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2_all_data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<sst xmlns="http://schemas.openxmlformats.org/spreadsheetml/2006/main" count="7805" uniqueCount="2466">
  <si>
    <t xml:space="preserve">Region Description</t>
  </si>
  <si>
    <t xml:space="preserve">Genomic Position of TA</t>
  </si>
  <si>
    <t xml:space="preserve">Input Reads</t>
  </si>
  <si>
    <t xml:space="preserve">Reads as proportion of library</t>
  </si>
  <si>
    <t xml:space="preserve">Output 1 reads</t>
  </si>
  <si>
    <t xml:space="preserve">Output 1 reads as proportion of library</t>
  </si>
  <si>
    <t xml:space="preserve">Ratio 1</t>
  </si>
  <si>
    <t xml:space="preserve">Output 2 reads</t>
  </si>
  <si>
    <t xml:space="preserve">Output 2 reads as proportion of library</t>
  </si>
  <si>
    <t xml:space="preserve">Ratio 2</t>
  </si>
  <si>
    <t xml:space="preserve">Output 3 reads</t>
  </si>
  <si>
    <t xml:space="preserve">Output 3 reads as proportion of library</t>
  </si>
  <si>
    <t xml:space="preserve">Ratio 3</t>
  </si>
  <si>
    <t xml:space="preserve">Output 4 reads</t>
  </si>
  <si>
    <t xml:space="preserve">Output 4 reads as proportion of library</t>
  </si>
  <si>
    <t xml:space="preserve">Ratio 4</t>
  </si>
  <si>
    <t xml:space="preserve">Output 5 reads</t>
  </si>
  <si>
    <t xml:space="preserve">Output 5 reads as proportion of library</t>
  </si>
  <si>
    <t xml:space="preserve">Ratio 5</t>
  </si>
  <si>
    <t xml:space="preserve">Average 1-4</t>
  </si>
  <si>
    <t xml:space="preserve">'ID=gene4;Name=gyrB;Dbxref=GeneID:2717659;gbkey=Gene;gene=gyrB;locus_tag=MAP0005'</t>
  </si>
  <si>
    <t xml:space="preserve">'IG'</t>
  </si>
  <si>
    <t xml:space="preserve">'ID=gene6;Name=MAP0007;Dbxref=GeneID:2719559;gbkey=Gene;locus_tag=MAP0007'</t>
  </si>
  <si>
    <t xml:space="preserve">'ID=gene9;Name=MAP0008c;Dbxref=GeneID:2720854;gbkey=Gene;locus_tag=MAP0008c'</t>
  </si>
  <si>
    <t xml:space="preserve">'ID=gene10;Name=MAP0009;Dbxref=GeneID:2717900;gbkey=Gene;locus_tag=MAP0009'</t>
  </si>
  <si>
    <t xml:space="preserve">'ID=gene11;Name=MAP0010c;Dbxref=GeneID:2717901;gbkey=Gene;locus_tag=MAP0010c'</t>
  </si>
  <si>
    <t xml:space="preserve">'ID=gene12;Name=ppiA;Dbxref=GeneID:2720353;gbkey=Gene;gene=ppiA;locus_tag=MAP0011'</t>
  </si>
  <si>
    <t xml:space="preserve">'ID=gene13;Name=MAP0012c;Dbxref=GeneID:2720424;gbkey=Gene;locus_tag=MAP0012c'</t>
  </si>
  <si>
    <t xml:space="preserve">'ID=gene15;Name=MAP0014;Dbxref=GeneID:2720251;gbkey=Gene;locus_tag=MAP0014'</t>
  </si>
  <si>
    <t xml:space="preserve">'ID=gene16;Name=pabA;Dbxref=GeneID:2717845;gbkey=Gene;gene=pabA;locus_tag=MAP0015'</t>
  </si>
  <si>
    <t xml:space="preserve">'ID=gene20;Name=pbpA;Dbxref=GeneID:2719195;gbkey=Gene;gene=pbpA;locus_tag=MAP0019c'</t>
  </si>
  <si>
    <t xml:space="preserve">'ID=gene21;Name=rodA;Dbxref=GeneID:2721388;gbkey=Gene;gene=rodA;locus_tag=MAP0020c'</t>
  </si>
  <si>
    <t xml:space="preserve">'ID=gene23;Name=MAP0022c;Dbxref=GeneID:2720370;gbkey=Gene;locus_tag=MAP0022c'</t>
  </si>
  <si>
    <t xml:space="preserve">'ID=gene24;Name=MAP0023c;Dbxref=GeneID:2721185;gbkey=Gene;locus_tag=MAP0023c'</t>
  </si>
  <si>
    <t xml:space="preserve">'ID=gene26;Name=MAP0024c;Dbxref=GeneID:2717801;gbkey=Gene;locus_tag=MAP0024c'</t>
  </si>
  <si>
    <t xml:space="preserve">'ID=gene27;Name=MAP0025;Dbxref=GeneID:2721747;gbkey=Gene;locus_tag=MAP0025'</t>
  </si>
  <si>
    <t xml:space="preserve">'ID=gene29;Name=MAP0027;Dbxref=GeneID:2719823;gbkey=Gene;locus_tag=MAP0027'</t>
  </si>
  <si>
    <t xml:space="preserve">'ID=gene30;Name=MAP0028c;Dbxref=GeneID:2718777;gbkey=Gene;locus_tag=MAP0028c'</t>
  </si>
  <si>
    <t xml:space="preserve">'ID=gene31;Name=MAP0029c;Dbxref=GeneID:2720892;gbkey=Gene;locus_tag=MAP0029c'</t>
  </si>
  <si>
    <t xml:space="preserve">'ID=gene32;Name=MAP0030c;Dbxref=GeneID:2719973;gbkey=Gene;locus_tag=MAP0030c'</t>
  </si>
  <si>
    <t xml:space="preserve">'ID=gene34;Name=fadE25_1;Dbxref=GeneID:2717996;gbkey=Gene;gene=fadE25_1;locus_tag=MAP0032c'</t>
  </si>
  <si>
    <t xml:space="preserve">'ID=gene36;Name=MAP0034;Dbxref=GeneID:2719897;gbkey=Gene;locus_tag=MAP0034'</t>
  </si>
  <si>
    <t xml:space="preserve">'ID=gene37;Name=MAP0035;Dbxref=GeneID:2719191;gbkey=Gene;locus_tag=MAP0035'</t>
  </si>
  <si>
    <t xml:space="preserve">'ID=gene38;Name=MAP0036;Dbxref=GeneID:2718008;gbkey=Gene;locus_tag=MAP0036'</t>
  </si>
  <si>
    <t xml:space="preserve">'ID=gene40;Name=MAP0038;Dbxref=GeneID:2721187;gbkey=Gene;locus_tag=MAP0038'</t>
  </si>
  <si>
    <t xml:space="preserve">'ID=gene42;Name=MAP0040;Dbxref=GeneID:2717819;gbkey=Gene;locus_tag=MAP0040'</t>
  </si>
  <si>
    <t xml:space="preserve">'ID=gene46;Name=MAP0044c;Dbxref=GeneID:2721199;gbkey=Gene;locus_tag=MAP0044c'</t>
  </si>
  <si>
    <t xml:space="preserve">'ID=gene47;Name=MAP0045;Dbxref=GeneID:2720674;gbkey=Gene;locus_tag=MAP0045'</t>
  </si>
  <si>
    <t xml:space="preserve">'ID=gene49;Name=MAP0047c;Dbxref=GeneID:2718018;gbkey=Gene;locus_tag=MAP0047c'</t>
  </si>
  <si>
    <t xml:space="preserve">'ID=gene54;Name=glnQ;Dbxref=GeneID:2720393;gbkey=Gene;gene=glnQ;locus_tag=MAP0052c'</t>
  </si>
  <si>
    <t xml:space="preserve">'ID=gene55;Name=MAP0053c;Dbxref=GeneID:2719523;gbkey=Gene;locus_tag=MAP0053c'</t>
  </si>
  <si>
    <t xml:space="preserve">'ID=gene56;Name=MAP0054c;Dbxref=GeneID:2720363;gbkey=Gene;locus_tag=MAP0054c'</t>
  </si>
  <si>
    <t xml:space="preserve">'ID=gene58;Name=MAP0056c;Dbxref=GeneID:2720808;gbkey=Gene;locus_tag=MAP0056c'</t>
  </si>
  <si>
    <t xml:space="preserve">'ID=gene59;Name=MAP0057c;Dbxref=GeneID:2718465;gbkey=Gene;locus_tag=MAP0057c'</t>
  </si>
  <si>
    <t xml:space="preserve">'ID=gene63;Name=MAP0061c;Dbxref=GeneID:2720243;gbkey=Gene;locus_tag=MAP0061c'</t>
  </si>
  <si>
    <t xml:space="preserve">'ID=gene64;Name=MAP0062c;Dbxref=GeneID:2720613;gbkey=Gene;locus_tag=MAP0062c'</t>
  </si>
  <si>
    <t xml:space="preserve">'ID=gene66;Name=ponA_1;Dbxref=GeneID:2718079;gbkey=Gene;gene=ponA_1;locus_tag=MAP0064'</t>
  </si>
  <si>
    <t xml:space="preserve">'ID=gene67;Name=MAP0065;Dbxref=GeneID:2718732;gbkey=Gene;locus_tag=MAP0065'</t>
  </si>
  <si>
    <t xml:space="preserve">'ID=gene71;Name=rpsR;Dbxref=GeneID:2721291;gbkey=Gene;gene=rpsR;locus_tag=MAP0069'</t>
  </si>
  <si>
    <t xml:space="preserve">'ID=gene74;Name=MAP0072c;Dbxref=GeneID:2719298;gbkey=Gene;locus_tag=MAP0072c'</t>
  </si>
  <si>
    <t xml:space="preserve">'ID=gene75;Name=MAP0073c;Dbxref=GeneID:2721038;gbkey=Gene;locus_tag=MAP0073c'</t>
  </si>
  <si>
    <t xml:space="preserve">'ID=gene77;Name=MAP0075;Dbxref=GeneID:2721678;gbkey=Gene;locus_tag=MAP0075'</t>
  </si>
  <si>
    <t xml:space="preserve">'ID=gene78;Name=mmpL4_1;Dbxref=GeneID:2717958;gbkey=Gene;gene=mmpL4_1;locus_tag=MAP0076'</t>
  </si>
  <si>
    <t xml:space="preserve">'ID=gene81;Name=MAP0079;Dbxref=GeneID:2717817;gbkey=Gene;locus_tag=MAP0079'</t>
  </si>
  <si>
    <t xml:space="preserve">'ID=gene83;Name=MAP0081;Dbxref=GeneID:2718603;gbkey=Gene;locus_tag=MAP0081'</t>
  </si>
  <si>
    <t xml:space="preserve">'ID=gene85;Name=MAP0083c;Dbxref=GeneID:2721676;gbkey=Gene;locus_tag=MAP0083c'</t>
  </si>
  <si>
    <t xml:space="preserve">'ID=gene89;Name=MAP0087;Dbxref=GeneID:2721677;gbkey=Gene;locus_tag=MAP0087'</t>
  </si>
  <si>
    <t xml:space="preserve">'ID=gene92;Name=MAP0090c;Dbxref=GeneID:2718080;gbkey=Gene;locus_tag=MAP0090c'</t>
  </si>
  <si>
    <t xml:space="preserve">'ID=gene95;Name=MAP0093;Dbxref=GeneID:2717685;gbkey=Gene;locus_tag=MAP0093'</t>
  </si>
  <si>
    <t xml:space="preserve">'ID=gene97;Name=nuoI_1;Dbxref=GeneID:2718783;gbkey=Gene;gene=nuoI_1;locus_tag=MAP0095c'</t>
  </si>
  <si>
    <t xml:space="preserve">'ID=gene98;Name=MAP0096c;Dbxref=GeneID:2717724;gbkey=Gene;locus_tag=MAP0096c'</t>
  </si>
  <si>
    <t xml:space="preserve">'ID=gene99;Name=MAP0097c;Dbxref=GeneID:2721409;gbkey=Gene;locus_tag=MAP0097c'</t>
  </si>
  <si>
    <t xml:space="preserve">'ID=gene100;Name=MAP0098c;Dbxref=GeneID:2718329;gbkey=Gene;locus_tag=MAP0098c'</t>
  </si>
  <si>
    <t xml:space="preserve">'ID=gene102;Name=MAP0100;Dbxref=GeneID:2718645;gbkey=Gene;locus_tag=MAP0100'</t>
  </si>
  <si>
    <t xml:space="preserve">'ID=gene103;Name=MAP0101;Dbxref=GeneID:2718019;gbkey=Gene;locus_tag=MAP0101'</t>
  </si>
  <si>
    <t xml:space="preserve">'ID=gene104;Name=MAP0102;Dbxref=GeneID:2720762;gbkey=Gene;locus_tag=MAP0102'</t>
  </si>
  <si>
    <t xml:space="preserve">'ID=gene105;Name=MAP0103c;Dbxref=GeneID:2717663;gbkey=Gene;locus_tag=MAP0103c'</t>
  </si>
  <si>
    <t xml:space="preserve">'ID=gene106;Name=MAP0104;Dbxref=GeneID:2719295;gbkey=Gene;locus_tag=MAP0104'</t>
  </si>
  <si>
    <t xml:space="preserve">'ID=gene107;Name=MAP0105c;Dbxref=GeneID:2718275;gbkey=Gene;locus_tag=MAP0105c'</t>
  </si>
  <si>
    <t xml:space="preserve">'ID=gene108;Name=MAP0106c;Dbxref=GeneID:2721294;gbkey=Gene;locus_tag=MAP0106c'</t>
  </si>
  <si>
    <t xml:space="preserve">'ID=gene109;Name=MAP0107;Dbxref=GeneID:2718804;gbkey=Gene;locus_tag=MAP0107'</t>
  </si>
  <si>
    <t xml:space="preserve">'ID=gene110;Name=MAP0108;Dbxref=GeneID:2718945;gbkey=Gene;locus_tag=MAP0108'</t>
  </si>
  <si>
    <t xml:space="preserve">'ID=gene111;Name=mce1B;Dbxref=GeneID:2721808;gbkey=Gene;gene=mce1B;locus_tag=MAP0109'</t>
  </si>
  <si>
    <t xml:space="preserve">'ID=gene113;Name=MAP0111;Dbxref=GeneID:2718261;gbkey=Gene;locus_tag=MAP0111'</t>
  </si>
  <si>
    <t xml:space="preserve">'ID=gene114;Name=MAP0112;Dbxref=GeneID:2721654;gbkey=Gene;locus_tag=MAP0112'</t>
  </si>
  <si>
    <t xml:space="preserve">'ID=gene115;Name=MAP0113;Dbxref=GeneID:2721665;gbkey=Gene;locus_tag=MAP0113'</t>
  </si>
  <si>
    <t xml:space="preserve">'ID=gene117;Name=MAP0115;Dbxref=GeneID:2718071;gbkey=Gene;locus_tag=MAP0115'</t>
  </si>
  <si>
    <t xml:space="preserve">'ID=gene118;Name=MAP0116;Dbxref=GeneID:2719397;gbkey=Gene;locus_tag=MAP0116'</t>
  </si>
  <si>
    <t xml:space="preserve">'ID=gene120;Name=MAP0118;Dbxref=GeneID:2719734;gbkey=Gene;locus_tag=MAP0118'</t>
  </si>
  <si>
    <t xml:space="preserve">'ID=gene121;Name=MAP0119c;Dbxref=GeneID:2720410;gbkey=Gene;locus_tag=MAP0119c'</t>
  </si>
  <si>
    <t xml:space="preserve">'ID=gene123;Name=MAP0121;Dbxref=GeneID:2720574;gbkey=Gene;locus_tag=MAP0121'</t>
  </si>
  <si>
    <t xml:space="preserve">'ID=gene125;Name=MAP0123;Dbxref=GeneID:2719854;gbkey=Gene;locus_tag=MAP0123'</t>
  </si>
  <si>
    <t xml:space="preserve">'ID=gene126;Name=MAP0124;Dbxref=GeneID:2721102;gbkey=Gene;locus_tag=MAP0124'</t>
  </si>
  <si>
    <t xml:space="preserve">'ID=gene127;Name=MAP0125c;Dbxref=GeneID:2720147;gbkey=Gene;locus_tag=MAP0125c'</t>
  </si>
  <si>
    <t xml:space="preserve">'ID=gene129;Name=MAP0127;Dbxref=GeneID:2720366;gbkey=Gene;locus_tag=MAP0127'</t>
  </si>
  <si>
    <t xml:space="preserve">'ID=gene130;Name=MAP0128c;Dbxref=GeneID:2720740;gbkey=Gene;locus_tag=MAP0128c'</t>
  </si>
  <si>
    <t xml:space="preserve">'ID=gene131;Name=MAP0129;Dbxref=GeneID:2717753;gbkey=Gene;locus_tag=MAP0129'</t>
  </si>
  <si>
    <t xml:space="preserve">'ID=gene132;Name=MAP0130;Dbxref=GeneID:2718343;gbkey=Gene;locus_tag=MAP0130'</t>
  </si>
  <si>
    <t xml:space="preserve">'ID=gene133;Name=MAP0131c;Dbxref=GeneID:2717614;gbkey=Gene;locus_tag=MAP0131c'</t>
  </si>
  <si>
    <t xml:space="preserve">'ID=gene135;Name=MAP0133c;Dbxref=GeneID:2720568;gbkey=Gene;locus_tag=MAP0133c'</t>
  </si>
  <si>
    <t xml:space="preserve">'ID=gene136;Name=MAP0134c;Dbxref=GeneID:2720335;gbkey=Gene;locus_tag=MAP0134c'</t>
  </si>
  <si>
    <t xml:space="preserve">'ID=gene137;Name=cmaA1;Dbxref=GeneID:2720450;gbkey=Gene;gene=cmaA1;locus_tag=MAP0135'</t>
  </si>
  <si>
    <t xml:space="preserve">'ID=gene145;Name=MAP0143;Dbxref=GeneID:2721226;gbkey=Gene;locus_tag=MAP0143'</t>
  </si>
  <si>
    <t xml:space="preserve">'ID=gene151;Name=MAP0149c;Dbxref=GeneID:2718104;gbkey=Gene;locus_tag=MAP0149c'</t>
  </si>
  <si>
    <t xml:space="preserve">'ID=gene153;Name=MAP0151c;Dbxref=GeneID:2721641;gbkey=Gene;locus_tag=MAP0151c'</t>
  </si>
  <si>
    <t xml:space="preserve">'ID=gene158;Name=MAP0156;Dbxref=GeneID:2717933;gbkey=Gene;locus_tag=MAP0156'</t>
  </si>
  <si>
    <t xml:space="preserve">'ID=gene159;Name=PE_2;Dbxref=GeneID:2719522;gbkey=Gene;gene=PE_2;locus_tag=MAP0157'</t>
  </si>
  <si>
    <t xml:space="preserve">'ID=gene160;Name=MAP0158;Dbxref=GeneID:2720288;gbkey=Gene;locus_tag=MAP0158'</t>
  </si>
  <si>
    <t xml:space="preserve">'ID=gene161;Name=MAP0159c;Dbxref=GeneID:2719576;gbkey=Gene;locus_tag=MAP0159c'</t>
  </si>
  <si>
    <t xml:space="preserve">'ID=gene162;Name=MAP0160;Dbxref=GeneID:2717890;gbkey=Gene;locus_tag=MAP0160'</t>
  </si>
  <si>
    <t xml:space="preserve">'ID=gene163;Name=MAP0161;Dbxref=GeneID:2717622;gbkey=Gene;locus_tag=MAP0161'</t>
  </si>
  <si>
    <t xml:space="preserve">'ID=gene165;Name=MAP0163;Dbxref=GeneID:2721593;gbkey=Gene;locus_tag=MAP0163'</t>
  </si>
  <si>
    <t xml:space="preserve">'ID=gene166;Name=MAP0164;Dbxref=GeneID:2721337;gbkey=Gene;locus_tag=MAP0164'</t>
  </si>
  <si>
    <t xml:space="preserve">'ID=gene168;Name=MAP0166;Dbxref=GeneID:2718205;gbkey=Gene;locus_tag=MAP0166'</t>
  </si>
  <si>
    <t xml:space="preserve">'ID=gene169;Name=MAP0167;Dbxref=GeneID:2721346;gbkey=Gene;locus_tag=MAP0167'</t>
  </si>
  <si>
    <t xml:space="preserve">'ID=gene173;Name=MAP0171c;Dbxref=GeneID:2718564;gbkey=Gene;locus_tag=MAP0171c'</t>
  </si>
  <si>
    <t xml:space="preserve">'ID=gene177;Name=MAP0175c;Dbxref=GeneID:2718113;gbkey=Gene;locus_tag=MAP0175c'</t>
  </si>
  <si>
    <t xml:space="preserve">'ID=gene178;Name=MAP0176;Dbxref=GeneID:2717782;gbkey=Gene;locus_tag=MAP0176'</t>
  </si>
  <si>
    <t xml:space="preserve">'ID=gene179;Name=MAP0177;Dbxref=GeneID:2717745;gbkey=Gene;locus_tag=MAP0177'</t>
  </si>
  <si>
    <t xml:space="preserve">'ID=gene180;Name=MAP0178c;Dbxref=GeneID:2719267;gbkey=Gene;locus_tag=MAP0178c'</t>
  </si>
  <si>
    <t xml:space="preserve">'ID=gene182;Name=MAP0180;Dbxref=GeneID:2719024;gbkey=Gene;locus_tag=MAP0180'</t>
  </si>
  <si>
    <t xml:space="preserve">'ID=gene188;Name=MAP0186c;Dbxref=GeneID:2718154;gbkey=Gene;locus_tag=MAP0186c'</t>
  </si>
  <si>
    <t xml:space="preserve">'ID=gene190;Name=MAP0188c;Dbxref=GeneID:2718879;gbkey=Gene;locus_tag=MAP0188c'</t>
  </si>
  <si>
    <t xml:space="preserve">'ID=gene191;Name=MAP0189;Dbxref=GeneID:2717723;gbkey=Gene;locus_tag=MAP0189'</t>
  </si>
  <si>
    <t xml:space="preserve">'ID=gene192;Name=glpQ1;Dbxref=GeneID:2720205;gbkey=Gene;gene=glpQ1;locus_tag=MAP0190'</t>
  </si>
  <si>
    <t xml:space="preserve">'ID=gene193;Name=MAP0191c;Dbxref=GeneID:2718703;gbkey=Gene;locus_tag=MAP0191c'</t>
  </si>
  <si>
    <t xml:space="preserve">'ID=gene196;Name=MAP0194;Dbxref=GeneID:2720684;gbkey=Gene;locus_tag=MAP0194'</t>
  </si>
  <si>
    <t xml:space="preserve">'ID=gene198;Name=MAP0196c;Dbxref=GeneID:2720754;gbkey=Gene;locus_tag=MAP0196c'</t>
  </si>
  <si>
    <t xml:space="preserve">'ID=gene202;Name=MAP0200c;Dbxref=GeneID:2719498;gbkey=Gene;locus_tag=MAP0200c'</t>
  </si>
  <si>
    <t xml:space="preserve">'ID=gene204;Name=MAP0202;Dbxref=GeneID:2720258;gbkey=Gene;locus_tag=MAP0202'</t>
  </si>
  <si>
    <t xml:space="preserve">'ID=gene207;Name=MAP0205;Dbxref=GeneID:2717523;gbkey=Gene;locus_tag=MAP0205'</t>
  </si>
  <si>
    <t xml:space="preserve">'ID=gene208;Name=MAP0206;Dbxref=GeneID:2718980;gbkey=Gene;locus_tag=MAP0206'</t>
  </si>
  <si>
    <t xml:space="preserve">'ID=gene209;Name=MAP0207;Dbxref=GeneID:2719783;gbkey=Gene;locus_tag=MAP0207'</t>
  </si>
  <si>
    <t xml:space="preserve">'ID=gene211;Name=csp;Dbxref=GeneID:2721403;gbkey=Gene;gene=csp;locus_tag=MAP0209c'</t>
  </si>
  <si>
    <t xml:space="preserve">'ID=gene218;Name=fbpA;Dbxref=GeneID:2719713;gbkey=Gene;gene=fbpA;locus_tag=MAP0216'</t>
  </si>
  <si>
    <t xml:space="preserve">'ID=gene219;Name=fbpC1;Dbxref=GeneID:2717924;gbkey=Gene;gene=fbpC1;locus_tag=MAP0217'</t>
  </si>
  <si>
    <t xml:space="preserve">'ID=gene220;Name=MAP0218;Dbxref=GeneID:2718920;gbkey=Gene;locus_tag=MAP0218'</t>
  </si>
  <si>
    <t xml:space="preserve">'ID=gene224;Name=MAP0222c;Dbxref=GeneID:2718539;gbkey=Gene;locus_tag=MAP0222c'</t>
  </si>
  <si>
    <t xml:space="preserve">'ID=gene225;Name=MAP0223c;Dbxref=GeneID:2718969;gbkey=Gene;locus_tag=MAP0223c'</t>
  </si>
  <si>
    <t xml:space="preserve">'ID=gene226;Name=fadE35;Dbxref=GeneID:2720319;gbkey=Gene;gene=fadE35;locus_tag=MAP0224c'</t>
  </si>
  <si>
    <t xml:space="preserve">'ID=gene227;Name=MAP0225c;Dbxref=GeneID:2718260;gbkey=Gene;locus_tag=MAP0225c'</t>
  </si>
  <si>
    <t xml:space="preserve">'ID=gene228;Name=MAP0226;Dbxref=GeneID:2719903;gbkey=Gene;locus_tag=MAP0226'</t>
  </si>
  <si>
    <t xml:space="preserve">'ID=gene229;Name=MAP0227c;Dbxref=GeneID:2721632;gbkey=Gene;locus_tag=MAP0227c'</t>
  </si>
  <si>
    <t xml:space="preserve">'ID=gene232;Name=embR_1;Dbxref=GeneID:2718314;gbkey=Gene;gene=embR_1;locus_tag=MAP0230'</t>
  </si>
  <si>
    <t xml:space="preserve">'ID=gene234;Name=embC;Dbxref=GeneID:2719538;gbkey=Gene;gene=embC;locus_tag=MAP0232c'</t>
  </si>
  <si>
    <t xml:space="preserve">'ID=gene240;Name=MAP0238c;Dbxref=GeneID:2718190;gbkey=Gene;locus_tag=MAP0238c'</t>
  </si>
  <si>
    <t xml:space="preserve">'ID=gene241;Name=MAP0239c;Dbxref=GeneID:2720154;gbkey=Gene;locus_tag=MAP0239c'</t>
  </si>
  <si>
    <t xml:space="preserve">'ID=gene244;Name=MAP0242c;Dbxref=GeneID:2720247;gbkey=Gene;locus_tag=MAP0242c'</t>
  </si>
  <si>
    <t xml:space="preserve">'ID=gene245;Name=MAP0243c;Dbxref=GeneID:2717716;gbkey=Gene;locus_tag=MAP0243c'</t>
  </si>
  <si>
    <t xml:space="preserve">'ID=gene246;Name=MAP0244;Dbxref=GeneID:2719762;gbkey=Gene;locus_tag=MAP0244'</t>
  </si>
  <si>
    <t xml:space="preserve">'ID=gene249;Name=MAP0246c;Dbxref=GeneID:2720244;gbkey=Gene;locus_tag=MAP0246c'</t>
  </si>
  <si>
    <t xml:space="preserve">'ID=gene252;Name=echA21;Dbxref=GeneID:2720415;gbkey=Gene;gene=echA21;locus_tag=MAP0249c'</t>
  </si>
  <si>
    <t xml:space="preserve">'ID=gene254;Name=MAP0251c;Dbxref=GeneID:2721617;gbkey=Gene;locus_tag=MAP0251c'</t>
  </si>
  <si>
    <t xml:space="preserve">'ID=gene255;Name=hisC2;Dbxref=GeneID:2717606;gbkey=Gene;gene=hisC2;locus_tag=MAP0252c'</t>
  </si>
  <si>
    <t xml:space="preserve">'ID=gene258;Name=MAP0253;Dbxref=GeneID:2717785;gbkey=Gene;locus_tag=MAP0253'</t>
  </si>
  <si>
    <t xml:space="preserve">'ID=gene259;Name=MAP0254c;Dbxref=GeneID:2719853;gbkey=Gene;locus_tag=MAP0254c'</t>
  </si>
  <si>
    <t xml:space="preserve">'ID=gene260;Name=MAP0255c;Dbxref=GeneID:2719766;gbkey=Gene;locus_tag=MAP0255c'</t>
  </si>
  <si>
    <t xml:space="preserve">'ID=gene261;Name=MAP0256;Dbxref=GeneID:2719620;gbkey=Gene;locus_tag=MAP0256'</t>
  </si>
  <si>
    <t xml:space="preserve">'ID=gene262;Name=MAP0257;Dbxref=GeneID:2721674;gbkey=Gene;locus_tag=MAP0257'</t>
  </si>
  <si>
    <t xml:space="preserve">'ID=gene264;Name=MAP0259;Dbxref=GeneID:2720838;gbkey=Gene;locus_tag=MAP0259'</t>
  </si>
  <si>
    <t xml:space="preserve">'ID=gene266;Name=MAP0261c;Dbxref=GeneID:2719063;gbkey=Gene;locus_tag=MAP0261c'</t>
  </si>
  <si>
    <t xml:space="preserve">'ID=gene267;Name=MAP0262;Dbxref=GeneID:2718480;gbkey=Gene;locus_tag=MAP0262'</t>
  </si>
  <si>
    <t xml:space="preserve">'ID=gene272;Name=MAP0267c;Dbxref=GeneID:2719227;gbkey=Gene;locus_tag=MAP0267c'</t>
  </si>
  <si>
    <t xml:space="preserve">'ID=gene275;Name=fadE36;Dbxref=GeneID:2721616;gbkey=Gene;gene=fadE36;locus_tag=MAP0270'</t>
  </si>
  <si>
    <t xml:space="preserve">'ID=gene276;Name=proX;Dbxref=GeneID:2718404;gbkey=Gene;gene=proX;locus_tag=MAP0271'</t>
  </si>
  <si>
    <t xml:space="preserve">'ID=gene277;Name=MAP0272;Dbxref=GeneID:2719165;gbkey=Gene;locus_tag=MAP0272'</t>
  </si>
  <si>
    <t xml:space="preserve">'ID=gene281;Name=MAP0276;Dbxref=GeneID:2718802;gbkey=Gene;locus_tag=MAP0276'</t>
  </si>
  <si>
    <t xml:space="preserve">'ID=gene283;Name=MAP0278;Dbxref=GeneID:2721074;gbkey=Gene;locus_tag=MAP0278'</t>
  </si>
  <si>
    <t xml:space="preserve">'ID=gene286;Name=celA;Dbxref=GeneID:2718312;gbkey=Gene;gene=celA;locus_tag=MAP0280'</t>
  </si>
  <si>
    <t xml:space="preserve">'ID=gene288;Name=MAP0282c;Dbxref=GeneID:2720976;gbkey=Gene;locus_tag=MAP0282c'</t>
  </si>
  <si>
    <t xml:space="preserve">'ID=gene289;Name=MAP0283c;Dbxref=GeneID:2721631;gbkey=Gene;locus_tag=MAP0283c'</t>
  </si>
  <si>
    <t xml:space="preserve">'ID=gene290;Name=MAP0284c;Dbxref=GeneID:2720438;gbkey=Gene;locus_tag=MAP0284c'</t>
  </si>
  <si>
    <t xml:space="preserve">'ID=gene291;Name=MAP0285c;Dbxref=GeneID:2720216;gbkey=Gene;locus_tag=MAP0285c'</t>
  </si>
  <si>
    <t xml:space="preserve">'ID=gene294;Name=MAP0288;Dbxref=GeneID:2719946;gbkey=Gene;locus_tag=MAP0288'</t>
  </si>
  <si>
    <t xml:space="preserve">'ID=gene298;Name=MAP0292;Dbxref=GeneID:2721314;gbkey=Gene;locus_tag=MAP0292'</t>
  </si>
  <si>
    <t xml:space="preserve">'ID=gene301;Name=gltA1;Dbxref=GeneID:2720588;gbkey=Gene;gene=gltA1;locus_tag=MAP0295c'</t>
  </si>
  <si>
    <t xml:space="preserve">'ID=gene304;Name=MAP0298;Dbxref=GeneID:2717503;gbkey=Gene;locus_tag=MAP0298'</t>
  </si>
  <si>
    <t xml:space="preserve">'ID=gene306;Name=MAP0300;Dbxref=GeneID:2719614;gbkey=Gene;locus_tag=MAP0300'</t>
  </si>
  <si>
    <t xml:space="preserve">'ID=gene307;Name=MAP0301;Dbxref=GeneID:2718667;gbkey=Gene;locus_tag=MAP0301'</t>
  </si>
  <si>
    <t xml:space="preserve">'ID=gene309;Name=MAP0303c;Dbxref=GeneID:2721421;gbkey=Gene;locus_tag=MAP0303c'</t>
  </si>
  <si>
    <t xml:space="preserve">'ID=gene311;Name=MAP0305c;Dbxref=GeneID:2717533;gbkey=Gene;locus_tag=MAP0305c'</t>
  </si>
  <si>
    <t xml:space="preserve">'ID=gene312;Name=gshA;Dbxref=GeneID:2718513;gbkey=Gene;gene=gshA;locus_tag=MAP0306c'</t>
  </si>
  <si>
    <t xml:space="preserve">'ID=gene313;Name=MAP0307c;Dbxref=GeneID:2721145;gbkey=Gene;locus_tag=MAP0307c'</t>
  </si>
  <si>
    <t xml:space="preserve">'ID=gene314;Name=MAP0308c;Dbxref=GeneID:2719510;gbkey=Gene;locus_tag=MAP0308c'</t>
  </si>
  <si>
    <t xml:space="preserve">'ID=gene315;Name=MAP0309c;Dbxref=GeneID:2720447;gbkey=Gene;locus_tag=MAP0309c'</t>
  </si>
  <si>
    <t xml:space="preserve">'ID=gene319;Name=dnaQ;Dbxref=GeneID:2717467;gbkey=Gene;gene=dnaQ;locus_tag=MAP0313c'</t>
  </si>
  <si>
    <t xml:space="preserve">'ID=gene324;Name=MAP0318;Dbxref=GeneID:2720036;gbkey=Gene;locus_tag=MAP0318'</t>
  </si>
  <si>
    <t xml:space="preserve">'ID=gene326;Name=MAP0320;Dbxref=GeneID:2719746;gbkey=Gene;locus_tag=MAP0320'</t>
  </si>
  <si>
    <t xml:space="preserve">'ID=gene327;Name=MAP0321;Dbxref=GeneID:2719912;gbkey=Gene;locus_tag=MAP0321'</t>
  </si>
  <si>
    <t xml:space="preserve">'ID=gene331;Name=MAP0324;Dbxref=GeneID:2717598;gbkey=Gene;locus_tag=MAP0324'</t>
  </si>
  <si>
    <t xml:space="preserve">'ID=gene333;Name=MAP0326;Dbxref=GeneID:2721503;gbkey=Gene;locus_tag=MAP0326'</t>
  </si>
  <si>
    <t xml:space="preserve">'ID=gene334;Name=MAP0327;Dbxref=GeneID:2719833;gbkey=Gene;locus_tag=MAP0327'</t>
  </si>
  <si>
    <t xml:space="preserve">'ID=gene335;Name=MAP0328;Dbxref=GeneID:2720027;gbkey=Gene;locus_tag=MAP0328'</t>
  </si>
  <si>
    <t xml:space="preserve">'ID=gene337;Name=MAP0330;Dbxref=GeneID:2720980;gbkey=Gene;locus_tag=MAP0330'</t>
  </si>
  <si>
    <t xml:space="preserve">'ID=gene339;Name=MAP0332;Dbxref=GeneID:2720105;gbkey=Gene;locus_tag=MAP0332'</t>
  </si>
  <si>
    <t xml:space="preserve">'ID=gene340;Name=MAP0333;Dbxref=GeneID:2721287;gbkey=Gene;locus_tag=MAP0333'</t>
  </si>
  <si>
    <t xml:space="preserve">'ID=gene341;Name=MAP0334;Dbxref=GeneID:2721684;gbkey=Gene;locus_tag=MAP0334'</t>
  </si>
  <si>
    <t xml:space="preserve">'ID=gene342;Name=MAP0335;Dbxref=GeneID:2721777;gbkey=Gene;locus_tag=MAP0335'</t>
  </si>
  <si>
    <t xml:space="preserve">'ID=gene343;Name=MAP0336c;Dbxref=GeneID:2719775;gbkey=Gene;locus_tag=MAP0336c'</t>
  </si>
  <si>
    <t xml:space="preserve">'ID=gene344;Name=MAP0337;Dbxref=GeneID:2718921;gbkey=Gene;locus_tag=MAP0337'</t>
  </si>
  <si>
    <t xml:space="preserve">'ID=gene345;Name=MAP0338c;Dbxref=GeneID:2717932;gbkey=Gene;locus_tag=MAP0338c'</t>
  </si>
  <si>
    <t xml:space="preserve">'ID=gene346;Name=MAP0339c;Dbxref=GeneID:2720420;gbkey=Gene;locus_tag=MAP0339c'</t>
  </si>
  <si>
    <t xml:space="preserve">'ID=gene347;Name=MAP0340c;Dbxref=GeneID:2719558;gbkey=Gene;locus_tag=MAP0340c'</t>
  </si>
  <si>
    <t xml:space="preserve">'ID=gene348;Name=ligC;Dbxref=GeneID:2720969;gbkey=Gene;gene=ligC;locus_tag=MAP0341'</t>
  </si>
  <si>
    <t xml:space="preserve">'ID=gene350;Name=MAP0343;Dbxref=GeneID:2717501;gbkey=Gene;locus_tag=MAP0343'</t>
  </si>
  <si>
    <t xml:space="preserve">'ID=gene354;Name=MAP0347c;Dbxref=GeneID:2717742;gbkey=Gene;locus_tag=MAP0347c'</t>
  </si>
  <si>
    <t xml:space="preserve">'ID=gene355;Name=MAP0348c;Dbxref=GeneID:2719568;gbkey=Gene;locus_tag=MAP0348c'</t>
  </si>
  <si>
    <t xml:space="preserve">'ID=gene356;Name=MAP0349;Dbxref=GeneID:2719642;gbkey=Gene;locus_tag=MAP0349'</t>
  </si>
  <si>
    <t xml:space="preserve">'ID=gene364;Name=MAP0357;Dbxref=GeneID:2719805;gbkey=Gene;locus_tag=MAP0357'</t>
  </si>
  <si>
    <t xml:space="preserve">'ID=gene366;Name=moxR2;Dbxref=GeneID:2719886;gbkey=Gene;gene=moxR2;locus_tag=MAP0359c'</t>
  </si>
  <si>
    <t xml:space="preserve">'ID=gene368;Name=MAP0361c;Dbxref=GeneID:2721586;gbkey=Gene;locus_tag=MAP0361c'</t>
  </si>
  <si>
    <t xml:space="preserve">'ID=gene369;Name=MAP0362c;Dbxref=GeneID:2717612;gbkey=Gene;locus_tag=MAP0362c'</t>
  </si>
  <si>
    <t xml:space="preserve">'ID=gene374;Name=selD;Dbxref=GeneID:2718897;gbkey=Gene;gene=selD;locus_tag=MAP0366'</t>
  </si>
  <si>
    <t xml:space="preserve">'ID=gene375;Name=MAP0367;Dbxref=GeneID:2718420;gbkey=Gene;locus_tag=MAP0367'</t>
  </si>
  <si>
    <t xml:space="preserve">'ID=gene376;Name=MAP0368;Dbxref=GeneID:2721629;gbkey=Gene;locus_tag=MAP0368'</t>
  </si>
  <si>
    <t xml:space="preserve">'ID=gene377;Name=MAP0369;Dbxref=GeneID:2718414;gbkey=Gene;locus_tag=MAP0369'</t>
  </si>
  <si>
    <t xml:space="preserve">'ID=gene381;Name=MAP0373;Dbxref=GeneID:2721496;gbkey=Gene;locus_tag=MAP0373'</t>
  </si>
  <si>
    <t xml:space="preserve">'ID=gene382;Name=MAP0374c;Dbxref=GeneID:2718180;gbkey=Gene;locus_tag=MAP0374c'</t>
  </si>
  <si>
    <t xml:space="preserve">'ID=gene383;Name=MAP0375c;Dbxref=GeneID:2718868;gbkey=Gene;locus_tag=MAP0375c'</t>
  </si>
  <si>
    <t xml:space="preserve">'ID=gene384;Name=MAP0376c;Dbxref=GeneID:2718192;gbkey=Gene;locus_tag=MAP0376c'</t>
  </si>
  <si>
    <t xml:space="preserve">'ID=gene385;Name=MAP0377c;Dbxref=GeneID:2719520;gbkey=Gene;locus_tag=MAP0377c'</t>
  </si>
  <si>
    <t xml:space="preserve">'ID=gene386;Name=MAP0378c;Dbxref=GeneID:2721776;gbkey=Gene;locus_tag=MAP0378c'</t>
  </si>
  <si>
    <t xml:space="preserve">'ID=gene387;Name=rsbR;Dbxref=GeneID:2717677;gbkey=Gene;gene=rsbR;locus_tag=MAP0379c'</t>
  </si>
  <si>
    <t xml:space="preserve">'ID=gene393;Name=MAP0385;Dbxref=GeneID:2721066;gbkey=Gene;locus_tag=MAP0385'</t>
  </si>
  <si>
    <t xml:space="preserve">'ID=gene394;Name=MAP0386c;Dbxref=GeneID:2719336;gbkey=Gene;locus_tag=MAP0386c'</t>
  </si>
  <si>
    <t xml:space="preserve">'ID=gene395;Name=MAP0387;Dbxref=GeneID:2720955;gbkey=Gene;locus_tag=MAP0387'</t>
  </si>
  <si>
    <t xml:space="preserve">'ID=gene396;Name=MAP0388;Dbxref=GeneID:2718870;gbkey=Gene;locus_tag=MAP0388'</t>
  </si>
  <si>
    <t xml:space="preserve">'ID=gene397;Name=MAP0389;Dbxref=GeneID:2718380;gbkey=Gene;locus_tag=MAP0389'</t>
  </si>
  <si>
    <t xml:space="preserve">'ID=gene399;Name=MAP0390c;Dbxref=GeneID:2720065;gbkey=Gene;locus_tag=MAP0390c'</t>
  </si>
  <si>
    <t xml:space="preserve">'ID=gene400;Name=MAP0391c;Dbxref=GeneID:2720926;gbkey=Gene;locus_tag=MAP0391c'</t>
  </si>
  <si>
    <t xml:space="preserve">'ID=gene401;Name=ponA_2;Dbxref=GeneID:2718355;gbkey=Gene;gene=ponA_2;locus_tag=MAP0392c'</t>
  </si>
  <si>
    <t xml:space="preserve">'ID=gene402;Name=whiB4;Dbxref=GeneID:2720583;gbkey=Gene;gene=whiB4;locus_tag=MAP0393'</t>
  </si>
  <si>
    <t xml:space="preserve">'ID=gene406;Name=MAP0397;Dbxref=GeneID:2721571;gbkey=Gene;locus_tag=MAP0397'</t>
  </si>
  <si>
    <t xml:space="preserve">'ID=gene407;Name=MAP0398c;Dbxref=GeneID:2719095;gbkey=Gene;locus_tag=MAP0398c'</t>
  </si>
  <si>
    <t xml:space="preserve">'ID=gene408;Name=MAP0399c;Dbxref=GeneID:2719670;gbkey=Gene;locus_tag=MAP0399c'</t>
  </si>
  <si>
    <t xml:space="preserve">'ID=gene409;Name=nth;Dbxref=GeneID:2720199;gbkey=Gene;gene=nth;locus_tag=MAP0400'</t>
  </si>
  <si>
    <t xml:space="preserve">'ID=gene410;Name=MAP0401;Dbxref=GeneID:2719655;gbkey=Gene;locus_tag=MAP0401'</t>
  </si>
  <si>
    <t xml:space="preserve">'ID=gene411;Name=MAP0402;Dbxref=GeneID:2717775;gbkey=Gene;locus_tag=MAP0402'</t>
  </si>
  <si>
    <t xml:space="preserve">'ID=gene413;Name=ephE;Dbxref=GeneID:2719280;gbkey=Gene;gene=ephE;locus_tag=MAP0404c'</t>
  </si>
  <si>
    <t xml:space="preserve">'ID=gene414;Name=MAP0405c;Dbxref=GeneID:2720641;gbkey=Gene;locus_tag=MAP0405c'</t>
  </si>
  <si>
    <t xml:space="preserve">'ID=gene416;Name=acs;Dbxref=GeneID:2721073;gbkey=Gene;gene=acs;locus_tag=MAP0407c'</t>
  </si>
  <si>
    <t xml:space="preserve">'ID=gene418;Name=dppA;Dbxref=GeneID:2719099;gbkey=Gene;gene=dppA;locus_tag=MAP0409'</t>
  </si>
  <si>
    <t xml:space="preserve">'ID=gene419;Name=dppB;Dbxref=GeneID:2718394;gbkey=Gene;gene=dppB;locus_tag=MAP0410'</t>
  </si>
  <si>
    <t xml:space="preserve">'ID=gene421;Name=dppD_1;Dbxref=GeneID:2718458;gbkey=Gene;gene=dppD_1;locus_tag=MAP0412'</t>
  </si>
  <si>
    <t xml:space="preserve">'ID=gene423;Name=MAP0414c;Dbxref=GeneID:2720510;gbkey=Gene;locus_tag=MAP0414c'</t>
  </si>
  <si>
    <t xml:space="preserve">'ID=gene424;Name=MAP0415;Dbxref=GeneID:2719790;gbkey=Gene;locus_tag=MAP0415'</t>
  </si>
  <si>
    <t xml:space="preserve">'ID=gene428;Name=MAP0419;Dbxref=GeneID:2719968;gbkey=Gene;locus_tag=MAP0419'</t>
  </si>
  <si>
    <t xml:space="preserve">'ID=gene431;Name=MAP0422c;Dbxref=GeneID:2719262;gbkey=Gene;locus_tag=MAP0422c'</t>
  </si>
  <si>
    <t xml:space="preserve">'ID=gene438;Name=MAP0428;Dbxref=GeneID:2721243;gbkey=Gene;locus_tag=MAP0428'</t>
  </si>
  <si>
    <t xml:space="preserve">'ID=gene441;Name=MAP0431c;Dbxref=GeneID:2721164;gbkey=Gene;locus_tag=MAP0431c'</t>
  </si>
  <si>
    <t xml:space="preserve">'ID=gene442;Name=MAP0432c;Dbxref=GeneID:2717728;gbkey=Gene;locus_tag=MAP0432c'</t>
  </si>
  <si>
    <t xml:space="preserve">'ID=gene443;Name=MAP0433c;Dbxref=GeneID:2718161;gbkey=Gene;locus_tag=MAP0433c'</t>
  </si>
  <si>
    <t xml:space="preserve">'ID=gene444;Name=MAP0434;Dbxref=GeneID:2719430;gbkey=Gene;locus_tag=MAP0434'</t>
  </si>
  <si>
    <t xml:space="preserve">'ID=gene449;Name=hpt;Dbxref=GeneID:2720562;gbkey=Gene;gene=hpt;locus_tag=MAP0439'</t>
  </si>
  <si>
    <t xml:space="preserve">'ID=gene450;Name=lpqG;Dbxref=GeneID:2719789;gbkey=Gene;gene=lpqG;locus_tag=MAP0440c'</t>
  </si>
  <si>
    <t xml:space="preserve">'ID=gene452;Name=MAP0442;Dbxref=GeneID:2720385;gbkey=Gene;locus_tag=MAP0442'</t>
  </si>
  <si>
    <t xml:space="preserve">'ID=gene453;Name=MAP0443c;Dbxref=GeneID:2719168;gbkey=Gene;locus_tag=MAP0443c'</t>
  </si>
  <si>
    <t xml:space="preserve">'ID=gene454;Name=MAP0444c;Dbxref=GeneID:2719849;gbkey=Gene;locus_tag=MAP0444c'</t>
  </si>
  <si>
    <t xml:space="preserve">'ID=gene456;Name=ephA;Dbxref=GeneID:2719404;gbkey=Gene;gene=ephA;locus_tag=MAP0446c'</t>
  </si>
  <si>
    <t xml:space="preserve">'ID=gene457;Name=MAP0447;Dbxref=GeneID:2720161;gbkey=Gene;locus_tag=MAP0447'</t>
  </si>
  <si>
    <t xml:space="preserve">'ID=gene458;Name=ftsH;Dbxref=GeneID:2717635;gbkey=Gene;gene=ftsH;locus_tag=MAP0448'</t>
  </si>
  <si>
    <t xml:space="preserve">'ID=gene463;Name=MAP0453;Dbxref=GeneID:2717645;gbkey=Gene;locus_tag=MAP0453'</t>
  </si>
  <si>
    <t xml:space="preserve">'ID=gene465;Name=MAP0455;Dbxref=GeneID:2719455;gbkey=Gene;locus_tag=MAP0455'</t>
  </si>
  <si>
    <t xml:space="preserve">'ID=gene473;Name=MAP0463;Dbxref=GeneID:2721252;gbkey=Gene;locus_tag=MAP0463'</t>
  </si>
  <si>
    <t xml:space="preserve">'ID=gene475;Name=MAP0465;Dbxref=GeneID:2721725;gbkey=Gene;locus_tag=MAP0465'</t>
  </si>
  <si>
    <t xml:space="preserve">'ID=gene478;Name=MAP0468;Dbxref=GeneID:2720557;gbkey=Gene;locus_tag=MAP0468'</t>
  </si>
  <si>
    <t xml:space="preserve">'ID=gene479;Name=mutY;Dbxref=GeneID:2721391;gbkey=Gene;gene=mutY;locus_tag=MAP0469c'</t>
  </si>
  <si>
    <t xml:space="preserve">'ID=gene482;Name=MAP0472c;Dbxref=GeneID:2721695;gbkey=Gene;locus_tag=MAP0472c'</t>
  </si>
  <si>
    <t xml:space="preserve">'ID=gene483;Name=radA;Dbxref=GeneID:2721792;gbkey=Gene;gene=radA;locus_tag=MAP0473c'</t>
  </si>
  <si>
    <t xml:space="preserve">'ID=gene490;Name=MAP0480;Dbxref=GeneID:2720683;gbkey=Gene;locus_tag=MAP0480'</t>
  </si>
  <si>
    <t xml:space="preserve">'ID=gene491;Name=MAP0481c;Dbxref=GeneID:2718358;gbkey=Gene;locus_tag=MAP0481c'</t>
  </si>
  <si>
    <t xml:space="preserve">'ID=gene492;Name=MAP0482;Dbxref=GeneID:2721653;gbkey=Gene;locus_tag=MAP0482'</t>
  </si>
  <si>
    <t xml:space="preserve">'ID=gene493;Name=absR2;Dbxref=GeneID:2720851;gbkey=Gene;gene=absR2;locus_tag=MAP0483'</t>
  </si>
  <si>
    <t xml:space="preserve">'ID=gene494;Name=arsB2;Dbxref=GeneID:2720865;gbkey=Gene;gene=arsB2;locus_tag=MAP0484c'</t>
  </si>
  <si>
    <t xml:space="preserve">'ID=gene499;Name=MAP0489c;Dbxref=GeneID:2721746;gbkey=Gene;locus_tag=MAP0489c'</t>
  </si>
  <si>
    <t xml:space="preserve">'ID=gene500;Name=MAP0490;Dbxref=GeneID:2719965;gbkey=Gene;locus_tag=MAP0490'</t>
  </si>
  <si>
    <t xml:space="preserve">'ID=gene501;Name=MAP0491c;Dbxref=GeneID:2719104;gbkey=Gene;locus_tag=MAP0491c'</t>
  </si>
  <si>
    <t xml:space="preserve">'ID=gene502;Name=fadE34;Dbxref=GeneID:2718889;gbkey=Gene;gene=fadE34;locus_tag=MAP0492'</t>
  </si>
  <si>
    <t xml:space="preserve">'ID=gene504;Name=MAP0494;Dbxref=GeneID:2718236;gbkey=Gene;locus_tag=MAP0494'</t>
  </si>
  <si>
    <t xml:space="preserve">'ID=gene506;Name=MAP0496c;Dbxref=GeneID:2718228;gbkey=Gene;locus_tag=MAP0496c'</t>
  </si>
  <si>
    <t xml:space="preserve">'ID=gene507;Name=MAP0497;Dbxref=GeneID:2720064;gbkey=Gene;locus_tag=MAP0497'</t>
  </si>
  <si>
    <t xml:space="preserve">'ID=gene511;Name=nhoA;Dbxref=GeneID:2721599;gbkey=Gene;gene=nhoA;locus_tag=MAP0501'</t>
  </si>
  <si>
    <t xml:space="preserve">'ID=gene513;Name=fadE33;Dbxref=GeneID:2721472;gbkey=Gene;gene=fadE33;locus_tag=MAP0503c'</t>
  </si>
  <si>
    <t xml:space="preserve">'ID=gene514;Name=fadE32;Dbxref=GeneID:2721651;gbkey=Gene;gene=fadE32;locus_tag=MAP0504c'</t>
  </si>
  <si>
    <t xml:space="preserve">'ID=gene516;Name=fadD3_1;Dbxref=GeneID:2720348;gbkey=Gene;gene=fadD3_1;locus_tag=MAP0506c'</t>
  </si>
  <si>
    <t xml:space="preserve">'ID=gene517;Name=fadE30;Dbxref=GeneID:2721655;gbkey=Gene;gene=fadE30;locus_tag=MAP0507'</t>
  </si>
  <si>
    <t xml:space="preserve">'ID=gene518;Name=MAP0508;Dbxref=GeneID:2718801;gbkey=Gene;locus_tag=MAP0508'</t>
  </si>
  <si>
    <t xml:space="preserve">'ID=gene519;Name=MAP0509;Dbxref=GeneID:2720521;gbkey=Gene;locus_tag=MAP0509'</t>
  </si>
  <si>
    <t xml:space="preserve">'ID=gene520;Name=fadA6_1;Dbxref=GeneID:2717566;gbkey=Gene;gene=fadA6_1;locus_tag=MAP0510'</t>
  </si>
  <si>
    <t xml:space="preserve">'ID=gene521;Name=MAP0511c;Dbxref=GeneID:2717902;gbkey=Gene;locus_tag=MAP0511c'</t>
  </si>
  <si>
    <t xml:space="preserve">'ID=gene528;Name=MAP0518;Dbxref=GeneID:2718951;gbkey=Gene;locus_tag=MAP0518'</t>
  </si>
  <si>
    <t xml:space="preserve">'ID=gene529;Name=MAP0519c;Dbxref=GeneID:2718576;gbkey=Gene;locus_tag=MAP0519c'</t>
  </si>
  <si>
    <t xml:space="preserve">'ID=gene532;Name=MAP0522;Dbxref=GeneID:2719635;gbkey=Gene;locus_tag=MAP0522'</t>
  </si>
  <si>
    <t xml:space="preserve">'ID=gene533;Name=fadE28;Dbxref=GeneID:2718254;gbkey=Gene;gene=fadE28;locus_tag=MAP0523'</t>
  </si>
  <si>
    <t xml:space="preserve">'ID=gene534;Name=fadE29;Dbxref=GeneID:2719674;gbkey=Gene;gene=fadE29;locus_tag=MAP0524'</t>
  </si>
  <si>
    <t xml:space="preserve">'ID=gene538;Name=MAP0528;Dbxref=GeneID:2719779;gbkey=Gene;locus_tag=MAP0528'</t>
  </si>
  <si>
    <t xml:space="preserve">'ID=gene540;Name=MAP0530c;Dbxref=GeneID:2719710;gbkey=Gene;locus_tag=MAP0530c'</t>
  </si>
  <si>
    <t xml:space="preserve">'ID=gene541;Name=MAP0531;Dbxref=GeneID:2720182;gbkey=Gene;locus_tag=MAP0531'</t>
  </si>
  <si>
    <t xml:space="preserve">'ID=gene542;Name=MAP0532;Dbxref=GeneID:2721480;gbkey=Gene;locus_tag=MAP0532'</t>
  </si>
  <si>
    <t xml:space="preserve">'ID=gene543;Name=MAP0533;Dbxref=GeneID:2717582;gbkey=Gene;locus_tag=MAP0533'</t>
  </si>
  <si>
    <t xml:space="preserve">'ID=gene544;Name=MAP0534;Dbxref=GeneID:2717970;gbkey=Gene;locus_tag=MAP0534'</t>
  </si>
  <si>
    <t xml:space="preserve">'ID=gene547;Name=MAP0537;Dbxref=GeneID:2720448;gbkey=Gene;locus_tag=MAP0537'</t>
  </si>
  <si>
    <t xml:space="preserve">'ID=gene548;Name=MAP0538c;Dbxref=GeneID:2721230;gbkey=Gene;locus_tag=MAP0538c'</t>
  </si>
  <si>
    <t xml:space="preserve">'ID=gene549;Name=MAP0539;Dbxref=GeneID:2721707;gbkey=Gene;locus_tag=MAP0539'</t>
  </si>
  <si>
    <t xml:space="preserve">'ID=gene552;Name=MAP0542c;Dbxref=GeneID:2719375;gbkey=Gene;locus_tag=MAP0542c'</t>
  </si>
  <si>
    <t xml:space="preserve">'ID=gene554;Name=MAP0544c;Dbxref=GeneID:2720850;gbkey=Gene;locus_tag=MAP0544c'</t>
  </si>
  <si>
    <t xml:space="preserve">'ID=gene555;Name=MAP0545;Dbxref=GeneID:2717816;gbkey=Gene;locus_tag=MAP0545'</t>
  </si>
  <si>
    <t xml:space="preserve">'ID=gene558;Name=MAP0548c;Dbxref=GeneID:2718245;gbkey=Gene;locus_tag=MAP0548c'</t>
  </si>
  <si>
    <t xml:space="preserve">'ID=gene559;Name=echA19;Dbxref=GeneID:2718251;gbkey=Gene;gene=echA19;locus_tag=MAP0549c'</t>
  </si>
  <si>
    <t xml:space="preserve">'ID=gene560;Name=fadD19_1;Dbxref=GeneID:2720645;gbkey=Gene;gene=fadD19_1;locus_tag=MAP0550'</t>
  </si>
  <si>
    <t xml:space="preserve">'ID=gene566;Name=fadD17;Dbxref=GeneID:2719462;gbkey=Gene;gene=fadD17;locus_tag=MAP0556c'</t>
  </si>
  <si>
    <t xml:space="preserve">'ID=gene569;Name=fadE26_1;Dbxref=GeneID:2721783;gbkey=Gene;gene=fadE26_1;locus_tag=MAP0559c'</t>
  </si>
  <si>
    <t xml:space="preserve">'ID=gene570;Name=fdxD;Dbxref=GeneID:2718528;gbkey=Gene;gene=fdxD;locus_tag=MAP0560'</t>
  </si>
  <si>
    <t xml:space="preserve">'ID=gene571;Name=fabG;Dbxref=GeneID:2721700;gbkey=Gene;gene=fabG;locus_tag=MAP0561'</t>
  </si>
  <si>
    <t xml:space="preserve">'ID=gene572;Name=MAP0562;Dbxref=GeneID:2718600;gbkey=Gene;locus_tag=MAP0562'</t>
  </si>
  <si>
    <t xml:space="preserve">'ID=gene576;Name=MAP0566;Dbxref=GeneID:2719086;gbkey=Gene;locus_tag=MAP0566'</t>
  </si>
  <si>
    <t xml:space="preserve">'ID=gene579;Name=MAP0569;Dbxref=GeneID:2720763;gbkey=Gene;locus_tag=MAP0569'</t>
  </si>
  <si>
    <t xml:space="preserve">'ID=gene581;Name=MAP0571;Dbxref=GeneID:2720575;gbkey=Gene;locus_tag=MAP0571'</t>
  </si>
  <si>
    <t xml:space="preserve">'ID=gene582;Name=MAP0572c;Dbxref=GeneID:2720326;gbkey=Gene;locus_tag=MAP0572c'</t>
  </si>
  <si>
    <t xml:space="preserve">'ID=gene583;Name=otsA;Dbxref=GeneID:2721288;gbkey=Gene;gene=otsA;locus_tag=MAP0573c'</t>
  </si>
  <si>
    <t xml:space="preserve">'ID=gene584;Name=pstB;Dbxref=GeneID:2719058;gbkey=Gene;gene=pstB;locus_tag=MAP0574'</t>
  </si>
  <si>
    <t xml:space="preserve">'ID=gene587;Name=MAP0577;Dbxref=GeneID:2718740;gbkey=Gene;locus_tag=MAP0577'</t>
  </si>
  <si>
    <t xml:space="preserve">'ID=gene588;Name=MAP0578;Dbxref=GeneID:2720473;gbkey=Gene;locus_tag=MAP0578'</t>
  </si>
  <si>
    <t xml:space="preserve">'ID=gene589;Name=cpsA;Dbxref=GeneID:2718865;gbkey=Gene;gene=cpsA;locus_tag=MAP0579c'</t>
  </si>
  <si>
    <t xml:space="preserve">'ID=gene590;Name=MAP0580c;Dbxref=GeneID:2718078;gbkey=Gene;locus_tag=MAP0580c'</t>
  </si>
  <si>
    <t xml:space="preserve">'ID=gene591;Name=MAP0581c;Dbxref=GeneID:2718100;gbkey=Gene;locus_tag=MAP0581c'</t>
  </si>
  <si>
    <t xml:space="preserve">'ID=gene592;Name=bpoA;Dbxref=GeneID:2719634;gbkey=Gene;gene=bpoA;locus_tag=MAP0582'</t>
  </si>
  <si>
    <t xml:space="preserve">'ID=gene593;Name=MAP0583;Dbxref=GeneID:2720713;gbkey=Gene;locus_tag=MAP0583'</t>
  </si>
  <si>
    <t xml:space="preserve">'ID=gene594;Name=MAP0584;Dbxref=GeneID:2718132;gbkey=Gene;locus_tag=MAP0584'</t>
  </si>
  <si>
    <t xml:space="preserve">'ID=gene595;Name=MAP0585;Dbxref=GeneID:2721272;gbkey=Gene;locus_tag=MAP0585'</t>
  </si>
  <si>
    <t xml:space="preserve">'ID=gene596;Name=MAP0586c;Dbxref=GeneID:2721033;gbkey=Gene;locus_tag=MAP0586c'</t>
  </si>
  <si>
    <t xml:space="preserve">'ID=gene597;Name=MAP0587;Dbxref=GeneID:2717857;gbkey=Gene;locus_tag=MAP0587'</t>
  </si>
  <si>
    <t xml:space="preserve">'ID=gene598;Name=MAP0588;Dbxref=GeneID:2717884;gbkey=Gene;locus_tag=MAP0588'</t>
  </si>
  <si>
    <t xml:space="preserve">'ID=gene599;Name=MAP0589c;Dbxref=GeneID:2719604;gbkey=Gene;locus_tag=MAP0589c'</t>
  </si>
  <si>
    <t xml:space="preserve">'ID=gene602;Name=phoP;Dbxref=GeneID:2717964;gbkey=Gene;gene=phoP;locus_tag=MAP0591'</t>
  </si>
  <si>
    <t xml:space="preserve">'ID=gene603;Name=phoR;Dbxref=GeneID:2718282;gbkey=Gene;gene=phoR;locus_tag=MAP0592'</t>
  </si>
  <si>
    <t xml:space="preserve">'ID=gene606;Name=adhB;Dbxref=GeneID:2718535;gbkey=Gene;gene=adhB;locus_tag=MAP0595c'</t>
  </si>
  <si>
    <t xml:space="preserve">'ID=gene607;Name=MAP0596c;Dbxref=GeneID:2720807;gbkey=Gene;locus_tag=MAP0596c'</t>
  </si>
  <si>
    <t xml:space="preserve">'ID=gene609;Name=MAP0598c;Dbxref=GeneID:2718061;gbkey=Gene;locus_tag=MAP0598c'</t>
  </si>
  <si>
    <t xml:space="preserve">'ID=gene612;Name=MAP0601c;Dbxref=GeneID:2721683;gbkey=Gene;locus_tag=MAP0601c'</t>
  </si>
  <si>
    <t xml:space="preserve">'ID=gene613;Name=aldA_1;Dbxref=GeneID:2721607;gbkey=Gene;gene=aldA_1;locus_tag=MAP0602'</t>
  </si>
  <si>
    <t xml:space="preserve">'ID=gene618;Name=ggtA;Dbxref=GeneID:2720895;gbkey=Gene;gene=ggtA;locus_tag=MAP0607c'</t>
  </si>
  <si>
    <t xml:space="preserve">'ID=gene620;Name=MAP0609;Dbxref=GeneID:2719229;gbkey=Gene;locus_tag=MAP0609'</t>
  </si>
  <si>
    <t xml:space="preserve">'ID=gene621;Name=MAP0610c;Dbxref=GeneID:2720187;gbkey=Gene;locus_tag=MAP0610c'</t>
  </si>
  <si>
    <t xml:space="preserve">'ID=gene629;Name=MAP0618c;Dbxref=GeneID:2719817;gbkey=Gene;locus_tag=MAP0618c'</t>
  </si>
  <si>
    <t xml:space="preserve">'ID=gene630;Name=MAP0619c;Dbxref=GeneID:2721303;gbkey=Gene;locus_tag=MAP0619c'</t>
  </si>
  <si>
    <t xml:space="preserve">'ID=gene631;Name=MAP0620;Dbxref=GeneID:2721712;gbkey=Gene;locus_tag=MAP0620'</t>
  </si>
  <si>
    <t xml:space="preserve">'ID=gene632;Name=MAP0621;Dbxref=GeneID:2721323;gbkey=Gene;locus_tag=MAP0621'</t>
  </si>
  <si>
    <t xml:space="preserve">'ID=gene635;Name=MAP0624;Dbxref=GeneID:2719145;gbkey=Gene;locus_tag=MAP0624'</t>
  </si>
  <si>
    <t xml:space="preserve">'ID=gene638;Name=MAP0627c;Dbxref=GeneID:2719706;gbkey=Gene;locus_tag=MAP0627c'</t>
  </si>
  <si>
    <t xml:space="preserve">'ID=gene639;Name=MAP0628c;Dbxref=GeneID:2717917;gbkey=Gene;locus_tag=MAP0628c'</t>
  </si>
  <si>
    <t xml:space="preserve">'ID=gene640;Name=MAP0629c;Dbxref=GeneID:2717576;gbkey=Gene;locus_tag=MAP0629c'</t>
  </si>
  <si>
    <t xml:space="preserve">'ID=gene641;Name=MAP0630c;Dbxref=GeneID:2721546;gbkey=Gene;locus_tag=MAP0630c'</t>
  </si>
  <si>
    <t xml:space="preserve">'ID=gene643;Name=pepC;Dbxref=GeneID:2719619;gbkey=Gene;gene=pepC;locus_tag=MAP0632'</t>
  </si>
  <si>
    <t xml:space="preserve">'ID=gene645;Name=MAP0634c;Dbxref=GeneID:2717807;gbkey=Gene;locus_tag=MAP0634c'</t>
  </si>
  <si>
    <t xml:space="preserve">'ID=gene651;Name=MAP0640c;Dbxref=GeneID:2719218;gbkey=Gene;locus_tag=MAP0640c'</t>
  </si>
  <si>
    <t xml:space="preserve">'ID=gene654;Name=MAP0643c;Dbxref=GeneID:2720744;gbkey=Gene;locus_tag=MAP0643c'</t>
  </si>
  <si>
    <t xml:space="preserve">'ID=gene656;Name=cysA3;Dbxref=GeneID:2720960;gbkey=Gene;gene=cysA3;locus_tag=MAP0645c'</t>
  </si>
  <si>
    <t xml:space="preserve">'ID=gene659;Name=MAP0648c;Dbxref=GeneID:2720912;gbkey=Gene;locus_tag=MAP0648c'</t>
  </si>
  <si>
    <t xml:space="preserve">'ID=gene661;Name=MAP0650;Dbxref=GeneID:2718779;gbkey=Gene;locus_tag=MAP0650'</t>
  </si>
  <si>
    <t xml:space="preserve">'ID=gene662;Name=phoS2_1;Dbxref=GeneID:2720569;gbkey=Gene;gene=phoS2_1;locus_tag=MAP0651'</t>
  </si>
  <si>
    <t xml:space="preserve">'ID=gene663;Name=pstC2_1;Dbxref=GeneID:2717481;gbkey=Gene;gene=pstC2_1;locus_tag=MAP0652'</t>
  </si>
  <si>
    <t xml:space="preserve">'ID=gene664;Name=pstA1_1;Dbxref=GeneID:2721012;gbkey=Gene;gene=pstA1_1;locus_tag=MAP0653'</t>
  </si>
  <si>
    <t xml:space="preserve">'ID=gene667;Name=MAP0656c;Dbxref=GeneID:2719941;gbkey=Gene;locus_tag=MAP0656c'</t>
  </si>
  <si>
    <t xml:space="preserve">'ID=gene668;Name=MAP0657c;Dbxref=GeneID:2718274;gbkey=Gene;locus_tag=MAP0657c'</t>
  </si>
  <si>
    <t xml:space="preserve">'ID=gene671;Name=MAP0660;Dbxref=GeneID:2721363;gbkey=Gene;locus_tag=MAP0660'</t>
  </si>
  <si>
    <t xml:space="preserve">'ID=gene673;Name=MAP0662c;Dbxref=GeneID:2718983;gbkey=Gene;locus_tag=MAP0662c'</t>
  </si>
  <si>
    <t xml:space="preserve">'ID=gene674;Name=MAP0663;Dbxref=GeneID:2719803;gbkey=Gene;locus_tag=MAP0663'</t>
  </si>
  <si>
    <t xml:space="preserve">'ID=gene675;Name=MAP0664c;Dbxref=GeneID:2718989;gbkey=Gene;locus_tag=MAP0664c'</t>
  </si>
  <si>
    <t xml:space="preserve">'ID=gene676;Name=MAP_t13;Dbxref=GeneID:3370900;gbkey=Gene;locus_tag=MAP_t13'</t>
  </si>
  <si>
    <t xml:space="preserve">'ID=gene680;Name=MAP0665c;Dbxref=GeneID:2718311;gbkey=Gene;locus_tag=MAP0665c'</t>
  </si>
  <si>
    <t xml:space="preserve">'ID=gene682;Name=MAP0667;Dbxref=GeneID:2719626;gbkey=Gene;locus_tag=MAP0667'</t>
  </si>
  <si>
    <t xml:space="preserve">'ID=gene683;Name=MAP0668;Dbxref=GeneID:2720381;gbkey=Gene;locus_tag=MAP0668'</t>
  </si>
  <si>
    <t xml:space="preserve">'ID=gene685;Name=lpqR;Dbxref=GeneID:2718908;gbkey=Gene;gene=lpqR;locus_tag=MAP0670'</t>
  </si>
  <si>
    <t xml:space="preserve">'ID=gene686;Name=MAP0671;Dbxref=GeneID:2717537;gbkey=Gene;locus_tag=MAP0671'</t>
  </si>
  <si>
    <t xml:space="preserve">'ID=gene688;Name=MAP0673;Dbxref=GeneID:2719760;gbkey=Gene;locus_tag=MAP0673'</t>
  </si>
  <si>
    <t xml:space="preserve">'ID=gene690;Name=MAP0675;Dbxref=GeneID:2719350;gbkey=Gene;locus_tag=MAP0675'</t>
  </si>
  <si>
    <t xml:space="preserve">'ID=gene691;Name=MAP0676;Dbxref=GeneID:2720167;gbkey=Gene;locus_tag=MAP0676'</t>
  </si>
  <si>
    <t xml:space="preserve">'ID=gene692;Name=MAP0677c;Dbxref=GeneID:2718354;gbkey=Gene;locus_tag=MAP0677c'</t>
  </si>
  <si>
    <t xml:space="preserve">'ID=gene693;Name=MAP0678c;Dbxref=GeneID:2719613;gbkey=Gene;locus_tag=MAP0678c'</t>
  </si>
  <si>
    <t xml:space="preserve">'ID=gene694;Name=fdxB;Dbxref=GeneID:2720432;gbkey=Gene;gene=fdxB;locus_tag=MAP0679c'</t>
  </si>
  <si>
    <t xml:space="preserve">'ID=gene695;Name=MAP0680;Dbxref=GeneID:2718103;gbkey=Gene;locus_tag=MAP0680'</t>
  </si>
  <si>
    <t xml:space="preserve">'ID=gene696;Name=MAP0681;Dbxref=GeneID:2718738;gbkey=Gene;locus_tag=MAP0681'</t>
  </si>
  <si>
    <t xml:space="preserve">'ID=gene697;Name=MAP0682;Dbxref=GeneID:2720906;gbkey=Gene;locus_tag=MAP0682'</t>
  </si>
  <si>
    <t xml:space="preserve">'ID=gene700;Name=MAP0685;Dbxref=GeneID:2720003;gbkey=Gene;locus_tag=MAP0685'</t>
  </si>
  <si>
    <t xml:space="preserve">'ID=gene701;Name=MAP0686;Dbxref=GeneID:2719347;gbkey=Gene;locus_tag=MAP0686'</t>
  </si>
  <si>
    <t xml:space="preserve">'ID=gene704;Name=narL_1;Dbxref=GeneID:2719351;gbkey=Gene;gene=narL_1;locus_tag=MAP0689c'</t>
  </si>
  <si>
    <t xml:space="preserve">'ID=gene707;Name=MAP0692c;Dbxref=GeneID:2720125;gbkey=Gene;locus_tag=MAP0692c'</t>
  </si>
  <si>
    <t xml:space="preserve">'ID=gene708;Name=MAP0693;Dbxref=GeneID:2719985;gbkey=Gene;locus_tag=MAP0693'</t>
  </si>
  <si>
    <t xml:space="preserve">'ID=gene712;Name=MAP0697;Dbxref=GeneID:2721034;gbkey=Gene;locus_tag=MAP0697'</t>
  </si>
  <si>
    <t xml:space="preserve">'ID=gene716;Name=MAP0701c;Dbxref=GeneID:2720035;gbkey=Gene;locus_tag=MAP0701c'</t>
  </si>
  <si>
    <t xml:space="preserve">'ID=gene719;Name=MAP0704;Dbxref=GeneID:2721690;gbkey=Gene;locus_tag=MAP0704'</t>
  </si>
  <si>
    <t xml:space="preserve">'ID=gene721;Name=MAP0706;Dbxref=GeneID:2720520;gbkey=Gene;locus_tag=MAP0706'</t>
  </si>
  <si>
    <t xml:space="preserve">'ID=gene724;Name=MAP0709;Dbxref=GeneID:2717787;gbkey=Gene;locus_tag=MAP0709'</t>
  </si>
  <si>
    <t xml:space="preserve">'ID=gene726;Name=MAP0711c;Dbxref=GeneID:2719750;gbkey=Gene;locus_tag=MAP0711c'</t>
  </si>
  <si>
    <t xml:space="preserve">'ID=gene727;Name=MAP0712c;Dbxref=GeneID:2719880;gbkey=Gene;locus_tag=MAP0712c'</t>
  </si>
  <si>
    <t xml:space="preserve">'ID=gene728;Name=MAP0713;Dbxref=GeneID:2720104;gbkey=Gene;locus_tag=MAP0713'</t>
  </si>
  <si>
    <t xml:space="preserve">'ID=gene739;Name=fadA6_2;Dbxref=GeneID:2717860;gbkey=Gene;gene=fadA6_2;locus_tag=MAP0724'</t>
  </si>
  <si>
    <t xml:space="preserve">'ID=gene740;Name=MAP0725;Dbxref=GeneID:2719975;gbkey=Gene;locus_tag=MAP0725'</t>
  </si>
  <si>
    <t xml:space="preserve">'ID=gene742;Name=MAP0727;Dbxref=GeneID:2720013;gbkey=Gene;locus_tag=MAP0727'</t>
  </si>
  <si>
    <t xml:space="preserve">'ID=gene743;Name=MAP0728;Dbxref=GeneID:2720582;gbkey=Gene;locus_tag=MAP0728'</t>
  </si>
  <si>
    <t xml:space="preserve">'ID=gene745;Name=MAP0730c;Dbxref=GeneID:2720047;gbkey=Gene;locus_tag=MAP0730c'</t>
  </si>
  <si>
    <t xml:space="preserve">'ID=gene747;Name=MAP0732c;Dbxref=GeneID:2720462;gbkey=Gene;locus_tag=MAP0732c'</t>
  </si>
  <si>
    <t xml:space="preserve">'ID=gene748;Name=MAP0733c;Dbxref=GeneID:2717707;gbkey=Gene;locus_tag=MAP0733c'</t>
  </si>
  <si>
    <t xml:space="preserve">'ID=gene749;Name=MAP0734;Dbxref=GeneID:2719144;gbkey=Gene;locus_tag=MAP0734'</t>
  </si>
  <si>
    <t xml:space="preserve">'ID=gene750;Name=MAP0735;Dbxref=GeneID:2717701;gbkey=Gene;locus_tag=MAP0735'</t>
  </si>
  <si>
    <t xml:space="preserve">'ID=gene752;Name=MAP0737;Dbxref=GeneID:2720948;gbkey=Gene;locus_tag=MAP0737'</t>
  </si>
  <si>
    <t xml:space="preserve">'ID=gene754;Name=MAP0739;Dbxref=GeneID:2719137;gbkey=Gene;locus_tag=MAP0739'</t>
  </si>
  <si>
    <t xml:space="preserve">'ID=gene755;Name=MAP0740c;Dbxref=GeneID:2721466;gbkey=Gene;locus_tag=MAP0740c'</t>
  </si>
  <si>
    <t xml:space="preserve">'ID=gene756;Name=MAP0741c;Dbxref=GeneID:2718418;gbkey=Gene;locus_tag=MAP0741c'</t>
  </si>
  <si>
    <t xml:space="preserve">'ID=gene757;Name=MAP0742c;Dbxref=GeneID:2718210;gbkey=Gene;locus_tag=MAP0742c'</t>
  </si>
  <si>
    <t xml:space="preserve">'ID=gene758;Name=MAP0743c;Dbxref=GeneID:2720032;gbkey=Gene;locus_tag=MAP0743c'</t>
  </si>
  <si>
    <t xml:space="preserve">'ID=gene759;Name=MAP0744c;Dbxref=GeneID:2719747;gbkey=Gene;locus_tag=MAP0744c'</t>
  </si>
  <si>
    <t xml:space="preserve">'ID=gene762;Name=MAP0747;Dbxref=GeneID:2720046;gbkey=Gene;locus_tag=MAP0747'</t>
  </si>
  <si>
    <t xml:space="preserve">'ID=gene763;Name=MAP0748;Dbxref=GeneID:2718381;gbkey=Gene;locus_tag=MAP0748'</t>
  </si>
  <si>
    <t xml:space="preserve">'ID=gene766;Name=MAP0751c;Dbxref=GeneID:2720721;gbkey=Gene;locus_tag=MAP0751c'</t>
  </si>
  <si>
    <t xml:space="preserve">'ID=gene767;Name=MAP0752c;Dbxref=GeneID:2721702;gbkey=Gene;locus_tag=MAP0752c'</t>
  </si>
  <si>
    <t xml:space="preserve">'ID=gene769;Name=MAP0754c;Dbxref=GeneID:2719100;gbkey=Gene;locus_tag=MAP0754c'</t>
  </si>
  <si>
    <t xml:space="preserve">'ID=gene770;Name=aldA_2;Dbxref=GeneID:2720307;gbkey=Gene;gene=aldA_2;locus_tag=MAP0755'</t>
  </si>
  <si>
    <t xml:space="preserve">'ID=gene771;Name=MAP0756;Dbxref=GeneID:2718327;gbkey=Gene;locus_tag=MAP0756'</t>
  </si>
  <si>
    <t xml:space="preserve">'ID=gene772;Name=MAP0757;Dbxref=GeneID:2721540;gbkey=Gene;locus_tag=MAP0757'</t>
  </si>
  <si>
    <t xml:space="preserve">'ID=gene773;Name=MAP0758;Dbxref=GeneID:2721646;gbkey=Gene;locus_tag=MAP0758'</t>
  </si>
  <si>
    <t xml:space="preserve">'ID=gene775;Name=MAP0760;Dbxref=GeneID:2720939;gbkey=Gene;locus_tag=MAP0760'</t>
  </si>
  <si>
    <t xml:space="preserve">'ID=gene778;Name=MAP0763;Dbxref=GeneID:2719415;gbkey=Gene;locus_tag=MAP0763'</t>
  </si>
  <si>
    <t xml:space="preserve">'ID=gene779;Name=MAP0764;Dbxref=GeneID:2720152;gbkey=Gene;locus_tag=MAP0764'</t>
  </si>
  <si>
    <t xml:space="preserve">'ID=gene780;Name=MAP0765;Dbxref=GeneID:2718737;gbkey=Gene;locus_tag=MAP0765'</t>
  </si>
  <si>
    <t xml:space="preserve">'ID=gene781;Name=MAP0766c;Dbxref=GeneID:2720795;gbkey=Gene;locus_tag=MAP0766c'</t>
  </si>
  <si>
    <t xml:space="preserve">'ID=gene782;Name=MAP0767c;Dbxref=GeneID:2719900;gbkey=Gene;locus_tag=MAP0767c'</t>
  </si>
  <si>
    <t xml:space="preserve">'ID=gene783;Name=MAP0768c;Dbxref=GeneID:2720094;gbkey=Gene;locus_tag=MAP0768c'</t>
  </si>
  <si>
    <t xml:space="preserve">'ID=gene784;Name=MAP0769;Dbxref=GeneID:2718446;gbkey=Gene;locus_tag=MAP0769'</t>
  </si>
  <si>
    <t xml:space="preserve">'ID=gene787;Name=MAP0772;Dbxref=GeneID:2720508;gbkey=Gene;locus_tag=MAP0772'</t>
  </si>
  <si>
    <t xml:space="preserve">'ID=gene791;Name=MAP0776c;Dbxref=GeneID:2718694;gbkey=Gene;locus_tag=MAP0776c'</t>
  </si>
  <si>
    <t xml:space="preserve">'ID=gene792;Name=MAP0777c;Dbxref=GeneID:2718105;gbkey=Gene;locus_tag=MAP0777c'</t>
  </si>
  <si>
    <t xml:space="preserve">'ID=gene793;Name=MAP0778;Dbxref=GeneID:2717947;gbkey=Gene;locus_tag=MAP0778'</t>
  </si>
  <si>
    <t xml:space="preserve">'ID=gene794;Name=MAP0779;Dbxref=GeneID:2720478;gbkey=Gene;locus_tag=MAP0779'</t>
  </si>
  <si>
    <t xml:space="preserve">'ID=gene795;Name=fadD3_2;Dbxref=GeneID:2718997;gbkey=Gene;gene=fadD3_2;locus_tag=MAP0780'</t>
  </si>
  <si>
    <t xml:space="preserve">'ID=gene798;Name=pdc;Dbxref=GeneID:2719784;gbkey=Gene;gene=pdc;locus_tag=MAP0783c'</t>
  </si>
  <si>
    <t xml:space="preserve">'ID=gene800;Name=far;Dbxref=GeneID:2718216;gbkey=Gene;gene=far;locus_tag=MAP0785'</t>
  </si>
  <si>
    <t xml:space="preserve">'ID=gene801;Name=MAP0786;Dbxref=GeneID:2719776;gbkey=Gene;locus_tag=MAP0786'</t>
  </si>
  <si>
    <t xml:space="preserve">'ID=gene802;Name=MAP0787;Dbxref=GeneID:2719777;gbkey=Gene;locus_tag=MAP0787'</t>
  </si>
  <si>
    <t xml:space="preserve">'ID=gene803;Name=MAP0788c;Dbxref=GeneID:2717564;gbkey=Gene;locus_tag=MAP0788c'</t>
  </si>
  <si>
    <t xml:space="preserve">'ID=gene804;Name=fadA_1;Dbxref=GeneID:2717565;gbkey=Gene;gene=fadA_1;locus_tag=MAP0789'</t>
  </si>
  <si>
    <t xml:space="preserve">'ID=gene805;Name=fadB_1;Dbxref=GeneID:2720012;gbkey=Gene;gene=fadB_1;locus_tag=MAP0790'</t>
  </si>
  <si>
    <t xml:space="preserve">'ID=gene806;Name=MAP0791c;Dbxref=GeneID:2719721;gbkey=Gene;locus_tag=MAP0791c'</t>
  </si>
  <si>
    <t xml:space="preserve">'ID=gene810;Name=MAP0795;Dbxref=GeneID:2720587;gbkey=Gene;locus_tag=MAP0795'</t>
  </si>
  <si>
    <t xml:space="preserve">'ID=gene811;Name=MAP0796c;Dbxref=GeneID:2720195;gbkey=Gene;locus_tag=MAP0796c'</t>
  </si>
  <si>
    <t xml:space="preserve">'ID=gene812;Name=MAP0797;Dbxref=GeneID:2718068;gbkey=Gene;locus_tag=MAP0797'</t>
  </si>
  <si>
    <t xml:space="preserve">'ID=gene813;Name=MAP0798;Dbxref=GeneID:2721659;gbkey=Gene;locus_tag=MAP0798'</t>
  </si>
  <si>
    <t xml:space="preserve">'ID=gene814;Name=MAP0799c;Dbxref=GeneID:2721660;gbkey=Gene;locus_tag=MAP0799c'</t>
  </si>
  <si>
    <t xml:space="preserve">'ID=gene815;Name=MAP0800c;Dbxref=GeneID:2719488;gbkey=Gene;locus_tag=MAP0800c'</t>
  </si>
  <si>
    <t xml:space="preserve">'ID=gene816;Name=MAP0801;Dbxref=GeneID:2719489;gbkey=Gene;locus_tag=MAP0801'</t>
  </si>
  <si>
    <t xml:space="preserve">'ID=gene820;Name=MAP0805c;Dbxref=GeneID:2717573;gbkey=Gene;locus_tag=MAP0805c'</t>
  </si>
  <si>
    <t xml:space="preserve">'ID=gene821;Name=moaD2;Dbxref=GeneID:2718276;gbkey=Gene;gene=moaD2;locus_tag=MAP0806c'</t>
  </si>
  <si>
    <t xml:space="preserve">'ID=gene825;Name=cspB;Dbxref=GeneID:2718840;gbkey=Gene;gene=cspB;locus_tag=MAP0810'</t>
  </si>
  <si>
    <t xml:space="preserve">'ID=gene826;Name=fadE10;Dbxref=GeneID:2718841;gbkey=Gene;gene=fadE10;locus_tag=MAP0811'</t>
  </si>
  <si>
    <t xml:space="preserve">'ID=gene827;Name=MAP0812;Dbxref=GeneID:2720006;gbkey=Gene;locus_tag=MAP0812'</t>
  </si>
  <si>
    <t xml:space="preserve">'ID=gene828;Name=MAP0813c;Dbxref=GeneID:2720007;gbkey=Gene;locus_tag=MAP0813c'</t>
  </si>
  <si>
    <t xml:space="preserve">'ID=gene829;Name=MAP0814c;Dbxref=GeneID:2720347;gbkey=Gene;locus_tag=MAP0814c'</t>
  </si>
  <si>
    <t xml:space="preserve">'ID=gene830;Name=MAP0815c;Dbxref=GeneID:2720019;gbkey=Gene;locus_tag=MAP0815c'</t>
  </si>
  <si>
    <t xml:space="preserve">'ID=gene831;Name=MAP0816;Dbxref=GeneID:2720738;gbkey=Gene;locus_tag=MAP0816'</t>
  </si>
  <si>
    <t xml:space="preserve">'ID=gene832;Name=MAP0817c;Dbxref=GeneID:2720739;gbkey=Gene;locus_tag=MAP0817c'</t>
  </si>
  <si>
    <t xml:space="preserve">'ID=gene839;Name=MAP0824;Dbxref=GeneID:2718504;gbkey=Gene;locus_tag=MAP0824'</t>
  </si>
  <si>
    <t xml:space="preserve">'ID=gene840;Name=fprB;Dbxref=GeneID:2718505;gbkey=Gene;gene=fprB;locus_tag=MAP0825'</t>
  </si>
  <si>
    <t xml:space="preserve">'ID=gene842;Name=citA;Dbxref=GeneID:2720504;gbkey=Gene;gene=citA;locus_tag=MAP0827c'</t>
  </si>
  <si>
    <t xml:space="preserve">'ID=gene844;Name=gltA;Dbxref=GeneID:2719516;gbkey=Gene;gene=gltA;locus_tag=MAP0829'</t>
  </si>
  <si>
    <t xml:space="preserve">'ID=gene845;Name=MAP0830c;Dbxref=GeneID:2720279;gbkey=Gene;locus_tag=MAP0830c'</t>
  </si>
  <si>
    <t xml:space="preserve">'ID=gene847;Name=IS1601_B_1;Dbxref=GeneID:2718862;gbkey=Gene;gene=IS1601_B_1;locus_tag=MAP0832c'</t>
  </si>
  <si>
    <t xml:space="preserve">'ID=gene848;Name=MAP0833c;Dbxref=GeneID:2717922;gbkey=Gene;locus_tag=MAP0833c'</t>
  </si>
  <si>
    <t xml:space="preserve">'ID=gene850;Name=MAP0835c;Dbxref=GeneID:2718808;gbkey=Gene;locus_tag=MAP0835c'</t>
  </si>
  <si>
    <t xml:space="preserve">'ID=gene854;Name=accD3;Dbxref=GeneID:2720059;gbkey=Gene;gene=accD3;locus_tag=MAP0839c'</t>
  </si>
  <si>
    <t xml:space="preserve">'ID=gene856;Name=MAP0841;Dbxref=GeneID:2718594;gbkey=Gene;locus_tag=MAP0841'</t>
  </si>
  <si>
    <t xml:space="preserve">'ID=gene857;Name=MAP0842;Dbxref=GeneID:2718595;gbkey=Gene;locus_tag=MAP0842'</t>
  </si>
  <si>
    <t xml:space="preserve">'ID=gene858;Name=ctpE;Dbxref=GeneID:2717617;gbkey=Gene;gene=ctpE;locus_tag=MAP0843'</t>
  </si>
  <si>
    <t xml:space="preserve">'ID=gene860;Name=MAP0845;Dbxref=GeneID:2719579;gbkey=Gene;locus_tag=MAP0845'</t>
  </si>
  <si>
    <t xml:space="preserve">'ID=gene861;Name=MAP0846;Dbxref=GeneID:2719580;gbkey=Gene;locus_tag=MAP0846'</t>
  </si>
  <si>
    <t xml:space="preserve">'ID=gene862;Name=MAP0847;Dbxref=GeneID:2720857;gbkey=Gene;locus_tag=MAP0847'</t>
  </si>
  <si>
    <t xml:space="preserve">'ID=gene864;Name=MAP0849c;Dbxref=GeneID:2719884;gbkey=Gene;locus_tag=MAP0849c'</t>
  </si>
  <si>
    <t xml:space="preserve">'ID=gene865;Name=MAP0850c;Dbxref=GeneID:2718972;gbkey=Gene;locus_tag=MAP0850c'</t>
  </si>
  <si>
    <t xml:space="preserve">'ID=gene866;Name=MAP0851;Dbxref=GeneID:2719379;gbkey=Gene;locus_tag=MAP0851'</t>
  </si>
  <si>
    <t xml:space="preserve">'ID=gene868;Name=MAP0853;Dbxref=GeneID:2721628;gbkey=Gene;locus_tag=MAP0853'</t>
  </si>
  <si>
    <t xml:space="preserve">'ID=gene869;Name=MAP0854;Dbxref=GeneID:2719997;gbkey=Gene;locus_tag=MAP0854'</t>
  </si>
  <si>
    <t xml:space="preserve">'ID=gene870;Name=MAP0855;Dbxref=GeneID:2720245;gbkey=Gene;locus_tag=MAP0855'</t>
  </si>
  <si>
    <t xml:space="preserve">'ID=gene871;Name=MAP0856c;Dbxref=GeneID:2720246;gbkey=Gene;locus_tag=MAP0856c'</t>
  </si>
  <si>
    <t xml:space="preserve">'ID=gene872;Name=MAP0857c;Dbxref=GeneID:2719857;gbkey=Gene;locus_tag=MAP0857c'</t>
  </si>
  <si>
    <t xml:space="preserve">'ID=gene873;Name=MAP0858;Dbxref=GeneID:2718672;gbkey=Gene;locus_tag=MAP0858'</t>
  </si>
  <si>
    <t xml:space="preserve">'ID=gene874;Name=MAP0859c;Dbxref=GeneID:2718316;gbkey=Gene;locus_tag=MAP0859c'</t>
  </si>
  <si>
    <t xml:space="preserve">'ID=gene875;Name=MAP0860c;Dbxref=GeneID:2719015;gbkey=Gene;locus_tag=MAP0860c'</t>
  </si>
  <si>
    <t xml:space="preserve">'ID=gene876;Name=MAP0861;Dbxref=GeneID:2719016;gbkey=Gene;locus_tag=MAP0861'</t>
  </si>
  <si>
    <t xml:space="preserve">'ID=gene877;Name=MAP0862;Dbxref=GeneID:2718315;gbkey=Gene;locus_tag=MAP0862'</t>
  </si>
  <si>
    <t xml:space="preserve">'ID=gene879;Name=MAP0864;Dbxref=GeneID:2717777;gbkey=Gene;locus_tag=MAP0864'</t>
  </si>
  <si>
    <t xml:space="preserve">'ID=gene880;Name=MAP0865;Dbxref=GeneID:2720832;gbkey=Gene;locus_tag=MAP0865'</t>
  </si>
  <si>
    <t xml:space="preserve">'ID=gene881;Name=MAP0866;Dbxref=GeneID:2718158;gbkey=Gene;locus_tag=MAP0866'</t>
  </si>
  <si>
    <t xml:space="preserve">'ID=gene883;Name=MAP0867c;Dbxref=GeneID:2717650;gbkey=Gene;locus_tag=MAP0867c'</t>
  </si>
  <si>
    <t xml:space="preserve">'ID=gene884;Name=MAP0868c;Dbxref=GeneID:2717837;gbkey=Gene;locus_tag=MAP0868c'</t>
  </si>
  <si>
    <t xml:space="preserve">'ID=gene885;Name=nramp;Dbxref=GeneID:2720405;gbkey=Gene;gene=nramp;locus_tag=MAP0869c'</t>
  </si>
  <si>
    <t xml:space="preserve">'ID=gene886;Name=MAP0870c;Dbxref=GeneID:2718269;gbkey=Gene;locus_tag=MAP0870c'</t>
  </si>
  <si>
    <t xml:space="preserve">'ID=gene887;Name=MAP0871c;Dbxref=GeneID:2718267;gbkey=Gene;locus_tag=MAP0871c'</t>
  </si>
  <si>
    <t xml:space="preserve">'ID=gene891;Name=MAP0875c;Dbxref=GeneID:2718262;gbkey=Gene;locus_tag=MAP0875c'</t>
  </si>
  <si>
    <t xml:space="preserve">'ID=gene893;Name=MAP0877c;Dbxref=GeneID:2718091;gbkey=Gene;locus_tag=MAP0877c'</t>
  </si>
  <si>
    <t xml:space="preserve">'ID=gene895;Name=MAP0879c;Dbxref=GeneID:2719069;gbkey=Gene;locus_tag=MAP0879c'</t>
  </si>
  <si>
    <t xml:space="preserve">'ID=gene896;Name=MAP0880;Dbxref=GeneID:2719794;gbkey=Gene;locus_tag=MAP0880'</t>
  </si>
  <si>
    <t xml:space="preserve">'ID=gene897;Name=MAP0881;Dbxref=GeneID:2718266;gbkey=Gene;locus_tag=MAP0881'</t>
  </si>
  <si>
    <t xml:space="preserve">'ID=gene898;Name=MAP0882c;Dbxref=GeneID:2720367;gbkey=Gene;locus_tag=MAP0882c'</t>
  </si>
  <si>
    <t xml:space="preserve">'ID=gene899;Name=echA12_1;Dbxref=GeneID:2720563;gbkey=Gene;gene=echA12_1;locus_tag=MAP0883'</t>
  </si>
  <si>
    <t xml:space="preserve">'ID=gene900;Name=MAP0884c;Dbxref=GeneID:2718911;gbkey=Gene;locus_tag=MAP0884c'</t>
  </si>
  <si>
    <t xml:space="preserve">'ID=gene902;Name=MAP0886c;Dbxref=GeneID:2720291;gbkey=Gene;locus_tag=MAP0886c'</t>
  </si>
  <si>
    <t xml:space="preserve">'ID=gene903;Name=MAP0887c;Dbxref=GeneID:2721181;gbkey=Gene;locus_tag=MAP0887c'</t>
  </si>
  <si>
    <t xml:space="preserve">'ID=gene904;Name=MAP0888;Dbxref=GeneID:2720534;gbkey=Gene;locus_tag=MAP0888'</t>
  </si>
  <si>
    <t xml:space="preserve">'ID=gene906;Name=MAP0890;Dbxref=GeneID:2721491;gbkey=Gene;locus_tag=MAP0890'</t>
  </si>
  <si>
    <t xml:space="preserve">'ID=gene909;Name=uvrD;Dbxref=GeneID:2717526;gbkey=Gene;gene=uvrD;locus_tag=MAP0893'</t>
  </si>
  <si>
    <t xml:space="preserve">'ID=gene910;Name=MAP0894c;Dbxref=GeneID:2721304;gbkey=Gene;locus_tag=MAP0894c'</t>
  </si>
  <si>
    <t xml:space="preserve">'ID=gene911;Name=MAP0895c;Dbxref=GeneID:2719840;gbkey=Gene;locus_tag=MAP0895c'</t>
  </si>
  <si>
    <t xml:space="preserve">'ID=gene914;Name=MAP0898;Dbxref=GeneID:2721036;gbkey=Gene;locus_tag=MAP0898'</t>
  </si>
  <si>
    <t xml:space="preserve">'ID=gene915;Name=MAP0899c;Dbxref=GeneID:2720468;gbkey=Gene;locus_tag=MAP0899c'</t>
  </si>
  <si>
    <t xml:space="preserve">'ID=gene916;Name=MAP0900;Dbxref=GeneID:2720779;gbkey=Gene;locus_tag=MAP0900'</t>
  </si>
  <si>
    <t xml:space="preserve">'ID=gene917;Name=MAP0901;Dbxref=GeneID:2718955;gbkey=Gene;locus_tag=MAP0901'</t>
  </si>
  <si>
    <t xml:space="preserve">'ID=gene920;Name=MAP0904;Dbxref=GeneID:2717591;gbkey=Gene;locus_tag=MAP0904'</t>
  </si>
  <si>
    <t xml:space="preserve">'ID=gene921;Name=MAP0905;Dbxref=GeneID:2720979;gbkey=Gene;locus_tag=MAP0905'</t>
  </si>
  <si>
    <t xml:space="preserve">'ID=gene923;Name=MAP0907;Dbxref=GeneID:2718957;gbkey=Gene;locus_tag=MAP0907'</t>
  </si>
  <si>
    <t xml:space="preserve">'ID=gene924;Name=MAP0908c;Dbxref=GeneID:2719676;gbkey=Gene;locus_tag=MAP0908c'</t>
  </si>
  <si>
    <t xml:space="preserve">'ID=gene925;Name=echA7;Dbxref=GeneID:2720014;gbkey=Gene;gene=echA7;locus_tag=MAP0909c'</t>
  </si>
  <si>
    <t xml:space="preserve">'ID=gene929;Name=fadE13;Dbxref=GeneID:2718273;gbkey=Gene;gene=fadE13;locus_tag=MAP0913c'</t>
  </si>
  <si>
    <t xml:space="preserve">'ID=gene930;Name=MAP0914c;Dbxref=GeneID:2718179;gbkey=Gene;locus_tag=MAP0914c'</t>
  </si>
  <si>
    <t xml:space="preserve">'ID=gene932;Name=MAP0916;Dbxref=GeneID:2719986;gbkey=Gene;locus_tag=MAP0916'</t>
  </si>
  <si>
    <t xml:space="preserve">'ID=gene933;Name=MAP0917;Dbxref=GeneID:2719662;gbkey=Gene;locus_tag=MAP0917'</t>
  </si>
  <si>
    <t xml:space="preserve">'ID=gene935;Name=moaB2;Dbxref=GeneID:2718930;gbkey=Gene;gene=moaB2;locus_tag=MAP0919'</t>
  </si>
  <si>
    <t xml:space="preserve">'ID=gene936;Name=mscL;Dbxref=GeneID:2719385;gbkey=Gene;gene=mscL;locus_tag=MAP0920c'</t>
  </si>
  <si>
    <t xml:space="preserve">'ID=gene937;Name=MAP0921c;Dbxref=GeneID:2719767;gbkey=Gene;locus_tag=MAP0921c'</t>
  </si>
  <si>
    <t xml:space="preserve">'ID=gene938;Name=MAP0922c;Dbxref=GeneID:2718101;gbkey=Gene;locus_tag=MAP0922c'</t>
  </si>
  <si>
    <t xml:space="preserve">'ID=gene939;Name=MAP0923c;Dbxref=GeneID:2718495;gbkey=Gene;locus_tag=MAP0923c'</t>
  </si>
  <si>
    <t xml:space="preserve">'ID=gene940;Name=galU;Dbxref=GeneID:2718916;gbkey=Gene;gene=galU;locus_tag=MAP0924'</t>
  </si>
  <si>
    <t xml:space="preserve">'ID=gene942;Name=rimJ;Dbxref=GeneID:2718593;gbkey=Gene;gene=rimJ;locus_tag=MAP0926'</t>
  </si>
  <si>
    <t xml:space="preserve">'ID=gene943;Name=MAP0927;Dbxref=GeneID:2720742;gbkey=Gene;locus_tag=MAP0927'</t>
  </si>
  <si>
    <t xml:space="preserve">'ID=gene949;Name=MAP0932c;Dbxref=GeneID:2721558;gbkey=Gene;locus_tag=MAP0932c'</t>
  </si>
  <si>
    <t xml:space="preserve">'ID=gene950;Name=MAP0933;Dbxref=GeneID:2718424;gbkey=Gene;locus_tag=MAP0933'</t>
  </si>
  <si>
    <t xml:space="preserve">'ID=gene951;Name=MAP0934;Dbxref=GeneID:2719518;gbkey=Gene;locus_tag=MAP0934'</t>
  </si>
  <si>
    <t xml:space="preserve">'ID=gene954;Name=MAP0937;Dbxref=GeneID:2718677;gbkey=Gene;locus_tag=MAP0937'</t>
  </si>
  <si>
    <t xml:space="preserve">'ID=gene956;Name=MAP0939;Dbxref=GeneID:2721797;gbkey=Gene;locus_tag=MAP0939'</t>
  </si>
  <si>
    <t xml:space="preserve">'ID=gene957;Name=MAP0940;Dbxref=GeneID:2718464;gbkey=Gene;locus_tag=MAP0940'</t>
  </si>
  <si>
    <t xml:space="preserve">'ID=gene958;Name=MAP0941;Dbxref=GeneID:2717800;gbkey=Gene;locus_tag=MAP0941'</t>
  </si>
  <si>
    <t xml:space="preserve">'ID=gene959;Name=arcA;Dbxref=GeneID:2721387;gbkey=Gene;gene=arcA;locus_tag=MAP0942'</t>
  </si>
  <si>
    <t xml:space="preserve">'ID=gene960;Name=MAP0943c;Dbxref=GeneID:2717672;gbkey=Gene;locus_tag=MAP0943c'</t>
  </si>
  <si>
    <t xml:space="preserve">'ID=gene963;Name=MAP0946c;Dbxref=GeneID:2720993;gbkey=Gene;locus_tag=MAP0946c'</t>
  </si>
  <si>
    <t xml:space="preserve">'ID=gene964;Name=MAP0947c;Dbxref=GeneID:2719026;gbkey=Gene;locus_tag=MAP0947c'</t>
  </si>
  <si>
    <t xml:space="preserve">'ID=gene965;Name=MAP0948;Dbxref=GeneID:2720827;gbkey=Gene;locus_tag=MAP0948'</t>
  </si>
  <si>
    <t xml:space="preserve">'ID=gene966;Name=MAP0949;Dbxref=GeneID:2718522;gbkey=Gene;locus_tag=MAP0949'</t>
  </si>
  <si>
    <t xml:space="preserve">'ID=gene968;Name=MAP0951;Dbxref=GeneID:2718790;gbkey=Gene;locus_tag=MAP0951'</t>
  </si>
  <si>
    <t xml:space="preserve">'ID=gene969;Name=MAP0952;Dbxref=GeneID:2720138;gbkey=Gene;locus_tag=MAP0952'</t>
  </si>
  <si>
    <t xml:space="preserve">'ID=gene970;Name=MAP0953;Dbxref=GeneID:2719616;gbkey=Gene;locus_tag=MAP0953'</t>
  </si>
  <si>
    <t xml:space="preserve">'ID=gene973;Name=MAP0956;Dbxref=GeneID:2721076;gbkey=Gene;locus_tag=MAP0956'</t>
  </si>
  <si>
    <t xml:space="preserve">'ID=gene975;Name=MAP0958c;Dbxref=GeneID:2721147;gbkey=Gene;locus_tag=MAP0958c'</t>
  </si>
  <si>
    <t xml:space="preserve">'ID=gene976;Name=MAP0959;Dbxref=GeneID:2721093;gbkey=Gene;locus_tag=MAP0959'</t>
  </si>
  <si>
    <t xml:space="preserve">'ID=gene978;Name=MAP0961c;Dbxref=GeneID:2721124;gbkey=Gene;locus_tag=MAP0961c'</t>
  </si>
  <si>
    <t xml:space="preserve">'ID=gene979;Name=MAP0962c;Dbxref=GeneID:2720929;gbkey=Gene;locus_tag=MAP0962c'</t>
  </si>
  <si>
    <t xml:space="preserve">'ID=gene981;Name=MAP0964c;Dbxref=GeneID:2721285;gbkey=Gene;locus_tag=MAP0964c'</t>
  </si>
  <si>
    <t xml:space="preserve">'ID=gene982;Name=MAP0965c;Dbxref=GeneID:2718195;gbkey=Gene;locus_tag=MAP0965c'</t>
  </si>
  <si>
    <t xml:space="preserve">'ID=gene983;Name=MAP0966c;Dbxref=GeneID:2721701;gbkey=Gene;locus_tag=MAP0966c'</t>
  </si>
  <si>
    <t xml:space="preserve">'ID=gene984;Name=MAP0967;Dbxref=GeneID:2719429;gbkey=Gene;locus_tag=MAP0967'</t>
  </si>
  <si>
    <t xml:space="preserve">'ID=gene985;Name=MAP0968;Dbxref=GeneID:2717813;gbkey=Gene;locus_tag=MAP0968'</t>
  </si>
  <si>
    <t xml:space="preserve">'ID=gene986;Name=cprA;Dbxref=GeneID:2721450;gbkey=Gene;gene=cprA;locus_tag=MAP0969'</t>
  </si>
  <si>
    <t xml:space="preserve">'ID=gene987;Name=MAP0970;Dbxref=GeneID:2718659;gbkey=Gene;locus_tag=MAP0970'</t>
  </si>
  <si>
    <t xml:space="preserve">'ID=gene988;Name=MAP0971;Dbxref=GeneID:2717820;gbkey=Gene;locus_tag=MAP0971'</t>
  </si>
  <si>
    <t xml:space="preserve">'ID=gene989;Name=metG;Dbxref=GeneID:2719343;gbkey=Gene;gene=metG;locus_tag=MAP0972c'</t>
  </si>
  <si>
    <t xml:space="preserve">'ID=gene990;Name=MAP0973;Dbxref=GeneID:2717655;gbkey=Gene;locus_tag=MAP0973'</t>
  </si>
  <si>
    <t xml:space="preserve">'ID=gene991;Name=MAP0974;Dbxref=GeneID:2718527;gbkey=Gene;locus_tag=MAP0974'</t>
  </si>
  <si>
    <t xml:space="preserve">'ID=gene994;Name=pks16;Dbxref=GeneID:2721800;gbkey=Gene;gene=pks16;locus_tag=MAP0977'</t>
  </si>
  <si>
    <t xml:space="preserve">'ID=gene1003;Name=MAP0985;Dbxref=GeneID:2721661;gbkey=Gene;locus_tag=MAP0985'</t>
  </si>
  <si>
    <t xml:space="preserve">'ID=gene1004;Name=lysA_1;Dbxref=GeneID:2719301;gbkey=Gene;gene=lysA_1;locus_tag=MAP0986c'</t>
  </si>
  <si>
    <t xml:space="preserve">'ID=gene1005;Name=mfd;Dbxref=GeneID:2719210;gbkey=Gene;gene=mfd;locus_tag=MAP0987'</t>
  </si>
  <si>
    <t xml:space="preserve">'ID=gene1006;Name=MAP0988;Dbxref=GeneID:2721157;gbkey=Gene;locus_tag=MAP0988'</t>
  </si>
  <si>
    <t xml:space="preserve">'ID=gene1007;Name=lpqU;Dbxref=GeneID:2720991;gbkey=Gene;gene=lpqU;locus_tag=MAP0989'</t>
  </si>
  <si>
    <t xml:space="preserve">'ID=gene1014;Name=kdpD;Dbxref=GeneID:2717682;gbkey=Gene;gene=kdpD;locus_tag=MAP0996c'</t>
  </si>
  <si>
    <t xml:space="preserve">'ID=gene1015;Name=kdpC;Dbxref=GeneID:2719806;gbkey=Gene;gene=kdpC;locus_tag=MAP0997c'</t>
  </si>
  <si>
    <t xml:space="preserve">'ID=gene1016;Name=MAP0998c;Dbxref=GeneID:2720523;gbkey=Gene;locus_tag=MAP0998c'</t>
  </si>
  <si>
    <t xml:space="preserve">'ID=gene1018;Name=kdpA;Dbxref=GeneID:2719108;gbkey=Gene;gene=kdpA;locus_tag=MAP1000c'</t>
  </si>
  <si>
    <t xml:space="preserve">'ID=gene1019;Name=MAP1001c;Dbxref=GeneID:2719876;gbkey=Gene;locus_tag=MAP1001c'</t>
  </si>
  <si>
    <t xml:space="preserve">'ID=gene1020;Name=MAP1002c;Dbxref=GeneID:2719371;gbkey=Gene;locus_tag=MAP1002c'</t>
  </si>
  <si>
    <t xml:space="preserve">'ID=gene1021;Name=PE;Dbxref=GeneID:2720481;gbkey=Gene;gene=PE;locus_tag=MAP1003c'</t>
  </si>
  <si>
    <t xml:space="preserve">'ID=gene1023;Name=MAP1004;Dbxref=GeneID:2719715;gbkey=Gene;locus_tag=MAP1004'</t>
  </si>
  <si>
    <t xml:space="preserve">'ID=gene1024;Name=MAP1005;Dbxref=GeneID:2721245;gbkey=Gene;locus_tag=MAP1005'</t>
  </si>
  <si>
    <t xml:space="preserve">'ID=gene1025;Name=MAP1006;Dbxref=GeneID:2721357;gbkey=Gene;locus_tag=MAP1006'</t>
  </si>
  <si>
    <t xml:space="preserve">'ID=gene1026;Name=MAP1007;Dbxref=GeneID:2719679;gbkey=Gene;locus_tag=MAP1007'</t>
  </si>
  <si>
    <t xml:space="preserve">'ID=gene1027;Name=fadD14;Dbxref=GeneID:2719597;gbkey=Gene;gene=fadD14;locus_tag=MAP1008'</t>
  </si>
  <si>
    <t xml:space="preserve">'ID=gene1030;Name=MAP1011;Dbxref=GeneID:2720153;gbkey=Gene;locus_tag=MAP1011'</t>
  </si>
  <si>
    <t xml:space="preserve">'ID=gene1031;Name=MAP1012c;Dbxref=GeneID:2721680;gbkey=Gene;locus_tag=MAP1012c'</t>
  </si>
  <si>
    <t xml:space="preserve">'ID=gene1033;Name=MAP1014;Dbxref=GeneID:2721525;gbkey=Gene;locus_tag=MAP1014'</t>
  </si>
  <si>
    <t xml:space="preserve">'ID=gene1035;Name=MAP1016c;Dbxref=GeneID:2720421;gbkey=Gene;locus_tag=MAP1016c'</t>
  </si>
  <si>
    <t xml:space="preserve">'ID=gene1038;Name=MAP1019;Dbxref=GeneID:2719696;gbkey=Gene;locus_tag=MAP1019'</t>
  </si>
  <si>
    <t xml:space="preserve">'ID=gene1040;Name=MAP1021c;Dbxref=GeneID:2718544;gbkey=Gene;locus_tag=MAP1021c'</t>
  </si>
  <si>
    <t xml:space="preserve">'ID=gene1041;Name=MAP1022c;Dbxref=GeneID:2720230;gbkey=Gene;locus_tag=MAP1022c'</t>
  </si>
  <si>
    <t xml:space="preserve">'ID=gene1042;Name=lipU;Dbxref=GeneID:2720690;gbkey=Gene;gene=lipU;locus_tag=MAP1023'</t>
  </si>
  <si>
    <t xml:space="preserve">'ID=gene1043;Name=cysM2;Dbxref=GeneID:2719495;gbkey=Gene;gene=cysM2;locus_tag=MAP1024'</t>
  </si>
  <si>
    <t xml:space="preserve">'ID=gene1044;Name=pra;Dbxref=GeneID:2719496;gbkey=Gene;gene=pra;locus_tag=MAP1025'</t>
  </si>
  <si>
    <t xml:space="preserve">'ID=gene1045;Name=metB;Dbxref=GeneID:2720018;gbkey=Gene;gene=metB;locus_tag=MAP1026'</t>
  </si>
  <si>
    <t xml:space="preserve">'ID=gene1047;Name=MAP1028c;Dbxref=GeneID:2721171;gbkey=Gene;locus_tag=MAP1028c'</t>
  </si>
  <si>
    <t xml:space="preserve">'ID=gene1048;Name=MAP1029;Dbxref=GeneID:2721547;gbkey=Gene;locus_tag=MAP1029'</t>
  </si>
  <si>
    <t xml:space="preserve">'ID=gene1050;Name=speE;Dbxref=GeneID:2719444;gbkey=Gene;gene=speE;locus_tag=MAP1031c'</t>
  </si>
  <si>
    <t xml:space="preserve">'ID=gene1051;Name=MAP1032c;Dbxref=GeneID:2718028;gbkey=Gene;locus_tag=MAP1032c'</t>
  </si>
  <si>
    <t xml:space="preserve">'ID=gene1052;Name=MAP1033;Dbxref=GeneID:2718565;gbkey=Gene;locus_tag=MAP1033'</t>
  </si>
  <si>
    <t xml:space="preserve">'ID=gene1054;Name=MAP1035c;Dbxref=GeneID:2720336;gbkey=Gene;locus_tag=MAP1035c'</t>
  </si>
  <si>
    <t xml:space="preserve">'ID=gene1058;Name=MAP1039;Dbxref=GeneID:2720646;gbkey=Gene;locus_tag=MAP1039'</t>
  </si>
  <si>
    <t xml:space="preserve">'ID=gene1059;Name=fadD9;Dbxref=GeneID:2720444;gbkey=Gene;gene=fadD9;locus_tag=MAP1040c'</t>
  </si>
  <si>
    <t xml:space="preserve">'ID=gene1060;Name=gabT;Dbxref=GeneID:2719521;gbkey=Gene;gene=gabT;locus_tag=MAP1041c'</t>
  </si>
  <si>
    <t xml:space="preserve">'ID=gene1061;Name=yajC;Dbxref=GeneID:2719586;gbkey=Gene;gene=yajC;locus_tag=MAP1042'</t>
  </si>
  <si>
    <t xml:space="preserve">'ID=gene1064;Name=MAP1045;Dbxref=GeneID:2720963;gbkey=Gene;locus_tag=MAP1045'</t>
  </si>
  <si>
    <t xml:space="preserve">'ID=gene1065;Name=apt;Dbxref=GeneID:2721046;gbkey=Gene;gene=apt;locus_tag=MAP1046'</t>
  </si>
  <si>
    <t xml:space="preserve">'ID=gene1066;Name=relA;Dbxref=GeneID:2717869;gbkey=Gene;gene=relA;locus_tag=MAP1047'</t>
  </si>
  <si>
    <t xml:space="preserve">'ID=gene1067;Name=MAP1048c;Dbxref=GeneID:2718655;gbkey=Gene;locus_tag=MAP1048c'</t>
  </si>
  <si>
    <t xml:space="preserve">'ID=gene1068;Name=pknE;Dbxref=GeneID:2720176;gbkey=Gene;gene=pknE;locus_tag=MAP1049c'</t>
  </si>
  <si>
    <t xml:space="preserve">'ID=gene1072;Name=MAP1053;Dbxref=GeneID:2720657;gbkey=Gene;locus_tag=MAP1053'</t>
  </si>
  <si>
    <t xml:space="preserve">'ID=gene1074;Name=MAP1055c;Dbxref=GeneID:2718944;gbkey=Gene;locus_tag=MAP1055c'</t>
  </si>
  <si>
    <t xml:space="preserve">'ID=gene1077;Name=MAP1058;Dbxref=GeneID:2717889;gbkey=Gene;locus_tag=MAP1058'</t>
  </si>
  <si>
    <t xml:space="preserve">'ID=gene1079;Name=MAP1060c;Dbxref=GeneID:2717921;gbkey=Gene;locus_tag=MAP1060c'</t>
  </si>
  <si>
    <t xml:space="preserve">'ID=gene1081;Name=MAP1062c;Dbxref=GeneID:2720486;gbkey=Gene;locus_tag=MAP1062c'</t>
  </si>
  <si>
    <t xml:space="preserve">'ID=gene1085;Name=MAP1066;Dbxref=GeneID:2719393;gbkey=Gene;locus_tag=MAP1066'</t>
  </si>
  <si>
    <t xml:space="preserve">'ID=gene1086;Name=MAP1067c;Dbxref=GeneID:2720862;gbkey=Gene;locus_tag=MAP1067c'</t>
  </si>
  <si>
    <t xml:space="preserve">'ID=gene1087;Name=MAP1068;Dbxref=GeneID:2720433;gbkey=Gene;locus_tag=MAP1068'</t>
  </si>
  <si>
    <t xml:space="preserve">'ID=gene1088;Name=MAP1069;Dbxref=GeneID:2720497;gbkey=Gene;locus_tag=MAP1069'</t>
  </si>
  <si>
    <t xml:space="preserve">'ID=gene1089;Name=MAP1070c;Dbxref=GeneID:2721451;gbkey=Gene;locus_tag=MAP1070c'</t>
  </si>
  <si>
    <t xml:space="preserve">'ID=gene1090;Name=MAP1071c;Dbxref=GeneID:2720711;gbkey=Gene;locus_tag=MAP1071c'</t>
  </si>
  <si>
    <t xml:space="preserve">'ID=gene1091;Name=MAP1072;Dbxref=GeneID:2717799;gbkey=Gene;locus_tag=MAP1072'</t>
  </si>
  <si>
    <t xml:space="preserve">'ID=gene1093;Name=MAP1074c;Dbxref=GeneID:2720764;gbkey=Gene;locus_tag=MAP1074c'</t>
  </si>
  <si>
    <t xml:space="preserve">'ID=gene1094;Name=MAP1075c;Dbxref=GeneID:2718915;gbkey=Gene;locus_tag=MAP1075c'</t>
  </si>
  <si>
    <t xml:space="preserve">'ID=gene1100;Name=MAP1081;Dbxref=GeneID:2720503;gbkey=Gene;locus_tag=MAP1081'</t>
  </si>
  <si>
    <t xml:space="preserve">'ID=gene1101;Name=MAP1082c;Dbxref=GeneID:2720002;gbkey=Gene;locus_tag=MAP1082c'</t>
  </si>
  <si>
    <t xml:space="preserve">'ID=gene1102;Name=MAP1083c;Dbxref=GeneID:2717918;gbkey=Gene;locus_tag=MAP1083c'</t>
  </si>
  <si>
    <t xml:space="preserve">'ID=gene1103;Name=MAP1084c;Dbxref=GeneID:2717535;gbkey=Gene;locus_tag=MAP1084c'</t>
  </si>
  <si>
    <t xml:space="preserve">'ID=gene1104;Name=MAP1085;Dbxref=GeneID:2718278;gbkey=Gene;locus_tag=MAP1085'</t>
  </si>
  <si>
    <t xml:space="preserve">'ID=gene1105;Name=MAP1086;Dbxref=GeneID:2718029;gbkey=Gene;locus_tag=MAP1086'</t>
  </si>
  <si>
    <t xml:space="preserve">'ID=gene1108;Name=MAP1089;Dbxref=GeneID:2720266;gbkey=Gene;locus_tag=MAP1089'</t>
  </si>
  <si>
    <t xml:space="preserve">'ID=gene1109;Name=dppD_2;Dbxref=GeneID:2720026;gbkey=Gene;gene=dppD_2;locus_tag=MAP1090'</t>
  </si>
  <si>
    <t xml:space="preserve">'ID=gene1114;Name=MAP1095c;Dbxref=GeneID:2717979;gbkey=Gene;locus_tag=MAP1095c'</t>
  </si>
  <si>
    <t xml:space="preserve">'ID=gene1118;Name=MAP1099;Dbxref=GeneID:2720471;gbkey=Gene;locus_tag=MAP1099'</t>
  </si>
  <si>
    <t xml:space="preserve">'ID=gene1119;Name=adi;Dbxref=GeneID:2720472;gbkey=Gene;gene=adi;locus_tag=MAP1100'</t>
  </si>
  <si>
    <t xml:space="preserve">'ID=gene1123;Name=MAP1104c;Dbxref=GeneID:2719582;gbkey=Gene;locus_tag=MAP1104c'</t>
  </si>
  <si>
    <t xml:space="preserve">'ID=gene1126;Name=MAP1107;Dbxref=GeneID:2718834;gbkey=Gene;locus_tag=MAP1107'</t>
  </si>
  <si>
    <t xml:space="preserve">'ID=gene1127;Name=MAP1108;Dbxref=GeneID:2717828;gbkey=Gene;locus_tag=MAP1108'</t>
  </si>
  <si>
    <t xml:space="preserve">'ID=gene1130;Name=frdA;Dbxref=GeneID:2717873;gbkey=Gene;gene=frdA;locus_tag=MAP1111'</t>
  </si>
  <si>
    <t xml:space="preserve">'ID=gene1131;Name=MAP1112c;Dbxref=GeneID:2720372;gbkey=Gene;locus_tag=MAP1112c'</t>
  </si>
  <si>
    <t xml:space="preserve">'ID=gene1142;Name=gmk;Dbxref=GeneID:2721634;gbkey=Gene;gene=gmk;locus_tag=MAP1123'</t>
  </si>
  <si>
    <t xml:space="preserve">'ID=gene1146;Name=MAP1127c;Dbxref=GeneID:2717507;gbkey=Gene;locus_tag=MAP1127c'</t>
  </si>
  <si>
    <t xml:space="preserve">'ID=gene1148;Name=MAP1129;Dbxref=GeneID:2719758;gbkey=Gene;locus_tag=MAP1129'</t>
  </si>
  <si>
    <t xml:space="preserve">'ID=gene1153;Name=fmu;Dbxref=GeneID:2717611;gbkey=Gene;gene=fmu;locus_tag=MAP1134'</t>
  </si>
  <si>
    <t xml:space="preserve">'ID=gene1156;Name=MAP1137c;Dbxref=GeneID:2718013;gbkey=Gene;locus_tag=MAP1137c'</t>
  </si>
  <si>
    <t xml:space="preserve">'ID=gene1162;Name=MAP1143c;Dbxref=GeneID:2718849;gbkey=Gene;locus_tag=MAP1143c'</t>
  </si>
  <si>
    <t xml:space="preserve">'ID=gene1163;Name=MAP1144c;Dbxref=GeneID:2721394;gbkey=Gene;locus_tag=MAP1144c'</t>
  </si>
  <si>
    <t xml:space="preserve">'ID=gene1164;Name=MAP1145c;Dbxref=GeneID:2719014;gbkey=Gene;locus_tag=MAP1145c'</t>
  </si>
  <si>
    <t xml:space="preserve">'ID=gene1166;Name=MAP1147;Dbxref=GeneID:2719211;gbkey=Gene;locus_tag=MAP1147'</t>
  </si>
  <si>
    <t xml:space="preserve">'ID=gene1169;Name=MAP1150c;Dbxref=GeneID:2719926;gbkey=Gene;locus_tag=MAP1150c'</t>
  </si>
  <si>
    <t xml:space="preserve">'ID=gene1170;Name=MAP1151c;Dbxref=GeneID:2720050;gbkey=Gene;locus_tag=MAP1151c'</t>
  </si>
  <si>
    <t xml:space="preserve">'ID=gene1171;Name=MAP1152;Dbxref=GeneID:2719184;gbkey=Gene;locus_tag=MAP1152'</t>
  </si>
  <si>
    <t xml:space="preserve">'ID=gene1172;Name=MAP1153;Dbxref=GeneID:2717908;gbkey=Gene;locus_tag=MAP1153'</t>
  </si>
  <si>
    <t xml:space="preserve">'ID=gene1174;Name=MAP1155;Dbxref=GeneID:2719416;gbkey=Gene;locus_tag=MAP1155'</t>
  </si>
  <si>
    <t xml:space="preserve">'ID=gene1175;Name=MAP1156;Dbxref=GeneID:2719596;gbkey=Gene;locus_tag=MAP1156'</t>
  </si>
  <si>
    <t xml:space="preserve">'ID=gene1176;Name=MAP1157c;Dbxref=GeneID:2717913;gbkey=Gene;locus_tag=MAP1157c'</t>
  </si>
  <si>
    <t xml:space="preserve">'ID=gene1177;Name=lipO;Dbxref=GeneID:2719407;gbkey=Gene;gene=lipO;locus_tag=MAP1158c'</t>
  </si>
  <si>
    <t xml:space="preserve">'ID=gene1178;Name=fadD12_1;Dbxref=GeneID:2719173;gbkey=Gene;gene=fadD12_1;locus_tag=MAP1159c'</t>
  </si>
  <si>
    <t xml:space="preserve">'ID=gene1179;Name=MAP1160c;Dbxref=GeneID:2718860;gbkey=Gene;locus_tag=MAP1160c'</t>
  </si>
  <si>
    <t xml:space="preserve">'ID=gene1181;Name=MAP1162;Dbxref=GeneID:2718137;gbkey=Gene;locus_tag=MAP1162'</t>
  </si>
  <si>
    <t xml:space="preserve">'ID=gene1182;Name=MAP1163;Dbxref=GeneID:2719181;gbkey=Gene;locus_tag=MAP1163'</t>
  </si>
  <si>
    <t xml:space="preserve">'ID=gene1187;Name=MAP1168c;Dbxref=GeneID:2721084;gbkey=Gene;locus_tag=MAP1168c'</t>
  </si>
  <si>
    <t xml:space="preserve">'ID=gene1188;Name=ppc;Dbxref=GeneID:2719896;gbkey=Gene;gene=ppc;locus_tag=MAP1169'</t>
  </si>
  <si>
    <t xml:space="preserve">'ID=gene1190;Name=MAP1171;Dbxref=GeneID:2720919;gbkey=Gene;locus_tag=MAP1171'</t>
  </si>
  <si>
    <t xml:space="preserve">'ID=gene1194;Name=opcA;Dbxref=GeneID:2720702;gbkey=Gene;gene=opcA;locus_tag=MAP1175c'</t>
  </si>
  <si>
    <t xml:space="preserve">'ID=gene1195;Name=zwf2;Dbxref=GeneID:2721151;gbkey=Gene;gene=zwf2;locus_tag=MAP1176c'</t>
  </si>
  <si>
    <t xml:space="preserve">'ID=gene1199;Name=qor;Dbxref=GeneID:2719785;gbkey=Gene;gene=qor;locus_tag=MAP1180c'</t>
  </si>
  <si>
    <t xml:space="preserve">'ID=gene1203;Name=MAP1184c;Dbxref=GeneID:2721500;gbkey=Gene;locus_tag=MAP1184c'</t>
  </si>
  <si>
    <t xml:space="preserve">'ID=gene1204;Name=MAP1185c;Dbxref=GeneID:2718821;gbkey=Gene;locus_tag=MAP1185c'</t>
  </si>
  <si>
    <t xml:space="preserve">'ID=gene1205;Name=MAP1186;Dbxref=GeneID:2717669;gbkey=Gene;locus_tag=MAP1186'</t>
  </si>
  <si>
    <t xml:space="preserve">'ID=gene1210;Name=MAP1191;Dbxref=GeneID:2718463;gbkey=Gene;locus_tag=MAP1191'</t>
  </si>
  <si>
    <t xml:space="preserve">'ID=gene1213;Name=MAP1194c;Dbxref=GeneID:2721536;gbkey=Gene;locus_tag=MAP1194c'</t>
  </si>
  <si>
    <t xml:space="preserve">'ID=gene1214;Name=fadE15;Dbxref=GeneID:2720369;gbkey=Gene;gene=fadE15;locus_tag=MAP1195c'</t>
  </si>
  <si>
    <t xml:space="preserve">'ID=gene1216;Name=echA12_2;Dbxref=GeneID:2720289;gbkey=Gene;gene=echA12_2;locus_tag=MAP1197'</t>
  </si>
  <si>
    <t xml:space="preserve">'ID=gene1217;Name=MAP1198;Dbxref=GeneID:2720620;gbkey=Gene;locus_tag=MAP1198'</t>
  </si>
  <si>
    <t xml:space="preserve">'ID=gene1221;Name=MAP1202;Dbxref=GeneID:2718322;gbkey=Gene;locus_tag=MAP1202'</t>
  </si>
  <si>
    <t xml:space="preserve">'ID=gene1223;Name=MAP1204;Dbxref=GeneID:2720812;gbkey=Gene;locus_tag=MAP1204'</t>
  </si>
  <si>
    <t xml:space="preserve">'ID=gene1226;Name=MAP1207;Dbxref=GeneID:2719288;gbkey=Gene;locus_tag=MAP1207'</t>
  </si>
  <si>
    <t xml:space="preserve">'ID=gene1227;Name=MAP1208;Dbxref=GeneID:2719289;gbkey=Gene;locus_tag=MAP1208'</t>
  </si>
  <si>
    <t xml:space="preserve">'ID=gene1231;Name=MAP1212c;Dbxref=GeneID:2718222;gbkey=Gene;locus_tag=MAP1212c'</t>
  </si>
  <si>
    <t xml:space="preserve">'ID=gene1232;Name=MAP1213;Dbxref=GeneID:2718965;gbkey=Gene;locus_tag=MAP1213'</t>
  </si>
  <si>
    <t xml:space="preserve">'ID=gene1233;Name=MAP1214;Dbxref=GeneID:2718279;gbkey=Gene;locus_tag=MAP1214'</t>
  </si>
  <si>
    <t xml:space="preserve">'ID=gene1234;Name=MAP1215;Dbxref=GeneID:2718970;gbkey=Gene;locus_tag=MAP1215'</t>
  </si>
  <si>
    <t xml:space="preserve">'ID=gene1235;Name=lpqQ;Dbxref=GeneID:2718971;gbkey=Gene;gene=lpqQ;locus_tag=MAP1216c'</t>
  </si>
  <si>
    <t xml:space="preserve">'ID=gene1236;Name=MAP1217c;Dbxref=GeneID:2718280;gbkey=Gene;locus_tag=MAP1217c'</t>
  </si>
  <si>
    <t xml:space="preserve">'ID=gene1237;Name=MAP1218c;Dbxref=GeneID:2718774;gbkey=Gene;locus_tag=MAP1218c'</t>
  </si>
  <si>
    <t xml:space="preserve">'ID=gene1238;Name=MAP1219c;Dbxref=GeneID:2718309;gbkey=Gene;locus_tag=MAP1219c'</t>
  </si>
  <si>
    <t xml:space="preserve">'ID=gene1242;Name=MAP1223c;Dbxref=GeneID:2717851;gbkey=Gene;locus_tag=MAP1223c'</t>
  </si>
  <si>
    <t xml:space="preserve">'ID=gene1243;Name=MAP1224c;Dbxref=GeneID:2717852;gbkey=Gene;locus_tag=MAP1224c'</t>
  </si>
  <si>
    <t xml:space="preserve">'ID=gene1244;Name=mutA;Dbxref=GeneID:2720970;gbkey=Gene;gene=mutA;locus_tag=MAP1225'</t>
  </si>
  <si>
    <t xml:space="preserve">'ID=gene1245;Name=mutB;Dbxref=GeneID:2717810;gbkey=Gene;gene=mutB;locus_tag=MAP1226'</t>
  </si>
  <si>
    <t xml:space="preserve">'ID=gene1247;Name=lipL;Dbxref=GeneID:2717738;gbkey=Gene;gene=lipL;locus_tag=MAP1228'</t>
  </si>
  <si>
    <t xml:space="preserve">'ID=gene1248;Name=MAP1229;Dbxref=GeneID:2718310;gbkey=Gene;locus_tag=MAP1229'</t>
  </si>
  <si>
    <t xml:space="preserve">'ID=gene1249;Name=MAP1230;Dbxref=GeneID:2717647;gbkey=Gene;locus_tag=MAP1230'</t>
  </si>
  <si>
    <t xml:space="preserve">'ID=gene1250;Name=gmdA;Dbxref=GeneID:2721179;gbkey=Gene;gene=gmdA;locus_tag=MAP1231'</t>
  </si>
  <si>
    <t xml:space="preserve">'ID=gene1251;Name=epiA;Dbxref=GeneID:2721180;gbkey=Gene;gene=epiA;locus_tag=MAP1232'</t>
  </si>
  <si>
    <t xml:space="preserve">'ID=gene1252;Name=MAP1233;Dbxref=GeneID:2718503;gbkey=Gene;locus_tag=MAP1233'</t>
  </si>
  <si>
    <t xml:space="preserve">'ID=gene1253;Name=MAP1234;Dbxref=GeneID:2720693;gbkey=Gene;locus_tag=MAP1234'</t>
  </si>
  <si>
    <t xml:space="preserve">'ID=gene1254;Name=MAP1235;Dbxref=GeneID:2721453;gbkey=Gene;locus_tag=MAP1235'</t>
  </si>
  <si>
    <t xml:space="preserve">'ID=gene1255;Name=drrC;Dbxref=GeneID:2719374;gbkey=Gene;gene=drrC;locus_tag=MAP1236c'</t>
  </si>
  <si>
    <t xml:space="preserve">'ID=gene1256;Name=drrB;Dbxref=GeneID:2718507;gbkey=Gene;gene=drrB;locus_tag=MAP1237c'</t>
  </si>
  <si>
    <t xml:space="preserve">'ID=gene1257;Name=drrA;Dbxref=GeneID:2721061;gbkey=Gene;gene=drrA;locus_tag=MAP1238c'</t>
  </si>
  <si>
    <t xml:space="preserve">'ID=gene1258;Name=mmpL4_2;Dbxref=GeneID:2718545;gbkey=Gene;gene=mmpL4_2;locus_tag=MAP1239c'</t>
  </si>
  <si>
    <t xml:space="preserve">'ID=gene1259;Name=mmpL4_3;Dbxref=GeneID:2719066;gbkey=Gene;gene=mmpL4_3;locus_tag=MAP1240c'</t>
  </si>
  <si>
    <t xml:space="preserve">'ID=gene1260;Name=mmpS4;Dbxref=GeneID:2718690;gbkey=Gene;gene=mmpS4;locus_tag=MAP1241c'</t>
  </si>
  <si>
    <t xml:space="preserve">ID=gene1261;Name=pstA;Dbxref=GeneID:2718691;gbkey=Gene;gene=pstA;locus_tag=MAP1242'</t>
  </si>
  <si>
    <t xml:space="preserve">'ID=gene1261;Name=pstA;Dbxref=GeneID:2718691;gbkey=Gene;gene=pstA;locus_tag=MAP1242'</t>
  </si>
  <si>
    <t xml:space="preserve">'ID=gene1262;Name=MAP1243;Dbxref=GeneID:2718986;gbkey=Gene;locus_tag=MAP1243'</t>
  </si>
  <si>
    <t xml:space="preserve">'ID=gene1263;Name=MAP1244;Dbxref=GeneID:2719011;gbkey=Gene;locus_tag=MAP1244'</t>
  </si>
  <si>
    <t xml:space="preserve">'ID=gene1264;Name=MAP1245;Dbxref=GeneID:2720787;gbkey=Gene;locus_tag=MAP1245'</t>
  </si>
  <si>
    <t xml:space="preserve">'ID=gene1266;Name=MAP1247;Dbxref=GeneID:2719411;gbkey=Gene;locus_tag=MAP1247'</t>
  </si>
  <si>
    <t xml:space="preserve">'ID=gene1267;Name=dinX;Dbxref=GeneID:2720629;gbkey=Gene;gene=dinX;locus_tag=MAP1248'</t>
  </si>
  <si>
    <t xml:space="preserve">'ID=gene1268;Name=ansA;Dbxref=GeneID:2719441;gbkey=Gene;gene=ansA;locus_tag=MAP1249c'</t>
  </si>
  <si>
    <t xml:space="preserve">'ID=gene1271;Name=MAP1252c;Dbxref=GeneID:2719526;gbkey=Gene;locus_tag=MAP1252c'</t>
  </si>
  <si>
    <t xml:space="preserve">'ID=gene1273;Name=MAP1254;Dbxref=GeneID:2719832;gbkey=Gene;locus_tag=MAP1254'</t>
  </si>
  <si>
    <t xml:space="preserve">'ID=gene1274;Name=MAP1255;Dbxref=GeneID:2721256;gbkey=Gene;locus_tag=MAP1255'</t>
  </si>
  <si>
    <t xml:space="preserve">'ID=gene1275;Name=MAP1256;Dbxref=GeneID:2720968;gbkey=Gene;locus_tag=MAP1256'</t>
  </si>
  <si>
    <t xml:space="preserve">'ID=gene1279;Name=fadD11_1;Dbxref=GeneID:2718764;gbkey=Gene;gene=fadD11_1;locus_tag=MAP1260'</t>
  </si>
  <si>
    <t xml:space="preserve">'ID=gene1280;Name=plsB1;Dbxref=GeneID:2721529;gbkey=Gene;gene=plsB1;locus_tag=MAP1261'</t>
  </si>
  <si>
    <t xml:space="preserve">'ID=gene1283;Name=ilvA;Dbxref=GeneID:2720982;gbkey=Gene;gene=ilvA;locus_tag=MAP1264'</t>
  </si>
  <si>
    <t xml:space="preserve">'ID=gene1284;Name=MAP1265;Dbxref=GeneID:2720916;gbkey=Gene;locus_tag=MAP1265'</t>
  </si>
  <si>
    <t xml:space="preserve">'ID=gene1286;Name=MAP1267;Dbxref=GeneID:2718581;gbkey=Gene;locus_tag=MAP1267'</t>
  </si>
  <si>
    <t xml:space="preserve">'ID=gene1288;Name=glgY;Dbxref=GeneID:2720164;gbkey=Gene;gene=glgY;locus_tag=MAP1269c'</t>
  </si>
  <si>
    <t xml:space="preserve">'ID=gene1289;Name=glgX_1;Dbxref=GeneID:2721110;gbkey=Gene;gene=glgX_1;locus_tag=MAP1270c'</t>
  </si>
  <si>
    <t xml:space="preserve">'ID=gene1291;Name=MAP1272c;Dbxref=GeneID:2720835;gbkey=Gene;locus_tag=MAP1272c'</t>
  </si>
  <si>
    <t xml:space="preserve">'ID=gene1292;Name=MAP1273c;Dbxref=GeneID:2719687;gbkey=Gene;locus_tag=MAP1273c'</t>
  </si>
  <si>
    <t xml:space="preserve">'ID=gene1293;Name=bioA;Dbxref=GeneID:2721070;gbkey=Gene;gene=bioA;locus_tag=MAP1274'</t>
  </si>
  <si>
    <t xml:space="preserve">'ID=gene1296;Name=MAP1277;Dbxref=GeneID:2720920;gbkey=Gene;locus_tag=MAP1277'</t>
  </si>
  <si>
    <t xml:space="preserve">'ID=gene1297;Name=MAP1278c;Dbxref=GeneID:2720921;gbkey=Gene;locus_tag=MAP1278c'</t>
  </si>
  <si>
    <t xml:space="preserve">'ID=gene1298;Name=MAP1279c;Dbxref=GeneID:2720298;gbkey=Gene;locus_tag=MAP1279c'</t>
  </si>
  <si>
    <t xml:space="preserve">'ID=gene1299;Name=MAP1280c;Dbxref=GeneID:2721223;gbkey=Gene;locus_tag=MAP1280c'</t>
  </si>
  <si>
    <t xml:space="preserve">'ID=gene1301;Name=MAP1282c;Dbxref=GeneID:2718570;gbkey=Gene;locus_tag=MAP1282c'</t>
  </si>
  <si>
    <t xml:space="preserve">'ID=gene1302;Name=bioB;Dbxref=GeneID:2718143;gbkey=Gene;gene=bioB;locus_tag=MAP1283'</t>
  </si>
  <si>
    <t xml:space="preserve">'ID=gene1303;Name=MAP1284;Dbxref=GeneID:2718144;gbkey=Gene;locus_tag=MAP1284'</t>
  </si>
  <si>
    <t xml:space="preserve">'ID=gene1304;Name=MAP1285;Dbxref=GeneID:2718927;gbkey=Gene;locus_tag=MAP1285'</t>
  </si>
  <si>
    <t xml:space="preserve">'ID=gene1305;Name=MAP1286c;Dbxref=GeneID:2721141;gbkey=Gene;locus_tag=MAP1286c'</t>
  </si>
  <si>
    <t xml:space="preserve">'ID=gene1306;Name=IS1601_B_3;Dbxref=GeneID:2721778;gbkey=Gene;gene=IS1601_B_3;locus_tag=MAP1287'</t>
  </si>
  <si>
    <t xml:space="preserve">'ID=gene1311;Name=MAP1292c;Dbxref=GeneID:2721065;gbkey=Gene;locus_tag=MAP1292c'</t>
  </si>
  <si>
    <t xml:space="preserve">'ID=gene1313;Name=hisC;Dbxref=GeneID:2718366;gbkey=Gene;gene=hisC;locus_tag=MAP1294'</t>
  </si>
  <si>
    <t xml:space="preserve">'ID=gene1319;Name=hisI;Dbxref=GeneID:2717525;gbkey=Gene;gene=hisI;locus_tag=MAP1300'</t>
  </si>
  <si>
    <t xml:space="preserve">'ID=gene1320;Name=chaA;Dbxref=GeneID:2721277;gbkey=Gene;gene=chaA;locus_tag=MAP1301'</t>
  </si>
  <si>
    <t xml:space="preserve">'ID=gene1321;Name=bcpB;Dbxref=GeneID:2721511;gbkey=Gene;gene=bcpB;locus_tag=MAP1302c'</t>
  </si>
  <si>
    <t xml:space="preserve">'ID=gene1328;Name=MAP1309;Dbxref=GeneID:2717717;gbkey=Gene;locus_tag=MAP1309'</t>
  </si>
  <si>
    <t xml:space="preserve">'ID=gene1329;Name=pykA;Dbxref=GeneID:2718946;gbkey=Gene;gene=pykA;locus_tag=MAP1310'</t>
  </si>
  <si>
    <t xml:space="preserve">'ID=gene1330;Name=tesB1;Dbxref=GeneID:2717690;gbkey=Gene;gene=tesB1;locus_tag=MAP1311'</t>
  </si>
  <si>
    <t xml:space="preserve">'ID=gene1331;Name=MAP1312;Dbxref=GeneID:2720130;gbkey=Gene;locus_tag=MAP1312'</t>
  </si>
  <si>
    <t xml:space="preserve">'ID=gene1336;Name=MAP1317c;Dbxref=GeneID:2719658;gbkey=Gene;locus_tag=MAP1317c'</t>
  </si>
  <si>
    <t xml:space="preserve">'ID=gene1337;Name=MAP1318c;Dbxref=GeneID:2721465;gbkey=Gene;locus_tag=MAP1318c'</t>
  </si>
  <si>
    <t xml:space="preserve">'ID=gene1339;Name=MAP1319;Dbxref=GeneID:2720111;gbkey=Gene;locus_tag=MAP1319'</t>
  </si>
  <si>
    <t xml:space="preserve">'ID=gene1340;Name=MAP1320c;Dbxref=GeneID:2720618;gbkey=Gene;locus_tag=MAP1320c'</t>
  </si>
  <si>
    <t xml:space="preserve">'ID=gene1341;Name=MAP1321c;Dbxref=GeneID:2720619;gbkey=Gene;locus_tag=MAP1321c'</t>
  </si>
  <si>
    <t xml:space="preserve">'ID=gene1344;Name=MAP1324;Dbxref=GeneID:2720814;gbkey=Gene;locus_tag=MAP1324'</t>
  </si>
  <si>
    <t xml:space="preserve">'ID=gene1347;Name=MAP1327c;Dbxref=GeneID:2721798;gbkey=Gene;locus_tag=MAP1327c'</t>
  </si>
  <si>
    <t xml:space="preserve">'ID=gene1349;Name=MAP1329c;Dbxref=GeneID:2721786;gbkey=Gene;locus_tag=MAP1329c'</t>
  </si>
  <si>
    <t xml:space="preserve">'ID=gene1350;Name=MAP1330c;Dbxref=GeneID:2721594;gbkey=Gene;locus_tag=MAP1330c'</t>
  </si>
  <si>
    <t xml:space="preserve">'ID=gene1352;Name=pknF;Dbxref=GeneID:2720131;gbkey=Gene;gene=pknF;locus_tag=MAP1332'</t>
  </si>
  <si>
    <t xml:space="preserve">'ID=gene1353;Name=MAP1333;Dbxref=GeneID:2719611;gbkey=Gene;locus_tag=MAP1333'</t>
  </si>
  <si>
    <t xml:space="preserve">'ID=gene1354;Name=MAP1334;Dbxref=GeneID:2719733;gbkey=Gene;locus_tag=MAP1334'</t>
  </si>
  <si>
    <t xml:space="preserve">'ID=gene1356;Name=MAP1336;Dbxref=GeneID:2721360;gbkey=Gene;locus_tag=MAP1336'</t>
  </si>
  <si>
    <t xml:space="preserve">'ID=gene1357;Name=MAP1337c;Dbxref=GeneID:2721361;gbkey=Gene;locus_tag=MAP1337c'</t>
  </si>
  <si>
    <t xml:space="preserve">'ID=gene1358;Name=MAP1338c;Dbxref=GeneID:2719332;gbkey=Gene;locus_tag=MAP1338c'</t>
  </si>
  <si>
    <t xml:space="preserve">'ID=gene1360;Name=MAP1340c;Dbxref=GeneID:2720277;gbkey=Gene;locus_tag=MAP1340c'</t>
  </si>
  <si>
    <t xml:space="preserve">'ID=gene1361;Name=uvrA;Dbxref=GeneID:2718000;gbkey=Gene;gene=uvrA;locus_tag=MAP1341'</t>
  </si>
  <si>
    <t xml:space="preserve">'ID=gene1362;Name=MAP1342c;Dbxref=GeneID:2719116;gbkey=Gene;locus_tag=MAP1342c'</t>
  </si>
  <si>
    <t xml:space="preserve">'ID=gene1363;Name=MAP1343;Dbxref=GeneID:2720887;gbkey=Gene;locus_tag=MAP1343'</t>
  </si>
  <si>
    <t xml:space="preserve">'ID=gene1364;Name=MAP1344;Dbxref=GeneID:2720888;gbkey=Gene;locus_tag=MAP1344'</t>
  </si>
  <si>
    <t xml:space="preserve">'ID=gene1365;Name=MAP1345;Dbxref=GeneID:2718344;gbkey=Gene;locus_tag=MAP1345'</t>
  </si>
  <si>
    <t xml:space="preserve">'ID=gene1367;Name=MAP1347c;Dbxref=GeneID:2719656;gbkey=Gene;locus_tag=MAP1347c'</t>
  </si>
  <si>
    <t xml:space="preserve">'ID=gene1368;Name=moeY;Dbxref=GeneID:2717517;gbkey=Gene;gene=moeY;locus_tag=MAP1348c'</t>
  </si>
  <si>
    <t xml:space="preserve">'ID=gene1369;Name=MAP1349c;Dbxref=GeneID:2721211;gbkey=Gene;locus_tag=MAP1349c'</t>
  </si>
  <si>
    <t xml:space="preserve">'ID=gene1370;Name=MAP1350c;Dbxref=GeneID:2717754;gbkey=Gene;locus_tag=MAP1350c'</t>
  </si>
  <si>
    <t xml:space="preserve">'ID=gene1371;Name=lysS;Dbxref=GeneID:2717755;gbkey=Gene;gene=lysS;locus_tag=MAP1351c'</t>
  </si>
  <si>
    <t xml:space="preserve">'ID=gene1376;Name=MAP1356c;Dbxref=GeneID:2719732;gbkey=Gene;locus_tag=MAP1356c'</t>
  </si>
  <si>
    <t xml:space="preserve">'ID=gene1377;Name=MAP1357;Dbxref=GeneID:2719907;gbkey=Gene;locus_tag=MAP1357'</t>
  </si>
  <si>
    <t xml:space="preserve">'ID=gene1378;Name=MAP1358;Dbxref=GeneID:2720296;gbkey=Gene;locus_tag=MAP1358'</t>
  </si>
  <si>
    <t xml:space="preserve">'ID=gene1382;Name=argJ;Dbxref=GeneID:2719976;gbkey=Gene;gene=argJ;locus_tag=MAP1362'</t>
  </si>
  <si>
    <t xml:space="preserve">'ID=gene1386;Name=argR;Dbxref=GeneID:2720306;gbkey=Gene;gene=argR;locus_tag=MAP1366'</t>
  </si>
  <si>
    <t xml:space="preserve">'ID=gene1389;Name=pks10;Dbxref=GeneID:2720430;gbkey=Gene;gene=pks10;locus_tag=MAP1369'</t>
  </si>
  <si>
    <t xml:space="preserve">'ID=gene1390;Name=pks7;Dbxref=GeneID:2720330;gbkey=Gene;gene=pks7;locus_tag=MAP1370'</t>
  </si>
  <si>
    <t xml:space="preserve">'ID=gene1391;Name=pks8;Dbxref=GeneID:2719190;gbkey=Gene;gene=pks8;locus_tag=MAP1371'</t>
  </si>
  <si>
    <t xml:space="preserve">'ID=gene1393;Name=MAP1373c;Dbxref=GeneID:2720434;gbkey=Gene;locus_tag=MAP1373c'</t>
  </si>
  <si>
    <t xml:space="preserve">'ID=gene1394;Name=MAP1374c;Dbxref=GeneID:2717569;gbkey=Gene;locus_tag=MAP1374c'</t>
  </si>
  <si>
    <t xml:space="preserve">'ID=gene1396;Name=MAP1376c;Dbxref=GeneID:2717557;gbkey=Gene;locus_tag=MAP1376c'</t>
  </si>
  <si>
    <t xml:space="preserve">'ID=gene1397;Name=MAP1377;Dbxref=GeneID:2717546;gbkey=Gene;locus_tag=MAP1377'</t>
  </si>
  <si>
    <t xml:space="preserve">'ID=gene1398;Name=MAP1378;Dbxref=GeneID:2717506;gbkey=Gene;locus_tag=MAP1378'</t>
  </si>
  <si>
    <t xml:space="preserve">'ID=gene1401;Name=MAP1381;Dbxref=GeneID:2720413;gbkey=Gene;locus_tag=MAP1381'</t>
  </si>
  <si>
    <t xml:space="preserve">'ID=gene1402;Name=MAP1382c;Dbxref=GeneID:2720257;gbkey=Gene;locus_tag=MAP1382c'</t>
  </si>
  <si>
    <t xml:space="preserve">'ID=gene1403;Name=MAP1383c;Dbxref=GeneID:2720322;gbkey=Gene;locus_tag=MAP1383c'</t>
  </si>
  <si>
    <t xml:space="preserve">'ID=gene1404;Name=MAP1384c;Dbxref=GeneID:2720242;gbkey=Gene;locus_tag=MAP1384c'</t>
  </si>
  <si>
    <t xml:space="preserve">'ID=gene1405;Name=MAP1385c;Dbxref=GeneID:2719956;gbkey=Gene;locus_tag=MAP1385c'</t>
  </si>
  <si>
    <t xml:space="preserve">'ID=gene1407;Name=MAP1387c;Dbxref=GeneID:2717549;gbkey=Gene;locus_tag=MAP1387c'</t>
  </si>
  <si>
    <t xml:space="preserve">'ID=gene1408;Name=MAP1388;Dbxref=GeneID:2719685;gbkey=Gene;locus_tag=MAP1388'</t>
  </si>
  <si>
    <t xml:space="preserve">'ID=gene1409;Name=MAP1389;Dbxref=GeneID:2717547;gbkey=Gene;locus_tag=MAP1389'</t>
  </si>
  <si>
    <t xml:space="preserve">'ID=gene1411;Name=MAP1391c;Dbxref=GeneID:2719641;gbkey=Gene;locus_tag=MAP1391c'</t>
  </si>
  <si>
    <t xml:space="preserve">'ID=gene1414;Name=amt_1;Dbxref=GeneID:2721376;gbkey=Gene;gene=amt_1;locus_tag=MAP1394c'</t>
  </si>
  <si>
    <t xml:space="preserve">'ID=gene1415;Name=MAP1395;Dbxref=GeneID:2719480;gbkey=Gene;locus_tag=MAP1395'</t>
  </si>
  <si>
    <t xml:space="preserve">'ID=gene1416;Name=tyrS;Dbxref=GeneID:2719591;gbkey=Gene;gene=tyrS;locus_tag=MAP1396'</t>
  </si>
  <si>
    <t xml:space="preserve">'ID=gene1417;Name=lprJ;Dbxref=GeneID:2721374;gbkey=Gene;gene=lprJ;locus_tag=MAP1397'</t>
  </si>
  <si>
    <t xml:space="preserve">'ID=gene1418;Name=MAP1398;Dbxref=GeneID:2719819;gbkey=Gene;locus_tag=MAP1398'</t>
  </si>
  <si>
    <t xml:space="preserve">'ID=gene1420;Name=MAP1400;Dbxref=GeneID:2719761;gbkey=Gene;locus_tag=MAP1400'</t>
  </si>
  <si>
    <t xml:space="preserve">'ID=gene1429;Name=MAP1409c;Dbxref=GeneID:2719842;gbkey=Gene;locus_tag=MAP1409c'</t>
  </si>
  <si>
    <t xml:space="preserve">'ID=gene1437;Name=MAP1416c;Dbxref=GeneID:2717567;gbkey=Gene;locus_tag=MAP1416c'</t>
  </si>
  <si>
    <t xml:space="preserve">'ID=gene1438;Name=MAP1417c;Dbxref=GeneID:2717568;gbkey=Gene;locus_tag=MAP1417c'</t>
  </si>
  <si>
    <t xml:space="preserve">'ID=gene1439;Name=MAP1418c;Dbxref=GeneID:2719866;gbkey=Gene;locus_tag=MAP1418c'</t>
  </si>
  <si>
    <t xml:space="preserve">'ID=gene1441;Name=MAP1420;Dbxref=GeneID:2720675;gbkey=Gene;locus_tag=MAP1420'</t>
  </si>
  <si>
    <t xml:space="preserve">'ID=gene1442;Name=asnB_1;Dbxref=GeneID:2717839;gbkey=Gene;gene=asnB_1;locus_tag=MAP1421'</t>
  </si>
  <si>
    <t xml:space="preserve">'ID=gene1443;Name=MAP1422;Dbxref=GeneID:2719406;gbkey=Gene;locus_tag=MAP1422'</t>
  </si>
  <si>
    <t xml:space="preserve">'ID=gene1444;Name=MAP1423;Dbxref=GeneID:2720491;gbkey=Gene;locus_tag=MAP1423'</t>
  </si>
  <si>
    <t xml:space="preserve">'ID=gene1445;Name=MAP1424c;Dbxref=GeneID:2721475;gbkey=Gene;locus_tag=MAP1424c'</t>
  </si>
  <si>
    <t xml:space="preserve">'ID=gene1446;Name=MAP1425c;Dbxref=GeneID:2721476;gbkey=Gene;locus_tag=MAP1425c'</t>
  </si>
  <si>
    <t xml:space="preserve">'ID=gene1448;Name=MAP1427;Dbxref=GeneID:2718838;gbkey=Gene;locus_tag=MAP1427'</t>
  </si>
  <si>
    <t xml:space="preserve">'ID=gene1449;Name=MAP1428c;Dbxref=GeneID:2719028;gbkey=Gene;locus_tag=MAP1428c'</t>
  </si>
  <si>
    <t xml:space="preserve">'ID=gene1450;Name=MAP1429;Dbxref=GeneID:2719228;gbkey=Gene;locus_tag=MAP1429'</t>
  </si>
  <si>
    <t xml:space="preserve">'ID=gene1452;Name=MAP1431;Dbxref=GeneID:2719023;gbkey=Gene;locus_tag=MAP1431'</t>
  </si>
  <si>
    <t xml:space="preserve">'ID=gene1453;Name=MAP1432;Dbxref=GeneID:2718828;gbkey=Gene;locus_tag=MAP1432'</t>
  </si>
  <si>
    <t xml:space="preserve">'ID=gene1454;Name=MAP1433c;Dbxref=GeneID:2719609;gbkey=Gene;locus_tag=MAP1433c'</t>
  </si>
  <si>
    <t xml:space="preserve">'ID=gene1457;Name=MAP1436c;Dbxref=GeneID:2718128;gbkey=Gene;locus_tag=MAP1436c'</t>
  </si>
  <si>
    <t xml:space="preserve">'ID=gene1458;Name=MAP1437c;Dbxref=GeneID:2718129;gbkey=Gene;locus_tag=MAP1437c'</t>
  </si>
  <si>
    <t xml:space="preserve">'ID=gene1459;Name=lipH;Dbxref=GeneID:2718869;gbkey=Gene;gene=lipH;locus_tag=MAP1438c'</t>
  </si>
  <si>
    <t xml:space="preserve">'ID=gene1460;Name=MAP1439c;Dbxref=GeneID:2718040;gbkey=Gene;locus_tag=MAP1439c'</t>
  </si>
  <si>
    <t xml:space="preserve">'ID=gene1462;Name=MAP1441;Dbxref=GeneID:2717930;gbkey=Gene;locus_tag=MAP1441'</t>
  </si>
  <si>
    <t xml:space="preserve">'ID=gene1465;Name=MAP1444c;Dbxref=GeneID:2719764;gbkey=Gene;locus_tag=MAP1444c'</t>
  </si>
  <si>
    <t xml:space="preserve">'ID=gene1466;Name=MAP1445c;Dbxref=GeneID:2717804;gbkey=Gene;locus_tag=MAP1445c'</t>
  </si>
  <si>
    <t xml:space="preserve">'ID=gene1468;Name=MAP1447c;Dbxref=GeneID:2718349;gbkey=Gene;locus_tag=MAP1447c'</t>
  </si>
  <si>
    <t xml:space="preserve">'ID=gene1469;Name=MAP1448c;Dbxref=GeneID:2718001;gbkey=Gene;locus_tag=MAP1448c'</t>
  </si>
  <si>
    <t xml:space="preserve">'ID=gene1470;Name=MAP1449c;Dbxref=GeneID:2717702;gbkey=Gene;locus_tag=MAP1449c'</t>
  </si>
  <si>
    <t xml:space="preserve">'ID=gene1471;Name=MAP1450c;Dbxref=GeneID:2717703;gbkey=Gene;locus_tag=MAP1450c'</t>
  </si>
  <si>
    <t xml:space="preserve">'ID=gene1472;Name=MAP1451;Dbxref=GeneID:2720848;gbkey=Gene;locus_tag=MAP1451'</t>
  </si>
  <si>
    <t xml:space="preserve">'ID=gene1473;Name=MAP1452c;Dbxref=GeneID:2717646;gbkey=Gene;locus_tag=MAP1452c'</t>
  </si>
  <si>
    <t xml:space="preserve">'ID=gene1477;Name=MAP1456;Dbxref=GeneID:2717543;gbkey=Gene;locus_tag=MAP1456'</t>
  </si>
  <si>
    <t xml:space="preserve">'ID=gene1478;Name=MAP1457;Dbxref=GeneID:2717892;gbkey=Gene;locus_tag=MAP1457'</t>
  </si>
  <si>
    <t xml:space="preserve">'ID=gene1480;Name=MAP1459;Dbxref=GeneID:2717652;gbkey=Gene;locus_tag=MAP1459'</t>
  </si>
  <si>
    <t xml:space="preserve">'ID=gene1484;Name=MAP1463;Dbxref=GeneID:2718342;gbkey=Gene;locus_tag=MAP1463'</t>
  </si>
  <si>
    <t xml:space="preserve">'ID=gene1486;Name=MAP1465c;Dbxref=GeneID:2719167;gbkey=Gene;locus_tag=MAP1465c'</t>
  </si>
  <si>
    <t xml:space="preserve">'ID=gene1487;Name=MAP1466c;Dbxref=GeneID:2721338;gbkey=Gene;locus_tag=MAP1466c'</t>
  </si>
  <si>
    <t xml:space="preserve">'ID=gene1488;Name=MAP1467c;Dbxref=GeneID:2721443;gbkey=Gene;locus_tag=MAP1467c'</t>
  </si>
  <si>
    <t xml:space="preserve">'ID=gene1491;Name=MAP1470c;Dbxref=GeneID:2719245;gbkey=Gene;locus_tag=MAP1470c'</t>
  </si>
  <si>
    <t xml:space="preserve">'ID=gene1492;Name=MAP1471;Dbxref=GeneID:2719712;gbkey=Gene;locus_tag=MAP1471'</t>
  </si>
  <si>
    <t xml:space="preserve">'ID=gene1493;Name=MAP1472c;Dbxref=GeneID:2719636;gbkey=Gene;locus_tag=MAP1472c'</t>
  </si>
  <si>
    <t xml:space="preserve">'ID=gene1494;Name=MAP1473c;Dbxref=GeneID:2719414;gbkey=Gene;locus_tag=MAP1473c'</t>
  </si>
  <si>
    <t xml:space="preserve">'ID=gene1495;Name=sigF_1;Dbxref=GeneID:2719465;gbkey=Gene;gene=sigF_1;locus_tag=MAP1474c'</t>
  </si>
  <si>
    <t xml:space="preserve">'ID=gene1496;Name=MAP1475;Dbxref=GeneID:2719920;gbkey=Gene;locus_tag=MAP1475'</t>
  </si>
  <si>
    <t xml:space="preserve">'ID=gene1497;Name=MAP1476c;Dbxref=GeneID:2719921;gbkey=Gene;locus_tag=MAP1476c'</t>
  </si>
  <si>
    <t xml:space="preserve">'ID=gene1499;Name=MAP1478;Dbxref=GeneID:2719858;gbkey=Gene;locus_tag=MAP1478'</t>
  </si>
  <si>
    <t xml:space="preserve">'ID=gene1500;Name=MAP1479c;Dbxref=GeneID:2720273;gbkey=Gene;locus_tag=MAP1479c'</t>
  </si>
  <si>
    <t xml:space="preserve">'ID=gene1502;Name=MAP1481c;Dbxref=GeneID:2720112;gbkey=Gene;locus_tag=MAP1481c'</t>
  </si>
  <si>
    <t xml:space="preserve">'ID=gene1503;Name=MAP1482;Dbxref=GeneID:2720113;gbkey=Gene;locus_tag=MAP1482'</t>
  </si>
  <si>
    <t xml:space="preserve">'ID=gene1504;Name=MAP1483c;Dbxref=GeneID:2720874;gbkey=Gene;locus_tag=MAP1483c'</t>
  </si>
  <si>
    <t xml:space="preserve">'ID=gene1508;Name=MAP1487c;Dbxref=GeneID:2719067;gbkey=Gene;locus_tag=MAP1487c'</t>
  </si>
  <si>
    <t xml:space="preserve">'ID=gene1510;Name=MAP1489c;Dbxref=GeneID:2721799;gbkey=Gene;locus_tag=MAP1489c'</t>
  </si>
  <si>
    <t xml:space="preserve">'ID=gene1511;Name=MAP1490;Dbxref=GeneID:2721255;gbkey=Gene;locus_tag=MAP1490'</t>
  </si>
  <si>
    <t xml:space="preserve">'ID=gene1514;Name=MAP1493c;Dbxref=GeneID:2720638;gbkey=Gene;locus_tag=MAP1493c'</t>
  </si>
  <si>
    <t xml:space="preserve">'ID=gene1515;Name=MAP1494;Dbxref=GeneID:2720639;gbkey=Gene;locus_tag=MAP1494'</t>
  </si>
  <si>
    <t xml:space="preserve">'ID=gene1516;Name=MAP1495;Dbxref=GeneID:2718776;gbkey=Gene;locus_tag=MAP1495'</t>
  </si>
  <si>
    <t xml:space="preserve">'ID=gene1518;Name=MAP1497c;Dbxref=GeneID:2718948;gbkey=Gene;locus_tag=MAP1497c'</t>
  </si>
  <si>
    <t xml:space="preserve">'ID=gene1521;Name=MAP1500c;Dbxref=GeneID:2718851;gbkey=Gene;locus_tag=MAP1500c'</t>
  </si>
  <si>
    <t xml:space="preserve">'ID=gene1524;Name=MAP1503c;Dbxref=GeneID:2718553;gbkey=Gene;locus_tag=MAP1503c'</t>
  </si>
  <si>
    <t xml:space="preserve">'ID=gene1525;Name=MAP1504;Dbxref=GeneID:2718928;gbkey=Gene;locus_tag=MAP1504'</t>
  </si>
  <si>
    <t xml:space="preserve">'ID=gene1529;Name=MAP1508;Dbxref=GeneID:2719974;gbkey=Gene;locus_tag=MAP1508'</t>
  </si>
  <si>
    <t xml:space="preserve">'ID=gene1534;Name=MAP1513;Dbxref=GeneID:2718479;gbkey=Gene;locus_tag=MAP1513'</t>
  </si>
  <si>
    <t xml:space="preserve">'ID=gene1537;Name=MAP1516;Dbxref=GeneID:2719563;gbkey=Gene;locus_tag=MAP1516'</t>
  </si>
  <si>
    <t xml:space="preserve">'ID=gene1538;Name=MAP1517;Dbxref=GeneID:2719398;gbkey=Gene;locus_tag=MAP1517'</t>
  </si>
  <si>
    <t xml:space="preserve">'ID=gene1539;Name=MAP1518;Dbxref=GeneID:2718459;gbkey=Gene;locus_tag=MAP1518'</t>
  </si>
  <si>
    <t xml:space="preserve">'ID=gene1540;Name=MAP1519;Dbxref=GeneID:2718630;gbkey=Gene;locus_tag=MAP1519'</t>
  </si>
  <si>
    <t xml:space="preserve">'ID=gene1542;Name=MAP1521;Dbxref=GeneID:2721186;gbkey=Gene;locus_tag=MAP1521'</t>
  </si>
  <si>
    <t xml:space="preserve">'ID=gene1544;Name=MAP1523;Dbxref=GeneID:2721364;gbkey=Gene;locus_tag=MAP1523'</t>
  </si>
  <si>
    <t xml:space="preserve">'ID=gene1545;Name=mgtC;Dbxref=GeneID:2717722;gbkey=Gene;gene=mgtC;locus_tag=MAP1524'</t>
  </si>
  <si>
    <t xml:space="preserve">'ID=gene1546;Name=MAP1525;Dbxref=GeneID:2721673;gbkey=Gene;locus_tag=MAP1525'</t>
  </si>
  <si>
    <t xml:space="preserve">'ID=gene1547;Name=MAP1526;Dbxref=GeneID:2720931;gbkey=Gene;locus_tag=MAP1526'</t>
  </si>
  <si>
    <t xml:space="preserve">'ID=gene1548;Name=MAP1527c;Dbxref=GeneID:2720932;gbkey=Gene;locus_tag=MAP1527c'</t>
  </si>
  <si>
    <t xml:space="preserve">'ID=gene1550;Name=MAP1529;Dbxref=GeneID:2720604;gbkey=Gene;locus_tag=MAP1529'</t>
  </si>
  <si>
    <t xml:space="preserve">'ID=gene1551;Name=MAP1530;Dbxref=GeneID:2720849;gbkey=Gene;locus_tag=MAP1530'</t>
  </si>
  <si>
    <t xml:space="preserve">'ID=gene1552;Name=MAP1531c;Dbxref=GeneID:2719966;gbkey=Gene;locus_tag=MAP1531c'</t>
  </si>
  <si>
    <t xml:space="preserve">'ID=gene1553;Name=MAP1532;Dbxref=GeneID:2721563;gbkey=Gene;locus_tag=MAP1532'</t>
  </si>
  <si>
    <t xml:space="preserve">'ID=gene1554;Name=MAP1533;Dbxref=GeneID:2721564;gbkey=Gene;locus_tag=MAP1533'</t>
  </si>
  <si>
    <t xml:space="preserve">'ID=gene1555;Name=secA2;Dbxref=GeneID:2719678;gbkey=Gene;gene=secA2;gene_synonym=azi,div;locus_tag=MAP1534'</t>
  </si>
  <si>
    <t xml:space="preserve">'ID=gene1557;Name=MAP1536;Dbxref=GeneID:2721092;gbkey=Gene;locus_tag=MAP1536'</t>
  </si>
  <si>
    <t xml:space="preserve">'ID=gene1559;Name=MAP1538;Dbxref=GeneID:2719795;gbkey=Gene;locus_tag=MAP1538'</t>
  </si>
  <si>
    <t xml:space="preserve">'ID=gene1563;Name=MAP1542;Dbxref=GeneID:2718554;gbkey=Gene;locus_tag=MAP1542'</t>
  </si>
  <si>
    <t xml:space="preserve">'ID=gene1565;Name=MAP1544;Dbxref=GeneID:2717696;gbkey=Gene;locus_tag=MAP1544'</t>
  </si>
  <si>
    <t xml:space="preserve">'ID=gene1571;Name=MAP1550c;Dbxref=GeneID:2719692;gbkey=Gene;locus_tag=MAP1550c'</t>
  </si>
  <si>
    <t xml:space="preserve">'ID=gene1572;Name=MAP1551c;Dbxref=GeneID:2719693;gbkey=Gene;locus_tag=MAP1551c'</t>
  </si>
  <si>
    <t xml:space="preserve">'ID=gene1573;Name=MAP1552;Dbxref=GeneID:2718514;gbkey=Gene;locus_tag=MAP1552'</t>
  </si>
  <si>
    <t xml:space="preserve">'ID=gene1574;Name=fadE14;Dbxref=GeneID:2718515;gbkey=Gene;gene=fadE14;locus_tag=MAP1553c'</t>
  </si>
  <si>
    <t xml:space="preserve">'ID=gene1575;Name=fadD33_2;Dbxref=GeneID:2718912;gbkey=Gene;gene=fadD33_2;locus_tag=MAP1554c'</t>
  </si>
  <si>
    <t xml:space="preserve">'ID=gene1577;Name=guaB1;Dbxref=GeneID:2720231;gbkey=Gene;gene=guaB1;locus_tag=MAP1556c'</t>
  </si>
  <si>
    <t xml:space="preserve">'ID=gene1578;Name=gnd;Dbxref=GeneID:2719540;gbkey=Gene;gene=gnd;locus_tag=MAP1557c'</t>
  </si>
  <si>
    <t xml:space="preserve">'ID=gene1580;Name=MAP1559c;Dbxref=GeneID:2718346;gbkey=Gene;locus_tag=MAP1559c'</t>
  </si>
  <si>
    <t xml:space="preserve">'ID=gene1581;Name=MAP1560;Dbxref=GeneID:2721118;gbkey=Gene;locus_tag=MAP1560'</t>
  </si>
  <si>
    <t xml:space="preserve">'ID=gene1583;Name=MAP1562c;Dbxref=GeneID:2719199;gbkey=Gene;locus_tag=MAP1562c'</t>
  </si>
  <si>
    <t xml:space="preserve">'ID=gene1584;Name=MAP1563c;Dbxref=GeneID:2718199;gbkey=Gene;locus_tag=MAP1563c'</t>
  </si>
  <si>
    <t xml:space="preserve">'ID=gene1586;Name=modA;Dbxref=GeneID:2721624;gbkey=Gene;gene=modA;locus_tag=MAP1565'</t>
  </si>
  <si>
    <t xml:space="preserve">'ID=gene1587;Name=MAP1566;Dbxref=GeneID:2718123;gbkey=Gene;locus_tag=MAP1566'</t>
  </si>
  <si>
    <t xml:space="preserve">'ID=gene1588;Name=modB;Dbxref=GeneID:2720987;gbkey=Gene;gene=modB;locus_tag=MAP1567'</t>
  </si>
  <si>
    <t xml:space="preserve">'ID=gene1589;Name=modC;Dbxref=GeneID:2718094;gbkey=Gene;gene=modC;locus_tag=MAP1568'</t>
  </si>
  <si>
    <t xml:space="preserve">'ID=gene1590;Name=modD;Dbxref=GeneID:2718095;gbkey=Gene;gene=modD;locus_tag=MAP1569'</t>
  </si>
  <si>
    <t xml:space="preserve">'ID=gene1591;Name=MAP1570;Dbxref=GeneID:2721452;gbkey=Gene;locus_tag=MAP1570'</t>
  </si>
  <si>
    <t xml:space="preserve">'ID=gene1592;Name=adhA_1;Dbxref=GeneID:2718069;gbkey=Gene;gene=adhA_1;locus_tag=MAP1571'</t>
  </si>
  <si>
    <t xml:space="preserve">'ID=gene1593;Name=MAP1572c;Dbxref=GeneID:2717865;gbkey=Gene;locus_tag=MAP1572c'</t>
  </si>
  <si>
    <t xml:space="preserve">'ID=gene1594;Name=MAP1573c;Dbxref=GeneID:2720598;gbkey=Gene;locus_tag=MAP1573c'</t>
  </si>
  <si>
    <t xml:space="preserve">'ID=gene1595;Name=MAP1574c;Dbxref=GeneID:2720368;gbkey=Gene;locus_tag=MAP1574c'</t>
  </si>
  <si>
    <t xml:space="preserve">'ID=gene1597;Name=MAP1576;Dbxref=GeneID:2720146;gbkey=Gene;locus_tag=MAP1576'</t>
  </si>
  <si>
    <t xml:space="preserve">'ID=gene1598;Name=MAP1577;Dbxref=GeneID:2719807;gbkey=Gene;locus_tag=MAP1577'</t>
  </si>
  <si>
    <t xml:space="preserve">'ID=gene1600;Name=MAP1579c;Dbxref=GeneID:2718291;gbkey=Gene;locus_tag=MAP1579c'</t>
  </si>
  <si>
    <t xml:space="preserve">'ID=gene1601;Name=MAP1580c;Dbxref=GeneID:2717695;gbkey=Gene;locus_tag=MAP1580c'</t>
  </si>
  <si>
    <t xml:space="preserve">'ID=gene1603;Name=MAP1582c;Dbxref=GeneID:2718901;gbkey=Gene;locus_tag=MAP1582c'</t>
  </si>
  <si>
    <t xml:space="preserve">'ID=gene1604;Name=MAP1583c;Dbxref=GeneID:2721276;gbkey=Gene;locus_tag=MAP1583c'</t>
  </si>
  <si>
    <t xml:space="preserve">'ID=gene1605;Name=MAP1584c;Dbxref=GeneID:2720714;gbkey=Gene;locus_tag=MAP1584c'</t>
  </si>
  <si>
    <t xml:space="preserve">'ID=gene1606;Name=lldD2;Dbxref=GeneID:2720297;gbkey=Gene;gene=lldD2;locus_tag=MAP1585c'</t>
  </si>
  <si>
    <t xml:space="preserve">'ID=gene1608;Name=MAP1587c;Dbxref=GeneID:2719249;gbkey=Gene;locus_tag=MAP1587c'</t>
  </si>
  <si>
    <t xml:space="preserve">'ID=gene1610;Name=ahpC;Dbxref=GeneID:2721002;gbkey=Gene;gene=ahpC;locus_tag=MAP1589c'</t>
  </si>
  <si>
    <t xml:space="preserve">'ID=gene1611;Name=oxyR;Dbxref=GeneID:2721393;gbkey=Gene;gene=oxyR;locus_tag=MAP1590'</t>
  </si>
  <si>
    <t xml:space="preserve">'ID=gene1613;Name=MAP1592;Dbxref=GeneID:2720673;gbkey=Gene;locus_tag=MAP1592'</t>
  </si>
  <si>
    <t xml:space="preserve">'ID=gene1616;Name=bfrA;Dbxref=GeneID:2718534;gbkey=Gene;gene=bfrA;locus_tag=MAP1595'</t>
  </si>
  <si>
    <t xml:space="preserve">'ID=gene1617;Name=MAP1596;Dbxref=GeneID:2720989;gbkey=Gene;locus_tag=MAP1596'</t>
  </si>
  <si>
    <t xml:space="preserve">'ID=gene1621;Name=MAP1600;Dbxref=GeneID:2719708;gbkey=Gene;locus_tag=MAP1600'</t>
  </si>
  <si>
    <t xml:space="preserve">'ID=gene1622;Name=MAP1601;Dbxref=GeneID:2719989;gbkey=Gene;locus_tag=MAP1601'</t>
  </si>
  <si>
    <t xml:space="preserve">'ID=gene1624;Name=MAP1603c;Dbxref=GeneID:2721138;gbkey=Gene;locus_tag=MAP1603c'</t>
  </si>
  <si>
    <t xml:space="preserve">'ID=gene1625;Name=lppE;Dbxref=GeneID:2718976;gbkey=Gene;gene=lppE;locus_tag=MAP1604c'</t>
  </si>
  <si>
    <t xml:space="preserve">'ID=gene1626;Name=MAP1605c;Dbxref=GeneID:2718977;gbkey=Gene;locus_tag=MAP1605c'</t>
  </si>
  <si>
    <t xml:space="preserve">'ID=gene1627;Name=MAP1606c;Dbxref=GeneID:2717499;gbkey=Gene;locus_tag=MAP1606c'</t>
  </si>
  <si>
    <t xml:space="preserve">'ID=gene1628;Name=MAP1607c;Dbxref=GeneID:2717500;gbkey=Gene;locus_tag=MAP1607c'</t>
  </si>
  <si>
    <t xml:space="preserve">'ID=gene1629;Name=MAP1608c;Dbxref=GeneID:2719272;gbkey=Gene;locus_tag=MAP1608c'</t>
  </si>
  <si>
    <t xml:space="preserve">'ID=gene1630;Name=fbpB;Dbxref=GeneID:2718582;gbkey=Gene;gene=fbpB;locus_tag=MAP1609c'</t>
  </si>
  <si>
    <t xml:space="preserve">'ID=gene1631;Name=MAP1610;Dbxref=GeneID:2718583;gbkey=Gene;locus_tag=MAP1610'</t>
  </si>
  <si>
    <t xml:space="preserve">'ID=gene1632;Name=MAP1611;Dbxref=GeneID:2721056;gbkey=Gene;locus_tag=MAP1611'</t>
  </si>
  <si>
    <t xml:space="preserve">'ID=gene1633;Name=MAP1612c;Dbxref=GeneID:2721057;gbkey=Gene;locus_tag=MAP1612c'</t>
  </si>
  <si>
    <t xml:space="preserve">'ID=gene1635;Name=MAP1614c;Dbxref=GeneID:2720158;gbkey=Gene;locus_tag=MAP1614c'</t>
  </si>
  <si>
    <t xml:space="preserve">'ID=gene1636;Name=MAP1615;Dbxref=GeneID:2720159;gbkey=Gene;locus_tag=MAP1615'</t>
  </si>
  <si>
    <t xml:space="preserve">'ID=gene1637;Name=MAP1616;Dbxref=GeneID:2720647;gbkey=Gene;locus_tag=MAP1616'</t>
  </si>
  <si>
    <t xml:space="preserve">'ID=gene1639;Name=MAP1618c;Dbxref=GeneID:2719541;gbkey=Gene;locus_tag=MAP1618c'</t>
  </si>
  <si>
    <t xml:space="preserve">'ID=gene1640;Name=MAP1619;Dbxref=GeneID:2721671;gbkey=Gene;locus_tag=MAP1619'</t>
  </si>
  <si>
    <t xml:space="preserve">'ID=gene1641;Name=MAP1620;Dbxref=GeneID:2721672;gbkey=Gene;locus_tag=MAP1620'</t>
  </si>
  <si>
    <t xml:space="preserve">'ID=gene1643;Name=MAP1622c;Dbxref=GeneID:2718319;gbkey=Gene;locus_tag=MAP1622c'</t>
  </si>
  <si>
    <t xml:space="preserve">'ID=gene1645;Name=MAP1624;Dbxref=GeneID:2718966;gbkey=Gene;locus_tag=MAP1624'</t>
  </si>
  <si>
    <t xml:space="preserve">'ID=gene1646;Name=cinA;Dbxref=GeneID:2718967;gbkey=Gene;gene=cinA;locus_tag=MAP1625'</t>
  </si>
  <si>
    <t xml:space="preserve">'ID=gene1647;Name=nanT;Dbxref=GeneID:2717521;gbkey=Gene;gene=nanT;locus_tag=MAP1626c'</t>
  </si>
  <si>
    <t xml:space="preserve">'ID=gene1648;Name=MAP1627;Dbxref=GeneID:2717522;gbkey=Gene;locus_tag=MAP1627'</t>
  </si>
  <si>
    <t xml:space="preserve">'ID=gene1652;Name=MAP1631c;Dbxref=GeneID:2721497;gbkey=Gene;locus_tag=MAP1631c'</t>
  </si>
  <si>
    <t xml:space="preserve">'ID=gene1653;Name=MAP1632c;Dbxref=GeneID:2721498;gbkey=Gene;locus_tag=MAP1632c'</t>
  </si>
  <si>
    <t xml:space="preserve">'ID=gene1654;Name=MAP1633c;Dbxref=GeneID:2718571;gbkey=Gene;locus_tag=MAP1633c'</t>
  </si>
  <si>
    <t xml:space="preserve">'ID=gene1655;Name=MAP1634;Dbxref=GeneID:2718877;gbkey=Gene;locus_tag=MAP1634'</t>
  </si>
  <si>
    <t xml:space="preserve">'ID=gene1658;Name=MAP1637c;Dbxref=GeneID:2719603;gbkey=Gene;locus_tag=MAP1637c'</t>
  </si>
  <si>
    <t xml:space="preserve">'ID=gene1659;Name=MAP1638c;Dbxref=GeneID:2721757;gbkey=Gene;locus_tag=MAP1638c'</t>
  </si>
  <si>
    <t xml:space="preserve">'ID=gene1662;Name=MAP1641c;Dbxref=GeneID:2719845;gbkey=Gene;locus_tag=MAP1641c'</t>
  </si>
  <si>
    <t xml:space="preserve">'ID=gene1666;Name=MAP1645;Dbxref=GeneID:2720962;gbkey=Gene;locus_tag=MAP1645'</t>
  </si>
  <si>
    <t xml:space="preserve">'ID=gene1668;Name=fadD31;Dbxref=GeneID:2721521;gbkey=Gene;gene=fadD31;locus_tag=MAP1647'</t>
  </si>
  <si>
    <t xml:space="preserve">'ID=gene1670;Name=MAP1649c;Dbxref=GeneID:2719243;gbkey=Gene;locus_tag=MAP1649c'</t>
  </si>
  <si>
    <t xml:space="preserve">'ID=gene1671;Name=MAP1650;Dbxref=GeneID:2717706;gbkey=Gene;locus_tag=MAP1650'</t>
  </si>
  <si>
    <t xml:space="preserve">'ID=gene1673;Name=MAP1652c;Dbxref=GeneID:2717855;gbkey=Gene;locus_tag=MAP1652c'</t>
  </si>
  <si>
    <t xml:space="preserve">'ID=gene1675;Name=MAP1654c;Dbxref=GeneID:2718425;gbkey=Gene;locus_tag=MAP1654c'</t>
  </si>
  <si>
    <t xml:space="preserve">'ID=gene1678;Name=MAP1657;Dbxref=GeneID:2718575;gbkey=Gene;locus_tag=MAP1657'</t>
  </si>
  <si>
    <t xml:space="preserve">'ID=gene1679;Name=MAP1658;Dbxref=GeneID:2721412;gbkey=Gene;locus_tag=MAP1658'</t>
  </si>
  <si>
    <t xml:space="preserve">'ID=gene1682;Name=MAP1661c;Dbxref=GeneID:2718530;gbkey=Gene;locus_tag=MAP1661c'</t>
  </si>
  <si>
    <t xml:space="preserve">'ID=gene1683;Name=MAP1662c;Dbxref=GeneID:2719019;gbkey=Gene;locus_tag=MAP1662c'</t>
  </si>
  <si>
    <t xml:space="preserve">'ID=gene1687;Name=MAP1666c;Dbxref=GeneID:2719075;gbkey=Gene;locus_tag=MAP1666c'</t>
  </si>
  <si>
    <t xml:space="preserve">'ID=gene1688;Name=MAP1667;Dbxref=GeneID:2718487;gbkey=Gene;locus_tag=MAP1667'</t>
  </si>
  <si>
    <t xml:space="preserve">'ID=gene1689;Name=katG;Dbxref=GeneID:2719240;gbkey=Gene;gene=katG;locus_tag=MAP1668c'</t>
  </si>
  <si>
    <t xml:space="preserve">'ID=gene1690;Name=furA;Dbxref=GeneID:2719009;gbkey=Gene;gene=furA;locus_tag=MAP1669c'</t>
  </si>
  <si>
    <t xml:space="preserve">'ID=gene1691;Name=lppS_1;Dbxref=GeneID:2718662;gbkey=Gene;gene=lppS_1;locus_tag=MAP1670c'</t>
  </si>
  <si>
    <t xml:space="preserve">'ID=gene1692;Name=MAP1671;Dbxref=GeneID:2718663;gbkey=Gene;locus_tag=MAP1671'</t>
  </si>
  <si>
    <t xml:space="preserve">'ID=gene1693;Name=MAP1672;Dbxref=GeneID:2719587;gbkey=Gene;locus_tag=MAP1672'</t>
  </si>
  <si>
    <t xml:space="preserve">'ID=gene1694;Name=MAP1673c;Dbxref=GeneID:2719588;gbkey=Gene;locus_tag=MAP1673c'</t>
  </si>
  <si>
    <t xml:space="preserve">'ID=gene1695;Name=MAP1674c;Dbxref=GeneID:2719556;gbkey=Gene;locus_tag=MAP1674c'</t>
  </si>
  <si>
    <t xml:space="preserve">'ID=gene1696;Name=MAP1675;Dbxref=GeneID:2719557;gbkey=Gene;locus_tag=MAP1675'</t>
  </si>
  <si>
    <t xml:space="preserve">'ID=gene1697;Name=MAP1676;Dbxref=GeneID:2719528;gbkey=Gene;locus_tag=MAP1676'</t>
  </si>
  <si>
    <t xml:space="preserve">'ID=gene1700;Name=MAP1679c;Dbxref=GeneID:2719828;gbkey=Gene;locus_tag=MAP1679c'</t>
  </si>
  <si>
    <t xml:space="preserve">'ID=gene1701;Name=MAP1680c;Dbxref=GeneID:2719598;gbkey=Gene;locus_tag=MAP1680c'</t>
  </si>
  <si>
    <t xml:space="preserve">'ID=gene1702;Name=MAP1681c;Dbxref=GeneID:2721268;gbkey=Gene;locus_tag=MAP1681c'</t>
  </si>
  <si>
    <t xml:space="preserve">'ID=gene1704;Name=MAP1683c;Dbxref=GeneID:2720897;gbkey=Gene;locus_tag=MAP1683c'</t>
  </si>
  <si>
    <t xml:space="preserve">'ID=gene1705;Name=hrpA;Dbxref=GeneID:2720652;gbkey=Gene;gene=hrpA;locus_tag=MAP1684'</t>
  </si>
  <si>
    <t xml:space="preserve">'ID=gene1706;Name=MAP1685;Dbxref=GeneID:2720532;gbkey=Gene;locus_tag=MAP1685'</t>
  </si>
  <si>
    <t xml:space="preserve">'ID=gene1707;Name=MAP1686;Dbxref=GeneID:2720533;gbkey=Gene;locus_tag=MAP1686'</t>
  </si>
  <si>
    <t xml:space="preserve">'ID=gene1708;Name=MAP1687;Dbxref=GeneID:2720362;gbkey=Gene;locus_tag=MAP1687'</t>
  </si>
  <si>
    <t xml:space="preserve">'ID=gene1709;Name=MAP1688;Dbxref=GeneID:2721235;gbkey=Gene;locus_tag=MAP1688'</t>
  </si>
  <si>
    <t xml:space="preserve">'ID=gene1710;Name=MAP1689;Dbxref=GeneID:2720328;gbkey=Gene;locus_tag=MAP1689'</t>
  </si>
  <si>
    <t xml:space="preserve">'ID=gene1711;Name=MAP1690c;Dbxref=GeneID:2720329;gbkey=Gene;locus_tag=MAP1690c'</t>
  </si>
  <si>
    <t xml:space="preserve">'ID=gene1712;Name=MAP1691c;Dbxref=GeneID:2721008;gbkey=Gene;locus_tag=MAP1691c'</t>
  </si>
  <si>
    <t xml:space="preserve">'ID=gene1714;Name=MAP1693c;Dbxref=GeneID:2719037;gbkey=Gene;locus_tag=MAP1693c'</t>
  </si>
  <si>
    <t xml:space="preserve">'ID=gene1715;Name=papA2;Dbxref=GeneID:2719038;gbkey=Gene;gene=papA2;locus_tag=MAP1694'</t>
  </si>
  <si>
    <t xml:space="preserve">'ID=gene1716;Name=MAP1695c;Dbxref=GeneID:2721752;gbkey=Gene;locus_tag=MAP1695c'</t>
  </si>
  <si>
    <t xml:space="preserve">'ID=gene1717;Name=hsp18_1;Dbxref=GeneID:2721753;gbkey=Gene;gene=hsp18_1;locus_tag=MAP1696c'</t>
  </si>
  <si>
    <t xml:space="preserve">'ID=gene1718;Name=MAP1697;Dbxref=GeneID:2718998;gbkey=Gene;locus_tag=MAP1697'</t>
  </si>
  <si>
    <t xml:space="preserve">'ID=gene1720;Name=thiI;Dbxref=GeneID:2720902;gbkey=Gene;gene=thiI;locus_tag=MAP1699'</t>
  </si>
  <si>
    <t xml:space="preserve">'ID=gene1721;Name=MAP1700c;Dbxref=GeneID:2720725;gbkey=Gene;locus_tag=MAP1700c'</t>
  </si>
  <si>
    <t xml:space="preserve">'ID=gene1722;Name=MAP1701c;Dbxref=GeneID:2720726;gbkey=Gene;locus_tag=MAP1701c'</t>
  </si>
  <si>
    <t xml:space="preserve">'ID=gene1723;Name=MAP1702c;Dbxref=GeneID:2721096;gbkey=Gene;locus_tag=MAP1702c'</t>
  </si>
  <si>
    <t xml:space="preserve">'ID=gene1724;Name=MAP1703c;Dbxref=GeneID:2720884;gbkey=Gene;locus_tag=MAP1703c'</t>
  </si>
  <si>
    <t xml:space="preserve">'ID=gene1725;Name=MAP1704c;Dbxref=GeneID:2720885;gbkey=Gene;locus_tag=MAP1704c'</t>
  </si>
  <si>
    <t xml:space="preserve">'ID=gene1727;Name=MAP1706;Dbxref=GeneID:2720780;gbkey=Gene;locus_tag=MAP1706'</t>
  </si>
  <si>
    <t xml:space="preserve">'ID=gene1728;Name=MAP1707;Dbxref=GeneID:2720073;gbkey=Gene;locus_tag=MAP1707'</t>
  </si>
  <si>
    <t xml:space="preserve">'ID=gene1729;Name=MAP1708;Dbxref=GeneID:2720074;gbkey=Gene;locus_tag=MAP1708'</t>
  </si>
  <si>
    <t xml:space="preserve">'ID=gene1730;Name=fadD11_2;Dbxref=GeneID:2720813;gbkey=Gene;gene=fadD11_2;locus_tag=MAP1709c'</t>
  </si>
  <si>
    <t xml:space="preserve">'ID=gene1732;Name=MAP1711c;Dbxref=GeneID:2719600;gbkey=Gene;locus_tag=MAP1711c'</t>
  </si>
  <si>
    <t xml:space="preserve">'ID=gene1733;Name=MAP1712;Dbxref=GeneID:2719601;gbkey=Gene;locus_tag=MAP1712'</t>
  </si>
  <si>
    <t xml:space="preserve">'ID=gene1735;Name=fadA_2;Dbxref=GeneID:2719083;gbkey=Gene;gene=fadA_2;locus_tag=MAP1714'</t>
  </si>
  <si>
    <t xml:space="preserve">'ID=gene1738;Name=MAP1717;Dbxref=GeneID:2718993;gbkey=Gene;locus_tag=MAP1717'</t>
  </si>
  <si>
    <t xml:space="preserve">'ID=gene1739;Name=MAP1718c;Dbxref=GeneID:2717495;gbkey=Gene;locus_tag=MAP1718c'</t>
  </si>
  <si>
    <t xml:space="preserve">'ID=gene1740;Name=MAP1719c;Dbxref=GeneID:2717496;gbkey=Gene;locus_tag=MAP1719c'</t>
  </si>
  <si>
    <t xml:space="preserve">'ID=gene1741;Name=MAP1720;Dbxref=GeneID:2717912;gbkey=Gene;locus_tag=MAP1720'</t>
  </si>
  <si>
    <t xml:space="preserve">'ID=gene1742;Name=MAP1721c;Dbxref=GeneID:2720871;gbkey=Gene;locus_tag=MAP1721c'</t>
  </si>
  <si>
    <t xml:space="preserve">'ID=gene1743;Name=MAP1722;Dbxref=GeneID:2718880;gbkey=Gene;locus_tag=MAP1722'</t>
  </si>
  <si>
    <t xml:space="preserve">'ID=gene1744;Name=MAP1723;Dbxref=GeneID:2718881;gbkey=Gene;locus_tag=MAP1723'</t>
  </si>
  <si>
    <t xml:space="preserve">'ID=gene1745;Name=MAP1724c;Dbxref=GeneID:2719057;gbkey=Gene;locus_tag=MAP1724c'</t>
  </si>
  <si>
    <t xml:space="preserve">'ID=gene1746;Name=MAP1725c;Dbxref=GeneID:2718577;gbkey=Gene;locus_tag=MAP1725c'</t>
  </si>
  <si>
    <t xml:space="preserve">'ID=gene1747;Name=MAP1726c;Dbxref=GeneID:2718578;gbkey=Gene;locus_tag=MAP1726c'</t>
  </si>
  <si>
    <t xml:space="preserve">'ID=gene1748;Name=MAP1727;Dbxref=GeneID:2721390;gbkey=Gene;locus_tag=MAP1727'</t>
  </si>
  <si>
    <t xml:space="preserve">'ID=gene1750;Name=MAP1729c;Dbxref=GeneID:2719260;gbkey=Gene;locus_tag=MAP1729c'</t>
  </si>
  <si>
    <t xml:space="preserve">'ID=gene1751;Name=MAP1730c;Dbxref=GeneID:2719261;gbkey=Gene;locus_tag=MAP1730c'</t>
  </si>
  <si>
    <t xml:space="preserve">'ID=gene1755;Name=MAP1734;Dbxref=GeneID:2721576;gbkey=Gene;locus_tag=MAP1734'</t>
  </si>
  <si>
    <t xml:space="preserve">'ID=gene1756;Name=MAP1735;Dbxref=GeneID:2718890;gbkey=Gene;locus_tag=MAP1735'</t>
  </si>
  <si>
    <t xml:space="preserve">'ID=gene1757;Name=MAP1736;Dbxref=GeneID:2720825;gbkey=Gene;locus_tag=MAP1736'</t>
  </si>
  <si>
    <t xml:space="preserve">'ID=gene1761;Name=MAP1740c;Dbxref=GeneID:2721139;gbkey=Gene;locus_tag=MAP1740c'</t>
  </si>
  <si>
    <t xml:space="preserve">'ID=gene1764;Name=MAP1743c;Dbxref=GeneID:2721130;gbkey=Gene;locus_tag=MAP1743c'</t>
  </si>
  <si>
    <t xml:space="preserve">'ID=gene1770;Name=MAP1749;Dbxref=GeneID:2721101;gbkey=Gene;locus_tag=MAP1749'</t>
  </si>
  <si>
    <t xml:space="preserve">'ID=gene1771;Name=MAP1750;Dbxref=GeneID:2721063;gbkey=Gene;locus_tag=MAP1750'</t>
  </si>
  <si>
    <t xml:space="preserve">'ID=gene1772;Name=MAP1751;Dbxref=GeneID:2721064;gbkey=Gene;locus_tag=MAP1751'</t>
  </si>
  <si>
    <t xml:space="preserve">'ID=gene1773;Name=MAP1752c;Dbxref=GeneID:2719390;gbkey=Gene;locus_tag=MAP1752c'</t>
  </si>
  <si>
    <t xml:space="preserve">'ID=gene1774;Name=MAP1753;Dbxref=GeneID:2719244;gbkey=Gene;locus_tag=MAP1753'</t>
  </si>
  <si>
    <t xml:space="preserve">'ID=gene1778;Name=MAP1757c;Dbxref=GeneID:2718718;gbkey=Gene;locus_tag=MAP1757c'</t>
  </si>
  <si>
    <t xml:space="preserve">'ID=gene1781;Name=MAP1760c;Dbxref=GeneID:2719093;gbkey=Gene;locus_tag=MAP1760c'</t>
  </si>
  <si>
    <t xml:space="preserve">'ID=gene1782;Name=MAP1761c;Dbxref=GeneID:2720184;gbkey=Gene;locus_tag=MAP1761c'</t>
  </si>
  <si>
    <t xml:space="preserve">'ID=gene1783;Name=MAP1762c;Dbxref=GeneID:2720185;gbkey=Gene;locus_tag=MAP1762c'</t>
  </si>
  <si>
    <t xml:space="preserve">'ID=gene1787;Name=MAP1766c;Dbxref=GeneID:2719323;gbkey=Gene;locus_tag=MAP1766c'</t>
  </si>
  <si>
    <t xml:space="preserve">'ID=gene1788;Name=MAP1767c;Dbxref=GeneID:2718502;gbkey=Gene;locus_tag=MAP1767c'</t>
  </si>
  <si>
    <t xml:space="preserve">'ID=gene1790;Name=MAP1769c;Dbxref=GeneID:2721502;gbkey=Gene;locus_tag=MAP1769c'</t>
  </si>
  <si>
    <t xml:space="preserve">'ID=gene1792;Name=MAP1771c;Dbxref=GeneID:2718606;gbkey=Gene;locus_tag=MAP1771c'</t>
  </si>
  <si>
    <t xml:space="preserve">'ID=gene1796;Name=MAP1775;Dbxref=GeneID:2718440;gbkey=Gene;locus_tag=MAP1775'</t>
  </si>
  <si>
    <t xml:space="preserve">'ID=gene1803;Name=MAP1782c;Dbxref=GeneID:2721507;gbkey=Gene;locus_tag=MAP1782c'</t>
  </si>
  <si>
    <t xml:space="preserve">'ID=gene1804;Name=MAP1783;Dbxref=GeneID:2721508;gbkey=Gene;locus_tag=MAP1783'</t>
  </si>
  <si>
    <t xml:space="preserve">'ID=gene1805;Name=MAP1784c;Dbxref=GeneID:2721533;gbkey=Gene;locus_tag=MAP1784c'</t>
  </si>
  <si>
    <t xml:space="preserve">'ID=gene1806;Name=MAP1785;Dbxref=GeneID:2720623;gbkey=Gene;locus_tag=MAP1785'</t>
  </si>
  <si>
    <t xml:space="preserve">'ID=gene1808;Name=MAP1787c;Dbxref=GeneID:2717662;gbkey=Gene;locus_tag=MAP1787c'</t>
  </si>
  <si>
    <t xml:space="preserve">'ID=gene1810;Name=MAP1789;Dbxref=GeneID:2721559;gbkey=Gene;locus_tag=MAP1789'</t>
  </si>
  <si>
    <t xml:space="preserve">'ID=gene1811;Name=morD;Dbxref=GeneID:2721560;gbkey=Gene;gene=morD;locus_tag=MAP1790'</t>
  </si>
  <si>
    <t xml:space="preserve">'ID=gene1812;Name=norQ;Dbxref=GeneID:2721506;gbkey=Gene;gene=norQ;locus_tag=MAP1791'</t>
  </si>
  <si>
    <t xml:space="preserve">'ID=gene1814;Name=MAP1793c;Dbxref=GeneID:2721567;gbkey=Gene;locus_tag=MAP1793c'</t>
  </si>
  <si>
    <t xml:space="preserve">'ID=gene1818;Name=MAP1797c;Dbxref=GeneID:2721760;gbkey=Gene;locus_tag=MAP1797c'</t>
  </si>
  <si>
    <t xml:space="preserve">'ID=gene1821;Name=MAP1800c;Dbxref=GeneID:2720417;gbkey=Gene;locus_tag=MAP1800c'</t>
  </si>
  <si>
    <t xml:space="preserve">'ID=gene1822;Name=MAP1801c;Dbxref=GeneID:2721504;gbkey=Gene;locus_tag=MAP1801c'</t>
  </si>
  <si>
    <t xml:space="preserve">'ID=gene1824;Name=MAP1803;Dbxref=GeneID:2721566;gbkey=Gene;locus_tag=MAP1803'</t>
  </si>
  <si>
    <t xml:space="preserve">'ID=gene1826;Name=cobN;Dbxref=GeneID:2718038;gbkey=Gene;gene=cobN;locus_tag=MAP1805c'</t>
  </si>
  <si>
    <t xml:space="preserve">'ID=gene1832;Name=cobH;Dbxref=GeneID:2721577;gbkey=Gene;gene=cobH;locus_tag=MAP1811'</t>
  </si>
  <si>
    <t xml:space="preserve">'ID=gene1833;Name=cobI;Dbxref=GeneID:2721595;gbkey=Gene;gene=cobI;locus_tag=MAP1812'</t>
  </si>
  <si>
    <t xml:space="preserve">'ID=gene1834;Name=MAP1813c;Dbxref=GeneID:2721569;gbkey=Gene;locus_tag=MAP1813c'</t>
  </si>
  <si>
    <t xml:space="preserve">'ID=gene1835;Name=MAP1814;Dbxref=GeneID:2721570;gbkey=Gene;locus_tag=MAP1814'</t>
  </si>
  <si>
    <t xml:space="preserve">'ID=gene1838;Name=cobL;Dbxref=GeneID:2721587;gbkey=Gene;gene=cobL;locus_tag=MAP1817c'</t>
  </si>
  <si>
    <t xml:space="preserve">'ID=gene1840;Name=MAP1819c;Dbxref=GeneID:2721542;gbkey=Gene;locus_tag=MAP1819c'</t>
  </si>
  <si>
    <t xml:space="preserve">'ID=gene1841;Name=MAP1820;Dbxref=GeneID:2721538;gbkey=Gene;locus_tag=MAP1820'</t>
  </si>
  <si>
    <t xml:space="preserve">'ID=gene1843;Name=MAP1822c;Dbxref=GeneID:2721548;gbkey=Gene;locus_tag=MAP1822c'</t>
  </si>
  <si>
    <t xml:space="preserve">'ID=gene1844;Name=pepE;Dbxref=GeneID:2721549;gbkey=Gene;gene=pepE;locus_tag=MAP1823c'</t>
  </si>
  <si>
    <t xml:space="preserve">'ID=gene1845;Name=MAP1824c;Dbxref=GeneID:2721588;gbkey=Gene;locus_tag=MAP1824c'</t>
  </si>
  <si>
    <t xml:space="preserve">'ID=gene1846;Name=MAP1825;Dbxref=GeneID:2721300;gbkey=Gene;locus_tag=MAP1825'</t>
  </si>
  <si>
    <t xml:space="preserve">'ID=gene1847;Name=MAP1826c;Dbxref=GeneID:2717601;gbkey=Gene;locus_tag=MAP1826c'</t>
  </si>
  <si>
    <t xml:space="preserve">'ID=gene1848;Name=MAP1827c;Dbxref=GeneID:2717602;gbkey=Gene;locus_tag=MAP1827c'</t>
  </si>
  <si>
    <t xml:space="preserve">'ID=gene1849;Name=helY;Dbxref=GeneID:2717866;gbkey=Gene;gene=helY;locus_tag=MAP1828c'</t>
  </si>
  <si>
    <t xml:space="preserve">'ID=gene1852;Name=MAP1831c;Dbxref=GeneID:2717871;gbkey=Gene;locus_tag=MAP1831c'</t>
  </si>
  <si>
    <t xml:space="preserve">'ID=gene1854;Name=MAP1833c;Dbxref=GeneID:2720294;gbkey=Gene;locus_tag=MAP1833c'</t>
  </si>
  <si>
    <t xml:space="preserve">'ID=gene1856;Name=prcB;Dbxref=GeneID:2718393;gbkey=Gene;gene=prcB;locus_tag=MAP1835c'</t>
  </si>
  <si>
    <t xml:space="preserve">'ID=gene1858;Name=MAP1837c;Dbxref=GeneID:2717709;gbkey=Gene;locus_tag=MAP1837c'</t>
  </si>
  <si>
    <t xml:space="preserve">'ID=gene1859;Name=MAP1838;Dbxref=GeneID:2719319;gbkey=Gene;locus_tag=MAP1838'</t>
  </si>
  <si>
    <t xml:space="preserve">'ID=gene1861;Name=lppK;Dbxref=GeneID:2720741;gbkey=Gene;gene=lppK;locus_tag=MAP1840'</t>
  </si>
  <si>
    <t xml:space="preserve">'ID=gene1862;Name=MAP1841;Dbxref=GeneID:2721220;gbkey=Gene;locus_tag=MAP1841'</t>
  </si>
  <si>
    <t xml:space="preserve">'ID=gene1863;Name=MAP1842c;Dbxref=GeneID:2720881;gbkey=Gene;locus_tag=MAP1842c'</t>
  </si>
  <si>
    <t xml:space="preserve">'ID=gene1866;Name=MAP1845c;Dbxref=GeneID:2719615;gbkey=Gene;locus_tag=MAP1845c'</t>
  </si>
  <si>
    <t xml:space="preserve">'ID=gene1869;Name=MAP1848c;Dbxref=GeneID:2719924;gbkey=Gene;locus_tag=MAP1848c'</t>
  </si>
  <si>
    <t xml:space="preserve">'ID=gene1870;Name=MAP1849;Dbxref=GeneID:2721499;gbkey=Gene;locus_tag=MAP1849'</t>
  </si>
  <si>
    <t xml:space="preserve">'ID=gene1871;Name=MAP1850;Dbxref=GeneID:2719546;gbkey=Gene;locus_tag=MAP1850'</t>
  </si>
  <si>
    <t xml:space="preserve">'ID=gene1873;Name=MAP1852;Dbxref=GeneID:2720466;gbkey=Gene;locus_tag=MAP1852'</t>
  </si>
  <si>
    <t xml:space="preserve">'ID=gene1876;Name=MAP1855;Dbxref=GeneID:2719266;gbkey=Gene;locus_tag=MAP1855'</t>
  </si>
  <si>
    <t xml:space="preserve">'ID=gene1877;Name=MAP1856;Dbxref=GeneID:2717931;gbkey=Gene;locus_tag=MAP1856'</t>
  </si>
  <si>
    <t xml:space="preserve">'ID=gene1881;Name=MAP1860;Dbxref=GeneID:2721581;gbkey=Gene;locus_tag=MAP1860'</t>
  </si>
  <si>
    <t xml:space="preserve">'ID=gene1882;Name=MAP1861c;Dbxref=GeneID:2721591;gbkey=Gene;locus_tag=MAP1861c'</t>
  </si>
  <si>
    <t xml:space="preserve">'ID=gene1883;Name=MAP1862c;Dbxref=GeneID:2721592;gbkey=Gene;locus_tag=MAP1862c'</t>
  </si>
  <si>
    <t xml:space="preserve">'ID=gene1884;Name=MAP1863c;Dbxref=GeneID:2717708;gbkey=Gene;locus_tag=MAP1863c'</t>
  </si>
  <si>
    <t xml:space="preserve">'ID=gene1885;Name=MAP1864c;Dbxref=GeneID:2718443;gbkey=Gene;locus_tag=MAP1864c'</t>
  </si>
  <si>
    <t xml:space="preserve">'ID=gene1886;Name=MAP1865c;Dbxref=GeneID:2718402;gbkey=Gene;locus_tag=MAP1865c'</t>
  </si>
  <si>
    <t xml:space="preserve">'ID=gene1888;Name=pks5;Dbxref=GeneID:2717484;gbkey=Gene;gene=pks5;locus_tag=MAP1867c'</t>
  </si>
  <si>
    <t xml:space="preserve">'ID=gene1889;Name=efpA_1;Dbxref=GeneID:2720572;gbkey=Gene;gene=efpA_1;locus_tag=MAP1868c'</t>
  </si>
  <si>
    <t xml:space="preserve">'ID=gene1891;Name=MAP1870c;Dbxref=GeneID:2717553;gbkey=Gene;locus_tag=MAP1870c'</t>
  </si>
  <si>
    <t xml:space="preserve">'ID=gene1892;Name=MAP1871c;Dbxref=GeneID:2720490;gbkey=Gene;locus_tag=MAP1871c'</t>
  </si>
  <si>
    <t xml:space="preserve">'ID=gene1894;Name=MAP1873c;Dbxref=GeneID:2717641;gbkey=Gene;locus_tag=MAP1873c'</t>
  </si>
  <si>
    <t xml:space="preserve">'ID=gene1896;Name=MAP1875c;Dbxref=GeneID:2718722;gbkey=Gene;locus_tag=MAP1875c'</t>
  </si>
  <si>
    <t xml:space="preserve">'ID=gene1898;Name=cysQ_1;Dbxref=GeneID:2717676;gbkey=Gene;gene=cysQ_1;locus_tag=MAP1877c'</t>
  </si>
  <si>
    <t xml:space="preserve">'ID=gene1899;Name=MAP1878c;Dbxref=GeneID:2720323;gbkey=Gene;locus_tag=MAP1878c'</t>
  </si>
  <si>
    <t xml:space="preserve">'ID=gene1900;Name=MAP1879c;Dbxref=GeneID:2720324;gbkey=Gene;locus_tag=MAP1879c'</t>
  </si>
  <si>
    <t xml:space="preserve">'ID=gene1902;Name=lppL;Dbxref=GeneID:2717678;gbkey=Gene;gene=lppL;locus_tag=MAP1881'</t>
  </si>
  <si>
    <t xml:space="preserve">'ID=gene1905;Name=MAP1884c;Dbxref=GeneID:2721047;gbkey=Gene;locus_tag=MAP1884c'</t>
  </si>
  <si>
    <t xml:space="preserve">'ID=gene1906;Name=MAP1885c;Dbxref=GeneID:2720753;gbkey=Gene;locus_tag=MAP1885c'</t>
  </si>
  <si>
    <t xml:space="preserve">'ID=gene1907;Name=dapE2;Dbxref=GeneID:2718376;gbkey=Gene;gene=dapE2;locus_tag=MAP1886c'</t>
  </si>
  <si>
    <t xml:space="preserve">'ID=gene1913;Name=MAP1891c;Dbxref=GeneID:2721150;gbkey=Gene;locus_tag=MAP1891c'</t>
  </si>
  <si>
    <t xml:space="preserve">'ID=gene1914;Name=MAP1892c;Dbxref=GeneID:2720422;gbkey=Gene;locus_tag=MAP1892c'</t>
  </si>
  <si>
    <t xml:space="preserve">'ID=gene1915;Name=yfiH;Dbxref=GeneID:2718837;gbkey=Gene;gene=yfiH;locus_tag=MAP1893c'</t>
  </si>
  <si>
    <t xml:space="preserve">'ID=gene1917;Name=ftsQ;Dbxref=GeneID:2721370;gbkey=Gene;gene=ftsQ;locus_tag=MAP1895c'</t>
  </si>
  <si>
    <t xml:space="preserve">'ID=gene1930;Name=MAP1908;Dbxref=GeneID:2720290;gbkey=Gene;locus_tag=MAP1908'</t>
  </si>
  <si>
    <t xml:space="preserve">'ID=gene1932;Name=MAP1910c;Dbxref=GeneID:2719995;gbkey=Gene;locus_tag=MAP1910c'</t>
  </si>
  <si>
    <t xml:space="preserve">'ID=gene1936;Name=pknL;Dbxref=GeneID:2719774;gbkey=Gene;gene=pknL;locus_tag=MAP1914'</t>
  </si>
  <si>
    <t xml:space="preserve">'ID=gene1937;Name=MAP1915;Dbxref=GeneID:2719468;gbkey=Gene;locus_tag=MAP1915'</t>
  </si>
  <si>
    <t xml:space="preserve">'ID=gene1941;Name=MAP1919;Dbxref=GeneID:2720240;gbkey=Gene;locus_tag=MAP1919'</t>
  </si>
  <si>
    <t xml:space="preserve">'ID=gene1945;Name=MAP1923c;Dbxref=GeneID:2719448;gbkey=Gene;locus_tag=MAP1923c'</t>
  </si>
  <si>
    <t xml:space="preserve">'ID=gene1946;Name=MAP1924c;Dbxref=GeneID:2719497;gbkey=Gene;locus_tag=MAP1924c'</t>
  </si>
  <si>
    <t xml:space="preserve">'ID=gene1947;Name=fadD15;Dbxref=GeneID:2720517;gbkey=Gene;gene=fadD15;locus_tag=MAP1925'</t>
  </si>
  <si>
    <t xml:space="preserve">'ID=gene1948;Name=MAP1926c;Dbxref=GeneID:2719463;gbkey=Gene;locus_tag=MAP1926c'</t>
  </si>
  <si>
    <t xml:space="preserve">'ID=gene1951;Name=MAP1929c;Dbxref=GeneID:2720308;gbkey=Gene;locus_tag=MAP1929c'</t>
  </si>
  <si>
    <t xml:space="preserve">'ID=gene1952;Name=MAP1930;Dbxref=GeneID:2720374;gbkey=Gene;locus_tag=MAP1930'</t>
  </si>
  <si>
    <t xml:space="preserve">'ID=gene1954;Name=ctaE;Dbxref=GeneID:2720452;gbkey=Gene;gene=ctaE;locus_tag=MAP1932'</t>
  </si>
  <si>
    <t xml:space="preserve">'ID=gene1958;Name=MAP1936c;Dbxref=GeneID:2721006;gbkey=Gene;locus_tag=MAP1936c'</t>
  </si>
  <si>
    <t xml:space="preserve">'ID=gene1960;Name=mmpS3;Dbxref=GeneID:2719748;gbkey=Gene;gene=mmpS3;locus_tag=MAP1938c'</t>
  </si>
  <si>
    <t xml:space="preserve">'ID=gene1963;Name=asnB_2;Dbxref=GeneID:2720229;gbkey=Gene;gene=asnB_2;locus_tag=MAP1941'</t>
  </si>
  <si>
    <t xml:space="preserve">'ID=gene1965;Name=MAP1943;Dbxref=GeneID:2719925;gbkey=Gene;locus_tag=MAP1943'</t>
  </si>
  <si>
    <t xml:space="preserve">'ID=gene1967;Name=MAP1945c;Dbxref=GeneID:2719716;gbkey=Gene;locus_tag=MAP1945c'</t>
  </si>
  <si>
    <t xml:space="preserve">'ID=gene1968;Name=MAP1946;Dbxref=GeneID:2719717;gbkey=Gene;locus_tag=MAP1946'</t>
  </si>
  <si>
    <t xml:space="preserve">'ID=gene1974;Name=IS1547_1;Dbxref=GeneID:2720359;gbkey=Gene;gene=IS1547_1;locus_tag=MAP1952c'</t>
  </si>
  <si>
    <t xml:space="preserve">'ID=gene1977;Name=ephD;Dbxref=GeneID:2719688;gbkey=Gene;gene=ephD;locus_tag=MAP1955c'</t>
  </si>
  <si>
    <t xml:space="preserve">'ID=gene1982;Name=MAP1960;Dbxref=GeneID:2720024;gbkey=Gene;locus_tag=MAP1960'</t>
  </si>
  <si>
    <t xml:space="preserve">'ID=gene1986;Name=MAP1964c;Dbxref=GeneID:2719972;gbkey=Gene;locus_tag=MAP1964c'</t>
  </si>
  <si>
    <t xml:space="preserve">'ID=gene1989;Name=MAP1967c;Dbxref=GeneID:2720004;gbkey=Gene;locus_tag=MAP1967c'</t>
  </si>
  <si>
    <t xml:space="preserve">'ID=gene1991;Name=MAP1969c;Dbxref=GeneID:2720120;gbkey=Gene;locus_tag=MAP1969c'</t>
  </si>
  <si>
    <t xml:space="preserve">'ID=gene1993;Name=MAP1971;Dbxref=GeneID:2720196;gbkey=Gene;locus_tag=MAP1971'</t>
  </si>
  <si>
    <t xml:space="preserve">'ID=gene1994;Name=MAP1972c;Dbxref=GeneID:2720114;gbkey=Gene;locus_tag=MAP1972c'</t>
  </si>
  <si>
    <t xml:space="preserve">'ID=gene1995;Name=MAP1973;Dbxref=GeneID:2721758;gbkey=Gene;locus_tag=MAP1973'</t>
  </si>
  <si>
    <t xml:space="preserve">'ID=gene1996;Name=MAP1974;Dbxref=GeneID:2721759;gbkey=Gene;locus_tag=MAP1974'</t>
  </si>
  <si>
    <t xml:space="preserve">'ID=gene2004;Name=MAP1982c;Dbxref=GeneID:2721602;gbkey=Gene;locus_tag=MAP1982c'</t>
  </si>
  <si>
    <t xml:space="preserve">'ID=gene2005;Name=cobC;Dbxref=GeneID:2720625;gbkey=Gene;gene=cobC;locus_tag=MAP1983c'</t>
  </si>
  <si>
    <t xml:space="preserve">'ID=gene2010;Name=MAP1988;Dbxref=GeneID:2721126;gbkey=Gene;locus_tag=MAP1988'</t>
  </si>
  <si>
    <t xml:space="preserve">'ID=gene2011;Name=MAP1989c;Dbxref=GeneID:2720614;gbkey=Gene;locus_tag=MAP1989c'</t>
  </si>
  <si>
    <t xml:space="preserve">'ID=gene2016;Name=MAP1993c;Dbxref=GeneID:2718362;gbkey=Gene;locus_tag=MAP1993c'</t>
  </si>
  <si>
    <t xml:space="preserve">'ID=gene2017;Name=aceE;Dbxref=GeneID:2718363;gbkey=Gene;gene=aceE;locus_tag=MAP1994'</t>
  </si>
  <si>
    <t xml:space="preserve">'ID=gene2023;Name=accD6;Dbxref=GeneID:2721669;gbkey=Gene;gene=accD6;locus_tag=MAP2000'</t>
  </si>
  <si>
    <t xml:space="preserve">'ID=gene2024;Name=MAP2001c;Dbxref=GeneID:2719312;gbkey=Gene;locus_tag=MAP2001c'</t>
  </si>
  <si>
    <t xml:space="preserve">'ID=gene2025;Name=glpD1;Dbxref=GeneID:2720183;gbkey=Gene;gene=glpD1;locus_tag=MAP2002c'</t>
  </si>
  <si>
    <t xml:space="preserve">'ID=gene2026;Name=MAP2003c;Dbxref=GeneID:2721488;gbkey=Gene;locus_tag=MAP2003c'</t>
  </si>
  <si>
    <t xml:space="preserve">'ID=gene2030;Name=MAP2007c;Dbxref=GeneID:2721706;gbkey=Gene;locus_tag=MAP2007c'</t>
  </si>
  <si>
    <t xml:space="preserve">'ID=gene2031;Name=adhE2;Dbxref=GeneID:2719193;gbkey=Gene;gene=adhE2;locus_tag=MAP2008'</t>
  </si>
  <si>
    <t xml:space="preserve">'ID=gene2032;Name=MAP2009;Dbxref=GeneID:2719039;gbkey=Gene;locus_tag=MAP2009'</t>
  </si>
  <si>
    <t xml:space="preserve">'ID=gene2033;Name=MAP2010;Dbxref=GeneID:2717631;gbkey=Gene;locus_tag=MAP2010'</t>
  </si>
  <si>
    <t xml:space="preserve">'ID=gene2035;Name=MAP2012c;Dbxref=GeneID:2718833;gbkey=Gene;locus_tag=MAP2012c'</t>
  </si>
  <si>
    <t xml:space="preserve">'ID=gene2036;Name=MAP2013c;Dbxref=GeneID:2720190;gbkey=Gene;locus_tag=MAP2013c'</t>
  </si>
  <si>
    <t xml:space="preserve">'ID=gene2038;Name=MAP2015;Dbxref=GeneID:2718552;gbkey=Gene;locus_tag=MAP2015'</t>
  </si>
  <si>
    <t xml:space="preserve">'ID=gene2039;Name=MAP2016;Dbxref=GeneID:2720606;gbkey=Gene;locus_tag=MAP2016'</t>
  </si>
  <si>
    <t xml:space="preserve">'ID=gene2040;Name=lppN;Dbxref=GeneID:2720842;gbkey=Gene;gene=lppN;locus_tag=MAP2017'</t>
  </si>
  <si>
    <t xml:space="preserve">'ID=gene2041;Name=MAP2018c;Dbxref=GeneID:2720843;gbkey=Gene;locus_tag=MAP2018c'</t>
  </si>
  <si>
    <t xml:space="preserve">'ID=gene2043;Name=MAP2020;Dbxref=GeneID:2717891;gbkey=Gene;locus_tag=MAP2020'</t>
  </si>
  <si>
    <t xml:space="preserve">'ID=gene2049;Name=MAP2026;Dbxref=GeneID:2721445;gbkey=Gene;locus_tag=MAP2026'</t>
  </si>
  <si>
    <t xml:space="preserve">'ID=gene2054;Name=MAP2031c;Dbxref=GeneID:2719709;gbkey=Gene;locus_tag=MAP2031c'</t>
  </si>
  <si>
    <t xml:space="preserve">'ID=gene2055;Name=MAP2032c;Dbxref=GeneID:2720943;gbkey=Gene;locus_tag=MAP2032c'</t>
  </si>
  <si>
    <t xml:space="preserve">'ID=gene2056;Name=MAP2033;Dbxref=GeneID:2720944;gbkey=Gene;locus_tag=MAP2033'</t>
  </si>
  <si>
    <t xml:space="preserve">'ID=gene2057;Name=MAP2034c;Dbxref=GeneID:2718075;gbkey=Gene;locus_tag=MAP2034c'</t>
  </si>
  <si>
    <t xml:space="preserve">'ID=gene2058;Name=nirA_1;Dbxref=GeneID:2719754;gbkey=Gene;gene=nirA_1;locus_tag=MAP2035'</t>
  </si>
  <si>
    <t xml:space="preserve">'ID=gene2059;Name=cysH_1;Dbxref=GeneID:2719755;gbkey=Gene;gene=cysH_1;locus_tag=MAP2036'</t>
  </si>
  <si>
    <t xml:space="preserve">'ID=gene2063;Name=MAP2040c;Dbxref=GeneID:2719234;gbkey=Gene;locus_tag=MAP2040c'</t>
  </si>
  <si>
    <t xml:space="preserve">'ID=gene2064;Name=lipM;Dbxref=GeneID:2719235;gbkey=Gene;gene=lipM;locus_tag=MAP2041'</t>
  </si>
  <si>
    <t xml:space="preserve">'ID=gene2065;Name=MAP2042c;Dbxref=GeneID:2721649;gbkey=Gene;locus_tag=MAP2042c'</t>
  </si>
  <si>
    <t xml:space="preserve">'ID=gene2066;Name=yjcE;Dbxref=GeneID:2721650;gbkey=Gene;gene=yjcE;locus_tag=MAP2043'</t>
  </si>
  <si>
    <t xml:space="preserve">'ID=gene2072;Name=MAP2049;Dbxref=GeneID:2720599;gbkey=Gene;locus_tag=MAP2049'</t>
  </si>
  <si>
    <t xml:space="preserve">'ID=gene2073;Name=IS1601_B_2;Dbxref=GeneID:2718787;gbkey=Gene;gene=IS1601_B_2;locus_tag=MAP2050'</t>
  </si>
  <si>
    <t xml:space="preserve">'ID=gene2077;Name=MAP2054c;Dbxref=GeneID:2721734;gbkey=Gene;locus_tag=MAP2054c'</t>
  </si>
  <si>
    <t xml:space="preserve">'ID=gene2078;Name=MAP2055;Dbxref=GeneID:2721735;gbkey=Gene;locus_tag=MAP2055'</t>
  </si>
  <si>
    <t xml:space="preserve">'ID=gene2079;Name=MAP2056c;Dbxref=GeneID:2717660;gbkey=Gene;locus_tag=MAP2056c'</t>
  </si>
  <si>
    <t xml:space="preserve">'ID=gene2080;Name=MAP2057;Dbxref=GeneID:2717661;gbkey=Gene;locus_tag=MAP2057'</t>
  </si>
  <si>
    <t xml:space="preserve">'ID=gene2082;Name=MAP2059;Dbxref=GeneID:2721165;gbkey=Gene;locus_tag=MAP2059'</t>
  </si>
  <si>
    <t xml:space="preserve">'ID=gene2084;Name=MAP2061;Dbxref=GeneID:2721535;gbkey=Gene;locus_tag=MAP2061'</t>
  </si>
  <si>
    <t xml:space="preserve">'ID=gene2092;Name=htpG;Dbxref=GeneID:2717494;gbkey=Gene;gene=htpG;locus_tag=MAP2069c'</t>
  </si>
  <si>
    <t xml:space="preserve">'ID=gene2093;Name=MAP2070;Dbxref=GeneID:2717585;gbkey=Gene;locus_tag=MAP2070'</t>
  </si>
  <si>
    <t xml:space="preserve">'ID=gene2095;Name=MAP2072c;Dbxref=GeneID:2717514;gbkey=Gene;locus_tag=MAP2072c'</t>
  </si>
  <si>
    <t xml:space="preserve">'ID=gene2097;Name=MAP2074c;Dbxref=GeneID:2718283;gbkey=Gene;locus_tag=MAP2074c'</t>
  </si>
  <si>
    <t xml:space="preserve">'ID=gene2102;Name=MAP2079;Dbxref=GeneID:2717720;gbkey=Gene;locus_tag=MAP2079'</t>
  </si>
  <si>
    <t xml:space="preserve">'ID=gene2104;Name=MAP2081;Dbxref=GeneID:2721434;gbkey=Gene;locus_tag=MAP2081'</t>
  </si>
  <si>
    <t xml:space="preserve">'ID=gene2105;Name=MAP2082;Dbxref=GeneID:2720891;gbkey=Gene;locus_tag=MAP2082'</t>
  </si>
  <si>
    <t xml:space="preserve">'ID=gene2107;Name=MAP2084;Dbxref=GeneID:2721348;gbkey=Gene;locus_tag=MAP2084'</t>
  </si>
  <si>
    <t xml:space="preserve">'ID=gene2108;Name=MAP2085;Dbxref=GeneID:2719878;gbkey=Gene;locus_tag=MAP2085'</t>
  </si>
  <si>
    <t xml:space="preserve">'ID=gene2110;Name=MAP2086c;Dbxref=GeneID:2721470;gbkey=Gene;locus_tag=MAP2086c'</t>
  </si>
  <si>
    <t xml:space="preserve">'ID=gene2117;Name=rocE;Dbxref=GeneID:2718521;gbkey=Gene;gene=rocE;locus_tag=MAP2093c'</t>
  </si>
  <si>
    <t xml:space="preserve">'ID=gene2119;Name=MAP2095c;Dbxref=GeneID:2718187;gbkey=Gene;locus_tag=MAP2095c'</t>
  </si>
  <si>
    <t xml:space="preserve">'ID=gene2122;Name=MAP2098c;Dbxref=GeneID:2717887;gbkey=Gene;locus_tag=MAP2098c'</t>
  </si>
  <si>
    <t xml:space="preserve">'ID=gene2124;Name=MAP2100;Dbxref=GeneID:2720755;gbkey=Gene;locus_tag=MAP2100'</t>
  </si>
  <si>
    <t xml:space="preserve">'ID=gene2125;Name=MAP2101;Dbxref=GeneID:2721233;gbkey=Gene;locus_tag=MAP2101'</t>
  </si>
  <si>
    <t xml:space="preserve">'ID=gene2126;Name=narK3_1;Dbxref=GeneID:2721234;gbkey=Gene;gene=narK3_1;locus_tag=MAP2102c'</t>
  </si>
  <si>
    <t xml:space="preserve">'ID=gene2127;Name=lppP;Dbxref=GeneID:2719017;gbkey=Gene;gene=lppP;locus_tag=MAP2103c'</t>
  </si>
  <si>
    <t xml:space="preserve">'ID=gene2128;Name=fdhF;Dbxref=GeneID:2719018;gbkey=Gene;gene=fdhF;locus_tag=MAP2104'</t>
  </si>
  <si>
    <t xml:space="preserve">'ID=gene2132;Name=MAP2108;Dbxref=GeneID:2718416;gbkey=Gene;locus_tag=MAP2108'</t>
  </si>
  <si>
    <t xml:space="preserve">'ID=gene2133;Name=MAP2109c;Dbxref=GeneID:2718417;gbkey=Gene;locus_tag=MAP2109c'</t>
  </si>
  <si>
    <t xml:space="preserve">'ID=gene2137;Name=MAP2113c;Dbxref=GeneID:2718864;gbkey=Gene;locus_tag=MAP2113c'</t>
  </si>
  <si>
    <t xml:space="preserve">'ID=gene2140;Name=mce3;Dbxref=GeneID:2719185;gbkey=Gene;gene=mce3;locus_tag=MAP2116c'</t>
  </si>
  <si>
    <t xml:space="preserve">'ID=gene2141;Name=MAP2117c;Dbxref=GeneID:2719307;gbkey=Gene;locus_tag=MAP2117c'</t>
  </si>
  <si>
    <t xml:space="preserve">'ID=gene2144;Name=MAP2120c;Dbxref=GeneID:2719273;gbkey=Gene;locus_tag=MAP2120c'</t>
  </si>
  <si>
    <t xml:space="preserve">'ID=gene2145;Name=MAP2121c;Dbxref=GeneID:2719274;gbkey=Gene;locus_tag=MAP2121c'</t>
  </si>
  <si>
    <t xml:space="preserve">'ID=gene2146;Name=MAP2122;Dbxref=GeneID:2719801;gbkey=Gene;locus_tag=MAP2122'</t>
  </si>
  <si>
    <t xml:space="preserve">'ID=gene2149;Name=MAP2125;Dbxref=GeneID:2720529;gbkey=Gene;locus_tag=MAP2125'</t>
  </si>
  <si>
    <t xml:space="preserve">'ID=gene2156;Name=MAP2131c;Dbxref=GeneID:2720467;gbkey=Gene;locus_tag=MAP2131c'</t>
  </si>
  <si>
    <t xml:space="preserve">'ID=gene2158;Name=MAP2133;Dbxref=GeneID:2720179;gbkey=Gene;locus_tag=MAP2133'</t>
  </si>
  <si>
    <t xml:space="preserve">'ID=gene2160;Name=MAP2135c;Dbxref=GeneID:2720493;gbkey=Gene;locus_tag=MAP2135c'</t>
  </si>
  <si>
    <t xml:space="preserve">'ID=gene2161;Name=MAP2136c;Dbxref=GeneID:2720576;gbkey=Gene;locus_tag=MAP2136c'</t>
  </si>
  <si>
    <t xml:space="preserve">'ID=gene2168;Name=amiA2;Dbxref=GeneID:2721557;gbkey=Gene;gene=amiA2;locus_tag=MAP2143'</t>
  </si>
  <si>
    <t xml:space="preserve">'ID=gene2171;Name=MAP2146c;Dbxref=GeneID:2717476;gbkey=Gene;locus_tag=MAP2146c'</t>
  </si>
  <si>
    <t xml:space="preserve">'ID=gene2172;Name=MAP2147c;Dbxref=GeneID:2721578;gbkey=Gene;locus_tag=MAP2147c'</t>
  </si>
  <si>
    <t xml:space="preserve">'ID=gene2173;Name=MAP2148;Dbxref=GeneID:2721579;gbkey=Gene;locus_tag=MAP2148'</t>
  </si>
  <si>
    <t xml:space="preserve">'ID=gene2174;Name=MAP2149c;Dbxref=GeneID:2717464;gbkey=Gene;locus_tag=MAP2149c'</t>
  </si>
  <si>
    <t xml:space="preserve">'ID=gene2175;Name=MAP2150;Dbxref=GeneID:2720801;gbkey=Gene;locus_tag=MAP2150'</t>
  </si>
  <si>
    <t xml:space="preserve">'ID=gene2176;Name=MAP2151;Dbxref=GeneID:2720802;gbkey=Gene;locus_tag=MAP2151'</t>
  </si>
  <si>
    <t xml:space="preserve">'ID=gene2177;Name=MAP2152c;Dbxref=GeneID:2717590;gbkey=Gene;locus_tag=MAP2152c'</t>
  </si>
  <si>
    <t xml:space="preserve">'ID=gene2178;Name=MAP2153;Dbxref=GeneID:2717875;gbkey=Gene;locus_tag=MAP2153'</t>
  </si>
  <si>
    <t xml:space="preserve">'ID=gene2179;Name=MAP2154c;Dbxref=GeneID:2717876;gbkey=Gene;locus_tag=MAP2154c'</t>
  </si>
  <si>
    <t xml:space="preserve">'ID=gene2181;Name=MAP2156;Dbxref=GeneID:2718411;gbkey=Gene;locus_tag=MAP2156'</t>
  </si>
  <si>
    <t xml:space="preserve">'ID=gene2182;Name=MAP2157;Dbxref=GeneID:2718412;gbkey=Gene;locus_tag=MAP2157'</t>
  </si>
  <si>
    <t xml:space="preserve">'ID=gene2183;Name=MAP2158;Dbxref=GeneID:2720209;gbkey=Gene;locus_tag=MAP2158'</t>
  </si>
  <si>
    <t xml:space="preserve">'ID=gene2185;Name=phoH;Dbxref=GeneID:2718807;gbkey=Gene;gene=phoH;locus_tag=MAP2160c'</t>
  </si>
  <si>
    <t xml:space="preserve">'ID=gene2186;Name=MAP2161c;Dbxref=GeneID:2718931;gbkey=Gene;locus_tag=MAP2161c'</t>
  </si>
  <si>
    <t xml:space="preserve">'ID=gene2188;Name=hrcA;Dbxref=GeneID:2719107;gbkey=Gene;gene=hrcA;locus_tag=MAP2163c'</t>
  </si>
  <si>
    <t xml:space="preserve">'ID=gene2189;Name=MAP2164;Dbxref=GeneID:2721253;gbkey=Gene;locus_tag=MAP2164'</t>
  </si>
  <si>
    <t xml:space="preserve">'ID=gene2190;Name=MAP2165;Dbxref=GeneID:2721254;gbkey=Gene;locus_tag=MAP2165'</t>
  </si>
  <si>
    <t xml:space="preserve">'ID=gene2196;Name=mbtF;Dbxref=GeneID:2720488;gbkey=Gene;gene=mbtF;locus_tag=MAP2171c'</t>
  </si>
  <si>
    <t xml:space="preserve">'ID=gene2197;Name=MAP2172c;Dbxref=GeneID:2720997;gbkey=Gene;locus_tag=MAP2172c'</t>
  </si>
  <si>
    <t xml:space="preserve">'ID=gene2198;Name=mbtE;Dbxref=GeneID:2720998;gbkey=Gene;gene=mbtE;locus_tag=MAP2173c'</t>
  </si>
  <si>
    <t xml:space="preserve">'ID=gene2199;Name=mbtD;Dbxref=GeneID:2720225;gbkey=Gene;gene=mbtD;locus_tag=MAP2174c'</t>
  </si>
  <si>
    <t xml:space="preserve">'ID=gene2200;Name=mbtC;Dbxref=GeneID:2719419;gbkey=Gene;gene=mbtC;locus_tag=MAP2175c'</t>
  </si>
  <si>
    <t xml:space="preserve">'ID=gene2201;Name=MAP2176c;Dbxref=GeneID:2720193;gbkey=Gene;locus_tag=MAP2176c'</t>
  </si>
  <si>
    <t xml:space="preserve">'ID=gene2202;Name=mbtB;Dbxref=GeneID:2720194;gbkey=Gene;gene=mbtB;locus_tag=MAP2177c'</t>
  </si>
  <si>
    <t xml:space="preserve">'ID=gene2204;Name=MAP2179;Dbxref=GeneID:2719998;gbkey=Gene;locus_tag=MAP2179'</t>
  </si>
  <si>
    <t xml:space="preserve">'ID=gene2206;Name=MAP2181c;Dbxref=GeneID:2719149;gbkey=Gene;locus_tag=MAP2181c'</t>
  </si>
  <si>
    <t xml:space="preserve">'ID=gene2207;Name=MAP2182c;Dbxref=GeneID:2719127;gbkey=Gene;locus_tag=MAP2182c'</t>
  </si>
  <si>
    <t xml:space="preserve">'ID=gene2208;Name=MAP2183c;Dbxref=GeneID:2719128;gbkey=Gene;locus_tag=MAP2183c'</t>
  </si>
  <si>
    <t xml:space="preserve">'ID=gene2210;Name=MAP2185c;Dbxref=GeneID:2717727;gbkey=Gene;locus_tag=MAP2185c'</t>
  </si>
  <si>
    <t xml:space="preserve">'ID=gene2212;Name=MAP2187c;Dbxref=GeneID:2720389;gbkey=Gene;locus_tag=MAP2187c'</t>
  </si>
  <si>
    <t xml:space="preserve">'ID=gene2213;Name=MAP2188c;Dbxref=GeneID:2720390;gbkey=Gene;locus_tag=MAP2188c'</t>
  </si>
  <si>
    <t xml:space="preserve">'ID=gene2216;Name=MAP2191;Dbxref=GeneID:2720544;gbkey=Gene;locus_tag=MAP2191'</t>
  </si>
  <si>
    <t xml:space="preserve">'ID=gene2217;Name=MAP2192;Dbxref=GeneID:2717814;gbkey=Gene;locus_tag=MAP2192'</t>
  </si>
  <si>
    <t xml:space="preserve">'ID=gene2218;Name=MAP2193;Dbxref=GeneID:2717815;gbkey=Gene;locus_tag=MAP2193'</t>
  </si>
  <si>
    <t xml:space="preserve">'ID=gene2219;Name=MAP2194;Dbxref=GeneID:2718935;gbkey=Gene;locus_tag=MAP2194'</t>
  </si>
  <si>
    <t xml:space="preserve">'ID=gene2222;Name=lipK;Dbxref=GeneID:2718058;gbkey=Gene;gene=lipK;locus_tag=MAP2197'</t>
  </si>
  <si>
    <t xml:space="preserve">'ID=gene2223;Name=MAP2198;Dbxref=GeneID:2718002;gbkey=Gene;locus_tag=MAP2198'</t>
  </si>
  <si>
    <t xml:space="preserve">'ID=gene2224;Name=MAP2199;Dbxref=GeneID:2718003;gbkey=Gene;locus_tag=MAP2199'</t>
  </si>
  <si>
    <t xml:space="preserve">'ID=gene2225;Name=MAP2200;Dbxref=GeneID:2718081;gbkey=Gene;locus_tag=MAP2200'</t>
  </si>
  <si>
    <t xml:space="preserve">'ID=gene2226;Name=MAP2201;Dbxref=GeneID:2718922;gbkey=Gene;locus_tag=MAP2201'</t>
  </si>
  <si>
    <t xml:space="preserve">'ID=gene2227;Name=MAP2202c;Dbxref=GeneID:2718923;gbkey=Gene;locus_tag=MAP2202c'</t>
  </si>
  <si>
    <t xml:space="preserve">'ID=gene2228;Name=MAP2203c;Dbxref=GeneID:2718351;gbkey=Gene;locus_tag=MAP2203c'</t>
  </si>
  <si>
    <t xml:space="preserve">'ID=gene2229;Name=MAP2204c;Dbxref=GeneID:2718352;gbkey=Gene;locus_tag=MAP2204c'</t>
  </si>
  <si>
    <t xml:space="preserve">'ID=gene2230;Name=trpE2;Dbxref=GeneID:2718699;gbkey=Gene;gene=trpE2;locus_tag=MAP2205c'</t>
  </si>
  <si>
    <t xml:space="preserve">'ID=gene2231;Name=MAP2206;Dbxref=GeneID:2718770;gbkey=Gene;locus_tag=MAP2206'</t>
  </si>
  <si>
    <t xml:space="preserve">'ID=gene2233;Name=nirA_2;Dbxref=GeneID:2718803;gbkey=Gene;gene=nirA_2;locus_tag=MAP2208'</t>
  </si>
  <si>
    <t xml:space="preserve">'ID=gene2240;Name=MAP2215;Dbxref=GeneID:2719152;gbkey=Gene;locus_tag=MAP2215'</t>
  </si>
  <si>
    <t xml:space="preserve">'ID=gene2241;Name=lppR;Dbxref=GeneID:2719194;gbkey=Gene;gene=lppR;locus_tag=MAP2216c'</t>
  </si>
  <si>
    <t xml:space="preserve">'ID=gene2242;Name=lepA;Dbxref=GeneID:2719887;gbkey=Gene;gene=lepA;locus_tag=MAP2217c'</t>
  </si>
  <si>
    <t xml:space="preserve">'ID=gene2243;Name=MAP2218;Dbxref=GeneID:2719888;gbkey=Gene;locus_tag=MAP2218'</t>
  </si>
  <si>
    <t xml:space="preserve">'ID=gene2244;Name=MAP2219c;Dbxref=GeneID:2719703;gbkey=Gene;locus_tag=MAP2219c'</t>
  </si>
  <si>
    <t xml:space="preserve">'ID=gene2245;Name=MAP2220;Dbxref=GeneID:2719959;gbkey=Gene;locus_tag=MAP2220'</t>
  </si>
  <si>
    <t xml:space="preserve">'ID=gene2246;Name=MAP2221c;Dbxref=GeneID:2719960;gbkey=Gene;locus_tag=MAP2221c'</t>
  </si>
  <si>
    <t xml:space="preserve">'ID=gene2247;Name=MAP2222c;Dbxref=GeneID:2720271;gbkey=Gene;locus_tag=MAP2222c'</t>
  </si>
  <si>
    <t xml:space="preserve">'ID=gene2248;Name=MAP2223c;Dbxref=GeneID:2720377;gbkey=Gene;locus_tag=MAP2223c'</t>
  </si>
  <si>
    <t xml:space="preserve">'ID=gene2252;Name=fadE17;Dbxref=GeneID:2720778;gbkey=Gene;gene=fadE17;locus_tag=MAP2227'</t>
  </si>
  <si>
    <t xml:space="preserve">'ID=gene2253;Name=MAP2228;Dbxref=GeneID:2721127;gbkey=Gene;locus_tag=MAP2228'</t>
  </si>
  <si>
    <t xml:space="preserve">'ID=gene2255;Name=MAP2230c;Dbxref=GeneID:2721397;gbkey=Gene;locus_tag=MAP2230c'</t>
  </si>
  <si>
    <t xml:space="preserve">'ID=gene2256;Name=papA3_1;Dbxref=GeneID:2718617;gbkey=Gene;gene=papA3_1;locus_tag=MAP2231'</t>
  </si>
  <si>
    <t xml:space="preserve">'ID=gene2257;Name=mmpL10;Dbxref=GeneID:2717529;gbkey=Gene;gene=mmpL10;locus_tag=MAP2232'</t>
  </si>
  <si>
    <t xml:space="preserve">'ID=gene2258;Name=MAP2233;Dbxref=GeneID:2717530;gbkey=Gene;locus_tag=MAP2233'</t>
  </si>
  <si>
    <t xml:space="preserve">'ID=gene2259;Name=MAP2234;Dbxref=GeneID:2721699;gbkey=Gene;locus_tag=MAP2234'</t>
  </si>
  <si>
    <t xml:space="preserve">'ID=gene2260;Name=fadD21_1;Dbxref=GeneID:2719667;gbkey=Gene;gene=fadD21_1;locus_tag=MAP2235'</t>
  </si>
  <si>
    <t xml:space="preserve">'ID=gene2261;Name=MAP2236;Dbxref=GeneID:2719668;gbkey=Gene;locus_tag=MAP2236'</t>
  </si>
  <si>
    <t xml:space="preserve">'ID=gene2262;Name=MAP2237;Dbxref=GeneID:2720373;gbkey=Gene;locus_tag=MAP2237'</t>
  </si>
  <si>
    <t xml:space="preserve">'ID=gene2264;Name=mmpL4_4;Dbxref=GeneID:2720334;gbkey=Gene;gene=mmpL4_4;locus_tag=MAP2239'</t>
  </si>
  <si>
    <t xml:space="preserve">'ID=gene2265;Name=MAP2240c;Dbxref=GeneID:2718949;gbkey=Gene;locus_tag=MAP2240c'</t>
  </si>
  <si>
    <t xml:space="preserve">'ID=gene2268;Name=MAP2243c;Dbxref=GeneID:2718589;gbkey=Gene;locus_tag=MAP2243c'</t>
  </si>
  <si>
    <t xml:space="preserve">'ID=gene2272;Name=proA;Dbxref=GeneID:2718562;gbkey=Gene;gene=proA;locus_tag=MAP2247c'</t>
  </si>
  <si>
    <t xml:space="preserve">'ID=gene2273;Name=MAP2248c;Dbxref=GeneID:2721055;gbkey=Gene;locus_tag=MAP2248c'</t>
  </si>
  <si>
    <t xml:space="preserve">'ID=gene2274;Name=MAP2249c;Dbxref=GeneID:2717504;gbkey=Gene;locus_tag=MAP2249c'</t>
  </si>
  <si>
    <t xml:space="preserve">'ID=gene2275;Name=MAP2250c;Dbxref=GeneID:2717505;gbkey=Gene;locus_tag=MAP2250c'</t>
  </si>
  <si>
    <t xml:space="preserve">'ID=gene2276;Name=rbsK;Dbxref=GeneID:2720564;gbkey=Gene;gene=rbsK;locus_tag=MAP2251'</t>
  </si>
  <si>
    <t xml:space="preserve">'ID=gene2277;Name=MAP2252c;Dbxref=GeneID:2721625;gbkey=Gene;locus_tag=MAP2252c'</t>
  </si>
  <si>
    <t xml:space="preserve">'ID=gene2278;Name=MAP2253;Dbxref=GeneID:2721626;gbkey=Gene;locus_tag=MAP2253'</t>
  </si>
  <si>
    <t xml:space="preserve">'ID=gene2279;Name=MAP2254;Dbxref=GeneID:2717524;gbkey=Gene;locus_tag=MAP2254'</t>
  </si>
  <si>
    <t xml:space="preserve">'ID=gene2280;Name=MAP2255;Dbxref=GeneID:2720600;gbkey=Gene;locus_tag=MAP2255'</t>
  </si>
  <si>
    <t xml:space="preserve">'ID=gene2284;Name=entB;Dbxref=GeneID:2721142;gbkey=Gene;gene=entB;locus_tag=MAP2259'</t>
  </si>
  <si>
    <t xml:space="preserve">'ID=gene2286;Name=MAP2261c;Dbxref=GeneID:2718160;gbkey=Gene;locus_tag=MAP2261c'</t>
  </si>
  <si>
    <t xml:space="preserve">'ID=gene2287;Name=MAP2262;Dbxref=GeneID:2718419;gbkey=Gene;locus_tag=MAP2262'</t>
  </si>
  <si>
    <t xml:space="preserve">'ID=gene2297;Name=MAP2272c;Dbxref=GeneID:2719369;gbkey=Gene;locus_tag=MAP2272c'</t>
  </si>
  <si>
    <t xml:space="preserve">'ID=gene2299;Name=MAP2274;Dbxref=GeneID:2719855;gbkey=Gene;locus_tag=MAP2274'</t>
  </si>
  <si>
    <t xml:space="preserve">'ID=gene2301;Name=MAP2276c;Dbxref=GeneID:2719726;gbkey=Gene;locus_tag=MAP2276c'</t>
  </si>
  <si>
    <t xml:space="preserve">'ID=gene2302;Name=MAP2277c;Dbxref=GeneID:2719727;gbkey=Gene;locus_tag=MAP2277c'</t>
  </si>
  <si>
    <t xml:space="preserve">'ID=gene2304;Name=mmuM;Dbxref=GeneID:2720078;gbkey=Gene;gene=mmuM;locus_tag=MAP2279'</t>
  </si>
  <si>
    <t xml:space="preserve">'ID=gene2307;Name=tig;Dbxref=GeneID:2719848;gbkey=Gene;gene=tig;locus_tag=MAP2282c'</t>
  </si>
  <si>
    <t xml:space="preserve">'ID=gene2310;Name=lipP;Dbxref=GeneID:2720139;gbkey=Gene;gene=lipP;locus_tag=MAP2283'</t>
  </si>
  <si>
    <t xml:space="preserve">'ID=gene2311;Name=MAP2284c;Dbxref=GeneID:2720140;gbkey=Gene;locus_tag=MAP2284c'</t>
  </si>
  <si>
    <t xml:space="preserve">'ID=gene2314;Name=pepD;Dbxref=GeneID:2720212;gbkey=Gene;gene=pepD;locus_tag=MAP2287'</t>
  </si>
  <si>
    <t xml:space="preserve">'ID=gene2315;Name=MAP2288c;Dbxref=GeneID:2720252;gbkey=Gene;locus_tag=MAP2288c'</t>
  </si>
  <si>
    <t xml:space="preserve">'ID=gene2316;Name=MAP2289c;Dbxref=GeneID:2720418;gbkey=Gene;locus_tag=MAP2289c'</t>
  </si>
  <si>
    <t xml:space="preserve">'ID=gene2318;Name=glbO;Dbxref=GeneID:2719711;gbkey=Gene;gene=glbO;locus_tag=MAP2291'</t>
  </si>
  <si>
    <t xml:space="preserve">'ID=gene2319;Name=MAP2292;Dbxref=GeneID:2719787;gbkey=Gene;locus_tag=MAP2292'</t>
  </si>
  <si>
    <t xml:space="preserve">'ID=gene2321;Name=MAP2294c;Dbxref=GeneID:2718947;gbkey=Gene;locus_tag=MAP2294c'</t>
  </si>
  <si>
    <t xml:space="preserve">'ID=gene2323;Name=MAP2296c;Dbxref=GeneID:2719030;gbkey=Gene;locus_tag=MAP2296c'</t>
  </si>
  <si>
    <t xml:space="preserve">'ID=gene2324;Name=MAP2297c;Dbxref=GeneID:2717508;gbkey=Gene;locus_tag=MAP2297c'</t>
  </si>
  <si>
    <t xml:space="preserve">'ID=gene2325;Name=plsB2;Dbxref=GeneID:2718065;gbkey=Gene;gene=plsB2;locus_tag=MAP2298c'</t>
  </si>
  <si>
    <t xml:space="preserve">'ID=gene2328;Name=lipQ;Dbxref=GeneID:2721263;gbkey=Gene;gene=lipQ;locus_tag=MAP2301c'</t>
  </si>
  <si>
    <t xml:space="preserve">'ID=gene2330;Name=MAP2302;Dbxref=GeneID:2721264;gbkey=Gene;locus_tag=MAP2302'</t>
  </si>
  <si>
    <t xml:space="preserve">'ID=gene2336;Name=pdhB;Dbxref=GeneID:2721743;gbkey=Gene;gene=pdhB;locus_tag=MAP2308c'</t>
  </si>
  <si>
    <t xml:space="preserve">'ID=gene2340;Name=fadE19;Dbxref=GeneID:2721730;gbkey=Gene;gene=fadE19;locus_tag=MAP2312c'</t>
  </si>
  <si>
    <t xml:space="preserve">'ID=gene2341;Name=accA1;Dbxref=GeneID:2721782;gbkey=Gene;gene=accA1;locus_tag=MAP2313c'</t>
  </si>
  <si>
    <t xml:space="preserve">'ID=gene2342;Name=accD1;Dbxref=GeneID:2718255;gbkey=Gene;gene=accD1;locus_tag=MAP2314c'</t>
  </si>
  <si>
    <t xml:space="preserve">'ID=gene2345;Name=MAP2317c;Dbxref=GeneID:2717574;gbkey=Gene;locus_tag=MAP2317c'</t>
  </si>
  <si>
    <t xml:space="preserve">'ID=gene2350;Name=MAP2321;Dbxref=GeneID:2717578;gbkey=Gene;locus_tag=MAP2321'</t>
  </si>
  <si>
    <t xml:space="preserve">'ID=gene2351;Name=lppS_2;Dbxref=GeneID:2717586;gbkey=Gene;gene=lppS_2;locus_tag=MAP2322c'</t>
  </si>
  <si>
    <t xml:space="preserve">'ID=gene2352;Name=MAP2323c;Dbxref=GeneID:2719304;gbkey=Gene;locus_tag=MAP2323c'</t>
  </si>
  <si>
    <t xml:space="preserve">'ID=gene2353;Name=MAP2324c;Dbxref=GeneID:2719305;gbkey=Gene;locus_tag=MAP2324c'</t>
  </si>
  <si>
    <t xml:space="preserve">'ID=gene2354;Name=MAP2325;Dbxref=GeneID:2717620;gbkey=Gene;locus_tag=MAP2325'</t>
  </si>
  <si>
    <t xml:space="preserve">'ID=gene2356;Name=MAP2326;Dbxref=GeneID:2717621;gbkey=Gene;locus_tag=MAP2326'</t>
  </si>
  <si>
    <t xml:space="preserve">'ID=gene2357;Name=MAP2327;Dbxref=GeneID:2720494;gbkey=Gene;locus_tag=MAP2327'</t>
  </si>
  <si>
    <t xml:space="preserve">'ID=gene2359;Name=bcp;Dbxref=GeneID:2717763;gbkey=Gene;gene=bcp;locus_tag=MAP2329'</t>
  </si>
  <si>
    <t xml:space="preserve">'ID=gene2364;Name=MAP2334c;Dbxref=GeneID:2717925;gbkey=Gene;locus_tag=MAP2334c'</t>
  </si>
  <si>
    <t xml:space="preserve">'ID=gene2366;Name=MAP2336;Dbxref=GeneID:2720759;gbkey=Gene;locus_tag=MAP2336'</t>
  </si>
  <si>
    <t xml:space="preserve">'ID=gene2368;Name=MAP2338;Dbxref=GeneID:2719311;gbkey=Gene;locus_tag=MAP2338'</t>
  </si>
  <si>
    <t xml:space="preserve">'ID=gene2369;Name=MAP2339c;Dbxref=GeneID:2719299;gbkey=Gene;locus_tag=MAP2339c'</t>
  </si>
  <si>
    <t xml:space="preserve">'ID=gene2372;Name=MAP2342c;Dbxref=GeneID:2717940;gbkey=Gene;locus_tag=MAP2342c'</t>
  </si>
  <si>
    <t xml:space="preserve">'ID=gene2373;Name=MAP2343c;Dbxref=GeneID:2717941;gbkey=Gene;locus_tag=MAP2343c'</t>
  </si>
  <si>
    <t xml:space="preserve">'ID=gene2377;Name=MAP2347;Dbxref=GeneID:2718173;gbkey=Gene;locus_tag=MAP2347'</t>
  </si>
  <si>
    <t xml:space="preserve">'ID=gene2379;Name=MAP2349c;Dbxref=GeneID:2719001;gbkey=Gene;locus_tag=MAP2349c'</t>
  </si>
  <si>
    <t xml:space="preserve">'ID=gene2380;Name=MAP2350;Dbxref=GeneID:2718391;gbkey=Gene;locus_tag=MAP2350'</t>
  </si>
  <si>
    <t xml:space="preserve">'ID=gene2382;Name=MAP2352;Dbxref=GeneID:2718810;gbkey=Gene;locus_tag=MAP2352'</t>
  </si>
  <si>
    <t xml:space="preserve">'ID=gene2385;Name=MAP2355;Dbxref=GeneID:2719408;gbkey=Gene;locus_tag=MAP2355'</t>
  </si>
  <si>
    <t xml:space="preserve">'ID=gene2386;Name=MAP2356;Dbxref=GeneID:2718765;gbkey=Gene;locus_tag=MAP2356'</t>
  </si>
  <si>
    <t xml:space="preserve">'ID=gene2387;Name=MAP2357;Dbxref=GeneID:2718766;gbkey=Gene;locus_tag=MAP2357'</t>
  </si>
  <si>
    <t xml:space="preserve">'ID=gene2389;Name=MAP2359c;Dbxref=GeneID:2721341;gbkey=Gene;locus_tag=MAP2359c'</t>
  </si>
  <si>
    <t xml:space="preserve">'ID=gene2390;Name=MAP2360c;Dbxref=GeneID:2720756;gbkey=Gene;locus_tag=MAP2360c'</t>
  </si>
  <si>
    <t xml:space="preserve">'ID=gene2392;Name=MAP2362c;Dbxref=GeneID:2721464;gbkey=Gene;locus_tag=MAP2362c'</t>
  </si>
  <si>
    <t xml:space="preserve">'ID=gene2393;Name=MAP2363c;Dbxref=GeneID:2718956;gbkey=Gene;locus_tag=MAP2363c'</t>
  </si>
  <si>
    <t xml:space="preserve">'ID=gene2394;Name=MAP2364c;Dbxref=GeneID:2721273;gbkey=Gene;locus_tag=MAP2364c'</t>
  </si>
  <si>
    <t xml:space="preserve">'ID=gene2397;Name=MAP2367c;Dbxref=GeneID:2719388;gbkey=Gene;locus_tag=MAP2367c'</t>
  </si>
  <si>
    <t xml:space="preserve">'ID=gene2399;Name=MAP2369c;Dbxref=GeneID:2719704;gbkey=Gene;locus_tag=MAP2369c'</t>
  </si>
  <si>
    <t xml:space="preserve">'ID=gene2400;Name=MAP2370c;Dbxref=GeneID:2719705;gbkey=Gene;locus_tag=MAP2370c'</t>
  </si>
  <si>
    <t xml:space="preserve">'ID=gene2401;Name=MAP2371c;Dbxref=GeneID:2719567;gbkey=Gene;locus_tag=MAP2371c'</t>
  </si>
  <si>
    <t xml:space="preserve">'ID=gene2402;Name=accD4_2;Dbxref=GeneID:2719584;gbkey=Gene;gene=accD4_2;locus_tag=MAP2372'</t>
  </si>
  <si>
    <t xml:space="preserve">'ID=gene2403;Name=MAP2373c;Dbxref=GeneID:2719585;gbkey=Gene;locus_tag=MAP2373c'</t>
  </si>
  <si>
    <t xml:space="preserve">'ID=gene2405;Name=MAP2375c;Dbxref=GeneID:2719792;gbkey=Gene;locus_tag=MAP2375c'</t>
  </si>
  <si>
    <t xml:space="preserve">'ID=gene2406;Name=MAP2376c;Dbxref=GeneID:2719793;gbkey=Gene;locus_tag=MAP2376c'</t>
  </si>
  <si>
    <t xml:space="preserve">'ID=gene2407;Name=MAP2377;Dbxref=GeneID:2719629;gbkey=Gene;locus_tag=MAP2377'</t>
  </si>
  <si>
    <t xml:space="preserve">'ID=gene2410;Name=fadD19_2;Dbxref=GeneID:2719731;gbkey=Gene;gene=fadD19_2;locus_tag=MAP2380'</t>
  </si>
  <si>
    <t xml:space="preserve">'ID=gene2414;Name=MAP2384;Dbxref=GeneID:2720260;gbkey=Gene;locus_tag=MAP2384'</t>
  </si>
  <si>
    <t xml:space="preserve">'ID=gene2415;Name=MAP2385c;Dbxref=GeneID:2719804;gbkey=Gene;locus_tag=MAP2385c'</t>
  </si>
  <si>
    <t xml:space="preserve">'ID=gene2418;Name=fadD19_3;Dbxref=GeneID:2719826;gbkey=Gene;gene=fadD19_3;locus_tag=MAP2388c'</t>
  </si>
  <si>
    <t xml:space="preserve">'ID=gene2419;Name=MAP2389c;Dbxref=GeneID:2719882;gbkey=Gene;locus_tag=MAP2389c'</t>
  </si>
  <si>
    <t xml:space="preserve">'ID=gene2423;Name=MAP2393c;Dbxref=GeneID:2719940;gbkey=Gene;locus_tag=MAP2393c'</t>
  </si>
  <si>
    <t xml:space="preserve">'ID=gene2424;Name=MAP2394;Dbxref=GeneID:2720069;gbkey=Gene;locus_tag=MAP2394'</t>
  </si>
  <si>
    <t xml:space="preserve">'ID=gene2434;Name=MAP2404c;Dbxref=GeneID:2720697;gbkey=Gene;locus_tag=MAP2404c'</t>
  </si>
  <si>
    <t xml:space="preserve">'ID=gene2435;Name=fadE3_1;Dbxref=GeneID:2721062;gbkey=Gene;gene=fadE3_1;locus_tag=MAP2405c'</t>
  </si>
  <si>
    <t xml:space="preserve">'ID=gene2436;Name=MAP2406c;Dbxref=GeneID:2720717;gbkey=Gene;locus_tag=MAP2406c'</t>
  </si>
  <si>
    <t xml:space="preserve">'ID=gene2439;Name=fadE25_3;Dbxref=GeneID:2721754;gbkey=Gene;gene=fadE25_3;locus_tag=MAP2409'</t>
  </si>
  <si>
    <t xml:space="preserve">'ID=gene2440;Name=MAP2410;Dbxref=GeneID:2719102;gbkey=Gene;locus_tag=MAP2410'</t>
  </si>
  <si>
    <t xml:space="preserve">'ID=gene2441;Name=MAP2411;Dbxref=GeneID:2719103;gbkey=Gene;locus_tag=MAP2411'</t>
  </si>
  <si>
    <t xml:space="preserve">'ID=gene2442;Name=MAP2412c;Dbxref=GeneID:2719773;gbkey=Gene;locus_tag=MAP2412c'</t>
  </si>
  <si>
    <t xml:space="preserve">'ID=gene2446;Name=MAP2416c;Dbxref=GeneID:2717466;gbkey=Gene;locus_tag=MAP2416c'</t>
  </si>
  <si>
    <t xml:space="preserve">'ID=gene2447;Name=lppJ;Dbxref=GeneID:2717485;gbkey=Gene;gene=lppJ;locus_tag=MAP2417c'</t>
  </si>
  <si>
    <t xml:space="preserve">'ID=gene2449;Name=MAP2418;Dbxref=GeneID:2719111;gbkey=Gene;locus_tag=MAP2418'</t>
  </si>
  <si>
    <t xml:space="preserve">'ID=gene2450;Name=pks14;Dbxref=GeneID:2719112;gbkey=Gene;gene=pks14;locus_tag=MAP2419'</t>
  </si>
  <si>
    <t xml:space="preserve">'ID=gene2458;Name=MAP2427c;Dbxref=GeneID:2718566;gbkey=Gene;locus_tag=MAP2427c'</t>
  </si>
  <si>
    <t xml:space="preserve">'ID=gene2459;Name=MAP2428c;Dbxref=GeneID:2718567;gbkey=Gene;locus_tag=MAP2428c'</t>
  </si>
  <si>
    <t xml:space="preserve">'ID=gene2460;Name=clpS;Dbxref=GeneID:2720824;gbkey=Gene;gene=clpS;locus_tag=MAP2429c'</t>
  </si>
  <si>
    <t xml:space="preserve">'ID=gene2461;Name=MAP2430;Dbxref=GeneID:2720396;gbkey=Gene;locus_tag=MAP2430'</t>
  </si>
  <si>
    <t xml:space="preserve">'ID=gene2462;Name=dinG;Dbxref=GeneID:2720397;gbkey=Gene;gene=dinG;locus_tag=MAP2431'</t>
  </si>
  <si>
    <t xml:space="preserve">'ID=gene2463;Name=glgP;Dbxref=GeneID:2720806;gbkey=Gene;gene=glgP;locus_tag=MAP2432c'</t>
  </si>
  <si>
    <t xml:space="preserve">'ID=gene2465;Name=glgB;Dbxref=GeneID:2720716;gbkey=Gene;gene=glgB;locus_tag=MAP2434'</t>
  </si>
  <si>
    <t xml:space="preserve">'ID=gene2466;Name=MAP2435c;Dbxref=GeneID:2719818;gbkey=Gene;locus_tag=MAP2435c'</t>
  </si>
  <si>
    <t xml:space="preserve">'ID=gene2469;Name=MAP2438c;Dbxref=GeneID:2719187;gbkey=Gene;locus_tag=MAP2438c'</t>
  </si>
  <si>
    <t xml:space="preserve">'ID=gene2470;Name=MAP2439c;Dbxref=GeneID:2720676;gbkey=Gene;locus_tag=MAP2439c'</t>
  </si>
  <si>
    <t xml:space="preserve">'ID=gene2471;Name=MAP2440;Dbxref=GeneID:2720677;gbkey=Gene;locus_tag=MAP2440'</t>
  </si>
  <si>
    <t xml:space="preserve">'ID=gene2472;Name=MAP2441c;Dbxref=GeneID:2718361;gbkey=Gene;locus_tag=MAP2441c'</t>
  </si>
  <si>
    <t xml:space="preserve">'ID=gene2473;Name=MAP2442;Dbxref=GeneID:2719286;gbkey=Gene;locus_tag=MAP2442'</t>
  </si>
  <si>
    <t xml:space="preserve">'ID=gene2474;Name=alkA;Dbxref=GeneID:2719287;gbkey=Gene;gene=alkA;locus_tag=MAP2443'</t>
  </si>
  <si>
    <t xml:space="preserve">'ID=gene2475;Name=MAP2444c;Dbxref=GeneID:2719831;gbkey=Gene;locus_tag=MAP2444c'</t>
  </si>
  <si>
    <t xml:space="preserve">'ID=gene2476;Name=ogt;Dbxref=GeneID:2718320;gbkey=Gene;gene=ogt;locus_tag=MAP2445'</t>
  </si>
  <si>
    <t xml:space="preserve">'ID=gene2477;Name=MAP2446c;Dbxref=GeneID:2718321;gbkey=Gene;locus_tag=MAP2446c'</t>
  </si>
  <si>
    <t xml:space="preserve">'ID=gene2482;Name=MAP2448;Dbxref=GeneID:2720662;gbkey=Gene;locus_tag=MAP2448'</t>
  </si>
  <si>
    <t xml:space="preserve">'ID=gene2493;Name=rfe;Dbxref=GeneID:2720791;gbkey=Gene;gene=rfe;locus_tag=MAP2459c'</t>
  </si>
  <si>
    <t xml:space="preserve">'ID=gene2497;Name=rpmE;Dbxref=GeneID:2717562;gbkey=Gene;gene=rpmE;locus_tag=MAP2463c'</t>
  </si>
  <si>
    <t xml:space="preserve">'ID=gene2498;Name=rho;Dbxref=GeneID:2717563;gbkey=Gene;gene=rho;locus_tag=MAP2464c'</t>
  </si>
  <si>
    <t xml:space="preserve">'ID=gene2506;Name=MAP2471;Dbxref=GeneID:2718488;gbkey=Gene;locus_tag=MAP2471'</t>
  </si>
  <si>
    <t xml:space="preserve">'ID=gene2507;Name=MAP2472;Dbxref=GeneID:2718489;gbkey=Gene;locus_tag=MAP2472'</t>
  </si>
  <si>
    <t xml:space="preserve">'ID=gene2508;Name=MAP2473;Dbxref=GeneID:2718597;gbkey=Gene;locus_tag=MAP2473'</t>
  </si>
  <si>
    <t xml:space="preserve">'ID=gene2509;Name=MAP2474c;Dbxref=GeneID:2721228;gbkey=Gene;locus_tag=MAP2474c'</t>
  </si>
  <si>
    <t xml:space="preserve">'ID=gene2510;Name=MAP2475;Dbxref=GeneID:2721229;gbkey=Gene;locus_tag=MAP2475'</t>
  </si>
  <si>
    <t xml:space="preserve">'ID=gene2511;Name=MAP2476;Dbxref=GeneID:2718905;gbkey=Gene;locus_tag=MAP2476'</t>
  </si>
  <si>
    <t xml:space="preserve">'ID=gene2512;Name=MAP2477c;Dbxref=GeneID:2720660;gbkey=Gene;locus_tag=MAP2477c'</t>
  </si>
  <si>
    <t xml:space="preserve">'ID=gene2513;Name=MAP2478;Dbxref=GeneID:2720661;gbkey=Gene;locus_tag=MAP2478'</t>
  </si>
  <si>
    <t xml:space="preserve">'ID=gene2514;Name=MAP2479;Dbxref=GeneID:2719174;gbkey=Gene;locus_tag=MAP2479'</t>
  </si>
  <si>
    <t xml:space="preserve">'ID=gene2516;Name=MAP2481c;Dbxref=GeneID:2719340;gbkey=Gene;locus_tag=MAP2481c'</t>
  </si>
  <si>
    <t xml:space="preserve">'ID=gene2517;Name=MAP2482;Dbxref=GeneID:2719359;gbkey=Gene;locus_tag=MAP2482'</t>
  </si>
  <si>
    <t xml:space="preserve">'ID=gene2519;Name=cysN;Dbxref=GeneID:2720465;gbkey=Gene;gene=cysN;locus_tag=MAP2484c'</t>
  </si>
  <si>
    <t xml:space="preserve">'ID=gene2520;Name=cysD;Dbxref=GeneID:2719861;gbkey=Gene;gene=cysD;locus_tag=MAP2485c'</t>
  </si>
  <si>
    <t xml:space="preserve">'ID=gene2521;Name=MAP2486;Dbxref=GeneID:2719862;gbkey=Gene;locus_tag=MAP2486'</t>
  </si>
  <si>
    <t xml:space="preserve">'ID=gene2522;Name=MAP2487c;Dbxref=GeneID:2720408;gbkey=Gene;locus_tag=MAP2487c'</t>
  </si>
  <si>
    <t xml:space="preserve">'ID=gene2525;Name=oppD;Dbxref=GeneID:2721522;gbkey=Gene;gene=oppD;locus_tag=MAP2490'</t>
  </si>
  <si>
    <t xml:space="preserve">'ID=gene2526;Name=oppA;Dbxref=GeneID:2717628;gbkey=Gene;gene=oppA;locus_tag=MAP2491'</t>
  </si>
  <si>
    <t xml:space="preserve">'ID=gene2528;Name=MAP2493c;Dbxref=GeneID:2718181;gbkey=Gene;locus_tag=MAP2493c'</t>
  </si>
  <si>
    <t xml:space="preserve">'ID=gene2529;Name=MAP2494c;Dbxref=GeneID:2718182;gbkey=Gene;locus_tag=MAP2494c'</t>
  </si>
  <si>
    <t xml:space="preserve">'ID=gene2530;Name=MAP2495;Dbxref=GeneID:2717613;gbkey=Gene;locus_tag=MAP2495'</t>
  </si>
  <si>
    <t xml:space="preserve">'ID=gene2531;Name=MAP2496;Dbxref=GeneID:2720566;gbkey=Gene;locus_tag=MAP2496'</t>
  </si>
  <si>
    <t xml:space="preserve">'ID=gene2532;Name=lprC;Dbxref=GeneID:2720567;gbkey=Gene;gene=lprC;locus_tag=MAP2497c'</t>
  </si>
  <si>
    <t xml:space="preserve">'ID=gene2534;Name=MAP2499;Dbxref=GeneID:2719119;gbkey=Gene;locus_tag=MAP2499'</t>
  </si>
  <si>
    <t xml:space="preserve">'ID=gene2535;Name=MAP2500;Dbxref=GeneID:2719120;gbkey=Gene;locus_tag=MAP2500'</t>
  </si>
  <si>
    <t xml:space="preserve">'ID=gene2536;Name=MAP2501;Dbxref=GeneID:2718584;gbkey=Gene;locus_tag=MAP2501'</t>
  </si>
  <si>
    <t xml:space="preserve">'ID=gene2537;Name=MAP2502;Dbxref=GeneID:2719200;gbkey=Gene;locus_tag=MAP2502'</t>
  </si>
  <si>
    <t xml:space="preserve">'ID=gene2538;Name=embR_2;Dbxref=GeneID:2719201;gbkey=Gene;gene=embR_2;locus_tag=MAP2503'</t>
  </si>
  <si>
    <t xml:space="preserve">'ID=gene2540;Name=MAP2505;Dbxref=GeneID:2718206;gbkey=Gene;locus_tag=MAP2505'</t>
  </si>
  <si>
    <t xml:space="preserve">'ID=gene2542;Name=MAP2507c;Dbxref=GeneID:2720658;gbkey=Gene;locus_tag=MAP2507c'</t>
  </si>
  <si>
    <t xml:space="preserve">'ID=gene2543;Name=MAP2508;Dbxref=GeneID:2720659;gbkey=Gene;locus_tag=MAP2508'</t>
  </si>
  <si>
    <t xml:space="preserve">'ID=gene2544;Name=amiB2;Dbxref=GeneID:2718301;gbkey=Gene;gene=amiB2;locus_tag=MAP2509c'</t>
  </si>
  <si>
    <t xml:space="preserve">'ID=gene2546;Name=MAP2511;Dbxref=GeneID:2718288;gbkey=Gene;locus_tag=MAP2511'</t>
  </si>
  <si>
    <t xml:space="preserve">'ID=gene2548;Name=MAP2513c;Dbxref=GeneID:2719109;gbkey=Gene;locus_tag=MAP2513c'</t>
  </si>
  <si>
    <t xml:space="preserve">'ID=gene2549;Name=MAP2514c;Dbxref=GeneID:2719110;gbkey=Gene;locus_tag=MAP2514c'</t>
  </si>
  <si>
    <t xml:space="preserve">'ID=gene2550;Name=MAP2515c;Dbxref=GeneID:2720907;gbkey=Gene;locus_tag=MAP2515c'</t>
  </si>
  <si>
    <t xml:space="preserve">'ID=gene2551;Name=MAP2516;Dbxref=GeneID:2720908;gbkey=Gene;locus_tag=MAP2516'</t>
  </si>
  <si>
    <t xml:space="preserve">'ID=gene2552;Name=MAP2517;Dbxref=GeneID:2721240;gbkey=Gene;locus_tag=MAP2517'</t>
  </si>
  <si>
    <t xml:space="preserve">'ID=gene2553;Name=MAP2518;Dbxref=GeneID:2720719;gbkey=Gene;locus_tag=MAP2518'</t>
  </si>
  <si>
    <t xml:space="preserve">'ID=gene2556;Name=deaD;Dbxref=GeneID:2719171;gbkey=Gene;gene=deaD;locus_tag=MAP2521c'</t>
  </si>
  <si>
    <t xml:space="preserve">'ID=gene2557;Name=lprE;Dbxref=GeneID:2719172;gbkey=Gene;gene=lprE;locus_tag=MAP2522'</t>
  </si>
  <si>
    <t xml:space="preserve">'ID=gene2558;Name=MAP2523c;Dbxref=GeneID:2718516;gbkey=Gene;locus_tag=MAP2523c'</t>
  </si>
  <si>
    <t xml:space="preserve">'ID=gene2559;Name=MAP2524c;Dbxref=GeneID:2719219;gbkey=Gene;locus_tag=MAP2524c'</t>
  </si>
  <si>
    <t xml:space="preserve">'ID=gene2560;Name=MAP2525c;Dbxref=GeneID:2719220;gbkey=Gene;locus_tag=MAP2525c'</t>
  </si>
  <si>
    <t xml:space="preserve">'ID=gene2563;Name=MAP2528;Dbxref=GeneID:2718968;gbkey=Gene;locus_tag=MAP2528'</t>
  </si>
  <si>
    <t xml:space="preserve">'ID=gene2565;Name=MAP2530;Dbxref=GeneID:2718786;gbkey=Gene;locus_tag=MAP2530'</t>
  </si>
  <si>
    <t xml:space="preserve">'ID=gene2567;Name=MAP2532;Dbxref=GeneID:2719013;gbkey=Gene;locus_tag=MAP2532'</t>
  </si>
  <si>
    <t xml:space="preserve">'ID=gene2569;Name=MAP2534c;Dbxref=GeneID:2720705;gbkey=Gene;locus_tag=MAP2534c'</t>
  </si>
  <si>
    <t xml:space="preserve">'ID=gene2570;Name=MAP2535;Dbxref=GeneID:2720706;gbkey=Gene;locus_tag=MAP2535'</t>
  </si>
  <si>
    <t xml:space="preserve">'ID=gene2572;Name=MAP2537;Dbxref=GeneID:2719135;gbkey=Gene;locus_tag=MAP2537'</t>
  </si>
  <si>
    <t xml:space="preserve">'ID=gene2573;Name=MAP2538;Dbxref=GeneID:2719136;gbkey=Gene;locus_tag=MAP2538'</t>
  </si>
  <si>
    <t xml:space="preserve">'ID=gene2576;Name=mdh;Dbxref=GeneID:2719157;gbkey=Gene;gene=mdh;locus_tag=MAP2541c'</t>
  </si>
  <si>
    <t xml:space="preserve">'ID=gene2577;Name=corA;Dbxref=GeneID:2720040;gbkey=Gene;gene=corA;locus_tag=MAP2542'</t>
  </si>
  <si>
    <t xml:space="preserve">'ID=gene2578;Name=MAP2543;Dbxref=GeneID:2720671;gbkey=Gene;locus_tag=MAP2543'</t>
  </si>
  <si>
    <t xml:space="preserve">'ID=gene2581;Name=sugB;Dbxref=GeneID:2720560;gbkey=Gene;gene=sugB;locus_tag=MAP2546c'</t>
  </si>
  <si>
    <t xml:space="preserve">'ID=gene2582;Name=sugA;Dbxref=GeneID:2720561;gbkey=Gene;gene=sugA;locus_tag=MAP2547c'</t>
  </si>
  <si>
    <t xml:space="preserve">'ID=gene2583;Name=lpqY;Dbxref=GeneID:2719844;gbkey=Gene;gene=lpqY;locus_tag=MAP2548c'</t>
  </si>
  <si>
    <t xml:space="preserve">'ID=gene2584;Name=MAP2549c;Dbxref=GeneID:2720548;gbkey=Gene;locus_tag=MAP2549c'</t>
  </si>
  <si>
    <t xml:space="preserve">'ID=gene2585;Name=MAP2550;Dbxref=GeneID:2720549;gbkey=Gene;locus_tag=MAP2550'</t>
  </si>
  <si>
    <t xml:space="preserve">'ID=gene2586;Name=MAP2551;Dbxref=GeneID:2720655;gbkey=Gene;locus_tag=MAP2551'</t>
  </si>
  <si>
    <t xml:space="preserve">'ID=gene2587;Name=MAP2552;Dbxref=GeneID:2720656;gbkey=Gene;locus_tag=MAP2552'</t>
  </si>
  <si>
    <t xml:space="preserve">'ID=gene2591;Name=MAP2556c;Dbxref=GeneID:2721267;gbkey=Gene;locus_tag=MAP2556c'</t>
  </si>
  <si>
    <t xml:space="preserve">'ID=gene2594;Name=MAP2559;Dbxref=GeneID:2720841;gbkey=Gene;locus_tag=MAP2559'</t>
  </si>
  <si>
    <t xml:space="preserve">'ID=gene2595;Name=MAP2560;Dbxref=GeneID:2721723;gbkey=Gene;locus_tag=MAP2560'</t>
  </si>
  <si>
    <t xml:space="preserve">'ID=gene2596;Name=MAP2561;Dbxref=GeneID:2721724;gbkey=Gene;locus_tag=MAP2561'</t>
  </si>
  <si>
    <t xml:space="preserve">'ID=gene2597;Name=MAP2562;Dbxref=GeneID:2721134;gbkey=Gene;locus_tag=MAP2562'</t>
  </si>
  <si>
    <t xml:space="preserve">'ID=gene2599;Name=glgC;Dbxref=GeneID:2721583;gbkey=Gene;gene=glgC;locus_tag=MAP2564c'</t>
  </si>
  <si>
    <t xml:space="preserve">'ID=gene2600;Name=MAP2565;Dbxref=GeneID:2721584;gbkey=Gene;locus_tag=MAP2565'</t>
  </si>
  <si>
    <t xml:space="preserve">'ID=gene2601;Name=MAP2566;Dbxref=GeneID:2718191;gbkey=Gene;locus_tag=MAP2566'</t>
  </si>
  <si>
    <t xml:space="preserve">'ID=gene2602;Name=tagA;Dbxref=GeneID:2720626;gbkey=Gene;gene=tagA;locus_tag=MAP2567c'</t>
  </si>
  <si>
    <t xml:space="preserve">'ID=gene2603;Name=MAP2568c;Dbxref=GeneID:2717538;gbkey=Gene;locus_tag=MAP2568c'</t>
  </si>
  <si>
    <t xml:space="preserve">'ID=gene2604;Name=MAP2569c;Dbxref=GeneID:2717539;gbkey=Gene;locus_tag=MAP2569c'</t>
  </si>
  <si>
    <t xml:space="preserve">'ID=gene2606;Name=fadD6;Dbxref=GeneID:2720292;gbkey=Gene;gene=fadD6;locus_tag=MAP2571c'</t>
  </si>
  <si>
    <t xml:space="preserve">'ID=gene2607;Name=MAP2572c;Dbxref=GeneID:2717625;gbkey=Gene;locus_tag=MAP2572c'</t>
  </si>
  <si>
    <t xml:space="preserve">'ID=gene2610;Name=MAP2575c;Dbxref=GeneID:2717749;gbkey=Gene;locus_tag=MAP2575c'</t>
  </si>
  <si>
    <t xml:space="preserve">'ID=gene2611;Name=PE_6;Dbxref=GeneID:2721330;gbkey=Gene;gene=PE_6;locus_tag=MAP2576c'</t>
  </si>
  <si>
    <t xml:space="preserve">'ID=gene2612;Name=MAP2577;Dbxref=GeneID:2721331;gbkey=Gene;locus_tag=MAP2577'</t>
  </si>
  <si>
    <t xml:space="preserve">'ID=gene2614;Name=MAP2579c;Dbxref=GeneID:2717872;gbkey=Gene;locus_tag=MAP2579c'</t>
  </si>
  <si>
    <t xml:space="preserve">'ID=gene2615;Name=fadD36;Dbxref=GeneID:2719934;gbkey=Gene;gene=fadD36;locus_tag=MAP2580c'</t>
  </si>
  <si>
    <t xml:space="preserve">'ID=gene2616;Name=MAP2581c;Dbxref=GeneID:2718613;gbkey=Gene;locus_tag=MAP2581c'</t>
  </si>
  <si>
    <t xml:space="preserve">'ID=gene2617;Name=MAP2582c;Dbxref=GeneID:2718614;gbkey=Gene;locus_tag=MAP2582c'</t>
  </si>
  <si>
    <t xml:space="preserve">'ID=gene2618;Name=MAP2583c;Dbxref=GeneID:2718615;gbkey=Gene;locus_tag=MAP2583c'</t>
  </si>
  <si>
    <t xml:space="preserve">'ID=gene2619;Name=MAP2584;Dbxref=GeneID:2717874;gbkey=Gene;locus_tag=MAP2584'</t>
  </si>
  <si>
    <t xml:space="preserve">'ID=gene2620;Name=fadE26_2;Dbxref=GeneID:2718135;gbkey=Gene;gene=fadE26_2;locus_tag=MAP2585'</t>
  </si>
  <si>
    <t xml:space="preserve">'ID=gene2622;Name=MAP2587;Dbxref=GeneID:2718305;gbkey=Gene;locus_tag=MAP2587'</t>
  </si>
  <si>
    <t xml:space="preserve">'ID=gene2623;Name=MAP2588;Dbxref=GeneID:2717643;gbkey=Gene;locus_tag=MAP2588'</t>
  </si>
  <si>
    <t xml:space="preserve">'ID=gene2625;Name=ltp2_2;Dbxref=GeneID:2719292;gbkey=Gene;gene=ltp2_2;locus_tag=MAP2590'</t>
  </si>
  <si>
    <t xml:space="preserve">'ID=gene2628;Name=rocA;Dbxref=GeneID:2721231;gbkey=Gene;gene=rocA;locus_tag=MAP2593c'</t>
  </si>
  <si>
    <t xml:space="preserve">'ID=gene2630;Name=MAP2595;Dbxref=GeneID:2718556;gbkey=Gene;locus_tag=MAP2595'</t>
  </si>
  <si>
    <t xml:space="preserve">'ID=gene2631;Name=fadD21_2;Dbxref=GeneID:2718557;gbkey=Gene;gene=fadD21_2;locus_tag=MAP2596'</t>
  </si>
  <si>
    <t xml:space="preserve">'ID=gene2635;Name=MAP2600;Dbxref=GeneID:2721023;gbkey=Gene;locus_tag=MAP2600'</t>
  </si>
  <si>
    <t xml:space="preserve">'ID=gene2636;Name=MAP2601;Dbxref=GeneID:2720137;gbkey=Gene;locus_tag=MAP2601'</t>
  </si>
  <si>
    <t xml:space="preserve">'ID=gene2638;Name=MAP2603c;Dbxref=GeneID:2719061;gbkey=Gene;locus_tag=MAP2603c'</t>
  </si>
  <si>
    <t xml:space="preserve">'ID=gene2640;Name=MAP2605c;Dbxref=GeneID:2719725;gbkey=Gene;locus_tag=MAP2605c'</t>
  </si>
  <si>
    <t xml:space="preserve">'ID=gene2641;Name=MAP2606c;Dbxref=GeneID:2720800;gbkey=Gene;locus_tag=MAP2606c'</t>
  </si>
  <si>
    <t xml:space="preserve">'ID=gene2642;Name=fdxC_2;Dbxref=GeneID:2719569;gbkey=Gene;gene=fdxC_2;locus_tag=MAP2607c'</t>
  </si>
  <si>
    <t xml:space="preserve">'ID=gene2643;Name=MAP2608;Dbxref=GeneID:2719570;gbkey=Gene;locus_tag=MAP2608'</t>
  </si>
  <si>
    <t xml:space="preserve">'ID=gene2644;Name=MAP2609;Dbxref=GeneID:2719571;gbkey=Gene;locus_tag=MAP2609'</t>
  </si>
  <si>
    <t xml:space="preserve">'ID=gene2646;Name=fbiC;Dbxref=GeneID:2719780;gbkey=Gene;gene=fbiC;locus_tag=MAP2611c'</t>
  </si>
  <si>
    <t xml:space="preserve">'ID=gene2647;Name=MAP2612c;Dbxref=GeneID:2719867;gbkey=Gene;locus_tag=MAP2612c'</t>
  </si>
  <si>
    <t xml:space="preserve">'ID=gene2648;Name=MAP2613c;Dbxref=GeneID:2719868;gbkey=Gene;locus_tag=MAP2613c'</t>
  </si>
  <si>
    <t xml:space="preserve">'ID=gene2650;Name=lpqW;Dbxref=GeneID:2720207;gbkey=Gene;gene=lpqW;locus_tag=MAP2615c'</t>
  </si>
  <si>
    <t xml:space="preserve">'ID=gene2651;Name=MAP2616c;Dbxref=GeneID:2720268;gbkey=Gene;locus_tag=MAP2616c'</t>
  </si>
  <si>
    <t xml:space="preserve">'ID=gene2652;Name=narI;Dbxref=GeneID:2720284;gbkey=Gene;gene=narI;locus_tag=MAP2617c'</t>
  </si>
  <si>
    <t xml:space="preserve">'ID=gene2653;Name=narJ;Dbxref=GeneID:2720285;gbkey=Gene;gene=narJ;locus_tag=MAP2618c'</t>
  </si>
  <si>
    <t xml:space="preserve">'ID=gene2654;Name=narH;Dbxref=GeneID:2720286;gbkey=Gene;gene=narH;locus_tag=MAP2619c'</t>
  </si>
  <si>
    <t xml:space="preserve">'ID=gene2655;Name=narG;Dbxref=GeneID:2721461;gbkey=Gene;gene=narG;locus_tag=MAP2620c'</t>
  </si>
  <si>
    <t xml:space="preserve">'ID=gene2656;Name=mutT2;Dbxref=GeneID:2721410;gbkey=Gene;gene=mutT2;locus_tag=MAP2621c'</t>
  </si>
  <si>
    <t xml:space="preserve">'ID=gene2657;Name=MAP2622;Dbxref=GeneID:2721422;gbkey=Gene;locus_tag=MAP2622'</t>
  </si>
  <si>
    <t xml:space="preserve">'ID=gene2658;Name=phhB;Dbxref=GeneID:2721423;gbkey=Gene;gene=phhB;locus_tag=MAP2623'</t>
  </si>
  <si>
    <t xml:space="preserve">'ID=gene2660;Name=MAP2625;Dbxref=GeneID:2721439;gbkey=Gene;locus_tag=MAP2625'</t>
  </si>
  <si>
    <t xml:space="preserve">'ID=gene2662;Name=MAP2627c;Dbxref=GeneID:2720821;gbkey=Gene;locus_tag=MAP2627c'</t>
  </si>
  <si>
    <t xml:space="preserve">'ID=gene2663;Name=MAP2628c;Dbxref=GeneID:2720822;gbkey=Gene;locus_tag=MAP2628c'</t>
  </si>
  <si>
    <t xml:space="preserve">'ID=gene2666;Name=MAP2631;Dbxref=GeneID:2719751;gbkey=Gene;locus_tag=MAP2631'</t>
  </si>
  <si>
    <t xml:space="preserve">'ID=gene2667;Name=MAP2632c;Dbxref=GeneID:2719031;gbkey=Gene;locus_tag=MAP2632c'</t>
  </si>
  <si>
    <t xml:space="preserve">'ID=gene2670;Name=MAP2635c;Dbxref=GeneID:2718357;gbkey=Gene;locus_tag=MAP2635c'</t>
  </si>
  <si>
    <t xml:space="preserve">'ID=gene2671;Name=MAP2636;Dbxref=GeneID:2721411;gbkey=Gene;locus_tag=MAP2636'</t>
  </si>
  <si>
    <t xml:space="preserve">'ID=gene2672;Name=MAP2637c;Dbxref=GeneID:2721418;gbkey=Gene;locus_tag=MAP2637c'</t>
  </si>
  <si>
    <t xml:space="preserve">'ID=gene2673;Name=mcr;Dbxref=GeneID:2721419;gbkey=Gene;gene=mcr;locus_tag=MAP2638c'</t>
  </si>
  <si>
    <t xml:space="preserve">'ID=gene2674;Name=echA11;Dbxref=GeneID:2721420;gbkey=Gene;gene=echA11;locus_tag=MAP2639'</t>
  </si>
  <si>
    <t xml:space="preserve">'ID=gene2676;Name=MAP2641c;Dbxref=GeneID:2721642;gbkey=Gene;locus_tag=MAP2641c'</t>
  </si>
  <si>
    <t xml:space="preserve">'ID=gene2677;Name=MAP2642;Dbxref=GeneID:2720382;gbkey=Gene;locus_tag=MAP2642'</t>
  </si>
  <si>
    <t xml:space="preserve">'ID=gene2679;Name=MAP2644;Dbxref=GeneID:2720384;gbkey=Gene;locus_tag=MAP2644'</t>
  </si>
  <si>
    <t xml:space="preserve">'ID=gene2682;Name=MAP2647c;Dbxref=GeneID:2718387;gbkey=Gene;locus_tag=MAP2647c'</t>
  </si>
  <si>
    <t xml:space="preserve">'ID=gene2685;Name=MAP2650c;Dbxref=GeneID:2718286;gbkey=Gene;locus_tag=MAP2650c'</t>
  </si>
  <si>
    <t xml:space="preserve">'ID=gene2686;Name=MAP2651c;Dbxref=GeneID:2717927;gbkey=Gene;locus_tag=MAP2651c'</t>
  </si>
  <si>
    <t xml:space="preserve">'ID=gene2688;Name=nirQ;Dbxref=GeneID:2718371;gbkey=Gene;gene=nirQ;locus_tag=MAP2653c'</t>
  </si>
  <si>
    <t xml:space="preserve">'ID=gene2689;Name=MAP2654c;Dbxref=GeneID:2718098;gbkey=Gene;locus_tag=MAP2654c'</t>
  </si>
  <si>
    <t xml:space="preserve">'ID=gene2691;Name=MAP2656;Dbxref=GeneID:2718775;gbkey=Gene;locus_tag=MAP2656'</t>
  </si>
  <si>
    <t xml:space="preserve">'ID=gene2694;Name=MAP2659;Dbxref=GeneID:2718483;gbkey=Gene;locus_tag=MAP2659'</t>
  </si>
  <si>
    <t xml:space="preserve">'ID=gene2695;Name=MAP2660;Dbxref=GeneID:2718178;gbkey=Gene;locus_tag=MAP2660'</t>
  </si>
  <si>
    <t xml:space="preserve">'ID=gene2696;Name=metE;Dbxref=GeneID:2720966;gbkey=Gene;gene=metE;locus_tag=MAP2661'</t>
  </si>
  <si>
    <t xml:space="preserve">'ID=gene2697;Name=MAP2662c;Dbxref=GeneID:2720967;gbkey=Gene;locus_tag=MAP2662c'</t>
  </si>
  <si>
    <t xml:space="preserve">'ID=gene2698;Name=MAP2663c;Dbxref=GeneID:2721386;gbkey=Gene;locus_tag=MAP2663c'</t>
  </si>
  <si>
    <t xml:space="preserve">'ID=gene2701;Name=MAP2666c;Dbxref=GeneID:2718204;gbkey=Gene;locus_tag=MAP2666c'</t>
  </si>
  <si>
    <t xml:space="preserve">'ID=gene2703;Name=MAP2668c;Dbxref=GeneID:2717990;gbkey=Gene;locus_tag=MAP2668c'</t>
  </si>
  <si>
    <t xml:space="preserve">'ID=gene2704;Name=bpoB;Dbxref=GeneID:2717991;gbkey=Gene;gene=bpoB;locus_tag=MAP2669'</t>
  </si>
  <si>
    <t xml:space="preserve">'ID=gene2705;Name=gnd2;Dbxref=GeneID:2717836;gbkey=Gene;gene=gnd2;locus_tag=MAP2670c'</t>
  </si>
  <si>
    <t xml:space="preserve">'ID=gene2707;Name=MAP2672;Dbxref=GeneID:2717863;gbkey=Gene;locus_tag=MAP2672'</t>
  </si>
  <si>
    <t xml:space="preserve">'ID=gene2710;Name=MAP2675c;Dbxref=GeneID:2718024;gbkey=Gene;locus_tag=MAP2675c'</t>
  </si>
  <si>
    <t xml:space="preserve">'ID=gene2714;Name=MAP2679c;Dbxref=GeneID:2718050;gbkey=Gene;locus_tag=MAP2679c'</t>
  </si>
  <si>
    <t xml:space="preserve">'ID=gene2715;Name=MAP2680c;Dbxref=GeneID:2718051;gbkey=Gene;locus_tag=MAP2680c'</t>
  </si>
  <si>
    <t xml:space="preserve">'ID=gene2716;Name=MAP2681c;Dbxref=GeneID:2719256;gbkey=Gene;locus_tag=MAP2681c'</t>
  </si>
  <si>
    <t xml:space="preserve">'ID=gene2717;Name=ychF;Dbxref=GeneID:2721077;gbkey=Gene;gene=ychF;gene_synonym=ychF;locus_tag=MAP2682c'</t>
  </si>
  <si>
    <t xml:space="preserve">'ID=gene2718;Name=MAP2683;Dbxref=GeneID:2721078;gbkey=Gene;locus_tag=MAP2683'</t>
  </si>
  <si>
    <t xml:space="preserve">'ID=gene2720;Name=MAP2685;Dbxref=GeneID:2718842;gbkey=Gene;locus_tag=MAP2685'</t>
  </si>
  <si>
    <t xml:space="preserve">'ID=gene2726;Name=MAP2691c;Dbxref=GeneID:2721306;gbkey=Gene;locus_tag=MAP2691c'</t>
  </si>
  <si>
    <t xml:space="preserve">'ID=gene2730;Name=MAP2695c;Dbxref=GeneID:2719418;gbkey=Gene;locus_tag=MAP2695c'</t>
  </si>
  <si>
    <t xml:space="preserve">'ID=gene2737;Name=MAP2702c;Dbxref=GeneID:2719821;gbkey=Gene;locus_tag=MAP2702c'</t>
  </si>
  <si>
    <t xml:space="preserve">'ID=gene2738;Name=MAP2703c;Dbxref=GeneID:2719822;gbkey=Gene;locus_tag=MAP2703c'</t>
  </si>
  <si>
    <t xml:space="preserve">'ID=gene2739;Name=MAP2704;Dbxref=GeneID:2719937;gbkey=Gene;locus_tag=MAP2704'</t>
  </si>
  <si>
    <t xml:space="preserve">'ID=gene2740;Name=MAP2705c;Dbxref=GeneID:2719952;gbkey=Gene;locus_tag=MAP2705c'</t>
  </si>
  <si>
    <t xml:space="preserve">'ID=gene2741;Name=MAP2706c;Dbxref=GeneID:2719953;gbkey=Gene;locus_tag=MAP2706c'</t>
  </si>
  <si>
    <t xml:space="preserve">'ID=gene2744;Name=tesB2;Dbxref=GeneID:2720055;gbkey=Gene;gene=tesB2;locus_tag=MAP2709c'</t>
  </si>
  <si>
    <t xml:space="preserve">'ID=gene2746;Name=MAP2711c;Dbxref=GeneID:2720067;gbkey=Gene;locus_tag=MAP2711c'</t>
  </si>
  <si>
    <t xml:space="preserve">'ID=gene2750;Name=MAP2715c;Dbxref=GeneID:2720087;gbkey=Gene;locus_tag=MAP2715c'</t>
  </si>
  <si>
    <t xml:space="preserve">'ID=gene2752;Name=MAP2717;Dbxref=GeneID:2720096;gbkey=Gene;locus_tag=MAP2717'</t>
  </si>
  <si>
    <t xml:space="preserve">'ID=gene2753;Name=MAP2718c;Dbxref=GeneID:2720097;gbkey=Gene;locus_tag=MAP2718c'</t>
  </si>
  <si>
    <t xml:space="preserve">'ID=gene2754;Name=MAP2719c;Dbxref=GeneID:2720143;gbkey=Gene;locus_tag=MAP2719c'</t>
  </si>
  <si>
    <t xml:space="preserve">'ID=gene2755;Name=MAP2720c;Dbxref=GeneID:2720144;gbkey=Gene;locus_tag=MAP2720c'</t>
  </si>
  <si>
    <t xml:space="preserve">'ID=gene2756;Name=MAP2721;Dbxref=GeneID:2720160;gbkey=Gene;locus_tag=MAP2721'</t>
  </si>
  <si>
    <t xml:space="preserve">'ID=gene2761;Name=fdxA;Dbxref=GeneID:2721351;gbkey=Gene;gene=fdxA;locus_tag=MAP2726c'</t>
  </si>
  <si>
    <t xml:space="preserve">'ID=gene2762;Name=MAP2727;Dbxref=GeneID:2721788;gbkey=Gene;locus_tag=MAP2727'</t>
  </si>
  <si>
    <t xml:space="preserve">'ID=gene2763;Name=MAP2728;Dbxref=GeneID:2721789;gbkey=Gene;locus_tag=MAP2728'</t>
  </si>
  <si>
    <t xml:space="preserve">'ID=gene2767;Name=MAP2732c;Dbxref=GeneID:2720282;gbkey=Gene;locus_tag=MAP2732c'</t>
  </si>
  <si>
    <t xml:space="preserve">'ID=gene2768;Name=MAP2733c;Dbxref=GeneID:2720283;gbkey=Gene;locus_tag=MAP2733c'</t>
  </si>
  <si>
    <t xml:space="preserve">'ID=gene2769;Name=MAP2734;Dbxref=GeneID:2720226;gbkey=Gene;locus_tag=MAP2734'</t>
  </si>
  <si>
    <t xml:space="preserve">'ID=gene2777;Name=MAP2742;Dbxref=GeneID:2717705;gbkey=Gene;locus_tag=MAP2742'</t>
  </si>
  <si>
    <t xml:space="preserve">'ID=gene2779;Name=MAP2744c;Dbxref=GeneID:2720786;gbkey=Gene;locus_tag=MAP2744c'</t>
  </si>
  <si>
    <t xml:space="preserve">'ID=gene2782;Name=MAP2747;Dbxref=GeneID:2721218;gbkey=Gene;locus_tag=MAP2747'</t>
  </si>
  <si>
    <t xml:space="preserve">'ID=gene2785;Name=MAP2750c;Dbxref=GeneID:2717511;gbkey=Gene;locus_tag=MAP2750c'</t>
  </si>
  <si>
    <t xml:space="preserve">'ID=gene2791;Name=MAP2752;Dbxref=GeneID:2720551;gbkey=Gene;locus_tag=MAP2752'</t>
  </si>
  <si>
    <t xml:space="preserve">'ID=gene2792;Name=MAP2753;Dbxref=GeneID:2720552;gbkey=Gene;locus_tag=MAP2753'</t>
  </si>
  <si>
    <t xml:space="preserve">'ID=gene2795;Name=MAP2756c;Dbxref=GeneID:2718333;gbkey=Gene;locus_tag=MAP2756c'</t>
  </si>
  <si>
    <t xml:space="preserve">'ID=gene2796;Name=MAP2757;Dbxref=GeneID:2717688;gbkey=Gene;locus_tag=MAP2757'</t>
  </si>
  <si>
    <t xml:space="preserve">'ID=gene2800;Name=MAP2761c;Dbxref=GeneID:2720643;gbkey=Gene;locus_tag=MAP2761c'</t>
  </si>
  <si>
    <t xml:space="preserve">'ID=gene2801;Name=MAP2762c;Dbxref=GeneID:2720644;gbkey=Gene;locus_tag=MAP2762c'</t>
  </si>
  <si>
    <t xml:space="preserve">'ID=gene2803;Name=MAP2764c;Dbxref=GeneID:2718872;gbkey=Gene;locus_tag=MAP2764c'</t>
  </si>
  <si>
    <t xml:space="preserve">'ID=gene2804;Name=MAP2765c;Dbxref=GeneID:2718873;gbkey=Gene;locus_tag=MAP2765c'</t>
  </si>
  <si>
    <t xml:space="preserve">'ID=gene2805;Name=MAP2766c;Dbxref=GeneID:2717896;gbkey=Gene;locus_tag=MAP2766c'</t>
  </si>
  <si>
    <t xml:space="preserve">'ID=gene2806;Name=MAP2767c;Dbxref=GeneID:2717897;gbkey=Gene;locus_tag=MAP2767c'</t>
  </si>
  <si>
    <t xml:space="preserve">'ID=gene2807;Name=MAP2768c;Dbxref=GeneID:2717956;gbkey=Gene;locus_tag=MAP2768c'</t>
  </si>
  <si>
    <t xml:space="preserve">'ID=gene2809;Name=MAP2770;Dbxref=GeneID:2721435;gbkey=Gene;locus_tag=MAP2770'</t>
  </si>
  <si>
    <t xml:space="preserve">'ID=gene2810;Name=MAP2771c;Dbxref=GeneID:2721436;gbkey=Gene;locus_tag=MAP2771c'</t>
  </si>
  <si>
    <t xml:space="preserve">'ID=gene2811;Name=MAP2772c;Dbxref=GeneID:2718434;gbkey=Gene;locus_tag=MAP2772c'</t>
  </si>
  <si>
    <t xml:space="preserve">'ID=gene2812;Name=MAP2773c;Dbxref=GeneID:2718469;gbkey=Gene;locus_tag=MAP2773c'</t>
  </si>
  <si>
    <t xml:space="preserve">'ID=gene2813;Name=MAP2774c;Dbxref=GeneID:2718470;gbkey=Gene;locus_tag=MAP2774c'</t>
  </si>
  <si>
    <t xml:space="preserve">'ID=gene2814;Name=MAP2775;Dbxref=GeneID:2718754;gbkey=Gene;locus_tag=MAP2775'</t>
  </si>
  <si>
    <t xml:space="preserve">'ID=gene2815;Name=MAP2776c;Dbxref=GeneID:2718755;gbkey=Gene;locus_tag=MAP2776c'</t>
  </si>
  <si>
    <t xml:space="preserve">'ID=gene2817;Name=MAP2778c;Dbxref=GeneID:2721053;gbkey=Gene;locus_tag=MAP2778c'</t>
  </si>
  <si>
    <t xml:space="preserve">'ID=gene2818;Name=MAP2779;Dbxref=GeneID:2721312;gbkey=Gene;locus_tag=MAP2779'</t>
  </si>
  <si>
    <t xml:space="preserve">'ID=gene2820;Name=MAP2781;Dbxref=GeneID:2719302;gbkey=Gene;locus_tag=MAP2781'</t>
  </si>
  <si>
    <t xml:space="preserve">'ID=gene2824;Name=MAP2785c;Dbxref=GeneID:2719421;gbkey=Gene;locus_tag=MAP2785c'</t>
  </si>
  <si>
    <t xml:space="preserve">'ID=gene2827;Name=MAP2788;Dbxref=GeneID:2719625;gbkey=Gene;locus_tag=MAP2788'</t>
  </si>
  <si>
    <t xml:space="preserve">'ID=gene2829;Name=MAP2790c;Dbxref=GeneID:2719650;gbkey=Gene;locus_tag=MAP2790c'</t>
  </si>
  <si>
    <t xml:space="preserve">'ID=gene2830;Name=ribD;Dbxref=GeneID:2719665;gbkey=Gene;gene=ribD;locus_tag=MAP2791'</t>
  </si>
  <si>
    <t xml:space="preserve">'ID=gene2831;Name=MAP2792;Dbxref=GeneID:2719666;gbkey=Gene;locus_tag=MAP2792'</t>
  </si>
  <si>
    <t xml:space="preserve">'ID=gene2832;Name=MAP2793;Dbxref=GeneID:2719681;gbkey=Gene;locus_tag=MAP2793'</t>
  </si>
  <si>
    <t xml:space="preserve">'ID=gene2833;Name=MAP2794;Dbxref=GeneID:2719682;gbkey=Gene;locus_tag=MAP2794'</t>
  </si>
  <si>
    <t xml:space="preserve">'ID=gene2834;Name=MAP2795;Dbxref=GeneID:2719824;gbkey=Gene;locus_tag=MAP2795'</t>
  </si>
  <si>
    <t xml:space="preserve">'ID=gene2835;Name=MAP2796c;Dbxref=GeneID:2719928;gbkey=Gene;locus_tag=MAP2796c'</t>
  </si>
  <si>
    <t xml:space="preserve">'ID=gene2839;Name=echA15;Dbxref=GeneID:2720076;gbkey=Gene;gene=echA15;locus_tag=MAP2800'</t>
  </si>
  <si>
    <t xml:space="preserve">'ID=gene2841;Name=MAP2802;Dbxref=GeneID:2720081;gbkey=Gene;locus_tag=MAP2802'</t>
  </si>
  <si>
    <t xml:space="preserve">'ID=gene2843;Name=MAP2804;Dbxref=GeneID:2720108;gbkey=Gene;locus_tag=MAP2804'</t>
  </si>
  <si>
    <t xml:space="preserve">'ID=gene2849;Name=MAP2810c;Dbxref=GeneID:2720461;gbkey=Gene;locus_tag=MAP2810c'</t>
  </si>
  <si>
    <t xml:space="preserve">'ID=gene2850;Name=MAP2811c;Dbxref=GeneID:2720546;gbkey=Gene;locus_tag=MAP2811c'</t>
  </si>
  <si>
    <t xml:space="preserve">'ID=gene2851;Name=MAP2812;Dbxref=GeneID:2720547;gbkey=Gene;locus_tag=MAP2812'</t>
  </si>
  <si>
    <t xml:space="preserve">'ID=gene2852;Name=MAP2813c;Dbxref=GeneID:2721773;gbkey=Gene;locus_tag=MAP2813c'</t>
  </si>
  <si>
    <t xml:space="preserve">'ID=gene2857;Name=suhB;Dbxref=GeneID:2720953;gbkey=Gene;gene=suhB;locus_tag=MAP2818c'</t>
  </si>
  <si>
    <t xml:space="preserve">'ID=gene2861;Name=MAP2822;Dbxref=GeneID:2721813;gbkey=Gene;locus_tag=MAP2822'</t>
  </si>
  <si>
    <t xml:space="preserve">'ID=gene2862;Name=MAP2823;Dbxref=GeneID:2719741;gbkey=Gene;locus_tag=MAP2823'</t>
  </si>
  <si>
    <t xml:space="preserve">'ID=gene2863;Name=MAP2824c;Dbxref=GeneID:2719742;gbkey=Gene;locus_tag=MAP2824c'</t>
  </si>
  <si>
    <t xml:space="preserve">'ID=gene2864;Name=MAP2825;Dbxref=GeneID:2720634;gbkey=Gene;locus_tag=MAP2825'</t>
  </si>
  <si>
    <t xml:space="preserve">'ID=gene2865;Name=sigB;Dbxref=GeneID:2720635;gbkey=Gene;gene=sigB;locus_tag=MAP2826'</t>
  </si>
  <si>
    <t xml:space="preserve">'ID=gene2867;Name=MAP2828c;Dbxref=GeneID:2721241;gbkey=Gene;locus_tag=MAP2828c'</t>
  </si>
  <si>
    <t xml:space="preserve">'ID=gene2868;Name=MAP2829;Dbxref=GeneID:2721242;gbkey=Gene;locus_tag=MAP2829'</t>
  </si>
  <si>
    <t xml:space="preserve">'ID=gene2869;Name=MAP2830c;Dbxref=GeneID:2717756;gbkey=Gene;locus_tag=MAP2830c'</t>
  </si>
  <si>
    <t xml:space="preserve">'ID=gene2870;Name=MAP2831;Dbxref=GeneID:2717757;gbkey=Gene;locus_tag=MAP2831'</t>
  </si>
  <si>
    <t xml:space="preserve">'ID=gene2871;Name=MAP2832;Dbxref=GeneID:2720585;gbkey=Gene;locus_tag=MAP2832'</t>
  </si>
  <si>
    <t xml:space="preserve">'ID=gene2872;Name=MAP2833c;Dbxref=GeneID:2719352;gbkey=Gene;locus_tag=MAP2833c'</t>
  </si>
  <si>
    <t xml:space="preserve">'ID=gene2873;Name=nrdR;Dbxref=GeneID:2719353;gbkey=Gene;gene=nrdR;locus_tag=MAP2834c'</t>
  </si>
  <si>
    <t xml:space="preserve">'ID=gene2874;Name=MAP2835c;Dbxref=GeneID:2721603;gbkey=Gene;locus_tag=MAP2835c'</t>
  </si>
  <si>
    <t xml:space="preserve">'ID=gene2876;Name=MAP2837c;Dbxref=GeneID:2717470;gbkey=Gene;locus_tag=MAP2837c'</t>
  </si>
  <si>
    <t xml:space="preserve">'ID=gene2877;Name=fadE20_2;Dbxref=GeneID:2717471;gbkey=Gene;gene=fadE20_2;locus_tag=MAP2838c'</t>
  </si>
  <si>
    <t xml:space="preserve">'ID=gene2878;Name=hflX;Dbxref=GeneID:2717474;gbkey=Gene;gene=hflX;locus_tag=MAP2839c'</t>
  </si>
  <si>
    <t xml:space="preserve">'ID=gene2879;Name=dapF;Dbxref=GeneID:2717509;gbkey=Gene;gene=dapF;locus_tag=MAP2840c'</t>
  </si>
  <si>
    <t xml:space="preserve">'ID=gene2881;Name=MAP2842c;Dbxref=GeneID:2717634;gbkey=Gene;locus_tag=MAP2842c'</t>
  </si>
  <si>
    <t xml:space="preserve">'ID=gene2882;Name=MAP2843c;Dbxref=GeneID:2718026;gbkey=Gene;locus_tag=MAP2843c'</t>
  </si>
  <si>
    <t xml:space="preserve">'ID=gene2883;Name=MAP2844;Dbxref=GeneID:2718027;gbkey=Gene;locus_tag=MAP2844'</t>
  </si>
  <si>
    <t xml:space="preserve">'ID=gene2885;Name=MAP2846c;Dbxref=GeneID:2717759;gbkey=Gene;locus_tag=MAP2846c'</t>
  </si>
  <si>
    <t xml:space="preserve">'ID=gene2886;Name=recX;Dbxref=GeneID:2717959;gbkey=Gene;gene=recX;locus_tag=MAP2847c'</t>
  </si>
  <si>
    <t xml:space="preserve">'ID=gene2887;Name=recA;Dbxref=GeneID:2717849;gbkey=Gene;gene=recA;locus_tag=MAP2848c'</t>
  </si>
  <si>
    <t xml:space="preserve">'ID=gene2888;Name=MAP2849;Dbxref=GeneID:2717850;gbkey=Gene;locus_tag=MAP2849'</t>
  </si>
  <si>
    <t xml:space="preserve">'ID=gene2889;Name=MAP2850c;Dbxref=GeneID:2717867;gbkey=Gene;locus_tag=MAP2850c'</t>
  </si>
  <si>
    <t xml:space="preserve">'ID=gene2891;Name=MAP2852;Dbxref=GeneID:2717853;gbkey=Gene;locus_tag=MAP2852'</t>
  </si>
  <si>
    <t xml:space="preserve">'ID=gene2892;Name=MAP2853c;Dbxref=GeneID:2717854;gbkey=Gene;locus_tag=MAP2853c'</t>
  </si>
  <si>
    <t xml:space="preserve">'ID=gene2893;Name=MAP2854c;Dbxref=GeneID:2717877;gbkey=Gene;locus_tag=MAP2854c'</t>
  </si>
  <si>
    <t xml:space="preserve">'ID=gene2894;Name=35kd_ag;Dbxref=GeneID:2719382;gbkey=Gene;gene=35kd_ag;locus_tag=MAP2855c'</t>
  </si>
  <si>
    <t xml:space="preserve">'ID=gene2895;Name=MAP2856c;Dbxref=GeneID:2719383;gbkey=Gene;locus_tag=MAP2856c'</t>
  </si>
  <si>
    <t xml:space="preserve">'ID=gene2897;Name=MAP2858;Dbxref=GeneID:2717938;gbkey=Gene;locus_tag=MAP2858'</t>
  </si>
  <si>
    <t xml:space="preserve">'ID=gene2898;Name=ftsK;Dbxref=GeneID:2719221;gbkey=Gene;gene=ftsK;locus_tag=MAP2859c'</t>
  </si>
  <si>
    <t xml:space="preserve">'ID=gene2902;Name=MAP2863c;Dbxref=GeneID:2718005;gbkey=Gene;locus_tag=MAP2863c'</t>
  </si>
  <si>
    <t xml:space="preserve">'ID=gene2904;Name=thyX;Dbxref=GeneID:2718015;gbkey=Gene;gene=thyX;locus_tag=MAP2865c'</t>
  </si>
  <si>
    <t xml:space="preserve">'ID=gene2905;Name=MAP2866c;Dbxref=GeneID:2718016;gbkey=Gene;locus_tag=MAP2866c'</t>
  </si>
  <si>
    <t xml:space="preserve">'ID=gene2906;Name=MAP2867c;Dbxref=GeneID:2718382;gbkey=Gene;locus_tag=MAP2867c'</t>
  </si>
  <si>
    <t xml:space="preserve">'ID=gene2908;Name=thyA;Dbxref=GeneID:2718423;gbkey=Gene;gene=thyA;locus_tag=MAP2869c'</t>
  </si>
  <si>
    <t xml:space="preserve">'ID=gene2909;Name=MAP2870;Dbxref=GeneID:2720772;gbkey=Gene;locus_tag=MAP2870'</t>
  </si>
  <si>
    <t xml:space="preserve">'ID=gene2910;Name=MAP2871c;Dbxref=GeneID:2720773;gbkey=Gene;locus_tag=MAP2871c'</t>
  </si>
  <si>
    <t xml:space="preserve">'ID=gene2911;Name=fabG;Dbxref=GeneID:2718712;gbkey=Gene;gene=fabG;locus_tag=MAP2872c'</t>
  </si>
  <si>
    <t xml:space="preserve">'ID=gene2912;Name=MAP2873c;Dbxref=GeneID:2718713;gbkey=Gene;locus_tag=MAP2873c'</t>
  </si>
  <si>
    <t xml:space="preserve">'ID=gene2913;Name=fadD13;Dbxref=GeneID:2721638;gbkey=Gene;gene=fadD13;locus_tag=MAP2874c'</t>
  </si>
  <si>
    <t xml:space="preserve">'ID=gene2914;Name=MAP2875;Dbxref=GeneID:2719139;gbkey=Gene;locus_tag=MAP2875'</t>
  </si>
  <si>
    <t xml:space="preserve">'ID=gene2918;Name=MAP2879c;Dbxref=GeneID:2719176;gbkey=Gene;locus_tag=MAP2879c'</t>
  </si>
  <si>
    <t xml:space="preserve">'ID=gene2919;Name=MAP2880;Dbxref=GeneID:2719177;gbkey=Gene;locus_tag=MAP2880'</t>
  </si>
  <si>
    <t xml:space="preserve">'ID=gene2920;Name=MAP2881c;Dbxref=GeneID:2719179;gbkey=Gene;locus_tag=MAP2881c'</t>
  </si>
  <si>
    <t xml:space="preserve">'ID=gene2921;Name=MAP2882c;Dbxref=GeneID:2719647;gbkey=Gene;locus_tag=MAP2882c'</t>
  </si>
  <si>
    <t xml:space="preserve">'ID=gene2922;Name=MAP2883;Dbxref=GeneID:2719648;gbkey=Gene;locus_tag=MAP2883'</t>
  </si>
  <si>
    <t xml:space="preserve">'ID=gene2924;Name=MAP2885c;Dbxref=GeneID:2719459;gbkey=Gene;locus_tag=MAP2885c'</t>
  </si>
  <si>
    <t xml:space="preserve">'ID=gene2925;Name=MAP2886c;Dbxref=GeneID:2719530;gbkey=Gene;locus_tag=MAP2886c'</t>
  </si>
  <si>
    <t xml:space="preserve">'ID=gene2926;Name=MAP2887c;Dbxref=GeneID:2719531;gbkey=Gene;locus_tag=MAP2887c'</t>
  </si>
  <si>
    <t xml:space="preserve">'ID=gene2928;Name=MAP2889c;Dbxref=GeneID:2720044;gbkey=Gene;locus_tag=MAP2889c'</t>
  </si>
  <si>
    <t xml:space="preserve">'ID=gene2933;Name=MAP2894;Dbxref=GeneID:2719870;gbkey=Gene;locus_tag=MAP2894'</t>
  </si>
  <si>
    <t xml:space="preserve">'ID=gene2935;Name=fadE21;Dbxref=GeneID:2720357;gbkey=Gene;gene=fadE21;locus_tag=MAP2896c'</t>
  </si>
  <si>
    <t xml:space="preserve">'ID=gene2936;Name=ltp1;Dbxref=GeneID:2719932;gbkey=Gene;gene=ltp1;locus_tag=MAP2897c'</t>
  </si>
  <si>
    <t xml:space="preserve">'ID=gene2937;Name=truB;Dbxref=GeneID:2719933;gbkey=Gene;gene=truB;locus_tag=MAP2898c'</t>
  </si>
  <si>
    <t xml:space="preserve">'ID=gene2939;Name=MAP2900c;Dbxref=GeneID:2720590;gbkey=Gene;locus_tag=MAP2900c'</t>
  </si>
  <si>
    <t xml:space="preserve">'ID=gene2940;Name=MAP2901;Dbxref=GeneID:2720439;gbkey=Gene;locus_tag=MAP2901'</t>
  </si>
  <si>
    <t xml:space="preserve">'ID=gene2941;Name=MAP2902;Dbxref=GeneID:2721050;gbkey=Gene;locus_tag=MAP2902'</t>
  </si>
  <si>
    <t xml:space="preserve">'ID=gene2943;Name=echA16_2;Dbxref=GeneID:2720727;gbkey=Gene;gene=echA16_2;locus_tag=MAP2904'</t>
  </si>
  <si>
    <t xml:space="preserve">'ID=gene2946;Name=infB;Dbxref=GeneID:2721726;gbkey=Gene;gene=infB;locus_tag=MAP2907c'</t>
  </si>
  <si>
    <t xml:space="preserve">'ID=gene2947;Name=MAP2908c;Dbxref=GeneID:2721727;gbkey=Gene;locus_tag=MAP2908c'</t>
  </si>
  <si>
    <t xml:space="preserve">'ID=gene2949;Name=MAP2910c;Dbxref=GeneID:2721763;gbkey=Gene;locus_tag=MAP2910c'</t>
  </si>
  <si>
    <t xml:space="preserve">'ID=gene2953;Name=MAP2914c;Dbxref=GeneID:2721794;gbkey=Gene;locus_tag=MAP2914c'</t>
  </si>
  <si>
    <t xml:space="preserve">'ID=gene2957;Name=cobA;Dbxref=GeneID:2721765;gbkey=Gene;gene=cobA;locus_tag=MAP2918c'</t>
  </si>
  <si>
    <t xml:space="preserve">'ID=gene2958;Name=MAP2919c;Dbxref=GeneID:2721806;gbkey=Gene;locus_tag=MAP2919c'</t>
  </si>
  <si>
    <t xml:space="preserve">'ID=gene2960;Name=MAP2921c;Dbxref=GeneID:2721811;gbkey=Gene;locus_tag=MAP2921c'</t>
  </si>
  <si>
    <t xml:space="preserve">'ID=gene2962;Name=gorA;Dbxref=GeneID:2717483;gbkey=Gene;gene=gorA;locus_tag=MAP2923'</t>
  </si>
  <si>
    <t xml:space="preserve">'ID=gene2963;Name=nicT;Dbxref=GeneID:2720267;gbkey=Gene;gene=nicT;locus_tag=MAP2924'</t>
  </si>
  <si>
    <t xml:space="preserve">'ID=gene2964;Name=MAP2925;Dbxref=GeneID:2719223;gbkey=Gene;locus_tag=MAP2925'</t>
  </si>
  <si>
    <t xml:space="preserve">'ID=gene2966;Name=MAP2927;Dbxref=GeneID:2721161;gbkey=Gene;locus_tag=MAP2927'</t>
  </si>
  <si>
    <t xml:space="preserve">'ID=gene2967;Name=MAP2928c;Dbxref=GeneID:2721162;gbkey=Gene;locus_tag=MAP2928c'</t>
  </si>
  <si>
    <t xml:space="preserve">'ID=gene2974;Name=MAP2935c;Dbxref=GeneID:2718665;gbkey=Gene;locus_tag=MAP2935c'</t>
  </si>
  <si>
    <t xml:space="preserve">'ID=gene2975;Name=MAP2936c;Dbxref=GeneID:2718666;gbkey=Gene;locus_tag=MAP2936c'</t>
  </si>
  <si>
    <t xml:space="preserve">'ID=gene2976;Name=MAP2937c;Dbxref=GeneID:2719133;gbkey=Gene;locus_tag=MAP2937c'</t>
  </si>
  <si>
    <t xml:space="preserve">'ID=gene2978;Name=MAP2939c;Dbxref=GeneID:2718115;gbkey=Gene;locus_tag=MAP2939c'</t>
  </si>
  <si>
    <t xml:space="preserve">'ID=gene2980;Name=MAP2941c;Dbxref=GeneID:2718126;gbkey=Gene;locus_tag=MAP2941c'</t>
  </si>
  <si>
    <t xml:space="preserve">'ID=gene2981;Name=mpt53;Dbxref=GeneID:2718323;gbkey=Gene;gene=mpt53;locus_tag=MAP2942c'</t>
  </si>
  <si>
    <t xml:space="preserve">'ID=gene2982;Name=MAP2943c;Dbxref=GeneID:2718324;gbkey=Gene;locus_tag=MAP2943c'</t>
  </si>
  <si>
    <t xml:space="preserve">'ID=gene2988;Name=MAP2949c;Dbxref=GeneID:2720792;gbkey=Gene;locus_tag=MAP2949c'</t>
  </si>
  <si>
    <t xml:space="preserve">'ID=gene2990;Name=MAP2951;Dbxref=GeneID:2719400;gbkey=Gene;locus_tag=MAP2951'</t>
  </si>
  <si>
    <t xml:space="preserve">'ID=gene2993;Name=amiC;Dbxref=GeneID:2719456;gbkey=Gene;gene=amiC;locus_tag=MAP2954c'</t>
  </si>
  <si>
    <t xml:space="preserve">'ID=gene2996;Name=MAP2957;Dbxref=GeneID:2719718;gbkey=Gene;locus_tag=MAP2957'</t>
  </si>
  <si>
    <t xml:space="preserve">'ID=gene2998;Name=MAP2959c;Dbxref=GeneID:2720100;gbkey=Gene;locus_tag=MAP2959c'</t>
  </si>
  <si>
    <t xml:space="preserve">'ID=gene2999;Name=viuB;Dbxref=GeneID:2720101;gbkey=Gene;gene=viuB;locus_tag=MAP2960c'</t>
  </si>
  <si>
    <t xml:space="preserve">'ID=gene3000;Name=MAP2961c;Dbxref=GeneID:2720458;gbkey=Gene;locus_tag=MAP2961c'</t>
  </si>
  <si>
    <t xml:space="preserve">'ID=gene3002;Name=MAP2963c;Dbxref=GeneID:2720464;gbkey=Gene;locus_tag=MAP2963c'</t>
  </si>
  <si>
    <t xml:space="preserve">'ID=gene3003;Name=MAP2964c;Dbxref=GeneID:2720889;gbkey=Gene;locus_tag=MAP2964c'</t>
  </si>
  <si>
    <t xml:space="preserve">'ID=gene3004;Name=MAP2965c;Dbxref=GeneID:2720890;gbkey=Gene;locus_tag=MAP2965c'</t>
  </si>
  <si>
    <t xml:space="preserve">'ID=gene3005;Name=fdhD;Dbxref=GeneID:2721270;gbkey=Gene;gene=fdhD;locus_tag=MAP2966c'</t>
  </si>
  <si>
    <t xml:space="preserve">'ID=gene3006;Name=MAP2967c;Dbxref=GeneID:2720141;gbkey=Gene;locus_tag=MAP2967c'</t>
  </si>
  <si>
    <t xml:space="preserve">'ID=gene3007;Name=MAP2968;Dbxref=GeneID:2720142;gbkey=Gene;locus_tag=MAP2968'</t>
  </si>
  <si>
    <t xml:space="preserve">'ID=gene3008;Name=MAP2969c;Dbxref=GeneID:2718022;gbkey=Gene;locus_tag=MAP2969c'</t>
  </si>
  <si>
    <t xml:space="preserve">'ID=gene3009;Name=rnhB;Dbxref=GeneID:2718023;gbkey=Gene;gene=rnhB;locus_tag=MAP2970c'</t>
  </si>
  <si>
    <t xml:space="preserve">'ID=gene3012;Name=lppW;Dbxref=GeneID:2718010;gbkey=Gene;gene=lppW;locus_tag=MAP2973'</t>
  </si>
  <si>
    <t xml:space="preserve">'ID=gene3017;Name=MAP2978c;Dbxref=GeneID:2719041;gbkey=Gene;locus_tag=MAP2978c'</t>
  </si>
  <si>
    <t xml:space="preserve">'ID=gene3018;Name=dacB;Dbxref=GeneID:2718114;gbkey=Gene;gene=dacB;locus_tag=MAP2979'</t>
  </si>
  <si>
    <t xml:space="preserve">'ID=gene3019;Name=MAP2980c;Dbxref=GeneID:2719376;gbkey=Gene;locus_tag=MAP2980c'</t>
  </si>
  <si>
    <t xml:space="preserve">'ID=gene3020;Name=MAP2981c;Dbxref=GeneID:2719377;gbkey=Gene;locus_tag=MAP2981c'</t>
  </si>
  <si>
    <t xml:space="preserve">'ID=gene3021;Name=MAP2982c;Dbxref=GeneID:2720770;gbkey=Gene;locus_tag=MAP2982c'</t>
  </si>
  <si>
    <t xml:space="preserve">'ID=gene3022;Name=ffh;Dbxref=GeneID:2720771;gbkey=Gene;gene=ffh;locus_tag=MAP2983c'</t>
  </si>
  <si>
    <t xml:space="preserve">'ID=gene3023;Name=MAP2984;Dbxref=GeneID:2719422;gbkey=Gene;locus_tag=MAP2984'</t>
  </si>
  <si>
    <t xml:space="preserve">'ID=gene3024;Name=MAP2985;Dbxref=GeneID:2719423;gbkey=Gene;locus_tag=MAP2985'</t>
  </si>
  <si>
    <t xml:space="preserve">'ID=gene3025;Name=glnD;Dbxref=GeneID:2720737;gbkey=Gene;gene=glnD;locus_tag=MAP2986c'</t>
  </si>
  <si>
    <t xml:space="preserve">'ID=gene3027;Name=amt_2;Dbxref=GeneID:2718007;gbkey=Gene;gene=amt_2;locus_tag=MAP2988c'</t>
  </si>
  <si>
    <t xml:space="preserve">'ID=gene3029;Name=smc;Dbxref=GeneID:2717945;gbkey=Gene;gene=smc;locus_tag=MAP2990c'</t>
  </si>
  <si>
    <t xml:space="preserve">'ID=gene3035;Name=MAP2996c;Dbxref=GeneID:2720181;gbkey=Gene;locus_tag=MAP2996c'</t>
  </si>
  <si>
    <t xml:space="preserve">'ID=gene3037;Name=MAP2998c;Dbxref=GeneID:2721722;gbkey=Gene;locus_tag=MAP2998c'</t>
  </si>
  <si>
    <t xml:space="preserve">'ID=gene3038;Name=MAP2999;Dbxref=GeneID:2721733;gbkey=Gene;locus_tag=MAP2999'</t>
  </si>
  <si>
    <t xml:space="preserve">'ID=gene3040;Name=MAP3001;Dbxref=GeneID:2721741;gbkey=Gene;locus_tag=MAP3001'</t>
  </si>
  <si>
    <t xml:space="preserve">'ID=gene3042;Name=MAP3003c;Dbxref=GeneID:2721688;gbkey=Gene;locus_tag=MAP3003c'</t>
  </si>
  <si>
    <t xml:space="preserve">'ID=gene3045;Name=lipN;Dbxref=GeneID:2719791;gbkey=Gene;gene=lipN;locus_tag=MAP3006c'</t>
  </si>
  <si>
    <t xml:space="preserve">'ID=gene3046;Name=MAP3007;Dbxref=GeneID:2720022;gbkey=Gene;locus_tag=MAP3007'</t>
  </si>
  <si>
    <t xml:space="preserve">'ID=gene3047;Name=MAP3008c;Dbxref=GeneID:2720023;gbkey=Gene;locus_tag=MAP3008c'</t>
  </si>
  <si>
    <t xml:space="preserve">'ID=gene3048;Name=recG;Dbxref=GeneID:2719901;gbkey=Gene;gene=recG;locus_tag=MAP3009c'</t>
  </si>
  <si>
    <t xml:space="preserve">'ID=gene3049;Name=MAP3010c;Dbxref=GeneID:2719902;gbkey=Gene;locus_tag=MAP3010c'</t>
  </si>
  <si>
    <t xml:space="preserve">'ID=gene3050;Name=MAP3011c;Dbxref=GeneID:2718684;gbkey=Gene;locus_tag=MAP3011c'</t>
  </si>
  <si>
    <t xml:space="preserve">'ID=gene3052;Name=MAP3013c;Dbxref=GeneID:2719684;gbkey=Gene;locus_tag=MAP3013c'</t>
  </si>
  <si>
    <t xml:space="preserve">'ID=gene3053;Name=MAP3014;Dbxref=GeneID:2719169;gbkey=Gene;locus_tag=MAP3014'</t>
  </si>
  <si>
    <t xml:space="preserve">'ID=gene3062;Name=mutT1;Dbxref=GeneID:2719669;gbkey=Gene;gene=mutT1;locus_tag=MAP3023'</t>
  </si>
  <si>
    <t xml:space="preserve">'ID=gene3066;Name=MAP3027;Dbxref=GeneID:2719212;gbkey=Gene;locus_tag=MAP3027'</t>
  </si>
  <si>
    <t xml:space="preserve">'ID=gene3067;Name=MAP3028;Dbxref=GeneID:2719213;gbkey=Gene;locus_tag=MAP3028'</t>
  </si>
  <si>
    <t xml:space="preserve">'ID=gene3072;Name=MAP3031;Dbxref=GeneID:2717971;gbkey=Gene;locus_tag=MAP3031'</t>
  </si>
  <si>
    <t xml:space="preserve">'ID=gene3075;Name=MAP3034;Dbxref=GeneID:2720558;gbkey=Gene;locus_tag=MAP3034'</t>
  </si>
  <si>
    <t xml:space="preserve">'ID=gene3082;Name=lppZ;Dbxref=GeneID:2720796;gbkey=Gene;gene=lppZ;locus_tag=MAP3041'</t>
  </si>
  <si>
    <t xml:space="preserve">'ID=gene3084;Name=MAP3043c;Dbxref=GeneID:2719723;gbkey=Gene;locus_tag=MAP3043c'</t>
  </si>
  <si>
    <t xml:space="preserve">'ID=gene3085;Name=pfkA;Dbxref=GeneID:2720118;gbkey=Gene;gene=pfkA;locus_tag=MAP3044c'</t>
  </si>
  <si>
    <t xml:space="preserve">'ID=gene3088;Name=MAP3047;Dbxref=GeneID:2720483;gbkey=Gene;locus_tag=MAP3047'</t>
  </si>
  <si>
    <t xml:space="preserve">'ID=gene3089;Name=MAP3048c;Dbxref=GeneID:2720484;gbkey=Gene;locus_tag=MAP3048c'</t>
  </si>
  <si>
    <t xml:space="preserve">'ID=gene3090;Name=mmpL2;Dbxref=GeneID:2718056;gbkey=Gene;gene=mmpL2;locus_tag=MAP3049c'</t>
  </si>
  <si>
    <t xml:space="preserve">'ID=gene3092;Name=MAP3051;Dbxref=GeneID:2721308;gbkey=Gene;locus_tag=MAP3051'</t>
  </si>
  <si>
    <t xml:space="preserve">'ID=gene3093;Name=MAP3052c;Dbxref=GeneID:2721427;gbkey=Gene;locus_tag=MAP3052c'</t>
  </si>
  <si>
    <t xml:space="preserve">'ID=gene3094;Name=MAP3053c;Dbxref=GeneID:2721428;gbkey=Gene;locus_tag=MAP3053c'</t>
  </si>
  <si>
    <t xml:space="preserve">'ID=gene3096;Name=MAP3055c;Dbxref=GeneID:2717968;gbkey=Gene;locus_tag=MAP3055c'</t>
  </si>
  <si>
    <t xml:space="preserve">'ID=gene3098;Name=mnmA;Dbxref=GeneID:2720052;gbkey=Gene;gene=mnmA;locus_tag=MAP3057c'</t>
  </si>
  <si>
    <t xml:space="preserve">'ID=gene3099;Name=MAP3058c;Dbxref=GeneID:2720331;gbkey=Gene;locus_tag=MAP3058c'</t>
  </si>
  <si>
    <t xml:space="preserve">'ID=gene3100;Name=MAP3059c;Dbxref=GeneID:2717981;gbkey=Gene;locus_tag=MAP3059c'</t>
  </si>
  <si>
    <t xml:space="preserve">'ID=gene3103;Name=MAP3062;Dbxref=GeneID:2721751;gbkey=Gene;locus_tag=MAP3062'</t>
  </si>
  <si>
    <t xml:space="preserve">'ID=gene3104;Name=MAP3063;Dbxref=GeneID:2721692;gbkey=Gene;locus_tag=MAP3063'</t>
  </si>
  <si>
    <t xml:space="preserve">'ID=gene3105;Name=MAP3064;Dbxref=GeneID:2721693;gbkey=Gene;locus_tag=MAP3064'</t>
  </si>
  <si>
    <t xml:space="preserve">'ID=gene3106;Name=MAP3065;Dbxref=GeneID:2721246;gbkey=Gene;locus_tag=MAP3065'</t>
  </si>
  <si>
    <t xml:space="preserve">'ID=gene3111;Name=MAP3070;Dbxref=GeneID:2721175;gbkey=Gene;locus_tag=MAP3070'</t>
  </si>
  <si>
    <t xml:space="preserve">'ID=gene3112;Name=MAP3071;Dbxref=GeneID:2721176;gbkey=Gene;locus_tag=MAP3071'</t>
  </si>
  <si>
    <t xml:space="preserve">'ID=gene3113;Name=MAP3072;Dbxref=GeneID:2717784;gbkey=Gene;locus_tag=MAP3072'</t>
  </si>
  <si>
    <t xml:space="preserve">'ID=gene3114;Name=MAP3073;Dbxref=GeneID:2717519;gbkey=Gene;locus_tag=MAP3073'</t>
  </si>
  <si>
    <t xml:space="preserve">'ID=gene3116;Name=MAP3075;Dbxref=GeneID:2718813;gbkey=Gene;locus_tag=MAP3075'</t>
  </si>
  <si>
    <t xml:space="preserve">'ID=gene3118;Name=MAP3077;Dbxref=GeneID:2717770;gbkey=Gene;locus_tag=MAP3077'</t>
  </si>
  <si>
    <t xml:space="preserve">'ID=gene3119;Name=MAP3078c;Dbxref=GeneID:2717771;gbkey=Gene;locus_tag=MAP3078c'</t>
  </si>
  <si>
    <t xml:space="preserve">'ID=gene3121;Name=MAP3080;Dbxref=GeneID:2721334;gbkey=Gene;locus_tag=MAP3080'</t>
  </si>
  <si>
    <t xml:space="preserve">'ID=gene3122;Name=phr;Dbxref=GeneID:2721108;gbkey=Gene;gene=phr;locus_tag=MAP3081'</t>
  </si>
  <si>
    <t xml:space="preserve">'ID=gene3123;Name=MAP3082c;Dbxref=GeneID:2718138;gbkey=Gene;locus_tag=MAP3082c'</t>
  </si>
  <si>
    <t xml:space="preserve">'ID=gene3125;Name=MAP3084c;Dbxref=GeneID:2717834;gbkey=Gene;locus_tag=MAP3084c'</t>
  </si>
  <si>
    <t xml:space="preserve">'ID=gene3127;Name=MAP3086c;Dbxref=GeneID:2721031;gbkey=Gene;locus_tag=MAP3086c'</t>
  </si>
  <si>
    <t xml:space="preserve">'ID=gene3129;Name=MAP3088c;Dbxref=GeneID:2718696;gbkey=Gene;locus_tag=MAP3088c'</t>
  </si>
  <si>
    <t xml:space="preserve">'ID=gene3134;Name=adhC;Dbxref=GeneID:2720628;gbkey=Gene;gene=adhC;locus_tag=MAP3093'</t>
  </si>
  <si>
    <t xml:space="preserve">'ID=gene3135;Name=MAP3094c;Dbxref=GeneID:2718708;gbkey=Gene;locus_tag=MAP3094c'</t>
  </si>
  <si>
    <t xml:space="preserve">'ID=gene3136;Name=nrdF;Dbxref=GeneID:2718709;gbkey=Gene;gene=nrdF;locus_tag=MAP3095c'</t>
  </si>
  <si>
    <t xml:space="preserve">'ID=gene3139;Name=MAP3098c;Dbxref=GeneID:2721290;gbkey=Gene;locus_tag=MAP3098c'</t>
  </si>
  <si>
    <t xml:space="preserve">'ID=gene3140;Name=MAP3099c;Dbxref=GeneID:2720364;gbkey=Gene;locus_tag=MAP3099c'</t>
  </si>
  <si>
    <t xml:space="preserve">'ID=gene3144;Name=MAP3103c;Dbxref=GeneID:2719364;gbkey=Gene;locus_tag=MAP3103c'</t>
  </si>
  <si>
    <t xml:space="preserve">'ID=gene3145;Name=MAP3104c;Dbxref=GeneID:2719334;gbkey=Gene;locus_tag=MAP3104c'</t>
  </si>
  <si>
    <t xml:space="preserve">'ID=gene3146;Name=MAP3105;Dbxref=GeneID:2719335;gbkey=Gene;locus_tag=MAP3105'</t>
  </si>
  <si>
    <t xml:space="preserve">'ID=gene3147;Name=dinP;Dbxref=GeneID:2719372;gbkey=Gene;gene=dinP;locus_tag=MAP3106'</t>
  </si>
  <si>
    <t xml:space="preserve">'ID=gene3148;Name=MAP3107c;Dbxref=GeneID:2719373;gbkey=Gene;locus_tag=MAP3107c'</t>
  </si>
  <si>
    <t xml:space="preserve">'ID=gene3149;Name=MAP3108c;Dbxref=GeneID:2719561;gbkey=Gene;locus_tag=MAP3108c'</t>
  </si>
  <si>
    <t xml:space="preserve">'ID=gene3150;Name=MAP3109;Dbxref=GeneID:2719739;gbkey=Gene;locus_tag=MAP3109'</t>
  </si>
  <si>
    <t xml:space="preserve">'ID=gene3152;Name=MAP3111c;Dbxref=GeneID:2720527;gbkey=Gene;locus_tag=MAP3111c'</t>
  </si>
  <si>
    <t xml:space="preserve">'ID=gene3153;Name=MAP3112c;Dbxref=GeneID:2720528;gbkey=Gene;locus_tag=MAP3112c'</t>
  </si>
  <si>
    <t xml:space="preserve">'ID=gene3155;Name=MAP3114;Dbxref=GeneID:2720117;gbkey=Gene;locus_tag=MAP3114'</t>
  </si>
  <si>
    <t xml:space="preserve">'ID=gene3157;Name=MAP3116c;Dbxref=GeneID:2720476;gbkey=Gene;locus_tag=MAP3116c'</t>
  </si>
  <si>
    <t xml:space="preserve">'ID=gene3158;Name=ligB;Dbxref=GeneID:2720477;gbkey=Gene;gene=ligB;locus_tag=MAP3117'</t>
  </si>
  <si>
    <t xml:space="preserve">'ID=gene3159;Name=cstA;Dbxref=GeneID:2720275;gbkey=Gene;gene=cstA;locus_tag=MAP3118'</t>
  </si>
  <si>
    <t xml:space="preserve">'ID=gene3160;Name=MAP3119;Dbxref=GeneID:2720276;gbkey=Gene;locus_tag=MAP3119'</t>
  </si>
  <si>
    <t xml:space="preserve">'ID=gene3161;Name=MAP3120c;Dbxref=GeneID:2721107;gbkey=Gene;locus_tag=MAP3120c'</t>
  </si>
  <si>
    <t xml:space="preserve">'ID=gene3163;Name=fadE1_2;Dbxref=GeneID:2720313;gbkey=Gene;gene=fadE1_2;locus_tag=MAP3122'</t>
  </si>
  <si>
    <t xml:space="preserve">'ID=gene3166;Name=MAP3125c;Dbxref=GeneID:2721043;gbkey=Gene;locus_tag=MAP3125c'</t>
  </si>
  <si>
    <t xml:space="preserve">'ID=gene3168;Name=emrE;Dbxref=GeneID:2719303;gbkey=Gene;gene=emrE;locus_tag=MAP3127'</t>
  </si>
  <si>
    <t xml:space="preserve">'ID=gene3169;Name=MAP3128;Dbxref=GeneID:2721612;gbkey=Gene;locus_tag=MAP3128'</t>
  </si>
  <si>
    <t xml:space="preserve">'ID=gene3170;Name=MAP3129;Dbxref=GeneID:2721613;gbkey=Gene;locus_tag=MAP3129'</t>
  </si>
  <si>
    <t xml:space="preserve">'ID=gene3171;Name=mmpS2;Dbxref=GeneID:2719328;gbkey=Gene;gene=mmpS2;locus_tag=MAP3130'</t>
  </si>
  <si>
    <t xml:space="preserve">'ID=gene3172;Name=MAP3131;Dbxref=GeneID:2719329;gbkey=Gene;locus_tag=MAP3131'</t>
  </si>
  <si>
    <t xml:space="preserve">'ID=gene3173;Name=MAP3132;Dbxref=GeneID:2719313;gbkey=Gene;locus_tag=MAP3132'</t>
  </si>
  <si>
    <t xml:space="preserve">'ID=gene3174;Name=MAP3133c;Dbxref=GeneID:2719314;gbkey=Gene;locus_tag=MAP3133c'</t>
  </si>
  <si>
    <t xml:space="preserve">'ID=gene3175;Name=MAP3134c;Dbxref=GeneID:2717893;gbkey=Gene;locus_tag=MAP3134c'</t>
  </si>
  <si>
    <t xml:space="preserve">'ID=gene3176;Name=MAP3135c;Dbxref=GeneID:2717992;gbkey=Gene;locus_tag=MAP3135c'</t>
  </si>
  <si>
    <t xml:space="preserve">'ID=gene3177;Name=MAP3136c;Dbxref=GeneID:2717993;gbkey=Gene;locus_tag=MAP3136c'</t>
  </si>
  <si>
    <t xml:space="preserve">'ID=gene3178;Name=MAP3137c;Dbxref=GeneID:2718084;gbkey=Gene;locus_tag=MAP3137c'</t>
  </si>
  <si>
    <t xml:space="preserve">'ID=gene3179;Name=MAP3138c;Dbxref=GeneID:2718085;gbkey=Gene;locus_tag=MAP3138c'</t>
  </si>
  <si>
    <t xml:space="preserve">'ID=gene3181;Name=MAP3140c;Dbxref=GeneID:2720750;gbkey=Gene;locus_tag=MAP3140c'</t>
  </si>
  <si>
    <t xml:space="preserve">'ID=gene3182;Name=MAP3141c;Dbxref=GeneID:2719238;gbkey=Gene;locus_tag=MAP3141c'</t>
  </si>
  <si>
    <t xml:space="preserve">'ID=gene3184;Name=MAP3143;Dbxref=GeneID:2721232;gbkey=Gene;locus_tag=MAP3143'</t>
  </si>
  <si>
    <t xml:space="preserve">'ID=gene3185;Name=MAP3144c;Dbxref=GeneID:2721401;gbkey=Gene;locus_tag=MAP3144c'</t>
  </si>
  <si>
    <t xml:space="preserve">'ID=gene3187;Name=MAP3145c;Dbxref=GeneID:2721402;gbkey=Gene;locus_tag=MAP3145c'</t>
  </si>
  <si>
    <t xml:space="preserve">'ID=gene3188;Name=pgmA;Dbxref=GeneID:2719296;gbkey=Gene;gene=pgmA;locus_tag=MAP3146c'</t>
  </si>
  <si>
    <t xml:space="preserve">'ID=gene3189;Name=ccrB;Dbxref=GeneID:2719297;gbkey=Gene;gene=ccrB;locus_tag=MAP3147'</t>
  </si>
  <si>
    <t xml:space="preserve">'ID=gene3190;Name=ccrB;Dbxref=GeneID:2719980;gbkey=Gene;gene=ccrB;locus_tag=MAP3148'</t>
  </si>
  <si>
    <t xml:space="preserve">'ID=gene3193;Name=MAP3151;Dbxref=GeneID:2718899;gbkey=Gene;locus_tag=MAP3151'</t>
  </si>
  <si>
    <t xml:space="preserve">'ID=gene3194;Name=MAP3152c;Dbxref=GeneID:2718616;gbkey=Gene;locus_tag=MAP3152c'</t>
  </si>
  <si>
    <t xml:space="preserve">'ID=gene3196;Name=MAP3154;Dbxref=GeneID:2719264;gbkey=Gene;locus_tag=MAP3154'</t>
  </si>
  <si>
    <t xml:space="preserve">'ID=gene3197;Name=MAP3155c;Dbxref=GeneID:2718675;gbkey=Gene;locus_tag=MAP3155c'</t>
  </si>
  <si>
    <t xml:space="preserve">'ID=gene3199;Name=MAP3157;Dbxref=GeneID:2718730;gbkey=Gene;locus_tag=MAP3157'</t>
  </si>
  <si>
    <t xml:space="preserve">'ID=gene3200;Name=MAP3158c;Dbxref=GeneID:2718731;gbkey=Gene;locus_tag=MAP3158c'</t>
  </si>
  <si>
    <t xml:space="preserve">'ID=gene3201;Name=MAP3159;Dbxref=GeneID:2721209;gbkey=Gene;locus_tag=MAP3159'</t>
  </si>
  <si>
    <t xml:space="preserve">'ID=gene3202;Name=MAP3160;Dbxref=GeneID:2721210;gbkey=Gene;locus_tag=MAP3160'</t>
  </si>
  <si>
    <t xml:space="preserve">'ID=gene3207;Name=MAP3165;Dbxref=GeneID:2718373;gbkey=Gene;locus_tag=MAP3165'</t>
  </si>
  <si>
    <t xml:space="preserve">'ID=gene3208;Name=MAP3166c;Dbxref=GeneID:2719252;gbkey=Gene;locus_tag=MAP3166c'</t>
  </si>
  <si>
    <t xml:space="preserve">'ID=gene3209;Name=MAP3167c;Dbxref=GeneID:2719253;gbkey=Gene;locus_tag=MAP3167c'</t>
  </si>
  <si>
    <t xml:space="preserve">'ID=gene3210;Name=MAP3168c;Dbxref=GeneID:2718688;gbkey=Gene;locus_tag=MAP3168c'</t>
  </si>
  <si>
    <t xml:space="preserve">'ID=gene3211;Name=MAP3169c;Dbxref=GeneID:2718689;gbkey=Gene;locus_tag=MAP3169c'</t>
  </si>
  <si>
    <t xml:space="preserve">'ID=gene3215;Name=MAP3173c;Dbxref=GeneID:2717906;gbkey=Gene;locus_tag=MAP3173c'</t>
  </si>
  <si>
    <t xml:space="preserve">'ID=gene3218;Name=fprA;Dbxref=GeneID:2718063;gbkey=Gene;gene=fprA;locus_tag=MAP3176'</t>
  </si>
  <si>
    <t xml:space="preserve">'ID=gene3222;Name=MAP3180;Dbxref=GeneID:2717824;gbkey=Gene;locus_tag=MAP3180'</t>
  </si>
  <si>
    <t xml:space="preserve">'ID=gene3223;Name=MAP3181;Dbxref=GeneID:2717825;gbkey=Gene;locus_tag=MAP3181'</t>
  </si>
  <si>
    <t xml:space="preserve">'ID=gene3227;Name=MAP3185;Dbxref=GeneID:2718752;gbkey=Gene;locus_tag=MAP3185'</t>
  </si>
  <si>
    <t xml:space="preserve">'ID=gene3228;Name=MAP3186c;Dbxref=GeneID:2719327;gbkey=Gene;locus_tag=MAP3186c'</t>
  </si>
  <si>
    <t xml:space="preserve">'ID=gene3230;Name=fadE24;Dbxref=GeneID:2718164;gbkey=Gene;gene=fadE24;locus_tag=MAP3188'</t>
  </si>
  <si>
    <t xml:space="preserve">'ID=gene3231;Name=fadE23;Dbxref=GeneID:2718697;gbkey=Gene;gene=fadE23;locus_tag=MAP3189'</t>
  </si>
  <si>
    <t xml:space="preserve">'ID=gene3233;Name=MAP3191;Dbxref=GeneID:2719809;gbkey=Gene;locus_tag=MAP3191'</t>
  </si>
  <si>
    <t xml:space="preserve">'ID=gene3234;Name=MAP3192;Dbxref=GeneID:2719810;gbkey=Gene;locus_tag=MAP3192'</t>
  </si>
  <si>
    <t xml:space="preserve">'ID=gene3239;Name=MAP3197;Dbxref=GeneID:2717978;gbkey=Gene;locus_tag=MAP3197'</t>
  </si>
  <si>
    <t xml:space="preserve">'ID=gene3240;Name=MAP3198;Dbxref=GeneID:2718633;gbkey=Gene;locus_tag=MAP3198'</t>
  </si>
  <si>
    <t xml:space="preserve">'ID=gene3243;Name=nuoA;Dbxref=GeneID:2718167;gbkey=Gene;gene=nuoA;locus_tag=MAP3201'</t>
  </si>
  <si>
    <t xml:space="preserve">'ID=gene3254;Name=nuoL;Dbxref=GeneID:2718914;gbkey=Gene;gene=nuoL;locus_tag=MAP3212'</t>
  </si>
  <si>
    <t xml:space="preserve">'ID=gene3256;Name=nuoN;Dbxref=GeneID:2720651;gbkey=Gene;gene=nuoN;locus_tag=MAP3214'</t>
  </si>
  <si>
    <t xml:space="preserve">'ID=gene3257;Name=MAP3215c;Dbxref=GeneID:2718660;gbkey=Gene;locus_tag=MAP3215c'</t>
  </si>
  <si>
    <t xml:space="preserve">'ID=gene3258;Name=omt;Dbxref=GeneID:2718743;gbkey=Gene;gene=omt;locus_tag=MAP3216'</t>
  </si>
  <si>
    <t xml:space="preserve">'ID=gene3260;Name=moxR3;Dbxref=GeneID:2719275;gbkey=Gene;gene=moxR3;locus_tag=MAP3218c'</t>
  </si>
  <si>
    <t xml:space="preserve">'ID=gene3265;Name=MAP3223c;Dbxref=GeneID:2719796;gbkey=Gene;locus_tag=MAP3223c'</t>
  </si>
  <si>
    <t xml:space="preserve">'ID=gene3266;Name=MAP3224;Dbxref=GeneID:2719797;gbkey=Gene;locus_tag=MAP3224'</t>
  </si>
  <si>
    <t xml:space="preserve">'ID=gene3268;Name=MAP3226c;Dbxref=GeneID:2718760;gbkey=Gene;locus_tag=MAP3226c'</t>
  </si>
  <si>
    <t xml:space="preserve">'ID=gene3269;Name=MAP3227c;Dbxref=GeneID:2718723;gbkey=Gene;locus_tag=MAP3227c'</t>
  </si>
  <si>
    <t xml:space="preserve">'ID=gene3270;Name=MAP3228;Dbxref=GeneID:2718724;gbkey=Gene;locus_tag=MAP3228'</t>
  </si>
  <si>
    <t xml:space="preserve">'ID=gene3271;Name=hpx;Dbxref=GeneID:2719355;gbkey=Gene;gene=hpx;locus_tag=MAP3229c'</t>
  </si>
  <si>
    <t xml:space="preserve">'ID=gene3273;Name=MAP3231c;Dbxref=GeneID:2717761;gbkey=Gene;locus_tag=MAP3231c'</t>
  </si>
  <si>
    <t xml:space="preserve">'ID=gene3274;Name=MAP3232;Dbxref=GeneID:2717732;gbkey=Gene;locus_tag=MAP3232'</t>
  </si>
  <si>
    <t xml:space="preserve">'ID=gene3275;Name=MAP3233c;Dbxref=GeneID:2717733;gbkey=Gene;locus_tag=MAP3233c'</t>
  </si>
  <si>
    <t xml:space="preserve">'ID=gene3276;Name=MAP3234c;Dbxref=GeneID:2717915;gbkey=Gene;locus_tag=MAP3234c'</t>
  </si>
  <si>
    <t xml:space="preserve">'ID=gene3277;Name=MAP3235c;Dbxref=GeneID:2717916;gbkey=Gene;locus_tag=MAP3235c'</t>
  </si>
  <si>
    <t xml:space="preserve">'ID=gene3278;Name=catB;Dbxref=GeneID:2717954;gbkey=Gene;gene=catB;locus_tag=MAP3236'</t>
  </si>
  <si>
    <t xml:space="preserve">'ID=gene3283;Name=MAP3241;Dbxref=GeneID:2721736;gbkey=Gene;locus_tag=MAP3241'</t>
  </si>
  <si>
    <t xml:space="preserve">'ID=gene3284;Name=MAP3242;Dbxref=GeneID:2721737;gbkey=Gene;locus_tag=MAP3242'</t>
  </si>
  <si>
    <t xml:space="preserve">'ID=gene3285;Name=MAP3243;Dbxref=GeneID:2719341;gbkey=Gene;locus_tag=MAP3243'</t>
  </si>
  <si>
    <t xml:space="preserve">'ID=gene3286;Name=MAP3244;Dbxref=GeneID:2719342;gbkey=Gene;locus_tag=MAP3244'</t>
  </si>
  <si>
    <t xml:space="preserve">'ID=gene3288;Name=MAP3246;Dbxref=GeneID:2721297;gbkey=Gene;locus_tag=MAP3246'</t>
  </si>
  <si>
    <t xml:space="preserve">'ID=gene3289;Name=MAP3247c;Dbxref=GeneID:2717740;gbkey=Gene;locus_tag=MAP3247c'</t>
  </si>
  <si>
    <t xml:space="preserve">'ID=gene3291;Name=MAP3249;Dbxref=GeneID:2721457;gbkey=Gene;locus_tag=MAP3249'</t>
  </si>
  <si>
    <t xml:space="preserve">'ID=gene3294;Name=MAP3252;Dbxref=GeneID:2719247;gbkey=Gene;locus_tag=MAP3252'</t>
  </si>
  <si>
    <t xml:space="preserve">'ID=gene3297;Name=MAP3255;Dbxref=GeneID:2718455;gbkey=Gene;locus_tag=MAP3255'</t>
  </si>
  <si>
    <t xml:space="preserve">'ID=gene3300;Name=MAP3258;Dbxref=GeneID:2720789;gbkey=Gene;locus_tag=MAP3258'</t>
  </si>
  <si>
    <t xml:space="preserve">'ID=gene3301;Name=pknJ;Dbxref=GeneID:2719894;gbkey=Gene;gene=pknJ;locus_tag=MAP3259'</t>
  </si>
  <si>
    <t xml:space="preserve">'ID=gene3302;Name=MAP3260;Dbxref=GeneID:2719895;gbkey=Gene;locus_tag=MAP3260'</t>
  </si>
  <si>
    <t xml:space="preserve">'ID=gene3303;Name=MAP3261c;Dbxref=GeneID:2719230;gbkey=Gene;locus_tag=MAP3261c'</t>
  </si>
  <si>
    <t xml:space="preserve">'ID=gene3304;Name=glgX_2;Dbxref=GeneID:2719231;gbkey=Gene;gene=glgX_2;locus_tag=MAP3262c'</t>
  </si>
  <si>
    <t xml:space="preserve">'ID=gene3306;Name=MAP3264c;Dbxref=GeneID:2718620;gbkey=Gene;locus_tag=MAP3264c'</t>
  </si>
  <si>
    <t xml:space="preserve">'ID=gene3307;Name=MAP3265;Dbxref=GeneID:2718727;gbkey=Gene;locus_tag=MAP3265'</t>
  </si>
  <si>
    <t xml:space="preserve">'ID=gene3309;Name=MAP3267c;Dbxref=GeneID:2717731;gbkey=Gene;locus_tag=MAP3267c'</t>
  </si>
  <si>
    <t xml:space="preserve">'ID=gene3312;Name=MAP3270c;Dbxref=GeneID:2719317;gbkey=Gene;locus_tag=MAP3270c'</t>
  </si>
  <si>
    <t xml:space="preserve">'ID=gene3314;Name=MAP3272;Dbxref=GeneID:2718642;gbkey=Gene;locus_tag=MAP3272'</t>
  </si>
  <si>
    <t xml:space="preserve">'ID=gene3315;Name=MAP3273c;Dbxref=GeneID:2718728;gbkey=Gene;locus_tag=MAP3273c'</t>
  </si>
  <si>
    <t xml:space="preserve">'ID=gene3318;Name=MAP3276c;Dbxref=GeneID:2717794;gbkey=Gene;locus_tag=MAP3276c'</t>
  </si>
  <si>
    <t xml:space="preserve">'ID=gene3320;Name=MAP3278c;Dbxref=GeneID:2719279;gbkey=Gene;locus_tag=MAP3278c'</t>
  </si>
  <si>
    <t xml:space="preserve">'ID=gene3321;Name=MAP3279;Dbxref=GeneID:2719325;gbkey=Gene;locus_tag=MAP3279'</t>
  </si>
  <si>
    <t xml:space="preserve">'ID=gene3326;Name=fadD29;Dbxref=GeneID:2721399;gbkey=Gene;gene=fadD29;locus_tag=MAP3284c'</t>
  </si>
  <si>
    <t xml:space="preserve">'ID=gene3327;Name=MAP3285c;Dbxref=GeneID:2721400;gbkey=Gene;locus_tag=MAP3285c'</t>
  </si>
  <si>
    <t xml:space="preserve">'ID=gene3328;Name=IS1547_2;Dbxref=GeneID:2717821;gbkey=Gene;gene=IS1547_2;locus_tag=MAP3286'</t>
  </si>
  <si>
    <t xml:space="preserve">'ID=gene3329;Name=MAP3287;Dbxref=GeneID:2717822;gbkey=Gene;locus_tag=MAP3287'</t>
  </si>
  <si>
    <t xml:space="preserve">'ID=gene3330;Name=MAP3288;Dbxref=GeneID:2718747;gbkey=Gene;locus_tag=MAP3288'</t>
  </si>
  <si>
    <t xml:space="preserve">'ID=gene3331;Name=mce1_1;Dbxref=GeneID:2721177;gbkey=Gene;gene=mce1_1;locus_tag=MAP3289c'</t>
  </si>
  <si>
    <t xml:space="preserve">'ID=gene3332;Name=mpt64;Dbxref=GeneID:2721178;gbkey=Gene;gene=mpt64;locus_tag=MAP3290c'</t>
  </si>
  <si>
    <t xml:space="preserve">'ID=gene3334;Name=MAP3291c;Dbxref=GeneID:2718156;gbkey=Gene;locus_tag=MAP3291c'</t>
  </si>
  <si>
    <t xml:space="preserve">'ID=gene3335;Name=MAP3292c;Dbxref=GeneID:2718157;gbkey=Gene;locus_tag=MAP3292c'</t>
  </si>
  <si>
    <t xml:space="preserve">'ID=gene3337;Name=MAP3294;Dbxref=GeneID:2721261;gbkey=Gene;locus_tag=MAP3294'</t>
  </si>
  <si>
    <t xml:space="preserve">'ID=gene3338;Name=MAP3295;Dbxref=GeneID:2718450;gbkey=Gene;locus_tag=MAP3295'</t>
  </si>
  <si>
    <t xml:space="preserve">'ID=gene3341;Name=MAP3298;Dbxref=GeneID:2717983;gbkey=Gene;locus_tag=MAP3298'</t>
  </si>
  <si>
    <t xml:space="preserve">'ID=gene3342;Name=MAP3299c;Dbxref=GeneID:2717984;gbkey=Gene;locus_tag=MAP3299c'</t>
  </si>
  <si>
    <t xml:space="preserve">'ID=gene3346;Name=lipV;Dbxref=GeneID:2718734;gbkey=Gene;gene=lipV;locus_tag=MAP3303'</t>
  </si>
  <si>
    <t xml:space="preserve">'ID=gene3348;Name=MAP3305c;Dbxref=GeneID:2717811;gbkey=Gene;locus_tag=MAP3305c'</t>
  </si>
  <si>
    <t xml:space="preserve">'ID=gene3350;Name=MAP3307c;Dbxref=GeneID:2718152;gbkey=Gene;locus_tag=MAP3307c'</t>
  </si>
  <si>
    <t xml:space="preserve">'ID=gene3354;Name=MAP3311c;Dbxref=GeneID:2717988;gbkey=Gene;locus_tag=MAP3311c'</t>
  </si>
  <si>
    <t xml:space="preserve">'ID=gene3355;Name=rhlE;Dbxref=GeneID:2717989;gbkey=Gene;gene=rhlE;locus_tag=MAP3312'</t>
  </si>
  <si>
    <t xml:space="preserve">'ID=gene3357;Name=MAP3314c;Dbxref=GeneID:2719412;gbkey=Gene;locus_tag=MAP3314c'</t>
  </si>
  <si>
    <t xml:space="preserve">'ID=gene3358;Name=entD;Dbxref=GeneID:2719413;gbkey=Gene;gene=entD;locus_tag=MAP3315'</t>
  </si>
  <si>
    <t xml:space="preserve">'ID=gene3359;Name=entC;Dbxref=GeneID:2717965;gbkey=Gene;gene=entC;locus_tag=MAP3316'</t>
  </si>
  <si>
    <t xml:space="preserve">'ID=gene3362;Name=MAP3319;Dbxref=GeneID:2718653;gbkey=Gene;locus_tag=MAP3319'</t>
  </si>
  <si>
    <t xml:space="preserve">'ID=gene3363;Name=whiB1;Dbxref=GeneID:2718654;gbkey=Gene;gene=whiB1;locus_tag=MAP3320'</t>
  </si>
  <si>
    <t xml:space="preserve">'ID=gene3367;Name=sigH;Dbxref=GeneID:2718726;gbkey=Gene;gene=sigH;locus_tag=MAP3324c'</t>
  </si>
  <si>
    <t xml:space="preserve">'ID=gene3368;Name=MAP3325;Dbxref=GeneID:2717914;gbkey=Gene;locus_tag=MAP3325'</t>
  </si>
  <si>
    <t xml:space="preserve">'ID=gene3369;Name=MAP3326c;Dbxref=GeneID:2717797;gbkey=Gene;locus_tag=MAP3326c'</t>
  </si>
  <si>
    <t xml:space="preserve">'ID=gene3370;Name=MAP3327c;Dbxref=GeneID:2717798;gbkey=Gene;locus_tag=MAP3327c'</t>
  </si>
  <si>
    <t xml:space="preserve">'ID=gene3371;Name=MAP3328c;Dbxref=GeneID:2719281;gbkey=Gene;locus_tag=MAP3328c'</t>
  </si>
  <si>
    <t xml:space="preserve">'ID=gene3374;Name=MAP3331;Dbxref=GeneID:2718742;gbkey=Gene;locus_tag=MAP3331'</t>
  </si>
  <si>
    <t xml:space="preserve">'ID=gene3375;Name=MAP3332;Dbxref=GeneID:2718089;gbkey=Gene;locus_tag=MAP3332'</t>
  </si>
  <si>
    <t xml:space="preserve">'ID=gene3377;Name=aroA;Dbxref=GeneID:2718142;gbkey=Gene;gene=aroA;locus_tag=MAP3334'</t>
  </si>
  <si>
    <t xml:space="preserve">'ID=gene3379;Name=MAP3336c;Dbxref=GeneID:2721192;gbkey=Gene;locus_tag=MAP3336c'</t>
  </si>
  <si>
    <t xml:space="preserve">'ID=gene3380;Name=fadA6_4;Dbxref=GeneID:2719254;gbkey=Gene;gene=fadA6_4;locus_tag=MAP3337'</t>
  </si>
  <si>
    <t xml:space="preserve">'ID=gene3381;Name=MAP3338;Dbxref=GeneID:2719255;gbkey=Gene;locus_tag=MAP3338'</t>
  </si>
  <si>
    <t xml:space="preserve">'ID=gene3382;Name=MAP3339c;Dbxref=GeneID:2718448;gbkey=Gene;locus_tag=MAP3339c'</t>
  </si>
  <si>
    <t xml:space="preserve">'ID=gene3383;Name=MAP3340;Dbxref=GeneID:2718449;gbkey=Gene;locus_tag=MAP3340'</t>
  </si>
  <si>
    <t xml:space="preserve">'ID=gene3385;Name=MAP3342;Dbxref=GeneID:2721301;gbkey=Gene;locus_tag=MAP3342'</t>
  </si>
  <si>
    <t xml:space="preserve">'ID=gene3386;Name=desA3_1;Dbxref=GeneID:2721302;gbkey=Gene;gene=desA3_1;locus_tag=MAP3343c'</t>
  </si>
  <si>
    <t xml:space="preserve">'ID=gene3387;Name=MAP3344c;Dbxref=GeneID:2718428;gbkey=Gene;locus_tag=MAP3344c'</t>
  </si>
  <si>
    <t xml:space="preserve">'ID=gene3388;Name=MAP3345c;Dbxref=GeneID:2718429;gbkey=Gene;locus_tag=MAP3345c'</t>
  </si>
  <si>
    <t xml:space="preserve">'ID=gene3389;Name=pvdS;Dbxref=GeneID:2718497;gbkey=Gene;gene=pvdS;locus_tag=MAP3346c'</t>
  </si>
  <si>
    <t xml:space="preserve">'ID=gene3390;Name=MAP3347c;Dbxref=GeneID:2718498;gbkey=Gene;locus_tag=MAP3347c'</t>
  </si>
  <si>
    <t xml:space="preserve">'ID=gene3391;Name=MAP3348;Dbxref=GeneID:2718171;gbkey=Gene;locus_tag=MAP3348'</t>
  </si>
  <si>
    <t xml:space="preserve">'ID=gene3392;Name=kefB;Dbxref=GeneID:2721221;gbkey=Gene;gene=kefB;locus_tag=MAP3349c'</t>
  </si>
  <si>
    <t xml:space="preserve">'ID=gene3394;Name=MAP3351c;Dbxref=GeneID:2721207;gbkey=Gene;locus_tag=MAP3351c'</t>
  </si>
  <si>
    <t xml:space="preserve">'ID=gene3395;Name=MAP3352c;Dbxref=GeneID:2721208;gbkey=Gene;locus_tag=MAP3352c'</t>
  </si>
  <si>
    <t xml:space="preserve">'ID=gene3396;Name=MAP3353c;Dbxref=GeneID:2718587;gbkey=Gene;locus_tag=MAP3353c'</t>
  </si>
  <si>
    <t xml:space="preserve">'ID=gene3398;Name=MAP3355c;Dbxref=GeneID:2718749;gbkey=Gene;locus_tag=MAP3355c'</t>
  </si>
  <si>
    <t xml:space="preserve">'ID=gene3400;Name=MAP3357c;Dbxref=GeneID:2718683;gbkey=Gene;locus_tag=MAP3357c'</t>
  </si>
  <si>
    <t xml:space="preserve">'ID=gene3401;Name=lpqB;Dbxref=GeneID:2717962;gbkey=Gene;gene=lpqB;locus_tag=MAP3358c'</t>
  </si>
  <si>
    <t xml:space="preserve">'ID=gene3406;Name=MAP3363c;Dbxref=GeneID:2721205;gbkey=Gene;locus_tag=MAP3363c'</t>
  </si>
  <si>
    <t xml:space="preserve">'ID=gene3407;Name=MAP3364c;Dbxref=GeneID:2721206;gbkey=Gene;locus_tag=MAP3364c'</t>
  </si>
  <si>
    <t xml:space="preserve">'ID=gene3408;Name=MAP3365c;Dbxref=GeneID:2718092;gbkey=Gene;locus_tag=MAP3365c'</t>
  </si>
  <si>
    <t xml:space="preserve">'ID=gene3409;Name=MAP3366;Dbxref=GeneID:2718093;gbkey=Gene;locus_tag=MAP3366'</t>
  </si>
  <si>
    <t xml:space="preserve">'ID=gene3411;Name=MAP3368c;Dbxref=GeneID:2720878;gbkey=Gene;locus_tag=MAP3368c'</t>
  </si>
  <si>
    <t xml:space="preserve">'ID=gene3416;Name=MAP3373;Dbxref=GeneID:2718214;gbkey=Gene;locus_tag=MAP3373'</t>
  </si>
  <si>
    <t xml:space="preserve">'ID=gene3418;Name=MAP3375;Dbxref=GeneID:2718626;gbkey=Gene;locus_tag=MAP3375'</t>
  </si>
  <si>
    <t xml:space="preserve">'ID=gene3419;Name=MAP3376;Dbxref=GeneID:2718635;gbkey=Gene;locus_tag=MAP3376'</t>
  </si>
  <si>
    <t xml:space="preserve">'ID=gene3425;Name=MAP3382;Dbxref=GeneID:2718083;gbkey=Gene;locus_tag=MAP3382'</t>
  </si>
  <si>
    <t xml:space="preserve">'ID=gene3426;Name=MAP3383;Dbxref=GeneID:2718657;gbkey=Gene;locus_tag=MAP3383'</t>
  </si>
  <si>
    <t xml:space="preserve">'ID=gene3427;Name=ctpC;Dbxref=GeneID:2721454;gbkey=Gene;gene=ctpC;locus_tag=MAP3384'</t>
  </si>
  <si>
    <t xml:space="preserve">'ID=gene3428;Name=MAP3385;Dbxref=GeneID:2721455;gbkey=Gene;locus_tag=MAP3385'</t>
  </si>
  <si>
    <t xml:space="preserve">'ID=gene3429;Name=MAP3386;Dbxref=GeneID:2719321;gbkey=Gene;locus_tag=MAP3386'</t>
  </si>
  <si>
    <t xml:space="preserve">'ID=gene3430;Name=pknD;Dbxref=GeneID:2719322;gbkey=Gene;gene=pknD;locus_tag=MAP3387c'</t>
  </si>
  <si>
    <t xml:space="preserve">'ID=gene3431;Name=pstS;Dbxref=GeneID:2721143;gbkey=Gene;gene=pstS;locus_tag=MAP3388c'</t>
  </si>
  <si>
    <t xml:space="preserve">'ID=gene3432;Name=MAP3389c;Dbxref=GeneID:2721144;gbkey=Gene;locus_tag=MAP3389c'</t>
  </si>
  <si>
    <t xml:space="preserve">'ID=gene3433;Name=MAP3390c;Dbxref=GeneID:2721123;gbkey=Gene;locus_tag=MAP3390c'</t>
  </si>
  <si>
    <t xml:space="preserve">'ID=gene3434;Name=MAP3391c;Dbxref=GeneID:2721089;gbkey=Gene;locus_tag=MAP3391c'</t>
  </si>
  <si>
    <t xml:space="preserve">'ID=gene3440;Name=birA;Dbxref=GeneID:2717681;gbkey=Gene;gene=birA;locus_tag=MAP3397c'</t>
  </si>
  <si>
    <t xml:space="preserve">'ID=gene3441;Name=MAP3398c;Dbxref=GeneID:2718636;gbkey=Gene;locus_tag=MAP3398c'</t>
  </si>
  <si>
    <t xml:space="preserve">'ID=gene3449;Name=sigF_2;Dbxref=GeneID:2721215;gbkey=Gene;gene=sigF_2;locus_tag=MAP3406c'</t>
  </si>
  <si>
    <t xml:space="preserve">'ID=gene3450;Name=rsbW;Dbxref=GeneID:2721216;gbkey=Gene;gene=rsbW;locus_tag=MAP3407c'</t>
  </si>
  <si>
    <t xml:space="preserve">'ID=gene3452;Name=MAP3409c;Dbxref=GeneID:2721212;gbkey=Gene;locus_tag=MAP3409c'</t>
  </si>
  <si>
    <t xml:space="preserve">'ID=gene3453;Name=lat;Dbxref=GeneID:2721213;gbkey=Gene;gene=lat;locus_tag=MAP3410c'</t>
  </si>
  <si>
    <t xml:space="preserve">'ID=gene3454;Name=MAP3411c;Dbxref=GeneID:2720354;gbkey=Gene;locus_tag=MAP3411c'</t>
  </si>
  <si>
    <t xml:space="preserve">'ID=gene3455;Name=MAP3412;Dbxref=GeneID:2719917;gbkey=Gene;locus_tag=MAP3412'</t>
  </si>
  <si>
    <t xml:space="preserve">'ID=gene3456;Name=aldB;Dbxref=GeneID:2719918;gbkey=Gene;gene=aldB;locus_tag=MAP3413'</t>
  </si>
  <si>
    <t xml:space="preserve">'ID=gene3457;Name=MAP3414;Dbxref=GeneID:2721182;gbkey=Gene;locus_tag=MAP3414'</t>
  </si>
  <si>
    <t xml:space="preserve">'ID=gene3458;Name=lhr;Dbxref=GeneID:2721183;gbkey=Gene;gene=lhr;locus_tag=MAP3415'</t>
  </si>
  <si>
    <t xml:space="preserve">'ID=gene3461;Name=MAP3418;Dbxref=GeneID:2721200;gbkey=Gene;locus_tag=MAP3418'</t>
  </si>
  <si>
    <t xml:space="preserve">'ID=gene3462;Name=MAP3419c;Dbxref=GeneID:2720474;gbkey=Gene;locus_tag=MAP3419c'</t>
  </si>
  <si>
    <t xml:space="preserve">'ID=gene3463;Name=MAP3420c;Dbxref=GeneID:2720475;gbkey=Gene;locus_tag=MAP3420c'</t>
  </si>
  <si>
    <t xml:space="preserve">'ID=gene3465;Name=MAP3422c;Dbxref=GeneID:2717596;gbkey=Gene;locus_tag=MAP3422c'</t>
  </si>
  <si>
    <t xml:space="preserve">'ID=gene3468;Name=MAP3425;Dbxref=GeneID:2718501;gbkey=Gene;locus_tag=MAP3425'</t>
  </si>
  <si>
    <t xml:space="preserve">'ID=gene3469;Name=amiA;Dbxref=GeneID:2718435;gbkey=Gene;gene=amiA;locus_tag=MAP3426c'</t>
  </si>
  <si>
    <t xml:space="preserve">'ID=gene3470;Name=amiB;Dbxref=GeneID:2718436;gbkey=Gene;gene=amiB;locus_tag=MAP3427c'</t>
  </si>
  <si>
    <t xml:space="preserve">'ID=gene3471;Name=MAP3428c;Dbxref=GeneID:2720061;gbkey=Gene;locus_tag=MAP3428c'</t>
  </si>
  <si>
    <t xml:space="preserve">'ID=gene3473;Name=pmmB;Dbxref=GeneID:2720063;gbkey=Gene;gene=pmmB;locus_tag=MAP3430'</t>
  </si>
  <si>
    <t xml:space="preserve">'ID=gene3474;Name=upp;Dbxref=GeneID:2721163;gbkey=Gene;gene=upp;locus_tag=MAP3431c'</t>
  </si>
  <si>
    <t xml:space="preserve">'ID=gene3475;Name=MAP3432;Dbxref=GeneID:2719192;gbkey=Gene;locus_tag=MAP3432'</t>
  </si>
  <si>
    <t xml:space="preserve">'ID=gene3476;Name=MAP3433;Dbxref=GeneID:2720220;gbkey=Gene;locus_tag=MAP3433'</t>
  </si>
  <si>
    <t xml:space="preserve">'ID=gene3477;Name=MAP3434;Dbxref=GeneID:2720221;gbkey=Gene;locus_tag=MAP3434'</t>
  </si>
  <si>
    <t xml:space="preserve">'ID=gene3479;Name=MAP3436c;Dbxref=GeneID:2720499;gbkey=Gene;locus_tag=MAP3436c'</t>
  </si>
  <si>
    <t xml:space="preserve">'ID=gene3480;Name=MAP3437c;Dbxref=GeneID:2720500;gbkey=Gene;locus_tag=MAP3437c'</t>
  </si>
  <si>
    <t xml:space="preserve">'ID=gene3481;Name=add;Dbxref=GeneID:2719405;gbkey=Gene;gene=add;locus_tag=MAP3438c'</t>
  </si>
  <si>
    <t xml:space="preserve">'ID=gene3483;Name=cdd;Dbxref=GeneID:2718746;gbkey=Gene;gene=cdd;locus_tag=MAP3440c'</t>
  </si>
  <si>
    <t xml:space="preserve">'ID=gene3484;Name=sdhC;Dbxref=GeneID:2721122;gbkey=Gene;gene=sdhC;locus_tag=MAP3441'</t>
  </si>
  <si>
    <t xml:space="preserve">'ID=gene3485;Name=sdhD;Dbxref=GeneID:2719699;gbkey=Gene;gene=sdhD;locus_tag=MAP3442'</t>
  </si>
  <si>
    <t xml:space="preserve">'ID=gene3486;Name=sdhA;Dbxref=GeneID:2719700;gbkey=Gene;gene=sdhA;locus_tag=MAP3443'</t>
  </si>
  <si>
    <t xml:space="preserve">'ID=gene3487;Name=sdhB;Dbxref=GeneID:2719701;gbkey=Gene;gene=sdhB;locus_tag=MAP3444'</t>
  </si>
  <si>
    <t xml:space="preserve">'ID=gene3488;Name=MAP3445;Dbxref=GeneID:2721239;gbkey=Gene;locus_tag=MAP3445'</t>
  </si>
  <si>
    <t xml:space="preserve">'ID=gene3489;Name=sigJ;Dbxref=GeneID:2718109;gbkey=Gene;gene=sigJ;locus_tag=MAP3446c'</t>
  </si>
  <si>
    <t xml:space="preserve">'ID=gene3490;Name=MAP3447;Dbxref=GeneID:2717657;gbkey=Gene;locus_tag=MAP3447'</t>
  </si>
  <si>
    <t xml:space="preserve">'ID=gene3491;Name=MAP3448;Dbxref=GeneID:2717658;gbkey=Gene;locus_tag=MAP3448'</t>
  </si>
  <si>
    <t xml:space="preserve">'ID=gene3494;Name=sugE;Dbxref=GeneID:2719206;gbkey=Gene;gene=sugE;locus_tag=MAP3451'</t>
  </si>
  <si>
    <t xml:space="preserve">'ID=gene3497;Name=MAP3454;Dbxref=GeneID:2721154;gbkey=Gene;locus_tag=MAP3454'</t>
  </si>
  <si>
    <t xml:space="preserve">'ID=gene3498;Name=icd1;Dbxref=GeneID:2721155;gbkey=Gene;gene=icd1;locus_tag=MAP3455c'</t>
  </si>
  <si>
    <t xml:space="preserve">'ID=gene3503;Name=MAP3460c;Dbxref=GeneID:2720310;gbkey=Gene;locus_tag=MAP3460c'</t>
  </si>
  <si>
    <t xml:space="preserve">'ID=gene3504;Name=MAP3461;Dbxref=GeneID:2720311;gbkey=Gene;locus_tag=MAP3461'</t>
  </si>
  <si>
    <t xml:space="preserve">'ID=gene3507;Name=MAP3464;Dbxref=GeneID:2719163;gbkey=Gene;locus_tag=MAP3464'</t>
  </si>
  <si>
    <t xml:space="preserve">'ID=gene3508;Name=MAP3465;Dbxref=GeneID:2719164;gbkey=Gene;locus_tag=MAP3465'</t>
  </si>
  <si>
    <t xml:space="preserve">'ID=gene3509;Name=MAP3466;Dbxref=GeneID:2718753;gbkey=Gene;locus_tag=MAP3466'</t>
  </si>
  <si>
    <t xml:space="preserve">'ID=gene3510;Name=MAP3467c;Dbxref=GeneID:2720300;gbkey=Gene;locus_tag=MAP3467c'</t>
  </si>
  <si>
    <t xml:space="preserve">'ID=gene3511;Name=MAP3468c;Dbxref=GeneID:2720301;gbkey=Gene;locus_tag=MAP3468c'</t>
  </si>
  <si>
    <t xml:space="preserve">'ID=gene3512;Name=MAP3469c;Dbxref=GeneID:2720135;gbkey=Gene;locus_tag=MAP3469c'</t>
  </si>
  <si>
    <t xml:space="preserve">'ID=gene3513;Name=MAP3470c;Dbxref=GeneID:2720136;gbkey=Gene;locus_tag=MAP3470c'</t>
  </si>
  <si>
    <t xml:space="preserve">'ID=gene3514;Name=MAP3471c;Dbxref=GeneID:2718656;gbkey=Gene;locus_tag=MAP3471c'</t>
  </si>
  <si>
    <t xml:space="preserve">'ID=gene3515;Name=MAP3472c;Dbxref=GeneID:2720541;gbkey=Gene;locus_tag=MAP3472c'</t>
  </si>
  <si>
    <t xml:space="preserve">'ID=gene3517;Name=spoU;Dbxref=GeneID:2721195;gbkey=Gene;gene=spoU;locus_tag=MAP3474'</t>
  </si>
  <si>
    <t xml:space="preserve">'ID=gene3518;Name=MAP3475c;Dbxref=GeneID:2721196;gbkey=Gene;locus_tag=MAP3475c'</t>
  </si>
  <si>
    <t xml:space="preserve">'ID=gene3520;Name=MAP3477;Dbxref=GeneID:2719378;gbkey=Gene;locus_tag=MAP3477'</t>
  </si>
  <si>
    <t xml:space="preserve">'ID=gene3523;Name=MAP3480;Dbxref=GeneID:2721551;gbkey=Gene;locus_tag=MAP3480'</t>
  </si>
  <si>
    <t xml:space="preserve">'ID=gene3525;Name=acrA1;Dbxref=GeneID:2721608;gbkey=Gene;gene=acrA1;locus_tag=MAP3482'</t>
  </si>
  <si>
    <t xml:space="preserve">'ID=gene3527;Name=iunH;Dbxref=GeneID:2721173;gbkey=Gene;gene=iunH;locus_tag=MAP3484'</t>
  </si>
  <si>
    <t xml:space="preserve">'ID=gene3528;Name=kasB_2;Dbxref=GeneID:2721174;gbkey=Gene;gene=kasB_2;locus_tag=MAP3485'</t>
  </si>
  <si>
    <t xml:space="preserve">'ID=gene3529;Name=MAP3486;Dbxref=GeneID:2720896;gbkey=Gene;locus_tag=MAP3486'</t>
  </si>
  <si>
    <t xml:space="preserve">'ID=gene3531;Name=MAP3488c;Dbxref=GeneID:2721169;gbkey=Gene;locus_tag=MAP3488c'</t>
  </si>
  <si>
    <t xml:space="preserve">'ID=gene3533;Name=MAP3490;Dbxref=GeneID:2721769;gbkey=Gene;locus_tag=MAP3490'</t>
  </si>
  <si>
    <t xml:space="preserve">'ID=gene3534;Name=MAP3491;Dbxref=GeneID:2721770;gbkey=Gene;locus_tag=MAP3491'</t>
  </si>
  <si>
    <t xml:space="preserve">'ID=gene3535;Name=MAP3492;Dbxref=GeneID:2721771;gbkey=Gene;locus_tag=MAP3492'</t>
  </si>
  <si>
    <t xml:space="preserve">'ID=gene3537;Name=MAP3494;Dbxref=GeneID:2717858;gbkey=Gene;locus_tag=MAP3494'</t>
  </si>
  <si>
    <t xml:space="preserve">'ID=gene3538;Name=MAP3495c;Dbxref=GeneID:2717859;gbkey=Gene;locus_tag=MAP3495c'</t>
  </si>
  <si>
    <t xml:space="preserve">'ID=gene3539;Name=MAP3496;Dbxref=GeneID:2718798;gbkey=Gene;locus_tag=MAP3496'</t>
  </si>
  <si>
    <t xml:space="preserve">'ID=gene3540;Name=fadD12_2;Dbxref=GeneID:2718799;gbkey=Gene;gene=fadD12_2;locus_tag=MAP3497'</t>
  </si>
  <si>
    <t xml:space="preserve">'ID=gene3542;Name=MAP3499c;Dbxref=GeneID:2721477;gbkey=Gene;locus_tag=MAP3499c'</t>
  </si>
  <si>
    <t xml:space="preserve">'ID=gene3549;Name=MAP3506c;Dbxref=GeneID:2717711;gbkey=Gene;locus_tag=MAP3506c'</t>
  </si>
  <si>
    <t xml:space="preserve">'ID=gene3551;Name=MAP3508;Dbxref=GeneID:2719553;gbkey=Gene;locus_tag=MAP3508'</t>
  </si>
  <si>
    <t xml:space="preserve">'ID=gene3552;Name=MAP3509;Dbxref=GeneID:2718217;gbkey=Gene;locus_tag=MAP3509'</t>
  </si>
  <si>
    <t xml:space="preserve">'ID=gene3554;Name=MAP3511;Dbxref=GeneID:2718475;gbkey=Gene;locus_tag=MAP3511'</t>
  </si>
  <si>
    <t xml:space="preserve">'ID=gene3555;Name=MAP3512;Dbxref=GeneID:2718476;gbkey=Gene;locus_tag=MAP3512'</t>
  </si>
  <si>
    <t xml:space="preserve">'ID=gene3556;Name=MAP3513;Dbxref=GeneID:2720810;gbkey=Gene;locus_tag=MAP3513'</t>
  </si>
  <si>
    <t xml:space="preserve">'ID=gene3558;Name=MAP3515c;Dbxref=GeneID:2717898;gbkey=Gene;locus_tag=MAP3515c'</t>
  </si>
  <si>
    <t xml:space="preserve">'ID=gene3559;Name=MAP3516;Dbxref=GeneID:2721257;gbkey=Gene;locus_tag=MAP3516'</t>
  </si>
  <si>
    <t xml:space="preserve">'ID=gene3561;Name=MAP3518c;Dbxref=GeneID:2721259;gbkey=Gene;locus_tag=MAP3518c'</t>
  </si>
  <si>
    <t xml:space="preserve">'ID=gene3563;Name=MAP3520c;Dbxref=GeneID:2721103;gbkey=Gene;locus_tag=MAP3520c'</t>
  </si>
  <si>
    <t xml:space="preserve">'ID=gene3566;Name=oxcA;Dbxref=GeneID:2718360;gbkey=Gene;gene=oxcA;locus_tag=MAP3523c'</t>
  </si>
  <si>
    <t xml:space="preserve">'ID=gene3568;Name=fusA2;Dbxref=GeneID:2720215;gbkey=Gene;gene=fusA2;gene_synonym=fusA;locus_tag=MAP3525c'</t>
  </si>
  <si>
    <t xml:space="preserve">'ID=gene3569;Name=MAP3526c;Dbxref=GeneID:2717679;gbkey=Gene;locus_tag=MAP3526c'</t>
  </si>
  <si>
    <t xml:space="preserve">'ID=gene3570;Name=pepA;Dbxref=GeneID:2717680;gbkey=Gene;gene=pepA;locus_tag=MAP3527'</t>
  </si>
  <si>
    <t xml:space="preserve">'ID=gene3571;Name=MAP3528;Dbxref=GeneID:2721298;gbkey=Gene;locus_tag=MAP3528'</t>
  </si>
  <si>
    <t xml:space="preserve">'ID=gene3573;Name=MAP3530;Dbxref=GeneID:2721537;gbkey=Gene;locus_tag=MAP3530'</t>
  </si>
  <si>
    <t xml:space="preserve">'ID=gene3574;Name=fbpC2;Dbxref=GeneID:2721543;gbkey=Gene;gene=fbpC2;locus_tag=MAP3531c'</t>
  </si>
  <si>
    <t xml:space="preserve">'ID=gene3575;Name=MAP3532c;Dbxref=GeneID:2721544;gbkey=Gene;locus_tag=MAP3532c'</t>
  </si>
  <si>
    <t xml:space="preserve">'ID=gene3576;Name=MAP3533c;Dbxref=GeneID:2721545;gbkey=Gene;locus_tag=MAP3533c'</t>
  </si>
  <si>
    <t xml:space="preserve">'ID=gene3577;Name=MAP3534c;Dbxref=GeneID:2718820;gbkey=Gene;locus_tag=MAP3534c'</t>
  </si>
  <si>
    <t xml:space="preserve">'ID=gene3580;Name=bpoC_1;Dbxref=GeneID:2721352;gbkey=Gene;gene=bpoC_1;locus_tag=MAP3537c'</t>
  </si>
  <si>
    <t xml:space="preserve">'ID=gene3583;Name=MAP3540c;Dbxref=GeneID:2719123;gbkey=Gene;locus_tag=MAP3540c'</t>
  </si>
  <si>
    <t xml:space="preserve">'ID=gene3584;Name=MAP3541c;Dbxref=GeneID:2719969;gbkey=Gene;locus_tag=MAP3541c'</t>
  </si>
  <si>
    <t xml:space="preserve">'ID=gene3585;Name=MAP3542;Dbxref=GeneID:2719970;gbkey=Gene;locus_tag=MAP3542'</t>
  </si>
  <si>
    <t xml:space="preserve">'ID=gene3586;Name=MAP3543;Dbxref=GeneID:2721366;gbkey=Gene;locus_tag=MAP3543'</t>
  </si>
  <si>
    <t xml:space="preserve">'ID=gene3588;Name=MAP3545;Dbxref=GeneID:2718925;gbkey=Gene;locus_tag=MAP3545'</t>
  </si>
  <si>
    <t xml:space="preserve">'ID=gene3589;Name=desA3_2;Dbxref=GeneID:2718926;gbkey=Gene;gene=desA3_2;locus_tag=MAP3546'</t>
  </si>
  <si>
    <t xml:space="preserve">'ID=gene3592;Name=MAP3549;Dbxref=GeneID:2718875;gbkey=Gene;locus_tag=MAP3549'</t>
  </si>
  <si>
    <t xml:space="preserve">'ID=gene3593;Name=ephF;Dbxref=GeneID:2718876;gbkey=Gene;gene=ephF;locus_tag=MAP3550'</t>
  </si>
  <si>
    <t xml:space="preserve">'ID=gene3595;Name=MAP3552c;Dbxref=GeneID:2720632;gbkey=Gene;locus_tag=MAP3552c'</t>
  </si>
  <si>
    <t xml:space="preserve">'ID=gene3596;Name=MAP3553;Dbxref=GeneID:2720633;gbkey=Gene;locus_tag=MAP3553'</t>
  </si>
  <si>
    <t xml:space="preserve">'ID=gene3597;Name=MAP3554c;Dbxref=GeneID:2718952;gbkey=Gene;locus_tag=MAP3554c'</t>
  </si>
  <si>
    <t xml:space="preserve">'ID=gene3598;Name=MAP3555;Dbxref=GeneID:2718953;gbkey=Gene;locus_tag=MAP3555'</t>
  </si>
  <si>
    <t xml:space="preserve">'ID=gene3599;Name=MAP3556;Dbxref=GeneID:2718794;gbkey=Gene;locus_tag=MAP3556'</t>
  </si>
  <si>
    <t xml:space="preserve">'ID=gene3600;Name=MAP3557;Dbxref=GeneID:2718795;gbkey=Gene;locus_tag=MAP3557'</t>
  </si>
  <si>
    <t xml:space="preserve">'ID=gene3604;Name=MAP3561;Dbxref=GeneID:2720539;gbkey=Gene;locus_tag=MAP3561'</t>
  </si>
  <si>
    <t xml:space="preserve">'ID=gene3605;Name=MAP3562;Dbxref=GeneID:2720758;gbkey=Gene;locus_tag=MAP3562'</t>
  </si>
  <si>
    <t xml:space="preserve">'ID=gene3606;Name=MAP3563;Dbxref=GeneID:2718389;gbkey=Gene;locus_tag=MAP3563'</t>
  </si>
  <si>
    <t xml:space="preserve">'ID=gene3607;Name=MAP3564;Dbxref=GeneID:2718390;gbkey=Gene;locus_tag=MAP3564'</t>
  </si>
  <si>
    <t xml:space="preserve">'ID=gene3608;Name=MAP3565;Dbxref=GeneID:2717697;gbkey=Gene;locus_tag=MAP3565'</t>
  </si>
  <si>
    <t xml:space="preserve">'ID=gene3609;Name=MAP3566;Dbxref=GeneID:2717698;gbkey=Gene;locus_tag=MAP3566'</t>
  </si>
  <si>
    <t xml:space="preserve">'ID=gene3610;Name=MAP3567;Dbxref=GeneID:2717699;gbkey=Gene;locus_tag=MAP3567'</t>
  </si>
  <si>
    <t xml:space="preserve">'ID=gene3613;Name=fadE2;Dbxref=GeneID:2718379;gbkey=Gene;gene=fadE2;locus_tag=MAP3570c'</t>
  </si>
  <si>
    <t xml:space="preserve">'ID=gene3614;Name=MAP3571;Dbxref=GeneID:2720984;gbkey=Gene;locus_tag=MAP3571'</t>
  </si>
  <si>
    <t xml:space="preserve">'ID=gene3615;Name=pntAA;Dbxref=GeneID:2720985;gbkey=Gene;gene=pntAA;locus_tag=MAP3572'</t>
  </si>
  <si>
    <t xml:space="preserve">'ID=gene3616;Name=pntAB;Dbxref=GeneID:2719564;gbkey=Gene;gene=pntAB;locus_tag=MAP3573'</t>
  </si>
  <si>
    <t xml:space="preserve">'ID=gene3617;Name=pntB;Dbxref=GeneID:2719565;gbkey=Gene;gene=pntB;locus_tag=MAP3574'</t>
  </si>
  <si>
    <t xml:space="preserve">'ID=gene3618;Name=MAP3575;Dbxref=GeneID:2718906;gbkey=Gene;locus_tag=MAP3575'</t>
  </si>
  <si>
    <t xml:space="preserve">'ID=gene3619;Name=MAP3576;Dbxref=GeneID:2719182;gbkey=Gene;locus_tag=MAP3576'</t>
  </si>
  <si>
    <t xml:space="preserve">'ID=gene3621;Name=MAP3578;Dbxref=GeneID:2719283;gbkey=Gene;locus_tag=MAP3578'</t>
  </si>
  <si>
    <t xml:space="preserve">'ID=gene3622;Name=MAP3579c;Dbxref=GeneID:2719284;gbkey=Gene;locus_tag=MAP3579c'</t>
  </si>
  <si>
    <t xml:space="preserve">'ID=gene3623;Name=MAP3580c;Dbxref=GeneID:2719285;gbkey=Gene;locus_tag=MAP3580c'</t>
  </si>
  <si>
    <t xml:space="preserve">'ID=gene3624;Name=MAP3581c;Dbxref=GeneID:2718950;gbkey=Gene;locus_tag=MAP3581c'</t>
  </si>
  <si>
    <t xml:space="preserve">'ID=gene3626;Name=MAP3583;Dbxref=GeneID:2721112;gbkey=Gene;locus_tag=MAP3583'</t>
  </si>
  <si>
    <t xml:space="preserve">'ID=gene3628;Name=MAP3585;Dbxref=GeneID:2719091;gbkey=Gene;locus_tag=MAP3585'</t>
  </si>
  <si>
    <t xml:space="preserve">'ID=gene3630;Name=MAP3587;Dbxref=GeneID:2719698;gbkey=Gene;locus_tag=MAP3587'</t>
  </si>
  <si>
    <t xml:space="preserve">'ID=gene3633;Name=MAP3590;Dbxref=GeneID:2719744;gbkey=Gene;locus_tag=MAP3590'</t>
  </si>
  <si>
    <t xml:space="preserve">'ID=gene3639;Name=adhE;Dbxref=GeneID:2718641;gbkey=Gene;gene=adhE;locus_tag=MAP3596c'</t>
  </si>
  <si>
    <t xml:space="preserve">'ID=gene3640;Name=MAP3597;Dbxref=GeneID:2719035;gbkey=Gene;locus_tag=MAP3597'</t>
  </si>
  <si>
    <t xml:space="preserve">'ID=gene3642;Name=MAP3599c;Dbxref=GeneID:2719735;gbkey=Gene;locus_tag=MAP3599c'</t>
  </si>
  <si>
    <t xml:space="preserve">'ID=gene3643;Name=MAP3600;Dbxref=GeneID:2719736;gbkey=Gene;locus_tag=MAP3600'</t>
  </si>
  <si>
    <t xml:space="preserve">'ID=gene3644;Name=fadD5;Dbxref=GeneID:2720317;gbkey=Gene;gene=fadD5;locus_tag=MAP3601'</t>
  </si>
  <si>
    <t xml:space="preserve">'ID=gene3647;Name=mce1_2;Dbxref=GeneID:2720122;gbkey=Gene;gene=mce1_2;locus_tag=MAP3604'</t>
  </si>
  <si>
    <t xml:space="preserve">'ID=gene3650;Name=MAP3607;Dbxref=GeneID:2720010;gbkey=Gene;locus_tag=MAP3607'</t>
  </si>
  <si>
    <t xml:space="preserve">'ID=gene3652;Name=MAP3609;Dbxref=GeneID:2718894;gbkey=Gene;locus_tag=MAP3609'</t>
  </si>
  <si>
    <t xml:space="preserve">'ID=gene3654;Name=MAP3611;Dbxref=GeneID:2720525;gbkey=Gene;locus_tag=MAP3611'</t>
  </si>
  <si>
    <t xml:space="preserve">'ID=gene3658;Name=lprO;Dbxref=GeneID:2717637;gbkey=Gene;gene=lprO;locus_tag=MAP3615c'</t>
  </si>
  <si>
    <t xml:space="preserve">'ID=gene3659;Name=MAP3616c;Dbxref=GeneID:2719007;gbkey=Gene;locus_tag=MAP3616c'</t>
  </si>
  <si>
    <t xml:space="preserve">'ID=gene3660;Name=MAP3617c;Dbxref=GeneID:2719008;gbkey=Gene;locus_tag=MAP3617c'</t>
  </si>
  <si>
    <t xml:space="preserve">'ID=gene3661;Name=MAP3618c;Dbxref=GeneID:2721636;gbkey=Gene;locus_tag=MAP3618c'</t>
  </si>
  <si>
    <t xml:space="preserve">'ID=gene3663;Name=MAP3620c;Dbxref=GeneID:2720935;gbkey=Gene;locus_tag=MAP3620c'</t>
  </si>
  <si>
    <t xml:space="preserve">'ID=gene3664;Name=sigG;Dbxref=GeneID:2720936;gbkey=Gene;gene=sigG;locus_tag=MAP3621c'</t>
  </si>
  <si>
    <t xml:space="preserve">'ID=gene3665;Name=MAP3622;Dbxref=GeneID:2720937;gbkey=Gene;locus_tag=MAP3622'</t>
  </si>
  <si>
    <t xml:space="preserve">'ID=gene3671;Name=MAP3628c;Dbxref=GeneID:2720924;gbkey=Gene;locus_tag=MAP3628c'</t>
  </si>
  <si>
    <t xml:space="preserve">'ID=gene3673;Name=MAP3630;Dbxref=GeneID:2720232;gbkey=Gene;locus_tag=MAP3630'</t>
  </si>
  <si>
    <t xml:space="preserve">'ID=gene3676;Name=MAP3633;Dbxref=GeneID:2720395;gbkey=Gene;locus_tag=MAP3633'</t>
  </si>
  <si>
    <t xml:space="preserve">'ID=gene3677;Name=MAP3634;Dbxref=GeneID:2718508;gbkey=Gene;locus_tag=MAP3634'</t>
  </si>
  <si>
    <t xml:space="preserve">'ID=gene3679;Name=MAP3636;Dbxref=GeneID:2721755;gbkey=Gene;locus_tag=MAP3636'</t>
  </si>
  <si>
    <t xml:space="preserve">'ID=gene3682;Name=MAP3639c;Dbxref=GeneID:2721682;gbkey=Gene;locus_tag=MAP3639c'</t>
  </si>
  <si>
    <t xml:space="preserve">'ID=gene3683;Name=MAP3640;Dbxref=GeneID:2719544;gbkey=Gene;locus_tag=MAP3640'</t>
  </si>
  <si>
    <t xml:space="preserve">'ID=gene3684;Name=mmpL3;Dbxref=GeneID:2719545;gbkey=Gene;gene=mmpL3;locus_tag=MAP3641c'</t>
  </si>
  <si>
    <t xml:space="preserve">'ID=gene3685;Name=MAP3642c;Dbxref=GeneID:2719250;gbkey=Gene;locus_tag=MAP3642c'</t>
  </si>
  <si>
    <t xml:space="preserve">'ID=gene3686;Name=trmB;Dbxref=GeneID:2719251;gbkey=Gene;gene=trmB;gene_synonym=yggH;locus_tag=MAP3643c'</t>
  </si>
  <si>
    <t xml:space="preserve">'ID=gene3687;Name=MAP3644;Dbxref=GeneID:2719659;gbkey=Gene;locus_tag=MAP3644'</t>
  </si>
  <si>
    <t xml:space="preserve">'ID=gene3688;Name=MAP3645;Dbxref=GeneID:2719660;gbkey=Gene;locus_tag=MAP3645'</t>
  </si>
  <si>
    <t xml:space="preserve">'ID=gene3690;Name=MAP3647c;Dbxref=GeneID:2719652;gbkey=Gene;locus_tag=MAP3647c'</t>
  </si>
  <si>
    <t xml:space="preserve">'ID=gene3691;Name=MAP3648c;Dbxref=GeneID:2721447;gbkey=Gene;locus_tag=MAP3648c'</t>
  </si>
  <si>
    <t xml:space="preserve">'ID=gene3692;Name=fadD4;Dbxref=GeneID:2721448;gbkey=Gene;gene=fadD4;locus_tag=MAP3649'</t>
  </si>
  <si>
    <t xml:space="preserve">'ID=gene3694;Name=fadE3_2;Dbxref=GeneID:2721133;gbkey=Gene;gene=fadE3_2;locus_tag=MAP3651c'</t>
  </si>
  <si>
    <t xml:space="preserve">'ID=gene3696;Name=MAP3653;Dbxref=GeneID:2718984;gbkey=Gene;locus_tag=MAP3653'</t>
  </si>
  <si>
    <t xml:space="preserve">'ID=gene3697;Name=MAP3654;Dbxref=GeneID:2718985;gbkey=Gene;locus_tag=MAP3654'</t>
  </si>
  <si>
    <t xml:space="preserve">'ID=gene3700;Name=MAP3657;Dbxref=GeneID:2720783;gbkey=Gene;locus_tag=MAP3657'</t>
  </si>
  <si>
    <t xml:space="preserve">'ID=gene3702;Name=MAP3659;Dbxref=GeneID:2718339;gbkey=Gene;locus_tag=MAP3659'</t>
  </si>
  <si>
    <t xml:space="preserve">'ID=gene3703;Name=MAP3660;Dbxref=GeneID:2718340;gbkey=Gene;locus_tag=MAP3660'</t>
  </si>
  <si>
    <t xml:space="preserve">'ID=gene3704;Name=MAP3661c;Dbxref=GeneID:2717829;gbkey=Gene;locus_tag=MAP3661c'</t>
  </si>
  <si>
    <t xml:space="preserve">'ID=gene3705;Name=MAP3662c;Dbxref=GeneID:2717830;gbkey=Gene;locus_tag=MAP3662c'</t>
  </si>
  <si>
    <t xml:space="preserve">'ID=gene3711;Name=MAP3668c;Dbxref=GeneID:2721405;gbkey=Gene;locus_tag=MAP3668c'</t>
  </si>
  <si>
    <t xml:space="preserve">'ID=gene3712;Name=fadE4;Dbxref=GeneID:2717477;gbkey=Gene;gene=fadE4;locus_tag=MAP3669'</t>
  </si>
  <si>
    <t xml:space="preserve">'ID=gene3713;Name=MAP3670;Dbxref=GeneID:2717478;gbkey=Gene;locus_tag=MAP3670'</t>
  </si>
  <si>
    <t xml:space="preserve">'ID=gene3714;Name=MAP3671;Dbxref=GeneID:2719621;gbkey=Gene;locus_tag=MAP3671'</t>
  </si>
  <si>
    <t xml:space="preserve">'ID=gene3715;Name=nrdB;Dbxref=GeneID:2719622;gbkey=Gene;gene=nrdB;locus_tag=MAP3672'</t>
  </si>
  <si>
    <t xml:space="preserve">'ID=gene3716;Name=gabD1;Dbxref=GeneID:2719126;gbkey=Gene;gene=gabD1;locus_tag=MAP3673c'</t>
  </si>
  <si>
    <t xml:space="preserve">'ID=gene3717;Name=MAP3674;Dbxref=GeneID:2720869;gbkey=Gene;locus_tag=MAP3674'</t>
  </si>
  <si>
    <t xml:space="preserve">'ID=gene3718;Name=ilvB_2;Dbxref=GeneID:2720870;gbkey=Gene;gene=ilvB_2;locus_tag=MAP3675'</t>
  </si>
  <si>
    <t xml:space="preserve">'ID=gene3720;Name=MAP3677;Dbxref=GeneID:2720346;gbkey=Gene;locus_tag=MAP3677'</t>
  </si>
  <si>
    <t xml:space="preserve">'ID=gene3721;Name=MAP3678;Dbxref=GeneID:2718336;gbkey=Gene;locus_tag=MAP3678'</t>
  </si>
  <si>
    <t xml:space="preserve">'ID=gene3723;Name=MAP3680c;Dbxref=GeneID:2718735;gbkey=Gene;locus_tag=MAP3680c'</t>
  </si>
  <si>
    <t xml:space="preserve">'ID=gene3724;Name=MAP3681;Dbxref=GeneID:2718736;gbkey=Gene;locus_tag=MAP3681'</t>
  </si>
  <si>
    <t xml:space="preserve">'ID=gene3725;Name=MAP3682;Dbxref=GeneID:2717882;gbkey=Gene;locus_tag=MAP3682'</t>
  </si>
  <si>
    <t xml:space="preserve">'ID=gene3726;Name=MAP3683;Dbxref=GeneID:2717883;gbkey=Gene;locus_tag=MAP3683'</t>
  </si>
  <si>
    <t xml:space="preserve">'ID=gene3727;Name=MAP3684;Dbxref=GeneID:2717790;gbkey=Gene;locus_tag=MAP3684'</t>
  </si>
  <si>
    <t xml:space="preserve">'ID=gene3728;Name=MAP3685c;Dbxref=GeneID:2717791;gbkey=Gene;locus_tag=MAP3685c'</t>
  </si>
  <si>
    <t xml:space="preserve">'ID=gene3731;Name=lpqI;Dbxref=GeneID:2718096;gbkey=Gene;gene=lpqI;locus_tag=MAP3688'</t>
  </si>
  <si>
    <t xml:space="preserve">'ID=gene3732;Name=MAP3689;Dbxref=GeneID:2718097;gbkey=Gene;locus_tag=MAP3689'</t>
  </si>
  <si>
    <t xml:space="preserve">'ID=gene3733;Name=MAP3690;Dbxref=GeneID:2721703;gbkey=Gene;locus_tag=MAP3690'</t>
  </si>
  <si>
    <t xml:space="preserve">'ID=gene3735;Name=fabG;Dbxref=GeneID:2720667;gbkey=Gene;gene=fabG;locus_tag=MAP3692c'</t>
  </si>
  <si>
    <t xml:space="preserve">'ID=gene3736;Name=fadA2;Dbxref=GeneID:2718519;gbkey=Gene;gene=fadA2;locus_tag=MAP3693'</t>
  </si>
  <si>
    <t xml:space="preserve">'ID=gene3737;Name=fadE5;Dbxref=GeneID:2718520;gbkey=Gene;gene=fadE5;locus_tag=MAP3694c'</t>
  </si>
  <si>
    <t xml:space="preserve">'ID=gene3738;Name=MAP3695;Dbxref=GeneID:2717683;gbkey=Gene;locus_tag=MAP3695'</t>
  </si>
  <si>
    <t xml:space="preserve">'ID=gene3739;Name=MAP3696;Dbxref=GeneID:2717684;gbkey=Gene;locus_tag=MAP3696'</t>
  </si>
  <si>
    <t xml:space="preserve">'ID=gene3740;Name=MAP3697c;Dbxref=GeneID:2719053;gbkey=Gene;locus_tag=MAP3697c'</t>
  </si>
  <si>
    <t xml:space="preserve">'ID=gene3741;Name=sdhA;Dbxref=GeneID:2719054;gbkey=Gene;gene=sdhA;locus_tag=MAP3698c'</t>
  </si>
  <si>
    <t xml:space="preserve">'ID=gene3742;Name=MAP3699c;Dbxref=GeneID:2718648;gbkey=Gene;locus_tag=MAP3699c'</t>
  </si>
  <si>
    <t xml:space="preserve">'ID=gene3743;Name=MAP3700c;Dbxref=GeneID:2718649;gbkey=Gene;locus_tag=MAP3700c'</t>
  </si>
  <si>
    <t xml:space="preserve">'ID=gene3745;Name=nirB;Dbxref=GeneID:2720934;gbkey=Gene;gene=nirB;locus_tag=MAP3702'</t>
  </si>
  <si>
    <t xml:space="preserve">'ID=gene3747;Name=MAP3704c;Dbxref=GeneID:2720495;gbkey=Gene;locus_tag=MAP3704c'</t>
  </si>
  <si>
    <t xml:space="preserve">'ID=gene3750;Name=narK3_2;Dbxref=GeneID:2720151;gbkey=Gene;gene=narK3_2;locus_tag=MAP3707c'</t>
  </si>
  <si>
    <t xml:space="preserve">'ID=gene3752;Name=MAP3709c;Dbxref=GeneID:2719537;gbkey=Gene;locus_tag=MAP3709c'</t>
  </si>
  <si>
    <t xml:space="preserve">'ID=gene3754;Name=MAP3711c;Dbxref=GeneID:2719357;gbkey=Gene;locus_tag=MAP3711c'</t>
  </si>
  <si>
    <t xml:space="preserve">'ID=gene3755;Name=narU;Dbxref=GeneID:2719471;gbkey=Gene;gene=narU;locus_tag=MAP3712'</t>
  </si>
  <si>
    <t xml:space="preserve">'ID=gene3756;Name=MAP3713c;Dbxref=GeneID:2719472;gbkey=Gene;locus_tag=MAP3713c'</t>
  </si>
  <si>
    <t xml:space="preserve">'ID=gene3757;Name=fadD2;Dbxref=GeneID:2720819;gbkey=Gene;gene=fadD2;locus_tag=MAP3714'</t>
  </si>
  <si>
    <t xml:space="preserve">'ID=gene3759;Name=fadE6;Dbxref=GeneID:2720261;gbkey=Gene;gene=fadE6;locus_tag=MAP3716c'</t>
  </si>
  <si>
    <t xml:space="preserve">'ID=gene3760;Name=MAP3717c;Dbxref=GeneID:2720379;gbkey=Gene;locus_tag=MAP3717c'</t>
  </si>
  <si>
    <t xml:space="preserve">'ID=gene3761;Name=MAP3718c;Dbxref=GeneID:2720380;gbkey=Gene;locus_tag=MAP3718c'</t>
  </si>
  <si>
    <t xml:space="preserve">'ID=gene3762;Name=MAP3719;Dbxref=GeneID:2718720;gbkey=Gene;locus_tag=MAP3719'</t>
  </si>
  <si>
    <t xml:space="preserve">'ID=gene3767;Name=MAP3724;Dbxref=GeneID:2719125;gbkey=Gene;locus_tag=MAP3724'</t>
  </si>
  <si>
    <t xml:space="preserve">'ID=gene3768;Name=MAP3725;Dbxref=GeneID:2717648;gbkey=Gene;locus_tag=MAP3725'</t>
  </si>
  <si>
    <t xml:space="preserve">'ID=gene3769;Name=MAP3726;Dbxref=GeneID:2717649;gbkey=Gene;locus_tag=MAP3726'</t>
  </si>
  <si>
    <t xml:space="preserve">'ID=gene3770;Name=MAP3727;Dbxref=GeneID:2717488;gbkey=Gene;locus_tag=MAP3727'</t>
  </si>
  <si>
    <t xml:space="preserve">'ID=gene3771;Name=MAP3728;Dbxref=GeneID:2717489;gbkey=Gene;locus_tag=MAP3728'</t>
  </si>
  <si>
    <t xml:space="preserve">'ID=gene3772;Name=MAP3729;Dbxref=GeneID:2719064;gbkey=Gene;locus_tag=MAP3729'</t>
  </si>
  <si>
    <t xml:space="preserve">'ID=gene3773;Name=MAP3730;Dbxref=GeneID:2719065;gbkey=Gene;locus_tag=MAP3730'</t>
  </si>
  <si>
    <t xml:space="preserve">'ID=gene3774;Name=MAP3731c;Dbxref=GeneID:2718815;gbkey=Gene;locus_tag=MAP3731c'</t>
  </si>
  <si>
    <t xml:space="preserve">'ID=gene3775;Name=MAP3732c;Dbxref=GeneID:2718816;gbkey=Gene;locus_tag=MAP3732c'</t>
  </si>
  <si>
    <t xml:space="preserve">'ID=gene3776;Name=MAP3733c;Dbxref=GeneID:2717486;gbkey=Gene;locus_tag=MAP3733c'</t>
  </si>
  <si>
    <t xml:space="preserve">'ID=gene3777;Name=MAP3734c;Dbxref=GeneID:2717487;gbkey=Gene;locus_tag=MAP3734c'</t>
  </si>
  <si>
    <t xml:space="preserve">'ID=gene3778;Name=MAP3735c;Dbxref=GeneID:2719216;gbkey=Gene;locus_tag=MAP3735c'</t>
  </si>
  <si>
    <t xml:space="preserve">'ID=gene3779;Name=MAP3736c;Dbxref=GeneID:2719217;gbkey=Gene;locus_tag=MAP3736c'</t>
  </si>
  <si>
    <t xml:space="preserve">'ID=gene3780;Name=MAP3737;Dbxref=GeneID:2721097;gbkey=Gene;locus_tag=MAP3737'</t>
  </si>
  <si>
    <t xml:space="preserve">'ID=gene3781;Name=MAP3738c;Dbxref=GeneID:2721098;gbkey=Gene;locus_tag=MAP3738c'</t>
  </si>
  <si>
    <t xml:space="preserve">'ID=gene3782;Name=MAP3739c;Dbxref=GeneID:2721719;gbkey=Gene;locus_tag=MAP3739c'</t>
  </si>
  <si>
    <t xml:space="preserve">'ID=gene3783;Name=MAP3740;Dbxref=GeneID:2721720;gbkey=Gene;locus_tag=MAP3740'</t>
  </si>
  <si>
    <t xml:space="preserve">'ID=gene3784;Name=MAP3741;Dbxref=GeneID:2721804;gbkey=Gene;locus_tag=MAP3741'</t>
  </si>
  <si>
    <t xml:space="preserve">'ID=gene3785;Name=MAP3742;Dbxref=GeneID:2721805;gbkey=Gene;locus_tag=MAP3742'</t>
  </si>
  <si>
    <t xml:space="preserve">'ID=gene3786;Name=MAP3743;Dbxref=GeneID:2721713;gbkey=Gene;locus_tag=MAP3743'</t>
  </si>
  <si>
    <t xml:space="preserve">'ID=gene3787;Name=MAP3744;Dbxref=GeneID:2721714;gbkey=Gene;locus_tag=MAP3744'</t>
  </si>
  <si>
    <t xml:space="preserve">'ID=gene3788;Name=MAP3745;Dbxref=GeneID:2721710;gbkey=Gene;locus_tag=MAP3745'</t>
  </si>
  <si>
    <t xml:space="preserve">'ID=gene3790;Name=MAP3747c;Dbxref=GeneID:2720879;gbkey=Gene;locus_tag=MAP3747c'</t>
  </si>
  <si>
    <t xml:space="preserve">'ID=gene3791;Name=IS1110;Dbxref=GeneID:2720880;gbkey=Gene;gene=IS1110;locus_tag=MAP3748c'</t>
  </si>
  <si>
    <t xml:space="preserve">'ID=gene3793;Name=mmpS1;Dbxref=GeneID:2720603;gbkey=Gene;gene=mmpS1;locus_tag=MAP3750'</t>
  </si>
  <si>
    <t xml:space="preserve">'ID=gene3794;Name=mmpL4_5;Dbxref=GeneID:2719653;gbkey=Gene;gene=mmpL4_5;locus_tag=MAP3751'</t>
  </si>
  <si>
    <t xml:space="preserve">'ID=gene3795;Name=fadD28;Dbxref=GeneID:2719654;gbkey=Gene;gene=fadD28;locus_tag=MAP3752'</t>
  </si>
  <si>
    <t xml:space="preserve">'ID=gene3796;Name=MAP3753;Dbxref=GeneID:2718936;gbkey=Gene;locus_tag=MAP3753'</t>
  </si>
  <si>
    <t xml:space="preserve">'ID=gene3797;Name=MAP3754;Dbxref=GeneID:2719671;gbkey=Gene;locus_tag=MAP3754'</t>
  </si>
  <si>
    <t xml:space="preserve">'ID=gene3798;Name=MAP3755;Dbxref=GeneID:2719672;gbkey=Gene;locus_tag=MAP3755'</t>
  </si>
  <si>
    <t xml:space="preserve">'ID=gene3800;Name=MAP3757c;Dbxref=GeneID:2718825;gbkey=Gene;locus_tag=MAP3757c'</t>
  </si>
  <si>
    <t xml:space="preserve">'ID=gene3801;Name=MAP3758c;Dbxref=GeneID:2718781;gbkey=Gene;locus_tag=MAP3758c'</t>
  </si>
  <si>
    <t xml:space="preserve">'ID=gene3802;Name=MAP3759c;Dbxref=GeneID:2718782;gbkey=Gene;locus_tag=MAP3759c'</t>
  </si>
  <si>
    <t xml:space="preserve">'ID=gene3803;Name=MAP3760c;Dbxref=GeneID:2718701;gbkey=Gene;locus_tag=MAP3760c'</t>
  </si>
  <si>
    <t xml:space="preserve">'ID=gene3804;Name=MAP3761c;Dbxref=GeneID:2718702;gbkey=Gene;locus_tag=MAP3761c'</t>
  </si>
  <si>
    <t xml:space="preserve">'ID=gene3805;Name=MAP3762c;Dbxref=GeneID:2718961;gbkey=Gene;locus_tag=MAP3762c'</t>
  </si>
  <si>
    <t xml:space="preserve">'ID=gene3806;Name=papA3_2;Dbxref=GeneID:2718962;gbkey=Gene;gene=papA3_2;locus_tag=MAP3763c'</t>
  </si>
  <si>
    <t xml:space="preserve">'ID=gene3807;Name=pks2;Dbxref=GeneID:2718611;gbkey=Gene;gene=pks2;locus_tag=MAP3764c'</t>
  </si>
  <si>
    <t xml:space="preserve">'ID=gene3808;Name=MAP3765;Dbxref=GeneID:2718612;gbkey=Gene;locus_tag=MAP3765'</t>
  </si>
  <si>
    <t xml:space="preserve">'ID=gene3809;Name=MAP3766;Dbxref=GeneID:2718685;gbkey=Gene;locus_tag=MAP3766'</t>
  </si>
  <si>
    <t xml:space="preserve">'ID=gene3811;Name=rpsN;Dbxref=GeneID:2720956;gbkey=Gene;gene=rpsN;locus_tag=MAP3768c'</t>
  </si>
  <si>
    <t xml:space="preserve">'ID=gene3812;Name=rpmG;Dbxref=GeneID:2720957;gbkey=Gene;gene=rpmG;locus_tag=MAP3769c'</t>
  </si>
  <si>
    <t xml:space="preserve">'ID=gene3813;Name=MAP3770;Dbxref=GeneID:2718987;gbkey=Gene;locus_tag=MAP3770'</t>
  </si>
  <si>
    <t xml:space="preserve">'ID=gene3815;Name=MAP3772c;Dbxref=GeneID:2720745;gbkey=Gene;locus_tag=MAP3772c'</t>
  </si>
  <si>
    <t xml:space="preserve">'ID=gene3816;Name=MAP3773c;Dbxref=GeneID:2720746;gbkey=Gene;locus_tag=MAP3773c'</t>
  </si>
  <si>
    <t xml:space="preserve">'ID=gene3817;Name=MAP3774c;Dbxref=GeneID:2718884;gbkey=Gene;locus_tag=MAP3774c'</t>
  </si>
  <si>
    <t xml:space="preserve">'ID=gene3818;Name=MAP3775c;Dbxref=GeneID:2718885;gbkey=Gene;locus_tag=MAP3775c'</t>
  </si>
  <si>
    <t xml:space="preserve">'ID=gene3819;Name=MAP3776c;Dbxref=GeneID:2718452;gbkey=Gene;locus_tag=MAP3776c'</t>
  </si>
  <si>
    <t xml:space="preserve">'ID=gene3820;Name=MAP3777;Dbxref=GeneID:2718453;gbkey=Gene;locus_tag=MAP3777'</t>
  </si>
  <si>
    <t xml:space="preserve">'ID=gene3833;Name=MAP3790;Dbxref=GeneID:2718111;gbkey=Gene;locus_tag=MAP3790'</t>
  </si>
  <si>
    <t xml:space="preserve">'ID=gene3834;Name=atsG;Dbxref=GeneID:2718112;gbkey=Gene;gene=atsG;locus_tag=MAP3791c'</t>
  </si>
  <si>
    <t xml:space="preserve">'ID=gene3836;Name=MAP3793;Dbxref=GeneID:2717718;gbkey=Gene;locus_tag=MAP3793'</t>
  </si>
  <si>
    <t xml:space="preserve">'ID=gene3837;Name=MAP3794c;Dbxref=GeneID:2717719;gbkey=Gene;locus_tag=MAP3794c'</t>
  </si>
  <si>
    <t xml:space="preserve">'ID=gene3839;Name=MAP3796;Dbxref=GeneID:2718427;gbkey=Gene;locus_tag=MAP3796'</t>
  </si>
  <si>
    <t xml:space="preserve">'ID=gene3840;Name=MAP3797c;Dbxref=GeneID:2719081;gbkey=Gene;locus_tag=MAP3797c'</t>
  </si>
  <si>
    <t xml:space="preserve">'ID=gene3842;Name=MAP3799;Dbxref=GeneID:2718407;gbkey=Gene;locus_tag=MAP3799'</t>
  </si>
  <si>
    <t xml:space="preserve">'ID=gene3843;Name=MAP3800;Dbxref=GeneID:2718408;gbkey=Gene;locus_tag=MAP3800'</t>
  </si>
  <si>
    <t xml:space="preserve">'ID=gene3844;Name=MAP3801;Dbxref=GeneID:2717559;gbkey=Gene;locus_tag=MAP3801'</t>
  </si>
  <si>
    <t xml:space="preserve">'ID=gene3845;Name=MAP3802c;Dbxref=GeneID:2717560;gbkey=Gene;locus_tag=MAP3802c'</t>
  </si>
  <si>
    <t xml:space="preserve">'ID=gene3846;Name=MAP3803;Dbxref=GeneID:2718374;gbkey=Gene;locus_tag=MAP3803'</t>
  </si>
  <si>
    <t xml:space="preserve">'ID=gene3847;Name=MAP3804;Dbxref=GeneID:2718375;gbkey=Gene;locus_tag=MAP3804'</t>
  </si>
  <si>
    <t xml:space="preserve">'ID=gene3848;Name=MAP3805c;Dbxref=GeneID:2721384;gbkey=Gene;locus_tag=MAP3805c'</t>
  </si>
  <si>
    <t xml:space="preserve">'ID=gene3852;Name=MAP3809c;Dbxref=GeneID:2718651;gbkey=Gene;locus_tag=MAP3809c'</t>
  </si>
  <si>
    <t xml:space="preserve">'ID=gene3855;Name=MAP3812c;Dbxref=GeneID:2718036;gbkey=Gene;locus_tag=MAP3812c'</t>
  </si>
  <si>
    <t xml:space="preserve">'ID=gene3856;Name=MAP3813;Dbxref=GeneID:2721644;gbkey=Gene;locus_tag=MAP3813'</t>
  </si>
  <si>
    <t xml:space="preserve">'ID=gene3857;Name=MAP3814c;Dbxref=GeneID:2721645;gbkey=Gene;locus_tag=MAP3814c'</t>
  </si>
  <si>
    <t xml:space="preserve">'ID=gene3858;Name=MAP3815;Dbxref=GeneID:2718670;gbkey=Gene;locus_tag=MAP3815'</t>
  </si>
  <si>
    <t xml:space="preserve">'ID=gene3859;Name=MAP3816;Dbxref=GeneID:2718671;gbkey=Gene;locus_tag=MAP3816'</t>
  </si>
  <si>
    <t xml:space="preserve">'ID=gene3860;Name=MAP3817c;Dbxref=GeneID:2718568;gbkey=Gene;locus_tag=MAP3817c'</t>
  </si>
  <si>
    <t xml:space="preserve">'ID=gene3861;Name=MAP3818;Dbxref=GeneID:2718569;gbkey=Gene;locus_tag=MAP3818'</t>
  </si>
  <si>
    <t xml:space="preserve">'ID=gene3863;Name=MAP3819;Dbxref=GeneID:2719044;gbkey=Gene;locus_tag=MAP3819'</t>
  </si>
  <si>
    <t xml:space="preserve">'ID=gene3864;Name=dcd;Dbxref=GeneID:2719045;gbkey=Gene;gene=dcd;locus_tag=MAP3820'</t>
  </si>
  <si>
    <t xml:space="preserve">'ID=gene3865;Name=MAP3821;Dbxref=GeneID:2719434;gbkey=Gene;locus_tag=MAP3821'</t>
  </si>
  <si>
    <t xml:space="preserve">'ID=gene3866;Name=MAP3822;Dbxref=GeneID:2719435;gbkey=Gene;locus_tag=MAP3822'</t>
  </si>
  <si>
    <t xml:space="preserve">'ID=gene3867;Name=MAP3823;Dbxref=GeneID:2720249;gbkey=Gene;locus_tag=MAP3823'</t>
  </si>
  <si>
    <t xml:space="preserve">'ID=gene3868;Name=MAP3824;Dbxref=GeneID:2720250;gbkey=Gene;locus_tag=MAP3824'</t>
  </si>
  <si>
    <t xml:space="preserve">'ID=gene3869;Name=udgA;Dbxref=GeneID:2720008;gbkey=Gene;gene=udgA;locus_tag=MAP3825'</t>
  </si>
  <si>
    <t xml:space="preserve">'ID=gene3870;Name=MAP3826;Dbxref=GeneID:2720009;gbkey=Gene;locus_tag=MAP3826'</t>
  </si>
  <si>
    <t xml:space="preserve">'ID=gene3873;Name=MAP3829c;Dbxref=GeneID:2719507;gbkey=Gene;locus_tag=MAP3829c'</t>
  </si>
  <si>
    <t xml:space="preserve">'ID=gene3876;Name=MAP3832c;Dbxref=GeneID:2717694;gbkey=Gene;locus_tag=MAP3832c'</t>
  </si>
  <si>
    <t xml:space="preserve">'ID=gene3877;Name=MAP3833c;Dbxref=GeneID:2720816;gbkey=Gene;locus_tag=MAP3833c'</t>
  </si>
  <si>
    <t xml:space="preserve">'ID=gene3878;Name=MAP3834;Dbxref=GeneID:2720817;gbkey=Gene;locus_tag=MAP3834'</t>
  </si>
  <si>
    <t xml:space="preserve">'ID=gene3879;Name=MAP3835c;Dbxref=GeneID:2718184;gbkey=Gene;locus_tag=MAP3835c'</t>
  </si>
  <si>
    <t xml:space="preserve">'ID=gene3880;Name=MAP3836c;Dbxref=GeneID:2718185;gbkey=Gene;locus_tag=MAP3836c'</t>
  </si>
  <si>
    <t xml:space="preserve">'ID=gene3882;Name=MAP3838c;Dbxref=GeneID:2718826;gbkey=Gene;locus_tag=MAP3838c'</t>
  </si>
  <si>
    <t xml:space="preserve">'ID=gene3888;Name=MAP3844;Dbxref=GeneID:2721530;gbkey=Gene;locus_tag=MAP3844'</t>
  </si>
  <si>
    <t xml:space="preserve">'ID=gene3889;Name=MAP3845;Dbxref=GeneID:2721531;gbkey=Gene;locus_tag=MAP3845'</t>
  </si>
  <si>
    <t xml:space="preserve">'ID=gene3890;Name=idsA;Dbxref=GeneID:2717584;gbkey=Gene;gene=idsA;locus_tag=MAP3846'</t>
  </si>
  <si>
    <t xml:space="preserve">'ID=gene3892;Name=MAP3848;Dbxref=GeneID:2718073;gbkey=Gene;locus_tag=MAP3848'</t>
  </si>
  <si>
    <t xml:space="preserve">'ID=gene3893;Name=MAP3849;Dbxref=GeneID:2721437;gbkey=Gene;locus_tag=MAP3849'</t>
  </si>
  <si>
    <t xml:space="preserve">'ID=gene3894;Name=MAP3850c;Dbxref=GeneID:2721438;gbkey=Gene;locus_tag=MAP3850c'</t>
  </si>
  <si>
    <t xml:space="preserve">'ID=gene3896;Name=MAP3852c;Dbxref=GeneID:2720941;gbkey=Gene;locus_tag=MAP3852c'</t>
  </si>
  <si>
    <t xml:space="preserve">'ID=gene3897;Name=clpB;Dbxref=GeneID:2718621;gbkey=Gene;gene=clpB;locus_tag=MAP3853'</t>
  </si>
  <si>
    <t xml:space="preserve">'ID=gene3898;Name=MAP3854;Dbxref=GeneID:2718622;gbkey=Gene;locus_tag=MAP3854'</t>
  </si>
  <si>
    <t xml:space="preserve">'ID=gene3899;Name=MAP3855;Dbxref=GeneID:2720090;gbkey=Gene;locus_tag=MAP3855'</t>
  </si>
  <si>
    <t xml:space="preserve">'ID=gene3904;Name=MAP3860;Dbxref=GeneID:2720701;gbkey=Gene;locus_tag=MAP3860'</t>
  </si>
  <si>
    <t xml:space="preserve">'ID=gene3905;Name=scoB;Dbxref=GeneID:2721280;gbkey=Gene;gene=scoB;locus_tag=MAP3861'</t>
  </si>
  <si>
    <t xml:space="preserve">'ID=gene3907;Name=MAP3863c;Dbxref=GeneID:2719859;gbkey=Gene;locus_tag=MAP3863c'</t>
  </si>
  <si>
    <t xml:space="preserve">'ID=gene3909;Name=MAP3865c;Dbxref=GeneID:2717768;gbkey=Gene;locus_tag=MAP3865c'</t>
  </si>
  <si>
    <t xml:space="preserve">'ID=gene3910;Name=MAP3866c;Dbxref=GeneID:2717769;gbkey=Gene;locus_tag=MAP3866c'</t>
  </si>
  <si>
    <t xml:space="preserve">'ID=gene3911;Name=MAP3867c;Dbxref=GeneID:2721482;gbkey=Gene;locus_tag=MAP3867c'</t>
  </si>
  <si>
    <t xml:space="preserve">'ID=gene3912;Name=MAP3868;Dbxref=GeneID:2721483;gbkey=Gene;locus_tag=MAP3868'</t>
  </si>
  <si>
    <t xml:space="preserve">'ID=gene3915;Name=purT;Dbxref=GeneID:2719909;gbkey=Gene;gene=purT;locus_tag=MAP3871'</t>
  </si>
  <si>
    <t xml:space="preserve">'ID=gene3917;Name=metZ;Dbxref=GeneID:2719550;gbkey=Gene;gene=metZ;locus_tag=MAP3873'</t>
  </si>
  <si>
    <t xml:space="preserve">'ID=gene3918;Name=MAP3874c;Dbxref=GeneID:2719121;gbkey=Gene;locus_tag=MAP3874c'</t>
  </si>
  <si>
    <t xml:space="preserve">'ID=gene3919;Name=MAP3875c;Dbxref=GeneID:2719122;gbkey=Gene;locus_tag=MAP3875c'</t>
  </si>
  <si>
    <t xml:space="preserve">'ID=gene3920;Name=MAP3876c;Dbxref=GeneID:2719631;gbkey=Gene;locus_tag=MAP3876c'</t>
  </si>
  <si>
    <t xml:space="preserve">'ID=gene3921;Name=fadE20_3;Dbxref=GeneID:2719632;gbkey=Gene;gene=fadE20_3;locus_tag=MAP3877c'</t>
  </si>
  <si>
    <t xml:space="preserve">'ID=gene3922;Name=fadE7;Dbxref=GeneID:2720904;gbkey=Gene;gene=fadE7;locus_tag=MAP3878c'</t>
  </si>
  <si>
    <t xml:space="preserve">'ID=gene3925;Name=MAP3881;Dbxref=GeneID:2720149;gbkey=Gene;locus_tag=MAP3881'</t>
  </si>
  <si>
    <t xml:space="preserve">'ID=gene3928;Name=MAP3884;Dbxref=GeneID:2721358;gbkey=Gene;locus_tag=MAP3884'</t>
  </si>
  <si>
    <t xml:space="preserve">'ID=gene3931;Name=MAP3887c;Dbxref=GeneID:2721510;gbkey=Gene;locus_tag=MAP3887c'</t>
  </si>
  <si>
    <t xml:space="preserve">'ID=gene3932;Name=MAP3888c;Dbxref=GeneID:2721467;gbkey=Gene;locus_tag=MAP3888c'</t>
  </si>
  <si>
    <t xml:space="preserve">'ID=gene3933;Name=MAP3889;Dbxref=GeneID:2721468;gbkey=Gene;locus_tag=MAP3889'</t>
  </si>
  <si>
    <t xml:space="preserve">'ID=gene3934;Name=mmpL4_6;Dbxref=GeneID:2721639;gbkey=Gene;gene=mmpL4_6;locus_tag=MAP3890'</t>
  </si>
  <si>
    <t xml:space="preserve">'ID=gene3937;Name=pknG;Dbxref=GeneID:2718490;gbkey=Gene;gene=pknG;locus_tag=MAP3893c'</t>
  </si>
  <si>
    <t xml:space="preserve">'ID=gene3939;Name=MAP3895c;Dbxref=GeneID:2720949;gbkey=Gene;locus_tag=MAP3895c'</t>
  </si>
  <si>
    <t xml:space="preserve">'ID=gene3940;Name=mutT3;Dbxref=GeneID:2720950;gbkey=Gene;gene=mutT3;locus_tag=MAP3896'</t>
  </si>
  <si>
    <t xml:space="preserve">'ID=gene3946;Name=MAP3902c;Dbxref=GeneID:2717528;gbkey=Gene;locus_tag=MAP3902c'</t>
  </si>
  <si>
    <t xml:space="preserve">'ID=gene3947;Name=MAP3903c;Dbxref=GeneID:2719799;gbkey=Gene;locus_tag=MAP3903c'</t>
  </si>
  <si>
    <t xml:space="preserve">'ID=gene3948;Name=MAP3904;Dbxref=GeneID:2719800;gbkey=Gene;locus_tag=MAP3904'</t>
  </si>
  <si>
    <t xml:space="preserve">'ID=gene3949;Name=MAP3905;Dbxref=GeneID:2721663;gbkey=Gene;locus_tag=MAP3905'</t>
  </si>
  <si>
    <t xml:space="preserve">'ID=gene3950;Name=lpqL_1;Dbxref=GeneID:2721664;gbkey=Gene;gene=lpqL_1;locus_tag=MAP3906'</t>
  </si>
  <si>
    <t xml:space="preserve">'ID=gene3951;Name=lpqL_2;Dbxref=GeneID:2721807;gbkey=Gene;gene=lpqL_2;locus_tag=MAP3907'</t>
  </si>
  <si>
    <t xml:space="preserve">'ID=gene3952;Name=lpqM;Dbxref=GeneID:2721666;gbkey=Gene;gene=lpqM;locus_tag=MAP3908'</t>
  </si>
  <si>
    <t xml:space="preserve">'ID=gene3964;Name=MAP3920;Dbxref=GeneID:2719899;gbkey=Gene;locus_tag=MAP3920'</t>
  </si>
  <si>
    <t xml:space="preserve">'ID=gene3965;Name=sodC;Dbxref=GeneID:2719337;gbkey=Gene;gene=sodC;locus_tag=MAP3921'</t>
  </si>
  <si>
    <t xml:space="preserve">'ID=gene3966;Name=MAP3922;Dbxref=GeneID:2719338;gbkey=Gene;locus_tag=MAP3922'</t>
  </si>
  <si>
    <t xml:space="preserve">'ID=gene3967;Name=MAP3923;Dbxref=GeneID:2720455;gbkey=Gene;locus_tag=MAP3923'</t>
  </si>
  <si>
    <t xml:space="preserve">'ID=gene3968;Name=MAP3924;Dbxref=GeneID:2720456;gbkey=Gene;locus_tag=MAP3924'</t>
  </si>
  <si>
    <t xml:space="preserve">'ID=gene3969;Name=echA8_2;Dbxref=GeneID:2720098;gbkey=Gene;gene=echA8_2;locus_tag=MAP3925'</t>
  </si>
  <si>
    <t xml:space="preserve">'ID=gene3970;Name=MAP3926c;Dbxref=GeneID:2720099;gbkey=Gene;locus_tag=MAP3926c'</t>
  </si>
  <si>
    <t xml:space="preserve">'ID=gene3972;Name=MAP3928c;Dbxref=GeneID:2717929;gbkey=Gene;locus_tag=MAP3928c'</t>
  </si>
  <si>
    <t xml:space="preserve">'ID=gene3973;Name=pssA;Dbxref=GeneID:2721236;gbkey=Gene;gene=pssA;locus_tag=MAP3929c'</t>
  </si>
  <si>
    <t xml:space="preserve">'ID=gene3974;Name=psd;Dbxref=GeneID:2721237;gbkey=Gene;gene=psd;locus_tag=MAP3930c'</t>
  </si>
  <si>
    <t xml:space="preserve">'ID=gene3975;Name=MAP3931;Dbxref=GeneID:2721238;gbkey=Gene;locus_tag=MAP3931'</t>
  </si>
  <si>
    <t xml:space="preserve">'ID=gene3976;Name=moaA3;Dbxref=GeneID:2721024;gbkey=Gene;gene=moaA3;locus_tag=MAP3932c'</t>
  </si>
  <si>
    <t xml:space="preserve">'ID=gene3977;Name=MAP3933c;Dbxref=GeneID:2720977;gbkey=Gene;locus_tag=MAP3933c'</t>
  </si>
  <si>
    <t xml:space="preserve">'ID=gene3978;Name=MAP3934c;Dbxref=GeneID:2720978;gbkey=Gene;locus_tag=MAP3934c'</t>
  </si>
  <si>
    <t xml:space="preserve">'ID=gene3979;Name=MAP3935;Dbxref=GeneID:2718854;gbkey=Gene;locus_tag=MAP3935'</t>
  </si>
  <si>
    <t xml:space="preserve">'ID=gene3981;Name=MAP3937;Dbxref=GeneID:2720084;gbkey=Gene;locus_tag=MAP3937'</t>
  </si>
  <si>
    <t xml:space="preserve">'ID=gene3982;Name=MAP3938c;Dbxref=GeneID:2720085;gbkey=Gene;locus_tag=MAP3938c'</t>
  </si>
  <si>
    <t xml:space="preserve">'ID=gene3983;Name=MAP3939c;Dbxref=GeneID:2720751;gbkey=Gene;locus_tag=MAP3939c'</t>
  </si>
  <si>
    <t xml:space="preserve">'ID=gene3984;Name=MAP3940c;Dbxref=GeneID:2720752;gbkey=Gene;locus_tag=MAP3940c'</t>
  </si>
  <si>
    <t xml:space="preserve">'ID=gene3986;Name=MAP3942;Dbxref=GeneID:2717774;gbkey=Gene;locus_tag=MAP3942'</t>
  </si>
  <si>
    <t xml:space="preserve">'ID=gene3988;Name=MAP3944c;Dbxref=GeneID:2719395;gbkey=Gene;locus_tag=MAP3944c'</t>
  </si>
  <si>
    <t xml:space="preserve">'ID=gene3990;Name=MAP3946;Dbxref=GeneID:2717610;gbkey=Gene;locus_tag=MAP3946'</t>
  </si>
  <si>
    <t xml:space="preserve">'ID=gene3991;Name=mmpL4_7;Dbxref=GeneID:2718982;gbkey=Gene;gene=mmpL4_7;locus_tag=MAP3947'</t>
  </si>
  <si>
    <t xml:space="preserve">'ID=gene3993;Name=echA2;Dbxref=GeneID:2718293;gbkey=Gene;gene=echA2;locus_tag=MAP3949c'</t>
  </si>
  <si>
    <t xml:space="preserve">'ID=gene3994;Name=MAP3950c;Dbxref=GeneID:2718299;gbkey=Gene;locus_tag=MAP3950c'</t>
  </si>
  <si>
    <t xml:space="preserve">'ID=gene3995;Name=MAP3951c;Dbxref=GeneID:2718300;gbkey=Gene;locus_tag=MAP3951c'</t>
  </si>
  <si>
    <t xml:space="preserve">'ID=gene3996;Name=MAP3952;Dbxref=GeneID:2718858;gbkey=Gene;locus_tag=MAP3952'</t>
  </si>
  <si>
    <t xml:space="preserve">'ID=gene3999;Name=MAP3955;Dbxref=GeneID:2718644;gbkey=Gene;locus_tag=MAP3955'</t>
  </si>
  <si>
    <t xml:space="preserve">'ID=gene4001;Name=MAP3957;Dbxref=GeneID:2720043;gbkey=Gene;locus_tag=MAP3957'</t>
  </si>
  <si>
    <t xml:space="preserve">'ID=gene4003;Name=MAP3959c;Dbxref=GeneID:2721081;gbkey=Gene;locus_tag=MAP3959c'</t>
  </si>
  <si>
    <t xml:space="preserve">'ID=gene4004;Name=MAP3960;Dbxref=GeneID:2718147;gbkey=Gene;locus_tag=MAP3960'</t>
  </si>
  <si>
    <t xml:space="preserve">'ID=gene4005;Name=aceA;Dbxref=GeneID:2718148;gbkey=Gene;gene=aceA;locus_tag=MAP3961'</t>
  </si>
  <si>
    <t xml:space="preserve">'ID=gene4006;Name=fadB2;Dbxref=GeneID:2717904;gbkey=Gene;gene=fadB2;locus_tag=MAP3962'</t>
  </si>
  <si>
    <t xml:space="preserve">'ID=gene4007;Name=umaA1;Dbxref=GeneID:2717905;gbkey=Gene;gene=umaA1;locus_tag=MAP3963'</t>
  </si>
  <si>
    <t xml:space="preserve">'ID=gene4008;Name=umaA2;Dbxref=GeneID:2718791;gbkey=Gene;gene=umaA2;locus_tag=MAP3964c'</t>
  </si>
  <si>
    <t xml:space="preserve">'ID=gene4009;Name=MAP3965c;Dbxref=GeneID:2718792;gbkey=Gene;locus_tag=MAP3965c'</t>
  </si>
  <si>
    <t xml:space="preserve">'ID=gene4010;Name=MAP3966;Dbxref=GeneID:2718793;gbkey=Gene;locus_tag=MAP3966'</t>
  </si>
  <si>
    <t xml:space="preserve">'ID=gene4011;Name=MAP3967;Dbxref=GeneID:2717772;gbkey=Gene;locus_tag=MAP3967'</t>
  </si>
  <si>
    <t xml:space="preserve">'ID=gene4012;Name=MAP3968;Dbxref=GeneID:2717919;gbkey=Gene;locus_tag=MAP3968'</t>
  </si>
  <si>
    <t xml:space="preserve">'ID=gene4013;Name=MAP3969;Dbxref=GeneID:2717920;gbkey=Gene;locus_tag=MAP3969'</t>
  </si>
  <si>
    <t xml:space="preserve">'ID=gene4017;Name=MAP3973c;Dbxref=GeneID:2721514;gbkey=Gene;locus_tag=MAP3973c'</t>
  </si>
  <si>
    <t xml:space="preserve">'ID=gene4018;Name=MAP3974c;Dbxref=GeneID:2721515;gbkey=Gene;locus_tag=MAP3974c'</t>
  </si>
  <si>
    <t xml:space="preserve">'ID=gene4019;Name=murB;Dbxref=GeneID:2721392;gbkey=Gene;gene=murB;locus_tag=MAP3975'</t>
  </si>
  <si>
    <t xml:space="preserve">'ID=gene4020;Name=MAP3976;Dbxref=GeneID:2717604;gbkey=Gene;locus_tag=MAP3976'</t>
  </si>
  <si>
    <t xml:space="preserve">'ID=gene4021;Name=MAP3977c;Dbxref=GeneID:2717605;gbkey=Gene;locus_tag=MAP3977c'</t>
  </si>
  <si>
    <t xml:space="preserve">'ID=gene4022;Name=MAP3978;Dbxref=GeneID:2717713;gbkey=Gene;locus_tag=MAP3978'</t>
  </si>
  <si>
    <t xml:space="preserve">'ID=gene4031;Name=MAP3987;Dbxref=GeneID:2720914;gbkey=Gene;locus_tag=MAP3987'</t>
  </si>
  <si>
    <t xml:space="preserve">'ID=gene4033;Name=MAP3989;Dbxref=GeneID:2718550;gbkey=Gene;locus_tag=MAP3989'</t>
  </si>
  <si>
    <t xml:space="preserve">'ID=gene4037;Name=galE1;Dbxref=GeneID:2721407;gbkey=Gene;gene=galE1;locus_tag=MAP3993'</t>
  </si>
  <si>
    <t xml:space="preserve">'ID=gene4039;Name=cmaA2;Dbxref=GeneID:2721620;gbkey=Gene;gene=cmaA2;locus_tag=MAP3995c'</t>
  </si>
  <si>
    <t xml:space="preserve">'ID=gene4041;Name=serB;Dbxref=GeneID:2721622;gbkey=Gene;gene=serB;locus_tag=MAP3997c'</t>
  </si>
  <si>
    <t xml:space="preserve">'ID=gene4042;Name=MAP3998c;Dbxref=GeneID:2721623;gbkey=Gene;locus_tag=MAP3998c'</t>
  </si>
  <si>
    <t xml:space="preserve">'ID=gene4044;Name=MAP4000c;Dbxref=GeneID:2721058;gbkey=Gene;locus_tag=MAP4000c'</t>
  </si>
  <si>
    <t xml:space="preserve">'ID=gene4051;Name=MAP4007c;Dbxref=GeneID:2720682;gbkey=Gene;locus_tag=MAP4007c'</t>
  </si>
  <si>
    <t xml:space="preserve">'ID=gene4052;Name=MAP4008;Dbxref=GeneID:2720057;gbkey=Gene;locus_tag=MAP4008'</t>
  </si>
  <si>
    <t xml:space="preserve">'ID=gene4053;Name=MAP4009;Dbxref=GeneID:2720058;gbkey=Gene;locus_tag=MAP4009'</t>
  </si>
  <si>
    <t xml:space="preserve">'ID=gene4054;Name=MAP4010c;Dbxref=GeneID:2721328;gbkey=Gene;locus_tag=MAP4010c'</t>
  </si>
  <si>
    <t xml:space="preserve">'ID=gene4055;Name=MAP4011c;Dbxref=GeneID:2721329;gbkey=Gene;locus_tag=MAP4011c'</t>
  </si>
  <si>
    <t xml:space="preserve">'ID=gene4057;Name=MAP4013;Dbxref=GeneID:2718605;gbkey=Gene;locus_tag=MAP4013'</t>
  </si>
  <si>
    <t xml:space="preserve">'ID=gene4059;Name=MAP4015;Dbxref=GeneID:2718996;gbkey=Gene;locus_tag=MAP4015'</t>
  </si>
  <si>
    <t xml:space="preserve">'ID=gene4061;Name=MAP4017c;Dbxref=GeneID:2718647;gbkey=Gene;locus_tag=MAP4017c'</t>
  </si>
  <si>
    <t xml:space="preserve">'ID=gene4062;Name=MAP4018c;Dbxref=GeneID:2721780;gbkey=Gene;locus_tag=MAP4018c'</t>
  </si>
  <si>
    <t xml:space="preserve">'ID=gene4063;Name=MAP4019;Dbxref=GeneID:2721781;gbkey=Gene;locus_tag=MAP4019'</t>
  </si>
  <si>
    <t xml:space="preserve">'ID=gene4066;Name=MAP4022;Dbxref=GeneID:2718243;gbkey=Gene;locus_tag=MAP4022'</t>
  </si>
  <si>
    <t xml:space="preserve">'ID=gene4069;Name=ccsB;Dbxref=GeneID:2718230;gbkey=Gene;gene=ccsB;locus_tag=MAP4025'</t>
  </si>
  <si>
    <t xml:space="preserve">'ID=gene4070;Name=MAP4026;Dbxref=GeneID:2720515;gbkey=Gene;locus_tag=MAP4026'</t>
  </si>
  <si>
    <t xml:space="preserve">'ID=gene4072;Name=fabH;Dbxref=GeneID:2718226;gbkey=Gene;gene=fabH;locus_tag=MAP4028c'</t>
  </si>
  <si>
    <t xml:space="preserve">'ID=gene4073;Name=menA;Dbxref=GeneID:2718227;gbkey=Gene;gene=menA;locus_tag=MAP4029c'</t>
  </si>
  <si>
    <t xml:space="preserve">'ID=gene4075;Name=MAP4031;Dbxref=GeneID:2718239;gbkey=Gene;locus_tag=MAP4031'</t>
  </si>
  <si>
    <t xml:space="preserve">'ID=gene4078;Name=MAP4034;Dbxref=GeneID:2718326;gbkey=Gene;locus_tag=MAP4034'</t>
  </si>
  <si>
    <t xml:space="preserve">'ID=gene4080;Name=MAP4036;Dbxref=GeneID:2720480;gbkey=Gene;locus_tag=MAP4036'</t>
  </si>
  <si>
    <t xml:space="preserve">'ID=gene4084;Name=MAP4040c;Dbxref=GeneID:2718773;gbkey=Gene;locus_tag=MAP4040c'</t>
  </si>
  <si>
    <t xml:space="preserve">'ID=gene4087;Name=MAP4043c;Dbxref=GeneID:2719835;gbkey=Gene;locus_tag=MAP4043c'</t>
  </si>
  <si>
    <t xml:space="preserve">'ID=gene4088;Name=menB;Dbxref=GeneID:2719836;gbkey=Gene;gene=menB;locus_tag=MAP4044c'</t>
  </si>
  <si>
    <t xml:space="preserve">'ID=gene4090;Name=MAP4046c;Dbxref=GeneID:2720202;gbkey=Gene;locus_tag=MAP4046c'</t>
  </si>
  <si>
    <t xml:space="preserve">'ID=gene4091;Name=MAP4047;Dbxref=GeneID:2720951;gbkey=Gene;locus_tag=MAP4047'</t>
  </si>
  <si>
    <t xml:space="preserve">'ID=gene4092;Name=fadD8;Dbxref=GeneID:2720952;gbkey=Gene;gene=fadD8;locus_tag=MAP4048c'</t>
  </si>
  <si>
    <t xml:space="preserve">'ID=gene4093;Name=MAP4049;Dbxref=GeneID:2718887;gbkey=Gene;locus_tag=MAP4049'</t>
  </si>
  <si>
    <t xml:space="preserve">'ID=gene4098;Name=MAP4054;Dbxref=GeneID:2719549;gbkey=Gene;locus_tag=MAP4054'</t>
  </si>
  <si>
    <t xml:space="preserve">'ID=gene4105;Name=gpsA;Dbxref=GeneID:2719957;gbkey=Gene;gene=gpsA;locus_tag=MAP4061c'</t>
  </si>
  <si>
    <t xml:space="preserve">'ID=gene4106;Name=MAP4062c;Dbxref=GeneID:2719958;gbkey=Gene;locus_tag=MAP4062c'</t>
  </si>
  <si>
    <t xml:space="preserve">'ID=gene4107;Name=MAP4063c;Dbxref=GeneID:2720607;gbkey=Gene;locus_tag=MAP4063c'</t>
  </si>
  <si>
    <t xml:space="preserve">'ID=gene4109;Name=MAP4064c;Dbxref=GeneID:2720608;gbkey=Gene;locus_tag=MAP4064c'</t>
  </si>
  <si>
    <t xml:space="preserve">'ID=gene4110;Name=MAP4065;Dbxref=GeneID:2720927;gbkey=Gene;locus_tag=MAP4065'</t>
  </si>
  <si>
    <t xml:space="preserve">'ID=gene4111;Name=MAP4066;Dbxref=GeneID:2720928;gbkey=Gene;locus_tag=MAP4066'</t>
  </si>
  <si>
    <t xml:space="preserve">'ID=gene4114;Name=MAP4069c;Dbxref=GeneID:2719207;gbkey=Gene;locus_tag=MAP4069c'</t>
  </si>
  <si>
    <t xml:space="preserve">'ID=gene4115;Name=MAP4070c;Dbxref=GeneID:2719208;gbkey=Gene;locus_tag=MAP4070c'</t>
  </si>
  <si>
    <t xml:space="preserve">'ID=gene4116;Name=galT;Dbxref=GeneID:2719577;gbkey=Gene;gene=galT;locus_tag=MAP4071'</t>
  </si>
  <si>
    <t xml:space="preserve">'ID=gene4117;Name=galK;Dbxref=GeneID:2719578;gbkey=Gene;gene=galK;locus_tag=MAP4072'</t>
  </si>
  <si>
    <t xml:space="preserve">'ID=gene4119;Name=MAP4074;Dbxref=GeneID:2719914;gbkey=Gene;locus_tag=MAP4074'</t>
  </si>
  <si>
    <t xml:space="preserve">'ID=gene4120;Name=lpqN;Dbxref=GeneID:2718572;gbkey=Gene;gene=lpqN;locus_tag=MAP4075c'</t>
  </si>
  <si>
    <t xml:space="preserve">'ID=gene4121;Name=MAP4076;Dbxref=GeneID:2718573;gbkey=Gene;locus_tag=MAP4076'</t>
  </si>
  <si>
    <t xml:space="preserve">'ID=gene4123;Name=MAP4078;Dbxref=GeneID:2719487;gbkey=Gene;locus_tag=MAP4078'</t>
  </si>
  <si>
    <t xml:space="preserve">'ID=gene4124;Name=MAP4079;Dbxref=GeneID:2718398;gbkey=Gene;locus_tag=MAP4079'</t>
  </si>
  <si>
    <t xml:space="preserve">'ID=gene4125;Name=MAP4080c;Dbxref=GeneID:2718399;gbkey=Gene;locus_tag=MAP4080c'</t>
  </si>
  <si>
    <t xml:space="preserve">'ID=gene4126;Name=MAP4081;Dbxref=GeneID:2718234;gbkey=Gene;locus_tag=MAP4081'</t>
  </si>
  <si>
    <t xml:space="preserve">'ID=gene4127;Name=MAP4082;Dbxref=GeneID:2718235;gbkey=Gene;locus_tag=MAP4082'</t>
  </si>
  <si>
    <t xml:space="preserve">'ID=gene4129;Name=mce2;Dbxref=GeneID:2721014;gbkey=Gene;gene=mce2;locus_tag=MAP4084'</t>
  </si>
  <si>
    <t xml:space="preserve">'ID=gene4131;Name=MAP4086;Dbxref=GeneID:2718549;gbkey=Gene;locus_tag=MAP4086'</t>
  </si>
  <si>
    <t xml:space="preserve">'ID=gene4134;Name=MAP4089;Dbxref=GeneID:2718297;gbkey=Gene;locus_tag=MAP4089'</t>
  </si>
  <si>
    <t xml:space="preserve">'ID=gene4135;Name=MAP4090c;Dbxref=GeneID:2718298;gbkey=Gene;locus_tag=MAP4090c'</t>
  </si>
  <si>
    <t xml:space="preserve">'ID=gene4136;Name=recD;Dbxref=GeneID:2720428;gbkey=Gene;gene=recD;locus_tag=MAP4091c'</t>
  </si>
  <si>
    <t xml:space="preserve">'ID=gene4137;Name=MAP4092c;Dbxref=GeneID:2720429;gbkey=Gene;locus_tag=MAP4092c'</t>
  </si>
  <si>
    <t xml:space="preserve">'ID=gene4139;Name=recC;Dbxref=GeneID:2718303;gbkey=Gene;gene=recC;locus_tag=MAP4094c'</t>
  </si>
  <si>
    <t xml:space="preserve">'ID=gene4140;Name=mmaA2;Dbxref=GeneID:2718306;gbkey=Gene;gene=mmaA2;locus_tag=MAP4095c'</t>
  </si>
  <si>
    <t xml:space="preserve">'ID=gene4141;Name=MAP4096;Dbxref=GeneID:2718307;gbkey=Gene;locus_tag=MAP4096'</t>
  </si>
  <si>
    <t xml:space="preserve">'ID=gene4143;Name=MAP4098;Dbxref=GeneID:2718237;gbkey=Gene;locus_tag=MAP4098'</t>
  </si>
  <si>
    <t xml:space="preserve">'ID=gene4144;Name=MAP4099;Dbxref=GeneID:2718238;gbkey=Gene;locus_tag=MAP4099'</t>
  </si>
  <si>
    <t xml:space="preserve">'ID=gene4147;Name=echA3;Dbxref=GeneID:2718246;gbkey=Gene;gene=echA3;locus_tag=MAP4102c'</t>
  </si>
  <si>
    <t xml:space="preserve">'ID=gene4148;Name=MAP4103c;Dbxref=GeneID:2718247;gbkey=Gene;locus_tag=MAP4103c'</t>
  </si>
  <si>
    <t xml:space="preserve">'ID=gene4149;Name=MAP4104c;Dbxref=GeneID:2717986;gbkey=Gene;locus_tag=MAP4104c'</t>
  </si>
  <si>
    <t xml:space="preserve">'ID=gene4150;Name=MAP4105;Dbxref=GeneID:2717987;gbkey=Gene;locus_tag=MAP4105'</t>
  </si>
  <si>
    <t xml:space="preserve">'ID=gene4156;Name=MAP4109;Dbxref=GeneID:2718295;gbkey=Gene;locus_tag=MAP4109'</t>
  </si>
  <si>
    <t xml:space="preserve">'ID=gene4162;Name=MAP4114c;Dbxref=GeneID:2718585;gbkey=Gene;locus_tag=MAP4114c'</t>
  </si>
  <si>
    <t xml:space="preserve">'ID=gene4165;Name=mmaA1;Dbxref=GeneID:2718118;gbkey=Gene;gene=mmaA1;locus_tag=MAP4117c'</t>
  </si>
  <si>
    <t xml:space="preserve">'ID=gene4166;Name=lipG;Dbxref=GeneID:2718220;gbkey=Gene;gene=lipG;locus_tag=MAP4118c'</t>
  </si>
  <si>
    <t xml:space="preserve">'ID=gene4168;Name=MAP4120c;Dbxref=GeneID:2718249;gbkey=Gene;locus_tag=MAP4120c'</t>
  </si>
  <si>
    <t xml:space="preserve">'ID=gene4169;Name=MAP4121;Dbxref=GeneID:2718250;gbkey=Gene;locus_tag=MAP4121'</t>
  </si>
  <si>
    <t xml:space="preserve">'ID=gene4175;Name=MAP4127c;Dbxref=GeneID:2718224;gbkey=Gene;locus_tag=MAP4127c'</t>
  </si>
  <si>
    <t xml:space="preserve">'ID=gene4176;Name=MAP4128;Dbxref=GeneID:2719232;gbkey=Gene;locus_tag=MAP4128'</t>
  </si>
  <si>
    <t xml:space="preserve">'ID=gene4180;Name=end;Dbxref=GeneID:2720999;gbkey=Gene;gene=end;locus_tag=MAP4132'</t>
  </si>
  <si>
    <t xml:space="preserve">'ID=gene4181;Name=fadE8;Dbxref=GeneID:2721000;gbkey=Gene;gene=fadE8;locus_tag=MAP4133'</t>
  </si>
  <si>
    <t xml:space="preserve">'ID=gene4182;Name=echA4;Dbxref=GeneID:2720264;gbkey=Gene;gene=echA4;locus_tag=MAP4134'</t>
  </si>
  <si>
    <t xml:space="preserve">'ID=gene4192;Name=MAP4144;Dbxref=GeneID:2719436;gbkey=Gene;locus_tag=MAP4144'</t>
  </si>
  <si>
    <t xml:space="preserve">'ID=gene4193;Name=MAP4145;Dbxref=GeneID:2719437;gbkey=Gene;locus_tag=MAP4145'</t>
  </si>
  <si>
    <t xml:space="preserve">'ID=gene4194;Name=fabG;Dbxref=GeneID:2719438;gbkey=Gene;gene=fabG;locus_tag=MAP4146'</t>
  </si>
  <si>
    <t xml:space="preserve">'ID=gene4197;Name=MAP4149;Dbxref=GeneID:2719380;gbkey=Gene;locus_tag=MAP4149'</t>
  </si>
  <si>
    <t xml:space="preserve">'ID=gene4198;Name=MAP4150c;Dbxref=GeneID:2719381;gbkey=Gene;locus_tag=MAP4150c'</t>
  </si>
  <si>
    <t xml:space="preserve">'ID=gene4200;Name=MAP4152;Dbxref=GeneID:2719476;gbkey=Gene;locus_tag=MAP4152'</t>
  </si>
  <si>
    <t xml:space="preserve">'ID=gene4201;Name=pqqE;Dbxref=GeneID:2719477;gbkey=Gene;gene=pqqE;locus_tag=MAP4153'</t>
  </si>
  <si>
    <t xml:space="preserve">'ID=gene4202;Name=lldD1;Dbxref=GeneID:2719575;gbkey=Gene;gene=lldD1;locus_tag=MAP4154'</t>
  </si>
  <si>
    <t xml:space="preserve">'ID=gene4208;Name=rpsJ;Dbxref=GeneID:2719502;gbkey=Gene;gene=rpsJ;gene_synonym=nusE;locus_tag=MAP4160'</t>
  </si>
  <si>
    <t xml:space="preserve">'ID=gene4219;Name=atsA;Dbxref=GeneID:2720255;gbkey=Gene;gene=atsA;locus_tag=MAP4171'</t>
  </si>
  <si>
    <t xml:space="preserve">'ID=gene4223;Name=MAP4175;Dbxref=GeneID:2719047;gbkey=Gene;locus_tag=MAP4175'</t>
  </si>
  <si>
    <t xml:space="preserve">'ID=gene4224;Name=MAP4176;Dbxref=GeneID:2718047;gbkey=Gene;locus_tag=MAP4176'</t>
  </si>
  <si>
    <t xml:space="preserve">'ID=gene4226;Name=rplX;Dbxref=GeneID:2720172;gbkey=Gene;gene=rplX;locus_tag=MAP4178'</t>
  </si>
  <si>
    <t xml:space="preserve">'ID=gene4234;Name=rplO;Dbxref=GeneID:2719944;gbkey=Gene;gene=rplO;locus_tag=MAP4186'</t>
  </si>
  <si>
    <t xml:space="preserve">'ID=gene4235;Name=MAP4187c;Dbxref=GeneID:2717615;gbkey=Gene;locus_tag=MAP4187c'</t>
  </si>
  <si>
    <t xml:space="preserve">'ID=gene4236;Name=sppA;Dbxref=GeneID:2717616;gbkey=Gene;gene=sppA;locus_tag=MAP4188'</t>
  </si>
  <si>
    <t xml:space="preserve">'ID=gene4237;Name=MAP4189c;Dbxref=GeneID:2718891;gbkey=Gene;locus_tag=MAP4189c'</t>
  </si>
  <si>
    <t xml:space="preserve">'ID=gene4239;Name=MAP4191c;Dbxref=GeneID:2720596;gbkey=Gene;locus_tag=MAP4191c'</t>
  </si>
  <si>
    <t xml:space="preserve">'ID=gene4240;Name=adh;Dbxref=GeneID:2720597;gbkey=Gene;gene=adh;locus_tag=MAP4192'</t>
  </si>
  <si>
    <t xml:space="preserve">'ID=gene4243;Name=xylB;Dbxref=GeneID:2718902;gbkey=Gene;gene=xylB;locus_tag=MAP4195'</t>
  </si>
  <si>
    <t xml:space="preserve">'ID=gene4245;Name=MAP4197c;Dbxref=GeneID:2717764;gbkey=Gene;locus_tag=MAP4197c'</t>
  </si>
  <si>
    <t xml:space="preserve">'ID=gene4247;Name=adk;Dbxref=GeneID:2721618;gbkey=Gene;gene=adk;locus_tag=MAP4199'</t>
  </si>
  <si>
    <t xml:space="preserve">'ID=gene4249;Name=sigL;Dbxref=GeneID:2718811;gbkey=Gene;gene=sigL;locus_tag=MAP4201'</t>
  </si>
  <si>
    <t xml:space="preserve">'ID=gene4254;Name=MAP4206c;Dbxref=GeneID:2720338;gbkey=Gene;locus_tag=MAP4206c'</t>
  </si>
  <si>
    <t xml:space="preserve">'ID=gene4255;Name=MAP4207c;Dbxref=GeneID:2721367;gbkey=Gene;locus_tag=MAP4207c'</t>
  </si>
  <si>
    <t xml:space="preserve">'ID=gene4257;Name=MAP4209;Dbxref=GeneID:2721369;gbkey=Gene;locus_tag=MAP4209'</t>
  </si>
  <si>
    <t xml:space="preserve">'ID=gene4258;Name=MAP4210;Dbxref=GeneID:2718052;gbkey=Gene;locus_tag=MAP4210'</t>
  </si>
  <si>
    <t xml:space="preserve">'ID=gene4259;Name=MAP4211;Dbxref=GeneID:2718053;gbkey=Gene;locus_tag=MAP4211'</t>
  </si>
  <si>
    <t xml:space="preserve">'ID=gene4262;Name=fadE9;Dbxref=GeneID:2717909;gbkey=Gene;gene=fadE9;locus_tag=MAP4214c'</t>
  </si>
  <si>
    <t xml:space="preserve">'ID=gene4263;Name=mmsA;Dbxref=GeneID:2717910;gbkey=Gene;gene=mmsA;locus_tag=MAP4215c'</t>
  </si>
  <si>
    <t xml:space="preserve">'ID=gene4264;Name=MAP4216;Dbxref=GeneID:2720398;gbkey=Gene;locus_tag=MAP4216'</t>
  </si>
  <si>
    <t xml:space="preserve">'ID=gene4268;Name=MAP4220;Dbxref=GeneID:2720388;gbkey=Gene;locus_tag=MAP4220'</t>
  </si>
  <si>
    <t xml:space="preserve">'ID=gene4269;Name=MAP4221c;Dbxref=GeneID:2720443;gbkey=Gene;locus_tag=MAP4221c'</t>
  </si>
  <si>
    <t xml:space="preserve">'ID=gene4270;Name=atfA_1;Dbxref=GeneID:2720578;gbkey=Gene;gene=atfA_1;locus_tag=MAP4222c'</t>
  </si>
  <si>
    <t xml:space="preserve">'ID=gene4271;Name=atfA_2;Dbxref=GeneID:2720579;gbkey=Gene;gene=atfA_2;locus_tag=MAP4223c'</t>
  </si>
  <si>
    <t xml:space="preserve">'ID=gene4275;Name=MAP4227c;Dbxref=GeneID:2718474;gbkey=Gene;locus_tag=MAP4227c'</t>
  </si>
  <si>
    <t xml:space="preserve">'ID=gene4284;Name=MAP4236c;Dbxref=GeneID:2718867;gbkey=Gene;locus_tag=MAP4236c'</t>
  </si>
  <si>
    <t xml:space="preserve">'ID=gene4285;Name=MAP4237c;Dbxref=GeneID:2721040;gbkey=Gene;locus_tag=MAP4237c'</t>
  </si>
  <si>
    <t xml:space="preserve">'ID=gene4286;Name=MAP4238;Dbxref=GeneID:2721041;gbkey=Gene;locus_tag=MAP4238'</t>
  </si>
  <si>
    <t xml:space="preserve">'ID=gene4287;Name=MAP4239c;Dbxref=GeneID:2721042;gbkey=Gene;locus_tag=MAP4239c'</t>
  </si>
  <si>
    <t xml:space="preserve">'ID=gene4288;Name=MAP4240c;Dbxref=GeneID:2718334;gbkey=Gene;locus_tag=MAP4240c'</t>
  </si>
  <si>
    <t xml:space="preserve">'ID=gene4289;Name=MAP4241;Dbxref=GeneID:2718335;gbkey=Gene;locus_tag=MAP4241'</t>
  </si>
  <si>
    <t xml:space="preserve">'ID=gene4291;Name=MAP4243;Dbxref=GeneID:2718031;gbkey=Gene;locus_tag=MAP4243'</t>
  </si>
  <si>
    <t xml:space="preserve">'ID=gene4292;Name=MAP4244;Dbxref=GeneID:2720893;gbkey=Gene;locus_tag=MAP4244'</t>
  </si>
  <si>
    <t xml:space="preserve">'ID=gene4295;Name=glmM;Dbxref=GeneID:2717767;gbkey=Gene;gene=glmM;locus_tag=MAP4247'</t>
  </si>
  <si>
    <t xml:space="preserve">'ID=gene4296;Name=MAP4248;Dbxref=GeneID:2720995;gbkey=Gene;locus_tag=MAP4248'</t>
  </si>
  <si>
    <t xml:space="preserve">'ID=gene4297;Name=MAP4249;Dbxref=GeneID:2720996;gbkey=Gene;locus_tag=MAP4249'</t>
  </si>
  <si>
    <t xml:space="preserve">'ID=gene4298;Name=MAP4250c;Dbxref=GeneID:2719451;gbkey=Gene;locus_tag=MAP4250c'</t>
  </si>
  <si>
    <t xml:space="preserve">'ID=gene4299;Name=MAP4251c;Dbxref=GeneID:2719452;gbkey=Gene;locus_tag=MAP4251c'</t>
  </si>
  <si>
    <t xml:space="preserve">'ID=gene4300;Name=MAP4252c;Dbxref=GeneID:2720188;gbkey=Gene;locus_tag=MAP4252c'</t>
  </si>
  <si>
    <t xml:space="preserve">'ID=gene4302;Name=MAP4254;Dbxref=GeneID:2721115;gbkey=Gene;locus_tag=MAP4254'</t>
  </si>
  <si>
    <t xml:space="preserve">'ID=gene4303;Name=MAP4255;Dbxref=GeneID:2721116;gbkey=Gene;locus_tag=MAP4255'</t>
  </si>
  <si>
    <t xml:space="preserve">'ID=gene4304;Name=MAP4256;Dbxref=GeneID:2719593;gbkey=Gene;locus_tag=MAP4256'</t>
  </si>
  <si>
    <t xml:space="preserve">'ID=gene4305;Name=gadB;Dbxref=GeneID:2719594;gbkey=Gene;gene=gadB;locus_tag=MAP4257'</t>
  </si>
  <si>
    <t xml:space="preserve">'ID=gene4313;Name=groEL;Dbxref=GeneID:2719543;gbkey=Gene;gene=groEL;locus_tag=MAP4265'</t>
  </si>
  <si>
    <t xml:space="preserve">'ID=gene4314;Name=MAP4266;Dbxref=GeneID:2720694;gbkey=Gene;locus_tag=MAP4266'</t>
  </si>
  <si>
    <t xml:space="preserve">'ID=gene4317;Name=MAP4269c;Dbxref=GeneID:2718831;gbkey=Gene;locus_tag=MAP4269c'</t>
  </si>
  <si>
    <t xml:space="preserve">'ID=gene4318;Name=MAP4270;Dbxref=GeneID:2718832;gbkey=Gene;locus_tag=MAP4270'</t>
  </si>
  <si>
    <t xml:space="preserve">'ID=gene4319;Name=MAP4271;Dbxref=GeneID:2718710;gbkey=Gene;locus_tag=MAP4271'</t>
  </si>
  <si>
    <t xml:space="preserve">'ID=gene4321;Name=whiB3;Dbxref=GeneID:2720350;gbkey=Gene;gene=whiB3;locus_tag=MAP4273c'</t>
  </si>
  <si>
    <t xml:space="preserve">'ID=gene4325;Name=MAP4277c;Dbxref=GeneID:2720339;gbkey=Gene;locus_tag=MAP4277c'</t>
  </si>
  <si>
    <t xml:space="preserve">'ID=gene4328;Name=choD;Dbxref=GeneID:2720219;gbkey=Gene;gene=choD;locus_tag=MAP4280'</t>
  </si>
  <si>
    <t xml:space="preserve">'ID=gene4329;Name=MAP4281;Dbxref=GeneID:2718252;gbkey=Gene;locus_tag=MAP4281'</t>
  </si>
  <si>
    <t xml:space="preserve">'ID=gene4330;Name=MAP4282;Dbxref=GeneID:2718253;gbkey=Gene;locus_tag=MAP4282'</t>
  </si>
  <si>
    <t xml:space="preserve">'ID=gene4331;Name=MAP4283;Dbxref=GeneID:2718231;gbkey=Gene;locus_tag=MAP4283'</t>
  </si>
  <si>
    <t xml:space="preserve">'ID=gene4332;Name=ctpA;Dbxref=GeneID:2718232;gbkey=Gene;gene=ctpA;locus_tag=MAP4284'</t>
  </si>
  <si>
    <t xml:space="preserve">'ID=gene4333;Name=MAP4285;Dbxref=GeneID:2720445;gbkey=Gene;locus_tag=MAP4285'</t>
  </si>
  <si>
    <t xml:space="preserve">'ID=gene4334;Name=MAP4286;Dbxref=GeneID:2720446;gbkey=Gene;locus_tag=MAP4286'</t>
  </si>
  <si>
    <t xml:space="preserve">'ID=gene4335;Name=MAP4287c;Dbxref=GeneID:2721248;gbkey=Gene;locus_tag=MAP4287c'</t>
  </si>
  <si>
    <t xml:space="preserve">'ID=gene4336;Name=lpqP;Dbxref=GeneID:2721249;gbkey=Gene;gene=lpqP;locus_tag=MAP4288'</t>
  </si>
  <si>
    <t xml:space="preserve">'ID=gene4337;Name=MAP4289;Dbxref=GeneID:2721203;gbkey=Gene;locus_tag=MAP4289'</t>
  </si>
  <si>
    <t xml:space="preserve">'ID=gene4340;Name=MAP4292;Dbxref=GeneID:2717619;gbkey=Gene;locus_tag=MAP4292'</t>
  </si>
  <si>
    <t xml:space="preserve">'ID=gene4342;Name=fadD1_2;Dbxref=GeneID:2717624;gbkey=Gene;gene=fadD1_2;locus_tag=MAP4294'</t>
  </si>
  <si>
    <t xml:space="preserve">'ID=gene4346;Name=MAP4298c;Dbxref=GeneID:2717831;gbkey=Gene;locus_tag=MAP4298c'</t>
  </si>
  <si>
    <t xml:space="preserve">'ID=gene4347;Name=MAP4299c;Dbxref=GeneID:2717832;gbkey=Gene;locus_tag=MAP4299c'</t>
  </si>
  <si>
    <t xml:space="preserve">'ID=gene4350;Name=MAP4302c;Dbxref=GeneID:2718193;gbkey=Gene;locus_tag=MAP4302c'</t>
  </si>
  <si>
    <t xml:space="preserve">'ID=gene4352;Name=MAP4304;Dbxref=GeneID:2719196;gbkey=Gene;locus_tag=MAP4304'</t>
  </si>
  <si>
    <t xml:space="preserve">'ID=gene4353;Name=MAP4305;Dbxref=GeneID:2719197;gbkey=Gene;locus_tag=MAP4305'</t>
  </si>
  <si>
    <t xml:space="preserve">'ID=gene4354;Name=MAP4306;Dbxref=GeneID:2718119;gbkey=Gene;locus_tag=MAP4306'</t>
  </si>
  <si>
    <t xml:space="preserve">'ID=gene4355;Name=MAP4307;Dbxref=GeneID:2718120;gbkey=Gene;locus_tag=MAP4307'</t>
  </si>
  <si>
    <t xml:space="preserve">'ID=gene4358;Name=MAP4310c;Dbxref=GeneID:2717781;gbkey=Gene;locus_tag=MAP4310c'</t>
  </si>
  <si>
    <t xml:space="preserve">'ID=gene4359;Name=MAP4311c;Dbxref=GeneID:2718044;gbkey=Gene;locus_tag=MAP4311c'</t>
  </si>
  <si>
    <t xml:space="preserve">'ID=gene4361;Name=MAP4313;Dbxref=GeneID:2718846;gbkey=Gene;locus_tag=MAP4313'</t>
  </si>
  <si>
    <t xml:space="preserve">'ID=gene4362;Name=MAP4314;Dbxref=GeneID:2718847;gbkey=Gene;locus_tag=MAP4314'</t>
  </si>
  <si>
    <t xml:space="preserve">'ID=gene4363;Name=MAP4315;Dbxref=GeneID:2719605;gbkey=Gene;locus_tag=MAP4315'</t>
  </si>
  <si>
    <t xml:space="preserve">'ID=gene4365;Name=MAP4317c;Dbxref=GeneID:2719814;gbkey=Gene;locus_tag=MAP4317c'</t>
  </si>
  <si>
    <t xml:space="preserve">'ID=gene4366;Name=MAP4318c;Dbxref=GeneID:2719815;gbkey=Gene;locus_tag=MAP4318c'</t>
  </si>
  <si>
    <t xml:space="preserve">'ID=gene4368;Name=MAP4320;Dbxref=GeneID:2718471;gbkey=Gene;locus_tag=MAP4320'</t>
  </si>
  <si>
    <t xml:space="preserve">'ID=gene4369;Name=MAP4321c;Dbxref=GeneID:2718472;gbkey=Gene;locus_tag=MAP4321c'</t>
  </si>
  <si>
    <t xml:space="preserve">'ID=gene4370;Name=MAP4322c;Dbxref=GeneID:2720875;gbkey=Gene;locus_tag=MAP4322c'</t>
  </si>
  <si>
    <t xml:space="preserve">'ID=gene4371;Name=MAP4323c;Dbxref=GeneID:2720876;gbkey=Gene;locus_tag=MAP4323c'</t>
  </si>
  <si>
    <t xml:space="preserve">'ID=gene4372;Name=MAP4324c;Dbxref=GeneID:2721135;gbkey=Gene;locus_tag=MAP4324c'</t>
  </si>
  <si>
    <t xml:space="preserve">'ID=gene4373;Name=MAP4325c;Dbxref=GeneID:2721136;gbkey=Gene;locus_tag=MAP4325c'</t>
  </si>
  <si>
    <t xml:space="preserve">'ID=gene4374;Name=MAP4326c;Dbxref=GeneID:2718169;gbkey=Gene;locus_tag=MAP4326c'</t>
  </si>
  <si>
    <t xml:space="preserve">'ID=gene4375;Name=MAP4327c;Dbxref=GeneID:2718170;gbkey=Gene;locus_tag=MAP4327c'</t>
  </si>
  <si>
    <t xml:space="preserve">'ID=gene4376;Name=MAP4328c;Dbxref=GeneID:2719850;gbkey=Gene;locus_tag=MAP4328c'</t>
  </si>
  <si>
    <t xml:space="preserve">'ID=gene4377;Name=MAP4329c;Dbxref=GeneID:2719851;gbkey=Gene;locus_tag=MAP4329c'</t>
  </si>
  <si>
    <t xml:space="preserve">'ID=gene4378;Name=MAP4330c;Dbxref=GeneID:2719852;gbkey=Gene;locus_tag=MAP4330c'</t>
  </si>
  <si>
    <t xml:space="preserve">'ID=gene4379;Name=MAP4331c;Dbxref=GeneID:2719991;gbkey=Gene;locus_tag=MAP4331c'</t>
  </si>
  <si>
    <t xml:space="preserve">'ID=gene4381;Name=MAP4333;Dbxref=GeneID:2720360;gbkey=Gene;locus_tag=MAP4333'</t>
  </si>
  <si>
    <t xml:space="preserve">'ID=gene4384;Name=MAP4336;Dbxref=GeneID:2720776;gbkey=Gene;locus_tag=MAP4336'</t>
  </si>
  <si>
    <t xml:space="preserve">'ID=gene4385;Name=sigM;Dbxref=GeneID:2720165;gbkey=Gene;gene=sigM;locus_tag=MAP4337'</t>
  </si>
  <si>
    <t xml:space="preserve">'ID=gene4386;Name=MAP4338;Dbxref=GeneID:2720166;gbkey=Gene;locus_tag=MAP4338'</t>
  </si>
  <si>
    <t xml:space="preserve">'ID=gene4390;Name=MAP4342c;Dbxref=GeneID:2719494;gbkey=Gene;locus_tag=MAP4342c'</t>
  </si>
  <si>
    <t xml:space="preserve">'ID=gene4394;Name=MAP4346c;Dbxref=GeneID:2720805;gbkey=Gene;locus_tag=MAP4346c'</t>
  </si>
  <si>
    <t xml:space="preserve">median</t>
  </si>
</sst>
</file>

<file path=xl/styles.xml><?xml version="1.0" encoding="utf-8"?>
<styleSheet xmlns="http://schemas.openxmlformats.org/spreadsheetml/2006/main">
  <numFmts count="1">
    <numFmt numFmtId="164" formatCode="General"/>
  </numFmts>
  <fonts count="6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2"/>
      <color rgb="FF000000"/>
      <name val="Calibri"/>
      <family val="2"/>
      <charset val="1"/>
    </font>
    <font>
      <sz val="12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2">
    <border diagonalUp="false" diagonalDown="false">
      <left/>
      <right/>
      <top/>
      <bottom/>
      <diagonal/>
    </border>
    <border diagonalUp="false" diagonalDown="false">
      <left style="thick"/>
      <right/>
      <top style="thick"/>
      <bottom/>
      <diagonal/>
    </border>
    <border diagonalUp="false" diagonalDown="false">
      <left/>
      <right/>
      <top style="thick"/>
      <bottom/>
      <diagonal/>
    </border>
    <border diagonalUp="false" diagonalDown="false">
      <left/>
      <right style="thick"/>
      <top style="thick"/>
      <bottom/>
      <diagonal/>
    </border>
    <border diagonalUp="false" diagonalDown="false">
      <left style="thick"/>
      <right style="thick"/>
      <top style="thick"/>
      <bottom/>
      <diagonal/>
    </border>
    <border diagonalUp="false" diagonalDown="false">
      <left style="thick"/>
      <right/>
      <top/>
      <bottom/>
      <diagonal/>
    </border>
    <border diagonalUp="false" diagonalDown="false">
      <left/>
      <right style="thick"/>
      <top/>
      <bottom/>
      <diagonal/>
    </border>
    <border diagonalUp="false" diagonalDown="false">
      <left style="thick"/>
      <right style="thick"/>
      <top/>
      <bottom/>
      <diagonal/>
    </border>
    <border diagonalUp="false" diagonalDown="false">
      <left style="thick"/>
      <right/>
      <top/>
      <bottom style="thick"/>
      <diagonal/>
    </border>
    <border diagonalUp="false" diagonalDown="false">
      <left/>
      <right/>
      <top/>
      <bottom style="thick"/>
      <diagonal/>
    </border>
    <border diagonalUp="false" diagonalDown="false">
      <left/>
      <right style="thick"/>
      <top/>
      <bottom style="thick"/>
      <diagonal/>
    </border>
    <border diagonalUp="false" diagonalDown="false">
      <left style="thick"/>
      <right style="thick"/>
      <top/>
      <bottom style="thick"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1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2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3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4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5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6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7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8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9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10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9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11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5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6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7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Excel Built-in Explanatory Text" xfId="20" builtinId="53" customBuiltin="tru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T778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6" activeCellId="0" sqref="A6"/>
    </sheetView>
  </sheetViews>
  <sheetFormatPr defaultRowHeight="12.8" zeroHeight="false" outlineLevelRow="0" outlineLevelCol="0"/>
  <cols>
    <col collapsed="false" customWidth="true" hidden="false" outlineLevel="0" max="1" min="1" style="0" width="34.01"/>
    <col collapsed="false" customWidth="true" hidden="false" outlineLevel="0" max="2" min="2" style="0" width="22.85"/>
    <col collapsed="false" customWidth="true" hidden="false" outlineLevel="0" max="4" min="3" style="0" width="11.88"/>
    <col collapsed="false" customWidth="true" hidden="false" outlineLevel="0" max="5" min="5" style="0" width="16.63"/>
    <col collapsed="false" customWidth="true" hidden="false" outlineLevel="0" max="7" min="6" style="0" width="14.28"/>
    <col collapsed="false" customWidth="true" hidden="false" outlineLevel="0" max="8" min="8" style="0" width="11.88"/>
    <col collapsed="false" customWidth="true" hidden="false" outlineLevel="0" max="10" min="9" style="0" width="14.28"/>
    <col collapsed="false" customWidth="true" hidden="false" outlineLevel="0" max="11" min="11" style="0" width="11.88"/>
    <col collapsed="false" customWidth="true" hidden="false" outlineLevel="0" max="12" min="12" style="0" width="14.08"/>
    <col collapsed="false" customWidth="true" hidden="false" outlineLevel="0" max="13" min="13" style="0" width="14.28"/>
    <col collapsed="false" customWidth="true" hidden="false" outlineLevel="0" max="15" min="14" style="0" width="11.88"/>
    <col collapsed="false" customWidth="true" hidden="false" outlineLevel="0" max="16" min="16" style="0" width="14.28"/>
    <col collapsed="false" customWidth="true" hidden="false" outlineLevel="0" max="18" min="17" style="0" width="11.88"/>
    <col collapsed="false" customWidth="true" hidden="false" outlineLevel="0" max="19" min="19" style="0" width="14.28"/>
    <col collapsed="false" customWidth="true" hidden="false" outlineLevel="0" max="20" min="20" style="0" width="11.88"/>
    <col collapsed="false" customWidth="true" hidden="false" outlineLevel="0" max="1025" min="21" style="0" width="12.25"/>
  </cols>
  <sheetData>
    <row r="1" s="5" customFormat="true" ht="15.25" hidden="false" customHeight="false" outlineLevel="0" collapsed="false">
      <c r="A1" s="1" t="s">
        <v>0</v>
      </c>
      <c r="B1" s="2" t="s">
        <v>1</v>
      </c>
      <c r="C1" s="1" t="s">
        <v>2</v>
      </c>
      <c r="D1" s="3" t="s">
        <v>3</v>
      </c>
      <c r="E1" s="1" t="s">
        <v>4</v>
      </c>
      <c r="F1" s="2" t="s">
        <v>5</v>
      </c>
      <c r="G1" s="3" t="s">
        <v>6</v>
      </c>
      <c r="H1" s="1" t="s">
        <v>7</v>
      </c>
      <c r="I1" s="2" t="s">
        <v>8</v>
      </c>
      <c r="J1" s="3" t="s">
        <v>9</v>
      </c>
      <c r="K1" s="1" t="s">
        <v>10</v>
      </c>
      <c r="L1" s="2" t="s">
        <v>11</v>
      </c>
      <c r="M1" s="3" t="s">
        <v>12</v>
      </c>
      <c r="N1" s="1" t="s">
        <v>13</v>
      </c>
      <c r="O1" s="2" t="s">
        <v>14</v>
      </c>
      <c r="P1" s="3" t="s">
        <v>15</v>
      </c>
      <c r="Q1" s="1" t="s">
        <v>16</v>
      </c>
      <c r="R1" s="2" t="s">
        <v>17</v>
      </c>
      <c r="S1" s="3" t="s">
        <v>18</v>
      </c>
      <c r="T1" s="4" t="s">
        <v>19</v>
      </c>
    </row>
    <row r="2" s="5" customFormat="true" ht="15.25" hidden="false" customHeight="false" outlineLevel="0" collapsed="false">
      <c r="A2" s="6" t="s">
        <v>20</v>
      </c>
      <c r="B2" s="7" t="n">
        <v>7289</v>
      </c>
      <c r="C2" s="6" t="n">
        <v>58</v>
      </c>
      <c r="D2" s="8" t="n">
        <f aca="false">C2/58039824</f>
        <v>9.99313850434833E-007</v>
      </c>
      <c r="E2" s="6" t="n">
        <v>1560</v>
      </c>
      <c r="F2" s="7" t="n">
        <f aca="false">E2/57700746</f>
        <v>2.70360455998264E-005</v>
      </c>
      <c r="G2" s="8" t="n">
        <f aca="false">F2/$D2</f>
        <v>27.0546091081017</v>
      </c>
      <c r="H2" s="6" t="n">
        <v>2644</v>
      </c>
      <c r="I2" s="7" t="n">
        <f aca="false">H2/41918464</f>
        <v>6.30748302227868E-005</v>
      </c>
      <c r="J2" s="8" t="n">
        <f aca="false">I2/$D2</f>
        <v>63.1181387062142</v>
      </c>
      <c r="K2" s="6" t="n">
        <v>908</v>
      </c>
      <c r="L2" s="7" t="n">
        <f aca="false">K2/43192891</f>
        <v>2.10219778990945E-005</v>
      </c>
      <c r="M2" s="8" t="n">
        <f aca="false">L2/$D2</f>
        <v>21.0364120240575</v>
      </c>
      <c r="N2" s="6" t="n">
        <v>1610</v>
      </c>
      <c r="O2" s="7" t="n">
        <f aca="false">N2/49735264</f>
        <v>3.23713974856955E-005</v>
      </c>
      <c r="P2" s="8" t="n">
        <f aca="false">O2/$D2</f>
        <v>32.3936243569622</v>
      </c>
      <c r="Q2" s="6" t="n">
        <v>473</v>
      </c>
      <c r="R2" s="9" t="n">
        <f aca="false">Q2/50554893</f>
        <v>9.35616657323357E-006</v>
      </c>
      <c r="S2" s="8" t="n">
        <f aca="false">R2/$D2</f>
        <v>9.36259071077862</v>
      </c>
      <c r="T2" s="10" t="n">
        <f aca="false">AVERAGE(G2,J2,M2,P2)</f>
        <v>35.9006960488339</v>
      </c>
    </row>
    <row r="3" s="5" customFormat="true" ht="15.25" hidden="false" customHeight="false" outlineLevel="0" collapsed="false">
      <c r="A3" s="6" t="s">
        <v>21</v>
      </c>
      <c r="B3" s="7" t="n">
        <v>9827</v>
      </c>
      <c r="C3" s="6" t="n">
        <v>14</v>
      </c>
      <c r="D3" s="8" t="n">
        <f aca="false">C3/58039824</f>
        <v>2.41213688035994E-007</v>
      </c>
      <c r="E3" s="6" t="n">
        <v>1538</v>
      </c>
      <c r="F3" s="7" t="n">
        <f aca="false">E3/57700746</f>
        <v>2.6654768033675E-005</v>
      </c>
      <c r="G3" s="8" t="n">
        <f aca="false">F3/$D3</f>
        <v>110.502717531094</v>
      </c>
      <c r="H3" s="6" t="n">
        <v>224</v>
      </c>
      <c r="I3" s="7" t="n">
        <f aca="false">H3/41918464</f>
        <v>5.343707250342E-006</v>
      </c>
      <c r="J3" s="8" t="n">
        <f aca="false">I3/$D3</f>
        <v>22.1534163083838</v>
      </c>
      <c r="K3" s="6" t="n">
        <v>2452</v>
      </c>
      <c r="L3" s="7" t="n">
        <f aca="false">K3/43192891</f>
        <v>5.67686011107708E-005</v>
      </c>
      <c r="M3" s="8" t="n">
        <f aca="false">L3/$D3</f>
        <v>235.345686942524</v>
      </c>
      <c r="N3" s="6" t="n">
        <v>2056</v>
      </c>
      <c r="O3" s="7" t="n">
        <f aca="false">N3/49735264</f>
        <v>4.13388777829751E-005</v>
      </c>
      <c r="P3" s="8" t="n">
        <f aca="false">O3/$D3</f>
        <v>171.378656491527</v>
      </c>
      <c r="Q3" s="6" t="n">
        <v>2</v>
      </c>
      <c r="R3" s="9" t="n">
        <f aca="false">Q3/50554893</f>
        <v>3.95609580263576E-008</v>
      </c>
      <c r="S3" s="8" t="n">
        <f aca="false">R3/$D3</f>
        <v>0.164007931508656</v>
      </c>
      <c r="T3" s="10" t="n">
        <f aca="false">AVERAGE(G3,J3,M3,P3)</f>
        <v>134.845119318382</v>
      </c>
    </row>
    <row r="4" s="5" customFormat="true" ht="15.25" hidden="false" customHeight="false" outlineLevel="0" collapsed="false">
      <c r="A4" s="6" t="s">
        <v>21</v>
      </c>
      <c r="B4" s="7" t="n">
        <v>9913</v>
      </c>
      <c r="C4" s="6" t="n">
        <v>257</v>
      </c>
      <c r="D4" s="8" t="n">
        <f aca="false">C4/58039824</f>
        <v>4.42799413037503E-006</v>
      </c>
      <c r="E4" s="6" t="n">
        <v>18051</v>
      </c>
      <c r="F4" s="7" t="n">
        <f aca="false">E4/57700746</f>
        <v>0.000312838243027222</v>
      </c>
      <c r="G4" s="8" t="n">
        <f aca="false">F4/$D4</f>
        <v>70.6501033687517</v>
      </c>
      <c r="H4" s="6" t="n">
        <v>14412</v>
      </c>
      <c r="I4" s="7" t="n">
        <f aca="false">H4/41918464</f>
        <v>0.000343810307553254</v>
      </c>
      <c r="J4" s="8" t="n">
        <f aca="false">I4/$D4</f>
        <v>77.6447071586643</v>
      </c>
      <c r="K4" s="6" t="n">
        <v>10925</v>
      </c>
      <c r="L4" s="7" t="n">
        <f aca="false">K4/43192891</f>
        <v>0.000252935141572255</v>
      </c>
      <c r="M4" s="8" t="n">
        <f aca="false">L4/$D4</f>
        <v>57.1218330749758</v>
      </c>
      <c r="N4" s="6" t="n">
        <v>13052</v>
      </c>
      <c r="O4" s="7" t="n">
        <f aca="false">N4/49735264</f>
        <v>0.000262429490672855</v>
      </c>
      <c r="P4" s="8" t="n">
        <f aca="false">O4/$D4</f>
        <v>59.2659978640551</v>
      </c>
      <c r="Q4" s="6" t="n">
        <v>9920</v>
      </c>
      <c r="R4" s="9" t="n">
        <f aca="false">Q4/50554893</f>
        <v>0.000196222351810734</v>
      </c>
      <c r="S4" s="8" t="n">
        <f aca="false">R4/$D4</f>
        <v>44.3140496652182</v>
      </c>
      <c r="T4" s="10" t="n">
        <f aca="false">AVERAGE(G4,J4,M4,P4)</f>
        <v>66.1706603666117</v>
      </c>
    </row>
    <row r="5" s="5" customFormat="true" ht="15.25" hidden="false" customHeight="false" outlineLevel="0" collapsed="false">
      <c r="A5" s="6" t="s">
        <v>22</v>
      </c>
      <c r="B5" s="7" t="n">
        <v>10717</v>
      </c>
      <c r="C5" s="6" t="n">
        <v>69</v>
      </c>
      <c r="D5" s="8" t="n">
        <f aca="false">C5/58039824</f>
        <v>1.18883889103454E-006</v>
      </c>
      <c r="E5" s="6" t="n">
        <v>370</v>
      </c>
      <c r="F5" s="7" t="n">
        <f aca="false">E5/57700746</f>
        <v>6.41239543072805E-006</v>
      </c>
      <c r="G5" s="8" t="n">
        <f aca="false">F5/$D5</f>
        <v>5.39383046692551</v>
      </c>
      <c r="H5" s="6" t="n">
        <v>1222</v>
      </c>
      <c r="I5" s="7" t="n">
        <f aca="false">H5/41918464</f>
        <v>2.91518315174907E-005</v>
      </c>
      <c r="J5" s="8" t="n">
        <f aca="false">I5/$D5</f>
        <v>24.5212633413451</v>
      </c>
      <c r="K5" s="6" t="n">
        <v>515</v>
      </c>
      <c r="L5" s="7" t="n">
        <f aca="false">K5/43192891</f>
        <v>1.1923258389905E-005</v>
      </c>
      <c r="M5" s="8" t="n">
        <f aca="false">L5/$D5</f>
        <v>10.0293307022697</v>
      </c>
      <c r="N5" s="6" t="n">
        <v>304</v>
      </c>
      <c r="O5" s="7" t="n">
        <f aca="false">N5/49735264</f>
        <v>6.1123632519574E-006</v>
      </c>
      <c r="P5" s="8" t="n">
        <f aca="false">O5/$D5</f>
        <v>5.14145633866196</v>
      </c>
      <c r="Q5" s="6" t="n">
        <v>3</v>
      </c>
      <c r="R5" s="9" t="n">
        <f aca="false">Q5/50554893</f>
        <v>5.93414370395364E-008</v>
      </c>
      <c r="S5" s="8" t="n">
        <f aca="false">R5/$D5</f>
        <v>0.0499154574156779</v>
      </c>
      <c r="T5" s="10" t="n">
        <f aca="false">AVERAGE(G5,J5,M5,P5)</f>
        <v>11.2714702123006</v>
      </c>
    </row>
    <row r="6" s="5" customFormat="true" ht="15.25" hidden="false" customHeight="false" outlineLevel="0" collapsed="false">
      <c r="A6" s="6" t="s">
        <v>21</v>
      </c>
      <c r="B6" s="7" t="n">
        <v>10844</v>
      </c>
      <c r="C6" s="6" t="n">
        <v>1531</v>
      </c>
      <c r="D6" s="8" t="n">
        <f aca="false">C6/58039824</f>
        <v>2.63784397416505E-005</v>
      </c>
      <c r="E6" s="6" t="n">
        <v>2091</v>
      </c>
      <c r="F6" s="7" t="n">
        <f aca="false">E6/57700746</f>
        <v>3.62386995828442E-005</v>
      </c>
      <c r="G6" s="8" t="n">
        <f aca="false">F6/$D6</f>
        <v>1.37379996458338</v>
      </c>
      <c r="H6" s="6" t="n">
        <v>1876</v>
      </c>
      <c r="I6" s="7" t="n">
        <f aca="false">H6/41918464</f>
        <v>4.47535482216142E-005</v>
      </c>
      <c r="J6" s="8" t="n">
        <f aca="false">I6/$D6</f>
        <v>1.69659572969171</v>
      </c>
      <c r="K6" s="6" t="n">
        <v>503</v>
      </c>
      <c r="L6" s="7" t="n">
        <f aca="false">K6/43192891</f>
        <v>1.16454348934411E-005</v>
      </c>
      <c r="M6" s="8" t="n">
        <f aca="false">L6/$D6</f>
        <v>0.441475500730753</v>
      </c>
      <c r="N6" s="6" t="n">
        <v>457</v>
      </c>
      <c r="O6" s="7" t="n">
        <f aca="false">N6/49735264</f>
        <v>9.18865133600175E-006</v>
      </c>
      <c r="P6" s="8" t="n">
        <f aca="false">O6/$D6</f>
        <v>0.348339455479364</v>
      </c>
      <c r="Q6" s="6" t="n">
        <v>1</v>
      </c>
      <c r="R6" s="9" t="n">
        <f aca="false">Q6/50554893</f>
        <v>1.97804790131788E-008</v>
      </c>
      <c r="S6" s="8" t="n">
        <f aca="false">R6/$D6</f>
        <v>0.000749872972279942</v>
      </c>
      <c r="T6" s="10" t="n">
        <f aca="false">AVERAGE(G6,J6,M6,P6)</f>
        <v>0.9650526626213</v>
      </c>
    </row>
    <row r="7" s="5" customFormat="true" ht="15.25" hidden="false" customHeight="false" outlineLevel="0" collapsed="false">
      <c r="A7" s="6" t="s">
        <v>23</v>
      </c>
      <c r="B7" s="7" t="n">
        <v>11186</v>
      </c>
      <c r="C7" s="6" t="n">
        <v>1814</v>
      </c>
      <c r="D7" s="8" t="n">
        <f aca="false">C7/58039824</f>
        <v>3.12544021498067E-005</v>
      </c>
      <c r="E7" s="6" t="n">
        <v>1195</v>
      </c>
      <c r="F7" s="7" t="n">
        <f aca="false">E7/57700746</f>
        <v>2.07103041614055E-005</v>
      </c>
      <c r="G7" s="8" t="n">
        <f aca="false">F7/$D7</f>
        <v>0.662636388376208</v>
      </c>
      <c r="H7" s="6" t="n">
        <v>2154</v>
      </c>
      <c r="I7" s="7" t="n">
        <f aca="false">H7/41918464</f>
        <v>5.13854706126637E-005</v>
      </c>
      <c r="J7" s="8" t="n">
        <f aca="false">I7/$D7</f>
        <v>1.64410345673438</v>
      </c>
      <c r="K7" s="6" t="n">
        <v>1398</v>
      </c>
      <c r="L7" s="7" t="n">
        <f aca="false">K7/43192891</f>
        <v>3.23664373380332E-005</v>
      </c>
      <c r="M7" s="8" t="n">
        <f aca="false">L7/$D7</f>
        <v>1.03558011389552</v>
      </c>
      <c r="N7" s="6" t="n">
        <v>954</v>
      </c>
      <c r="O7" s="7" t="n">
        <f aca="false">N7/49735264</f>
        <v>1.91815609946295E-005</v>
      </c>
      <c r="P7" s="8" t="n">
        <f aca="false">O7/$D7</f>
        <v>0.613723497339339</v>
      </c>
      <c r="Q7" s="6" t="n">
        <v>2518</v>
      </c>
      <c r="R7" s="9" t="n">
        <f aca="false">Q7/50554893</f>
        <v>4.98072461551842E-005</v>
      </c>
      <c r="S7" s="8" t="n">
        <f aca="false">R7/$D7</f>
        <v>1.59360738741542</v>
      </c>
      <c r="T7" s="10" t="n">
        <f aca="false">AVERAGE(G7,J7,M7,P7)</f>
        <v>0.989010864086363</v>
      </c>
    </row>
    <row r="8" s="5" customFormat="true" ht="15.25" hidden="false" customHeight="false" outlineLevel="0" collapsed="false">
      <c r="A8" s="6" t="s">
        <v>23</v>
      </c>
      <c r="B8" s="7" t="n">
        <v>11520</v>
      </c>
      <c r="C8" s="6" t="n">
        <v>74</v>
      </c>
      <c r="D8" s="8" t="n">
        <f aca="false">C8/58039824</f>
        <v>1.27498663676168E-006</v>
      </c>
      <c r="E8" s="6" t="n">
        <v>69</v>
      </c>
      <c r="F8" s="7" t="n">
        <f aca="false">E8/57700746</f>
        <v>1.19582509383848E-006</v>
      </c>
      <c r="G8" s="8" t="n">
        <f aca="false">F8/$D8</f>
        <v>0.937911864610386</v>
      </c>
      <c r="H8" s="6" t="n">
        <v>885</v>
      </c>
      <c r="I8" s="7" t="n">
        <f aca="false">H8/41918464</f>
        <v>2.11124148060387E-005</v>
      </c>
      <c r="J8" s="8" t="n">
        <f aca="false">I8/$D8</f>
        <v>16.5589302642903</v>
      </c>
      <c r="K8" s="6" t="n">
        <v>58</v>
      </c>
      <c r="L8" s="7" t="n">
        <f aca="false">K8/43192891</f>
        <v>1.34281356624172E-006</v>
      </c>
      <c r="M8" s="8" t="n">
        <f aca="false">L8/$D8</f>
        <v>1.05319814931732</v>
      </c>
      <c r="N8" s="6" t="n">
        <v>1375</v>
      </c>
      <c r="O8" s="7" t="n">
        <f aca="false">N8/49735264</f>
        <v>2.76463798402679E-005</v>
      </c>
      <c r="P8" s="8" t="n">
        <f aca="false">O8/$D8</f>
        <v>21.6836624346797</v>
      </c>
      <c r="Q8" s="6" t="n">
        <v>2</v>
      </c>
      <c r="R8" s="9" t="n">
        <f aca="false">Q8/50554893</f>
        <v>3.95609580263576E-008</v>
      </c>
      <c r="S8" s="8" t="n">
        <f aca="false">R8/$D8</f>
        <v>0.0310285275827187</v>
      </c>
      <c r="T8" s="10" t="n">
        <f aca="false">AVERAGE(G8,J8,M8,P8)</f>
        <v>10.0584256782244</v>
      </c>
    </row>
    <row r="9" s="5" customFormat="true" ht="15.25" hidden="false" customHeight="false" outlineLevel="0" collapsed="false">
      <c r="A9" s="6" t="s">
        <v>23</v>
      </c>
      <c r="B9" s="7" t="n">
        <v>11567</v>
      </c>
      <c r="C9" s="6" t="n">
        <v>77</v>
      </c>
      <c r="D9" s="8" t="n">
        <f aca="false">C9/58039824</f>
        <v>1.32667528419797E-006</v>
      </c>
      <c r="E9" s="6" t="n">
        <v>104</v>
      </c>
      <c r="F9" s="7" t="n">
        <f aca="false">E9/57700746</f>
        <v>1.80240303998843E-006</v>
      </c>
      <c r="G9" s="8" t="n">
        <f aca="false">F9/$D9</f>
        <v>1.35858643140251</v>
      </c>
      <c r="H9" s="6" t="n">
        <v>2400</v>
      </c>
      <c r="I9" s="7" t="n">
        <f aca="false">H9/41918464</f>
        <v>5.72540062536643E-005</v>
      </c>
      <c r="J9" s="8" t="n">
        <f aca="false">I9/$D9</f>
        <v>43.1560057955529</v>
      </c>
      <c r="K9" s="6" t="n">
        <v>228</v>
      </c>
      <c r="L9" s="7" t="n">
        <f aca="false">K9/43192891</f>
        <v>5.27864643281229E-006</v>
      </c>
      <c r="M9" s="8" t="n">
        <f aca="false">L9/$D9</f>
        <v>3.97885337556692</v>
      </c>
      <c r="N9" s="6" t="n">
        <v>3581</v>
      </c>
      <c r="O9" s="7" t="n">
        <f aca="false">N9/49735264</f>
        <v>7.20012263330903E-005</v>
      </c>
      <c r="P9" s="8" t="n">
        <f aca="false">O9/$D9</f>
        <v>54.2719286254121</v>
      </c>
      <c r="Q9" s="6" t="n">
        <v>3</v>
      </c>
      <c r="R9" s="9" t="n">
        <f aca="false">Q9/50554893</f>
        <v>5.93414370395364E-008</v>
      </c>
      <c r="S9" s="8" t="n">
        <f aca="false">R9/$D9</f>
        <v>0.0447294358659971</v>
      </c>
      <c r="T9" s="10" t="n">
        <f aca="false">AVERAGE(G9,J9,M9,P9)</f>
        <v>25.6913435569836</v>
      </c>
    </row>
    <row r="10" s="5" customFormat="true" ht="15.25" hidden="false" customHeight="false" outlineLevel="0" collapsed="false">
      <c r="A10" s="6" t="s">
        <v>23</v>
      </c>
      <c r="B10" s="7" t="n">
        <v>11663</v>
      </c>
      <c r="C10" s="6" t="n">
        <v>15</v>
      </c>
      <c r="D10" s="8" t="n">
        <f aca="false">C10/58039824</f>
        <v>2.58443237181422E-007</v>
      </c>
      <c r="E10" s="6" t="n">
        <v>2987</v>
      </c>
      <c r="F10" s="7" t="n">
        <f aca="false">E10/57700746</f>
        <v>5.1767095004283E-005</v>
      </c>
      <c r="G10" s="8" t="n">
        <f aca="false">F10/$D10</f>
        <v>200.303538869324</v>
      </c>
      <c r="H10" s="6" t="n">
        <v>215</v>
      </c>
      <c r="I10" s="7" t="n">
        <f aca="false">H10/41918464</f>
        <v>5.12900472689076E-006</v>
      </c>
      <c r="J10" s="8" t="n">
        <f aca="false">I10/$D10</f>
        <v>19.8457687762605</v>
      </c>
      <c r="K10" s="6" t="n">
        <v>185</v>
      </c>
      <c r="L10" s="7" t="n">
        <f aca="false">K10/43192891</f>
        <v>4.28311223715032E-006</v>
      </c>
      <c r="M10" s="8" t="n">
        <f aca="false">L10/$D10</f>
        <v>16.5727386944301</v>
      </c>
      <c r="N10" s="6" t="n">
        <v>3136</v>
      </c>
      <c r="O10" s="7" t="n">
        <f aca="false">N10/49735264</f>
        <v>6.30538524938764E-005</v>
      </c>
      <c r="P10" s="8" t="n">
        <f aca="false">O10/$D10</f>
        <v>243.97563341777</v>
      </c>
      <c r="Q10" s="6" t="n">
        <v>10</v>
      </c>
      <c r="R10" s="9" t="n">
        <f aca="false">Q10/50554893</f>
        <v>1.97804790131788E-007</v>
      </c>
      <c r="S10" s="8" t="n">
        <f aca="false">R10/$D10</f>
        <v>0.765370347040394</v>
      </c>
      <c r="T10" s="10" t="n">
        <f aca="false">AVERAGE(G10,J10,M10,P10)</f>
        <v>120.174419939446</v>
      </c>
    </row>
    <row r="11" s="5" customFormat="true" ht="15.25" hidden="false" customHeight="false" outlineLevel="0" collapsed="false">
      <c r="A11" s="6" t="s">
        <v>24</v>
      </c>
      <c r="B11" s="7" t="n">
        <v>12041</v>
      </c>
      <c r="C11" s="6" t="n">
        <v>2150</v>
      </c>
      <c r="D11" s="8" t="n">
        <f aca="false">C11/58039824</f>
        <v>3.70435306626705E-005</v>
      </c>
      <c r="E11" s="6" t="n">
        <v>4161</v>
      </c>
      <c r="F11" s="7" t="n">
        <f aca="false">E11/57700746</f>
        <v>7.21134523979985E-005</v>
      </c>
      <c r="G11" s="8" t="n">
        <f aca="false">F11/$D11</f>
        <v>1.9467219000987</v>
      </c>
      <c r="H11" s="6" t="n">
        <v>1576</v>
      </c>
      <c r="I11" s="7" t="n">
        <f aca="false">H11/41918464</f>
        <v>3.75967974399062E-005</v>
      </c>
      <c r="J11" s="8" t="n">
        <f aca="false">I11/$D11</f>
        <v>1.01493558436084</v>
      </c>
      <c r="K11" s="6" t="n">
        <v>805</v>
      </c>
      <c r="L11" s="7" t="n">
        <f aca="false">K11/43192891</f>
        <v>1.86373262211136E-005</v>
      </c>
      <c r="M11" s="8" t="n">
        <f aca="false">L11/$D11</f>
        <v>0.503119597071635</v>
      </c>
      <c r="N11" s="6" t="n">
        <v>4143</v>
      </c>
      <c r="O11" s="7" t="n">
        <f aca="false">N11/49735264</f>
        <v>8.33010557659853E-005</v>
      </c>
      <c r="P11" s="8" t="n">
        <f aca="false">O11/$D11</f>
        <v>2.24873423984743</v>
      </c>
      <c r="Q11" s="6" t="n">
        <v>1338</v>
      </c>
      <c r="R11" s="9" t="n">
        <f aca="false">Q11/50554893</f>
        <v>2.64662809196332E-005</v>
      </c>
      <c r="S11" s="8" t="n">
        <f aca="false">R11/$D11</f>
        <v>0.71446431930701</v>
      </c>
      <c r="T11" s="10" t="n">
        <f aca="false">AVERAGE(G11,J11,M11,P11)</f>
        <v>1.42837783034465</v>
      </c>
    </row>
    <row r="12" s="5" customFormat="true" ht="15.25" hidden="false" customHeight="false" outlineLevel="0" collapsed="false">
      <c r="A12" s="6" t="s">
        <v>25</v>
      </c>
      <c r="B12" s="7" t="n">
        <v>13510</v>
      </c>
      <c r="C12" s="6" t="n">
        <v>6586</v>
      </c>
      <c r="D12" s="8" t="n">
        <f aca="false">C12/58039824</f>
        <v>0.00011347381067179</v>
      </c>
      <c r="E12" s="6" t="n">
        <v>8239</v>
      </c>
      <c r="F12" s="7" t="n">
        <f aca="false">E12/57700746</f>
        <v>0.000142788448523698</v>
      </c>
      <c r="G12" s="8" t="n">
        <f aca="false">F12/$D12</f>
        <v>1.25833835735629</v>
      </c>
      <c r="H12" s="6" t="n">
        <v>4023</v>
      </c>
      <c r="I12" s="7" t="n">
        <f aca="false">H12/41918464</f>
        <v>9.59720279827047E-005</v>
      </c>
      <c r="J12" s="8" t="n">
        <f aca="false">I12/$D12</f>
        <v>0.845763682514312</v>
      </c>
      <c r="K12" s="6" t="n">
        <v>6630</v>
      </c>
      <c r="L12" s="7" t="n">
        <f aca="false">K12/43192891</f>
        <v>0.000153497481796252</v>
      </c>
      <c r="M12" s="8" t="n">
        <f aca="false">L12/$D12</f>
        <v>1.35271284966561</v>
      </c>
      <c r="N12" s="6" t="n">
        <v>9599</v>
      </c>
      <c r="O12" s="7" t="n">
        <f aca="false">N12/49735264</f>
        <v>0.000193001890972168</v>
      </c>
      <c r="P12" s="8" t="n">
        <f aca="false">O12/$D12</f>
        <v>1.70084964829818</v>
      </c>
      <c r="Q12" s="6" t="n">
        <v>10083</v>
      </c>
      <c r="R12" s="9" t="n">
        <f aca="false">Q12/50554893</f>
        <v>0.000199446569889882</v>
      </c>
      <c r="S12" s="8" t="n">
        <f aca="false">R12/$D12</f>
        <v>1.75764406526153</v>
      </c>
      <c r="T12" s="10" t="n">
        <f aca="false">AVERAGE(G12,J12,M12,P12)</f>
        <v>1.2894161344586</v>
      </c>
    </row>
    <row r="13" s="5" customFormat="true" ht="15.25" hidden="false" customHeight="false" outlineLevel="0" collapsed="false">
      <c r="A13" s="6" t="s">
        <v>26</v>
      </c>
      <c r="B13" s="7" t="n">
        <v>13685</v>
      </c>
      <c r="C13" s="6" t="n">
        <v>23</v>
      </c>
      <c r="D13" s="8" t="n">
        <f aca="false">C13/58039824</f>
        <v>3.96279630344847E-007</v>
      </c>
      <c r="E13" s="6" t="n">
        <v>327</v>
      </c>
      <c r="F13" s="7" t="n">
        <f aca="false">E13/57700746</f>
        <v>5.66717109688669E-006</v>
      </c>
      <c r="G13" s="8" t="n">
        <f aca="false">F13/$D13</f>
        <v>14.3009396974431</v>
      </c>
      <c r="H13" s="6" t="n">
        <v>350</v>
      </c>
      <c r="I13" s="7" t="n">
        <f aca="false">H13/41918464</f>
        <v>8.34954257865937E-006</v>
      </c>
      <c r="J13" s="8" t="n">
        <f aca="false">I13/$D13</f>
        <v>21.0698252932998</v>
      </c>
      <c r="K13" s="6" t="n">
        <v>853</v>
      </c>
      <c r="L13" s="7" t="n">
        <f aca="false">K13/43192891</f>
        <v>1.97486202069688E-005</v>
      </c>
      <c r="M13" s="8" t="n">
        <f aca="false">L13/$D13</f>
        <v>49.8350626545788</v>
      </c>
      <c r="N13" s="6" t="n">
        <v>765</v>
      </c>
      <c r="O13" s="7" t="n">
        <f aca="false">N13/49735264</f>
        <v>1.53814404202218E-005</v>
      </c>
      <c r="P13" s="8" t="n">
        <f aca="false">O13/$D13</f>
        <v>38.8146128198329</v>
      </c>
      <c r="Q13" s="6" t="n">
        <v>0</v>
      </c>
      <c r="R13" s="9" t="n">
        <f aca="false">Q13/50554893</f>
        <v>0</v>
      </c>
      <c r="S13" s="8" t="n">
        <f aca="false">R13/$D13</f>
        <v>0</v>
      </c>
      <c r="T13" s="10" t="n">
        <f aca="false">AVERAGE(G13,J13,M13,P13)</f>
        <v>31.0051101162886</v>
      </c>
    </row>
    <row r="14" s="5" customFormat="true" ht="15.25" hidden="false" customHeight="false" outlineLevel="0" collapsed="false">
      <c r="A14" s="6" t="s">
        <v>26</v>
      </c>
      <c r="B14" s="7" t="n">
        <v>13815</v>
      </c>
      <c r="C14" s="6" t="n">
        <v>26179</v>
      </c>
      <c r="D14" s="8" t="n">
        <f aca="false">C14/58039824</f>
        <v>0.000451052367078164</v>
      </c>
      <c r="E14" s="6" t="n">
        <v>52386</v>
      </c>
      <c r="F14" s="7" t="n">
        <f aca="false">E14/57700746</f>
        <v>0.000907891208200324</v>
      </c>
      <c r="G14" s="8" t="n">
        <f aca="false">F14/$D14</f>
        <v>2.01282882979083</v>
      </c>
      <c r="H14" s="6" t="n">
        <v>36134</v>
      </c>
      <c r="I14" s="7" t="n">
        <f aca="false">H14/41918464</f>
        <v>0.000862006775820793</v>
      </c>
      <c r="J14" s="8" t="n">
        <f aca="false">I14/$D14</f>
        <v>1.91110132378801</v>
      </c>
      <c r="K14" s="6" t="n">
        <v>31210</v>
      </c>
      <c r="L14" s="7" t="n">
        <f aca="false">K14/43192891</f>
        <v>0.000722572610386279</v>
      </c>
      <c r="M14" s="8" t="n">
        <f aca="false">L14/$D14</f>
        <v>1.60197055403339</v>
      </c>
      <c r="N14" s="6" t="n">
        <v>30675</v>
      </c>
      <c r="O14" s="7" t="n">
        <f aca="false">N14/49735264</f>
        <v>0.000616765601163794</v>
      </c>
      <c r="P14" s="8" t="n">
        <f aca="false">O14/$D14</f>
        <v>1.36739244970399</v>
      </c>
      <c r="Q14" s="6" t="n">
        <v>35772</v>
      </c>
      <c r="R14" s="9" t="n">
        <f aca="false">Q14/50554893</f>
        <v>0.000707587295259432</v>
      </c>
      <c r="S14" s="8" t="n">
        <f aca="false">R14/$D14</f>
        <v>1.5687475488557</v>
      </c>
      <c r="T14" s="10" t="n">
        <f aca="false">AVERAGE(G14,J14,M14,P14)</f>
        <v>1.72332328932906</v>
      </c>
    </row>
    <row r="15" s="5" customFormat="true" ht="15.25" hidden="false" customHeight="false" outlineLevel="0" collapsed="false">
      <c r="A15" s="6" t="s">
        <v>26</v>
      </c>
      <c r="B15" s="7" t="n">
        <v>13944</v>
      </c>
      <c r="C15" s="6" t="n">
        <v>18</v>
      </c>
      <c r="D15" s="8" t="n">
        <f aca="false">C15/58039824</f>
        <v>3.10131884617707E-007</v>
      </c>
      <c r="E15" s="6" t="n">
        <v>14</v>
      </c>
      <c r="F15" s="7" t="n">
        <f aca="false">E15/57700746</f>
        <v>2.4263117845998E-007</v>
      </c>
      <c r="G15" s="8" t="n">
        <f aca="false">F15/$D15</f>
        <v>0.782348383040547</v>
      </c>
      <c r="H15" s="6" t="n">
        <v>349</v>
      </c>
      <c r="I15" s="7" t="n">
        <f aca="false">H15/41918464</f>
        <v>8.32568674272035E-006</v>
      </c>
      <c r="J15" s="8" t="n">
        <f aca="false">I15/$D15</f>
        <v>26.8456329570346</v>
      </c>
      <c r="K15" s="6" t="n">
        <v>340</v>
      </c>
      <c r="L15" s="7" t="n">
        <f aca="false">K15/43192891</f>
        <v>7.87166573314113E-006</v>
      </c>
      <c r="M15" s="8" t="n">
        <f aca="false">L15/$D15</f>
        <v>25.3816718743523</v>
      </c>
      <c r="N15" s="6" t="n">
        <v>2</v>
      </c>
      <c r="O15" s="7" t="n">
        <f aca="false">N15/49735264</f>
        <v>4.02129161312987E-008</v>
      </c>
      <c r="P15" s="8" t="n">
        <f aca="false">O15/$D15</f>
        <v>0.129663920821519</v>
      </c>
      <c r="Q15" s="6" t="n">
        <v>0</v>
      </c>
      <c r="R15" s="9" t="n">
        <f aca="false">Q15/50554893</f>
        <v>0</v>
      </c>
      <c r="S15" s="8" t="n">
        <f aca="false">R15/$D15</f>
        <v>0</v>
      </c>
      <c r="T15" s="10" t="n">
        <f aca="false">AVERAGE(G15,J15,M15,P15)</f>
        <v>13.2848292838122</v>
      </c>
    </row>
    <row r="16" s="5" customFormat="true" ht="15.25" hidden="false" customHeight="false" outlineLevel="0" collapsed="false">
      <c r="A16" s="6" t="s">
        <v>26</v>
      </c>
      <c r="B16" s="7" t="n">
        <v>13992</v>
      </c>
      <c r="C16" s="6" t="n">
        <v>1047</v>
      </c>
      <c r="D16" s="8" t="n">
        <f aca="false">C16/58039824</f>
        <v>1.80393379552633E-005</v>
      </c>
      <c r="E16" s="6" t="n">
        <v>2588</v>
      </c>
      <c r="F16" s="7" t="n">
        <f aca="false">E16/57700746</f>
        <v>4.48521064181735E-005</v>
      </c>
      <c r="G16" s="8" t="n">
        <f aca="false">F16/$D16</f>
        <v>2.48634991646615</v>
      </c>
      <c r="H16" s="6" t="n">
        <v>212</v>
      </c>
      <c r="I16" s="7" t="n">
        <f aca="false">H16/41918464</f>
        <v>5.05743721907368E-006</v>
      </c>
      <c r="J16" s="8" t="n">
        <f aca="false">I16/$D16</f>
        <v>0.280356032555956</v>
      </c>
      <c r="K16" s="6" t="n">
        <v>1066</v>
      </c>
      <c r="L16" s="7" t="n">
        <f aca="false">K16/43192891</f>
        <v>2.46799872692013E-005</v>
      </c>
      <c r="M16" s="8" t="n">
        <f aca="false">L16/$D16</f>
        <v>1.36812045599492</v>
      </c>
      <c r="N16" s="6" t="n">
        <v>109</v>
      </c>
      <c r="O16" s="7" t="n">
        <f aca="false">N16/49735264</f>
        <v>2.19160392915578E-006</v>
      </c>
      <c r="P16" s="8" t="n">
        <f aca="false">O16/$D16</f>
        <v>0.121490263921595</v>
      </c>
      <c r="Q16" s="6" t="n">
        <v>1</v>
      </c>
      <c r="R16" s="9" t="n">
        <f aca="false">Q16/50554893</f>
        <v>1.97804790131788E-008</v>
      </c>
      <c r="S16" s="8" t="n">
        <f aca="false">R16/$D16</f>
        <v>0.00109651912183438</v>
      </c>
      <c r="T16" s="10" t="n">
        <f aca="false">AVERAGE(G16,J16,M16,P16)</f>
        <v>1.06407916723466</v>
      </c>
    </row>
    <row r="17" s="5" customFormat="true" ht="15.25" hidden="false" customHeight="false" outlineLevel="0" collapsed="false">
      <c r="A17" s="6" t="s">
        <v>26</v>
      </c>
      <c r="B17" s="7" t="n">
        <v>14208</v>
      </c>
      <c r="C17" s="6" t="n">
        <v>1136</v>
      </c>
      <c r="D17" s="8" t="n">
        <f aca="false">C17/58039824</f>
        <v>1.95727678292064E-005</v>
      </c>
      <c r="E17" s="6" t="n">
        <v>4952</v>
      </c>
      <c r="F17" s="7" t="n">
        <f aca="false">E17/57700746</f>
        <v>8.58221139809873E-005</v>
      </c>
      <c r="G17" s="8" t="n">
        <f aca="false">F17/$D17</f>
        <v>4.38477147074335</v>
      </c>
      <c r="H17" s="6" t="n">
        <v>1623</v>
      </c>
      <c r="I17" s="7" t="n">
        <f aca="false">H17/41918464</f>
        <v>3.87180217290404E-005</v>
      </c>
      <c r="J17" s="8" t="n">
        <f aca="false">I17/$D17</f>
        <v>1.9781577172374</v>
      </c>
      <c r="K17" s="6" t="n">
        <v>2418</v>
      </c>
      <c r="L17" s="7" t="n">
        <f aca="false">K17/43192891</f>
        <v>5.59814345374566E-005</v>
      </c>
      <c r="M17" s="8" t="n">
        <f aca="false">L17/$D17</f>
        <v>2.86016954913865</v>
      </c>
      <c r="N17" s="6" t="n">
        <v>3445</v>
      </c>
      <c r="O17" s="7" t="n">
        <f aca="false">N17/49735264</f>
        <v>6.9266748036162E-005</v>
      </c>
      <c r="P17" s="8" t="n">
        <f aca="false">O17/$D17</f>
        <v>3.53893474037957</v>
      </c>
      <c r="Q17" s="6" t="n">
        <v>6401</v>
      </c>
      <c r="R17" s="9" t="n">
        <f aca="false">Q17/50554893</f>
        <v>0.000126614846163358</v>
      </c>
      <c r="S17" s="8" t="n">
        <f aca="false">R17/$D17</f>
        <v>6.46892903794749</v>
      </c>
      <c r="T17" s="10" t="n">
        <f aca="false">AVERAGE(G17,J17,M17,P17)</f>
        <v>3.19050836937474</v>
      </c>
    </row>
    <row r="18" s="5" customFormat="true" ht="15.25" hidden="false" customHeight="false" outlineLevel="0" collapsed="false">
      <c r="A18" s="6" t="s">
        <v>27</v>
      </c>
      <c r="B18" s="7" t="n">
        <v>14364</v>
      </c>
      <c r="C18" s="6" t="n">
        <v>41642</v>
      </c>
      <c r="D18" s="8" t="n">
        <f aca="false">C18/58039824</f>
        <v>0.000717472885513919</v>
      </c>
      <c r="E18" s="6" t="n">
        <v>3235</v>
      </c>
      <c r="F18" s="7" t="n">
        <f aca="false">E18/57700746</f>
        <v>5.60651330227169E-005</v>
      </c>
      <c r="G18" s="8" t="n">
        <f aca="false">F18/$D18</f>
        <v>0.0781425112428576</v>
      </c>
      <c r="H18" s="6" t="n">
        <v>5026</v>
      </c>
      <c r="I18" s="7" t="n">
        <f aca="false">H18/41918464</f>
        <v>0.000119899431429549</v>
      </c>
      <c r="J18" s="8" t="n">
        <f aca="false">I18/$D18</f>
        <v>0.167113536762669</v>
      </c>
      <c r="K18" s="6" t="n">
        <v>3408</v>
      </c>
      <c r="L18" s="7" t="n">
        <f aca="false">K18/43192891</f>
        <v>7.89018729957205E-005</v>
      </c>
      <c r="M18" s="8" t="n">
        <f aca="false">L18/$D18</f>
        <v>0.109971923105086</v>
      </c>
      <c r="N18" s="6" t="n">
        <v>3908</v>
      </c>
      <c r="O18" s="7" t="n">
        <f aca="false">N18/49735264</f>
        <v>7.85760381205577E-005</v>
      </c>
      <c r="P18" s="8" t="n">
        <f aca="false">O18/$D18</f>
        <v>0.10951778068139</v>
      </c>
      <c r="Q18" s="6" t="n">
        <v>3687</v>
      </c>
      <c r="R18" s="9" t="n">
        <f aca="false">Q18/50554893</f>
        <v>7.29306261215903E-005</v>
      </c>
      <c r="S18" s="8" t="n">
        <f aca="false">R18/$D18</f>
        <v>0.101649313296837</v>
      </c>
      <c r="T18" s="10" t="n">
        <f aca="false">AVERAGE(G18,J18,M18,P18)</f>
        <v>0.116186437948001</v>
      </c>
    </row>
    <row r="19" s="5" customFormat="true" ht="15.25" hidden="false" customHeight="false" outlineLevel="0" collapsed="false">
      <c r="A19" s="6" t="s">
        <v>27</v>
      </c>
      <c r="B19" s="7" t="n">
        <v>14411</v>
      </c>
      <c r="C19" s="6" t="n">
        <v>57555</v>
      </c>
      <c r="D19" s="8" t="n">
        <f aca="false">C19/58039824</f>
        <v>0.000991646701065117</v>
      </c>
      <c r="E19" s="6" t="n">
        <v>7211</v>
      </c>
      <c r="F19" s="7" t="n">
        <f aca="false">E19/57700746</f>
        <v>0.000124972387705351</v>
      </c>
      <c r="G19" s="8" t="n">
        <f aca="false">F19/$D19</f>
        <v>0.126025113148786</v>
      </c>
      <c r="H19" s="6" t="n">
        <v>8515</v>
      </c>
      <c r="I19" s="7" t="n">
        <f aca="false">H19/41918464</f>
        <v>0.000203132443020813</v>
      </c>
      <c r="J19" s="8" t="n">
        <f aca="false">I19/$D19</f>
        <v>0.204843562533542</v>
      </c>
      <c r="K19" s="6" t="n">
        <v>5303</v>
      </c>
      <c r="L19" s="7" t="n">
        <f aca="false">K19/43192891</f>
        <v>0.000122774833478963</v>
      </c>
      <c r="M19" s="8" t="n">
        <f aca="false">L19/$D19</f>
        <v>0.123809047463267</v>
      </c>
      <c r="N19" s="6" t="n">
        <v>7435</v>
      </c>
      <c r="O19" s="7" t="n">
        <f aca="false">N19/49735264</f>
        <v>0.000149491515718103</v>
      </c>
      <c r="P19" s="8" t="n">
        <f aca="false">O19/$D19</f>
        <v>0.150750782065362</v>
      </c>
      <c r="Q19" s="6" t="n">
        <v>6313</v>
      </c>
      <c r="R19" s="9" t="n">
        <f aca="false">Q19/50554893</f>
        <v>0.000124874164010198</v>
      </c>
      <c r="S19" s="8" t="n">
        <f aca="false">R19/$D19</f>
        <v>0.125926062050196</v>
      </c>
      <c r="T19" s="10" t="n">
        <f aca="false">AVERAGE(G19,J19,M19,P19)</f>
        <v>0.151357126302739</v>
      </c>
    </row>
    <row r="20" s="5" customFormat="true" ht="15.25" hidden="false" customHeight="false" outlineLevel="0" collapsed="false">
      <c r="A20" s="6" t="s">
        <v>27</v>
      </c>
      <c r="B20" s="7" t="n">
        <v>14414</v>
      </c>
      <c r="C20" s="6" t="n">
        <v>9808</v>
      </c>
      <c r="D20" s="8" t="n">
        <f aca="false">C20/58039824</f>
        <v>0.000168987418018359</v>
      </c>
      <c r="E20" s="6" t="n">
        <v>12685</v>
      </c>
      <c r="F20" s="7" t="n">
        <f aca="false">E20/57700746</f>
        <v>0.000219841178483204</v>
      </c>
      <c r="G20" s="8" t="n">
        <f aca="false">F20/$D20</f>
        <v>1.30093222951853</v>
      </c>
      <c r="H20" s="6" t="n">
        <v>12196</v>
      </c>
      <c r="I20" s="7" t="n">
        <f aca="false">H20/41918464</f>
        <v>0.000290945775112371</v>
      </c>
      <c r="J20" s="8" t="n">
        <f aca="false">I20/$D20</f>
        <v>1.72170081373018</v>
      </c>
      <c r="K20" s="6" t="n">
        <v>10063</v>
      </c>
      <c r="L20" s="7" t="n">
        <f aca="false">K20/43192891</f>
        <v>0.000232978153742939</v>
      </c>
      <c r="M20" s="8" t="n">
        <f aca="false">L20/$D20</f>
        <v>1.37867159860166</v>
      </c>
      <c r="N20" s="6" t="n">
        <v>6173</v>
      </c>
      <c r="O20" s="7" t="n">
        <f aca="false">N20/49735264</f>
        <v>0.000124117165639253</v>
      </c>
      <c r="P20" s="8" t="n">
        <f aca="false">O20/$D20</f>
        <v>0.734475779881843</v>
      </c>
      <c r="Q20" s="6" t="n">
        <v>9470</v>
      </c>
      <c r="R20" s="9" t="n">
        <f aca="false">Q20/50554893</f>
        <v>0.000187321136254803</v>
      </c>
      <c r="S20" s="8" t="n">
        <f aca="false">R20/$D20</f>
        <v>1.10849161701762</v>
      </c>
      <c r="T20" s="10" t="n">
        <f aca="false">AVERAGE(G20,J20,M20,P20)</f>
        <v>1.28394510543305</v>
      </c>
    </row>
    <row r="21" s="5" customFormat="true" ht="15.25" hidden="false" customHeight="false" outlineLevel="0" collapsed="false">
      <c r="A21" s="6" t="s">
        <v>21</v>
      </c>
      <c r="B21" s="7" t="n">
        <v>14698</v>
      </c>
      <c r="C21" s="6" t="n">
        <v>8744</v>
      </c>
      <c r="D21" s="8" t="n">
        <f aca="false">C21/58039824</f>
        <v>0.000150655177727624</v>
      </c>
      <c r="E21" s="6" t="n">
        <v>15083</v>
      </c>
      <c r="F21" s="7" t="n">
        <f aca="false">E21/57700746</f>
        <v>0.000261400433193706</v>
      </c>
      <c r="G21" s="8" t="n">
        <f aca="false">F21/$D21</f>
        <v>1.73509093505106</v>
      </c>
      <c r="H21" s="6" t="n">
        <v>14139</v>
      </c>
      <c r="I21" s="7" t="n">
        <f aca="false">H21/41918464</f>
        <v>0.0003372976643419</v>
      </c>
      <c r="J21" s="8" t="n">
        <f aca="false">I21/$D21</f>
        <v>2.23887203499713</v>
      </c>
      <c r="K21" s="6" t="n">
        <v>10958</v>
      </c>
      <c r="L21" s="7" t="n">
        <f aca="false">K21/43192891</f>
        <v>0.000253699156187531</v>
      </c>
      <c r="M21" s="8" t="n">
        <f aca="false">L21/$D21</f>
        <v>1.68397236665974</v>
      </c>
      <c r="N21" s="6" t="n">
        <v>9817</v>
      </c>
      <c r="O21" s="7" t="n">
        <f aca="false">N21/49735264</f>
        <v>0.00019738509883048</v>
      </c>
      <c r="P21" s="8" t="n">
        <f aca="false">O21/$D21</f>
        <v>1.31017799592219</v>
      </c>
      <c r="Q21" s="6" t="n">
        <v>22545</v>
      </c>
      <c r="R21" s="9" t="n">
        <f aca="false">Q21/50554893</f>
        <v>0.000445950899352116</v>
      </c>
      <c r="S21" s="8" t="n">
        <f aca="false">R21/$D21</f>
        <v>2.96007681965217</v>
      </c>
      <c r="T21" s="10" t="n">
        <f aca="false">AVERAGE(G21,J21,M21,P21)</f>
        <v>1.74202833315753</v>
      </c>
    </row>
    <row r="22" s="5" customFormat="true" ht="15.25" hidden="false" customHeight="false" outlineLevel="0" collapsed="false">
      <c r="A22" s="6" t="s">
        <v>21</v>
      </c>
      <c r="B22" s="7" t="n">
        <v>15101</v>
      </c>
      <c r="C22" s="6" t="n">
        <v>2647</v>
      </c>
      <c r="D22" s="8" t="n">
        <f aca="false">C22/58039824</f>
        <v>4.56066165879483E-005</v>
      </c>
      <c r="E22" s="6" t="n">
        <v>3843</v>
      </c>
      <c r="F22" s="7" t="n">
        <f aca="false">E22/57700746</f>
        <v>6.66022584872646E-005</v>
      </c>
      <c r="G22" s="8" t="n">
        <f aca="false">F22/$D22</f>
        <v>1.46036394431558</v>
      </c>
      <c r="H22" s="6" t="n">
        <v>2820</v>
      </c>
      <c r="I22" s="7" t="n">
        <f aca="false">H22/41918464</f>
        <v>6.72734573480555E-005</v>
      </c>
      <c r="J22" s="8" t="n">
        <f aca="false">I22/$D22</f>
        <v>1.47508108211282</v>
      </c>
      <c r="K22" s="6" t="n">
        <v>2410</v>
      </c>
      <c r="L22" s="7" t="n">
        <f aca="false">K22/43192891</f>
        <v>5.57962188731474E-005</v>
      </c>
      <c r="M22" s="8" t="n">
        <f aca="false">L22/$D22</f>
        <v>1.22342377153871</v>
      </c>
      <c r="N22" s="6" t="n">
        <v>1968</v>
      </c>
      <c r="O22" s="7" t="n">
        <f aca="false">N22/49735264</f>
        <v>3.95695094731979E-005</v>
      </c>
      <c r="P22" s="8" t="n">
        <f aca="false">O22/$D22</f>
        <v>0.867626507590004</v>
      </c>
      <c r="Q22" s="6" t="n">
        <v>1739</v>
      </c>
      <c r="R22" s="9" t="n">
        <f aca="false">Q22/50554893</f>
        <v>3.43982530039179E-005</v>
      </c>
      <c r="S22" s="8" t="n">
        <f aca="false">R22/$D22</f>
        <v>0.754238213167687</v>
      </c>
      <c r="T22" s="10" t="n">
        <f aca="false">AVERAGE(G22,J22,M22,P22)</f>
        <v>1.25662382638928</v>
      </c>
    </row>
    <row r="23" s="5" customFormat="true" ht="15.25" hidden="false" customHeight="false" outlineLevel="0" collapsed="false">
      <c r="A23" s="6" t="s">
        <v>28</v>
      </c>
      <c r="B23" s="7" t="n">
        <v>15322</v>
      </c>
      <c r="C23" s="6" t="n">
        <v>524</v>
      </c>
      <c r="D23" s="8" t="n">
        <f aca="false">C23/58039824</f>
        <v>9.02828375220435E-006</v>
      </c>
      <c r="E23" s="6" t="n">
        <v>797</v>
      </c>
      <c r="F23" s="7" t="n">
        <f aca="false">E23/57700746</f>
        <v>1.38126463737575E-005</v>
      </c>
      <c r="G23" s="8" t="n">
        <f aca="false">F23/$D23</f>
        <v>1.52993046661664</v>
      </c>
      <c r="H23" s="6" t="n">
        <v>4</v>
      </c>
      <c r="I23" s="7" t="n">
        <f aca="false">H23/41918464</f>
        <v>9.54233437561071E-008</v>
      </c>
      <c r="J23" s="8" t="n">
        <f aca="false">I23/$D23</f>
        <v>0.0105693780097251</v>
      </c>
      <c r="K23" s="6" t="n">
        <v>737</v>
      </c>
      <c r="L23" s="7" t="n">
        <f aca="false">K23/43192891</f>
        <v>1.70629930744853E-005</v>
      </c>
      <c r="M23" s="8" t="n">
        <f aca="false">L23/$D23</f>
        <v>1.88994869266479</v>
      </c>
      <c r="N23" s="6" t="n">
        <v>156</v>
      </c>
      <c r="O23" s="7" t="n">
        <f aca="false">N23/49735264</f>
        <v>3.1366074582413E-006</v>
      </c>
      <c r="P23" s="8" t="n">
        <f aca="false">O23/$D23</f>
        <v>0.347420123727886</v>
      </c>
      <c r="Q23" s="6" t="n">
        <v>1</v>
      </c>
      <c r="R23" s="9" t="n">
        <f aca="false">Q23/50554893</f>
        <v>1.97804790131788E-008</v>
      </c>
      <c r="S23" s="8" t="n">
        <f aca="false">R23/$D23</f>
        <v>0.00219094564992479</v>
      </c>
      <c r="T23" s="10" t="n">
        <f aca="false">AVERAGE(G23,J23,M23,P23)</f>
        <v>0.94446716525476</v>
      </c>
    </row>
    <row r="24" s="5" customFormat="true" ht="15.25" hidden="false" customHeight="false" outlineLevel="0" collapsed="false">
      <c r="A24" s="6" t="s">
        <v>29</v>
      </c>
      <c r="B24" s="7" t="n">
        <v>16650</v>
      </c>
      <c r="C24" s="6" t="n">
        <v>247</v>
      </c>
      <c r="D24" s="8" t="n">
        <f aca="false">C24/58039824</f>
        <v>4.25569863892075E-006</v>
      </c>
      <c r="E24" s="6" t="n">
        <v>3584</v>
      </c>
      <c r="F24" s="7" t="n">
        <f aca="false">E24/57700746</f>
        <v>6.2113581685755E-005</v>
      </c>
      <c r="G24" s="8" t="n">
        <f aca="false">F24/$D24</f>
        <v>14.5953900771289</v>
      </c>
      <c r="H24" s="6" t="n">
        <v>2146</v>
      </c>
      <c r="I24" s="7" t="n">
        <f aca="false">H24/41918464</f>
        <v>5.11946239251515E-005</v>
      </c>
      <c r="J24" s="8" t="n">
        <f aca="false">I24/$D24</f>
        <v>12.0296638152307</v>
      </c>
      <c r="K24" s="6" t="n">
        <v>5608</v>
      </c>
      <c r="L24" s="7" t="n">
        <f aca="false">K24/43192891</f>
        <v>0.000129836180680751</v>
      </c>
      <c r="M24" s="8" t="n">
        <f aca="false">L24/$D24</f>
        <v>30.5087816823604</v>
      </c>
      <c r="N24" s="6" t="n">
        <v>3919</v>
      </c>
      <c r="O24" s="7" t="n">
        <f aca="false">N24/49735264</f>
        <v>7.87972091592798E-005</v>
      </c>
      <c r="P24" s="8" t="n">
        <f aca="false">O24/$D24</f>
        <v>18.5156929202259</v>
      </c>
      <c r="Q24" s="6" t="n">
        <v>61</v>
      </c>
      <c r="R24" s="9" t="n">
        <f aca="false">Q24/50554893</f>
        <v>1.20660921980391E-006</v>
      </c>
      <c r="S24" s="8" t="n">
        <f aca="false">R24/$D24</f>
        <v>0.283527881595936</v>
      </c>
      <c r="T24" s="10" t="n">
        <f aca="false">AVERAGE(G24,J24,M24,P24)</f>
        <v>18.9123821237365</v>
      </c>
    </row>
    <row r="25" s="5" customFormat="true" ht="15.25" hidden="false" customHeight="false" outlineLevel="0" collapsed="false">
      <c r="A25" s="6" t="s">
        <v>30</v>
      </c>
      <c r="B25" s="7" t="n">
        <v>20107</v>
      </c>
      <c r="C25" s="6" t="n">
        <v>11</v>
      </c>
      <c r="D25" s="8" t="n">
        <f aca="false">C25/58039824</f>
        <v>1.8952504059971E-007</v>
      </c>
      <c r="E25" s="6" t="n">
        <v>424</v>
      </c>
      <c r="F25" s="7" t="n">
        <f aca="false">E25/57700746</f>
        <v>7.34825854764512E-006</v>
      </c>
      <c r="G25" s="8" t="n">
        <f aca="false">F25/$D25</f>
        <v>38.7719666192562</v>
      </c>
      <c r="H25" s="6" t="n">
        <v>211</v>
      </c>
      <c r="I25" s="7" t="n">
        <f aca="false">H25/41918464</f>
        <v>5.03358138313465E-006</v>
      </c>
      <c r="J25" s="8" t="n">
        <f aca="false">I25/$D25</f>
        <v>26.5589252333465</v>
      </c>
      <c r="K25" s="6" t="n">
        <v>354</v>
      </c>
      <c r="L25" s="7" t="n">
        <f aca="false">K25/43192891</f>
        <v>8.19579314568224E-006</v>
      </c>
      <c r="M25" s="8" t="n">
        <f aca="false">L25/$D25</f>
        <v>43.2438537923458</v>
      </c>
      <c r="N25" s="6" t="n">
        <v>254</v>
      </c>
      <c r="O25" s="7" t="n">
        <f aca="false">N25/49735264</f>
        <v>5.10704034867494E-006</v>
      </c>
      <c r="P25" s="8" t="n">
        <f aca="false">O25/$D25</f>
        <v>26.9465202725447</v>
      </c>
      <c r="Q25" s="6" t="n">
        <v>2</v>
      </c>
      <c r="R25" s="9" t="n">
        <f aca="false">Q25/50554893</f>
        <v>3.95609580263576E-008</v>
      </c>
      <c r="S25" s="8" t="n">
        <f aca="false">R25/$D25</f>
        <v>0.208737367374653</v>
      </c>
      <c r="T25" s="10" t="n">
        <f aca="false">AVERAGE(G25,J25,M25,P25)</f>
        <v>33.8803164793733</v>
      </c>
    </row>
    <row r="26" s="5" customFormat="true" ht="15.25" hidden="false" customHeight="false" outlineLevel="0" collapsed="false">
      <c r="A26" s="6" t="s">
        <v>30</v>
      </c>
      <c r="B26" s="7" t="n">
        <v>20522</v>
      </c>
      <c r="C26" s="6" t="n">
        <v>18</v>
      </c>
      <c r="D26" s="8" t="n">
        <f aca="false">C26/58039824</f>
        <v>3.10131884617707E-007</v>
      </c>
      <c r="E26" s="6" t="n">
        <v>7043</v>
      </c>
      <c r="F26" s="7" t="n">
        <f aca="false">E26/57700746</f>
        <v>0.000122060813563832</v>
      </c>
      <c r="G26" s="8" t="n">
        <f aca="false">F26/$D26</f>
        <v>393.577118696755</v>
      </c>
      <c r="H26" s="6" t="n">
        <v>5219</v>
      </c>
      <c r="I26" s="7" t="n">
        <f aca="false">H26/41918464</f>
        <v>0.000124503607765781</v>
      </c>
      <c r="J26" s="8" t="n">
        <f aca="false">I26/$D26</f>
        <v>401.453749005053</v>
      </c>
      <c r="K26" s="6" t="n">
        <v>1379</v>
      </c>
      <c r="L26" s="7" t="n">
        <f aca="false">K26/43192891</f>
        <v>3.19265501352989E-005</v>
      </c>
      <c r="M26" s="8" t="n">
        <f aca="false">L26/$D26</f>
        <v>102.945075043329</v>
      </c>
      <c r="N26" s="6" t="n">
        <v>3055</v>
      </c>
      <c r="O26" s="7" t="n">
        <f aca="false">N26/49735264</f>
        <v>6.14252293905588E-005</v>
      </c>
      <c r="P26" s="8" t="n">
        <f aca="false">O26/$D26</f>
        <v>198.06163905487</v>
      </c>
      <c r="Q26" s="6" t="n">
        <v>5</v>
      </c>
      <c r="R26" s="9" t="n">
        <f aca="false">Q26/50554893</f>
        <v>9.8902395065894E-008</v>
      </c>
      <c r="S26" s="8" t="n">
        <f aca="false">R26/$D26</f>
        <v>0.318904311266831</v>
      </c>
      <c r="T26" s="10" t="n">
        <f aca="false">AVERAGE(G26,J26,M26,P26)</f>
        <v>274.009395450002</v>
      </c>
    </row>
    <row r="27" s="5" customFormat="true" ht="15.25" hidden="false" customHeight="false" outlineLevel="0" collapsed="false">
      <c r="A27" s="6" t="s">
        <v>30</v>
      </c>
      <c r="B27" s="7" t="n">
        <v>20557</v>
      </c>
      <c r="C27" s="6" t="n">
        <v>1390</v>
      </c>
      <c r="D27" s="8" t="n">
        <f aca="false">C27/58039824</f>
        <v>2.39490733121451E-005</v>
      </c>
      <c r="E27" s="6" t="n">
        <v>177</v>
      </c>
      <c r="F27" s="7" t="n">
        <f aca="false">E27/57700746</f>
        <v>3.06755132767261E-006</v>
      </c>
      <c r="G27" s="8" t="n">
        <f aca="false">F27/$D27</f>
        <v>0.128086431056895</v>
      </c>
      <c r="H27" s="6" t="n">
        <v>472</v>
      </c>
      <c r="I27" s="7" t="n">
        <f aca="false">H27/41918464</f>
        <v>1.12599545632206E-005</v>
      </c>
      <c r="J27" s="8" t="n">
        <f aca="false">I27/$D27</f>
        <v>0.470162432444117</v>
      </c>
      <c r="K27" s="6" t="n">
        <v>529</v>
      </c>
      <c r="L27" s="7" t="n">
        <f aca="false">K27/43192891</f>
        <v>1.22473858024461E-005</v>
      </c>
      <c r="M27" s="8" t="n">
        <f aca="false">L27/$D27</f>
        <v>0.511392889520912</v>
      </c>
      <c r="N27" s="6" t="n">
        <v>194</v>
      </c>
      <c r="O27" s="7" t="n">
        <f aca="false">N27/49735264</f>
        <v>3.90065286473598E-006</v>
      </c>
      <c r="P27" s="8" t="n">
        <f aca="false">O27/$D27</f>
        <v>0.162872809895232</v>
      </c>
      <c r="Q27" s="6" t="n">
        <v>16761</v>
      </c>
      <c r="R27" s="9" t="n">
        <f aca="false">Q27/50554893</f>
        <v>0.00033154060873989</v>
      </c>
      <c r="S27" s="8" t="n">
        <f aca="false">R27/$D27</f>
        <v>13.8435673238245</v>
      </c>
      <c r="T27" s="10" t="n">
        <f aca="false">AVERAGE(G27,J27,M27,P27)</f>
        <v>0.318128640729289</v>
      </c>
    </row>
    <row r="28" s="5" customFormat="true" ht="15.25" hidden="false" customHeight="false" outlineLevel="0" collapsed="false">
      <c r="A28" s="6" t="s">
        <v>30</v>
      </c>
      <c r="B28" s="7" t="n">
        <v>21023</v>
      </c>
      <c r="C28" s="6" t="n">
        <v>3365</v>
      </c>
      <c r="D28" s="8" t="n">
        <f aca="false">C28/58039824</f>
        <v>5.79774328743657E-005</v>
      </c>
      <c r="E28" s="6" t="n">
        <v>574</v>
      </c>
      <c r="F28" s="7" t="n">
        <f aca="false">E28/57700746</f>
        <v>9.9478783168592E-006</v>
      </c>
      <c r="G28" s="8" t="n">
        <f aca="false">F28/$D28</f>
        <v>0.171581903917957</v>
      </c>
      <c r="H28" s="6" t="n">
        <v>686</v>
      </c>
      <c r="I28" s="7" t="n">
        <f aca="false">H28/41918464</f>
        <v>1.63651034541724E-005</v>
      </c>
      <c r="J28" s="8" t="n">
        <f aca="false">I28/$D28</f>
        <v>0.282266782829705</v>
      </c>
      <c r="K28" s="6" t="n">
        <v>3796</v>
      </c>
      <c r="L28" s="7" t="n">
        <f aca="false">K28/43192891</f>
        <v>8.78848327147169E-005</v>
      </c>
      <c r="M28" s="8" t="n">
        <f aca="false">L28/$D28</f>
        <v>1.51584553433332</v>
      </c>
      <c r="N28" s="6" t="n">
        <v>467</v>
      </c>
      <c r="O28" s="7" t="n">
        <f aca="false">N28/49735264</f>
        <v>9.38971591665825E-006</v>
      </c>
      <c r="P28" s="8" t="n">
        <f aca="false">O28/$D28</f>
        <v>0.161954668413921</v>
      </c>
      <c r="Q28" s="6" t="n">
        <v>3</v>
      </c>
      <c r="R28" s="9" t="n">
        <f aca="false">Q28/50554893</f>
        <v>5.93414370395364E-008</v>
      </c>
      <c r="S28" s="8" t="n">
        <f aca="false">R28/$D28</f>
        <v>0.00102352646706739</v>
      </c>
      <c r="T28" s="10" t="n">
        <f aca="false">AVERAGE(G28,J28,M28,P28)</f>
        <v>0.532912222373725</v>
      </c>
    </row>
    <row r="29" s="5" customFormat="true" ht="15.25" hidden="false" customHeight="false" outlineLevel="0" collapsed="false">
      <c r="A29" s="6" t="s">
        <v>30</v>
      </c>
      <c r="B29" s="7" t="n">
        <v>21035</v>
      </c>
      <c r="C29" s="6" t="n">
        <v>12</v>
      </c>
      <c r="D29" s="8" t="n">
        <f aca="false">C29/58039824</f>
        <v>2.06754589745138E-007</v>
      </c>
      <c r="E29" s="6" t="n">
        <v>186</v>
      </c>
      <c r="F29" s="7" t="n">
        <f aca="false">E29/57700746</f>
        <v>3.22352851382545E-006</v>
      </c>
      <c r="G29" s="8" t="n">
        <f aca="false">F29/$D29</f>
        <v>15.5910856334509</v>
      </c>
      <c r="H29" s="6" t="n">
        <v>52</v>
      </c>
      <c r="I29" s="7" t="n">
        <f aca="false">H29/41918464</f>
        <v>1.24050346882939E-006</v>
      </c>
      <c r="J29" s="8" t="n">
        <f aca="false">I29/$D29</f>
        <v>5.99988358352062</v>
      </c>
      <c r="K29" s="6" t="n">
        <v>474</v>
      </c>
      <c r="L29" s="7" t="n">
        <f aca="false">K29/43192891</f>
        <v>1.09740281103203E-005</v>
      </c>
      <c r="M29" s="8" t="n">
        <f aca="false">L29/$D29</f>
        <v>53.0775550078368</v>
      </c>
      <c r="N29" s="6" t="n">
        <v>0</v>
      </c>
      <c r="O29" s="7" t="n">
        <f aca="false">N29/49735264</f>
        <v>0</v>
      </c>
      <c r="P29" s="8" t="n">
        <f aca="false">O29/$D29</f>
        <v>0</v>
      </c>
      <c r="Q29" s="6" t="n">
        <v>3034</v>
      </c>
      <c r="R29" s="9" t="n">
        <f aca="false">Q29/50554893</f>
        <v>6.00139733259845E-005</v>
      </c>
      <c r="S29" s="8" t="n">
        <f aca="false">R29/$D29</f>
        <v>290.266704115069</v>
      </c>
      <c r="T29" s="10" t="n">
        <f aca="false">AVERAGE(G29,J29,M29,P29)</f>
        <v>18.6671310562021</v>
      </c>
    </row>
    <row r="30" s="5" customFormat="true" ht="15.25" hidden="false" customHeight="false" outlineLevel="0" collapsed="false">
      <c r="A30" s="6" t="s">
        <v>31</v>
      </c>
      <c r="B30" s="7" t="n">
        <v>21448</v>
      </c>
      <c r="C30" s="6" t="n">
        <v>1378</v>
      </c>
      <c r="D30" s="8" t="n">
        <f aca="false">C30/58039824</f>
        <v>2.37423187224E-005</v>
      </c>
      <c r="E30" s="6" t="n">
        <v>0</v>
      </c>
      <c r="F30" s="7" t="n">
        <f aca="false">E30/57700746</f>
        <v>0</v>
      </c>
      <c r="G30" s="8" t="n">
        <f aca="false">F30/$D30</f>
        <v>0</v>
      </c>
      <c r="H30" s="6" t="n">
        <v>0</v>
      </c>
      <c r="I30" s="7" t="n">
        <f aca="false">H30/41918464</f>
        <v>0</v>
      </c>
      <c r="J30" s="8" t="n">
        <f aca="false">I30/$D30</f>
        <v>0</v>
      </c>
      <c r="K30" s="6" t="n">
        <v>239</v>
      </c>
      <c r="L30" s="7" t="n">
        <f aca="false">K30/43192891</f>
        <v>5.53331797123744E-006</v>
      </c>
      <c r="M30" s="8" t="n">
        <f aca="false">L30/$D30</f>
        <v>0.233057185186254</v>
      </c>
      <c r="N30" s="6" t="n">
        <v>0</v>
      </c>
      <c r="O30" s="7" t="n">
        <f aca="false">N30/49735264</f>
        <v>0</v>
      </c>
      <c r="P30" s="8" t="n">
        <f aca="false">O30/$D30</f>
        <v>0</v>
      </c>
      <c r="Q30" s="6" t="n">
        <v>0</v>
      </c>
      <c r="R30" s="9" t="n">
        <f aca="false">Q30/50554893</f>
        <v>0</v>
      </c>
      <c r="S30" s="8" t="n">
        <f aca="false">R30/$D30</f>
        <v>0</v>
      </c>
      <c r="T30" s="10" t="n">
        <f aca="false">AVERAGE(G30,J30,M30,P30)</f>
        <v>0.0582642962965636</v>
      </c>
    </row>
    <row r="31" s="5" customFormat="true" ht="15.25" hidden="false" customHeight="false" outlineLevel="0" collapsed="false">
      <c r="A31" s="6" t="s">
        <v>32</v>
      </c>
      <c r="B31" s="7" t="n">
        <v>24333</v>
      </c>
      <c r="C31" s="6" t="n">
        <v>15</v>
      </c>
      <c r="D31" s="8" t="n">
        <f aca="false">C31/58039824</f>
        <v>2.58443237181422E-007</v>
      </c>
      <c r="E31" s="6" t="n">
        <v>6</v>
      </c>
      <c r="F31" s="7" t="n">
        <f aca="false">E31/57700746</f>
        <v>1.03984790768563E-007</v>
      </c>
      <c r="G31" s="8" t="n">
        <f aca="false">F31/$D31</f>
        <v>0.402350596992282</v>
      </c>
      <c r="H31" s="6" t="n">
        <v>3</v>
      </c>
      <c r="I31" s="7" t="n">
        <f aca="false">H31/41918464</f>
        <v>7.15675078170803E-008</v>
      </c>
      <c r="J31" s="8" t="n">
        <f aca="false">I31/$D31</f>
        <v>0.276917703854798</v>
      </c>
      <c r="K31" s="6" t="n">
        <v>1</v>
      </c>
      <c r="L31" s="7" t="n">
        <f aca="false">K31/43192891</f>
        <v>2.31519580386504E-008</v>
      </c>
      <c r="M31" s="8" t="n">
        <f aca="false">L31/$D31</f>
        <v>0.0895823713212436</v>
      </c>
      <c r="N31" s="6" t="n">
        <v>8</v>
      </c>
      <c r="O31" s="7" t="n">
        <f aca="false">N31/49735264</f>
        <v>1.60851664525195E-007</v>
      </c>
      <c r="P31" s="8" t="n">
        <f aca="false">O31/$D31</f>
        <v>0.62238681994329</v>
      </c>
      <c r="Q31" s="6" t="n">
        <v>0</v>
      </c>
      <c r="R31" s="9" t="n">
        <f aca="false">Q31/50554893</f>
        <v>0</v>
      </c>
      <c r="S31" s="8" t="n">
        <f aca="false">R31/$D31</f>
        <v>0</v>
      </c>
      <c r="T31" s="10" t="n">
        <f aca="false">AVERAGE(G31,J31,M31,P31)</f>
        <v>0.347809373027903</v>
      </c>
    </row>
    <row r="32" s="5" customFormat="true" ht="15.25" hidden="false" customHeight="false" outlineLevel="0" collapsed="false">
      <c r="A32" s="6" t="s">
        <v>32</v>
      </c>
      <c r="B32" s="7" t="n">
        <v>24384</v>
      </c>
      <c r="C32" s="6" t="n">
        <v>53782</v>
      </c>
      <c r="D32" s="8" t="n">
        <f aca="false">C32/58039824</f>
        <v>0.000926639612139416</v>
      </c>
      <c r="E32" s="6" t="n">
        <v>12675</v>
      </c>
      <c r="F32" s="7" t="n">
        <f aca="false">E32/57700746</f>
        <v>0.000219667870498589</v>
      </c>
      <c r="G32" s="8" t="n">
        <f aca="false">F32/$D32</f>
        <v>0.23705857986302</v>
      </c>
      <c r="H32" s="6" t="n">
        <v>9229</v>
      </c>
      <c r="I32" s="7" t="n">
        <f aca="false">H32/41918464</f>
        <v>0.000220165509881278</v>
      </c>
      <c r="J32" s="8" t="n">
        <f aca="false">I32/$D32</f>
        <v>0.23759561645866</v>
      </c>
      <c r="K32" s="6" t="n">
        <v>3990</v>
      </c>
      <c r="L32" s="7" t="n">
        <f aca="false">K32/43192891</f>
        <v>9.2376312574215E-005</v>
      </c>
      <c r="M32" s="8" t="n">
        <f aca="false">L32/$D32</f>
        <v>0.0996895787359419</v>
      </c>
      <c r="N32" s="6" t="n">
        <v>16052</v>
      </c>
      <c r="O32" s="7" t="n">
        <f aca="false">N32/49735264</f>
        <v>0.000322748864869803</v>
      </c>
      <c r="P32" s="8" t="n">
        <f aca="false">O32/$D32</f>
        <v>0.348300310759049</v>
      </c>
      <c r="Q32" s="6" t="n">
        <v>2022</v>
      </c>
      <c r="R32" s="9" t="n">
        <f aca="false">Q32/50554893</f>
        <v>3.99961285646475E-005</v>
      </c>
      <c r="S32" s="8" t="n">
        <f aca="false">R32/$D32</f>
        <v>0.0431625499716172</v>
      </c>
      <c r="T32" s="10" t="n">
        <f aca="false">AVERAGE(G32,J32,M32,P32)</f>
        <v>0.230661021454168</v>
      </c>
    </row>
    <row r="33" s="5" customFormat="true" ht="15.25" hidden="false" customHeight="false" outlineLevel="0" collapsed="false">
      <c r="A33" s="6" t="s">
        <v>33</v>
      </c>
      <c r="B33" s="7" t="n">
        <v>26237</v>
      </c>
      <c r="C33" s="6" t="n">
        <v>472</v>
      </c>
      <c r="D33" s="8" t="n">
        <f aca="false">C33/58039824</f>
        <v>8.13234719664209E-006</v>
      </c>
      <c r="E33" s="6" t="n">
        <v>4781</v>
      </c>
      <c r="F33" s="7" t="n">
        <f aca="false">E33/57700746</f>
        <v>8.28585474440833E-005</v>
      </c>
      <c r="G33" s="8" t="n">
        <f aca="false">F33/$D33</f>
        <v>10.1887616748946</v>
      </c>
      <c r="H33" s="6" t="n">
        <v>5223</v>
      </c>
      <c r="I33" s="7" t="n">
        <f aca="false">H33/41918464</f>
        <v>0.000124599031109537</v>
      </c>
      <c r="J33" s="8" t="n">
        <f aca="false">I33/$D33</f>
        <v>15.3214106698475</v>
      </c>
      <c r="K33" s="6" t="n">
        <v>4013</v>
      </c>
      <c r="L33" s="7" t="n">
        <f aca="false">K33/43192891</f>
        <v>9.2908807609104E-005</v>
      </c>
      <c r="M33" s="8" t="n">
        <f aca="false">L33/$D33</f>
        <v>11.4245992408522</v>
      </c>
      <c r="N33" s="6" t="n">
        <v>8362</v>
      </c>
      <c r="O33" s="7" t="n">
        <f aca="false">N33/49735264</f>
        <v>0.00016813020234496</v>
      </c>
      <c r="P33" s="8" t="n">
        <f aca="false">O33/$D33</f>
        <v>20.6742528669192</v>
      </c>
      <c r="Q33" s="6" t="n">
        <v>7272</v>
      </c>
      <c r="R33" s="9" t="n">
        <f aca="false">Q33/50554893</f>
        <v>0.000143843643383836</v>
      </c>
      <c r="S33" s="8" t="n">
        <f aca="false">R33/$D33</f>
        <v>17.6878384438911</v>
      </c>
      <c r="T33" s="10" t="n">
        <f aca="false">AVERAGE(G33,J33,M33,P33)</f>
        <v>14.4022561131284</v>
      </c>
    </row>
    <row r="34" s="5" customFormat="true" ht="15.25" hidden="false" customHeight="false" outlineLevel="0" collapsed="false">
      <c r="A34" s="6" t="s">
        <v>33</v>
      </c>
      <c r="B34" s="7" t="n">
        <v>26307</v>
      </c>
      <c r="C34" s="6" t="n">
        <v>159</v>
      </c>
      <c r="D34" s="8" t="n">
        <f aca="false">C34/58039824</f>
        <v>2.73949831412308E-006</v>
      </c>
      <c r="E34" s="6" t="n">
        <v>0</v>
      </c>
      <c r="F34" s="7" t="n">
        <f aca="false">E34/57700746</f>
        <v>0</v>
      </c>
      <c r="G34" s="8" t="n">
        <f aca="false">F34/$D34</f>
        <v>0</v>
      </c>
      <c r="H34" s="6" t="n">
        <v>101</v>
      </c>
      <c r="I34" s="7" t="n">
        <f aca="false">H34/41918464</f>
        <v>2.4094394298417E-006</v>
      </c>
      <c r="J34" s="8" t="n">
        <f aca="false">I34/$D34</f>
        <v>0.879518493375301</v>
      </c>
      <c r="K34" s="6" t="n">
        <v>380</v>
      </c>
      <c r="L34" s="7" t="n">
        <f aca="false">K34/43192891</f>
        <v>8.79774405468715E-006</v>
      </c>
      <c r="M34" s="8" t="n">
        <f aca="false">L34/$D34</f>
        <v>3.21144350019552</v>
      </c>
      <c r="N34" s="6" t="n">
        <v>145</v>
      </c>
      <c r="O34" s="7" t="n">
        <f aca="false">N34/49735264</f>
        <v>2.91543641951916E-006</v>
      </c>
      <c r="P34" s="8" t="n">
        <f aca="false">O34/$D34</f>
        <v>1.0642227463653</v>
      </c>
      <c r="Q34" s="6" t="n">
        <v>55</v>
      </c>
      <c r="R34" s="9" t="n">
        <f aca="false">Q34/50554893</f>
        <v>1.08792634572483E-006</v>
      </c>
      <c r="S34" s="8" t="n">
        <f aca="false">R34/$D34</f>
        <v>0.397126123464355</v>
      </c>
      <c r="T34" s="10" t="n">
        <f aca="false">AVERAGE(G34,J34,M34,P34)</f>
        <v>1.28879618498403</v>
      </c>
    </row>
    <row r="35" s="5" customFormat="true" ht="15.25" hidden="false" customHeight="false" outlineLevel="0" collapsed="false">
      <c r="A35" s="6" t="s">
        <v>33</v>
      </c>
      <c r="B35" s="7" t="n">
        <v>26315</v>
      </c>
      <c r="C35" s="6" t="n">
        <v>5679</v>
      </c>
      <c r="D35" s="8" t="n">
        <f aca="false">C35/58039824</f>
        <v>9.78466095968864E-005</v>
      </c>
      <c r="E35" s="6" t="n">
        <v>13664</v>
      </c>
      <c r="F35" s="7" t="n">
        <f aca="false">E35/57700746</f>
        <v>0.000236808030176941</v>
      </c>
      <c r="G35" s="8" t="n">
        <f aca="false">F35/$D35</f>
        <v>2.42019658271814</v>
      </c>
      <c r="H35" s="6" t="n">
        <v>3256</v>
      </c>
      <c r="I35" s="7" t="n">
        <f aca="false">H35/41918464</f>
        <v>7.76746018174712E-005</v>
      </c>
      <c r="J35" s="8" t="n">
        <f aca="false">I35/$D35</f>
        <v>0.793840503390757</v>
      </c>
      <c r="K35" s="6" t="n">
        <v>2769</v>
      </c>
      <c r="L35" s="7" t="n">
        <f aca="false">K35/43192891</f>
        <v>6.41077718090229E-005</v>
      </c>
      <c r="M35" s="8" t="n">
        <f aca="false">L35/$D35</f>
        <v>0.655186440011948</v>
      </c>
      <c r="N35" s="6" t="n">
        <v>2779</v>
      </c>
      <c r="O35" s="7" t="n">
        <f aca="false">N35/49735264</f>
        <v>5.58758469644396E-005</v>
      </c>
      <c r="P35" s="8" t="n">
        <f aca="false">O35/$D35</f>
        <v>0.571055524505548</v>
      </c>
      <c r="Q35" s="6" t="n">
        <v>2415</v>
      </c>
      <c r="R35" s="9" t="n">
        <f aca="false">Q35/50554893</f>
        <v>4.77698568168268E-005</v>
      </c>
      <c r="S35" s="8" t="n">
        <f aca="false">R35/$D35</f>
        <v>0.488211671448112</v>
      </c>
      <c r="T35" s="10" t="n">
        <f aca="false">AVERAGE(G35,J35,M35,P35)</f>
        <v>1.1100697626566</v>
      </c>
    </row>
    <row r="36" s="5" customFormat="true" ht="15.25" hidden="false" customHeight="false" outlineLevel="0" collapsed="false">
      <c r="A36" s="6" t="s">
        <v>21</v>
      </c>
      <c r="B36" s="7" t="n">
        <v>26531</v>
      </c>
      <c r="C36" s="6" t="n">
        <v>971</v>
      </c>
      <c r="D36" s="8" t="n">
        <f aca="false">C36/58039824</f>
        <v>1.67298922202107E-005</v>
      </c>
      <c r="E36" s="6" t="n">
        <v>577</v>
      </c>
      <c r="F36" s="7" t="n">
        <f aca="false">E36/57700746</f>
        <v>9.99987071224348E-006</v>
      </c>
      <c r="G36" s="8" t="n">
        <f aca="false">F36/$D36</f>
        <v>0.597724754028183</v>
      </c>
      <c r="H36" s="6" t="n">
        <v>1040</v>
      </c>
      <c r="I36" s="7" t="n">
        <f aca="false">H36/41918464</f>
        <v>2.48100693765878E-005</v>
      </c>
      <c r="J36" s="8" t="n">
        <f aca="false">I36/$D36</f>
        <v>1.48297843464979</v>
      </c>
      <c r="K36" s="6" t="n">
        <v>671</v>
      </c>
      <c r="L36" s="7" t="n">
        <f aca="false">K36/43192891</f>
        <v>1.55349638439344E-005</v>
      </c>
      <c r="M36" s="8" t="n">
        <f aca="false">L36/$D36</f>
        <v>0.92857524958632</v>
      </c>
      <c r="N36" s="6" t="n">
        <v>742</v>
      </c>
      <c r="O36" s="7" t="n">
        <f aca="false">N36/49735264</f>
        <v>1.49189918847118E-005</v>
      </c>
      <c r="P36" s="8" t="n">
        <f aca="false">O36/$D36</f>
        <v>0.891756604784863</v>
      </c>
      <c r="Q36" s="6" t="n">
        <v>3</v>
      </c>
      <c r="R36" s="9" t="n">
        <f aca="false">Q36/50554893</f>
        <v>5.93414370395364E-008</v>
      </c>
      <c r="S36" s="8" t="n">
        <f aca="false">R36/$D36</f>
        <v>0.00354703044457443</v>
      </c>
      <c r="T36" s="10" t="n">
        <f aca="false">AVERAGE(G36,J36,M36,P36)</f>
        <v>0.97525876076229</v>
      </c>
    </row>
    <row r="37" s="5" customFormat="true" ht="15.25" hidden="false" customHeight="false" outlineLevel="0" collapsed="false">
      <c r="A37" s="6" t="s">
        <v>21</v>
      </c>
      <c r="B37" s="7" t="n">
        <v>26722</v>
      </c>
      <c r="C37" s="6" t="n">
        <v>90</v>
      </c>
      <c r="D37" s="8" t="n">
        <f aca="false">C37/58039824</f>
        <v>1.55065942308853E-006</v>
      </c>
      <c r="E37" s="6" t="n">
        <v>147</v>
      </c>
      <c r="F37" s="7" t="n">
        <f aca="false">E37/57700746</f>
        <v>2.54762737382979E-006</v>
      </c>
      <c r="G37" s="8" t="n">
        <f aca="false">F37/$D37</f>
        <v>1.64293160438515</v>
      </c>
      <c r="H37" s="6" t="n">
        <v>585</v>
      </c>
      <c r="I37" s="7" t="n">
        <f aca="false">H37/41918464</f>
        <v>1.39556640243307E-005</v>
      </c>
      <c r="J37" s="8" t="n">
        <f aca="false">I37/$D37</f>
        <v>8.99982537528093</v>
      </c>
      <c r="K37" s="6" t="n">
        <v>197</v>
      </c>
      <c r="L37" s="7" t="n">
        <f aca="false">K37/43192891</f>
        <v>4.56093573361413E-006</v>
      </c>
      <c r="M37" s="8" t="n">
        <f aca="false">L37/$D37</f>
        <v>2.94128785838083</v>
      </c>
      <c r="N37" s="6" t="n">
        <v>0</v>
      </c>
      <c r="O37" s="7" t="n">
        <f aca="false">N37/49735264</f>
        <v>0</v>
      </c>
      <c r="P37" s="8" t="n">
        <f aca="false">O37/$D37</f>
        <v>0</v>
      </c>
      <c r="Q37" s="6" t="n">
        <v>104</v>
      </c>
      <c r="R37" s="9" t="n">
        <f aca="false">Q37/50554893</f>
        <v>2.0571698173706E-006</v>
      </c>
      <c r="S37" s="8" t="n">
        <f aca="false">R37/$D37</f>
        <v>1.32664193487002</v>
      </c>
      <c r="T37" s="10" t="n">
        <f aca="false">AVERAGE(G37,J37,M37,P37)</f>
        <v>3.39601120951173</v>
      </c>
    </row>
    <row r="38" s="5" customFormat="true" ht="15.25" hidden="false" customHeight="false" outlineLevel="0" collapsed="false">
      <c r="A38" s="6" t="s">
        <v>34</v>
      </c>
      <c r="B38" s="7" t="n">
        <v>27241</v>
      </c>
      <c r="C38" s="6" t="n">
        <v>1847</v>
      </c>
      <c r="D38" s="8" t="n">
        <f aca="false">C38/58039824</f>
        <v>3.18229772716058E-005</v>
      </c>
      <c r="E38" s="6" t="n">
        <v>15562</v>
      </c>
      <c r="F38" s="7" t="n">
        <f aca="false">E38/57700746</f>
        <v>0.00026970188565673</v>
      </c>
      <c r="G38" s="8" t="n">
        <f aca="false">F38/$D38</f>
        <v>8.47506766431224</v>
      </c>
      <c r="H38" s="6" t="n">
        <v>16560</v>
      </c>
      <c r="I38" s="7" t="n">
        <f aca="false">H38/41918464</f>
        <v>0.000395052643150283</v>
      </c>
      <c r="J38" s="8" t="n">
        <f aca="false">I38/$D38</f>
        <v>12.4140692361544</v>
      </c>
      <c r="K38" s="6" t="n">
        <v>14061</v>
      </c>
      <c r="L38" s="7" t="n">
        <f aca="false">K38/43192891</f>
        <v>0.000325539681981463</v>
      </c>
      <c r="M38" s="8" t="n">
        <f aca="false">L38/$D38</f>
        <v>10.2297053856091</v>
      </c>
      <c r="N38" s="6" t="n">
        <v>22967</v>
      </c>
      <c r="O38" s="7" t="n">
        <f aca="false">N38/49735264</f>
        <v>0.000461785022393769</v>
      </c>
      <c r="P38" s="8" t="n">
        <f aca="false">O38/$D38</f>
        <v>14.5110565379374</v>
      </c>
      <c r="Q38" s="6" t="n">
        <v>18673</v>
      </c>
      <c r="R38" s="9" t="n">
        <f aca="false">Q38/50554893</f>
        <v>0.000369360884613088</v>
      </c>
      <c r="S38" s="8" t="n">
        <f aca="false">R38/$D38</f>
        <v>11.6067356445197</v>
      </c>
      <c r="T38" s="10" t="n">
        <f aca="false">AVERAGE(G38,J38,M38,P38)</f>
        <v>11.4074747060033</v>
      </c>
    </row>
    <row r="39" s="5" customFormat="true" ht="15.25" hidden="false" customHeight="false" outlineLevel="0" collapsed="false">
      <c r="A39" s="6" t="s">
        <v>35</v>
      </c>
      <c r="B39" s="7" t="n">
        <v>27855</v>
      </c>
      <c r="C39" s="6" t="n">
        <v>2730</v>
      </c>
      <c r="D39" s="8" t="n">
        <f aca="false">C39/58039824</f>
        <v>4.70366691670188E-005</v>
      </c>
      <c r="E39" s="6" t="n">
        <v>1749</v>
      </c>
      <c r="F39" s="7" t="n">
        <f aca="false">E39/57700746</f>
        <v>3.03115665090361E-005</v>
      </c>
      <c r="G39" s="8" t="n">
        <f aca="false">F39/$D39</f>
        <v>0.644424170457418</v>
      </c>
      <c r="H39" s="6" t="n">
        <v>274</v>
      </c>
      <c r="I39" s="7" t="n">
        <f aca="false">H39/41918464</f>
        <v>6.53649904729334E-006</v>
      </c>
      <c r="J39" s="8" t="n">
        <f aca="false">I39/$D39</f>
        <v>0.138966027209184</v>
      </c>
      <c r="K39" s="6" t="n">
        <v>185</v>
      </c>
      <c r="L39" s="7" t="n">
        <f aca="false">K39/43192891</f>
        <v>4.28311223715032E-006</v>
      </c>
      <c r="M39" s="8" t="n">
        <f aca="false">L39/$D39</f>
        <v>0.0910590038155498</v>
      </c>
      <c r="N39" s="6" t="n">
        <v>7</v>
      </c>
      <c r="O39" s="7" t="n">
        <f aca="false">N39/49735264</f>
        <v>1.40745206459545E-007</v>
      </c>
      <c r="P39" s="8" t="n">
        <f aca="false">O39/$D39</f>
        <v>0.00299224432665043</v>
      </c>
      <c r="Q39" s="6" t="n">
        <v>2040</v>
      </c>
      <c r="R39" s="9" t="n">
        <f aca="false">Q39/50554893</f>
        <v>4.03521771868848E-005</v>
      </c>
      <c r="S39" s="8" t="n">
        <f aca="false">R39/$D39</f>
        <v>0.857887641737585</v>
      </c>
      <c r="T39" s="10" t="n">
        <f aca="false">AVERAGE(G39,J39,M39,P39)</f>
        <v>0.219360361452201</v>
      </c>
    </row>
    <row r="40" s="5" customFormat="true" ht="15.25" hidden="false" customHeight="false" outlineLevel="0" collapsed="false">
      <c r="A40" s="6" t="s">
        <v>21</v>
      </c>
      <c r="B40" s="7" t="n">
        <v>29503</v>
      </c>
      <c r="C40" s="6" t="n">
        <v>4515</v>
      </c>
      <c r="D40" s="8" t="n">
        <f aca="false">C40/58039824</f>
        <v>7.77914143916081E-005</v>
      </c>
      <c r="E40" s="6" t="n">
        <v>1518</v>
      </c>
      <c r="F40" s="7" t="n">
        <f aca="false">E40/57700746</f>
        <v>2.63081520644464E-005</v>
      </c>
      <c r="G40" s="8" t="n">
        <f aca="false">F40/$D40</f>
        <v>0.338188375545007</v>
      </c>
      <c r="H40" s="6" t="n">
        <v>1852</v>
      </c>
      <c r="I40" s="7" t="n">
        <f aca="false">H40/41918464</f>
        <v>4.41810081590776E-005</v>
      </c>
      <c r="J40" s="8" t="n">
        <f aca="false">I40/$D40</f>
        <v>0.567941957407625</v>
      </c>
      <c r="K40" s="6" t="n">
        <v>644</v>
      </c>
      <c r="L40" s="7" t="n">
        <f aca="false">K40/43192891</f>
        <v>1.49098609768909E-005</v>
      </c>
      <c r="M40" s="8" t="n">
        <f aca="false">L40/$D40</f>
        <v>0.191664608408242</v>
      </c>
      <c r="N40" s="6" t="n">
        <v>1606</v>
      </c>
      <c r="O40" s="7" t="n">
        <f aca="false">N40/49735264</f>
        <v>3.22909716534329E-005</v>
      </c>
      <c r="P40" s="8" t="n">
        <f aca="false">O40/$D40</f>
        <v>0.415096857487095</v>
      </c>
      <c r="Q40" s="6" t="n">
        <v>6</v>
      </c>
      <c r="R40" s="9" t="n">
        <f aca="false">Q40/50554893</f>
        <v>1.18682874079073E-007</v>
      </c>
      <c r="S40" s="8" t="n">
        <f aca="false">R40/$D40</f>
        <v>0.00152565517682471</v>
      </c>
      <c r="T40" s="10" t="n">
        <f aca="false">AVERAGE(G40,J40,M40,P40)</f>
        <v>0.378222949711992</v>
      </c>
    </row>
    <row r="41" s="5" customFormat="true" ht="15.25" hidden="false" customHeight="false" outlineLevel="0" collapsed="false">
      <c r="A41" s="6" t="s">
        <v>36</v>
      </c>
      <c r="B41" s="7" t="n">
        <v>29631</v>
      </c>
      <c r="C41" s="6" t="n">
        <v>2708</v>
      </c>
      <c r="D41" s="8" t="n">
        <f aca="false">C41/58039824</f>
        <v>4.66576190858194E-005</v>
      </c>
      <c r="E41" s="6" t="n">
        <v>55</v>
      </c>
      <c r="F41" s="7" t="n">
        <f aca="false">E41/57700746</f>
        <v>9.53193915378495E-007</v>
      </c>
      <c r="G41" s="8" t="n">
        <f aca="false">F41/$D41</f>
        <v>0.0204295447143422</v>
      </c>
      <c r="H41" s="6" t="n">
        <v>89</v>
      </c>
      <c r="I41" s="7" t="n">
        <f aca="false">H41/41918464</f>
        <v>2.12316939857338E-006</v>
      </c>
      <c r="J41" s="8" t="n">
        <f aca="false">I41/$D41</f>
        <v>0.0455053095330078</v>
      </c>
      <c r="K41" s="6" t="n">
        <v>696</v>
      </c>
      <c r="L41" s="7" t="n">
        <f aca="false">K41/43192891</f>
        <v>1.61137627949007E-005</v>
      </c>
      <c r="M41" s="8" t="n">
        <f aca="false">L41/$D41</f>
        <v>0.345361874665356</v>
      </c>
      <c r="N41" s="6" t="n">
        <v>573</v>
      </c>
      <c r="O41" s="7" t="n">
        <f aca="false">N41/49735264</f>
        <v>1.15210004716171E-005</v>
      </c>
      <c r="P41" s="8" t="n">
        <f aca="false">O41/$D41</f>
        <v>0.246926454828867</v>
      </c>
      <c r="Q41" s="6" t="n">
        <v>4</v>
      </c>
      <c r="R41" s="9" t="n">
        <f aca="false">Q41/50554893</f>
        <v>7.91219160527152E-008</v>
      </c>
      <c r="S41" s="8" t="n">
        <f aca="false">R41/$D41</f>
        <v>0.00169579840555479</v>
      </c>
      <c r="T41" s="10" t="n">
        <f aca="false">AVERAGE(G41,J41,M41,P41)</f>
        <v>0.164555795935393</v>
      </c>
    </row>
    <row r="42" s="5" customFormat="true" ht="15.25" hidden="false" customHeight="false" outlineLevel="0" collapsed="false">
      <c r="A42" s="6" t="s">
        <v>36</v>
      </c>
      <c r="B42" s="7" t="n">
        <v>29635</v>
      </c>
      <c r="C42" s="6" t="n">
        <v>473</v>
      </c>
      <c r="D42" s="8" t="n">
        <f aca="false">C42/58039824</f>
        <v>8.14957674578751E-006</v>
      </c>
      <c r="E42" s="6" t="n">
        <v>1418</v>
      </c>
      <c r="F42" s="7" t="n">
        <f aca="false">E42/57700746</f>
        <v>2.45750722183037E-005</v>
      </c>
      <c r="G42" s="8" t="n">
        <f aca="false">F42/$D42</f>
        <v>3.01550288866308</v>
      </c>
      <c r="H42" s="6" t="n">
        <v>2952</v>
      </c>
      <c r="I42" s="7" t="n">
        <f aca="false">H42/41918464</f>
        <v>7.0422427692007E-005</v>
      </c>
      <c r="J42" s="8" t="n">
        <f aca="false">I42/$D42</f>
        <v>8.64123743952815</v>
      </c>
      <c r="K42" s="6" t="n">
        <v>1050</v>
      </c>
      <c r="L42" s="7" t="n">
        <f aca="false">K42/43192891</f>
        <v>2.43095559405829E-005</v>
      </c>
      <c r="M42" s="8" t="n">
        <f aca="false">L42/$D42</f>
        <v>2.98292251228242</v>
      </c>
      <c r="N42" s="6" t="n">
        <v>3327</v>
      </c>
      <c r="O42" s="7" t="n">
        <f aca="false">N42/49735264</f>
        <v>6.68941859844154E-005</v>
      </c>
      <c r="P42" s="8" t="n">
        <f aca="false">O42/$D42</f>
        <v>8.20830186291488</v>
      </c>
      <c r="Q42" s="6" t="n">
        <v>4968</v>
      </c>
      <c r="R42" s="9" t="n">
        <f aca="false">Q42/50554893</f>
        <v>9.82694197374723E-005</v>
      </c>
      <c r="S42" s="8" t="n">
        <f aca="false">R42/$D42</f>
        <v>12.0582237339218</v>
      </c>
      <c r="T42" s="10" t="n">
        <f aca="false">AVERAGE(G42,J42,M42,P42)</f>
        <v>5.71199117584713</v>
      </c>
    </row>
    <row r="43" s="5" customFormat="true" ht="15.25" hidden="false" customHeight="false" outlineLevel="0" collapsed="false">
      <c r="A43" s="6" t="s">
        <v>36</v>
      </c>
      <c r="B43" s="7" t="n">
        <v>29639</v>
      </c>
      <c r="C43" s="6" t="n">
        <v>17</v>
      </c>
      <c r="D43" s="8" t="n">
        <f aca="false">C43/58039824</f>
        <v>2.92902335472279E-007</v>
      </c>
      <c r="E43" s="6" t="n">
        <v>367</v>
      </c>
      <c r="F43" s="7" t="n">
        <f aca="false">E43/57700746</f>
        <v>6.36040303534377E-006</v>
      </c>
      <c r="G43" s="8" t="n">
        <f aca="false">F43/$D43</f>
        <v>21.7150983964952</v>
      </c>
      <c r="H43" s="6" t="n">
        <v>207</v>
      </c>
      <c r="I43" s="7" t="n">
        <f aca="false">H43/41918464</f>
        <v>4.93815803937854E-006</v>
      </c>
      <c r="J43" s="8" t="n">
        <f aca="false">I43/$D43</f>
        <v>16.859401381748</v>
      </c>
      <c r="K43" s="6" t="n">
        <v>1418</v>
      </c>
      <c r="L43" s="7" t="n">
        <f aca="false">K43/43192891</f>
        <v>3.28294764988062E-005</v>
      </c>
      <c r="M43" s="8" t="n">
        <f aca="false">L43/$D43</f>
        <v>112.083355176638</v>
      </c>
      <c r="N43" s="6" t="n">
        <v>46</v>
      </c>
      <c r="O43" s="7" t="n">
        <f aca="false">N43/49735264</f>
        <v>9.2489707101987E-007</v>
      </c>
      <c r="P43" s="8" t="n">
        <f aca="false">O43/$D43</f>
        <v>3.15769783647699</v>
      </c>
      <c r="Q43" s="6" t="n">
        <v>0</v>
      </c>
      <c r="R43" s="9" t="n">
        <f aca="false">Q43/50554893</f>
        <v>0</v>
      </c>
      <c r="S43" s="8" t="n">
        <f aca="false">R43/$D43</f>
        <v>0</v>
      </c>
      <c r="T43" s="10" t="n">
        <f aca="false">AVERAGE(G43,J43,M43,P43)</f>
        <v>38.4538881978396</v>
      </c>
    </row>
    <row r="44" s="5" customFormat="true" ht="15.25" hidden="false" customHeight="false" outlineLevel="0" collapsed="false">
      <c r="A44" s="6" t="s">
        <v>36</v>
      </c>
      <c r="B44" s="7" t="n">
        <v>30384</v>
      </c>
      <c r="C44" s="6" t="n">
        <v>2997</v>
      </c>
      <c r="D44" s="8" t="n">
        <f aca="false">C44/58039824</f>
        <v>5.16369587888481E-005</v>
      </c>
      <c r="E44" s="6" t="n">
        <v>3200</v>
      </c>
      <c r="F44" s="7" t="n">
        <f aca="false">E44/57700746</f>
        <v>5.54585550765669E-005</v>
      </c>
      <c r="G44" s="8" t="n">
        <f aca="false">F44/$D44</f>
        <v>1.074008934247</v>
      </c>
      <c r="H44" s="6" t="n">
        <v>700</v>
      </c>
      <c r="I44" s="7" t="n">
        <f aca="false">H44/41918464</f>
        <v>1.66990851573187E-005</v>
      </c>
      <c r="J44" s="8" t="n">
        <f aca="false">I44/$D44</f>
        <v>0.32339404854581</v>
      </c>
      <c r="K44" s="6" t="n">
        <v>2826</v>
      </c>
      <c r="L44" s="7" t="n">
        <f aca="false">K44/43192891</f>
        <v>6.5427433417226E-005</v>
      </c>
      <c r="M44" s="8" t="n">
        <f aca="false">L44/$D44</f>
        <v>1.26706597274191</v>
      </c>
      <c r="N44" s="6" t="n">
        <v>1934</v>
      </c>
      <c r="O44" s="7" t="n">
        <f aca="false">N44/49735264</f>
        <v>3.88858898989658E-005</v>
      </c>
      <c r="P44" s="8" t="n">
        <f aca="false">O44/$D44</f>
        <v>0.75306313173819</v>
      </c>
      <c r="Q44" s="6" t="n">
        <v>696</v>
      </c>
      <c r="R44" s="9" t="n">
        <f aca="false">Q44/50554893</f>
        <v>1.37672133931724E-005</v>
      </c>
      <c r="S44" s="8" t="n">
        <f aca="false">R44/$D44</f>
        <v>0.266615496266323</v>
      </c>
      <c r="T44" s="10" t="n">
        <f aca="false">AVERAGE(G44,J44,M44,P44)</f>
        <v>0.854383021818228</v>
      </c>
    </row>
    <row r="45" s="5" customFormat="true" ht="15.25" hidden="false" customHeight="false" outlineLevel="0" collapsed="false">
      <c r="A45" s="6" t="s">
        <v>36</v>
      </c>
      <c r="B45" s="7" t="n">
        <v>30433</v>
      </c>
      <c r="C45" s="6" t="n">
        <v>13</v>
      </c>
      <c r="D45" s="8" t="n">
        <f aca="false">C45/58039824</f>
        <v>2.23984138890566E-007</v>
      </c>
      <c r="E45" s="6" t="n">
        <v>234</v>
      </c>
      <c r="F45" s="7" t="n">
        <f aca="false">E45/57700746</f>
        <v>4.05540683997396E-006</v>
      </c>
      <c r="G45" s="8" t="n">
        <f aca="false">F45/$D45</f>
        <v>18.1057768646527</v>
      </c>
      <c r="H45" s="6" t="n">
        <v>77</v>
      </c>
      <c r="I45" s="7" t="n">
        <f aca="false">H45/41918464</f>
        <v>1.83689936730506E-006</v>
      </c>
      <c r="J45" s="8" t="n">
        <f aca="false">I45/$D45</f>
        <v>8.20102430646901</v>
      </c>
      <c r="K45" s="6" t="n">
        <v>514</v>
      </c>
      <c r="L45" s="7" t="n">
        <f aca="false">K45/43192891</f>
        <v>1.19001064318663E-005</v>
      </c>
      <c r="M45" s="8" t="n">
        <f aca="false">L45/$D45</f>
        <v>53.1292371451375</v>
      </c>
      <c r="N45" s="6" t="n">
        <v>32</v>
      </c>
      <c r="O45" s="7" t="n">
        <f aca="false">N45/49735264</f>
        <v>6.43406658100779E-007</v>
      </c>
      <c r="P45" s="8" t="n">
        <f aca="false">O45/$D45</f>
        <v>2.87255455358442</v>
      </c>
      <c r="Q45" s="6" t="n">
        <v>7975</v>
      </c>
      <c r="R45" s="9" t="n">
        <f aca="false">Q45/50554893</f>
        <v>0.000157749320130101</v>
      </c>
      <c r="S45" s="8" t="n">
        <f aca="false">R45/$D45</f>
        <v>704.287905882363</v>
      </c>
      <c r="T45" s="10" t="n">
        <f aca="false">AVERAGE(G45,J45,M45,P45)</f>
        <v>20.5771482174609</v>
      </c>
    </row>
    <row r="46" s="5" customFormat="true" ht="15.25" hidden="false" customHeight="false" outlineLevel="0" collapsed="false">
      <c r="A46" s="6" t="s">
        <v>36</v>
      </c>
      <c r="B46" s="7" t="n">
        <v>30552</v>
      </c>
      <c r="C46" s="6" t="n">
        <v>7706</v>
      </c>
      <c r="D46" s="8" t="n">
        <f aca="false">C46/58039824</f>
        <v>0.000132770905714669</v>
      </c>
      <c r="E46" s="6" t="n">
        <v>7449</v>
      </c>
      <c r="F46" s="7" t="n">
        <f aca="false">E46/57700746</f>
        <v>0.000129097117739171</v>
      </c>
      <c r="G46" s="8" t="n">
        <f aca="false">F46/$D46</f>
        <v>0.972329871851643</v>
      </c>
      <c r="H46" s="6" t="n">
        <v>5989</v>
      </c>
      <c r="I46" s="7" t="n">
        <f aca="false">H46/41918464</f>
        <v>0.000142872601438831</v>
      </c>
      <c r="J46" s="8" t="n">
        <f aca="false">I46/$D46</f>
        <v>1.07608365454606</v>
      </c>
      <c r="K46" s="6" t="n">
        <v>7979</v>
      </c>
      <c r="L46" s="7" t="n">
        <f aca="false">K46/43192891</f>
        <v>0.000184729473190391</v>
      </c>
      <c r="M46" s="8" t="n">
        <f aca="false">L46/$D46</f>
        <v>1.39134000928926</v>
      </c>
      <c r="N46" s="6" t="n">
        <v>4749</v>
      </c>
      <c r="O46" s="7" t="n">
        <f aca="false">N46/49735264</f>
        <v>9.54855693537688E-005</v>
      </c>
      <c r="P46" s="8" t="n">
        <f aca="false">O46/$D46</f>
        <v>0.719175400964513</v>
      </c>
      <c r="Q46" s="6" t="n">
        <v>4786</v>
      </c>
      <c r="R46" s="9" t="n">
        <f aca="false">Q46/50554893</f>
        <v>9.46693725570738E-005</v>
      </c>
      <c r="S46" s="8" t="n">
        <f aca="false">R46/$D46</f>
        <v>0.713027993953152</v>
      </c>
      <c r="T46" s="10" t="n">
        <f aca="false">AVERAGE(G46,J46,M46,P46)</f>
        <v>1.03973223416287</v>
      </c>
    </row>
    <row r="47" s="5" customFormat="true" ht="15.25" hidden="false" customHeight="false" outlineLevel="0" collapsed="false">
      <c r="A47" s="6" t="s">
        <v>36</v>
      </c>
      <c r="B47" s="7" t="n">
        <v>30574</v>
      </c>
      <c r="C47" s="6" t="n">
        <v>4577</v>
      </c>
      <c r="D47" s="8" t="n">
        <f aca="false">C47/58039824</f>
        <v>7.88596464386246E-005</v>
      </c>
      <c r="E47" s="6" t="n">
        <v>9412</v>
      </c>
      <c r="F47" s="7" t="n">
        <f aca="false">E47/57700746</f>
        <v>0.000163117475118953</v>
      </c>
      <c r="G47" s="8" t="n">
        <f aca="false">F47/$D47</f>
        <v>2.0684530363182</v>
      </c>
      <c r="H47" s="6" t="n">
        <v>9050</v>
      </c>
      <c r="I47" s="7" t="n">
        <f aca="false">H47/41918464</f>
        <v>0.000215895315248192</v>
      </c>
      <c r="J47" s="8" t="n">
        <f aca="false">I47/$D47</f>
        <v>2.7377159928839</v>
      </c>
      <c r="K47" s="6" t="n">
        <v>9004</v>
      </c>
      <c r="L47" s="7" t="n">
        <f aca="false">K47/43192891</f>
        <v>0.000208460230180008</v>
      </c>
      <c r="M47" s="8" t="n">
        <f aca="false">L47/$D47</f>
        <v>2.64343348714161</v>
      </c>
      <c r="N47" s="6" t="n">
        <v>5327</v>
      </c>
      <c r="O47" s="7" t="n">
        <f aca="false">N47/49735264</f>
        <v>0.000107107102115714</v>
      </c>
      <c r="P47" s="8" t="n">
        <f aca="false">O47/$D47</f>
        <v>1.35819911644004</v>
      </c>
      <c r="Q47" s="6" t="n">
        <v>13952</v>
      </c>
      <c r="R47" s="9" t="n">
        <f aca="false">Q47/50554893</f>
        <v>0.000275977243191871</v>
      </c>
      <c r="S47" s="8" t="n">
        <f aca="false">R47/$D47</f>
        <v>3.49960031087205</v>
      </c>
      <c r="T47" s="10" t="n">
        <f aca="false">AVERAGE(G47,J47,M47,P47)</f>
        <v>2.20195040819594</v>
      </c>
    </row>
    <row r="48" s="5" customFormat="true" ht="15.25" hidden="false" customHeight="false" outlineLevel="0" collapsed="false">
      <c r="A48" s="6" t="s">
        <v>36</v>
      </c>
      <c r="B48" s="7" t="n">
        <v>30636</v>
      </c>
      <c r="C48" s="6" t="n">
        <v>16552</v>
      </c>
      <c r="D48" s="8" t="n">
        <f aca="false">C48/58039824</f>
        <v>0.000285183497455127</v>
      </c>
      <c r="E48" s="6" t="n">
        <v>5480</v>
      </c>
      <c r="F48" s="7" t="n">
        <f aca="false">E48/57700746</f>
        <v>9.49727755686209E-005</v>
      </c>
      <c r="G48" s="8" t="n">
        <f aca="false">F48/$D48</f>
        <v>0.333023391662292</v>
      </c>
      <c r="H48" s="6" t="n">
        <v>1217</v>
      </c>
      <c r="I48" s="7" t="n">
        <f aca="false">H48/41918464</f>
        <v>2.90325523377956E-005</v>
      </c>
      <c r="J48" s="8" t="n">
        <f aca="false">I48/$D48</f>
        <v>0.10180305872139</v>
      </c>
      <c r="K48" s="6" t="n">
        <v>2784</v>
      </c>
      <c r="L48" s="7" t="n">
        <f aca="false">K48/43192891</f>
        <v>6.44550511796027E-005</v>
      </c>
      <c r="M48" s="8" t="n">
        <f aca="false">L48/$D48</f>
        <v>0.226012555967565</v>
      </c>
      <c r="N48" s="6" t="n">
        <v>2075</v>
      </c>
      <c r="O48" s="7" t="n">
        <f aca="false">N48/49735264</f>
        <v>4.17209004862224E-005</v>
      </c>
      <c r="P48" s="8" t="n">
        <f aca="false">O48/$D48</f>
        <v>0.146294932415531</v>
      </c>
      <c r="Q48" s="6" t="n">
        <v>292</v>
      </c>
      <c r="R48" s="9" t="n">
        <f aca="false">Q48/50554893</f>
        <v>5.77589987184821E-006</v>
      </c>
      <c r="S48" s="8" t="n">
        <f aca="false">R48/$D48</f>
        <v>0.0202532752539689</v>
      </c>
      <c r="T48" s="10" t="n">
        <f aca="false">AVERAGE(G48,J48,M48,P48)</f>
        <v>0.201783484691694</v>
      </c>
    </row>
    <row r="49" s="5" customFormat="true" ht="15.25" hidden="false" customHeight="false" outlineLevel="0" collapsed="false">
      <c r="A49" s="6" t="s">
        <v>36</v>
      </c>
      <c r="B49" s="7" t="n">
        <v>30929</v>
      </c>
      <c r="C49" s="6" t="n">
        <v>495</v>
      </c>
      <c r="D49" s="8" t="n">
        <f aca="false">C49/58039824</f>
        <v>8.52862682698693E-006</v>
      </c>
      <c r="E49" s="6" t="n">
        <v>3901</v>
      </c>
      <c r="F49" s="7" t="n">
        <f aca="false">E49/57700746</f>
        <v>6.76074447980274E-005</v>
      </c>
      <c r="G49" s="8" t="n">
        <f aca="false">F49/$D49</f>
        <v>7.92711959023682</v>
      </c>
      <c r="H49" s="6" t="n">
        <v>2717</v>
      </c>
      <c r="I49" s="7" t="n">
        <f aca="false">H49/41918464</f>
        <v>6.48163062463357E-005</v>
      </c>
      <c r="J49" s="8" t="n">
        <f aca="false">I49/$D49</f>
        <v>7.59985253912612</v>
      </c>
      <c r="K49" s="6" t="n">
        <v>4354</v>
      </c>
      <c r="L49" s="7" t="n">
        <f aca="false">K49/43192891</f>
        <v>0.000100803625300284</v>
      </c>
      <c r="M49" s="8" t="n">
        <f aca="false">L49/$D49</f>
        <v>11.8194437797786</v>
      </c>
      <c r="N49" s="6" t="n">
        <v>2470</v>
      </c>
      <c r="O49" s="7" t="n">
        <f aca="false">N49/49735264</f>
        <v>4.96629514221539E-005</v>
      </c>
      <c r="P49" s="8" t="n">
        <f aca="false">O49/$D49</f>
        <v>5.82308880780275</v>
      </c>
      <c r="Q49" s="6" t="n">
        <v>859</v>
      </c>
      <c r="R49" s="9" t="n">
        <f aca="false">Q49/50554893</f>
        <v>1.69914314723206E-005</v>
      </c>
      <c r="S49" s="8" t="n">
        <f aca="false">R49/$D49</f>
        <v>1.99228220638697</v>
      </c>
      <c r="T49" s="10" t="n">
        <f aca="false">AVERAGE(G49,J49,M49,P49)</f>
        <v>8.29237617923608</v>
      </c>
    </row>
    <row r="50" s="5" customFormat="true" ht="15.25" hidden="false" customHeight="false" outlineLevel="0" collapsed="false">
      <c r="A50" s="6" t="s">
        <v>36</v>
      </c>
      <c r="B50" s="7" t="n">
        <v>31182</v>
      </c>
      <c r="C50" s="6" t="n">
        <v>34</v>
      </c>
      <c r="D50" s="8" t="n">
        <f aca="false">C50/58039824</f>
        <v>5.85804670944557E-007</v>
      </c>
      <c r="E50" s="6" t="n">
        <v>3908</v>
      </c>
      <c r="F50" s="7" t="n">
        <f aca="false">E50/57700746</f>
        <v>6.77287603872574E-005</v>
      </c>
      <c r="G50" s="8" t="n">
        <f aca="false">F50/$D50</f>
        <v>115.616627429841</v>
      </c>
      <c r="H50" s="6" t="n">
        <v>926</v>
      </c>
      <c r="I50" s="7" t="n">
        <f aca="false">H50/41918464</f>
        <v>2.20905040795388E-005</v>
      </c>
      <c r="J50" s="8" t="n">
        <f aca="false">I50/$D50</f>
        <v>37.7096755543445</v>
      </c>
      <c r="K50" s="6" t="n">
        <v>1578</v>
      </c>
      <c r="L50" s="7" t="n">
        <f aca="false">K50/43192891</f>
        <v>3.65337897849903E-005</v>
      </c>
      <c r="M50" s="8" t="n">
        <f aca="false">L50/$D50</f>
        <v>62.3651390933481</v>
      </c>
      <c r="N50" s="6" t="n">
        <v>1157</v>
      </c>
      <c r="O50" s="7" t="n">
        <f aca="false">N50/49735264</f>
        <v>2.32631719819563E-005</v>
      </c>
      <c r="P50" s="8" t="n">
        <f aca="false">O50/$D50</f>
        <v>39.7114825739551</v>
      </c>
      <c r="Q50" s="6" t="n">
        <v>813</v>
      </c>
      <c r="R50" s="9" t="n">
        <f aca="false">Q50/50554893</f>
        <v>1.60815294377144E-005</v>
      </c>
      <c r="S50" s="8" t="n">
        <f aca="false">R50/$D50</f>
        <v>27.4520334769341</v>
      </c>
      <c r="T50" s="10" t="n">
        <f aca="false">AVERAGE(G50,J50,M50,P50)</f>
        <v>63.8507311628722</v>
      </c>
    </row>
    <row r="51" s="5" customFormat="true" ht="15.25" hidden="false" customHeight="false" outlineLevel="0" collapsed="false">
      <c r="A51" s="6" t="s">
        <v>36</v>
      </c>
      <c r="B51" s="7" t="n">
        <v>31266</v>
      </c>
      <c r="C51" s="6" t="n">
        <v>11140</v>
      </c>
      <c r="D51" s="8" t="n">
        <f aca="false">C51/58039824</f>
        <v>0.00019193717748007</v>
      </c>
      <c r="E51" s="6" t="n">
        <v>5731</v>
      </c>
      <c r="F51" s="7" t="n">
        <f aca="false">E51/57700746</f>
        <v>9.93228059824391E-005</v>
      </c>
      <c r="G51" s="8" t="n">
        <f aca="false">F51/$D51</f>
        <v>0.517475599497928</v>
      </c>
      <c r="H51" s="6" t="n">
        <v>5312</v>
      </c>
      <c r="I51" s="7" t="n">
        <f aca="false">H51/41918464</f>
        <v>0.00012672220050811</v>
      </c>
      <c r="J51" s="8" t="n">
        <f aca="false">I51/$D51</f>
        <v>0.66022748782616</v>
      </c>
      <c r="K51" s="6" t="n">
        <v>4801</v>
      </c>
      <c r="L51" s="7" t="n">
        <f aca="false">K51/43192891</f>
        <v>0.000111152550543561</v>
      </c>
      <c r="M51" s="8" t="n">
        <f aca="false">L51/$D51</f>
        <v>0.579109018913766</v>
      </c>
      <c r="N51" s="6" t="n">
        <v>3154</v>
      </c>
      <c r="O51" s="7" t="n">
        <f aca="false">N51/49735264</f>
        <v>6.34157687390581E-005</v>
      </c>
      <c r="P51" s="8" t="n">
        <f aca="false">O51/$D51</f>
        <v>0.330398568800685</v>
      </c>
      <c r="Q51" s="6" t="n">
        <v>55966</v>
      </c>
      <c r="R51" s="9" t="n">
        <f aca="false">Q51/50554893</f>
        <v>0.00110703428845157</v>
      </c>
      <c r="S51" s="8" t="n">
        <f aca="false">R51/$D51</f>
        <v>5.76769077771042</v>
      </c>
      <c r="T51" s="10" t="n">
        <f aca="false">AVERAGE(G51,J51,M51,P51)</f>
        <v>0.521802668759635</v>
      </c>
    </row>
    <row r="52" s="5" customFormat="true" ht="15.25" hidden="false" customHeight="false" outlineLevel="0" collapsed="false">
      <c r="A52" s="6" t="s">
        <v>36</v>
      </c>
      <c r="B52" s="7" t="n">
        <v>31341</v>
      </c>
      <c r="C52" s="6" t="n">
        <v>9287</v>
      </c>
      <c r="D52" s="8" t="n">
        <f aca="false">C52/58039824</f>
        <v>0.000160010822913591</v>
      </c>
      <c r="E52" s="6" t="n">
        <v>578</v>
      </c>
      <c r="F52" s="7" t="n">
        <f aca="false">E52/57700746</f>
        <v>1.00172015107049E-005</v>
      </c>
      <c r="G52" s="8" t="n">
        <f aca="false">F52/$D52</f>
        <v>0.0626032747554481</v>
      </c>
      <c r="H52" s="6" t="n">
        <v>54</v>
      </c>
      <c r="I52" s="7" t="n">
        <f aca="false">H52/41918464</f>
        <v>1.28821514070745E-006</v>
      </c>
      <c r="J52" s="8" t="n">
        <f aca="false">I52/$D52</f>
        <v>0.0080508000474637</v>
      </c>
      <c r="K52" s="6" t="n">
        <v>896</v>
      </c>
      <c r="L52" s="7" t="n">
        <f aca="false">K52/43192891</f>
        <v>2.07441544026307E-005</v>
      </c>
      <c r="M52" s="8" t="n">
        <f aca="false">L52/$D52</f>
        <v>0.129642195602187</v>
      </c>
      <c r="N52" s="6" t="n">
        <v>972</v>
      </c>
      <c r="O52" s="7" t="n">
        <f aca="false">N52/49735264</f>
        <v>1.95434772398112E-005</v>
      </c>
      <c r="P52" s="8" t="n">
        <f aca="false">O52/$D52</f>
        <v>0.12213847091059</v>
      </c>
      <c r="Q52" s="6" t="n">
        <v>0</v>
      </c>
      <c r="R52" s="9" t="n">
        <f aca="false">Q52/50554893</f>
        <v>0</v>
      </c>
      <c r="S52" s="8" t="n">
        <f aca="false">R52/$D52</f>
        <v>0</v>
      </c>
      <c r="T52" s="10" t="n">
        <f aca="false">AVERAGE(G52,J52,M52,P52)</f>
        <v>0.0806086853289222</v>
      </c>
    </row>
    <row r="53" s="5" customFormat="true" ht="15.25" hidden="false" customHeight="false" outlineLevel="0" collapsed="false">
      <c r="A53" s="6" t="s">
        <v>21</v>
      </c>
      <c r="B53" s="7" t="n">
        <v>32340</v>
      </c>
      <c r="C53" s="6" t="n">
        <v>430</v>
      </c>
      <c r="D53" s="8" t="n">
        <f aca="false">C53/58039824</f>
        <v>7.4087061325341E-006</v>
      </c>
      <c r="E53" s="6" t="n">
        <v>1</v>
      </c>
      <c r="F53" s="7" t="n">
        <f aca="false">E53/57700746</f>
        <v>1.73307984614272E-008</v>
      </c>
      <c r="G53" s="8" t="n">
        <f aca="false">F53/$D53</f>
        <v>0.00233924765693187</v>
      </c>
      <c r="H53" s="6" t="n">
        <v>121</v>
      </c>
      <c r="I53" s="7" t="n">
        <f aca="false">H53/41918464</f>
        <v>2.88655614862224E-006</v>
      </c>
      <c r="J53" s="8" t="n">
        <f aca="false">I53/$D53</f>
        <v>0.389616769377099</v>
      </c>
      <c r="K53" s="6" t="n">
        <v>0</v>
      </c>
      <c r="L53" s="7" t="n">
        <f aca="false">K53/43192891</f>
        <v>0</v>
      </c>
      <c r="M53" s="8" t="n">
        <f aca="false">L53/$D53</f>
        <v>0</v>
      </c>
      <c r="N53" s="6" t="n">
        <v>0</v>
      </c>
      <c r="O53" s="7" t="n">
        <f aca="false">N53/49735264</f>
        <v>0</v>
      </c>
      <c r="P53" s="8" t="n">
        <f aca="false">O53/$D53</f>
        <v>0</v>
      </c>
      <c r="Q53" s="6" t="n">
        <v>0</v>
      </c>
      <c r="R53" s="9" t="n">
        <f aca="false">Q53/50554893</f>
        <v>0</v>
      </c>
      <c r="S53" s="8" t="n">
        <f aca="false">R53/$D53</f>
        <v>0</v>
      </c>
      <c r="T53" s="10" t="n">
        <f aca="false">AVERAGE(G53,J53,M53,P53)</f>
        <v>0.0979890042585078</v>
      </c>
    </row>
    <row r="54" s="5" customFormat="true" ht="15.25" hidden="false" customHeight="false" outlineLevel="0" collapsed="false">
      <c r="A54" s="6" t="s">
        <v>21</v>
      </c>
      <c r="B54" s="7" t="n">
        <v>32439</v>
      </c>
      <c r="C54" s="6" t="n">
        <v>6466</v>
      </c>
      <c r="D54" s="8" t="n">
        <f aca="false">C54/58039824</f>
        <v>0.000111406264774338</v>
      </c>
      <c r="E54" s="6" t="n">
        <v>4261</v>
      </c>
      <c r="F54" s="7" t="n">
        <f aca="false">E54/57700746</f>
        <v>7.38465322441412E-005</v>
      </c>
      <c r="G54" s="8" t="n">
        <f aca="false">F54/$D54</f>
        <v>0.662857985533603</v>
      </c>
      <c r="H54" s="6" t="n">
        <v>2617</v>
      </c>
      <c r="I54" s="7" t="n">
        <f aca="false">H54/41918464</f>
        <v>6.24307226524331E-005</v>
      </c>
      <c r="J54" s="8" t="n">
        <f aca="false">I54/$D54</f>
        <v>0.560387899000932</v>
      </c>
      <c r="K54" s="6" t="n">
        <v>3612</v>
      </c>
      <c r="L54" s="7" t="n">
        <f aca="false">K54/43192891</f>
        <v>8.36248724356052E-005</v>
      </c>
      <c r="M54" s="8" t="n">
        <f aca="false">L54/$D54</f>
        <v>0.750629891460714</v>
      </c>
      <c r="N54" s="6" t="n">
        <v>3052</v>
      </c>
      <c r="O54" s="7" t="n">
        <f aca="false">N54/49735264</f>
        <v>6.13649100163618E-005</v>
      </c>
      <c r="P54" s="8" t="n">
        <f aca="false">O54/$D54</f>
        <v>0.55082099862751</v>
      </c>
      <c r="Q54" s="6" t="n">
        <v>18422</v>
      </c>
      <c r="R54" s="9" t="n">
        <f aca="false">Q54/50554893</f>
        <v>0.00036439598438078</v>
      </c>
      <c r="S54" s="8" t="n">
        <f aca="false">R54/$D54</f>
        <v>3.27087516235187</v>
      </c>
      <c r="T54" s="10" t="n">
        <f aca="false">AVERAGE(G54,J54,M54,P54)</f>
        <v>0.63117419365569</v>
      </c>
    </row>
    <row r="55" s="5" customFormat="true" ht="15.25" hidden="false" customHeight="false" outlineLevel="0" collapsed="false">
      <c r="A55" s="6" t="s">
        <v>21</v>
      </c>
      <c r="B55" s="7" t="n">
        <v>32441</v>
      </c>
      <c r="C55" s="6" t="n">
        <v>4879</v>
      </c>
      <c r="D55" s="8" t="n">
        <f aca="false">C55/58039824</f>
        <v>8.40629702805439E-005</v>
      </c>
      <c r="E55" s="6" t="n">
        <v>3571</v>
      </c>
      <c r="F55" s="7" t="n">
        <f aca="false">E55/57700746</f>
        <v>6.18882813057564E-005</v>
      </c>
      <c r="G55" s="8" t="n">
        <f aca="false">F55/$D55</f>
        <v>0.736213354098912</v>
      </c>
      <c r="H55" s="6" t="n">
        <v>703</v>
      </c>
      <c r="I55" s="7" t="n">
        <f aca="false">H55/41918464</f>
        <v>1.67706526651358E-005</v>
      </c>
      <c r="J55" s="8" t="n">
        <f aca="false">I55/$D55</f>
        <v>0.19950107174618</v>
      </c>
      <c r="K55" s="6" t="n">
        <v>1957</v>
      </c>
      <c r="L55" s="7" t="n">
        <f aca="false">K55/43192891</f>
        <v>4.53083818816388E-005</v>
      </c>
      <c r="M55" s="8" t="n">
        <f aca="false">L55/$D55</f>
        <v>0.538981453194324</v>
      </c>
      <c r="N55" s="6" t="n">
        <v>723</v>
      </c>
      <c r="O55" s="7" t="n">
        <f aca="false">N55/49735264</f>
        <v>1.45369691814645E-005</v>
      </c>
      <c r="P55" s="8" t="n">
        <f aca="false">O55/$D55</f>
        <v>0.172929520964465</v>
      </c>
      <c r="Q55" s="6" t="n">
        <v>17</v>
      </c>
      <c r="R55" s="9" t="n">
        <f aca="false">Q55/50554893</f>
        <v>3.3626814322404E-007</v>
      </c>
      <c r="S55" s="8" t="n">
        <f aca="false">R55/$D55</f>
        <v>0.00400019345143063</v>
      </c>
      <c r="T55" s="10" t="n">
        <f aca="false">AVERAGE(G55,J55,M55,P55)</f>
        <v>0.41190635000097</v>
      </c>
    </row>
    <row r="56" s="5" customFormat="true" ht="15.25" hidden="false" customHeight="false" outlineLevel="0" collapsed="false">
      <c r="A56" s="6" t="s">
        <v>21</v>
      </c>
      <c r="B56" s="7" t="n">
        <v>32572</v>
      </c>
      <c r="C56" s="6" t="n">
        <v>2836</v>
      </c>
      <c r="D56" s="8" t="n">
        <f aca="false">C56/58039824</f>
        <v>4.88630013764342E-005</v>
      </c>
      <c r="E56" s="6" t="n">
        <v>799</v>
      </c>
      <c r="F56" s="7" t="n">
        <f aca="false">E56/57700746</f>
        <v>1.38473079706803E-005</v>
      </c>
      <c r="G56" s="8" t="n">
        <f aca="false">F56/$D56</f>
        <v>0.2833904504556</v>
      </c>
      <c r="H56" s="6" t="n">
        <v>858</v>
      </c>
      <c r="I56" s="7" t="n">
        <f aca="false">H56/41918464</f>
        <v>2.0468307235685E-005</v>
      </c>
      <c r="J56" s="8" t="n">
        <f aca="false">I56/$D56</f>
        <v>0.418891731148478</v>
      </c>
      <c r="K56" s="6" t="n">
        <v>125</v>
      </c>
      <c r="L56" s="7" t="n">
        <f aca="false">K56/43192891</f>
        <v>2.8939947548313E-006</v>
      </c>
      <c r="M56" s="8" t="n">
        <f aca="false">L56/$D56</f>
        <v>0.0592267088248701</v>
      </c>
      <c r="N56" s="6" t="n">
        <v>1092</v>
      </c>
      <c r="O56" s="7" t="n">
        <f aca="false">N56/49735264</f>
        <v>2.19562522076891E-005</v>
      </c>
      <c r="P56" s="8" t="n">
        <f aca="false">O56/$D56</f>
        <v>0.449343093735503</v>
      </c>
      <c r="Q56" s="6" t="n">
        <v>2</v>
      </c>
      <c r="R56" s="9" t="n">
        <f aca="false">Q56/50554893</f>
        <v>3.95609580263576E-008</v>
      </c>
      <c r="S56" s="8" t="n">
        <f aca="false">R56/$D56</f>
        <v>0.000809630127334691</v>
      </c>
      <c r="T56" s="10" t="n">
        <f aca="false">AVERAGE(G56,J56,M56,P56)</f>
        <v>0.302712996041113</v>
      </c>
    </row>
    <row r="57" s="5" customFormat="true" ht="15.25" hidden="false" customHeight="false" outlineLevel="0" collapsed="false">
      <c r="A57" s="6" t="s">
        <v>21</v>
      </c>
      <c r="B57" s="7" t="n">
        <v>32599</v>
      </c>
      <c r="C57" s="6" t="n">
        <v>1763</v>
      </c>
      <c r="D57" s="8" t="n">
        <f aca="false">C57/58039824</f>
        <v>3.03756951433898E-005</v>
      </c>
      <c r="E57" s="6" t="n">
        <v>1057</v>
      </c>
      <c r="F57" s="7" t="n">
        <f aca="false">E57/57700746</f>
        <v>1.83186539737285E-005</v>
      </c>
      <c r="G57" s="8" t="n">
        <f aca="false">F57/$D57</f>
        <v>0.603069456921216</v>
      </c>
      <c r="H57" s="6" t="n">
        <v>847</v>
      </c>
      <c r="I57" s="7" t="n">
        <f aca="false">H57/41918464</f>
        <v>2.02058930403557E-005</v>
      </c>
      <c r="J57" s="8" t="n">
        <f aca="false">I57/$D57</f>
        <v>0.665199362351145</v>
      </c>
      <c r="K57" s="6" t="n">
        <v>1680</v>
      </c>
      <c r="L57" s="7" t="n">
        <f aca="false">K57/43192891</f>
        <v>3.88952895049326E-005</v>
      </c>
      <c r="M57" s="8" t="n">
        <f aca="false">L57/$D57</f>
        <v>1.28047405405294</v>
      </c>
      <c r="N57" s="6" t="n">
        <v>1686</v>
      </c>
      <c r="O57" s="7" t="n">
        <f aca="false">N57/49735264</f>
        <v>3.38994882986848E-005</v>
      </c>
      <c r="P57" s="8" t="n">
        <f aca="false">O57/$D57</f>
        <v>1.11600699633904</v>
      </c>
      <c r="Q57" s="6" t="n">
        <v>2557</v>
      </c>
      <c r="R57" s="9" t="n">
        <f aca="false">Q57/50554893</f>
        <v>5.05786848366982E-005</v>
      </c>
      <c r="S57" s="8" t="n">
        <f aca="false">R57/$D57</f>
        <v>1.66510378109667</v>
      </c>
      <c r="T57" s="10" t="n">
        <f aca="false">AVERAGE(G57,J57,M57,P57)</f>
        <v>0.916187467416086</v>
      </c>
    </row>
    <row r="58" s="5" customFormat="true" ht="15.25" hidden="false" customHeight="false" outlineLevel="0" collapsed="false">
      <c r="A58" s="6" t="s">
        <v>37</v>
      </c>
      <c r="B58" s="7" t="n">
        <v>32642</v>
      </c>
      <c r="C58" s="6" t="n">
        <v>2027</v>
      </c>
      <c r="D58" s="8" t="n">
        <f aca="false">C58/58039824</f>
        <v>3.49242961177829E-005</v>
      </c>
      <c r="E58" s="6" t="n">
        <v>2670</v>
      </c>
      <c r="F58" s="7" t="n">
        <f aca="false">E58/57700746</f>
        <v>4.62732318920105E-005</v>
      </c>
      <c r="G58" s="8" t="n">
        <f aca="false">F58/$D58</f>
        <v>1.32495818200468</v>
      </c>
      <c r="H58" s="6" t="n">
        <v>1742</v>
      </c>
      <c r="I58" s="7" t="n">
        <f aca="false">H58/41918464</f>
        <v>4.15568662057846E-005</v>
      </c>
      <c r="J58" s="8" t="n">
        <f aca="false">I58/$D58</f>
        <v>1.18991277778751</v>
      </c>
      <c r="K58" s="6" t="n">
        <v>1549</v>
      </c>
      <c r="L58" s="7" t="n">
        <f aca="false">K58/43192891</f>
        <v>3.58623830018694E-005</v>
      </c>
      <c r="M58" s="8" t="n">
        <f aca="false">L58/$D58</f>
        <v>1.0268605809813</v>
      </c>
      <c r="N58" s="6" t="n">
        <v>1760</v>
      </c>
      <c r="O58" s="7" t="n">
        <f aca="false">N58/49735264</f>
        <v>3.53873661955429E-005</v>
      </c>
      <c r="P58" s="8" t="n">
        <f aca="false">O58/$D58</f>
        <v>1.01325925299105</v>
      </c>
      <c r="Q58" s="6" t="n">
        <v>1719</v>
      </c>
      <c r="R58" s="9" t="n">
        <f aca="false">Q58/50554893</f>
        <v>3.40026434236544E-005</v>
      </c>
      <c r="S58" s="8" t="n">
        <f aca="false">R58/$D58</f>
        <v>0.973609985122672</v>
      </c>
      <c r="T58" s="10" t="n">
        <f aca="false">AVERAGE(G58,J58,M58,P58)</f>
        <v>1.13874769844113</v>
      </c>
    </row>
    <row r="59" s="5" customFormat="true" ht="15.25" hidden="false" customHeight="false" outlineLevel="0" collapsed="false">
      <c r="A59" s="6" t="s">
        <v>37</v>
      </c>
      <c r="B59" s="7" t="n">
        <v>32701</v>
      </c>
      <c r="C59" s="6" t="n">
        <v>1420</v>
      </c>
      <c r="D59" s="8" t="n">
        <f aca="false">C59/58039824</f>
        <v>2.4465959786508E-005</v>
      </c>
      <c r="E59" s="6" t="n">
        <v>2787</v>
      </c>
      <c r="F59" s="7" t="n">
        <f aca="false">E59/57700746</f>
        <v>4.83009353119975E-005</v>
      </c>
      <c r="G59" s="8" t="n">
        <f aca="false">F59/$D59</f>
        <v>1.97420970742516</v>
      </c>
      <c r="H59" s="6" t="n">
        <v>2554</v>
      </c>
      <c r="I59" s="7" t="n">
        <f aca="false">H59/41918464</f>
        <v>6.09278049882744E-005</v>
      </c>
      <c r="J59" s="8" t="n">
        <f aca="false">I59/$D59</f>
        <v>2.49030921001815</v>
      </c>
      <c r="K59" s="6" t="n">
        <v>3152</v>
      </c>
      <c r="L59" s="7" t="n">
        <f aca="false">K59/43192891</f>
        <v>7.2974971737826E-005</v>
      </c>
      <c r="M59" s="8" t="n">
        <f aca="false">L59/$D59</f>
        <v>2.98271444793549</v>
      </c>
      <c r="N59" s="6" t="n">
        <v>3471</v>
      </c>
      <c r="O59" s="7" t="n">
        <f aca="false">N59/49735264</f>
        <v>6.97895159458689E-005</v>
      </c>
      <c r="P59" s="8" t="n">
        <f aca="false">O59/$D59</f>
        <v>2.85251494545312</v>
      </c>
      <c r="Q59" s="6" t="n">
        <v>3830</v>
      </c>
      <c r="R59" s="9" t="n">
        <f aca="false">Q59/50554893</f>
        <v>7.57592346204748E-005</v>
      </c>
      <c r="S59" s="8" t="n">
        <f aca="false">R59/$D59</f>
        <v>3.09651594630075</v>
      </c>
      <c r="T59" s="10" t="n">
        <f aca="false">AVERAGE(G59,J59,M59,P59)</f>
        <v>2.57493707770798</v>
      </c>
    </row>
    <row r="60" s="5" customFormat="true" ht="15.25" hidden="false" customHeight="false" outlineLevel="0" collapsed="false">
      <c r="A60" s="6" t="s">
        <v>37</v>
      </c>
      <c r="B60" s="7" t="n">
        <v>32704</v>
      </c>
      <c r="C60" s="6" t="n">
        <v>3653</v>
      </c>
      <c r="D60" s="8" t="n">
        <f aca="false">C60/58039824</f>
        <v>6.2939543028249E-005</v>
      </c>
      <c r="E60" s="6" t="n">
        <v>1916</v>
      </c>
      <c r="F60" s="7" t="n">
        <f aca="false">E60/57700746</f>
        <v>3.32058098520945E-005</v>
      </c>
      <c r="G60" s="8" t="n">
        <f aca="false">F60/$D60</f>
        <v>0.52758263334055</v>
      </c>
      <c r="H60" s="6" t="n">
        <v>1400</v>
      </c>
      <c r="I60" s="7" t="n">
        <f aca="false">H60/41918464</f>
        <v>3.33981703146375E-005</v>
      </c>
      <c r="J60" s="8" t="n">
        <f aca="false">I60/$D60</f>
        <v>0.530638906921321</v>
      </c>
      <c r="K60" s="6" t="n">
        <v>1270</v>
      </c>
      <c r="L60" s="7" t="n">
        <f aca="false">K60/43192891</f>
        <v>2.9402986709086E-005</v>
      </c>
      <c r="M60" s="8" t="n">
        <f aca="false">L60/$D60</f>
        <v>0.467162379871254</v>
      </c>
      <c r="N60" s="6" t="n">
        <v>2323</v>
      </c>
      <c r="O60" s="7" t="n">
        <f aca="false">N60/49735264</f>
        <v>4.67073020865035E-005</v>
      </c>
      <c r="P60" s="8" t="n">
        <f aca="false">O60/$D60</f>
        <v>0.742097890121953</v>
      </c>
      <c r="Q60" s="6" t="n">
        <v>1171</v>
      </c>
      <c r="R60" s="9" t="n">
        <f aca="false">Q60/50554893</f>
        <v>2.31629409244324E-005</v>
      </c>
      <c r="S60" s="8" t="n">
        <f aca="false">R60/$D60</f>
        <v>0.368018892574994</v>
      </c>
      <c r="T60" s="10" t="n">
        <f aca="false">AVERAGE(G60,J60,M60,P60)</f>
        <v>0.566870452563769</v>
      </c>
    </row>
    <row r="61" s="5" customFormat="true" ht="15.25" hidden="false" customHeight="false" outlineLevel="0" collapsed="false">
      <c r="A61" s="6" t="s">
        <v>37</v>
      </c>
      <c r="B61" s="7" t="n">
        <v>32729</v>
      </c>
      <c r="C61" s="6" t="n">
        <v>601</v>
      </c>
      <c r="D61" s="8" t="n">
        <f aca="false">C61/58039824</f>
        <v>1.03549590364023E-005</v>
      </c>
      <c r="E61" s="6" t="n">
        <v>792</v>
      </c>
      <c r="F61" s="7" t="n">
        <f aca="false">E61/57700746</f>
        <v>1.37259923814503E-005</v>
      </c>
      <c r="G61" s="8" t="n">
        <f aca="false">F61/$D61</f>
        <v>1.32554772386808</v>
      </c>
      <c r="H61" s="6" t="n">
        <v>491</v>
      </c>
      <c r="I61" s="7" t="n">
        <f aca="false">H61/41918464</f>
        <v>1.17132154460621E-005</v>
      </c>
      <c r="J61" s="8" t="n">
        <f aca="false">I61/$D61</f>
        <v>1.13116965551336</v>
      </c>
      <c r="K61" s="6" t="n">
        <v>612</v>
      </c>
      <c r="L61" s="7" t="n">
        <f aca="false">K61/43192891</f>
        <v>1.4168998319654E-005</v>
      </c>
      <c r="M61" s="8" t="n">
        <f aca="false">L61/$D61</f>
        <v>1.36832973166226</v>
      </c>
      <c r="N61" s="6" t="n">
        <v>1075</v>
      </c>
      <c r="O61" s="7" t="n">
        <f aca="false">N61/49735264</f>
        <v>2.16144424205731E-005</v>
      </c>
      <c r="P61" s="8" t="n">
        <f aca="false">O61/$D61</f>
        <v>2.08735180357437</v>
      </c>
      <c r="Q61" s="6" t="n">
        <v>353</v>
      </c>
      <c r="R61" s="9" t="n">
        <f aca="false">Q61/50554893</f>
        <v>6.98250909165212E-006</v>
      </c>
      <c r="S61" s="8" t="n">
        <f aca="false">R61/$D61</f>
        <v>0.67431547214291</v>
      </c>
      <c r="T61" s="10" t="n">
        <f aca="false">AVERAGE(G61,J61,M61,P61)</f>
        <v>1.47809972865452</v>
      </c>
    </row>
    <row r="62" s="5" customFormat="true" ht="15.25" hidden="false" customHeight="false" outlineLevel="0" collapsed="false">
      <c r="A62" s="6" t="s">
        <v>37</v>
      </c>
      <c r="B62" s="7" t="n">
        <v>32791</v>
      </c>
      <c r="C62" s="6" t="n">
        <v>777</v>
      </c>
      <c r="D62" s="8" t="n">
        <f aca="false">C62/58039824</f>
        <v>1.33873596859977E-005</v>
      </c>
      <c r="E62" s="6" t="n">
        <v>751</v>
      </c>
      <c r="F62" s="7" t="n">
        <f aca="false">E62/57700746</f>
        <v>1.30154296445318E-005</v>
      </c>
      <c r="G62" s="8" t="n">
        <f aca="false">F62/$D62</f>
        <v>0.972217819630642</v>
      </c>
      <c r="H62" s="6" t="n">
        <v>282</v>
      </c>
      <c r="I62" s="7" t="n">
        <f aca="false">H62/41918464</f>
        <v>6.72734573480555E-006</v>
      </c>
      <c r="J62" s="8" t="n">
        <f aca="false">I62/$D62</f>
        <v>0.502514752168938</v>
      </c>
      <c r="K62" s="6" t="n">
        <v>364</v>
      </c>
      <c r="L62" s="7" t="n">
        <f aca="false">K62/43192891</f>
        <v>8.42731272606874E-006</v>
      </c>
      <c r="M62" s="8" t="n">
        <f aca="false">L62/$D62</f>
        <v>0.629497744419549</v>
      </c>
      <c r="N62" s="6" t="n">
        <v>331</v>
      </c>
      <c r="O62" s="7" t="n">
        <f aca="false">N62/49735264</f>
        <v>6.65523761972994E-006</v>
      </c>
      <c r="P62" s="8" t="n">
        <f aca="false">O62/$D62</f>
        <v>0.497128468632309</v>
      </c>
      <c r="Q62" s="6" t="n">
        <v>235</v>
      </c>
      <c r="R62" s="9" t="n">
        <f aca="false">Q62/50554893</f>
        <v>4.64841256809702E-006</v>
      </c>
      <c r="S62" s="8" t="n">
        <f aca="false">R62/$D62</f>
        <v>0.347223999139947</v>
      </c>
      <c r="T62" s="10" t="n">
        <f aca="false">AVERAGE(G62,J62,M62,P62)</f>
        <v>0.65033969621286</v>
      </c>
    </row>
    <row r="63" s="5" customFormat="true" ht="15.25" hidden="false" customHeight="false" outlineLevel="0" collapsed="false">
      <c r="A63" s="6" t="s">
        <v>37</v>
      </c>
      <c r="B63" s="7" t="n">
        <v>33371</v>
      </c>
      <c r="C63" s="6" t="n">
        <v>2662</v>
      </c>
      <c r="D63" s="8" t="n">
        <f aca="false">C63/58039824</f>
        <v>4.58650598251297E-005</v>
      </c>
      <c r="E63" s="6" t="n">
        <v>6455</v>
      </c>
      <c r="F63" s="7" t="n">
        <f aca="false">E63/57700746</f>
        <v>0.000111870304068512</v>
      </c>
      <c r="G63" s="8" t="n">
        <f aca="false">F63/$D63</f>
        <v>2.43911824153379</v>
      </c>
      <c r="H63" s="6" t="n">
        <v>5684</v>
      </c>
      <c r="I63" s="7" t="n">
        <f aca="false">H63/41918464</f>
        <v>0.000135596571477428</v>
      </c>
      <c r="J63" s="8" t="n">
        <f aca="false">I63/$D63</f>
        <v>2.95642417113199</v>
      </c>
      <c r="K63" s="6" t="n">
        <v>6777</v>
      </c>
      <c r="L63" s="7" t="n">
        <f aca="false">K63/43192891</f>
        <v>0.000156900819627934</v>
      </c>
      <c r="M63" s="8" t="n">
        <f aca="false">L63/$D63</f>
        <v>3.4209225982949</v>
      </c>
      <c r="N63" s="6" t="n">
        <v>6220</v>
      </c>
      <c r="O63" s="7" t="n">
        <f aca="false">N63/49735264</f>
        <v>0.000125062169168339</v>
      </c>
      <c r="P63" s="8" t="n">
        <f aca="false">O63/$D63</f>
        <v>2.72674165574328</v>
      </c>
      <c r="Q63" s="6" t="n">
        <v>9285</v>
      </c>
      <c r="R63" s="9" t="n">
        <f aca="false">Q63/50554893</f>
        <v>0.000183661747637365</v>
      </c>
      <c r="S63" s="8" t="n">
        <f aca="false">R63/$D63</f>
        <v>4.00439350428441</v>
      </c>
      <c r="T63" s="10" t="n">
        <f aca="false">AVERAGE(G63,J63,M63,P63)</f>
        <v>2.88580166667599</v>
      </c>
    </row>
    <row r="64" s="5" customFormat="true" ht="15.25" hidden="false" customHeight="false" outlineLevel="0" collapsed="false">
      <c r="A64" s="6" t="s">
        <v>37</v>
      </c>
      <c r="B64" s="7" t="n">
        <v>33392</v>
      </c>
      <c r="C64" s="6" t="n">
        <v>9368</v>
      </c>
      <c r="D64" s="8" t="n">
        <f aca="false">C64/58039824</f>
        <v>0.000161406416394371</v>
      </c>
      <c r="E64" s="6" t="n">
        <v>11445</v>
      </c>
      <c r="F64" s="7" t="n">
        <f aca="false">E64/57700746</f>
        <v>0.000198350988391034</v>
      </c>
      <c r="G64" s="8" t="n">
        <f aca="false">F64/$D64</f>
        <v>1.22889159441094</v>
      </c>
      <c r="H64" s="6" t="n">
        <v>9560</v>
      </c>
      <c r="I64" s="7" t="n">
        <f aca="false">H64/41918464</f>
        <v>0.000228061791577096</v>
      </c>
      <c r="J64" s="8" t="n">
        <f aca="false">I64/$D64</f>
        <v>1.41296608072794</v>
      </c>
      <c r="K64" s="6" t="n">
        <v>7518</v>
      </c>
      <c r="L64" s="7" t="n">
        <f aca="false">K64/43192891</f>
        <v>0.000174056420534574</v>
      </c>
      <c r="M64" s="8" t="n">
        <f aca="false">L64/$D64</f>
        <v>1.0783736137806</v>
      </c>
      <c r="N64" s="6" t="n">
        <v>6896</v>
      </c>
      <c r="O64" s="7" t="n">
        <f aca="false">N64/49735264</f>
        <v>0.000138654134820718</v>
      </c>
      <c r="P64" s="8" t="n">
        <f aca="false">O64/$D64</f>
        <v>0.85903731659551</v>
      </c>
      <c r="Q64" s="6" t="n">
        <v>12290</v>
      </c>
      <c r="R64" s="9" t="n">
        <f aca="false">Q64/50554893</f>
        <v>0.000243102087071967</v>
      </c>
      <c r="S64" s="8" t="n">
        <f aca="false">R64/$D64</f>
        <v>1.50614884155526</v>
      </c>
      <c r="T64" s="10" t="n">
        <f aca="false">AVERAGE(G64,J64,M64,P64)</f>
        <v>1.14481715137875</v>
      </c>
    </row>
    <row r="65" s="5" customFormat="true" ht="15.25" hidden="false" customHeight="false" outlineLevel="0" collapsed="false">
      <c r="A65" s="6" t="s">
        <v>37</v>
      </c>
      <c r="B65" s="7" t="n">
        <v>33436</v>
      </c>
      <c r="C65" s="6" t="n">
        <v>89113</v>
      </c>
      <c r="D65" s="8" t="n">
        <f aca="false">C65/58039824</f>
        <v>0.00153537681299654</v>
      </c>
      <c r="E65" s="6" t="n">
        <v>7081</v>
      </c>
      <c r="F65" s="7" t="n">
        <f aca="false">E65/57700746</f>
        <v>0.000122719383905366</v>
      </c>
      <c r="G65" s="8" t="n">
        <f aca="false">F65/$D65</f>
        <v>0.0799278606180452</v>
      </c>
      <c r="H65" s="6" t="n">
        <v>4947</v>
      </c>
      <c r="I65" s="7" t="n">
        <f aca="false">H65/41918464</f>
        <v>0.000118014820390365</v>
      </c>
      <c r="J65" s="8" t="n">
        <f aca="false">I65/$D65</f>
        <v>0.0768637505734115</v>
      </c>
      <c r="K65" s="6" t="n">
        <v>6478</v>
      </c>
      <c r="L65" s="7" t="n">
        <f aca="false">K65/43192891</f>
        <v>0.000149978384174377</v>
      </c>
      <c r="M65" s="8" t="n">
        <f aca="false">L65/$D65</f>
        <v>0.0976818087292005</v>
      </c>
      <c r="N65" s="6" t="n">
        <v>6000</v>
      </c>
      <c r="O65" s="7" t="n">
        <f aca="false">N65/49735264</f>
        <v>0.000120638748393896</v>
      </c>
      <c r="P65" s="8" t="n">
        <f aca="false">O65/$D65</f>
        <v>0.0785727304025452</v>
      </c>
      <c r="Q65" s="6" t="n">
        <v>6253</v>
      </c>
      <c r="R65" s="9" t="n">
        <f aca="false">Q65/50554893</f>
        <v>0.000123687335269407</v>
      </c>
      <c r="S65" s="8" t="n">
        <f aca="false">R65/$D65</f>
        <v>0.0805582930668407</v>
      </c>
      <c r="T65" s="10" t="n">
        <f aca="false">AVERAGE(G65,J65,M65,P65)</f>
        <v>0.0832615375808006</v>
      </c>
    </row>
    <row r="66" s="5" customFormat="true" ht="15.25" hidden="false" customHeight="false" outlineLevel="0" collapsed="false">
      <c r="A66" s="6" t="s">
        <v>37</v>
      </c>
      <c r="B66" s="7" t="n">
        <v>33551</v>
      </c>
      <c r="C66" s="6" t="n">
        <v>12164</v>
      </c>
      <c r="D66" s="8" t="n">
        <f aca="false">C66/58039824</f>
        <v>0.000209580235804988</v>
      </c>
      <c r="E66" s="6" t="n">
        <v>15390</v>
      </c>
      <c r="F66" s="7" t="n">
        <f aca="false">E66/57700746</f>
        <v>0.000266720988321364</v>
      </c>
      <c r="G66" s="8" t="n">
        <f aca="false">F66/$D66</f>
        <v>1.27264380296597</v>
      </c>
      <c r="H66" s="6" t="n">
        <v>10941</v>
      </c>
      <c r="I66" s="7" t="n">
        <f aca="false">H66/41918464</f>
        <v>0.000261006701008892</v>
      </c>
      <c r="J66" s="8" t="n">
        <f aca="false">I66/$D66</f>
        <v>1.24537841083334</v>
      </c>
      <c r="K66" s="6" t="n">
        <v>8177</v>
      </c>
      <c r="L66" s="7" t="n">
        <f aca="false">K66/43192891</f>
        <v>0.000189313560882044</v>
      </c>
      <c r="M66" s="8" t="n">
        <f aca="false">L66/$D66</f>
        <v>0.903298730220909</v>
      </c>
      <c r="N66" s="6" t="n">
        <v>8407</v>
      </c>
      <c r="O66" s="7" t="n">
        <f aca="false">N66/49735264</f>
        <v>0.000169034992957914</v>
      </c>
      <c r="P66" s="8" t="n">
        <f aca="false">O66/$D66</f>
        <v>0.806540713673017</v>
      </c>
      <c r="Q66" s="6" t="n">
        <v>5465</v>
      </c>
      <c r="R66" s="9" t="n">
        <f aca="false">Q66/50554893</f>
        <v>0.000108100317807022</v>
      </c>
      <c r="S66" s="8" t="n">
        <f aca="false">R66/$D66</f>
        <v>0.515794427808585</v>
      </c>
      <c r="T66" s="10" t="n">
        <f aca="false">AVERAGE(G66,J66,M66,P66)</f>
        <v>1.05696541442331</v>
      </c>
    </row>
    <row r="67" s="5" customFormat="true" ht="15.25" hidden="false" customHeight="false" outlineLevel="0" collapsed="false">
      <c r="A67" s="6" t="s">
        <v>37</v>
      </c>
      <c r="B67" s="7" t="n">
        <v>33782</v>
      </c>
      <c r="C67" s="6" t="n">
        <v>1272</v>
      </c>
      <c r="D67" s="8" t="n">
        <f aca="false">C67/58039824</f>
        <v>2.19159865129846E-005</v>
      </c>
      <c r="E67" s="6" t="n">
        <v>2408</v>
      </c>
      <c r="F67" s="7" t="n">
        <f aca="false">E67/57700746</f>
        <v>4.17325626951166E-005</v>
      </c>
      <c r="G67" s="8" t="n">
        <f aca="false">F67/$D67</f>
        <v>1.9042064417402</v>
      </c>
      <c r="H67" s="6" t="n">
        <v>1836</v>
      </c>
      <c r="I67" s="7" t="n">
        <f aca="false">H67/41918464</f>
        <v>4.37993147840532E-005</v>
      </c>
      <c r="J67" s="8" t="n">
        <f aca="false">I67/$D67</f>
        <v>1.99850984385774</v>
      </c>
      <c r="K67" s="6" t="n">
        <v>1513</v>
      </c>
      <c r="L67" s="7" t="n">
        <f aca="false">K67/43192891</f>
        <v>3.5028912512478E-005</v>
      </c>
      <c r="M67" s="8" t="n">
        <f aca="false">L67/$D67</f>
        <v>1.59832697888021</v>
      </c>
      <c r="N67" s="6" t="n">
        <v>1477</v>
      </c>
      <c r="O67" s="7" t="n">
        <f aca="false">N67/49735264</f>
        <v>2.96972385629641E-005</v>
      </c>
      <c r="P67" s="8" t="n">
        <f aca="false">O67/$D67</f>
        <v>1.35504913481167</v>
      </c>
      <c r="Q67" s="6" t="n">
        <v>1306</v>
      </c>
      <c r="R67" s="9" t="n">
        <f aca="false">Q67/50554893</f>
        <v>2.58333055912115E-005</v>
      </c>
      <c r="S67" s="8" t="n">
        <f aca="false">R67/$D67</f>
        <v>1.17874253919193</v>
      </c>
      <c r="T67" s="10" t="n">
        <f aca="false">AVERAGE(G67,J67,M67,P67)</f>
        <v>1.71402309982245</v>
      </c>
    </row>
    <row r="68" s="5" customFormat="true" ht="15.25" hidden="false" customHeight="false" outlineLevel="0" collapsed="false">
      <c r="A68" s="6" t="s">
        <v>37</v>
      </c>
      <c r="B68" s="7" t="n">
        <v>33832</v>
      </c>
      <c r="C68" s="6" t="n">
        <v>1830</v>
      </c>
      <c r="D68" s="8" t="n">
        <f aca="false">C68/58039824</f>
        <v>3.15300749361335E-005</v>
      </c>
      <c r="E68" s="6" t="n">
        <v>3019</v>
      </c>
      <c r="F68" s="7" t="n">
        <f aca="false">E68/57700746</f>
        <v>5.23216805550486E-005</v>
      </c>
      <c r="G68" s="8" t="n">
        <f aca="false">F68/$D68</f>
        <v>1.65942138295041</v>
      </c>
      <c r="H68" s="6" t="n">
        <v>2755</v>
      </c>
      <c r="I68" s="7" t="n">
        <f aca="false">H68/41918464</f>
        <v>6.57228280120188E-005</v>
      </c>
      <c r="J68" s="8" t="n">
        <f aca="false">I68/$D68</f>
        <v>2.08444883639335</v>
      </c>
      <c r="K68" s="6" t="n">
        <v>2881</v>
      </c>
      <c r="L68" s="7" t="n">
        <f aca="false">K68/43192891</f>
        <v>6.67007911093518E-005</v>
      </c>
      <c r="M68" s="8" t="n">
        <f aca="false">L68/$D68</f>
        <v>2.1154656702992</v>
      </c>
      <c r="N68" s="6" t="n">
        <v>3487</v>
      </c>
      <c r="O68" s="7" t="n">
        <f aca="false">N68/49735264</f>
        <v>7.01112192749193E-005</v>
      </c>
      <c r="P68" s="8" t="n">
        <f aca="false">O68/$D68</f>
        <v>2.22362996018673</v>
      </c>
      <c r="Q68" s="6" t="n">
        <v>4094</v>
      </c>
      <c r="R68" s="9" t="n">
        <f aca="false">Q68/50554893</f>
        <v>8.0981281079954E-005</v>
      </c>
      <c r="S68" s="8" t="n">
        <f aca="false">R68/$D68</f>
        <v>2.56838213178965</v>
      </c>
      <c r="T68" s="10" t="n">
        <f aca="false">AVERAGE(G68,J68,M68,P68)</f>
        <v>2.02074146245742</v>
      </c>
    </row>
    <row r="69" s="5" customFormat="true" ht="15.25" hidden="false" customHeight="false" outlineLevel="0" collapsed="false">
      <c r="A69" s="6" t="s">
        <v>21</v>
      </c>
      <c r="B69" s="7" t="n">
        <v>33894</v>
      </c>
      <c r="C69" s="6" t="n">
        <v>2888</v>
      </c>
      <c r="D69" s="8" t="n">
        <f aca="false">C69/58039824</f>
        <v>4.97589379319965E-005</v>
      </c>
      <c r="E69" s="6" t="n">
        <v>832</v>
      </c>
      <c r="F69" s="7" t="n">
        <f aca="false">E69/57700746</f>
        <v>1.44192243199074E-005</v>
      </c>
      <c r="G69" s="8" t="n">
        <f aca="false">F69/$D69</f>
        <v>0.289781593401643</v>
      </c>
      <c r="H69" s="6" t="n">
        <v>929</v>
      </c>
      <c r="I69" s="7" t="n">
        <f aca="false">H69/41918464</f>
        <v>2.21620715873559E-005</v>
      </c>
      <c r="J69" s="8" t="n">
        <f aca="false">I69/$D69</f>
        <v>0.44538875845067</v>
      </c>
      <c r="K69" s="6" t="n">
        <v>1634</v>
      </c>
      <c r="L69" s="7" t="n">
        <f aca="false">K69/43192891</f>
        <v>3.78302994351547E-005</v>
      </c>
      <c r="M69" s="8" t="n">
        <f aca="false">L69/$D69</f>
        <v>0.760271440818449</v>
      </c>
      <c r="N69" s="6" t="n">
        <v>1415</v>
      </c>
      <c r="O69" s="7" t="n">
        <f aca="false">N69/49735264</f>
        <v>2.84506381628938E-005</v>
      </c>
      <c r="P69" s="8" t="n">
        <f aca="false">O69/$D69</f>
        <v>0.571769401545028</v>
      </c>
      <c r="Q69" s="6" t="n">
        <v>4024</v>
      </c>
      <c r="R69" s="9" t="n">
        <f aca="false">Q69/50554893</f>
        <v>7.95966475490315E-005</v>
      </c>
      <c r="S69" s="8" t="n">
        <f aca="false">R69/$D69</f>
        <v>1.59964522670908</v>
      </c>
      <c r="T69" s="10" t="n">
        <f aca="false">AVERAGE(G69,J69,M69,P69)</f>
        <v>0.516802798553947</v>
      </c>
    </row>
    <row r="70" s="5" customFormat="true" ht="15.25" hidden="false" customHeight="false" outlineLevel="0" collapsed="false">
      <c r="A70" s="6" t="s">
        <v>21</v>
      </c>
      <c r="B70" s="7" t="n">
        <v>33941</v>
      </c>
      <c r="C70" s="6" t="n">
        <v>9386</v>
      </c>
      <c r="D70" s="8" t="n">
        <f aca="false">C70/58039824</f>
        <v>0.000161716548278989</v>
      </c>
      <c r="E70" s="6" t="n">
        <v>2952</v>
      </c>
      <c r="F70" s="7" t="n">
        <f aca="false">E70/57700746</f>
        <v>5.1160517058133E-005</v>
      </c>
      <c r="G70" s="8" t="n">
        <f aca="false">F70/$D70</f>
        <v>0.316359195163332</v>
      </c>
      <c r="H70" s="6" t="n">
        <v>2690</v>
      </c>
      <c r="I70" s="7" t="n">
        <f aca="false">H70/41918464</f>
        <v>6.4172198675982E-005</v>
      </c>
      <c r="J70" s="8" t="n">
        <f aca="false">I70/$D70</f>
        <v>0.396818998172494</v>
      </c>
      <c r="K70" s="6" t="n">
        <v>3449</v>
      </c>
      <c r="L70" s="7" t="n">
        <f aca="false">K70/43192891</f>
        <v>7.98511032753052E-005</v>
      </c>
      <c r="M70" s="8" t="n">
        <f aca="false">L70/$D70</f>
        <v>0.493771998753946</v>
      </c>
      <c r="N70" s="6" t="n">
        <v>3047</v>
      </c>
      <c r="O70" s="7" t="n">
        <f aca="false">N70/49735264</f>
        <v>6.12643777260336E-005</v>
      </c>
      <c r="P70" s="8" t="n">
        <f aca="false">O70/$D70</f>
        <v>0.37883802479102</v>
      </c>
      <c r="Q70" s="6" t="n">
        <v>10981</v>
      </c>
      <c r="R70" s="9" t="n">
        <f aca="false">Q70/50554893</f>
        <v>0.000217209440043716</v>
      </c>
      <c r="S70" s="8" t="n">
        <f aca="false">R70/$D70</f>
        <v>1.34314912329809</v>
      </c>
      <c r="T70" s="10" t="n">
        <f aca="false">AVERAGE(G70,J70,M70,P70)</f>
        <v>0.396447054220198</v>
      </c>
    </row>
    <row r="71" s="5" customFormat="true" ht="15.25" hidden="false" customHeight="false" outlineLevel="0" collapsed="false">
      <c r="A71" s="6" t="s">
        <v>21</v>
      </c>
      <c r="B71" s="7" t="n">
        <v>33949</v>
      </c>
      <c r="C71" s="6" t="n">
        <v>31</v>
      </c>
      <c r="D71" s="8" t="n">
        <f aca="false">C71/58039824</f>
        <v>5.34116023508273E-007</v>
      </c>
      <c r="E71" s="6" t="n">
        <v>234</v>
      </c>
      <c r="F71" s="7" t="n">
        <f aca="false">E71/57700746</f>
        <v>4.05540683997396E-006</v>
      </c>
      <c r="G71" s="8" t="n">
        <f aca="false">F71/$D71</f>
        <v>7.59274513678983</v>
      </c>
      <c r="H71" s="6" t="n">
        <v>152</v>
      </c>
      <c r="I71" s="7" t="n">
        <f aca="false">H71/41918464</f>
        <v>3.62608706273207E-006</v>
      </c>
      <c r="J71" s="8" t="n">
        <f aca="false">I71/$D71</f>
        <v>6.78895015902085</v>
      </c>
      <c r="K71" s="6" t="n">
        <v>44</v>
      </c>
      <c r="L71" s="7" t="n">
        <f aca="false">K71/43192891</f>
        <v>1.01868615370062E-006</v>
      </c>
      <c r="M71" s="8" t="n">
        <f aca="false">L71/$D71</f>
        <v>1.90723758296841</v>
      </c>
      <c r="N71" s="6" t="n">
        <v>100</v>
      </c>
      <c r="O71" s="7" t="n">
        <f aca="false">N71/49735264</f>
        <v>2.01064580656494E-006</v>
      </c>
      <c r="P71" s="8" t="n">
        <f aca="false">O71/$D71</f>
        <v>3.76443641094732</v>
      </c>
      <c r="Q71" s="6" t="n">
        <v>286</v>
      </c>
      <c r="R71" s="9" t="n">
        <f aca="false">Q71/50554893</f>
        <v>5.65721699776914E-006</v>
      </c>
      <c r="S71" s="8" t="n">
        <f aca="false">R71/$D71</f>
        <v>10.5917380283977</v>
      </c>
      <c r="T71" s="10" t="n">
        <f aca="false">AVERAGE(G71,J71,M71,P71)</f>
        <v>5.0133423224316</v>
      </c>
    </row>
    <row r="72" s="5" customFormat="true" ht="15.25" hidden="false" customHeight="false" outlineLevel="0" collapsed="false">
      <c r="A72" s="6" t="s">
        <v>21</v>
      </c>
      <c r="B72" s="7" t="n">
        <v>33970</v>
      </c>
      <c r="C72" s="6" t="n">
        <v>11909</v>
      </c>
      <c r="D72" s="8" t="n">
        <f aca="false">C72/58039824</f>
        <v>0.000205186700772904</v>
      </c>
      <c r="E72" s="6" t="n">
        <v>355</v>
      </c>
      <c r="F72" s="7" t="n">
        <f aca="false">E72/57700746</f>
        <v>6.15243345380665E-006</v>
      </c>
      <c r="G72" s="8" t="n">
        <f aca="false">F72/$D72</f>
        <v>0.029984562501524</v>
      </c>
      <c r="H72" s="6" t="n">
        <v>322</v>
      </c>
      <c r="I72" s="7" t="n">
        <f aca="false">H72/41918464</f>
        <v>7.68157917236662E-006</v>
      </c>
      <c r="J72" s="8" t="n">
        <f aca="false">I72/$D72</f>
        <v>0.0374370226892455</v>
      </c>
      <c r="K72" s="6" t="n">
        <v>340</v>
      </c>
      <c r="L72" s="7" t="n">
        <f aca="false">K72/43192891</f>
        <v>7.87166573314113E-006</v>
      </c>
      <c r="M72" s="8" t="n">
        <f aca="false">L72/$D72</f>
        <v>0.0383634304927653</v>
      </c>
      <c r="N72" s="6" t="n">
        <v>416</v>
      </c>
      <c r="O72" s="7" t="n">
        <f aca="false">N72/49735264</f>
        <v>8.36428655531013E-006</v>
      </c>
      <c r="P72" s="8" t="n">
        <f aca="false">O72/$D72</f>
        <v>0.0407642723617236</v>
      </c>
      <c r="Q72" s="6" t="n">
        <v>514</v>
      </c>
      <c r="R72" s="9" t="n">
        <f aca="false">Q72/50554893</f>
        <v>1.01671662127739E-005</v>
      </c>
      <c r="S72" s="8" t="n">
        <f aca="false">R72/$D72</f>
        <v>0.0495508050691195</v>
      </c>
      <c r="T72" s="10" t="n">
        <f aca="false">AVERAGE(G72,J72,M72,P72)</f>
        <v>0.0366373220113146</v>
      </c>
    </row>
    <row r="73" s="5" customFormat="true" ht="15.25" hidden="false" customHeight="false" outlineLevel="0" collapsed="false">
      <c r="A73" s="6" t="s">
        <v>21</v>
      </c>
      <c r="B73" s="7" t="n">
        <v>34095</v>
      </c>
      <c r="C73" s="6" t="n">
        <v>217</v>
      </c>
      <c r="D73" s="8" t="n">
        <f aca="false">C73/58039824</f>
        <v>3.73881216455791E-006</v>
      </c>
      <c r="E73" s="6" t="n">
        <v>2326</v>
      </c>
      <c r="F73" s="7" t="n">
        <f aca="false">E73/57700746</f>
        <v>4.03114372212796E-005</v>
      </c>
      <c r="G73" s="8" t="n">
        <f aca="false">F73/$D73</f>
        <v>10.7818835092632</v>
      </c>
      <c r="H73" s="6" t="n">
        <v>1102</v>
      </c>
      <c r="I73" s="7" t="n">
        <f aca="false">H73/41918464</f>
        <v>2.62891312048075E-005</v>
      </c>
      <c r="J73" s="8" t="n">
        <f aca="false">I73/$D73</f>
        <v>7.03141266470016</v>
      </c>
      <c r="K73" s="6" t="n">
        <v>2872</v>
      </c>
      <c r="L73" s="7" t="n">
        <f aca="false">K73/43192891</f>
        <v>6.64924234870039E-005</v>
      </c>
      <c r="M73" s="8" t="n">
        <f aca="false">L73/$D73</f>
        <v>17.784371228199</v>
      </c>
      <c r="N73" s="6" t="n">
        <v>2567</v>
      </c>
      <c r="O73" s="7" t="n">
        <f aca="false">N73/49735264</f>
        <v>5.16132778545219E-005</v>
      </c>
      <c r="P73" s="8" t="n">
        <f aca="false">O73/$D73</f>
        <v>13.804726095574</v>
      </c>
      <c r="Q73" s="6" t="n">
        <v>7304</v>
      </c>
      <c r="R73" s="9" t="n">
        <f aca="false">Q73/50554893</f>
        <v>0.000144476618712258</v>
      </c>
      <c r="S73" s="8" t="n">
        <f aca="false">R73/$D73</f>
        <v>38.6423848948136</v>
      </c>
      <c r="T73" s="10" t="n">
        <f aca="false">AVERAGE(G73,J73,M73,P73)</f>
        <v>12.3505983744341</v>
      </c>
    </row>
    <row r="74" s="5" customFormat="true" ht="15.25" hidden="false" customHeight="false" outlineLevel="0" collapsed="false">
      <c r="A74" s="6" t="s">
        <v>21</v>
      </c>
      <c r="B74" s="7" t="n">
        <v>34455</v>
      </c>
      <c r="C74" s="6" t="n">
        <v>598</v>
      </c>
      <c r="D74" s="8" t="n">
        <f aca="false">C74/58039824</f>
        <v>1.0303270388966E-005</v>
      </c>
      <c r="E74" s="6" t="n">
        <v>1506</v>
      </c>
      <c r="F74" s="7" t="n">
        <f aca="false">E74/57700746</f>
        <v>2.61001824829093E-005</v>
      </c>
      <c r="G74" s="8" t="n">
        <f aca="false">F74/$D74</f>
        <v>2.53319397604672</v>
      </c>
      <c r="H74" s="6" t="n">
        <v>273</v>
      </c>
      <c r="I74" s="7" t="n">
        <f aca="false">H74/41918464</f>
        <v>6.51264321135431E-006</v>
      </c>
      <c r="J74" s="8" t="n">
        <f aca="false">I74/$D74</f>
        <v>0.632094758798995</v>
      </c>
      <c r="K74" s="6" t="n">
        <v>32</v>
      </c>
      <c r="L74" s="7" t="n">
        <f aca="false">K74/43192891</f>
        <v>7.40862657236812E-007</v>
      </c>
      <c r="M74" s="8" t="n">
        <f aca="false">L74/$D74</f>
        <v>0.071905582331433</v>
      </c>
      <c r="N74" s="6" t="n">
        <v>818</v>
      </c>
      <c r="O74" s="7" t="n">
        <f aca="false">N74/49735264</f>
        <v>1.64470826977012E-005</v>
      </c>
      <c r="P74" s="8" t="n">
        <f aca="false">O74/$D74</f>
        <v>1.5962972994783</v>
      </c>
      <c r="Q74" s="6" t="n">
        <v>1</v>
      </c>
      <c r="R74" s="9" t="n">
        <f aca="false">Q74/50554893</f>
        <v>1.97804790131788E-008</v>
      </c>
      <c r="S74" s="8" t="n">
        <f aca="false">R74/$D74</f>
        <v>0.00191982528521838</v>
      </c>
      <c r="T74" s="10" t="n">
        <f aca="false">AVERAGE(G74,J74,M74,P74)</f>
        <v>1.20837290416386</v>
      </c>
    </row>
    <row r="75" s="5" customFormat="true" ht="15.25" hidden="false" customHeight="false" outlineLevel="0" collapsed="false">
      <c r="A75" s="6" t="s">
        <v>21</v>
      </c>
      <c r="B75" s="7" t="n">
        <v>34626</v>
      </c>
      <c r="C75" s="6" t="n">
        <v>1129</v>
      </c>
      <c r="D75" s="8" t="n">
        <f aca="false">C75/58039824</f>
        <v>1.94521609851884E-005</v>
      </c>
      <c r="E75" s="6" t="n">
        <v>3</v>
      </c>
      <c r="F75" s="7" t="n">
        <f aca="false">E75/57700746</f>
        <v>5.19923953842815E-008</v>
      </c>
      <c r="G75" s="8" t="n">
        <f aca="false">F75/$D75</f>
        <v>0.00267283390384598</v>
      </c>
      <c r="H75" s="6" t="n">
        <v>0</v>
      </c>
      <c r="I75" s="7" t="n">
        <f aca="false">H75/41918464</f>
        <v>0</v>
      </c>
      <c r="J75" s="8" t="n">
        <f aca="false">I75/$D75</f>
        <v>0</v>
      </c>
      <c r="K75" s="6" t="n">
        <v>3</v>
      </c>
      <c r="L75" s="7" t="n">
        <f aca="false">K75/43192891</f>
        <v>6.94558741159512E-008</v>
      </c>
      <c r="M75" s="8" t="n">
        <f aca="false">L75/$D75</f>
        <v>0.0035705993883578</v>
      </c>
      <c r="N75" s="6" t="n">
        <v>612</v>
      </c>
      <c r="O75" s="7" t="n">
        <f aca="false">N75/49735264</f>
        <v>1.23051523361774E-005</v>
      </c>
      <c r="P75" s="8" t="n">
        <f aca="false">O75/$D75</f>
        <v>0.632585363937046</v>
      </c>
      <c r="Q75" s="6" t="n">
        <v>0</v>
      </c>
      <c r="R75" s="9" t="n">
        <f aca="false">Q75/50554893</f>
        <v>0</v>
      </c>
      <c r="S75" s="8" t="n">
        <f aca="false">R75/$D75</f>
        <v>0</v>
      </c>
      <c r="T75" s="10" t="n">
        <f aca="false">AVERAGE(G75,J75,M75,P75)</f>
        <v>0.159707199307313</v>
      </c>
    </row>
    <row r="76" s="5" customFormat="true" ht="15.25" hidden="false" customHeight="false" outlineLevel="0" collapsed="false">
      <c r="A76" s="6" t="s">
        <v>21</v>
      </c>
      <c r="B76" s="7" t="n">
        <v>34649</v>
      </c>
      <c r="C76" s="6" t="n">
        <v>22</v>
      </c>
      <c r="D76" s="8" t="n">
        <f aca="false">C76/58039824</f>
        <v>3.79050081199419E-007</v>
      </c>
      <c r="E76" s="6" t="n">
        <v>3802</v>
      </c>
      <c r="F76" s="7" t="n">
        <f aca="false">E76/57700746</f>
        <v>6.58916957503461E-005</v>
      </c>
      <c r="G76" s="8" t="n">
        <f aca="false">F76/$D76</f>
        <v>173.833746564165</v>
      </c>
      <c r="H76" s="6" t="n">
        <v>2395</v>
      </c>
      <c r="I76" s="7" t="n">
        <f aca="false">H76/41918464</f>
        <v>5.71347270739691E-005</v>
      </c>
      <c r="J76" s="8" t="n">
        <f aca="false">I76/$D76</f>
        <v>150.731341075509</v>
      </c>
      <c r="K76" s="6" t="n">
        <v>2631</v>
      </c>
      <c r="L76" s="7" t="n">
        <f aca="false">K76/43192891</f>
        <v>6.09128015996892E-005</v>
      </c>
      <c r="M76" s="8" t="n">
        <f aca="false">L76/$D76</f>
        <v>160.698558372404</v>
      </c>
      <c r="N76" s="6" t="n">
        <v>1232</v>
      </c>
      <c r="O76" s="7" t="n">
        <f aca="false">N76/49735264</f>
        <v>2.477115633688E-005</v>
      </c>
      <c r="P76" s="8" t="n">
        <f aca="false">O76/$D76</f>
        <v>65.3506160940455</v>
      </c>
      <c r="Q76" s="6" t="n">
        <v>3</v>
      </c>
      <c r="R76" s="9" t="n">
        <f aca="false">Q76/50554893</f>
        <v>5.93414370395364E-008</v>
      </c>
      <c r="S76" s="8" t="n">
        <f aca="false">R76/$D76</f>
        <v>0.15655302553099</v>
      </c>
      <c r="T76" s="10" t="n">
        <f aca="false">AVERAGE(G76,J76,M76,P76)</f>
        <v>137.653565526531</v>
      </c>
    </row>
    <row r="77" s="5" customFormat="true" ht="15.25" hidden="false" customHeight="false" outlineLevel="0" collapsed="false">
      <c r="A77" s="6" t="s">
        <v>21</v>
      </c>
      <c r="B77" s="7" t="n">
        <v>34987</v>
      </c>
      <c r="C77" s="6" t="n">
        <v>12</v>
      </c>
      <c r="D77" s="8" t="n">
        <f aca="false">C77/58039824</f>
        <v>2.06754589745138E-007</v>
      </c>
      <c r="E77" s="6" t="n">
        <v>7835</v>
      </c>
      <c r="F77" s="7" t="n">
        <f aca="false">E77/57700746</f>
        <v>0.000135786805945282</v>
      </c>
      <c r="G77" s="8" t="n">
        <f aca="false">F77/$D77</f>
        <v>656.753526548859</v>
      </c>
      <c r="H77" s="6" t="n">
        <v>2537</v>
      </c>
      <c r="I77" s="7" t="n">
        <f aca="false">H77/41918464</f>
        <v>6.05222557773109E-005</v>
      </c>
      <c r="J77" s="8" t="n">
        <f aca="false">I77/$D77</f>
        <v>292.725089449842</v>
      </c>
      <c r="K77" s="6" t="n">
        <v>3828</v>
      </c>
      <c r="L77" s="7" t="n">
        <f aca="false">K77/43192891</f>
        <v>8.86256953719537E-005</v>
      </c>
      <c r="M77" s="8" t="n">
        <f aca="false">L77/$D77</f>
        <v>428.651646772151</v>
      </c>
      <c r="N77" s="6" t="n">
        <v>2505</v>
      </c>
      <c r="O77" s="7" t="n">
        <f aca="false">N77/49735264</f>
        <v>5.03666774544516E-005</v>
      </c>
      <c r="P77" s="8" t="n">
        <f aca="false">O77/$D77</f>
        <v>243.606091243428</v>
      </c>
      <c r="Q77" s="6" t="n">
        <v>2454</v>
      </c>
      <c r="R77" s="9" t="n">
        <f aca="false">Q77/50554893</f>
        <v>4.85412954983408E-005</v>
      </c>
      <c r="S77" s="8" t="n">
        <f aca="false">R77/$D77</f>
        <v>234.777353954641</v>
      </c>
      <c r="T77" s="10" t="n">
        <f aca="false">AVERAGE(G77,J77,M77,P77)</f>
        <v>405.43408850357</v>
      </c>
    </row>
    <row r="78" s="5" customFormat="true" ht="15.25" hidden="false" customHeight="false" outlineLevel="0" collapsed="false">
      <c r="A78" s="6" t="s">
        <v>21</v>
      </c>
      <c r="B78" s="7" t="n">
        <v>35278</v>
      </c>
      <c r="C78" s="6" t="n">
        <v>48</v>
      </c>
      <c r="D78" s="8" t="n">
        <f aca="false">C78/58039824</f>
        <v>8.27018358980551E-007</v>
      </c>
      <c r="E78" s="6" t="n">
        <v>176</v>
      </c>
      <c r="F78" s="7" t="n">
        <f aca="false">E78/57700746</f>
        <v>3.05022052921118E-006</v>
      </c>
      <c r="G78" s="8" t="n">
        <f aca="false">F78/$D78</f>
        <v>3.68821380576258</v>
      </c>
      <c r="H78" s="6" t="n">
        <v>899</v>
      </c>
      <c r="I78" s="7" t="n">
        <f aca="false">H78/41918464</f>
        <v>2.14463965091851E-005</v>
      </c>
      <c r="J78" s="8" t="n">
        <f aca="false">I78/$D78</f>
        <v>25.9321891422357</v>
      </c>
      <c r="K78" s="6" t="n">
        <v>69</v>
      </c>
      <c r="L78" s="7" t="n">
        <f aca="false">K78/43192891</f>
        <v>1.59748510466688E-006</v>
      </c>
      <c r="M78" s="8" t="n">
        <f aca="false">L78/$D78</f>
        <v>1.93161988161431</v>
      </c>
      <c r="N78" s="6" t="n">
        <v>160</v>
      </c>
      <c r="O78" s="7" t="n">
        <f aca="false">N78/49735264</f>
        <v>3.2170332905039E-006</v>
      </c>
      <c r="P78" s="8" t="n">
        <f aca="false">O78/$D78</f>
        <v>3.88991762464556</v>
      </c>
      <c r="Q78" s="6" t="n">
        <v>11107</v>
      </c>
      <c r="R78" s="9" t="n">
        <f aca="false">Q78/50554893</f>
        <v>0.000219701780399377</v>
      </c>
      <c r="S78" s="8" t="n">
        <f aca="false">R78/$D78</f>
        <v>265.655263893052</v>
      </c>
      <c r="T78" s="10" t="n">
        <f aca="false">AVERAGE(G78,J78,M78,P78)</f>
        <v>8.86048511356455</v>
      </c>
    </row>
    <row r="79" s="5" customFormat="true" ht="15.25" hidden="false" customHeight="false" outlineLevel="0" collapsed="false">
      <c r="A79" s="6" t="s">
        <v>38</v>
      </c>
      <c r="B79" s="7" t="n">
        <v>35735</v>
      </c>
      <c r="C79" s="6" t="n">
        <v>1334</v>
      </c>
      <c r="D79" s="8" t="n">
        <f aca="false">C79/58039824</f>
        <v>2.29842185600011E-005</v>
      </c>
      <c r="E79" s="6" t="n">
        <v>3212</v>
      </c>
      <c r="F79" s="7" t="n">
        <f aca="false">E79/57700746</f>
        <v>5.56665246581041E-005</v>
      </c>
      <c r="G79" s="8" t="n">
        <f aca="false">F79/$D79</f>
        <v>2.4219454976372</v>
      </c>
      <c r="H79" s="6" t="n">
        <v>1787</v>
      </c>
      <c r="I79" s="7" t="n">
        <f aca="false">H79/41918464</f>
        <v>4.26303788230408E-005</v>
      </c>
      <c r="J79" s="8" t="n">
        <f aca="false">I79/$D79</f>
        <v>1.85476737926733</v>
      </c>
      <c r="K79" s="6" t="n">
        <v>2343</v>
      </c>
      <c r="L79" s="7" t="n">
        <f aca="false">K79/43192891</f>
        <v>5.42450376845579E-005</v>
      </c>
      <c r="M79" s="8" t="n">
        <f aca="false">L79/$D79</f>
        <v>2.36009928042362</v>
      </c>
      <c r="N79" s="6" t="n">
        <v>1894</v>
      </c>
      <c r="O79" s="7" t="n">
        <f aca="false">N79/49735264</f>
        <v>3.80816315763399E-005</v>
      </c>
      <c r="P79" s="8" t="n">
        <f aca="false">O79/$D79</f>
        <v>1.65685996575983</v>
      </c>
      <c r="Q79" s="6" t="n">
        <v>2</v>
      </c>
      <c r="R79" s="9" t="n">
        <f aca="false">Q79/50554893</f>
        <v>3.95609580263576E-008</v>
      </c>
      <c r="S79" s="8" t="n">
        <f aca="false">R79/$D79</f>
        <v>0.00172122266950613</v>
      </c>
      <c r="T79" s="10" t="n">
        <f aca="false">AVERAGE(G79,J79,M79,P79)</f>
        <v>2.07341803077199</v>
      </c>
    </row>
    <row r="80" s="5" customFormat="true" ht="15.25" hidden="false" customHeight="false" outlineLevel="0" collapsed="false">
      <c r="A80" s="6" t="s">
        <v>38</v>
      </c>
      <c r="B80" s="7" t="n">
        <v>35752</v>
      </c>
      <c r="C80" s="6" t="n">
        <v>19296</v>
      </c>
      <c r="D80" s="8" t="n">
        <f aca="false">C80/58039824</f>
        <v>0.000332461380310181</v>
      </c>
      <c r="E80" s="6" t="n">
        <v>7809</v>
      </c>
      <c r="F80" s="7" t="n">
        <f aca="false">E80/57700746</f>
        <v>0.000135336205185285</v>
      </c>
      <c r="G80" s="8" t="n">
        <f aca="false">F80/$D80</f>
        <v>0.407073462364315</v>
      </c>
      <c r="H80" s="6" t="n">
        <v>7965</v>
      </c>
      <c r="I80" s="7" t="n">
        <f aca="false">H80/41918464</f>
        <v>0.000190011733254348</v>
      </c>
      <c r="J80" s="8" t="n">
        <f aca="false">I80/$D80</f>
        <v>0.571530242330914</v>
      </c>
      <c r="K80" s="6" t="n">
        <v>5270</v>
      </c>
      <c r="L80" s="7" t="n">
        <f aca="false">K80/43192891</f>
        <v>0.000122010818863688</v>
      </c>
      <c r="M80" s="8" t="n">
        <f aca="false">L80/$D80</f>
        <v>0.36699245713849</v>
      </c>
      <c r="N80" s="6" t="n">
        <v>8508</v>
      </c>
      <c r="O80" s="7" t="n">
        <f aca="false">N80/49735264</f>
        <v>0.000171065745222545</v>
      </c>
      <c r="P80" s="8" t="n">
        <f aca="false">O80/$D80</f>
        <v>0.514543208185393</v>
      </c>
      <c r="Q80" s="6" t="n">
        <v>9391</v>
      </c>
      <c r="R80" s="9" t="n">
        <f aca="false">Q80/50554893</f>
        <v>0.000185758478412762</v>
      </c>
      <c r="S80" s="8" t="n">
        <f aca="false">R80/$D80</f>
        <v>0.558737012519927</v>
      </c>
      <c r="T80" s="10" t="n">
        <f aca="false">AVERAGE(G80,J80,M80,P80)</f>
        <v>0.465034842504778</v>
      </c>
    </row>
    <row r="81" s="5" customFormat="true" ht="15.25" hidden="false" customHeight="false" outlineLevel="0" collapsed="false">
      <c r="A81" s="6" t="s">
        <v>38</v>
      </c>
      <c r="B81" s="7" t="n">
        <v>36443</v>
      </c>
      <c r="C81" s="6" t="n">
        <v>20152</v>
      </c>
      <c r="D81" s="8" t="n">
        <f aca="false">C81/58039824</f>
        <v>0.000347209874378668</v>
      </c>
      <c r="E81" s="6" t="n">
        <v>10117</v>
      </c>
      <c r="F81" s="7" t="n">
        <f aca="false">E81/57700746</f>
        <v>0.000175335688034259</v>
      </c>
      <c r="G81" s="8" t="n">
        <f aca="false">F81/$D81</f>
        <v>0.504984739699647</v>
      </c>
      <c r="H81" s="6" t="n">
        <v>7445</v>
      </c>
      <c r="I81" s="7" t="n">
        <f aca="false">H81/41918464</f>
        <v>0.000177606698566054</v>
      </c>
      <c r="J81" s="8" t="n">
        <f aca="false">I81/$D81</f>
        <v>0.511525482631741</v>
      </c>
      <c r="K81" s="6" t="n">
        <v>5116</v>
      </c>
      <c r="L81" s="7" t="n">
        <f aca="false">K81/43192891</f>
        <v>0.000118445417325735</v>
      </c>
      <c r="M81" s="8" t="n">
        <f aca="false">L81/$D81</f>
        <v>0.341134933266784</v>
      </c>
      <c r="N81" s="6" t="n">
        <v>8662</v>
      </c>
      <c r="O81" s="7" t="n">
        <f aca="false">N81/49735264</f>
        <v>0.000174162139764655</v>
      </c>
      <c r="P81" s="8" t="n">
        <f aca="false">O81/$D81</f>
        <v>0.501604800486501</v>
      </c>
      <c r="Q81" s="6" t="n">
        <v>9503</v>
      </c>
      <c r="R81" s="9" t="n">
        <f aca="false">Q81/50554893</f>
        <v>0.000187973892062238</v>
      </c>
      <c r="S81" s="8" t="n">
        <f aca="false">R81/$D81</f>
        <v>0.541384061725253</v>
      </c>
      <c r="T81" s="10" t="n">
        <f aca="false">AVERAGE(G81,J81,M81,P81)</f>
        <v>0.464812489021168</v>
      </c>
    </row>
    <row r="82" s="5" customFormat="true" ht="15.25" hidden="false" customHeight="false" outlineLevel="0" collapsed="false">
      <c r="A82" s="6" t="s">
        <v>39</v>
      </c>
      <c r="B82" s="7" t="n">
        <v>36868</v>
      </c>
      <c r="C82" s="6" t="n">
        <v>51</v>
      </c>
      <c r="D82" s="8" t="n">
        <f aca="false">C82/58039824</f>
        <v>8.78707006416835E-007</v>
      </c>
      <c r="E82" s="6" t="n">
        <v>1647</v>
      </c>
      <c r="F82" s="7" t="n">
        <f aca="false">E82/57700746</f>
        <v>2.85438250659706E-005</v>
      </c>
      <c r="G82" s="8" t="n">
        <f aca="false">F82/$D82</f>
        <v>32.4838937865827</v>
      </c>
      <c r="H82" s="6" t="n">
        <v>666</v>
      </c>
      <c r="I82" s="7" t="n">
        <f aca="false">H82/41918464</f>
        <v>1.58879867353918E-005</v>
      </c>
      <c r="J82" s="8" t="n">
        <f aca="false">I82/$D82</f>
        <v>18.0810971340486</v>
      </c>
      <c r="K82" s="6" t="n">
        <v>2080</v>
      </c>
      <c r="L82" s="7" t="n">
        <f aca="false">K82/43192891</f>
        <v>4.81560727203928E-005</v>
      </c>
      <c r="M82" s="8" t="n">
        <f aca="false">L82/$D82</f>
        <v>54.8033330435843</v>
      </c>
      <c r="N82" s="6" t="n">
        <v>1158</v>
      </c>
      <c r="O82" s="7" t="n">
        <f aca="false">N82/49735264</f>
        <v>2.32832784400219E-005</v>
      </c>
      <c r="P82" s="8" t="n">
        <f aca="false">O82/$D82</f>
        <v>26.4972035843504</v>
      </c>
      <c r="Q82" s="6" t="n">
        <v>2</v>
      </c>
      <c r="R82" s="9" t="n">
        <f aca="false">Q82/50554893</f>
        <v>3.95609580263576E-008</v>
      </c>
      <c r="S82" s="8" t="n">
        <f aca="false">R82/$D82</f>
        <v>0.0450217851200232</v>
      </c>
      <c r="T82" s="10" t="n">
        <f aca="false">AVERAGE(G82,J82,M82,P82)</f>
        <v>32.9663818871415</v>
      </c>
    </row>
    <row r="83" s="5" customFormat="true" ht="15.25" hidden="false" customHeight="false" outlineLevel="0" collapsed="false">
      <c r="A83" s="6" t="s">
        <v>21</v>
      </c>
      <c r="B83" s="7" t="n">
        <v>36911</v>
      </c>
      <c r="C83" s="6" t="n">
        <v>1254</v>
      </c>
      <c r="D83" s="8" t="n">
        <f aca="false">C83/58039824</f>
        <v>2.16058546283669E-005</v>
      </c>
      <c r="E83" s="6" t="n">
        <v>1185</v>
      </c>
      <c r="F83" s="7" t="n">
        <f aca="false">E83/57700746</f>
        <v>2.05369961767912E-005</v>
      </c>
      <c r="G83" s="8" t="n">
        <f aca="false">F83/$D83</f>
        <v>0.950529221363344</v>
      </c>
      <c r="H83" s="6" t="n">
        <v>3750</v>
      </c>
      <c r="I83" s="7" t="n">
        <f aca="false">H83/41918464</f>
        <v>8.94593847713504E-005</v>
      </c>
      <c r="J83" s="8" t="n">
        <f aca="false">I83/$D83</f>
        <v>4.14051590691982</v>
      </c>
      <c r="K83" s="6" t="n">
        <v>3685</v>
      </c>
      <c r="L83" s="7" t="n">
        <f aca="false">K83/43192891</f>
        <v>8.53149653724267E-005</v>
      </c>
      <c r="M83" s="8" t="n">
        <f aca="false">L83/$D83</f>
        <v>3.94869663060745</v>
      </c>
      <c r="N83" s="6" t="n">
        <v>2261</v>
      </c>
      <c r="O83" s="7" t="n">
        <f aca="false">N83/49735264</f>
        <v>4.54607016864332E-005</v>
      </c>
      <c r="P83" s="8" t="n">
        <f aca="false">O83/$D83</f>
        <v>2.10409180605828</v>
      </c>
      <c r="Q83" s="6" t="n">
        <v>1833</v>
      </c>
      <c r="R83" s="9" t="n">
        <f aca="false">Q83/50554893</f>
        <v>3.62576180311567E-005</v>
      </c>
      <c r="S83" s="8" t="n">
        <f aca="false">R83/$D83</f>
        <v>1.67813857191991</v>
      </c>
      <c r="T83" s="10" t="n">
        <f aca="false">AVERAGE(G83,J83,M83,P83)</f>
        <v>2.78595839123722</v>
      </c>
    </row>
    <row r="84" s="5" customFormat="true" ht="15.25" hidden="false" customHeight="false" outlineLevel="0" collapsed="false">
      <c r="A84" s="6" t="s">
        <v>40</v>
      </c>
      <c r="B84" s="7" t="n">
        <v>39133</v>
      </c>
      <c r="C84" s="6" t="n">
        <v>1055</v>
      </c>
      <c r="D84" s="8" t="n">
        <f aca="false">C84/58039824</f>
        <v>1.81771743484267E-005</v>
      </c>
      <c r="E84" s="6" t="n">
        <v>6</v>
      </c>
      <c r="F84" s="7" t="n">
        <f aca="false">E84/57700746</f>
        <v>1.03984790768563E-007</v>
      </c>
      <c r="G84" s="8" t="n">
        <f aca="false">F84/$D84</f>
        <v>0.00572062460178599</v>
      </c>
      <c r="H84" s="6" t="n">
        <v>801</v>
      </c>
      <c r="I84" s="7" t="n">
        <f aca="false">H84/41918464</f>
        <v>1.91085245871604E-005</v>
      </c>
      <c r="J84" s="8" t="n">
        <f aca="false">I84/$D84</f>
        <v>1.05123734970471</v>
      </c>
      <c r="K84" s="6" t="n">
        <v>5</v>
      </c>
      <c r="L84" s="7" t="n">
        <f aca="false">K84/43192891</f>
        <v>1.15759790193252E-007</v>
      </c>
      <c r="M84" s="8" t="n">
        <f aca="false">L84/$D84</f>
        <v>0.00636841502283722</v>
      </c>
      <c r="N84" s="6" t="n">
        <v>550</v>
      </c>
      <c r="O84" s="7" t="n">
        <f aca="false">N84/49735264</f>
        <v>1.10585519361071E-005</v>
      </c>
      <c r="P84" s="8" t="n">
        <f aca="false">O84/$D84</f>
        <v>0.608375742243145</v>
      </c>
      <c r="Q84" s="6" t="n">
        <v>1</v>
      </c>
      <c r="R84" s="9" t="n">
        <f aca="false">Q84/50554893</f>
        <v>1.97804790131788E-008</v>
      </c>
      <c r="S84" s="8" t="n">
        <f aca="false">R84/$D84</f>
        <v>0.00108820428489156</v>
      </c>
      <c r="T84" s="10" t="n">
        <f aca="false">AVERAGE(G84,J84,M84,P84)</f>
        <v>0.417925532893119</v>
      </c>
    </row>
    <row r="85" s="5" customFormat="true" ht="15.25" hidden="false" customHeight="false" outlineLevel="0" collapsed="false">
      <c r="A85" s="6" t="s">
        <v>21</v>
      </c>
      <c r="B85" s="7" t="n">
        <v>39810</v>
      </c>
      <c r="C85" s="6" t="n">
        <v>7198</v>
      </c>
      <c r="D85" s="8" t="n">
        <f aca="false">C85/58039824</f>
        <v>0.000124018294748792</v>
      </c>
      <c r="E85" s="6" t="n">
        <v>4235</v>
      </c>
      <c r="F85" s="7" t="n">
        <f aca="false">E85/57700746</f>
        <v>7.33959314841441E-005</v>
      </c>
      <c r="G85" s="8" t="n">
        <f aca="false">F85/$D85</f>
        <v>0.591815357829367</v>
      </c>
      <c r="H85" s="6" t="n">
        <v>5058</v>
      </c>
      <c r="I85" s="7" t="n">
        <f aca="false">H85/41918464</f>
        <v>0.000120662818179597</v>
      </c>
      <c r="J85" s="8" t="n">
        <f aca="false">I85/$D85</f>
        <v>0.972943696928012</v>
      </c>
      <c r="K85" s="6" t="n">
        <v>3447</v>
      </c>
      <c r="L85" s="7" t="n">
        <f aca="false">K85/43192891</f>
        <v>7.98047993592279E-005</v>
      </c>
      <c r="M85" s="8" t="n">
        <f aca="false">L85/$D85</f>
        <v>0.643492151870644</v>
      </c>
      <c r="N85" s="6" t="n">
        <v>5094</v>
      </c>
      <c r="O85" s="7" t="n">
        <f aca="false">N85/49735264</f>
        <v>0.000102422297386418</v>
      </c>
      <c r="P85" s="8" t="n">
        <f aca="false">O85/$D85</f>
        <v>0.825864422615081</v>
      </c>
      <c r="Q85" s="6" t="n">
        <v>8421</v>
      </c>
      <c r="R85" s="9" t="n">
        <f aca="false">Q85/50554893</f>
        <v>0.000166571413769979</v>
      </c>
      <c r="S85" s="8" t="n">
        <f aca="false">R85/$D85</f>
        <v>1.34311969139216</v>
      </c>
      <c r="T85" s="10" t="n">
        <f aca="false">AVERAGE(G85,J85,M85,P85)</f>
        <v>0.758528907310776</v>
      </c>
    </row>
    <row r="86" s="5" customFormat="true" ht="15.25" hidden="false" customHeight="false" outlineLevel="0" collapsed="false">
      <c r="A86" s="6" t="s">
        <v>21</v>
      </c>
      <c r="B86" s="7" t="n">
        <v>39845</v>
      </c>
      <c r="C86" s="6" t="n">
        <v>457</v>
      </c>
      <c r="D86" s="8" t="n">
        <f aca="false">C86/58039824</f>
        <v>7.87390395946066E-006</v>
      </c>
      <c r="E86" s="6" t="n">
        <v>1231</v>
      </c>
      <c r="F86" s="7" t="n">
        <f aca="false">E86/57700746</f>
        <v>2.13342129060168E-005</v>
      </c>
      <c r="G86" s="8" t="n">
        <f aca="false">F86/$D86</f>
        <v>2.70948350600382</v>
      </c>
      <c r="H86" s="6" t="n">
        <v>1394</v>
      </c>
      <c r="I86" s="7" t="n">
        <f aca="false">H86/41918464</f>
        <v>3.32550352990033E-005</v>
      </c>
      <c r="J86" s="8" t="n">
        <f aca="false">I86/$D86</f>
        <v>4.22344944391234</v>
      </c>
      <c r="K86" s="6" t="n">
        <v>532</v>
      </c>
      <c r="L86" s="7" t="n">
        <f aca="false">K86/43192891</f>
        <v>1.2316841676562E-005</v>
      </c>
      <c r="M86" s="8" t="n">
        <f aca="false">L86/$D86</f>
        <v>1.56426110097051</v>
      </c>
      <c r="N86" s="6" t="n">
        <v>453</v>
      </c>
      <c r="O86" s="7" t="n">
        <f aca="false">N86/49735264</f>
        <v>9.10822550373916E-006</v>
      </c>
      <c r="P86" s="8" t="n">
        <f aca="false">O86/$D86</f>
        <v>1.15676106168344</v>
      </c>
      <c r="Q86" s="6" t="n">
        <v>150</v>
      </c>
      <c r="R86" s="9" t="n">
        <f aca="false">Q86/50554893</f>
        <v>2.96707185197682E-006</v>
      </c>
      <c r="S86" s="8" t="n">
        <f aca="false">R86/$D86</f>
        <v>0.376823475019888</v>
      </c>
      <c r="T86" s="10" t="n">
        <f aca="false">AVERAGE(G86,J86,M86,P86)</f>
        <v>2.41348877814253</v>
      </c>
    </row>
    <row r="87" s="5" customFormat="true" ht="15.25" hidden="false" customHeight="false" outlineLevel="0" collapsed="false">
      <c r="A87" s="6" t="s">
        <v>21</v>
      </c>
      <c r="B87" s="7" t="n">
        <v>39874</v>
      </c>
      <c r="C87" s="6" t="n">
        <v>238</v>
      </c>
      <c r="D87" s="8" t="n">
        <f aca="false">C87/58039824</f>
        <v>4.1006326966119E-006</v>
      </c>
      <c r="E87" s="6" t="n">
        <v>258</v>
      </c>
      <c r="F87" s="7" t="n">
        <f aca="false">E87/57700746</f>
        <v>4.47134600304821E-006</v>
      </c>
      <c r="G87" s="8" t="n">
        <f aca="false">F87/$D87</f>
        <v>1.09040392882362</v>
      </c>
      <c r="H87" s="6" t="n">
        <v>92</v>
      </c>
      <c r="I87" s="7" t="n">
        <f aca="false">H87/41918464</f>
        <v>2.19473690639046E-006</v>
      </c>
      <c r="J87" s="8" t="n">
        <f aca="false">I87/$D87</f>
        <v>0.535219091484063</v>
      </c>
      <c r="K87" s="6" t="n">
        <v>416</v>
      </c>
      <c r="L87" s="7" t="n">
        <f aca="false">K87/43192891</f>
        <v>9.63121454407856E-006</v>
      </c>
      <c r="M87" s="8" t="n">
        <f aca="false">L87/$D87</f>
        <v>2.34871427329647</v>
      </c>
      <c r="N87" s="6" t="n">
        <v>268</v>
      </c>
      <c r="O87" s="7" t="n">
        <f aca="false">N87/49735264</f>
        <v>5.38853076159403E-006</v>
      </c>
      <c r="P87" s="8" t="n">
        <f aca="false">O87/$D87</f>
        <v>1.31407301269539</v>
      </c>
      <c r="Q87" s="6" t="n">
        <v>72</v>
      </c>
      <c r="R87" s="9" t="n">
        <f aca="false">Q87/50554893</f>
        <v>1.42419448894887E-006</v>
      </c>
      <c r="S87" s="8" t="n">
        <f aca="false">R87/$D87</f>
        <v>0.347310913783036</v>
      </c>
      <c r="T87" s="10" t="n">
        <f aca="false">AVERAGE(G87,J87,M87,P87)</f>
        <v>1.32210257657489</v>
      </c>
    </row>
    <row r="88" s="5" customFormat="true" ht="15.25" hidden="false" customHeight="false" outlineLevel="0" collapsed="false">
      <c r="A88" s="6" t="s">
        <v>21</v>
      </c>
      <c r="B88" s="7" t="n">
        <v>39950</v>
      </c>
      <c r="C88" s="6" t="n">
        <v>129</v>
      </c>
      <c r="D88" s="8" t="n">
        <f aca="false">C88/58039824</f>
        <v>2.22261183976023E-006</v>
      </c>
      <c r="E88" s="6" t="n">
        <v>73</v>
      </c>
      <c r="F88" s="7" t="n">
        <f aca="false">E88/57700746</f>
        <v>1.26514828768418E-006</v>
      </c>
      <c r="G88" s="8" t="n">
        <f aca="false">F88/$D88</f>
        <v>0.569216929853422</v>
      </c>
      <c r="H88" s="6" t="n">
        <v>88</v>
      </c>
      <c r="I88" s="7" t="n">
        <f aca="false">H88/41918464</f>
        <v>2.09931356263436E-006</v>
      </c>
      <c r="J88" s="8" t="n">
        <f aca="false">I88/$D88</f>
        <v>0.94452550152024</v>
      </c>
      <c r="K88" s="6" t="n">
        <v>108</v>
      </c>
      <c r="L88" s="7" t="n">
        <f aca="false">K88/43192891</f>
        <v>2.50041146817424E-006</v>
      </c>
      <c r="M88" s="8" t="n">
        <f aca="false">L88/$D88</f>
        <v>1.12498791891794</v>
      </c>
      <c r="N88" s="6" t="n">
        <v>151</v>
      </c>
      <c r="O88" s="7" t="n">
        <f aca="false">N88/49735264</f>
        <v>3.03607516791305E-006</v>
      </c>
      <c r="P88" s="8" t="n">
        <f aca="false">O88/$D88</f>
        <v>1.36599432865461</v>
      </c>
      <c r="Q88" s="6" t="n">
        <v>72</v>
      </c>
      <c r="R88" s="9" t="n">
        <f aca="false">Q88/50554893</f>
        <v>1.42419448894887E-006</v>
      </c>
      <c r="S88" s="8" t="n">
        <f aca="false">R88/$D88</f>
        <v>0.640775174266377</v>
      </c>
      <c r="T88" s="10" t="n">
        <f aca="false">AVERAGE(G88,J88,M88,P88)</f>
        <v>1.00118116973655</v>
      </c>
    </row>
    <row r="89" s="5" customFormat="true" ht="15.25" hidden="false" customHeight="false" outlineLevel="0" collapsed="false">
      <c r="A89" s="6" t="s">
        <v>21</v>
      </c>
      <c r="B89" s="7" t="n">
        <v>39979</v>
      </c>
      <c r="C89" s="6" t="n">
        <v>751</v>
      </c>
      <c r="D89" s="8" t="n">
        <f aca="false">C89/58039824</f>
        <v>1.29393914082165E-005</v>
      </c>
      <c r="E89" s="6" t="n">
        <v>2892</v>
      </c>
      <c r="F89" s="7" t="n">
        <f aca="false">E89/57700746</f>
        <v>5.01206691504474E-005</v>
      </c>
      <c r="G89" s="8" t="n">
        <f aca="false">F89/$D89</f>
        <v>3.87349509487909</v>
      </c>
      <c r="H89" s="6" t="n">
        <v>2577</v>
      </c>
      <c r="I89" s="7" t="n">
        <f aca="false">H89/41918464</f>
        <v>6.1476489214872E-005</v>
      </c>
      <c r="J89" s="8" t="n">
        <f aca="false">I89/$D89</f>
        <v>4.75111133710928</v>
      </c>
      <c r="K89" s="6" t="n">
        <v>2226</v>
      </c>
      <c r="L89" s="7" t="n">
        <f aca="false">K89/43192891</f>
        <v>5.15362585940358E-005</v>
      </c>
      <c r="M89" s="8" t="n">
        <f aca="false">L89/$D89</f>
        <v>3.98289664236528</v>
      </c>
      <c r="N89" s="6" t="n">
        <v>2069</v>
      </c>
      <c r="O89" s="7" t="n">
        <f aca="false">N89/49735264</f>
        <v>4.16002617378285E-005</v>
      </c>
      <c r="P89" s="8" t="n">
        <f aca="false">O89/$D89</f>
        <v>3.21500914729361</v>
      </c>
      <c r="Q89" s="6" t="n">
        <v>2631</v>
      </c>
      <c r="R89" s="9" t="n">
        <f aca="false">Q89/50554893</f>
        <v>5.20424402836734E-005</v>
      </c>
      <c r="S89" s="8" t="n">
        <f aca="false">R89/$D89</f>
        <v>4.02201607802252</v>
      </c>
      <c r="T89" s="10" t="n">
        <f aca="false">AVERAGE(G89,J89,M89,P89)</f>
        <v>3.95562805541181</v>
      </c>
    </row>
    <row r="90" s="5" customFormat="true" ht="15.25" hidden="false" customHeight="false" outlineLevel="0" collapsed="false">
      <c r="A90" s="6" t="s">
        <v>41</v>
      </c>
      <c r="B90" s="7" t="n">
        <v>40078</v>
      </c>
      <c r="C90" s="6" t="n">
        <v>79</v>
      </c>
      <c r="D90" s="8" t="n">
        <f aca="false">C90/58039824</f>
        <v>1.36113438248882E-006</v>
      </c>
      <c r="E90" s="6" t="n">
        <v>162</v>
      </c>
      <c r="F90" s="7" t="n">
        <f aca="false">E90/57700746</f>
        <v>2.8075893507512E-006</v>
      </c>
      <c r="G90" s="8" t="n">
        <f aca="false">F90/$D90</f>
        <v>2.06268344027689</v>
      </c>
      <c r="H90" s="6" t="n">
        <v>203</v>
      </c>
      <c r="I90" s="7" t="n">
        <f aca="false">H90/41918464</f>
        <v>4.84273469562244E-006</v>
      </c>
      <c r="J90" s="8" t="n">
        <f aca="false">I90/$D90</f>
        <v>3.55786670142557</v>
      </c>
      <c r="K90" s="6" t="n">
        <v>248</v>
      </c>
      <c r="L90" s="7" t="n">
        <f aca="false">K90/43192891</f>
        <v>5.7416855935853E-006</v>
      </c>
      <c r="M90" s="8" t="n">
        <f aca="false">L90/$D90</f>
        <v>4.21830913056995</v>
      </c>
      <c r="N90" s="6" t="n">
        <v>208</v>
      </c>
      <c r="O90" s="7" t="n">
        <f aca="false">N90/49735264</f>
        <v>4.18214327765507E-006</v>
      </c>
      <c r="P90" s="8" t="n">
        <f aca="false">O90/$D90</f>
        <v>3.07254252883396</v>
      </c>
      <c r="Q90" s="6" t="n">
        <v>296</v>
      </c>
      <c r="R90" s="9" t="n">
        <f aca="false">Q90/50554893</f>
        <v>5.85502178790093E-006</v>
      </c>
      <c r="S90" s="8" t="n">
        <f aca="false">R90/$D90</f>
        <v>4.30157511501184</v>
      </c>
      <c r="T90" s="10" t="n">
        <f aca="false">AVERAGE(G90,J90,M90,P90)</f>
        <v>3.22785045027659</v>
      </c>
    </row>
    <row r="91" s="5" customFormat="true" ht="15.25" hidden="false" customHeight="false" outlineLevel="0" collapsed="false">
      <c r="A91" s="6" t="s">
        <v>41</v>
      </c>
      <c r="B91" s="7" t="n">
        <v>40091</v>
      </c>
      <c r="C91" s="6" t="n">
        <v>1003</v>
      </c>
      <c r="D91" s="8" t="n">
        <f aca="false">C91/58039824</f>
        <v>1.72812377928644E-005</v>
      </c>
      <c r="E91" s="6" t="n">
        <v>497</v>
      </c>
      <c r="F91" s="7" t="n">
        <f aca="false">E91/57700746</f>
        <v>8.6134068353293E-006</v>
      </c>
      <c r="G91" s="8" t="n">
        <f aca="false">F91/$D91</f>
        <v>0.498425340740688</v>
      </c>
      <c r="H91" s="6" t="n">
        <v>628</v>
      </c>
      <c r="I91" s="7" t="n">
        <f aca="false">H91/41918464</f>
        <v>1.49814649697088E-005</v>
      </c>
      <c r="J91" s="8" t="n">
        <f aca="false">I91/$D91</f>
        <v>0.866920827621201</v>
      </c>
      <c r="K91" s="6" t="n">
        <v>849</v>
      </c>
      <c r="L91" s="7" t="n">
        <f aca="false">K91/43192891</f>
        <v>1.96560123748142E-005</v>
      </c>
      <c r="M91" s="8" t="n">
        <f aca="false">L91/$D91</f>
        <v>1.13741924105288</v>
      </c>
      <c r="N91" s="6" t="n">
        <v>584</v>
      </c>
      <c r="O91" s="7" t="n">
        <f aca="false">N91/49735264</f>
        <v>1.17421715103392E-005</v>
      </c>
      <c r="P91" s="8" t="n">
        <f aca="false">O91/$D91</f>
        <v>0.679475142410671</v>
      </c>
      <c r="Q91" s="6" t="n">
        <v>292</v>
      </c>
      <c r="R91" s="9" t="n">
        <f aca="false">Q91/50554893</f>
        <v>5.77589987184821E-006</v>
      </c>
      <c r="S91" s="8" t="n">
        <f aca="false">R91/$D91</f>
        <v>0.334229523433393</v>
      </c>
      <c r="T91" s="10" t="n">
        <f aca="false">AVERAGE(G91,J91,M91,P91)</f>
        <v>0.79556013795636</v>
      </c>
    </row>
    <row r="92" s="5" customFormat="true" ht="15.25" hidden="false" customHeight="false" outlineLevel="0" collapsed="false">
      <c r="A92" s="6" t="s">
        <v>41</v>
      </c>
      <c r="B92" s="7" t="n">
        <v>40102</v>
      </c>
      <c r="C92" s="6" t="n">
        <v>564</v>
      </c>
      <c r="D92" s="8" t="n">
        <f aca="false">C92/58039824</f>
        <v>9.71746571802148E-006</v>
      </c>
      <c r="E92" s="6" t="n">
        <v>1141</v>
      </c>
      <c r="F92" s="7" t="n">
        <f aca="false">E92/57700746</f>
        <v>1.97744410444884E-005</v>
      </c>
      <c r="G92" s="8" t="n">
        <f aca="false">F92/$D92</f>
        <v>2.0349380814193</v>
      </c>
      <c r="H92" s="6" t="n">
        <v>752</v>
      </c>
      <c r="I92" s="7" t="n">
        <f aca="false">H92/41918464</f>
        <v>1.79395886261481E-005</v>
      </c>
      <c r="J92" s="8" t="n">
        <f aca="false">I92/$D92</f>
        <v>1.84611802569865</v>
      </c>
      <c r="K92" s="6" t="n">
        <v>802</v>
      </c>
      <c r="L92" s="7" t="n">
        <f aca="false">K92/43192891</f>
        <v>1.85678703469976E-005</v>
      </c>
      <c r="M92" s="8" t="n">
        <f aca="false">L92/$D92</f>
        <v>1.91077292020312</v>
      </c>
      <c r="N92" s="6" t="n">
        <v>1448</v>
      </c>
      <c r="O92" s="7" t="n">
        <f aca="false">N92/49735264</f>
        <v>2.91141512790603E-005</v>
      </c>
      <c r="P92" s="8" t="n">
        <f aca="false">O92/$D92</f>
        <v>2.99606421302488</v>
      </c>
      <c r="Q92" s="6" t="n">
        <v>216</v>
      </c>
      <c r="R92" s="9" t="n">
        <f aca="false">Q92/50554893</f>
        <v>4.27258346684662E-006</v>
      </c>
      <c r="S92" s="8" t="n">
        <f aca="false">R92/$D92</f>
        <v>0.439680837661503</v>
      </c>
      <c r="T92" s="10" t="n">
        <f aca="false">AVERAGE(G92,J92,M92,P92)</f>
        <v>2.19697331008649</v>
      </c>
    </row>
    <row r="93" s="5" customFormat="true" ht="15.25" hidden="false" customHeight="false" outlineLevel="0" collapsed="false">
      <c r="A93" s="6" t="s">
        <v>41</v>
      </c>
      <c r="B93" s="7" t="n">
        <v>40105</v>
      </c>
      <c r="C93" s="6" t="n">
        <v>477</v>
      </c>
      <c r="D93" s="8" t="n">
        <f aca="false">C93/58039824</f>
        <v>8.21849494236923E-006</v>
      </c>
      <c r="E93" s="6" t="n">
        <v>177</v>
      </c>
      <c r="F93" s="7" t="n">
        <f aca="false">E93/57700746</f>
        <v>3.06755132767261E-006</v>
      </c>
      <c r="G93" s="8" t="n">
        <f aca="false">F93/$D93</f>
        <v>0.373249767650072</v>
      </c>
      <c r="H93" s="6" t="n">
        <v>211</v>
      </c>
      <c r="I93" s="7" t="n">
        <f aca="false">H93/41918464</f>
        <v>5.03358138313465E-006</v>
      </c>
      <c r="J93" s="8" t="n">
        <f aca="false">I93/$D93</f>
        <v>0.612469973934615</v>
      </c>
      <c r="K93" s="6" t="n">
        <v>255</v>
      </c>
      <c r="L93" s="7" t="n">
        <f aca="false">K93/43192891</f>
        <v>5.90374929985585E-006</v>
      </c>
      <c r="M93" s="8" t="n">
        <f aca="false">L93/$D93</f>
        <v>0.718349203991104</v>
      </c>
      <c r="N93" s="6" t="n">
        <v>163</v>
      </c>
      <c r="O93" s="7" t="n">
        <f aca="false">N93/49735264</f>
        <v>3.27735266470084E-006</v>
      </c>
      <c r="P93" s="8" t="n">
        <f aca="false">O93/$D93</f>
        <v>0.398777718752973</v>
      </c>
      <c r="Q93" s="6" t="n">
        <v>372</v>
      </c>
      <c r="R93" s="9" t="n">
        <f aca="false">Q93/50554893</f>
        <v>7.35833819290252E-006</v>
      </c>
      <c r="S93" s="8" t="n">
        <f aca="false">R93/$D93</f>
        <v>0.89533889653782</v>
      </c>
      <c r="T93" s="10" t="n">
        <f aca="false">AVERAGE(G93,J93,M93,P93)</f>
        <v>0.525711666082191</v>
      </c>
    </row>
    <row r="94" s="5" customFormat="true" ht="15.25" hidden="false" customHeight="false" outlineLevel="0" collapsed="false">
      <c r="A94" s="6" t="s">
        <v>41</v>
      </c>
      <c r="B94" s="7" t="n">
        <v>40289</v>
      </c>
      <c r="C94" s="6" t="n">
        <v>3018</v>
      </c>
      <c r="D94" s="8" t="n">
        <f aca="false">C94/58039824</f>
        <v>5.19987793209021E-005</v>
      </c>
      <c r="E94" s="6" t="n">
        <v>4899</v>
      </c>
      <c r="F94" s="7" t="n">
        <f aca="false">E94/57700746</f>
        <v>8.49035816625317E-005</v>
      </c>
      <c r="G94" s="8" t="n">
        <f aca="false">F94/$D94</f>
        <v>1.63279951513021</v>
      </c>
      <c r="H94" s="6" t="n">
        <v>3867</v>
      </c>
      <c r="I94" s="7" t="n">
        <f aca="false">H94/41918464</f>
        <v>9.22505175762165E-005</v>
      </c>
      <c r="J94" s="8" t="n">
        <f aca="false">I94/$D94</f>
        <v>1.7740900609783</v>
      </c>
      <c r="K94" s="6" t="n">
        <v>3684</v>
      </c>
      <c r="L94" s="7" t="n">
        <f aca="false">K94/43192891</f>
        <v>8.5291813414388E-005</v>
      </c>
      <c r="M94" s="8" t="n">
        <f aca="false">L94/$D94</f>
        <v>1.64026568562357</v>
      </c>
      <c r="N94" s="6" t="n">
        <v>4327</v>
      </c>
      <c r="O94" s="7" t="n">
        <f aca="false">N94/49735264</f>
        <v>8.70006440500648E-005</v>
      </c>
      <c r="P94" s="8" t="n">
        <f aca="false">O94/$D94</f>
        <v>1.67312858467608</v>
      </c>
      <c r="Q94" s="6" t="n">
        <v>3851</v>
      </c>
      <c r="R94" s="9" t="n">
        <f aca="false">Q94/50554893</f>
        <v>7.61746246797516E-005</v>
      </c>
      <c r="S94" s="8" t="n">
        <f aca="false">R94/$D94</f>
        <v>1.46493101712354</v>
      </c>
      <c r="T94" s="10" t="n">
        <f aca="false">AVERAGE(G94,J94,M94,P94)</f>
        <v>1.68007096160204</v>
      </c>
    </row>
    <row r="95" s="5" customFormat="true" ht="15.25" hidden="false" customHeight="false" outlineLevel="0" collapsed="false">
      <c r="A95" s="6" t="s">
        <v>41</v>
      </c>
      <c r="B95" s="7" t="n">
        <v>40291</v>
      </c>
      <c r="C95" s="6" t="n">
        <v>1962</v>
      </c>
      <c r="D95" s="8" t="n">
        <f aca="false">C95/58039824</f>
        <v>3.380437542333E-005</v>
      </c>
      <c r="E95" s="6" t="n">
        <v>1640</v>
      </c>
      <c r="F95" s="7" t="n">
        <f aca="false">E95/57700746</f>
        <v>2.84225094767406E-005</v>
      </c>
      <c r="G95" s="8" t="n">
        <f aca="false">F95/$D95</f>
        <v>0.840793806151047</v>
      </c>
      <c r="H95" s="6" t="n">
        <v>1774</v>
      </c>
      <c r="I95" s="7" t="n">
        <f aca="false">H95/41918464</f>
        <v>4.23202529558335E-005</v>
      </c>
      <c r="J95" s="8" t="n">
        <f aca="false">I95/$D95</f>
        <v>1.25191642874213</v>
      </c>
      <c r="K95" s="6" t="n">
        <v>1265</v>
      </c>
      <c r="L95" s="7" t="n">
        <f aca="false">K95/43192891</f>
        <v>2.92872269188927E-005</v>
      </c>
      <c r="M95" s="8" t="n">
        <f aca="false">L95/$D95</f>
        <v>0.866373851080834</v>
      </c>
      <c r="N95" s="6" t="n">
        <v>1620</v>
      </c>
      <c r="O95" s="7" t="n">
        <f aca="false">N95/49735264</f>
        <v>3.2572462066352E-005</v>
      </c>
      <c r="P95" s="8" t="n">
        <f aca="false">O95/$D95</f>
        <v>0.963557576747066</v>
      </c>
      <c r="Q95" s="6" t="n">
        <v>3677</v>
      </c>
      <c r="R95" s="9" t="n">
        <f aca="false">Q95/50554893</f>
        <v>7.27328213314585E-005</v>
      </c>
      <c r="S95" s="8" t="n">
        <f aca="false">R95/$D95</f>
        <v>2.1515800963819</v>
      </c>
      <c r="T95" s="10" t="n">
        <f aca="false">AVERAGE(G95,J95,M95,P95)</f>
        <v>0.980660415680269</v>
      </c>
    </row>
    <row r="96" s="5" customFormat="true" ht="15.25" hidden="false" customHeight="false" outlineLevel="0" collapsed="false">
      <c r="A96" s="6" t="s">
        <v>41</v>
      </c>
      <c r="B96" s="7" t="n">
        <v>40324</v>
      </c>
      <c r="C96" s="6" t="n">
        <v>2552</v>
      </c>
      <c r="D96" s="8" t="n">
        <f aca="false">C96/58039824</f>
        <v>4.39698094191326E-005</v>
      </c>
      <c r="E96" s="6" t="n">
        <v>2076</v>
      </c>
      <c r="F96" s="7" t="n">
        <f aca="false">E96/57700746</f>
        <v>3.59787376059228E-005</v>
      </c>
      <c r="G96" s="8" t="n">
        <f aca="false">F96/$D96</f>
        <v>0.818260030717062</v>
      </c>
      <c r="H96" s="6" t="n">
        <v>1762</v>
      </c>
      <c r="I96" s="7" t="n">
        <f aca="false">H96/41918464</f>
        <v>4.20339829245652E-005</v>
      </c>
      <c r="J96" s="8" t="n">
        <f aca="false">I96/$D96</f>
        <v>0.955973734702495</v>
      </c>
      <c r="K96" s="6" t="n">
        <v>1450</v>
      </c>
      <c r="L96" s="7" t="n">
        <f aca="false">K96/43192891</f>
        <v>3.35703391560431E-005</v>
      </c>
      <c r="M96" s="8" t="n">
        <f aca="false">L96/$D96</f>
        <v>0.763486119215144</v>
      </c>
      <c r="N96" s="6" t="n">
        <v>1292</v>
      </c>
      <c r="O96" s="7" t="n">
        <f aca="false">N96/49735264</f>
        <v>2.5977543820819E-005</v>
      </c>
      <c r="P96" s="8" t="n">
        <f aca="false">O96/$D96</f>
        <v>0.590804103178926</v>
      </c>
      <c r="Q96" s="6" t="n">
        <v>1332</v>
      </c>
      <c r="R96" s="9" t="n">
        <f aca="false">Q96/50554893</f>
        <v>2.63475980455542E-005</v>
      </c>
      <c r="S96" s="8" t="n">
        <f aca="false">R96/$D96</f>
        <v>0.59922020117034</v>
      </c>
      <c r="T96" s="10" t="n">
        <f aca="false">AVERAGE(G96,J96,M96,P96)</f>
        <v>0.782130996953407</v>
      </c>
    </row>
    <row r="97" s="5" customFormat="true" ht="15.25" hidden="false" customHeight="false" outlineLevel="0" collapsed="false">
      <c r="A97" s="6" t="s">
        <v>41</v>
      </c>
      <c r="B97" s="7" t="n">
        <v>40523</v>
      </c>
      <c r="C97" s="6" t="n">
        <v>379</v>
      </c>
      <c r="D97" s="8" t="n">
        <f aca="false">C97/58039824</f>
        <v>6.52999912611727E-006</v>
      </c>
      <c r="E97" s="6" t="n">
        <v>371</v>
      </c>
      <c r="F97" s="7" t="n">
        <f aca="false">E97/57700746</f>
        <v>6.42972622918948E-006</v>
      </c>
      <c r="G97" s="8" t="n">
        <f aca="false">F97/$D97</f>
        <v>0.984644271003539</v>
      </c>
      <c r="H97" s="6" t="n">
        <v>208</v>
      </c>
      <c r="I97" s="7" t="n">
        <f aca="false">H97/41918464</f>
        <v>4.96201387531757E-006</v>
      </c>
      <c r="J97" s="8" t="n">
        <f aca="false">I97/$D97</f>
        <v>0.759879715063297</v>
      </c>
      <c r="K97" s="6" t="n">
        <v>301</v>
      </c>
      <c r="L97" s="7" t="n">
        <f aca="false">K97/43192891</f>
        <v>6.96873936963377E-006</v>
      </c>
      <c r="M97" s="8" t="n">
        <f aca="false">L97/$D97</f>
        <v>1.06718840769239</v>
      </c>
      <c r="N97" s="6" t="n">
        <v>270</v>
      </c>
      <c r="O97" s="7" t="n">
        <f aca="false">N97/49735264</f>
        <v>5.42874367772533E-006</v>
      </c>
      <c r="P97" s="8" t="n">
        <f aca="false">O97/$D97</f>
        <v>0.831354426375437</v>
      </c>
      <c r="Q97" s="6" t="n">
        <v>386</v>
      </c>
      <c r="R97" s="9" t="n">
        <f aca="false">Q97/50554893</f>
        <v>7.63526489908702E-006</v>
      </c>
      <c r="S97" s="8" t="n">
        <f aca="false">R97/$D97</f>
        <v>1.16925971223321</v>
      </c>
      <c r="T97" s="10" t="n">
        <f aca="false">AVERAGE(G97,J97,M97,P97)</f>
        <v>0.910766705033665</v>
      </c>
    </row>
    <row r="98" s="5" customFormat="true" ht="15.25" hidden="false" customHeight="false" outlineLevel="0" collapsed="false">
      <c r="A98" s="6" t="s">
        <v>41</v>
      </c>
      <c r="B98" s="7" t="n">
        <v>40553</v>
      </c>
      <c r="C98" s="6" t="n">
        <v>287</v>
      </c>
      <c r="D98" s="8" t="n">
        <f aca="false">C98/58039824</f>
        <v>4.94488060473788E-006</v>
      </c>
      <c r="E98" s="6" t="n">
        <v>808</v>
      </c>
      <c r="F98" s="7" t="n">
        <f aca="false">E98/57700746</f>
        <v>1.40032851568332E-005</v>
      </c>
      <c r="G98" s="8" t="n">
        <f aca="false">F98/$D98</f>
        <v>2.83187528196658</v>
      </c>
      <c r="H98" s="6" t="n">
        <v>583</v>
      </c>
      <c r="I98" s="7" t="n">
        <f aca="false">H98/41918464</f>
        <v>1.39079523524526E-005</v>
      </c>
      <c r="J98" s="8" t="n">
        <f aca="false">I98/$D98</f>
        <v>2.81259619072033</v>
      </c>
      <c r="K98" s="6" t="n">
        <v>762</v>
      </c>
      <c r="L98" s="7" t="n">
        <f aca="false">K98/43192891</f>
        <v>1.76417920254516E-005</v>
      </c>
      <c r="M98" s="8" t="n">
        <f aca="false">L98/$D98</f>
        <v>3.56768816795057</v>
      </c>
      <c r="N98" s="6" t="n">
        <v>707</v>
      </c>
      <c r="O98" s="7" t="n">
        <f aca="false">N98/49735264</f>
        <v>1.42152658524141E-005</v>
      </c>
      <c r="P98" s="8" t="n">
        <f aca="false">O98/$D98</f>
        <v>2.8747440006527</v>
      </c>
      <c r="Q98" s="6" t="n">
        <v>763</v>
      </c>
      <c r="R98" s="9" t="n">
        <f aca="false">Q98/50554893</f>
        <v>1.50925054870554E-005</v>
      </c>
      <c r="S98" s="8" t="n">
        <f aca="false">R98/$D98</f>
        <v>3.05214760344157</v>
      </c>
      <c r="T98" s="10" t="n">
        <f aca="false">AVERAGE(G98,J98,M98,P98)</f>
        <v>3.02172591032255</v>
      </c>
    </row>
    <row r="99" s="5" customFormat="true" ht="15.25" hidden="false" customHeight="false" outlineLevel="0" collapsed="false">
      <c r="A99" s="6" t="s">
        <v>41</v>
      </c>
      <c r="B99" s="7" t="n">
        <v>40585</v>
      </c>
      <c r="C99" s="6" t="n">
        <v>891</v>
      </c>
      <c r="D99" s="8" t="n">
        <f aca="false">C99/58039824</f>
        <v>1.53515282885765E-005</v>
      </c>
      <c r="E99" s="6" t="n">
        <v>1372</v>
      </c>
      <c r="F99" s="7" t="n">
        <f aca="false">E99/57700746</f>
        <v>2.37778554890781E-005</v>
      </c>
      <c r="G99" s="8" t="n">
        <f aca="false">F99/$D99</f>
        <v>1.54889174824189</v>
      </c>
      <c r="H99" s="6" t="n">
        <v>838</v>
      </c>
      <c r="I99" s="7" t="n">
        <f aca="false">H99/41918464</f>
        <v>1.99911905169044E-005</v>
      </c>
      <c r="J99" s="8" t="n">
        <f aca="false">I99/$D99</f>
        <v>1.30222803496252</v>
      </c>
      <c r="K99" s="6" t="n">
        <v>1076</v>
      </c>
      <c r="L99" s="7" t="n">
        <f aca="false">K99/43192891</f>
        <v>2.49115068495878E-005</v>
      </c>
      <c r="M99" s="8" t="n">
        <f aca="false">L99/$D99</f>
        <v>1.62273790474172</v>
      </c>
      <c r="N99" s="6" t="n">
        <v>790</v>
      </c>
      <c r="O99" s="7" t="n">
        <f aca="false">N99/49735264</f>
        <v>1.5884101871863E-005</v>
      </c>
      <c r="P99" s="8" t="n">
        <f aca="false">O99/$D99</f>
        <v>1.03469189342424</v>
      </c>
      <c r="Q99" s="6" t="n">
        <v>1999</v>
      </c>
      <c r="R99" s="9" t="n">
        <f aca="false">Q99/50554893</f>
        <v>3.95411775473444E-005</v>
      </c>
      <c r="S99" s="8" t="n">
        <f aca="false">R99/$D99</f>
        <v>2.5757160332218</v>
      </c>
      <c r="T99" s="10" t="n">
        <f aca="false">AVERAGE(G99,J99,M99,P99)</f>
        <v>1.37713739534259</v>
      </c>
    </row>
    <row r="100" s="5" customFormat="true" ht="15.25" hidden="false" customHeight="false" outlineLevel="0" collapsed="false">
      <c r="A100" s="6" t="s">
        <v>41</v>
      </c>
      <c r="B100" s="7" t="n">
        <v>40651</v>
      </c>
      <c r="C100" s="6" t="n">
        <v>127</v>
      </c>
      <c r="D100" s="8" t="n">
        <f aca="false">C100/58039824</f>
        <v>2.18815274146937E-006</v>
      </c>
      <c r="E100" s="6" t="n">
        <v>103</v>
      </c>
      <c r="F100" s="7" t="n">
        <f aca="false">E100/57700746</f>
        <v>1.785072241527E-006</v>
      </c>
      <c r="G100" s="8" t="n">
        <f aca="false">F100/$D100</f>
        <v>0.815789596263878</v>
      </c>
      <c r="H100" s="6" t="n">
        <v>24</v>
      </c>
      <c r="I100" s="7" t="n">
        <f aca="false">H100/41918464</f>
        <v>5.72540062536643E-007</v>
      </c>
      <c r="J100" s="8" t="n">
        <f aca="false">I100/$D100</f>
        <v>0.261654523327368</v>
      </c>
      <c r="K100" s="6" t="n">
        <v>31</v>
      </c>
      <c r="L100" s="7" t="n">
        <f aca="false">K100/43192891</f>
        <v>7.17710699198162E-007</v>
      </c>
      <c r="M100" s="8" t="n">
        <f aca="false">L100/$D100</f>
        <v>0.327998446176207</v>
      </c>
      <c r="N100" s="6" t="n">
        <v>62</v>
      </c>
      <c r="O100" s="7" t="n">
        <f aca="false">N100/49735264</f>
        <v>1.24660040007026E-006</v>
      </c>
      <c r="P100" s="8" t="n">
        <f aca="false">O100/$D100</f>
        <v>0.569704471011082</v>
      </c>
      <c r="Q100" s="6" t="n">
        <v>0</v>
      </c>
      <c r="R100" s="9" t="n">
        <f aca="false">Q100/50554893</f>
        <v>0</v>
      </c>
      <c r="S100" s="8" t="n">
        <f aca="false">R100/$D100</f>
        <v>0</v>
      </c>
      <c r="T100" s="10" t="n">
        <f aca="false">AVERAGE(G100,J100,M100,P100)</f>
        <v>0.493786759194634</v>
      </c>
    </row>
    <row r="101" s="5" customFormat="true" ht="15.25" hidden="false" customHeight="false" outlineLevel="0" collapsed="false">
      <c r="A101" s="6" t="s">
        <v>41</v>
      </c>
      <c r="B101" s="7" t="n">
        <v>40675</v>
      </c>
      <c r="C101" s="6" t="n">
        <v>1015</v>
      </c>
      <c r="D101" s="8" t="n">
        <f aca="false">C101/58039824</f>
        <v>1.74879923826096E-005</v>
      </c>
      <c r="E101" s="6" t="n">
        <v>261</v>
      </c>
      <c r="F101" s="7" t="n">
        <f aca="false">E101/57700746</f>
        <v>4.52333839843249E-006</v>
      </c>
      <c r="G101" s="8" t="n">
        <f aca="false">F101/$D101</f>
        <v>0.258653955209324</v>
      </c>
      <c r="H101" s="6" t="n">
        <v>29</v>
      </c>
      <c r="I101" s="7" t="n">
        <f aca="false">H101/41918464</f>
        <v>6.91819242231776E-007</v>
      </c>
      <c r="J101" s="8" t="n">
        <f aca="false">I101/$D101</f>
        <v>0.0395596719792568</v>
      </c>
      <c r="K101" s="6" t="n">
        <v>50</v>
      </c>
      <c r="L101" s="7" t="n">
        <f aca="false">K101/43192891</f>
        <v>1.15759790193252E-006</v>
      </c>
      <c r="M101" s="8" t="n">
        <f aca="false">L101/$D101</f>
        <v>0.0661938704344164</v>
      </c>
      <c r="N101" s="6" t="n">
        <v>78</v>
      </c>
      <c r="O101" s="7" t="n">
        <f aca="false">N101/49735264</f>
        <v>1.56830372912065E-006</v>
      </c>
      <c r="P101" s="8" t="n">
        <f aca="false">O101/$D101</f>
        <v>0.0896788890804987</v>
      </c>
      <c r="Q101" s="6" t="n">
        <v>352</v>
      </c>
      <c r="R101" s="9" t="n">
        <f aca="false">Q101/50554893</f>
        <v>6.96272861263894E-006</v>
      </c>
      <c r="S101" s="8" t="n">
        <f aca="false">R101/$D101</f>
        <v>0.398143392352047</v>
      </c>
      <c r="T101" s="10" t="n">
        <f aca="false">AVERAGE(G101,J101,M101,P101)</f>
        <v>0.113521596675874</v>
      </c>
    </row>
    <row r="102" s="5" customFormat="true" ht="15.25" hidden="false" customHeight="false" outlineLevel="0" collapsed="false">
      <c r="A102" s="6" t="s">
        <v>41</v>
      </c>
      <c r="B102" s="7" t="n">
        <v>41027</v>
      </c>
      <c r="C102" s="6" t="n">
        <v>953</v>
      </c>
      <c r="D102" s="8" t="n">
        <f aca="false">C102/58039824</f>
        <v>1.6419760335593E-005</v>
      </c>
      <c r="E102" s="6" t="n">
        <v>585</v>
      </c>
      <c r="F102" s="7" t="n">
        <f aca="false">E102/57700746</f>
        <v>1.01385170999349E-005</v>
      </c>
      <c r="G102" s="8" t="n">
        <f aca="false">F102/$D102</f>
        <v>0.61745828761932</v>
      </c>
      <c r="H102" s="6" t="n">
        <v>343</v>
      </c>
      <c r="I102" s="7" t="n">
        <f aca="false">H102/41918464</f>
        <v>8.18255172708618E-006</v>
      </c>
      <c r="J102" s="8" t="n">
        <f aca="false">I102/$D102</f>
        <v>0.498335637052443</v>
      </c>
      <c r="K102" s="6" t="n">
        <v>361</v>
      </c>
      <c r="L102" s="7" t="n">
        <f aca="false">K102/43192891</f>
        <v>8.35785685195279E-006</v>
      </c>
      <c r="M102" s="8" t="n">
        <f aca="false">L102/$D102</f>
        <v>0.509012109868346</v>
      </c>
      <c r="N102" s="6" t="n">
        <v>313</v>
      </c>
      <c r="O102" s="7" t="n">
        <f aca="false">N102/49735264</f>
        <v>6.29332137454825E-006</v>
      </c>
      <c r="P102" s="8" t="n">
        <f aca="false">O102/$D102</f>
        <v>0.383277297958256</v>
      </c>
      <c r="Q102" s="6" t="n">
        <v>522</v>
      </c>
      <c r="R102" s="9" t="n">
        <f aca="false">Q102/50554893</f>
        <v>1.03254100448793E-005</v>
      </c>
      <c r="S102" s="8" t="n">
        <f aca="false">R102/$D102</f>
        <v>0.628840484504332</v>
      </c>
      <c r="T102" s="10" t="n">
        <f aca="false">AVERAGE(G102,J102,M102,P102)</f>
        <v>0.502020833124591</v>
      </c>
    </row>
    <row r="103" s="5" customFormat="true" ht="15.25" hidden="false" customHeight="false" outlineLevel="0" collapsed="false">
      <c r="A103" s="6" t="s">
        <v>41</v>
      </c>
      <c r="B103" s="7" t="n">
        <v>41054</v>
      </c>
      <c r="C103" s="6" t="n">
        <v>1135</v>
      </c>
      <c r="D103" s="8" t="n">
        <f aca="false">C103/58039824</f>
        <v>1.95555382800609E-005</v>
      </c>
      <c r="E103" s="6" t="n">
        <v>2285</v>
      </c>
      <c r="F103" s="7" t="n">
        <f aca="false">E103/57700746</f>
        <v>3.96008744843611E-005</v>
      </c>
      <c r="G103" s="8" t="n">
        <f aca="false">F103/$D103</f>
        <v>2.02504650688847</v>
      </c>
      <c r="H103" s="6" t="n">
        <v>1782</v>
      </c>
      <c r="I103" s="7" t="n">
        <f aca="false">H103/41918464</f>
        <v>4.25110996433457E-005</v>
      </c>
      <c r="J103" s="8" t="n">
        <f aca="false">I103/$D103</f>
        <v>2.17386497034912</v>
      </c>
      <c r="K103" s="6" t="n">
        <v>1955</v>
      </c>
      <c r="L103" s="7" t="n">
        <f aca="false">K103/43192891</f>
        <v>4.52620779655615E-005</v>
      </c>
      <c r="M103" s="8" t="n">
        <f aca="false">L103/$D103</f>
        <v>2.31454012246297</v>
      </c>
      <c r="N103" s="6" t="n">
        <v>2090</v>
      </c>
      <c r="O103" s="7" t="n">
        <f aca="false">N103/49735264</f>
        <v>4.20224973572072E-005</v>
      </c>
      <c r="P103" s="8" t="n">
        <f aca="false">O103/$D103</f>
        <v>2.14887960409936</v>
      </c>
      <c r="Q103" s="6" t="n">
        <v>2379</v>
      </c>
      <c r="R103" s="9" t="n">
        <f aca="false">Q103/50554893</f>
        <v>4.70577595723524E-005</v>
      </c>
      <c r="S103" s="8" t="n">
        <f aca="false">R103/$D103</f>
        <v>2.40636483120145</v>
      </c>
      <c r="T103" s="10" t="n">
        <f aca="false">AVERAGE(G103,J103,M103,P103)</f>
        <v>2.16558280094998</v>
      </c>
    </row>
    <row r="104" s="5" customFormat="true" ht="15.25" hidden="false" customHeight="false" outlineLevel="0" collapsed="false">
      <c r="A104" s="6" t="s">
        <v>41</v>
      </c>
      <c r="B104" s="7" t="n">
        <v>41102</v>
      </c>
      <c r="C104" s="6" t="n">
        <v>1061</v>
      </c>
      <c r="D104" s="8" t="n">
        <f aca="false">C104/58039824</f>
        <v>1.82805516432993E-005</v>
      </c>
      <c r="E104" s="6" t="n">
        <v>1881</v>
      </c>
      <c r="F104" s="7" t="n">
        <f aca="false">E104/57700746</f>
        <v>3.25992319059445E-005</v>
      </c>
      <c r="G104" s="8" t="n">
        <f aca="false">F104/$D104</f>
        <v>1.7832739701755</v>
      </c>
      <c r="H104" s="6" t="n">
        <v>1269</v>
      </c>
      <c r="I104" s="7" t="n">
        <f aca="false">H104/41918464</f>
        <v>3.0273055806625E-005</v>
      </c>
      <c r="J104" s="8" t="n">
        <f aca="false">I104/$D104</f>
        <v>1.65602528836823</v>
      </c>
      <c r="K104" s="6" t="n">
        <v>1869</v>
      </c>
      <c r="L104" s="7" t="n">
        <f aca="false">K104/43192891</f>
        <v>4.32710095742376E-005</v>
      </c>
      <c r="M104" s="8" t="n">
        <f aca="false">L104/$D104</f>
        <v>2.36705163052881</v>
      </c>
      <c r="N104" s="6" t="n">
        <v>1126</v>
      </c>
      <c r="O104" s="7" t="n">
        <f aca="false">N104/49735264</f>
        <v>2.26398717819212E-005</v>
      </c>
      <c r="P104" s="8" t="n">
        <f aca="false">O104/$D104</f>
        <v>1.23846764713032</v>
      </c>
      <c r="Q104" s="6" t="n">
        <v>3118</v>
      </c>
      <c r="R104" s="9" t="n">
        <f aca="false">Q104/50554893</f>
        <v>6.16755335630915E-005</v>
      </c>
      <c r="S104" s="8" t="n">
        <f aca="false">R104/$D104</f>
        <v>3.37383328285384</v>
      </c>
      <c r="T104" s="10" t="n">
        <f aca="false">AVERAGE(G104,J104,M104,P104)</f>
        <v>1.76120463405071</v>
      </c>
    </row>
    <row r="105" s="5" customFormat="true" ht="15.25" hidden="false" customHeight="false" outlineLevel="0" collapsed="false">
      <c r="A105" s="6" t="s">
        <v>41</v>
      </c>
      <c r="B105" s="7" t="n">
        <v>41105</v>
      </c>
      <c r="C105" s="6" t="n">
        <v>2199</v>
      </c>
      <c r="D105" s="8" t="n">
        <f aca="false">C105/58039824</f>
        <v>3.78877785707965E-005</v>
      </c>
      <c r="E105" s="6" t="n">
        <v>1244</v>
      </c>
      <c r="F105" s="7" t="n">
        <f aca="false">E105/57700746</f>
        <v>2.15595132860154E-005</v>
      </c>
      <c r="G105" s="8" t="n">
        <f aca="false">F105/$D105</f>
        <v>0.569036087606183</v>
      </c>
      <c r="H105" s="6" t="n">
        <v>1338</v>
      </c>
      <c r="I105" s="7" t="n">
        <f aca="false">H105/41918464</f>
        <v>3.19191084864178E-005</v>
      </c>
      <c r="J105" s="8" t="n">
        <f aca="false">I105/$D105</f>
        <v>0.842464501495496</v>
      </c>
      <c r="K105" s="6" t="n">
        <v>1414</v>
      </c>
      <c r="L105" s="7" t="n">
        <f aca="false">K105/43192891</f>
        <v>3.27368686666516E-005</v>
      </c>
      <c r="M105" s="8" t="n">
        <f aca="false">L105/$D105</f>
        <v>0.864048247259471</v>
      </c>
      <c r="N105" s="6" t="n">
        <v>2108</v>
      </c>
      <c r="O105" s="7" t="n">
        <f aca="false">N105/49735264</f>
        <v>4.23844136023888E-005</v>
      </c>
      <c r="P105" s="8" t="n">
        <f aca="false">O105/$D105</f>
        <v>1.11868299491853</v>
      </c>
      <c r="Q105" s="6" t="n">
        <v>659</v>
      </c>
      <c r="R105" s="9" t="n">
        <f aca="false">Q105/50554893</f>
        <v>1.30353356696848E-005</v>
      </c>
      <c r="S105" s="8" t="n">
        <f aca="false">R105/$D105</f>
        <v>0.344051199658676</v>
      </c>
      <c r="T105" s="10" t="n">
        <f aca="false">AVERAGE(G105,J105,M105,P105)</f>
        <v>0.848557957819921</v>
      </c>
    </row>
    <row r="106" s="5" customFormat="true" ht="15.25" hidden="false" customHeight="false" outlineLevel="0" collapsed="false">
      <c r="A106" s="6" t="s">
        <v>41</v>
      </c>
      <c r="B106" s="7" t="n">
        <v>41210</v>
      </c>
      <c r="C106" s="6" t="n">
        <v>944</v>
      </c>
      <c r="D106" s="8" t="n">
        <f aca="false">C106/58039824</f>
        <v>1.62646943932842E-005</v>
      </c>
      <c r="E106" s="6" t="n">
        <v>629</v>
      </c>
      <c r="F106" s="7" t="n">
        <f aca="false">E106/57700746</f>
        <v>1.09010722322377E-005</v>
      </c>
      <c r="G106" s="8" t="n">
        <f aca="false">F106/$D106</f>
        <v>0.670229145943181</v>
      </c>
      <c r="H106" s="6" t="n">
        <v>564</v>
      </c>
      <c r="I106" s="7" t="n">
        <f aca="false">H106/41918464</f>
        <v>1.34546914696111E-005</v>
      </c>
      <c r="J106" s="8" t="n">
        <f aca="false">I106/$D106</f>
        <v>0.827232971261154</v>
      </c>
      <c r="K106" s="6" t="n">
        <v>789</v>
      </c>
      <c r="L106" s="7" t="n">
        <f aca="false">K106/43192891</f>
        <v>1.82668948924952E-005</v>
      </c>
      <c r="M106" s="8" t="n">
        <f aca="false">L106/$D106</f>
        <v>1.12310102180818</v>
      </c>
      <c r="N106" s="6" t="n">
        <v>709</v>
      </c>
      <c r="O106" s="7" t="n">
        <f aca="false">N106/49735264</f>
        <v>1.42554787685454E-005</v>
      </c>
      <c r="P106" s="8" t="n">
        <f aca="false">O106/$D106</f>
        <v>0.876467668180203</v>
      </c>
      <c r="Q106" s="6" t="n">
        <v>311</v>
      </c>
      <c r="R106" s="9" t="n">
        <f aca="false">Q106/50554893</f>
        <v>6.15172897309861E-006</v>
      </c>
      <c r="S106" s="8" t="n">
        <f aca="false">R106/$D106</f>
        <v>0.37822591832028</v>
      </c>
      <c r="T106" s="10" t="n">
        <f aca="false">AVERAGE(G106,J106,M106,P106)</f>
        <v>0.874257701798178</v>
      </c>
    </row>
    <row r="107" s="5" customFormat="true" ht="15.25" hidden="false" customHeight="false" outlineLevel="0" collapsed="false">
      <c r="A107" s="6" t="s">
        <v>21</v>
      </c>
      <c r="B107" s="7" t="n">
        <v>41366</v>
      </c>
      <c r="C107" s="6" t="n">
        <v>2878</v>
      </c>
      <c r="D107" s="8" t="n">
        <f aca="false">C107/58039824</f>
        <v>4.95866424405422E-005</v>
      </c>
      <c r="E107" s="6" t="n">
        <v>10111</v>
      </c>
      <c r="F107" s="7" t="n">
        <f aca="false">E107/57700746</f>
        <v>0.00017523170324349</v>
      </c>
      <c r="G107" s="8" t="n">
        <f aca="false">F107/$D107</f>
        <v>3.53384892823919</v>
      </c>
      <c r="H107" s="6" t="n">
        <v>3054</v>
      </c>
      <c r="I107" s="7" t="n">
        <f aca="false">H107/41918464</f>
        <v>7.28557229577878E-005</v>
      </c>
      <c r="J107" s="8" t="n">
        <f aca="false">I107/$D107</f>
        <v>1.46926106249575</v>
      </c>
      <c r="K107" s="6" t="n">
        <v>3190</v>
      </c>
      <c r="L107" s="7" t="n">
        <f aca="false">K107/43192891</f>
        <v>7.38547461432947E-005</v>
      </c>
      <c r="M107" s="8" t="n">
        <f aca="false">L107/$D107</f>
        <v>1.48940808468433</v>
      </c>
      <c r="N107" s="6" t="n">
        <v>5867</v>
      </c>
      <c r="O107" s="7" t="n">
        <f aca="false">N107/49735264</f>
        <v>0.000117964589471165</v>
      </c>
      <c r="P107" s="8" t="n">
        <f aca="false">O107/$D107</f>
        <v>2.37895900317535</v>
      </c>
      <c r="Q107" s="6" t="n">
        <v>2385</v>
      </c>
      <c r="R107" s="9" t="n">
        <f aca="false">Q107/50554893</f>
        <v>4.71764424464314E-005</v>
      </c>
      <c r="S107" s="8" t="n">
        <f aca="false">R107/$D107</f>
        <v>0.951394168358933</v>
      </c>
      <c r="T107" s="10" t="n">
        <f aca="false">AVERAGE(G107,J107,M107,P107)</f>
        <v>2.21786926964866</v>
      </c>
    </row>
    <row r="108" s="5" customFormat="true" ht="15.25" hidden="false" customHeight="false" outlineLevel="0" collapsed="false">
      <c r="A108" s="6" t="s">
        <v>42</v>
      </c>
      <c r="B108" s="7" t="n">
        <v>41584</v>
      </c>
      <c r="C108" s="6" t="n">
        <v>804</v>
      </c>
      <c r="D108" s="8" t="n">
        <f aca="false">C108/58039824</f>
        <v>1.38525575129242E-005</v>
      </c>
      <c r="E108" s="6" t="n">
        <v>5691</v>
      </c>
      <c r="F108" s="7" t="n">
        <f aca="false">E108/57700746</f>
        <v>9.8629574043982E-005</v>
      </c>
      <c r="G108" s="8" t="n">
        <f aca="false">F108/$D108</f>
        <v>7.11995412774588</v>
      </c>
      <c r="H108" s="6" t="n">
        <v>2023</v>
      </c>
      <c r="I108" s="7" t="n">
        <f aca="false">H108/41918464</f>
        <v>4.82603561046512E-005</v>
      </c>
      <c r="J108" s="8" t="n">
        <f aca="false">I108/$D108</f>
        <v>3.48385892349662</v>
      </c>
      <c r="K108" s="6" t="n">
        <v>2692</v>
      </c>
      <c r="L108" s="7" t="n">
        <f aca="false">K108/43192891</f>
        <v>6.23250710400468E-005</v>
      </c>
      <c r="M108" s="8" t="n">
        <f aca="false">L108/$D108</f>
        <v>4.49917432083559</v>
      </c>
      <c r="N108" s="6" t="n">
        <v>5651</v>
      </c>
      <c r="O108" s="7" t="n">
        <f aca="false">N108/49735264</f>
        <v>0.000113621594528985</v>
      </c>
      <c r="P108" s="8" t="n">
        <f aca="false">O108/$D108</f>
        <v>8.20221063316122</v>
      </c>
      <c r="Q108" s="6" t="n">
        <v>10</v>
      </c>
      <c r="R108" s="9" t="n">
        <f aca="false">Q108/50554893</f>
        <v>1.97804790131788E-007</v>
      </c>
      <c r="S108" s="8" t="n">
        <f aca="false">R108/$D108</f>
        <v>0.0142792975194103</v>
      </c>
      <c r="T108" s="10" t="n">
        <f aca="false">AVERAGE(G108,J108,M108,P108)</f>
        <v>5.82629950130983</v>
      </c>
    </row>
    <row r="109" s="5" customFormat="true" ht="15.25" hidden="false" customHeight="false" outlineLevel="0" collapsed="false">
      <c r="A109" s="6" t="s">
        <v>43</v>
      </c>
      <c r="B109" s="7" t="n">
        <v>42273</v>
      </c>
      <c r="C109" s="6" t="n">
        <v>201</v>
      </c>
      <c r="D109" s="8" t="n">
        <f aca="false">C109/58039824</f>
        <v>3.46313937823106E-006</v>
      </c>
      <c r="E109" s="6" t="n">
        <v>2785</v>
      </c>
      <c r="F109" s="7" t="n">
        <f aca="false">E109/57700746</f>
        <v>4.82662737150747E-005</v>
      </c>
      <c r="G109" s="8" t="n">
        <f aca="false">F109/$D109</f>
        <v>13.9371444356157</v>
      </c>
      <c r="H109" s="6" t="n">
        <v>1215</v>
      </c>
      <c r="I109" s="7" t="n">
        <f aca="false">H109/41918464</f>
        <v>2.89848406659175E-005</v>
      </c>
      <c r="J109" s="8" t="n">
        <f aca="false">I109/$D109</f>
        <v>8.36952761650695</v>
      </c>
      <c r="K109" s="6" t="n">
        <v>708</v>
      </c>
      <c r="L109" s="7" t="n">
        <f aca="false">K109/43192891</f>
        <v>1.63915862913645E-005</v>
      </c>
      <c r="M109" s="8" t="n">
        <f aca="false">L109/$D109</f>
        <v>4.73315812652541</v>
      </c>
      <c r="N109" s="6" t="n">
        <v>2405</v>
      </c>
      <c r="O109" s="7" t="n">
        <f aca="false">N109/49735264</f>
        <v>4.83560316478867E-005</v>
      </c>
      <c r="P109" s="8" t="n">
        <f aca="false">O109/$D109</f>
        <v>13.9630625183173</v>
      </c>
      <c r="Q109" s="6" t="n">
        <v>1318</v>
      </c>
      <c r="R109" s="9" t="n">
        <f aca="false">Q109/50554893</f>
        <v>2.60706713393697E-005</v>
      </c>
      <c r="S109" s="8" t="n">
        <f aca="false">R109/$D109</f>
        <v>7.52804565223313</v>
      </c>
      <c r="T109" s="10" t="n">
        <f aca="false">AVERAGE(G109,J109,M109,P109)</f>
        <v>10.2507231742413</v>
      </c>
    </row>
    <row r="110" s="5" customFormat="true" ht="15.25" hidden="false" customHeight="false" outlineLevel="0" collapsed="false">
      <c r="A110" s="6" t="s">
        <v>43</v>
      </c>
      <c r="B110" s="7" t="n">
        <v>42816</v>
      </c>
      <c r="C110" s="6" t="n">
        <v>12</v>
      </c>
      <c r="D110" s="8" t="n">
        <f aca="false">C110/58039824</f>
        <v>2.06754589745138E-007</v>
      </c>
      <c r="E110" s="6" t="n">
        <v>2274</v>
      </c>
      <c r="F110" s="7" t="n">
        <f aca="false">E110/57700746</f>
        <v>3.94102357012854E-005</v>
      </c>
      <c r="G110" s="8" t="n">
        <f aca="false">F110/$D110</f>
        <v>190.613595325093</v>
      </c>
      <c r="H110" s="6" t="n">
        <v>1883</v>
      </c>
      <c r="I110" s="7" t="n">
        <f aca="false">H110/41918464</f>
        <v>4.49205390731874E-005</v>
      </c>
      <c r="J110" s="8" t="n">
        <f aca="false">I110/$D110</f>
        <v>217.26501514941</v>
      </c>
      <c r="K110" s="6" t="n">
        <v>2179</v>
      </c>
      <c r="L110" s="7" t="n">
        <f aca="false">K110/43192891</f>
        <v>5.04481165662192E-005</v>
      </c>
      <c r="M110" s="8" t="n">
        <f aca="false">L110/$D110</f>
        <v>243.999983886237</v>
      </c>
      <c r="N110" s="6" t="n">
        <v>715</v>
      </c>
      <c r="O110" s="7" t="n">
        <f aca="false">N110/49735264</f>
        <v>1.43761175169393E-005</v>
      </c>
      <c r="P110" s="8" t="n">
        <f aca="false">O110/$D110</f>
        <v>69.5322775405394</v>
      </c>
      <c r="Q110" s="6" t="n">
        <v>14543</v>
      </c>
      <c r="R110" s="9" t="n">
        <f aca="false">Q110/50554893</f>
        <v>0.000287667506288659</v>
      </c>
      <c r="S110" s="8" t="n">
        <f aca="false">R110/$D110</f>
        <v>1391.34761962606</v>
      </c>
      <c r="T110" s="10" t="n">
        <f aca="false">AVERAGE(G110,J110,M110,P110)</f>
        <v>180.35271797532</v>
      </c>
    </row>
    <row r="111" s="5" customFormat="true" ht="15.25" hidden="false" customHeight="false" outlineLevel="0" collapsed="false">
      <c r="A111" s="6" t="s">
        <v>21</v>
      </c>
      <c r="B111" s="7" t="n">
        <v>43473</v>
      </c>
      <c r="C111" s="6" t="n">
        <v>1658</v>
      </c>
      <c r="D111" s="8" t="n">
        <f aca="false">C111/58039824</f>
        <v>2.85665924831199E-005</v>
      </c>
      <c r="E111" s="6" t="n">
        <v>7465</v>
      </c>
      <c r="F111" s="7" t="n">
        <f aca="false">E111/57700746</f>
        <v>0.000129374410514554</v>
      </c>
      <c r="G111" s="8" t="n">
        <f aca="false">F111/$D111</f>
        <v>4.52887093870232</v>
      </c>
      <c r="H111" s="6" t="n">
        <v>4532</v>
      </c>
      <c r="I111" s="7" t="n">
        <f aca="false">H111/41918464</f>
        <v>0.000108114648475669</v>
      </c>
      <c r="J111" s="8" t="n">
        <f aca="false">I111/$D111</f>
        <v>3.7846532987634</v>
      </c>
      <c r="K111" s="6" t="n">
        <v>1994</v>
      </c>
      <c r="L111" s="7" t="n">
        <f aca="false">K111/43192891</f>
        <v>4.61650043290689E-005</v>
      </c>
      <c r="M111" s="8" t="n">
        <f aca="false">L111/$D111</f>
        <v>1.61604868891339</v>
      </c>
      <c r="N111" s="6" t="n">
        <v>5642</v>
      </c>
      <c r="O111" s="7" t="n">
        <f aca="false">N111/49735264</f>
        <v>0.000113440636406394</v>
      </c>
      <c r="P111" s="8" t="n">
        <f aca="false">O111/$D111</f>
        <v>3.97109443394154</v>
      </c>
      <c r="Q111" s="6" t="n">
        <v>8956</v>
      </c>
      <c r="R111" s="9" t="n">
        <f aca="false">Q111/50554893</f>
        <v>0.000177153970042029</v>
      </c>
      <c r="S111" s="8" t="n">
        <f aca="false">R111/$D111</f>
        <v>6.20143862614032</v>
      </c>
      <c r="T111" s="10" t="n">
        <f aca="false">AVERAGE(G111,J111,M111,P111)</f>
        <v>3.47516684008016</v>
      </c>
    </row>
    <row r="112" s="5" customFormat="true" ht="15.25" hidden="false" customHeight="false" outlineLevel="0" collapsed="false">
      <c r="A112" s="6" t="s">
        <v>44</v>
      </c>
      <c r="B112" s="7" t="n">
        <v>44101</v>
      </c>
      <c r="C112" s="6" t="n">
        <v>4048</v>
      </c>
      <c r="D112" s="8" t="n">
        <f aca="false">C112/58039824</f>
        <v>6.97452149406931E-005</v>
      </c>
      <c r="E112" s="6" t="n">
        <v>3415</v>
      </c>
      <c r="F112" s="7" t="n">
        <f aca="false">E112/57700746</f>
        <v>5.91846767457738E-005</v>
      </c>
      <c r="G112" s="8" t="n">
        <f aca="false">F112/$D112</f>
        <v>0.848584046892688</v>
      </c>
      <c r="H112" s="6" t="n">
        <v>1292</v>
      </c>
      <c r="I112" s="7" t="n">
        <f aca="false">H112/41918464</f>
        <v>3.08217400332226E-005</v>
      </c>
      <c r="J112" s="8" t="n">
        <f aca="false">I112/$D112</f>
        <v>0.44191906296986</v>
      </c>
      <c r="K112" s="6" t="n">
        <v>3985</v>
      </c>
      <c r="L112" s="7" t="n">
        <f aca="false">K112/43192891</f>
        <v>9.22605527840218E-005</v>
      </c>
      <c r="M112" s="8" t="n">
        <f aca="false">L112/$D112</f>
        <v>1.32282268916189</v>
      </c>
      <c r="N112" s="6" t="n">
        <v>2984</v>
      </c>
      <c r="O112" s="7" t="n">
        <f aca="false">N112/49735264</f>
        <v>5.99976708678977E-005</v>
      </c>
      <c r="P112" s="8" t="n">
        <f aca="false">O112/$D112</f>
        <v>0.860240676280313</v>
      </c>
      <c r="Q112" s="6" t="n">
        <v>5</v>
      </c>
      <c r="R112" s="9" t="n">
        <f aca="false">Q112/50554893</f>
        <v>9.8902395065894E-008</v>
      </c>
      <c r="S112" s="8" t="n">
        <f aca="false">R112/$D112</f>
        <v>0.00141805276749085</v>
      </c>
      <c r="T112" s="10" t="n">
        <f aca="false">AVERAGE(G112,J112,M112,P112)</f>
        <v>0.868391618826188</v>
      </c>
    </row>
    <row r="113" s="5" customFormat="true" ht="15.25" hidden="false" customHeight="false" outlineLevel="0" collapsed="false">
      <c r="A113" s="6" t="s">
        <v>44</v>
      </c>
      <c r="B113" s="7" t="n">
        <v>44882</v>
      </c>
      <c r="C113" s="6" t="n">
        <v>5858</v>
      </c>
      <c r="D113" s="8" t="n">
        <f aca="false">C113/58039824</f>
        <v>0.000100930698893918</v>
      </c>
      <c r="E113" s="6" t="n">
        <v>424</v>
      </c>
      <c r="F113" s="7" t="n">
        <f aca="false">E113/57700746</f>
        <v>7.34825854764512E-006</v>
      </c>
      <c r="G113" s="8" t="n">
        <f aca="false">F113/$D113</f>
        <v>0.0728049902375928</v>
      </c>
      <c r="H113" s="6" t="n">
        <v>2352</v>
      </c>
      <c r="I113" s="7" t="n">
        <f aca="false">H113/41918464</f>
        <v>5.6108926128591E-005</v>
      </c>
      <c r="J113" s="8" t="n">
        <f aca="false">I113/$D113</f>
        <v>0.555915363149952</v>
      </c>
      <c r="K113" s="6" t="n">
        <v>1678</v>
      </c>
      <c r="L113" s="7" t="n">
        <f aca="false">K113/43192891</f>
        <v>3.88489855888553E-005</v>
      </c>
      <c r="M113" s="8" t="n">
        <f aca="false">L113/$D113</f>
        <v>0.384907525803295</v>
      </c>
      <c r="N113" s="6" t="n">
        <v>1</v>
      </c>
      <c r="O113" s="7" t="n">
        <f aca="false">N113/49735264</f>
        <v>2.01064580656493E-008</v>
      </c>
      <c r="P113" s="8" t="n">
        <f aca="false">O113/$D113</f>
        <v>0.000199210530452999</v>
      </c>
      <c r="Q113" s="6" t="n">
        <v>220</v>
      </c>
      <c r="R113" s="9" t="n">
        <f aca="false">Q113/50554893</f>
        <v>4.35170538289934E-006</v>
      </c>
      <c r="S113" s="8" t="n">
        <f aca="false">R113/$D113</f>
        <v>0.0431157757806982</v>
      </c>
      <c r="T113" s="10" t="n">
        <f aca="false">AVERAGE(G113,J113,M113,P113)</f>
        <v>0.253456772430323</v>
      </c>
    </row>
    <row r="114" s="5" customFormat="true" ht="15.25" hidden="false" customHeight="false" outlineLevel="0" collapsed="false">
      <c r="A114" s="6" t="s">
        <v>44</v>
      </c>
      <c r="B114" s="7" t="n">
        <v>44931</v>
      </c>
      <c r="C114" s="6" t="n">
        <v>12</v>
      </c>
      <c r="D114" s="8" t="n">
        <f aca="false">C114/58039824</f>
        <v>2.06754589745138E-007</v>
      </c>
      <c r="E114" s="6" t="n">
        <v>0</v>
      </c>
      <c r="F114" s="7" t="n">
        <f aca="false">E114/57700746</f>
        <v>0</v>
      </c>
      <c r="G114" s="8" t="n">
        <f aca="false">F114/$D114</f>
        <v>0</v>
      </c>
      <c r="H114" s="6" t="n">
        <v>5</v>
      </c>
      <c r="I114" s="7" t="n">
        <f aca="false">H114/41918464</f>
        <v>1.19279179695134E-007</v>
      </c>
      <c r="J114" s="8" t="n">
        <f aca="false">I114/$D114</f>
        <v>0.576911883030829</v>
      </c>
      <c r="K114" s="6" t="n">
        <v>2</v>
      </c>
      <c r="L114" s="7" t="n">
        <f aca="false">K114/43192891</f>
        <v>4.63039160773008E-008</v>
      </c>
      <c r="M114" s="8" t="n">
        <f aca="false">L114/$D114</f>
        <v>0.223955928303109</v>
      </c>
      <c r="N114" s="6" t="n">
        <v>0</v>
      </c>
      <c r="O114" s="7" t="n">
        <f aca="false">N114/49735264</f>
        <v>0</v>
      </c>
      <c r="P114" s="8" t="n">
        <f aca="false">O114/$D114</f>
        <v>0</v>
      </c>
      <c r="Q114" s="6" t="n">
        <v>0</v>
      </c>
      <c r="R114" s="9" t="n">
        <f aca="false">Q114/50554893</f>
        <v>0</v>
      </c>
      <c r="S114" s="8" t="n">
        <f aca="false">R114/$D114</f>
        <v>0</v>
      </c>
      <c r="T114" s="10" t="n">
        <f aca="false">AVERAGE(G114,J114,M114,P114)</f>
        <v>0.200216952833484</v>
      </c>
    </row>
    <row r="115" s="5" customFormat="true" ht="15.25" hidden="false" customHeight="false" outlineLevel="0" collapsed="false">
      <c r="A115" s="6" t="s">
        <v>45</v>
      </c>
      <c r="B115" s="7" t="n">
        <v>45422</v>
      </c>
      <c r="C115" s="6" t="n">
        <v>468</v>
      </c>
      <c r="D115" s="8" t="n">
        <f aca="false">C115/58039824</f>
        <v>8.06342900006037E-006</v>
      </c>
      <c r="E115" s="6" t="n">
        <v>1978</v>
      </c>
      <c r="F115" s="7" t="n">
        <f aca="false">E115/57700746</f>
        <v>3.42803193567029E-005</v>
      </c>
      <c r="G115" s="8" t="n">
        <f aca="false">F115/$D115</f>
        <v>4.25133269685221</v>
      </c>
      <c r="H115" s="6" t="n">
        <v>393</v>
      </c>
      <c r="I115" s="7" t="n">
        <f aca="false">H115/41918464</f>
        <v>9.37534352403752E-006</v>
      </c>
      <c r="J115" s="8" t="n">
        <f aca="false">I115/$D115</f>
        <v>1.1626993334929</v>
      </c>
      <c r="K115" s="6" t="n">
        <v>1283</v>
      </c>
      <c r="L115" s="7" t="n">
        <f aca="false">K115/43192891</f>
        <v>2.97039621635884E-005</v>
      </c>
      <c r="M115" s="8" t="n">
        <f aca="false">L115/$D115</f>
        <v>3.68378789760114</v>
      </c>
      <c r="N115" s="6" t="n">
        <v>84</v>
      </c>
      <c r="O115" s="7" t="n">
        <f aca="false">N115/49735264</f>
        <v>1.68894247751455E-006</v>
      </c>
      <c r="P115" s="8" t="n">
        <f aca="false">O115/$D115</f>
        <v>0.20945710286553</v>
      </c>
      <c r="Q115" s="6" t="n">
        <v>689</v>
      </c>
      <c r="R115" s="9" t="n">
        <f aca="false">Q115/50554893</f>
        <v>1.36287500400802E-005</v>
      </c>
      <c r="S115" s="8" t="n">
        <f aca="false">R115/$D115</f>
        <v>1.6901928497142</v>
      </c>
      <c r="T115" s="10" t="n">
        <f aca="false">AVERAGE(G115,J115,M115,P115)</f>
        <v>2.32681925770294</v>
      </c>
    </row>
    <row r="116" s="5" customFormat="true" ht="15.25" hidden="false" customHeight="false" outlineLevel="0" collapsed="false">
      <c r="A116" s="6" t="s">
        <v>46</v>
      </c>
      <c r="B116" s="7" t="n">
        <v>48849</v>
      </c>
      <c r="C116" s="6" t="n">
        <v>14</v>
      </c>
      <c r="D116" s="8" t="n">
        <f aca="false">C116/58039824</f>
        <v>2.41213688035994E-007</v>
      </c>
      <c r="E116" s="6" t="n">
        <v>2582</v>
      </c>
      <c r="F116" s="7" t="n">
        <f aca="false">E116/57700746</f>
        <v>4.4748121627405E-005</v>
      </c>
      <c r="G116" s="8" t="n">
        <f aca="false">F116/$D116</f>
        <v>185.512364541798</v>
      </c>
      <c r="H116" s="6" t="n">
        <v>1213</v>
      </c>
      <c r="I116" s="7" t="n">
        <f aca="false">H116/41918464</f>
        <v>2.89371289940395E-005</v>
      </c>
      <c r="J116" s="8" t="n">
        <f aca="false">I116/$D116</f>
        <v>119.964705277096</v>
      </c>
      <c r="K116" s="6" t="n">
        <v>846</v>
      </c>
      <c r="L116" s="7" t="n">
        <f aca="false">K116/43192891</f>
        <v>1.95865565006982E-005</v>
      </c>
      <c r="M116" s="8" t="n">
        <f aca="false">L116/$D116</f>
        <v>81.2000208618986</v>
      </c>
      <c r="N116" s="6" t="n">
        <v>0</v>
      </c>
      <c r="O116" s="7" t="n">
        <f aca="false">N116/49735264</f>
        <v>0</v>
      </c>
      <c r="P116" s="8" t="n">
        <f aca="false">O116/$D116</f>
        <v>0</v>
      </c>
      <c r="Q116" s="6" t="n">
        <v>1</v>
      </c>
      <c r="R116" s="9" t="n">
        <f aca="false">Q116/50554893</f>
        <v>1.97804790131788E-008</v>
      </c>
      <c r="S116" s="8" t="n">
        <f aca="false">R116/$D116</f>
        <v>0.082003965754328</v>
      </c>
      <c r="T116" s="10" t="n">
        <f aca="false">AVERAGE(G116,J116,M116,P116)</f>
        <v>96.6692726701983</v>
      </c>
    </row>
    <row r="117" s="5" customFormat="true" ht="15.25" hidden="false" customHeight="false" outlineLevel="0" collapsed="false">
      <c r="A117" s="6" t="s">
        <v>46</v>
      </c>
      <c r="B117" s="7" t="n">
        <v>49869</v>
      </c>
      <c r="C117" s="6" t="n">
        <v>19243</v>
      </c>
      <c r="D117" s="8" t="n">
        <f aca="false">C117/58039824</f>
        <v>0.000331548214205474</v>
      </c>
      <c r="E117" s="6" t="n">
        <v>23510</v>
      </c>
      <c r="F117" s="7" t="n">
        <f aca="false">E117/57700746</f>
        <v>0.000407447071828153</v>
      </c>
      <c r="G117" s="8" t="n">
        <f aca="false">F117/$D117</f>
        <v>1.22892253485534</v>
      </c>
      <c r="H117" s="6" t="n">
        <v>6130</v>
      </c>
      <c r="I117" s="7" t="n">
        <f aca="false">H117/41918464</f>
        <v>0.000146236274306234</v>
      </c>
      <c r="J117" s="8" t="n">
        <f aca="false">I117/$D117</f>
        <v>0.441070915301645</v>
      </c>
      <c r="K117" s="6" t="n">
        <v>9128</v>
      </c>
      <c r="L117" s="7" t="n">
        <f aca="false">K117/43192891</f>
        <v>0.000211331072976801</v>
      </c>
      <c r="M117" s="8" t="n">
        <f aca="false">L117/$D117</f>
        <v>0.637406759928528</v>
      </c>
      <c r="N117" s="6" t="n">
        <v>12364</v>
      </c>
      <c r="O117" s="7" t="n">
        <f aca="false">N117/49735264</f>
        <v>0.000248596247523689</v>
      </c>
      <c r="P117" s="8" t="n">
        <f aca="false">O117/$D117</f>
        <v>0.749804212094545</v>
      </c>
      <c r="Q117" s="6" t="n">
        <v>633</v>
      </c>
      <c r="R117" s="9" t="n">
        <f aca="false">Q117/50554893</f>
        <v>1.25210432153422E-005</v>
      </c>
      <c r="S117" s="8" t="n">
        <f aca="false">R117/$D117</f>
        <v>0.0377653767351689</v>
      </c>
      <c r="T117" s="10" t="n">
        <f aca="false">AVERAGE(G117,J117,M117,P117)</f>
        <v>0.764301105545015</v>
      </c>
    </row>
    <row r="118" s="5" customFormat="true" ht="15.25" hidden="false" customHeight="false" outlineLevel="0" collapsed="false">
      <c r="A118" s="6" t="s">
        <v>21</v>
      </c>
      <c r="B118" s="7" t="n">
        <v>50149</v>
      </c>
      <c r="C118" s="6" t="n">
        <v>2508</v>
      </c>
      <c r="D118" s="8" t="n">
        <f aca="false">C118/58039824</f>
        <v>4.32117092567338E-005</v>
      </c>
      <c r="E118" s="6" t="n">
        <v>6739</v>
      </c>
      <c r="F118" s="7" t="n">
        <f aca="false">E118/57700746</f>
        <v>0.000116792250831558</v>
      </c>
      <c r="G118" s="8" t="n">
        <f aca="false">F118/$D118</f>
        <v>2.70279173956438</v>
      </c>
      <c r="H118" s="6" t="n">
        <v>9529</v>
      </c>
      <c r="I118" s="7" t="n">
        <f aca="false">H118/41918464</f>
        <v>0.000227322260662986</v>
      </c>
      <c r="J118" s="8" t="n">
        <f aca="false">I118/$D118</f>
        <v>5.26066347693853</v>
      </c>
      <c r="K118" s="6" t="n">
        <v>5671</v>
      </c>
      <c r="L118" s="7" t="n">
        <f aca="false">K118/43192891</f>
        <v>0.000131294754037186</v>
      </c>
      <c r="M118" s="8" t="n">
        <f aca="false">L118/$D118</f>
        <v>3.03840686460988</v>
      </c>
      <c r="N118" s="6" t="n">
        <v>9012</v>
      </c>
      <c r="O118" s="7" t="n">
        <f aca="false">N118/49735264</f>
        <v>0.000181199400087632</v>
      </c>
      <c r="P118" s="8" t="n">
        <f aca="false">O118/$D118</f>
        <v>4.19329397527582</v>
      </c>
      <c r="Q118" s="6" t="n">
        <v>7005</v>
      </c>
      <c r="R118" s="9" t="n">
        <f aca="false">Q118/50554893</f>
        <v>0.000138562255487318</v>
      </c>
      <c r="S118" s="8" t="n">
        <f aca="false">R118/$D118</f>
        <v>3.20659047907773</v>
      </c>
      <c r="T118" s="10" t="n">
        <f aca="false">AVERAGE(G118,J118,M118,P118)</f>
        <v>3.79878901409715</v>
      </c>
    </row>
    <row r="119" s="5" customFormat="true" ht="15.25" hidden="false" customHeight="false" outlineLevel="0" collapsed="false">
      <c r="A119" s="6" t="s">
        <v>47</v>
      </c>
      <c r="B119" s="7" t="n">
        <v>50244</v>
      </c>
      <c r="C119" s="6" t="n">
        <v>938</v>
      </c>
      <c r="D119" s="8" t="n">
        <f aca="false">C119/58039824</f>
        <v>1.61613170984116E-005</v>
      </c>
      <c r="E119" s="6" t="n">
        <v>2318</v>
      </c>
      <c r="F119" s="7" t="n">
        <f aca="false">E119/57700746</f>
        <v>4.01727908335882E-005</v>
      </c>
      <c r="G119" s="8" t="n">
        <f aca="false">F119/$D119</f>
        <v>2.48573743024549</v>
      </c>
      <c r="H119" s="6" t="n">
        <v>998</v>
      </c>
      <c r="I119" s="7" t="n">
        <f aca="false">H119/41918464</f>
        <v>2.38081242671487E-005</v>
      </c>
      <c r="J119" s="8" t="n">
        <f aca="false">I119/$D119</f>
        <v>1.4731549490783</v>
      </c>
      <c r="K119" s="6" t="n">
        <v>835</v>
      </c>
      <c r="L119" s="7" t="n">
        <f aca="false">K119/43192891</f>
        <v>1.93318849622731E-005</v>
      </c>
      <c r="M119" s="8" t="n">
        <f aca="false">L119/$D119</f>
        <v>1.19618251684283</v>
      </c>
      <c r="N119" s="6" t="n">
        <v>1549</v>
      </c>
      <c r="O119" s="7" t="n">
        <f aca="false">N119/49735264</f>
        <v>3.11449035436909E-005</v>
      </c>
      <c r="P119" s="8" t="n">
        <f aca="false">O119/$D119</f>
        <v>1.92712656734839</v>
      </c>
      <c r="Q119" s="6" t="n">
        <v>3</v>
      </c>
      <c r="R119" s="9" t="n">
        <f aca="false">Q119/50554893</f>
        <v>5.93414370395364E-008</v>
      </c>
      <c r="S119" s="8" t="n">
        <f aca="false">R119/$D119</f>
        <v>0.00367181936213409</v>
      </c>
      <c r="T119" s="10" t="n">
        <f aca="false">AVERAGE(G119,J119,M119,P119)</f>
        <v>1.77055036587875</v>
      </c>
    </row>
    <row r="120" s="5" customFormat="true" ht="15.25" hidden="false" customHeight="false" outlineLevel="0" collapsed="false">
      <c r="A120" s="6" t="s">
        <v>47</v>
      </c>
      <c r="B120" s="7" t="n">
        <v>50337</v>
      </c>
      <c r="C120" s="6" t="n">
        <v>2583</v>
      </c>
      <c r="D120" s="8" t="n">
        <f aca="false">C120/58039824</f>
        <v>4.45039254426409E-005</v>
      </c>
      <c r="E120" s="6" t="n">
        <v>10859</v>
      </c>
      <c r="F120" s="7" t="n">
        <f aca="false">E120/57700746</f>
        <v>0.000188195140492638</v>
      </c>
      <c r="G120" s="8" t="n">
        <f aca="false">F120/$D120</f>
        <v>4.22873125507083</v>
      </c>
      <c r="H120" s="6" t="n">
        <v>5761</v>
      </c>
      <c r="I120" s="7" t="n">
        <f aca="false">H120/41918464</f>
        <v>0.000137433470844733</v>
      </c>
      <c r="J120" s="8" t="n">
        <f aca="false">I120/$D120</f>
        <v>3.08812019339429</v>
      </c>
      <c r="K120" s="6" t="n">
        <v>7092</v>
      </c>
      <c r="L120" s="7" t="n">
        <f aca="false">K120/43192891</f>
        <v>0.000164193686410109</v>
      </c>
      <c r="M120" s="8" t="n">
        <f aca="false">L120/$D120</f>
        <v>3.68942031016411</v>
      </c>
      <c r="N120" s="6" t="n">
        <v>6940</v>
      </c>
      <c r="O120" s="7" t="n">
        <f aca="false">N120/49735264</f>
        <v>0.000139538818975607</v>
      </c>
      <c r="P120" s="8" t="n">
        <f aca="false">O120/$D120</f>
        <v>3.13542721429038</v>
      </c>
      <c r="Q120" s="6" t="n">
        <v>437</v>
      </c>
      <c r="R120" s="9" t="n">
        <f aca="false">Q120/50554893</f>
        <v>8.64406932875914E-006</v>
      </c>
      <c r="S120" s="8" t="n">
        <f aca="false">R120/$D120</f>
        <v>0.19423161536391</v>
      </c>
      <c r="T120" s="10" t="n">
        <f aca="false">AVERAGE(G120,J120,M120,P120)</f>
        <v>3.5354247432299</v>
      </c>
    </row>
    <row r="121" s="5" customFormat="true" ht="15.25" hidden="false" customHeight="false" outlineLevel="0" collapsed="false">
      <c r="A121" s="6" t="s">
        <v>48</v>
      </c>
      <c r="B121" s="7" t="n">
        <v>51677</v>
      </c>
      <c r="C121" s="6" t="n">
        <v>4669</v>
      </c>
      <c r="D121" s="8" t="n">
        <f aca="false">C121/58039824</f>
        <v>8.0444764960004E-005</v>
      </c>
      <c r="E121" s="6" t="n">
        <v>2232</v>
      </c>
      <c r="F121" s="7" t="n">
        <f aca="false">E121/57700746</f>
        <v>3.86823421659054E-005</v>
      </c>
      <c r="G121" s="8" t="n">
        <f aca="false">F121/$D121</f>
        <v>0.48085592872498</v>
      </c>
      <c r="H121" s="6" t="n">
        <v>357</v>
      </c>
      <c r="I121" s="7" t="n">
        <f aca="false">H121/41918464</f>
        <v>8.51653343023256E-006</v>
      </c>
      <c r="J121" s="8" t="n">
        <f aca="false">I121/$D121</f>
        <v>0.10586808768062</v>
      </c>
      <c r="K121" s="6" t="n">
        <v>809</v>
      </c>
      <c r="L121" s="7" t="n">
        <f aca="false">K121/43192891</f>
        <v>1.87299340532682E-005</v>
      </c>
      <c r="M121" s="8" t="n">
        <f aca="false">L121/$D121</f>
        <v>0.232829744267143</v>
      </c>
      <c r="N121" s="6" t="n">
        <v>1797</v>
      </c>
      <c r="O121" s="7" t="n">
        <f aca="false">N121/49735264</f>
        <v>3.61313051439719E-005</v>
      </c>
      <c r="P121" s="8" t="n">
        <f aca="false">O121/$D121</f>
        <v>0.449144268889789</v>
      </c>
      <c r="Q121" s="6" t="n">
        <v>2</v>
      </c>
      <c r="R121" s="9" t="n">
        <f aca="false">Q121/50554893</f>
        <v>3.95609580263576E-008</v>
      </c>
      <c r="S121" s="8" t="n">
        <f aca="false">R121/$D121</f>
        <v>0.000491777905573181</v>
      </c>
      <c r="T121" s="10" t="n">
        <f aca="false">AVERAGE(G121,J121,M121,P121)</f>
        <v>0.317174507390633</v>
      </c>
    </row>
    <row r="122" s="5" customFormat="true" ht="15.25" hidden="false" customHeight="false" outlineLevel="0" collapsed="false">
      <c r="A122" s="6" t="s">
        <v>48</v>
      </c>
      <c r="B122" s="7" t="n">
        <v>51770</v>
      </c>
      <c r="C122" s="6" t="n">
        <v>4710</v>
      </c>
      <c r="D122" s="8" t="n">
        <f aca="false">C122/58039824</f>
        <v>8.11511764749666E-005</v>
      </c>
      <c r="E122" s="6" t="n">
        <v>1317</v>
      </c>
      <c r="F122" s="7" t="n">
        <f aca="false">E122/57700746</f>
        <v>2.28246615736996E-005</v>
      </c>
      <c r="G122" s="8" t="n">
        <f aca="false">F122/$D122</f>
        <v>0.281261006496197</v>
      </c>
      <c r="H122" s="6" t="n">
        <v>957</v>
      </c>
      <c r="I122" s="7" t="n">
        <f aca="false">H122/41918464</f>
        <v>2.28300349936486E-005</v>
      </c>
      <c r="J122" s="8" t="n">
        <f aca="false">I122/$D122</f>
        <v>0.281327221432103</v>
      </c>
      <c r="K122" s="6" t="n">
        <v>2276</v>
      </c>
      <c r="L122" s="7" t="n">
        <f aca="false">K122/43192891</f>
        <v>5.26938564959683E-005</v>
      </c>
      <c r="M122" s="8" t="n">
        <f aca="false">L122/$D122</f>
        <v>0.649329544990925</v>
      </c>
      <c r="N122" s="6" t="n">
        <v>444</v>
      </c>
      <c r="O122" s="7" t="n">
        <f aca="false">N122/49735264</f>
        <v>8.92726738114832E-006</v>
      </c>
      <c r="P122" s="8" t="n">
        <f aca="false">O122/$D122</f>
        <v>0.110007861486792</v>
      </c>
      <c r="Q122" s="6" t="n">
        <v>25</v>
      </c>
      <c r="R122" s="9" t="n">
        <f aca="false">Q122/50554893</f>
        <v>4.9451197532947E-007</v>
      </c>
      <c r="S122" s="8" t="n">
        <f aca="false">R122/$D122</f>
        <v>0.00609371295414327</v>
      </c>
      <c r="T122" s="10" t="n">
        <f aca="false">AVERAGE(G122,J122,M122,P122)</f>
        <v>0.330481408601504</v>
      </c>
    </row>
    <row r="123" s="5" customFormat="true" ht="15.25" hidden="false" customHeight="false" outlineLevel="0" collapsed="false">
      <c r="A123" s="6" t="s">
        <v>48</v>
      </c>
      <c r="B123" s="7" t="n">
        <v>51818</v>
      </c>
      <c r="C123" s="6" t="n">
        <v>760</v>
      </c>
      <c r="D123" s="8" t="n">
        <f aca="false">C123/58039824</f>
        <v>1.30944573505254E-005</v>
      </c>
      <c r="E123" s="6" t="n">
        <v>5733</v>
      </c>
      <c r="F123" s="7" t="n">
        <f aca="false">E123/57700746</f>
        <v>9.9357467579362E-005</v>
      </c>
      <c r="G123" s="8" t="n">
        <f aca="false">F123/$D123</f>
        <v>7.58774990972615</v>
      </c>
      <c r="H123" s="6" t="n">
        <v>2414</v>
      </c>
      <c r="I123" s="7" t="n">
        <f aca="false">H123/41918464</f>
        <v>5.75879879568106E-005</v>
      </c>
      <c r="J123" s="8" t="n">
        <f aca="false">I123/$D123</f>
        <v>4.39789037569396</v>
      </c>
      <c r="K123" s="6" t="n">
        <v>3338</v>
      </c>
      <c r="L123" s="7" t="n">
        <f aca="false">K123/43192891</f>
        <v>7.7281235933015E-005</v>
      </c>
      <c r="M123" s="8" t="n">
        <f aca="false">L123/$D123</f>
        <v>5.90182806849298</v>
      </c>
      <c r="N123" s="6" t="n">
        <v>4868</v>
      </c>
      <c r="O123" s="7" t="n">
        <f aca="false">N123/49735264</f>
        <v>9.78782378635811E-005</v>
      </c>
      <c r="P123" s="8" t="n">
        <f aca="false">O123/$D123</f>
        <v>7.47478381451629</v>
      </c>
      <c r="Q123" s="6" t="n">
        <v>5175</v>
      </c>
      <c r="R123" s="9" t="n">
        <f aca="false">Q123/50554893</f>
        <v>0.0001023639788932</v>
      </c>
      <c r="S123" s="8" t="n">
        <f aca="false">R123/$D123</f>
        <v>7.81735173539613</v>
      </c>
      <c r="T123" s="10" t="n">
        <f aca="false">AVERAGE(G123,J123,M123,P123)</f>
        <v>6.34056304210735</v>
      </c>
    </row>
    <row r="124" s="5" customFormat="true" ht="15.25" hidden="false" customHeight="false" outlineLevel="0" collapsed="false">
      <c r="A124" s="6" t="s">
        <v>48</v>
      </c>
      <c r="B124" s="7" t="n">
        <v>52142</v>
      </c>
      <c r="C124" s="6" t="n">
        <v>673</v>
      </c>
      <c r="D124" s="8" t="n">
        <f aca="false">C124/58039824</f>
        <v>1.15954865748731E-005</v>
      </c>
      <c r="E124" s="6" t="n">
        <v>148</v>
      </c>
      <c r="F124" s="7" t="n">
        <f aca="false">E124/57700746</f>
        <v>2.56495817229122E-006</v>
      </c>
      <c r="G124" s="8" t="n">
        <f aca="false">F124/$D124</f>
        <v>0.221203151392488</v>
      </c>
      <c r="H124" s="6" t="n">
        <v>1852</v>
      </c>
      <c r="I124" s="7" t="n">
        <f aca="false">H124/41918464</f>
        <v>4.41810081590776E-005</v>
      </c>
      <c r="J124" s="8" t="n">
        <f aca="false">I124/$D124</f>
        <v>3.81019010058756</v>
      </c>
      <c r="K124" s="6" t="n">
        <v>64</v>
      </c>
      <c r="L124" s="7" t="n">
        <f aca="false">K124/43192891</f>
        <v>1.48172531447363E-006</v>
      </c>
      <c r="M124" s="8" t="n">
        <f aca="false">L124/$D124</f>
        <v>0.12778466042852</v>
      </c>
      <c r="N124" s="6" t="n">
        <v>1236</v>
      </c>
      <c r="O124" s="7" t="n">
        <f aca="false">N124/49735264</f>
        <v>2.48515821691426E-005</v>
      </c>
      <c r="P124" s="8" t="n">
        <f aca="false">O124/$D124</f>
        <v>2.14321167194439</v>
      </c>
      <c r="Q124" s="6" t="n">
        <v>4281</v>
      </c>
      <c r="R124" s="9" t="n">
        <f aca="false">Q124/50554893</f>
        <v>8.46802306554184E-005</v>
      </c>
      <c r="S124" s="8" t="n">
        <f aca="false">R124/$D124</f>
        <v>7.30286134252584</v>
      </c>
      <c r="T124" s="10" t="n">
        <f aca="false">AVERAGE(G124,J124,M124,P124)</f>
        <v>1.57559739608824</v>
      </c>
    </row>
    <row r="125" s="5" customFormat="true" ht="15.25" hidden="false" customHeight="false" outlineLevel="0" collapsed="false">
      <c r="A125" s="6" t="s">
        <v>21</v>
      </c>
      <c r="B125" s="7" t="n">
        <v>52491</v>
      </c>
      <c r="C125" s="6" t="n">
        <v>5098</v>
      </c>
      <c r="D125" s="8" t="n">
        <f aca="false">C125/58039824</f>
        <v>8.78362415433927E-005</v>
      </c>
      <c r="E125" s="6" t="n">
        <v>4215</v>
      </c>
      <c r="F125" s="7" t="n">
        <f aca="false">E125/57700746</f>
        <v>7.30493155149155E-005</v>
      </c>
      <c r="G125" s="8" t="n">
        <f aca="false">F125/$D125</f>
        <v>0.831653475050248</v>
      </c>
      <c r="H125" s="6" t="n">
        <v>1629</v>
      </c>
      <c r="I125" s="7" t="n">
        <f aca="false">H125/41918464</f>
        <v>3.88611567446746E-005</v>
      </c>
      <c r="J125" s="8" t="n">
        <f aca="false">I125/$D125</f>
        <v>0.442427363259578</v>
      </c>
      <c r="K125" s="6" t="n">
        <v>388</v>
      </c>
      <c r="L125" s="7" t="n">
        <f aca="false">K125/43192891</f>
        <v>8.98295971899635E-006</v>
      </c>
      <c r="M125" s="8" t="n">
        <f aca="false">L125/$D125</f>
        <v>0.102269399978352</v>
      </c>
      <c r="N125" s="6" t="n">
        <v>1931</v>
      </c>
      <c r="O125" s="7" t="n">
        <f aca="false">N125/49735264</f>
        <v>3.88255705247689E-005</v>
      </c>
      <c r="P125" s="8" t="n">
        <f aca="false">O125/$D125</f>
        <v>0.442022220470219</v>
      </c>
      <c r="Q125" s="6" t="n">
        <v>2307</v>
      </c>
      <c r="R125" s="9" t="n">
        <f aca="false">Q125/50554893</f>
        <v>4.56335650834035E-005</v>
      </c>
      <c r="S125" s="8" t="n">
        <f aca="false">R125/$D125</f>
        <v>0.519530028625595</v>
      </c>
      <c r="T125" s="10" t="n">
        <f aca="false">AVERAGE(G125,J125,M125,P125)</f>
        <v>0.454593114689599</v>
      </c>
    </row>
    <row r="126" s="5" customFormat="true" ht="15.25" hidden="false" customHeight="false" outlineLevel="0" collapsed="false">
      <c r="A126" s="6" t="s">
        <v>21</v>
      </c>
      <c r="B126" s="7" t="n">
        <v>52493</v>
      </c>
      <c r="C126" s="6" t="n">
        <v>304</v>
      </c>
      <c r="D126" s="8" t="n">
        <f aca="false">C126/58039824</f>
        <v>5.23778294021016E-006</v>
      </c>
      <c r="E126" s="6" t="n">
        <v>14044</v>
      </c>
      <c r="F126" s="7" t="n">
        <f aca="false">E126/57700746</f>
        <v>0.000243393733592283</v>
      </c>
      <c r="G126" s="8" t="n">
        <f aca="false">F126/$D126</f>
        <v>46.4688469092073</v>
      </c>
      <c r="H126" s="6" t="n">
        <v>9659</v>
      </c>
      <c r="I126" s="7" t="n">
        <f aca="false">H126/41918464</f>
        <v>0.00023042351933506</v>
      </c>
      <c r="J126" s="8" t="n">
        <f aca="false">I126/$D126</f>
        <v>43.9925674594324</v>
      </c>
      <c r="K126" s="6" t="n">
        <v>8190</v>
      </c>
      <c r="L126" s="7" t="n">
        <f aca="false">K126/43192891</f>
        <v>0.000189614536336547</v>
      </c>
      <c r="M126" s="8" t="n">
        <f aca="false">L126/$D126</f>
        <v>36.2012970947854</v>
      </c>
      <c r="N126" s="6" t="n">
        <v>10525</v>
      </c>
      <c r="O126" s="7" t="n">
        <f aca="false">N126/49735264</f>
        <v>0.000211620471140959</v>
      </c>
      <c r="P126" s="8" t="n">
        <f aca="false">O126/$D126</f>
        <v>40.4026805915078</v>
      </c>
      <c r="Q126" s="6" t="n">
        <v>28716</v>
      </c>
      <c r="R126" s="9" t="n">
        <f aca="false">Q126/50554893</f>
        <v>0.000568016235342443</v>
      </c>
      <c r="S126" s="8" t="n">
        <f aca="false">R126/$D126</f>
        <v>108.445928711901</v>
      </c>
      <c r="T126" s="10" t="n">
        <f aca="false">AVERAGE(G126,J126,M126,P126)</f>
        <v>41.7663480137332</v>
      </c>
    </row>
    <row r="127" s="5" customFormat="true" ht="15.25" hidden="false" customHeight="false" outlineLevel="0" collapsed="false">
      <c r="A127" s="6" t="s">
        <v>49</v>
      </c>
      <c r="B127" s="7" t="n">
        <v>58176</v>
      </c>
      <c r="C127" s="6" t="n">
        <v>15872</v>
      </c>
      <c r="D127" s="8" t="n">
        <f aca="false">C127/58039824</f>
        <v>0.000273467404036235</v>
      </c>
      <c r="E127" s="6" t="n">
        <v>9096</v>
      </c>
      <c r="F127" s="7" t="n">
        <f aca="false">E127/57700746</f>
        <v>0.000157640942805142</v>
      </c>
      <c r="G127" s="8" t="n">
        <f aca="false">F127/$D127</f>
        <v>0.576452405217016</v>
      </c>
      <c r="H127" s="6" t="n">
        <v>2603</v>
      </c>
      <c r="I127" s="7" t="n">
        <f aca="false">H127/41918464</f>
        <v>6.20967409492867E-005</v>
      </c>
      <c r="J127" s="8" t="n">
        <f aca="false">I127/$D127</f>
        <v>0.227071819283656</v>
      </c>
      <c r="K127" s="6" t="n">
        <v>5023</v>
      </c>
      <c r="L127" s="7" t="n">
        <f aca="false">K127/43192891</f>
        <v>0.000116292285228141</v>
      </c>
      <c r="M127" s="8" t="n">
        <f aca="false">L127/$D127</f>
        <v>0.425250993397121</v>
      </c>
      <c r="N127" s="6" t="n">
        <v>3003</v>
      </c>
      <c r="O127" s="7" t="n">
        <f aca="false">N127/49735264</f>
        <v>6.0379693571145E-005</v>
      </c>
      <c r="P127" s="8" t="n">
        <f aca="false">O127/$D127</f>
        <v>0.220793018399898</v>
      </c>
      <c r="Q127" s="6" t="n">
        <v>1006</v>
      </c>
      <c r="R127" s="9" t="n">
        <f aca="false">Q127/50554893</f>
        <v>1.98991618872579E-005</v>
      </c>
      <c r="S127" s="8" t="n">
        <f aca="false">R127/$D127</f>
        <v>0.0727661198137572</v>
      </c>
      <c r="T127" s="10" t="n">
        <f aca="false">AVERAGE(G127,J127,M127,P127)</f>
        <v>0.362392059074423</v>
      </c>
    </row>
    <row r="128" s="5" customFormat="true" ht="15.25" hidden="false" customHeight="false" outlineLevel="0" collapsed="false">
      <c r="A128" s="6" t="s">
        <v>49</v>
      </c>
      <c r="B128" s="7" t="n">
        <v>58449</v>
      </c>
      <c r="C128" s="6" t="n">
        <v>7965</v>
      </c>
      <c r="D128" s="8" t="n">
        <f aca="false">C128/58039824</f>
        <v>0.000137233358943335</v>
      </c>
      <c r="E128" s="6" t="n">
        <v>3071</v>
      </c>
      <c r="F128" s="7" t="n">
        <f aca="false">E128/57700746</f>
        <v>5.32228820750428E-005</v>
      </c>
      <c r="G128" s="8" t="n">
        <f aca="false">F128/$D128</f>
        <v>0.387827584232045</v>
      </c>
      <c r="H128" s="6" t="n">
        <v>2709</v>
      </c>
      <c r="I128" s="7" t="n">
        <f aca="false">H128/41918464</f>
        <v>6.46254595588235E-005</v>
      </c>
      <c r="J128" s="8" t="n">
        <f aca="false">I128/$D128</f>
        <v>0.4709165472333</v>
      </c>
      <c r="K128" s="6" t="n">
        <v>2264</v>
      </c>
      <c r="L128" s="7" t="n">
        <f aca="false">K128/43192891</f>
        <v>5.24160329995045E-005</v>
      </c>
      <c r="M128" s="8" t="n">
        <f aca="false">L128/$D128</f>
        <v>0.381948189588127</v>
      </c>
      <c r="N128" s="6" t="n">
        <v>5762</v>
      </c>
      <c r="O128" s="7" t="n">
        <f aca="false">N128/49735264</f>
        <v>0.000115853411374272</v>
      </c>
      <c r="P128" s="8" t="n">
        <f aca="false">O128/$D128</f>
        <v>0.844207357936261</v>
      </c>
      <c r="Q128" s="6" t="n">
        <v>2035</v>
      </c>
      <c r="R128" s="9" t="n">
        <f aca="false">Q128/50554893</f>
        <v>4.02532747918189E-005</v>
      </c>
      <c r="S128" s="8" t="n">
        <f aca="false">R128/$D128</f>
        <v>0.293319897594577</v>
      </c>
      <c r="T128" s="10" t="n">
        <f aca="false">AVERAGE(G128,J128,M128,P128)</f>
        <v>0.521224919747433</v>
      </c>
    </row>
    <row r="129" s="5" customFormat="true" ht="15.25" hidden="false" customHeight="false" outlineLevel="0" collapsed="false">
      <c r="A129" s="6" t="s">
        <v>49</v>
      </c>
      <c r="B129" s="7" t="n">
        <v>58578</v>
      </c>
      <c r="C129" s="6" t="n">
        <v>6318</v>
      </c>
      <c r="D129" s="8" t="n">
        <f aca="false">C129/58039824</f>
        <v>0.000108856291500815</v>
      </c>
      <c r="E129" s="6" t="n">
        <v>961</v>
      </c>
      <c r="F129" s="7" t="n">
        <f aca="false">E129/57700746</f>
        <v>1.66548973214315E-005</v>
      </c>
      <c r="G129" s="8" t="n">
        <f aca="false">F129/$D129</f>
        <v>0.152998941005691</v>
      </c>
      <c r="H129" s="6" t="n">
        <v>1268</v>
      </c>
      <c r="I129" s="7" t="n">
        <f aca="false">H129/41918464</f>
        <v>3.02491999706859E-005</v>
      </c>
      <c r="J129" s="8" t="n">
        <f aca="false">I129/$D129</f>
        <v>0.277881963032513</v>
      </c>
      <c r="K129" s="6" t="n">
        <v>1704</v>
      </c>
      <c r="L129" s="7" t="n">
        <f aca="false">K129/43192891</f>
        <v>3.94509364978603E-005</v>
      </c>
      <c r="M129" s="8" t="n">
        <f aca="false">L129/$D129</f>
        <v>0.362413012182809</v>
      </c>
      <c r="N129" s="6" t="n">
        <v>2143</v>
      </c>
      <c r="O129" s="7" t="n">
        <f aca="false">N129/49735264</f>
        <v>4.30881396346866E-005</v>
      </c>
      <c r="P129" s="8" t="n">
        <f aca="false">O129/$D129</f>
        <v>0.395825900741474</v>
      </c>
      <c r="Q129" s="6" t="n">
        <v>1349</v>
      </c>
      <c r="R129" s="9" t="n">
        <f aca="false">Q129/50554893</f>
        <v>2.66838661887782E-005</v>
      </c>
      <c r="S129" s="8" t="n">
        <f aca="false">R129/$D129</f>
        <v>0.245129296808521</v>
      </c>
      <c r="T129" s="10" t="n">
        <f aca="false">AVERAGE(G129,J129,M129,P129)</f>
        <v>0.297279954240622</v>
      </c>
    </row>
    <row r="130" s="5" customFormat="true" ht="15.25" hidden="false" customHeight="false" outlineLevel="0" collapsed="false">
      <c r="A130" s="6" t="s">
        <v>49</v>
      </c>
      <c r="B130" s="7" t="n">
        <v>58635</v>
      </c>
      <c r="C130" s="6" t="n">
        <v>53201</v>
      </c>
      <c r="D130" s="8" t="n">
        <f aca="false">C130/58039824</f>
        <v>0.000916629244085923</v>
      </c>
      <c r="E130" s="6" t="n">
        <v>5224</v>
      </c>
      <c r="F130" s="7" t="n">
        <f aca="false">E130/57700746</f>
        <v>9.05360911624955E-005</v>
      </c>
      <c r="G130" s="8" t="n">
        <f aca="false">F130/$D130</f>
        <v>0.0987706771812409</v>
      </c>
      <c r="H130" s="6" t="n">
        <v>3244</v>
      </c>
      <c r="I130" s="7" t="n">
        <f aca="false">H130/41918464</f>
        <v>7.73883317862028E-005</v>
      </c>
      <c r="J130" s="8" t="n">
        <f aca="false">I130/$D130</f>
        <v>0.0844270813805158</v>
      </c>
      <c r="K130" s="6" t="n">
        <v>4587</v>
      </c>
      <c r="L130" s="7" t="n">
        <f aca="false">K130/43192891</f>
        <v>0.000106198031523289</v>
      </c>
      <c r="M130" s="8" t="n">
        <f aca="false">L130/$D130</f>
        <v>0.115857127850194</v>
      </c>
      <c r="N130" s="6" t="n">
        <v>2291</v>
      </c>
      <c r="O130" s="7" t="n">
        <f aca="false">N130/49735264</f>
        <v>4.60638954284027E-005</v>
      </c>
      <c r="P130" s="8" t="n">
        <f aca="false">O130/$D130</f>
        <v>0.0502535738692674</v>
      </c>
      <c r="Q130" s="6" t="n">
        <v>4584</v>
      </c>
      <c r="R130" s="9" t="n">
        <f aca="false">Q130/50554893</f>
        <v>9.06737157964116E-005</v>
      </c>
      <c r="S130" s="8" t="n">
        <f aca="false">R130/$D130</f>
        <v>0.098920819275009</v>
      </c>
      <c r="T130" s="10" t="n">
        <f aca="false">AVERAGE(G130,J130,M130,P130)</f>
        <v>0.0873271150703045</v>
      </c>
    </row>
    <row r="131" s="5" customFormat="true" ht="15.25" hidden="false" customHeight="false" outlineLevel="0" collapsed="false">
      <c r="A131" s="6" t="s">
        <v>49</v>
      </c>
      <c r="B131" s="7" t="n">
        <v>58734</v>
      </c>
      <c r="C131" s="6" t="n">
        <v>660</v>
      </c>
      <c r="D131" s="8" t="n">
        <f aca="false">C131/58039824</f>
        <v>1.13715024359826E-005</v>
      </c>
      <c r="E131" s="6" t="n">
        <v>3840</v>
      </c>
      <c r="F131" s="7" t="n">
        <f aca="false">E131/57700746</f>
        <v>6.65502660918803E-005</v>
      </c>
      <c r="G131" s="8" t="n">
        <f aca="false">F131/$D131</f>
        <v>5.85237231988773</v>
      </c>
      <c r="H131" s="6" t="n">
        <v>905</v>
      </c>
      <c r="I131" s="7" t="n">
        <f aca="false">H131/41918464</f>
        <v>2.15895315248192E-005</v>
      </c>
      <c r="J131" s="8" t="n">
        <f aca="false">I131/$D131</f>
        <v>1.89856456051964</v>
      </c>
      <c r="K131" s="6" t="n">
        <v>674</v>
      </c>
      <c r="L131" s="7" t="n">
        <f aca="false">K131/43192891</f>
        <v>1.56044197180504E-005</v>
      </c>
      <c r="M131" s="8" t="n">
        <f aca="false">L131/$D131</f>
        <v>1.37223905160269</v>
      </c>
      <c r="N131" s="6" t="n">
        <v>2</v>
      </c>
      <c r="O131" s="7" t="n">
        <f aca="false">N131/49735264</f>
        <v>4.02129161312987E-008</v>
      </c>
      <c r="P131" s="8" t="n">
        <f aca="false">O131/$D131</f>
        <v>0.00353628874967778</v>
      </c>
      <c r="Q131" s="6" t="n">
        <v>1</v>
      </c>
      <c r="R131" s="9" t="n">
        <f aca="false">Q131/50554893</f>
        <v>1.97804790131788E-008</v>
      </c>
      <c r="S131" s="8" t="n">
        <f aca="false">R131/$D131</f>
        <v>0.00173947806145544</v>
      </c>
      <c r="T131" s="10" t="n">
        <f aca="false">AVERAGE(G131,J131,M131,P131)</f>
        <v>2.28167805518993</v>
      </c>
    </row>
    <row r="132" s="5" customFormat="true" ht="15.25" hidden="false" customHeight="false" outlineLevel="0" collapsed="false">
      <c r="A132" s="6" t="s">
        <v>49</v>
      </c>
      <c r="B132" s="7" t="n">
        <v>58932</v>
      </c>
      <c r="C132" s="6" t="n">
        <v>985</v>
      </c>
      <c r="D132" s="8" t="n">
        <f aca="false">C132/58039824</f>
        <v>1.69711059082467E-005</v>
      </c>
      <c r="E132" s="6" t="n">
        <v>6551</v>
      </c>
      <c r="F132" s="7" t="n">
        <f aca="false">E132/57700746</f>
        <v>0.000113534060720809</v>
      </c>
      <c r="G132" s="8" t="n">
        <f aca="false">F132/$D132</f>
        <v>6.68984457080314</v>
      </c>
      <c r="H132" s="6" t="n">
        <v>2171</v>
      </c>
      <c r="I132" s="7" t="n">
        <f aca="false">H132/41918464</f>
        <v>5.17910198236271E-005</v>
      </c>
      <c r="J132" s="8" t="n">
        <f aca="false">I132/$D132</f>
        <v>3.05171743689729</v>
      </c>
      <c r="K132" s="6" t="n">
        <v>1256</v>
      </c>
      <c r="L132" s="7" t="n">
        <f aca="false">K132/43192891</f>
        <v>2.90788592965449E-005</v>
      </c>
      <c r="M132" s="8" t="n">
        <f aca="false">L132/$D132</f>
        <v>1.71343337633729</v>
      </c>
      <c r="N132" s="6" t="n">
        <v>1650</v>
      </c>
      <c r="O132" s="7" t="n">
        <f aca="false">N132/49735264</f>
        <v>3.31756558083214E-005</v>
      </c>
      <c r="P132" s="8" t="n">
        <f aca="false">O132/$D132</f>
        <v>1.95483169969498</v>
      </c>
      <c r="Q132" s="6" t="n">
        <v>2711</v>
      </c>
      <c r="R132" s="9" t="n">
        <f aca="false">Q132/50554893</f>
        <v>5.36248786047277E-005</v>
      </c>
      <c r="S132" s="8" t="n">
        <f aca="false">R132/$D132</f>
        <v>3.15977514339062</v>
      </c>
      <c r="T132" s="10" t="n">
        <f aca="false">AVERAGE(G132,J132,M132,P132)</f>
        <v>3.35245677093317</v>
      </c>
    </row>
    <row r="133" s="5" customFormat="true" ht="15.25" hidden="false" customHeight="false" outlineLevel="0" collapsed="false">
      <c r="A133" s="6" t="s">
        <v>50</v>
      </c>
      <c r="B133" s="7" t="n">
        <v>59540</v>
      </c>
      <c r="C133" s="6" t="n">
        <v>8886</v>
      </c>
      <c r="D133" s="8" t="n">
        <f aca="false">C133/58039824</f>
        <v>0.000153101773706274</v>
      </c>
      <c r="E133" s="6" t="n">
        <v>11182</v>
      </c>
      <c r="F133" s="7" t="n">
        <f aca="false">E133/57700746</f>
        <v>0.000193792988395679</v>
      </c>
      <c r="G133" s="8" t="n">
        <f aca="false">F133/$D133</f>
        <v>1.26577885875751</v>
      </c>
      <c r="H133" s="6" t="n">
        <v>8299</v>
      </c>
      <c r="I133" s="7" t="n">
        <f aca="false">H133/41918464</f>
        <v>0.000197979582457983</v>
      </c>
      <c r="J133" s="8" t="n">
        <f aca="false">I133/$D133</f>
        <v>1.29312402897309</v>
      </c>
      <c r="K133" s="6" t="n">
        <v>6741</v>
      </c>
      <c r="L133" s="7" t="n">
        <f aca="false">K133/43192891</f>
        <v>0.000156067349138542</v>
      </c>
      <c r="M133" s="8" t="n">
        <f aca="false">L133/$D133</f>
        <v>1.01936996130402</v>
      </c>
      <c r="N133" s="6" t="n">
        <v>7791</v>
      </c>
      <c r="O133" s="7" t="n">
        <f aca="false">N133/49735264</f>
        <v>0.000156649414789474</v>
      </c>
      <c r="P133" s="8" t="n">
        <f aca="false">O133/$D133</f>
        <v>1.02317178303895</v>
      </c>
      <c r="Q133" s="6" t="n">
        <v>18</v>
      </c>
      <c r="R133" s="9" t="n">
        <f aca="false">Q133/50554893</f>
        <v>3.56048622237218E-007</v>
      </c>
      <c r="S133" s="8" t="n">
        <f aca="false">R133/$D133</f>
        <v>0.00232556823881281</v>
      </c>
      <c r="T133" s="10" t="n">
        <f aca="false">AVERAGE(G133,J133,M133,P133)</f>
        <v>1.15036115801839</v>
      </c>
    </row>
    <row r="134" s="5" customFormat="true" ht="15.25" hidden="false" customHeight="false" outlineLevel="0" collapsed="false">
      <c r="A134" s="6" t="s">
        <v>50</v>
      </c>
      <c r="B134" s="7" t="n">
        <v>59573</v>
      </c>
      <c r="C134" s="6" t="n">
        <v>36344</v>
      </c>
      <c r="D134" s="8" t="n">
        <f aca="false">C134/58039824</f>
        <v>0.000626190734141441</v>
      </c>
      <c r="E134" s="6" t="n">
        <v>38631</v>
      </c>
      <c r="F134" s="7" t="n">
        <f aca="false">E134/57700746</f>
        <v>0.000669506075363393</v>
      </c>
      <c r="G134" s="8" t="n">
        <f aca="false">F134/$D134</f>
        <v>1.06917275976838</v>
      </c>
      <c r="H134" s="6" t="n">
        <v>17690</v>
      </c>
      <c r="I134" s="7" t="n">
        <f aca="false">H134/41918464</f>
        <v>0.000422009737761384</v>
      </c>
      <c r="J134" s="8" t="n">
        <f aca="false">I134/$D134</f>
        <v>0.673931622990228</v>
      </c>
      <c r="K134" s="6" t="n">
        <v>14138</v>
      </c>
      <c r="L134" s="7" t="n">
        <f aca="false">K134/43192891</f>
        <v>0.000327322382750439</v>
      </c>
      <c r="M134" s="8" t="n">
        <f aca="false">L134/$D134</f>
        <v>0.522719939635046</v>
      </c>
      <c r="N134" s="6" t="n">
        <v>15057</v>
      </c>
      <c r="O134" s="7" t="n">
        <f aca="false">N134/49735264</f>
        <v>0.000302742939094482</v>
      </c>
      <c r="P134" s="8" t="n">
        <f aca="false">O134/$D134</f>
        <v>0.483467612323533</v>
      </c>
      <c r="Q134" s="6" t="n">
        <v>23502</v>
      </c>
      <c r="R134" s="9" t="n">
        <f aca="false">Q134/50554893</f>
        <v>0.000464880817767728</v>
      </c>
      <c r="S134" s="8" t="n">
        <f aca="false">R134/$D134</f>
        <v>0.742394916470807</v>
      </c>
      <c r="T134" s="10" t="n">
        <f aca="false">AVERAGE(G134,J134,M134,P134)</f>
        <v>0.687322983679297</v>
      </c>
    </row>
    <row r="135" s="5" customFormat="true" ht="15.25" hidden="false" customHeight="false" outlineLevel="0" collapsed="false">
      <c r="A135" s="6" t="s">
        <v>50</v>
      </c>
      <c r="B135" s="7" t="n">
        <v>60050</v>
      </c>
      <c r="C135" s="6" t="n">
        <v>10162</v>
      </c>
      <c r="D135" s="8" t="n">
        <f aca="false">C135/58039824</f>
        <v>0.000175086678415841</v>
      </c>
      <c r="E135" s="6" t="n">
        <v>39399</v>
      </c>
      <c r="F135" s="7" t="n">
        <f aca="false">E135/57700746</f>
        <v>0.000682816128581769</v>
      </c>
      <c r="G135" s="8" t="n">
        <f aca="false">F135/$D135</f>
        <v>3.89987482063051</v>
      </c>
      <c r="H135" s="6" t="n">
        <v>29770</v>
      </c>
      <c r="I135" s="7" t="n">
        <f aca="false">H135/41918464</f>
        <v>0.000710188235904827</v>
      </c>
      <c r="J135" s="8" t="n">
        <f aca="false">I135/$D135</f>
        <v>4.05620942912681</v>
      </c>
      <c r="K135" s="6" t="n">
        <v>33352</v>
      </c>
      <c r="L135" s="7" t="n">
        <f aca="false">K135/43192891</f>
        <v>0.000772164104505068</v>
      </c>
      <c r="M135" s="8" t="n">
        <f aca="false">L135/$D135</f>
        <v>4.4101819252698</v>
      </c>
      <c r="N135" s="6" t="n">
        <v>20797</v>
      </c>
      <c r="O135" s="7" t="n">
        <f aca="false">N135/49735264</f>
        <v>0.00041815400839131</v>
      </c>
      <c r="P135" s="8" t="n">
        <f aca="false">O135/$D135</f>
        <v>2.38826855460796</v>
      </c>
      <c r="Q135" s="6" t="n">
        <v>15400</v>
      </c>
      <c r="R135" s="9" t="n">
        <f aca="false">Q135/50554893</f>
        <v>0.000304619376802954</v>
      </c>
      <c r="S135" s="8" t="n">
        <f aca="false">R135/$D135</f>
        <v>1.73982041100503</v>
      </c>
      <c r="T135" s="10" t="n">
        <f aca="false">AVERAGE(G135,J135,M135,P135)</f>
        <v>3.68863368240877</v>
      </c>
    </row>
    <row r="136" s="5" customFormat="true" ht="15.25" hidden="false" customHeight="false" outlineLevel="0" collapsed="false">
      <c r="A136" s="6" t="s">
        <v>51</v>
      </c>
      <c r="B136" s="7" t="n">
        <v>60231</v>
      </c>
      <c r="C136" s="6" t="n">
        <v>7412</v>
      </c>
      <c r="D136" s="8" t="n">
        <f aca="false">C136/58039824</f>
        <v>0.000127705418265913</v>
      </c>
      <c r="E136" s="6" t="n">
        <v>946</v>
      </c>
      <c r="F136" s="7" t="n">
        <f aca="false">E136/57700746</f>
        <v>1.63949353445101E-005</v>
      </c>
      <c r="G136" s="8" t="n">
        <f aca="false">F136/$D136</f>
        <v>0.128380890702475</v>
      </c>
      <c r="H136" s="6" t="n">
        <v>5</v>
      </c>
      <c r="I136" s="7" t="n">
        <f aca="false">H136/41918464</f>
        <v>1.19279179695134E-007</v>
      </c>
      <c r="J136" s="8" t="n">
        <f aca="false">I136/$D136</f>
        <v>0.000934018159251207</v>
      </c>
      <c r="K136" s="6" t="n">
        <v>1</v>
      </c>
      <c r="L136" s="7" t="n">
        <f aca="false">K136/43192891</f>
        <v>2.31519580386504E-008</v>
      </c>
      <c r="M136" s="8" t="n">
        <f aca="false">L136/$D136</f>
        <v>0.000181291900946931</v>
      </c>
      <c r="N136" s="6" t="n">
        <v>14</v>
      </c>
      <c r="O136" s="7" t="n">
        <f aca="false">N136/49735264</f>
        <v>2.81490412919091E-007</v>
      </c>
      <c r="P136" s="8" t="n">
        <f aca="false">O136/$D136</f>
        <v>0.00220421667883316</v>
      </c>
      <c r="Q136" s="6" t="n">
        <v>0</v>
      </c>
      <c r="R136" s="9" t="n">
        <f aca="false">Q136/50554893</f>
        <v>0</v>
      </c>
      <c r="S136" s="8" t="n">
        <f aca="false">R136/$D136</f>
        <v>0</v>
      </c>
      <c r="T136" s="10" t="n">
        <f aca="false">AVERAGE(G136,J136,M136,P136)</f>
        <v>0.0329251043603766</v>
      </c>
    </row>
    <row r="137" s="5" customFormat="true" ht="15.25" hidden="false" customHeight="false" outlineLevel="0" collapsed="false">
      <c r="A137" s="6" t="s">
        <v>52</v>
      </c>
      <c r="B137" s="7" t="n">
        <v>62082</v>
      </c>
      <c r="C137" s="6" t="n">
        <v>3405</v>
      </c>
      <c r="D137" s="8" t="n">
        <f aca="false">C137/58039824</f>
        <v>5.86666148401828E-005</v>
      </c>
      <c r="E137" s="6" t="n">
        <v>4874</v>
      </c>
      <c r="F137" s="7" t="n">
        <f aca="false">E137/57700746</f>
        <v>8.4470311700996E-005</v>
      </c>
      <c r="G137" s="8" t="n">
        <f aca="false">F137/$D137</f>
        <v>1.43983613049954</v>
      </c>
      <c r="H137" s="6" t="n">
        <v>2194</v>
      </c>
      <c r="I137" s="7" t="n">
        <f aca="false">H137/41918464</f>
        <v>5.23397040502247E-005</v>
      </c>
      <c r="J137" s="8" t="n">
        <f aca="false">I137/$D137</f>
        <v>0.89215483444556</v>
      </c>
      <c r="K137" s="6" t="n">
        <v>2126</v>
      </c>
      <c r="L137" s="7" t="n">
        <f aca="false">K137/43192891</f>
        <v>4.92210627901707E-005</v>
      </c>
      <c r="M137" s="8" t="n">
        <f aca="false">L137/$D137</f>
        <v>0.838996129643012</v>
      </c>
      <c r="N137" s="6" t="n">
        <v>5995</v>
      </c>
      <c r="O137" s="7" t="n">
        <f aca="false">N137/49735264</f>
        <v>0.000120538216103568</v>
      </c>
      <c r="P137" s="8" t="n">
        <f aca="false">O137/$D137</f>
        <v>2.0546304986564</v>
      </c>
      <c r="Q137" s="6" t="n">
        <v>13851</v>
      </c>
      <c r="R137" s="9" t="n">
        <f aca="false">Q137/50554893</f>
        <v>0.00027397941481154</v>
      </c>
      <c r="S137" s="8" t="n">
        <f aca="false">R137/$D137</f>
        <v>4.67010778716145</v>
      </c>
      <c r="T137" s="10" t="n">
        <f aca="false">AVERAGE(G137,J137,M137,P137)</f>
        <v>1.30640439831113</v>
      </c>
    </row>
    <row r="138" s="5" customFormat="true" ht="15.25" hidden="false" customHeight="false" outlineLevel="0" collapsed="false">
      <c r="A138" s="6" t="s">
        <v>53</v>
      </c>
      <c r="B138" s="7" t="n">
        <v>63368</v>
      </c>
      <c r="C138" s="6" t="n">
        <v>2359</v>
      </c>
      <c r="D138" s="8" t="n">
        <f aca="false">C138/58039824</f>
        <v>4.0644506434065E-005</v>
      </c>
      <c r="E138" s="6" t="n">
        <v>1470</v>
      </c>
      <c r="F138" s="7" t="n">
        <f aca="false">E138/57700746</f>
        <v>2.54762737382979E-005</v>
      </c>
      <c r="G138" s="8" t="n">
        <f aca="false">F138/$D138</f>
        <v>0.626807309854444</v>
      </c>
      <c r="H138" s="6" t="n">
        <v>517</v>
      </c>
      <c r="I138" s="7" t="n">
        <f aca="false">H138/41918464</f>
        <v>1.23334671804768E-005</v>
      </c>
      <c r="J138" s="8" t="n">
        <f aca="false">I138/$D138</f>
        <v>0.303447335508543</v>
      </c>
      <c r="K138" s="6" t="n">
        <v>41</v>
      </c>
      <c r="L138" s="7" t="n">
        <f aca="false">K138/43192891</f>
        <v>9.49230279584666E-007</v>
      </c>
      <c r="M138" s="8" t="n">
        <f aca="false">L138/$D138</f>
        <v>0.0233544545835374</v>
      </c>
      <c r="N138" s="6" t="n">
        <v>864</v>
      </c>
      <c r="O138" s="7" t="n">
        <f aca="false">N138/49735264</f>
        <v>1.7371979768721E-005</v>
      </c>
      <c r="P138" s="8" t="n">
        <f aca="false">O138/$D138</f>
        <v>0.427412737731297</v>
      </c>
      <c r="Q138" s="6" t="n">
        <v>3</v>
      </c>
      <c r="R138" s="9" t="n">
        <f aca="false">Q138/50554893</f>
        <v>5.93414370395364E-008</v>
      </c>
      <c r="S138" s="8" t="n">
        <f aca="false">R138/$D138</f>
        <v>0.00146001125972097</v>
      </c>
      <c r="T138" s="10" t="n">
        <f aca="false">AVERAGE(G138,J138,M138,P138)</f>
        <v>0.345255459419455</v>
      </c>
    </row>
    <row r="139" s="5" customFormat="true" ht="15.25" hidden="false" customHeight="false" outlineLevel="0" collapsed="false">
      <c r="A139" s="6" t="s">
        <v>53</v>
      </c>
      <c r="B139" s="7" t="n">
        <v>63562</v>
      </c>
      <c r="C139" s="6" t="n">
        <v>4831</v>
      </c>
      <c r="D139" s="8" t="n">
        <f aca="false">C139/58039824</f>
        <v>8.32359519215634E-005</v>
      </c>
      <c r="E139" s="6" t="n">
        <v>7511</v>
      </c>
      <c r="F139" s="7" t="n">
        <f aca="false">E139/57700746</f>
        <v>0.000130171627243779</v>
      </c>
      <c r="G139" s="8" t="n">
        <f aca="false">F139/$D139</f>
        <v>1.56388704926983</v>
      </c>
      <c r="H139" s="6" t="n">
        <v>7918</v>
      </c>
      <c r="I139" s="7" t="n">
        <f aca="false">H139/41918464</f>
        <v>0.000188890508965214</v>
      </c>
      <c r="J139" s="8" t="n">
        <f aca="false">I139/$D139</f>
        <v>2.26933800364551</v>
      </c>
      <c r="K139" s="6" t="n">
        <v>9518</v>
      </c>
      <c r="L139" s="7" t="n">
        <f aca="false">K139/43192891</f>
        <v>0.000220360336611874</v>
      </c>
      <c r="M139" s="8" t="n">
        <f aca="false">L139/$D139</f>
        <v>2.64741775067977</v>
      </c>
      <c r="N139" s="6" t="n">
        <v>9167</v>
      </c>
      <c r="O139" s="7" t="n">
        <f aca="false">N139/49735264</f>
        <v>0.000184315901087808</v>
      </c>
      <c r="P139" s="8" t="n">
        <f aca="false">O139/$D139</f>
        <v>2.21437848469008</v>
      </c>
      <c r="Q139" s="6" t="n">
        <v>13172</v>
      </c>
      <c r="R139" s="9" t="n">
        <f aca="false">Q139/50554893</f>
        <v>0.000260548469561591</v>
      </c>
      <c r="S139" s="8" t="n">
        <f aca="false">R139/$D139</f>
        <v>3.13023956051006</v>
      </c>
      <c r="T139" s="10" t="n">
        <f aca="false">AVERAGE(G139,J139,M139,P139)</f>
        <v>2.1737553220713</v>
      </c>
    </row>
    <row r="140" s="5" customFormat="true" ht="15.25" hidden="false" customHeight="false" outlineLevel="0" collapsed="false">
      <c r="A140" s="6" t="s">
        <v>21</v>
      </c>
      <c r="B140" s="7" t="n">
        <v>67504</v>
      </c>
      <c r="C140" s="6" t="n">
        <v>2919</v>
      </c>
      <c r="D140" s="8" t="n">
        <f aca="false">C140/58039824</f>
        <v>5.02930539555048E-005</v>
      </c>
      <c r="E140" s="6" t="n">
        <v>2049</v>
      </c>
      <c r="F140" s="7" t="n">
        <f aca="false">E140/57700746</f>
        <v>3.55108060474643E-005</v>
      </c>
      <c r="G140" s="8" t="n">
        <f aca="false">F140/$D140</f>
        <v>0.706077743437123</v>
      </c>
      <c r="H140" s="6" t="n">
        <v>1686</v>
      </c>
      <c r="I140" s="7" t="n">
        <f aca="false">H140/41918464</f>
        <v>4.02209393931991E-005</v>
      </c>
      <c r="J140" s="8" t="n">
        <f aca="false">I140/$D140</f>
        <v>0.799731498285695</v>
      </c>
      <c r="K140" s="6" t="n">
        <v>2663</v>
      </c>
      <c r="L140" s="7" t="n">
        <f aca="false">K140/43192891</f>
        <v>6.1653664256926E-005</v>
      </c>
      <c r="M140" s="8" t="n">
        <f aca="false">L140/$D140</f>
        <v>1.22588825708362</v>
      </c>
      <c r="N140" s="6" t="n">
        <v>2019</v>
      </c>
      <c r="O140" s="7" t="n">
        <f aca="false">N140/49735264</f>
        <v>4.0594938834546E-005</v>
      </c>
      <c r="P140" s="8" t="n">
        <f aca="false">O140/$D140</f>
        <v>0.807167901763555</v>
      </c>
      <c r="Q140" s="6" t="n">
        <v>321</v>
      </c>
      <c r="R140" s="9" t="n">
        <f aca="false">Q140/50554893</f>
        <v>6.3495337632304E-006</v>
      </c>
      <c r="S140" s="8" t="n">
        <f aca="false">R140/$D140</f>
        <v>0.126250709866375</v>
      </c>
      <c r="T140" s="10" t="n">
        <f aca="false">AVERAGE(G140,J140,M140,P140)</f>
        <v>0.884716350142497</v>
      </c>
    </row>
    <row r="141" s="5" customFormat="true" ht="15.25" hidden="false" customHeight="false" outlineLevel="0" collapsed="false">
      <c r="A141" s="6" t="s">
        <v>54</v>
      </c>
      <c r="B141" s="7" t="n">
        <v>67551</v>
      </c>
      <c r="C141" s="6" t="n">
        <v>9021</v>
      </c>
      <c r="D141" s="8" t="n">
        <f aca="false">C141/58039824</f>
        <v>0.000155427762840907</v>
      </c>
      <c r="E141" s="6" t="n">
        <v>5931</v>
      </c>
      <c r="F141" s="7" t="n">
        <f aca="false">E141/57700746</f>
        <v>0.000102788965674725</v>
      </c>
      <c r="G141" s="8" t="n">
        <f aca="false">F141/$D141</f>
        <v>0.66132950636327</v>
      </c>
      <c r="H141" s="6" t="n">
        <v>4663</v>
      </c>
      <c r="I141" s="7" t="n">
        <f aca="false">H141/41918464</f>
        <v>0.000111239762983682</v>
      </c>
      <c r="J141" s="8" t="n">
        <f aca="false">I141/$D141</f>
        <v>0.715700727787896</v>
      </c>
      <c r="K141" s="6" t="n">
        <v>6604</v>
      </c>
      <c r="L141" s="7" t="n">
        <f aca="false">K141/43192891</f>
        <v>0.000152895530887247</v>
      </c>
      <c r="M141" s="8" t="n">
        <f aca="false">L141/$D141</f>
        <v>0.983707981718478</v>
      </c>
      <c r="N141" s="6" t="n">
        <v>6071</v>
      </c>
      <c r="O141" s="7" t="n">
        <f aca="false">N141/49735264</f>
        <v>0.000122066306916557</v>
      </c>
      <c r="P141" s="8" t="n">
        <f aca="false">O141/$D141</f>
        <v>0.785357163259834</v>
      </c>
      <c r="Q141" s="6" t="n">
        <v>455</v>
      </c>
      <c r="R141" s="9" t="n">
        <f aca="false">Q141/50554893</f>
        <v>9.00011795099636E-006</v>
      </c>
      <c r="S141" s="8" t="n">
        <f aca="false">R141/$D141</f>
        <v>0.0579054718828366</v>
      </c>
      <c r="T141" s="10" t="n">
        <f aca="false">AVERAGE(G141,J141,M141,P141)</f>
        <v>0.786523844782369</v>
      </c>
    </row>
    <row r="142" s="5" customFormat="true" ht="15.25" hidden="false" customHeight="false" outlineLevel="0" collapsed="false">
      <c r="A142" s="6" t="s">
        <v>21</v>
      </c>
      <c r="B142" s="7" t="n">
        <v>68130</v>
      </c>
      <c r="C142" s="6" t="n">
        <v>23</v>
      </c>
      <c r="D142" s="8" t="n">
        <f aca="false">C142/58039824</f>
        <v>3.96279630344847E-007</v>
      </c>
      <c r="E142" s="6" t="n">
        <v>0</v>
      </c>
      <c r="F142" s="7" t="n">
        <f aca="false">E142/57700746</f>
        <v>0</v>
      </c>
      <c r="G142" s="8" t="n">
        <f aca="false">F142/$D142</f>
        <v>0</v>
      </c>
      <c r="H142" s="6" t="n">
        <v>63</v>
      </c>
      <c r="I142" s="7" t="n">
        <f aca="false">H142/41918464</f>
        <v>1.50291766415869E-006</v>
      </c>
      <c r="J142" s="8" t="n">
        <f aca="false">I142/$D142</f>
        <v>3.79256855279397</v>
      </c>
      <c r="K142" s="6" t="n">
        <v>3</v>
      </c>
      <c r="L142" s="7" t="n">
        <f aca="false">K142/43192891</f>
        <v>6.94558741159512E-008</v>
      </c>
      <c r="M142" s="8" t="n">
        <f aca="false">L142/$D142</f>
        <v>0.175269856932868</v>
      </c>
      <c r="N142" s="6" t="n">
        <v>1710</v>
      </c>
      <c r="O142" s="7" t="n">
        <f aca="false">N142/49735264</f>
        <v>3.43820432922604E-005</v>
      </c>
      <c r="P142" s="8" t="n">
        <f aca="false">O142/$D142</f>
        <v>86.7620757149206</v>
      </c>
      <c r="Q142" s="6" t="n">
        <v>0</v>
      </c>
      <c r="R142" s="9" t="n">
        <f aca="false">Q142/50554893</f>
        <v>0</v>
      </c>
      <c r="S142" s="8" t="n">
        <f aca="false">R142/$D142</f>
        <v>0</v>
      </c>
      <c r="T142" s="10" t="n">
        <f aca="false">AVERAGE(G142,J142,M142,P142)</f>
        <v>22.6824785311619</v>
      </c>
    </row>
    <row r="143" s="5" customFormat="true" ht="15.25" hidden="false" customHeight="false" outlineLevel="0" collapsed="false">
      <c r="A143" s="6" t="s">
        <v>55</v>
      </c>
      <c r="B143" s="7" t="n">
        <v>68303</v>
      </c>
      <c r="C143" s="6" t="n">
        <v>365</v>
      </c>
      <c r="D143" s="8" t="n">
        <f aca="false">C143/58039824</f>
        <v>6.28878543808127E-006</v>
      </c>
      <c r="E143" s="6" t="n">
        <v>916</v>
      </c>
      <c r="F143" s="7" t="n">
        <f aca="false">E143/57700746</f>
        <v>1.58750113906673E-005</v>
      </c>
      <c r="G143" s="8" t="n">
        <f aca="false">F143/$D143</f>
        <v>2.52433662222555</v>
      </c>
      <c r="H143" s="6" t="n">
        <v>7</v>
      </c>
      <c r="I143" s="7" t="n">
        <f aca="false">H143/41918464</f>
        <v>1.66990851573187E-007</v>
      </c>
      <c r="J143" s="8" t="n">
        <f aca="false">I143/$D143</f>
        <v>0.0265537524244327</v>
      </c>
      <c r="K143" s="6" t="n">
        <v>210</v>
      </c>
      <c r="L143" s="7" t="n">
        <f aca="false">K143/43192891</f>
        <v>4.86191118811658E-006</v>
      </c>
      <c r="M143" s="8" t="n">
        <f aca="false">L143/$D143</f>
        <v>0.773108136060047</v>
      </c>
      <c r="N143" s="6" t="n">
        <v>0</v>
      </c>
      <c r="O143" s="7" t="n">
        <f aca="false">N143/49735264</f>
        <v>0</v>
      </c>
      <c r="P143" s="8" t="n">
        <f aca="false">O143/$D143</f>
        <v>0</v>
      </c>
      <c r="Q143" s="6" t="n">
        <v>0</v>
      </c>
      <c r="R143" s="9" t="n">
        <f aca="false">Q143/50554893</f>
        <v>0</v>
      </c>
      <c r="S143" s="8" t="n">
        <f aca="false">R143/$D143</f>
        <v>0</v>
      </c>
      <c r="T143" s="10" t="n">
        <f aca="false">AVERAGE(G143,J143,M143,P143)</f>
        <v>0.830999627677507</v>
      </c>
    </row>
    <row r="144" s="5" customFormat="true" ht="15.25" hidden="false" customHeight="false" outlineLevel="0" collapsed="false">
      <c r="A144" s="6" t="s">
        <v>55</v>
      </c>
      <c r="B144" s="7" t="n">
        <v>68318</v>
      </c>
      <c r="C144" s="6" t="n">
        <v>5986</v>
      </c>
      <c r="D144" s="8" t="n">
        <f aca="false">C144/58039824</f>
        <v>0.000103136081184533</v>
      </c>
      <c r="E144" s="6" t="n">
        <v>6560</v>
      </c>
      <c r="F144" s="7" t="n">
        <f aca="false">E144/57700746</f>
        <v>0.000113690037906962</v>
      </c>
      <c r="G144" s="8" t="n">
        <f aca="false">F144/$D144</f>
        <v>1.10233040271858</v>
      </c>
      <c r="H144" s="6" t="n">
        <v>7047</v>
      </c>
      <c r="I144" s="7" t="n">
        <f aca="false">H144/41918464</f>
        <v>0.000168112075862322</v>
      </c>
      <c r="J144" s="8" t="n">
        <f aca="false">I144/$D144</f>
        <v>1.63000255518273</v>
      </c>
      <c r="K144" s="6" t="n">
        <v>10471</v>
      </c>
      <c r="L144" s="7" t="n">
        <f aca="false">K144/43192891</f>
        <v>0.000242424152622708</v>
      </c>
      <c r="M144" s="8" t="n">
        <f aca="false">L144/$D144</f>
        <v>2.35052708846828</v>
      </c>
      <c r="N144" s="6" t="n">
        <v>10679</v>
      </c>
      <c r="O144" s="7" t="n">
        <f aca="false">N144/49735264</f>
        <v>0.000214716865683069</v>
      </c>
      <c r="P144" s="8" t="n">
        <f aca="false">O144/$D144</f>
        <v>2.08187923389191</v>
      </c>
      <c r="Q144" s="6" t="n">
        <v>22316</v>
      </c>
      <c r="R144" s="9" t="n">
        <f aca="false">Q144/50554893</f>
        <v>0.000441421169658098</v>
      </c>
      <c r="S144" s="8" t="n">
        <f aca="false">R144/$D144</f>
        <v>4.27998780434851</v>
      </c>
      <c r="T144" s="10" t="n">
        <f aca="false">AVERAGE(G144,J144,M144,P144)</f>
        <v>1.79118482006537</v>
      </c>
    </row>
    <row r="145" s="5" customFormat="true" ht="15.25" hidden="false" customHeight="false" outlineLevel="0" collapsed="false">
      <c r="A145" s="6" t="s">
        <v>55</v>
      </c>
      <c r="B145" s="7" t="n">
        <v>68378</v>
      </c>
      <c r="C145" s="6" t="n">
        <v>7388</v>
      </c>
      <c r="D145" s="8" t="n">
        <f aca="false">C145/58039824</f>
        <v>0.000127291909086423</v>
      </c>
      <c r="E145" s="6" t="n">
        <v>7727</v>
      </c>
      <c r="F145" s="7" t="n">
        <f aca="false">E145/57700746</f>
        <v>0.000133915079711448</v>
      </c>
      <c r="G145" s="8" t="n">
        <f aca="false">F145/$D145</f>
        <v>1.05203135590125</v>
      </c>
      <c r="H145" s="6" t="n">
        <v>9885</v>
      </c>
      <c r="I145" s="7" t="n">
        <f aca="false">H145/41918464</f>
        <v>0.00023581493825728</v>
      </c>
      <c r="J145" s="8" t="n">
        <f aca="false">I145/$D145</f>
        <v>1.85255245168156</v>
      </c>
      <c r="K145" s="6" t="n">
        <v>5674</v>
      </c>
      <c r="L145" s="7" t="n">
        <f aca="false">K145/43192891</f>
        <v>0.000131364209911302</v>
      </c>
      <c r="M145" s="8" t="n">
        <f aca="false">L145/$D145</f>
        <v>1.031991827714</v>
      </c>
      <c r="N145" s="6" t="n">
        <v>5678</v>
      </c>
      <c r="O145" s="7" t="n">
        <f aca="false">N145/49735264</f>
        <v>0.000114164468896757</v>
      </c>
      <c r="P145" s="8" t="n">
        <f aca="false">O145/$D145</f>
        <v>0.896871370035362</v>
      </c>
      <c r="Q145" s="6" t="n">
        <v>26777</v>
      </c>
      <c r="R145" s="9" t="n">
        <f aca="false">Q145/50554893</f>
        <v>0.000529661886535889</v>
      </c>
      <c r="S145" s="8" t="n">
        <f aca="false">R145/$D145</f>
        <v>4.16100198620073</v>
      </c>
      <c r="T145" s="10" t="n">
        <f aca="false">AVERAGE(G145,J145,M145,P145)</f>
        <v>1.20836175133304</v>
      </c>
    </row>
    <row r="146" s="5" customFormat="true" ht="15.25" hidden="false" customHeight="false" outlineLevel="0" collapsed="false">
      <c r="A146" s="6" t="s">
        <v>55</v>
      </c>
      <c r="B146" s="7" t="n">
        <v>68537</v>
      </c>
      <c r="C146" s="6" t="n">
        <v>2209</v>
      </c>
      <c r="D146" s="8" t="n">
        <f aca="false">C146/58039824</f>
        <v>3.80600740622508E-005</v>
      </c>
      <c r="E146" s="6" t="n">
        <v>3131</v>
      </c>
      <c r="F146" s="7" t="n">
        <f aca="false">E146/57700746</f>
        <v>5.42627299827285E-005</v>
      </c>
      <c r="G146" s="8" t="n">
        <f aca="false">F146/$D146</f>
        <v>1.42571267449393</v>
      </c>
      <c r="H146" s="6" t="n">
        <v>3004</v>
      </c>
      <c r="I146" s="7" t="n">
        <f aca="false">H146/41918464</f>
        <v>7.16629311608364E-005</v>
      </c>
      <c r="J146" s="8" t="n">
        <f aca="false">I146/$D146</f>
        <v>1.88288995559034</v>
      </c>
      <c r="K146" s="6" t="n">
        <v>1017</v>
      </c>
      <c r="L146" s="7" t="n">
        <f aca="false">K146/43192891</f>
        <v>2.35455413253074E-005</v>
      </c>
      <c r="M146" s="8" t="n">
        <f aca="false">L146/$D146</f>
        <v>0.618641500455215</v>
      </c>
      <c r="N146" s="6" t="n">
        <v>6113</v>
      </c>
      <c r="O146" s="7" t="n">
        <f aca="false">N146/49735264</f>
        <v>0.000122910778155315</v>
      </c>
      <c r="P146" s="8" t="n">
        <f aca="false">O146/$D146</f>
        <v>3.22938883288253</v>
      </c>
      <c r="Q146" s="6" t="n">
        <v>1303</v>
      </c>
      <c r="R146" s="9" t="n">
        <f aca="false">Q146/50554893</f>
        <v>2.5773964154172E-005</v>
      </c>
      <c r="S146" s="8" t="n">
        <f aca="false">R146/$D146</f>
        <v>0.677191644767067</v>
      </c>
      <c r="T146" s="10" t="n">
        <f aca="false">AVERAGE(G146,J146,M146,P146)</f>
        <v>1.7891582408555</v>
      </c>
    </row>
    <row r="147" s="5" customFormat="true" ht="15.25" hidden="false" customHeight="false" outlineLevel="0" collapsed="false">
      <c r="A147" s="6" t="s">
        <v>55</v>
      </c>
      <c r="B147" s="7" t="n">
        <v>68543</v>
      </c>
      <c r="C147" s="6" t="n">
        <v>4723</v>
      </c>
      <c r="D147" s="8" t="n">
        <f aca="false">C147/58039824</f>
        <v>8.13751606138571E-005</v>
      </c>
      <c r="E147" s="6" t="n">
        <v>3677</v>
      </c>
      <c r="F147" s="7" t="n">
        <f aca="false">E147/57700746</f>
        <v>6.37253459426677E-005</v>
      </c>
      <c r="G147" s="8" t="n">
        <f aca="false">F147/$D147</f>
        <v>0.783105624148115</v>
      </c>
      <c r="H147" s="6" t="n">
        <v>3443</v>
      </c>
      <c r="I147" s="7" t="n">
        <f aca="false">H147/41918464</f>
        <v>8.21356431380692E-005</v>
      </c>
      <c r="J147" s="8" t="n">
        <f aca="false">I147/$D147</f>
        <v>1.00934538891813</v>
      </c>
      <c r="K147" s="6" t="n">
        <v>3683</v>
      </c>
      <c r="L147" s="7" t="n">
        <f aca="false">K147/43192891</f>
        <v>8.52686614563494E-005</v>
      </c>
      <c r="M147" s="8" t="n">
        <f aca="false">L147/$D147</f>
        <v>1.04784630608556</v>
      </c>
      <c r="N147" s="6" t="n">
        <v>9307</v>
      </c>
      <c r="O147" s="7" t="n">
        <f aca="false">N147/49735264</f>
        <v>0.000187130805216999</v>
      </c>
      <c r="P147" s="8" t="n">
        <f aca="false">O147/$D147</f>
        <v>2.29960597073319</v>
      </c>
      <c r="Q147" s="6" t="n">
        <v>12</v>
      </c>
      <c r="R147" s="9" t="n">
        <f aca="false">Q147/50554893</f>
        <v>2.37365748158146E-007</v>
      </c>
      <c r="S147" s="8" t="n">
        <f aca="false">R147/$D147</f>
        <v>0.00291693124004385</v>
      </c>
      <c r="T147" s="10" t="n">
        <f aca="false">AVERAGE(G147,J147,M147,P147)</f>
        <v>1.28497582247125</v>
      </c>
    </row>
    <row r="148" s="5" customFormat="true" ht="15.25" hidden="false" customHeight="false" outlineLevel="0" collapsed="false">
      <c r="A148" s="6" t="s">
        <v>55</v>
      </c>
      <c r="B148" s="7" t="n">
        <v>68603</v>
      </c>
      <c r="C148" s="6" t="n">
        <v>1065</v>
      </c>
      <c r="D148" s="8" t="n">
        <f aca="false">C148/58039824</f>
        <v>1.8349469839881E-005</v>
      </c>
      <c r="E148" s="6" t="n">
        <v>6729</v>
      </c>
      <c r="F148" s="7" t="n">
        <f aca="false">E148/57700746</f>
        <v>0.000116618942846943</v>
      </c>
      <c r="G148" s="8" t="n">
        <f aca="false">F148/$D148</f>
        <v>6.35543935953301</v>
      </c>
      <c r="H148" s="6" t="n">
        <v>7026</v>
      </c>
      <c r="I148" s="7" t="n">
        <f aca="false">H148/41918464</f>
        <v>0.000167611103307602</v>
      </c>
      <c r="J148" s="8" t="n">
        <f aca="false">I148/$D148</f>
        <v>9.13438397785826</v>
      </c>
      <c r="K148" s="6" t="n">
        <v>10016</v>
      </c>
      <c r="L148" s="7" t="n">
        <f aca="false">K148/43192891</f>
        <v>0.000231890011715122</v>
      </c>
      <c r="M148" s="8" t="n">
        <f aca="false">L148/$D148</f>
        <v>12.637422973994</v>
      </c>
      <c r="N148" s="6" t="n">
        <v>5121</v>
      </c>
      <c r="O148" s="7" t="n">
        <f aca="false">N148/49735264</f>
        <v>0.00010296517175419</v>
      </c>
      <c r="P148" s="8" t="n">
        <f aca="false">O148/$D148</f>
        <v>5.61134314248167</v>
      </c>
      <c r="Q148" s="6" t="n">
        <v>3921</v>
      </c>
      <c r="R148" s="9" t="n">
        <f aca="false">Q148/50554893</f>
        <v>7.75592582106741E-005</v>
      </c>
      <c r="S148" s="8" t="n">
        <f aca="false">R148/$D148</f>
        <v>4.22678469119068</v>
      </c>
      <c r="T148" s="10" t="n">
        <f aca="false">AVERAGE(G148,J148,M148,P148)</f>
        <v>8.43464736346674</v>
      </c>
    </row>
    <row r="149" s="5" customFormat="true" ht="15.25" hidden="false" customHeight="false" outlineLevel="0" collapsed="false">
      <c r="A149" s="6" t="s">
        <v>55</v>
      </c>
      <c r="B149" s="7" t="n">
        <v>68780</v>
      </c>
      <c r="C149" s="6" t="n">
        <v>4245</v>
      </c>
      <c r="D149" s="8" t="n">
        <f aca="false">C149/58039824</f>
        <v>7.31394361223425E-005</v>
      </c>
      <c r="E149" s="6" t="n">
        <v>1440</v>
      </c>
      <c r="F149" s="7" t="n">
        <f aca="false">E149/57700746</f>
        <v>2.49563497844551E-005</v>
      </c>
      <c r="G149" s="8" t="n">
        <f aca="false">F149/$D149</f>
        <v>0.341216053986387</v>
      </c>
      <c r="H149" s="6" t="n">
        <v>1291</v>
      </c>
      <c r="I149" s="7" t="n">
        <f aca="false">H149/41918464</f>
        <v>3.07978841972836E-005</v>
      </c>
      <c r="J149" s="8" t="n">
        <f aca="false">I149/$D149</f>
        <v>0.421084517875788</v>
      </c>
      <c r="K149" s="6" t="n">
        <v>1622</v>
      </c>
      <c r="L149" s="7" t="n">
        <f aca="false">K149/43192891</f>
        <v>3.75524759386909E-005</v>
      </c>
      <c r="M149" s="8" t="n">
        <f aca="false">L149/$D149</f>
        <v>0.513436771318223</v>
      </c>
      <c r="N149" s="6" t="n">
        <v>1250</v>
      </c>
      <c r="O149" s="7" t="n">
        <f aca="false">N149/49735264</f>
        <v>2.51330725820617E-005</v>
      </c>
      <c r="P149" s="8" t="n">
        <f aca="false">O149/$D149</f>
        <v>0.343632298996958</v>
      </c>
      <c r="Q149" s="6" t="n">
        <v>32</v>
      </c>
      <c r="R149" s="9" t="n">
        <f aca="false">Q149/50554893</f>
        <v>6.32975328421722E-007</v>
      </c>
      <c r="S149" s="8" t="n">
        <f aca="false">R149/$D149</f>
        <v>0.00865436434815993</v>
      </c>
      <c r="T149" s="10" t="n">
        <f aca="false">AVERAGE(G149,J149,M149,P149)</f>
        <v>0.404842410544339</v>
      </c>
    </row>
    <row r="150" s="5" customFormat="true" ht="15.25" hidden="false" customHeight="false" outlineLevel="0" collapsed="false">
      <c r="A150" s="6" t="s">
        <v>21</v>
      </c>
      <c r="B150" s="7" t="n">
        <v>69135</v>
      </c>
      <c r="C150" s="6" t="n">
        <v>295</v>
      </c>
      <c r="D150" s="8" t="n">
        <f aca="false">C150/58039824</f>
        <v>5.0827169979013E-006</v>
      </c>
      <c r="E150" s="6" t="n">
        <v>3313</v>
      </c>
      <c r="F150" s="7" t="n">
        <f aca="false">E150/57700746</f>
        <v>5.74169353027082E-005</v>
      </c>
      <c r="G150" s="8" t="n">
        <f aca="false">F150/$D150</f>
        <v>11.2965044731816</v>
      </c>
      <c r="H150" s="6" t="n">
        <v>6702</v>
      </c>
      <c r="I150" s="7" t="n">
        <f aca="false">H150/41918464</f>
        <v>0.000159881812463357</v>
      </c>
      <c r="J150" s="8" t="n">
        <f aca="false">I150/$D150</f>
        <v>31.4559737497433</v>
      </c>
      <c r="K150" s="6" t="n">
        <v>25071</v>
      </c>
      <c r="L150" s="7" t="n">
        <f aca="false">K150/43192891</f>
        <v>0.000580442739987004</v>
      </c>
      <c r="M150" s="8" t="n">
        <f aca="false">L150/$D150</f>
        <v>114.199303291266</v>
      </c>
      <c r="N150" s="6" t="n">
        <v>4366</v>
      </c>
      <c r="O150" s="7" t="n">
        <f aca="false">N150/49735264</f>
        <v>8.77847959146251E-005</v>
      </c>
      <c r="P150" s="8" t="n">
        <f aca="false">O150/$D150</f>
        <v>17.2712342534263</v>
      </c>
      <c r="Q150" s="6" t="n">
        <v>6303</v>
      </c>
      <c r="R150" s="9" t="n">
        <f aca="false">Q150/50554893</f>
        <v>0.000124676359220066</v>
      </c>
      <c r="S150" s="8" t="n">
        <f aca="false">R150/$D150</f>
        <v>24.5294710037065</v>
      </c>
      <c r="T150" s="10" t="n">
        <f aca="false">AVERAGE(G150,J150,M150,P150)</f>
        <v>43.5557539419043</v>
      </c>
    </row>
    <row r="151" s="5" customFormat="true" ht="15.25" hidden="false" customHeight="false" outlineLevel="0" collapsed="false">
      <c r="A151" s="6" t="s">
        <v>56</v>
      </c>
      <c r="B151" s="7" t="n">
        <v>70531</v>
      </c>
      <c r="C151" s="6" t="n">
        <v>13</v>
      </c>
      <c r="D151" s="8" t="n">
        <f aca="false">C151/58039824</f>
        <v>2.23984138890566E-007</v>
      </c>
      <c r="E151" s="6" t="n">
        <v>1</v>
      </c>
      <c r="F151" s="7" t="n">
        <f aca="false">E151/57700746</f>
        <v>1.73307984614272E-008</v>
      </c>
      <c r="G151" s="8" t="n">
        <f aca="false">F151/$D151</f>
        <v>0.077375114806208</v>
      </c>
      <c r="H151" s="6" t="n">
        <v>0</v>
      </c>
      <c r="I151" s="7" t="n">
        <f aca="false">H151/41918464</f>
        <v>0</v>
      </c>
      <c r="J151" s="8" t="n">
        <f aca="false">I151/$D151</f>
        <v>0</v>
      </c>
      <c r="K151" s="6" t="n">
        <v>0</v>
      </c>
      <c r="L151" s="7" t="n">
        <f aca="false">K151/43192891</f>
        <v>0</v>
      </c>
      <c r="M151" s="8" t="n">
        <f aca="false">L151/$D151</f>
        <v>0</v>
      </c>
      <c r="N151" s="6" t="n">
        <v>0</v>
      </c>
      <c r="O151" s="7" t="n">
        <f aca="false">N151/49735264</f>
        <v>0</v>
      </c>
      <c r="P151" s="8" t="n">
        <f aca="false">O151/$D151</f>
        <v>0</v>
      </c>
      <c r="Q151" s="6" t="n">
        <v>0</v>
      </c>
      <c r="R151" s="9" t="n">
        <f aca="false">Q151/50554893</f>
        <v>0</v>
      </c>
      <c r="S151" s="8" t="n">
        <f aca="false">R151/$D151</f>
        <v>0</v>
      </c>
      <c r="T151" s="10" t="n">
        <f aca="false">AVERAGE(G151,J151,M151,P151)</f>
        <v>0.019343778701552</v>
      </c>
    </row>
    <row r="152" s="5" customFormat="true" ht="15.25" hidden="false" customHeight="false" outlineLevel="0" collapsed="false">
      <c r="A152" s="6" t="s">
        <v>56</v>
      </c>
      <c r="B152" s="7" t="n">
        <v>70657</v>
      </c>
      <c r="C152" s="6" t="n">
        <v>796</v>
      </c>
      <c r="D152" s="8" t="n">
        <f aca="false">C152/58039824</f>
        <v>1.37147211197608E-005</v>
      </c>
      <c r="E152" s="6" t="n">
        <v>502</v>
      </c>
      <c r="F152" s="7" t="n">
        <f aca="false">E152/57700746</f>
        <v>8.70006082763644E-006</v>
      </c>
      <c r="G152" s="8" t="n">
        <f aca="false">F152/$D152</f>
        <v>0.634359295509188</v>
      </c>
      <c r="H152" s="6" t="n">
        <v>578</v>
      </c>
      <c r="I152" s="7" t="n">
        <f aca="false">H152/41918464</f>
        <v>1.37886731727575E-005</v>
      </c>
      <c r="J152" s="8" t="n">
        <f aca="false">I152/$D152</f>
        <v>1.00539216600548</v>
      </c>
      <c r="K152" s="6" t="n">
        <v>1710</v>
      </c>
      <c r="L152" s="7" t="n">
        <f aca="false">K152/43192891</f>
        <v>3.95898482460922E-005</v>
      </c>
      <c r="M152" s="8" t="n">
        <f aca="false">L152/$D152</f>
        <v>2.88666812109284</v>
      </c>
      <c r="N152" s="6" t="n">
        <v>1220</v>
      </c>
      <c r="O152" s="7" t="n">
        <f aca="false">N152/49735264</f>
        <v>2.45298788400922E-005</v>
      </c>
      <c r="P152" s="8" t="n">
        <f aca="false">O152/$D152</f>
        <v>1.78858021434708</v>
      </c>
      <c r="Q152" s="6" t="n">
        <v>7</v>
      </c>
      <c r="R152" s="9" t="n">
        <f aca="false">Q152/50554893</f>
        <v>1.38463353092252E-007</v>
      </c>
      <c r="S152" s="8" t="n">
        <f aca="false">R152/$D152</f>
        <v>0.0100959656330705</v>
      </c>
      <c r="T152" s="10" t="n">
        <f aca="false">AVERAGE(G152,J152,M152,P152)</f>
        <v>1.57874994923865</v>
      </c>
    </row>
    <row r="153" s="5" customFormat="true" ht="15.25" hidden="false" customHeight="false" outlineLevel="0" collapsed="false">
      <c r="A153" s="6" t="s">
        <v>57</v>
      </c>
      <c r="B153" s="7" t="n">
        <v>73656</v>
      </c>
      <c r="C153" s="6" t="n">
        <v>609</v>
      </c>
      <c r="D153" s="8" t="n">
        <f aca="false">C153/58039824</f>
        <v>1.04927954295657E-005</v>
      </c>
      <c r="E153" s="6" t="n">
        <v>505</v>
      </c>
      <c r="F153" s="7" t="n">
        <f aca="false">E153/57700746</f>
        <v>8.75205322302072E-006</v>
      </c>
      <c r="G153" s="8" t="n">
        <f aca="false">F153/$D153</f>
        <v>0.834101196556249</v>
      </c>
      <c r="H153" s="6" t="n">
        <v>580</v>
      </c>
      <c r="I153" s="7" t="n">
        <f aca="false">H153/41918464</f>
        <v>1.38363848446355E-005</v>
      </c>
      <c r="J153" s="8" t="n">
        <f aca="false">I153/$D153</f>
        <v>1.31865573264189</v>
      </c>
      <c r="K153" s="6" t="n">
        <v>698</v>
      </c>
      <c r="L153" s="7" t="n">
        <f aca="false">K153/43192891</f>
        <v>1.6160066710978E-005</v>
      </c>
      <c r="M153" s="8" t="n">
        <f aca="false">L153/$D153</f>
        <v>1.54011071877409</v>
      </c>
      <c r="N153" s="6" t="n">
        <v>1845</v>
      </c>
      <c r="O153" s="7" t="n">
        <f aca="false">N153/49735264</f>
        <v>3.70964151311231E-005</v>
      </c>
      <c r="P153" s="8" t="n">
        <f aca="false">O153/$D153</f>
        <v>3.53541774259658</v>
      </c>
      <c r="Q153" s="6" t="n">
        <v>2425</v>
      </c>
      <c r="R153" s="9" t="n">
        <f aca="false">Q153/50554893</f>
        <v>4.79676616069586E-005</v>
      </c>
      <c r="S153" s="8" t="n">
        <f aca="false">R153/$D153</f>
        <v>4.57148544722403</v>
      </c>
      <c r="T153" s="10" t="n">
        <f aca="false">AVERAGE(G153,J153,M153,P153)</f>
        <v>1.8070713476422</v>
      </c>
    </row>
    <row r="154" s="5" customFormat="true" ht="15.25" hidden="false" customHeight="false" outlineLevel="0" collapsed="false">
      <c r="A154" s="6" t="s">
        <v>57</v>
      </c>
      <c r="B154" s="7" t="n">
        <v>73699</v>
      </c>
      <c r="C154" s="6" t="n">
        <v>66</v>
      </c>
      <c r="D154" s="8" t="n">
        <f aca="false">C154/58039824</f>
        <v>1.13715024359826E-006</v>
      </c>
      <c r="E154" s="6" t="n">
        <v>896</v>
      </c>
      <c r="F154" s="7" t="n">
        <f aca="false">E154/57700746</f>
        <v>1.55283954214387E-005</v>
      </c>
      <c r="G154" s="8" t="n">
        <f aca="false">F154/$D154</f>
        <v>13.6555354130714</v>
      </c>
      <c r="H154" s="6" t="n">
        <v>2111</v>
      </c>
      <c r="I154" s="7" t="n">
        <f aca="false">H154/41918464</f>
        <v>5.03596696672855E-005</v>
      </c>
      <c r="J154" s="8" t="n">
        <f aca="false">I154/$D154</f>
        <v>44.2858540028392</v>
      </c>
      <c r="K154" s="6" t="n">
        <v>2923</v>
      </c>
      <c r="L154" s="7" t="n">
        <f aca="false">K154/43192891</f>
        <v>6.76731733469751E-005</v>
      </c>
      <c r="M154" s="8" t="n">
        <f aca="false">L154/$D154</f>
        <v>59.5111980390898</v>
      </c>
      <c r="N154" s="6" t="n">
        <v>787</v>
      </c>
      <c r="O154" s="7" t="n">
        <f aca="false">N154/49735264</f>
        <v>1.5823782497666E-005</v>
      </c>
      <c r="P154" s="8" t="n">
        <f aca="false">O154/$D154</f>
        <v>13.9152962299821</v>
      </c>
      <c r="Q154" s="6" t="n">
        <v>1</v>
      </c>
      <c r="R154" s="9" t="n">
        <f aca="false">Q154/50554893</f>
        <v>1.97804790131788E-008</v>
      </c>
      <c r="S154" s="8" t="n">
        <f aca="false">R154/$D154</f>
        <v>0.0173947806145544</v>
      </c>
      <c r="T154" s="10" t="n">
        <f aca="false">AVERAGE(G154,J154,M154,P154)</f>
        <v>32.8419709212456</v>
      </c>
    </row>
    <row r="155" s="5" customFormat="true" ht="15.25" hidden="false" customHeight="false" outlineLevel="0" collapsed="false">
      <c r="A155" s="6" t="s">
        <v>21</v>
      </c>
      <c r="B155" s="7" t="n">
        <v>75053</v>
      </c>
      <c r="C155" s="6" t="n">
        <v>3329</v>
      </c>
      <c r="D155" s="8" t="n">
        <f aca="false">C155/58039824</f>
        <v>5.73571691051303E-005</v>
      </c>
      <c r="E155" s="6" t="n">
        <v>11536</v>
      </c>
      <c r="F155" s="7" t="n">
        <f aca="false">E155/57700746</f>
        <v>0.000199928091051024</v>
      </c>
      <c r="G155" s="8" t="n">
        <f aca="false">F155/$D155</f>
        <v>3.48566873453211</v>
      </c>
      <c r="H155" s="6" t="n">
        <v>6617</v>
      </c>
      <c r="I155" s="7" t="n">
        <f aca="false">H155/41918464</f>
        <v>0.00015785406640854</v>
      </c>
      <c r="J155" s="8" t="n">
        <f aca="false">I155/$D155</f>
        <v>2.75212443137158</v>
      </c>
      <c r="K155" s="6" t="n">
        <v>888</v>
      </c>
      <c r="L155" s="7" t="n">
        <f aca="false">K155/43192891</f>
        <v>2.05589387383215E-005</v>
      </c>
      <c r="M155" s="8" t="n">
        <f aca="false">L155/$D155</f>
        <v>0.358437124060969</v>
      </c>
      <c r="N155" s="6" t="n">
        <v>1444</v>
      </c>
      <c r="O155" s="7" t="n">
        <f aca="false">N155/49735264</f>
        <v>2.90337254467977E-005</v>
      </c>
      <c r="P155" s="8" t="n">
        <f aca="false">O155/$D155</f>
        <v>0.506191743765833</v>
      </c>
      <c r="Q155" s="6" t="n">
        <v>4170</v>
      </c>
      <c r="R155" s="9" t="n">
        <f aca="false">Q155/50554893</f>
        <v>8.24845974849556E-005</v>
      </c>
      <c r="S155" s="8" t="n">
        <f aca="false">R155/$D155</f>
        <v>1.43808696928137</v>
      </c>
      <c r="T155" s="10" t="n">
        <f aca="false">AVERAGE(G155,J155,M155,P155)</f>
        <v>1.77560550843262</v>
      </c>
    </row>
    <row r="156" s="5" customFormat="true" ht="15.25" hidden="false" customHeight="false" outlineLevel="0" collapsed="false">
      <c r="A156" s="6" t="s">
        <v>58</v>
      </c>
      <c r="B156" s="7" t="n">
        <v>75927</v>
      </c>
      <c r="C156" s="6" t="n">
        <v>11143</v>
      </c>
      <c r="D156" s="8" t="n">
        <f aca="false">C156/58039824</f>
        <v>0.000191988866127506</v>
      </c>
      <c r="E156" s="6" t="n">
        <v>6333</v>
      </c>
      <c r="F156" s="7" t="n">
        <f aca="false">E156/57700746</f>
        <v>0.000109755946656218</v>
      </c>
      <c r="G156" s="8" t="n">
        <f aca="false">F156/$D156</f>
        <v>0.571678706531481</v>
      </c>
      <c r="H156" s="6" t="n">
        <v>2851</v>
      </c>
      <c r="I156" s="7" t="n">
        <f aca="false">H156/41918464</f>
        <v>6.80129882621653E-005</v>
      </c>
      <c r="J156" s="8" t="n">
        <f aca="false">I156/$D156</f>
        <v>0.354254856721721</v>
      </c>
      <c r="K156" s="6" t="n">
        <v>5708</v>
      </c>
      <c r="L156" s="7" t="n">
        <f aca="false">K156/43192891</f>
        <v>0.000132151376484616</v>
      </c>
      <c r="M156" s="8" t="n">
        <f aca="false">L156/$D156</f>
        <v>0.688328334606917</v>
      </c>
      <c r="N156" s="6" t="n">
        <v>5824</v>
      </c>
      <c r="O156" s="7" t="n">
        <f aca="false">N156/49735264</f>
        <v>0.000117100011774342</v>
      </c>
      <c r="P156" s="8" t="n">
        <f aca="false">O156/$D156</f>
        <v>0.609931263912836</v>
      </c>
      <c r="Q156" s="6" t="n">
        <v>13</v>
      </c>
      <c r="R156" s="9" t="n">
        <f aca="false">Q156/50554893</f>
        <v>2.57146227171324E-007</v>
      </c>
      <c r="S156" s="8" t="n">
        <f aca="false">R156/$D156</f>
        <v>0.00133938093577023</v>
      </c>
      <c r="T156" s="10" t="n">
        <f aca="false">AVERAGE(G156,J156,M156,P156)</f>
        <v>0.556048290443239</v>
      </c>
    </row>
    <row r="157" s="5" customFormat="true" ht="15.25" hidden="false" customHeight="false" outlineLevel="0" collapsed="false">
      <c r="A157" s="6" t="s">
        <v>21</v>
      </c>
      <c r="B157" s="7" t="n">
        <v>76539</v>
      </c>
      <c r="C157" s="6" t="n">
        <v>4171</v>
      </c>
      <c r="D157" s="8" t="n">
        <f aca="false">C157/58039824</f>
        <v>7.18644494855808E-005</v>
      </c>
      <c r="E157" s="6" t="n">
        <v>452</v>
      </c>
      <c r="F157" s="7" t="n">
        <f aca="false">E157/57700746</f>
        <v>7.83352090456508E-006</v>
      </c>
      <c r="G157" s="8" t="n">
        <f aca="false">F157/$D157</f>
        <v>0.10900411762198</v>
      </c>
      <c r="H157" s="6" t="n">
        <v>1502</v>
      </c>
      <c r="I157" s="7" t="n">
        <f aca="false">H157/41918464</f>
        <v>3.58314655804182E-005</v>
      </c>
      <c r="J157" s="8" t="n">
        <f aca="false">I157/$D157</f>
        <v>0.498597927583201</v>
      </c>
      <c r="K157" s="6" t="n">
        <v>272</v>
      </c>
      <c r="L157" s="7" t="n">
        <f aca="false">K157/43192891</f>
        <v>6.29733258651291E-006</v>
      </c>
      <c r="M157" s="8" t="n">
        <f aca="false">L157/$D157</f>
        <v>0.0876279249558077</v>
      </c>
      <c r="N157" s="6" t="n">
        <v>255</v>
      </c>
      <c r="O157" s="7" t="n">
        <f aca="false">N157/49735264</f>
        <v>5.12714680674059E-006</v>
      </c>
      <c r="P157" s="8" t="n">
        <f aca="false">O157/$D157</f>
        <v>0.0713446891118163</v>
      </c>
      <c r="Q157" s="6" t="n">
        <v>1</v>
      </c>
      <c r="R157" s="9" t="n">
        <f aca="false">Q157/50554893</f>
        <v>1.97804790131788E-008</v>
      </c>
      <c r="S157" s="8" t="n">
        <f aca="false">R157/$D157</f>
        <v>0.000275247067983839</v>
      </c>
      <c r="T157" s="10" t="n">
        <f aca="false">AVERAGE(G157,J157,M157,P157)</f>
        <v>0.191643664818201</v>
      </c>
    </row>
    <row r="158" s="5" customFormat="true" ht="15.25" hidden="false" customHeight="false" outlineLevel="0" collapsed="false">
      <c r="A158" s="6" t="s">
        <v>59</v>
      </c>
      <c r="B158" s="7" t="n">
        <v>79718</v>
      </c>
      <c r="C158" s="6" t="n">
        <v>14</v>
      </c>
      <c r="D158" s="8" t="n">
        <f aca="false">C158/58039824</f>
        <v>2.41213688035994E-007</v>
      </c>
      <c r="E158" s="6" t="n">
        <v>9903</v>
      </c>
      <c r="F158" s="7" t="n">
        <f aca="false">E158/57700746</f>
        <v>0.000171626897163513</v>
      </c>
      <c r="G158" s="8" t="n">
        <f aca="false">F158/$D158</f>
        <v>711.513921788315</v>
      </c>
      <c r="H158" s="6" t="n">
        <v>973</v>
      </c>
      <c r="I158" s="7" t="n">
        <f aca="false">H158/41918464</f>
        <v>2.3211728368673E-005</v>
      </c>
      <c r="J158" s="8" t="n">
        <f aca="false">I158/$D158</f>
        <v>96.2289020895422</v>
      </c>
      <c r="K158" s="6" t="n">
        <v>1152</v>
      </c>
      <c r="L158" s="7" t="n">
        <f aca="false">K158/43192891</f>
        <v>2.66710556605252E-005</v>
      </c>
      <c r="M158" s="8" t="n">
        <f aca="false">L158/$D158</f>
        <v>110.570241173649</v>
      </c>
      <c r="N158" s="6" t="n">
        <v>574</v>
      </c>
      <c r="O158" s="7" t="n">
        <f aca="false">N158/49735264</f>
        <v>1.15411069296827E-005</v>
      </c>
      <c r="P158" s="8" t="n">
        <f aca="false">O158/$D158</f>
        <v>47.8459867831404</v>
      </c>
      <c r="Q158" s="6" t="n">
        <v>3076</v>
      </c>
      <c r="R158" s="9" t="n">
        <f aca="false">Q158/50554893</f>
        <v>6.0844753444538E-005</v>
      </c>
      <c r="S158" s="8" t="n">
        <f aca="false">R158/$D158</f>
        <v>252.244198660313</v>
      </c>
      <c r="T158" s="10" t="n">
        <f aca="false">AVERAGE(G158,J158,M158,P158)</f>
        <v>241.539762958662</v>
      </c>
    </row>
    <row r="159" s="5" customFormat="true" ht="15.25" hidden="false" customHeight="false" outlineLevel="0" collapsed="false">
      <c r="A159" s="6" t="s">
        <v>59</v>
      </c>
      <c r="B159" s="7" t="n">
        <v>79925</v>
      </c>
      <c r="C159" s="6" t="n">
        <v>26</v>
      </c>
      <c r="D159" s="8" t="n">
        <f aca="false">C159/58039824</f>
        <v>4.47968277781132E-007</v>
      </c>
      <c r="E159" s="6" t="n">
        <v>101</v>
      </c>
      <c r="F159" s="7" t="n">
        <f aca="false">E159/57700746</f>
        <v>1.75041064460414E-006</v>
      </c>
      <c r="G159" s="8" t="n">
        <f aca="false">F159/$D159</f>
        <v>3.9074432977135</v>
      </c>
      <c r="H159" s="6" t="n">
        <v>62</v>
      </c>
      <c r="I159" s="7" t="n">
        <f aca="false">H159/41918464</f>
        <v>1.47906182821966E-006</v>
      </c>
      <c r="J159" s="8" t="n">
        <f aca="false">I159/$D159</f>
        <v>3.30171108442259</v>
      </c>
      <c r="K159" s="6" t="n">
        <v>0</v>
      </c>
      <c r="L159" s="7" t="n">
        <f aca="false">K159/43192891</f>
        <v>0</v>
      </c>
      <c r="M159" s="8" t="n">
        <f aca="false">L159/$D159</f>
        <v>0</v>
      </c>
      <c r="N159" s="6" t="n">
        <v>0</v>
      </c>
      <c r="O159" s="7" t="n">
        <f aca="false">N159/49735264</f>
        <v>0</v>
      </c>
      <c r="P159" s="8" t="n">
        <f aca="false">O159/$D159</f>
        <v>0</v>
      </c>
      <c r="Q159" s="6" t="n">
        <v>0</v>
      </c>
      <c r="R159" s="9" t="n">
        <f aca="false">Q159/50554893</f>
        <v>0</v>
      </c>
      <c r="S159" s="8" t="n">
        <f aca="false">R159/$D159</f>
        <v>0</v>
      </c>
      <c r="T159" s="10" t="n">
        <f aca="false">AVERAGE(G159,J159,M159,P159)</f>
        <v>1.80228859553402</v>
      </c>
    </row>
    <row r="160" s="5" customFormat="true" ht="15.25" hidden="false" customHeight="false" outlineLevel="0" collapsed="false">
      <c r="A160" s="6" t="s">
        <v>59</v>
      </c>
      <c r="B160" s="7" t="n">
        <v>80471</v>
      </c>
      <c r="C160" s="6" t="n">
        <v>88</v>
      </c>
      <c r="D160" s="8" t="n">
        <f aca="false">C160/58039824</f>
        <v>1.51620032479768E-006</v>
      </c>
      <c r="E160" s="6" t="n">
        <v>497</v>
      </c>
      <c r="F160" s="7" t="n">
        <f aca="false">E160/57700746</f>
        <v>8.6134068353293E-006</v>
      </c>
      <c r="G160" s="8" t="n">
        <f aca="false">F160/$D160</f>
        <v>5.68091609957852</v>
      </c>
      <c r="H160" s="6" t="n">
        <v>53</v>
      </c>
      <c r="I160" s="7" t="n">
        <f aca="false">H160/41918464</f>
        <v>1.26435930476842E-006</v>
      </c>
      <c r="J160" s="8" t="n">
        <f aca="false">I160/$D160</f>
        <v>0.833899903653652</v>
      </c>
      <c r="K160" s="6" t="n">
        <v>25</v>
      </c>
      <c r="L160" s="7" t="n">
        <f aca="false">K160/43192891</f>
        <v>5.7879895096626E-007</v>
      </c>
      <c r="M160" s="8" t="n">
        <f aca="false">L160/$D160</f>
        <v>0.381743059607572</v>
      </c>
      <c r="N160" s="6" t="n">
        <v>56</v>
      </c>
      <c r="O160" s="7" t="n">
        <f aca="false">N160/49735264</f>
        <v>1.12596165167636E-006</v>
      </c>
      <c r="P160" s="8" t="n">
        <f aca="false">O160/$D160</f>
        <v>0.742620637432335</v>
      </c>
      <c r="Q160" s="6" t="n">
        <v>1</v>
      </c>
      <c r="R160" s="9" t="n">
        <f aca="false">Q160/50554893</f>
        <v>1.97804790131788E-008</v>
      </c>
      <c r="S160" s="8" t="n">
        <f aca="false">R160/$D160</f>
        <v>0.0130460854609158</v>
      </c>
      <c r="T160" s="10" t="n">
        <f aca="false">AVERAGE(G160,J160,M160,P160)</f>
        <v>1.90979492506802</v>
      </c>
    </row>
    <row r="161" s="5" customFormat="true" ht="15.25" hidden="false" customHeight="false" outlineLevel="0" collapsed="false">
      <c r="A161" s="6" t="s">
        <v>60</v>
      </c>
      <c r="B161" s="7" t="n">
        <v>81050</v>
      </c>
      <c r="C161" s="6" t="n">
        <v>4871</v>
      </c>
      <c r="D161" s="8" t="n">
        <f aca="false">C161/58039824</f>
        <v>8.39251338873805E-005</v>
      </c>
      <c r="E161" s="6" t="n">
        <v>1584</v>
      </c>
      <c r="F161" s="7" t="n">
        <f aca="false">E161/57700746</f>
        <v>2.74519847629006E-005</v>
      </c>
      <c r="G161" s="8" t="n">
        <f aca="false">F161/$D161</f>
        <v>0.327100875403292</v>
      </c>
      <c r="H161" s="6" t="n">
        <v>1663</v>
      </c>
      <c r="I161" s="7" t="n">
        <f aca="false">H161/41918464</f>
        <v>3.96722551666015E-005</v>
      </c>
      <c r="J161" s="8" t="n">
        <f aca="false">I161/$D161</f>
        <v>0.472710061086562</v>
      </c>
      <c r="K161" s="6" t="n">
        <v>2436</v>
      </c>
      <c r="L161" s="7" t="n">
        <f aca="false">K161/43192891</f>
        <v>5.63981697821523E-005</v>
      </c>
      <c r="M161" s="8" t="n">
        <f aca="false">L161/$D161</f>
        <v>0.672005717117274</v>
      </c>
      <c r="N161" s="6" t="n">
        <v>270</v>
      </c>
      <c r="O161" s="7" t="n">
        <f aca="false">N161/49735264</f>
        <v>5.42874367772533E-006</v>
      </c>
      <c r="P161" s="8" t="n">
        <f aca="false">O161/$D161</f>
        <v>0.0646855527810081</v>
      </c>
      <c r="Q161" s="6" t="n">
        <v>87474</v>
      </c>
      <c r="R161" s="9" t="n">
        <f aca="false">Q161/50554893</f>
        <v>0.0017302776211988</v>
      </c>
      <c r="S161" s="8" t="n">
        <f aca="false">R161/$D161</f>
        <v>20.6169182109458</v>
      </c>
      <c r="T161" s="10" t="n">
        <f aca="false">AVERAGE(G161,J161,M161,P161)</f>
        <v>0.384125551597034</v>
      </c>
    </row>
    <row r="162" s="5" customFormat="true" ht="15.25" hidden="false" customHeight="false" outlineLevel="0" collapsed="false">
      <c r="A162" s="6" t="s">
        <v>21</v>
      </c>
      <c r="B162" s="7" t="n">
        <v>82267</v>
      </c>
      <c r="C162" s="6" t="n">
        <v>5121</v>
      </c>
      <c r="D162" s="8" t="n">
        <f aca="false">C162/58039824</f>
        <v>8.82325211737375E-005</v>
      </c>
      <c r="E162" s="6" t="n">
        <v>1714</v>
      </c>
      <c r="F162" s="7" t="n">
        <f aca="false">E162/57700746</f>
        <v>2.97049885628862E-005</v>
      </c>
      <c r="G162" s="8" t="n">
        <f aca="false">F162/$D162</f>
        <v>0.336667117381747</v>
      </c>
      <c r="H162" s="6" t="n">
        <v>2704</v>
      </c>
      <c r="I162" s="7" t="n">
        <f aca="false">H162/41918464</f>
        <v>6.45061803791284E-005</v>
      </c>
      <c r="J162" s="8" t="n">
        <f aca="false">I162/$D162</f>
        <v>0.73109302013608</v>
      </c>
      <c r="K162" s="6" t="n">
        <v>3848</v>
      </c>
      <c r="L162" s="7" t="n">
        <f aca="false">K162/43192891</f>
        <v>8.90887345327267E-005</v>
      </c>
      <c r="M162" s="8" t="n">
        <f aca="false">L162/$D162</f>
        <v>1.00970405636832</v>
      </c>
      <c r="N162" s="6" t="n">
        <v>3374</v>
      </c>
      <c r="O162" s="7" t="n">
        <f aca="false">N162/49735264</f>
        <v>6.78391895135009E-005</v>
      </c>
      <c r="P162" s="8" t="n">
        <f aca="false">O162/$D162</f>
        <v>0.768868310811607</v>
      </c>
      <c r="Q162" s="6" t="n">
        <v>1958</v>
      </c>
      <c r="R162" s="9" t="n">
        <f aca="false">Q162/50554893</f>
        <v>3.87301779078041E-005</v>
      </c>
      <c r="S162" s="8" t="n">
        <f aca="false">R162/$D162</f>
        <v>0.438955811220004</v>
      </c>
      <c r="T162" s="10" t="n">
        <f aca="false">AVERAGE(G162,J162,M162,P162)</f>
        <v>0.711583126174439</v>
      </c>
    </row>
    <row r="163" s="5" customFormat="true" ht="15.25" hidden="false" customHeight="false" outlineLevel="0" collapsed="false">
      <c r="A163" s="6" t="s">
        <v>21</v>
      </c>
      <c r="B163" s="7" t="n">
        <v>82358</v>
      </c>
      <c r="C163" s="6" t="n">
        <v>10858</v>
      </c>
      <c r="D163" s="8" t="n">
        <f aca="false">C163/58039824</f>
        <v>0.000187078444621059</v>
      </c>
      <c r="E163" s="6" t="n">
        <v>25494</v>
      </c>
      <c r="F163" s="7" t="n">
        <f aca="false">E163/57700746</f>
        <v>0.000441831375975624</v>
      </c>
      <c r="G163" s="8" t="n">
        <f aca="false">F163/$D163</f>
        <v>2.36174390304873</v>
      </c>
      <c r="H163" s="6" t="n">
        <v>21484</v>
      </c>
      <c r="I163" s="7" t="n">
        <f aca="false">H163/41918464</f>
        <v>0.000512518779314051</v>
      </c>
      <c r="J163" s="8" t="n">
        <f aca="false">I163/$D163</f>
        <v>2.73959290367309</v>
      </c>
      <c r="K163" s="6" t="n">
        <v>12760</v>
      </c>
      <c r="L163" s="7" t="n">
        <f aca="false">K163/43192891</f>
        <v>0.000295418984573179</v>
      </c>
      <c r="M163" s="8" t="n">
        <f aca="false">L163/$D163</f>
        <v>1.57911824193093</v>
      </c>
      <c r="N163" s="6" t="n">
        <v>14495</v>
      </c>
      <c r="O163" s="7" t="n">
        <f aca="false">N163/49735264</f>
        <v>0.000291443109661587</v>
      </c>
      <c r="P163" s="8" t="n">
        <f aca="false">O163/$D163</f>
        <v>1.55786579395572</v>
      </c>
      <c r="Q163" s="6" t="n">
        <v>24020</v>
      </c>
      <c r="R163" s="9" t="n">
        <f aca="false">Q163/50554893</f>
        <v>0.000475127105896555</v>
      </c>
      <c r="S163" s="8" t="n">
        <f aca="false">R163/$D163</f>
        <v>2.53972127499221</v>
      </c>
      <c r="T163" s="10" t="n">
        <f aca="false">AVERAGE(G163,J163,M163,P163)</f>
        <v>2.05958021065212</v>
      </c>
    </row>
    <row r="164" s="5" customFormat="true" ht="15.25" hidden="false" customHeight="false" outlineLevel="0" collapsed="false">
      <c r="A164" s="6" t="s">
        <v>21</v>
      </c>
      <c r="B164" s="7" t="n">
        <v>82657</v>
      </c>
      <c r="C164" s="6" t="n">
        <v>3109</v>
      </c>
      <c r="D164" s="8" t="n">
        <f aca="false">C164/58039824</f>
        <v>5.35666682931361E-005</v>
      </c>
      <c r="E164" s="6" t="n">
        <v>2145</v>
      </c>
      <c r="F164" s="7" t="n">
        <f aca="false">E164/57700746</f>
        <v>3.71745626997613E-005</v>
      </c>
      <c r="G164" s="8" t="n">
        <f aca="false">F164/$D164</f>
        <v>0.693986837044423</v>
      </c>
      <c r="H164" s="6" t="n">
        <v>1136</v>
      </c>
      <c r="I164" s="7" t="n">
        <f aca="false">H164/41918464</f>
        <v>2.71002296267344E-005</v>
      </c>
      <c r="J164" s="8" t="n">
        <f aca="false">I164/$D164</f>
        <v>0.505915907975314</v>
      </c>
      <c r="K164" s="6" t="n">
        <v>324</v>
      </c>
      <c r="L164" s="7" t="n">
        <f aca="false">K164/43192891</f>
        <v>7.50123440452273E-006</v>
      </c>
      <c r="M164" s="8" t="n">
        <f aca="false">L164/$D164</f>
        <v>0.14003548556489</v>
      </c>
      <c r="N164" s="6" t="n">
        <v>512</v>
      </c>
      <c r="O164" s="7" t="n">
        <f aca="false">N164/49735264</f>
        <v>1.02945065296125E-005</v>
      </c>
      <c r="P164" s="8" t="n">
        <f aca="false">O164/$D164</f>
        <v>0.19218119882456</v>
      </c>
      <c r="Q164" s="6" t="n">
        <v>456</v>
      </c>
      <c r="R164" s="9" t="n">
        <f aca="false">Q164/50554893</f>
        <v>9.01989843000954E-006</v>
      </c>
      <c r="S164" s="8" t="n">
        <f aca="false">R164/$D164</f>
        <v>0.168386399927832</v>
      </c>
      <c r="T164" s="10" t="n">
        <f aca="false">AVERAGE(G164,J164,M164,P164)</f>
        <v>0.383029857352297</v>
      </c>
    </row>
    <row r="165" s="5" customFormat="true" ht="15.25" hidden="false" customHeight="false" outlineLevel="0" collapsed="false">
      <c r="A165" s="6" t="s">
        <v>21</v>
      </c>
      <c r="B165" s="7" t="n">
        <v>83074</v>
      </c>
      <c r="C165" s="6" t="n">
        <v>8619</v>
      </c>
      <c r="D165" s="8" t="n">
        <f aca="false">C165/58039824</f>
        <v>0.000148501484084445</v>
      </c>
      <c r="E165" s="6" t="n">
        <v>14046</v>
      </c>
      <c r="F165" s="7" t="n">
        <f aca="false">E165/57700746</f>
        <v>0.000243428395189206</v>
      </c>
      <c r="G165" s="8" t="n">
        <f aca="false">F165/$D165</f>
        <v>1.63923207023831</v>
      </c>
      <c r="H165" s="6" t="n">
        <v>8963</v>
      </c>
      <c r="I165" s="7" t="n">
        <f aca="false">H165/41918464</f>
        <v>0.000213819857521497</v>
      </c>
      <c r="J165" s="8" t="n">
        <f aca="false">I165/$D165</f>
        <v>1.4398499707916</v>
      </c>
      <c r="K165" s="6" t="n">
        <v>10184</v>
      </c>
      <c r="L165" s="7" t="n">
        <f aca="false">K165/43192891</f>
        <v>0.000235779540665616</v>
      </c>
      <c r="M165" s="8" t="n">
        <f aca="false">L165/$D165</f>
        <v>1.58772514712068</v>
      </c>
      <c r="N165" s="6" t="n">
        <v>15006</v>
      </c>
      <c r="O165" s="7" t="n">
        <f aca="false">N165/49735264</f>
        <v>0.000301717509733134</v>
      </c>
      <c r="P165" s="8" t="n">
        <f aca="false">O165/$D165</f>
        <v>2.03174743736273</v>
      </c>
      <c r="Q165" s="6" t="n">
        <v>9193</v>
      </c>
      <c r="R165" s="9" t="n">
        <f aca="false">Q165/50554893</f>
        <v>0.000181841943568153</v>
      </c>
      <c r="S165" s="8" t="n">
        <f aca="false">R165/$D165</f>
        <v>1.22451263493602</v>
      </c>
      <c r="T165" s="10" t="n">
        <f aca="false">AVERAGE(G165,J165,M165,P165)</f>
        <v>1.67463865637833</v>
      </c>
    </row>
    <row r="166" s="5" customFormat="true" ht="15.25" hidden="false" customHeight="false" outlineLevel="0" collapsed="false">
      <c r="A166" s="6" t="s">
        <v>21</v>
      </c>
      <c r="B166" s="7" t="n">
        <v>83562</v>
      </c>
      <c r="C166" s="6" t="n">
        <v>1973</v>
      </c>
      <c r="D166" s="8" t="n">
        <f aca="false">C166/58039824</f>
        <v>3.39939004639297E-005</v>
      </c>
      <c r="E166" s="6" t="n">
        <v>127</v>
      </c>
      <c r="F166" s="7" t="n">
        <f aca="false">E166/57700746</f>
        <v>2.20101140460125E-006</v>
      </c>
      <c r="G166" s="8" t="n">
        <f aca="false">F166/$D166</f>
        <v>0.0647472450811198</v>
      </c>
      <c r="H166" s="6" t="n">
        <v>135</v>
      </c>
      <c r="I166" s="7" t="n">
        <f aca="false">H166/41918464</f>
        <v>3.22053785176861E-006</v>
      </c>
      <c r="J166" s="8" t="n">
        <f aca="false">I166/$D166</f>
        <v>0.094738697466796</v>
      </c>
      <c r="K166" s="6" t="n">
        <v>68</v>
      </c>
      <c r="L166" s="7" t="n">
        <f aca="false">K166/43192891</f>
        <v>1.57433314662823E-006</v>
      </c>
      <c r="M166" s="8" t="n">
        <f aca="false">L166/$D166</f>
        <v>0.0463122244032785</v>
      </c>
      <c r="N166" s="6" t="n">
        <v>436</v>
      </c>
      <c r="O166" s="7" t="n">
        <f aca="false">N166/49735264</f>
        <v>8.76641571662312E-006</v>
      </c>
      <c r="P166" s="8" t="n">
        <f aca="false">O166/$D166</f>
        <v>0.25788201992075</v>
      </c>
      <c r="Q166" s="6" t="n">
        <v>1</v>
      </c>
      <c r="R166" s="9" t="n">
        <f aca="false">Q166/50554893</f>
        <v>1.97804790131788E-008</v>
      </c>
      <c r="S166" s="8" t="n">
        <f aca="false">R166/$D166</f>
        <v>0.000581883183254228</v>
      </c>
      <c r="T166" s="10" t="n">
        <f aca="false">AVERAGE(G166,J166,M166,P166)</f>
        <v>0.115920046717986</v>
      </c>
    </row>
    <row r="167" s="5" customFormat="true" ht="15.25" hidden="false" customHeight="false" outlineLevel="0" collapsed="false">
      <c r="A167" s="6" t="s">
        <v>21</v>
      </c>
      <c r="B167" s="7" t="n">
        <v>83606</v>
      </c>
      <c r="C167" s="6" t="n">
        <v>7246</v>
      </c>
      <c r="D167" s="8" t="n">
        <f aca="false">C167/58039824</f>
        <v>0.000124845313107772</v>
      </c>
      <c r="E167" s="6" t="n">
        <v>1612</v>
      </c>
      <c r="F167" s="7" t="n">
        <f aca="false">E167/57700746</f>
        <v>2.79372471198206E-005</v>
      </c>
      <c r="G167" s="8" t="n">
        <f aca="false">F167/$D167</f>
        <v>0.223774897305947</v>
      </c>
      <c r="H167" s="6" t="n">
        <v>997</v>
      </c>
      <c r="I167" s="7" t="n">
        <f aca="false">H167/41918464</f>
        <v>2.37842684312097E-005</v>
      </c>
      <c r="J167" s="8" t="n">
        <f aca="false">I167/$D167</f>
        <v>0.190509902527762</v>
      </c>
      <c r="K167" s="6" t="n">
        <v>2781</v>
      </c>
      <c r="L167" s="7" t="n">
        <f aca="false">K167/43192891</f>
        <v>6.43855953054867E-005</v>
      </c>
      <c r="M167" s="8" t="n">
        <f aca="false">L167/$D167</f>
        <v>0.515722967108153</v>
      </c>
      <c r="N167" s="6" t="n">
        <v>2966</v>
      </c>
      <c r="O167" s="7" t="n">
        <f aca="false">N167/49735264</f>
        <v>5.9635754622716E-005</v>
      </c>
      <c r="P167" s="8" t="n">
        <f aca="false">O167/$D167</f>
        <v>0.477677160144855</v>
      </c>
      <c r="Q167" s="6" t="n">
        <v>4462</v>
      </c>
      <c r="R167" s="9" t="n">
        <f aca="false">Q167/50554893</f>
        <v>8.82604973568038E-005</v>
      </c>
      <c r="S167" s="8" t="n">
        <f aca="false">R167/$D167</f>
        <v>0.70695883697783</v>
      </c>
      <c r="T167" s="10" t="n">
        <f aca="false">AVERAGE(G167,J167,M167,P167)</f>
        <v>0.35192123177168</v>
      </c>
    </row>
    <row r="168" s="5" customFormat="true" ht="15.25" hidden="false" customHeight="false" outlineLevel="0" collapsed="false">
      <c r="A168" s="6" t="s">
        <v>61</v>
      </c>
      <c r="B168" s="7" t="n">
        <v>83954</v>
      </c>
      <c r="C168" s="6" t="n">
        <v>1818</v>
      </c>
      <c r="D168" s="8" t="n">
        <f aca="false">C168/58039824</f>
        <v>3.13233203463884E-005</v>
      </c>
      <c r="E168" s="6" t="n">
        <v>1869</v>
      </c>
      <c r="F168" s="7" t="n">
        <f aca="false">E168/57700746</f>
        <v>3.23912623244074E-005</v>
      </c>
      <c r="G168" s="8" t="n">
        <f aca="false">F168/$D168</f>
        <v>1.03409414986053</v>
      </c>
      <c r="H168" s="6" t="n">
        <v>63</v>
      </c>
      <c r="I168" s="7" t="n">
        <f aca="false">H168/41918464</f>
        <v>1.50291766415869E-006</v>
      </c>
      <c r="J168" s="8" t="n">
        <f aca="false">I168/$D168</f>
        <v>0.0479807902718709</v>
      </c>
      <c r="K168" s="6" t="n">
        <v>402</v>
      </c>
      <c r="L168" s="7" t="n">
        <f aca="false">K168/43192891</f>
        <v>9.30708713153746E-006</v>
      </c>
      <c r="M168" s="8" t="n">
        <f aca="false">L168/$D168</f>
        <v>0.297129647451649</v>
      </c>
      <c r="N168" s="6" t="n">
        <v>0</v>
      </c>
      <c r="O168" s="7" t="n">
        <f aca="false">N168/49735264</f>
        <v>0</v>
      </c>
      <c r="P168" s="8" t="n">
        <f aca="false">O168/$D168</f>
        <v>0</v>
      </c>
      <c r="Q168" s="6" t="n">
        <v>0</v>
      </c>
      <c r="R168" s="9" t="n">
        <f aca="false">Q168/50554893</f>
        <v>0</v>
      </c>
      <c r="S168" s="8" t="n">
        <f aca="false">R168/$D168</f>
        <v>0</v>
      </c>
      <c r="T168" s="10" t="n">
        <f aca="false">AVERAGE(G168,J168,M168,P168)</f>
        <v>0.344801146896011</v>
      </c>
    </row>
    <row r="169" s="5" customFormat="true" ht="15.25" hidden="false" customHeight="false" outlineLevel="0" collapsed="false">
      <c r="A169" s="6" t="s">
        <v>62</v>
      </c>
      <c r="B169" s="7" t="n">
        <v>84331</v>
      </c>
      <c r="C169" s="6" t="n">
        <v>673</v>
      </c>
      <c r="D169" s="8" t="n">
        <f aca="false">C169/58039824</f>
        <v>1.15954865748731E-005</v>
      </c>
      <c r="E169" s="6" t="n">
        <v>3734</v>
      </c>
      <c r="F169" s="7" t="n">
        <f aca="false">E169/57700746</f>
        <v>6.47132014549691E-005</v>
      </c>
      <c r="G169" s="8" t="n">
        <f aca="false">F169/$D169</f>
        <v>5.58089572499695</v>
      </c>
      <c r="H169" s="6" t="n">
        <v>3316</v>
      </c>
      <c r="I169" s="7" t="n">
        <f aca="false">H169/41918464</f>
        <v>7.91059519738128E-005</v>
      </c>
      <c r="J169" s="8" t="n">
        <f aca="false">I169/$D169</f>
        <v>6.82213303107362</v>
      </c>
      <c r="K169" s="6" t="n">
        <v>1274</v>
      </c>
      <c r="L169" s="7" t="n">
        <f aca="false">K169/43192891</f>
        <v>2.94955945412406E-005</v>
      </c>
      <c r="M169" s="8" t="n">
        <f aca="false">L169/$D169</f>
        <v>2.54371339665522</v>
      </c>
      <c r="N169" s="6" t="n">
        <v>2653</v>
      </c>
      <c r="O169" s="7" t="n">
        <f aca="false">N169/49735264</f>
        <v>5.33424332481677E-005</v>
      </c>
      <c r="P169" s="8" t="n">
        <f aca="false">O169/$D169</f>
        <v>4.60027553856672</v>
      </c>
      <c r="Q169" s="6" t="n">
        <v>328</v>
      </c>
      <c r="R169" s="9" t="n">
        <f aca="false">Q169/50554893</f>
        <v>6.48799711632265E-006</v>
      </c>
      <c r="S169" s="8" t="n">
        <f aca="false">R169/$D169</f>
        <v>0.559527801996841</v>
      </c>
      <c r="T169" s="10" t="n">
        <f aca="false">AVERAGE(G169,J169,M169,P169)</f>
        <v>4.88675442282313</v>
      </c>
    </row>
    <row r="170" s="5" customFormat="true" ht="15.25" hidden="false" customHeight="false" outlineLevel="0" collapsed="false">
      <c r="A170" s="6" t="s">
        <v>62</v>
      </c>
      <c r="B170" s="7" t="n">
        <v>84628</v>
      </c>
      <c r="C170" s="6" t="n">
        <v>1278</v>
      </c>
      <c r="D170" s="8" t="n">
        <f aca="false">C170/58039824</f>
        <v>2.20193638078572E-005</v>
      </c>
      <c r="E170" s="6" t="n">
        <v>1375</v>
      </c>
      <c r="F170" s="7" t="n">
        <f aca="false">E170/57700746</f>
        <v>2.38298478844624E-005</v>
      </c>
      <c r="G170" s="8" t="n">
        <f aca="false">F170/$D170</f>
        <v>1.08222236084583</v>
      </c>
      <c r="H170" s="6" t="n">
        <v>3</v>
      </c>
      <c r="I170" s="7" t="n">
        <f aca="false">H170/41918464</f>
        <v>7.15675078170803E-008</v>
      </c>
      <c r="J170" s="8" t="n">
        <f aca="false">I170/$D170</f>
        <v>0.00325020779172298</v>
      </c>
      <c r="K170" s="6" t="n">
        <v>207</v>
      </c>
      <c r="L170" s="7" t="n">
        <f aca="false">K170/43192891</f>
        <v>4.79245531400063E-006</v>
      </c>
      <c r="M170" s="8" t="n">
        <f aca="false">L170/$D170</f>
        <v>0.21764731060443</v>
      </c>
      <c r="N170" s="6" t="n">
        <v>0</v>
      </c>
      <c r="O170" s="7" t="n">
        <f aca="false">N170/49735264</f>
        <v>0</v>
      </c>
      <c r="P170" s="8" t="n">
        <f aca="false">O170/$D170</f>
        <v>0</v>
      </c>
      <c r="Q170" s="6" t="n">
        <v>0</v>
      </c>
      <c r="R170" s="9" t="n">
        <f aca="false">Q170/50554893</f>
        <v>0</v>
      </c>
      <c r="S170" s="8" t="n">
        <f aca="false">R170/$D170</f>
        <v>0</v>
      </c>
      <c r="T170" s="10" t="n">
        <f aca="false">AVERAGE(G170,J170,M170,P170)</f>
        <v>0.325779969810495</v>
      </c>
    </row>
    <row r="171" s="5" customFormat="true" ht="15.25" hidden="false" customHeight="false" outlineLevel="0" collapsed="false">
      <c r="A171" s="6" t="s">
        <v>62</v>
      </c>
      <c r="B171" s="7" t="n">
        <v>84973</v>
      </c>
      <c r="C171" s="6" t="n">
        <v>5359</v>
      </c>
      <c r="D171" s="8" t="n">
        <f aca="false">C171/58039824</f>
        <v>9.23331538703494E-005</v>
      </c>
      <c r="E171" s="6" t="n">
        <v>1779</v>
      </c>
      <c r="F171" s="7" t="n">
        <f aca="false">E171/57700746</f>
        <v>3.08314904628789E-005</v>
      </c>
      <c r="G171" s="8" t="n">
        <f aca="false">F171/$D171</f>
        <v>0.333915708177491</v>
      </c>
      <c r="H171" s="6" t="n">
        <v>1118</v>
      </c>
      <c r="I171" s="7" t="n">
        <f aca="false">H171/41918464</f>
        <v>2.66708245798319E-005</v>
      </c>
      <c r="J171" s="8" t="n">
        <f aca="false">I171/$D171</f>
        <v>0.288854257239843</v>
      </c>
      <c r="K171" s="6" t="n">
        <v>3107</v>
      </c>
      <c r="L171" s="7" t="n">
        <f aca="false">K171/43192891</f>
        <v>7.19331336260868E-005</v>
      </c>
      <c r="M171" s="8" t="n">
        <f aca="false">L171/$D171</f>
        <v>0.779060723162261</v>
      </c>
      <c r="N171" s="6" t="n">
        <v>378</v>
      </c>
      <c r="O171" s="7" t="n">
        <f aca="false">N171/49735264</f>
        <v>7.60024114881546E-006</v>
      </c>
      <c r="P171" s="8" t="n">
        <f aca="false">O171/$D171</f>
        <v>0.0823132410216098</v>
      </c>
      <c r="Q171" s="6" t="n">
        <v>8800</v>
      </c>
      <c r="R171" s="9" t="n">
        <f aca="false">Q171/50554893</f>
        <v>0.000174068215315973</v>
      </c>
      <c r="S171" s="8" t="n">
        <f aca="false">R171/$D171</f>
        <v>1.88521899252346</v>
      </c>
      <c r="T171" s="10" t="n">
        <f aca="false">AVERAGE(G171,J171,M171,P171)</f>
        <v>0.371035982400301</v>
      </c>
    </row>
    <row r="172" s="5" customFormat="true" ht="15.25" hidden="false" customHeight="false" outlineLevel="0" collapsed="false">
      <c r="A172" s="6" t="s">
        <v>62</v>
      </c>
      <c r="B172" s="7" t="n">
        <v>85330</v>
      </c>
      <c r="C172" s="6" t="n">
        <v>505</v>
      </c>
      <c r="D172" s="8" t="n">
        <f aca="false">C172/58039824</f>
        <v>8.70092231844121E-006</v>
      </c>
      <c r="E172" s="6" t="n">
        <v>1452</v>
      </c>
      <c r="F172" s="7" t="n">
        <f aca="false">E172/57700746</f>
        <v>2.51643193659922E-005</v>
      </c>
      <c r="G172" s="8" t="n">
        <f aca="false">F172/$D172</f>
        <v>2.89214389521185</v>
      </c>
      <c r="H172" s="6" t="n">
        <v>931</v>
      </c>
      <c r="I172" s="7" t="n">
        <f aca="false">H172/41918464</f>
        <v>2.22097832592339E-005</v>
      </c>
      <c r="J172" s="8" t="n">
        <f aca="false">I172/$D172</f>
        <v>2.55257804246353</v>
      </c>
      <c r="K172" s="6" t="n">
        <v>431</v>
      </c>
      <c r="L172" s="7" t="n">
        <f aca="false">K172/43192891</f>
        <v>9.97849391465832E-006</v>
      </c>
      <c r="M172" s="8" t="n">
        <f aca="false">L172/$D172</f>
        <v>1.14683174374622</v>
      </c>
      <c r="N172" s="6" t="n">
        <v>1775</v>
      </c>
      <c r="O172" s="7" t="n">
        <f aca="false">N172/49735264</f>
        <v>3.56889630665276E-005</v>
      </c>
      <c r="P172" s="8" t="n">
        <f aca="false">O172/$D172</f>
        <v>4.10174482202725</v>
      </c>
      <c r="Q172" s="6" t="n">
        <v>399</v>
      </c>
      <c r="R172" s="9" t="n">
        <f aca="false">Q172/50554893</f>
        <v>7.89241112625834E-006</v>
      </c>
      <c r="S172" s="8" t="n">
        <f aca="false">R172/$D172</f>
        <v>0.907077530106289</v>
      </c>
      <c r="T172" s="10" t="n">
        <f aca="false">AVERAGE(G172,J172,M172,P172)</f>
        <v>2.67332462586221</v>
      </c>
    </row>
    <row r="173" s="5" customFormat="true" ht="15.25" hidden="false" customHeight="false" outlineLevel="0" collapsed="false">
      <c r="A173" s="6" t="s">
        <v>62</v>
      </c>
      <c r="B173" s="7" t="n">
        <v>85363</v>
      </c>
      <c r="C173" s="6" t="n">
        <v>5947</v>
      </c>
      <c r="D173" s="8" t="n">
        <f aca="false">C173/58039824</f>
        <v>0.000102464128767861</v>
      </c>
      <c r="E173" s="6" t="n">
        <v>16244</v>
      </c>
      <c r="F173" s="7" t="n">
        <f aca="false">E173/57700746</f>
        <v>0.000281521490207423</v>
      </c>
      <c r="G173" s="8" t="n">
        <f aca="false">F173/$D173</f>
        <v>2.74751265240568</v>
      </c>
      <c r="H173" s="6" t="n">
        <v>9904</v>
      </c>
      <c r="I173" s="7" t="n">
        <f aca="false">H173/41918464</f>
        <v>0.000236268199140121</v>
      </c>
      <c r="J173" s="8" t="n">
        <f aca="false">I173/$D173</f>
        <v>2.30586256850338</v>
      </c>
      <c r="K173" s="6" t="n">
        <v>15089</v>
      </c>
      <c r="L173" s="7" t="n">
        <f aca="false">K173/43192891</f>
        <v>0.000349339894845196</v>
      </c>
      <c r="M173" s="8" t="n">
        <f aca="false">L173/$D173</f>
        <v>3.4093872562626</v>
      </c>
      <c r="N173" s="6" t="n">
        <v>6099</v>
      </c>
      <c r="O173" s="7" t="n">
        <f aca="false">N173/49735264</f>
        <v>0.000122629287742395</v>
      </c>
      <c r="P173" s="8" t="n">
        <f aca="false">O173/$D173</f>
        <v>1.1968021317999</v>
      </c>
      <c r="Q173" s="6" t="n">
        <v>25472</v>
      </c>
      <c r="R173" s="9" t="n">
        <f aca="false">Q173/50554893</f>
        <v>0.00050384836142369</v>
      </c>
      <c r="S173" s="8" t="n">
        <f aca="false">R173/$D173</f>
        <v>4.91731464935587</v>
      </c>
      <c r="T173" s="10" t="n">
        <f aca="false">AVERAGE(G173,J173,M173,P173)</f>
        <v>2.41489115224289</v>
      </c>
    </row>
    <row r="174" s="5" customFormat="true" ht="15.25" hidden="false" customHeight="false" outlineLevel="0" collapsed="false">
      <c r="A174" s="6" t="s">
        <v>21</v>
      </c>
      <c r="B174" s="7" t="n">
        <v>88367</v>
      </c>
      <c r="C174" s="6" t="n">
        <v>4525</v>
      </c>
      <c r="D174" s="8" t="n">
        <f aca="false">C174/58039824</f>
        <v>7.79637098830624E-005</v>
      </c>
      <c r="E174" s="6" t="n">
        <v>1180</v>
      </c>
      <c r="F174" s="7" t="n">
        <f aca="false">E174/57700746</f>
        <v>2.04503421844841E-005</v>
      </c>
      <c r="G174" s="8" t="n">
        <f aca="false">F174/$D174</f>
        <v>0.262305914061266</v>
      </c>
      <c r="H174" s="6" t="n">
        <v>407</v>
      </c>
      <c r="I174" s="7" t="n">
        <f aca="false">H174/41918464</f>
        <v>9.7093252271839E-006</v>
      </c>
      <c r="J174" s="8" t="n">
        <f aca="false">I174/$D174</f>
        <v>0.124536470131384</v>
      </c>
      <c r="K174" s="6" t="n">
        <v>1800</v>
      </c>
      <c r="L174" s="7" t="n">
        <f aca="false">K174/43192891</f>
        <v>4.16735244695707E-005</v>
      </c>
      <c r="M174" s="8" t="n">
        <f aca="false">L174/$D174</f>
        <v>0.534524646557697</v>
      </c>
      <c r="N174" s="6" t="n">
        <v>1111</v>
      </c>
      <c r="O174" s="7" t="n">
        <f aca="false">N174/49735264</f>
        <v>2.23382749109364E-005</v>
      </c>
      <c r="P174" s="8" t="n">
        <f aca="false">O174/$D174</f>
        <v>0.286521446252899</v>
      </c>
      <c r="Q174" s="6" t="n">
        <v>1</v>
      </c>
      <c r="R174" s="9" t="n">
        <f aca="false">Q174/50554893</f>
        <v>1.97804790131788E-008</v>
      </c>
      <c r="S174" s="8" t="n">
        <f aca="false">R174/$D174</f>
        <v>0.000253713927195711</v>
      </c>
      <c r="T174" s="10" t="n">
        <f aca="false">AVERAGE(G174,J174,M174,P174)</f>
        <v>0.301972119250811</v>
      </c>
    </row>
    <row r="175" s="5" customFormat="true" ht="15.25" hidden="false" customHeight="false" outlineLevel="0" collapsed="false">
      <c r="A175" s="6" t="s">
        <v>63</v>
      </c>
      <c r="B175" s="7" t="n">
        <v>89145</v>
      </c>
      <c r="C175" s="6" t="n">
        <v>472</v>
      </c>
      <c r="D175" s="8" t="n">
        <f aca="false">C175/58039824</f>
        <v>8.13234719664209E-006</v>
      </c>
      <c r="E175" s="6" t="n">
        <v>476</v>
      </c>
      <c r="F175" s="7" t="n">
        <f aca="false">E175/57700746</f>
        <v>8.24946006763933E-006</v>
      </c>
      <c r="G175" s="8" t="n">
        <f aca="false">F175/$D175</f>
        <v>1.01440086953563</v>
      </c>
      <c r="H175" s="6" t="n">
        <v>1874</v>
      </c>
      <c r="I175" s="7" t="n">
        <f aca="false">H175/41918464</f>
        <v>4.47058365497362E-005</v>
      </c>
      <c r="J175" s="8" t="n">
        <f aca="false">I175/$D175</f>
        <v>5.49728577355817</v>
      </c>
      <c r="K175" s="6" t="n">
        <v>447</v>
      </c>
      <c r="L175" s="7" t="n">
        <f aca="false">K175/43192891</f>
        <v>1.03489252432767E-005</v>
      </c>
      <c r="M175" s="8" t="n">
        <f aca="false">L175/$D175</f>
        <v>1.27256313497656</v>
      </c>
      <c r="N175" s="6" t="n">
        <v>0</v>
      </c>
      <c r="O175" s="7" t="n">
        <f aca="false">N175/49735264</f>
        <v>0</v>
      </c>
      <c r="P175" s="8" t="n">
        <f aca="false">O175/$D175</f>
        <v>0</v>
      </c>
      <c r="Q175" s="6" t="n">
        <v>0</v>
      </c>
      <c r="R175" s="9" t="n">
        <f aca="false">Q175/50554893</f>
        <v>0</v>
      </c>
      <c r="S175" s="8" t="n">
        <f aca="false">R175/$D175</f>
        <v>0</v>
      </c>
      <c r="T175" s="10" t="n">
        <f aca="false">AVERAGE(G175,J175,M175,P175)</f>
        <v>1.94606244451759</v>
      </c>
    </row>
    <row r="176" s="5" customFormat="true" ht="15.25" hidden="false" customHeight="false" outlineLevel="0" collapsed="false">
      <c r="A176" s="6" t="s">
        <v>63</v>
      </c>
      <c r="B176" s="7" t="n">
        <v>89157</v>
      </c>
      <c r="C176" s="6" t="n">
        <v>5061</v>
      </c>
      <c r="D176" s="8" t="n">
        <f aca="false">C176/58039824</f>
        <v>8.71987482250118E-005</v>
      </c>
      <c r="E176" s="6" t="n">
        <v>1117</v>
      </c>
      <c r="F176" s="7" t="n">
        <f aca="false">E176/57700746</f>
        <v>1.93585018814142E-005</v>
      </c>
      <c r="G176" s="8" t="n">
        <f aca="false">F176/$D176</f>
        <v>0.222004355285704</v>
      </c>
      <c r="H176" s="6" t="n">
        <v>1356</v>
      </c>
      <c r="I176" s="7" t="n">
        <f aca="false">H176/41918464</f>
        <v>3.23485135333203E-005</v>
      </c>
      <c r="J176" s="8" t="n">
        <f aca="false">I176/$D176</f>
        <v>0.370974517315852</v>
      </c>
      <c r="K176" s="6" t="n">
        <v>2214</v>
      </c>
      <c r="L176" s="7" t="n">
        <f aca="false">K176/43192891</f>
        <v>5.1258435097572E-005</v>
      </c>
      <c r="M176" s="8" t="n">
        <f aca="false">L176/$D176</f>
        <v>0.587834529061154</v>
      </c>
      <c r="N176" s="6" t="n">
        <v>1698</v>
      </c>
      <c r="O176" s="7" t="n">
        <f aca="false">N176/49735264</f>
        <v>3.41407657954726E-005</v>
      </c>
      <c r="P176" s="8" t="n">
        <f aca="false">O176/$D176</f>
        <v>0.391528163998113</v>
      </c>
      <c r="Q176" s="6" t="n">
        <v>14336</v>
      </c>
      <c r="R176" s="9" t="n">
        <f aca="false">Q176/50554893</f>
        <v>0.000283572947132931</v>
      </c>
      <c r="S176" s="8" t="n">
        <f aca="false">R176/$D176</f>
        <v>3.25203002227952</v>
      </c>
      <c r="T176" s="10" t="n">
        <f aca="false">AVERAGE(G176,J176,M176,P176)</f>
        <v>0.393085391415206</v>
      </c>
    </row>
    <row r="177" s="5" customFormat="true" ht="15.25" hidden="false" customHeight="false" outlineLevel="0" collapsed="false">
      <c r="A177" s="6" t="s">
        <v>63</v>
      </c>
      <c r="B177" s="7" t="n">
        <v>89304</v>
      </c>
      <c r="C177" s="6" t="n">
        <v>87</v>
      </c>
      <c r="D177" s="8" t="n">
        <f aca="false">C177/58039824</f>
        <v>1.49897077565225E-006</v>
      </c>
      <c r="E177" s="6" t="n">
        <v>402</v>
      </c>
      <c r="F177" s="7" t="n">
        <f aca="false">E177/57700746</f>
        <v>6.96698098149372E-006</v>
      </c>
      <c r="G177" s="8" t="n">
        <f aca="false">F177/$D177</f>
        <v>4.6478431031867</v>
      </c>
      <c r="H177" s="6" t="n">
        <v>192</v>
      </c>
      <c r="I177" s="7" t="n">
        <f aca="false">H177/41918464</f>
        <v>4.58032050029314E-006</v>
      </c>
      <c r="J177" s="8" t="n">
        <f aca="false">I177/$D177</f>
        <v>3.0556436287426</v>
      </c>
      <c r="K177" s="6" t="n">
        <v>799</v>
      </c>
      <c r="L177" s="7" t="n">
        <f aca="false">K177/43192891</f>
        <v>1.84984144728817E-005</v>
      </c>
      <c r="M177" s="8" t="n">
        <f aca="false">L177/$D177</f>
        <v>12.340743911323</v>
      </c>
      <c r="N177" s="6" t="n">
        <v>137</v>
      </c>
      <c r="O177" s="7" t="n">
        <f aca="false">N177/49735264</f>
        <v>2.75458475499396E-006</v>
      </c>
      <c r="P177" s="8" t="n">
        <f aca="false">O177/$D177</f>
        <v>1.83765073991877</v>
      </c>
      <c r="Q177" s="6" t="n">
        <v>2309</v>
      </c>
      <c r="R177" s="9" t="n">
        <f aca="false">Q177/50554893</f>
        <v>4.56731260414299E-005</v>
      </c>
      <c r="S177" s="8" t="n">
        <f aca="false">R177/$D177</f>
        <v>30.4696574364874</v>
      </c>
      <c r="T177" s="10" t="n">
        <f aca="false">AVERAGE(G177,J177,M177,P177)</f>
        <v>5.47047034579277</v>
      </c>
    </row>
    <row r="178" s="5" customFormat="true" ht="15.25" hidden="false" customHeight="false" outlineLevel="0" collapsed="false">
      <c r="A178" s="6" t="s">
        <v>63</v>
      </c>
      <c r="B178" s="7" t="n">
        <v>89418</v>
      </c>
      <c r="C178" s="6" t="n">
        <v>31</v>
      </c>
      <c r="D178" s="8" t="n">
        <f aca="false">C178/58039824</f>
        <v>5.34116023508273E-007</v>
      </c>
      <c r="E178" s="6" t="n">
        <v>1999</v>
      </c>
      <c r="F178" s="7" t="n">
        <f aca="false">E178/57700746</f>
        <v>3.46442661243929E-005</v>
      </c>
      <c r="G178" s="8" t="n">
        <f aca="false">F178/$D178</f>
        <v>64.8628099506106</v>
      </c>
      <c r="H178" s="6" t="n">
        <v>1389</v>
      </c>
      <c r="I178" s="7" t="n">
        <f aca="false">H178/41918464</f>
        <v>3.31357561193082E-005</v>
      </c>
      <c r="J178" s="8" t="n">
        <f aca="false">I178/$D178</f>
        <v>62.0384984926313</v>
      </c>
      <c r="K178" s="6" t="n">
        <v>524</v>
      </c>
      <c r="L178" s="7" t="n">
        <f aca="false">K178/43192891</f>
        <v>1.21316260122528E-005</v>
      </c>
      <c r="M178" s="8" t="n">
        <f aca="false">L178/$D178</f>
        <v>22.7134657608056</v>
      </c>
      <c r="N178" s="6" t="n">
        <v>56</v>
      </c>
      <c r="O178" s="7" t="n">
        <f aca="false">N178/49735264</f>
        <v>1.12596165167636E-006</v>
      </c>
      <c r="P178" s="8" t="n">
        <f aca="false">O178/$D178</f>
        <v>2.1080843901305</v>
      </c>
      <c r="Q178" s="6" t="n">
        <v>1539</v>
      </c>
      <c r="R178" s="9" t="n">
        <f aca="false">Q178/50554893</f>
        <v>3.04421572012822E-005</v>
      </c>
      <c r="S178" s="8" t="n">
        <f aca="false">R178/$D178</f>
        <v>56.9954014884758</v>
      </c>
      <c r="T178" s="10" t="n">
        <f aca="false">AVERAGE(G178,J178,M178,P178)</f>
        <v>37.9307146485445</v>
      </c>
    </row>
    <row r="179" s="5" customFormat="true" ht="15.25" hidden="false" customHeight="false" outlineLevel="0" collapsed="false">
      <c r="A179" s="6" t="s">
        <v>64</v>
      </c>
      <c r="B179" s="7" t="n">
        <v>91278</v>
      </c>
      <c r="C179" s="6" t="n">
        <v>3077</v>
      </c>
      <c r="D179" s="8" t="n">
        <f aca="false">C179/58039824</f>
        <v>5.30153227204824E-005</v>
      </c>
      <c r="E179" s="6" t="n">
        <v>2</v>
      </c>
      <c r="F179" s="7" t="n">
        <f aca="false">E179/57700746</f>
        <v>3.46615969228543E-008</v>
      </c>
      <c r="G179" s="8" t="n">
        <f aca="false">F179/$D179</f>
        <v>0.000653803375028082</v>
      </c>
      <c r="H179" s="6" t="n">
        <v>141</v>
      </c>
      <c r="I179" s="7" t="n">
        <f aca="false">H179/41918464</f>
        <v>3.36367286740278E-006</v>
      </c>
      <c r="J179" s="8" t="n">
        <f aca="false">I179/$D179</f>
        <v>0.0634471827161626</v>
      </c>
      <c r="K179" s="6" t="n">
        <v>0</v>
      </c>
      <c r="L179" s="7" t="n">
        <f aca="false">K179/43192891</f>
        <v>0</v>
      </c>
      <c r="M179" s="8" t="n">
        <f aca="false">L179/$D179</f>
        <v>0</v>
      </c>
      <c r="N179" s="6" t="n">
        <v>0</v>
      </c>
      <c r="O179" s="7" t="n">
        <f aca="false">N179/49735264</f>
        <v>0</v>
      </c>
      <c r="P179" s="8" t="n">
        <f aca="false">O179/$D179</f>
        <v>0</v>
      </c>
      <c r="Q179" s="6" t="n">
        <v>0</v>
      </c>
      <c r="R179" s="9" t="n">
        <f aca="false">Q179/50554893</f>
        <v>0</v>
      </c>
      <c r="S179" s="8" t="n">
        <f aca="false">R179/$D179</f>
        <v>0</v>
      </c>
      <c r="T179" s="10" t="n">
        <f aca="false">AVERAGE(G179,J179,M179,P179)</f>
        <v>0.0160252465227977</v>
      </c>
    </row>
    <row r="180" s="5" customFormat="true" ht="15.25" hidden="false" customHeight="false" outlineLevel="0" collapsed="false">
      <c r="A180" s="6" t="s">
        <v>64</v>
      </c>
      <c r="B180" s="7" t="n">
        <v>91661</v>
      </c>
      <c r="C180" s="6" t="n">
        <v>3381</v>
      </c>
      <c r="D180" s="8" t="n">
        <f aca="false">C180/58039824</f>
        <v>5.82531056606926E-005</v>
      </c>
      <c r="E180" s="6" t="n">
        <v>879</v>
      </c>
      <c r="F180" s="7" t="n">
        <f aca="false">E180/57700746</f>
        <v>1.52337718475945E-005</v>
      </c>
      <c r="G180" s="8" t="n">
        <f aca="false">F180/$D180</f>
        <v>0.261510037530476</v>
      </c>
      <c r="H180" s="6" t="n">
        <v>145</v>
      </c>
      <c r="I180" s="7" t="n">
        <f aca="false">H180/41918464</f>
        <v>3.45909621115888E-006</v>
      </c>
      <c r="J180" s="8" t="n">
        <f aca="false">I180/$D180</f>
        <v>0.0593804600102716</v>
      </c>
      <c r="K180" s="6" t="n">
        <v>0</v>
      </c>
      <c r="L180" s="7" t="n">
        <f aca="false">K180/43192891</f>
        <v>0</v>
      </c>
      <c r="M180" s="8" t="n">
        <f aca="false">L180/$D180</f>
        <v>0</v>
      </c>
      <c r="N180" s="6" t="n">
        <v>1</v>
      </c>
      <c r="O180" s="7" t="n">
        <f aca="false">N180/49735264</f>
        <v>2.01064580656493E-008</v>
      </c>
      <c r="P180" s="8" t="n">
        <f aca="false">O180/$D180</f>
        <v>0.00034515684335808</v>
      </c>
      <c r="Q180" s="6" t="n">
        <v>0</v>
      </c>
      <c r="R180" s="9" t="n">
        <f aca="false">Q180/50554893</f>
        <v>0</v>
      </c>
      <c r="S180" s="8" t="n">
        <f aca="false">R180/$D180</f>
        <v>0</v>
      </c>
      <c r="T180" s="10" t="n">
        <f aca="false">AVERAGE(G180,J180,M180,P180)</f>
        <v>0.0803089135960264</v>
      </c>
    </row>
    <row r="181" s="5" customFormat="true" ht="15.25" hidden="false" customHeight="false" outlineLevel="0" collapsed="false">
      <c r="A181" s="6" t="s">
        <v>64</v>
      </c>
      <c r="B181" s="7" t="n">
        <v>91772</v>
      </c>
      <c r="C181" s="6" t="n">
        <v>151</v>
      </c>
      <c r="D181" s="8" t="n">
        <f aca="false">C181/58039824</f>
        <v>2.60166192095965E-006</v>
      </c>
      <c r="E181" s="6" t="n">
        <v>13</v>
      </c>
      <c r="F181" s="7" t="n">
        <f aca="false">E181/57700746</f>
        <v>2.25300379998553E-007</v>
      </c>
      <c r="G181" s="8" t="n">
        <f aca="false">F181/$D181</f>
        <v>0.0865986384254911</v>
      </c>
      <c r="H181" s="6" t="n">
        <v>23</v>
      </c>
      <c r="I181" s="7" t="n">
        <f aca="false">H181/41918464</f>
        <v>5.48684226597616E-007</v>
      </c>
      <c r="J181" s="8" t="n">
        <f aca="false">I181/$D181</f>
        <v>0.210897589028488</v>
      </c>
      <c r="K181" s="6" t="n">
        <v>17</v>
      </c>
      <c r="L181" s="7" t="n">
        <f aca="false">K181/43192891</f>
        <v>3.93583286657057E-007</v>
      </c>
      <c r="M181" s="8" t="n">
        <f aca="false">L181/$D181</f>
        <v>0.151281487992829</v>
      </c>
      <c r="N181" s="6" t="n">
        <v>13</v>
      </c>
      <c r="O181" s="7" t="n">
        <f aca="false">N181/49735264</f>
        <v>2.61383954853442E-007</v>
      </c>
      <c r="P181" s="8" t="n">
        <f aca="false">O181/$D181</f>
        <v>0.100468071100117</v>
      </c>
      <c r="Q181" s="6" t="n">
        <v>0</v>
      </c>
      <c r="R181" s="9" t="n">
        <f aca="false">Q181/50554893</f>
        <v>0</v>
      </c>
      <c r="S181" s="8" t="n">
        <f aca="false">R181/$D181</f>
        <v>0</v>
      </c>
      <c r="T181" s="10" t="n">
        <f aca="false">AVERAGE(G181,J181,M181,P181)</f>
        <v>0.137311446636731</v>
      </c>
    </row>
    <row r="182" s="5" customFormat="true" ht="15.25" hidden="false" customHeight="false" outlineLevel="0" collapsed="false">
      <c r="A182" s="6" t="s">
        <v>64</v>
      </c>
      <c r="B182" s="7" t="n">
        <v>91775</v>
      </c>
      <c r="C182" s="6" t="n">
        <v>11732</v>
      </c>
      <c r="D182" s="8" t="n">
        <f aca="false">C182/58039824</f>
        <v>0.000202137070574163</v>
      </c>
      <c r="E182" s="6" t="n">
        <v>21291</v>
      </c>
      <c r="F182" s="7" t="n">
        <f aca="false">E182/57700746</f>
        <v>0.000368990030042246</v>
      </c>
      <c r="G182" s="8" t="n">
        <f aca="false">F182/$D182</f>
        <v>1.8254446301915</v>
      </c>
      <c r="H182" s="6" t="n">
        <v>17821</v>
      </c>
      <c r="I182" s="7" t="n">
        <f aca="false">H182/41918464</f>
        <v>0.000425134852269396</v>
      </c>
      <c r="J182" s="8" t="n">
        <f aca="false">I182/$D182</f>
        <v>2.10320081844372</v>
      </c>
      <c r="K182" s="6" t="n">
        <v>16929</v>
      </c>
      <c r="L182" s="7" t="n">
        <f aca="false">K182/43192891</f>
        <v>0.000391939497636312</v>
      </c>
      <c r="M182" s="8" t="n">
        <f aca="false">L182/$D182</f>
        <v>1.93897881533072</v>
      </c>
      <c r="N182" s="6" t="n">
        <v>13233</v>
      </c>
      <c r="O182" s="7" t="n">
        <f aca="false">N182/49735264</f>
        <v>0.000266068759582738</v>
      </c>
      <c r="P182" s="8" t="n">
        <f aca="false">O182/$D182</f>
        <v>1.31627889346066</v>
      </c>
      <c r="Q182" s="6" t="n">
        <v>1673</v>
      </c>
      <c r="R182" s="9" t="n">
        <f aca="false">Q182/50554893</f>
        <v>3.30927413890481E-005</v>
      </c>
      <c r="S182" s="8" t="n">
        <f aca="false">R182/$D182</f>
        <v>0.163714361225526</v>
      </c>
      <c r="T182" s="10" t="n">
        <f aca="false">AVERAGE(G182,J182,M182,P182)</f>
        <v>1.79597578935665</v>
      </c>
    </row>
    <row r="183" s="5" customFormat="true" ht="15.25" hidden="false" customHeight="false" outlineLevel="0" collapsed="false">
      <c r="A183" s="6" t="s">
        <v>65</v>
      </c>
      <c r="B183" s="7" t="n">
        <v>93095</v>
      </c>
      <c r="C183" s="6" t="n">
        <v>2461</v>
      </c>
      <c r="D183" s="8" t="n">
        <f aca="false">C183/58039824</f>
        <v>4.24019204468987E-005</v>
      </c>
      <c r="E183" s="6" t="n">
        <v>1867</v>
      </c>
      <c r="F183" s="7" t="n">
        <f aca="false">E183/57700746</f>
        <v>3.23566007274845E-005</v>
      </c>
      <c r="G183" s="8" t="n">
        <f aca="false">F183/$D183</f>
        <v>0.763092812458949</v>
      </c>
      <c r="H183" s="6" t="n">
        <v>2326</v>
      </c>
      <c r="I183" s="7" t="n">
        <f aca="false">H183/41918464</f>
        <v>5.54886743941763E-005</v>
      </c>
      <c r="J183" s="8" t="n">
        <f aca="false">I183/$D183</f>
        <v>1.30863587802978</v>
      </c>
      <c r="K183" s="6" t="n">
        <v>2466</v>
      </c>
      <c r="L183" s="7" t="n">
        <f aca="false">K183/43192891</f>
        <v>5.70927285233118E-005</v>
      </c>
      <c r="M183" s="8" t="n">
        <f aca="false">L183/$D183</f>
        <v>1.34646562989549</v>
      </c>
      <c r="N183" s="6" t="n">
        <v>768</v>
      </c>
      <c r="O183" s="7" t="n">
        <f aca="false">N183/49735264</f>
        <v>1.54417597944187E-005</v>
      </c>
      <c r="P183" s="8" t="n">
        <f aca="false">O183/$D183</f>
        <v>0.364175953156578</v>
      </c>
      <c r="Q183" s="6" t="n">
        <v>2</v>
      </c>
      <c r="R183" s="9" t="n">
        <f aca="false">Q183/50554893</f>
        <v>3.95609580263576E-008</v>
      </c>
      <c r="S183" s="8" t="n">
        <f aca="false">R183/$D183</f>
        <v>0.000932999204031362</v>
      </c>
      <c r="T183" s="10" t="n">
        <f aca="false">AVERAGE(G183,J183,M183,P183)</f>
        <v>0.9455925683852</v>
      </c>
    </row>
    <row r="184" s="5" customFormat="true" ht="15.25" hidden="false" customHeight="false" outlineLevel="0" collapsed="false">
      <c r="A184" s="6" t="s">
        <v>21</v>
      </c>
      <c r="B184" s="7" t="n">
        <v>96303</v>
      </c>
      <c r="C184" s="6" t="n">
        <v>1638</v>
      </c>
      <c r="D184" s="8" t="n">
        <f aca="false">C184/58039824</f>
        <v>2.82220015002113E-005</v>
      </c>
      <c r="E184" s="6" t="n">
        <v>4850</v>
      </c>
      <c r="F184" s="7" t="n">
        <f aca="false">E184/57700746</f>
        <v>8.40543725379218E-005</v>
      </c>
      <c r="G184" s="8" t="n">
        <f aca="false">F184/$D184</f>
        <v>2.97832783182626</v>
      </c>
      <c r="H184" s="6" t="n">
        <v>1912</v>
      </c>
      <c r="I184" s="7" t="n">
        <f aca="false">H184/41918464</f>
        <v>4.56123583154192E-005</v>
      </c>
      <c r="J184" s="8" t="n">
        <f aca="false">I184/$D184</f>
        <v>1.61619856462263</v>
      </c>
      <c r="K184" s="6" t="n">
        <v>3063</v>
      </c>
      <c r="L184" s="7" t="n">
        <f aca="false">K184/43192891</f>
        <v>7.09144474723861E-005</v>
      </c>
      <c r="M184" s="8" t="n">
        <f aca="false">L184/$D184</f>
        <v>2.51273629447774</v>
      </c>
      <c r="N184" s="6" t="n">
        <v>5833</v>
      </c>
      <c r="O184" s="7" t="n">
        <f aca="false">N184/49735264</f>
        <v>0.000117280969896933</v>
      </c>
      <c r="P184" s="8" t="n">
        <f aca="false">O184/$D184</f>
        <v>4.15565741841714</v>
      </c>
      <c r="Q184" s="6" t="n">
        <v>17</v>
      </c>
      <c r="R184" s="9" t="n">
        <f aca="false">Q184/50554893</f>
        <v>3.3626814322404E-007</v>
      </c>
      <c r="S184" s="8" t="n">
        <f aca="false">R184/$D184</f>
        <v>0.0119151061352442</v>
      </c>
      <c r="T184" s="10" t="n">
        <f aca="false">AVERAGE(G184,J184,M184,P184)</f>
        <v>2.81573002733594</v>
      </c>
    </row>
    <row r="185" s="5" customFormat="true" ht="15.25" hidden="false" customHeight="false" outlineLevel="0" collapsed="false">
      <c r="A185" s="6" t="s">
        <v>66</v>
      </c>
      <c r="B185" s="7" t="n">
        <v>96510</v>
      </c>
      <c r="C185" s="6" t="n">
        <v>5042</v>
      </c>
      <c r="D185" s="8" t="n">
        <f aca="false">C185/58039824</f>
        <v>8.68713867912487E-005</v>
      </c>
      <c r="E185" s="6" t="n">
        <v>2850</v>
      </c>
      <c r="F185" s="7" t="n">
        <f aca="false">E185/57700746</f>
        <v>4.93927756150674E-005</v>
      </c>
      <c r="G185" s="8" t="n">
        <f aca="false">F185/$D185</f>
        <v>0.568573582619993</v>
      </c>
      <c r="H185" s="6" t="n">
        <v>2264</v>
      </c>
      <c r="I185" s="7" t="n">
        <f aca="false">H185/41918464</f>
        <v>5.40096125659566E-005</v>
      </c>
      <c r="J185" s="8" t="n">
        <f aca="false">I185/$D185</f>
        <v>0.621719239912001</v>
      </c>
      <c r="K185" s="6" t="n">
        <v>1849</v>
      </c>
      <c r="L185" s="7" t="n">
        <f aca="false">K185/43192891</f>
        <v>4.28079704134646E-005</v>
      </c>
      <c r="M185" s="8" t="n">
        <f aca="false">L185/$D185</f>
        <v>0.492774111184984</v>
      </c>
      <c r="N185" s="6" t="n">
        <v>2467</v>
      </c>
      <c r="O185" s="7" t="n">
        <f aca="false">N185/49735264</f>
        <v>4.9602632047957E-005</v>
      </c>
      <c r="P185" s="8" t="n">
        <f aca="false">O185/$D185</f>
        <v>0.570989296707692</v>
      </c>
      <c r="Q185" s="6" t="n">
        <v>294</v>
      </c>
      <c r="R185" s="9" t="n">
        <f aca="false">Q185/50554893</f>
        <v>5.81546082987457E-006</v>
      </c>
      <c r="S185" s="8" t="n">
        <f aca="false">R185/$D185</f>
        <v>0.0669433405483566</v>
      </c>
      <c r="T185" s="10" t="n">
        <f aca="false">AVERAGE(G185,J185,M185,P185)</f>
        <v>0.563514057606167</v>
      </c>
    </row>
    <row r="186" s="5" customFormat="true" ht="15.25" hidden="false" customHeight="false" outlineLevel="0" collapsed="false">
      <c r="A186" s="6" t="s">
        <v>66</v>
      </c>
      <c r="B186" s="7" t="n">
        <v>96726</v>
      </c>
      <c r="C186" s="6" t="n">
        <v>529</v>
      </c>
      <c r="D186" s="8" t="n">
        <f aca="false">C186/58039824</f>
        <v>9.11443149793149E-006</v>
      </c>
      <c r="E186" s="6" t="n">
        <v>1099</v>
      </c>
      <c r="F186" s="7" t="n">
        <f aca="false">E186/57700746</f>
        <v>1.90465475091085E-005</v>
      </c>
      <c r="G186" s="8" t="n">
        <f aca="false">F186/$D186</f>
        <v>2.08971316679829</v>
      </c>
      <c r="H186" s="6" t="n">
        <v>472</v>
      </c>
      <c r="I186" s="7" t="n">
        <f aca="false">H186/41918464</f>
        <v>1.12599545632206E-005</v>
      </c>
      <c r="J186" s="8" t="n">
        <f aca="false">I186/$D186</f>
        <v>1.23539845197982</v>
      </c>
      <c r="K186" s="6" t="n">
        <v>0</v>
      </c>
      <c r="L186" s="7" t="n">
        <f aca="false">K186/43192891</f>
        <v>0</v>
      </c>
      <c r="M186" s="8" t="n">
        <f aca="false">L186/$D186</f>
        <v>0</v>
      </c>
      <c r="N186" s="6" t="n">
        <v>0</v>
      </c>
      <c r="O186" s="7" t="n">
        <f aca="false">N186/49735264</f>
        <v>0</v>
      </c>
      <c r="P186" s="8" t="n">
        <f aca="false">O186/$D186</f>
        <v>0</v>
      </c>
      <c r="Q186" s="6" t="n">
        <v>0</v>
      </c>
      <c r="R186" s="9" t="n">
        <f aca="false">Q186/50554893</f>
        <v>0</v>
      </c>
      <c r="S186" s="8" t="n">
        <f aca="false">R186/$D186</f>
        <v>0</v>
      </c>
      <c r="T186" s="10" t="n">
        <f aca="false">AVERAGE(G186,J186,M186,P186)</f>
        <v>0.831277904694526</v>
      </c>
    </row>
    <row r="187" s="5" customFormat="true" ht="15.25" hidden="false" customHeight="false" outlineLevel="0" collapsed="false">
      <c r="A187" s="6" t="s">
        <v>66</v>
      </c>
      <c r="B187" s="7" t="n">
        <v>96762</v>
      </c>
      <c r="C187" s="6" t="n">
        <v>24</v>
      </c>
      <c r="D187" s="8" t="n">
        <f aca="false">C187/58039824</f>
        <v>4.13509179490276E-007</v>
      </c>
      <c r="E187" s="6" t="n">
        <v>1678</v>
      </c>
      <c r="F187" s="7" t="n">
        <f aca="false">E187/57700746</f>
        <v>2.90810798182748E-005</v>
      </c>
      <c r="G187" s="8" t="n">
        <f aca="false">F187/$D187</f>
        <v>70.3275314326092</v>
      </c>
      <c r="H187" s="6" t="n">
        <v>770</v>
      </c>
      <c r="I187" s="7" t="n">
        <f aca="false">H187/41918464</f>
        <v>1.83689936730506E-005</v>
      </c>
      <c r="J187" s="8" t="n">
        <f aca="false">I187/$D187</f>
        <v>44.4222149933738</v>
      </c>
      <c r="K187" s="6" t="n">
        <v>405</v>
      </c>
      <c r="L187" s="7" t="n">
        <f aca="false">K187/43192891</f>
        <v>9.37654300565341E-006</v>
      </c>
      <c r="M187" s="8" t="n">
        <f aca="false">L187/$D187</f>
        <v>22.6755377406898</v>
      </c>
      <c r="N187" s="6" t="n">
        <v>381</v>
      </c>
      <c r="O187" s="7" t="n">
        <f aca="false">N187/49735264</f>
        <v>7.6605605230124E-006</v>
      </c>
      <c r="P187" s="8" t="n">
        <f aca="false">O187/$D187</f>
        <v>18.5257326873745</v>
      </c>
      <c r="Q187" s="6" t="n">
        <v>1</v>
      </c>
      <c r="R187" s="9" t="n">
        <f aca="false">Q187/50554893</f>
        <v>1.97804790131788E-008</v>
      </c>
      <c r="S187" s="8" t="n">
        <f aca="false">R187/$D187</f>
        <v>0.0478356466900246</v>
      </c>
      <c r="T187" s="10" t="n">
        <f aca="false">AVERAGE(G187,J187,M187,P187)</f>
        <v>38.9877542135118</v>
      </c>
    </row>
    <row r="188" s="5" customFormat="true" ht="15.25" hidden="false" customHeight="false" outlineLevel="0" collapsed="false">
      <c r="A188" s="6" t="s">
        <v>21</v>
      </c>
      <c r="B188" s="7" t="n">
        <v>97195</v>
      </c>
      <c r="C188" s="6" t="n">
        <v>1505</v>
      </c>
      <c r="D188" s="8" t="n">
        <f aca="false">C188/58039824</f>
        <v>2.59304714638694E-005</v>
      </c>
      <c r="E188" s="6" t="n">
        <v>7451</v>
      </c>
      <c r="F188" s="7" t="n">
        <f aca="false">E188/57700746</f>
        <v>0.000129131779336094</v>
      </c>
      <c r="G188" s="8" t="n">
        <f aca="false">F188/$D188</f>
        <v>4.97992408337125</v>
      </c>
      <c r="H188" s="6" t="n">
        <v>5608</v>
      </c>
      <c r="I188" s="7" t="n">
        <f aca="false">H188/41918464</f>
        <v>0.000133783527946062</v>
      </c>
      <c r="J188" s="8" t="n">
        <f aca="false">I188/$D188</f>
        <v>5.15931721999238</v>
      </c>
      <c r="K188" s="6" t="n">
        <v>1596</v>
      </c>
      <c r="L188" s="7" t="n">
        <f aca="false">K188/43192891</f>
        <v>3.6950525029686E-005</v>
      </c>
      <c r="M188" s="8" t="n">
        <f aca="false">L188/$D188</f>
        <v>1.42498469729606</v>
      </c>
      <c r="N188" s="6" t="n">
        <v>6283</v>
      </c>
      <c r="O188" s="7" t="n">
        <f aca="false">N188/49735264</f>
        <v>0.000126328876026475</v>
      </c>
      <c r="P188" s="8" t="n">
        <f aca="false">O188/$D188</f>
        <v>4.8718310502953</v>
      </c>
      <c r="Q188" s="6" t="n">
        <v>323</v>
      </c>
      <c r="R188" s="9" t="n">
        <f aca="false">Q188/50554893</f>
        <v>6.38909472125675E-006</v>
      </c>
      <c r="S188" s="8" t="n">
        <f aca="false">R188/$D188</f>
        <v>0.24639331105719</v>
      </c>
      <c r="T188" s="10" t="n">
        <f aca="false">AVERAGE(G188,J188,M188,P188)</f>
        <v>4.10901426273875</v>
      </c>
    </row>
    <row r="189" s="5" customFormat="true" ht="15.25" hidden="false" customHeight="false" outlineLevel="0" collapsed="false">
      <c r="A189" s="6" t="s">
        <v>67</v>
      </c>
      <c r="B189" s="7" t="n">
        <v>98565</v>
      </c>
      <c r="C189" s="6" t="n">
        <v>4300</v>
      </c>
      <c r="D189" s="8" t="n">
        <f aca="false">C189/58039824</f>
        <v>7.4087061325341E-005</v>
      </c>
      <c r="E189" s="6" t="n">
        <v>774</v>
      </c>
      <c r="F189" s="7" t="n">
        <f aca="false">E189/57700746</f>
        <v>1.34140380091446E-005</v>
      </c>
      <c r="G189" s="8" t="n">
        <f aca="false">F189/$D189</f>
        <v>0.181057768646527</v>
      </c>
      <c r="H189" s="6" t="n">
        <v>616</v>
      </c>
      <c r="I189" s="7" t="n">
        <f aca="false">H189/41918464</f>
        <v>1.46951949384405E-005</v>
      </c>
      <c r="J189" s="8" t="n">
        <f aca="false">I189/$D189</f>
        <v>0.19835035531925</v>
      </c>
      <c r="K189" s="6" t="n">
        <v>891</v>
      </c>
      <c r="L189" s="7" t="n">
        <f aca="false">K189/43192891</f>
        <v>2.06283946124375E-005</v>
      </c>
      <c r="M189" s="8" t="n">
        <f aca="false">L189/$D189</f>
        <v>0.278434509932191</v>
      </c>
      <c r="N189" s="6" t="n">
        <v>1612</v>
      </c>
      <c r="O189" s="7" t="n">
        <f aca="false">N189/49735264</f>
        <v>3.24116104018268E-005</v>
      </c>
      <c r="P189" s="8" t="n">
        <f aca="false">O189/$D189</f>
        <v>0.437480037971766</v>
      </c>
      <c r="Q189" s="6" t="n">
        <v>4822</v>
      </c>
      <c r="R189" s="9" t="n">
        <f aca="false">Q189/50554893</f>
        <v>9.53814698015482E-005</v>
      </c>
      <c r="S189" s="8" t="n">
        <f aca="false">R189/$D189</f>
        <v>1.28742412096353</v>
      </c>
      <c r="T189" s="10" t="n">
        <f aca="false">AVERAGE(G189,J189,M189,P189)</f>
        <v>0.273830667967433</v>
      </c>
    </row>
    <row r="190" s="5" customFormat="true" ht="15.25" hidden="false" customHeight="false" outlineLevel="0" collapsed="false">
      <c r="A190" s="6" t="s">
        <v>68</v>
      </c>
      <c r="B190" s="7" t="n">
        <v>101281</v>
      </c>
      <c r="C190" s="6" t="n">
        <v>2767</v>
      </c>
      <c r="D190" s="8" t="n">
        <f aca="false">C190/58039824</f>
        <v>4.76741624853997E-005</v>
      </c>
      <c r="E190" s="6" t="n">
        <v>1151</v>
      </c>
      <c r="F190" s="7" t="n">
        <f aca="false">E190/57700746</f>
        <v>1.99477490291027E-005</v>
      </c>
      <c r="G190" s="8" t="n">
        <f aca="false">F190/$D190</f>
        <v>0.418418446998659</v>
      </c>
      <c r="H190" s="6" t="n">
        <v>2540</v>
      </c>
      <c r="I190" s="7" t="n">
        <f aca="false">H190/41918464</f>
        <v>6.0593823285128E-005</v>
      </c>
      <c r="J190" s="8" t="n">
        <f aca="false">I190/$D190</f>
        <v>1.27099921899383</v>
      </c>
      <c r="K190" s="6" t="n">
        <v>1134</v>
      </c>
      <c r="L190" s="7" t="n">
        <f aca="false">K190/43192891</f>
        <v>2.62543204158295E-005</v>
      </c>
      <c r="M190" s="8" t="n">
        <f aca="false">L190/$D190</f>
        <v>0.550703337974107</v>
      </c>
      <c r="N190" s="6" t="n">
        <v>3275</v>
      </c>
      <c r="O190" s="7" t="n">
        <f aca="false">N190/49735264</f>
        <v>6.58486501650016E-005</v>
      </c>
      <c r="P190" s="8" t="n">
        <f aca="false">O190/$D190</f>
        <v>1.38122300911249</v>
      </c>
      <c r="Q190" s="6" t="n">
        <v>759</v>
      </c>
      <c r="R190" s="9" t="n">
        <f aca="false">Q190/50554893</f>
        <v>1.50133835710027E-005</v>
      </c>
      <c r="S190" s="8" t="n">
        <f aca="false">R190/$D190</f>
        <v>0.314916566716837</v>
      </c>
      <c r="T190" s="10" t="n">
        <f aca="false">AVERAGE(G190,J190,M190,P190)</f>
        <v>0.905336003269773</v>
      </c>
    </row>
    <row r="191" s="5" customFormat="true" ht="15.25" hidden="false" customHeight="false" outlineLevel="0" collapsed="false">
      <c r="A191" s="6" t="s">
        <v>68</v>
      </c>
      <c r="B191" s="7" t="n">
        <v>101332</v>
      </c>
      <c r="C191" s="6" t="n">
        <v>5758</v>
      </c>
      <c r="D191" s="8" t="n">
        <f aca="false">C191/58039824</f>
        <v>9.92077439793752E-005</v>
      </c>
      <c r="E191" s="6" t="n">
        <v>1557</v>
      </c>
      <c r="F191" s="7" t="n">
        <f aca="false">E191/57700746</f>
        <v>2.69840532044421E-005</v>
      </c>
      <c r="G191" s="8" t="n">
        <f aca="false">F191/$D191</f>
        <v>0.271995432232104</v>
      </c>
      <c r="H191" s="6" t="n">
        <v>1818</v>
      </c>
      <c r="I191" s="7" t="n">
        <f aca="false">H191/41918464</f>
        <v>4.33699097371507E-005</v>
      </c>
      <c r="J191" s="8" t="n">
        <f aca="false">I191/$D191</f>
        <v>0.437162543945834</v>
      </c>
      <c r="K191" s="6" t="n">
        <v>2021</v>
      </c>
      <c r="L191" s="7" t="n">
        <f aca="false">K191/43192891</f>
        <v>4.67901071961124E-005</v>
      </c>
      <c r="M191" s="8" t="n">
        <f aca="false">L191/$D191</f>
        <v>0.471637649635898</v>
      </c>
      <c r="N191" s="6" t="n">
        <v>336</v>
      </c>
      <c r="O191" s="7" t="n">
        <f aca="false">N191/49735264</f>
        <v>6.75576991005818E-006</v>
      </c>
      <c r="P191" s="8" t="n">
        <f aca="false">O191/$D191</f>
        <v>0.0680972032935521</v>
      </c>
      <c r="Q191" s="6" t="n">
        <v>2198</v>
      </c>
      <c r="R191" s="9" t="n">
        <f aca="false">Q191/50554893</f>
        <v>4.3477492870967E-005</v>
      </c>
      <c r="S191" s="8" t="n">
        <f aca="false">R191/$D191</f>
        <v>0.438246966688465</v>
      </c>
      <c r="T191" s="10" t="n">
        <f aca="false">AVERAGE(G191,J191,M191,P191)</f>
        <v>0.312223207276847</v>
      </c>
    </row>
    <row r="192" s="5" customFormat="true" ht="15.25" hidden="false" customHeight="false" outlineLevel="0" collapsed="false">
      <c r="A192" s="6" t="s">
        <v>68</v>
      </c>
      <c r="B192" s="7" t="n">
        <v>101340</v>
      </c>
      <c r="C192" s="6" t="n">
        <v>176</v>
      </c>
      <c r="D192" s="8" t="n">
        <f aca="false">C192/58039824</f>
        <v>3.03240064959535E-006</v>
      </c>
      <c r="E192" s="6" t="n">
        <v>35</v>
      </c>
      <c r="F192" s="7" t="n">
        <f aca="false">E192/57700746</f>
        <v>6.06577946149951E-007</v>
      </c>
      <c r="G192" s="8" t="n">
        <f aca="false">F192/$D192</f>
        <v>0.200032257027413</v>
      </c>
      <c r="H192" s="6" t="n">
        <v>86</v>
      </c>
      <c r="I192" s="7" t="n">
        <f aca="false">H192/41918464</f>
        <v>2.0516018907563E-006</v>
      </c>
      <c r="J192" s="8" t="n">
        <f aca="false">I192/$D192</f>
        <v>0.676560299190699</v>
      </c>
      <c r="K192" s="6" t="n">
        <v>979</v>
      </c>
      <c r="L192" s="7" t="n">
        <f aca="false">K192/43192891</f>
        <v>2.26657669198387E-005</v>
      </c>
      <c r="M192" s="8" t="n">
        <f aca="false">L192/$D192</f>
        <v>7.47452910711626</v>
      </c>
      <c r="N192" s="6" t="n">
        <v>1142</v>
      </c>
      <c r="O192" s="7" t="n">
        <f aca="false">N192/49735264</f>
        <v>2.29615751109716E-005</v>
      </c>
      <c r="P192" s="8" t="n">
        <f aca="false">O192/$D192</f>
        <v>7.57207828524756</v>
      </c>
      <c r="Q192" s="6" t="n">
        <v>1</v>
      </c>
      <c r="R192" s="9" t="n">
        <f aca="false">Q192/50554893</f>
        <v>1.97804790131788E-008</v>
      </c>
      <c r="S192" s="8" t="n">
        <f aca="false">R192/$D192</f>
        <v>0.00652304273045791</v>
      </c>
      <c r="T192" s="10" t="n">
        <f aca="false">AVERAGE(G192,J192,M192,P192)</f>
        <v>3.98079998714548</v>
      </c>
    </row>
    <row r="193" s="5" customFormat="true" ht="15.25" hidden="false" customHeight="false" outlineLevel="0" collapsed="false">
      <c r="A193" s="6" t="s">
        <v>21</v>
      </c>
      <c r="B193" s="7" t="n">
        <v>101379</v>
      </c>
      <c r="C193" s="6" t="n">
        <v>487</v>
      </c>
      <c r="D193" s="8" t="n">
        <f aca="false">C193/58039824</f>
        <v>8.39079043382351E-006</v>
      </c>
      <c r="E193" s="6" t="n">
        <v>186</v>
      </c>
      <c r="F193" s="7" t="n">
        <f aca="false">E193/57700746</f>
        <v>3.22352851382545E-006</v>
      </c>
      <c r="G193" s="8" t="n">
        <f aca="false">F193/$D193</f>
        <v>0.384174594664088</v>
      </c>
      <c r="H193" s="6" t="n">
        <v>450</v>
      </c>
      <c r="I193" s="7" t="n">
        <f aca="false">H193/41918464</f>
        <v>1.0735126172562E-005</v>
      </c>
      <c r="J193" s="8" t="n">
        <f aca="false">I193/$D193</f>
        <v>1.27939390898007</v>
      </c>
      <c r="K193" s="6" t="n">
        <v>1</v>
      </c>
      <c r="L193" s="7" t="n">
        <f aca="false">K193/43192891</f>
        <v>2.31519580386504E-008</v>
      </c>
      <c r="M193" s="8" t="n">
        <f aca="false">L193/$D193</f>
        <v>0.00275921061564405</v>
      </c>
      <c r="N193" s="6" t="n">
        <v>5</v>
      </c>
      <c r="O193" s="7" t="n">
        <f aca="false">N193/49735264</f>
        <v>1.00532290328247E-007</v>
      </c>
      <c r="P193" s="8" t="n">
        <f aca="false">O193/$D193</f>
        <v>0.0119812657843293</v>
      </c>
      <c r="Q193" s="6" t="n">
        <v>1290</v>
      </c>
      <c r="R193" s="9" t="n">
        <f aca="false">Q193/50554893</f>
        <v>2.55168179270007E-005</v>
      </c>
      <c r="S193" s="8" t="n">
        <f aca="false">R193/$D193</f>
        <v>3.04105055754243</v>
      </c>
      <c r="T193" s="10" t="n">
        <f aca="false">AVERAGE(G193,J193,M193,P193)</f>
        <v>0.419577245011033</v>
      </c>
    </row>
    <row r="194" s="5" customFormat="true" ht="15.25" hidden="false" customHeight="false" outlineLevel="0" collapsed="false">
      <c r="A194" s="6" t="s">
        <v>21</v>
      </c>
      <c r="B194" s="7" t="n">
        <v>101889</v>
      </c>
      <c r="C194" s="6" t="n">
        <v>607</v>
      </c>
      <c r="D194" s="8" t="n">
        <f aca="false">C194/58039824</f>
        <v>1.04583363312749E-005</v>
      </c>
      <c r="E194" s="6" t="n">
        <v>253</v>
      </c>
      <c r="F194" s="7" t="n">
        <f aca="false">E194/57700746</f>
        <v>4.38469201074108E-006</v>
      </c>
      <c r="G194" s="8" t="n">
        <f aca="false">F194/$D194</f>
        <v>0.419253299172353</v>
      </c>
      <c r="H194" s="6" t="n">
        <v>14</v>
      </c>
      <c r="I194" s="7" t="n">
        <f aca="false">H194/41918464</f>
        <v>3.33981703146375E-007</v>
      </c>
      <c r="J194" s="8" t="n">
        <f aca="false">I194/$D194</f>
        <v>0.031934496325924</v>
      </c>
      <c r="K194" s="6" t="n">
        <v>43</v>
      </c>
      <c r="L194" s="7" t="n">
        <f aca="false">K194/43192891</f>
        <v>9.95534195661967E-007</v>
      </c>
      <c r="M194" s="8" t="n">
        <f aca="false">L194/$D194</f>
        <v>0.095190493413842</v>
      </c>
      <c r="N194" s="6" t="n">
        <v>396</v>
      </c>
      <c r="O194" s="7" t="n">
        <f aca="false">N194/49735264</f>
        <v>7.96215739399714E-006</v>
      </c>
      <c r="P194" s="8" t="n">
        <f aca="false">O194/$D194</f>
        <v>0.761321604296364</v>
      </c>
      <c r="Q194" s="6" t="n">
        <v>3</v>
      </c>
      <c r="R194" s="9" t="n">
        <f aca="false">Q194/50554893</f>
        <v>5.93414370395364E-008</v>
      </c>
      <c r="S194" s="8" t="n">
        <f aca="false">R194/$D194</f>
        <v>0.00567408000277063</v>
      </c>
      <c r="T194" s="10" t="n">
        <f aca="false">AVERAGE(G194,J194,M194,P194)</f>
        <v>0.326924973302121</v>
      </c>
    </row>
    <row r="195" s="5" customFormat="true" ht="15.25" hidden="false" customHeight="false" outlineLevel="0" collapsed="false">
      <c r="A195" s="6" t="s">
        <v>21</v>
      </c>
      <c r="B195" s="7" t="n">
        <v>101893</v>
      </c>
      <c r="C195" s="6" t="n">
        <v>7279</v>
      </c>
      <c r="D195" s="8" t="n">
        <f aca="false">C195/58039824</f>
        <v>0.000125413888229571</v>
      </c>
      <c r="E195" s="6" t="n">
        <v>10427</v>
      </c>
      <c r="F195" s="7" t="n">
        <f aca="false">E195/57700746</f>
        <v>0.000180708235557301</v>
      </c>
      <c r="G195" s="8" t="n">
        <f aca="false">F195/$D195</f>
        <v>1.44089492884961</v>
      </c>
      <c r="H195" s="6" t="n">
        <v>8344</v>
      </c>
      <c r="I195" s="7" t="n">
        <f aca="false">H195/41918464</f>
        <v>0.000199053095075239</v>
      </c>
      <c r="J195" s="8" t="n">
        <f aca="false">I195/$D195</f>
        <v>1.5871694744913</v>
      </c>
      <c r="K195" s="6" t="n">
        <v>11492</v>
      </c>
      <c r="L195" s="7" t="n">
        <f aca="false">K195/43192891</f>
        <v>0.00026606230178017</v>
      </c>
      <c r="M195" s="8" t="n">
        <f aca="false">L195/$D195</f>
        <v>2.12147398933315</v>
      </c>
      <c r="N195" s="6" t="n">
        <v>5270</v>
      </c>
      <c r="O195" s="7" t="n">
        <f aca="false">N195/49735264</f>
        <v>0.000105961034005972</v>
      </c>
      <c r="P195" s="8" t="n">
        <f aca="false">O195/$D195</f>
        <v>0.844890749356317</v>
      </c>
      <c r="Q195" s="6" t="n">
        <v>8283</v>
      </c>
      <c r="R195" s="9" t="n">
        <f aca="false">Q195/50554893</f>
        <v>0.00016384170766616</v>
      </c>
      <c r="S195" s="8" t="n">
        <f aca="false">R195/$D195</f>
        <v>1.30640800615516</v>
      </c>
      <c r="T195" s="10" t="n">
        <f aca="false">AVERAGE(G195,J195,M195,P195)</f>
        <v>1.49860728550759</v>
      </c>
    </row>
    <row r="196" s="5" customFormat="true" ht="15.25" hidden="false" customHeight="false" outlineLevel="0" collapsed="false">
      <c r="A196" s="6" t="s">
        <v>69</v>
      </c>
      <c r="B196" s="7" t="n">
        <v>103209</v>
      </c>
      <c r="C196" s="6" t="n">
        <v>37</v>
      </c>
      <c r="D196" s="8" t="n">
        <f aca="false">C196/58039824</f>
        <v>6.37493318380841E-007</v>
      </c>
      <c r="E196" s="6" t="n">
        <v>1973</v>
      </c>
      <c r="F196" s="7" t="n">
        <f aca="false">E196/57700746</f>
        <v>3.41936653643958E-005</v>
      </c>
      <c r="G196" s="8" t="n">
        <f aca="false">F196/$D196</f>
        <v>53.6376843152548</v>
      </c>
      <c r="H196" s="6" t="n">
        <v>2539</v>
      </c>
      <c r="I196" s="7" t="n">
        <f aca="false">H196/41918464</f>
        <v>6.0569967449189E-005</v>
      </c>
      <c r="J196" s="8" t="n">
        <f aca="false">I196/$D196</f>
        <v>95.012709471261</v>
      </c>
      <c r="K196" s="6" t="n">
        <v>4331</v>
      </c>
      <c r="L196" s="7" t="n">
        <f aca="false">K196/43192891</f>
        <v>0.000100271130265395</v>
      </c>
      <c r="M196" s="8" t="n">
        <f aca="false">L196/$D196</f>
        <v>157.289696023908</v>
      </c>
      <c r="N196" s="6" t="n">
        <v>673</v>
      </c>
      <c r="O196" s="7" t="n">
        <f aca="false">N196/49735264</f>
        <v>1.3531646278182E-005</v>
      </c>
      <c r="P196" s="8" t="n">
        <f aca="false">O196/$D196</f>
        <v>21.2263342815119</v>
      </c>
      <c r="Q196" s="6" t="n">
        <v>473</v>
      </c>
      <c r="R196" s="9" t="n">
        <f aca="false">Q196/50554893</f>
        <v>9.35616657323357E-006</v>
      </c>
      <c r="S196" s="8" t="n">
        <f aca="false">R196/$D196</f>
        <v>14.6764935466259</v>
      </c>
      <c r="T196" s="10" t="n">
        <f aca="false">AVERAGE(G196,J196,M196,P196)</f>
        <v>81.7916060229839</v>
      </c>
    </row>
    <row r="197" s="5" customFormat="true" ht="15.25" hidden="false" customHeight="false" outlineLevel="0" collapsed="false">
      <c r="A197" s="6" t="s">
        <v>21</v>
      </c>
      <c r="B197" s="7" t="n">
        <v>103665</v>
      </c>
      <c r="C197" s="6" t="n">
        <v>10307</v>
      </c>
      <c r="D197" s="8" t="n">
        <f aca="false">C197/58039824</f>
        <v>0.000177584963041928</v>
      </c>
      <c r="E197" s="6" t="n">
        <v>4204</v>
      </c>
      <c r="F197" s="7" t="n">
        <f aca="false">E197/57700746</f>
        <v>7.28586767318398E-005</v>
      </c>
      <c r="G197" s="8" t="n">
        <f aca="false">F197/$D197</f>
        <v>0.410275033898213</v>
      </c>
      <c r="H197" s="6" t="n">
        <v>8971</v>
      </c>
      <c r="I197" s="7" t="n">
        <f aca="false">H197/41918464</f>
        <v>0.000214010704209009</v>
      </c>
      <c r="J197" s="8" t="n">
        <f aca="false">I197/$D197</f>
        <v>1.2051172607361</v>
      </c>
      <c r="K197" s="6" t="n">
        <v>7240</v>
      </c>
      <c r="L197" s="7" t="n">
        <f aca="false">K197/43192891</f>
        <v>0.000167620176199829</v>
      </c>
      <c r="M197" s="8" t="n">
        <f aca="false">L197/$D197</f>
        <v>0.943887215046769</v>
      </c>
      <c r="N197" s="6" t="n">
        <v>5120</v>
      </c>
      <c r="O197" s="7" t="n">
        <f aca="false">N197/49735264</f>
        <v>0.000102945065296125</v>
      </c>
      <c r="P197" s="8" t="n">
        <f aca="false">O197/$D197</f>
        <v>0.579694719264149</v>
      </c>
      <c r="Q197" s="6" t="n">
        <v>389</v>
      </c>
      <c r="R197" s="9" t="n">
        <f aca="false">Q197/50554893</f>
        <v>7.69460633612656E-006</v>
      </c>
      <c r="S197" s="8" t="n">
        <f aca="false">R197/$D197</f>
        <v>0.0433291547005016</v>
      </c>
      <c r="T197" s="10" t="n">
        <f aca="false">AVERAGE(G197,J197,M197,P197)</f>
        <v>0.784743557236307</v>
      </c>
    </row>
    <row r="198" s="5" customFormat="true" ht="15.25" hidden="false" customHeight="false" outlineLevel="0" collapsed="false">
      <c r="A198" s="6" t="s">
        <v>70</v>
      </c>
      <c r="B198" s="7" t="n">
        <v>103697</v>
      </c>
      <c r="C198" s="6" t="n">
        <v>2883</v>
      </c>
      <c r="D198" s="8" t="n">
        <f aca="false">C198/58039824</f>
        <v>4.96727901862693E-005</v>
      </c>
      <c r="E198" s="6" t="n">
        <v>2019</v>
      </c>
      <c r="F198" s="7" t="n">
        <f aca="false">E198/57700746</f>
        <v>3.49908820936215E-005</v>
      </c>
      <c r="G198" s="8" t="n">
        <f aca="false">F198/$D198</f>
        <v>0.704427554047361</v>
      </c>
      <c r="H198" s="6" t="n">
        <v>869</v>
      </c>
      <c r="I198" s="7" t="n">
        <f aca="false">H198/41918464</f>
        <v>2.07307214310143E-005</v>
      </c>
      <c r="J198" s="8" t="n">
        <f aca="false">I198/$D198</f>
        <v>0.417345620273707</v>
      </c>
      <c r="K198" s="6" t="n">
        <v>1818</v>
      </c>
      <c r="L198" s="7" t="n">
        <f aca="false">K198/43192891</f>
        <v>4.20902597142664E-005</v>
      </c>
      <c r="M198" s="8" t="n">
        <f aca="false">L198/$D198</f>
        <v>0.847350421758693</v>
      </c>
      <c r="N198" s="6" t="n">
        <v>1756</v>
      </c>
      <c r="O198" s="7" t="n">
        <f aca="false">N198/49735264</f>
        <v>3.53069403632803E-005</v>
      </c>
      <c r="P198" s="8" t="n">
        <f aca="false">O198/$D198</f>
        <v>0.710790358884247</v>
      </c>
      <c r="Q198" s="6" t="n">
        <v>4</v>
      </c>
      <c r="R198" s="9" t="n">
        <f aca="false">Q198/50554893</f>
        <v>7.91219160527152E-008</v>
      </c>
      <c r="S198" s="8" t="n">
        <f aca="false">R198/$D198</f>
        <v>0.00159286232474588</v>
      </c>
      <c r="T198" s="10" t="n">
        <f aca="false">AVERAGE(G198,J198,M198,P198)</f>
        <v>0.669978488741002</v>
      </c>
    </row>
    <row r="199" s="5" customFormat="true" ht="15.25" hidden="false" customHeight="false" outlineLevel="0" collapsed="false">
      <c r="A199" s="6" t="s">
        <v>70</v>
      </c>
      <c r="B199" s="7" t="n">
        <v>103838</v>
      </c>
      <c r="C199" s="6" t="n">
        <v>13</v>
      </c>
      <c r="D199" s="8" t="n">
        <f aca="false">C199/58039824</f>
        <v>2.23984138890566E-007</v>
      </c>
      <c r="E199" s="6" t="n">
        <v>6</v>
      </c>
      <c r="F199" s="7" t="n">
        <f aca="false">E199/57700746</f>
        <v>1.03984790768563E-007</v>
      </c>
      <c r="G199" s="8" t="n">
        <f aca="false">F199/$D199</f>
        <v>0.464250688837248</v>
      </c>
      <c r="H199" s="6" t="n">
        <v>581</v>
      </c>
      <c r="I199" s="7" t="n">
        <f aca="false">H199/41918464</f>
        <v>1.38602406805746E-005</v>
      </c>
      <c r="J199" s="8" t="n">
        <f aca="false">I199/$D199</f>
        <v>61.8804561306298</v>
      </c>
      <c r="K199" s="6" t="n">
        <v>6</v>
      </c>
      <c r="L199" s="7" t="n">
        <f aca="false">K199/43192891</f>
        <v>1.38911748231902E-007</v>
      </c>
      <c r="M199" s="8" t="n">
        <f aca="false">L199/$D199</f>
        <v>0.620185647608609</v>
      </c>
      <c r="N199" s="6" t="n">
        <v>2</v>
      </c>
      <c r="O199" s="7" t="n">
        <f aca="false">N199/49735264</f>
        <v>4.02129161312987E-008</v>
      </c>
      <c r="P199" s="8" t="n">
        <f aca="false">O199/$D199</f>
        <v>0.179534659599026</v>
      </c>
      <c r="Q199" s="6" t="n">
        <v>3</v>
      </c>
      <c r="R199" s="9" t="n">
        <f aca="false">Q199/50554893</f>
        <v>5.93414370395364E-008</v>
      </c>
      <c r="S199" s="8" t="n">
        <f aca="false">R199/$D199</f>
        <v>0.264935889360136</v>
      </c>
      <c r="T199" s="10" t="n">
        <f aca="false">AVERAGE(G199,J199,M199,P199)</f>
        <v>15.7861067816687</v>
      </c>
    </row>
    <row r="200" s="5" customFormat="true" ht="15.25" hidden="false" customHeight="false" outlineLevel="0" collapsed="false">
      <c r="A200" s="6" t="s">
        <v>70</v>
      </c>
      <c r="B200" s="7" t="n">
        <v>103888</v>
      </c>
      <c r="C200" s="6" t="n">
        <v>20796</v>
      </c>
      <c r="D200" s="8" t="n">
        <f aca="false">C200/58039824</f>
        <v>0.000358305704028324</v>
      </c>
      <c r="E200" s="6" t="n">
        <v>6210</v>
      </c>
      <c r="F200" s="7" t="n">
        <f aca="false">E200/57700746</f>
        <v>0.000107624258445463</v>
      </c>
      <c r="G200" s="8" t="n">
        <f aca="false">F200/$D200</f>
        <v>0.300369927789247</v>
      </c>
      <c r="H200" s="6" t="n">
        <v>6766</v>
      </c>
      <c r="I200" s="7" t="n">
        <f aca="false">H200/41918464</f>
        <v>0.000161408585963455</v>
      </c>
      <c r="J200" s="8" t="n">
        <f aca="false">I200/$D200</f>
        <v>0.450477299548365</v>
      </c>
      <c r="K200" s="6" t="n">
        <v>4166</v>
      </c>
      <c r="L200" s="7" t="n">
        <f aca="false">K200/43192891</f>
        <v>9.64510571890175E-005</v>
      </c>
      <c r="M200" s="8" t="n">
        <f aca="false">L200/$D200</f>
        <v>0.269186496627453</v>
      </c>
      <c r="N200" s="6" t="n">
        <v>4341</v>
      </c>
      <c r="O200" s="7" t="n">
        <f aca="false">N200/49735264</f>
        <v>8.72821344629838E-005</v>
      </c>
      <c r="P200" s="8" t="n">
        <f aca="false">O200/$D200</f>
        <v>0.243596832206959</v>
      </c>
      <c r="Q200" s="6" t="n">
        <v>11555</v>
      </c>
      <c r="R200" s="9" t="n">
        <f aca="false">Q200/50554893</f>
        <v>0.000228563434997281</v>
      </c>
      <c r="S200" s="8" t="n">
        <f aca="false">R200/$D200</f>
        <v>0.637900631856012</v>
      </c>
      <c r="T200" s="10" t="n">
        <f aca="false">AVERAGE(G200,J200,M200,P200)</f>
        <v>0.315907639043006</v>
      </c>
    </row>
    <row r="201" s="5" customFormat="true" ht="15.25" hidden="false" customHeight="false" outlineLevel="0" collapsed="false">
      <c r="A201" s="6" t="s">
        <v>70</v>
      </c>
      <c r="B201" s="7" t="n">
        <v>103964</v>
      </c>
      <c r="C201" s="6" t="n">
        <v>14225</v>
      </c>
      <c r="D201" s="8" t="n">
        <f aca="false">C201/58039824</f>
        <v>0.000245090336593715</v>
      </c>
      <c r="E201" s="6" t="n">
        <v>32591</v>
      </c>
      <c r="F201" s="7" t="n">
        <f aca="false">E201/57700746</f>
        <v>0.000564828052656373</v>
      </c>
      <c r="G201" s="8" t="n">
        <f aca="false">F201/$D201</f>
        <v>2.30457087989024</v>
      </c>
      <c r="H201" s="6" t="n">
        <v>19519</v>
      </c>
      <c r="I201" s="7" t="n">
        <f aca="false">H201/41918464</f>
        <v>0.000465642061693864</v>
      </c>
      <c r="J201" s="8" t="n">
        <f aca="false">I201/$D201</f>
        <v>1.89987931864387</v>
      </c>
      <c r="K201" s="6" t="n">
        <v>21329</v>
      </c>
      <c r="L201" s="7" t="n">
        <f aca="false">K201/43192891</f>
        <v>0.000493808113006374</v>
      </c>
      <c r="M201" s="8" t="n">
        <f aca="false">L201/$D201</f>
        <v>2.0148004195896</v>
      </c>
      <c r="N201" s="6" t="n">
        <v>27098</v>
      </c>
      <c r="O201" s="7" t="n">
        <f aca="false">N201/49735264</f>
        <v>0.000544844800662966</v>
      </c>
      <c r="P201" s="8" t="n">
        <f aca="false">O201/$D201</f>
        <v>2.22303664940553</v>
      </c>
      <c r="Q201" s="6" t="n">
        <v>41921</v>
      </c>
      <c r="R201" s="9" t="n">
        <f aca="false">Q201/50554893</f>
        <v>0.000829217460711469</v>
      </c>
      <c r="S201" s="8" t="n">
        <f aca="false">R201/$D201</f>
        <v>3.38331356607526</v>
      </c>
      <c r="T201" s="10" t="n">
        <f aca="false">AVERAGE(G201,J201,M201,P201)</f>
        <v>2.11057181688231</v>
      </c>
    </row>
    <row r="202" s="5" customFormat="true" ht="15.25" hidden="false" customHeight="false" outlineLevel="0" collapsed="false">
      <c r="A202" s="6" t="s">
        <v>21</v>
      </c>
      <c r="B202" s="7" t="n">
        <v>104039</v>
      </c>
      <c r="C202" s="6" t="n">
        <v>8228</v>
      </c>
      <c r="D202" s="8" t="n">
        <f aca="false">C202/58039824</f>
        <v>0.000141764730368583</v>
      </c>
      <c r="E202" s="6" t="n">
        <v>25</v>
      </c>
      <c r="F202" s="7" t="n">
        <f aca="false">E202/57700746</f>
        <v>4.33269961535679E-007</v>
      </c>
      <c r="G202" s="8" t="n">
        <f aca="false">F202/$D202</f>
        <v>0.00305626061157239</v>
      </c>
      <c r="H202" s="6" t="n">
        <v>908</v>
      </c>
      <c r="I202" s="7" t="n">
        <f aca="false">H202/41918464</f>
        <v>2.16610990326363E-005</v>
      </c>
      <c r="J202" s="8" t="n">
        <f aca="false">I202/$D202</f>
        <v>0.152796107863488</v>
      </c>
      <c r="K202" s="6" t="n">
        <v>1</v>
      </c>
      <c r="L202" s="7" t="n">
        <f aca="false">K202/43192891</f>
        <v>2.31519580386504E-008</v>
      </c>
      <c r="M202" s="8" t="n">
        <f aca="false">L202/$D202</f>
        <v>0.00016331253886955</v>
      </c>
      <c r="N202" s="6" t="n">
        <v>1</v>
      </c>
      <c r="O202" s="7" t="n">
        <f aca="false">N202/49735264</f>
        <v>2.01064580656493E-008</v>
      </c>
      <c r="P202" s="8" t="n">
        <f aca="false">O202/$D202</f>
        <v>0.000141829762687612</v>
      </c>
      <c r="Q202" s="6" t="n">
        <v>0</v>
      </c>
      <c r="R202" s="9" t="n">
        <f aca="false">Q202/50554893</f>
        <v>0</v>
      </c>
      <c r="S202" s="8" t="n">
        <f aca="false">R202/$D202</f>
        <v>0</v>
      </c>
      <c r="T202" s="10" t="n">
        <f aca="false">AVERAGE(G202,J202,M202,P202)</f>
        <v>0.0390393776941545</v>
      </c>
    </row>
    <row r="203" s="5" customFormat="true" ht="15.25" hidden="false" customHeight="false" outlineLevel="0" collapsed="false">
      <c r="A203" s="6" t="s">
        <v>71</v>
      </c>
      <c r="B203" s="7" t="n">
        <v>104277</v>
      </c>
      <c r="C203" s="6" t="n">
        <v>1839</v>
      </c>
      <c r="D203" s="8" t="n">
        <f aca="false">C203/58039824</f>
        <v>3.16851408784424E-005</v>
      </c>
      <c r="E203" s="6" t="n">
        <v>2666</v>
      </c>
      <c r="F203" s="7" t="n">
        <f aca="false">E203/57700746</f>
        <v>4.62039086981648E-005</v>
      </c>
      <c r="G203" s="8" t="n">
        <f aca="false">F203/$D203</f>
        <v>1.45822008099704</v>
      </c>
      <c r="H203" s="6" t="n">
        <v>335</v>
      </c>
      <c r="I203" s="7" t="n">
        <f aca="false">H203/41918464</f>
        <v>7.99170503957397E-006</v>
      </c>
      <c r="J203" s="8" t="n">
        <f aca="false">I203/$D203</f>
        <v>0.252222487197817</v>
      </c>
      <c r="K203" s="6" t="n">
        <v>126</v>
      </c>
      <c r="L203" s="7" t="n">
        <f aca="false">K203/43192891</f>
        <v>2.91714671286995E-006</v>
      </c>
      <c r="M203" s="8" t="n">
        <f aca="false">L203/$D203</f>
        <v>0.0920667111458132</v>
      </c>
      <c r="N203" s="6" t="n">
        <v>1</v>
      </c>
      <c r="O203" s="7" t="n">
        <f aca="false">N203/49735264</f>
        <v>2.01064580656493E-008</v>
      </c>
      <c r="P203" s="8" t="n">
        <f aca="false">O203/$D203</f>
        <v>0.000634570574982963</v>
      </c>
      <c r="Q203" s="6" t="n">
        <v>1</v>
      </c>
      <c r="R203" s="9" t="n">
        <f aca="false">Q203/50554893</f>
        <v>1.97804790131788E-008</v>
      </c>
      <c r="S203" s="8" t="n">
        <f aca="false">R203/$D203</f>
        <v>0.000624282501664269</v>
      </c>
      <c r="T203" s="10" t="n">
        <f aca="false">AVERAGE(G203,J203,M203,P203)</f>
        <v>0.450785962478913</v>
      </c>
    </row>
    <row r="204" s="5" customFormat="true" ht="15.25" hidden="false" customHeight="false" outlineLevel="0" collapsed="false">
      <c r="A204" s="6" t="s">
        <v>71</v>
      </c>
      <c r="B204" s="7" t="n">
        <v>104636</v>
      </c>
      <c r="C204" s="6" t="n">
        <v>133</v>
      </c>
      <c r="D204" s="8" t="n">
        <f aca="false">C204/58039824</f>
        <v>2.29153003634194E-006</v>
      </c>
      <c r="E204" s="6" t="n">
        <v>0</v>
      </c>
      <c r="F204" s="7" t="n">
        <f aca="false">E204/57700746</f>
        <v>0</v>
      </c>
      <c r="G204" s="8" t="n">
        <f aca="false">F204/$D204</f>
        <v>0</v>
      </c>
      <c r="H204" s="6" t="n">
        <v>253</v>
      </c>
      <c r="I204" s="7" t="n">
        <f aca="false">H204/41918464</f>
        <v>6.03552649257377E-006</v>
      </c>
      <c r="J204" s="8" t="n">
        <f aca="false">I204/$D204</f>
        <v>2.63384131861894</v>
      </c>
      <c r="K204" s="6" t="n">
        <v>224</v>
      </c>
      <c r="L204" s="7" t="n">
        <f aca="false">K204/43192891</f>
        <v>5.18603860065769E-006</v>
      </c>
      <c r="M204" s="8" t="n">
        <f aca="false">L204/$D204</f>
        <v>2.26313359127352</v>
      </c>
      <c r="N204" s="6" t="n">
        <v>959</v>
      </c>
      <c r="O204" s="7" t="n">
        <f aca="false">N204/49735264</f>
        <v>1.92820932849577E-005</v>
      </c>
      <c r="P204" s="8" t="n">
        <f aca="false">O204/$D204</f>
        <v>8.41450601962803</v>
      </c>
      <c r="Q204" s="6" t="n">
        <v>3</v>
      </c>
      <c r="R204" s="9" t="n">
        <f aca="false">Q204/50554893</f>
        <v>5.93414370395364E-008</v>
      </c>
      <c r="S204" s="8" t="n">
        <f aca="false">R204/$D204</f>
        <v>0.0258959891855772</v>
      </c>
      <c r="T204" s="10" t="n">
        <f aca="false">AVERAGE(G204,J204,M204,P204)</f>
        <v>3.32787023238012</v>
      </c>
    </row>
    <row r="205" s="5" customFormat="true" ht="15.25" hidden="false" customHeight="false" outlineLevel="0" collapsed="false">
      <c r="A205" s="6" t="s">
        <v>21</v>
      </c>
      <c r="B205" s="7" t="n">
        <v>104683</v>
      </c>
      <c r="C205" s="6" t="n">
        <v>1245</v>
      </c>
      <c r="D205" s="8" t="n">
        <f aca="false">C205/58039824</f>
        <v>2.1450788686058E-005</v>
      </c>
      <c r="E205" s="6" t="n">
        <v>9</v>
      </c>
      <c r="F205" s="7" t="n">
        <f aca="false">E205/57700746</f>
        <v>1.55977186152845E-007</v>
      </c>
      <c r="G205" s="8" t="n">
        <f aca="false">F205/$D205</f>
        <v>0.00727139633118581</v>
      </c>
      <c r="H205" s="6" t="n">
        <v>794</v>
      </c>
      <c r="I205" s="7" t="n">
        <f aca="false">H205/41918464</f>
        <v>1.89415337355873E-005</v>
      </c>
      <c r="J205" s="8" t="n">
        <f aca="false">I205/$D205</f>
        <v>0.883022718316102</v>
      </c>
      <c r="K205" s="6" t="n">
        <v>380</v>
      </c>
      <c r="L205" s="7" t="n">
        <f aca="false">K205/43192891</f>
        <v>8.79774405468715E-006</v>
      </c>
      <c r="M205" s="8" t="n">
        <f aca="false">L205/$D205</f>
        <v>0.410136157856296</v>
      </c>
      <c r="N205" s="6" t="n">
        <v>1331</v>
      </c>
      <c r="O205" s="7" t="n">
        <f aca="false">N205/49735264</f>
        <v>2.67616956853793E-005</v>
      </c>
      <c r="P205" s="8" t="n">
        <f aca="false">O205/$D205</f>
        <v>1.2475856285309</v>
      </c>
      <c r="Q205" s="6" t="n">
        <v>3</v>
      </c>
      <c r="R205" s="9" t="n">
        <f aca="false">Q205/50554893</f>
        <v>5.93414370395364E-008</v>
      </c>
      <c r="S205" s="8" t="n">
        <f aca="false">R205/$D205</f>
        <v>0.00276639884472432</v>
      </c>
      <c r="T205" s="10" t="n">
        <f aca="false">AVERAGE(G205,J205,M205,P205)</f>
        <v>0.637003975258622</v>
      </c>
    </row>
    <row r="206" s="5" customFormat="true" ht="15.25" hidden="false" customHeight="false" outlineLevel="0" collapsed="false">
      <c r="A206" s="6" t="s">
        <v>72</v>
      </c>
      <c r="B206" s="7" t="n">
        <v>104898</v>
      </c>
      <c r="C206" s="6" t="n">
        <v>3148</v>
      </c>
      <c r="D206" s="8" t="n">
        <f aca="false">C206/58039824</f>
        <v>5.42386207098078E-005</v>
      </c>
      <c r="E206" s="6" t="n">
        <v>77</v>
      </c>
      <c r="F206" s="7" t="n">
        <f aca="false">E206/57700746</f>
        <v>1.33447148152989E-006</v>
      </c>
      <c r="G206" s="8" t="n">
        <f aca="false">F206/$D206</f>
        <v>0.0246037134437783</v>
      </c>
      <c r="H206" s="6" t="n">
        <v>389</v>
      </c>
      <c r="I206" s="7" t="n">
        <f aca="false">H206/41918464</f>
        <v>9.27992018028142E-006</v>
      </c>
      <c r="J206" s="8" t="n">
        <f aca="false">I206/$D206</f>
        <v>0.171094324649804</v>
      </c>
      <c r="K206" s="6" t="n">
        <v>424</v>
      </c>
      <c r="L206" s="7" t="n">
        <f aca="false">K206/43192891</f>
        <v>9.81643020838776E-006</v>
      </c>
      <c r="M206" s="8" t="n">
        <f aca="false">L206/$D206</f>
        <v>0.180985985261471</v>
      </c>
      <c r="N206" s="6" t="n">
        <v>765</v>
      </c>
      <c r="O206" s="7" t="n">
        <f aca="false">N206/49735264</f>
        <v>1.53814404202218E-005</v>
      </c>
      <c r="P206" s="8" t="n">
        <f aca="false">O206/$D206</f>
        <v>0.283588340170317</v>
      </c>
      <c r="Q206" s="6" t="n">
        <v>2</v>
      </c>
      <c r="R206" s="9" t="n">
        <f aca="false">Q206/50554893</f>
        <v>3.95609580263576E-008</v>
      </c>
      <c r="S206" s="8" t="n">
        <f aca="false">R206/$D206</f>
        <v>0.000729387243049931</v>
      </c>
      <c r="T206" s="10" t="n">
        <f aca="false">AVERAGE(G206,J206,M206,P206)</f>
        <v>0.165068090881342</v>
      </c>
    </row>
    <row r="207" s="5" customFormat="true" ht="15.25" hidden="false" customHeight="false" outlineLevel="0" collapsed="false">
      <c r="A207" s="6" t="s">
        <v>21</v>
      </c>
      <c r="B207" s="7" t="n">
        <v>105628</v>
      </c>
      <c r="C207" s="6" t="n">
        <v>19</v>
      </c>
      <c r="D207" s="8" t="n">
        <f aca="false">C207/58039824</f>
        <v>3.27361433763135E-007</v>
      </c>
      <c r="E207" s="6" t="n">
        <v>8</v>
      </c>
      <c r="F207" s="7" t="n">
        <f aca="false">E207/57700746</f>
        <v>1.38646387691417E-007</v>
      </c>
      <c r="G207" s="8" t="n">
        <f aca="false">F207/$D207</f>
        <v>0.423526944202402</v>
      </c>
      <c r="H207" s="6" t="n">
        <v>12</v>
      </c>
      <c r="I207" s="7" t="n">
        <f aca="false">H207/41918464</f>
        <v>2.86270031268321E-007</v>
      </c>
      <c r="J207" s="8" t="n">
        <f aca="false">I207/$D207</f>
        <v>0.874476959541467</v>
      </c>
      <c r="K207" s="6" t="n">
        <v>15</v>
      </c>
      <c r="L207" s="7" t="n">
        <f aca="false">K207/43192891</f>
        <v>3.47279370579756E-007</v>
      </c>
      <c r="M207" s="8" t="n">
        <f aca="false">L207/$D207</f>
        <v>1.06084387090946</v>
      </c>
      <c r="N207" s="6" t="n">
        <v>18</v>
      </c>
      <c r="O207" s="7" t="n">
        <f aca="false">N207/49735264</f>
        <v>3.61916245181688E-007</v>
      </c>
      <c r="P207" s="8" t="n">
        <f aca="false">O207/$D207</f>
        <v>1.10555553542558</v>
      </c>
      <c r="Q207" s="6" t="n">
        <v>9</v>
      </c>
      <c r="R207" s="9" t="n">
        <f aca="false">Q207/50554893</f>
        <v>1.78024311118609E-007</v>
      </c>
      <c r="S207" s="8" t="n">
        <f aca="false">R207/$D207</f>
        <v>0.543815772897122</v>
      </c>
      <c r="T207" s="10" t="n">
        <f aca="false">AVERAGE(G207,J207,M207,P207)</f>
        <v>0.866100827519728</v>
      </c>
    </row>
    <row r="208" s="5" customFormat="true" ht="15.25" hidden="false" customHeight="false" outlineLevel="0" collapsed="false">
      <c r="A208" s="6" t="s">
        <v>21</v>
      </c>
      <c r="B208" s="7" t="n">
        <v>105677</v>
      </c>
      <c r="C208" s="6" t="n">
        <v>8690</v>
      </c>
      <c r="D208" s="8" t="n">
        <f aca="false">C208/58039824</f>
        <v>0.000149724782073771</v>
      </c>
      <c r="E208" s="6" t="n">
        <v>13230</v>
      </c>
      <c r="F208" s="7" t="n">
        <f aca="false">E208/57700746</f>
        <v>0.000229286463644681</v>
      </c>
      <c r="G208" s="8" t="n">
        <f aca="false">F208/$D208</f>
        <v>1.5313861905086</v>
      </c>
      <c r="H208" s="6" t="n">
        <v>8160</v>
      </c>
      <c r="I208" s="7" t="n">
        <f aca="false">H208/41918464</f>
        <v>0.000194663621262458</v>
      </c>
      <c r="J208" s="8" t="n">
        <f aca="false">I208/$D208</f>
        <v>1.30014295941033</v>
      </c>
      <c r="K208" s="6" t="n">
        <v>10526</v>
      </c>
      <c r="L208" s="7" t="n">
        <f aca="false">K208/43192891</f>
        <v>0.000243697510314834</v>
      </c>
      <c r="M208" s="8" t="n">
        <f aca="false">L208/$D208</f>
        <v>1.62763643359162</v>
      </c>
      <c r="N208" s="6" t="n">
        <v>18279</v>
      </c>
      <c r="O208" s="7" t="n">
        <f aca="false">N208/49735264</f>
        <v>0.000367525946982005</v>
      </c>
      <c r="P208" s="8" t="n">
        <f aca="false">O208/$D208</f>
        <v>2.45467678691241</v>
      </c>
      <c r="Q208" s="6" t="n">
        <v>12802</v>
      </c>
      <c r="R208" s="9" t="n">
        <f aca="false">Q208/50554893</f>
        <v>0.000253229692326715</v>
      </c>
      <c r="S208" s="8" t="n">
        <f aca="false">R208/$D208</f>
        <v>1.69130112476602</v>
      </c>
      <c r="T208" s="10" t="n">
        <f aca="false">AVERAGE(G208,J208,M208,P208)</f>
        <v>1.72846059260574</v>
      </c>
    </row>
    <row r="209" s="5" customFormat="true" ht="15.25" hidden="false" customHeight="false" outlineLevel="0" collapsed="false">
      <c r="A209" s="6" t="s">
        <v>21</v>
      </c>
      <c r="B209" s="7" t="n">
        <v>105785</v>
      </c>
      <c r="C209" s="6" t="n">
        <v>2099</v>
      </c>
      <c r="D209" s="8" t="n">
        <f aca="false">C209/58039824</f>
        <v>3.61648236562537E-005</v>
      </c>
      <c r="E209" s="6" t="n">
        <v>702</v>
      </c>
      <c r="F209" s="7" t="n">
        <f aca="false">E209/57700746</f>
        <v>1.21662205199219E-005</v>
      </c>
      <c r="G209" s="8" t="n">
        <f aca="false">F209/$D209</f>
        <v>0.336410337170774</v>
      </c>
      <c r="H209" s="6" t="n">
        <v>742</v>
      </c>
      <c r="I209" s="7" t="n">
        <f aca="false">H209/41918464</f>
        <v>1.77010302667579E-005</v>
      </c>
      <c r="J209" s="8" t="n">
        <f aca="false">I209/$D209</f>
        <v>0.48945435031029</v>
      </c>
      <c r="K209" s="6" t="n">
        <v>0</v>
      </c>
      <c r="L209" s="7" t="n">
        <f aca="false">K209/43192891</f>
        <v>0</v>
      </c>
      <c r="M209" s="8" t="n">
        <f aca="false">L209/$D209</f>
        <v>0</v>
      </c>
      <c r="N209" s="6" t="n">
        <v>246</v>
      </c>
      <c r="O209" s="7" t="n">
        <f aca="false">N209/49735264</f>
        <v>4.94618868414974E-006</v>
      </c>
      <c r="P209" s="8" t="n">
        <f aca="false">O209/$D209</f>
        <v>0.136767946974198</v>
      </c>
      <c r="Q209" s="6" t="n">
        <v>2</v>
      </c>
      <c r="R209" s="9" t="n">
        <f aca="false">Q209/50554893</f>
        <v>3.95609580263576E-008</v>
      </c>
      <c r="S209" s="8" t="n">
        <f aca="false">R209/$D209</f>
        <v>0.00109390711820923</v>
      </c>
      <c r="T209" s="10" t="n">
        <f aca="false">AVERAGE(G209,J209,M209,P209)</f>
        <v>0.240658158613816</v>
      </c>
    </row>
    <row r="210" s="5" customFormat="true" ht="15.25" hidden="false" customHeight="false" outlineLevel="0" collapsed="false">
      <c r="A210" s="6" t="s">
        <v>21</v>
      </c>
      <c r="B210" s="7" t="n">
        <v>106252</v>
      </c>
      <c r="C210" s="6" t="n">
        <v>477</v>
      </c>
      <c r="D210" s="8" t="n">
        <f aca="false">C210/58039824</f>
        <v>8.21849494236923E-006</v>
      </c>
      <c r="E210" s="6" t="n">
        <v>8500</v>
      </c>
      <c r="F210" s="7" t="n">
        <f aca="false">E210/57700746</f>
        <v>0.000147311786922131</v>
      </c>
      <c r="G210" s="8" t="n">
        <f aca="false">F210/$D210</f>
        <v>17.9244238702012</v>
      </c>
      <c r="H210" s="6" t="n">
        <v>4558</v>
      </c>
      <c r="I210" s="7" t="n">
        <f aca="false">H210/41918464</f>
        <v>0.000108734900210084</v>
      </c>
      <c r="J210" s="8" t="n">
        <f aca="false">I210/$D210</f>
        <v>13.230512517507</v>
      </c>
      <c r="K210" s="6" t="n">
        <v>3073</v>
      </c>
      <c r="L210" s="7" t="n">
        <f aca="false">K210/43192891</f>
        <v>7.11459670527726E-005</v>
      </c>
      <c r="M210" s="8" t="n">
        <f aca="false">L210/$D210</f>
        <v>8.65681217201829</v>
      </c>
      <c r="N210" s="6" t="n">
        <v>7160</v>
      </c>
      <c r="O210" s="7" t="n">
        <f aca="false">N210/49735264</f>
        <v>0.000143962239750049</v>
      </c>
      <c r="P210" s="8" t="n">
        <f aca="false">O210/$D210</f>
        <v>17.5168617562656</v>
      </c>
      <c r="Q210" s="6" t="n">
        <v>5010</v>
      </c>
      <c r="R210" s="9" t="n">
        <f aca="false">Q210/50554893</f>
        <v>9.91001998560258E-005</v>
      </c>
      <c r="S210" s="8" t="n">
        <f aca="false">R210/$D210</f>
        <v>12.0581932033723</v>
      </c>
      <c r="T210" s="10" t="n">
        <f aca="false">AVERAGE(G210,J210,M210,P210)</f>
        <v>14.332152578998</v>
      </c>
    </row>
    <row r="211" s="5" customFormat="true" ht="15.25" hidden="false" customHeight="false" outlineLevel="0" collapsed="false">
      <c r="A211" s="6" t="s">
        <v>21</v>
      </c>
      <c r="B211" s="7" t="n">
        <v>106256</v>
      </c>
      <c r="C211" s="6" t="n">
        <v>741</v>
      </c>
      <c r="D211" s="8" t="n">
        <f aca="false">C211/58039824</f>
        <v>1.27670959167623E-005</v>
      </c>
      <c r="E211" s="6" t="n">
        <v>2365</v>
      </c>
      <c r="F211" s="7" t="n">
        <f aca="false">E211/57700746</f>
        <v>4.09873383612753E-005</v>
      </c>
      <c r="G211" s="8" t="n">
        <f aca="false">F211/$D211</f>
        <v>3.21038853538038</v>
      </c>
      <c r="H211" s="6" t="n">
        <v>1385</v>
      </c>
      <c r="I211" s="7" t="n">
        <f aca="false">H211/41918464</f>
        <v>3.30403327755521E-005</v>
      </c>
      <c r="J211" s="8" t="n">
        <f aca="false">I211/$D211</f>
        <v>2.58792860889943</v>
      </c>
      <c r="K211" s="6" t="n">
        <v>388</v>
      </c>
      <c r="L211" s="7" t="n">
        <f aca="false">K211/43192891</f>
        <v>8.98295971899635E-006</v>
      </c>
      <c r="M211" s="8" t="n">
        <f aca="false">L211/$D211</f>
        <v>0.703602430620294</v>
      </c>
      <c r="N211" s="6" t="n">
        <v>805</v>
      </c>
      <c r="O211" s="7" t="n">
        <f aca="false">N211/49735264</f>
        <v>1.61856987428477E-005</v>
      </c>
      <c r="P211" s="8" t="n">
        <f aca="false">O211/$D211</f>
        <v>1.26776667523874</v>
      </c>
      <c r="Q211" s="6" t="n">
        <v>222</v>
      </c>
      <c r="R211" s="9" t="n">
        <f aca="false">Q211/50554893</f>
        <v>4.3912663409257E-006</v>
      </c>
      <c r="S211" s="8" t="n">
        <f aca="false">R211/$D211</f>
        <v>0.343951856362282</v>
      </c>
      <c r="T211" s="10" t="n">
        <f aca="false">AVERAGE(G211,J211,M211,P211)</f>
        <v>1.94242156253471</v>
      </c>
    </row>
    <row r="212" s="5" customFormat="true" ht="15.25" hidden="false" customHeight="false" outlineLevel="0" collapsed="false">
      <c r="A212" s="6" t="s">
        <v>21</v>
      </c>
      <c r="B212" s="7" t="n">
        <v>106260</v>
      </c>
      <c r="C212" s="6" t="n">
        <v>26511</v>
      </c>
      <c r="D212" s="8" t="n">
        <f aca="false">C212/58039824</f>
        <v>0.000456772577394446</v>
      </c>
      <c r="E212" s="6" t="n">
        <v>31486</v>
      </c>
      <c r="F212" s="7" t="n">
        <f aca="false">E212/57700746</f>
        <v>0.000545677520356496</v>
      </c>
      <c r="G212" s="8" t="n">
        <f aca="false">F212/$D212</f>
        <v>1.19463721633463</v>
      </c>
      <c r="H212" s="6" t="n">
        <v>21238</v>
      </c>
      <c r="I212" s="7" t="n">
        <f aca="false">H212/41918464</f>
        <v>0.000506650243673051</v>
      </c>
      <c r="J212" s="8" t="n">
        <f aca="false">I212/$D212</f>
        <v>1.10919584219158</v>
      </c>
      <c r="K212" s="6" t="n">
        <v>23276</v>
      </c>
      <c r="L212" s="7" t="n">
        <f aca="false">K212/43192891</f>
        <v>0.000538884975307626</v>
      </c>
      <c r="M212" s="8" t="n">
        <f aca="false">L212/$D212</f>
        <v>1.17976647893701</v>
      </c>
      <c r="N212" s="6" t="n">
        <v>20646</v>
      </c>
      <c r="O212" s="7" t="n">
        <f aca="false">N212/49735264</f>
        <v>0.000415117933223397</v>
      </c>
      <c r="P212" s="8" t="n">
        <f aca="false">O212/$D212</f>
        <v>0.90880660041227</v>
      </c>
      <c r="Q212" s="6" t="n">
        <v>25403</v>
      </c>
      <c r="R212" s="9" t="n">
        <f aca="false">Q212/50554893</f>
        <v>0.000502483508371781</v>
      </c>
      <c r="S212" s="8" t="n">
        <f aca="false">R212/$D212</f>
        <v>1.10007371992006</v>
      </c>
      <c r="T212" s="10" t="n">
        <f aca="false">AVERAGE(G212,J212,M212,P212)</f>
        <v>1.09810153446887</v>
      </c>
    </row>
    <row r="213" s="5" customFormat="true" ht="15.25" hidden="false" customHeight="false" outlineLevel="0" collapsed="false">
      <c r="A213" s="6" t="s">
        <v>73</v>
      </c>
      <c r="B213" s="7" t="n">
        <v>107389</v>
      </c>
      <c r="C213" s="6" t="n">
        <v>846</v>
      </c>
      <c r="D213" s="8" t="n">
        <f aca="false">C213/58039824</f>
        <v>1.45761985770322E-005</v>
      </c>
      <c r="E213" s="6" t="n">
        <v>1287</v>
      </c>
      <c r="F213" s="7" t="n">
        <f aca="false">E213/57700746</f>
        <v>2.23047376198568E-005</v>
      </c>
      <c r="G213" s="8" t="n">
        <f aca="false">F213/$D213</f>
        <v>1.53021636622065</v>
      </c>
      <c r="H213" s="6" t="n">
        <v>1732</v>
      </c>
      <c r="I213" s="7" t="n">
        <f aca="false">H213/41918464</f>
        <v>4.13183078463944E-005</v>
      </c>
      <c r="J213" s="8" t="n">
        <f aca="false">I213/$D213</f>
        <v>2.83464221676424</v>
      </c>
      <c r="K213" s="6" t="n">
        <v>2402</v>
      </c>
      <c r="L213" s="7" t="n">
        <f aca="false">K213/43192891</f>
        <v>5.56110032088382E-005</v>
      </c>
      <c r="M213" s="8" t="n">
        <f aca="false">L213/$D213</f>
        <v>3.81519248073807</v>
      </c>
      <c r="N213" s="6" t="n">
        <v>2215</v>
      </c>
      <c r="O213" s="7" t="n">
        <f aca="false">N213/49735264</f>
        <v>4.45358046154133E-005</v>
      </c>
      <c r="P213" s="8" t="n">
        <f aca="false">O213/$D213</f>
        <v>3.05537855978366</v>
      </c>
      <c r="Q213" s="6" t="n">
        <v>26001</v>
      </c>
      <c r="R213" s="9" t="n">
        <f aca="false">Q213/50554893</f>
        <v>0.000514312234821662</v>
      </c>
      <c r="S213" s="8" t="n">
        <f aca="false">R213/$D213</f>
        <v>35.2843872223356</v>
      </c>
      <c r="T213" s="10" t="n">
        <f aca="false">AVERAGE(G213,J213,M213,P213)</f>
        <v>2.80885740587665</v>
      </c>
    </row>
    <row r="214" s="5" customFormat="true" ht="15.25" hidden="false" customHeight="false" outlineLevel="0" collapsed="false">
      <c r="A214" s="6" t="s">
        <v>74</v>
      </c>
      <c r="B214" s="7" t="n">
        <v>107590</v>
      </c>
      <c r="C214" s="6" t="n">
        <v>2557</v>
      </c>
      <c r="D214" s="8" t="n">
        <f aca="false">C214/58039824</f>
        <v>4.40559571648598E-005</v>
      </c>
      <c r="E214" s="6" t="n">
        <v>3384</v>
      </c>
      <c r="F214" s="7" t="n">
        <f aca="false">E214/57700746</f>
        <v>5.86474219934695E-005</v>
      </c>
      <c r="G214" s="8" t="n">
        <f aca="false">F214/$D214</f>
        <v>1.33120299200419</v>
      </c>
      <c r="H214" s="6" t="n">
        <v>1573</v>
      </c>
      <c r="I214" s="7" t="n">
        <f aca="false">H214/41918464</f>
        <v>3.75252299320891E-005</v>
      </c>
      <c r="J214" s="8" t="n">
        <f aca="false">I214/$D214</f>
        <v>0.851762902157991</v>
      </c>
      <c r="K214" s="6" t="n">
        <v>3639</v>
      </c>
      <c r="L214" s="7" t="n">
        <f aca="false">K214/43192891</f>
        <v>8.42499753026488E-005</v>
      </c>
      <c r="M214" s="8" t="n">
        <f aca="false">L214/$D214</f>
        <v>1.91234014023077</v>
      </c>
      <c r="N214" s="6" t="n">
        <v>11078</v>
      </c>
      <c r="O214" s="7" t="n">
        <f aca="false">N214/49735264</f>
        <v>0.000222739342451264</v>
      </c>
      <c r="P214" s="8" t="n">
        <f aca="false">O214/$D214</f>
        <v>5.05582801476225</v>
      </c>
      <c r="Q214" s="6" t="n">
        <v>20</v>
      </c>
      <c r="R214" s="9" t="n">
        <f aca="false">Q214/50554893</f>
        <v>3.95609580263576E-007</v>
      </c>
      <c r="S214" s="8" t="n">
        <f aca="false">R214/$D214</f>
        <v>0.00897970684834252</v>
      </c>
      <c r="T214" s="10" t="n">
        <f aca="false">AVERAGE(G214,J214,M214,P214)</f>
        <v>2.2877835122888</v>
      </c>
    </row>
    <row r="215" s="5" customFormat="true" ht="15.25" hidden="false" customHeight="false" outlineLevel="0" collapsed="false">
      <c r="A215" s="6" t="s">
        <v>74</v>
      </c>
      <c r="B215" s="7" t="n">
        <v>108120</v>
      </c>
      <c r="C215" s="6" t="n">
        <v>30</v>
      </c>
      <c r="D215" s="8" t="n">
        <f aca="false">C215/58039824</f>
        <v>5.16886474362844E-007</v>
      </c>
      <c r="E215" s="6" t="n">
        <v>4624</v>
      </c>
      <c r="F215" s="7" t="n">
        <f aca="false">E215/57700746</f>
        <v>8.01376120856392E-005</v>
      </c>
      <c r="G215" s="8" t="n">
        <f aca="false">F215/$D215</f>
        <v>155.039096707692</v>
      </c>
      <c r="H215" s="6" t="n">
        <v>3184</v>
      </c>
      <c r="I215" s="7" t="n">
        <f aca="false">H215/41918464</f>
        <v>7.59569816298612E-005</v>
      </c>
      <c r="J215" s="8" t="n">
        <f aca="false">I215/$D215</f>
        <v>146.950994845613</v>
      </c>
      <c r="K215" s="6" t="n">
        <v>6300</v>
      </c>
      <c r="L215" s="7" t="n">
        <f aca="false">K215/43192891</f>
        <v>0.000145857335643497</v>
      </c>
      <c r="M215" s="8" t="n">
        <f aca="false">L215/$D215</f>
        <v>282.184469661917</v>
      </c>
      <c r="N215" s="6" t="n">
        <v>3719</v>
      </c>
      <c r="O215" s="7" t="n">
        <f aca="false">N215/49735264</f>
        <v>7.477591754615E-005</v>
      </c>
      <c r="P215" s="8" t="n">
        <f aca="false">O215/$D215</f>
        <v>144.666036460569</v>
      </c>
      <c r="Q215" s="6" t="n">
        <v>800</v>
      </c>
      <c r="R215" s="9" t="n">
        <f aca="false">Q215/50554893</f>
        <v>1.5824383210543E-005</v>
      </c>
      <c r="S215" s="8" t="n">
        <f aca="false">R215/$D215</f>
        <v>30.6148138816158</v>
      </c>
      <c r="T215" s="10" t="n">
        <f aca="false">AVERAGE(G215,J215,M215,P215)</f>
        <v>182.210149418948</v>
      </c>
    </row>
    <row r="216" s="5" customFormat="true" ht="15.25" hidden="false" customHeight="false" outlineLevel="0" collapsed="false">
      <c r="A216" s="6" t="s">
        <v>21</v>
      </c>
      <c r="B216" s="7" t="n">
        <v>108226</v>
      </c>
      <c r="C216" s="6" t="n">
        <v>520</v>
      </c>
      <c r="D216" s="8" t="n">
        <f aca="false">C216/58039824</f>
        <v>8.95936555562264E-006</v>
      </c>
      <c r="E216" s="6" t="n">
        <v>840</v>
      </c>
      <c r="F216" s="7" t="n">
        <f aca="false">E216/57700746</f>
        <v>1.45578707075988E-005</v>
      </c>
      <c r="G216" s="8" t="n">
        <f aca="false">F216/$D216</f>
        <v>1.62487741093037</v>
      </c>
      <c r="H216" s="6" t="n">
        <v>503</v>
      </c>
      <c r="I216" s="7" t="n">
        <f aca="false">H216/41918464</f>
        <v>1.19994854773305E-005</v>
      </c>
      <c r="J216" s="8" t="n">
        <f aca="false">I216/$D216</f>
        <v>1.33932312537465</v>
      </c>
      <c r="K216" s="6" t="n">
        <v>606</v>
      </c>
      <c r="L216" s="7" t="n">
        <f aca="false">K216/43192891</f>
        <v>1.40300865714221E-005</v>
      </c>
      <c r="M216" s="8" t="n">
        <f aca="false">L216/$D216</f>
        <v>1.56596876021174</v>
      </c>
      <c r="N216" s="6" t="n">
        <v>587</v>
      </c>
      <c r="O216" s="7" t="n">
        <f aca="false">N216/49735264</f>
        <v>1.18024908845362E-005</v>
      </c>
      <c r="P216" s="8" t="n">
        <f aca="false">O216/$D216</f>
        <v>1.31733556480785</v>
      </c>
      <c r="Q216" s="6" t="n">
        <v>4462</v>
      </c>
      <c r="R216" s="9" t="n">
        <f aca="false">Q216/50554893</f>
        <v>8.82604973568038E-005</v>
      </c>
      <c r="S216" s="8" t="n">
        <f aca="false">R216/$D216</f>
        <v>9.85119948604108</v>
      </c>
      <c r="T216" s="10" t="n">
        <f aca="false">AVERAGE(G216,J216,M216,P216)</f>
        <v>1.46187621533115</v>
      </c>
    </row>
    <row r="217" s="5" customFormat="true" ht="15.25" hidden="false" customHeight="false" outlineLevel="0" collapsed="false">
      <c r="A217" s="6" t="s">
        <v>21</v>
      </c>
      <c r="B217" s="7" t="n">
        <v>108254</v>
      </c>
      <c r="C217" s="6" t="n">
        <v>10831</v>
      </c>
      <c r="D217" s="8" t="n">
        <f aca="false">C217/58039824</f>
        <v>0.000186613246794132</v>
      </c>
      <c r="E217" s="6" t="n">
        <v>2476</v>
      </c>
      <c r="F217" s="7" t="n">
        <f aca="false">E217/57700746</f>
        <v>4.29110569904937E-005</v>
      </c>
      <c r="G217" s="8" t="n">
        <f aca="false">F217/$D217</f>
        <v>0.229946468043784</v>
      </c>
      <c r="H217" s="6" t="n">
        <v>6573</v>
      </c>
      <c r="I217" s="7" t="n">
        <f aca="false">H217/41918464</f>
        <v>0.000156804409627223</v>
      </c>
      <c r="J217" s="8" t="n">
        <f aca="false">I217/$D217</f>
        <v>0.840264088005533</v>
      </c>
      <c r="K217" s="6" t="n">
        <v>4023</v>
      </c>
      <c r="L217" s="7" t="n">
        <f aca="false">K217/43192891</f>
        <v>9.31403271894905E-005</v>
      </c>
      <c r="M217" s="8" t="n">
        <f aca="false">L217/$D217</f>
        <v>0.499108872438412</v>
      </c>
      <c r="N217" s="6" t="n">
        <v>4579</v>
      </c>
      <c r="O217" s="7" t="n">
        <f aca="false">N217/49735264</f>
        <v>9.20674714826084E-005</v>
      </c>
      <c r="P217" s="8" t="n">
        <f aca="false">O217/$D217</f>
        <v>0.493359785890094</v>
      </c>
      <c r="Q217" s="6" t="n">
        <v>6725</v>
      </c>
      <c r="R217" s="9" t="n">
        <f aca="false">Q217/50554893</f>
        <v>0.000133023721363627</v>
      </c>
      <c r="S217" s="8" t="n">
        <f aca="false">R217/$D217</f>
        <v>0.712831075225739</v>
      </c>
      <c r="T217" s="10" t="n">
        <f aca="false">AVERAGE(G217,J217,M217,P217)</f>
        <v>0.515669803594456</v>
      </c>
    </row>
    <row r="218" s="5" customFormat="true" ht="15.25" hidden="false" customHeight="false" outlineLevel="0" collapsed="false">
      <c r="A218" s="6" t="s">
        <v>75</v>
      </c>
      <c r="B218" s="7" t="n">
        <v>108533</v>
      </c>
      <c r="C218" s="6" t="n">
        <v>322</v>
      </c>
      <c r="D218" s="8" t="n">
        <f aca="false">C218/58039824</f>
        <v>5.54791482482786E-006</v>
      </c>
      <c r="E218" s="6" t="n">
        <v>7196</v>
      </c>
      <c r="F218" s="7" t="n">
        <f aca="false">E218/57700746</f>
        <v>0.00012471242572843</v>
      </c>
      <c r="G218" s="8" t="n">
        <f aca="false">F218/$D218</f>
        <v>22.4791529189166</v>
      </c>
      <c r="H218" s="6" t="n">
        <v>3220</v>
      </c>
      <c r="I218" s="7" t="n">
        <f aca="false">H218/41918464</f>
        <v>7.68157917236662E-005</v>
      </c>
      <c r="J218" s="8" t="n">
        <f aca="false">I218/$D218</f>
        <v>13.8458851927399</v>
      </c>
      <c r="K218" s="6" t="n">
        <v>3544</v>
      </c>
      <c r="L218" s="7" t="n">
        <f aca="false">K218/43192891</f>
        <v>8.2050539288977E-005</v>
      </c>
      <c r="M218" s="8" t="n">
        <f aca="false">L218/$D218</f>
        <v>14.7894374516687</v>
      </c>
      <c r="N218" s="6" t="n">
        <v>5772</v>
      </c>
      <c r="O218" s="7" t="n">
        <f aca="false">N218/49735264</f>
        <v>0.000116054475954928</v>
      </c>
      <c r="P218" s="8" t="n">
        <f aca="false">O218/$D218</f>
        <v>20.9185756485598</v>
      </c>
      <c r="Q218" s="6" t="n">
        <v>22511</v>
      </c>
      <c r="R218" s="9" t="n">
        <f aca="false">Q218/50554893</f>
        <v>0.000445278363065668</v>
      </c>
      <c r="S218" s="8" t="n">
        <f aca="false">R218/$D218</f>
        <v>80.2604901345946</v>
      </c>
      <c r="T218" s="10" t="n">
        <f aca="false">AVERAGE(G218,J218,M218,P218)</f>
        <v>18.0082628029712</v>
      </c>
    </row>
    <row r="219" s="5" customFormat="true" ht="15.25" hidden="false" customHeight="false" outlineLevel="0" collapsed="false">
      <c r="A219" s="6" t="s">
        <v>75</v>
      </c>
      <c r="B219" s="7" t="n">
        <v>108843</v>
      </c>
      <c r="C219" s="6" t="n">
        <v>797</v>
      </c>
      <c r="D219" s="8" t="n">
        <f aca="false">C219/58039824</f>
        <v>1.37319506689062E-005</v>
      </c>
      <c r="E219" s="6" t="n">
        <v>15037</v>
      </c>
      <c r="F219" s="7" t="n">
        <f aca="false">E219/57700746</f>
        <v>0.00026060321646448</v>
      </c>
      <c r="G219" s="8" t="n">
        <f aca="false">F219/$D219</f>
        <v>18.9778730457118</v>
      </c>
      <c r="H219" s="6" t="n">
        <v>9988</v>
      </c>
      <c r="I219" s="7" t="n">
        <f aca="false">H219/41918464</f>
        <v>0.000238272089358999</v>
      </c>
      <c r="J219" s="8" t="n">
        <f aca="false">I219/$D219</f>
        <v>17.3516563745403</v>
      </c>
      <c r="K219" s="6" t="n">
        <v>5698</v>
      </c>
      <c r="L219" s="7" t="n">
        <f aca="false">K219/43192891</f>
        <v>0.00013191985690423</v>
      </c>
      <c r="M219" s="8" t="n">
        <f aca="false">L219/$D219</f>
        <v>9.60678202864076</v>
      </c>
      <c r="N219" s="6" t="n">
        <v>6590</v>
      </c>
      <c r="O219" s="7" t="n">
        <f aca="false">N219/49735264</f>
        <v>0.000132501558652629</v>
      </c>
      <c r="P219" s="8" t="n">
        <f aca="false">O219/$D219</f>
        <v>9.64914321696898</v>
      </c>
      <c r="Q219" s="6" t="n">
        <v>8065</v>
      </c>
      <c r="R219" s="9" t="n">
        <f aca="false">Q219/50554893</f>
        <v>0.000159529563241287</v>
      </c>
      <c r="S219" s="8" t="n">
        <f aca="false">R219/$D219</f>
        <v>11.6173999665259</v>
      </c>
      <c r="T219" s="10" t="n">
        <f aca="false">AVERAGE(G219,J219,M219,P219)</f>
        <v>13.8963636664655</v>
      </c>
    </row>
    <row r="220" s="5" customFormat="true" ht="15.25" hidden="false" customHeight="false" outlineLevel="0" collapsed="false">
      <c r="A220" s="6" t="s">
        <v>76</v>
      </c>
      <c r="B220" s="7" t="n">
        <v>109443</v>
      </c>
      <c r="C220" s="6" t="n">
        <v>2698</v>
      </c>
      <c r="D220" s="8" t="n">
        <f aca="false">C220/58039824</f>
        <v>4.64853235943651E-005</v>
      </c>
      <c r="E220" s="6" t="n">
        <v>2461</v>
      </c>
      <c r="F220" s="7" t="n">
        <f aca="false">E220/57700746</f>
        <v>4.26510950135723E-005</v>
      </c>
      <c r="G220" s="8" t="n">
        <f aca="false">F220/$D220</f>
        <v>0.917517438100449</v>
      </c>
      <c r="H220" s="6" t="n">
        <v>1384</v>
      </c>
      <c r="I220" s="7" t="n">
        <f aca="false">H220/41918464</f>
        <v>3.3016476939613E-005</v>
      </c>
      <c r="J220" s="8" t="n">
        <f aca="false">I220/$D220</f>
        <v>0.710255934275463</v>
      </c>
      <c r="K220" s="6" t="n">
        <v>1173</v>
      </c>
      <c r="L220" s="7" t="n">
        <f aca="false">K220/43192891</f>
        <v>2.71572467793369E-005</v>
      </c>
      <c r="M220" s="8" t="n">
        <f aca="false">L220/$D220</f>
        <v>0.584211202148733</v>
      </c>
      <c r="N220" s="6" t="n">
        <v>1549</v>
      </c>
      <c r="O220" s="7" t="n">
        <f aca="false">N220/49735264</f>
        <v>3.11449035436909E-005</v>
      </c>
      <c r="P220" s="8" t="n">
        <f aca="false">O220/$D220</f>
        <v>0.669994336609634</v>
      </c>
      <c r="Q220" s="6" t="n">
        <v>302</v>
      </c>
      <c r="R220" s="9" t="n">
        <f aca="false">Q220/50554893</f>
        <v>5.97370466198E-006</v>
      </c>
      <c r="S220" s="8" t="n">
        <f aca="false">R220/$D220</f>
        <v>0.128507326615752</v>
      </c>
      <c r="T220" s="10" t="n">
        <f aca="false">AVERAGE(G220,J220,M220,P220)</f>
        <v>0.72049472778357</v>
      </c>
    </row>
    <row r="221" s="5" customFormat="true" ht="15.25" hidden="false" customHeight="false" outlineLevel="0" collapsed="false">
      <c r="A221" s="6" t="s">
        <v>21</v>
      </c>
      <c r="B221" s="7" t="n">
        <v>109744</v>
      </c>
      <c r="C221" s="6" t="n">
        <v>804</v>
      </c>
      <c r="D221" s="8" t="n">
        <f aca="false">C221/58039824</f>
        <v>1.38525575129242E-005</v>
      </c>
      <c r="E221" s="6" t="n">
        <v>97</v>
      </c>
      <c r="F221" s="7" t="n">
        <f aca="false">E221/57700746</f>
        <v>1.68108745075844E-006</v>
      </c>
      <c r="G221" s="8" t="n">
        <f aca="false">F221/$D221</f>
        <v>0.121355745983368</v>
      </c>
      <c r="H221" s="6" t="n">
        <v>26</v>
      </c>
      <c r="I221" s="7" t="n">
        <f aca="false">H221/41918464</f>
        <v>6.20251734414696E-007</v>
      </c>
      <c r="J221" s="8" t="n">
        <f aca="false">I221/$D221</f>
        <v>0.0447752506232882</v>
      </c>
      <c r="K221" s="6" t="n">
        <v>0</v>
      </c>
      <c r="L221" s="7" t="n">
        <f aca="false">K221/43192891</f>
        <v>0</v>
      </c>
      <c r="M221" s="8" t="n">
        <f aca="false">L221/$D221</f>
        <v>0</v>
      </c>
      <c r="N221" s="6" t="n">
        <v>9</v>
      </c>
      <c r="O221" s="7" t="n">
        <f aca="false">N221/49735264</f>
        <v>1.80958122590844E-007</v>
      </c>
      <c r="P221" s="8" t="n">
        <f aca="false">O221/$D221</f>
        <v>0.0130631562021679</v>
      </c>
      <c r="Q221" s="6" t="n">
        <v>0</v>
      </c>
      <c r="R221" s="9" t="n">
        <f aca="false">Q221/50554893</f>
        <v>0</v>
      </c>
      <c r="S221" s="8" t="n">
        <f aca="false">R221/$D221</f>
        <v>0</v>
      </c>
      <c r="T221" s="10" t="n">
        <f aca="false">AVERAGE(G221,J221,M221,P221)</f>
        <v>0.0447985382022062</v>
      </c>
    </row>
    <row r="222" s="5" customFormat="true" ht="15.25" hidden="false" customHeight="false" outlineLevel="0" collapsed="false">
      <c r="A222" s="6" t="s">
        <v>21</v>
      </c>
      <c r="B222" s="7" t="n">
        <v>109852</v>
      </c>
      <c r="C222" s="6" t="n">
        <v>2083</v>
      </c>
      <c r="D222" s="8" t="n">
        <f aca="false">C222/58039824</f>
        <v>3.58891508699268E-005</v>
      </c>
      <c r="E222" s="6" t="n">
        <v>2384</v>
      </c>
      <c r="F222" s="7" t="n">
        <f aca="false">E222/57700746</f>
        <v>4.13166235320424E-005</v>
      </c>
      <c r="G222" s="8" t="n">
        <f aca="false">F222/$D222</f>
        <v>1.15122878448104</v>
      </c>
      <c r="H222" s="6" t="n">
        <v>2002</v>
      </c>
      <c r="I222" s="7" t="n">
        <f aca="false">H222/41918464</f>
        <v>4.77593835499316E-005</v>
      </c>
      <c r="J222" s="8" t="n">
        <f aca="false">I222/$D222</f>
        <v>1.33074710301802</v>
      </c>
      <c r="K222" s="6" t="n">
        <v>3047</v>
      </c>
      <c r="L222" s="7" t="n">
        <f aca="false">K222/43192891</f>
        <v>7.05440161437677E-005</v>
      </c>
      <c r="M222" s="8" t="n">
        <f aca="false">L222/$D222</f>
        <v>1.96560839233674</v>
      </c>
      <c r="N222" s="6" t="n">
        <v>4571</v>
      </c>
      <c r="O222" s="7" t="n">
        <f aca="false">N222/49735264</f>
        <v>9.19066198180832E-005</v>
      </c>
      <c r="P222" s="8" t="n">
        <f aca="false">O222/$D222</f>
        <v>2.56084687406455</v>
      </c>
      <c r="Q222" s="6" t="n">
        <v>4203</v>
      </c>
      <c r="R222" s="9" t="n">
        <f aca="false">Q222/50554893</f>
        <v>8.31373532923905E-005</v>
      </c>
      <c r="S222" s="8" t="n">
        <f aca="false">R222/$D222</f>
        <v>2.31650377000296</v>
      </c>
      <c r="T222" s="10" t="n">
        <f aca="false">AVERAGE(G222,J222,M222,P222)</f>
        <v>1.75210778847509</v>
      </c>
    </row>
    <row r="223" s="5" customFormat="true" ht="15.25" hidden="false" customHeight="false" outlineLevel="0" collapsed="false">
      <c r="A223" s="6" t="s">
        <v>21</v>
      </c>
      <c r="B223" s="7" t="n">
        <v>109866</v>
      </c>
      <c r="C223" s="6" t="n">
        <v>18177</v>
      </c>
      <c r="D223" s="8" t="n">
        <f aca="false">C223/58039824</f>
        <v>0.000313181514816447</v>
      </c>
      <c r="E223" s="6" t="n">
        <v>2006</v>
      </c>
      <c r="F223" s="7" t="n">
        <f aca="false">E223/57700746</f>
        <v>3.47655817136229E-005</v>
      </c>
      <c r="G223" s="8" t="n">
        <f aca="false">F223/$D223</f>
        <v>0.111007770474572</v>
      </c>
      <c r="H223" s="6" t="n">
        <v>1185</v>
      </c>
      <c r="I223" s="7" t="n">
        <f aca="false">H223/41918464</f>
        <v>2.82691655877467E-005</v>
      </c>
      <c r="J223" s="8" t="n">
        <f aca="false">I223/$D223</f>
        <v>0.0902644768300422</v>
      </c>
      <c r="K223" s="6" t="n">
        <v>2678</v>
      </c>
      <c r="L223" s="7" t="n">
        <f aca="false">K223/43192891</f>
        <v>6.20009436275057E-005</v>
      </c>
      <c r="M223" s="8" t="n">
        <f aca="false">L223/$D223</f>
        <v>0.197971274466323</v>
      </c>
      <c r="N223" s="6" t="n">
        <v>3701</v>
      </c>
      <c r="O223" s="7" t="n">
        <f aca="false">N223/49735264</f>
        <v>7.44140013009683E-005</v>
      </c>
      <c r="P223" s="8" t="n">
        <f aca="false">O223/$D223</f>
        <v>0.237606620379819</v>
      </c>
      <c r="Q223" s="6" t="n">
        <v>1835</v>
      </c>
      <c r="R223" s="9" t="n">
        <f aca="false">Q223/50554893</f>
        <v>3.62971789891831E-005</v>
      </c>
      <c r="S223" s="8" t="n">
        <f aca="false">R223/$D223</f>
        <v>0.115898216439934</v>
      </c>
      <c r="T223" s="10" t="n">
        <f aca="false">AVERAGE(G223,J223,M223,P223)</f>
        <v>0.159212535537689</v>
      </c>
    </row>
    <row r="224" s="5" customFormat="true" ht="15.25" hidden="false" customHeight="false" outlineLevel="0" collapsed="false">
      <c r="A224" s="6" t="s">
        <v>21</v>
      </c>
      <c r="B224" s="7" t="n">
        <v>109909</v>
      </c>
      <c r="C224" s="6" t="n">
        <v>2673</v>
      </c>
      <c r="D224" s="8" t="n">
        <f aca="false">C224/58039824</f>
        <v>4.60545848657294E-005</v>
      </c>
      <c r="E224" s="6" t="n">
        <v>522</v>
      </c>
      <c r="F224" s="7" t="n">
        <f aca="false">E224/57700746</f>
        <v>9.04667679686498E-006</v>
      </c>
      <c r="G224" s="8" t="n">
        <f aca="false">F224/$D224</f>
        <v>0.19643379314438</v>
      </c>
      <c r="H224" s="6" t="n">
        <v>532</v>
      </c>
      <c r="I224" s="7" t="n">
        <f aca="false">H224/41918464</f>
        <v>1.26913047195622E-005</v>
      </c>
      <c r="J224" s="8" t="n">
        <f aca="false">I224/$D224</f>
        <v>0.275570928639642</v>
      </c>
      <c r="K224" s="6" t="n">
        <v>2175</v>
      </c>
      <c r="L224" s="7" t="n">
        <f aca="false">K224/43192891</f>
        <v>5.03555087340646E-005</v>
      </c>
      <c r="M224" s="8" t="n">
        <f aca="false">L224/$D224</f>
        <v>1.09338752875255</v>
      </c>
      <c r="N224" s="6" t="n">
        <v>5160</v>
      </c>
      <c r="O224" s="7" t="n">
        <f aca="false">N224/49735264</f>
        <v>0.000103749323618751</v>
      </c>
      <c r="P224" s="8" t="n">
        <f aca="false">O224/$D224</f>
        <v>2.25274690720214</v>
      </c>
      <c r="Q224" s="6" t="n">
        <v>8</v>
      </c>
      <c r="R224" s="9" t="n">
        <f aca="false">Q224/50554893</f>
        <v>1.5824383210543E-007</v>
      </c>
      <c r="S224" s="8" t="n">
        <f aca="false">R224/$D224</f>
        <v>0.00343600604731939</v>
      </c>
      <c r="T224" s="10" t="n">
        <f aca="false">AVERAGE(G224,J224,M224,P224)</f>
        <v>0.95453478943468</v>
      </c>
    </row>
    <row r="225" s="5" customFormat="true" ht="15.25" hidden="false" customHeight="false" outlineLevel="0" collapsed="false">
      <c r="A225" s="6" t="s">
        <v>21</v>
      </c>
      <c r="B225" s="7" t="n">
        <v>110072</v>
      </c>
      <c r="C225" s="6" t="n">
        <v>7107</v>
      </c>
      <c r="D225" s="8" t="n">
        <f aca="false">C225/58039824</f>
        <v>0.000122450405776558</v>
      </c>
      <c r="E225" s="6" t="n">
        <v>487</v>
      </c>
      <c r="F225" s="7" t="n">
        <f aca="false">E225/57700746</f>
        <v>8.44009885071503E-006</v>
      </c>
      <c r="G225" s="8" t="n">
        <f aca="false">F225/$D225</f>
        <v>0.0689266711464898</v>
      </c>
      <c r="H225" s="6" t="n">
        <v>789</v>
      </c>
      <c r="I225" s="7" t="n">
        <f aca="false">H225/41918464</f>
        <v>1.88222545558921E-005</v>
      </c>
      <c r="J225" s="8" t="n">
        <f aca="false">I225/$D225</f>
        <v>0.153713288547513</v>
      </c>
      <c r="K225" s="6" t="n">
        <v>206</v>
      </c>
      <c r="L225" s="7" t="n">
        <f aca="false">K225/43192891</f>
        <v>4.76930335596198E-006</v>
      </c>
      <c r="M225" s="8" t="n">
        <f aca="false">L225/$D225</f>
        <v>0.0389488570961929</v>
      </c>
      <c r="N225" s="6" t="n">
        <v>2</v>
      </c>
      <c r="O225" s="7" t="n">
        <f aca="false">N225/49735264</f>
        <v>4.02129161312987E-008</v>
      </c>
      <c r="P225" s="8" t="n">
        <f aca="false">O225/$D225</f>
        <v>0.0003284016567873</v>
      </c>
      <c r="Q225" s="6" t="n">
        <v>3478</v>
      </c>
      <c r="R225" s="9" t="n">
        <f aca="false">Q225/50554893</f>
        <v>6.87965060078359E-005</v>
      </c>
      <c r="S225" s="8" t="n">
        <f aca="false">R225/$D225</f>
        <v>0.561831588646368</v>
      </c>
      <c r="T225" s="10" t="n">
        <f aca="false">AVERAGE(G225,J225,M225,P225)</f>
        <v>0.0654793046117458</v>
      </c>
    </row>
    <row r="226" s="5" customFormat="true" ht="15.25" hidden="false" customHeight="false" outlineLevel="0" collapsed="false">
      <c r="A226" s="6" t="s">
        <v>21</v>
      </c>
      <c r="B226" s="7" t="n">
        <v>110321</v>
      </c>
      <c r="C226" s="6" t="n">
        <v>54</v>
      </c>
      <c r="D226" s="8" t="n">
        <f aca="false">C226/58039824</f>
        <v>9.3039565385312E-007</v>
      </c>
      <c r="E226" s="6" t="n">
        <v>3809</v>
      </c>
      <c r="F226" s="7" t="n">
        <f aca="false">E226/57700746</f>
        <v>6.60130113395761E-005</v>
      </c>
      <c r="G226" s="8" t="n">
        <f aca="false">F226/$D226</f>
        <v>70.9515474047963</v>
      </c>
      <c r="H226" s="6" t="n">
        <v>3688</v>
      </c>
      <c r="I226" s="7" t="n">
        <f aca="false">H226/41918464</f>
        <v>8.79803229431307E-005</v>
      </c>
      <c r="J226" s="8" t="n">
        <f aca="false">I226/$D226</f>
        <v>94.5622677607865</v>
      </c>
      <c r="K226" s="6" t="n">
        <v>3661</v>
      </c>
      <c r="L226" s="7" t="n">
        <f aca="false">K226/43192891</f>
        <v>8.47593183794991E-005</v>
      </c>
      <c r="M226" s="8" t="n">
        <f aca="false">L226/$D226</f>
        <v>91.100294835298</v>
      </c>
      <c r="N226" s="6" t="n">
        <v>16540</v>
      </c>
      <c r="O226" s="7" t="n">
        <f aca="false">N226/49735264</f>
        <v>0.00033256081640584</v>
      </c>
      <c r="P226" s="8" t="n">
        <f aca="false">O226/$D226</f>
        <v>357.440208397987</v>
      </c>
      <c r="Q226" s="6" t="n">
        <v>30</v>
      </c>
      <c r="R226" s="9" t="n">
        <f aca="false">Q226/50554893</f>
        <v>5.93414370395364E-007</v>
      </c>
      <c r="S226" s="8" t="n">
        <f aca="false">R226/$D226</f>
        <v>0.637808622533662</v>
      </c>
      <c r="T226" s="10" t="n">
        <f aca="false">AVERAGE(G226,J226,M226,P226)</f>
        <v>153.513579599717</v>
      </c>
    </row>
    <row r="227" s="5" customFormat="true" ht="15.25" hidden="false" customHeight="false" outlineLevel="0" collapsed="false">
      <c r="A227" s="6" t="s">
        <v>21</v>
      </c>
      <c r="B227" s="7" t="n">
        <v>110686</v>
      </c>
      <c r="C227" s="6" t="n">
        <v>3353</v>
      </c>
      <c r="D227" s="8" t="n">
        <f aca="false">C227/58039824</f>
        <v>5.77706782846206E-005</v>
      </c>
      <c r="E227" s="6" t="n">
        <v>5416</v>
      </c>
      <c r="F227" s="7" t="n">
        <f aca="false">E227/57700746</f>
        <v>9.38636044670896E-005</v>
      </c>
      <c r="G227" s="8" t="n">
        <f aca="false">F227/$D227</f>
        <v>1.62476202901148</v>
      </c>
      <c r="H227" s="6" t="n">
        <v>3823</v>
      </c>
      <c r="I227" s="7" t="n">
        <f aca="false">H227/41918464</f>
        <v>9.12008607948994E-005</v>
      </c>
      <c r="J227" s="8" t="n">
        <f aca="false">I227/$D227</f>
        <v>1.57867041729331</v>
      </c>
      <c r="K227" s="6" t="n">
        <v>3295</v>
      </c>
      <c r="L227" s="7" t="n">
        <f aca="false">K227/43192891</f>
        <v>7.6285701737353E-005</v>
      </c>
      <c r="M227" s="8" t="n">
        <f aca="false">L227/$D227</f>
        <v>1.32049170967864</v>
      </c>
      <c r="N227" s="6" t="n">
        <v>3241</v>
      </c>
      <c r="O227" s="7" t="n">
        <f aca="false">N227/49735264</f>
        <v>6.51650305907696E-005</v>
      </c>
      <c r="P227" s="8" t="n">
        <f aca="false">O227/$D227</f>
        <v>1.127994902011</v>
      </c>
      <c r="Q227" s="6" t="n">
        <v>3049</v>
      </c>
      <c r="R227" s="9" t="n">
        <f aca="false">Q227/50554893</f>
        <v>6.03106805111822E-005</v>
      </c>
      <c r="S227" s="8" t="n">
        <f aca="false">R227/$D227</f>
        <v>1.04396697947785</v>
      </c>
      <c r="T227" s="10" t="n">
        <f aca="false">AVERAGE(G227,J227,M227,P227)</f>
        <v>1.41297976449861</v>
      </c>
    </row>
    <row r="228" s="5" customFormat="true" ht="15.25" hidden="false" customHeight="false" outlineLevel="0" collapsed="false">
      <c r="A228" s="6" t="s">
        <v>21</v>
      </c>
      <c r="B228" s="7" t="n">
        <v>110727</v>
      </c>
      <c r="C228" s="6" t="n">
        <v>69</v>
      </c>
      <c r="D228" s="8" t="n">
        <f aca="false">C228/58039824</f>
        <v>1.18883889103454E-006</v>
      </c>
      <c r="E228" s="6" t="n">
        <v>747</v>
      </c>
      <c r="F228" s="7" t="n">
        <f aca="false">E228/57700746</f>
        <v>1.29461064506861E-005</v>
      </c>
      <c r="G228" s="8" t="n">
        <f aca="false">F228/$D228</f>
        <v>10.8897063751172</v>
      </c>
      <c r="H228" s="6" t="n">
        <v>400</v>
      </c>
      <c r="I228" s="7" t="n">
        <f aca="false">H228/41918464</f>
        <v>9.54233437561071E-006</v>
      </c>
      <c r="J228" s="8" t="n">
        <f aca="false">I228/$D228</f>
        <v>8.02660011173327</v>
      </c>
      <c r="K228" s="6" t="n">
        <v>914</v>
      </c>
      <c r="L228" s="7" t="n">
        <f aca="false">K228/43192891</f>
        <v>2.11608896473265E-005</v>
      </c>
      <c r="M228" s="8" t="n">
        <f aca="false">L228/$D228</f>
        <v>17.7996276929601</v>
      </c>
      <c r="N228" s="6" t="n">
        <v>410</v>
      </c>
      <c r="O228" s="7" t="n">
        <f aca="false">N228/49735264</f>
        <v>8.24364780691624E-006</v>
      </c>
      <c r="P228" s="8" t="n">
        <f aca="false">O228/$D228</f>
        <v>6.93420098306383</v>
      </c>
      <c r="Q228" s="6" t="n">
        <v>3261</v>
      </c>
      <c r="R228" s="9" t="n">
        <f aca="false">Q228/50554893</f>
        <v>6.45041420619761E-005</v>
      </c>
      <c r="S228" s="8" t="n">
        <f aca="false">R228/$D228</f>
        <v>54.2581022108419</v>
      </c>
      <c r="T228" s="10" t="n">
        <f aca="false">AVERAGE(G228,J228,M228,P228)</f>
        <v>10.9125337907186</v>
      </c>
    </row>
    <row r="229" s="5" customFormat="true" ht="15.25" hidden="false" customHeight="false" outlineLevel="0" collapsed="false">
      <c r="A229" s="6" t="s">
        <v>21</v>
      </c>
      <c r="B229" s="7" t="n">
        <v>110781</v>
      </c>
      <c r="C229" s="6" t="n">
        <v>19065</v>
      </c>
      <c r="D229" s="8" t="n">
        <f aca="false">C229/58039824</f>
        <v>0.000328481354457588</v>
      </c>
      <c r="E229" s="6" t="n">
        <v>2065</v>
      </c>
      <c r="F229" s="7" t="n">
        <f aca="false">E229/57700746</f>
        <v>3.57880988228471E-005</v>
      </c>
      <c r="G229" s="8" t="n">
        <f aca="false">F229/$D229</f>
        <v>0.10895016821257</v>
      </c>
      <c r="H229" s="6" t="n">
        <v>1343</v>
      </c>
      <c r="I229" s="7" t="n">
        <f aca="false">H229/41918464</f>
        <v>3.2038387666113E-005</v>
      </c>
      <c r="J229" s="8" t="n">
        <f aca="false">I229/$D229</f>
        <v>0.0975348744497753</v>
      </c>
      <c r="K229" s="6" t="n">
        <v>925</v>
      </c>
      <c r="L229" s="7" t="n">
        <f aca="false">K229/43192891</f>
        <v>2.14155611857516E-005</v>
      </c>
      <c r="M229" s="8" t="n">
        <f aca="false">L229/$D229</f>
        <v>0.0651956675626674</v>
      </c>
      <c r="N229" s="6" t="n">
        <v>1685</v>
      </c>
      <c r="O229" s="7" t="n">
        <f aca="false">N229/49735264</f>
        <v>3.38793818406192E-005</v>
      </c>
      <c r="P229" s="8" t="n">
        <f aca="false">O229/$D229</f>
        <v>0.103139436625142</v>
      </c>
      <c r="Q229" s="6" t="n">
        <v>669</v>
      </c>
      <c r="R229" s="9" t="n">
        <f aca="false">Q229/50554893</f>
        <v>1.32331404598166E-005</v>
      </c>
      <c r="S229" s="8" t="n">
        <f aca="false">R229/$D229</f>
        <v>0.0402858192108595</v>
      </c>
      <c r="T229" s="10" t="n">
        <f aca="false">AVERAGE(G229,J229,M229,P229)</f>
        <v>0.0937050367125388</v>
      </c>
    </row>
    <row r="230" s="5" customFormat="true" ht="15.25" hidden="false" customHeight="false" outlineLevel="0" collapsed="false">
      <c r="A230" s="6" t="s">
        <v>21</v>
      </c>
      <c r="B230" s="7" t="n">
        <v>110785</v>
      </c>
      <c r="C230" s="6" t="n">
        <v>11</v>
      </c>
      <c r="D230" s="8" t="n">
        <f aca="false">C230/58039824</f>
        <v>1.8952504059971E-007</v>
      </c>
      <c r="E230" s="6" t="n">
        <v>79</v>
      </c>
      <c r="F230" s="7" t="n">
        <f aca="false">E230/57700746</f>
        <v>1.36913307845275E-006</v>
      </c>
      <c r="G230" s="8" t="n">
        <f aca="false">F230/$D230</f>
        <v>7.22402208236142</v>
      </c>
      <c r="H230" s="6" t="n">
        <v>38</v>
      </c>
      <c r="I230" s="7" t="n">
        <f aca="false">H230/41918464</f>
        <v>9.06521765683018E-007</v>
      </c>
      <c r="J230" s="8" t="n">
        <f aca="false">I230/$D230</f>
        <v>4.78312397567378</v>
      </c>
      <c r="K230" s="6" t="n">
        <v>140</v>
      </c>
      <c r="L230" s="7" t="n">
        <f aca="false">K230/43192891</f>
        <v>3.24127412541105E-006</v>
      </c>
      <c r="M230" s="8" t="n">
        <f aca="false">L230/$D230</f>
        <v>17.1020890704192</v>
      </c>
      <c r="N230" s="6" t="n">
        <v>14</v>
      </c>
      <c r="O230" s="7" t="n">
        <f aca="false">N230/49735264</f>
        <v>2.81490412919091E-007</v>
      </c>
      <c r="P230" s="8" t="n">
        <f aca="false">O230/$D230</f>
        <v>1.48524127486467</v>
      </c>
      <c r="Q230" s="6" t="n">
        <v>11</v>
      </c>
      <c r="R230" s="9" t="n">
        <f aca="false">Q230/50554893</f>
        <v>2.17585269144967E-007</v>
      </c>
      <c r="S230" s="8" t="n">
        <f aca="false">R230/$D230</f>
        <v>1.14805552056059</v>
      </c>
      <c r="T230" s="10" t="n">
        <f aca="false">AVERAGE(G230,J230,M230,P230)</f>
        <v>7.64861910082977</v>
      </c>
    </row>
    <row r="231" s="5" customFormat="true" ht="15.25" hidden="false" customHeight="false" outlineLevel="0" collapsed="false">
      <c r="A231" s="6" t="s">
        <v>21</v>
      </c>
      <c r="B231" s="7" t="n">
        <v>110802</v>
      </c>
      <c r="C231" s="6" t="n">
        <v>33</v>
      </c>
      <c r="D231" s="8" t="n">
        <f aca="false">C231/58039824</f>
        <v>5.68575121799129E-007</v>
      </c>
      <c r="E231" s="6" t="n">
        <v>208</v>
      </c>
      <c r="F231" s="7" t="n">
        <f aca="false">E231/57700746</f>
        <v>3.60480607997685E-006</v>
      </c>
      <c r="G231" s="8" t="n">
        <f aca="false">F231/$D231</f>
        <v>6.34007001321171</v>
      </c>
      <c r="H231" s="6" t="n">
        <v>188</v>
      </c>
      <c r="I231" s="7" t="n">
        <f aca="false">H231/41918464</f>
        <v>4.48489715653703E-006</v>
      </c>
      <c r="J231" s="8" t="n">
        <f aca="false">I231/$D231</f>
        <v>7.88795883707606</v>
      </c>
      <c r="K231" s="6" t="n">
        <v>56</v>
      </c>
      <c r="L231" s="7" t="n">
        <f aca="false">K231/43192891</f>
        <v>1.29650965016442E-006</v>
      </c>
      <c r="M231" s="8" t="n">
        <f aca="false">L231/$D231</f>
        <v>2.28027854272256</v>
      </c>
      <c r="N231" s="6" t="n">
        <v>106</v>
      </c>
      <c r="O231" s="7" t="n">
        <f aca="false">N231/49735264</f>
        <v>2.13128455495883E-006</v>
      </c>
      <c r="P231" s="8" t="n">
        <f aca="false">O231/$D231</f>
        <v>3.74846607465845</v>
      </c>
      <c r="Q231" s="6" t="n">
        <v>286</v>
      </c>
      <c r="R231" s="9" t="n">
        <f aca="false">Q231/50554893</f>
        <v>5.65721699776914E-006</v>
      </c>
      <c r="S231" s="8" t="n">
        <f aca="false">R231/$D231</f>
        <v>9.94981451152513</v>
      </c>
      <c r="T231" s="10" t="n">
        <f aca="false">AVERAGE(G231,J231,M231,P231)</f>
        <v>5.0641933669172</v>
      </c>
    </row>
    <row r="232" s="5" customFormat="true" ht="15.25" hidden="false" customHeight="false" outlineLevel="0" collapsed="false">
      <c r="A232" s="6" t="s">
        <v>21</v>
      </c>
      <c r="B232" s="7" t="n">
        <v>110810</v>
      </c>
      <c r="C232" s="6" t="n">
        <v>11601</v>
      </c>
      <c r="D232" s="8" t="n">
        <f aca="false">C232/58039824</f>
        <v>0.000199879999636112</v>
      </c>
      <c r="E232" s="6" t="n">
        <v>4460</v>
      </c>
      <c r="F232" s="7" t="n">
        <f aca="false">E232/57700746</f>
        <v>7.72953611379652E-005</v>
      </c>
      <c r="G232" s="8" t="n">
        <f aca="false">F232/$D232</f>
        <v>0.386708831692435</v>
      </c>
      <c r="H232" s="6" t="n">
        <v>3436</v>
      </c>
      <c r="I232" s="7" t="n">
        <f aca="false">H232/41918464</f>
        <v>8.1968652286496E-005</v>
      </c>
      <c r="J232" s="8" t="n">
        <f aca="false">I232/$D232</f>
        <v>0.410089315768074</v>
      </c>
      <c r="K232" s="6" t="n">
        <v>4418</v>
      </c>
      <c r="L232" s="7" t="n">
        <f aca="false">K232/43192891</f>
        <v>0.000102285350614757</v>
      </c>
      <c r="M232" s="8" t="n">
        <f aca="false">L232/$D232</f>
        <v>0.511733794281425</v>
      </c>
      <c r="N232" s="6" t="n">
        <v>3937</v>
      </c>
      <c r="O232" s="7" t="n">
        <f aca="false">N232/49735264</f>
        <v>7.91591254044615E-005</v>
      </c>
      <c r="P232" s="8" t="n">
        <f aca="false">O232/$D232</f>
        <v>0.396033247691481</v>
      </c>
      <c r="Q232" s="6" t="n">
        <v>14211</v>
      </c>
      <c r="R232" s="9" t="n">
        <f aca="false">Q232/50554893</f>
        <v>0.000281100387256284</v>
      </c>
      <c r="S232" s="8" t="n">
        <f aca="false">R232/$D232</f>
        <v>1.40634574628795</v>
      </c>
      <c r="T232" s="10" t="n">
        <f aca="false">AVERAGE(G232,J232,M232,P232)</f>
        <v>0.426141297358354</v>
      </c>
    </row>
    <row r="233" s="5" customFormat="true" ht="15.25" hidden="false" customHeight="false" outlineLevel="0" collapsed="false">
      <c r="A233" s="6" t="s">
        <v>21</v>
      </c>
      <c r="B233" s="7" t="n">
        <v>110857</v>
      </c>
      <c r="C233" s="6" t="n">
        <v>3807</v>
      </c>
      <c r="D233" s="8" t="n">
        <f aca="false">C233/58039824</f>
        <v>6.5592893596645E-005</v>
      </c>
      <c r="E233" s="6" t="n">
        <v>1394</v>
      </c>
      <c r="F233" s="7" t="n">
        <f aca="false">E233/57700746</f>
        <v>2.41591330552295E-005</v>
      </c>
      <c r="G233" s="8" t="n">
        <f aca="false">F233/$D233</f>
        <v>0.3683193670917</v>
      </c>
      <c r="H233" s="6" t="n">
        <v>1133</v>
      </c>
      <c r="I233" s="7" t="n">
        <f aca="false">H233/41918464</f>
        <v>2.70286621189173E-005</v>
      </c>
      <c r="J233" s="8" t="n">
        <f aca="false">I233/$D233</f>
        <v>0.41206692732793</v>
      </c>
      <c r="K233" s="6" t="n">
        <v>1919</v>
      </c>
      <c r="L233" s="7" t="n">
        <f aca="false">K233/43192891</f>
        <v>4.44286074761701E-005</v>
      </c>
      <c r="M233" s="8" t="n">
        <f aca="false">L233/$D233</f>
        <v>0.677338733512476</v>
      </c>
      <c r="N233" s="6" t="n">
        <v>1803</v>
      </c>
      <c r="O233" s="7" t="n">
        <f aca="false">N233/49735264</f>
        <v>3.62519438923658E-005</v>
      </c>
      <c r="P233" s="8" t="n">
        <f aca="false">O233/$D233</f>
        <v>0.552680967473282</v>
      </c>
      <c r="Q233" s="6" t="n">
        <v>4833</v>
      </c>
      <c r="R233" s="9" t="n">
        <f aca="false">Q233/50554893</f>
        <v>9.55990550706932E-005</v>
      </c>
      <c r="S233" s="8" t="n">
        <f aca="false">R233/$D233</f>
        <v>1.45746055447054</v>
      </c>
      <c r="T233" s="10" t="n">
        <f aca="false">AVERAGE(G233,J233,M233,P233)</f>
        <v>0.502601498851347</v>
      </c>
    </row>
    <row r="234" s="5" customFormat="true" ht="15.25" hidden="false" customHeight="false" outlineLevel="0" collapsed="false">
      <c r="A234" s="6" t="s">
        <v>77</v>
      </c>
      <c r="B234" s="7" t="n">
        <v>110919</v>
      </c>
      <c r="C234" s="6" t="n">
        <v>2154</v>
      </c>
      <c r="D234" s="8" t="n">
        <f aca="false">C234/58039824</f>
        <v>3.71124488592522E-005</v>
      </c>
      <c r="E234" s="6" t="n">
        <v>3698</v>
      </c>
      <c r="F234" s="7" t="n">
        <f aca="false">E234/57700746</f>
        <v>6.40892927103577E-005</v>
      </c>
      <c r="G234" s="8" t="n">
        <f aca="false">F234/$D234</f>
        <v>1.72689473964422</v>
      </c>
      <c r="H234" s="6" t="n">
        <v>3194</v>
      </c>
      <c r="I234" s="7" t="n">
        <f aca="false">H234/41918464</f>
        <v>7.61955399892515E-005</v>
      </c>
      <c r="J234" s="8" t="n">
        <f aca="false">I234/$D234</f>
        <v>2.05309922495874</v>
      </c>
      <c r="K234" s="6" t="n">
        <v>3413</v>
      </c>
      <c r="L234" s="7" t="n">
        <f aca="false">K234/43192891</f>
        <v>7.90176327859138E-005</v>
      </c>
      <c r="M234" s="8" t="n">
        <f aca="false">L234/$D234</f>
        <v>2.12914090055295</v>
      </c>
      <c r="N234" s="6" t="n">
        <v>4252</v>
      </c>
      <c r="O234" s="7" t="n">
        <f aca="false">N234/49735264</f>
        <v>8.5492659695141E-005</v>
      </c>
      <c r="P234" s="8" t="n">
        <f aca="false">O234/$D234</f>
        <v>2.30361138440013</v>
      </c>
      <c r="Q234" s="6" t="n">
        <v>4859</v>
      </c>
      <c r="R234" s="9" t="n">
        <f aca="false">Q234/50554893</f>
        <v>9.61133475250358E-005</v>
      </c>
      <c r="S234" s="8" t="n">
        <f aca="false">R234/$D234</f>
        <v>2.58978726759699</v>
      </c>
      <c r="T234" s="10" t="n">
        <f aca="false">AVERAGE(G234,J234,M234,P234)</f>
        <v>2.05318656238901</v>
      </c>
    </row>
    <row r="235" s="5" customFormat="true" ht="15.25" hidden="false" customHeight="false" outlineLevel="0" collapsed="false">
      <c r="A235" s="6" t="s">
        <v>77</v>
      </c>
      <c r="B235" s="7" t="n">
        <v>110969</v>
      </c>
      <c r="C235" s="6" t="n">
        <v>3325</v>
      </c>
      <c r="D235" s="8" t="n">
        <f aca="false">C235/58039824</f>
        <v>5.72882509085486E-005</v>
      </c>
      <c r="E235" s="6" t="n">
        <v>6246</v>
      </c>
      <c r="F235" s="7" t="n">
        <f aca="false">E235/57700746</f>
        <v>0.000108248167190074</v>
      </c>
      <c r="G235" s="8" t="n">
        <f aca="false">F235/$D235</f>
        <v>1.88953520963443</v>
      </c>
      <c r="H235" s="6" t="n">
        <v>3669</v>
      </c>
      <c r="I235" s="7" t="n">
        <f aca="false">H235/41918464</f>
        <v>8.75270620602892E-005</v>
      </c>
      <c r="J235" s="8" t="n">
        <f aca="false">I235/$D235</f>
        <v>1.52783617359888</v>
      </c>
      <c r="K235" s="6" t="n">
        <v>4168</v>
      </c>
      <c r="L235" s="7" t="n">
        <f aca="false">K235/43192891</f>
        <v>9.64973611050948E-005</v>
      </c>
      <c r="M235" s="8" t="n">
        <f aca="false">L235/$D235</f>
        <v>1.68441800150501</v>
      </c>
      <c r="N235" s="6" t="n">
        <v>2654</v>
      </c>
      <c r="O235" s="7" t="n">
        <f aca="false">N235/49735264</f>
        <v>5.33625397062334E-005</v>
      </c>
      <c r="P235" s="8" t="n">
        <f aca="false">O235/$D235</f>
        <v>0.931474409847458</v>
      </c>
      <c r="Q235" s="6" t="n">
        <v>2983</v>
      </c>
      <c r="R235" s="9" t="n">
        <f aca="false">Q235/50554893</f>
        <v>5.90051688963124E-005</v>
      </c>
      <c r="S235" s="8" t="n">
        <f aca="false">R235/$D235</f>
        <v>1.02996980987436</v>
      </c>
      <c r="T235" s="10" t="n">
        <f aca="false">AVERAGE(G235,J235,M235,P235)</f>
        <v>1.50831594864644</v>
      </c>
    </row>
    <row r="236" s="5" customFormat="true" ht="15.25" hidden="false" customHeight="false" outlineLevel="0" collapsed="false">
      <c r="A236" s="6" t="s">
        <v>77</v>
      </c>
      <c r="B236" s="7" t="n">
        <v>111200</v>
      </c>
      <c r="C236" s="6" t="n">
        <v>16621</v>
      </c>
      <c r="D236" s="8" t="n">
        <f aca="false">C236/58039824</f>
        <v>0.000286372336346161</v>
      </c>
      <c r="E236" s="6" t="n">
        <v>24622</v>
      </c>
      <c r="F236" s="7" t="n">
        <f aca="false">E236/57700746</f>
        <v>0.00042671891971726</v>
      </c>
      <c r="G236" s="8" t="n">
        <f aca="false">F236/$D236</f>
        <v>1.49008429082846</v>
      </c>
      <c r="H236" s="6" t="n">
        <v>16371</v>
      </c>
      <c r="I236" s="7" t="n">
        <f aca="false">H236/41918464</f>
        <v>0.000390543890157807</v>
      </c>
      <c r="J236" s="8" t="n">
        <f aca="false">I236/$D236</f>
        <v>1.36376262854428</v>
      </c>
      <c r="K236" s="6" t="n">
        <v>13793</v>
      </c>
      <c r="L236" s="7" t="n">
        <f aca="false">K236/43192891</f>
        <v>0.000319334957227105</v>
      </c>
      <c r="M236" s="8" t="n">
        <f aca="false">L236/$D236</f>
        <v>1.11510406801689</v>
      </c>
      <c r="N236" s="6" t="n">
        <v>11956</v>
      </c>
      <c r="O236" s="7" t="n">
        <f aca="false">N236/49735264</f>
        <v>0.000240392812632904</v>
      </c>
      <c r="P236" s="8" t="n">
        <f aca="false">O236/$D236</f>
        <v>0.839441461769972</v>
      </c>
      <c r="Q236" s="6" t="n">
        <v>8424</v>
      </c>
      <c r="R236" s="9" t="n">
        <f aca="false">Q236/50554893</f>
        <v>0.000166630755207018</v>
      </c>
      <c r="S236" s="8" t="n">
        <f aca="false">R236/$D236</f>
        <v>0.581867499260118</v>
      </c>
      <c r="T236" s="10" t="n">
        <f aca="false">AVERAGE(G236,J236,M236,P236)</f>
        <v>1.2020981122899</v>
      </c>
    </row>
    <row r="237" s="5" customFormat="true" ht="15.25" hidden="false" customHeight="false" outlineLevel="0" collapsed="false">
      <c r="A237" s="6" t="s">
        <v>77</v>
      </c>
      <c r="B237" s="7" t="n">
        <v>111315</v>
      </c>
      <c r="C237" s="6" t="n">
        <v>110213</v>
      </c>
      <c r="D237" s="8" t="n">
        <f aca="false">C237/58039824</f>
        <v>0.00189892029996507</v>
      </c>
      <c r="E237" s="6" t="n">
        <v>8812</v>
      </c>
      <c r="F237" s="7" t="n">
        <f aca="false">E237/57700746</f>
        <v>0.000152718996042096</v>
      </c>
      <c r="G237" s="8" t="n">
        <f aca="false">F237/$D237</f>
        <v>0.0804241210359936</v>
      </c>
      <c r="H237" s="6" t="n">
        <v>6074</v>
      </c>
      <c r="I237" s="7" t="n">
        <f aca="false">H237/41918464</f>
        <v>0.000144900347493649</v>
      </c>
      <c r="J237" s="8" t="n">
        <f aca="false">I237/$D237</f>
        <v>0.0763067030755919</v>
      </c>
      <c r="K237" s="6" t="n">
        <v>7615</v>
      </c>
      <c r="L237" s="7" t="n">
        <f aca="false">K237/43192891</f>
        <v>0.000176302160464323</v>
      </c>
      <c r="M237" s="8" t="n">
        <f aca="false">L237/$D237</f>
        <v>0.0928433702391646</v>
      </c>
      <c r="N237" s="6" t="n">
        <v>7460</v>
      </c>
      <c r="O237" s="7" t="n">
        <f aca="false">N237/49735264</f>
        <v>0.000149994177169744</v>
      </c>
      <c r="P237" s="8" t="n">
        <f aca="false">O237/$D237</f>
        <v>0.0789891904217903</v>
      </c>
      <c r="Q237" s="6" t="n">
        <v>7385</v>
      </c>
      <c r="R237" s="9" t="n">
        <f aca="false">Q237/50554893</f>
        <v>0.000146078837512325</v>
      </c>
      <c r="S237" s="8" t="n">
        <f aca="false">R237/$D237</f>
        <v>0.076927313650295</v>
      </c>
      <c r="T237" s="10" t="n">
        <f aca="false">AVERAGE(G237,J237,M237,P237)</f>
        <v>0.0821408461931351</v>
      </c>
    </row>
    <row r="238" s="5" customFormat="true" ht="15.25" hidden="false" customHeight="false" outlineLevel="0" collapsed="false">
      <c r="A238" s="6" t="s">
        <v>77</v>
      </c>
      <c r="B238" s="7" t="n">
        <v>111359</v>
      </c>
      <c r="C238" s="6" t="n">
        <v>14862</v>
      </c>
      <c r="D238" s="8" t="n">
        <f aca="false">C238/58039824</f>
        <v>0.000256065559399353</v>
      </c>
      <c r="E238" s="6" t="n">
        <v>19721</v>
      </c>
      <c r="F238" s="7" t="n">
        <f aca="false">E238/57700746</f>
        <v>0.000341780676457805</v>
      </c>
      <c r="G238" s="8" t="n">
        <f aca="false">F238/$D238</f>
        <v>1.33473895224142</v>
      </c>
      <c r="H238" s="6" t="n">
        <v>14858</v>
      </c>
      <c r="I238" s="7" t="n">
        <f aca="false">H238/41918464</f>
        <v>0.00035445001038206</v>
      </c>
      <c r="J238" s="8" t="n">
        <f aca="false">I238/$D238</f>
        <v>1.38421586727042</v>
      </c>
      <c r="K238" s="6" t="n">
        <v>11449</v>
      </c>
      <c r="L238" s="7" t="n">
        <f aca="false">K238/43192891</f>
        <v>0.000265066767584508</v>
      </c>
      <c r="M238" s="8" t="n">
        <f aca="false">L238/$D238</f>
        <v>1.0351519673566</v>
      </c>
      <c r="N238" s="6" t="n">
        <v>10705</v>
      </c>
      <c r="O238" s="7" t="n">
        <f aca="false">N238/49735264</f>
        <v>0.000215239633592776</v>
      </c>
      <c r="P238" s="8" t="n">
        <f aca="false">O238/$D238</f>
        <v>0.840564557364367</v>
      </c>
      <c r="Q238" s="6" t="n">
        <v>15945</v>
      </c>
      <c r="R238" s="9" t="n">
        <f aca="false">Q238/50554893</f>
        <v>0.000315399737865136</v>
      </c>
      <c r="S238" s="8" t="n">
        <f aca="false">R238/$D238</f>
        <v>1.23171479446499</v>
      </c>
      <c r="T238" s="10" t="n">
        <f aca="false">AVERAGE(G238,J238,M238,P238)</f>
        <v>1.1486678360582</v>
      </c>
    </row>
    <row r="239" s="5" customFormat="true" ht="15.25" hidden="false" customHeight="false" outlineLevel="0" collapsed="false">
      <c r="A239" s="6" t="s">
        <v>77</v>
      </c>
      <c r="B239" s="7" t="n">
        <v>111380</v>
      </c>
      <c r="C239" s="6" t="n">
        <v>3269</v>
      </c>
      <c r="D239" s="8" t="n">
        <f aca="false">C239/58039824</f>
        <v>5.63233961564046E-005</v>
      </c>
      <c r="E239" s="6" t="n">
        <v>7846</v>
      </c>
      <c r="F239" s="7" t="n">
        <f aca="false">E239/57700746</f>
        <v>0.000135977444728358</v>
      </c>
      <c r="G239" s="8" t="n">
        <f aca="false">F239/$D239</f>
        <v>2.41422666258905</v>
      </c>
      <c r="H239" s="6" t="n">
        <v>6718</v>
      </c>
      <c r="I239" s="7" t="n">
        <f aca="false">H239/41918464</f>
        <v>0.000160263505838382</v>
      </c>
      <c r="J239" s="8" t="n">
        <f aca="false">I239/$D239</f>
        <v>2.84541623508188</v>
      </c>
      <c r="K239" s="6" t="n">
        <v>8309</v>
      </c>
      <c r="L239" s="7" t="n">
        <f aca="false">K239/43192891</f>
        <v>0.000192369619343146</v>
      </c>
      <c r="M239" s="8" t="n">
        <f aca="false">L239/$D239</f>
        <v>3.41544779737632</v>
      </c>
      <c r="N239" s="6" t="n">
        <v>7732</v>
      </c>
      <c r="O239" s="7" t="n">
        <f aca="false">N239/49735264</f>
        <v>0.000155463133763601</v>
      </c>
      <c r="P239" s="8" t="n">
        <f aca="false">O239/$D239</f>
        <v>2.7601874952976</v>
      </c>
      <c r="Q239" s="6" t="n">
        <v>11046</v>
      </c>
      <c r="R239" s="9" t="n">
        <f aca="false">Q239/50554893</f>
        <v>0.000218495171179573</v>
      </c>
      <c r="S239" s="8" t="n">
        <f aca="false">R239/$D239</f>
        <v>3.87929681251523</v>
      </c>
      <c r="T239" s="10" t="n">
        <f aca="false">AVERAGE(G239,J239,M239,P239)</f>
        <v>2.85881954758621</v>
      </c>
    </row>
    <row r="240" s="5" customFormat="true" ht="15.25" hidden="false" customHeight="false" outlineLevel="0" collapsed="false">
      <c r="A240" s="6" t="s">
        <v>77</v>
      </c>
      <c r="B240" s="7" t="n">
        <v>111960</v>
      </c>
      <c r="C240" s="6" t="n">
        <v>1076</v>
      </c>
      <c r="D240" s="8" t="n">
        <f aca="false">C240/58039824</f>
        <v>1.85389948804807E-005</v>
      </c>
      <c r="E240" s="6" t="n">
        <v>982</v>
      </c>
      <c r="F240" s="7" t="n">
        <f aca="false">E240/57700746</f>
        <v>1.70188440891215E-005</v>
      </c>
      <c r="G240" s="8" t="n">
        <f aca="false">F240/$D240</f>
        <v>0.918002523806739</v>
      </c>
      <c r="H240" s="6" t="n">
        <v>597</v>
      </c>
      <c r="I240" s="7" t="n">
        <f aca="false">H240/41918464</f>
        <v>1.4241934055599E-005</v>
      </c>
      <c r="J240" s="8" t="n">
        <f aca="false">I240/$D240</f>
        <v>0.768215005582315</v>
      </c>
      <c r="K240" s="6" t="n">
        <v>572</v>
      </c>
      <c r="L240" s="7" t="n">
        <f aca="false">K240/43192891</f>
        <v>1.3242919998108E-005</v>
      </c>
      <c r="M240" s="8" t="n">
        <f aca="false">L240/$D240</f>
        <v>0.71432783079579</v>
      </c>
      <c r="N240" s="6" t="n">
        <v>682</v>
      </c>
      <c r="O240" s="7" t="n">
        <f aca="false">N240/49735264</f>
        <v>1.37126044007729E-005</v>
      </c>
      <c r="P240" s="8" t="n">
        <f aca="false">O240/$D240</f>
        <v>0.739662775095244</v>
      </c>
      <c r="Q240" s="6" t="n">
        <v>547</v>
      </c>
      <c r="R240" s="9" t="n">
        <f aca="false">Q240/50554893</f>
        <v>1.08199220202088E-005</v>
      </c>
      <c r="S240" s="8" t="n">
        <f aca="false">R240/$D240</f>
        <v>0.583630455154873</v>
      </c>
      <c r="T240" s="10" t="n">
        <f aca="false">AVERAGE(G240,J240,M240,P240)</f>
        <v>0.785052033820022</v>
      </c>
    </row>
    <row r="241" s="5" customFormat="true" ht="15.25" hidden="false" customHeight="false" outlineLevel="0" collapsed="false">
      <c r="A241" s="6" t="s">
        <v>77</v>
      </c>
      <c r="B241" s="7" t="n">
        <v>112022</v>
      </c>
      <c r="C241" s="6" t="n">
        <v>697</v>
      </c>
      <c r="D241" s="8" t="n">
        <f aca="false">C241/58039824</f>
        <v>1.20089957543634E-005</v>
      </c>
      <c r="E241" s="6" t="n">
        <v>958</v>
      </c>
      <c r="F241" s="7" t="n">
        <f aca="false">E241/57700746</f>
        <v>1.66029049260472E-005</v>
      </c>
      <c r="G241" s="8" t="n">
        <f aca="false">F241/$D241</f>
        <v>1.38253899540389</v>
      </c>
      <c r="H241" s="6" t="n">
        <v>504</v>
      </c>
      <c r="I241" s="7" t="n">
        <f aca="false">H241/41918464</f>
        <v>1.20233413132695E-005</v>
      </c>
      <c r="J241" s="8" t="n">
        <f aca="false">I241/$D241</f>
        <v>1.00119456773901</v>
      </c>
      <c r="K241" s="6" t="n">
        <v>673</v>
      </c>
      <c r="L241" s="7" t="n">
        <f aca="false">K241/43192891</f>
        <v>1.55812677600117E-005</v>
      </c>
      <c r="M241" s="8" t="n">
        <f aca="false">L241/$D241</f>
        <v>1.29746633929405</v>
      </c>
      <c r="N241" s="6" t="n">
        <v>1301</v>
      </c>
      <c r="O241" s="7" t="n">
        <f aca="false">N241/49735264</f>
        <v>2.61585019434098E-005</v>
      </c>
      <c r="P241" s="8" t="n">
        <f aca="false">O241/$D241</f>
        <v>2.17824225093137</v>
      </c>
      <c r="Q241" s="6" t="n">
        <v>440</v>
      </c>
      <c r="R241" s="9" t="n">
        <f aca="false">Q241/50554893</f>
        <v>8.70341076579867E-006</v>
      </c>
      <c r="S241" s="8" t="n">
        <f aca="false">R241/$D241</f>
        <v>0.724740931200373</v>
      </c>
      <c r="T241" s="10" t="n">
        <f aca="false">AVERAGE(G241,J241,M241,P241)</f>
        <v>1.46486053834208</v>
      </c>
    </row>
    <row r="242" s="5" customFormat="true" ht="15.25" hidden="false" customHeight="false" outlineLevel="0" collapsed="false">
      <c r="A242" s="6" t="s">
        <v>77</v>
      </c>
      <c r="B242" s="7" t="n">
        <v>112047</v>
      </c>
      <c r="C242" s="6" t="n">
        <v>4826</v>
      </c>
      <c r="D242" s="8" t="n">
        <f aca="false">C242/58039824</f>
        <v>8.31498041758362E-005</v>
      </c>
      <c r="E242" s="6" t="n">
        <v>2568</v>
      </c>
      <c r="F242" s="7" t="n">
        <f aca="false">E242/57700746</f>
        <v>4.4505490448945E-005</v>
      </c>
      <c r="G242" s="8" t="n">
        <f aca="false">F242/$D242</f>
        <v>0.535244681452641</v>
      </c>
      <c r="H242" s="6" t="n">
        <v>1666</v>
      </c>
      <c r="I242" s="7" t="n">
        <f aca="false">H242/41918464</f>
        <v>3.97438226744186E-005</v>
      </c>
      <c r="J242" s="8" t="n">
        <f aca="false">I242/$D242</f>
        <v>0.477978548095828</v>
      </c>
      <c r="K242" s="6" t="n">
        <v>1510</v>
      </c>
      <c r="L242" s="7" t="n">
        <f aca="false">K242/43192891</f>
        <v>3.49594566383621E-005</v>
      </c>
      <c r="M242" s="8" t="n">
        <f aca="false">L242/$D242</f>
        <v>0.420439434402438</v>
      </c>
      <c r="N242" s="6" t="n">
        <v>3180</v>
      </c>
      <c r="O242" s="7" t="n">
        <f aca="false">N242/49735264</f>
        <v>6.39385366487649E-005</v>
      </c>
      <c r="P242" s="8" t="n">
        <f aca="false">O242/$D242</f>
        <v>0.76895594983669</v>
      </c>
      <c r="Q242" s="6" t="n">
        <v>1576</v>
      </c>
      <c r="R242" s="9" t="n">
        <f aca="false">Q242/50554893</f>
        <v>3.11740349247698E-005</v>
      </c>
      <c r="S242" s="8" t="n">
        <f aca="false">R242/$D242</f>
        <v>0.374914111148672</v>
      </c>
      <c r="T242" s="10" t="n">
        <f aca="false">AVERAGE(G242,J242,M242,P242)</f>
        <v>0.550654653446899</v>
      </c>
    </row>
    <row r="243" s="5" customFormat="true" ht="15.25" hidden="false" customHeight="false" outlineLevel="0" collapsed="false">
      <c r="A243" s="6" t="s">
        <v>77</v>
      </c>
      <c r="B243" s="7" t="n">
        <v>112050</v>
      </c>
      <c r="C243" s="6" t="n">
        <v>2323</v>
      </c>
      <c r="D243" s="8" t="n">
        <f aca="false">C243/58039824</f>
        <v>4.00242426648296E-005</v>
      </c>
      <c r="E243" s="6" t="n">
        <v>3798</v>
      </c>
      <c r="F243" s="7" t="n">
        <f aca="false">E243/57700746</f>
        <v>6.58223725565004E-005</v>
      </c>
      <c r="G243" s="8" t="n">
        <f aca="false">F243/$D243</f>
        <v>1.64456259941529</v>
      </c>
      <c r="H243" s="6" t="n">
        <v>3188</v>
      </c>
      <c r="I243" s="7" t="n">
        <f aca="false">H243/41918464</f>
        <v>7.60524049736174E-005</v>
      </c>
      <c r="J243" s="8" t="n">
        <f aca="false">I243/$D243</f>
        <v>1.90015850169844</v>
      </c>
      <c r="K243" s="6" t="n">
        <v>4125</v>
      </c>
      <c r="L243" s="7" t="n">
        <f aca="false">K243/43192891</f>
        <v>9.55018269094328E-005</v>
      </c>
      <c r="M243" s="8" t="n">
        <f aca="false">L243/$D243</f>
        <v>2.38609953745241</v>
      </c>
      <c r="N243" s="6" t="n">
        <v>4450</v>
      </c>
      <c r="O243" s="7" t="n">
        <f aca="false">N243/49735264</f>
        <v>8.94737383921396E-005</v>
      </c>
      <c r="P243" s="8" t="n">
        <f aca="false">O243/$D243</f>
        <v>2.23548860477909</v>
      </c>
      <c r="Q243" s="6" t="n">
        <v>4597</v>
      </c>
      <c r="R243" s="9" t="n">
        <f aca="false">Q243/50554893</f>
        <v>9.0930862023583E-005</v>
      </c>
      <c r="S243" s="8" t="n">
        <f aca="false">R243/$D243</f>
        <v>2.27189463108783</v>
      </c>
      <c r="T243" s="10" t="n">
        <f aca="false">AVERAGE(G243,J243,M243,P243)</f>
        <v>2.04157731083631</v>
      </c>
    </row>
    <row r="244" s="5" customFormat="true" ht="15.25" hidden="false" customHeight="false" outlineLevel="0" collapsed="false">
      <c r="A244" s="6" t="s">
        <v>77</v>
      </c>
      <c r="B244" s="7" t="n">
        <v>112109</v>
      </c>
      <c r="C244" s="6" t="n">
        <v>2469</v>
      </c>
      <c r="D244" s="8" t="n">
        <f aca="false">C244/58039824</f>
        <v>4.25397568400621E-005</v>
      </c>
      <c r="E244" s="6" t="n">
        <v>3353</v>
      </c>
      <c r="F244" s="7" t="n">
        <f aca="false">E244/57700746</f>
        <v>5.81101672411653E-005</v>
      </c>
      <c r="G244" s="8" t="n">
        <f aca="false">F244/$D244</f>
        <v>1.36602020222268</v>
      </c>
      <c r="H244" s="6" t="n">
        <v>2109</v>
      </c>
      <c r="I244" s="7" t="n">
        <f aca="false">H244/41918464</f>
        <v>5.03119579954075E-005</v>
      </c>
      <c r="J244" s="8" t="n">
        <f aca="false">I244/$D244</f>
        <v>1.18270440953781</v>
      </c>
      <c r="K244" s="6" t="n">
        <v>1990</v>
      </c>
      <c r="L244" s="7" t="n">
        <f aca="false">K244/43192891</f>
        <v>4.60723964969143E-005</v>
      </c>
      <c r="M244" s="8" t="n">
        <f aca="false">L244/$D244</f>
        <v>1.08304324987409</v>
      </c>
      <c r="N244" s="6" t="n">
        <v>2190</v>
      </c>
      <c r="O244" s="7" t="n">
        <f aca="false">N244/49735264</f>
        <v>4.40331431637721E-005</v>
      </c>
      <c r="P244" s="8" t="n">
        <f aca="false">O244/$D244</f>
        <v>1.03510566196522</v>
      </c>
      <c r="Q244" s="6" t="n">
        <v>2249</v>
      </c>
      <c r="R244" s="9" t="n">
        <f aca="false">Q244/50554893</f>
        <v>4.44862973006391E-005</v>
      </c>
      <c r="S244" s="8" t="n">
        <f aca="false">R244/$D244</f>
        <v>1.04575814732311</v>
      </c>
      <c r="T244" s="10" t="n">
        <f aca="false">AVERAGE(G244,J244,M244,P244)</f>
        <v>1.16671838089995</v>
      </c>
    </row>
    <row r="245" s="5" customFormat="true" ht="15.25" hidden="false" customHeight="false" outlineLevel="0" collapsed="false">
      <c r="A245" s="6" t="s">
        <v>21</v>
      </c>
      <c r="B245" s="7" t="n">
        <v>112152</v>
      </c>
      <c r="C245" s="6" t="n">
        <v>2086</v>
      </c>
      <c r="D245" s="8" t="n">
        <f aca="false">C245/58039824</f>
        <v>3.59408395173631E-005</v>
      </c>
      <c r="E245" s="6" t="n">
        <v>1387</v>
      </c>
      <c r="F245" s="7" t="n">
        <f aca="false">E245/57700746</f>
        <v>2.40378174659995E-005</v>
      </c>
      <c r="G245" s="8" t="n">
        <f aca="false">F245/$D245</f>
        <v>0.668816248835444</v>
      </c>
      <c r="H245" s="6" t="n">
        <v>1196</v>
      </c>
      <c r="I245" s="7" t="n">
        <f aca="false">H245/41918464</f>
        <v>2.8531579783076E-005</v>
      </c>
      <c r="J245" s="8" t="n">
        <f aca="false">I245/$D245</f>
        <v>0.793848451127368</v>
      </c>
      <c r="K245" s="6" t="n">
        <v>1493</v>
      </c>
      <c r="L245" s="7" t="n">
        <f aca="false">K245/43192891</f>
        <v>3.4565873351705E-005</v>
      </c>
      <c r="M245" s="8" t="n">
        <f aca="false">L245/$D245</f>
        <v>0.961743626912392</v>
      </c>
      <c r="N245" s="6" t="n">
        <v>978</v>
      </c>
      <c r="O245" s="7" t="n">
        <f aca="false">N245/49735264</f>
        <v>1.96641159882051E-005</v>
      </c>
      <c r="P245" s="8" t="n">
        <f aca="false">O245/$D245</f>
        <v>0.547124559477952</v>
      </c>
      <c r="Q245" s="6" t="n">
        <v>811</v>
      </c>
      <c r="R245" s="9" t="n">
        <f aca="false">Q245/50554893</f>
        <v>1.6041968479688E-005</v>
      </c>
      <c r="S245" s="8" t="n">
        <f aca="false">R245/$D245</f>
        <v>0.446343733065503</v>
      </c>
      <c r="T245" s="10" t="n">
        <f aca="false">AVERAGE(G245,J245,M245,P245)</f>
        <v>0.742883221588289</v>
      </c>
    </row>
    <row r="246" s="5" customFormat="true" ht="15.25" hidden="false" customHeight="false" outlineLevel="0" collapsed="false">
      <c r="A246" s="6" t="s">
        <v>78</v>
      </c>
      <c r="B246" s="7" t="n">
        <v>114728</v>
      </c>
      <c r="C246" s="6" t="n">
        <v>1677</v>
      </c>
      <c r="D246" s="8" t="n">
        <f aca="false">C246/58039824</f>
        <v>2.8893953916883E-005</v>
      </c>
      <c r="E246" s="6" t="n">
        <v>757</v>
      </c>
      <c r="F246" s="7" t="n">
        <f aca="false">E246/57700746</f>
        <v>1.31194144353004E-005</v>
      </c>
      <c r="G246" s="8" t="n">
        <f aca="false">F246/$D246</f>
        <v>0.454053968281391</v>
      </c>
      <c r="H246" s="6" t="n">
        <v>1014</v>
      </c>
      <c r="I246" s="7" t="n">
        <f aca="false">H246/41918464</f>
        <v>2.41898176421731E-005</v>
      </c>
      <c r="J246" s="8" t="n">
        <f aca="false">I246/$D246</f>
        <v>0.837193058165668</v>
      </c>
      <c r="K246" s="6" t="n">
        <v>4</v>
      </c>
      <c r="L246" s="7" t="n">
        <f aca="false">K246/43192891</f>
        <v>9.26078321546015E-008</v>
      </c>
      <c r="M246" s="8" t="n">
        <f aca="false">L246/$D246</f>
        <v>0.003205093786091</v>
      </c>
      <c r="N246" s="6" t="n">
        <v>260</v>
      </c>
      <c r="O246" s="7" t="n">
        <f aca="false">N246/49735264</f>
        <v>5.22767909706883E-006</v>
      </c>
      <c r="P246" s="8" t="n">
        <f aca="false">O246/$D246</f>
        <v>0.180926401146305</v>
      </c>
      <c r="Q246" s="6" t="n">
        <v>0</v>
      </c>
      <c r="R246" s="9" t="n">
        <f aca="false">Q246/50554893</f>
        <v>0</v>
      </c>
      <c r="S246" s="8" t="n">
        <f aca="false">R246/$D246</f>
        <v>0</v>
      </c>
      <c r="T246" s="10" t="n">
        <f aca="false">AVERAGE(G246,J246,M246,P246)</f>
        <v>0.368844630344864</v>
      </c>
    </row>
    <row r="247" s="5" customFormat="true" ht="15.25" hidden="false" customHeight="false" outlineLevel="0" collapsed="false">
      <c r="A247" s="6" t="s">
        <v>78</v>
      </c>
      <c r="B247" s="7" t="n">
        <v>114870</v>
      </c>
      <c r="C247" s="6" t="n">
        <v>11</v>
      </c>
      <c r="D247" s="8" t="n">
        <f aca="false">C247/58039824</f>
        <v>1.8952504059971E-007</v>
      </c>
      <c r="E247" s="6" t="n">
        <v>1330</v>
      </c>
      <c r="F247" s="7" t="n">
        <f aca="false">E247/57700746</f>
        <v>2.30499619536981E-005</v>
      </c>
      <c r="G247" s="8" t="n">
        <f aca="false">F247/$D247</f>
        <v>121.619612272667</v>
      </c>
      <c r="H247" s="6" t="n">
        <v>1705</v>
      </c>
      <c r="I247" s="7" t="n">
        <f aca="false">H247/41918464</f>
        <v>4.06742002760406E-005</v>
      </c>
      <c r="J247" s="8" t="n">
        <f aca="false">I247/$D247</f>
        <v>214.611220487468</v>
      </c>
      <c r="K247" s="6" t="n">
        <v>2500</v>
      </c>
      <c r="L247" s="7" t="n">
        <f aca="false">K247/43192891</f>
        <v>5.7879895096626E-005</v>
      </c>
      <c r="M247" s="8" t="n">
        <f aca="false">L247/$D247</f>
        <v>305.394447686058</v>
      </c>
      <c r="N247" s="6" t="n">
        <v>3004</v>
      </c>
      <c r="O247" s="7" t="n">
        <f aca="false">N247/49735264</f>
        <v>6.03998000292107E-005</v>
      </c>
      <c r="P247" s="8" t="n">
        <f aca="false">O247/$D247</f>
        <v>318.690342120962</v>
      </c>
      <c r="Q247" s="6" t="n">
        <v>391</v>
      </c>
      <c r="R247" s="9" t="n">
        <f aca="false">Q247/50554893</f>
        <v>7.73416729415291E-006</v>
      </c>
      <c r="S247" s="8" t="n">
        <f aca="false">R247/$D247</f>
        <v>40.8081553217447</v>
      </c>
      <c r="T247" s="10" t="n">
        <f aca="false">AVERAGE(G247,J247,M247,P247)</f>
        <v>240.078905641789</v>
      </c>
    </row>
    <row r="248" s="5" customFormat="true" ht="15.25" hidden="false" customHeight="false" outlineLevel="0" collapsed="false">
      <c r="A248" s="6" t="s">
        <v>78</v>
      </c>
      <c r="B248" s="7" t="n">
        <v>114933</v>
      </c>
      <c r="C248" s="6" t="n">
        <v>1743</v>
      </c>
      <c r="D248" s="8" t="n">
        <f aca="false">C248/58039824</f>
        <v>3.00311041604813E-005</v>
      </c>
      <c r="E248" s="6" t="n">
        <v>3776</v>
      </c>
      <c r="F248" s="7" t="n">
        <f aca="false">E248/57700746</f>
        <v>6.5441094990349E-005</v>
      </c>
      <c r="G248" s="8" t="n">
        <f aca="false">F248/$D248</f>
        <v>2.17911051956807</v>
      </c>
      <c r="H248" s="6" t="n">
        <v>2134</v>
      </c>
      <c r="I248" s="7" t="n">
        <f aca="false">H248/41918464</f>
        <v>5.09083538938831E-005</v>
      </c>
      <c r="J248" s="8" t="n">
        <f aca="false">I248/$D248</f>
        <v>1.69518755027578</v>
      </c>
      <c r="K248" s="6" t="n">
        <v>2926</v>
      </c>
      <c r="L248" s="7" t="n">
        <f aca="false">K248/43192891</f>
        <v>6.7742629221091E-005</v>
      </c>
      <c r="M248" s="8" t="n">
        <f aca="false">L248/$D248</f>
        <v>2.25574886820963</v>
      </c>
      <c r="N248" s="6" t="n">
        <v>1487</v>
      </c>
      <c r="O248" s="7" t="n">
        <f aca="false">N248/49735264</f>
        <v>2.98983031436206E-005</v>
      </c>
      <c r="P248" s="8" t="n">
        <f aca="false">O248/$D248</f>
        <v>0.995577884311179</v>
      </c>
      <c r="Q248" s="6" t="n">
        <v>25828</v>
      </c>
      <c r="R248" s="9" t="n">
        <f aca="false">Q248/50554893</f>
        <v>0.000510890211952382</v>
      </c>
      <c r="S248" s="8" t="n">
        <f aca="false">R248/$D248</f>
        <v>17.0120355622713</v>
      </c>
      <c r="T248" s="10" t="n">
        <f aca="false">AVERAGE(G248,J248,M248,P248)</f>
        <v>1.78140620559116</v>
      </c>
    </row>
    <row r="249" s="5" customFormat="true" ht="15.25" hidden="false" customHeight="false" outlineLevel="0" collapsed="false">
      <c r="A249" s="6" t="s">
        <v>78</v>
      </c>
      <c r="B249" s="7" t="n">
        <v>115036</v>
      </c>
      <c r="C249" s="6" t="n">
        <v>14065</v>
      </c>
      <c r="D249" s="8" t="n">
        <f aca="false">C249/58039824</f>
        <v>0.000242333608730447</v>
      </c>
      <c r="E249" s="6" t="n">
        <v>9782</v>
      </c>
      <c r="F249" s="7" t="n">
        <f aca="false">E249/57700746</f>
        <v>0.000169529870549681</v>
      </c>
      <c r="G249" s="8" t="n">
        <f aca="false">F249/$D249</f>
        <v>0.699572260892019</v>
      </c>
      <c r="H249" s="6" t="n">
        <v>7638</v>
      </c>
      <c r="I249" s="7" t="n">
        <f aca="false">H249/41918464</f>
        <v>0.000182210874902287</v>
      </c>
      <c r="J249" s="8" t="n">
        <f aca="false">I249/$D249</f>
        <v>0.751900967665462</v>
      </c>
      <c r="K249" s="6" t="n">
        <v>10594</v>
      </c>
      <c r="L249" s="7" t="n">
        <f aca="false">K249/43192891</f>
        <v>0.000245271843461462</v>
      </c>
      <c r="M249" s="8" t="n">
        <f aca="false">L249/$D249</f>
        <v>1.01212475127329</v>
      </c>
      <c r="N249" s="6" t="n">
        <v>6681</v>
      </c>
      <c r="O249" s="7" t="n">
        <f aca="false">N249/49735264</f>
        <v>0.000134331246336603</v>
      </c>
      <c r="P249" s="8" t="n">
        <f aca="false">O249/$D249</f>
        <v>0.554323632781877</v>
      </c>
      <c r="Q249" s="6" t="n">
        <v>2465</v>
      </c>
      <c r="R249" s="9" t="n">
        <f aca="false">Q249/50554893</f>
        <v>4.87588807674857E-005</v>
      </c>
      <c r="S249" s="8" t="n">
        <f aca="false">R249/$D249</f>
        <v>0.201205606696186</v>
      </c>
      <c r="T249" s="10" t="n">
        <f aca="false">AVERAGE(G249,J249,M249,P249)</f>
        <v>0.754480403153162</v>
      </c>
    </row>
    <row r="250" s="5" customFormat="true" ht="15.25" hidden="false" customHeight="false" outlineLevel="0" collapsed="false">
      <c r="A250" s="6" t="s">
        <v>21</v>
      </c>
      <c r="B250" s="7" t="n">
        <v>116032</v>
      </c>
      <c r="C250" s="6" t="n">
        <v>35</v>
      </c>
      <c r="D250" s="8" t="n">
        <f aca="false">C250/58039824</f>
        <v>6.03034220089985E-007</v>
      </c>
      <c r="E250" s="6" t="n">
        <v>3169</v>
      </c>
      <c r="F250" s="7" t="n">
        <f aca="false">E250/57700746</f>
        <v>5.49213003242627E-005</v>
      </c>
      <c r="G250" s="8" t="n">
        <f aca="false">F250/$D250</f>
        <v>91.0749315620386</v>
      </c>
      <c r="H250" s="6" t="n">
        <v>1280</v>
      </c>
      <c r="I250" s="7" t="n">
        <f aca="false">H250/41918464</f>
        <v>3.05354700019543E-005</v>
      </c>
      <c r="J250" s="8" t="n">
        <f aca="false">I250/$D250</f>
        <v>50.6363801334487</v>
      </c>
      <c r="K250" s="6" t="n">
        <v>18925</v>
      </c>
      <c r="L250" s="7" t="n">
        <f aca="false">K250/43192891</f>
        <v>0.000438150805881459</v>
      </c>
      <c r="M250" s="8" t="n">
        <f aca="false">L250/$D250</f>
        <v>726.577018823372</v>
      </c>
      <c r="N250" s="6" t="n">
        <v>3525</v>
      </c>
      <c r="O250" s="7" t="n">
        <f aca="false">N250/49735264</f>
        <v>7.0875264681414E-005</v>
      </c>
      <c r="P250" s="8" t="n">
        <f aca="false">O250/$D250</f>
        <v>117.531082516077</v>
      </c>
      <c r="Q250" s="6" t="n">
        <v>1539</v>
      </c>
      <c r="R250" s="9" t="n">
        <f aca="false">Q250/50554893</f>
        <v>3.04421572012822E-005</v>
      </c>
      <c r="S250" s="8" t="n">
        <f aca="false">R250/$D250</f>
        <v>50.4816413183643</v>
      </c>
      <c r="T250" s="10" t="n">
        <f aca="false">AVERAGE(G250,J250,M250,P250)</f>
        <v>246.454853258734</v>
      </c>
    </row>
    <row r="251" s="5" customFormat="true" ht="15.25" hidden="false" customHeight="false" outlineLevel="0" collapsed="false">
      <c r="A251" s="6" t="s">
        <v>79</v>
      </c>
      <c r="B251" s="7" t="n">
        <v>116520</v>
      </c>
      <c r="C251" s="6" t="n">
        <v>4420</v>
      </c>
      <c r="D251" s="8" t="n">
        <f aca="false">C251/58039824</f>
        <v>7.61546072227924E-005</v>
      </c>
      <c r="E251" s="6" t="n">
        <v>7892</v>
      </c>
      <c r="F251" s="7" t="n">
        <f aca="false">E251/57700746</f>
        <v>0.000136774661457583</v>
      </c>
      <c r="G251" s="8" t="n">
        <f aca="false">F251/$D251</f>
        <v>1.79601295897233</v>
      </c>
      <c r="H251" s="6" t="n">
        <v>4728</v>
      </c>
      <c r="I251" s="7" t="n">
        <f aca="false">H251/41918464</f>
        <v>0.000112790392319719</v>
      </c>
      <c r="J251" s="8" t="n">
        <f aca="false">I251/$D251</f>
        <v>1.48107115817362</v>
      </c>
      <c r="K251" s="6" t="n">
        <v>4689</v>
      </c>
      <c r="L251" s="7" t="n">
        <f aca="false">K251/43192891</f>
        <v>0.000108559531243232</v>
      </c>
      <c r="M251" s="8" t="n">
        <f aca="false">L251/$D251</f>
        <v>1.42551495178273</v>
      </c>
      <c r="N251" s="6" t="n">
        <v>7420</v>
      </c>
      <c r="O251" s="7" t="n">
        <f aca="false">N251/49735264</f>
        <v>0.000149189918847118</v>
      </c>
      <c r="P251" s="8" t="n">
        <f aca="false">O251/$D251</f>
        <v>1.95903996209525</v>
      </c>
      <c r="Q251" s="6" t="n">
        <v>10</v>
      </c>
      <c r="R251" s="9" t="n">
        <f aca="false">Q251/50554893</f>
        <v>1.97804790131788E-007</v>
      </c>
      <c r="S251" s="8" t="n">
        <f aca="false">R251/$D251</f>
        <v>0.00259741068000134</v>
      </c>
      <c r="T251" s="10" t="n">
        <f aca="false">AVERAGE(G251,J251,M251,P251)</f>
        <v>1.66540975775599</v>
      </c>
    </row>
    <row r="252" s="5" customFormat="true" ht="15.25" hidden="false" customHeight="false" outlineLevel="0" collapsed="false">
      <c r="A252" s="6" t="s">
        <v>79</v>
      </c>
      <c r="B252" s="7" t="n">
        <v>116574</v>
      </c>
      <c r="C252" s="6" t="n">
        <v>142</v>
      </c>
      <c r="D252" s="8" t="n">
        <f aca="false">C252/58039824</f>
        <v>2.4465959786508E-006</v>
      </c>
      <c r="E252" s="6" t="n">
        <v>3637</v>
      </c>
      <c r="F252" s="7" t="n">
        <f aca="false">E252/57700746</f>
        <v>6.30321140042106E-005</v>
      </c>
      <c r="G252" s="8" t="n">
        <f aca="false">F252/$D252</f>
        <v>25.7631887545938</v>
      </c>
      <c r="H252" s="6" t="n">
        <v>4822</v>
      </c>
      <c r="I252" s="7" t="n">
        <f aca="false">H252/41918464</f>
        <v>0.000115032840897987</v>
      </c>
      <c r="J252" s="8" t="n">
        <f aca="false">I252/$D252</f>
        <v>47.0175059150646</v>
      </c>
      <c r="K252" s="6" t="n">
        <v>3288</v>
      </c>
      <c r="L252" s="7" t="n">
        <f aca="false">K252/43192891</f>
        <v>7.61236380310825E-005</v>
      </c>
      <c r="M252" s="8" t="n">
        <f aca="false">L252/$D252</f>
        <v>31.1141024898855</v>
      </c>
      <c r="N252" s="6" t="n">
        <v>2856</v>
      </c>
      <c r="O252" s="7" t="n">
        <f aca="false">N252/49735264</f>
        <v>5.74240442354946E-005</v>
      </c>
      <c r="P252" s="8" t="n">
        <f aca="false">O252/$D252</f>
        <v>23.4709959211008</v>
      </c>
      <c r="Q252" s="6" t="n">
        <v>1394</v>
      </c>
      <c r="R252" s="9" t="n">
        <f aca="false">Q252/50554893</f>
        <v>2.75739877443712E-005</v>
      </c>
      <c r="S252" s="8" t="n">
        <f aca="false">R252/$D252</f>
        <v>11.2703478567709</v>
      </c>
      <c r="T252" s="10" t="n">
        <f aca="false">AVERAGE(G252,J252,M252,P252)</f>
        <v>31.8414482701612</v>
      </c>
    </row>
    <row r="253" s="5" customFormat="true" ht="15.25" hidden="false" customHeight="false" outlineLevel="0" collapsed="false">
      <c r="A253" s="6" t="s">
        <v>79</v>
      </c>
      <c r="B253" s="7" t="n">
        <v>116724</v>
      </c>
      <c r="C253" s="6" t="n">
        <v>2276</v>
      </c>
      <c r="D253" s="8" t="n">
        <f aca="false">C253/58039824</f>
        <v>3.92144538549945E-005</v>
      </c>
      <c r="E253" s="6" t="n">
        <v>4326</v>
      </c>
      <c r="F253" s="7" t="n">
        <f aca="false">E253/57700746</f>
        <v>7.49730341441339E-005</v>
      </c>
      <c r="G253" s="8" t="n">
        <f aca="false">F253/$D253</f>
        <v>1.91187245451297</v>
      </c>
      <c r="H253" s="6" t="n">
        <v>2658</v>
      </c>
      <c r="I253" s="7" t="n">
        <f aca="false">H253/41918464</f>
        <v>6.34088119259332E-005</v>
      </c>
      <c r="J253" s="8" t="n">
        <f aca="false">I253/$D253</f>
        <v>1.61697552031207</v>
      </c>
      <c r="K253" s="6" t="n">
        <v>3180</v>
      </c>
      <c r="L253" s="7" t="n">
        <f aca="false">K253/43192891</f>
        <v>7.36232265629082E-005</v>
      </c>
      <c r="M253" s="8" t="n">
        <f aca="false">L253/$D253</f>
        <v>1.87745127944786</v>
      </c>
      <c r="N253" s="6" t="n">
        <v>3489</v>
      </c>
      <c r="O253" s="7" t="n">
        <f aca="false">N253/49735264</f>
        <v>7.01514321910506E-005</v>
      </c>
      <c r="P253" s="8" t="n">
        <f aca="false">O253/$D253</f>
        <v>1.78891774064873</v>
      </c>
      <c r="Q253" s="6" t="n">
        <v>2362</v>
      </c>
      <c r="R253" s="9" t="n">
        <f aca="false">Q253/50554893</f>
        <v>4.67214914291283E-005</v>
      </c>
      <c r="S253" s="8" t="n">
        <f aca="false">R253/$D253</f>
        <v>1.19143547432518</v>
      </c>
      <c r="T253" s="10" t="n">
        <f aca="false">AVERAGE(G253,J253,M253,P253)</f>
        <v>1.79880424873041</v>
      </c>
    </row>
    <row r="254" s="5" customFormat="true" ht="15.25" hidden="false" customHeight="false" outlineLevel="0" collapsed="false">
      <c r="A254" s="6" t="s">
        <v>79</v>
      </c>
      <c r="B254" s="7" t="n">
        <v>116836</v>
      </c>
      <c r="C254" s="6" t="n">
        <v>10188</v>
      </c>
      <c r="D254" s="8" t="n">
        <f aca="false">C254/58039824</f>
        <v>0.000175534646693622</v>
      </c>
      <c r="E254" s="6" t="n">
        <v>11376</v>
      </c>
      <c r="F254" s="7" t="n">
        <f aca="false">E254/57700746</f>
        <v>0.000197155163297196</v>
      </c>
      <c r="G254" s="8" t="n">
        <f aca="false">F254/$D254</f>
        <v>1.12316951103852</v>
      </c>
      <c r="H254" s="6" t="n">
        <v>3666</v>
      </c>
      <c r="I254" s="7" t="n">
        <f aca="false">H254/41918464</f>
        <v>8.74554945524721E-005</v>
      </c>
      <c r="J254" s="8" t="n">
        <f aca="false">I254/$D254</f>
        <v>0.498223548454892</v>
      </c>
      <c r="K254" s="6" t="n">
        <v>4288</v>
      </c>
      <c r="L254" s="7" t="n">
        <f aca="false">K254/43192891</f>
        <v>9.92755960697329E-005</v>
      </c>
      <c r="M254" s="8" t="n">
        <f aca="false">L254/$D254</f>
        <v>0.56556126063824</v>
      </c>
      <c r="N254" s="6" t="n">
        <v>3501</v>
      </c>
      <c r="O254" s="7" t="n">
        <f aca="false">N254/49735264</f>
        <v>7.03927096878384E-005</v>
      </c>
      <c r="P254" s="8" t="n">
        <f aca="false">O254/$D254</f>
        <v>0.40101889292945</v>
      </c>
      <c r="Q254" s="6" t="n">
        <v>3431</v>
      </c>
      <c r="R254" s="9" t="n">
        <f aca="false">Q254/50554893</f>
        <v>6.78668234942165E-005</v>
      </c>
      <c r="S254" s="8" t="n">
        <f aca="false">R254/$D254</f>
        <v>0.386629219772614</v>
      </c>
      <c r="T254" s="10" t="n">
        <f aca="false">AVERAGE(G254,J254,M254,P254)</f>
        <v>0.646993303265277</v>
      </c>
    </row>
    <row r="255" s="5" customFormat="true" ht="15.25" hidden="false" customHeight="false" outlineLevel="0" collapsed="false">
      <c r="A255" s="6" t="s">
        <v>80</v>
      </c>
      <c r="B255" s="7" t="n">
        <v>117475</v>
      </c>
      <c r="C255" s="6" t="n">
        <v>130</v>
      </c>
      <c r="D255" s="8" t="n">
        <f aca="false">C255/58039824</f>
        <v>2.23984138890566E-006</v>
      </c>
      <c r="E255" s="6" t="n">
        <v>1</v>
      </c>
      <c r="F255" s="7" t="n">
        <f aca="false">E255/57700746</f>
        <v>1.73307984614272E-008</v>
      </c>
      <c r="G255" s="8" t="n">
        <f aca="false">F255/$D255</f>
        <v>0.0077375114806208</v>
      </c>
      <c r="H255" s="6" t="n">
        <v>1</v>
      </c>
      <c r="I255" s="7" t="n">
        <f aca="false">H255/41918464</f>
        <v>2.38558359390268E-008</v>
      </c>
      <c r="J255" s="8" t="n">
        <f aca="false">I255/$D255</f>
        <v>0.0106506809174922</v>
      </c>
      <c r="K255" s="6" t="n">
        <v>607</v>
      </c>
      <c r="L255" s="7" t="n">
        <f aca="false">K255/43192891</f>
        <v>1.40532385294608E-005</v>
      </c>
      <c r="M255" s="8" t="n">
        <f aca="false">L255/$D255</f>
        <v>6.2742114683071</v>
      </c>
      <c r="N255" s="6" t="n">
        <v>112</v>
      </c>
      <c r="O255" s="7" t="n">
        <f aca="false">N255/49735264</f>
        <v>2.25192330335273E-006</v>
      </c>
      <c r="P255" s="8" t="n">
        <f aca="false">O255/$D255</f>
        <v>1.00539409375455</v>
      </c>
      <c r="Q255" s="6" t="n">
        <v>488</v>
      </c>
      <c r="R255" s="9" t="n">
        <f aca="false">Q255/50554893</f>
        <v>9.65287375843126E-006</v>
      </c>
      <c r="S255" s="8" t="n">
        <f aca="false">R255/$D255</f>
        <v>4.30962380025822</v>
      </c>
      <c r="T255" s="10" t="n">
        <f aca="false">AVERAGE(G255,J255,M255,P255)</f>
        <v>1.82449843861494</v>
      </c>
    </row>
    <row r="256" s="5" customFormat="true" ht="15.25" hidden="false" customHeight="false" outlineLevel="0" collapsed="false">
      <c r="A256" s="6" t="s">
        <v>80</v>
      </c>
      <c r="B256" s="7" t="n">
        <v>117533</v>
      </c>
      <c r="C256" s="6" t="n">
        <v>11</v>
      </c>
      <c r="D256" s="8" t="n">
        <f aca="false">C256/58039824</f>
        <v>1.8952504059971E-007</v>
      </c>
      <c r="E256" s="6" t="n">
        <v>404</v>
      </c>
      <c r="F256" s="7" t="n">
        <f aca="false">E256/57700746</f>
        <v>7.00164257841658E-006</v>
      </c>
      <c r="G256" s="8" t="n">
        <f aca="false">F256/$D256</f>
        <v>36.9431002692913</v>
      </c>
      <c r="H256" s="6" t="n">
        <v>690</v>
      </c>
      <c r="I256" s="7" t="n">
        <f aca="false">H256/41918464</f>
        <v>1.64605267979285E-005</v>
      </c>
      <c r="J256" s="8" t="n">
        <f aca="false">I256/$D256</f>
        <v>86.8514616635502</v>
      </c>
      <c r="K256" s="6" t="n">
        <v>836</v>
      </c>
      <c r="L256" s="7" t="n">
        <f aca="false">K256/43192891</f>
        <v>1.93550369203117E-005</v>
      </c>
      <c r="M256" s="8" t="n">
        <f aca="false">L256/$D256</f>
        <v>102.123903306218</v>
      </c>
      <c r="N256" s="6" t="n">
        <v>713</v>
      </c>
      <c r="O256" s="7" t="n">
        <f aca="false">N256/49735264</f>
        <v>1.4335904600808E-005</v>
      </c>
      <c r="P256" s="8" t="n">
        <f aca="false">O256/$D256</f>
        <v>75.6412163556078</v>
      </c>
      <c r="Q256" s="6" t="n">
        <v>2485</v>
      </c>
      <c r="R256" s="9" t="n">
        <f aca="false">Q256/50554893</f>
        <v>4.91544903477493E-005</v>
      </c>
      <c r="S256" s="8" t="n">
        <f aca="false">R256/$D256</f>
        <v>259.356178963006</v>
      </c>
      <c r="T256" s="10" t="n">
        <f aca="false">AVERAGE(G256,J256,M256,P256)</f>
        <v>75.3899203986668</v>
      </c>
    </row>
    <row r="257" s="5" customFormat="true" ht="15.25" hidden="false" customHeight="false" outlineLevel="0" collapsed="false">
      <c r="A257" s="6" t="s">
        <v>80</v>
      </c>
      <c r="B257" s="7" t="n">
        <v>117568</v>
      </c>
      <c r="C257" s="6" t="n">
        <v>8556</v>
      </c>
      <c r="D257" s="8" t="n">
        <f aca="false">C257/58039824</f>
        <v>0.000147416022488283</v>
      </c>
      <c r="E257" s="6" t="n">
        <v>6229</v>
      </c>
      <c r="F257" s="7" t="n">
        <f aca="false">E257/57700746</f>
        <v>0.00010795354361623</v>
      </c>
      <c r="G257" s="8" t="n">
        <f aca="false">F257/$D257</f>
        <v>0.732305361344355</v>
      </c>
      <c r="H257" s="6" t="n">
        <v>3753</v>
      </c>
      <c r="I257" s="7" t="n">
        <f aca="false">H257/41918464</f>
        <v>8.95309522791675E-005</v>
      </c>
      <c r="J257" s="8" t="n">
        <f aca="false">I257/$D257</f>
        <v>0.60733528668014</v>
      </c>
      <c r="K257" s="6" t="n">
        <v>3766</v>
      </c>
      <c r="L257" s="7" t="n">
        <f aca="false">K257/43192891</f>
        <v>8.71902739735574E-005</v>
      </c>
      <c r="M257" s="8" t="n">
        <f aca="false">L257/$D257</f>
        <v>0.591457241226864</v>
      </c>
      <c r="N257" s="6" t="n">
        <v>2693</v>
      </c>
      <c r="O257" s="7" t="n">
        <f aca="false">N257/49735264</f>
        <v>5.41466915707937E-005</v>
      </c>
      <c r="P257" s="8" t="n">
        <f aca="false">O257/$D257</f>
        <v>0.367305335314534</v>
      </c>
      <c r="Q257" s="6" t="n">
        <v>448</v>
      </c>
      <c r="R257" s="9" t="n">
        <f aca="false">Q257/50554893</f>
        <v>8.8616545979041E-006</v>
      </c>
      <c r="S257" s="8" t="n">
        <f aca="false">R257/$D257</f>
        <v>0.0601132390382357</v>
      </c>
      <c r="T257" s="10" t="n">
        <f aca="false">AVERAGE(G257,J257,M257,P257)</f>
        <v>0.574600806141473</v>
      </c>
    </row>
    <row r="258" s="5" customFormat="true" ht="15.25" hidden="false" customHeight="false" outlineLevel="0" collapsed="false">
      <c r="A258" s="6" t="s">
        <v>81</v>
      </c>
      <c r="B258" s="7" t="n">
        <v>118930</v>
      </c>
      <c r="C258" s="6" t="n">
        <v>3312</v>
      </c>
      <c r="D258" s="8" t="n">
        <f aca="false">C258/58039824</f>
        <v>5.7064266769658E-005</v>
      </c>
      <c r="E258" s="6" t="n">
        <v>5274</v>
      </c>
      <c r="F258" s="7" t="n">
        <f aca="false">E258/57700746</f>
        <v>9.14026310855669E-005</v>
      </c>
      <c r="G258" s="8" t="n">
        <f aca="false">F258/$D258</f>
        <v>1.60174897987416</v>
      </c>
      <c r="H258" s="6" t="n">
        <v>3965</v>
      </c>
      <c r="I258" s="7" t="n">
        <f aca="false">H258/41918464</f>
        <v>9.45883894982411E-005</v>
      </c>
      <c r="J258" s="8" t="n">
        <f aca="false">I258/$D258</f>
        <v>1.65757653349075</v>
      </c>
      <c r="K258" s="6" t="n">
        <v>2062</v>
      </c>
      <c r="L258" s="7" t="n">
        <f aca="false">K258/43192891</f>
        <v>4.77393374756971E-005</v>
      </c>
      <c r="M258" s="8" t="n">
        <f aca="false">L258/$D258</f>
        <v>0.836588993045309</v>
      </c>
      <c r="N258" s="6" t="n">
        <v>2815</v>
      </c>
      <c r="O258" s="7" t="n">
        <f aca="false">N258/49735264</f>
        <v>5.65996794548029E-005</v>
      </c>
      <c r="P258" s="8" t="n">
        <f aca="false">O258/$D258</f>
        <v>0.991858524762433</v>
      </c>
      <c r="Q258" s="6" t="n">
        <v>7</v>
      </c>
      <c r="R258" s="9" t="n">
        <f aca="false">Q258/50554893</f>
        <v>1.38463353092252E-007</v>
      </c>
      <c r="S258" s="8" t="n">
        <f aca="false">R258/$D258</f>
        <v>0.00242644584659545</v>
      </c>
      <c r="T258" s="10" t="n">
        <f aca="false">AVERAGE(G258,J258,M258,P258)</f>
        <v>1.27194325779316</v>
      </c>
    </row>
    <row r="259" s="5" customFormat="true" ht="15.25" hidden="false" customHeight="false" outlineLevel="0" collapsed="false">
      <c r="A259" s="6" t="s">
        <v>82</v>
      </c>
      <c r="B259" s="7" t="n">
        <v>119358</v>
      </c>
      <c r="C259" s="6" t="n">
        <v>1973</v>
      </c>
      <c r="D259" s="8" t="n">
        <f aca="false">C259/58039824</f>
        <v>3.39939004639297E-005</v>
      </c>
      <c r="E259" s="6" t="n">
        <v>9879</v>
      </c>
      <c r="F259" s="7" t="n">
        <f aca="false">E259/57700746</f>
        <v>0.000171210958000439</v>
      </c>
      <c r="G259" s="8" t="n">
        <f aca="false">F259/$D259</f>
        <v>5.03651995398726</v>
      </c>
      <c r="H259" s="6" t="n">
        <v>3484</v>
      </c>
      <c r="I259" s="7" t="n">
        <f aca="false">H259/41918464</f>
        <v>8.31137324115693E-005</v>
      </c>
      <c r="J259" s="8" t="n">
        <f aca="false">I259/$D259</f>
        <v>2.44496016277272</v>
      </c>
      <c r="K259" s="6" t="n">
        <v>916</v>
      </c>
      <c r="L259" s="7" t="n">
        <f aca="false">K259/43192891</f>
        <v>2.12071935634038E-005</v>
      </c>
      <c r="M259" s="8" t="n">
        <f aca="false">L259/$D259</f>
        <v>0.623852905197104</v>
      </c>
      <c r="N259" s="6" t="n">
        <v>6112</v>
      </c>
      <c r="O259" s="7" t="n">
        <f aca="false">N259/49735264</f>
        <v>0.000122890671697249</v>
      </c>
      <c r="P259" s="8" t="n">
        <f aca="false">O259/$D259</f>
        <v>3.61508005907253</v>
      </c>
      <c r="Q259" s="6" t="n">
        <v>971</v>
      </c>
      <c r="R259" s="9" t="n">
        <f aca="false">Q259/50554893</f>
        <v>1.92068451217966E-005</v>
      </c>
      <c r="S259" s="8" t="n">
        <f aca="false">R259/$D259</f>
        <v>0.565008570939855</v>
      </c>
      <c r="T259" s="10" t="n">
        <f aca="false">AVERAGE(G259,J259,M259,P259)</f>
        <v>2.93010327025741</v>
      </c>
    </row>
    <row r="260" s="5" customFormat="true" ht="15.25" hidden="false" customHeight="false" outlineLevel="0" collapsed="false">
      <c r="A260" s="6" t="s">
        <v>83</v>
      </c>
      <c r="B260" s="7" t="n">
        <v>121620</v>
      </c>
      <c r="C260" s="6" t="n">
        <v>10289</v>
      </c>
      <c r="D260" s="8" t="n">
        <f aca="false">C260/58039824</f>
        <v>0.00017727483115731</v>
      </c>
      <c r="E260" s="6" t="n">
        <v>33566</v>
      </c>
      <c r="F260" s="7" t="n">
        <f aca="false">E260/57700746</f>
        <v>0.000581725581156264</v>
      </c>
      <c r="G260" s="8" t="n">
        <f aca="false">F260/$D260</f>
        <v>3.28148997440055</v>
      </c>
      <c r="H260" s="6" t="n">
        <v>19588</v>
      </c>
      <c r="I260" s="7" t="n">
        <f aca="false">H260/41918464</f>
        <v>0.000467288114373656</v>
      </c>
      <c r="J260" s="8" t="n">
        <f aca="false">I260/$D260</f>
        <v>2.63595295126241</v>
      </c>
      <c r="K260" s="6" t="n">
        <v>19411</v>
      </c>
      <c r="L260" s="7" t="n">
        <f aca="false">K260/43192891</f>
        <v>0.000449402657488243</v>
      </c>
      <c r="M260" s="8" t="n">
        <f aca="false">L260/$D260</f>
        <v>2.53506182775293</v>
      </c>
      <c r="N260" s="6" t="n">
        <v>17575</v>
      </c>
      <c r="O260" s="7" t="n">
        <f aca="false">N260/49735264</f>
        <v>0.000353371000503787</v>
      </c>
      <c r="P260" s="8" t="n">
        <f aca="false">O260/$D260</f>
        <v>1.99335121741119</v>
      </c>
      <c r="Q260" s="6" t="n">
        <v>2293</v>
      </c>
      <c r="R260" s="9" t="n">
        <f aca="false">Q260/50554893</f>
        <v>4.5356638377219E-005</v>
      </c>
      <c r="S260" s="8" t="n">
        <f aca="false">R260/$D260</f>
        <v>0.255854923573276</v>
      </c>
      <c r="T260" s="10" t="n">
        <f aca="false">AVERAGE(G260,J260,M260,P260)</f>
        <v>2.61146399270677</v>
      </c>
    </row>
    <row r="261" s="5" customFormat="true" ht="15.25" hidden="false" customHeight="false" outlineLevel="0" collapsed="false">
      <c r="A261" s="6" t="s">
        <v>83</v>
      </c>
      <c r="B261" s="7" t="n">
        <v>122457</v>
      </c>
      <c r="C261" s="6" t="n">
        <v>334</v>
      </c>
      <c r="D261" s="8" t="n">
        <f aca="false">C261/58039824</f>
        <v>5.754669414573E-006</v>
      </c>
      <c r="E261" s="6" t="n">
        <v>4660</v>
      </c>
      <c r="F261" s="7" t="n">
        <f aca="false">E261/57700746</f>
        <v>8.07615208302506E-005</v>
      </c>
      <c r="G261" s="8" t="n">
        <f aca="false">F261/$D261</f>
        <v>14.0340851944913</v>
      </c>
      <c r="H261" s="6" t="n">
        <v>7735</v>
      </c>
      <c r="I261" s="7" t="n">
        <f aca="false">H261/41918464</f>
        <v>0.000184524890988372</v>
      </c>
      <c r="J261" s="8" t="n">
        <f aca="false">I261/$D261</f>
        <v>32.0652460975578</v>
      </c>
      <c r="K261" s="6" t="n">
        <v>5958</v>
      </c>
      <c r="L261" s="7" t="n">
        <f aca="false">K261/43192891</f>
        <v>0.000137939365994279</v>
      </c>
      <c r="M261" s="8" t="n">
        <f aca="false">L261/$D261</f>
        <v>23.9699895957471</v>
      </c>
      <c r="N261" s="6" t="n">
        <v>7069</v>
      </c>
      <c r="O261" s="7" t="n">
        <f aca="false">N261/49735264</f>
        <v>0.000142132552066075</v>
      </c>
      <c r="P261" s="8" t="n">
        <f aca="false">O261/$D261</f>
        <v>24.6986476245085</v>
      </c>
      <c r="Q261" s="6" t="n">
        <v>3642</v>
      </c>
      <c r="R261" s="9" t="n">
        <f aca="false">Q261/50554893</f>
        <v>7.20405045659972E-005</v>
      </c>
      <c r="S261" s="8" t="n">
        <f aca="false">R261/$D261</f>
        <v>12.5186173828793</v>
      </c>
      <c r="T261" s="10" t="n">
        <f aca="false">AVERAGE(G261,J261,M261,P261)</f>
        <v>23.6919921280762</v>
      </c>
    </row>
    <row r="262" s="5" customFormat="true" ht="15.25" hidden="false" customHeight="false" outlineLevel="0" collapsed="false">
      <c r="A262" s="6" t="s">
        <v>83</v>
      </c>
      <c r="B262" s="7" t="n">
        <v>122481</v>
      </c>
      <c r="C262" s="6" t="n">
        <v>161</v>
      </c>
      <c r="D262" s="8" t="n">
        <f aca="false">C262/58039824</f>
        <v>2.77395741241393E-006</v>
      </c>
      <c r="E262" s="6" t="n">
        <v>7483</v>
      </c>
      <c r="F262" s="7" t="n">
        <f aca="false">E262/57700746</f>
        <v>0.00012968636488686</v>
      </c>
      <c r="G262" s="8" t="n">
        <f aca="false">F262/$D262</f>
        <v>46.7513900200814</v>
      </c>
      <c r="H262" s="6" t="n">
        <v>7187</v>
      </c>
      <c r="I262" s="7" t="n">
        <f aca="false">H262/41918464</f>
        <v>0.000171451892893785</v>
      </c>
      <c r="J262" s="8" t="n">
        <f aca="false">I262/$D262</f>
        <v>61.8076875032432</v>
      </c>
      <c r="K262" s="6" t="n">
        <v>5765</v>
      </c>
      <c r="L262" s="7" t="n">
        <f aca="false">K262/43192891</f>
        <v>0.000133471038092819</v>
      </c>
      <c r="M262" s="8" t="n">
        <f aca="false">L262/$D262</f>
        <v>48.115748819904</v>
      </c>
      <c r="N262" s="6" t="n">
        <v>4463</v>
      </c>
      <c r="O262" s="7" t="n">
        <f aca="false">N262/49735264</f>
        <v>8.97351223469931E-005</v>
      </c>
      <c r="P262" s="8" t="n">
        <f aca="false">O262/$D262</f>
        <v>32.3491348300493</v>
      </c>
      <c r="Q262" s="6" t="n">
        <v>2922</v>
      </c>
      <c r="R262" s="9" t="n">
        <f aca="false">Q262/50554893</f>
        <v>5.77985596765085E-005</v>
      </c>
      <c r="S262" s="8" t="n">
        <f aca="false">R262/$D262</f>
        <v>20.8361380812301</v>
      </c>
      <c r="T262" s="10" t="n">
        <f aca="false">AVERAGE(G262,J262,M262,P262)</f>
        <v>47.2559902933195</v>
      </c>
    </row>
    <row r="263" s="5" customFormat="true" ht="15.25" hidden="false" customHeight="false" outlineLevel="0" collapsed="false">
      <c r="A263" s="6" t="s">
        <v>84</v>
      </c>
      <c r="B263" s="7" t="n">
        <v>123578</v>
      </c>
      <c r="C263" s="6" t="n">
        <v>452</v>
      </c>
      <c r="D263" s="8" t="n">
        <f aca="false">C263/58039824</f>
        <v>7.78775621373352E-006</v>
      </c>
      <c r="E263" s="6" t="n">
        <v>4083</v>
      </c>
      <c r="F263" s="7" t="n">
        <f aca="false">E263/57700746</f>
        <v>7.07616501180071E-005</v>
      </c>
      <c r="G263" s="8" t="n">
        <f aca="false">F263/$D263</f>
        <v>9.08626928937768</v>
      </c>
      <c r="H263" s="6" t="n">
        <v>1889</v>
      </c>
      <c r="I263" s="7" t="n">
        <f aca="false">H263/41918464</f>
        <v>4.50636740888216E-005</v>
      </c>
      <c r="J263" s="8" t="n">
        <f aca="false">I263/$D263</f>
        <v>5.78647724094815</v>
      </c>
      <c r="K263" s="6" t="n">
        <v>2678</v>
      </c>
      <c r="L263" s="7" t="n">
        <f aca="false">K263/43192891</f>
        <v>6.20009436275057E-005</v>
      </c>
      <c r="M263" s="8" t="n">
        <f aca="false">L263/$D263</f>
        <v>7.96133596454503</v>
      </c>
      <c r="N263" s="6" t="n">
        <v>3709</v>
      </c>
      <c r="O263" s="7" t="n">
        <f aca="false">N263/49735264</f>
        <v>7.45748529654934E-005</v>
      </c>
      <c r="P263" s="8" t="n">
        <f aca="false">O263/$D263</f>
        <v>9.57591004633433</v>
      </c>
      <c r="Q263" s="6" t="n">
        <v>329</v>
      </c>
      <c r="R263" s="9" t="n">
        <f aca="false">Q263/50554893</f>
        <v>6.50777759533583E-006</v>
      </c>
      <c r="S263" s="8" t="n">
        <f aca="false">R263/$D263</f>
        <v>0.835642182000961</v>
      </c>
      <c r="T263" s="10" t="n">
        <f aca="false">AVERAGE(G263,J263,M263,P263)</f>
        <v>8.1024981353013</v>
      </c>
    </row>
    <row r="264" s="5" customFormat="true" ht="15.25" hidden="false" customHeight="false" outlineLevel="0" collapsed="false">
      <c r="A264" s="6" t="s">
        <v>85</v>
      </c>
      <c r="B264" s="7" t="n">
        <v>124722</v>
      </c>
      <c r="C264" s="6" t="n">
        <v>14</v>
      </c>
      <c r="D264" s="8" t="n">
        <f aca="false">C264/58039824</f>
        <v>2.41213688035994E-007</v>
      </c>
      <c r="E264" s="6" t="n">
        <v>3139</v>
      </c>
      <c r="F264" s="7" t="n">
        <f aca="false">E264/57700746</f>
        <v>5.44013763704199E-005</v>
      </c>
      <c r="G264" s="8" t="n">
        <f aca="false">F264/$D264</f>
        <v>225.531879278352</v>
      </c>
      <c r="H264" s="6" t="n">
        <v>1029</v>
      </c>
      <c r="I264" s="7" t="n">
        <f aca="false">H264/41918464</f>
        <v>2.45476551812585E-005</v>
      </c>
      <c r="J264" s="8" t="n">
        <f aca="false">I264/$D264</f>
        <v>101.767256166638</v>
      </c>
      <c r="K264" s="6" t="n">
        <v>1699</v>
      </c>
      <c r="L264" s="7" t="n">
        <f aca="false">K264/43192891</f>
        <v>3.9335176707667E-005</v>
      </c>
      <c r="M264" s="8" t="n">
        <f aca="false">L264/$D264</f>
        <v>163.071909508707</v>
      </c>
      <c r="N264" s="6" t="n">
        <v>2283</v>
      </c>
      <c r="O264" s="7" t="n">
        <f aca="false">N264/49735264</f>
        <v>4.59030437638775E-005</v>
      </c>
      <c r="P264" s="8" t="n">
        <f aca="false">O264/$D264</f>
        <v>190.300327222839</v>
      </c>
      <c r="Q264" s="6" t="n">
        <v>5</v>
      </c>
      <c r="R264" s="9" t="n">
        <f aca="false">Q264/50554893</f>
        <v>9.8902395065894E-008</v>
      </c>
      <c r="S264" s="8" t="n">
        <f aca="false">R264/$D264</f>
        <v>0.41001982877164</v>
      </c>
      <c r="T264" s="10" t="n">
        <f aca="false">AVERAGE(G264,J264,M264,P264)</f>
        <v>170.167843044134</v>
      </c>
    </row>
    <row r="265" s="5" customFormat="true" ht="15.25" hidden="false" customHeight="false" outlineLevel="0" collapsed="false">
      <c r="A265" s="6" t="s">
        <v>85</v>
      </c>
      <c r="B265" s="7" t="n">
        <v>124801</v>
      </c>
      <c r="C265" s="6" t="n">
        <v>7889</v>
      </c>
      <c r="D265" s="8" t="n">
        <f aca="false">C265/58039824</f>
        <v>0.000135923913208283</v>
      </c>
      <c r="E265" s="6" t="n">
        <v>6140</v>
      </c>
      <c r="F265" s="7" t="n">
        <f aca="false">E265/57700746</f>
        <v>0.000106411102553163</v>
      </c>
      <c r="G265" s="8" t="n">
        <f aca="false">F265/$D265</f>
        <v>0.782872564815759</v>
      </c>
      <c r="H265" s="6" t="n">
        <v>3888</v>
      </c>
      <c r="I265" s="7" t="n">
        <f aca="false">H265/41918464</f>
        <v>9.27514901309361E-005</v>
      </c>
      <c r="J265" s="8" t="n">
        <f aca="false">I265/$D265</f>
        <v>0.68237801532986</v>
      </c>
      <c r="K265" s="6" t="n">
        <v>4393</v>
      </c>
      <c r="L265" s="7" t="n">
        <f aca="false">K265/43192891</f>
        <v>0.000101706551663791</v>
      </c>
      <c r="M265" s="8" t="n">
        <f aca="false">L265/$D265</f>
        <v>0.748260914971903</v>
      </c>
      <c r="N265" s="6" t="n">
        <v>6413</v>
      </c>
      <c r="O265" s="7" t="n">
        <f aca="false">N265/49735264</f>
        <v>0.000128942715575009</v>
      </c>
      <c r="P265" s="8" t="n">
        <f aca="false">O265/$D265</f>
        <v>0.948638929909443</v>
      </c>
      <c r="Q265" s="6" t="n">
        <v>5</v>
      </c>
      <c r="R265" s="9" t="n">
        <f aca="false">Q265/50554893</f>
        <v>9.8902395065894E-008</v>
      </c>
      <c r="S265" s="8" t="n">
        <f aca="false">R265/$D265</f>
        <v>0.000727630574572564</v>
      </c>
      <c r="T265" s="10" t="n">
        <f aca="false">AVERAGE(G265,J265,M265,P265)</f>
        <v>0.790537606256742</v>
      </c>
    </row>
    <row r="266" s="5" customFormat="true" ht="15.25" hidden="false" customHeight="false" outlineLevel="0" collapsed="false">
      <c r="A266" s="6" t="s">
        <v>86</v>
      </c>
      <c r="B266" s="7" t="n">
        <v>125997</v>
      </c>
      <c r="C266" s="6" t="n">
        <v>2031</v>
      </c>
      <c r="D266" s="8" t="n">
        <f aca="false">C266/58039824</f>
        <v>3.49932143143646E-005</v>
      </c>
      <c r="E266" s="6" t="n">
        <v>3451</v>
      </c>
      <c r="F266" s="7" t="n">
        <f aca="false">E266/57700746</f>
        <v>5.98085854903852E-005</v>
      </c>
      <c r="G266" s="8" t="n">
        <f aca="false">F266/$D266</f>
        <v>1.70914809234412</v>
      </c>
      <c r="H266" s="6" t="n">
        <v>2510</v>
      </c>
      <c r="I266" s="7" t="n">
        <f aca="false">H266/41918464</f>
        <v>5.98781482069572E-005</v>
      </c>
      <c r="J266" s="8" t="n">
        <f aca="false">I266/$D266</f>
        <v>1.71113598393782</v>
      </c>
      <c r="K266" s="6" t="n">
        <v>1673</v>
      </c>
      <c r="L266" s="7" t="n">
        <f aca="false">K266/43192891</f>
        <v>3.87332257986621E-005</v>
      </c>
      <c r="M266" s="8" t="n">
        <f aca="false">L266/$D266</f>
        <v>1.1068781921746</v>
      </c>
      <c r="N266" s="6" t="n">
        <v>3882</v>
      </c>
      <c r="O266" s="7" t="n">
        <f aca="false">N266/49735264</f>
        <v>7.80532702108508E-005</v>
      </c>
      <c r="P266" s="8" t="n">
        <f aca="false">O266/$D266</f>
        <v>2.2305258816653</v>
      </c>
      <c r="Q266" s="6" t="n">
        <v>9</v>
      </c>
      <c r="R266" s="9" t="n">
        <f aca="false">Q266/50554893</f>
        <v>1.78024311118609E-007</v>
      </c>
      <c r="S266" s="8" t="n">
        <f aca="false">R266/$D266</f>
        <v>0.00508739521666436</v>
      </c>
      <c r="T266" s="10" t="n">
        <f aca="false">AVERAGE(G266,J266,M266,P266)</f>
        <v>1.68942203753046</v>
      </c>
    </row>
    <row r="267" s="5" customFormat="true" ht="15.25" hidden="false" customHeight="false" outlineLevel="0" collapsed="false">
      <c r="A267" s="6" t="s">
        <v>86</v>
      </c>
      <c r="B267" s="7" t="n">
        <v>126070</v>
      </c>
      <c r="C267" s="6" t="n">
        <v>10749</v>
      </c>
      <c r="D267" s="8" t="n">
        <f aca="false">C267/58039824</f>
        <v>0.000185200423764207</v>
      </c>
      <c r="E267" s="6" t="n">
        <v>28211</v>
      </c>
      <c r="F267" s="7" t="n">
        <f aca="false">E267/57700746</f>
        <v>0.000488919155395322</v>
      </c>
      <c r="G267" s="8" t="n">
        <f aca="false">F267/$D267</f>
        <v>2.63994620237912</v>
      </c>
      <c r="H267" s="6" t="n">
        <v>10767</v>
      </c>
      <c r="I267" s="7" t="n">
        <f aca="false">H267/41918464</f>
        <v>0.000256855785555501</v>
      </c>
      <c r="J267" s="8" t="n">
        <f aca="false">I267/$D267</f>
        <v>1.38690711573384</v>
      </c>
      <c r="K267" s="6" t="n">
        <v>7868</v>
      </c>
      <c r="L267" s="7" t="n">
        <f aca="false">K267/43192891</f>
        <v>0.000182159605848101</v>
      </c>
      <c r="M267" s="8" t="n">
        <f aca="false">L267/$D267</f>
        <v>0.983580934350467</v>
      </c>
      <c r="N267" s="6" t="n">
        <v>15374</v>
      </c>
      <c r="O267" s="7" t="n">
        <f aca="false">N267/49735264</f>
        <v>0.000309116686301293</v>
      </c>
      <c r="P267" s="8" t="n">
        <f aca="false">O267/$D267</f>
        <v>1.66909275917669</v>
      </c>
      <c r="Q267" s="6" t="n">
        <v>5750</v>
      </c>
      <c r="R267" s="9" t="n">
        <f aca="false">Q267/50554893</f>
        <v>0.000113737754325778</v>
      </c>
      <c r="S267" s="8" t="n">
        <f aca="false">R267/$D267</f>
        <v>0.614133337354489</v>
      </c>
      <c r="T267" s="10" t="n">
        <f aca="false">AVERAGE(G267,J267,M267,P267)</f>
        <v>1.66988175291003</v>
      </c>
    </row>
    <row r="268" s="5" customFormat="true" ht="15.25" hidden="false" customHeight="false" outlineLevel="0" collapsed="false">
      <c r="A268" s="6" t="s">
        <v>86</v>
      </c>
      <c r="B268" s="7" t="n">
        <v>126279</v>
      </c>
      <c r="C268" s="6" t="n">
        <v>813</v>
      </c>
      <c r="D268" s="8" t="n">
        <f aca="false">C268/58039824</f>
        <v>1.40076234552331E-005</v>
      </c>
      <c r="E268" s="6" t="n">
        <v>3</v>
      </c>
      <c r="F268" s="7" t="n">
        <f aca="false">E268/57700746</f>
        <v>5.19923953842815E-008</v>
      </c>
      <c r="G268" s="8" t="n">
        <f aca="false">F268/$D268</f>
        <v>0.00371172137446754</v>
      </c>
      <c r="H268" s="6" t="n">
        <v>97</v>
      </c>
      <c r="I268" s="7" t="n">
        <f aca="false">H268/41918464</f>
        <v>2.3140160860856E-006</v>
      </c>
      <c r="J268" s="8" t="n">
        <f aca="false">I268/$D268</f>
        <v>0.165196908203662</v>
      </c>
      <c r="K268" s="6" t="n">
        <v>0</v>
      </c>
      <c r="L268" s="7" t="n">
        <f aca="false">K268/43192891</f>
        <v>0</v>
      </c>
      <c r="M268" s="8" t="n">
        <f aca="false">L268/$D268</f>
        <v>0</v>
      </c>
      <c r="N268" s="6" t="n">
        <v>0</v>
      </c>
      <c r="O268" s="7" t="n">
        <f aca="false">N268/49735264</f>
        <v>0</v>
      </c>
      <c r="P268" s="8" t="n">
        <f aca="false">O268/$D268</f>
        <v>0</v>
      </c>
      <c r="Q268" s="6" t="n">
        <v>0</v>
      </c>
      <c r="R268" s="9" t="n">
        <f aca="false">Q268/50554893</f>
        <v>0</v>
      </c>
      <c r="S268" s="8" t="n">
        <f aca="false">R268/$D268</f>
        <v>0</v>
      </c>
      <c r="T268" s="10" t="n">
        <f aca="false">AVERAGE(G268,J268,M268,P268)</f>
        <v>0.0422271573945323</v>
      </c>
    </row>
    <row r="269" s="5" customFormat="true" ht="15.25" hidden="false" customHeight="false" outlineLevel="0" collapsed="false">
      <c r="A269" s="6" t="s">
        <v>87</v>
      </c>
      <c r="B269" s="7" t="n">
        <v>126553</v>
      </c>
      <c r="C269" s="6" t="n">
        <v>4378</v>
      </c>
      <c r="D269" s="8" t="n">
        <f aca="false">C269/58039824</f>
        <v>7.54309661586844E-005</v>
      </c>
      <c r="E269" s="6" t="n">
        <v>792</v>
      </c>
      <c r="F269" s="7" t="n">
        <f aca="false">E269/57700746</f>
        <v>1.37259923814503E-005</v>
      </c>
      <c r="G269" s="8" t="n">
        <f aca="false">F269/$D269</f>
        <v>0.181967606679926</v>
      </c>
      <c r="H269" s="6" t="n">
        <v>950</v>
      </c>
      <c r="I269" s="7" t="n">
        <f aca="false">H269/41918464</f>
        <v>2.26630441420754E-005</v>
      </c>
      <c r="J269" s="8" t="n">
        <f aca="false">I269/$D269</f>
        <v>0.300447485909157</v>
      </c>
      <c r="K269" s="6" t="n">
        <v>622</v>
      </c>
      <c r="L269" s="7" t="n">
        <f aca="false">K269/43192891</f>
        <v>1.44005179000405E-005</v>
      </c>
      <c r="M269" s="8" t="n">
        <f aca="false">L269/$D269</f>
        <v>0.19090989594043</v>
      </c>
      <c r="N269" s="6" t="n">
        <v>1466</v>
      </c>
      <c r="O269" s="7" t="n">
        <f aca="false">N269/49735264</f>
        <v>2.9476067524242E-005</v>
      </c>
      <c r="P269" s="8" t="n">
        <f aca="false">O269/$D269</f>
        <v>0.390768791987007</v>
      </c>
      <c r="Q269" s="6" t="n">
        <v>3</v>
      </c>
      <c r="R269" s="9" t="n">
        <f aca="false">Q269/50554893</f>
        <v>5.93414370395364E-008</v>
      </c>
      <c r="S269" s="8" t="n">
        <f aca="false">R269/$D269</f>
        <v>0.000786698620758742</v>
      </c>
      <c r="T269" s="10" t="n">
        <f aca="false">AVERAGE(G269,J269,M269,P269)</f>
        <v>0.26602344512913</v>
      </c>
    </row>
    <row r="270" s="5" customFormat="true" ht="15.25" hidden="false" customHeight="false" outlineLevel="0" collapsed="false">
      <c r="A270" s="6" t="s">
        <v>87</v>
      </c>
      <c r="B270" s="7" t="n">
        <v>126740</v>
      </c>
      <c r="C270" s="6" t="n">
        <v>13346</v>
      </c>
      <c r="D270" s="8" t="n">
        <f aca="false">C270/58039824</f>
        <v>0.000229945562894884</v>
      </c>
      <c r="E270" s="6" t="n">
        <v>3154</v>
      </c>
      <c r="F270" s="7" t="n">
        <f aca="false">E270/57700746</f>
        <v>5.46613383473413E-005</v>
      </c>
      <c r="G270" s="8" t="n">
        <f aca="false">F270/$D270</f>
        <v>0.237714255753345</v>
      </c>
      <c r="H270" s="6" t="n">
        <v>3834</v>
      </c>
      <c r="I270" s="7" t="n">
        <f aca="false">H270/41918464</f>
        <v>9.14632749902287E-005</v>
      </c>
      <c r="J270" s="8" t="n">
        <f aca="false">I270/$D270</f>
        <v>0.397760556188856</v>
      </c>
      <c r="K270" s="6" t="n">
        <v>841</v>
      </c>
      <c r="L270" s="7" t="n">
        <f aca="false">K270/43192891</f>
        <v>1.9470796710505E-005</v>
      </c>
      <c r="M270" s="8" t="n">
        <f aca="false">L270/$D270</f>
        <v>0.084675679171099</v>
      </c>
      <c r="N270" s="6" t="n">
        <v>1115</v>
      </c>
      <c r="O270" s="7" t="n">
        <f aca="false">N270/49735264</f>
        <v>2.2418700743199E-005</v>
      </c>
      <c r="P270" s="8" t="n">
        <f aca="false">O270/$D270</f>
        <v>0.0974956875051657</v>
      </c>
      <c r="Q270" s="6" t="n">
        <v>838</v>
      </c>
      <c r="R270" s="9" t="n">
        <f aca="false">Q270/50554893</f>
        <v>1.65760414130438E-005</v>
      </c>
      <c r="S270" s="8" t="n">
        <f aca="false">R270/$D270</f>
        <v>0.0720868070005826</v>
      </c>
      <c r="T270" s="10" t="n">
        <f aca="false">AVERAGE(G270,J270,M270,P270)</f>
        <v>0.204411544654616</v>
      </c>
    </row>
    <row r="271" s="5" customFormat="true" ht="15.25" hidden="false" customHeight="false" outlineLevel="0" collapsed="false">
      <c r="A271" s="6" t="s">
        <v>87</v>
      </c>
      <c r="B271" s="7" t="n">
        <v>127514</v>
      </c>
      <c r="C271" s="6" t="n">
        <v>15737</v>
      </c>
      <c r="D271" s="8" t="n">
        <f aca="false">C271/58039824</f>
        <v>0.000271141414901603</v>
      </c>
      <c r="E271" s="6" t="n">
        <v>8376</v>
      </c>
      <c r="F271" s="7" t="n">
        <f aca="false">E271/57700746</f>
        <v>0.000145162767912914</v>
      </c>
      <c r="G271" s="8" t="n">
        <f aca="false">F271/$D271</f>
        <v>0.5353765966206</v>
      </c>
      <c r="H271" s="6" t="n">
        <v>3323</v>
      </c>
      <c r="I271" s="7" t="n">
        <f aca="false">H271/41918464</f>
        <v>7.9272942825386E-005</v>
      </c>
      <c r="J271" s="8" t="n">
        <f aca="false">I271/$D271</f>
        <v>0.292367519193459</v>
      </c>
      <c r="K271" s="6" t="n">
        <v>2141</v>
      </c>
      <c r="L271" s="7" t="n">
        <f aca="false">K271/43192891</f>
        <v>4.95683421607505E-005</v>
      </c>
      <c r="M271" s="8" t="n">
        <f aca="false">L271/$D271</f>
        <v>0.182813614728458</v>
      </c>
      <c r="N271" s="6" t="n">
        <v>4233</v>
      </c>
      <c r="O271" s="7" t="n">
        <f aca="false">N271/49735264</f>
        <v>8.51106369918937E-005</v>
      </c>
      <c r="P271" s="8" t="n">
        <f aca="false">O271/$D271</f>
        <v>0.313897591125208</v>
      </c>
      <c r="Q271" s="6" t="n">
        <v>5966</v>
      </c>
      <c r="R271" s="9" t="n">
        <f aca="false">Q271/50554893</f>
        <v>0.000118010337792625</v>
      </c>
      <c r="S271" s="8" t="n">
        <f aca="false">R271/$D271</f>
        <v>0.435235383851083</v>
      </c>
      <c r="T271" s="10" t="n">
        <f aca="false">AVERAGE(G271,J271,M271,P271)</f>
        <v>0.331113830416931</v>
      </c>
    </row>
    <row r="272" s="5" customFormat="true" ht="15.25" hidden="false" customHeight="false" outlineLevel="0" collapsed="false">
      <c r="A272" s="6" t="s">
        <v>87</v>
      </c>
      <c r="B272" s="7" t="n">
        <v>127517</v>
      </c>
      <c r="C272" s="6" t="n">
        <v>18</v>
      </c>
      <c r="D272" s="8" t="n">
        <f aca="false">C272/58039824</f>
        <v>3.10131884617707E-007</v>
      </c>
      <c r="E272" s="6" t="n">
        <v>7530</v>
      </c>
      <c r="F272" s="7" t="n">
        <f aca="false">E272/57700746</f>
        <v>0.000130500912414547</v>
      </c>
      <c r="G272" s="8" t="n">
        <f aca="false">F272/$D272</f>
        <v>420.791666021094</v>
      </c>
      <c r="H272" s="6" t="n">
        <v>2988</v>
      </c>
      <c r="I272" s="7" t="n">
        <f aca="false">H272/41918464</f>
        <v>7.1281237785812E-005</v>
      </c>
      <c r="J272" s="8" t="n">
        <f aca="false">I272/$D272</f>
        <v>229.841694199482</v>
      </c>
      <c r="K272" s="6" t="n">
        <v>7593</v>
      </c>
      <c r="L272" s="7" t="n">
        <f aca="false">K272/43192891</f>
        <v>0.000175792817387472</v>
      </c>
      <c r="M272" s="8" t="n">
        <f aca="false">L272/$D272</f>
        <v>566.832454535169</v>
      </c>
      <c r="N272" s="6" t="n">
        <v>4788</v>
      </c>
      <c r="O272" s="7" t="n">
        <f aca="false">N272/49735264</f>
        <v>9.62697212183291E-005</v>
      </c>
      <c r="P272" s="8" t="n">
        <f aca="false">O272/$D272</f>
        <v>310.415426446716</v>
      </c>
      <c r="Q272" s="6" t="n">
        <v>6311</v>
      </c>
      <c r="R272" s="9" t="n">
        <f aca="false">Q272/50554893</f>
        <v>0.000124834603052171</v>
      </c>
      <c r="S272" s="8" t="n">
        <f aca="false">R272/$D272</f>
        <v>402.521021680994</v>
      </c>
      <c r="T272" s="10" t="n">
        <f aca="false">AVERAGE(G272,J272,M272,P272)</f>
        <v>381.970310300615</v>
      </c>
    </row>
    <row r="273" s="5" customFormat="true" ht="15.25" hidden="false" customHeight="false" outlineLevel="0" collapsed="false">
      <c r="A273" s="6" t="s">
        <v>87</v>
      </c>
      <c r="B273" s="7" t="n">
        <v>127562</v>
      </c>
      <c r="C273" s="6" t="n">
        <v>29</v>
      </c>
      <c r="D273" s="8" t="n">
        <f aca="false">C273/58039824</f>
        <v>4.99656925217416E-007</v>
      </c>
      <c r="E273" s="6" t="n">
        <v>399</v>
      </c>
      <c r="F273" s="7" t="n">
        <f aca="false">E273/57700746</f>
        <v>6.91498858610944E-006</v>
      </c>
      <c r="G273" s="8" t="n">
        <f aca="false">F273/$D273</f>
        <v>13.8394731206828</v>
      </c>
      <c r="H273" s="6" t="n">
        <v>23</v>
      </c>
      <c r="I273" s="7" t="n">
        <f aca="false">H273/41918464</f>
        <v>5.48684226597616E-007</v>
      </c>
      <c r="J273" s="8" t="n">
        <f aca="false">I273/$D273</f>
        <v>1.09812192907937</v>
      </c>
      <c r="K273" s="6" t="n">
        <v>276</v>
      </c>
      <c r="L273" s="7" t="n">
        <f aca="false">K273/43192891</f>
        <v>6.38994041866751E-006</v>
      </c>
      <c r="M273" s="8" t="n">
        <f aca="false">L273/$D273</f>
        <v>12.7886557679293</v>
      </c>
      <c r="N273" s="6" t="n">
        <v>162</v>
      </c>
      <c r="O273" s="7" t="n">
        <f aca="false">N273/49735264</f>
        <v>3.2572462066352E-006</v>
      </c>
      <c r="P273" s="8" t="n">
        <f aca="false">O273/$D273</f>
        <v>6.51896539854395</v>
      </c>
      <c r="Q273" s="6" t="n">
        <v>20</v>
      </c>
      <c r="R273" s="9" t="n">
        <f aca="false">Q273/50554893</f>
        <v>3.95609580263576E-007</v>
      </c>
      <c r="S273" s="8" t="n">
        <f aca="false">R273/$D273</f>
        <v>0.791762427972822</v>
      </c>
      <c r="T273" s="10" t="n">
        <f aca="false">AVERAGE(G273,J273,M273,P273)</f>
        <v>8.56130405405884</v>
      </c>
    </row>
    <row r="274" s="5" customFormat="true" ht="15.25" hidden="false" customHeight="false" outlineLevel="0" collapsed="false">
      <c r="A274" s="6" t="s">
        <v>88</v>
      </c>
      <c r="B274" s="7" t="n">
        <v>128446</v>
      </c>
      <c r="C274" s="6" t="n">
        <v>2976</v>
      </c>
      <c r="D274" s="8" t="n">
        <f aca="false">C274/58039824</f>
        <v>5.12751382567942E-005</v>
      </c>
      <c r="E274" s="6" t="n">
        <v>322</v>
      </c>
      <c r="F274" s="7" t="n">
        <f aca="false">E274/57700746</f>
        <v>5.58051710457955E-006</v>
      </c>
      <c r="G274" s="8" t="n">
        <f aca="false">F274/$D274</f>
        <v>0.108834754898786</v>
      </c>
      <c r="H274" s="6" t="n">
        <v>515</v>
      </c>
      <c r="I274" s="7" t="n">
        <f aca="false">H274/41918464</f>
        <v>1.22857555085988E-005</v>
      </c>
      <c r="J274" s="8" t="n">
        <f aca="false">I274/$D274</f>
        <v>0.239604532065223</v>
      </c>
      <c r="K274" s="6" t="n">
        <v>1443</v>
      </c>
      <c r="L274" s="7" t="n">
        <f aca="false">K274/43192891</f>
        <v>3.34082754497725E-005</v>
      </c>
      <c r="M274" s="8" t="n">
        <f aca="false">L274/$D274</f>
        <v>0.651549202704408</v>
      </c>
      <c r="N274" s="6" t="n">
        <v>893</v>
      </c>
      <c r="O274" s="7" t="n">
        <f aca="false">N274/49735264</f>
        <v>1.79550670526249E-005</v>
      </c>
      <c r="P274" s="8" t="n">
        <f aca="false">O274/$D274</f>
        <v>0.350171011976662</v>
      </c>
      <c r="Q274" s="6" t="n">
        <v>828</v>
      </c>
      <c r="R274" s="9" t="n">
        <f aca="false">Q274/50554893</f>
        <v>1.6378236622912E-005</v>
      </c>
      <c r="S274" s="8" t="n">
        <f aca="false">R274/$D274</f>
        <v>0.319418673059197</v>
      </c>
      <c r="T274" s="10" t="n">
        <f aca="false">AVERAGE(G274,J274,M274,P274)</f>
        <v>0.33753987541127</v>
      </c>
    </row>
    <row r="275" s="5" customFormat="true" ht="15.25" hidden="false" customHeight="false" outlineLevel="0" collapsed="false">
      <c r="A275" s="6" t="s">
        <v>89</v>
      </c>
      <c r="B275" s="7" t="n">
        <v>129103</v>
      </c>
      <c r="C275" s="6" t="n">
        <v>1578</v>
      </c>
      <c r="D275" s="8" t="n">
        <f aca="false">C275/58039824</f>
        <v>2.71882285514856E-005</v>
      </c>
      <c r="E275" s="6" t="n">
        <v>298</v>
      </c>
      <c r="F275" s="7" t="n">
        <f aca="false">E275/57700746</f>
        <v>5.1645779415053E-006</v>
      </c>
      <c r="G275" s="8" t="n">
        <f aca="false">F275/$D275</f>
        <v>0.189956397185836</v>
      </c>
      <c r="H275" s="6" t="n">
        <v>389</v>
      </c>
      <c r="I275" s="7" t="n">
        <f aca="false">H275/41918464</f>
        <v>9.27992018028142E-006</v>
      </c>
      <c r="J275" s="8" t="n">
        <f aca="false">I275/$D275</f>
        <v>0.341321250949038</v>
      </c>
      <c r="K275" s="6" t="n">
        <v>425</v>
      </c>
      <c r="L275" s="7" t="n">
        <f aca="false">K275/43192891</f>
        <v>9.83958216642642E-006</v>
      </c>
      <c r="M275" s="8" t="n">
        <f aca="false">L275/$D275</f>
        <v>0.361905967790195</v>
      </c>
      <c r="N275" s="6" t="n">
        <v>1421</v>
      </c>
      <c r="O275" s="7" t="n">
        <f aca="false">N275/49735264</f>
        <v>2.85712769112877E-005</v>
      </c>
      <c r="P275" s="8" t="n">
        <f aca="false">O275/$D275</f>
        <v>1.05086938110672</v>
      </c>
      <c r="Q275" s="6" t="n">
        <v>1</v>
      </c>
      <c r="R275" s="9" t="n">
        <f aca="false">Q275/50554893</f>
        <v>1.97804790131788E-008</v>
      </c>
      <c r="S275" s="8" t="n">
        <f aca="false">R275/$D275</f>
        <v>0.000727538352699995</v>
      </c>
      <c r="T275" s="10" t="n">
        <f aca="false">AVERAGE(G275,J275,M275,P275)</f>
        <v>0.486013249257947</v>
      </c>
    </row>
    <row r="276" s="5" customFormat="true" ht="15.25" hidden="false" customHeight="false" outlineLevel="0" collapsed="false">
      <c r="A276" s="6" t="s">
        <v>89</v>
      </c>
      <c r="B276" s="7" t="n">
        <v>129438</v>
      </c>
      <c r="C276" s="6" t="n">
        <v>9041</v>
      </c>
      <c r="D276" s="8" t="n">
        <f aca="false">C276/58039824</f>
        <v>0.000155772353823816</v>
      </c>
      <c r="E276" s="6" t="n">
        <v>1507</v>
      </c>
      <c r="F276" s="7" t="n">
        <f aca="false">E276/57700746</f>
        <v>2.61175132813707E-005</v>
      </c>
      <c r="G276" s="8" t="n">
        <f aca="false">F276/$D276</f>
        <v>0.167664624949499</v>
      </c>
      <c r="H276" s="6" t="n">
        <v>729</v>
      </c>
      <c r="I276" s="7" t="n">
        <f aca="false">H276/41918464</f>
        <v>1.73909043995505E-005</v>
      </c>
      <c r="J276" s="8" t="n">
        <f aca="false">I276/$D276</f>
        <v>0.11164307383594</v>
      </c>
      <c r="K276" s="6" t="n">
        <v>468</v>
      </c>
      <c r="L276" s="7" t="n">
        <f aca="false">K276/43192891</f>
        <v>1.08351163620884E-005</v>
      </c>
      <c r="M276" s="8" t="n">
        <f aca="false">L276/$D276</f>
        <v>0.069557377134734</v>
      </c>
      <c r="N276" s="6" t="n">
        <v>3319</v>
      </c>
      <c r="O276" s="7" t="n">
        <f aca="false">N276/49735264</f>
        <v>6.67333343198902E-005</v>
      </c>
      <c r="P276" s="8" t="n">
        <f aca="false">O276/$D276</f>
        <v>0.428402939814134</v>
      </c>
      <c r="Q276" s="6" t="n">
        <v>6</v>
      </c>
      <c r="R276" s="9" t="n">
        <f aca="false">Q276/50554893</f>
        <v>1.18682874079073E-007</v>
      </c>
      <c r="S276" s="8" t="n">
        <f aca="false">R276/$D276</f>
        <v>0.000761899471669456</v>
      </c>
      <c r="T276" s="10" t="n">
        <f aca="false">AVERAGE(G276,J276,M276,P276)</f>
        <v>0.194317003933577</v>
      </c>
    </row>
    <row r="277" s="5" customFormat="true" ht="15.25" hidden="false" customHeight="false" outlineLevel="0" collapsed="false">
      <c r="A277" s="6" t="s">
        <v>89</v>
      </c>
      <c r="B277" s="7" t="n">
        <v>129536</v>
      </c>
      <c r="C277" s="6" t="n">
        <v>563</v>
      </c>
      <c r="D277" s="8" t="n">
        <f aca="false">C277/58039824</f>
        <v>9.70023616887605E-006</v>
      </c>
      <c r="E277" s="6" t="n">
        <v>2293</v>
      </c>
      <c r="F277" s="7" t="n">
        <f aca="false">E277/57700746</f>
        <v>3.97395208720525E-005</v>
      </c>
      <c r="G277" s="8" t="n">
        <f aca="false">F277/$D277</f>
        <v>4.09675807683526</v>
      </c>
      <c r="H277" s="6" t="n">
        <v>2579</v>
      </c>
      <c r="I277" s="7" t="n">
        <f aca="false">H277/41918464</f>
        <v>6.15242008867501E-005</v>
      </c>
      <c r="J277" s="8" t="n">
        <f aca="false">I277/$D277</f>
        <v>6.34254669841495</v>
      </c>
      <c r="K277" s="6" t="n">
        <v>1102</v>
      </c>
      <c r="L277" s="7" t="n">
        <f aca="false">K277/43192891</f>
        <v>2.55134577585927E-005</v>
      </c>
      <c r="M277" s="8" t="n">
        <f aca="false">L277/$D277</f>
        <v>2.6301893391477</v>
      </c>
      <c r="N277" s="6" t="n">
        <v>813</v>
      </c>
      <c r="O277" s="7" t="n">
        <f aca="false">N277/49735264</f>
        <v>1.63465504073729E-005</v>
      </c>
      <c r="P277" s="8" t="n">
        <f aca="false">O277/$D277</f>
        <v>1.68517035284379</v>
      </c>
      <c r="Q277" s="6" t="n">
        <v>2</v>
      </c>
      <c r="R277" s="9" t="n">
        <f aca="false">Q277/50554893</f>
        <v>3.95609580263576E-008</v>
      </c>
      <c r="S277" s="8" t="n">
        <f aca="false">R277/$D277</f>
        <v>0.00407834998422945</v>
      </c>
      <c r="T277" s="10" t="n">
        <f aca="false">AVERAGE(G277,J277,M277,P277)</f>
        <v>3.68866611681043</v>
      </c>
    </row>
    <row r="278" s="5" customFormat="true" ht="15.25" hidden="false" customHeight="false" outlineLevel="0" collapsed="false">
      <c r="A278" s="6" t="s">
        <v>89</v>
      </c>
      <c r="B278" s="7" t="n">
        <v>129545</v>
      </c>
      <c r="C278" s="6" t="n">
        <v>13</v>
      </c>
      <c r="D278" s="8" t="n">
        <f aca="false">C278/58039824</f>
        <v>2.23984138890566E-007</v>
      </c>
      <c r="E278" s="6" t="n">
        <v>13548</v>
      </c>
      <c r="F278" s="7" t="n">
        <f aca="false">E278/57700746</f>
        <v>0.000234797657555415</v>
      </c>
      <c r="G278" s="8" t="n">
        <f aca="false">F278/$D278</f>
        <v>1048.27805539451</v>
      </c>
      <c r="H278" s="6" t="n">
        <v>6651</v>
      </c>
      <c r="I278" s="7" t="n">
        <f aca="false">H278/41918464</f>
        <v>0.000158665164830467</v>
      </c>
      <c r="J278" s="8" t="n">
        <f aca="false">I278/$D278</f>
        <v>708.376787822408</v>
      </c>
      <c r="K278" s="6" t="n">
        <v>3875</v>
      </c>
      <c r="L278" s="7" t="n">
        <f aca="false">K278/43192891</f>
        <v>8.97138373997703E-005</v>
      </c>
      <c r="M278" s="8" t="n">
        <f aca="false">L278/$D278</f>
        <v>400.53656408056</v>
      </c>
      <c r="N278" s="6" t="n">
        <v>3388</v>
      </c>
      <c r="O278" s="7" t="n">
        <f aca="false">N278/49735264</f>
        <v>6.812067992642E-005</v>
      </c>
      <c r="P278" s="8" t="n">
        <f aca="false">O278/$D278</f>
        <v>304.13171336075</v>
      </c>
      <c r="Q278" s="6" t="n">
        <v>34</v>
      </c>
      <c r="R278" s="9" t="n">
        <f aca="false">Q278/50554893</f>
        <v>6.72536286448079E-007</v>
      </c>
      <c r="S278" s="8" t="n">
        <f aca="false">R278/$D278</f>
        <v>3.00260674608155</v>
      </c>
      <c r="T278" s="10" t="n">
        <f aca="false">AVERAGE(G278,J278,M278,P278)</f>
        <v>615.330780164556</v>
      </c>
    </row>
    <row r="279" s="5" customFormat="true" ht="15.25" hidden="false" customHeight="false" outlineLevel="0" collapsed="false">
      <c r="A279" s="6" t="s">
        <v>89</v>
      </c>
      <c r="B279" s="7" t="n">
        <v>129547</v>
      </c>
      <c r="C279" s="6" t="n">
        <v>706</v>
      </c>
      <c r="D279" s="8" t="n">
        <f aca="false">C279/58039824</f>
        <v>1.21640616966723E-005</v>
      </c>
      <c r="E279" s="6" t="n">
        <v>4299</v>
      </c>
      <c r="F279" s="7" t="n">
        <f aca="false">E279/57700746</f>
        <v>7.45051025856754E-005</v>
      </c>
      <c r="G279" s="8" t="n">
        <f aca="false">F279/$D279</f>
        <v>6.12501847191862</v>
      </c>
      <c r="H279" s="6" t="n">
        <v>2360</v>
      </c>
      <c r="I279" s="7" t="n">
        <f aca="false">H279/41918464</f>
        <v>5.62997728161032E-005</v>
      </c>
      <c r="J279" s="8" t="n">
        <f aca="false">I279/$D279</f>
        <v>4.62836955451362</v>
      </c>
      <c r="K279" s="6" t="n">
        <v>3140</v>
      </c>
      <c r="L279" s="7" t="n">
        <f aca="false">K279/43192891</f>
        <v>7.26971482413622E-005</v>
      </c>
      <c r="M279" s="8" t="n">
        <f aca="false">L279/$D279</f>
        <v>5.97638766179968</v>
      </c>
      <c r="N279" s="6" t="n">
        <v>3802</v>
      </c>
      <c r="O279" s="7" t="n">
        <f aca="false">N279/49735264</f>
        <v>7.64447535655988E-005</v>
      </c>
      <c r="P279" s="8" t="n">
        <f aca="false">O279/$D279</f>
        <v>6.28447598112001</v>
      </c>
      <c r="Q279" s="6" t="n">
        <v>14427</v>
      </c>
      <c r="R279" s="9" t="n">
        <f aca="false">Q279/50554893</f>
        <v>0.000285372970723131</v>
      </c>
      <c r="S279" s="8" t="n">
        <f aca="false">R279/$D279</f>
        <v>23.4603356871497</v>
      </c>
      <c r="T279" s="10" t="n">
        <f aca="false">AVERAGE(G279,J279,M279,P279)</f>
        <v>5.75356291733798</v>
      </c>
    </row>
    <row r="280" s="5" customFormat="true" ht="15.25" hidden="false" customHeight="false" outlineLevel="0" collapsed="false">
      <c r="A280" s="6" t="s">
        <v>89</v>
      </c>
      <c r="B280" s="7" t="n">
        <v>129671</v>
      </c>
      <c r="C280" s="6" t="n">
        <v>15425</v>
      </c>
      <c r="D280" s="8" t="n">
        <f aca="false">C280/58039824</f>
        <v>0.000265765795568229</v>
      </c>
      <c r="E280" s="6" t="n">
        <v>12122</v>
      </c>
      <c r="F280" s="7" t="n">
        <f aca="false">E280/57700746</f>
        <v>0.00021008393894942</v>
      </c>
      <c r="G280" s="8" t="n">
        <f aca="false">F280/$D280</f>
        <v>0.790485240962794</v>
      </c>
      <c r="H280" s="6" t="n">
        <v>6726</v>
      </c>
      <c r="I280" s="7" t="n">
        <f aca="false">H280/41918464</f>
        <v>0.000160454352525894</v>
      </c>
      <c r="J280" s="8" t="n">
        <f aca="false">I280/$D280</f>
        <v>0.603743428242259</v>
      </c>
      <c r="K280" s="6" t="n">
        <v>8297</v>
      </c>
      <c r="L280" s="7" t="n">
        <f aca="false">K280/43192891</f>
        <v>0.000192091795846682</v>
      </c>
      <c r="M280" s="8" t="n">
        <f aca="false">L280/$D280</f>
        <v>0.72278599823568</v>
      </c>
      <c r="N280" s="6" t="n">
        <v>8545</v>
      </c>
      <c r="O280" s="7" t="n">
        <f aca="false">N280/49735264</f>
        <v>0.000171809684170974</v>
      </c>
      <c r="P280" s="8" t="n">
        <f aca="false">O280/$D280</f>
        <v>0.646470264556169</v>
      </c>
      <c r="Q280" s="6" t="n">
        <v>1223</v>
      </c>
      <c r="R280" s="9" t="n">
        <f aca="false">Q280/50554893</f>
        <v>2.41915258331177E-005</v>
      </c>
      <c r="S280" s="8" t="n">
        <f aca="false">R280/$D280</f>
        <v>0.091025731062924</v>
      </c>
      <c r="T280" s="10" t="n">
        <f aca="false">AVERAGE(G280,J280,M280,P280)</f>
        <v>0.690871232999225</v>
      </c>
    </row>
    <row r="281" s="5" customFormat="true" ht="15.25" hidden="false" customHeight="false" outlineLevel="0" collapsed="false">
      <c r="A281" s="6" t="s">
        <v>90</v>
      </c>
      <c r="B281" s="7" t="n">
        <v>130489</v>
      </c>
      <c r="C281" s="6" t="n">
        <v>3346</v>
      </c>
      <c r="D281" s="8" t="n">
        <f aca="false">C281/58039824</f>
        <v>5.76500714406026E-005</v>
      </c>
      <c r="E281" s="6" t="n">
        <v>8120</v>
      </c>
      <c r="F281" s="7" t="n">
        <f aca="false">E281/57700746</f>
        <v>0.000140726083506789</v>
      </c>
      <c r="G281" s="8" t="n">
        <f aca="false">F281/$D281</f>
        <v>2.44103918677326</v>
      </c>
      <c r="H281" s="6" t="n">
        <v>1207</v>
      </c>
      <c r="I281" s="7" t="n">
        <f aca="false">H281/41918464</f>
        <v>2.87939939784053E-005</v>
      </c>
      <c r="J281" s="8" t="n">
        <f aca="false">I281/$D281</f>
        <v>0.499461548943127</v>
      </c>
      <c r="K281" s="6" t="n">
        <v>2845</v>
      </c>
      <c r="L281" s="7" t="n">
        <f aca="false">K281/43192891</f>
        <v>6.58673206199603E-005</v>
      </c>
      <c r="M281" s="8" t="n">
        <f aca="false">L281/$D281</f>
        <v>1.14253666949614</v>
      </c>
      <c r="N281" s="6" t="n">
        <v>3286</v>
      </c>
      <c r="O281" s="7" t="n">
        <f aca="false">N281/49735264</f>
        <v>6.60698212037238E-005</v>
      </c>
      <c r="P281" s="8" t="n">
        <f aca="false">O281/$D281</f>
        <v>1.14604925115828</v>
      </c>
      <c r="Q281" s="6" t="n">
        <v>3203</v>
      </c>
      <c r="R281" s="9" t="n">
        <f aca="false">Q281/50554893</f>
        <v>6.33568742792117E-005</v>
      </c>
      <c r="S281" s="8" t="n">
        <f aca="false">R281/$D281</f>
        <v>1.09899038623896</v>
      </c>
      <c r="T281" s="10" t="n">
        <f aca="false">AVERAGE(G281,J281,M281,P281)</f>
        <v>1.3072716640927</v>
      </c>
    </row>
    <row r="282" s="5" customFormat="true" ht="15.25" hidden="false" customHeight="false" outlineLevel="0" collapsed="false">
      <c r="A282" s="6" t="s">
        <v>90</v>
      </c>
      <c r="B282" s="7" t="n">
        <v>130780</v>
      </c>
      <c r="C282" s="6" t="n">
        <v>1904</v>
      </c>
      <c r="D282" s="8" t="n">
        <f aca="false">C282/58039824</f>
        <v>3.28050615728952E-005</v>
      </c>
      <c r="E282" s="6" t="n">
        <v>1871</v>
      </c>
      <c r="F282" s="7" t="n">
        <f aca="false">E282/57700746</f>
        <v>3.24259239213302E-005</v>
      </c>
      <c r="G282" s="8" t="n">
        <f aca="false">F282/$D282</f>
        <v>0.988442708734977</v>
      </c>
      <c r="H282" s="6" t="n">
        <v>3132</v>
      </c>
      <c r="I282" s="7" t="n">
        <f aca="false">H282/41918464</f>
        <v>7.47164781610319E-005</v>
      </c>
      <c r="J282" s="8" t="n">
        <f aca="false">I282/$D282</f>
        <v>2.27758993821751</v>
      </c>
      <c r="K282" s="6" t="n">
        <v>2215</v>
      </c>
      <c r="L282" s="7" t="n">
        <f aca="false">K282/43192891</f>
        <v>5.12815870556106E-005</v>
      </c>
      <c r="M282" s="8" t="n">
        <f aca="false">L282/$D282</f>
        <v>1.56322178946865</v>
      </c>
      <c r="N282" s="6" t="n">
        <v>185</v>
      </c>
      <c r="O282" s="7" t="n">
        <f aca="false">N282/49735264</f>
        <v>3.71969474214513E-006</v>
      </c>
      <c r="P282" s="8" t="n">
        <f aca="false">O282/$D282</f>
        <v>0.113387829920078</v>
      </c>
      <c r="Q282" s="6" t="n">
        <v>351</v>
      </c>
      <c r="R282" s="9" t="n">
        <f aca="false">Q282/50554893</f>
        <v>6.94294813362576E-006</v>
      </c>
      <c r="S282" s="8" t="n">
        <f aca="false">R282/$D282</f>
        <v>0.211642588086538</v>
      </c>
      <c r="T282" s="10" t="n">
        <f aca="false">AVERAGE(G282,J282,M282,P282)</f>
        <v>1.2356605665853</v>
      </c>
    </row>
    <row r="283" s="5" customFormat="true" ht="15.25" hidden="false" customHeight="false" outlineLevel="0" collapsed="false">
      <c r="A283" s="6" t="s">
        <v>91</v>
      </c>
      <c r="B283" s="7" t="n">
        <v>131322</v>
      </c>
      <c r="C283" s="6" t="n">
        <v>1264</v>
      </c>
      <c r="D283" s="8" t="n">
        <f aca="false">C283/58039824</f>
        <v>2.17781501198212E-005</v>
      </c>
      <c r="E283" s="6" t="n">
        <v>690</v>
      </c>
      <c r="F283" s="7" t="n">
        <f aca="false">E283/57700746</f>
        <v>1.19582509383847E-005</v>
      </c>
      <c r="G283" s="8" t="n">
        <f aca="false">F283/$D283</f>
        <v>0.549093971370005</v>
      </c>
      <c r="H283" s="6" t="n">
        <v>152</v>
      </c>
      <c r="I283" s="7" t="n">
        <f aca="false">H283/41918464</f>
        <v>3.62608706273207E-006</v>
      </c>
      <c r="J283" s="8" t="n">
        <f aca="false">I283/$D283</f>
        <v>0.166501151051935</v>
      </c>
      <c r="K283" s="6" t="n">
        <v>1110</v>
      </c>
      <c r="L283" s="7" t="n">
        <f aca="false">K283/43192891</f>
        <v>2.56986734229019E-005</v>
      </c>
      <c r="M283" s="8" t="n">
        <f aca="false">L283/$D283</f>
        <v>1.18002095134391</v>
      </c>
      <c r="N283" s="6" t="n">
        <v>493</v>
      </c>
      <c r="O283" s="7" t="n">
        <f aca="false">N283/49735264</f>
        <v>9.91248382636513E-006</v>
      </c>
      <c r="P283" s="8" t="n">
        <f aca="false">O283/$D283</f>
        <v>0.455157291681233</v>
      </c>
      <c r="Q283" s="6" t="n">
        <v>1</v>
      </c>
      <c r="R283" s="9" t="n">
        <f aca="false">Q283/50554893</f>
        <v>1.97804790131788E-008</v>
      </c>
      <c r="S283" s="8" t="n">
        <f aca="false">R283/$D283</f>
        <v>0.000908271772595405</v>
      </c>
      <c r="T283" s="10" t="n">
        <f aca="false">AVERAGE(G283,J283,M283,P283)</f>
        <v>0.587693341361772</v>
      </c>
    </row>
    <row r="284" s="5" customFormat="true" ht="15.25" hidden="false" customHeight="false" outlineLevel="0" collapsed="false">
      <c r="A284" s="6" t="s">
        <v>91</v>
      </c>
      <c r="B284" s="7" t="n">
        <v>131794</v>
      </c>
      <c r="C284" s="6" t="n">
        <v>3829</v>
      </c>
      <c r="D284" s="8" t="n">
        <f aca="false">C284/58039824</f>
        <v>6.59719436778444E-005</v>
      </c>
      <c r="E284" s="6" t="n">
        <v>7</v>
      </c>
      <c r="F284" s="7" t="n">
        <f aca="false">E284/57700746</f>
        <v>1.2131558922999E-007</v>
      </c>
      <c r="G284" s="8" t="n">
        <f aca="false">F284/$D284</f>
        <v>0.00183889669557716</v>
      </c>
      <c r="H284" s="6" t="n">
        <v>3</v>
      </c>
      <c r="I284" s="7" t="n">
        <f aca="false">H284/41918464</f>
        <v>7.15675078170803E-008</v>
      </c>
      <c r="J284" s="8" t="n">
        <f aca="false">I284/$D284</f>
        <v>0.00108481733032697</v>
      </c>
      <c r="K284" s="6" t="n">
        <v>461</v>
      </c>
      <c r="L284" s="7" t="n">
        <f aca="false">K284/43192891</f>
        <v>1.06730526558178E-005</v>
      </c>
      <c r="M284" s="8" t="n">
        <f aca="false">L284/$D284</f>
        <v>0.16178169174364</v>
      </c>
      <c r="N284" s="6" t="n">
        <v>2</v>
      </c>
      <c r="O284" s="7" t="n">
        <f aca="false">N284/49735264</f>
        <v>4.02129161312987E-008</v>
      </c>
      <c r="P284" s="8" t="n">
        <f aca="false">O284/$D284</f>
        <v>0.000609545723370942</v>
      </c>
      <c r="Q284" s="6" t="n">
        <v>1</v>
      </c>
      <c r="R284" s="9" t="n">
        <f aca="false">Q284/50554893</f>
        <v>1.97804790131788E-008</v>
      </c>
      <c r="S284" s="8" t="n">
        <f aca="false">R284/$D284</f>
        <v>0.000299831684659334</v>
      </c>
      <c r="T284" s="10" t="n">
        <f aca="false">AVERAGE(G284,J284,M284,P284)</f>
        <v>0.0413287378732289</v>
      </c>
    </row>
    <row r="285" s="5" customFormat="true" ht="15.25" hidden="false" customHeight="false" outlineLevel="0" collapsed="false">
      <c r="A285" s="6" t="s">
        <v>21</v>
      </c>
      <c r="B285" s="7" t="n">
        <v>132014</v>
      </c>
      <c r="C285" s="6" t="n">
        <v>110</v>
      </c>
      <c r="D285" s="8" t="n">
        <f aca="false">C285/58039824</f>
        <v>1.8952504059971E-006</v>
      </c>
      <c r="E285" s="6" t="n">
        <v>4525</v>
      </c>
      <c r="F285" s="7" t="n">
        <f aca="false">E285/57700746</f>
        <v>7.84218630379579E-005</v>
      </c>
      <c r="G285" s="8" t="n">
        <f aca="false">F285/$D285</f>
        <v>41.3781011679562</v>
      </c>
      <c r="H285" s="6" t="n">
        <v>5062</v>
      </c>
      <c r="I285" s="7" t="n">
        <f aca="false">H285/41918464</f>
        <v>0.000120758241523354</v>
      </c>
      <c r="J285" s="8" t="n">
        <f aca="false">I285/$D285</f>
        <v>63.7162462233176</v>
      </c>
      <c r="K285" s="6" t="n">
        <v>3620</v>
      </c>
      <c r="L285" s="7" t="n">
        <f aca="false">K285/43192891</f>
        <v>8.38100880999144E-005</v>
      </c>
      <c r="M285" s="8" t="n">
        <f aca="false">L285/$D285</f>
        <v>44.2211160249411</v>
      </c>
      <c r="N285" s="6" t="n">
        <v>3855</v>
      </c>
      <c r="O285" s="7" t="n">
        <f aca="false">N285/49735264</f>
        <v>7.75103958430783E-005</v>
      </c>
      <c r="P285" s="8" t="n">
        <f aca="false">O285/$D285</f>
        <v>40.8971793900236</v>
      </c>
      <c r="Q285" s="6" t="n">
        <v>10790</v>
      </c>
      <c r="R285" s="9" t="n">
        <f aca="false">Q285/50554893</f>
        <v>0.000213431368552199</v>
      </c>
      <c r="S285" s="8" t="n">
        <f aca="false">R285/$D285</f>
        <v>112.613809698625</v>
      </c>
      <c r="T285" s="10" t="n">
        <f aca="false">AVERAGE(G285,J285,M285,P285)</f>
        <v>47.5531607015596</v>
      </c>
    </row>
    <row r="286" s="5" customFormat="true" ht="15.25" hidden="false" customHeight="false" outlineLevel="0" collapsed="false">
      <c r="A286" s="6" t="s">
        <v>21</v>
      </c>
      <c r="B286" s="7" t="n">
        <v>132035</v>
      </c>
      <c r="C286" s="6" t="n">
        <v>4343</v>
      </c>
      <c r="D286" s="8" t="n">
        <f aca="false">C286/58039824</f>
        <v>7.48279319385944E-005</v>
      </c>
      <c r="E286" s="6" t="n">
        <v>6734</v>
      </c>
      <c r="F286" s="7" t="n">
        <f aca="false">E286/57700746</f>
        <v>0.000116705596839251</v>
      </c>
      <c r="G286" s="8" t="n">
        <f aca="false">F286/$D286</f>
        <v>1.55965284374052</v>
      </c>
      <c r="H286" s="6" t="n">
        <v>3040</v>
      </c>
      <c r="I286" s="7" t="n">
        <f aca="false">H286/41918464</f>
        <v>7.25217412546414E-005</v>
      </c>
      <c r="J286" s="8" t="n">
        <f aca="false">I286/$D286</f>
        <v>0.969180082568023</v>
      </c>
      <c r="K286" s="6" t="n">
        <v>3309</v>
      </c>
      <c r="L286" s="7" t="n">
        <f aca="false">K286/43192891</f>
        <v>7.66098291498941E-005</v>
      </c>
      <c r="M286" s="8" t="n">
        <f aca="false">L286/$D286</f>
        <v>1.02381326284364</v>
      </c>
      <c r="N286" s="6" t="n">
        <v>4953</v>
      </c>
      <c r="O286" s="7" t="n">
        <f aca="false">N286/49735264</f>
        <v>9.95872867991612E-005</v>
      </c>
      <c r="P286" s="8" t="n">
        <f aca="false">O286/$D286</f>
        <v>1.33088385872918</v>
      </c>
      <c r="Q286" s="6" t="n">
        <v>9</v>
      </c>
      <c r="R286" s="9" t="n">
        <f aca="false">Q286/50554893</f>
        <v>1.78024311118609E-007</v>
      </c>
      <c r="S286" s="8" t="n">
        <f aca="false">R286/$D286</f>
        <v>0.00237911574603853</v>
      </c>
      <c r="T286" s="10" t="n">
        <f aca="false">AVERAGE(G286,J286,M286,P286)</f>
        <v>1.22088251197034</v>
      </c>
    </row>
    <row r="287" s="5" customFormat="true" ht="15.25" hidden="false" customHeight="false" outlineLevel="0" collapsed="false">
      <c r="A287" s="6" t="s">
        <v>92</v>
      </c>
      <c r="B287" s="7" t="n">
        <v>132410</v>
      </c>
      <c r="C287" s="6" t="n">
        <v>78</v>
      </c>
      <c r="D287" s="8" t="n">
        <f aca="false">C287/58039824</f>
        <v>1.3439048333434E-006</v>
      </c>
      <c r="E287" s="6" t="n">
        <v>0</v>
      </c>
      <c r="F287" s="7" t="n">
        <f aca="false">E287/57700746</f>
        <v>0</v>
      </c>
      <c r="G287" s="8" t="n">
        <f aca="false">F287/$D287</f>
        <v>0</v>
      </c>
      <c r="H287" s="6" t="n">
        <v>1</v>
      </c>
      <c r="I287" s="7" t="n">
        <f aca="false">H287/41918464</f>
        <v>2.38558359390268E-008</v>
      </c>
      <c r="J287" s="8" t="n">
        <f aca="false">I287/$D287</f>
        <v>0.017751134862487</v>
      </c>
      <c r="K287" s="6" t="n">
        <v>65</v>
      </c>
      <c r="L287" s="7" t="n">
        <f aca="false">K287/43192891</f>
        <v>1.50487727251228E-006</v>
      </c>
      <c r="M287" s="8" t="n">
        <f aca="false">L287/$D287</f>
        <v>1.11977964151554</v>
      </c>
      <c r="N287" s="6" t="n">
        <v>0</v>
      </c>
      <c r="O287" s="7" t="n">
        <f aca="false">N287/49735264</f>
        <v>0</v>
      </c>
      <c r="P287" s="8" t="n">
        <f aca="false">O287/$D287</f>
        <v>0</v>
      </c>
      <c r="Q287" s="6" t="n">
        <v>182</v>
      </c>
      <c r="R287" s="9" t="n">
        <f aca="false">Q287/50554893</f>
        <v>3.60004718039854E-006</v>
      </c>
      <c r="S287" s="8" t="n">
        <f aca="false">R287/$D287</f>
        <v>2.67879621464138</v>
      </c>
      <c r="T287" s="10" t="n">
        <f aca="false">AVERAGE(G287,J287,M287,P287)</f>
        <v>0.284382694094508</v>
      </c>
    </row>
    <row r="288" s="5" customFormat="true" ht="15.25" hidden="false" customHeight="false" outlineLevel="0" collapsed="false">
      <c r="A288" s="6" t="s">
        <v>92</v>
      </c>
      <c r="B288" s="7" t="n">
        <v>132609</v>
      </c>
      <c r="C288" s="6" t="n">
        <v>703</v>
      </c>
      <c r="D288" s="8" t="n">
        <f aca="false">C288/58039824</f>
        <v>1.2112373049236E-005</v>
      </c>
      <c r="E288" s="6" t="n">
        <v>7016</v>
      </c>
      <c r="F288" s="7" t="n">
        <f aca="false">E288/57700746</f>
        <v>0.000121592882005373</v>
      </c>
      <c r="G288" s="8" t="n">
        <f aca="false">F288/$D288</f>
        <v>10.0387332450137</v>
      </c>
      <c r="H288" s="6" t="n">
        <v>4539</v>
      </c>
      <c r="I288" s="7" t="n">
        <f aca="false">H288/41918464</f>
        <v>0.000108281639327243</v>
      </c>
      <c r="J288" s="8" t="n">
        <f aca="false">I288/$D288</f>
        <v>8.93975432287999</v>
      </c>
      <c r="K288" s="6" t="n">
        <v>2959</v>
      </c>
      <c r="L288" s="7" t="n">
        <f aca="false">K288/43192891</f>
        <v>6.85066438363665E-005</v>
      </c>
      <c r="M288" s="8" t="n">
        <f aca="false">L288/$D288</f>
        <v>5.65592254778577</v>
      </c>
      <c r="N288" s="6" t="n">
        <v>6604</v>
      </c>
      <c r="O288" s="7" t="n">
        <f aca="false">N288/49735264</f>
        <v>0.000132783049065548</v>
      </c>
      <c r="P288" s="8" t="n">
        <f aca="false">O288/$D288</f>
        <v>10.9625957296555</v>
      </c>
      <c r="Q288" s="6" t="n">
        <v>4648</v>
      </c>
      <c r="R288" s="9" t="n">
        <f aca="false">Q288/50554893</f>
        <v>9.19396664532551E-005</v>
      </c>
      <c r="S288" s="8" t="n">
        <f aca="false">R288/$D288</f>
        <v>7.59055769497245</v>
      </c>
      <c r="T288" s="10" t="n">
        <f aca="false">AVERAGE(G288,J288,M288,P288)</f>
        <v>8.89925146133373</v>
      </c>
    </row>
    <row r="289" s="5" customFormat="true" ht="15.25" hidden="false" customHeight="false" outlineLevel="0" collapsed="false">
      <c r="A289" s="6" t="s">
        <v>93</v>
      </c>
      <c r="B289" s="7" t="n">
        <v>133068</v>
      </c>
      <c r="C289" s="6" t="n">
        <v>53</v>
      </c>
      <c r="D289" s="8" t="n">
        <f aca="false">C289/58039824</f>
        <v>9.13166104707692E-007</v>
      </c>
      <c r="E289" s="6" t="n">
        <v>3619</v>
      </c>
      <c r="F289" s="7" t="n">
        <f aca="false">E289/57700746</f>
        <v>6.27201596319049E-005</v>
      </c>
      <c r="G289" s="8" t="n">
        <f aca="false">F289/$D289</f>
        <v>68.6842835148616</v>
      </c>
      <c r="H289" s="6" t="n">
        <v>1358</v>
      </c>
      <c r="I289" s="7" t="n">
        <f aca="false">H289/41918464</f>
        <v>3.23962252051984E-005</v>
      </c>
      <c r="J289" s="8" t="n">
        <f aca="false">I289/$D289</f>
        <v>35.4768152674354</v>
      </c>
      <c r="K289" s="6" t="n">
        <v>950</v>
      </c>
      <c r="L289" s="7" t="n">
        <f aca="false">K289/43192891</f>
        <v>2.19943601367179E-005</v>
      </c>
      <c r="M289" s="8" t="n">
        <f aca="false">L289/$D289</f>
        <v>24.0858262514664</v>
      </c>
      <c r="N289" s="6" t="n">
        <v>836</v>
      </c>
      <c r="O289" s="7" t="n">
        <f aca="false">N289/49735264</f>
        <v>1.68089989428829E-005</v>
      </c>
      <c r="P289" s="8" t="n">
        <f aca="false">O289/$D289</f>
        <v>18.4073837785115</v>
      </c>
      <c r="Q289" s="6" t="n">
        <v>2</v>
      </c>
      <c r="R289" s="9" t="n">
        <f aca="false">Q289/50554893</f>
        <v>3.95609580263576E-008</v>
      </c>
      <c r="S289" s="8" t="n">
        <f aca="false">R289/$D289</f>
        <v>0.0433228498324752</v>
      </c>
      <c r="T289" s="10" t="n">
        <f aca="false">AVERAGE(G289,J289,M289,P289)</f>
        <v>36.6635772030687</v>
      </c>
    </row>
    <row r="290" s="5" customFormat="true" ht="15.25" hidden="false" customHeight="false" outlineLevel="0" collapsed="false">
      <c r="A290" s="6" t="s">
        <v>94</v>
      </c>
      <c r="B290" s="7" t="n">
        <v>135435</v>
      </c>
      <c r="C290" s="6" t="n">
        <v>11940</v>
      </c>
      <c r="D290" s="8" t="n">
        <f aca="false">C290/58039824</f>
        <v>0.000205720816796412</v>
      </c>
      <c r="E290" s="6" t="n">
        <v>20928</v>
      </c>
      <c r="F290" s="7" t="n">
        <f aca="false">E290/57700746</f>
        <v>0.000362698950200748</v>
      </c>
      <c r="G290" s="8" t="n">
        <f aca="false">F290/$D290</f>
        <v>1.76306392249884</v>
      </c>
      <c r="H290" s="6" t="n">
        <v>14343</v>
      </c>
      <c r="I290" s="7" t="n">
        <f aca="false">H290/41918464</f>
        <v>0.000342164254873461</v>
      </c>
      <c r="J290" s="8" t="n">
        <f aca="false">I290/$D290</f>
        <v>1.66324565594194</v>
      </c>
      <c r="K290" s="6" t="n">
        <v>21832</v>
      </c>
      <c r="L290" s="7" t="n">
        <f aca="false">K290/43192891</f>
        <v>0.000505453547899815</v>
      </c>
      <c r="M290" s="8" t="n">
        <f aca="false">L290/$D290</f>
        <v>2.45698785261984</v>
      </c>
      <c r="N290" s="6" t="n">
        <v>20985</v>
      </c>
      <c r="O290" s="7" t="n">
        <f aca="false">N290/49735264</f>
        <v>0.000421934022507652</v>
      </c>
      <c r="P290" s="8" t="n">
        <f aca="false">O290/$D290</f>
        <v>2.05100304907505</v>
      </c>
      <c r="Q290" s="6" t="n">
        <v>20290</v>
      </c>
      <c r="R290" s="9" t="n">
        <f aca="false">Q290/50554893</f>
        <v>0.000401345919177398</v>
      </c>
      <c r="S290" s="8" t="n">
        <f aca="false">R290/$D290</f>
        <v>1.95092516852382</v>
      </c>
      <c r="T290" s="10" t="n">
        <f aca="false">AVERAGE(G290,J290,M290,P290)</f>
        <v>1.98357512003392</v>
      </c>
    </row>
    <row r="291" s="5" customFormat="true" ht="15.25" hidden="false" customHeight="false" outlineLevel="0" collapsed="false">
      <c r="A291" s="6" t="s">
        <v>94</v>
      </c>
      <c r="B291" s="7" t="n">
        <v>135681</v>
      </c>
      <c r="C291" s="6" t="n">
        <v>4121</v>
      </c>
      <c r="D291" s="8" t="n">
        <f aca="false">C291/58039824</f>
        <v>7.10029720283094E-005</v>
      </c>
      <c r="E291" s="6" t="n">
        <v>1999</v>
      </c>
      <c r="F291" s="7" t="n">
        <f aca="false">E291/57700746</f>
        <v>3.46442661243929E-005</v>
      </c>
      <c r="G291" s="8" t="n">
        <f aca="false">F291/$D291</f>
        <v>0.487926985796876</v>
      </c>
      <c r="H291" s="6" t="n">
        <v>1746</v>
      </c>
      <c r="I291" s="7" t="n">
        <f aca="false">H291/41918464</f>
        <v>4.16522895495407E-005</v>
      </c>
      <c r="J291" s="8" t="n">
        <f aca="false">I291/$D291</f>
        <v>0.586627409524966</v>
      </c>
      <c r="K291" s="6" t="n">
        <v>3</v>
      </c>
      <c r="L291" s="7" t="n">
        <f aca="false">K291/43192891</f>
        <v>6.94558741159512E-008</v>
      </c>
      <c r="M291" s="8" t="n">
        <f aca="false">L291/$D291</f>
        <v>0.000978210800644495</v>
      </c>
      <c r="N291" s="6" t="n">
        <v>537</v>
      </c>
      <c r="O291" s="7" t="n">
        <f aca="false">N291/49735264</f>
        <v>1.07971679812537E-005</v>
      </c>
      <c r="P291" s="8" t="n">
        <f aca="false">O291/$D291</f>
        <v>0.152066423035768</v>
      </c>
      <c r="Q291" s="6" t="n">
        <v>0</v>
      </c>
      <c r="R291" s="9" t="n">
        <f aca="false">Q291/50554893</f>
        <v>0</v>
      </c>
      <c r="S291" s="8" t="n">
        <f aca="false">R291/$D291</f>
        <v>0</v>
      </c>
      <c r="T291" s="10" t="n">
        <f aca="false">AVERAGE(G291,J291,M291,P291)</f>
        <v>0.306899757289564</v>
      </c>
    </row>
    <row r="292" s="5" customFormat="true" ht="15.25" hidden="false" customHeight="false" outlineLevel="0" collapsed="false">
      <c r="A292" s="6" t="s">
        <v>95</v>
      </c>
      <c r="B292" s="7" t="n">
        <v>136525</v>
      </c>
      <c r="C292" s="6" t="n">
        <v>19930</v>
      </c>
      <c r="D292" s="8" t="n">
        <f aca="false">C292/58039824</f>
        <v>0.000343384914468383</v>
      </c>
      <c r="E292" s="6" t="n">
        <v>16076</v>
      </c>
      <c r="F292" s="7" t="n">
        <f aca="false">E292/57700746</f>
        <v>0.000278609916065903</v>
      </c>
      <c r="G292" s="8" t="n">
        <f aca="false">F292/$D292</f>
        <v>0.811363296192664</v>
      </c>
      <c r="H292" s="6" t="n">
        <v>12244</v>
      </c>
      <c r="I292" s="7" t="n">
        <f aca="false">H292/41918464</f>
        <v>0.000292090855237444</v>
      </c>
      <c r="J292" s="8" t="n">
        <f aca="false">I292/$D292</f>
        <v>0.850622269442585</v>
      </c>
      <c r="K292" s="6" t="n">
        <v>9923</v>
      </c>
      <c r="L292" s="7" t="n">
        <f aca="false">K292/43192891</f>
        <v>0.000229736879617528</v>
      </c>
      <c r="M292" s="8" t="n">
        <f aca="false">L292/$D292</f>
        <v>0.66903602906726</v>
      </c>
      <c r="N292" s="6" t="n">
        <v>9336</v>
      </c>
      <c r="O292" s="7" t="n">
        <f aca="false">N292/49735264</f>
        <v>0.000187713892500902</v>
      </c>
      <c r="P292" s="8" t="n">
        <f aca="false">O292/$D292</f>
        <v>0.546657364932629</v>
      </c>
      <c r="Q292" s="6" t="n">
        <v>24102</v>
      </c>
      <c r="R292" s="9" t="n">
        <f aca="false">Q292/50554893</f>
        <v>0.000476749105175635</v>
      </c>
      <c r="S292" s="8" t="n">
        <f aca="false">R292/$D292</f>
        <v>1.38838104147272</v>
      </c>
      <c r="T292" s="10" t="n">
        <f aca="false">AVERAGE(G292,J292,M292,P292)</f>
        <v>0.719419739908785</v>
      </c>
    </row>
    <row r="293" s="5" customFormat="true" ht="15.25" hidden="false" customHeight="false" outlineLevel="0" collapsed="false">
      <c r="A293" s="6" t="s">
        <v>95</v>
      </c>
      <c r="B293" s="7" t="n">
        <v>136669</v>
      </c>
      <c r="C293" s="6" t="n">
        <v>2860</v>
      </c>
      <c r="D293" s="8" t="n">
        <f aca="false">C293/58039824</f>
        <v>4.92765105559245E-005</v>
      </c>
      <c r="E293" s="6" t="n">
        <v>0</v>
      </c>
      <c r="F293" s="7" t="n">
        <f aca="false">E293/57700746</f>
        <v>0</v>
      </c>
      <c r="G293" s="8" t="n">
        <f aca="false">F293/$D293</f>
        <v>0</v>
      </c>
      <c r="H293" s="6" t="n">
        <v>196</v>
      </c>
      <c r="I293" s="7" t="n">
        <f aca="false">H293/41918464</f>
        <v>4.67574384404925E-006</v>
      </c>
      <c r="J293" s="8" t="n">
        <f aca="false">I293/$D293</f>
        <v>0.094887884537658</v>
      </c>
      <c r="K293" s="6" t="n">
        <v>0</v>
      </c>
      <c r="L293" s="7" t="n">
        <f aca="false">K293/43192891</f>
        <v>0</v>
      </c>
      <c r="M293" s="8" t="n">
        <f aca="false">L293/$D293</f>
        <v>0</v>
      </c>
      <c r="N293" s="6" t="n">
        <v>1</v>
      </c>
      <c r="O293" s="7" t="n">
        <f aca="false">N293/49735264</f>
        <v>2.01064580656493E-008</v>
      </c>
      <c r="P293" s="8" t="n">
        <f aca="false">O293/$D293</f>
        <v>0.000408033317270514</v>
      </c>
      <c r="Q293" s="6" t="n">
        <v>0</v>
      </c>
      <c r="R293" s="9" t="n">
        <f aca="false">Q293/50554893</f>
        <v>0</v>
      </c>
      <c r="S293" s="8" t="n">
        <f aca="false">R293/$D293</f>
        <v>0</v>
      </c>
      <c r="T293" s="10" t="n">
        <f aca="false">AVERAGE(G293,J293,M293,P293)</f>
        <v>0.0238239794637321</v>
      </c>
    </row>
    <row r="294" s="5" customFormat="true" ht="15.25" hidden="false" customHeight="false" outlineLevel="0" collapsed="false">
      <c r="A294" s="6" t="s">
        <v>96</v>
      </c>
      <c r="B294" s="7" t="n">
        <v>137179</v>
      </c>
      <c r="C294" s="6" t="n">
        <v>18772</v>
      </c>
      <c r="D294" s="8" t="n">
        <f aca="false">C294/58039824</f>
        <v>0.000323433096557977</v>
      </c>
      <c r="E294" s="6" t="n">
        <v>4751</v>
      </c>
      <c r="F294" s="7" t="n">
        <f aca="false">E294/57700746</f>
        <v>8.23386234902405E-005</v>
      </c>
      <c r="G294" s="8" t="n">
        <f aca="false">F294/$D294</f>
        <v>0.254576987842309</v>
      </c>
      <c r="H294" s="6" t="n">
        <v>3162</v>
      </c>
      <c r="I294" s="7" t="n">
        <f aca="false">H294/41918464</f>
        <v>7.54321532392027E-005</v>
      </c>
      <c r="J294" s="8" t="n">
        <f aca="false">I294/$D294</f>
        <v>0.233223359148964</v>
      </c>
      <c r="K294" s="6" t="n">
        <v>4284</v>
      </c>
      <c r="L294" s="7" t="n">
        <f aca="false">K294/43192891</f>
        <v>9.91829882375783E-005</v>
      </c>
      <c r="M294" s="8" t="n">
        <f aca="false">L294/$D294</f>
        <v>0.306656892238606</v>
      </c>
      <c r="N294" s="6" t="n">
        <v>2240</v>
      </c>
      <c r="O294" s="7" t="n">
        <f aca="false">N294/49735264</f>
        <v>4.50384660670546E-005</v>
      </c>
      <c r="P294" s="8" t="n">
        <f aca="false">O294/$D294</f>
        <v>0.13925125952279</v>
      </c>
      <c r="Q294" s="6" t="n">
        <v>2120</v>
      </c>
      <c r="R294" s="9" t="n">
        <f aca="false">Q294/50554893</f>
        <v>4.19346155079391E-005</v>
      </c>
      <c r="S294" s="8" t="n">
        <f aca="false">R294/$D294</f>
        <v>0.12965468269702</v>
      </c>
      <c r="T294" s="10" t="n">
        <f aca="false">AVERAGE(G294,J294,M294,P294)</f>
        <v>0.233427124688167</v>
      </c>
    </row>
    <row r="295" s="5" customFormat="true" ht="15.25" hidden="false" customHeight="false" outlineLevel="0" collapsed="false">
      <c r="A295" s="6" t="s">
        <v>21</v>
      </c>
      <c r="B295" s="7" t="n">
        <v>137834</v>
      </c>
      <c r="C295" s="6" t="n">
        <v>3894</v>
      </c>
      <c r="D295" s="8" t="n">
        <f aca="false">C295/58039824</f>
        <v>6.70918643722972E-005</v>
      </c>
      <c r="E295" s="6" t="n">
        <v>4856</v>
      </c>
      <c r="F295" s="7" t="n">
        <f aca="false">E295/57700746</f>
        <v>8.41583573286903E-005</v>
      </c>
      <c r="G295" s="8" t="n">
        <f aca="false">F295/$D295</f>
        <v>1.25437499935447</v>
      </c>
      <c r="H295" s="6" t="n">
        <v>3639</v>
      </c>
      <c r="I295" s="7" t="n">
        <f aca="false">H295/41918464</f>
        <v>8.68113869821184E-005</v>
      </c>
      <c r="J295" s="8" t="n">
        <f aca="false">I295/$D295</f>
        <v>1.29391823873602</v>
      </c>
      <c r="K295" s="6" t="n">
        <v>6689</v>
      </c>
      <c r="L295" s="7" t="n">
        <f aca="false">K295/43192891</f>
        <v>0.000154863447320532</v>
      </c>
      <c r="M295" s="8" t="n">
        <f aca="false">L295/$D295</f>
        <v>2.30822989895146</v>
      </c>
      <c r="N295" s="6" t="n">
        <v>3966</v>
      </c>
      <c r="O295" s="7" t="n">
        <f aca="false">N295/49735264</f>
        <v>7.97422126883653E-005</v>
      </c>
      <c r="P295" s="8" t="n">
        <f aca="false">O295/$D295</f>
        <v>1.18855264247645</v>
      </c>
      <c r="Q295" s="6" t="n">
        <v>7</v>
      </c>
      <c r="R295" s="9" t="n">
        <f aca="false">Q295/50554893</f>
        <v>1.38463353092252E-007</v>
      </c>
      <c r="S295" s="8" t="n">
        <f aca="false">R295/$D295</f>
        <v>0.00206378753054035</v>
      </c>
      <c r="T295" s="10" t="n">
        <f aca="false">AVERAGE(G295,J295,M295,P295)</f>
        <v>1.5112689448796</v>
      </c>
    </row>
    <row r="296" s="5" customFormat="true" ht="15.25" hidden="false" customHeight="false" outlineLevel="0" collapsed="false">
      <c r="A296" s="6" t="s">
        <v>97</v>
      </c>
      <c r="B296" s="7" t="n">
        <v>138086</v>
      </c>
      <c r="C296" s="6" t="n">
        <v>1205</v>
      </c>
      <c r="D296" s="8" t="n">
        <f aca="false">C296/58039824</f>
        <v>2.07616067202409E-005</v>
      </c>
      <c r="E296" s="6" t="n">
        <v>586</v>
      </c>
      <c r="F296" s="7" t="n">
        <f aca="false">E296/57700746</f>
        <v>1.01558478983963E-005</v>
      </c>
      <c r="G296" s="8" t="n">
        <f aca="false">F296/$D296</f>
        <v>0.489164833687712</v>
      </c>
      <c r="H296" s="6" t="n">
        <v>763</v>
      </c>
      <c r="I296" s="7" t="n">
        <f aca="false">H296/41918464</f>
        <v>1.82020028214774E-005</v>
      </c>
      <c r="J296" s="8" t="n">
        <f aca="false">I296/$D296</f>
        <v>0.876714556187596</v>
      </c>
      <c r="K296" s="6" t="n">
        <v>360</v>
      </c>
      <c r="L296" s="7" t="n">
        <f aca="false">K296/43192891</f>
        <v>8.33470489391414E-006</v>
      </c>
      <c r="M296" s="8" t="n">
        <f aca="false">L296/$D296</f>
        <v>0.401447971066154</v>
      </c>
      <c r="N296" s="6" t="n">
        <v>184</v>
      </c>
      <c r="O296" s="7" t="n">
        <f aca="false">N296/49735264</f>
        <v>3.69958828407948E-006</v>
      </c>
      <c r="P296" s="8" t="n">
        <f aca="false">O296/$D296</f>
        <v>0.178193736830237</v>
      </c>
      <c r="Q296" s="6" t="n">
        <v>0</v>
      </c>
      <c r="R296" s="9" t="n">
        <f aca="false">Q296/50554893</f>
        <v>0</v>
      </c>
      <c r="S296" s="8" t="n">
        <f aca="false">R296/$D296</f>
        <v>0</v>
      </c>
      <c r="T296" s="10" t="n">
        <f aca="false">AVERAGE(G296,J296,M296,P296)</f>
        <v>0.486380274442925</v>
      </c>
    </row>
    <row r="297" s="5" customFormat="true" ht="15.25" hidden="false" customHeight="false" outlineLevel="0" collapsed="false">
      <c r="A297" s="6" t="s">
        <v>98</v>
      </c>
      <c r="B297" s="7" t="n">
        <v>138613</v>
      </c>
      <c r="C297" s="6" t="n">
        <v>4689</v>
      </c>
      <c r="D297" s="8" t="n">
        <f aca="false">C297/58039824</f>
        <v>8.07893559429126E-005</v>
      </c>
      <c r="E297" s="6" t="n">
        <v>2493</v>
      </c>
      <c r="F297" s="7" t="n">
        <f aca="false">E297/57700746</f>
        <v>4.32056805643379E-005</v>
      </c>
      <c r="G297" s="8" t="n">
        <f aca="false">F297/$D297</f>
        <v>0.534794219610662</v>
      </c>
      <c r="H297" s="6" t="n">
        <v>4839</v>
      </c>
      <c r="I297" s="7" t="n">
        <f aca="false">H297/41918464</f>
        <v>0.000115438390108951</v>
      </c>
      <c r="J297" s="8" t="n">
        <f aca="false">I297/$D297</f>
        <v>1.42888117823989</v>
      </c>
      <c r="K297" s="6" t="n">
        <v>6233</v>
      </c>
      <c r="L297" s="7" t="n">
        <f aca="false">K297/43192891</f>
        <v>0.000144306154454908</v>
      </c>
      <c r="M297" s="8" t="n">
        <f aca="false">L297/$D297</f>
        <v>1.7862025606056</v>
      </c>
      <c r="N297" s="6" t="n">
        <v>4998</v>
      </c>
      <c r="O297" s="7" t="n">
        <f aca="false">N297/49735264</f>
        <v>0.000100492077412115</v>
      </c>
      <c r="P297" s="8" t="n">
        <f aca="false">O297/$D297</f>
        <v>1.24387768956996</v>
      </c>
      <c r="Q297" s="6" t="n">
        <v>8179</v>
      </c>
      <c r="R297" s="9" t="n">
        <f aca="false">Q297/50554893</f>
        <v>0.000161784537848789</v>
      </c>
      <c r="S297" s="8" t="n">
        <f aca="false">R297/$D297</f>
        <v>2.00254768664216</v>
      </c>
      <c r="T297" s="10" t="n">
        <f aca="false">AVERAGE(G297,J297,M297,P297)</f>
        <v>1.24843891200653</v>
      </c>
    </row>
    <row r="298" s="5" customFormat="true" ht="15.25" hidden="false" customHeight="false" outlineLevel="0" collapsed="false">
      <c r="A298" s="6" t="s">
        <v>21</v>
      </c>
      <c r="B298" s="7" t="n">
        <v>139873</v>
      </c>
      <c r="C298" s="6" t="n">
        <v>3293</v>
      </c>
      <c r="D298" s="8" t="n">
        <f aca="false">C298/58039824</f>
        <v>5.67369053358949E-005</v>
      </c>
      <c r="E298" s="6" t="n">
        <v>1271</v>
      </c>
      <c r="F298" s="7" t="n">
        <f aca="false">E298/57700746</f>
        <v>2.20274448444739E-005</v>
      </c>
      <c r="G298" s="8" t="n">
        <f aca="false">F298/$D298</f>
        <v>0.388238391115389</v>
      </c>
      <c r="H298" s="6" t="n">
        <v>563</v>
      </c>
      <c r="I298" s="7" t="n">
        <f aca="false">H298/41918464</f>
        <v>1.34308356336721E-005</v>
      </c>
      <c r="J298" s="8" t="n">
        <f aca="false">I298/$D298</f>
        <v>0.236721328986109</v>
      </c>
      <c r="K298" s="6" t="n">
        <v>749</v>
      </c>
      <c r="L298" s="7" t="n">
        <f aca="false">K298/43192891</f>
        <v>1.73408165709491E-005</v>
      </c>
      <c r="M298" s="8" t="n">
        <f aca="false">L298/$D298</f>
        <v>0.305635572971203</v>
      </c>
      <c r="N298" s="6" t="n">
        <v>1449</v>
      </c>
      <c r="O298" s="7" t="n">
        <f aca="false">N298/49735264</f>
        <v>2.91342577371259E-005</v>
      </c>
      <c r="P298" s="8" t="n">
        <f aca="false">O298/$D298</f>
        <v>0.513497476900524</v>
      </c>
      <c r="Q298" s="6" t="n">
        <v>32</v>
      </c>
      <c r="R298" s="9" t="n">
        <f aca="false">Q298/50554893</f>
        <v>6.32975328421722E-007</v>
      </c>
      <c r="S298" s="8" t="n">
        <f aca="false">R298/$D298</f>
        <v>0.0111563245241236</v>
      </c>
      <c r="T298" s="10" t="n">
        <f aca="false">AVERAGE(G298,J298,M298,P298)</f>
        <v>0.361023192493306</v>
      </c>
    </row>
    <row r="299" s="5" customFormat="true" ht="15.25" hidden="false" customHeight="false" outlineLevel="0" collapsed="false">
      <c r="A299" s="6" t="s">
        <v>21</v>
      </c>
      <c r="B299" s="7" t="n">
        <v>139876</v>
      </c>
      <c r="C299" s="6" t="n">
        <v>37</v>
      </c>
      <c r="D299" s="8" t="n">
        <f aca="false">C299/58039824</f>
        <v>6.37493318380841E-007</v>
      </c>
      <c r="E299" s="6" t="n">
        <v>1306</v>
      </c>
      <c r="F299" s="7" t="n">
        <f aca="false">E299/57700746</f>
        <v>2.26340227906239E-005</v>
      </c>
      <c r="G299" s="8" t="n">
        <f aca="false">F299/$D299</f>
        <v>35.504721599454</v>
      </c>
      <c r="H299" s="6" t="n">
        <v>664</v>
      </c>
      <c r="I299" s="7" t="n">
        <f aca="false">H299/41918464</f>
        <v>1.58402750635138E-005</v>
      </c>
      <c r="J299" s="8" t="n">
        <f aca="false">I299/$D299</f>
        <v>24.8477507242683</v>
      </c>
      <c r="K299" s="6" t="n">
        <v>248</v>
      </c>
      <c r="L299" s="7" t="n">
        <f aca="false">K299/43192891</f>
        <v>5.7416855935853E-006</v>
      </c>
      <c r="M299" s="8" t="n">
        <f aca="false">L299/$D299</f>
        <v>9.00666003554125</v>
      </c>
      <c r="N299" s="6" t="n">
        <v>0</v>
      </c>
      <c r="O299" s="7" t="n">
        <f aca="false">N299/49735264</f>
        <v>0</v>
      </c>
      <c r="P299" s="8" t="n">
        <f aca="false">O299/$D299</f>
        <v>0</v>
      </c>
      <c r="Q299" s="6" t="n">
        <v>0</v>
      </c>
      <c r="R299" s="9" t="n">
        <f aca="false">Q299/50554893</f>
        <v>0</v>
      </c>
      <c r="S299" s="8" t="n">
        <f aca="false">R299/$D299</f>
        <v>0</v>
      </c>
      <c r="T299" s="10" t="n">
        <f aca="false">AVERAGE(G299,J299,M299,P299)</f>
        <v>17.3397830898159</v>
      </c>
    </row>
    <row r="300" s="5" customFormat="true" ht="15.25" hidden="false" customHeight="false" outlineLevel="0" collapsed="false">
      <c r="A300" s="6" t="s">
        <v>21</v>
      </c>
      <c r="B300" s="7" t="n">
        <v>140580</v>
      </c>
      <c r="C300" s="6" t="n">
        <v>3842</v>
      </c>
      <c r="D300" s="8" t="n">
        <f aca="false">C300/58039824</f>
        <v>6.61959278167349E-005</v>
      </c>
      <c r="E300" s="6" t="n">
        <v>18573</v>
      </c>
      <c r="F300" s="7" t="n">
        <f aca="false">E300/57700746</f>
        <v>0.000321884919824087</v>
      </c>
      <c r="G300" s="8" t="n">
        <f aca="false">F300/$D300</f>
        <v>4.86260908246854</v>
      </c>
      <c r="H300" s="6" t="n">
        <v>11038</v>
      </c>
      <c r="I300" s="7" t="n">
        <f aca="false">H300/41918464</f>
        <v>0.000263320717094978</v>
      </c>
      <c r="J300" s="8" t="n">
        <f aca="false">I300/$D300</f>
        <v>3.97789903064713</v>
      </c>
      <c r="K300" s="6" t="n">
        <v>13765</v>
      </c>
      <c r="L300" s="7" t="n">
        <f aca="false">K300/43192891</f>
        <v>0.000318686702402023</v>
      </c>
      <c r="M300" s="8" t="n">
        <f aca="false">L300/$D300</f>
        <v>4.81429466906657</v>
      </c>
      <c r="N300" s="6" t="n">
        <v>15405</v>
      </c>
      <c r="O300" s="7" t="n">
        <f aca="false">N300/49735264</f>
        <v>0.000309739986501328</v>
      </c>
      <c r="P300" s="8" t="n">
        <f aca="false">O300/$D300</f>
        <v>4.67913958935437</v>
      </c>
      <c r="Q300" s="6" t="n">
        <v>14</v>
      </c>
      <c r="R300" s="9" t="n">
        <f aca="false">Q300/50554893</f>
        <v>2.76926706184503E-007</v>
      </c>
      <c r="S300" s="8" t="n">
        <f aca="false">R300/$D300</f>
        <v>0.00418344021026764</v>
      </c>
      <c r="T300" s="10" t="n">
        <f aca="false">AVERAGE(G300,J300,M300,P300)</f>
        <v>4.58348559288415</v>
      </c>
    </row>
    <row r="301" s="5" customFormat="true" ht="15.25" hidden="false" customHeight="false" outlineLevel="0" collapsed="false">
      <c r="A301" s="6" t="s">
        <v>99</v>
      </c>
      <c r="B301" s="7" t="n">
        <v>140748</v>
      </c>
      <c r="C301" s="6" t="n">
        <v>62</v>
      </c>
      <c r="D301" s="8" t="n">
        <f aca="false">C301/58039824</f>
        <v>1.06823204701655E-006</v>
      </c>
      <c r="E301" s="6" t="n">
        <v>10994</v>
      </c>
      <c r="F301" s="7" t="n">
        <f aca="false">E301/57700746</f>
        <v>0.00019053479828493</v>
      </c>
      <c r="G301" s="8" t="n">
        <f aca="false">F301/$D301</f>
        <v>178.364615456982</v>
      </c>
      <c r="H301" s="6" t="n">
        <v>10870</v>
      </c>
      <c r="I301" s="7" t="n">
        <f aca="false">H301/41918464</f>
        <v>0.000259312936657221</v>
      </c>
      <c r="J301" s="8" t="n">
        <f aca="false">I301/$D301</f>
        <v>242.749632330778</v>
      </c>
      <c r="K301" s="6" t="n">
        <v>9879</v>
      </c>
      <c r="L301" s="7" t="n">
        <f aca="false">K301/43192891</f>
        <v>0.000228718193463827</v>
      </c>
      <c r="M301" s="8" t="n">
        <f aca="false">L301/$D301</f>
        <v>214.109091842556</v>
      </c>
      <c r="N301" s="6" t="n">
        <v>8813</v>
      </c>
      <c r="O301" s="7" t="n">
        <f aca="false">N301/49735264</f>
        <v>0.000177198214932568</v>
      </c>
      <c r="P301" s="8" t="n">
        <f aca="false">O301/$D301</f>
        <v>165.879890448394</v>
      </c>
      <c r="Q301" s="6" t="n">
        <v>4860</v>
      </c>
      <c r="R301" s="9" t="n">
        <f aca="false">Q301/50554893</f>
        <v>9.6133128004049E-005</v>
      </c>
      <c r="S301" s="8" t="n">
        <f aca="false">R301/$D301</f>
        <v>89.9927391923302</v>
      </c>
      <c r="T301" s="10" t="n">
        <f aca="false">AVERAGE(G301,J301,M301,P301)</f>
        <v>200.275807519677</v>
      </c>
    </row>
    <row r="302" s="5" customFormat="true" ht="15.25" hidden="false" customHeight="false" outlineLevel="0" collapsed="false">
      <c r="A302" s="6" t="s">
        <v>99</v>
      </c>
      <c r="B302" s="7" t="n">
        <v>140838</v>
      </c>
      <c r="C302" s="6" t="n">
        <v>12981</v>
      </c>
      <c r="D302" s="8" t="n">
        <f aca="false">C302/58039824</f>
        <v>0.000223656777456803</v>
      </c>
      <c r="E302" s="6" t="n">
        <v>26519</v>
      </c>
      <c r="F302" s="7" t="n">
        <f aca="false">E302/57700746</f>
        <v>0.000459595444398587</v>
      </c>
      <c r="G302" s="8" t="n">
        <f aca="false">F302/$D302</f>
        <v>2.05491400539988</v>
      </c>
      <c r="H302" s="6" t="n">
        <v>22269</v>
      </c>
      <c r="I302" s="7" t="n">
        <f aca="false">H302/41918464</f>
        <v>0.000531245610526187</v>
      </c>
      <c r="J302" s="8" t="n">
        <f aca="false">I302/$D302</f>
        <v>2.37527168443975</v>
      </c>
      <c r="K302" s="6" t="n">
        <v>22248</v>
      </c>
      <c r="L302" s="7" t="n">
        <f aca="false">K302/43192891</f>
        <v>0.000515084762443894</v>
      </c>
      <c r="M302" s="8" t="n">
        <f aca="false">L302/$D302</f>
        <v>2.30301432534669</v>
      </c>
      <c r="N302" s="6" t="n">
        <v>18443</v>
      </c>
      <c r="O302" s="7" t="n">
        <f aca="false">N302/49735264</f>
        <v>0.000370823406104771</v>
      </c>
      <c r="P302" s="8" t="n">
        <f aca="false">O302/$D302</f>
        <v>1.65800209732697</v>
      </c>
      <c r="Q302" s="6" t="n">
        <v>22474</v>
      </c>
      <c r="R302" s="9" t="n">
        <f aca="false">Q302/50554893</f>
        <v>0.00044454648534218</v>
      </c>
      <c r="S302" s="8" t="n">
        <f aca="false">R302/$D302</f>
        <v>1.98762805400807</v>
      </c>
      <c r="T302" s="10" t="n">
        <f aca="false">AVERAGE(G302,J302,M302,P302)</f>
        <v>2.09780052812832</v>
      </c>
    </row>
    <row r="303" s="5" customFormat="true" ht="15.25" hidden="false" customHeight="false" outlineLevel="0" collapsed="false">
      <c r="A303" s="6" t="s">
        <v>99</v>
      </c>
      <c r="B303" s="7" t="n">
        <v>141165</v>
      </c>
      <c r="C303" s="6" t="n">
        <v>15885</v>
      </c>
      <c r="D303" s="8" t="n">
        <f aca="false">C303/58039824</f>
        <v>0.000273691388175126</v>
      </c>
      <c r="E303" s="6" t="n">
        <v>26286</v>
      </c>
      <c r="F303" s="7" t="n">
        <f aca="false">E303/57700746</f>
        <v>0.000455557368357075</v>
      </c>
      <c r="G303" s="8" t="n">
        <f aca="false">F303/$D303</f>
        <v>1.66449288519659</v>
      </c>
      <c r="H303" s="6" t="n">
        <v>21323</v>
      </c>
      <c r="I303" s="7" t="n">
        <f aca="false">H303/41918464</f>
        <v>0.000508677989727868</v>
      </c>
      <c r="J303" s="8" t="n">
        <f aca="false">I303/$D303</f>
        <v>1.85858237308651</v>
      </c>
      <c r="K303" s="6" t="n">
        <v>15631</v>
      </c>
      <c r="L303" s="7" t="n">
        <f aca="false">K303/43192891</f>
        <v>0.000361888256102144</v>
      </c>
      <c r="M303" s="8" t="n">
        <f aca="false">L303/$D303</f>
        <v>1.32224933533745</v>
      </c>
      <c r="N303" s="6" t="n">
        <v>30917</v>
      </c>
      <c r="O303" s="7" t="n">
        <f aca="false">N303/49735264</f>
        <v>0.000621631364015681</v>
      </c>
      <c r="P303" s="8" t="n">
        <f aca="false">O303/$D303</f>
        <v>2.27128580172175</v>
      </c>
      <c r="Q303" s="6" t="n">
        <v>16554</v>
      </c>
      <c r="R303" s="9" t="n">
        <f aca="false">Q303/50554893</f>
        <v>0.000327446049584162</v>
      </c>
      <c r="S303" s="8" t="n">
        <f aca="false">R303/$D303</f>
        <v>1.19640611188921</v>
      </c>
      <c r="T303" s="10" t="n">
        <f aca="false">AVERAGE(G303,J303,M303,P303)</f>
        <v>1.77915259883558</v>
      </c>
    </row>
    <row r="304" s="5" customFormat="true" ht="15.25" hidden="false" customHeight="false" outlineLevel="0" collapsed="false">
      <c r="A304" s="6" t="s">
        <v>99</v>
      </c>
      <c r="B304" s="7" t="n">
        <v>141324</v>
      </c>
      <c r="C304" s="6" t="n">
        <v>484</v>
      </c>
      <c r="D304" s="8" t="n">
        <f aca="false">C304/58039824</f>
        <v>8.33910178638722E-006</v>
      </c>
      <c r="E304" s="6" t="n">
        <v>5407</v>
      </c>
      <c r="F304" s="7" t="n">
        <f aca="false">E304/57700746</f>
        <v>9.37076272809367E-005</v>
      </c>
      <c r="G304" s="8" t="n">
        <f aca="false">F304/$D304</f>
        <v>11.2371367662049</v>
      </c>
      <c r="H304" s="6" t="n">
        <v>1385</v>
      </c>
      <c r="I304" s="7" t="n">
        <f aca="false">H304/41918464</f>
        <v>3.30403327755521E-005</v>
      </c>
      <c r="J304" s="8" t="n">
        <f aca="false">I304/$D304</f>
        <v>3.96209731238528</v>
      </c>
      <c r="K304" s="6" t="n">
        <v>2931</v>
      </c>
      <c r="L304" s="7" t="n">
        <f aca="false">K304/43192891</f>
        <v>6.78583890112843E-005</v>
      </c>
      <c r="M304" s="8" t="n">
        <f aca="false">L304/$D304</f>
        <v>8.13737387425305</v>
      </c>
      <c r="N304" s="6" t="n">
        <v>2160</v>
      </c>
      <c r="O304" s="7" t="n">
        <f aca="false">N304/49735264</f>
        <v>4.34299494218026E-005</v>
      </c>
      <c r="P304" s="8" t="n">
        <f aca="false">O304/$D304</f>
        <v>5.2079888858891</v>
      </c>
      <c r="Q304" s="6" t="n">
        <v>2</v>
      </c>
      <c r="R304" s="9" t="n">
        <f aca="false">Q304/50554893</f>
        <v>3.95609580263576E-008</v>
      </c>
      <c r="S304" s="8" t="n">
        <f aca="false">R304/$D304</f>
        <v>0.00474403107669666</v>
      </c>
      <c r="T304" s="10" t="n">
        <f aca="false">AVERAGE(G304,J304,M304,P304)</f>
        <v>7.13614920968308</v>
      </c>
    </row>
    <row r="305" s="5" customFormat="true" ht="15.25" hidden="false" customHeight="false" outlineLevel="0" collapsed="false">
      <c r="A305" s="6" t="s">
        <v>99</v>
      </c>
      <c r="B305" s="7" t="n">
        <v>141411</v>
      </c>
      <c r="C305" s="6" t="n">
        <v>25</v>
      </c>
      <c r="D305" s="8" t="n">
        <f aca="false">C305/58039824</f>
        <v>4.30738728635704E-007</v>
      </c>
      <c r="E305" s="6" t="n">
        <v>6113</v>
      </c>
      <c r="F305" s="7" t="n">
        <f aca="false">E305/57700746</f>
        <v>0.000105943170994704</v>
      </c>
      <c r="G305" s="8" t="n">
        <f aca="false">F305/$D305</f>
        <v>245.956919941382</v>
      </c>
      <c r="H305" s="6" t="n">
        <v>2773</v>
      </c>
      <c r="I305" s="7" t="n">
        <f aca="false">H305/41918464</f>
        <v>6.61522330589212E-005</v>
      </c>
      <c r="J305" s="8" t="n">
        <f aca="false">I305/$D305</f>
        <v>153.578558557871</v>
      </c>
      <c r="K305" s="6" t="n">
        <v>1749</v>
      </c>
      <c r="L305" s="7" t="n">
        <f aca="false">K305/43192891</f>
        <v>4.04927746095995E-005</v>
      </c>
      <c r="M305" s="8" t="n">
        <f aca="false">L305/$D305</f>
        <v>94.007740464513</v>
      </c>
      <c r="N305" s="6" t="n">
        <v>5423</v>
      </c>
      <c r="O305" s="7" t="n">
        <f aca="false">N305/49735264</f>
        <v>0.000109037322090016</v>
      </c>
      <c r="P305" s="8" t="n">
        <f aca="false">O305/$D305</f>
        <v>253.140279341435</v>
      </c>
      <c r="Q305" s="6" t="n">
        <v>694</v>
      </c>
      <c r="R305" s="9" t="n">
        <f aca="false">Q305/50554893</f>
        <v>1.37276524351461E-005</v>
      </c>
      <c r="S305" s="8" t="n">
        <f aca="false">R305/$D305</f>
        <v>31.870021250762</v>
      </c>
      <c r="T305" s="10" t="n">
        <f aca="false">AVERAGE(G305,J305,M305,P305)</f>
        <v>186.6708745763</v>
      </c>
    </row>
    <row r="306" s="5" customFormat="true" ht="15.25" hidden="false" customHeight="false" outlineLevel="0" collapsed="false">
      <c r="A306" s="6" t="s">
        <v>99</v>
      </c>
      <c r="B306" s="7" t="n">
        <v>141648</v>
      </c>
      <c r="C306" s="6" t="n">
        <v>1365</v>
      </c>
      <c r="D306" s="8" t="n">
        <f aca="false">C306/58039824</f>
        <v>2.35183345835094E-005</v>
      </c>
      <c r="E306" s="6" t="n">
        <v>9064</v>
      </c>
      <c r="F306" s="7" t="n">
        <f aca="false">E306/57700746</f>
        <v>0.000157086357254376</v>
      </c>
      <c r="G306" s="8" t="n">
        <f aca="false">F306/$D306</f>
        <v>6.67931467241399</v>
      </c>
      <c r="H306" s="6" t="n">
        <v>2530</v>
      </c>
      <c r="I306" s="7" t="n">
        <f aca="false">H306/41918464</f>
        <v>6.03552649257377E-005</v>
      </c>
      <c r="J306" s="8" t="n">
        <f aca="false">I306/$D306</f>
        <v>2.56630692583384</v>
      </c>
      <c r="K306" s="6" t="n">
        <v>3904</v>
      </c>
      <c r="L306" s="7" t="n">
        <f aca="false">K306/43192891</f>
        <v>9.03852441828911E-005</v>
      </c>
      <c r="M306" s="8" t="n">
        <f aca="false">L306/$D306</f>
        <v>3.84318217184764</v>
      </c>
      <c r="N306" s="6" t="n">
        <v>8253</v>
      </c>
      <c r="O306" s="7" t="n">
        <f aca="false">N306/49735264</f>
        <v>0.000165938598415804</v>
      </c>
      <c r="P306" s="8" t="n">
        <f aca="false">O306/$D306</f>
        <v>7.05571212224172</v>
      </c>
      <c r="Q306" s="6" t="n">
        <v>3047</v>
      </c>
      <c r="R306" s="9" t="n">
        <f aca="false">Q306/50554893</f>
        <v>6.02711195531558E-005</v>
      </c>
      <c r="S306" s="8" t="n">
        <f aca="false">R306/$D306</f>
        <v>2.56272906311218</v>
      </c>
      <c r="T306" s="10" t="n">
        <f aca="false">AVERAGE(G306,J306,M306,P306)</f>
        <v>5.0361289730843</v>
      </c>
    </row>
    <row r="307" s="5" customFormat="true" ht="15.25" hidden="false" customHeight="false" outlineLevel="0" collapsed="false">
      <c r="A307" s="6" t="s">
        <v>99</v>
      </c>
      <c r="B307" s="7" t="n">
        <v>141832</v>
      </c>
      <c r="C307" s="6" t="n">
        <v>1305</v>
      </c>
      <c r="D307" s="8" t="n">
        <f aca="false">C307/58039824</f>
        <v>2.24845616347837E-005</v>
      </c>
      <c r="E307" s="6" t="n">
        <v>33</v>
      </c>
      <c r="F307" s="7" t="n">
        <f aca="false">E307/57700746</f>
        <v>5.71916349227097E-007</v>
      </c>
      <c r="G307" s="8" t="n">
        <f aca="false">F307/$D307</f>
        <v>0.0254359572811212</v>
      </c>
      <c r="H307" s="6" t="n">
        <v>230</v>
      </c>
      <c r="I307" s="7" t="n">
        <f aca="false">H307/41918464</f>
        <v>5.48684226597616E-006</v>
      </c>
      <c r="J307" s="8" t="n">
        <f aca="false">I307/$D307</f>
        <v>0.244027095350971</v>
      </c>
      <c r="K307" s="6" t="n">
        <v>26</v>
      </c>
      <c r="L307" s="7" t="n">
        <f aca="false">K307/43192891</f>
        <v>6.0195090900491E-007</v>
      </c>
      <c r="M307" s="8" t="n">
        <f aca="false">L307/$D307</f>
        <v>0.0267717431534751</v>
      </c>
      <c r="N307" s="6" t="n">
        <v>884</v>
      </c>
      <c r="O307" s="7" t="n">
        <f aca="false">N307/49735264</f>
        <v>1.7774108930034E-005</v>
      </c>
      <c r="P307" s="8" t="n">
        <f aca="false">O307/$D307</f>
        <v>0.790502800042914</v>
      </c>
      <c r="Q307" s="6" t="n">
        <v>0</v>
      </c>
      <c r="R307" s="9" t="n">
        <f aca="false">Q307/50554893</f>
        <v>0</v>
      </c>
      <c r="S307" s="8" t="n">
        <f aca="false">R307/$D307</f>
        <v>0</v>
      </c>
      <c r="T307" s="10" t="n">
        <f aca="false">AVERAGE(G307,J307,M307,P307)</f>
        <v>0.27168439895712</v>
      </c>
    </row>
    <row r="308" s="5" customFormat="true" ht="15.25" hidden="false" customHeight="false" outlineLevel="0" collapsed="false">
      <c r="A308" s="6" t="s">
        <v>99</v>
      </c>
      <c r="B308" s="7" t="n">
        <v>141891</v>
      </c>
      <c r="C308" s="6" t="n">
        <v>3499</v>
      </c>
      <c r="D308" s="8" t="n">
        <f aca="false">C308/58039824</f>
        <v>6.02861924598531E-005</v>
      </c>
      <c r="E308" s="6" t="n">
        <v>7625</v>
      </c>
      <c r="F308" s="7" t="n">
        <f aca="false">E308/57700746</f>
        <v>0.000132147338268382</v>
      </c>
      <c r="G308" s="8" t="n">
        <f aca="false">F308/$D308</f>
        <v>2.19200007292523</v>
      </c>
      <c r="H308" s="6" t="n">
        <v>8474</v>
      </c>
      <c r="I308" s="7" t="n">
        <f aca="false">H308/41918464</f>
        <v>0.000202154353747313</v>
      </c>
      <c r="J308" s="8" t="n">
        <f aca="false">I308/$D308</f>
        <v>3.35324467342892</v>
      </c>
      <c r="K308" s="6" t="n">
        <v>11488</v>
      </c>
      <c r="L308" s="7" t="n">
        <f aca="false">K308/43192891</f>
        <v>0.000265969693948016</v>
      </c>
      <c r="M308" s="8" t="n">
        <f aca="false">L308/$D308</f>
        <v>4.41178457447176</v>
      </c>
      <c r="N308" s="6" t="n">
        <v>6696</v>
      </c>
      <c r="O308" s="7" t="n">
        <f aca="false">N308/49735264</f>
        <v>0.000134632843207588</v>
      </c>
      <c r="P308" s="8" t="n">
        <f aca="false">O308/$D308</f>
        <v>2.23322850082538</v>
      </c>
      <c r="Q308" s="6" t="n">
        <v>11218</v>
      </c>
      <c r="R308" s="9" t="n">
        <f aca="false">Q308/50554893</f>
        <v>0.00022189741356984</v>
      </c>
      <c r="S308" s="8" t="n">
        <f aca="false">R308/$D308</f>
        <v>3.68073358949663</v>
      </c>
      <c r="T308" s="10" t="n">
        <f aca="false">AVERAGE(G308,J308,M308,P308)</f>
        <v>3.04756445541282</v>
      </c>
    </row>
    <row r="309" s="5" customFormat="true" ht="15.25" hidden="false" customHeight="false" outlineLevel="0" collapsed="false">
      <c r="A309" s="6" t="s">
        <v>100</v>
      </c>
      <c r="B309" s="7" t="n">
        <v>142659</v>
      </c>
      <c r="C309" s="6" t="n">
        <v>2188</v>
      </c>
      <c r="D309" s="8" t="n">
        <f aca="false">C309/58039824</f>
        <v>3.76982535301968E-005</v>
      </c>
      <c r="E309" s="6" t="n">
        <v>4810</v>
      </c>
      <c r="F309" s="7" t="n">
        <f aca="false">E309/57700746</f>
        <v>8.33611405994647E-005</v>
      </c>
      <c r="G309" s="8" t="n">
        <f aca="false">F309/$D309</f>
        <v>2.21127327643153</v>
      </c>
      <c r="H309" s="6" t="n">
        <v>6001</v>
      </c>
      <c r="I309" s="7" t="n">
        <f aca="false">H309/41918464</f>
        <v>0.0001431588714701</v>
      </c>
      <c r="J309" s="8" t="n">
        <f aca="false">I309/$D309</f>
        <v>3.79749346625375</v>
      </c>
      <c r="K309" s="6" t="n">
        <v>2719</v>
      </c>
      <c r="L309" s="7" t="n">
        <f aca="false">K309/43192891</f>
        <v>6.29501739070904E-005</v>
      </c>
      <c r="M309" s="8" t="n">
        <f aca="false">L309/$D309</f>
        <v>1.66984324238433</v>
      </c>
      <c r="N309" s="6" t="n">
        <v>1719</v>
      </c>
      <c r="O309" s="7" t="n">
        <f aca="false">N309/49735264</f>
        <v>3.45630014148512E-005</v>
      </c>
      <c r="P309" s="8" t="n">
        <f aca="false">O309/$D309</f>
        <v>0.916832961165319</v>
      </c>
      <c r="Q309" s="6" t="n">
        <v>15474</v>
      </c>
      <c r="R309" s="9" t="n">
        <f aca="false">Q309/50554893</f>
        <v>0.000306083132249929</v>
      </c>
      <c r="S309" s="8" t="n">
        <f aca="false">R309/$D309</f>
        <v>8.11929210473244</v>
      </c>
      <c r="T309" s="10" t="n">
        <f aca="false">AVERAGE(G309,J309,M309,P309)</f>
        <v>2.14886073655873</v>
      </c>
    </row>
    <row r="310" s="5" customFormat="true" ht="15.25" hidden="false" customHeight="false" outlineLevel="0" collapsed="false">
      <c r="A310" s="6" t="s">
        <v>101</v>
      </c>
      <c r="B310" s="7" t="n">
        <v>143819</v>
      </c>
      <c r="C310" s="6" t="n">
        <v>17</v>
      </c>
      <c r="D310" s="8" t="n">
        <f aca="false">C310/58039824</f>
        <v>2.92902335472279E-007</v>
      </c>
      <c r="E310" s="6" t="n">
        <v>2</v>
      </c>
      <c r="F310" s="7" t="n">
        <f aca="false">E310/57700746</f>
        <v>3.46615969228543E-008</v>
      </c>
      <c r="G310" s="8" t="n">
        <f aca="false">F310/$D310</f>
        <v>0.118338410880083</v>
      </c>
      <c r="H310" s="6" t="n">
        <v>2</v>
      </c>
      <c r="I310" s="7" t="n">
        <f aca="false">H310/41918464</f>
        <v>4.77116718780535E-008</v>
      </c>
      <c r="J310" s="8" t="n">
        <f aca="false">I310/$D310</f>
        <v>0.16289276697341</v>
      </c>
      <c r="K310" s="6" t="n">
        <v>4</v>
      </c>
      <c r="L310" s="7" t="n">
        <f aca="false">K310/43192891</f>
        <v>9.26078321546015E-008</v>
      </c>
      <c r="M310" s="8" t="n">
        <f aca="false">L310/$D310</f>
        <v>0.316173075251448</v>
      </c>
      <c r="N310" s="6" t="n">
        <v>2</v>
      </c>
      <c r="O310" s="7" t="n">
        <f aca="false">N310/49735264</f>
        <v>4.02129161312987E-008</v>
      </c>
      <c r="P310" s="8" t="n">
        <f aca="false">O310/$D310</f>
        <v>0.137291210281608</v>
      </c>
      <c r="Q310" s="6" t="n">
        <v>0</v>
      </c>
      <c r="R310" s="9" t="n">
        <f aca="false">Q310/50554893</f>
        <v>0</v>
      </c>
      <c r="S310" s="8" t="n">
        <f aca="false">R310/$D310</f>
        <v>0</v>
      </c>
      <c r="T310" s="10" t="n">
        <f aca="false">AVERAGE(G310,J310,M310,P310)</f>
        <v>0.183673865846637</v>
      </c>
    </row>
    <row r="311" s="5" customFormat="true" ht="15.25" hidden="false" customHeight="false" outlineLevel="0" collapsed="false">
      <c r="A311" s="6" t="s">
        <v>21</v>
      </c>
      <c r="B311" s="7" t="n">
        <v>149133</v>
      </c>
      <c r="C311" s="6" t="n">
        <v>223</v>
      </c>
      <c r="D311" s="8" t="n">
        <f aca="false">C311/58039824</f>
        <v>3.84218945943048E-006</v>
      </c>
      <c r="E311" s="6" t="n">
        <v>600</v>
      </c>
      <c r="F311" s="7" t="n">
        <f aca="false">E311/57700746</f>
        <v>1.03984790768563E-005</v>
      </c>
      <c r="G311" s="8" t="n">
        <f aca="false">F311/$D311</f>
        <v>2.7063941501723</v>
      </c>
      <c r="H311" s="6" t="n">
        <v>68</v>
      </c>
      <c r="I311" s="7" t="n">
        <f aca="false">H311/41918464</f>
        <v>1.62219684385382E-006</v>
      </c>
      <c r="J311" s="8" t="n">
        <f aca="false">I311/$D311</f>
        <v>0.422206364621665</v>
      </c>
      <c r="K311" s="6" t="n">
        <v>698</v>
      </c>
      <c r="L311" s="7" t="n">
        <f aca="false">K311/43192891</f>
        <v>1.6160066710978E-005</v>
      </c>
      <c r="M311" s="8" t="n">
        <f aca="false">L311/$D311</f>
        <v>4.20595259073283</v>
      </c>
      <c r="N311" s="6" t="n">
        <v>126</v>
      </c>
      <c r="O311" s="7" t="n">
        <f aca="false">N311/49735264</f>
        <v>2.53341371627182E-006</v>
      </c>
      <c r="P311" s="8" t="n">
        <f aca="false">O311/$D311</f>
        <v>0.659367202742611</v>
      </c>
      <c r="Q311" s="6" t="n">
        <v>92</v>
      </c>
      <c r="R311" s="9" t="n">
        <f aca="false">Q311/50554893</f>
        <v>1.81980406921245E-006</v>
      </c>
      <c r="S311" s="8" t="n">
        <f aca="false">R311/$D311</f>
        <v>0.473637255119168</v>
      </c>
      <c r="T311" s="10" t="n">
        <f aca="false">AVERAGE(G311,J311,M311,P311)</f>
        <v>1.99848007706735</v>
      </c>
    </row>
    <row r="312" s="5" customFormat="true" ht="15.25" hidden="false" customHeight="false" outlineLevel="0" collapsed="false">
      <c r="A312" s="6" t="s">
        <v>102</v>
      </c>
      <c r="B312" s="7" t="n">
        <v>149299</v>
      </c>
      <c r="C312" s="6" t="n">
        <v>178</v>
      </c>
      <c r="D312" s="8" t="n">
        <f aca="false">C312/58039824</f>
        <v>3.06685974788621E-006</v>
      </c>
      <c r="E312" s="6" t="n">
        <v>117</v>
      </c>
      <c r="F312" s="7" t="n">
        <f aca="false">E312/57700746</f>
        <v>2.02770341998698E-006</v>
      </c>
      <c r="G312" s="8" t="n">
        <f aca="false">F312/$D312</f>
        <v>0.661166009102485</v>
      </c>
      <c r="H312" s="6" t="n">
        <v>476</v>
      </c>
      <c r="I312" s="7" t="n">
        <f aca="false">H312/41918464</f>
        <v>1.13553779069767E-005</v>
      </c>
      <c r="J312" s="8" t="n">
        <f aca="false">I312/$D312</f>
        <v>3.70260750097988</v>
      </c>
      <c r="K312" s="6" t="n">
        <v>989</v>
      </c>
      <c r="L312" s="7" t="n">
        <f aca="false">K312/43192891</f>
        <v>2.28972865002252E-005</v>
      </c>
      <c r="M312" s="8" t="n">
        <f aca="false">L312/$D312</f>
        <v>7.46603639635196</v>
      </c>
      <c r="N312" s="6" t="n">
        <v>1189</v>
      </c>
      <c r="O312" s="7" t="n">
        <f aca="false">N312/49735264</f>
        <v>2.39065786400571E-005</v>
      </c>
      <c r="P312" s="8" t="n">
        <f aca="false">O312/$D312</f>
        <v>7.79513267815209</v>
      </c>
      <c r="Q312" s="6" t="n">
        <v>2</v>
      </c>
      <c r="R312" s="9" t="n">
        <f aca="false">Q312/50554893</f>
        <v>3.95609580263576E-008</v>
      </c>
      <c r="S312" s="8" t="n">
        <f aca="false">R312/$D312</f>
        <v>0.0128995002310179</v>
      </c>
      <c r="T312" s="10" t="n">
        <f aca="false">AVERAGE(G312,J312,M312,P312)</f>
        <v>4.9062356461466</v>
      </c>
    </row>
    <row r="313" s="5" customFormat="true" ht="15.25" hidden="false" customHeight="false" outlineLevel="0" collapsed="false">
      <c r="A313" s="6" t="s">
        <v>103</v>
      </c>
      <c r="B313" s="7" t="n">
        <v>154170</v>
      </c>
      <c r="C313" s="6" t="n">
        <v>4209</v>
      </c>
      <c r="D313" s="8" t="n">
        <f aca="false">C313/58039824</f>
        <v>7.25191723531071E-005</v>
      </c>
      <c r="E313" s="6" t="n">
        <v>1984</v>
      </c>
      <c r="F313" s="7" t="n">
        <f aca="false">E313/57700746</f>
        <v>3.43843041474715E-005</v>
      </c>
      <c r="G313" s="8" t="n">
        <f aca="false">F313/$D313</f>
        <v>0.474140879325663</v>
      </c>
      <c r="H313" s="6" t="n">
        <v>2057</v>
      </c>
      <c r="I313" s="7" t="n">
        <f aca="false">H313/41918464</f>
        <v>4.90714545265781E-005</v>
      </c>
      <c r="J313" s="8" t="n">
        <f aca="false">I313/$D313</f>
        <v>0.676668706140792</v>
      </c>
      <c r="K313" s="6" t="n">
        <v>19</v>
      </c>
      <c r="L313" s="7" t="n">
        <f aca="false">K313/43192891</f>
        <v>4.39887202734357E-007</v>
      </c>
      <c r="M313" s="8" t="n">
        <f aca="false">L313/$D313</f>
        <v>0.00606580561334151</v>
      </c>
      <c r="N313" s="6" t="n">
        <v>1002</v>
      </c>
      <c r="O313" s="7" t="n">
        <f aca="false">N313/49735264</f>
        <v>2.01466709817806E-005</v>
      </c>
      <c r="P313" s="8" t="n">
        <f aca="false">O313/$D313</f>
        <v>0.277811650740902</v>
      </c>
      <c r="Q313" s="6" t="n">
        <v>330</v>
      </c>
      <c r="R313" s="9" t="n">
        <f aca="false">Q313/50554893</f>
        <v>6.52755807434901E-006</v>
      </c>
      <c r="S313" s="8" t="n">
        <f aca="false">R313/$D313</f>
        <v>0.0900114805856487</v>
      </c>
      <c r="T313" s="10" t="n">
        <f aca="false">AVERAGE(G313,J313,M313,P313)</f>
        <v>0.358671760455175</v>
      </c>
    </row>
    <row r="314" s="5" customFormat="true" ht="15.25" hidden="false" customHeight="false" outlineLevel="0" collapsed="false">
      <c r="A314" s="6" t="s">
        <v>104</v>
      </c>
      <c r="B314" s="7" t="n">
        <v>156022</v>
      </c>
      <c r="C314" s="6" t="n">
        <v>3143</v>
      </c>
      <c r="D314" s="8" t="n">
        <f aca="false">C314/58039824</f>
        <v>5.41524729640807E-005</v>
      </c>
      <c r="E314" s="6" t="n">
        <v>2537</v>
      </c>
      <c r="F314" s="7" t="n">
        <f aca="false">E314/57700746</f>
        <v>4.39682356966407E-005</v>
      </c>
      <c r="G314" s="8" t="n">
        <f aca="false">F314/$D314</f>
        <v>0.811934031633327</v>
      </c>
      <c r="H314" s="6" t="n">
        <v>1372</v>
      </c>
      <c r="I314" s="7" t="n">
        <f aca="false">H314/41918464</f>
        <v>3.27302069083447E-005</v>
      </c>
      <c r="J314" s="8" t="n">
        <f aca="false">I314/$D314</f>
        <v>0.604408351398</v>
      </c>
      <c r="K314" s="6" t="n">
        <v>2095</v>
      </c>
      <c r="L314" s="7" t="n">
        <f aca="false">K314/43192891</f>
        <v>4.85033520909726E-005</v>
      </c>
      <c r="M314" s="8" t="n">
        <f aca="false">L314/$D314</f>
        <v>0.895681202281285</v>
      </c>
      <c r="N314" s="6" t="n">
        <v>13275</v>
      </c>
      <c r="O314" s="7" t="n">
        <f aca="false">N314/49735264</f>
        <v>0.000266913230821495</v>
      </c>
      <c r="P314" s="8" t="n">
        <f aca="false">O314/$D314</f>
        <v>4.92892043911898</v>
      </c>
      <c r="Q314" s="6" t="n">
        <v>2173</v>
      </c>
      <c r="R314" s="9" t="n">
        <f aca="false">Q314/50554893</f>
        <v>4.29829808956375E-005</v>
      </c>
      <c r="S314" s="8" t="n">
        <f aca="false">R314/$D314</f>
        <v>0.793739944695566</v>
      </c>
      <c r="T314" s="10" t="n">
        <f aca="false">AVERAGE(G314,J314,M314,P314)</f>
        <v>1.8102360061079</v>
      </c>
    </row>
    <row r="315" s="5" customFormat="true" ht="15.25" hidden="false" customHeight="false" outlineLevel="0" collapsed="false">
      <c r="A315" s="6" t="s">
        <v>105</v>
      </c>
      <c r="B315" s="7" t="n">
        <v>159343</v>
      </c>
      <c r="C315" s="6" t="n">
        <v>41</v>
      </c>
      <c r="D315" s="8" t="n">
        <f aca="false">C315/58039824</f>
        <v>7.06411514962554E-007</v>
      </c>
      <c r="E315" s="6" t="n">
        <v>2386</v>
      </c>
      <c r="F315" s="7" t="n">
        <f aca="false">E315/57700746</f>
        <v>4.13512851289652E-005</v>
      </c>
      <c r="G315" s="8" t="n">
        <f aca="false">F315/$D315</f>
        <v>58.5371051477795</v>
      </c>
      <c r="H315" s="6" t="n">
        <v>3337</v>
      </c>
      <c r="I315" s="7" t="n">
        <f aca="false">H315/41918464</f>
        <v>7.96069245285323E-005</v>
      </c>
      <c r="J315" s="8" t="n">
        <f aca="false">I315/$D315</f>
        <v>112.691997288227</v>
      </c>
      <c r="K315" s="6" t="n">
        <v>3620</v>
      </c>
      <c r="L315" s="7" t="n">
        <f aca="false">K315/43192891</f>
        <v>8.38100880999144E-005</v>
      </c>
      <c r="M315" s="8" t="n">
        <f aca="false">L315/$D315</f>
        <v>118.642018603501</v>
      </c>
      <c r="N315" s="6" t="n">
        <v>2196</v>
      </c>
      <c r="O315" s="7" t="n">
        <f aca="false">N315/49735264</f>
        <v>4.4153781912166E-005</v>
      </c>
      <c r="P315" s="8" t="n">
        <f aca="false">O315/$D315</f>
        <v>62.5043349052804</v>
      </c>
      <c r="Q315" s="6" t="n">
        <v>4267</v>
      </c>
      <c r="R315" s="9" t="n">
        <f aca="false">Q315/50554893</f>
        <v>8.4403303949234E-005</v>
      </c>
      <c r="S315" s="8" t="n">
        <f aca="false">R315/$D315</f>
        <v>119.481778200782</v>
      </c>
      <c r="T315" s="10" t="n">
        <f aca="false">AVERAGE(G315,J315,M315,P315)</f>
        <v>88.0938639861968</v>
      </c>
    </row>
    <row r="316" s="5" customFormat="true" ht="15.25" hidden="false" customHeight="false" outlineLevel="0" collapsed="false">
      <c r="A316" s="6" t="s">
        <v>21</v>
      </c>
      <c r="B316" s="7" t="n">
        <v>159816</v>
      </c>
      <c r="C316" s="6" t="n">
        <v>1242</v>
      </c>
      <c r="D316" s="8" t="n">
        <f aca="false">C316/58039824</f>
        <v>2.13991000386218E-005</v>
      </c>
      <c r="E316" s="6" t="n">
        <v>2483</v>
      </c>
      <c r="F316" s="7" t="n">
        <f aca="false">E316/57700746</f>
        <v>4.30323725797237E-005</v>
      </c>
      <c r="G316" s="8" t="n">
        <f aca="false">F316/$D316</f>
        <v>2.01094310050691</v>
      </c>
      <c r="H316" s="6" t="n">
        <v>2067</v>
      </c>
      <c r="I316" s="7" t="n">
        <f aca="false">H316/41918464</f>
        <v>4.93100128859683E-005</v>
      </c>
      <c r="J316" s="8" t="n">
        <f aca="false">I316/$D316</f>
        <v>2.30430311541009</v>
      </c>
      <c r="K316" s="6" t="n">
        <v>2990</v>
      </c>
      <c r="L316" s="7" t="n">
        <f aca="false">K316/43192891</f>
        <v>6.92243545355647E-005</v>
      </c>
      <c r="M316" s="8" t="n">
        <f aca="false">L316/$D316</f>
        <v>3.23491896437824</v>
      </c>
      <c r="N316" s="6" t="n">
        <v>2002</v>
      </c>
      <c r="O316" s="7" t="n">
        <f aca="false">N316/49735264</f>
        <v>4.025312904743E-005</v>
      </c>
      <c r="P316" s="8" t="n">
        <f aca="false">O316/$D316</f>
        <v>1.88106644554116</v>
      </c>
      <c r="Q316" s="6" t="n">
        <v>59</v>
      </c>
      <c r="R316" s="9" t="n">
        <f aca="false">Q316/50554893</f>
        <v>1.16704826177755E-006</v>
      </c>
      <c r="S316" s="8" t="n">
        <f aca="false">R316/$D316</f>
        <v>0.0545372590282407</v>
      </c>
      <c r="T316" s="10" t="n">
        <f aca="false">AVERAGE(G316,J316,M316,P316)</f>
        <v>2.3578079064591</v>
      </c>
    </row>
    <row r="317" s="5" customFormat="true" ht="15.25" hidden="false" customHeight="false" outlineLevel="0" collapsed="false">
      <c r="A317" s="6" t="s">
        <v>21</v>
      </c>
      <c r="B317" s="7" t="n">
        <v>159821</v>
      </c>
      <c r="C317" s="6" t="n">
        <v>30941</v>
      </c>
      <c r="D317" s="8" t="n">
        <f aca="false">C317/58039824</f>
        <v>0.000533099480108692</v>
      </c>
      <c r="E317" s="6" t="n">
        <v>17759</v>
      </c>
      <c r="F317" s="7" t="n">
        <f aca="false">E317/57700746</f>
        <v>0.000307777649876485</v>
      </c>
      <c r="G317" s="8" t="n">
        <f aca="false">F317/$D317</f>
        <v>0.577336240908982</v>
      </c>
      <c r="H317" s="6" t="n">
        <v>11479</v>
      </c>
      <c r="I317" s="7" t="n">
        <f aca="false">H317/41918464</f>
        <v>0.000273841140744088</v>
      </c>
      <c r="J317" s="8" t="n">
        <f aca="false">I317/$D317</f>
        <v>0.513677373476815</v>
      </c>
      <c r="K317" s="6" t="n">
        <v>9691</v>
      </c>
      <c r="L317" s="7" t="n">
        <f aca="false">K317/43192891</f>
        <v>0.000224365625352561</v>
      </c>
      <c r="M317" s="8" t="n">
        <f aca="false">L317/$D317</f>
        <v>0.420870088462318</v>
      </c>
      <c r="N317" s="6" t="n">
        <v>9467</v>
      </c>
      <c r="O317" s="7" t="n">
        <f aca="false">N317/49735264</f>
        <v>0.000190347838507502</v>
      </c>
      <c r="P317" s="8" t="n">
        <f aca="false">O317/$D317</f>
        <v>0.357058758467918</v>
      </c>
      <c r="Q317" s="6" t="n">
        <v>2993</v>
      </c>
      <c r="R317" s="9" t="n">
        <f aca="false">Q317/50554893</f>
        <v>5.92029736864442E-005</v>
      </c>
      <c r="S317" s="8" t="n">
        <f aca="false">R317/$D317</f>
        <v>0.111054270160559</v>
      </c>
      <c r="T317" s="10" t="n">
        <f aca="false">AVERAGE(G317,J317,M317,P317)</f>
        <v>0.467235615329008</v>
      </c>
    </row>
    <row r="318" s="5" customFormat="true" ht="15.25" hidden="false" customHeight="false" outlineLevel="0" collapsed="false">
      <c r="A318" s="6" t="s">
        <v>106</v>
      </c>
      <c r="B318" s="7" t="n">
        <v>160048</v>
      </c>
      <c r="C318" s="6" t="n">
        <v>25843</v>
      </c>
      <c r="D318" s="8" t="n">
        <f aca="false">C318/58039824</f>
        <v>0.0004452632385653</v>
      </c>
      <c r="E318" s="6" t="n">
        <v>4382</v>
      </c>
      <c r="F318" s="7" t="n">
        <f aca="false">E318/57700746</f>
        <v>7.59435588579739E-005</v>
      </c>
      <c r="G318" s="8" t="n">
        <f aca="false">F318/$D318</f>
        <v>0.170558789229209</v>
      </c>
      <c r="H318" s="6" t="n">
        <v>1615</v>
      </c>
      <c r="I318" s="7" t="n">
        <f aca="false">H318/41918464</f>
        <v>3.85271750415282E-005</v>
      </c>
      <c r="J318" s="8" t="n">
        <f aca="false">I318/$D318</f>
        <v>0.0865267367808494</v>
      </c>
      <c r="K318" s="6" t="n">
        <v>2635</v>
      </c>
      <c r="L318" s="7" t="n">
        <f aca="false">K318/43192891</f>
        <v>6.10054094318438E-005</v>
      </c>
      <c r="M318" s="8" t="n">
        <f aca="false">L318/$D318</f>
        <v>0.137009759953262</v>
      </c>
      <c r="N318" s="6" t="n">
        <v>2886</v>
      </c>
      <c r="O318" s="7" t="n">
        <f aca="false">N318/49735264</f>
        <v>5.8027237977464E-005</v>
      </c>
      <c r="P318" s="8" t="n">
        <f aca="false">O318/$D318</f>
        <v>0.130321196433004</v>
      </c>
      <c r="Q318" s="6" t="n">
        <v>6162</v>
      </c>
      <c r="R318" s="9" t="n">
        <f aca="false">Q318/50554893</f>
        <v>0.000121887311679208</v>
      </c>
      <c r="S318" s="8" t="n">
        <f aca="false">R318/$D318</f>
        <v>0.273742139755228</v>
      </c>
      <c r="T318" s="10" t="n">
        <f aca="false">AVERAGE(G318,J318,M318,P318)</f>
        <v>0.131104120599081</v>
      </c>
    </row>
    <row r="319" s="5" customFormat="true" ht="15.25" hidden="false" customHeight="false" outlineLevel="0" collapsed="false">
      <c r="A319" s="6" t="s">
        <v>106</v>
      </c>
      <c r="B319" s="7" t="n">
        <v>160123</v>
      </c>
      <c r="C319" s="6" t="n">
        <v>483</v>
      </c>
      <c r="D319" s="8" t="n">
        <f aca="false">C319/58039824</f>
        <v>8.3218722372418E-006</v>
      </c>
      <c r="E319" s="6" t="n">
        <v>4210</v>
      </c>
      <c r="F319" s="7" t="n">
        <f aca="false">E319/57700746</f>
        <v>7.29626615226084E-005</v>
      </c>
      <c r="G319" s="8" t="n">
        <f aca="false">F319/$D319</f>
        <v>8.76757770878626</v>
      </c>
      <c r="H319" s="6" t="n">
        <v>1594</v>
      </c>
      <c r="I319" s="7" t="n">
        <f aca="false">H319/41918464</f>
        <v>3.80262024868087E-005</v>
      </c>
      <c r="J319" s="8" t="n">
        <f aca="false">I319/$D319</f>
        <v>4.56942877789387</v>
      </c>
      <c r="K319" s="6" t="n">
        <v>1294</v>
      </c>
      <c r="L319" s="7" t="n">
        <f aca="false">K319/43192891</f>
        <v>2.99586337020136E-005</v>
      </c>
      <c r="M319" s="8" t="n">
        <f aca="false">L319/$D319</f>
        <v>3.59998722017668</v>
      </c>
      <c r="N319" s="6" t="n">
        <v>856</v>
      </c>
      <c r="O319" s="7" t="n">
        <f aca="false">N319/49735264</f>
        <v>1.72111281041958E-005</v>
      </c>
      <c r="P319" s="8" t="n">
        <f aca="false">O319/$D319</f>
        <v>2.06817980540162</v>
      </c>
      <c r="Q319" s="6" t="n">
        <v>4</v>
      </c>
      <c r="R319" s="9" t="n">
        <f aca="false">Q319/50554893</f>
        <v>7.91219160527152E-008</v>
      </c>
      <c r="S319" s="8" t="n">
        <f aca="false">R319/$D319</f>
        <v>0.00950770617441484</v>
      </c>
      <c r="T319" s="10" t="n">
        <f aca="false">AVERAGE(G319,J319,M319,P319)</f>
        <v>4.75129337806461</v>
      </c>
    </row>
    <row r="320" s="5" customFormat="true" ht="15.25" hidden="false" customHeight="false" outlineLevel="0" collapsed="false">
      <c r="A320" s="6" t="s">
        <v>106</v>
      </c>
      <c r="B320" s="7" t="n">
        <v>160177</v>
      </c>
      <c r="C320" s="6" t="n">
        <v>999</v>
      </c>
      <c r="D320" s="8" t="n">
        <f aca="false">C320/58039824</f>
        <v>1.72123195962827E-005</v>
      </c>
      <c r="E320" s="6" t="n">
        <v>2361</v>
      </c>
      <c r="F320" s="7" t="n">
        <f aca="false">E320/57700746</f>
        <v>4.09180151674295E-005</v>
      </c>
      <c r="G320" s="8" t="n">
        <f aca="false">F320/$D320</f>
        <v>2.37725165039734</v>
      </c>
      <c r="H320" s="6" t="n">
        <v>674</v>
      </c>
      <c r="I320" s="7" t="n">
        <f aca="false">H320/41918464</f>
        <v>1.6078833422904E-005</v>
      </c>
      <c r="J320" s="8" t="n">
        <f aca="false">I320/$D320</f>
        <v>0.934146808799468</v>
      </c>
      <c r="K320" s="6" t="n">
        <v>1002</v>
      </c>
      <c r="L320" s="7" t="n">
        <f aca="false">K320/43192891</f>
        <v>2.31982619547277E-005</v>
      </c>
      <c r="M320" s="8" t="n">
        <f aca="false">L320/$D320</f>
        <v>1.34777081177006</v>
      </c>
      <c r="N320" s="6" t="n">
        <v>326</v>
      </c>
      <c r="O320" s="7" t="n">
        <f aca="false">N320/49735264</f>
        <v>6.55470532940169E-006</v>
      </c>
      <c r="P320" s="8" t="n">
        <f aca="false">O320/$D320</f>
        <v>0.380814758448785</v>
      </c>
      <c r="Q320" s="6" t="n">
        <v>19041</v>
      </c>
      <c r="R320" s="9" t="n">
        <f aca="false">Q320/50554893</f>
        <v>0.000376640100889938</v>
      </c>
      <c r="S320" s="8" t="n">
        <f aca="false">R320/$D320</f>
        <v>21.8820071741684</v>
      </c>
      <c r="T320" s="10" t="n">
        <f aca="false">AVERAGE(G320,J320,M320,P320)</f>
        <v>1.25999600735391</v>
      </c>
    </row>
    <row r="321" s="5" customFormat="true" ht="15.25" hidden="false" customHeight="false" outlineLevel="0" collapsed="false">
      <c r="A321" s="6" t="s">
        <v>21</v>
      </c>
      <c r="B321" s="7" t="n">
        <v>160199</v>
      </c>
      <c r="C321" s="6" t="n">
        <v>5598</v>
      </c>
      <c r="D321" s="8" t="n">
        <f aca="false">C321/58039824</f>
        <v>9.64510161161068E-005</v>
      </c>
      <c r="E321" s="6" t="n">
        <v>4042</v>
      </c>
      <c r="F321" s="7" t="n">
        <f aca="false">E321/57700746</f>
        <v>7.00510873810886E-005</v>
      </c>
      <c r="G321" s="8" t="n">
        <f aca="false">F321/$D321</f>
        <v>0.726286670705074</v>
      </c>
      <c r="H321" s="6" t="n">
        <v>3970</v>
      </c>
      <c r="I321" s="7" t="n">
        <f aca="false">H321/41918464</f>
        <v>9.47076686779363E-005</v>
      </c>
      <c r="J321" s="8" t="n">
        <f aca="false">I321/$D321</f>
        <v>0.981925048502632</v>
      </c>
      <c r="K321" s="6" t="n">
        <v>5325</v>
      </c>
      <c r="L321" s="7" t="n">
        <f aca="false">K321/43192891</f>
        <v>0.000123284176555813</v>
      </c>
      <c r="M321" s="8" t="n">
        <f aca="false">L321/$D321</f>
        <v>1.27820505703543</v>
      </c>
      <c r="N321" s="6" t="n">
        <v>3727</v>
      </c>
      <c r="O321" s="7" t="n">
        <f aca="false">N321/49735264</f>
        <v>7.49367692106751E-005</v>
      </c>
      <c r="P321" s="8" t="n">
        <f aca="false">O321/$D321</f>
        <v>0.776941210453056</v>
      </c>
      <c r="Q321" s="6" t="n">
        <v>701</v>
      </c>
      <c r="R321" s="9" t="n">
        <f aca="false">Q321/50554893</f>
        <v>1.38661157882383E-005</v>
      </c>
      <c r="S321" s="8" t="n">
        <f aca="false">R321/$D321</f>
        <v>0.143763294018038</v>
      </c>
      <c r="T321" s="10" t="n">
        <f aca="false">AVERAGE(G321,J321,M321,P321)</f>
        <v>0.940839496674048</v>
      </c>
    </row>
    <row r="322" s="5" customFormat="true" ht="15.25" hidden="false" customHeight="false" outlineLevel="0" collapsed="false">
      <c r="A322" s="6" t="s">
        <v>107</v>
      </c>
      <c r="B322" s="7" t="n">
        <v>160230</v>
      </c>
      <c r="C322" s="6" t="n">
        <v>65</v>
      </c>
      <c r="D322" s="8" t="n">
        <f aca="false">C322/58039824</f>
        <v>1.11992069445283E-006</v>
      </c>
      <c r="E322" s="6" t="n">
        <v>1341</v>
      </c>
      <c r="F322" s="7" t="n">
        <f aca="false">E322/57700746</f>
        <v>2.32406007367738E-005</v>
      </c>
      <c r="G322" s="8" t="n">
        <f aca="false">F322/$D322</f>
        <v>20.752005791025</v>
      </c>
      <c r="H322" s="6" t="n">
        <v>760</v>
      </c>
      <c r="I322" s="7" t="n">
        <f aca="false">H322/41918464</f>
        <v>1.81304353136603E-005</v>
      </c>
      <c r="J322" s="8" t="n">
        <f aca="false">I322/$D322</f>
        <v>16.1890349945882</v>
      </c>
      <c r="K322" s="6" t="n">
        <v>465</v>
      </c>
      <c r="L322" s="7" t="n">
        <f aca="false">K322/43192891</f>
        <v>1.07656604879724E-005</v>
      </c>
      <c r="M322" s="8" t="n">
        <f aca="false">L322/$D322</f>
        <v>9.61287753793344</v>
      </c>
      <c r="N322" s="6" t="n">
        <v>519</v>
      </c>
      <c r="O322" s="7" t="n">
        <f aca="false">N322/49735264</f>
        <v>1.0435251736072E-005</v>
      </c>
      <c r="P322" s="8" t="n">
        <f aca="false">O322/$D322</f>
        <v>9.31784883318945</v>
      </c>
      <c r="Q322" s="6" t="n">
        <v>2</v>
      </c>
      <c r="R322" s="9" t="n">
        <f aca="false">Q322/50554893</f>
        <v>3.95609580263576E-008</v>
      </c>
      <c r="S322" s="8" t="n">
        <f aca="false">R322/$D322</f>
        <v>0.0353247852480182</v>
      </c>
      <c r="T322" s="10" t="n">
        <f aca="false">AVERAGE(G322,J322,M322,P322)</f>
        <v>13.967941789184</v>
      </c>
    </row>
    <row r="323" s="5" customFormat="true" ht="15.25" hidden="false" customHeight="false" outlineLevel="0" collapsed="false">
      <c r="A323" s="6" t="s">
        <v>107</v>
      </c>
      <c r="B323" s="7" t="n">
        <v>160510</v>
      </c>
      <c r="C323" s="6" t="n">
        <v>170</v>
      </c>
      <c r="D323" s="8" t="n">
        <f aca="false">C323/58039824</f>
        <v>2.92902335472278E-006</v>
      </c>
      <c r="E323" s="6" t="n">
        <v>3517</v>
      </c>
      <c r="F323" s="7" t="n">
        <f aca="false">E323/57700746</f>
        <v>6.09524181888394E-005</v>
      </c>
      <c r="G323" s="8" t="n">
        <f aca="false">F323/$D323</f>
        <v>20.8098095532626</v>
      </c>
      <c r="H323" s="6" t="n">
        <v>1511</v>
      </c>
      <c r="I323" s="7" t="n">
        <f aca="false">H323/41918464</f>
        <v>3.60461681038695E-005</v>
      </c>
      <c r="J323" s="8" t="n">
        <f aca="false">I323/$D323</f>
        <v>12.3065485448412</v>
      </c>
      <c r="K323" s="6" t="n">
        <v>1883</v>
      </c>
      <c r="L323" s="7" t="n">
        <f aca="false">K323/43192891</f>
        <v>4.35951369867787E-005</v>
      </c>
      <c r="M323" s="8" t="n">
        <f aca="false">L323/$D323</f>
        <v>14.8838475174619</v>
      </c>
      <c r="N323" s="6" t="n">
        <v>3082</v>
      </c>
      <c r="O323" s="7" t="n">
        <f aca="false">N323/49735264</f>
        <v>6.19681037583313E-005</v>
      </c>
      <c r="P323" s="8" t="n">
        <f aca="false">O323/$D323</f>
        <v>21.1565755043958</v>
      </c>
      <c r="Q323" s="6" t="n">
        <v>647</v>
      </c>
      <c r="R323" s="9" t="n">
        <f aca="false">Q323/50554893</f>
        <v>1.27979699215267E-005</v>
      </c>
      <c r="S323" s="8" t="n">
        <f aca="false">R323/$D323</f>
        <v>4.36936424589825</v>
      </c>
      <c r="T323" s="10" t="n">
        <f aca="false">AVERAGE(G323,J323,M323,P323)</f>
        <v>17.2891952799904</v>
      </c>
    </row>
    <row r="324" s="5" customFormat="true" ht="15.25" hidden="false" customHeight="false" outlineLevel="0" collapsed="false">
      <c r="A324" s="6" t="s">
        <v>107</v>
      </c>
      <c r="B324" s="7" t="n">
        <v>160633</v>
      </c>
      <c r="C324" s="6" t="n">
        <v>3739</v>
      </c>
      <c r="D324" s="8" t="n">
        <f aca="false">C324/58039824</f>
        <v>6.44212842547558E-005</v>
      </c>
      <c r="E324" s="6" t="n">
        <v>15959</v>
      </c>
      <c r="F324" s="7" t="n">
        <f aca="false">E324/57700746</f>
        <v>0.000276582212645916</v>
      </c>
      <c r="G324" s="8" t="n">
        <f aca="false">F324/$D324</f>
        <v>4.29333590358373</v>
      </c>
      <c r="H324" s="6" t="n">
        <v>11889</v>
      </c>
      <c r="I324" s="7" t="n">
        <f aca="false">H324/41918464</f>
        <v>0.000283622033479089</v>
      </c>
      <c r="J324" s="8" t="n">
        <f aca="false">I324/$D324</f>
        <v>4.40261377524698</v>
      </c>
      <c r="K324" s="6" t="n">
        <v>9274</v>
      </c>
      <c r="L324" s="7" t="n">
        <f aca="false">K324/43192891</f>
        <v>0.000214711258850444</v>
      </c>
      <c r="M324" s="8" t="n">
        <f aca="false">L324/$D324</f>
        <v>3.33292422425734</v>
      </c>
      <c r="N324" s="6" t="n">
        <v>15432</v>
      </c>
      <c r="O324" s="7" t="n">
        <f aca="false">N324/49735264</f>
        <v>0.000310282860869101</v>
      </c>
      <c r="P324" s="8" t="n">
        <f aca="false">O324/$D324</f>
        <v>4.81646500001581</v>
      </c>
      <c r="Q324" s="6" t="n">
        <v>12437</v>
      </c>
      <c r="R324" s="9" t="n">
        <f aca="false">Q324/50554893</f>
        <v>0.000246009817486905</v>
      </c>
      <c r="S324" s="8" t="n">
        <f aca="false">R324/$D324</f>
        <v>3.81876611639799</v>
      </c>
      <c r="T324" s="10" t="n">
        <f aca="false">AVERAGE(G324,J324,M324,P324)</f>
        <v>4.21133472577596</v>
      </c>
    </row>
    <row r="325" s="5" customFormat="true" ht="15.25" hidden="false" customHeight="false" outlineLevel="0" collapsed="false">
      <c r="A325" s="6" t="s">
        <v>107</v>
      </c>
      <c r="B325" s="7" t="n">
        <v>160636</v>
      </c>
      <c r="C325" s="6" t="n">
        <v>21</v>
      </c>
      <c r="D325" s="8" t="n">
        <f aca="false">C325/58039824</f>
        <v>3.61820532053991E-007</v>
      </c>
      <c r="E325" s="6" t="n">
        <v>4372</v>
      </c>
      <c r="F325" s="7" t="n">
        <f aca="false">E325/57700746</f>
        <v>7.57702508733596E-005</v>
      </c>
      <c r="G325" s="8" t="n">
        <f aca="false">F325/$D325</f>
        <v>209.413905958364</v>
      </c>
      <c r="H325" s="6" t="n">
        <v>1316</v>
      </c>
      <c r="I325" s="7" t="n">
        <f aca="false">H325/41918464</f>
        <v>3.13942800957592E-005</v>
      </c>
      <c r="J325" s="8" t="n">
        <f aca="false">I325/$D325</f>
        <v>86.7675472078366</v>
      </c>
      <c r="K325" s="6" t="n">
        <v>2719</v>
      </c>
      <c r="L325" s="7" t="n">
        <f aca="false">K325/43192891</f>
        <v>6.29501739070904E-005</v>
      </c>
      <c r="M325" s="8" t="n">
        <f aca="false">L325/$D325</f>
        <v>173.981762587472</v>
      </c>
      <c r="N325" s="6" t="n">
        <v>3394</v>
      </c>
      <c r="O325" s="7" t="n">
        <f aca="false">N325/49735264</f>
        <v>6.82413186748139E-005</v>
      </c>
      <c r="P325" s="8" t="n">
        <f aca="false">O325/$D325</f>
        <v>188.605434543529</v>
      </c>
      <c r="Q325" s="6" t="n">
        <v>48</v>
      </c>
      <c r="R325" s="9" t="n">
        <f aca="false">Q325/50554893</f>
        <v>9.49462992632583E-007</v>
      </c>
      <c r="S325" s="8" t="n">
        <f aca="false">R325/$D325</f>
        <v>2.62412690413849</v>
      </c>
      <c r="T325" s="10" t="n">
        <f aca="false">AVERAGE(G325,J325,M325,P325)</f>
        <v>164.6921625743</v>
      </c>
    </row>
    <row r="326" s="5" customFormat="true" ht="15.25" hidden="false" customHeight="false" outlineLevel="0" collapsed="false">
      <c r="A326" s="6" t="s">
        <v>107</v>
      </c>
      <c r="B326" s="7" t="n">
        <v>160678</v>
      </c>
      <c r="C326" s="6" t="n">
        <v>2392</v>
      </c>
      <c r="D326" s="8" t="n">
        <f aca="false">C326/58039824</f>
        <v>4.12130815558641E-005</v>
      </c>
      <c r="E326" s="6" t="n">
        <v>7236</v>
      </c>
      <c r="F326" s="7" t="n">
        <f aca="false">E326/57700746</f>
        <v>0.000125405657666887</v>
      </c>
      <c r="G326" s="8" t="n">
        <f aca="false">F326/$D326</f>
        <v>3.04286049313979</v>
      </c>
      <c r="H326" s="6" t="n">
        <v>8970</v>
      </c>
      <c r="I326" s="7" t="n">
        <f aca="false">H326/41918464</f>
        <v>0.00021398684837307</v>
      </c>
      <c r="J326" s="8" t="n">
        <f aca="false">I326/$D326</f>
        <v>5.19220694727746</v>
      </c>
      <c r="K326" s="6" t="n">
        <v>8064</v>
      </c>
      <c r="L326" s="7" t="n">
        <f aca="false">K326/43192891</f>
        <v>0.000186697389623677</v>
      </c>
      <c r="M326" s="8" t="n">
        <f aca="false">L326/$D326</f>
        <v>4.53005168688028</v>
      </c>
      <c r="N326" s="6" t="n">
        <v>5884</v>
      </c>
      <c r="O326" s="7" t="n">
        <f aca="false">N326/49735264</f>
        <v>0.000118306399258281</v>
      </c>
      <c r="P326" s="8" t="n">
        <f aca="false">O326/$D326</f>
        <v>2.87060308989312</v>
      </c>
      <c r="Q326" s="6" t="n">
        <v>9252</v>
      </c>
      <c r="R326" s="9" t="n">
        <f aca="false">Q326/50554893</f>
        <v>0.00018300899182993</v>
      </c>
      <c r="S326" s="8" t="n">
        <f aca="false">R326/$D326</f>
        <v>4.44055588471011</v>
      </c>
      <c r="T326" s="10" t="n">
        <f aca="false">AVERAGE(G326,J326,M326,P326)</f>
        <v>3.90893055429766</v>
      </c>
    </row>
    <row r="327" s="5" customFormat="true" ht="15.25" hidden="false" customHeight="false" outlineLevel="0" collapsed="false">
      <c r="A327" s="6" t="s">
        <v>107</v>
      </c>
      <c r="B327" s="7" t="n">
        <v>161243</v>
      </c>
      <c r="C327" s="6" t="n">
        <v>59</v>
      </c>
      <c r="D327" s="8" t="n">
        <f aca="false">C327/58039824</f>
        <v>1.01654339958026E-006</v>
      </c>
      <c r="E327" s="6" t="n">
        <v>424</v>
      </c>
      <c r="F327" s="7" t="n">
        <f aca="false">E327/57700746</f>
        <v>7.34825854764512E-006</v>
      </c>
      <c r="G327" s="8" t="n">
        <f aca="false">F327/$D327</f>
        <v>7.22867174257319</v>
      </c>
      <c r="H327" s="6" t="n">
        <v>596</v>
      </c>
      <c r="I327" s="7" t="n">
        <f aca="false">H327/41918464</f>
        <v>1.421807821966E-005</v>
      </c>
      <c r="J327" s="8" t="n">
        <f aca="false">I327/$D327</f>
        <v>13.9866908048694</v>
      </c>
      <c r="K327" s="6" t="n">
        <v>1033</v>
      </c>
      <c r="L327" s="7" t="n">
        <f aca="false">K327/43192891</f>
        <v>2.39159726539258E-005</v>
      </c>
      <c r="M327" s="8" t="n">
        <f aca="false">L327/$D327</f>
        <v>23.5267600614012</v>
      </c>
      <c r="N327" s="6" t="n">
        <v>1519</v>
      </c>
      <c r="O327" s="7" t="n">
        <f aca="false">N327/49735264</f>
        <v>3.05417098017214E-005</v>
      </c>
      <c r="P327" s="8" t="n">
        <f aca="false">O327/$D327</f>
        <v>30.0446688398472</v>
      </c>
      <c r="Q327" s="6" t="n">
        <v>3</v>
      </c>
      <c r="R327" s="9" t="n">
        <f aca="false">Q327/50554893</f>
        <v>5.93414370395364E-008</v>
      </c>
      <c r="S327" s="8" t="n">
        <f aca="false">R327/$D327</f>
        <v>0.0583757044352843</v>
      </c>
      <c r="T327" s="10" t="n">
        <f aca="false">AVERAGE(G327,J327,M327,P327)</f>
        <v>18.6966978621727</v>
      </c>
    </row>
    <row r="328" s="5" customFormat="true" ht="15.25" hidden="false" customHeight="false" outlineLevel="0" collapsed="false">
      <c r="A328" s="6" t="s">
        <v>107</v>
      </c>
      <c r="B328" s="7" t="n">
        <v>161301</v>
      </c>
      <c r="C328" s="6" t="n">
        <v>12</v>
      </c>
      <c r="D328" s="8" t="n">
        <f aca="false">C328/58039824</f>
        <v>2.06754589745138E-007</v>
      </c>
      <c r="E328" s="6" t="n">
        <v>795</v>
      </c>
      <c r="F328" s="7" t="n">
        <f aca="false">E328/57700746</f>
        <v>1.37779847768346E-005</v>
      </c>
      <c r="G328" s="8" t="n">
        <f aca="false">F328/$D328</f>
        <v>66.6393176268466</v>
      </c>
      <c r="H328" s="6" t="n">
        <v>1310</v>
      </c>
      <c r="I328" s="7" t="n">
        <f aca="false">H328/41918464</f>
        <v>3.12511450801251E-005</v>
      </c>
      <c r="J328" s="8" t="n">
        <f aca="false">I328/$D328</f>
        <v>151.150913354077</v>
      </c>
      <c r="K328" s="6" t="n">
        <v>2371</v>
      </c>
      <c r="L328" s="7" t="n">
        <f aca="false">K328/43192891</f>
        <v>5.48932925096401E-005</v>
      </c>
      <c r="M328" s="8" t="n">
        <f aca="false">L328/$D328</f>
        <v>265.499753003336</v>
      </c>
      <c r="N328" s="6" t="n">
        <v>1156</v>
      </c>
      <c r="O328" s="7" t="n">
        <f aca="false">N328/49735264</f>
        <v>2.32430655238907E-005</v>
      </c>
      <c r="P328" s="8" t="n">
        <f aca="false">O328/$D328</f>
        <v>112.418619352257</v>
      </c>
      <c r="Q328" s="6" t="n">
        <v>6</v>
      </c>
      <c r="R328" s="9" t="n">
        <f aca="false">Q328/50554893</f>
        <v>1.18682874079073E-007</v>
      </c>
      <c r="S328" s="8" t="n">
        <f aca="false">R328/$D328</f>
        <v>0.574027760280296</v>
      </c>
      <c r="T328" s="10" t="n">
        <f aca="false">AVERAGE(G328,J328,M328,P328)</f>
        <v>148.927150834129</v>
      </c>
    </row>
    <row r="329" s="5" customFormat="true" ht="15.25" hidden="false" customHeight="false" outlineLevel="0" collapsed="false">
      <c r="A329" s="6" t="s">
        <v>21</v>
      </c>
      <c r="B329" s="7" t="n">
        <v>161427</v>
      </c>
      <c r="C329" s="6" t="n">
        <v>660</v>
      </c>
      <c r="D329" s="8" t="n">
        <f aca="false">C329/58039824</f>
        <v>1.13715024359826E-005</v>
      </c>
      <c r="E329" s="6" t="n">
        <v>6172</v>
      </c>
      <c r="F329" s="7" t="n">
        <f aca="false">E329/57700746</f>
        <v>0.000106965688103928</v>
      </c>
      <c r="G329" s="8" t="n">
        <f aca="false">F329/$D329</f>
        <v>9.40646925998622</v>
      </c>
      <c r="H329" s="6" t="n">
        <v>5871</v>
      </c>
      <c r="I329" s="7" t="n">
        <f aca="false">H329/41918464</f>
        <v>0.000140057612798026</v>
      </c>
      <c r="J329" s="8" t="n">
        <f aca="false">I329/$D329</f>
        <v>12.31654423736</v>
      </c>
      <c r="K329" s="6" t="n">
        <v>4079</v>
      </c>
      <c r="L329" s="7" t="n">
        <f aca="false">K329/43192891</f>
        <v>9.44368368396549E-005</v>
      </c>
      <c r="M329" s="8" t="n">
        <f aca="false">L329/$D329</f>
        <v>8.3046930140762</v>
      </c>
      <c r="N329" s="6" t="n">
        <v>5478</v>
      </c>
      <c r="O329" s="7" t="n">
        <f aca="false">N329/49735264</f>
        <v>0.000110143177283627</v>
      </c>
      <c r="P329" s="8" t="n">
        <f aca="false">O329/$D329</f>
        <v>9.68589488536745</v>
      </c>
      <c r="Q329" s="6" t="n">
        <v>2527</v>
      </c>
      <c r="R329" s="9" t="n">
        <f aca="false">Q329/50554893</f>
        <v>4.99852704663028E-005</v>
      </c>
      <c r="S329" s="8" t="n">
        <f aca="false">R329/$D329</f>
        <v>4.3956610612979</v>
      </c>
      <c r="T329" s="10" t="n">
        <f aca="false">AVERAGE(G329,J329,M329,P329)</f>
        <v>9.92840034919746</v>
      </c>
    </row>
    <row r="330" s="5" customFormat="true" ht="15.25" hidden="false" customHeight="false" outlineLevel="0" collapsed="false">
      <c r="A330" s="6" t="s">
        <v>21</v>
      </c>
      <c r="B330" s="7" t="n">
        <v>161442</v>
      </c>
      <c r="C330" s="6" t="n">
        <v>36065</v>
      </c>
      <c r="D330" s="8" t="n">
        <f aca="false">C330/58039824</f>
        <v>0.000621383689929866</v>
      </c>
      <c r="E330" s="6" t="n">
        <v>2219</v>
      </c>
      <c r="F330" s="7" t="n">
        <f aca="false">E330/57700746</f>
        <v>3.84570417859069E-005</v>
      </c>
      <c r="G330" s="8" t="n">
        <f aca="false">F330/$D330</f>
        <v>0.0618893646697541</v>
      </c>
      <c r="H330" s="6" t="n">
        <v>1540</v>
      </c>
      <c r="I330" s="7" t="n">
        <f aca="false">H330/41918464</f>
        <v>3.67379873461012E-005</v>
      </c>
      <c r="J330" s="8" t="n">
        <f aca="false">I330/$D330</f>
        <v>0.0591228703641187</v>
      </c>
      <c r="K330" s="6" t="n">
        <v>1080</v>
      </c>
      <c r="L330" s="7" t="n">
        <f aca="false">K330/43192891</f>
        <v>2.50041146817424E-005</v>
      </c>
      <c r="M330" s="8" t="n">
        <f aca="false">L330/$D330</f>
        <v>0.0402394125995881</v>
      </c>
      <c r="N330" s="6" t="n">
        <v>1910</v>
      </c>
      <c r="O330" s="7" t="n">
        <f aca="false">N330/49735264</f>
        <v>3.84033349053903E-005</v>
      </c>
      <c r="P330" s="8" t="n">
        <f aca="false">O330/$D330</f>
        <v>0.0618029335622323</v>
      </c>
      <c r="Q330" s="6" t="n">
        <v>2363</v>
      </c>
      <c r="R330" s="9" t="n">
        <f aca="false">Q330/50554893</f>
        <v>4.67412719081415E-005</v>
      </c>
      <c r="S330" s="8" t="n">
        <f aca="false">R330/$D330</f>
        <v>0.0752212725657751</v>
      </c>
      <c r="T330" s="10" t="n">
        <f aca="false">AVERAGE(G330,J330,M330,P330)</f>
        <v>0.0557636452989233</v>
      </c>
    </row>
    <row r="331" s="5" customFormat="true" ht="15.25" hidden="false" customHeight="false" outlineLevel="0" collapsed="false">
      <c r="A331" s="6" t="s">
        <v>108</v>
      </c>
      <c r="B331" s="7" t="n">
        <v>161536</v>
      </c>
      <c r="C331" s="6" t="n">
        <v>1166</v>
      </c>
      <c r="D331" s="8" t="n">
        <f aca="false">C331/58039824</f>
        <v>2.00896543035692E-005</v>
      </c>
      <c r="E331" s="6" t="n">
        <v>817</v>
      </c>
      <c r="F331" s="7" t="n">
        <f aca="false">E331/57700746</f>
        <v>1.4159262342986E-005</v>
      </c>
      <c r="G331" s="8" t="n">
        <f aca="false">F331/$D331</f>
        <v>0.704803682981762</v>
      </c>
      <c r="H331" s="6" t="n">
        <v>569</v>
      </c>
      <c r="I331" s="7" t="n">
        <f aca="false">H331/41918464</f>
        <v>1.35739706493062E-005</v>
      </c>
      <c r="J331" s="8" t="n">
        <f aca="false">I331/$D331</f>
        <v>0.675669697656003</v>
      </c>
      <c r="K331" s="6" t="n">
        <v>935</v>
      </c>
      <c r="L331" s="7" t="n">
        <f aca="false">K331/43192891</f>
        <v>2.16470807661381E-005</v>
      </c>
      <c r="M331" s="8" t="n">
        <f aca="false">L331/$D331</f>
        <v>1.07752380598666</v>
      </c>
      <c r="N331" s="6" t="n">
        <v>861</v>
      </c>
      <c r="O331" s="7" t="n">
        <f aca="false">N331/49735264</f>
        <v>1.73116603945241E-005</v>
      </c>
      <c r="P331" s="8" t="n">
        <f aca="false">O331/$D331</f>
        <v>0.861720173624313</v>
      </c>
      <c r="Q331" s="6" t="n">
        <v>445</v>
      </c>
      <c r="R331" s="9" t="n">
        <f aca="false">Q331/50554893</f>
        <v>8.80231316086457E-006</v>
      </c>
      <c r="S331" s="8" t="n">
        <f aca="false">R331/$D331</f>
        <v>0.438151549442078</v>
      </c>
      <c r="T331" s="10" t="n">
        <f aca="false">AVERAGE(G331,J331,M331,P331)</f>
        <v>0.829929340062184</v>
      </c>
    </row>
    <row r="332" s="5" customFormat="true" ht="15.25" hidden="false" customHeight="false" outlineLevel="0" collapsed="false">
      <c r="A332" s="6" t="s">
        <v>108</v>
      </c>
      <c r="B332" s="7" t="n">
        <v>161641</v>
      </c>
      <c r="C332" s="6" t="n">
        <v>3034</v>
      </c>
      <c r="D332" s="8" t="n">
        <f aca="false">C332/58039824</f>
        <v>5.2274452107229E-005</v>
      </c>
      <c r="E332" s="6" t="n">
        <v>1610</v>
      </c>
      <c r="F332" s="7" t="n">
        <f aca="false">E332/57700746</f>
        <v>2.79025855228977E-005</v>
      </c>
      <c r="G332" s="8" t="n">
        <f aca="false">F332/$D332</f>
        <v>0.533770979859569</v>
      </c>
      <c r="H332" s="6" t="n">
        <v>1812</v>
      </c>
      <c r="I332" s="7" t="n">
        <f aca="false">H332/41918464</f>
        <v>4.32267747215165E-005</v>
      </c>
      <c r="J332" s="8" t="n">
        <f aca="false">I332/$D332</f>
        <v>0.826919708940167</v>
      </c>
      <c r="K332" s="6" t="n">
        <v>1788</v>
      </c>
      <c r="L332" s="7" t="n">
        <f aca="false">K332/43192891</f>
        <v>4.13957009731069E-005</v>
      </c>
      <c r="M332" s="8" t="n">
        <f aca="false">L332/$D332</f>
        <v>0.791891627829846</v>
      </c>
      <c r="N332" s="6" t="n">
        <v>2594</v>
      </c>
      <c r="O332" s="7" t="n">
        <f aca="false">N332/49735264</f>
        <v>5.21561522222944E-005</v>
      </c>
      <c r="P332" s="8" t="n">
        <f aca="false">O332/$D332</f>
        <v>0.997736946440072</v>
      </c>
      <c r="Q332" s="6" t="n">
        <v>795</v>
      </c>
      <c r="R332" s="9" t="n">
        <f aca="false">Q332/50554893</f>
        <v>1.57254808154771E-005</v>
      </c>
      <c r="S332" s="8" t="n">
        <f aca="false">R332/$D332</f>
        <v>0.300825358881236</v>
      </c>
      <c r="T332" s="10" t="n">
        <f aca="false">AVERAGE(G332,J332,M332,P332)</f>
        <v>0.787579815767414</v>
      </c>
    </row>
    <row r="333" s="5" customFormat="true" ht="15.25" hidden="false" customHeight="false" outlineLevel="0" collapsed="false">
      <c r="A333" s="6" t="s">
        <v>108</v>
      </c>
      <c r="B333" s="7" t="n">
        <v>161644</v>
      </c>
      <c r="C333" s="6" t="n">
        <v>1377</v>
      </c>
      <c r="D333" s="8" t="n">
        <f aca="false">C333/58039824</f>
        <v>2.37250891732546E-005</v>
      </c>
      <c r="E333" s="6" t="n">
        <v>2353</v>
      </c>
      <c r="F333" s="7" t="n">
        <f aca="false">E333/57700746</f>
        <v>4.07793687797381E-005</v>
      </c>
      <c r="G333" s="8" t="n">
        <f aca="false">F333/$D333</f>
        <v>1.71882889383231</v>
      </c>
      <c r="H333" s="6" t="n">
        <v>1564</v>
      </c>
      <c r="I333" s="7" t="n">
        <f aca="false">H333/41918464</f>
        <v>3.73105274086379E-005</v>
      </c>
      <c r="J333" s="8" t="n">
        <f aca="false">I333/$D333</f>
        <v>1.57261905892848</v>
      </c>
      <c r="K333" s="6" t="n">
        <v>2335</v>
      </c>
      <c r="L333" s="7" t="n">
        <f aca="false">K333/43192891</f>
        <v>5.40598220202487E-005</v>
      </c>
      <c r="M333" s="8" t="n">
        <f aca="false">L333/$D333</f>
        <v>2.2785929960251</v>
      </c>
      <c r="N333" s="6" t="n">
        <v>1458</v>
      </c>
      <c r="O333" s="7" t="n">
        <f aca="false">N333/49735264</f>
        <v>2.93152158597168E-005</v>
      </c>
      <c r="P333" s="8" t="n">
        <f aca="false">O333/$D333</f>
        <v>1.23562089253447</v>
      </c>
      <c r="Q333" s="6" t="n">
        <v>3840</v>
      </c>
      <c r="R333" s="9" t="n">
        <f aca="false">Q333/50554893</f>
        <v>7.59570394106066E-005</v>
      </c>
      <c r="S333" s="8" t="n">
        <f aca="false">R333/$D333</f>
        <v>3.20154916409054</v>
      </c>
      <c r="T333" s="10" t="n">
        <f aca="false">AVERAGE(G333,J333,M333,P333)</f>
        <v>1.70141546033009</v>
      </c>
    </row>
    <row r="334" s="5" customFormat="true" ht="15.25" hidden="false" customHeight="false" outlineLevel="0" collapsed="false">
      <c r="A334" s="6" t="s">
        <v>108</v>
      </c>
      <c r="B334" s="7" t="n">
        <v>161692</v>
      </c>
      <c r="C334" s="6" t="n">
        <v>1344</v>
      </c>
      <c r="D334" s="8" t="n">
        <f aca="false">C334/58039824</f>
        <v>2.31565140514554E-005</v>
      </c>
      <c r="E334" s="6" t="n">
        <v>2938</v>
      </c>
      <c r="F334" s="7" t="n">
        <f aca="false">E334/57700746</f>
        <v>5.0917885879673E-005</v>
      </c>
      <c r="G334" s="8" t="n">
        <f aca="false">F334/$D334</f>
        <v>2.19885798728297</v>
      </c>
      <c r="H334" s="6" t="n">
        <v>2119</v>
      </c>
      <c r="I334" s="7" t="n">
        <f aca="false">H334/41918464</f>
        <v>5.05505163547977E-005</v>
      </c>
      <c r="J334" s="8" t="n">
        <f aca="false">I334/$D334</f>
        <v>2.18299335739701</v>
      </c>
      <c r="K334" s="6" t="n">
        <v>2588</v>
      </c>
      <c r="L334" s="7" t="n">
        <f aca="false">K334/43192891</f>
        <v>5.99172674040272E-005</v>
      </c>
      <c r="M334" s="8" t="n">
        <f aca="false">L334/$D334</f>
        <v>2.58749081450199</v>
      </c>
      <c r="N334" s="6" t="n">
        <v>2574</v>
      </c>
      <c r="O334" s="7" t="n">
        <f aca="false">N334/49735264</f>
        <v>5.17540230609814E-005</v>
      </c>
      <c r="P334" s="8" t="n">
        <f aca="false">O334/$D334</f>
        <v>2.23496606380305</v>
      </c>
      <c r="Q334" s="6" t="n">
        <v>2867</v>
      </c>
      <c r="R334" s="9" t="n">
        <f aca="false">Q334/50554893</f>
        <v>5.67106333307836E-005</v>
      </c>
      <c r="S334" s="8" t="n">
        <f aca="false">R334/$D334</f>
        <v>2.44901426893394</v>
      </c>
      <c r="T334" s="10" t="n">
        <f aca="false">AVERAGE(G334,J334,M334,P334)</f>
        <v>2.30107705574626</v>
      </c>
    </row>
    <row r="335" s="5" customFormat="true" ht="15.25" hidden="false" customHeight="false" outlineLevel="0" collapsed="false">
      <c r="A335" s="6" t="s">
        <v>108</v>
      </c>
      <c r="B335" s="7" t="n">
        <v>161719</v>
      </c>
      <c r="C335" s="6" t="n">
        <v>1386</v>
      </c>
      <c r="D335" s="8" t="n">
        <f aca="false">C335/58039824</f>
        <v>2.38801551155634E-005</v>
      </c>
      <c r="E335" s="6" t="n">
        <v>734</v>
      </c>
      <c r="F335" s="7" t="n">
        <f aca="false">E335/57700746</f>
        <v>1.27208060706875E-005</v>
      </c>
      <c r="G335" s="8" t="n">
        <f aca="false">F335/$D335</f>
        <v>0.532693611458035</v>
      </c>
      <c r="H335" s="6" t="n">
        <v>450</v>
      </c>
      <c r="I335" s="7" t="n">
        <f aca="false">H335/41918464</f>
        <v>1.0735126172562E-005</v>
      </c>
      <c r="J335" s="8" t="n">
        <f aca="false">I335/$D335</f>
        <v>0.449541727037009</v>
      </c>
      <c r="K335" s="6" t="n">
        <v>428</v>
      </c>
      <c r="L335" s="7" t="n">
        <f aca="false">K335/43192891</f>
        <v>9.90903804054237E-006</v>
      </c>
      <c r="M335" s="8" t="n">
        <f aca="false">L335/$D335</f>
        <v>0.414948646379786</v>
      </c>
      <c r="N335" s="6" t="n">
        <v>419</v>
      </c>
      <c r="O335" s="7" t="n">
        <f aca="false">N335/49735264</f>
        <v>8.42460592950708E-006</v>
      </c>
      <c r="P335" s="8" t="n">
        <f aca="false">O335/$D335</f>
        <v>0.35278690145595</v>
      </c>
      <c r="Q335" s="6" t="n">
        <v>657</v>
      </c>
      <c r="R335" s="9" t="n">
        <f aca="false">Q335/50554893</f>
        <v>1.29957747116585E-005</v>
      </c>
      <c r="S335" s="8" t="n">
        <f aca="false">R335/$D335</f>
        <v>0.544208136369631</v>
      </c>
      <c r="T335" s="10" t="n">
        <f aca="false">AVERAGE(G335,J335,M335,P335)</f>
        <v>0.437492721582695</v>
      </c>
    </row>
    <row r="336" s="5" customFormat="true" ht="15.25" hidden="false" customHeight="false" outlineLevel="0" collapsed="false">
      <c r="A336" s="6" t="s">
        <v>108</v>
      </c>
      <c r="B336" s="7" t="n">
        <v>162071</v>
      </c>
      <c r="C336" s="6" t="n">
        <v>1210</v>
      </c>
      <c r="D336" s="8" t="n">
        <f aca="false">C336/58039824</f>
        <v>2.08477544659681E-005</v>
      </c>
      <c r="E336" s="6" t="n">
        <v>305</v>
      </c>
      <c r="F336" s="7" t="n">
        <f aca="false">E336/57700746</f>
        <v>5.28589353073529E-006</v>
      </c>
      <c r="G336" s="8" t="n">
        <f aca="false">F336/$D336</f>
        <v>0.253547380336045</v>
      </c>
      <c r="H336" s="6" t="n">
        <v>28</v>
      </c>
      <c r="I336" s="7" t="n">
        <f aca="false">H336/41918464</f>
        <v>6.6796340629275E-007</v>
      </c>
      <c r="J336" s="8" t="n">
        <f aca="false">I336/$D336</f>
        <v>0.0320400649088196</v>
      </c>
      <c r="K336" s="6" t="n">
        <v>53</v>
      </c>
      <c r="L336" s="7" t="n">
        <f aca="false">K336/43192891</f>
        <v>1.22705377604847E-006</v>
      </c>
      <c r="M336" s="8" t="n">
        <f aca="false">L336/$D336</f>
        <v>0.0588578390085857</v>
      </c>
      <c r="N336" s="6" t="n">
        <v>96</v>
      </c>
      <c r="O336" s="7" t="n">
        <f aca="false">N336/49735264</f>
        <v>1.93021997430234E-006</v>
      </c>
      <c r="P336" s="8" t="n">
        <f aca="false">O336/$D336</f>
        <v>0.0925864690824729</v>
      </c>
      <c r="Q336" s="6" t="n">
        <v>439</v>
      </c>
      <c r="R336" s="9" t="n">
        <f aca="false">Q336/50554893</f>
        <v>8.68363028678549E-006</v>
      </c>
      <c r="S336" s="8" t="n">
        <f aca="false">R336/$D336</f>
        <v>0.416525928533967</v>
      </c>
      <c r="T336" s="10" t="n">
        <f aca="false">AVERAGE(G336,J336,M336,P336)</f>
        <v>0.109257938333981</v>
      </c>
    </row>
    <row r="337" s="5" customFormat="true" ht="15.25" hidden="false" customHeight="false" outlineLevel="0" collapsed="false">
      <c r="A337" s="6" t="s">
        <v>108</v>
      </c>
      <c r="B337" s="7" t="n">
        <v>162095</v>
      </c>
      <c r="C337" s="6" t="n">
        <v>167</v>
      </c>
      <c r="D337" s="8" t="n">
        <f aca="false">C337/58039824</f>
        <v>2.8773347072865E-006</v>
      </c>
      <c r="E337" s="6" t="n">
        <v>108</v>
      </c>
      <c r="F337" s="7" t="n">
        <f aca="false">E337/57700746</f>
        <v>1.87172623383413E-006</v>
      </c>
      <c r="G337" s="8" t="n">
        <f aca="false">F337/$D337</f>
        <v>0.650506953221054</v>
      </c>
      <c r="H337" s="6" t="n">
        <v>31</v>
      </c>
      <c r="I337" s="7" t="n">
        <f aca="false">H337/41918464</f>
        <v>7.3953091410983E-007</v>
      </c>
      <c r="J337" s="8" t="n">
        <f aca="false">I337/$D337</f>
        <v>0.257019425733495</v>
      </c>
      <c r="K337" s="6" t="n">
        <v>94</v>
      </c>
      <c r="L337" s="7" t="n">
        <f aca="false">K337/43192891</f>
        <v>2.17628405563314E-006</v>
      </c>
      <c r="M337" s="8" t="n">
        <f aca="false">L337/$D337</f>
        <v>0.756354153071578</v>
      </c>
      <c r="N337" s="6" t="n">
        <v>86</v>
      </c>
      <c r="O337" s="7" t="n">
        <f aca="false">N337/49735264</f>
        <v>1.72915539364584E-006</v>
      </c>
      <c r="P337" s="8" t="n">
        <f aca="false">O337/$D337</f>
        <v>0.600957333627878</v>
      </c>
      <c r="Q337" s="6" t="n">
        <v>0</v>
      </c>
      <c r="R337" s="9" t="n">
        <f aca="false">Q337/50554893</f>
        <v>0</v>
      </c>
      <c r="S337" s="8" t="n">
        <f aca="false">R337/$D337</f>
        <v>0</v>
      </c>
      <c r="T337" s="10" t="n">
        <f aca="false">AVERAGE(G337,J337,M337,P337)</f>
        <v>0.566209466413501</v>
      </c>
    </row>
    <row r="338" s="5" customFormat="true" ht="15.25" hidden="false" customHeight="false" outlineLevel="0" collapsed="false">
      <c r="A338" s="6" t="s">
        <v>108</v>
      </c>
      <c r="B338" s="7" t="n">
        <v>162161</v>
      </c>
      <c r="C338" s="6" t="n">
        <v>1149</v>
      </c>
      <c r="D338" s="8" t="n">
        <f aca="false">C338/58039824</f>
        <v>1.97967519680969E-005</v>
      </c>
      <c r="E338" s="6" t="n">
        <v>2157</v>
      </c>
      <c r="F338" s="7" t="n">
        <f aca="false">E338/57700746</f>
        <v>3.73825322812984E-005</v>
      </c>
      <c r="G338" s="8" t="n">
        <f aca="false">F338/$D338</f>
        <v>1.88831644410868</v>
      </c>
      <c r="H338" s="6" t="n">
        <v>1375</v>
      </c>
      <c r="I338" s="7" t="n">
        <f aca="false">H338/41918464</f>
        <v>3.28017744161618E-005</v>
      </c>
      <c r="J338" s="8" t="n">
        <f aca="false">I338/$D338</f>
        <v>1.65692707920081</v>
      </c>
      <c r="K338" s="6" t="n">
        <v>1626</v>
      </c>
      <c r="L338" s="7" t="n">
        <f aca="false">K338/43192891</f>
        <v>3.76450837708455E-005</v>
      </c>
      <c r="M338" s="8" t="n">
        <f aca="false">L338/$D338</f>
        <v>1.90157879593136</v>
      </c>
      <c r="N338" s="6" t="n">
        <v>1321</v>
      </c>
      <c r="O338" s="7" t="n">
        <f aca="false">N338/49735264</f>
        <v>2.65606311047228E-005</v>
      </c>
      <c r="P338" s="8" t="n">
        <f aca="false">O338/$D338</f>
        <v>1.34166610500177</v>
      </c>
      <c r="Q338" s="6" t="n">
        <v>3112</v>
      </c>
      <c r="R338" s="9" t="n">
        <f aca="false">Q338/50554893</f>
        <v>6.15568506890124E-005</v>
      </c>
      <c r="S338" s="8" t="n">
        <f aca="false">R338/$D338</f>
        <v>3.10944193210145</v>
      </c>
      <c r="T338" s="10" t="n">
        <f aca="false">AVERAGE(G338,J338,M338,P338)</f>
        <v>1.69712210606066</v>
      </c>
    </row>
    <row r="339" s="5" customFormat="true" ht="15.25" hidden="false" customHeight="false" outlineLevel="0" collapsed="false">
      <c r="A339" s="6" t="s">
        <v>108</v>
      </c>
      <c r="B339" s="7" t="n">
        <v>162193</v>
      </c>
      <c r="C339" s="6" t="n">
        <v>369</v>
      </c>
      <c r="D339" s="8" t="n">
        <f aca="false">C339/58039824</f>
        <v>6.35770363466299E-006</v>
      </c>
      <c r="E339" s="6" t="n">
        <v>1038</v>
      </c>
      <c r="F339" s="7" t="n">
        <f aca="false">E339/57700746</f>
        <v>1.79893688029614E-005</v>
      </c>
      <c r="G339" s="8" t="n">
        <f aca="false">F339/$D339</f>
        <v>2.82953875120588</v>
      </c>
      <c r="H339" s="6" t="n">
        <v>717</v>
      </c>
      <c r="I339" s="7" t="n">
        <f aca="false">H339/41918464</f>
        <v>1.71046343682822E-005</v>
      </c>
      <c r="J339" s="8" t="n">
        <f aca="false">I339/$D339</f>
        <v>2.69037931793889</v>
      </c>
      <c r="K339" s="6" t="n">
        <v>959</v>
      </c>
      <c r="L339" s="7" t="n">
        <f aca="false">K339/43192891</f>
        <v>2.22027277590657E-005</v>
      </c>
      <c r="M339" s="8" t="n">
        <f aca="false">L339/$D339</f>
        <v>3.49225585760458</v>
      </c>
      <c r="N339" s="6" t="n">
        <v>959</v>
      </c>
      <c r="O339" s="7" t="n">
        <f aca="false">N339/49735264</f>
        <v>1.92820932849577E-005</v>
      </c>
      <c r="P339" s="8" t="n">
        <f aca="false">O339/$D339</f>
        <v>3.03287073336187</v>
      </c>
      <c r="Q339" s="6" t="n">
        <v>956</v>
      </c>
      <c r="R339" s="9" t="n">
        <f aca="false">Q339/50554893</f>
        <v>1.89101379365989E-005</v>
      </c>
      <c r="S339" s="8" t="n">
        <f aca="false">R339/$D339</f>
        <v>2.9743660641082</v>
      </c>
      <c r="T339" s="10" t="n">
        <f aca="false">AVERAGE(G339,J339,M339,P339)</f>
        <v>3.0112611650278</v>
      </c>
    </row>
    <row r="340" s="5" customFormat="true" ht="15.25" hidden="false" customHeight="false" outlineLevel="0" collapsed="false">
      <c r="A340" s="6" t="s">
        <v>108</v>
      </c>
      <c r="B340" s="7" t="n">
        <v>162223</v>
      </c>
      <c r="C340" s="6" t="n">
        <v>589</v>
      </c>
      <c r="D340" s="8" t="n">
        <f aca="false">C340/58039824</f>
        <v>1.01482044466572E-005</v>
      </c>
      <c r="E340" s="6" t="n">
        <v>631</v>
      </c>
      <c r="F340" s="7" t="n">
        <f aca="false">E340/57700746</f>
        <v>1.09357338291605E-005</v>
      </c>
      <c r="G340" s="8" t="n">
        <f aca="false">F340/$D340</f>
        <v>1.0776028298053</v>
      </c>
      <c r="H340" s="6" t="n">
        <v>292</v>
      </c>
      <c r="I340" s="7" t="n">
        <f aca="false">H340/41918464</f>
        <v>6.96590409419582E-006</v>
      </c>
      <c r="J340" s="8" t="n">
        <f aca="false">I340/$D340</f>
        <v>0.686417398349753</v>
      </c>
      <c r="K340" s="6" t="n">
        <v>487</v>
      </c>
      <c r="L340" s="7" t="n">
        <f aca="false">K340/43192891</f>
        <v>1.12750035648227E-005</v>
      </c>
      <c r="M340" s="8" t="n">
        <f aca="false">L340/$D340</f>
        <v>1.11103433361916</v>
      </c>
      <c r="N340" s="6" t="n">
        <v>443</v>
      </c>
      <c r="O340" s="7" t="n">
        <f aca="false">N340/49735264</f>
        <v>8.90716092308267E-006</v>
      </c>
      <c r="P340" s="8" t="n">
        <f aca="false">O340/$D340</f>
        <v>0.877708068447191</v>
      </c>
      <c r="Q340" s="6" t="n">
        <v>555</v>
      </c>
      <c r="R340" s="9" t="n">
        <f aca="false">Q340/50554893</f>
        <v>1.09781658523142E-005</v>
      </c>
      <c r="S340" s="8" t="n">
        <f aca="false">R340/$D340</f>
        <v>1.08178406436524</v>
      </c>
      <c r="T340" s="10" t="n">
        <f aca="false">AVERAGE(G340,J340,M340,P340)</f>
        <v>0.938190657555352</v>
      </c>
    </row>
    <row r="341" s="5" customFormat="true" ht="15.25" hidden="false" customHeight="false" outlineLevel="0" collapsed="false">
      <c r="A341" s="6" t="s">
        <v>108</v>
      </c>
      <c r="B341" s="7" t="n">
        <v>162422</v>
      </c>
      <c r="C341" s="6" t="n">
        <v>2986</v>
      </c>
      <c r="D341" s="8" t="n">
        <f aca="false">C341/58039824</f>
        <v>5.14474337482484E-005</v>
      </c>
      <c r="E341" s="6" t="n">
        <v>2587</v>
      </c>
      <c r="F341" s="7" t="n">
        <f aca="false">E341/57700746</f>
        <v>4.48347756197121E-005</v>
      </c>
      <c r="G341" s="8" t="n">
        <f aca="false">F341/$D341</f>
        <v>0.871467677845807</v>
      </c>
      <c r="H341" s="6" t="n">
        <v>2170</v>
      </c>
      <c r="I341" s="7" t="n">
        <f aca="false">H341/41918464</f>
        <v>5.17671639876881E-005</v>
      </c>
      <c r="J341" s="8" t="n">
        <f aca="false">I341/$D341</f>
        <v>1.00621469752999</v>
      </c>
      <c r="K341" s="6" t="n">
        <v>1799</v>
      </c>
      <c r="L341" s="7" t="n">
        <f aca="false">K341/43192891</f>
        <v>4.16503725115321E-005</v>
      </c>
      <c r="M341" s="8" t="n">
        <f aca="false">L341/$D341</f>
        <v>0.809571430041446</v>
      </c>
      <c r="N341" s="6" t="n">
        <v>1588</v>
      </c>
      <c r="O341" s="7" t="n">
        <f aca="false">N341/49735264</f>
        <v>3.19290554082512E-005</v>
      </c>
      <c r="P341" s="8" t="n">
        <f aca="false">O341/$D341</f>
        <v>0.620615122699647</v>
      </c>
      <c r="Q341" s="6" t="n">
        <v>1635</v>
      </c>
      <c r="R341" s="9" t="n">
        <f aca="false">Q341/50554893</f>
        <v>3.23410831865473E-005</v>
      </c>
      <c r="S341" s="8" t="n">
        <f aca="false">R341/$D341</f>
        <v>0.628623836609701</v>
      </c>
      <c r="T341" s="10" t="n">
        <f aca="false">AVERAGE(G341,J341,M341,P341)</f>
        <v>0.826967232029223</v>
      </c>
    </row>
    <row r="342" s="5" customFormat="true" ht="15.25" hidden="false" customHeight="false" outlineLevel="0" collapsed="false">
      <c r="A342" s="6" t="s">
        <v>108</v>
      </c>
      <c r="B342" s="7" t="n">
        <v>162455</v>
      </c>
      <c r="C342" s="6" t="n">
        <v>2616</v>
      </c>
      <c r="D342" s="8" t="n">
        <f aca="false">C342/58039824</f>
        <v>4.507250056444E-005</v>
      </c>
      <c r="E342" s="6" t="n">
        <v>2020</v>
      </c>
      <c r="F342" s="7" t="n">
        <f aca="false">E342/57700746</f>
        <v>3.50082128920829E-005</v>
      </c>
      <c r="G342" s="8" t="n">
        <f aca="false">F342/$D342</f>
        <v>0.776708912389534</v>
      </c>
      <c r="H342" s="6" t="n">
        <v>2099</v>
      </c>
      <c r="I342" s="7" t="n">
        <f aca="false">H342/41918464</f>
        <v>5.00733996360172E-005</v>
      </c>
      <c r="J342" s="8" t="n">
        <f aca="false">I342/$D342</f>
        <v>1.11095233255203</v>
      </c>
      <c r="K342" s="6" t="n">
        <v>1488</v>
      </c>
      <c r="L342" s="7" t="n">
        <f aca="false">K342/43192891</f>
        <v>3.44501135615118E-005</v>
      </c>
      <c r="M342" s="8" t="n">
        <f aca="false">L342/$D342</f>
        <v>0.764326654392262</v>
      </c>
      <c r="N342" s="6" t="n">
        <v>1883</v>
      </c>
      <c r="O342" s="7" t="n">
        <f aca="false">N342/49735264</f>
        <v>3.78604605376177E-005</v>
      </c>
      <c r="P342" s="8" t="n">
        <f aca="false">O342/$D342</f>
        <v>0.839990239358669</v>
      </c>
      <c r="Q342" s="6" t="n">
        <v>4372</v>
      </c>
      <c r="R342" s="9" t="n">
        <f aca="false">Q342/50554893</f>
        <v>8.64802542456177E-005</v>
      </c>
      <c r="S342" s="8" t="n">
        <f aca="false">R342/$D342</f>
        <v>1.91869217732833</v>
      </c>
      <c r="T342" s="10" t="n">
        <f aca="false">AVERAGE(G342,J342,M342,P342)</f>
        <v>0.872994534673123</v>
      </c>
    </row>
    <row r="343" s="5" customFormat="true" ht="15.25" hidden="false" customHeight="false" outlineLevel="0" collapsed="false">
      <c r="A343" s="6" t="s">
        <v>108</v>
      </c>
      <c r="B343" s="7" t="n">
        <v>162457</v>
      </c>
      <c r="C343" s="6" t="n">
        <v>4001</v>
      </c>
      <c r="D343" s="8" t="n">
        <f aca="false">C343/58039824</f>
        <v>6.8935426130858E-005</v>
      </c>
      <c r="E343" s="6" t="n">
        <v>5926</v>
      </c>
      <c r="F343" s="7" t="n">
        <f aca="false">E343/57700746</f>
        <v>0.000102702311682417</v>
      </c>
      <c r="G343" s="8" t="n">
        <f aca="false">F343/$D343</f>
        <v>1.48983356521886</v>
      </c>
      <c r="H343" s="6" t="n">
        <v>4595</v>
      </c>
      <c r="I343" s="7" t="n">
        <f aca="false">H343/41918464</f>
        <v>0.000109617566139828</v>
      </c>
      <c r="J343" s="8" t="n">
        <f aca="false">I343/$D343</f>
        <v>1.5901485243849</v>
      </c>
      <c r="K343" s="6" t="n">
        <v>4578</v>
      </c>
      <c r="L343" s="7" t="n">
        <f aca="false">K343/43192891</f>
        <v>0.000105989663900941</v>
      </c>
      <c r="M343" s="8" t="n">
        <f aca="false">L343/$D343</f>
        <v>1.5375209794126</v>
      </c>
      <c r="N343" s="6" t="n">
        <v>5501</v>
      </c>
      <c r="O343" s="7" t="n">
        <f aca="false">N343/49735264</f>
        <v>0.000110605625819137</v>
      </c>
      <c r="P343" s="8" t="n">
        <f aca="false">O343/$D343</f>
        <v>1.60448164357725</v>
      </c>
      <c r="Q343" s="6" t="n">
        <v>4635</v>
      </c>
      <c r="R343" s="9" t="n">
        <f aca="false">Q343/50554893</f>
        <v>9.16825202260837E-005</v>
      </c>
      <c r="S343" s="8" t="n">
        <f aca="false">R343/$D343</f>
        <v>1.32997684023953</v>
      </c>
      <c r="T343" s="10" t="n">
        <f aca="false">AVERAGE(G343,J343,M343,P343)</f>
        <v>1.5554961781484</v>
      </c>
    </row>
    <row r="344" s="5" customFormat="true" ht="15.25" hidden="false" customHeight="false" outlineLevel="0" collapsed="false">
      <c r="A344" s="6" t="s">
        <v>108</v>
      </c>
      <c r="B344" s="7" t="n">
        <v>162641</v>
      </c>
      <c r="C344" s="6" t="n">
        <v>573</v>
      </c>
      <c r="D344" s="8" t="n">
        <f aca="false">C344/58039824</f>
        <v>9.87253166033033E-006</v>
      </c>
      <c r="E344" s="6" t="n">
        <v>317</v>
      </c>
      <c r="F344" s="7" t="n">
        <f aca="false">E344/57700746</f>
        <v>5.49386311227241E-006</v>
      </c>
      <c r="G344" s="8" t="n">
        <f aca="false">F344/$D344</f>
        <v>0.556479665124578</v>
      </c>
      <c r="H344" s="6" t="n">
        <v>228</v>
      </c>
      <c r="I344" s="7" t="n">
        <f aca="false">H344/41918464</f>
        <v>5.4391305940981E-006</v>
      </c>
      <c r="J344" s="8" t="n">
        <f aca="false">I344/$D344</f>
        <v>0.550935745889126</v>
      </c>
      <c r="K344" s="6" t="n">
        <v>300</v>
      </c>
      <c r="L344" s="7" t="n">
        <f aca="false">K344/43192891</f>
        <v>6.94558741159512E-006</v>
      </c>
      <c r="M344" s="8" t="n">
        <f aca="false">L344/$D344</f>
        <v>0.703526476344845</v>
      </c>
      <c r="N344" s="6" t="n">
        <v>196</v>
      </c>
      <c r="O344" s="7" t="n">
        <f aca="false">N344/49735264</f>
        <v>3.94086578086727E-006</v>
      </c>
      <c r="P344" s="8" t="n">
        <f aca="false">O344/$D344</f>
        <v>0.399174792895566</v>
      </c>
      <c r="Q344" s="6" t="n">
        <v>497</v>
      </c>
      <c r="R344" s="9" t="n">
        <f aca="false">Q344/50554893</f>
        <v>9.83089806954987E-006</v>
      </c>
      <c r="S344" s="8" t="n">
        <f aca="false">R344/$D344</f>
        <v>0.995782886070879</v>
      </c>
      <c r="T344" s="10" t="n">
        <f aca="false">AVERAGE(G344,J344,M344,P344)</f>
        <v>0.552529170063529</v>
      </c>
    </row>
    <row r="345" s="5" customFormat="true" ht="15.25" hidden="false" customHeight="false" outlineLevel="0" collapsed="false">
      <c r="A345" s="6" t="s">
        <v>108</v>
      </c>
      <c r="B345" s="7" t="n">
        <v>162644</v>
      </c>
      <c r="C345" s="6" t="n">
        <v>692</v>
      </c>
      <c r="D345" s="8" t="n">
        <f aca="false">C345/58039824</f>
        <v>1.19228480086363E-005</v>
      </c>
      <c r="E345" s="6" t="n">
        <v>1364</v>
      </c>
      <c r="F345" s="7" t="n">
        <f aca="false">E345/57700746</f>
        <v>2.36392091013867E-005</v>
      </c>
      <c r="G345" s="8" t="n">
        <f aca="false">F345/$D345</f>
        <v>1.98268141003422</v>
      </c>
      <c r="H345" s="6" t="n">
        <v>850</v>
      </c>
      <c r="I345" s="7" t="n">
        <f aca="false">H345/41918464</f>
        <v>2.02774605481728E-005</v>
      </c>
      <c r="J345" s="8" t="n">
        <f aca="false">I345/$D345</f>
        <v>1.70072289217181</v>
      </c>
      <c r="K345" s="6" t="n">
        <v>1041</v>
      </c>
      <c r="L345" s="7" t="n">
        <f aca="false">K345/43192891</f>
        <v>2.41011883182351E-005</v>
      </c>
      <c r="M345" s="8" t="n">
        <f aca="false">L345/$D345</f>
        <v>2.02142879794974</v>
      </c>
      <c r="N345" s="6" t="n">
        <v>1707</v>
      </c>
      <c r="O345" s="7" t="n">
        <f aca="false">N345/49735264</f>
        <v>3.43217239180634E-005</v>
      </c>
      <c r="P345" s="8" t="n">
        <f aca="false">O345/$D345</f>
        <v>2.87865146760259</v>
      </c>
      <c r="Q345" s="6" t="n">
        <v>255</v>
      </c>
      <c r="R345" s="9" t="n">
        <f aca="false">Q345/50554893</f>
        <v>5.0440221483606E-006</v>
      </c>
      <c r="S345" s="8" t="n">
        <f aca="false">R345/$D345</f>
        <v>0.423055141247039</v>
      </c>
      <c r="T345" s="10" t="n">
        <f aca="false">AVERAGE(G345,J345,M345,P345)</f>
        <v>2.14587114193959</v>
      </c>
    </row>
    <row r="346" s="5" customFormat="true" ht="15.25" hidden="false" customHeight="false" outlineLevel="0" collapsed="false">
      <c r="A346" s="6" t="s">
        <v>108</v>
      </c>
      <c r="B346" s="7" t="n">
        <v>162655</v>
      </c>
      <c r="C346" s="6" t="n">
        <v>1421</v>
      </c>
      <c r="D346" s="8" t="n">
        <f aca="false">C346/58039824</f>
        <v>2.44831893356534E-005</v>
      </c>
      <c r="E346" s="6" t="n">
        <v>603</v>
      </c>
      <c r="F346" s="7" t="n">
        <f aca="false">E346/57700746</f>
        <v>1.04504714722406E-005</v>
      </c>
      <c r="G346" s="8" t="n">
        <f aca="false">F346/$D346</f>
        <v>0.426842733966125</v>
      </c>
      <c r="H346" s="6" t="n">
        <v>772</v>
      </c>
      <c r="I346" s="7" t="n">
        <f aca="false">H346/41918464</f>
        <v>1.84167053449287E-005</v>
      </c>
      <c r="J346" s="8" t="n">
        <f aca="false">I346/$D346</f>
        <v>0.752218393300154</v>
      </c>
      <c r="K346" s="6" t="n">
        <v>925</v>
      </c>
      <c r="L346" s="7" t="n">
        <f aca="false">K346/43192891</f>
        <v>2.14155611857516E-005</v>
      </c>
      <c r="M346" s="8" t="n">
        <f aca="false">L346/$D346</f>
        <v>0.874704716454789</v>
      </c>
      <c r="N346" s="6" t="n">
        <v>758</v>
      </c>
      <c r="O346" s="7" t="n">
        <f aca="false">N346/49735264</f>
        <v>1.52406952137622E-005</v>
      </c>
      <c r="P346" s="8" t="n">
        <f aca="false">O346/$D346</f>
        <v>0.622496317976355</v>
      </c>
      <c r="Q346" s="6" t="n">
        <v>312</v>
      </c>
      <c r="R346" s="9" t="n">
        <f aca="false">Q346/50554893</f>
        <v>6.17150945211179E-006</v>
      </c>
      <c r="S346" s="8" t="n">
        <f aca="false">R346/$D346</f>
        <v>0.252071303599511</v>
      </c>
      <c r="T346" s="10" t="n">
        <f aca="false">AVERAGE(G346,J346,M346,P346)</f>
        <v>0.669065540424356</v>
      </c>
    </row>
    <row r="347" s="5" customFormat="true" ht="15.25" hidden="false" customHeight="false" outlineLevel="0" collapsed="false">
      <c r="A347" s="6" t="s">
        <v>108</v>
      </c>
      <c r="B347" s="7" t="n">
        <v>162668</v>
      </c>
      <c r="C347" s="6" t="n">
        <v>109</v>
      </c>
      <c r="D347" s="8" t="n">
        <f aca="false">C347/58039824</f>
        <v>1.87802085685167E-006</v>
      </c>
      <c r="E347" s="6" t="n">
        <v>197</v>
      </c>
      <c r="F347" s="7" t="n">
        <f aca="false">E347/57700746</f>
        <v>3.41416729690115E-006</v>
      </c>
      <c r="G347" s="8" t="n">
        <f aca="false">F347/$D347</f>
        <v>1.81796026622659</v>
      </c>
      <c r="H347" s="6" t="n">
        <v>288</v>
      </c>
      <c r="I347" s="7" t="n">
        <f aca="false">H347/41918464</f>
        <v>6.87048075043971E-006</v>
      </c>
      <c r="J347" s="8" t="n">
        <f aca="false">I347/$D347</f>
        <v>3.65836232615513</v>
      </c>
      <c r="K347" s="6" t="n">
        <v>314</v>
      </c>
      <c r="L347" s="7" t="n">
        <f aca="false">K347/43192891</f>
        <v>7.26971482413622E-006</v>
      </c>
      <c r="M347" s="8" t="n">
        <f aca="false">L347/$D347</f>
        <v>3.87094466901887</v>
      </c>
      <c r="N347" s="6" t="n">
        <v>241</v>
      </c>
      <c r="O347" s="7" t="n">
        <f aca="false">N347/49735264</f>
        <v>4.84565639382149E-006</v>
      </c>
      <c r="P347" s="8" t="n">
        <f aca="false">O347/$D347</f>
        <v>2.5801930666227</v>
      </c>
      <c r="Q347" s="6" t="n">
        <v>359</v>
      </c>
      <c r="R347" s="9" t="n">
        <f aca="false">Q347/50554893</f>
        <v>7.10119196573119E-006</v>
      </c>
      <c r="S347" s="8" t="n">
        <f aca="false">R347/$D347</f>
        <v>3.78121038423167</v>
      </c>
      <c r="T347" s="10" t="n">
        <f aca="false">AVERAGE(G347,J347,M347,P347)</f>
        <v>2.98186508200582</v>
      </c>
    </row>
    <row r="348" s="5" customFormat="true" ht="15.25" hidden="false" customHeight="false" outlineLevel="0" collapsed="false">
      <c r="A348" s="6" t="s">
        <v>21</v>
      </c>
      <c r="B348" s="7" t="n">
        <v>162767</v>
      </c>
      <c r="C348" s="6" t="n">
        <v>907</v>
      </c>
      <c r="D348" s="8" t="n">
        <f aca="false">C348/58039824</f>
        <v>1.56272010749033E-005</v>
      </c>
      <c r="E348" s="6" t="n">
        <v>3592</v>
      </c>
      <c r="F348" s="7" t="n">
        <f aca="false">E348/57700746</f>
        <v>6.22522280734464E-005</v>
      </c>
      <c r="G348" s="8" t="n">
        <f aca="false">F348/$D348</f>
        <v>3.98358143438885</v>
      </c>
      <c r="H348" s="6" t="n">
        <v>3056</v>
      </c>
      <c r="I348" s="7" t="n">
        <f aca="false">H348/41918464</f>
        <v>7.29034346296658E-005</v>
      </c>
      <c r="J348" s="8" t="n">
        <f aca="false">I348/$D348</f>
        <v>4.66516264046451</v>
      </c>
      <c r="K348" s="6" t="n">
        <v>2742</v>
      </c>
      <c r="L348" s="7" t="n">
        <f aca="false">K348/43192891</f>
        <v>6.34826689419794E-005</v>
      </c>
      <c r="M348" s="8" t="n">
        <f aca="false">L348/$D348</f>
        <v>4.06231855837128</v>
      </c>
      <c r="N348" s="6" t="n">
        <v>2484</v>
      </c>
      <c r="O348" s="7" t="n">
        <f aca="false">N348/49735264</f>
        <v>4.9944441835073E-005</v>
      </c>
      <c r="P348" s="8" t="n">
        <f aca="false">O348/$D348</f>
        <v>3.19599406161618</v>
      </c>
      <c r="Q348" s="6" t="n">
        <v>3148</v>
      </c>
      <c r="R348" s="9" t="n">
        <f aca="false">Q348/50554893</f>
        <v>6.22689479334869E-005</v>
      </c>
      <c r="S348" s="8" t="n">
        <f aca="false">R348/$D348</f>
        <v>3.98465135471306</v>
      </c>
      <c r="T348" s="10" t="n">
        <f aca="false">AVERAGE(G348,J348,M348,P348)</f>
        <v>3.9767641737102</v>
      </c>
    </row>
    <row r="349" s="5" customFormat="true" ht="15.25" hidden="false" customHeight="false" outlineLevel="0" collapsed="false">
      <c r="A349" s="6" t="s">
        <v>21</v>
      </c>
      <c r="B349" s="7" t="n">
        <v>162796</v>
      </c>
      <c r="C349" s="6" t="n">
        <v>160</v>
      </c>
      <c r="D349" s="8" t="n">
        <f aca="false">C349/58039824</f>
        <v>2.7567278632685E-006</v>
      </c>
      <c r="E349" s="6" t="n">
        <v>90</v>
      </c>
      <c r="F349" s="7" t="n">
        <f aca="false">E349/57700746</f>
        <v>1.55977186152845E-006</v>
      </c>
      <c r="G349" s="8" t="n">
        <f aca="false">F349/$D349</f>
        <v>0.565805527020396</v>
      </c>
      <c r="H349" s="6" t="n">
        <v>103</v>
      </c>
      <c r="I349" s="7" t="n">
        <f aca="false">H349/41918464</f>
        <v>2.45715110171976E-006</v>
      </c>
      <c r="J349" s="8" t="n">
        <f aca="false">I349/$D349</f>
        <v>0.89132885928263</v>
      </c>
      <c r="K349" s="6" t="n">
        <v>137</v>
      </c>
      <c r="L349" s="7" t="n">
        <f aca="false">K349/43192891</f>
        <v>3.1718182512951E-006</v>
      </c>
      <c r="M349" s="8" t="n">
        <f aca="false">L349/$D349</f>
        <v>1.15057358165722</v>
      </c>
      <c r="N349" s="6" t="n">
        <v>214</v>
      </c>
      <c r="O349" s="7" t="n">
        <f aca="false">N349/49735264</f>
        <v>4.30278202604896E-006</v>
      </c>
      <c r="P349" s="8" t="n">
        <f aca="false">O349/$D349</f>
        <v>1.56082944688903</v>
      </c>
      <c r="Q349" s="6" t="n">
        <v>71</v>
      </c>
      <c r="R349" s="9" t="n">
        <f aca="false">Q349/50554893</f>
        <v>1.4044140099357E-006</v>
      </c>
      <c r="S349" s="8" t="n">
        <f aca="false">R349/$D349</f>
        <v>0.509449637248762</v>
      </c>
      <c r="T349" s="10" t="n">
        <f aca="false">AVERAGE(G349,J349,M349,P349)</f>
        <v>1.04213435371232</v>
      </c>
    </row>
    <row r="350" s="5" customFormat="true" ht="15.25" hidden="false" customHeight="false" outlineLevel="0" collapsed="false">
      <c r="A350" s="6" t="s">
        <v>21</v>
      </c>
      <c r="B350" s="7" t="n">
        <v>162872</v>
      </c>
      <c r="C350" s="6" t="n">
        <v>229</v>
      </c>
      <c r="D350" s="8" t="n">
        <f aca="false">C350/58039824</f>
        <v>3.94556675430305E-006</v>
      </c>
      <c r="E350" s="6" t="n">
        <v>269</v>
      </c>
      <c r="F350" s="7" t="n">
        <f aca="false">E350/57700746</f>
        <v>4.66198478612391E-006</v>
      </c>
      <c r="G350" s="8" t="n">
        <f aca="false">F350/$D350</f>
        <v>1.18157544313236</v>
      </c>
      <c r="H350" s="6" t="n">
        <v>102</v>
      </c>
      <c r="I350" s="7" t="n">
        <f aca="false">H350/41918464</f>
        <v>2.43329526578073E-006</v>
      </c>
      <c r="J350" s="8" t="n">
        <f aca="false">I350/$D350</f>
        <v>0.616716283694091</v>
      </c>
      <c r="K350" s="6" t="n">
        <v>498</v>
      </c>
      <c r="L350" s="7" t="n">
        <f aca="false">K350/43192891</f>
        <v>1.15296751032479E-005</v>
      </c>
      <c r="M350" s="8" t="n">
        <f aca="false">L350/$D350</f>
        <v>2.92218477628685</v>
      </c>
      <c r="N350" s="6" t="n">
        <v>300</v>
      </c>
      <c r="O350" s="7" t="n">
        <f aca="false">N350/49735264</f>
        <v>6.03193741969481E-006</v>
      </c>
      <c r="P350" s="8" t="n">
        <f aca="false">O350/$D350</f>
        <v>1.52878858610524</v>
      </c>
      <c r="Q350" s="6" t="n">
        <v>92</v>
      </c>
      <c r="R350" s="9" t="n">
        <f aca="false">Q350/50554893</f>
        <v>1.81980406921245E-006</v>
      </c>
      <c r="S350" s="8" t="n">
        <f aca="false">R350/$D350</f>
        <v>0.461227545378054</v>
      </c>
      <c r="T350" s="10" t="n">
        <f aca="false">AVERAGE(G350,J350,M350,P350)</f>
        <v>1.56231627230464</v>
      </c>
    </row>
    <row r="351" s="5" customFormat="true" ht="15.25" hidden="false" customHeight="false" outlineLevel="0" collapsed="false">
      <c r="A351" s="6" t="s">
        <v>21</v>
      </c>
      <c r="B351" s="7" t="n">
        <v>162901</v>
      </c>
      <c r="C351" s="6" t="n">
        <v>230</v>
      </c>
      <c r="D351" s="8" t="n">
        <f aca="false">C351/58039824</f>
        <v>3.96279630344847E-006</v>
      </c>
      <c r="E351" s="6" t="n">
        <v>363</v>
      </c>
      <c r="F351" s="7" t="n">
        <f aca="false">E351/57700746</f>
        <v>6.29107984149806E-006</v>
      </c>
      <c r="G351" s="8" t="n">
        <f aca="false">F351/$D351</f>
        <v>1.58753550769781</v>
      </c>
      <c r="H351" s="6" t="n">
        <v>254</v>
      </c>
      <c r="I351" s="7" t="n">
        <f aca="false">H351/41918464</f>
        <v>6.0593823285128E-006</v>
      </c>
      <c r="J351" s="8" t="n">
        <f aca="false">I351/$D351</f>
        <v>1.52906732128519</v>
      </c>
      <c r="K351" s="6" t="n">
        <v>192</v>
      </c>
      <c r="L351" s="7" t="n">
        <f aca="false">K351/43192891</f>
        <v>4.44517594342087E-006</v>
      </c>
      <c r="M351" s="8" t="n">
        <f aca="false">L351/$D351</f>
        <v>1.12172708437035</v>
      </c>
      <c r="N351" s="6" t="n">
        <v>196</v>
      </c>
      <c r="O351" s="7" t="n">
        <f aca="false">N351/49735264</f>
        <v>3.94086578086727E-006</v>
      </c>
      <c r="P351" s="8" t="n">
        <f aca="false">O351/$D351</f>
        <v>0.9944658970833</v>
      </c>
      <c r="Q351" s="6" t="n">
        <v>164</v>
      </c>
      <c r="R351" s="9" t="n">
        <f aca="false">Q351/50554893</f>
        <v>3.24399855816132E-006</v>
      </c>
      <c r="S351" s="8" t="n">
        <f aca="false">R351/$D351</f>
        <v>0.818613501617117</v>
      </c>
      <c r="T351" s="10" t="n">
        <f aca="false">AVERAGE(G351,J351,M351,P351)</f>
        <v>1.30819895260916</v>
      </c>
    </row>
    <row r="352" s="5" customFormat="true" ht="15.25" hidden="false" customHeight="false" outlineLevel="0" collapsed="false">
      <c r="A352" s="6" t="s">
        <v>21</v>
      </c>
      <c r="B352" s="7" t="n">
        <v>162936</v>
      </c>
      <c r="C352" s="6" t="n">
        <v>1029</v>
      </c>
      <c r="D352" s="8" t="n">
        <f aca="false">C352/58039824</f>
        <v>1.77292060706456E-005</v>
      </c>
      <c r="E352" s="6" t="n">
        <v>484</v>
      </c>
      <c r="F352" s="7" t="n">
        <f aca="false">E352/57700746</f>
        <v>8.38810645533075E-006</v>
      </c>
      <c r="G352" s="8" t="n">
        <f aca="false">F352/$D352</f>
        <v>0.473123636890827</v>
      </c>
      <c r="H352" s="6" t="n">
        <v>495</v>
      </c>
      <c r="I352" s="7" t="n">
        <f aca="false">H352/41918464</f>
        <v>1.18086387898183E-005</v>
      </c>
      <c r="J352" s="8" t="n">
        <f aca="false">I352/$D352</f>
        <v>0.666055701691569</v>
      </c>
      <c r="K352" s="6" t="n">
        <v>974</v>
      </c>
      <c r="L352" s="7" t="n">
        <f aca="false">K352/43192891</f>
        <v>2.25500071296455E-005</v>
      </c>
      <c r="M352" s="8" t="n">
        <f aca="false">L352/$D352</f>
        <v>1.27191296890512</v>
      </c>
      <c r="N352" s="6" t="n">
        <v>410</v>
      </c>
      <c r="O352" s="7" t="n">
        <f aca="false">N352/49735264</f>
        <v>8.24364780691624E-006</v>
      </c>
      <c r="P352" s="8" t="n">
        <f aca="false">O352/$D352</f>
        <v>0.464975576123814</v>
      </c>
      <c r="Q352" s="6" t="n">
        <v>416</v>
      </c>
      <c r="R352" s="9" t="n">
        <f aca="false">Q352/50554893</f>
        <v>8.22867926948238E-006</v>
      </c>
      <c r="S352" s="8" t="n">
        <f aca="false">R352/$D352</f>
        <v>0.464131289167353</v>
      </c>
      <c r="T352" s="10" t="n">
        <f aca="false">AVERAGE(G352,J352,M352,P352)</f>
        <v>0.719016970902832</v>
      </c>
    </row>
    <row r="353" s="5" customFormat="true" ht="15.25" hidden="false" customHeight="false" outlineLevel="0" collapsed="false">
      <c r="A353" s="6" t="s">
        <v>109</v>
      </c>
      <c r="B353" s="7" t="n">
        <v>163037</v>
      </c>
      <c r="C353" s="6" t="n">
        <v>7566</v>
      </c>
      <c r="D353" s="8" t="n">
        <f aca="false">C353/58039824</f>
        <v>0.000130358768834309</v>
      </c>
      <c r="E353" s="6" t="n">
        <v>3880</v>
      </c>
      <c r="F353" s="7" t="n">
        <f aca="false">E353/57700746</f>
        <v>6.72434980303374E-005</v>
      </c>
      <c r="G353" s="8" t="n">
        <f aca="false">F353/$D353</f>
        <v>0.515834098708053</v>
      </c>
      <c r="H353" s="6" t="n">
        <v>5347</v>
      </c>
      <c r="I353" s="7" t="n">
        <f aca="false">H353/41918464</f>
        <v>0.000127557154765976</v>
      </c>
      <c r="J353" s="8" t="n">
        <f aca="false">I353/$D353</f>
        <v>0.978508434120806</v>
      </c>
      <c r="K353" s="6" t="n">
        <v>3647</v>
      </c>
      <c r="L353" s="7" t="n">
        <f aca="false">K353/43192891</f>
        <v>8.4435190966958E-005</v>
      </c>
      <c r="M353" s="8" t="n">
        <f aca="false">L353/$D353</f>
        <v>0.647713933799713</v>
      </c>
      <c r="N353" s="6" t="n">
        <v>5845</v>
      </c>
      <c r="O353" s="7" t="n">
        <f aca="false">N353/49735264</f>
        <v>0.00011752224739372</v>
      </c>
      <c r="P353" s="8" t="n">
        <f aca="false">O353/$D353</f>
        <v>0.901529282952154</v>
      </c>
      <c r="Q353" s="6" t="n">
        <v>1336</v>
      </c>
      <c r="R353" s="9" t="n">
        <f aca="false">Q353/50554893</f>
        <v>2.64267199616069E-005</v>
      </c>
      <c r="S353" s="8" t="n">
        <f aca="false">R353/$D353</f>
        <v>0.202722994378661</v>
      </c>
      <c r="T353" s="10" t="n">
        <f aca="false">AVERAGE(G353,J353,M353,P353)</f>
        <v>0.760896437395182</v>
      </c>
    </row>
    <row r="354" s="5" customFormat="true" ht="15.25" hidden="false" customHeight="false" outlineLevel="0" collapsed="false">
      <c r="A354" s="6" t="s">
        <v>110</v>
      </c>
      <c r="B354" s="7" t="n">
        <v>163326</v>
      </c>
      <c r="C354" s="6" t="n">
        <v>32</v>
      </c>
      <c r="D354" s="8" t="n">
        <f aca="false">C354/58039824</f>
        <v>5.51345572653701E-007</v>
      </c>
      <c r="E354" s="6" t="n">
        <v>8507</v>
      </c>
      <c r="F354" s="7" t="n">
        <f aca="false">E354/57700746</f>
        <v>0.000147433102511361</v>
      </c>
      <c r="G354" s="8" t="n">
        <f aca="false">F354/$D354</f>
        <v>267.405978797917</v>
      </c>
      <c r="H354" s="6" t="n">
        <v>5944</v>
      </c>
      <c r="I354" s="7" t="n">
        <f aca="false">H354/41918464</f>
        <v>0.000141799088821575</v>
      </c>
      <c r="J354" s="8" t="n">
        <f aca="false">I354/$D354</f>
        <v>257.187317455143</v>
      </c>
      <c r="K354" s="6" t="n">
        <v>4568</v>
      </c>
      <c r="L354" s="7" t="n">
        <f aca="false">K354/43192891</f>
        <v>0.000105758144320555</v>
      </c>
      <c r="M354" s="8" t="n">
        <f aca="false">L354/$D354</f>
        <v>191.818252591613</v>
      </c>
      <c r="N354" s="6" t="n">
        <v>3703</v>
      </c>
      <c r="O354" s="7" t="n">
        <f aca="false">N354/49735264</f>
        <v>7.44542142170996E-005</v>
      </c>
      <c r="P354" s="8" t="n">
        <f aca="false">O354/$D354</f>
        <v>135.040921538086</v>
      </c>
      <c r="Q354" s="6" t="n">
        <v>7956</v>
      </c>
      <c r="R354" s="9" t="n">
        <f aca="false">Q354/50554893</f>
        <v>0.000157373491028851</v>
      </c>
      <c r="S354" s="8" t="n">
        <f aca="false">R354/$D354</f>
        <v>285.435303799377</v>
      </c>
      <c r="T354" s="10" t="n">
        <f aca="false">AVERAGE(G354,J354,M354,P354)</f>
        <v>212.86311759569</v>
      </c>
    </row>
    <row r="355" s="5" customFormat="true" ht="15.25" hidden="false" customHeight="false" outlineLevel="0" collapsed="false">
      <c r="A355" s="6" t="s">
        <v>111</v>
      </c>
      <c r="B355" s="7" t="n">
        <v>165402</v>
      </c>
      <c r="C355" s="6" t="n">
        <v>1423</v>
      </c>
      <c r="D355" s="8" t="n">
        <f aca="false">C355/58039824</f>
        <v>2.45176484339442E-005</v>
      </c>
      <c r="E355" s="6" t="n">
        <v>2388</v>
      </c>
      <c r="F355" s="7" t="n">
        <f aca="false">E355/57700746</f>
        <v>4.13859467258881E-005</v>
      </c>
      <c r="G355" s="8" t="n">
        <f aca="false">F355/$D355</f>
        <v>1.68800636967247</v>
      </c>
      <c r="H355" s="6" t="n">
        <v>3374</v>
      </c>
      <c r="I355" s="7" t="n">
        <f aca="false">H355/41918464</f>
        <v>8.04895904582763E-005</v>
      </c>
      <c r="J355" s="8" t="n">
        <f aca="false">I355/$D355</f>
        <v>3.28292457064683</v>
      </c>
      <c r="K355" s="6" t="n">
        <v>3246</v>
      </c>
      <c r="L355" s="7" t="n">
        <f aca="false">K355/43192891</f>
        <v>7.51512557934591E-005</v>
      </c>
      <c r="M355" s="8" t="n">
        <f aca="false">L355/$D355</f>
        <v>3.06519020353573</v>
      </c>
      <c r="N355" s="6" t="n">
        <v>1070</v>
      </c>
      <c r="O355" s="7" t="n">
        <f aca="false">N355/49735264</f>
        <v>2.15139101302448E-005</v>
      </c>
      <c r="P355" s="8" t="n">
        <f aca="false">O355/$D355</f>
        <v>0.877486688342393</v>
      </c>
      <c r="Q355" s="6" t="n">
        <v>545</v>
      </c>
      <c r="R355" s="9" t="n">
        <f aca="false">Q355/50554893</f>
        <v>1.07803610621824E-005</v>
      </c>
      <c r="S355" s="8" t="n">
        <f aca="false">R355/$D355</f>
        <v>0.439698003306762</v>
      </c>
      <c r="T355" s="10" t="n">
        <f aca="false">AVERAGE(G355,J355,M355,P355)</f>
        <v>2.22840195804936</v>
      </c>
    </row>
    <row r="356" s="5" customFormat="true" ht="15.25" hidden="false" customHeight="false" outlineLevel="0" collapsed="false">
      <c r="A356" s="6" t="s">
        <v>111</v>
      </c>
      <c r="B356" s="7" t="n">
        <v>165420</v>
      </c>
      <c r="C356" s="6" t="n">
        <v>4975</v>
      </c>
      <c r="D356" s="8" t="n">
        <f aca="false">C356/58039824</f>
        <v>8.5717006998505E-005</v>
      </c>
      <c r="E356" s="6" t="n">
        <v>5254</v>
      </c>
      <c r="F356" s="7" t="n">
        <f aca="false">E356/57700746</f>
        <v>9.10560151163384E-005</v>
      </c>
      <c r="G356" s="8" t="n">
        <f aca="false">F356/$D356</f>
        <v>1.06228645055148</v>
      </c>
      <c r="H356" s="6" t="n">
        <v>5553</v>
      </c>
      <c r="I356" s="7" t="n">
        <f aca="false">H356/41918464</f>
        <v>0.000132471456969416</v>
      </c>
      <c r="J356" s="8" t="n">
        <f aca="false">I356/$D356</f>
        <v>1.54545126583487</v>
      </c>
      <c r="K356" s="6" t="n">
        <v>2346</v>
      </c>
      <c r="L356" s="7" t="n">
        <f aca="false">K356/43192891</f>
        <v>5.43144935586738E-005</v>
      </c>
      <c r="M356" s="8" t="n">
        <f aca="false">L356/$D356</f>
        <v>0.633648974230063</v>
      </c>
      <c r="N356" s="6" t="n">
        <v>3405</v>
      </c>
      <c r="O356" s="7" t="n">
        <f aca="false">N356/49735264</f>
        <v>6.84624897135361E-005</v>
      </c>
      <c r="P356" s="8" t="n">
        <f aca="false">O356/$D356</f>
        <v>0.798703689160893</v>
      </c>
      <c r="Q356" s="6" t="n">
        <v>2461</v>
      </c>
      <c r="R356" s="9" t="n">
        <f aca="false">Q356/50554893</f>
        <v>4.8679758851433E-005</v>
      </c>
      <c r="S356" s="8" t="n">
        <f aca="false">R356/$D356</f>
        <v>0.567912489668264</v>
      </c>
      <c r="T356" s="10" t="n">
        <f aca="false">AVERAGE(G356,J356,M356,P356)</f>
        <v>1.01002259494433</v>
      </c>
    </row>
    <row r="357" s="5" customFormat="true" ht="15.25" hidden="false" customHeight="false" outlineLevel="0" collapsed="false">
      <c r="A357" s="6" t="s">
        <v>111</v>
      </c>
      <c r="B357" s="7" t="n">
        <v>165495</v>
      </c>
      <c r="C357" s="6" t="n">
        <v>2928</v>
      </c>
      <c r="D357" s="8" t="n">
        <f aca="false">C357/58039824</f>
        <v>5.04481198978136E-005</v>
      </c>
      <c r="E357" s="6" t="n">
        <v>1281</v>
      </c>
      <c r="F357" s="7" t="n">
        <f aca="false">E357/57700746</f>
        <v>2.22007528290882E-005</v>
      </c>
      <c r="G357" s="8" t="n">
        <f aca="false">F357/$D357</f>
        <v>0.440070965460308</v>
      </c>
      <c r="H357" s="6" t="n">
        <v>197</v>
      </c>
      <c r="I357" s="7" t="n">
        <f aca="false">H357/41918464</f>
        <v>4.69959967998827E-006</v>
      </c>
      <c r="J357" s="8" t="n">
        <f aca="false">I357/$D357</f>
        <v>0.0931570827516994</v>
      </c>
      <c r="K357" s="6" t="n">
        <v>1449</v>
      </c>
      <c r="L357" s="7" t="n">
        <f aca="false">K357/43192891</f>
        <v>3.35471871980044E-005</v>
      </c>
      <c r="M357" s="8" t="n">
        <f aca="false">L357/$D357</f>
        <v>0.664983893670502</v>
      </c>
      <c r="N357" s="6" t="n">
        <v>1910</v>
      </c>
      <c r="O357" s="7" t="n">
        <f aca="false">N357/49735264</f>
        <v>3.84033349053903E-005</v>
      </c>
      <c r="P357" s="8" t="n">
        <f aca="false">O357/$D357</f>
        <v>0.761244125314859</v>
      </c>
      <c r="Q357" s="6" t="n">
        <v>518</v>
      </c>
      <c r="R357" s="9" t="n">
        <f aca="false">Q357/50554893</f>
        <v>1.02462881288266E-005</v>
      </c>
      <c r="S357" s="8" t="n">
        <f aca="false">R357/$D357</f>
        <v>0.203105450700269</v>
      </c>
      <c r="T357" s="10" t="n">
        <f aca="false">AVERAGE(G357,J357,M357,P357)</f>
        <v>0.489864016799342</v>
      </c>
    </row>
    <row r="358" s="5" customFormat="true" ht="15.25" hidden="false" customHeight="false" outlineLevel="0" collapsed="false">
      <c r="A358" s="6" t="s">
        <v>112</v>
      </c>
      <c r="B358" s="7" t="n">
        <v>165869</v>
      </c>
      <c r="C358" s="6" t="n">
        <v>2766</v>
      </c>
      <c r="D358" s="8" t="n">
        <f aca="false">C358/58039824</f>
        <v>4.76569329362543E-005</v>
      </c>
      <c r="E358" s="6" t="n">
        <v>5205</v>
      </c>
      <c r="F358" s="7" t="n">
        <f aca="false">E358/57700746</f>
        <v>9.02068059917284E-005</v>
      </c>
      <c r="G358" s="8" t="n">
        <f aca="false">F358/$D358</f>
        <v>1.89283700049243</v>
      </c>
      <c r="H358" s="6" t="n">
        <v>7587</v>
      </c>
      <c r="I358" s="7" t="n">
        <f aca="false">H358/41918464</f>
        <v>0.000180994227269396</v>
      </c>
      <c r="J358" s="8" t="n">
        <f aca="false">I358/$D358</f>
        <v>3.79785722911488</v>
      </c>
      <c r="K358" s="6" t="n">
        <v>5107</v>
      </c>
      <c r="L358" s="7" t="n">
        <f aca="false">K358/43192891</f>
        <v>0.000118237049703388</v>
      </c>
      <c r="M358" s="8" t="n">
        <f aca="false">L358/$D358</f>
        <v>2.48100417753574</v>
      </c>
      <c r="N358" s="6" t="n">
        <v>14262</v>
      </c>
      <c r="O358" s="7" t="n">
        <f aca="false">N358/49735264</f>
        <v>0.000286758304932291</v>
      </c>
      <c r="P358" s="8" t="n">
        <f aca="false">O358/$D358</f>
        <v>6.01713721938124</v>
      </c>
      <c r="Q358" s="6" t="n">
        <v>18414</v>
      </c>
      <c r="R358" s="9" t="n">
        <f aca="false">Q358/50554893</f>
        <v>0.000364237740548674</v>
      </c>
      <c r="S358" s="8" t="n">
        <f aca="false">R358/$D358</f>
        <v>7.64291191453461</v>
      </c>
      <c r="T358" s="10" t="n">
        <f aca="false">AVERAGE(G358,J358,M358,P358)</f>
        <v>3.54720890663107</v>
      </c>
    </row>
    <row r="359" s="5" customFormat="true" ht="15.25" hidden="false" customHeight="false" outlineLevel="0" collapsed="false">
      <c r="A359" s="6" t="s">
        <v>112</v>
      </c>
      <c r="B359" s="7" t="n">
        <v>165910</v>
      </c>
      <c r="C359" s="6" t="n">
        <v>139</v>
      </c>
      <c r="D359" s="8" t="n">
        <f aca="false">C359/58039824</f>
        <v>2.39490733121451E-006</v>
      </c>
      <c r="E359" s="6" t="n">
        <v>22737</v>
      </c>
      <c r="F359" s="7" t="n">
        <f aca="false">E359/57700746</f>
        <v>0.00039405036461747</v>
      </c>
      <c r="G359" s="8" t="n">
        <f aca="false">F359/$D359</f>
        <v>164.536789996646</v>
      </c>
      <c r="H359" s="6" t="n">
        <v>11535</v>
      </c>
      <c r="I359" s="7" t="n">
        <f aca="false">H359/41918464</f>
        <v>0.000275177067556674</v>
      </c>
      <c r="J359" s="8" t="n">
        <f aca="false">I359/$D359</f>
        <v>114.900924962773</v>
      </c>
      <c r="K359" s="6" t="n">
        <v>13264</v>
      </c>
      <c r="L359" s="7" t="n">
        <f aca="false">K359/43192891</f>
        <v>0.000307087571424659</v>
      </c>
      <c r="M359" s="8" t="n">
        <f aca="false">L359/$D359</f>
        <v>128.225241712767</v>
      </c>
      <c r="N359" s="6" t="n">
        <v>14607</v>
      </c>
      <c r="O359" s="7" t="n">
        <f aca="false">N359/49735264</f>
        <v>0.00029369503296494</v>
      </c>
      <c r="P359" s="8" t="n">
        <f aca="false">O359/$D359</f>
        <v>122.633151244312</v>
      </c>
      <c r="Q359" s="6" t="n">
        <v>5482</v>
      </c>
      <c r="R359" s="9" t="n">
        <f aca="false">Q359/50554893</f>
        <v>0.000108436585950246</v>
      </c>
      <c r="S359" s="8" t="n">
        <f aca="false">R359/$D359</f>
        <v>45.2779882281522</v>
      </c>
      <c r="T359" s="10" t="n">
        <f aca="false">AVERAGE(G359,J359,M359,P359)</f>
        <v>132.574026979124</v>
      </c>
    </row>
    <row r="360" s="5" customFormat="true" ht="15.25" hidden="false" customHeight="false" outlineLevel="0" collapsed="false">
      <c r="A360" s="6" t="s">
        <v>112</v>
      </c>
      <c r="B360" s="7" t="n">
        <v>166925</v>
      </c>
      <c r="C360" s="6" t="n">
        <v>457</v>
      </c>
      <c r="D360" s="8" t="n">
        <f aca="false">C360/58039824</f>
        <v>7.87390395946066E-006</v>
      </c>
      <c r="E360" s="6" t="n">
        <v>7004</v>
      </c>
      <c r="F360" s="7" t="n">
        <f aca="false">E360/57700746</f>
        <v>0.000121384912423836</v>
      </c>
      <c r="G360" s="8" t="n">
        <f aca="false">F360/$D360</f>
        <v>15.416102742527</v>
      </c>
      <c r="H360" s="6" t="n">
        <v>6326</v>
      </c>
      <c r="I360" s="7" t="n">
        <f aca="false">H360/41918464</f>
        <v>0.000150912018150283</v>
      </c>
      <c r="J360" s="8" t="n">
        <f aca="false">I360/$D360</f>
        <v>19.1660984090312</v>
      </c>
      <c r="K360" s="6" t="n">
        <v>4580</v>
      </c>
      <c r="L360" s="7" t="n">
        <f aca="false">K360/43192891</f>
        <v>0.000106035967817019</v>
      </c>
      <c r="M360" s="8" t="n">
        <f aca="false">L360/$D360</f>
        <v>13.4667591023401</v>
      </c>
      <c r="N360" s="6" t="n">
        <v>4779</v>
      </c>
      <c r="O360" s="7" t="n">
        <f aca="false">N360/49735264</f>
        <v>9.60887630957383E-005</v>
      </c>
      <c r="P360" s="8" t="n">
        <f aca="false">O360/$D360</f>
        <v>12.2034461672962</v>
      </c>
      <c r="Q360" s="6" t="n">
        <v>16007</v>
      </c>
      <c r="R360" s="9" t="n">
        <f aca="false">Q360/50554893</f>
        <v>0.000316626127563953</v>
      </c>
      <c r="S360" s="8" t="n">
        <f aca="false">R360/$D360</f>
        <v>40.2120890976223</v>
      </c>
      <c r="T360" s="10" t="n">
        <f aca="false">AVERAGE(G360,J360,M360,P360)</f>
        <v>15.0631016052986</v>
      </c>
    </row>
    <row r="361" s="5" customFormat="true" ht="15.25" hidden="false" customHeight="false" outlineLevel="0" collapsed="false">
      <c r="A361" s="6" t="s">
        <v>113</v>
      </c>
      <c r="B361" s="7" t="n">
        <v>168954</v>
      </c>
      <c r="C361" s="6" t="n">
        <v>194</v>
      </c>
      <c r="D361" s="8" t="n">
        <f aca="false">C361/58039824</f>
        <v>3.34253253421306E-006</v>
      </c>
      <c r="E361" s="6" t="n">
        <v>833</v>
      </c>
      <c r="F361" s="7" t="n">
        <f aca="false">E361/57700746</f>
        <v>1.44365551183688E-005</v>
      </c>
      <c r="G361" s="8" t="n">
        <f aca="false">F361/$D361</f>
        <v>4.31904700121869</v>
      </c>
      <c r="H361" s="6" t="n">
        <v>1061</v>
      </c>
      <c r="I361" s="7" t="n">
        <f aca="false">H361/41918464</f>
        <v>2.53110419313074E-005</v>
      </c>
      <c r="J361" s="8" t="n">
        <f aca="false">I361/$D361</f>
        <v>7.57241453066857</v>
      </c>
      <c r="K361" s="6" t="n">
        <v>874</v>
      </c>
      <c r="L361" s="7" t="n">
        <f aca="false">K361/43192891</f>
        <v>2.02348113257804E-005</v>
      </c>
      <c r="M361" s="8" t="n">
        <f aca="false">L361/$D361</f>
        <v>6.05373653619332</v>
      </c>
      <c r="N361" s="6" t="n">
        <v>375</v>
      </c>
      <c r="O361" s="7" t="n">
        <f aca="false">N361/49735264</f>
        <v>7.53992177461851E-006</v>
      </c>
      <c r="P361" s="8" t="n">
        <f aca="false">O361/$D361</f>
        <v>2.2557511998589</v>
      </c>
      <c r="Q361" s="6" t="n">
        <v>0</v>
      </c>
      <c r="R361" s="9" t="n">
        <f aca="false">Q361/50554893</f>
        <v>0</v>
      </c>
      <c r="S361" s="8" t="n">
        <f aca="false">R361/$D361</f>
        <v>0</v>
      </c>
      <c r="T361" s="10" t="n">
        <f aca="false">AVERAGE(G361,J361,M361,P361)</f>
        <v>5.05023731698487</v>
      </c>
    </row>
    <row r="362" s="5" customFormat="true" ht="15.25" hidden="false" customHeight="false" outlineLevel="0" collapsed="false">
      <c r="A362" s="6" t="s">
        <v>113</v>
      </c>
      <c r="B362" s="7" t="n">
        <v>169633</v>
      </c>
      <c r="C362" s="6" t="n">
        <v>291</v>
      </c>
      <c r="D362" s="8" t="n">
        <f aca="false">C362/58039824</f>
        <v>5.01379880131959E-006</v>
      </c>
      <c r="E362" s="6" t="n">
        <v>4023</v>
      </c>
      <c r="F362" s="7" t="n">
        <f aca="false">E362/57700746</f>
        <v>6.97218022103215E-005</v>
      </c>
      <c r="G362" s="8" t="n">
        <f aca="false">F362/$D362</f>
        <v>13.9059832620271</v>
      </c>
      <c r="H362" s="6" t="n">
        <v>6539</v>
      </c>
      <c r="I362" s="7" t="n">
        <f aca="false">H362/41918464</f>
        <v>0.000155993311205296</v>
      </c>
      <c r="J362" s="8" t="n">
        <f aca="false">I362/$D362</f>
        <v>31.1127983764007</v>
      </c>
      <c r="K362" s="6" t="n">
        <v>3145</v>
      </c>
      <c r="L362" s="7" t="n">
        <f aca="false">K362/43192891</f>
        <v>7.28129080315555E-005</v>
      </c>
      <c r="M362" s="8" t="n">
        <f aca="false">L362/$D362</f>
        <v>14.5225029796552</v>
      </c>
      <c r="N362" s="6" t="n">
        <v>1694</v>
      </c>
      <c r="O362" s="7" t="n">
        <f aca="false">N362/49735264</f>
        <v>3.406033996321E-005</v>
      </c>
      <c r="P362" s="8" t="n">
        <f aca="false">O362/$D362</f>
        <v>6.79332005788617</v>
      </c>
      <c r="Q362" s="6" t="n">
        <v>4641</v>
      </c>
      <c r="R362" s="9" t="n">
        <f aca="false">Q362/50554893</f>
        <v>9.18012031001628E-005</v>
      </c>
      <c r="S362" s="8" t="n">
        <f aca="false">R362/$D362</f>
        <v>18.3097102093529</v>
      </c>
      <c r="T362" s="10" t="n">
        <f aca="false">AVERAGE(G362,J362,M362,P362)</f>
        <v>16.5836511689923</v>
      </c>
    </row>
    <row r="363" s="5" customFormat="true" ht="15.25" hidden="false" customHeight="false" outlineLevel="0" collapsed="false">
      <c r="A363" s="6" t="s">
        <v>114</v>
      </c>
      <c r="B363" s="7" t="n">
        <v>170730</v>
      </c>
      <c r="C363" s="6" t="n">
        <v>11</v>
      </c>
      <c r="D363" s="8" t="n">
        <f aca="false">C363/58039824</f>
        <v>1.8952504059971E-007</v>
      </c>
      <c r="E363" s="6" t="n">
        <v>6418</v>
      </c>
      <c r="F363" s="7" t="n">
        <f aca="false">E363/57700746</f>
        <v>0.00011122906452544</v>
      </c>
      <c r="G363" s="8" t="n">
        <f aca="false">F363/$D363</f>
        <v>586.883211703742</v>
      </c>
      <c r="H363" s="6" t="n">
        <v>1142</v>
      </c>
      <c r="I363" s="7" t="n">
        <f aca="false">H363/41918464</f>
        <v>2.72433646423686E-005</v>
      </c>
      <c r="J363" s="8" t="n">
        <f aca="false">I363/$D363</f>
        <v>143.745462637354</v>
      </c>
      <c r="K363" s="6" t="n">
        <v>1569</v>
      </c>
      <c r="L363" s="7" t="n">
        <f aca="false">K363/43192891</f>
        <v>3.63254221626425E-005</v>
      </c>
      <c r="M363" s="8" t="n">
        <f aca="false">L363/$D363</f>
        <v>191.66555536777</v>
      </c>
      <c r="N363" s="6" t="n">
        <v>1039</v>
      </c>
      <c r="O363" s="7" t="n">
        <f aca="false">N363/49735264</f>
        <v>2.08906099302097E-005</v>
      </c>
      <c r="P363" s="8" t="n">
        <f aca="false">O363/$D363</f>
        <v>110.226120327457</v>
      </c>
      <c r="Q363" s="6" t="n">
        <v>3</v>
      </c>
      <c r="R363" s="9" t="n">
        <f aca="false">Q363/50554893</f>
        <v>5.93414370395364E-008</v>
      </c>
      <c r="S363" s="8" t="n">
        <f aca="false">R363/$D363</f>
        <v>0.313106051061979</v>
      </c>
      <c r="T363" s="10" t="n">
        <f aca="false">AVERAGE(G363,J363,M363,P363)</f>
        <v>258.13008750908</v>
      </c>
    </row>
    <row r="364" s="5" customFormat="true" ht="15.25" hidden="false" customHeight="false" outlineLevel="0" collapsed="false">
      <c r="A364" s="6" t="s">
        <v>115</v>
      </c>
      <c r="B364" s="7" t="n">
        <v>175059</v>
      </c>
      <c r="C364" s="6" t="n">
        <v>8892</v>
      </c>
      <c r="D364" s="8" t="n">
        <f aca="false">C364/58039824</f>
        <v>0.000153205151001147</v>
      </c>
      <c r="E364" s="6" t="n">
        <v>1744</v>
      </c>
      <c r="F364" s="7" t="n">
        <f aca="false">E364/57700746</f>
        <v>3.0224912516729E-005</v>
      </c>
      <c r="G364" s="8" t="n">
        <f aca="false">F364/$D364</f>
        <v>0.197283918453255</v>
      </c>
      <c r="H364" s="6" t="n">
        <v>593</v>
      </c>
      <c r="I364" s="7" t="n">
        <f aca="false">H364/41918464</f>
        <v>1.41465107118429E-005</v>
      </c>
      <c r="J364" s="8" t="n">
        <f aca="false">I364/$D364</f>
        <v>0.0923370436267966</v>
      </c>
      <c r="K364" s="6" t="n">
        <v>393</v>
      </c>
      <c r="L364" s="7" t="n">
        <f aca="false">K364/43192891</f>
        <v>9.0987195091896E-006</v>
      </c>
      <c r="M364" s="8" t="n">
        <f aca="false">L364/$D364</f>
        <v>0.0593891226876665</v>
      </c>
      <c r="N364" s="6" t="n">
        <v>2030</v>
      </c>
      <c r="O364" s="7" t="n">
        <f aca="false">N364/49735264</f>
        <v>4.08161098732682E-005</v>
      </c>
      <c r="P364" s="8" t="n">
        <f aca="false">O364/$D364</f>
        <v>0.266414736100894</v>
      </c>
      <c r="Q364" s="6" t="n">
        <v>3172</v>
      </c>
      <c r="R364" s="9" t="n">
        <f aca="false">Q364/50554893</f>
        <v>6.27436794298032E-005</v>
      </c>
      <c r="S364" s="8" t="n">
        <f aca="false">R364/$D364</f>
        <v>0.409540273416351</v>
      </c>
      <c r="T364" s="10" t="n">
        <f aca="false">AVERAGE(G364,J364,M364,P364)</f>
        <v>0.153856205217153</v>
      </c>
    </row>
    <row r="365" s="5" customFormat="true" ht="15.25" hidden="false" customHeight="false" outlineLevel="0" collapsed="false">
      <c r="A365" s="6" t="s">
        <v>115</v>
      </c>
      <c r="B365" s="7" t="n">
        <v>175374</v>
      </c>
      <c r="C365" s="6" t="n">
        <v>2674</v>
      </c>
      <c r="D365" s="8" t="n">
        <f aca="false">C365/58039824</f>
        <v>4.60718144148749E-005</v>
      </c>
      <c r="E365" s="6" t="n">
        <v>7809</v>
      </c>
      <c r="F365" s="7" t="n">
        <f aca="false">E365/57700746</f>
        <v>0.000135336205185285</v>
      </c>
      <c r="G365" s="8" t="n">
        <f aca="false">F365/$D365</f>
        <v>2.93750543372544</v>
      </c>
      <c r="H365" s="6" t="n">
        <v>3432</v>
      </c>
      <c r="I365" s="7" t="n">
        <f aca="false">H365/41918464</f>
        <v>8.18732289427399E-005</v>
      </c>
      <c r="J365" s="8" t="n">
        <f aca="false">I365/$D365</f>
        <v>1.77707845854463</v>
      </c>
      <c r="K365" s="6" t="n">
        <v>4848</v>
      </c>
      <c r="L365" s="7" t="n">
        <f aca="false">K365/43192891</f>
        <v>0.000112240692571377</v>
      </c>
      <c r="M365" s="8" t="n">
        <f aca="false">L365/$D365</f>
        <v>2.43621168379986</v>
      </c>
      <c r="N365" s="6" t="n">
        <v>3642</v>
      </c>
      <c r="O365" s="7" t="n">
        <f aca="false">N365/49735264</f>
        <v>7.32277202750949E-005</v>
      </c>
      <c r="P365" s="8" t="n">
        <f aca="false">O365/$D365</f>
        <v>1.58942557841726</v>
      </c>
      <c r="Q365" s="6" t="n">
        <v>3668</v>
      </c>
      <c r="R365" s="9" t="n">
        <f aca="false">Q365/50554893</f>
        <v>7.25547970203398E-005</v>
      </c>
      <c r="S365" s="8" t="n">
        <f aca="false">R365/$D365</f>
        <v>1.57481961459097</v>
      </c>
      <c r="T365" s="10" t="n">
        <f aca="false">AVERAGE(G365,J365,M365,P365)</f>
        <v>2.18505528862179</v>
      </c>
    </row>
    <row r="366" s="5" customFormat="true" ht="15.25" hidden="false" customHeight="false" outlineLevel="0" collapsed="false">
      <c r="A366" s="6" t="s">
        <v>116</v>
      </c>
      <c r="B366" s="7" t="n">
        <v>182789</v>
      </c>
      <c r="C366" s="6" t="n">
        <v>5713</v>
      </c>
      <c r="D366" s="8" t="n">
        <f aca="false">C366/58039824</f>
        <v>9.8432414267831E-005</v>
      </c>
      <c r="E366" s="6" t="n">
        <v>1268</v>
      </c>
      <c r="F366" s="7" t="n">
        <f aca="false">E366/57700746</f>
        <v>2.19754524490897E-005</v>
      </c>
      <c r="G366" s="8" t="n">
        <f aca="false">F366/$D366</f>
        <v>0.223254225882292</v>
      </c>
      <c r="H366" s="6" t="n">
        <v>1144</v>
      </c>
      <c r="I366" s="7" t="n">
        <f aca="false">H366/41918464</f>
        <v>2.72910763142466E-005</v>
      </c>
      <c r="J366" s="8" t="n">
        <f aca="false">I366/$D366</f>
        <v>0.277257004384639</v>
      </c>
      <c r="K366" s="6" t="n">
        <v>550</v>
      </c>
      <c r="L366" s="7" t="n">
        <f aca="false">K366/43192891</f>
        <v>1.27335769212577E-005</v>
      </c>
      <c r="M366" s="8" t="n">
        <f aca="false">L366/$D366</f>
        <v>0.129363655417514</v>
      </c>
      <c r="N366" s="6" t="n">
        <v>2009</v>
      </c>
      <c r="O366" s="7" t="n">
        <f aca="false">N366/49735264</f>
        <v>4.03938742538896E-005</v>
      </c>
      <c r="P366" s="8" t="n">
        <f aca="false">O366/$D366</f>
        <v>0.410371670291245</v>
      </c>
      <c r="Q366" s="6" t="n">
        <v>3</v>
      </c>
      <c r="R366" s="9" t="n">
        <f aca="false">Q366/50554893</f>
        <v>5.93414370395364E-008</v>
      </c>
      <c r="S366" s="8" t="n">
        <f aca="false">R366/$D366</f>
        <v>0.000602864792872707</v>
      </c>
      <c r="T366" s="10" t="n">
        <f aca="false">AVERAGE(G366,J366,M366,P366)</f>
        <v>0.260061638993922</v>
      </c>
    </row>
    <row r="367" s="5" customFormat="true" ht="15.25" hidden="false" customHeight="false" outlineLevel="0" collapsed="false">
      <c r="A367" s="6" t="s">
        <v>116</v>
      </c>
      <c r="B367" s="7" t="n">
        <v>182919</v>
      </c>
      <c r="C367" s="6" t="n">
        <v>2722</v>
      </c>
      <c r="D367" s="8" t="n">
        <f aca="false">C367/58039824</f>
        <v>4.68988327738554E-005</v>
      </c>
      <c r="E367" s="6" t="n">
        <v>1252</v>
      </c>
      <c r="F367" s="7" t="n">
        <f aca="false">E367/57700746</f>
        <v>2.16981596737068E-005</v>
      </c>
      <c r="G367" s="8" t="n">
        <f aca="false">F367/$D367</f>
        <v>0.462658842243145</v>
      </c>
      <c r="H367" s="6" t="n">
        <v>301</v>
      </c>
      <c r="I367" s="7" t="n">
        <f aca="false">H367/41918464</f>
        <v>7.18060661764706E-006</v>
      </c>
      <c r="J367" s="8" t="n">
        <f aca="false">I367/$D367</f>
        <v>0.153108429207006</v>
      </c>
      <c r="K367" s="6" t="n">
        <v>0</v>
      </c>
      <c r="L367" s="7" t="n">
        <f aca="false">K367/43192891</f>
        <v>0</v>
      </c>
      <c r="M367" s="8" t="n">
        <f aca="false">L367/$D367</f>
        <v>0</v>
      </c>
      <c r="N367" s="6" t="n">
        <v>0</v>
      </c>
      <c r="O367" s="7" t="n">
        <f aca="false">N367/49735264</f>
        <v>0</v>
      </c>
      <c r="P367" s="8" t="n">
        <f aca="false">O367/$D367</f>
        <v>0</v>
      </c>
      <c r="Q367" s="6" t="n">
        <v>0</v>
      </c>
      <c r="R367" s="9" t="n">
        <f aca="false">Q367/50554893</f>
        <v>0</v>
      </c>
      <c r="S367" s="8" t="n">
        <f aca="false">R367/$D367</f>
        <v>0</v>
      </c>
      <c r="T367" s="10" t="n">
        <f aca="false">AVERAGE(G367,J367,M367,P367)</f>
        <v>0.153941817862538</v>
      </c>
    </row>
    <row r="368" s="5" customFormat="true" ht="15.25" hidden="false" customHeight="false" outlineLevel="0" collapsed="false">
      <c r="A368" s="6" t="s">
        <v>21</v>
      </c>
      <c r="B368" s="7" t="n">
        <v>183651</v>
      </c>
      <c r="C368" s="6" t="n">
        <v>4243</v>
      </c>
      <c r="D368" s="8" t="n">
        <f aca="false">C368/58039824</f>
        <v>7.31049770240516E-005</v>
      </c>
      <c r="E368" s="6" t="n">
        <v>1250</v>
      </c>
      <c r="F368" s="7" t="n">
        <f aca="false">E368/57700746</f>
        <v>2.1663498076784E-005</v>
      </c>
      <c r="G368" s="8" t="n">
        <f aca="false">F368/$D368</f>
        <v>0.296334106905699</v>
      </c>
      <c r="H368" s="6" t="n">
        <v>267</v>
      </c>
      <c r="I368" s="7" t="n">
        <f aca="false">H368/41918464</f>
        <v>6.36950819572015E-006</v>
      </c>
      <c r="J368" s="8" t="n">
        <f aca="false">I368/$D368</f>
        <v>0.0871282429050565</v>
      </c>
      <c r="K368" s="6" t="n">
        <v>65</v>
      </c>
      <c r="L368" s="7" t="n">
        <f aca="false">K368/43192891</f>
        <v>1.50487727251228E-006</v>
      </c>
      <c r="M368" s="8" t="n">
        <f aca="false">L368/$D368</f>
        <v>0.0205851548522773</v>
      </c>
      <c r="N368" s="6" t="n">
        <v>1142</v>
      </c>
      <c r="O368" s="7" t="n">
        <f aca="false">N368/49735264</f>
        <v>2.29615751109716E-005</v>
      </c>
      <c r="P368" s="8" t="n">
        <f aca="false">O368/$D368</f>
        <v>0.314090449729807</v>
      </c>
      <c r="Q368" s="6" t="n">
        <v>302</v>
      </c>
      <c r="R368" s="9" t="n">
        <f aca="false">Q368/50554893</f>
        <v>5.97370466198E-006</v>
      </c>
      <c r="S368" s="8" t="n">
        <f aca="false">R368/$D368</f>
        <v>0.0817140625051376</v>
      </c>
      <c r="T368" s="10" t="n">
        <f aca="false">AVERAGE(G368,J368,M368,P368)</f>
        <v>0.17953448859821</v>
      </c>
    </row>
    <row r="369" s="5" customFormat="true" ht="15.25" hidden="false" customHeight="false" outlineLevel="0" collapsed="false">
      <c r="A369" s="6" t="s">
        <v>21</v>
      </c>
      <c r="B369" s="7" t="n">
        <v>183664</v>
      </c>
      <c r="C369" s="6" t="n">
        <v>6903</v>
      </c>
      <c r="D369" s="8" t="n">
        <f aca="false">C369/58039824</f>
        <v>0.00011893557775089</v>
      </c>
      <c r="E369" s="6" t="n">
        <v>6733</v>
      </c>
      <c r="F369" s="7" t="n">
        <f aca="false">E369/57700746</f>
        <v>0.000116688266040789</v>
      </c>
      <c r="G369" s="8" t="n">
        <f aca="false">F369/$D369</f>
        <v>0.98110479847495</v>
      </c>
      <c r="H369" s="6" t="n">
        <v>5447</v>
      </c>
      <c r="I369" s="7" t="n">
        <f aca="false">H369/41918464</f>
        <v>0.000129942738359879</v>
      </c>
      <c r="J369" s="8" t="n">
        <f aca="false">I369/$D369</f>
        <v>1.09254724967194</v>
      </c>
      <c r="K369" s="6" t="n">
        <v>1605</v>
      </c>
      <c r="L369" s="7" t="n">
        <f aca="false">K369/43192891</f>
        <v>3.71588926520339E-005</v>
      </c>
      <c r="M369" s="8" t="n">
        <f aca="false">L369/$D369</f>
        <v>0.312428739614507</v>
      </c>
      <c r="N369" s="6" t="n">
        <v>5135</v>
      </c>
      <c r="O369" s="7" t="n">
        <f aca="false">N369/49735264</f>
        <v>0.000103246662167109</v>
      </c>
      <c r="P369" s="8" t="n">
        <f aca="false">O369/$D369</f>
        <v>0.868088961432202</v>
      </c>
      <c r="Q369" s="6" t="n">
        <v>1200</v>
      </c>
      <c r="R369" s="9" t="n">
        <f aca="false">Q369/50554893</f>
        <v>2.37365748158146E-005</v>
      </c>
      <c r="S369" s="8" t="n">
        <f aca="false">R369/$D369</f>
        <v>0.199575057898408</v>
      </c>
      <c r="T369" s="10" t="n">
        <f aca="false">AVERAGE(G369,J369,M369,P369)</f>
        <v>0.8135424372984</v>
      </c>
    </row>
    <row r="370" s="5" customFormat="true" ht="15.25" hidden="false" customHeight="false" outlineLevel="0" collapsed="false">
      <c r="A370" s="6" t="s">
        <v>117</v>
      </c>
      <c r="B370" s="7" t="n">
        <v>183821</v>
      </c>
      <c r="C370" s="6" t="n">
        <v>94366</v>
      </c>
      <c r="D370" s="8" t="n">
        <f aca="false">C370/58039824</f>
        <v>0.00162588363465747</v>
      </c>
      <c r="E370" s="6" t="n">
        <v>23959</v>
      </c>
      <c r="F370" s="7" t="n">
        <f aca="false">E370/57700746</f>
        <v>0.000415228600337334</v>
      </c>
      <c r="G370" s="8" t="n">
        <f aca="false">F370/$D370</f>
        <v>0.255386419720505</v>
      </c>
      <c r="H370" s="6" t="n">
        <v>20991</v>
      </c>
      <c r="I370" s="7" t="n">
        <f aca="false">H370/41918464</f>
        <v>0.000500757852196111</v>
      </c>
      <c r="J370" s="8" t="n">
        <f aca="false">I370/$D370</f>
        <v>0.307991200306046</v>
      </c>
      <c r="K370" s="6" t="n">
        <v>18000</v>
      </c>
      <c r="L370" s="7" t="n">
        <f aca="false">K370/43192891</f>
        <v>0.000416735244695707</v>
      </c>
      <c r="M370" s="8" t="n">
        <f aca="false">L370/$D370</f>
        <v>0.256313081583788</v>
      </c>
      <c r="N370" s="6" t="n">
        <v>23233</v>
      </c>
      <c r="O370" s="7" t="n">
        <f aca="false">N370/49735264</f>
        <v>0.000467133340239232</v>
      </c>
      <c r="P370" s="8" t="n">
        <f aca="false">O370/$D370</f>
        <v>0.28731043863274</v>
      </c>
      <c r="Q370" s="6" t="n">
        <v>10315</v>
      </c>
      <c r="R370" s="9" t="n">
        <f aca="false">Q370/50554893</f>
        <v>0.000204035641020939</v>
      </c>
      <c r="S370" s="8" t="n">
        <f aca="false">R370/$D370</f>
        <v>0.125492154956049</v>
      </c>
      <c r="T370" s="10" t="n">
        <f aca="false">AVERAGE(G370,J370,M370,P370)</f>
        <v>0.27675028506077</v>
      </c>
    </row>
    <row r="371" s="5" customFormat="true" ht="15.25" hidden="false" customHeight="false" outlineLevel="0" collapsed="false">
      <c r="A371" s="6" t="s">
        <v>117</v>
      </c>
      <c r="B371" s="7" t="n">
        <v>183854</v>
      </c>
      <c r="C371" s="6" t="n">
        <v>1342</v>
      </c>
      <c r="D371" s="8" t="n">
        <f aca="false">C371/58039824</f>
        <v>2.31220549531646E-005</v>
      </c>
      <c r="E371" s="6" t="n">
        <v>2314</v>
      </c>
      <c r="F371" s="7" t="n">
        <f aca="false">E371/57700746</f>
        <v>4.01034676397425E-005</v>
      </c>
      <c r="G371" s="8" t="n">
        <f aca="false">F371/$D371</f>
        <v>1.73442489090935</v>
      </c>
      <c r="H371" s="6" t="n">
        <v>1980</v>
      </c>
      <c r="I371" s="7" t="n">
        <f aca="false">H371/41918464</f>
        <v>4.7234555159273E-005</v>
      </c>
      <c r="J371" s="8" t="n">
        <f aca="false">I371/$D371</f>
        <v>2.04283552024031</v>
      </c>
      <c r="K371" s="6" t="n">
        <v>3145</v>
      </c>
      <c r="L371" s="7" t="n">
        <f aca="false">K371/43192891</f>
        <v>7.28129080315555E-005</v>
      </c>
      <c r="M371" s="8" t="n">
        <f aca="false">L371/$D371</f>
        <v>3.14906733761525</v>
      </c>
      <c r="N371" s="6" t="n">
        <v>5867</v>
      </c>
      <c r="O371" s="7" t="n">
        <f aca="false">N371/49735264</f>
        <v>0.000117964589471165</v>
      </c>
      <c r="P371" s="8" t="n">
        <f aca="false">O371/$D371</f>
        <v>5.10182117074416</v>
      </c>
      <c r="Q371" s="6" t="n">
        <v>4884</v>
      </c>
      <c r="R371" s="9" t="n">
        <f aca="false">Q371/50554893</f>
        <v>9.66078595003653E-005</v>
      </c>
      <c r="S371" s="8" t="n">
        <f aca="false">R371/$D371</f>
        <v>4.17816927154838</v>
      </c>
      <c r="T371" s="10" t="n">
        <f aca="false">AVERAGE(G371,J371,M371,P371)</f>
        <v>3.00703722987727</v>
      </c>
    </row>
    <row r="372" s="5" customFormat="true" ht="15.25" hidden="false" customHeight="false" outlineLevel="0" collapsed="false">
      <c r="A372" s="6" t="s">
        <v>118</v>
      </c>
      <c r="B372" s="7" t="n">
        <v>184235</v>
      </c>
      <c r="C372" s="6" t="n">
        <v>26324</v>
      </c>
      <c r="D372" s="8" t="n">
        <f aca="false">C372/58039824</f>
        <v>0.00045355065170425</v>
      </c>
      <c r="E372" s="6" t="n">
        <v>12445</v>
      </c>
      <c r="F372" s="7" t="n">
        <f aca="false">E372/57700746</f>
        <v>0.000215681786852461</v>
      </c>
      <c r="G372" s="8" t="n">
        <f aca="false">F372/$D372</f>
        <v>0.47554068336584</v>
      </c>
      <c r="H372" s="6" t="n">
        <v>13309</v>
      </c>
      <c r="I372" s="7" t="n">
        <f aca="false">H372/41918464</f>
        <v>0.000317497320512507</v>
      </c>
      <c r="J372" s="8" t="n">
        <f aca="false">I372/$D372</f>
        <v>0.700026158753135</v>
      </c>
      <c r="K372" s="6" t="n">
        <v>22069</v>
      </c>
      <c r="L372" s="7" t="n">
        <f aca="false">K372/43192891</f>
        <v>0.000510940561954975</v>
      </c>
      <c r="M372" s="8" t="n">
        <f aca="false">L372/$D372</f>
        <v>1.12653473219601</v>
      </c>
      <c r="N372" s="6" t="n">
        <v>16845</v>
      </c>
      <c r="O372" s="7" t="n">
        <f aca="false">N372/49735264</f>
        <v>0.000338693286115863</v>
      </c>
      <c r="P372" s="8" t="n">
        <f aca="false">O372/$D372</f>
        <v>0.746759562230146</v>
      </c>
      <c r="Q372" s="6" t="n">
        <v>28</v>
      </c>
      <c r="R372" s="9" t="n">
        <f aca="false">Q372/50554893</f>
        <v>5.53853412369007E-007</v>
      </c>
      <c r="S372" s="8" t="n">
        <f aca="false">R372/$D372</f>
        <v>0.00122115007505305</v>
      </c>
      <c r="T372" s="10" t="n">
        <f aca="false">AVERAGE(G372,J372,M372,P372)</f>
        <v>0.762215284136283</v>
      </c>
    </row>
    <row r="373" s="5" customFormat="true" ht="15.25" hidden="false" customHeight="false" outlineLevel="0" collapsed="false">
      <c r="A373" s="6" t="s">
        <v>119</v>
      </c>
      <c r="B373" s="7" t="n">
        <v>185742</v>
      </c>
      <c r="C373" s="6" t="n">
        <v>11296</v>
      </c>
      <c r="D373" s="8" t="n">
        <f aca="false">C373/58039824</f>
        <v>0.000194624987146756</v>
      </c>
      <c r="E373" s="6" t="n">
        <v>3</v>
      </c>
      <c r="F373" s="7" t="n">
        <f aca="false">E373/57700746</f>
        <v>5.19923953842815E-008</v>
      </c>
      <c r="G373" s="8" t="n">
        <f aca="false">F373/$D373</f>
        <v>0.000267141419745229</v>
      </c>
      <c r="H373" s="6" t="n">
        <v>1</v>
      </c>
      <c r="I373" s="7" t="n">
        <f aca="false">H373/41918464</f>
        <v>2.38558359390268E-008</v>
      </c>
      <c r="J373" s="8" t="n">
        <f aca="false">I373/$D373</f>
        <v>0.000122573346253009</v>
      </c>
      <c r="K373" s="6" t="n">
        <v>0</v>
      </c>
      <c r="L373" s="7" t="n">
        <f aca="false">K373/43192891</f>
        <v>0</v>
      </c>
      <c r="M373" s="8" t="n">
        <f aca="false">L373/$D373</f>
        <v>0</v>
      </c>
      <c r="N373" s="6" t="n">
        <v>0</v>
      </c>
      <c r="O373" s="7" t="n">
        <f aca="false">N373/49735264</f>
        <v>0</v>
      </c>
      <c r="P373" s="8" t="n">
        <f aca="false">O373/$D373</f>
        <v>0</v>
      </c>
      <c r="Q373" s="6" t="n">
        <v>0</v>
      </c>
      <c r="R373" s="9" t="n">
        <f aca="false">Q373/50554893</f>
        <v>0</v>
      </c>
      <c r="S373" s="8" t="n">
        <f aca="false">R373/$D373</f>
        <v>0</v>
      </c>
      <c r="T373" s="10" t="n">
        <f aca="false">AVERAGE(G373,J373,M373,P373)</f>
        <v>9.74286914995596E-005</v>
      </c>
    </row>
    <row r="374" s="5" customFormat="true" ht="15.25" hidden="false" customHeight="false" outlineLevel="0" collapsed="false">
      <c r="A374" s="6" t="s">
        <v>119</v>
      </c>
      <c r="B374" s="7" t="n">
        <v>186177</v>
      </c>
      <c r="C374" s="6" t="n">
        <v>15038</v>
      </c>
      <c r="D374" s="8" t="n">
        <f aca="false">C374/58039824</f>
        <v>0.000259097960048948</v>
      </c>
      <c r="E374" s="6" t="n">
        <v>5625</v>
      </c>
      <c r="F374" s="7" t="n">
        <f aca="false">E374/57700746</f>
        <v>9.74857413455278E-005</v>
      </c>
      <c r="G374" s="8" t="n">
        <f aca="false">F374/$D374</f>
        <v>0.376250516704612</v>
      </c>
      <c r="H374" s="6" t="n">
        <v>3344</v>
      </c>
      <c r="I374" s="7" t="n">
        <f aca="false">H374/41918464</f>
        <v>7.97739153801055E-005</v>
      </c>
      <c r="J374" s="8" t="n">
        <f aca="false">I374/$D374</f>
        <v>0.307890943506598</v>
      </c>
      <c r="K374" s="6" t="n">
        <v>997</v>
      </c>
      <c r="L374" s="7" t="n">
        <f aca="false">K374/43192891</f>
        <v>2.30825021645344E-005</v>
      </c>
      <c r="M374" s="8" t="n">
        <f aca="false">L374/$D374</f>
        <v>0.0890879347725228</v>
      </c>
      <c r="N374" s="6" t="n">
        <v>1575</v>
      </c>
      <c r="O374" s="7" t="n">
        <f aca="false">N374/49735264</f>
        <v>3.16676714533977E-005</v>
      </c>
      <c r="P374" s="8" t="n">
        <f aca="false">O374/$D374</f>
        <v>0.122222774148492</v>
      </c>
      <c r="Q374" s="6" t="n">
        <v>13105</v>
      </c>
      <c r="R374" s="9" t="n">
        <f aca="false">Q374/50554893</f>
        <v>0.000259223177467708</v>
      </c>
      <c r="S374" s="8" t="n">
        <f aca="false">R374/$D374</f>
        <v>1.00048328214833</v>
      </c>
      <c r="T374" s="10" t="n">
        <f aca="false">AVERAGE(G374,J374,M374,P374)</f>
        <v>0.223863042283056</v>
      </c>
    </row>
    <row r="375" s="5" customFormat="true" ht="15.25" hidden="false" customHeight="false" outlineLevel="0" collapsed="false">
      <c r="A375" s="6" t="s">
        <v>119</v>
      </c>
      <c r="B375" s="7" t="n">
        <v>186276</v>
      </c>
      <c r="C375" s="6" t="n">
        <v>7897</v>
      </c>
      <c r="D375" s="8" t="n">
        <f aca="false">C375/58039824</f>
        <v>0.000136061749601446</v>
      </c>
      <c r="E375" s="6" t="n">
        <v>13402</v>
      </c>
      <c r="F375" s="7" t="n">
        <f aca="false">E375/57700746</f>
        <v>0.000232267360980047</v>
      </c>
      <c r="G375" s="8" t="n">
        <f aca="false">F375/$D375</f>
        <v>1.70707316097586</v>
      </c>
      <c r="H375" s="6" t="n">
        <v>3101</v>
      </c>
      <c r="I375" s="7" t="n">
        <f aca="false">H375/41918464</f>
        <v>7.3976947246922E-005</v>
      </c>
      <c r="J375" s="8" t="n">
        <f aca="false">I375/$D375</f>
        <v>0.543701278747453</v>
      </c>
      <c r="K375" s="6" t="n">
        <v>6752</v>
      </c>
      <c r="L375" s="7" t="n">
        <f aca="false">K375/43192891</f>
        <v>0.000156322020676967</v>
      </c>
      <c r="M375" s="8" t="n">
        <f aca="false">L375/$D375</f>
        <v>1.1489049724472</v>
      </c>
      <c r="N375" s="6" t="n">
        <v>10447</v>
      </c>
      <c r="O375" s="7" t="n">
        <f aca="false">N375/49735264</f>
        <v>0.000210052167411839</v>
      </c>
      <c r="P375" s="8" t="n">
        <f aca="false">O375/$D375</f>
        <v>1.54380028205669</v>
      </c>
      <c r="Q375" s="6" t="n">
        <v>985</v>
      </c>
      <c r="R375" s="9" t="n">
        <f aca="false">Q375/50554893</f>
        <v>1.94837718279811E-005</v>
      </c>
      <c r="S375" s="8" t="n">
        <f aca="false">R375/$D375</f>
        <v>0.143198010352309</v>
      </c>
      <c r="T375" s="10" t="n">
        <f aca="false">AVERAGE(G375,J375,M375,P375)</f>
        <v>1.2358699235568</v>
      </c>
    </row>
    <row r="376" s="5" customFormat="true" ht="15.25" hidden="false" customHeight="false" outlineLevel="0" collapsed="false">
      <c r="A376" s="6" t="s">
        <v>120</v>
      </c>
      <c r="B376" s="7" t="n">
        <v>187254</v>
      </c>
      <c r="C376" s="6" t="n">
        <v>6457</v>
      </c>
      <c r="D376" s="8" t="n">
        <f aca="false">C376/58039824</f>
        <v>0.00011125119883203</v>
      </c>
      <c r="E376" s="6" t="n">
        <v>15026</v>
      </c>
      <c r="F376" s="7" t="n">
        <f aca="false">E376/57700746</f>
        <v>0.000260412577681405</v>
      </c>
      <c r="G376" s="8" t="n">
        <f aca="false">F376/$D376</f>
        <v>2.34076199101983</v>
      </c>
      <c r="H376" s="6" t="n">
        <v>8268</v>
      </c>
      <c r="I376" s="7" t="n">
        <f aca="false">H376/41918464</f>
        <v>0.000197240051543873</v>
      </c>
      <c r="J376" s="8" t="n">
        <f aca="false">I376/$D376</f>
        <v>1.77292517846637</v>
      </c>
      <c r="K376" s="6" t="n">
        <v>5331</v>
      </c>
      <c r="L376" s="7" t="n">
        <f aca="false">K376/43192891</f>
        <v>0.000123423088304045</v>
      </c>
      <c r="M376" s="8" t="n">
        <f aca="false">L376/$D376</f>
        <v>1.10940906345102</v>
      </c>
      <c r="N376" s="6" t="n">
        <v>10327</v>
      </c>
      <c r="O376" s="7" t="n">
        <f aca="false">N376/49735264</f>
        <v>0.000207639392443961</v>
      </c>
      <c r="P376" s="8" t="n">
        <f aca="false">O376/$D376</f>
        <v>1.8664013927388</v>
      </c>
      <c r="Q376" s="6" t="n">
        <v>1890</v>
      </c>
      <c r="R376" s="9" t="n">
        <f aca="false">Q376/50554893</f>
        <v>3.73851053349079E-005</v>
      </c>
      <c r="S376" s="8" t="n">
        <f aca="false">R376/$D376</f>
        <v>0.336042269453232</v>
      </c>
      <c r="T376" s="10" t="n">
        <f aca="false">AVERAGE(G376,J376,M376,P376)</f>
        <v>1.772374406419</v>
      </c>
    </row>
    <row r="377" s="5" customFormat="true" ht="15.25" hidden="false" customHeight="false" outlineLevel="0" collapsed="false">
      <c r="A377" s="6" t="s">
        <v>120</v>
      </c>
      <c r="B377" s="7" t="n">
        <v>187410</v>
      </c>
      <c r="C377" s="6" t="n">
        <v>1886</v>
      </c>
      <c r="D377" s="8" t="n">
        <f aca="false">C377/58039824</f>
        <v>3.24949296882775E-005</v>
      </c>
      <c r="E377" s="6" t="n">
        <v>8715</v>
      </c>
      <c r="F377" s="7" t="n">
        <f aca="false">E377/57700746</f>
        <v>0.000151037908591338</v>
      </c>
      <c r="G377" s="8" t="n">
        <f aca="false">F377/$D377</f>
        <v>4.64804540401343</v>
      </c>
      <c r="H377" s="6" t="n">
        <v>9044</v>
      </c>
      <c r="I377" s="7" t="n">
        <f aca="false">H377/41918464</f>
        <v>0.000215752180232558</v>
      </c>
      <c r="J377" s="8" t="n">
        <f aca="false">I377/$D377</f>
        <v>6.63956445827887</v>
      </c>
      <c r="K377" s="6" t="n">
        <v>3756</v>
      </c>
      <c r="L377" s="7" t="n">
        <f aca="false">K377/43192891</f>
        <v>8.69587543931709E-005</v>
      </c>
      <c r="M377" s="8" t="n">
        <f aca="false">L377/$D377</f>
        <v>2.67607147414574</v>
      </c>
      <c r="N377" s="6" t="n">
        <v>5217</v>
      </c>
      <c r="O377" s="7" t="n">
        <f aca="false">N377/49735264</f>
        <v>0.000104895391728493</v>
      </c>
      <c r="P377" s="8" t="n">
        <f aca="false">O377/$D377</f>
        <v>3.22805412212766</v>
      </c>
      <c r="Q377" s="6" t="n">
        <v>15</v>
      </c>
      <c r="R377" s="9" t="n">
        <f aca="false">Q377/50554893</f>
        <v>2.96707185197682E-007</v>
      </c>
      <c r="S377" s="8" t="n">
        <f aca="false">R377/$D377</f>
        <v>0.00913087635652644</v>
      </c>
      <c r="T377" s="10" t="n">
        <f aca="false">AVERAGE(G377,J377,M377,P377)</f>
        <v>4.29793386464143</v>
      </c>
    </row>
    <row r="378" s="5" customFormat="true" ht="15.25" hidden="false" customHeight="false" outlineLevel="0" collapsed="false">
      <c r="A378" s="6" t="s">
        <v>120</v>
      </c>
      <c r="B378" s="7" t="n">
        <v>187581</v>
      </c>
      <c r="C378" s="6" t="n">
        <v>3456</v>
      </c>
      <c r="D378" s="8" t="n">
        <f aca="false">C378/58039824</f>
        <v>5.95453218465997E-005</v>
      </c>
      <c r="E378" s="6" t="n">
        <v>2239</v>
      </c>
      <c r="F378" s="7" t="n">
        <f aca="false">E378/57700746</f>
        <v>3.88036577551354E-005</v>
      </c>
      <c r="G378" s="8" t="n">
        <f aca="false">F378/$D378</f>
        <v>0.651665933641289</v>
      </c>
      <c r="H378" s="6" t="n">
        <v>1509</v>
      </c>
      <c r="I378" s="7" t="n">
        <f aca="false">H378/41918464</f>
        <v>3.59984564319914E-005</v>
      </c>
      <c r="J378" s="8" t="n">
        <f aca="false">I378/$D378</f>
        <v>0.604555577426056</v>
      </c>
      <c r="K378" s="6" t="n">
        <v>783</v>
      </c>
      <c r="L378" s="7" t="n">
        <f aca="false">K378/43192891</f>
        <v>1.81279831442633E-005</v>
      </c>
      <c r="M378" s="8" t="n">
        <f aca="false">L378/$D378</f>
        <v>0.304440090037039</v>
      </c>
      <c r="N378" s="6" t="n">
        <v>2578</v>
      </c>
      <c r="O378" s="7" t="n">
        <f aca="false">N378/49735264</f>
        <v>5.1834448893244E-005</v>
      </c>
      <c r="P378" s="8" t="n">
        <f aca="false">O378/$D378</f>
        <v>0.870504135098634</v>
      </c>
      <c r="Q378" s="6" t="n">
        <v>1435</v>
      </c>
      <c r="R378" s="9" t="n">
        <f aca="false">Q378/50554893</f>
        <v>2.83849873839116E-005</v>
      </c>
      <c r="S378" s="8" t="n">
        <f aca="false">R378/$D378</f>
        <v>0.476695506945732</v>
      </c>
      <c r="T378" s="10" t="n">
        <f aca="false">AVERAGE(G378,J378,M378,P378)</f>
        <v>0.607791434050754</v>
      </c>
    </row>
    <row r="379" s="5" customFormat="true" ht="15.25" hidden="false" customHeight="false" outlineLevel="0" collapsed="false">
      <c r="A379" s="6" t="s">
        <v>120</v>
      </c>
      <c r="B379" s="7" t="n">
        <v>187677</v>
      </c>
      <c r="C379" s="6" t="n">
        <v>2172</v>
      </c>
      <c r="D379" s="8" t="n">
        <f aca="false">C379/58039824</f>
        <v>3.74225807438699E-005</v>
      </c>
      <c r="E379" s="6" t="n">
        <v>274</v>
      </c>
      <c r="F379" s="7" t="n">
        <f aca="false">E379/57700746</f>
        <v>4.74863877843104E-006</v>
      </c>
      <c r="G379" s="8" t="n">
        <f aca="false">F379/$D379</f>
        <v>0.126892338370034</v>
      </c>
      <c r="H379" s="6" t="n">
        <v>2</v>
      </c>
      <c r="I379" s="7" t="n">
        <f aca="false">H379/41918464</f>
        <v>4.77116718780535E-008</v>
      </c>
      <c r="J379" s="8" t="n">
        <f aca="false">I379/$D379</f>
        <v>0.00127494338791343</v>
      </c>
      <c r="K379" s="6" t="n">
        <v>398</v>
      </c>
      <c r="L379" s="7" t="n">
        <f aca="false">K379/43192891</f>
        <v>9.21447929938285E-006</v>
      </c>
      <c r="M379" s="8" t="n">
        <f aca="false">L379/$D379</f>
        <v>0.246227788576346</v>
      </c>
      <c r="N379" s="6" t="n">
        <v>1218</v>
      </c>
      <c r="O379" s="7" t="n">
        <f aca="false">N379/49735264</f>
        <v>2.44896659239609E-005</v>
      </c>
      <c r="P379" s="8" t="n">
        <f aca="false">O379/$D379</f>
        <v>0.654408793759433</v>
      </c>
      <c r="Q379" s="6" t="n">
        <v>2</v>
      </c>
      <c r="R379" s="9" t="n">
        <f aca="false">Q379/50554893</f>
        <v>3.95609580263576E-008</v>
      </c>
      <c r="S379" s="8" t="n">
        <f aca="false">R379/$D379</f>
        <v>0.00105714136331546</v>
      </c>
      <c r="T379" s="10" t="n">
        <f aca="false">AVERAGE(G379,J379,M379,P379)</f>
        <v>0.257200966023432</v>
      </c>
    </row>
    <row r="380" s="5" customFormat="true" ht="15.25" hidden="false" customHeight="false" outlineLevel="0" collapsed="false">
      <c r="A380" s="6" t="s">
        <v>120</v>
      </c>
      <c r="B380" s="7" t="n">
        <v>187935</v>
      </c>
      <c r="C380" s="6" t="n">
        <v>4989</v>
      </c>
      <c r="D380" s="8" t="n">
        <f aca="false">C380/58039824</f>
        <v>8.5958220686541E-005</v>
      </c>
      <c r="E380" s="6" t="n">
        <v>6543</v>
      </c>
      <c r="F380" s="7" t="n">
        <f aca="false">E380/57700746</f>
        <v>0.000113395414333118</v>
      </c>
      <c r="G380" s="8" t="n">
        <f aca="false">F380/$D380</f>
        <v>1.31919220090223</v>
      </c>
      <c r="H380" s="6" t="n">
        <v>1465</v>
      </c>
      <c r="I380" s="7" t="n">
        <f aca="false">H380/41918464</f>
        <v>3.49487996506742E-005</v>
      </c>
      <c r="J380" s="8" t="n">
        <f aca="false">I380/$D380</f>
        <v>0.406578909748726</v>
      </c>
      <c r="K380" s="6" t="n">
        <v>3180</v>
      </c>
      <c r="L380" s="7" t="n">
        <f aca="false">K380/43192891</f>
        <v>7.36232265629082E-005</v>
      </c>
      <c r="M380" s="8" t="n">
        <f aca="false">L380/$D380</f>
        <v>0.856500122674548</v>
      </c>
      <c r="N380" s="6" t="n">
        <v>2993</v>
      </c>
      <c r="O380" s="7" t="n">
        <f aca="false">N380/49735264</f>
        <v>6.01786289904885E-005</v>
      </c>
      <c r="P380" s="8" t="n">
        <f aca="false">O380/$D380</f>
        <v>0.70009160857271</v>
      </c>
      <c r="Q380" s="6" t="n">
        <v>12</v>
      </c>
      <c r="R380" s="9" t="n">
        <f aca="false">Q380/50554893</f>
        <v>2.37365748158146E-007</v>
      </c>
      <c r="S380" s="8" t="n">
        <f aca="false">R380/$D380</f>
        <v>0.00276140834771038</v>
      </c>
      <c r="T380" s="10" t="n">
        <f aca="false">AVERAGE(G380,J380,M380,P380)</f>
        <v>0.820590710474554</v>
      </c>
    </row>
    <row r="381" s="5" customFormat="true" ht="15.25" hidden="false" customHeight="false" outlineLevel="0" collapsed="false">
      <c r="A381" s="6" t="s">
        <v>21</v>
      </c>
      <c r="B381" s="7" t="n">
        <v>191500</v>
      </c>
      <c r="C381" s="6" t="n">
        <v>5879</v>
      </c>
      <c r="D381" s="8" t="n">
        <f aca="false">C381/58039824</f>
        <v>0.000101292519425972</v>
      </c>
      <c r="E381" s="6" t="n">
        <v>7174</v>
      </c>
      <c r="F381" s="7" t="n">
        <f aca="false">E381/57700746</f>
        <v>0.000124331148162279</v>
      </c>
      <c r="G381" s="8" t="n">
        <f aca="false">F381/$D381</f>
        <v>1.22744649720302</v>
      </c>
      <c r="H381" s="6" t="n">
        <v>3373</v>
      </c>
      <c r="I381" s="7" t="n">
        <f aca="false">H381/41918464</f>
        <v>8.04657346223373E-005</v>
      </c>
      <c r="J381" s="8" t="n">
        <f aca="false">I381/$D381</f>
        <v>0.79438970496873</v>
      </c>
      <c r="K381" s="6" t="n">
        <v>1629</v>
      </c>
      <c r="L381" s="7" t="n">
        <f aca="false">K381/43192891</f>
        <v>3.77145396449615E-005</v>
      </c>
      <c r="M381" s="8" t="n">
        <f aca="false">L381/$D381</f>
        <v>0.372332921114915</v>
      </c>
      <c r="N381" s="6" t="n">
        <v>3509</v>
      </c>
      <c r="O381" s="7" t="n">
        <f aca="false">N381/49735264</f>
        <v>7.05535613523636E-005</v>
      </c>
      <c r="P381" s="8" t="n">
        <f aca="false">O381/$D381</f>
        <v>0.696532791880317</v>
      </c>
      <c r="Q381" s="6" t="n">
        <v>1788</v>
      </c>
      <c r="R381" s="9" t="n">
        <f aca="false">Q381/50554893</f>
        <v>3.53674964755637E-005</v>
      </c>
      <c r="S381" s="8" t="n">
        <f aca="false">R381/$D381</f>
        <v>0.349161978357261</v>
      </c>
      <c r="T381" s="10" t="n">
        <f aca="false">AVERAGE(G381,J381,M381,P381)</f>
        <v>0.772675478791746</v>
      </c>
    </row>
    <row r="382" s="5" customFormat="true" ht="15.25" hidden="false" customHeight="false" outlineLevel="0" collapsed="false">
      <c r="A382" s="6" t="s">
        <v>21</v>
      </c>
      <c r="B382" s="7" t="n">
        <v>191517</v>
      </c>
      <c r="C382" s="6" t="n">
        <v>874</v>
      </c>
      <c r="D382" s="8" t="n">
        <f aca="false">C382/58039824</f>
        <v>1.50586259531042E-005</v>
      </c>
      <c r="E382" s="6" t="n">
        <v>3945</v>
      </c>
      <c r="F382" s="7" t="n">
        <f aca="false">E382/57700746</f>
        <v>6.83699999303302E-005</v>
      </c>
      <c r="G382" s="8" t="n">
        <f aca="false">F382/$D382</f>
        <v>4.54025487738716</v>
      </c>
      <c r="H382" s="6" t="n">
        <v>1125</v>
      </c>
      <c r="I382" s="7" t="n">
        <f aca="false">H382/41918464</f>
        <v>2.68378154314051E-005</v>
      </c>
      <c r="J382" s="8" t="n">
        <f aca="false">I382/$D382</f>
        <v>1.78222206428288</v>
      </c>
      <c r="K382" s="6" t="n">
        <v>857</v>
      </c>
      <c r="L382" s="7" t="n">
        <f aca="false">K382/43192891</f>
        <v>1.98412280391234E-005</v>
      </c>
      <c r="M382" s="8" t="n">
        <f aca="false">L382/$D382</f>
        <v>1.31759883676726</v>
      </c>
      <c r="N382" s="6" t="n">
        <v>1647</v>
      </c>
      <c r="O382" s="7" t="n">
        <f aca="false">N382/49735264</f>
        <v>3.31153364341245E-005</v>
      </c>
      <c r="P382" s="8" t="n">
        <f aca="false">O382/$D382</f>
        <v>2.19909416285741</v>
      </c>
      <c r="Q382" s="6" t="n">
        <v>3794</v>
      </c>
      <c r="R382" s="9" t="n">
        <f aca="false">Q382/50554893</f>
        <v>7.50471373760004E-005</v>
      </c>
      <c r="S382" s="8" t="n">
        <f aca="false">R382/$D382</f>
        <v>4.98366435355479</v>
      </c>
      <c r="T382" s="10" t="n">
        <f aca="false">AVERAGE(G382,J382,M382,P382)</f>
        <v>2.45979248532368</v>
      </c>
    </row>
    <row r="383" s="5" customFormat="true" ht="15.25" hidden="false" customHeight="false" outlineLevel="0" collapsed="false">
      <c r="A383" s="6" t="s">
        <v>21</v>
      </c>
      <c r="B383" s="7" t="n">
        <v>192140</v>
      </c>
      <c r="C383" s="6" t="n">
        <v>1238</v>
      </c>
      <c r="D383" s="8" t="n">
        <f aca="false">C383/58039824</f>
        <v>2.133018184204E-005</v>
      </c>
      <c r="E383" s="6" t="n">
        <v>437</v>
      </c>
      <c r="F383" s="7" t="n">
        <f aca="false">E383/57700746</f>
        <v>7.57355892764367E-006</v>
      </c>
      <c r="G383" s="8" t="n">
        <f aca="false">F383/$D383</f>
        <v>0.355063026828811</v>
      </c>
      <c r="H383" s="6" t="n">
        <v>1265</v>
      </c>
      <c r="I383" s="7" t="n">
        <f aca="false">H383/41918464</f>
        <v>3.01776324628689E-005</v>
      </c>
      <c r="J383" s="8" t="n">
        <f aca="false">I383/$D383</f>
        <v>1.41478552252148</v>
      </c>
      <c r="K383" s="6" t="n">
        <v>141</v>
      </c>
      <c r="L383" s="7" t="n">
        <f aca="false">K383/43192891</f>
        <v>3.26442608344971E-006</v>
      </c>
      <c r="M383" s="8" t="n">
        <f aca="false">L383/$D383</f>
        <v>0.153042581053659</v>
      </c>
      <c r="N383" s="6" t="n">
        <v>389</v>
      </c>
      <c r="O383" s="7" t="n">
        <f aca="false">N383/49735264</f>
        <v>7.8214121875376E-006</v>
      </c>
      <c r="P383" s="8" t="n">
        <f aca="false">O383/$D383</f>
        <v>0.366682864940337</v>
      </c>
      <c r="Q383" s="6" t="n">
        <v>0</v>
      </c>
      <c r="R383" s="9" t="n">
        <f aca="false">Q383/50554893</f>
        <v>0</v>
      </c>
      <c r="S383" s="8" t="n">
        <f aca="false">R383/$D383</f>
        <v>0</v>
      </c>
      <c r="T383" s="10" t="n">
        <f aca="false">AVERAGE(G383,J383,M383,P383)</f>
        <v>0.572393498836072</v>
      </c>
    </row>
    <row r="384" s="5" customFormat="true" ht="15.25" hidden="false" customHeight="false" outlineLevel="0" collapsed="false">
      <c r="A384" s="6" t="s">
        <v>121</v>
      </c>
      <c r="B384" s="7" t="n">
        <v>192544</v>
      </c>
      <c r="C384" s="6" t="n">
        <v>10146</v>
      </c>
      <c r="D384" s="8" t="n">
        <f aca="false">C384/58039824</f>
        <v>0.000174811005629514</v>
      </c>
      <c r="E384" s="6" t="n">
        <v>22722</v>
      </c>
      <c r="F384" s="7" t="n">
        <f aca="false">E384/57700746</f>
        <v>0.000393790402640548</v>
      </c>
      <c r="G384" s="8" t="n">
        <f aca="false">F384/$D384</f>
        <v>2.25266367653721</v>
      </c>
      <c r="H384" s="6" t="n">
        <v>8830</v>
      </c>
      <c r="I384" s="7" t="n">
        <f aca="false">H384/41918464</f>
        <v>0.000210647031341606</v>
      </c>
      <c r="J384" s="8" t="n">
        <f aca="false">I384/$D384</f>
        <v>1.20499868176516</v>
      </c>
      <c r="K384" s="6" t="n">
        <v>11405</v>
      </c>
      <c r="L384" s="7" t="n">
        <f aca="false">K384/43192891</f>
        <v>0.000264048081430808</v>
      </c>
      <c r="M384" s="8" t="n">
        <f aca="false">L384/$D384</f>
        <v>1.51047744665698</v>
      </c>
      <c r="N384" s="6" t="n">
        <v>8915</v>
      </c>
      <c r="O384" s="7" t="n">
        <f aca="false">N384/49735264</f>
        <v>0.000179249073655264</v>
      </c>
      <c r="P384" s="8" t="n">
        <f aca="false">O384/$D384</f>
        <v>1.02538780673315</v>
      </c>
      <c r="Q384" s="6" t="n">
        <v>14708</v>
      </c>
      <c r="R384" s="9" t="n">
        <f aca="false">Q384/50554893</f>
        <v>0.000290931285325834</v>
      </c>
      <c r="S384" s="8" t="n">
        <f aca="false">R384/$D384</f>
        <v>1.6642618368229</v>
      </c>
      <c r="T384" s="10" t="n">
        <f aca="false">AVERAGE(G384,J384,M384,P384)</f>
        <v>1.49838190292313</v>
      </c>
    </row>
    <row r="385" s="5" customFormat="true" ht="15.25" hidden="false" customHeight="false" outlineLevel="0" collapsed="false">
      <c r="A385" s="6" t="s">
        <v>122</v>
      </c>
      <c r="B385" s="7" t="n">
        <v>193907</v>
      </c>
      <c r="C385" s="6" t="n">
        <v>8499</v>
      </c>
      <c r="D385" s="8" t="n">
        <f aca="false">C385/58039824</f>
        <v>0.000146433938186994</v>
      </c>
      <c r="E385" s="6" t="n">
        <v>5</v>
      </c>
      <c r="F385" s="7" t="n">
        <f aca="false">E385/57700746</f>
        <v>8.66539923071359E-008</v>
      </c>
      <c r="G385" s="8" t="n">
        <f aca="false">F385/$D385</f>
        <v>0.000591761673420816</v>
      </c>
      <c r="H385" s="6" t="n">
        <v>391</v>
      </c>
      <c r="I385" s="7" t="n">
        <f aca="false">H385/41918464</f>
        <v>9.32763185215947E-006</v>
      </c>
      <c r="J385" s="8" t="n">
        <f aca="false">I385/$D385</f>
        <v>0.0636985658355253</v>
      </c>
      <c r="K385" s="6" t="n">
        <v>1</v>
      </c>
      <c r="L385" s="7" t="n">
        <f aca="false">K385/43192891</f>
        <v>2.31519580386504E-008</v>
      </c>
      <c r="M385" s="8" t="n">
        <f aca="false">L385/$D385</f>
        <v>0.000158105138230222</v>
      </c>
      <c r="N385" s="6" t="n">
        <v>1</v>
      </c>
      <c r="O385" s="7" t="n">
        <f aca="false">N385/49735264</f>
        <v>2.01064580656493E-008</v>
      </c>
      <c r="P385" s="8" t="n">
        <f aca="false">O385/$D385</f>
        <v>0.000137307364089148</v>
      </c>
      <c r="Q385" s="6" t="n">
        <v>0</v>
      </c>
      <c r="R385" s="9" t="n">
        <f aca="false">Q385/50554893</f>
        <v>0</v>
      </c>
      <c r="S385" s="8" t="n">
        <f aca="false">R385/$D385</f>
        <v>0</v>
      </c>
      <c r="T385" s="10" t="n">
        <f aca="false">AVERAGE(G385,J385,M385,P385)</f>
        <v>0.0161464350028164</v>
      </c>
    </row>
    <row r="386" s="5" customFormat="true" ht="15.25" hidden="false" customHeight="false" outlineLevel="0" collapsed="false">
      <c r="A386" s="6" t="s">
        <v>122</v>
      </c>
      <c r="B386" s="7" t="n">
        <v>193989</v>
      </c>
      <c r="C386" s="6" t="n">
        <v>8374</v>
      </c>
      <c r="D386" s="8" t="n">
        <f aca="false">C386/58039824</f>
        <v>0.000144280244543815</v>
      </c>
      <c r="E386" s="6" t="n">
        <v>12783</v>
      </c>
      <c r="F386" s="7" t="n">
        <f aca="false">E386/57700746</f>
        <v>0.000221539596732423</v>
      </c>
      <c r="G386" s="8" t="n">
        <f aca="false">F386/$D386</f>
        <v>1.53548115636265</v>
      </c>
      <c r="H386" s="6" t="n">
        <v>5462</v>
      </c>
      <c r="I386" s="7" t="n">
        <f aca="false">H386/41918464</f>
        <v>0.000130300575898964</v>
      </c>
      <c r="J386" s="8" t="n">
        <f aca="false">I386/$D386</f>
        <v>0.903107534305532</v>
      </c>
      <c r="K386" s="6" t="n">
        <v>2652</v>
      </c>
      <c r="L386" s="7" t="n">
        <f aca="false">K386/43192891</f>
        <v>6.13989927185008E-005</v>
      </c>
      <c r="M386" s="8" t="n">
        <f aca="false">L386/$D386</f>
        <v>0.42555370565549</v>
      </c>
      <c r="N386" s="6" t="n">
        <v>5721</v>
      </c>
      <c r="O386" s="7" t="n">
        <f aca="false">N386/49735264</f>
        <v>0.00011502904659358</v>
      </c>
      <c r="P386" s="8" t="n">
        <f aca="false">O386/$D386</f>
        <v>0.797261239452971</v>
      </c>
      <c r="Q386" s="6" t="n">
        <v>980</v>
      </c>
      <c r="R386" s="9" t="n">
        <f aca="false">Q386/50554893</f>
        <v>1.93848694329152E-005</v>
      </c>
      <c r="S386" s="8" t="n">
        <f aca="false">R386/$D386</f>
        <v>0.134355673531094</v>
      </c>
      <c r="T386" s="10" t="n">
        <f aca="false">AVERAGE(G386,J386,M386,P386)</f>
        <v>0.915350908944161</v>
      </c>
    </row>
    <row r="387" s="5" customFormat="true" ht="15.25" hidden="false" customHeight="false" outlineLevel="0" collapsed="false">
      <c r="A387" s="6" t="s">
        <v>21</v>
      </c>
      <c r="B387" s="7" t="n">
        <v>194303</v>
      </c>
      <c r="C387" s="6" t="n">
        <v>44</v>
      </c>
      <c r="D387" s="8" t="n">
        <f aca="false">C387/58039824</f>
        <v>7.58100162398839E-007</v>
      </c>
      <c r="E387" s="6" t="n">
        <v>16</v>
      </c>
      <c r="F387" s="7" t="n">
        <f aca="false">E387/57700746</f>
        <v>2.77292775382835E-007</v>
      </c>
      <c r="G387" s="8" t="n">
        <f aca="false">F387/$D387</f>
        <v>0.365773269992983</v>
      </c>
      <c r="H387" s="6" t="n">
        <v>3</v>
      </c>
      <c r="I387" s="7" t="n">
        <f aca="false">H387/41918464</f>
        <v>7.15675078170803E-008</v>
      </c>
      <c r="J387" s="8" t="n">
        <f aca="false">I387/$D387</f>
        <v>0.094403762677772</v>
      </c>
      <c r="K387" s="6" t="n">
        <v>262</v>
      </c>
      <c r="L387" s="7" t="n">
        <f aca="false">K387/43192891</f>
        <v>6.0658130061264E-006</v>
      </c>
      <c r="M387" s="8" t="n">
        <f aca="false">L387/$D387</f>
        <v>8.00133452937471</v>
      </c>
      <c r="N387" s="6" t="n">
        <v>166</v>
      </c>
      <c r="O387" s="7" t="n">
        <f aca="false">N387/49735264</f>
        <v>3.33767203889779E-006</v>
      </c>
      <c r="P387" s="8" t="n">
        <f aca="false">O387/$D387</f>
        <v>4.40267949334884</v>
      </c>
      <c r="Q387" s="6" t="n">
        <v>1</v>
      </c>
      <c r="R387" s="9" t="n">
        <f aca="false">Q387/50554893</f>
        <v>1.97804790131788E-008</v>
      </c>
      <c r="S387" s="8" t="n">
        <f aca="false">R387/$D387</f>
        <v>0.0260921709218316</v>
      </c>
      <c r="T387" s="10" t="n">
        <f aca="false">AVERAGE(G387,J387,M387,P387)</f>
        <v>3.21604776384858</v>
      </c>
    </row>
    <row r="388" s="5" customFormat="true" ht="15.25" hidden="false" customHeight="false" outlineLevel="0" collapsed="false">
      <c r="A388" s="6" t="s">
        <v>21</v>
      </c>
      <c r="B388" s="7" t="n">
        <v>194350</v>
      </c>
      <c r="C388" s="6" t="n">
        <v>44</v>
      </c>
      <c r="D388" s="8" t="n">
        <f aca="false">C388/58039824</f>
        <v>7.58100162398839E-007</v>
      </c>
      <c r="E388" s="6" t="n">
        <v>5</v>
      </c>
      <c r="F388" s="7" t="n">
        <f aca="false">E388/57700746</f>
        <v>8.66539923071359E-008</v>
      </c>
      <c r="G388" s="8" t="n">
        <f aca="false">F388/$D388</f>
        <v>0.114304146872807</v>
      </c>
      <c r="H388" s="6" t="n">
        <v>11</v>
      </c>
      <c r="I388" s="7" t="n">
        <f aca="false">H388/41918464</f>
        <v>2.62414195329294E-007</v>
      </c>
      <c r="J388" s="8" t="n">
        <f aca="false">I388/$D388</f>
        <v>0.346147129818497</v>
      </c>
      <c r="K388" s="6" t="n">
        <v>253</v>
      </c>
      <c r="L388" s="7" t="n">
        <f aca="false">K388/43192891</f>
        <v>5.85744538377855E-006</v>
      </c>
      <c r="M388" s="8" t="n">
        <f aca="false">L388/$D388</f>
        <v>7.72647952645726</v>
      </c>
      <c r="N388" s="6" t="n">
        <v>168</v>
      </c>
      <c r="O388" s="7" t="n">
        <f aca="false">N388/49735264</f>
        <v>3.37788495502909E-006</v>
      </c>
      <c r="P388" s="8" t="n">
        <f aca="false">O388/$D388</f>
        <v>4.45572382459401</v>
      </c>
      <c r="Q388" s="6" t="n">
        <v>1</v>
      </c>
      <c r="R388" s="9" t="n">
        <f aca="false">Q388/50554893</f>
        <v>1.97804790131788E-008</v>
      </c>
      <c r="S388" s="8" t="n">
        <f aca="false">R388/$D388</f>
        <v>0.0260921709218316</v>
      </c>
      <c r="T388" s="10" t="n">
        <f aca="false">AVERAGE(G388,J388,M388,P388)</f>
        <v>3.16066365693564</v>
      </c>
    </row>
    <row r="389" s="5" customFormat="true" ht="15.25" hidden="false" customHeight="false" outlineLevel="0" collapsed="false">
      <c r="A389" s="6" t="s">
        <v>21</v>
      </c>
      <c r="B389" s="7" t="n">
        <v>194356</v>
      </c>
      <c r="C389" s="6" t="n">
        <v>4727</v>
      </c>
      <c r="D389" s="8" t="n">
        <f aca="false">C389/58039824</f>
        <v>8.14440788104388E-005</v>
      </c>
      <c r="E389" s="6" t="n">
        <v>9221</v>
      </c>
      <c r="F389" s="7" t="n">
        <f aca="false">E389/57700746</f>
        <v>0.00015980729261282</v>
      </c>
      <c r="G389" s="8" t="n">
        <f aca="false">F389/$D389</f>
        <v>1.96217201970903</v>
      </c>
      <c r="H389" s="6" t="n">
        <v>10814</v>
      </c>
      <c r="I389" s="7" t="n">
        <f aca="false">H389/41918464</f>
        <v>0.000257977009844635</v>
      </c>
      <c r="J389" s="8" t="n">
        <f aca="false">I389/$D389</f>
        <v>3.16753548708037</v>
      </c>
      <c r="K389" s="6" t="n">
        <v>3373</v>
      </c>
      <c r="L389" s="7" t="n">
        <f aca="false">K389/43192891</f>
        <v>7.80915544643678E-005</v>
      </c>
      <c r="M389" s="8" t="n">
        <f aca="false">L389/$D389</f>
        <v>0.95883648762393</v>
      </c>
      <c r="N389" s="6" t="n">
        <v>6709</v>
      </c>
      <c r="O389" s="7" t="n">
        <f aca="false">N389/49735264</f>
        <v>0.000134894227162442</v>
      </c>
      <c r="P389" s="8" t="n">
        <f aca="false">O389/$D389</f>
        <v>1.656280347604</v>
      </c>
      <c r="Q389" s="6" t="n">
        <v>1871</v>
      </c>
      <c r="R389" s="9" t="n">
        <f aca="false">Q389/50554893</f>
        <v>3.70092762336575E-005</v>
      </c>
      <c r="S389" s="8" t="n">
        <f aca="false">R389/$D389</f>
        <v>0.454413344397899</v>
      </c>
      <c r="T389" s="10" t="n">
        <f aca="false">AVERAGE(G389,J389,M389,P389)</f>
        <v>1.93620608550433</v>
      </c>
    </row>
    <row r="390" s="5" customFormat="true" ht="15.25" hidden="false" customHeight="false" outlineLevel="0" collapsed="false">
      <c r="A390" s="6" t="s">
        <v>21</v>
      </c>
      <c r="B390" s="7" t="n">
        <v>194452</v>
      </c>
      <c r="C390" s="6" t="n">
        <v>686</v>
      </c>
      <c r="D390" s="8" t="n">
        <f aca="false">C390/58039824</f>
        <v>1.18194707137637E-005</v>
      </c>
      <c r="E390" s="6" t="n">
        <v>5850</v>
      </c>
      <c r="F390" s="7" t="n">
        <f aca="false">E390/57700746</f>
        <v>0.000101385170999349</v>
      </c>
      <c r="G390" s="8" t="n">
        <f aca="false">F390/$D390</f>
        <v>8.57780973908472</v>
      </c>
      <c r="H390" s="6" t="n">
        <v>2319</v>
      </c>
      <c r="I390" s="7" t="n">
        <f aca="false">H390/41918464</f>
        <v>5.53216835426031E-005</v>
      </c>
      <c r="J390" s="8" t="n">
        <f aca="false">I390/$D390</f>
        <v>4.68055506734166</v>
      </c>
      <c r="K390" s="6" t="n">
        <v>876</v>
      </c>
      <c r="L390" s="7" t="n">
        <f aca="false">K390/43192891</f>
        <v>2.02811152418577E-005</v>
      </c>
      <c r="M390" s="8" t="n">
        <f aca="false">L390/$D390</f>
        <v>1.71590722909787</v>
      </c>
      <c r="N390" s="6" t="n">
        <v>752</v>
      </c>
      <c r="O390" s="7" t="n">
        <f aca="false">N390/49735264</f>
        <v>1.51200564653683E-005</v>
      </c>
      <c r="P390" s="8" t="n">
        <f aca="false">O390/$D390</f>
        <v>1.279249877726</v>
      </c>
      <c r="Q390" s="6" t="n">
        <v>242</v>
      </c>
      <c r="R390" s="9" t="n">
        <f aca="false">Q390/50554893</f>
        <v>4.78687592118927E-006</v>
      </c>
      <c r="S390" s="8" t="n">
        <f aca="false">R390/$D390</f>
        <v>0.404999177807089</v>
      </c>
      <c r="T390" s="10" t="n">
        <f aca="false">AVERAGE(G390,J390,M390,P390)</f>
        <v>4.06338047831256</v>
      </c>
    </row>
    <row r="391" s="5" customFormat="true" ht="15.25" hidden="false" customHeight="false" outlineLevel="0" collapsed="false">
      <c r="A391" s="6" t="s">
        <v>123</v>
      </c>
      <c r="B391" s="7" t="n">
        <v>195466</v>
      </c>
      <c r="C391" s="6" t="n">
        <v>1684</v>
      </c>
      <c r="D391" s="8" t="n">
        <f aca="false">C391/58039824</f>
        <v>2.9014560760901E-005</v>
      </c>
      <c r="E391" s="6" t="n">
        <v>947</v>
      </c>
      <c r="F391" s="7" t="n">
        <f aca="false">E391/57700746</f>
        <v>1.64122661429715E-005</v>
      </c>
      <c r="G391" s="8" t="n">
        <f aca="false">F391/$D391</f>
        <v>0.565656198562486</v>
      </c>
      <c r="H391" s="6" t="n">
        <v>860</v>
      </c>
      <c r="I391" s="7" t="n">
        <f aca="false">H391/41918464</f>
        <v>2.0516018907563E-005</v>
      </c>
      <c r="J391" s="8" t="n">
        <f aca="false">I391/$D391</f>
        <v>0.707093899391704</v>
      </c>
      <c r="K391" s="6" t="n">
        <v>1453</v>
      </c>
      <c r="L391" s="7" t="n">
        <f aca="false">K391/43192891</f>
        <v>3.3639795030159E-005</v>
      </c>
      <c r="M391" s="8" t="n">
        <f aca="false">L391/$D391</f>
        <v>1.15941079747417</v>
      </c>
      <c r="N391" s="6" t="n">
        <v>0</v>
      </c>
      <c r="O391" s="7" t="n">
        <f aca="false">N391/49735264</f>
        <v>0</v>
      </c>
      <c r="P391" s="8" t="n">
        <f aca="false">O391/$D391</f>
        <v>0</v>
      </c>
      <c r="Q391" s="6" t="n">
        <v>0</v>
      </c>
      <c r="R391" s="9" t="n">
        <f aca="false">Q391/50554893</f>
        <v>0</v>
      </c>
      <c r="S391" s="8" t="n">
        <f aca="false">R391/$D391</f>
        <v>0</v>
      </c>
      <c r="T391" s="10" t="n">
        <f aca="false">AVERAGE(G391,J391,M391,P391)</f>
        <v>0.60804022385709</v>
      </c>
    </row>
    <row r="392" s="5" customFormat="true" ht="15.25" hidden="false" customHeight="false" outlineLevel="0" collapsed="false">
      <c r="A392" s="6" t="s">
        <v>21</v>
      </c>
      <c r="B392" s="7" t="n">
        <v>195472</v>
      </c>
      <c r="C392" s="6" t="n">
        <v>1033</v>
      </c>
      <c r="D392" s="8" t="n">
        <f aca="false">C392/58039824</f>
        <v>1.77981242672273E-005</v>
      </c>
      <c r="E392" s="6" t="n">
        <v>1186</v>
      </c>
      <c r="F392" s="7" t="n">
        <f aca="false">E392/57700746</f>
        <v>2.05543269752526E-005</v>
      </c>
      <c r="G392" s="8" t="n">
        <f aca="false">F392/$D392</f>
        <v>1.15485916755287</v>
      </c>
      <c r="H392" s="6" t="n">
        <v>312</v>
      </c>
      <c r="I392" s="7" t="n">
        <f aca="false">H392/41918464</f>
        <v>7.44302081297635E-006</v>
      </c>
      <c r="J392" s="8" t="n">
        <f aca="false">I392/$D392</f>
        <v>0.41819130495013</v>
      </c>
      <c r="K392" s="6" t="n">
        <v>341</v>
      </c>
      <c r="L392" s="7" t="n">
        <f aca="false">K392/43192891</f>
        <v>7.89481769117978E-006</v>
      </c>
      <c r="M392" s="8" t="n">
        <f aca="false">L392/$D392</f>
        <v>0.443575827016613</v>
      </c>
      <c r="N392" s="6" t="n">
        <v>466</v>
      </c>
      <c r="O392" s="7" t="n">
        <f aca="false">N392/49735264</f>
        <v>9.3696094585926E-006</v>
      </c>
      <c r="P392" s="8" t="n">
        <f aca="false">O392/$D392</f>
        <v>0.526438028969458</v>
      </c>
      <c r="Q392" s="6" t="n">
        <v>0</v>
      </c>
      <c r="R392" s="9" t="n">
        <f aca="false">Q392/50554893</f>
        <v>0</v>
      </c>
      <c r="S392" s="8" t="n">
        <f aca="false">R392/$D392</f>
        <v>0</v>
      </c>
      <c r="T392" s="10" t="n">
        <f aca="false">AVERAGE(G392,J392,M392,P392)</f>
        <v>0.635766082122268</v>
      </c>
    </row>
    <row r="393" s="5" customFormat="true" ht="15.25" hidden="false" customHeight="false" outlineLevel="0" collapsed="false">
      <c r="A393" s="6" t="s">
        <v>124</v>
      </c>
      <c r="B393" s="7" t="n">
        <v>195728</v>
      </c>
      <c r="C393" s="6" t="n">
        <v>16</v>
      </c>
      <c r="D393" s="8" t="n">
        <f aca="false">C393/58039824</f>
        <v>2.7567278632685E-007</v>
      </c>
      <c r="E393" s="6" t="n">
        <v>5630</v>
      </c>
      <c r="F393" s="7" t="n">
        <f aca="false">E393/57700746</f>
        <v>9.7572395337835E-005</v>
      </c>
      <c r="G393" s="8" t="n">
        <f aca="false">F393/$D393</f>
        <v>353.942790791648</v>
      </c>
      <c r="H393" s="6" t="n">
        <v>1760</v>
      </c>
      <c r="I393" s="7" t="n">
        <f aca="false">H393/41918464</f>
        <v>4.19862712526871E-005</v>
      </c>
      <c r="J393" s="8" t="n">
        <f aca="false">I393/$D393</f>
        <v>152.304737120139</v>
      </c>
      <c r="K393" s="6" t="n">
        <v>4771</v>
      </c>
      <c r="L393" s="7" t="n">
        <f aca="false">K393/43192891</f>
        <v>0.000110457991802401</v>
      </c>
      <c r="M393" s="8" t="n">
        <f aca="false">L393/$D393</f>
        <v>400.6851502253</v>
      </c>
      <c r="N393" s="6" t="n">
        <v>4103</v>
      </c>
      <c r="O393" s="7" t="n">
        <f aca="false">N393/49735264</f>
        <v>8.24967974433593E-005</v>
      </c>
      <c r="P393" s="8" t="n">
        <f aca="false">O393/$D393</f>
        <v>299.256225261014</v>
      </c>
      <c r="Q393" s="6" t="n">
        <v>11</v>
      </c>
      <c r="R393" s="9" t="n">
        <f aca="false">Q393/50554893</f>
        <v>2.17585269144967E-007</v>
      </c>
      <c r="S393" s="8" t="n">
        <f aca="false">R393/$D393</f>
        <v>0.789288170385407</v>
      </c>
      <c r="T393" s="10" t="n">
        <f aca="false">AVERAGE(G393,J393,M393,P393)</f>
        <v>301.547225849525</v>
      </c>
    </row>
    <row r="394" s="5" customFormat="true" ht="15.25" hidden="false" customHeight="false" outlineLevel="0" collapsed="false">
      <c r="A394" s="6" t="s">
        <v>124</v>
      </c>
      <c r="B394" s="7" t="n">
        <v>195882</v>
      </c>
      <c r="C394" s="6" t="n">
        <v>1190</v>
      </c>
      <c r="D394" s="8" t="n">
        <f aca="false">C394/58039824</f>
        <v>2.05031634830595E-005</v>
      </c>
      <c r="E394" s="6" t="n">
        <v>826</v>
      </c>
      <c r="F394" s="7" t="n">
        <f aca="false">E394/57700746</f>
        <v>1.43152395291388E-005</v>
      </c>
      <c r="G394" s="8" t="n">
        <f aca="false">F394/$D394</f>
        <v>0.698196624192488</v>
      </c>
      <c r="H394" s="6" t="n">
        <v>3090</v>
      </c>
      <c r="I394" s="7" t="n">
        <f aca="false">H394/41918464</f>
        <v>7.37145330515927E-005</v>
      </c>
      <c r="J394" s="8" t="n">
        <f aca="false">I394/$D394</f>
        <v>3.59527607105599</v>
      </c>
      <c r="K394" s="6" t="n">
        <v>845</v>
      </c>
      <c r="L394" s="7" t="n">
        <f aca="false">K394/43192891</f>
        <v>1.95634045426596E-005</v>
      </c>
      <c r="M394" s="8" t="n">
        <f aca="false">L394/$D394</f>
        <v>0.954165173526691</v>
      </c>
      <c r="N394" s="6" t="n">
        <v>2451</v>
      </c>
      <c r="O394" s="7" t="n">
        <f aca="false">N394/49735264</f>
        <v>4.92809287189066E-005</v>
      </c>
      <c r="P394" s="8" t="n">
        <f aca="false">O394/$D394</f>
        <v>2.40357683143015</v>
      </c>
      <c r="Q394" s="6" t="n">
        <v>6133</v>
      </c>
      <c r="R394" s="9" t="n">
        <f aca="false">Q394/50554893</f>
        <v>0.000121313677787826</v>
      </c>
      <c r="S394" s="8" t="n">
        <f aca="false">R394/$D394</f>
        <v>5.91682731730933</v>
      </c>
      <c r="T394" s="10" t="n">
        <f aca="false">AVERAGE(G394,J394,M394,P394)</f>
        <v>1.91280367505133</v>
      </c>
    </row>
    <row r="395" s="5" customFormat="true" ht="15.25" hidden="false" customHeight="false" outlineLevel="0" collapsed="false">
      <c r="A395" s="6" t="s">
        <v>124</v>
      </c>
      <c r="B395" s="7" t="n">
        <v>196046</v>
      </c>
      <c r="C395" s="6" t="n">
        <v>165</v>
      </c>
      <c r="D395" s="8" t="n">
        <f aca="false">C395/58039824</f>
        <v>2.84287560899564E-006</v>
      </c>
      <c r="E395" s="6" t="n">
        <v>3474</v>
      </c>
      <c r="F395" s="7" t="n">
        <f aca="false">E395/57700746</f>
        <v>6.0207193854998E-005</v>
      </c>
      <c r="G395" s="8" t="n">
        <f aca="false">F395/$D395</f>
        <v>21.1782723325937</v>
      </c>
      <c r="H395" s="6" t="n">
        <v>2825</v>
      </c>
      <c r="I395" s="7" t="n">
        <f aca="false">H395/41918464</f>
        <v>6.73927365277506E-005</v>
      </c>
      <c r="J395" s="8" t="n">
        <f aca="false">I395/$D395</f>
        <v>23.705833739085</v>
      </c>
      <c r="K395" s="6" t="n">
        <v>2932</v>
      </c>
      <c r="L395" s="7" t="n">
        <f aca="false">K395/43192891</f>
        <v>6.78815409693229E-005</v>
      </c>
      <c r="M395" s="8" t="n">
        <f aca="false">L395/$D395</f>
        <v>23.8777738830806</v>
      </c>
      <c r="N395" s="6" t="n">
        <v>1969</v>
      </c>
      <c r="O395" s="7" t="n">
        <f aca="false">N395/49735264</f>
        <v>3.95896159312636E-005</v>
      </c>
      <c r="P395" s="8" t="n">
        <f aca="false">O395/$D395</f>
        <v>13.9259050962311</v>
      </c>
      <c r="Q395" s="6" t="n">
        <v>1</v>
      </c>
      <c r="R395" s="9" t="n">
        <f aca="false">Q395/50554893</f>
        <v>1.97804790131788E-008</v>
      </c>
      <c r="S395" s="8" t="n">
        <f aca="false">R395/$D395</f>
        <v>0.00695791224582177</v>
      </c>
      <c r="T395" s="10" t="n">
        <f aca="false">AVERAGE(G395,J395,M395,P395)</f>
        <v>20.6719462627476</v>
      </c>
    </row>
    <row r="396" s="5" customFormat="true" ht="15.25" hidden="false" customHeight="false" outlineLevel="0" collapsed="false">
      <c r="A396" s="6" t="s">
        <v>124</v>
      </c>
      <c r="B396" s="7" t="n">
        <v>196184</v>
      </c>
      <c r="C396" s="6" t="n">
        <v>1279</v>
      </c>
      <c r="D396" s="8" t="n">
        <f aca="false">C396/58039824</f>
        <v>2.20365933570026E-005</v>
      </c>
      <c r="E396" s="6" t="n">
        <v>3126</v>
      </c>
      <c r="F396" s="7" t="n">
        <f aca="false">E396/57700746</f>
        <v>5.41760759904213E-005</v>
      </c>
      <c r="G396" s="8" t="n">
        <f aca="false">F396/$D396</f>
        <v>2.45845966809592</v>
      </c>
      <c r="H396" s="6" t="n">
        <v>2273</v>
      </c>
      <c r="I396" s="7" t="n">
        <f aca="false">H396/41918464</f>
        <v>5.42243150894079E-005</v>
      </c>
      <c r="J396" s="8" t="n">
        <f aca="false">I396/$D396</f>
        <v>2.46064871329928</v>
      </c>
      <c r="K396" s="6" t="n">
        <v>2336</v>
      </c>
      <c r="L396" s="7" t="n">
        <f aca="false">K396/43192891</f>
        <v>5.40829739782873E-005</v>
      </c>
      <c r="M396" s="8" t="n">
        <f aca="false">L396/$D396</f>
        <v>2.45423478584549</v>
      </c>
      <c r="N396" s="6" t="n">
        <v>3510</v>
      </c>
      <c r="O396" s="7" t="n">
        <f aca="false">N396/49735264</f>
        <v>7.05736678104292E-005</v>
      </c>
      <c r="P396" s="8" t="n">
        <f aca="false">O396/$D396</f>
        <v>3.20256705140874</v>
      </c>
      <c r="Q396" s="6" t="n">
        <v>63</v>
      </c>
      <c r="R396" s="9" t="n">
        <f aca="false">Q396/50554893</f>
        <v>1.24617017783026E-006</v>
      </c>
      <c r="S396" s="8" t="n">
        <f aca="false">R396/$D396</f>
        <v>0.0565500373692864</v>
      </c>
      <c r="T396" s="10" t="n">
        <f aca="false">AVERAGE(G396,J396,M396,P396)</f>
        <v>2.64397755466236</v>
      </c>
    </row>
    <row r="397" s="5" customFormat="true" ht="15.25" hidden="false" customHeight="false" outlineLevel="0" collapsed="false">
      <c r="A397" s="6" t="s">
        <v>125</v>
      </c>
      <c r="B397" s="7" t="n">
        <v>197284</v>
      </c>
      <c r="C397" s="6" t="n">
        <v>26592</v>
      </c>
      <c r="D397" s="8" t="n">
        <f aca="false">C397/58039824</f>
        <v>0.000458168170875225</v>
      </c>
      <c r="E397" s="6" t="n">
        <v>13298</v>
      </c>
      <c r="F397" s="7" t="n">
        <f aca="false">E397/57700746</f>
        <v>0.000230464957940059</v>
      </c>
      <c r="G397" s="8" t="n">
        <f aca="false">F397/$D397</f>
        <v>0.503013898804467</v>
      </c>
      <c r="H397" s="6" t="n">
        <v>8070</v>
      </c>
      <c r="I397" s="7" t="n">
        <f aca="false">H397/41918464</f>
        <v>0.000192516596027946</v>
      </c>
      <c r="J397" s="8" t="n">
        <f aca="false">I397/$D397</f>
        <v>0.420187625998085</v>
      </c>
      <c r="K397" s="6" t="n">
        <v>11926</v>
      </c>
      <c r="L397" s="7" t="n">
        <f aca="false">K397/43192891</f>
        <v>0.000276110251568944</v>
      </c>
      <c r="M397" s="8" t="n">
        <f aca="false">L397/$D397</f>
        <v>0.602639530898664</v>
      </c>
      <c r="N397" s="6" t="n">
        <v>6669</v>
      </c>
      <c r="O397" s="7" t="n">
        <f aca="false">N397/49735264</f>
        <v>0.000134089968839816</v>
      </c>
      <c r="P397" s="8" t="n">
        <f aca="false">O397/$D397</f>
        <v>0.292665395292884</v>
      </c>
      <c r="Q397" s="6" t="n">
        <v>11446</v>
      </c>
      <c r="R397" s="9" t="n">
        <f aca="false">Q397/50554893</f>
        <v>0.000226407362784845</v>
      </c>
      <c r="S397" s="8" t="n">
        <f aca="false">R397/$D397</f>
        <v>0.494157772575832</v>
      </c>
      <c r="T397" s="10" t="n">
        <f aca="false">AVERAGE(G397,J397,M397,P397)</f>
        <v>0.454626612748525</v>
      </c>
    </row>
    <row r="398" s="5" customFormat="true" ht="15.25" hidden="false" customHeight="false" outlineLevel="0" collapsed="false">
      <c r="A398" s="6" t="s">
        <v>21</v>
      </c>
      <c r="B398" s="7" t="n">
        <v>197504</v>
      </c>
      <c r="C398" s="6" t="n">
        <v>2363</v>
      </c>
      <c r="D398" s="8" t="n">
        <f aca="false">C398/58039824</f>
        <v>4.07134246306467E-005</v>
      </c>
      <c r="E398" s="6" t="n">
        <v>2276</v>
      </c>
      <c r="F398" s="7" t="n">
        <f aca="false">E398/57700746</f>
        <v>3.94448972982082E-005</v>
      </c>
      <c r="G398" s="8" t="n">
        <f aca="false">F398/$D398</f>
        <v>0.968842529363556</v>
      </c>
      <c r="H398" s="6" t="n">
        <v>2183</v>
      </c>
      <c r="I398" s="7" t="n">
        <f aca="false">H398/41918464</f>
        <v>5.20772898548954E-005</v>
      </c>
      <c r="J398" s="8" t="n">
        <f aca="false">I398/$D398</f>
        <v>1.27911838238473</v>
      </c>
      <c r="K398" s="6" t="n">
        <v>1713</v>
      </c>
      <c r="L398" s="7" t="n">
        <f aca="false">K398/43192891</f>
        <v>3.96593041202081E-005</v>
      </c>
      <c r="M398" s="8" t="n">
        <f aca="false">L398/$D398</f>
        <v>0.974108773211745</v>
      </c>
      <c r="N398" s="6" t="n">
        <v>1422</v>
      </c>
      <c r="O398" s="7" t="n">
        <f aca="false">N398/49735264</f>
        <v>2.85913833693534E-005</v>
      </c>
      <c r="P398" s="8" t="n">
        <f aca="false">O398/$D398</f>
        <v>0.702259356188657</v>
      </c>
      <c r="Q398" s="6" t="n">
        <v>14</v>
      </c>
      <c r="R398" s="9" t="n">
        <f aca="false">Q398/50554893</f>
        <v>2.76926706184503E-007</v>
      </c>
      <c r="S398" s="8" t="n">
        <f aca="false">R398/$D398</f>
        <v>0.00680185242820494</v>
      </c>
      <c r="T398" s="10" t="n">
        <f aca="false">AVERAGE(G398,J398,M398,P398)</f>
        <v>0.981082260287172</v>
      </c>
    </row>
    <row r="399" s="5" customFormat="true" ht="15.25" hidden="false" customHeight="false" outlineLevel="0" collapsed="false">
      <c r="A399" s="6" t="s">
        <v>126</v>
      </c>
      <c r="B399" s="7" t="n">
        <v>199685</v>
      </c>
      <c r="C399" s="6" t="n">
        <v>3982</v>
      </c>
      <c r="D399" s="8" t="n">
        <f aca="false">C399/58039824</f>
        <v>6.86080646970949E-005</v>
      </c>
      <c r="E399" s="6" t="n">
        <v>4273</v>
      </c>
      <c r="F399" s="7" t="n">
        <f aca="false">E399/57700746</f>
        <v>7.40545018256783E-005</v>
      </c>
      <c r="G399" s="8" t="n">
        <f aca="false">F399/$D399</f>
        <v>1.07938479466852</v>
      </c>
      <c r="H399" s="6" t="n">
        <v>5195</v>
      </c>
      <c r="I399" s="7" t="n">
        <f aca="false">H399/41918464</f>
        <v>0.000123931067703244</v>
      </c>
      <c r="J399" s="8" t="n">
        <f aca="false">I399/$D399</f>
        <v>1.80636297278462</v>
      </c>
      <c r="K399" s="6" t="n">
        <v>6986</v>
      </c>
      <c r="L399" s="7" t="n">
        <f aca="false">K399/43192891</f>
        <v>0.000161739578858012</v>
      </c>
      <c r="M399" s="8" t="n">
        <f aca="false">L399/$D399</f>
        <v>2.35744266467934</v>
      </c>
      <c r="N399" s="6" t="n">
        <v>3493</v>
      </c>
      <c r="O399" s="7" t="n">
        <f aca="false">N399/49735264</f>
        <v>7.02318580233132E-005</v>
      </c>
      <c r="P399" s="8" t="n">
        <f aca="false">O399/$D399</f>
        <v>1.02366767425065</v>
      </c>
      <c r="Q399" s="6" t="n">
        <v>8160</v>
      </c>
      <c r="R399" s="9" t="n">
        <f aca="false">Q399/50554893</f>
        <v>0.000161408708747539</v>
      </c>
      <c r="S399" s="8" t="n">
        <f aca="false">R399/$D399</f>
        <v>2.35262005217841</v>
      </c>
      <c r="T399" s="10" t="n">
        <f aca="false">AVERAGE(G399,J399,M399,P399)</f>
        <v>1.56671452659578</v>
      </c>
    </row>
    <row r="400" s="5" customFormat="true" ht="15.25" hidden="false" customHeight="false" outlineLevel="0" collapsed="false">
      <c r="A400" s="6" t="s">
        <v>21</v>
      </c>
      <c r="B400" s="7" t="n">
        <v>200272</v>
      </c>
      <c r="C400" s="6" t="n">
        <v>13835</v>
      </c>
      <c r="D400" s="8" t="n">
        <f aca="false">C400/58039824</f>
        <v>0.000238370812426998</v>
      </c>
      <c r="E400" s="6" t="n">
        <v>16540</v>
      </c>
      <c r="F400" s="7" t="n">
        <f aca="false">E400/57700746</f>
        <v>0.000286651406552005</v>
      </c>
      <c r="G400" s="8" t="n">
        <f aca="false">F400/$D400</f>
        <v>1.20254406835062</v>
      </c>
      <c r="H400" s="6" t="n">
        <v>13873</v>
      </c>
      <c r="I400" s="7" t="n">
        <f aca="false">H400/41918464</f>
        <v>0.000330952011982118</v>
      </c>
      <c r="J400" s="8" t="n">
        <f aca="false">I400/$D400</f>
        <v>1.3883915090631</v>
      </c>
      <c r="K400" s="6" t="n">
        <v>15727</v>
      </c>
      <c r="L400" s="7" t="n">
        <f aca="false">K400/43192891</f>
        <v>0.000364110844073855</v>
      </c>
      <c r="M400" s="8" t="n">
        <f aca="false">L400/$D400</f>
        <v>1.52749760076169</v>
      </c>
      <c r="N400" s="6" t="n">
        <v>16481</v>
      </c>
      <c r="O400" s="7" t="n">
        <f aca="false">N400/49735264</f>
        <v>0.000331374535379967</v>
      </c>
      <c r="P400" s="8" t="n">
        <f aca="false">O400/$D400</f>
        <v>1.3901640557669</v>
      </c>
      <c r="Q400" s="6" t="n">
        <v>3466</v>
      </c>
      <c r="R400" s="9" t="n">
        <f aca="false">Q400/50554893</f>
        <v>6.85591402596777E-005</v>
      </c>
      <c r="S400" s="8" t="n">
        <f aca="false">R400/$D400</f>
        <v>0.287615499404627</v>
      </c>
      <c r="T400" s="10" t="n">
        <f aca="false">AVERAGE(G400,J400,M400,P400)</f>
        <v>1.37714930848558</v>
      </c>
    </row>
    <row r="401" s="5" customFormat="true" ht="15.25" hidden="false" customHeight="false" outlineLevel="0" collapsed="false">
      <c r="A401" s="6" t="s">
        <v>127</v>
      </c>
      <c r="B401" s="7" t="n">
        <v>201188</v>
      </c>
      <c r="C401" s="6" t="n">
        <v>1999</v>
      </c>
      <c r="D401" s="8" t="n">
        <f aca="false">C401/58039824</f>
        <v>3.44418687417109E-005</v>
      </c>
      <c r="E401" s="6" t="n">
        <v>1114</v>
      </c>
      <c r="F401" s="7" t="n">
        <f aca="false">E401/57700746</f>
        <v>1.93065094860299E-005</v>
      </c>
      <c r="G401" s="8" t="n">
        <f aca="false">F401/$D401</f>
        <v>0.560553483053279</v>
      </c>
      <c r="H401" s="6" t="n">
        <v>117</v>
      </c>
      <c r="I401" s="7" t="n">
        <f aca="false">H401/41918464</f>
        <v>2.79113280486613E-006</v>
      </c>
      <c r="J401" s="8" t="n">
        <f aca="false">I401/$D401</f>
        <v>0.0810389478514541</v>
      </c>
      <c r="K401" s="6" t="n">
        <v>1421</v>
      </c>
      <c r="L401" s="7" t="n">
        <f aca="false">K401/43192891</f>
        <v>3.28989323729222E-005</v>
      </c>
      <c r="M401" s="8" t="n">
        <f aca="false">L401/$D401</f>
        <v>0.955201723217762</v>
      </c>
      <c r="N401" s="6" t="n">
        <v>396</v>
      </c>
      <c r="O401" s="7" t="n">
        <f aca="false">N401/49735264</f>
        <v>7.96215739399714E-006</v>
      </c>
      <c r="P401" s="8" t="n">
        <f aca="false">O401/$D401</f>
        <v>0.231176695251572</v>
      </c>
      <c r="Q401" s="6" t="n">
        <v>0</v>
      </c>
      <c r="R401" s="9" t="n">
        <f aca="false">Q401/50554893</f>
        <v>0</v>
      </c>
      <c r="S401" s="8" t="n">
        <f aca="false">R401/$D401</f>
        <v>0</v>
      </c>
      <c r="T401" s="10" t="n">
        <f aca="false">AVERAGE(G401,J401,M401,P401)</f>
        <v>0.456992712343517</v>
      </c>
    </row>
    <row r="402" s="5" customFormat="true" ht="15.25" hidden="false" customHeight="false" outlineLevel="0" collapsed="false">
      <c r="A402" s="6" t="s">
        <v>127</v>
      </c>
      <c r="B402" s="7" t="n">
        <v>201563</v>
      </c>
      <c r="C402" s="6" t="n">
        <v>5516</v>
      </c>
      <c r="D402" s="8" t="n">
        <f aca="false">C402/58039824</f>
        <v>9.50381930861816E-005</v>
      </c>
      <c r="E402" s="6" t="n">
        <v>1782</v>
      </c>
      <c r="F402" s="7" t="n">
        <f aca="false">E402/57700746</f>
        <v>3.08834828582632E-005</v>
      </c>
      <c r="G402" s="8" t="n">
        <f aca="false">F402/$D402</f>
        <v>0.324958649311206</v>
      </c>
      <c r="H402" s="6" t="n">
        <v>787</v>
      </c>
      <c r="I402" s="7" t="n">
        <f aca="false">H402/41918464</f>
        <v>1.87745428840141E-005</v>
      </c>
      <c r="J402" s="8" t="n">
        <f aca="false">I402/$D402</f>
        <v>0.197547346749208</v>
      </c>
      <c r="K402" s="6" t="n">
        <v>954</v>
      </c>
      <c r="L402" s="7" t="n">
        <f aca="false">K402/43192891</f>
        <v>2.20869679688725E-005</v>
      </c>
      <c r="M402" s="8" t="n">
        <f aca="false">L402/$D402</f>
        <v>0.232400966933828</v>
      </c>
      <c r="N402" s="6" t="n">
        <v>5077</v>
      </c>
      <c r="O402" s="7" t="n">
        <f aca="false">N402/49735264</f>
        <v>0.000102080487599302</v>
      </c>
      <c r="P402" s="8" t="n">
        <f aca="false">O402/$D402</f>
        <v>1.07409962547093</v>
      </c>
      <c r="Q402" s="6" t="n">
        <v>14</v>
      </c>
      <c r="R402" s="9" t="n">
        <f aca="false">Q402/50554893</f>
        <v>2.76926706184503E-007</v>
      </c>
      <c r="S402" s="8" t="n">
        <f aca="false">R402/$D402</f>
        <v>0.00291384649888475</v>
      </c>
      <c r="T402" s="10" t="n">
        <f aca="false">AVERAGE(G402,J402,M402,P402)</f>
        <v>0.457251647116293</v>
      </c>
    </row>
    <row r="403" s="5" customFormat="true" ht="15.25" hidden="false" customHeight="false" outlineLevel="0" collapsed="false">
      <c r="A403" s="6" t="s">
        <v>21</v>
      </c>
      <c r="B403" s="7" t="n">
        <v>202079</v>
      </c>
      <c r="C403" s="6" t="n">
        <v>2005</v>
      </c>
      <c r="D403" s="8" t="n">
        <f aca="false">C403/58039824</f>
        <v>3.45452460365834E-005</v>
      </c>
      <c r="E403" s="6" t="n">
        <v>5571</v>
      </c>
      <c r="F403" s="7" t="n">
        <f aca="false">E403/57700746</f>
        <v>9.65498782286108E-005</v>
      </c>
      <c r="G403" s="8" t="n">
        <f aca="false">F403/$D403</f>
        <v>2.79488176539152</v>
      </c>
      <c r="H403" s="6" t="n">
        <v>5100</v>
      </c>
      <c r="I403" s="7" t="n">
        <f aca="false">H403/41918464</f>
        <v>0.000121664763289037</v>
      </c>
      <c r="J403" s="8" t="n">
        <f aca="false">I403/$D403</f>
        <v>3.5218959841882</v>
      </c>
      <c r="K403" s="6" t="n">
        <v>6140</v>
      </c>
      <c r="L403" s="7" t="n">
        <f aca="false">K403/43192891</f>
        <v>0.000142153022357313</v>
      </c>
      <c r="M403" s="8" t="n">
        <f aca="false">L403/$D403</f>
        <v>4.11498074747458</v>
      </c>
      <c r="N403" s="6" t="n">
        <v>2567</v>
      </c>
      <c r="O403" s="7" t="n">
        <f aca="false">N403/49735264</f>
        <v>5.16132778545219E-005</v>
      </c>
      <c r="P403" s="8" t="n">
        <f aca="false">O403/$D403</f>
        <v>1.49407758740127</v>
      </c>
      <c r="Q403" s="6" t="n">
        <v>6</v>
      </c>
      <c r="R403" s="9" t="n">
        <f aca="false">Q403/50554893</f>
        <v>1.18682874079073E-007</v>
      </c>
      <c r="S403" s="8" t="n">
        <f aca="false">R403/$D403</f>
        <v>0.00343557761763768</v>
      </c>
      <c r="T403" s="10" t="n">
        <f aca="false">AVERAGE(G403,J403,M403,P403)</f>
        <v>2.98145902111389</v>
      </c>
    </row>
    <row r="404" s="5" customFormat="true" ht="15.25" hidden="false" customHeight="false" outlineLevel="0" collapsed="false">
      <c r="A404" s="6" t="s">
        <v>21</v>
      </c>
      <c r="B404" s="7" t="n">
        <v>202141</v>
      </c>
      <c r="C404" s="6" t="n">
        <v>1126</v>
      </c>
      <c r="D404" s="8" t="n">
        <f aca="false">C404/58039824</f>
        <v>1.94004723377521E-005</v>
      </c>
      <c r="E404" s="6" t="n">
        <v>305</v>
      </c>
      <c r="F404" s="7" t="n">
        <f aca="false">E404/57700746</f>
        <v>5.28589353073529E-006</v>
      </c>
      <c r="G404" s="8" t="n">
        <f aca="false">F404/$D404</f>
        <v>0.272462104979231</v>
      </c>
      <c r="H404" s="6" t="n">
        <v>1970</v>
      </c>
      <c r="I404" s="7" t="n">
        <f aca="false">H404/41918464</f>
        <v>4.69959967998827E-005</v>
      </c>
      <c r="J404" s="8" t="n">
        <f aca="false">I404/$D404</f>
        <v>2.42241508256639</v>
      </c>
      <c r="K404" s="6" t="n">
        <v>3032</v>
      </c>
      <c r="L404" s="7" t="n">
        <f aca="false">K404/43192891</f>
        <v>7.0196736773188E-005</v>
      </c>
      <c r="M404" s="8" t="n">
        <f aca="false">L404/$D404</f>
        <v>3.61830039759339</v>
      </c>
      <c r="N404" s="6" t="n">
        <v>5923</v>
      </c>
      <c r="O404" s="7" t="n">
        <f aca="false">N404/49735264</f>
        <v>0.000119090551122841</v>
      </c>
      <c r="P404" s="8" t="n">
        <f aca="false">O404/$D404</f>
        <v>6.13853874532212</v>
      </c>
      <c r="Q404" s="6" t="n">
        <v>2971</v>
      </c>
      <c r="R404" s="9" t="n">
        <f aca="false">Q404/50554893</f>
        <v>5.87678031481542E-005</v>
      </c>
      <c r="S404" s="8" t="n">
        <f aca="false">R404/$D404</f>
        <v>3.02919445078643</v>
      </c>
      <c r="T404" s="10" t="n">
        <f aca="false">AVERAGE(G404,J404,M404,P404)</f>
        <v>3.11292908261528</v>
      </c>
    </row>
    <row r="405" s="5" customFormat="true" ht="15.25" hidden="false" customHeight="false" outlineLevel="0" collapsed="false">
      <c r="A405" s="6" t="s">
        <v>128</v>
      </c>
      <c r="B405" s="7" t="n">
        <v>205066</v>
      </c>
      <c r="C405" s="6" t="n">
        <v>2205</v>
      </c>
      <c r="D405" s="8" t="n">
        <f aca="false">C405/58039824</f>
        <v>3.79911558656691E-005</v>
      </c>
      <c r="E405" s="6" t="n">
        <v>3071</v>
      </c>
      <c r="F405" s="7" t="n">
        <f aca="false">E405/57700746</f>
        <v>5.32228820750428E-005</v>
      </c>
      <c r="G405" s="8" t="n">
        <f aca="false">F405/$D405</f>
        <v>1.40092821243004</v>
      </c>
      <c r="H405" s="6" t="n">
        <v>3368</v>
      </c>
      <c r="I405" s="7" t="n">
        <f aca="false">H405/41918464</f>
        <v>8.03464554426422E-005</v>
      </c>
      <c r="J405" s="8" t="n">
        <f aca="false">I405/$D405</f>
        <v>2.11487262263709</v>
      </c>
      <c r="K405" s="6" t="n">
        <v>3128</v>
      </c>
      <c r="L405" s="7" t="n">
        <f aca="false">K405/43192891</f>
        <v>7.24193247448984E-005</v>
      </c>
      <c r="M405" s="8" t="n">
        <f aca="false">L405/$D405</f>
        <v>1.90621535709422</v>
      </c>
      <c r="N405" s="6" t="n">
        <v>4129</v>
      </c>
      <c r="O405" s="7" t="n">
        <f aca="false">N405/49735264</f>
        <v>8.30195653530662E-005</v>
      </c>
      <c r="P405" s="8" t="n">
        <f aca="false">O405/$D405</f>
        <v>2.18523399621245</v>
      </c>
      <c r="Q405" s="6" t="n">
        <v>20898</v>
      </c>
      <c r="R405" s="9" t="n">
        <f aca="false">Q405/50554893</f>
        <v>0.000413372450417411</v>
      </c>
      <c r="S405" s="8" t="n">
        <f aca="false">R405/$D405</f>
        <v>10.8807547703743</v>
      </c>
      <c r="T405" s="10" t="n">
        <f aca="false">AVERAGE(G405,J405,M405,P405)</f>
        <v>1.90181254709345</v>
      </c>
    </row>
    <row r="406" s="5" customFormat="true" ht="15.25" hidden="false" customHeight="false" outlineLevel="0" collapsed="false">
      <c r="A406" s="6" t="s">
        <v>129</v>
      </c>
      <c r="B406" s="7" t="n">
        <v>206076</v>
      </c>
      <c r="C406" s="6" t="n">
        <v>1537</v>
      </c>
      <c r="D406" s="8" t="n">
        <f aca="false">C406/58039824</f>
        <v>2.64818170365231E-005</v>
      </c>
      <c r="E406" s="6" t="n">
        <v>315</v>
      </c>
      <c r="F406" s="7" t="n">
        <f aca="false">E406/57700746</f>
        <v>5.45920151534956E-006</v>
      </c>
      <c r="G406" s="8" t="n">
        <f aca="false">F406/$D406</f>
        <v>0.206149053436188</v>
      </c>
      <c r="H406" s="6" t="n">
        <v>258</v>
      </c>
      <c r="I406" s="7" t="n">
        <f aca="false">H406/41918464</f>
        <v>6.15480567226891E-006</v>
      </c>
      <c r="J406" s="8" t="n">
        <f aca="false">I406/$D406</f>
        <v>0.232416290157898</v>
      </c>
      <c r="K406" s="6" t="n">
        <v>425</v>
      </c>
      <c r="L406" s="7" t="n">
        <f aca="false">K406/43192891</f>
        <v>9.83958216642642E-006</v>
      </c>
      <c r="M406" s="8" t="n">
        <f aca="false">L406/$D406</f>
        <v>0.371559933098847</v>
      </c>
      <c r="N406" s="6" t="n">
        <v>931</v>
      </c>
      <c r="O406" s="7" t="n">
        <f aca="false">N406/49735264</f>
        <v>1.87191124591196E-005</v>
      </c>
      <c r="P406" s="8" t="n">
        <f aca="false">O406/$D406</f>
        <v>0.70686661845381</v>
      </c>
      <c r="Q406" s="6" t="n">
        <v>3898</v>
      </c>
      <c r="R406" s="9" t="n">
        <f aca="false">Q406/50554893</f>
        <v>7.7104307193371E-005</v>
      </c>
      <c r="S406" s="8" t="n">
        <f aca="false">R406/$D406</f>
        <v>2.91159428701704</v>
      </c>
      <c r="T406" s="10" t="n">
        <f aca="false">AVERAGE(G406,J406,M406,P406)</f>
        <v>0.379247973786686</v>
      </c>
    </row>
    <row r="407" s="5" customFormat="true" ht="15.25" hidden="false" customHeight="false" outlineLevel="0" collapsed="false">
      <c r="A407" s="6" t="s">
        <v>21</v>
      </c>
      <c r="B407" s="7" t="n">
        <v>209517</v>
      </c>
      <c r="C407" s="6" t="n">
        <v>750</v>
      </c>
      <c r="D407" s="8" t="n">
        <f aca="false">C407/58039824</f>
        <v>1.29221618590711E-005</v>
      </c>
      <c r="E407" s="6" t="n">
        <v>1</v>
      </c>
      <c r="F407" s="7" t="n">
        <f aca="false">E407/57700746</f>
        <v>1.73307984614272E-008</v>
      </c>
      <c r="G407" s="8" t="n">
        <f aca="false">F407/$D407</f>
        <v>0.00134116865664094</v>
      </c>
      <c r="H407" s="6" t="n">
        <v>0</v>
      </c>
      <c r="I407" s="7" t="n">
        <f aca="false">H407/41918464</f>
        <v>0</v>
      </c>
      <c r="J407" s="8" t="n">
        <f aca="false">I407/$D407</f>
        <v>0</v>
      </c>
      <c r="K407" s="6" t="n">
        <v>0</v>
      </c>
      <c r="L407" s="7" t="n">
        <f aca="false">K407/43192891</f>
        <v>0</v>
      </c>
      <c r="M407" s="8" t="n">
        <f aca="false">L407/$D407</f>
        <v>0</v>
      </c>
      <c r="N407" s="6" t="n">
        <v>49</v>
      </c>
      <c r="O407" s="7" t="n">
        <f aca="false">N407/49735264</f>
        <v>9.85216445216818E-007</v>
      </c>
      <c r="P407" s="8" t="n">
        <f aca="false">O407/$D407</f>
        <v>0.076242385443053</v>
      </c>
      <c r="Q407" s="6" t="n">
        <v>0</v>
      </c>
      <c r="R407" s="9" t="n">
        <f aca="false">Q407/50554893</f>
        <v>0</v>
      </c>
      <c r="S407" s="8" t="n">
        <f aca="false">R407/$D407</f>
        <v>0</v>
      </c>
      <c r="T407" s="10" t="n">
        <f aca="false">AVERAGE(G407,J407,M407,P407)</f>
        <v>0.0193958885249235</v>
      </c>
    </row>
    <row r="408" s="5" customFormat="true" ht="15.25" hidden="false" customHeight="false" outlineLevel="0" collapsed="false">
      <c r="A408" s="6" t="s">
        <v>21</v>
      </c>
      <c r="B408" s="7" t="n">
        <v>209553</v>
      </c>
      <c r="C408" s="6" t="n">
        <v>1822</v>
      </c>
      <c r="D408" s="8" t="n">
        <f aca="false">C408/58039824</f>
        <v>3.13922385429701E-005</v>
      </c>
      <c r="E408" s="6" t="n">
        <v>459</v>
      </c>
      <c r="F408" s="7" t="n">
        <f aca="false">E408/57700746</f>
        <v>7.95483649379507E-006</v>
      </c>
      <c r="G408" s="8" t="n">
        <f aca="false">F408/$D408</f>
        <v>0.253401377633723</v>
      </c>
      <c r="H408" s="6" t="n">
        <v>28</v>
      </c>
      <c r="I408" s="7" t="n">
        <f aca="false">H408/41918464</f>
        <v>6.6796340629275E-007</v>
      </c>
      <c r="J408" s="8" t="n">
        <f aca="false">I408/$D408</f>
        <v>0.0212779794399954</v>
      </c>
      <c r="K408" s="6" t="n">
        <v>167</v>
      </c>
      <c r="L408" s="7" t="n">
        <f aca="false">K408/43192891</f>
        <v>3.86637699245461E-006</v>
      </c>
      <c r="M408" s="8" t="n">
        <f aca="false">L408/$D408</f>
        <v>0.123163468803356</v>
      </c>
      <c r="N408" s="6" t="n">
        <v>5</v>
      </c>
      <c r="O408" s="7" t="n">
        <f aca="false">N408/49735264</f>
        <v>1.00532290328247E-007</v>
      </c>
      <c r="P408" s="8" t="n">
        <f aca="false">O408/$D408</f>
        <v>0.00320245688088274</v>
      </c>
      <c r="Q408" s="6" t="n">
        <v>4857</v>
      </c>
      <c r="R408" s="9" t="n">
        <f aca="false">Q408/50554893</f>
        <v>9.60737865670094E-005</v>
      </c>
      <c r="S408" s="8" t="n">
        <f aca="false">R408/$D408</f>
        <v>3.06043120930999</v>
      </c>
      <c r="T408" s="10" t="n">
        <f aca="false">AVERAGE(G408,J408,M408,P408)</f>
        <v>0.100261320689489</v>
      </c>
    </row>
    <row r="409" s="5" customFormat="true" ht="15.25" hidden="false" customHeight="false" outlineLevel="0" collapsed="false">
      <c r="A409" s="6" t="s">
        <v>130</v>
      </c>
      <c r="B409" s="7" t="n">
        <v>209757</v>
      </c>
      <c r="C409" s="6" t="n">
        <v>3252</v>
      </c>
      <c r="D409" s="8" t="n">
        <f aca="false">C409/58039824</f>
        <v>5.60304938209323E-005</v>
      </c>
      <c r="E409" s="6" t="n">
        <v>13</v>
      </c>
      <c r="F409" s="7" t="n">
        <f aca="false">E409/57700746</f>
        <v>2.25300379998553E-007</v>
      </c>
      <c r="G409" s="8" t="n">
        <f aca="false">F409/$D409</f>
        <v>0.0040210314890065</v>
      </c>
      <c r="H409" s="6" t="n">
        <v>1</v>
      </c>
      <c r="I409" s="7" t="n">
        <f aca="false">H409/41918464</f>
        <v>2.38558359390268E-008</v>
      </c>
      <c r="J409" s="8" t="n">
        <f aca="false">I409/$D409</f>
        <v>0.000425765227329025</v>
      </c>
      <c r="K409" s="6" t="n">
        <v>1224</v>
      </c>
      <c r="L409" s="7" t="n">
        <f aca="false">K409/43192891</f>
        <v>2.83379966393081E-005</v>
      </c>
      <c r="M409" s="8" t="n">
        <f aca="false">L409/$D409</f>
        <v>0.505760251370859</v>
      </c>
      <c r="N409" s="6" t="n">
        <v>157</v>
      </c>
      <c r="O409" s="7" t="n">
        <f aca="false">N409/49735264</f>
        <v>3.15671391630695E-006</v>
      </c>
      <c r="P409" s="8" t="n">
        <f aca="false">O409/$D409</f>
        <v>0.0563392128292762</v>
      </c>
      <c r="Q409" s="6" t="n">
        <v>1</v>
      </c>
      <c r="R409" s="9" t="n">
        <f aca="false">Q409/50554893</f>
        <v>1.97804790131788E-008</v>
      </c>
      <c r="S409" s="8" t="n">
        <f aca="false">R409/$D409</f>
        <v>0.000353030602878411</v>
      </c>
      <c r="T409" s="10" t="n">
        <f aca="false">AVERAGE(G409,J409,M409,P409)</f>
        <v>0.141636565229118</v>
      </c>
    </row>
    <row r="410" s="5" customFormat="true" ht="15.25" hidden="false" customHeight="false" outlineLevel="0" collapsed="false">
      <c r="A410" s="6" t="s">
        <v>130</v>
      </c>
      <c r="B410" s="7" t="n">
        <v>209770</v>
      </c>
      <c r="C410" s="6" t="n">
        <v>1257</v>
      </c>
      <c r="D410" s="8" t="n">
        <f aca="false">C410/58039824</f>
        <v>2.16575432758032E-005</v>
      </c>
      <c r="E410" s="6" t="n">
        <v>3379</v>
      </c>
      <c r="F410" s="7" t="n">
        <f aca="false">E410/57700746</f>
        <v>5.85607680011624E-005</v>
      </c>
      <c r="G410" s="8" t="n">
        <f aca="false">F410/$D410</f>
        <v>2.70394325226118</v>
      </c>
      <c r="H410" s="6" t="n">
        <v>3132</v>
      </c>
      <c r="I410" s="7" t="n">
        <f aca="false">H410/41918464</f>
        <v>7.47164781610319E-005</v>
      </c>
      <c r="J410" s="8" t="n">
        <f aca="false">I410/$D410</f>
        <v>3.44990552296431</v>
      </c>
      <c r="K410" s="6" t="n">
        <v>5114</v>
      </c>
      <c r="L410" s="7" t="n">
        <f aca="false">K410/43192891</f>
        <v>0.000118399113409658</v>
      </c>
      <c r="M410" s="8" t="n">
        <f aca="false">L410/$D410</f>
        <v>5.46687645509355</v>
      </c>
      <c r="N410" s="6" t="n">
        <v>6541</v>
      </c>
      <c r="O410" s="7" t="n">
        <f aca="false">N410/49735264</f>
        <v>0.000131516342207412</v>
      </c>
      <c r="P410" s="8" t="n">
        <f aca="false">O410/$D410</f>
        <v>6.07254204840254</v>
      </c>
      <c r="Q410" s="6" t="n">
        <v>7</v>
      </c>
      <c r="R410" s="9" t="n">
        <f aca="false">Q410/50554893</f>
        <v>1.38463353092252E-007</v>
      </c>
      <c r="S410" s="8" t="n">
        <f aca="false">R410/$D410</f>
        <v>0.00639330838816559</v>
      </c>
      <c r="T410" s="10" t="n">
        <f aca="false">AVERAGE(G410,J410,M410,P410)</f>
        <v>4.42331681968039</v>
      </c>
    </row>
    <row r="411" s="5" customFormat="true" ht="15.25" hidden="false" customHeight="false" outlineLevel="0" collapsed="false">
      <c r="A411" s="6" t="s">
        <v>130</v>
      </c>
      <c r="B411" s="7" t="n">
        <v>209880</v>
      </c>
      <c r="C411" s="6" t="n">
        <v>34</v>
      </c>
      <c r="D411" s="8" t="n">
        <f aca="false">C411/58039824</f>
        <v>5.85804670944557E-007</v>
      </c>
      <c r="E411" s="6" t="n">
        <v>3583</v>
      </c>
      <c r="F411" s="7" t="n">
        <f aca="false">E411/57700746</f>
        <v>6.20962508872935E-005</v>
      </c>
      <c r="G411" s="8" t="n">
        <f aca="false">F411/$D411</f>
        <v>106.001631545834</v>
      </c>
      <c r="H411" s="6" t="n">
        <v>3059</v>
      </c>
      <c r="I411" s="7" t="n">
        <f aca="false">H411/41918464</f>
        <v>7.29750021374829E-005</v>
      </c>
      <c r="J411" s="8" t="n">
        <f aca="false">I411/$D411</f>
        <v>124.572243542916</v>
      </c>
      <c r="K411" s="6" t="n">
        <v>5092</v>
      </c>
      <c r="L411" s="7" t="n">
        <f aca="false">K411/43192891</f>
        <v>0.000117889770332808</v>
      </c>
      <c r="M411" s="8" t="n">
        <f aca="false">L411/$D411</f>
        <v>201.244162397547</v>
      </c>
      <c r="N411" s="6" t="n">
        <v>4333</v>
      </c>
      <c r="O411" s="7" t="n">
        <f aca="false">N411/49735264</f>
        <v>8.71212827984586E-005</v>
      </c>
      <c r="P411" s="8" t="n">
        <f aca="false">O411/$D411</f>
        <v>148.720703537552</v>
      </c>
      <c r="Q411" s="6" t="n">
        <v>4310</v>
      </c>
      <c r="R411" s="9" t="n">
        <f aca="false">Q411/50554893</f>
        <v>8.52538645468006E-005</v>
      </c>
      <c r="S411" s="8" t="n">
        <f aca="false">R411/$D411</f>
        <v>145.532920400475</v>
      </c>
      <c r="T411" s="10" t="n">
        <f aca="false">AVERAGE(G411,J411,M411,P411)</f>
        <v>145.134685255962</v>
      </c>
    </row>
    <row r="412" s="5" customFormat="true" ht="15.25" hidden="false" customHeight="false" outlineLevel="0" collapsed="false">
      <c r="A412" s="6" t="s">
        <v>131</v>
      </c>
      <c r="B412" s="7" t="n">
        <v>211042</v>
      </c>
      <c r="C412" s="6" t="n">
        <v>1517</v>
      </c>
      <c r="D412" s="8" t="n">
        <f aca="false">C412/58039824</f>
        <v>2.61372260536145E-005</v>
      </c>
      <c r="E412" s="6" t="n">
        <v>8</v>
      </c>
      <c r="F412" s="7" t="n">
        <f aca="false">E412/57700746</f>
        <v>1.38646387691417E-007</v>
      </c>
      <c r="G412" s="8" t="n">
        <f aca="false">F412/$D412</f>
        <v>0.00530455632158578</v>
      </c>
      <c r="H412" s="6" t="n">
        <v>573</v>
      </c>
      <c r="I412" s="7" t="n">
        <f aca="false">H412/41918464</f>
        <v>1.36693939930623E-005</v>
      </c>
      <c r="J412" s="8" t="n">
        <f aca="false">I412/$D412</f>
        <v>0.522985643733682</v>
      </c>
      <c r="K412" s="6" t="n">
        <v>13</v>
      </c>
      <c r="L412" s="7" t="n">
        <f aca="false">K412/43192891</f>
        <v>3.00975454502455E-007</v>
      </c>
      <c r="M412" s="8" t="n">
        <f aca="false">L412/$D412</f>
        <v>0.011515202641821</v>
      </c>
      <c r="N412" s="6" t="n">
        <v>4</v>
      </c>
      <c r="O412" s="7" t="n">
        <f aca="false">N412/49735264</f>
        <v>8.04258322625974E-008</v>
      </c>
      <c r="P412" s="8" t="n">
        <f aca="false">O412/$D412</f>
        <v>0.00307706074461086</v>
      </c>
      <c r="Q412" s="6" t="n">
        <v>0</v>
      </c>
      <c r="R412" s="9" t="n">
        <f aca="false">Q412/50554893</f>
        <v>0</v>
      </c>
      <c r="S412" s="8" t="n">
        <f aca="false">R412/$D412</f>
        <v>0</v>
      </c>
      <c r="T412" s="10" t="n">
        <f aca="false">AVERAGE(G412,J412,M412,P412)</f>
        <v>0.135720615860425</v>
      </c>
    </row>
    <row r="413" s="5" customFormat="true" ht="15.25" hidden="false" customHeight="false" outlineLevel="0" collapsed="false">
      <c r="A413" s="6" t="s">
        <v>132</v>
      </c>
      <c r="B413" s="7" t="n">
        <v>211327</v>
      </c>
      <c r="C413" s="6" t="n">
        <v>1544</v>
      </c>
      <c r="D413" s="8" t="n">
        <f aca="false">C413/58039824</f>
        <v>2.66024238805411E-005</v>
      </c>
      <c r="E413" s="6" t="n">
        <v>5946</v>
      </c>
      <c r="F413" s="7" t="n">
        <f aca="false">E413/57700746</f>
        <v>0.000103048927651646</v>
      </c>
      <c r="G413" s="8" t="n">
        <f aca="false">F413/$D413</f>
        <v>3.87366685511028</v>
      </c>
      <c r="H413" s="6" t="n">
        <v>2200</v>
      </c>
      <c r="I413" s="7" t="n">
        <f aca="false">H413/41918464</f>
        <v>5.24828390658589E-005</v>
      </c>
      <c r="J413" s="8" t="n">
        <f aca="false">I413/$D413</f>
        <v>1.97285928912097</v>
      </c>
      <c r="K413" s="6" t="n">
        <v>2498</v>
      </c>
      <c r="L413" s="7" t="n">
        <f aca="false">K413/43192891</f>
        <v>5.78335911805487E-005</v>
      </c>
      <c r="M413" s="8" t="n">
        <f aca="false">L413/$D413</f>
        <v>2.17399705531541</v>
      </c>
      <c r="N413" s="6" t="n">
        <v>3064</v>
      </c>
      <c r="O413" s="7" t="n">
        <f aca="false">N413/49735264</f>
        <v>6.16061875131496E-005</v>
      </c>
      <c r="P413" s="8" t="n">
        <f aca="false">O413/$D413</f>
        <v>2.31581106254806</v>
      </c>
      <c r="Q413" s="6" t="n">
        <v>1461</v>
      </c>
      <c r="R413" s="9" t="n">
        <f aca="false">Q413/50554893</f>
        <v>2.88992798382542E-005</v>
      </c>
      <c r="S413" s="8" t="n">
        <f aca="false">R413/$D413</f>
        <v>1.08634010073771</v>
      </c>
      <c r="T413" s="10" t="n">
        <f aca="false">AVERAGE(G413,J413,M413,P413)</f>
        <v>2.58408356552368</v>
      </c>
    </row>
    <row r="414" s="5" customFormat="true" ht="15.25" hidden="false" customHeight="false" outlineLevel="0" collapsed="false">
      <c r="A414" s="6" t="s">
        <v>132</v>
      </c>
      <c r="B414" s="7" t="n">
        <v>211387</v>
      </c>
      <c r="C414" s="6" t="n">
        <v>97</v>
      </c>
      <c r="D414" s="8" t="n">
        <f aca="false">C414/58039824</f>
        <v>1.67126626710653E-006</v>
      </c>
      <c r="E414" s="6" t="n">
        <v>3</v>
      </c>
      <c r="F414" s="7" t="n">
        <f aca="false">E414/57700746</f>
        <v>5.19923953842815E-008</v>
      </c>
      <c r="G414" s="8" t="n">
        <f aca="false">F414/$D414</f>
        <v>0.0311095822416713</v>
      </c>
      <c r="H414" s="6" t="n">
        <v>202</v>
      </c>
      <c r="I414" s="7" t="n">
        <f aca="false">H414/41918464</f>
        <v>4.81887885968341E-006</v>
      </c>
      <c r="J414" s="8" t="n">
        <f aca="false">I414/$D414</f>
        <v>2.88336990611697</v>
      </c>
      <c r="K414" s="6" t="n">
        <v>1</v>
      </c>
      <c r="L414" s="7" t="n">
        <f aca="false">K414/43192891</f>
        <v>2.31519580386504E-008</v>
      </c>
      <c r="M414" s="8" t="n">
        <f aca="false">L414/$D414</f>
        <v>0.013852944018749</v>
      </c>
      <c r="N414" s="6" t="n">
        <v>0</v>
      </c>
      <c r="O414" s="7" t="n">
        <f aca="false">N414/49735264</f>
        <v>0</v>
      </c>
      <c r="P414" s="8" t="n">
        <f aca="false">O414/$D414</f>
        <v>0</v>
      </c>
      <c r="Q414" s="6" t="n">
        <v>0</v>
      </c>
      <c r="R414" s="9" t="n">
        <f aca="false">Q414/50554893</f>
        <v>0</v>
      </c>
      <c r="S414" s="8" t="n">
        <f aca="false">R414/$D414</f>
        <v>0</v>
      </c>
      <c r="T414" s="10" t="n">
        <f aca="false">AVERAGE(G414,J414,M414,P414)</f>
        <v>0.732083108094346</v>
      </c>
    </row>
    <row r="415" s="5" customFormat="true" ht="15.25" hidden="false" customHeight="false" outlineLevel="0" collapsed="false">
      <c r="A415" s="6" t="s">
        <v>132</v>
      </c>
      <c r="B415" s="7" t="n">
        <v>211450</v>
      </c>
      <c r="C415" s="6" t="n">
        <v>759</v>
      </c>
      <c r="D415" s="8" t="n">
        <f aca="false">C415/58039824</f>
        <v>1.307722780138E-005</v>
      </c>
      <c r="E415" s="6" t="n">
        <v>2160</v>
      </c>
      <c r="F415" s="7" t="n">
        <f aca="false">E415/57700746</f>
        <v>3.74345246766827E-005</v>
      </c>
      <c r="G415" s="8" t="n">
        <f aca="false">F415/$D415</f>
        <v>2.86257341733639</v>
      </c>
      <c r="H415" s="6" t="n">
        <v>1373</v>
      </c>
      <c r="I415" s="7" t="n">
        <f aca="false">H415/41918464</f>
        <v>3.27540627442838E-005</v>
      </c>
      <c r="J415" s="8" t="n">
        <f aca="false">I415/$D415</f>
        <v>2.5046640803204</v>
      </c>
      <c r="K415" s="6" t="n">
        <v>1082</v>
      </c>
      <c r="L415" s="7" t="n">
        <f aca="false">K415/43192891</f>
        <v>2.50504185978197E-005</v>
      </c>
      <c r="M415" s="8" t="n">
        <f aca="false">L415/$D415</f>
        <v>1.91557560809458</v>
      </c>
      <c r="N415" s="6" t="n">
        <v>2813</v>
      </c>
      <c r="O415" s="7" t="n">
        <f aca="false">N415/49735264</f>
        <v>5.65594665386716E-005</v>
      </c>
      <c r="P415" s="8" t="n">
        <f aca="false">O415/$D415</f>
        <v>4.3250348925407</v>
      </c>
      <c r="Q415" s="6" t="n">
        <v>7</v>
      </c>
      <c r="R415" s="9" t="n">
        <f aca="false">Q415/50554893</f>
        <v>1.38463353092252E-007</v>
      </c>
      <c r="S415" s="8" t="n">
        <f aca="false">R415/$D415</f>
        <v>0.0105881273305983</v>
      </c>
      <c r="T415" s="10" t="n">
        <f aca="false">AVERAGE(G415,J415,M415,P415)</f>
        <v>2.90196199957302</v>
      </c>
    </row>
    <row r="416" s="5" customFormat="true" ht="15.25" hidden="false" customHeight="false" outlineLevel="0" collapsed="false">
      <c r="A416" s="6" t="s">
        <v>132</v>
      </c>
      <c r="B416" s="7" t="n">
        <v>211549</v>
      </c>
      <c r="C416" s="6" t="n">
        <v>1575</v>
      </c>
      <c r="D416" s="8" t="n">
        <f aca="false">C416/58039824</f>
        <v>2.71365399040493E-005</v>
      </c>
      <c r="E416" s="6" t="n">
        <v>3737</v>
      </c>
      <c r="F416" s="7" t="n">
        <f aca="false">E416/57700746</f>
        <v>6.47651938503533E-005</v>
      </c>
      <c r="G416" s="8" t="n">
        <f aca="false">F416/$D416</f>
        <v>2.38664155707961</v>
      </c>
      <c r="H416" s="6" t="n">
        <v>3079</v>
      </c>
      <c r="I416" s="7" t="n">
        <f aca="false">H416/41918464</f>
        <v>7.34521188562634E-005</v>
      </c>
      <c r="J416" s="8" t="n">
        <f aca="false">I416/$D416</f>
        <v>2.70676066720293</v>
      </c>
      <c r="K416" s="6" t="n">
        <v>2595</v>
      </c>
      <c r="L416" s="7" t="n">
        <f aca="false">K416/43192891</f>
        <v>6.00793311102978E-005</v>
      </c>
      <c r="M416" s="8" t="n">
        <f aca="false">L416/$D416</f>
        <v>2.21396431979645</v>
      </c>
      <c r="N416" s="6" t="n">
        <v>4277</v>
      </c>
      <c r="O416" s="7" t="n">
        <f aca="false">N416/49735264</f>
        <v>8.59953211467823E-005</v>
      </c>
      <c r="P416" s="8" t="n">
        <f aca="false">O416/$D416</f>
        <v>3.16898622487792</v>
      </c>
      <c r="Q416" s="6" t="n">
        <v>1672</v>
      </c>
      <c r="R416" s="9" t="n">
        <f aca="false">Q416/50554893</f>
        <v>3.3072960910035E-005</v>
      </c>
      <c r="S416" s="8" t="n">
        <f aca="false">R416/$D416</f>
        <v>1.21876116214432</v>
      </c>
      <c r="T416" s="10" t="n">
        <f aca="false">AVERAGE(G416,J416,M416,P416)</f>
        <v>2.61908819223923</v>
      </c>
    </row>
    <row r="417" s="5" customFormat="true" ht="15.25" hidden="false" customHeight="false" outlineLevel="0" collapsed="false">
      <c r="A417" s="6" t="s">
        <v>132</v>
      </c>
      <c r="B417" s="7" t="n">
        <v>212044</v>
      </c>
      <c r="C417" s="6" t="n">
        <v>20</v>
      </c>
      <c r="D417" s="8" t="n">
        <f aca="false">C417/58039824</f>
        <v>3.44590982908563E-007</v>
      </c>
      <c r="E417" s="6" t="n">
        <v>5251</v>
      </c>
      <c r="F417" s="7" t="n">
        <f aca="false">E417/57700746</f>
        <v>9.10040227209541E-005</v>
      </c>
      <c r="G417" s="8" t="n">
        <f aca="false">F417/$D417</f>
        <v>264.092873100809</v>
      </c>
      <c r="H417" s="6" t="n">
        <v>5721</v>
      </c>
      <c r="I417" s="7" t="n">
        <f aca="false">H417/41918464</f>
        <v>0.000136479237407172</v>
      </c>
      <c r="J417" s="8" t="n">
        <f aca="false">I417/$D417</f>
        <v>396.061545938324</v>
      </c>
      <c r="K417" s="6" t="n">
        <v>4834</v>
      </c>
      <c r="L417" s="7" t="n">
        <f aca="false">K417/43192891</f>
        <v>0.000111916565158836</v>
      </c>
      <c r="M417" s="8" t="n">
        <f aca="false">L417/$D417</f>
        <v>324.780887225169</v>
      </c>
      <c r="N417" s="6" t="n">
        <v>7126</v>
      </c>
      <c r="O417" s="7" t="n">
        <f aca="false">N417/49735264</f>
        <v>0.000143278620175817</v>
      </c>
      <c r="P417" s="8" t="n">
        <f aca="false">O417/$D417</f>
        <v>415.793294898364</v>
      </c>
      <c r="Q417" s="6" t="n">
        <v>750</v>
      </c>
      <c r="R417" s="9" t="n">
        <f aca="false">Q417/50554893</f>
        <v>1.48353592598841E-005</v>
      </c>
      <c r="S417" s="8" t="n">
        <f aca="false">R417/$D417</f>
        <v>43.0520820210222</v>
      </c>
      <c r="T417" s="10" t="n">
        <f aca="false">AVERAGE(G417,J417,M417,P417)</f>
        <v>350.182150290667</v>
      </c>
    </row>
    <row r="418" s="5" customFormat="true" ht="15.25" hidden="false" customHeight="false" outlineLevel="0" collapsed="false">
      <c r="A418" s="6" t="s">
        <v>133</v>
      </c>
      <c r="B418" s="7" t="n">
        <v>213624</v>
      </c>
      <c r="C418" s="6" t="n">
        <v>2636</v>
      </c>
      <c r="D418" s="8" t="n">
        <f aca="false">C418/58039824</f>
        <v>4.54170915473486E-005</v>
      </c>
      <c r="E418" s="6" t="n">
        <v>8176</v>
      </c>
      <c r="F418" s="7" t="n">
        <f aca="false">E418/57700746</f>
        <v>0.000141696608220629</v>
      </c>
      <c r="G418" s="8" t="n">
        <f aca="false">F418/$D418</f>
        <v>3.1198961314576</v>
      </c>
      <c r="H418" s="6" t="n">
        <v>2433</v>
      </c>
      <c r="I418" s="7" t="n">
        <f aca="false">H418/41918464</f>
        <v>5.80412488396521E-005</v>
      </c>
      <c r="J418" s="8" t="n">
        <f aca="false">I418/$D418</f>
        <v>1.27796049597633</v>
      </c>
      <c r="K418" s="6" t="n">
        <v>2419</v>
      </c>
      <c r="L418" s="7" t="n">
        <f aca="false">K418/43192891</f>
        <v>5.60045864954953E-005</v>
      </c>
      <c r="M418" s="8" t="n">
        <f aca="false">L418/$D418</f>
        <v>1.23311697397243</v>
      </c>
      <c r="N418" s="6" t="n">
        <v>12</v>
      </c>
      <c r="O418" s="7" t="n">
        <f aca="false">N418/49735264</f>
        <v>2.41277496787792E-007</v>
      </c>
      <c r="P418" s="8" t="n">
        <f aca="false">O418/$D418</f>
        <v>0.00531248234018362</v>
      </c>
      <c r="Q418" s="6" t="n">
        <v>9881</v>
      </c>
      <c r="R418" s="9" t="n">
        <f aca="false">Q418/50554893</f>
        <v>0.00019545091312922</v>
      </c>
      <c r="S418" s="8" t="n">
        <f aca="false">R418/$D418</f>
        <v>4.30346608446859</v>
      </c>
      <c r="T418" s="10" t="n">
        <f aca="false">AVERAGE(G418,J418,M418,P418)</f>
        <v>1.40907152093664</v>
      </c>
    </row>
    <row r="419" s="5" customFormat="true" ht="15.25" hidden="false" customHeight="false" outlineLevel="0" collapsed="false">
      <c r="A419" s="6" t="s">
        <v>133</v>
      </c>
      <c r="B419" s="7" t="n">
        <v>213633</v>
      </c>
      <c r="C419" s="6" t="n">
        <v>1622</v>
      </c>
      <c r="D419" s="8" t="n">
        <f aca="false">C419/58039824</f>
        <v>2.79463287138844E-005</v>
      </c>
      <c r="E419" s="6" t="n">
        <v>4502</v>
      </c>
      <c r="F419" s="7" t="n">
        <f aca="false">E419/57700746</f>
        <v>7.80232546733451E-005</v>
      </c>
      <c r="G419" s="8" t="n">
        <f aca="false">F419/$D419</f>
        <v>2.79189640514681</v>
      </c>
      <c r="H419" s="6" t="n">
        <v>3609</v>
      </c>
      <c r="I419" s="7" t="n">
        <f aca="false">H419/41918464</f>
        <v>8.60957119039476E-005</v>
      </c>
      <c r="J419" s="8" t="n">
        <f aca="false">I419/$D419</f>
        <v>3.08075213690495</v>
      </c>
      <c r="K419" s="6" t="n">
        <v>580</v>
      </c>
      <c r="L419" s="7" t="n">
        <f aca="false">K419/43192891</f>
        <v>1.34281356624172E-005</v>
      </c>
      <c r="M419" s="8" t="n">
        <f aca="false">L419/$D419</f>
        <v>0.480497306100382</v>
      </c>
      <c r="N419" s="6" t="n">
        <v>3679</v>
      </c>
      <c r="O419" s="7" t="n">
        <f aca="false">N419/49735264</f>
        <v>7.3971659223524E-005</v>
      </c>
      <c r="P419" s="8" t="n">
        <f aca="false">O419/$D419</f>
        <v>2.64691866974187</v>
      </c>
      <c r="Q419" s="6" t="n">
        <v>5105</v>
      </c>
      <c r="R419" s="9" t="n">
        <f aca="false">Q419/50554893</f>
        <v>0.000100979345362278</v>
      </c>
      <c r="S419" s="8" t="n">
        <f aca="false">R419/$D419</f>
        <v>3.61333133937227</v>
      </c>
      <c r="T419" s="10" t="n">
        <f aca="false">AVERAGE(G419,J419,M419,P419)</f>
        <v>2.2500161294735</v>
      </c>
    </row>
    <row r="420" s="5" customFormat="true" ht="15.25" hidden="false" customHeight="false" outlineLevel="0" collapsed="false">
      <c r="A420" s="6" t="s">
        <v>133</v>
      </c>
      <c r="B420" s="7" t="n">
        <v>213864</v>
      </c>
      <c r="C420" s="6" t="n">
        <v>1520</v>
      </c>
      <c r="D420" s="8" t="n">
        <f aca="false">C420/58039824</f>
        <v>2.61889147010508E-005</v>
      </c>
      <c r="E420" s="6" t="n">
        <v>2362</v>
      </c>
      <c r="F420" s="7" t="n">
        <f aca="false">E420/57700746</f>
        <v>4.0935345965891E-005</v>
      </c>
      <c r="G420" s="8" t="n">
        <f aca="false">F420/$D420</f>
        <v>1.56307912844699</v>
      </c>
      <c r="H420" s="6" t="n">
        <v>3542</v>
      </c>
      <c r="I420" s="7" t="n">
        <f aca="false">H420/41918464</f>
        <v>8.44973708960328E-005</v>
      </c>
      <c r="J420" s="8" t="n">
        <f aca="false">I420/$D420</f>
        <v>3.2264556153082</v>
      </c>
      <c r="K420" s="6" t="n">
        <v>1818</v>
      </c>
      <c r="L420" s="7" t="n">
        <f aca="false">K420/43192891</f>
        <v>4.20902597142664E-005</v>
      </c>
      <c r="M420" s="8" t="n">
        <f aca="false">L420/$D420</f>
        <v>1.60717846442784</v>
      </c>
      <c r="N420" s="6" t="n">
        <v>5743</v>
      </c>
      <c r="O420" s="7" t="n">
        <f aca="false">N420/49735264</f>
        <v>0.000115471388671024</v>
      </c>
      <c r="P420" s="8" t="n">
        <f aca="false">O420/$D420</f>
        <v>4.40917044440911</v>
      </c>
      <c r="Q420" s="6" t="n">
        <v>4107</v>
      </c>
      <c r="R420" s="9" t="n">
        <f aca="false">Q420/50554893</f>
        <v>8.12384273071253E-005</v>
      </c>
      <c r="S420" s="8" t="n">
        <f aca="false">R420/$D420</f>
        <v>3.10201580456734</v>
      </c>
      <c r="T420" s="10" t="n">
        <f aca="false">AVERAGE(G420,J420,M420,P420)</f>
        <v>2.70147091314803</v>
      </c>
    </row>
    <row r="421" s="5" customFormat="true" ht="15.25" hidden="false" customHeight="false" outlineLevel="0" collapsed="false">
      <c r="A421" s="6" t="s">
        <v>133</v>
      </c>
      <c r="B421" s="7" t="n">
        <v>213921</v>
      </c>
      <c r="C421" s="6" t="n">
        <v>5168</v>
      </c>
      <c r="D421" s="8" t="n">
        <f aca="false">C421/58039824</f>
        <v>8.90423099835727E-005</v>
      </c>
      <c r="E421" s="6" t="n">
        <v>940</v>
      </c>
      <c r="F421" s="7" t="n">
        <f aca="false">E421/57700746</f>
        <v>1.62909505537415E-005</v>
      </c>
      <c r="G421" s="8" t="n">
        <f aca="false">F421/$D421</f>
        <v>0.182957411558023</v>
      </c>
      <c r="H421" s="6" t="n">
        <v>2719</v>
      </c>
      <c r="I421" s="7" t="n">
        <f aca="false">H421/41918464</f>
        <v>6.48640179182138E-005</v>
      </c>
      <c r="J421" s="8" t="n">
        <f aca="false">I421/$D421</f>
        <v>0.728462883882735</v>
      </c>
      <c r="K421" s="6" t="n">
        <v>2007</v>
      </c>
      <c r="L421" s="7" t="n">
        <f aca="false">K421/43192891</f>
        <v>4.64659797835713E-005</v>
      </c>
      <c r="M421" s="8" t="n">
        <f aca="false">L421/$D421</f>
        <v>0.521841580616493</v>
      </c>
      <c r="N421" s="6" t="n">
        <v>1410</v>
      </c>
      <c r="O421" s="7" t="n">
        <f aca="false">N421/49735264</f>
        <v>2.83501058725656E-005</v>
      </c>
      <c r="P421" s="8" t="n">
        <f aca="false">O421/$D421</f>
        <v>0.318389155422808</v>
      </c>
      <c r="Q421" s="6" t="n">
        <v>3</v>
      </c>
      <c r="R421" s="9" t="n">
        <f aca="false">Q421/50554893</f>
        <v>5.93414370395364E-008</v>
      </c>
      <c r="S421" s="8" t="n">
        <f aca="false">R421/$D421</f>
        <v>0.000666440898158238</v>
      </c>
      <c r="T421" s="10" t="n">
        <f aca="false">AVERAGE(G421,J421,M421,P421)</f>
        <v>0.437912757870015</v>
      </c>
    </row>
    <row r="422" s="5" customFormat="true" ht="15.25" hidden="false" customHeight="false" outlineLevel="0" collapsed="false">
      <c r="A422" s="6" t="s">
        <v>133</v>
      </c>
      <c r="B422" s="7" t="n">
        <v>213927</v>
      </c>
      <c r="C422" s="6" t="n">
        <v>3499</v>
      </c>
      <c r="D422" s="8" t="n">
        <f aca="false">C422/58039824</f>
        <v>6.02861924598531E-005</v>
      </c>
      <c r="E422" s="6" t="n">
        <v>9896</v>
      </c>
      <c r="F422" s="7" t="n">
        <f aca="false">E422/57700746</f>
        <v>0.000171505581574283</v>
      </c>
      <c r="G422" s="8" t="n">
        <f aca="false">F422/$D422</f>
        <v>2.84485675038269</v>
      </c>
      <c r="H422" s="6" t="n">
        <v>11760</v>
      </c>
      <c r="I422" s="7" t="n">
        <f aca="false">H422/41918464</f>
        <v>0.000280544630642955</v>
      </c>
      <c r="J422" s="8" t="n">
        <f aca="false">I422/$D422</f>
        <v>4.65354700962049</v>
      </c>
      <c r="K422" s="6" t="n">
        <v>6864</v>
      </c>
      <c r="L422" s="7" t="n">
        <f aca="false">K422/43192891</f>
        <v>0.000158915039977296</v>
      </c>
      <c r="M422" s="8" t="n">
        <f aca="false">L422/$D422</f>
        <v>2.63601056051307</v>
      </c>
      <c r="N422" s="6" t="n">
        <v>17248</v>
      </c>
      <c r="O422" s="7" t="n">
        <f aca="false">N422/49735264</f>
        <v>0.00034679618871632</v>
      </c>
      <c r="P422" s="8" t="n">
        <f aca="false">O422/$D422</f>
        <v>5.75249778707231</v>
      </c>
      <c r="Q422" s="6" t="n">
        <v>2603</v>
      </c>
      <c r="R422" s="9" t="n">
        <f aca="false">Q422/50554893</f>
        <v>5.14885868713044E-005</v>
      </c>
      <c r="S422" s="8" t="n">
        <f aca="false">R422/$D422</f>
        <v>0.854069311237273</v>
      </c>
      <c r="T422" s="10" t="n">
        <f aca="false">AVERAGE(G422,J422,M422,P422)</f>
        <v>3.97172802689714</v>
      </c>
    </row>
    <row r="423" s="5" customFormat="true" ht="15.25" hidden="false" customHeight="false" outlineLevel="0" collapsed="false">
      <c r="A423" s="6" t="s">
        <v>21</v>
      </c>
      <c r="B423" s="7" t="n">
        <v>214695</v>
      </c>
      <c r="C423" s="6" t="n">
        <v>3563</v>
      </c>
      <c r="D423" s="8" t="n">
        <f aca="false">C423/58039824</f>
        <v>6.13888836051605E-005</v>
      </c>
      <c r="E423" s="6" t="n">
        <v>5945</v>
      </c>
      <c r="F423" s="7" t="n">
        <f aca="false">E423/57700746</f>
        <v>0.000103031596853185</v>
      </c>
      <c r="G423" s="8" t="n">
        <f aca="false">F423/$D423</f>
        <v>1.67834289862413</v>
      </c>
      <c r="H423" s="6" t="n">
        <v>4665</v>
      </c>
      <c r="I423" s="7" t="n">
        <f aca="false">H423/41918464</f>
        <v>0.00011128747465556</v>
      </c>
      <c r="J423" s="8" t="n">
        <f aca="false">I423/$D423</f>
        <v>1.81282779747773</v>
      </c>
      <c r="K423" s="6" t="n">
        <v>3845</v>
      </c>
      <c r="L423" s="7" t="n">
        <f aca="false">K423/43192891</f>
        <v>8.90192786586107E-005</v>
      </c>
      <c r="M423" s="8" t="n">
        <f aca="false">L423/$D423</f>
        <v>1.45008792196259</v>
      </c>
      <c r="N423" s="6" t="n">
        <v>4337</v>
      </c>
      <c r="O423" s="7" t="n">
        <f aca="false">N423/49735264</f>
        <v>8.72017086307212E-005</v>
      </c>
      <c r="P423" s="8" t="n">
        <f aca="false">O423/$D423</f>
        <v>1.42048044384685</v>
      </c>
      <c r="Q423" s="6" t="n">
        <v>4245</v>
      </c>
      <c r="R423" s="9" t="n">
        <f aca="false">Q423/50554893</f>
        <v>8.3968133410944E-005</v>
      </c>
      <c r="S423" s="8" t="n">
        <f aca="false">R423/$D423</f>
        <v>1.36780681582366</v>
      </c>
      <c r="T423" s="10" t="n">
        <f aca="false">AVERAGE(G423,J423,M423,P423)</f>
        <v>1.59043476547783</v>
      </c>
    </row>
    <row r="424" s="5" customFormat="true" ht="15.25" hidden="false" customHeight="false" outlineLevel="0" collapsed="false">
      <c r="A424" s="6" t="s">
        <v>21</v>
      </c>
      <c r="B424" s="7" t="n">
        <v>215911</v>
      </c>
      <c r="C424" s="6" t="n">
        <v>2611</v>
      </c>
      <c r="D424" s="8" t="n">
        <f aca="false">C424/58039824</f>
        <v>4.49863528187129E-005</v>
      </c>
      <c r="E424" s="6" t="n">
        <v>91</v>
      </c>
      <c r="F424" s="7" t="n">
        <f aca="false">E424/57700746</f>
        <v>1.57710265998987E-006</v>
      </c>
      <c r="G424" s="8" t="n">
        <f aca="false">F424/$D424</f>
        <v>0.0350573576467806</v>
      </c>
      <c r="H424" s="6" t="n">
        <v>1</v>
      </c>
      <c r="I424" s="7" t="n">
        <f aca="false">H424/41918464</f>
        <v>2.38558359390268E-008</v>
      </c>
      <c r="J424" s="8" t="n">
        <f aca="false">I424/$D424</f>
        <v>0.000530290509105319</v>
      </c>
      <c r="K424" s="6" t="n">
        <v>311</v>
      </c>
      <c r="L424" s="7" t="n">
        <f aca="false">K424/43192891</f>
        <v>7.20025895002027E-006</v>
      </c>
      <c r="M424" s="8" t="n">
        <f aca="false">L424/$D424</f>
        <v>0.160054294221984</v>
      </c>
      <c r="N424" s="6" t="n">
        <v>124</v>
      </c>
      <c r="O424" s="7" t="n">
        <f aca="false">N424/49735264</f>
        <v>2.49320080014052E-006</v>
      </c>
      <c r="P424" s="8" t="n">
        <f aca="false">O424/$D424</f>
        <v>0.0554212698723918</v>
      </c>
      <c r="Q424" s="6" t="n">
        <v>1</v>
      </c>
      <c r="R424" s="9" t="n">
        <f aca="false">Q424/50554893</f>
        <v>1.97804790131788E-008</v>
      </c>
      <c r="S424" s="8" t="n">
        <f aca="false">R424/$D424</f>
        <v>0.000439699548280579</v>
      </c>
      <c r="T424" s="10" t="n">
        <f aca="false">AVERAGE(G424,J424,M424,P424)</f>
        <v>0.0627658030625655</v>
      </c>
    </row>
    <row r="425" s="5" customFormat="true" ht="15.25" hidden="false" customHeight="false" outlineLevel="0" collapsed="false">
      <c r="A425" s="6" t="s">
        <v>21</v>
      </c>
      <c r="B425" s="7" t="n">
        <v>216067</v>
      </c>
      <c r="C425" s="6" t="n">
        <v>744</v>
      </c>
      <c r="D425" s="8" t="n">
        <f aca="false">C425/58039824</f>
        <v>1.28187845641985E-005</v>
      </c>
      <c r="E425" s="6" t="n">
        <v>2</v>
      </c>
      <c r="F425" s="7" t="n">
        <f aca="false">E425/57700746</f>
        <v>3.46615969228543E-008</v>
      </c>
      <c r="G425" s="8" t="n">
        <f aca="false">F425/$D425</f>
        <v>0.00270396906580834</v>
      </c>
      <c r="H425" s="6" t="n">
        <v>97</v>
      </c>
      <c r="I425" s="7" t="n">
        <f aca="false">H425/41918464</f>
        <v>2.3140160860856E-006</v>
      </c>
      <c r="J425" s="8" t="n">
        <f aca="false">I425/$D425</f>
        <v>0.180517589206421</v>
      </c>
      <c r="K425" s="6" t="n">
        <v>1</v>
      </c>
      <c r="L425" s="7" t="n">
        <f aca="false">K425/43192891</f>
        <v>2.31519580386504E-008</v>
      </c>
      <c r="M425" s="8" t="n">
        <f aca="false">L425/$D425</f>
        <v>0.00180609619599281</v>
      </c>
      <c r="N425" s="6" t="n">
        <v>431</v>
      </c>
      <c r="O425" s="7" t="n">
        <f aca="false">N425/49735264</f>
        <v>8.66588342629487E-006</v>
      </c>
      <c r="P425" s="8" t="n">
        <f aca="false">O425/$D425</f>
        <v>0.67603003879929</v>
      </c>
      <c r="Q425" s="6" t="n">
        <v>0</v>
      </c>
      <c r="R425" s="9" t="n">
        <f aca="false">Q425/50554893</f>
        <v>0</v>
      </c>
      <c r="S425" s="8" t="n">
        <f aca="false">R425/$D425</f>
        <v>0</v>
      </c>
      <c r="T425" s="10" t="n">
        <f aca="false">AVERAGE(G425,J425,M425,P425)</f>
        <v>0.215264423316878</v>
      </c>
    </row>
    <row r="426" s="5" customFormat="true" ht="15.25" hidden="false" customHeight="false" outlineLevel="0" collapsed="false">
      <c r="A426" s="6" t="s">
        <v>21</v>
      </c>
      <c r="B426" s="7" t="n">
        <v>222780</v>
      </c>
      <c r="C426" s="6" t="n">
        <v>156</v>
      </c>
      <c r="D426" s="8" t="n">
        <f aca="false">C426/58039824</f>
        <v>2.68780966668679E-006</v>
      </c>
      <c r="E426" s="6" t="n">
        <v>2888</v>
      </c>
      <c r="F426" s="7" t="n">
        <f aca="false">E426/57700746</f>
        <v>5.00513459566017E-005</v>
      </c>
      <c r="G426" s="8" t="n">
        <f aca="false">F426/$D426</f>
        <v>18.6216109633607</v>
      </c>
      <c r="H426" s="6" t="n">
        <v>781</v>
      </c>
      <c r="I426" s="7" t="n">
        <f aca="false">H426/41918464</f>
        <v>1.86314078683799E-005</v>
      </c>
      <c r="J426" s="8" t="n">
        <f aca="false">I426/$D426</f>
        <v>6.93181816380119</v>
      </c>
      <c r="K426" s="6" t="n">
        <v>4198</v>
      </c>
      <c r="L426" s="7" t="n">
        <f aca="false">K426/43192891</f>
        <v>9.71919198462543E-005</v>
      </c>
      <c r="M426" s="8" t="n">
        <f aca="false">L426/$D426</f>
        <v>36.160268731402</v>
      </c>
      <c r="N426" s="6" t="n">
        <v>1012</v>
      </c>
      <c r="O426" s="7" t="n">
        <f aca="false">N426/49735264</f>
        <v>2.03477355624371E-005</v>
      </c>
      <c r="P426" s="8" t="n">
        <f aca="false">O426/$D426</f>
        <v>7.5703781464256</v>
      </c>
      <c r="Q426" s="6" t="n">
        <v>0</v>
      </c>
      <c r="R426" s="9" t="n">
        <f aca="false">Q426/50554893</f>
        <v>0</v>
      </c>
      <c r="S426" s="8" t="n">
        <f aca="false">R426/$D426</f>
        <v>0</v>
      </c>
      <c r="T426" s="10" t="n">
        <f aca="false">AVERAGE(G426,J426,M426,P426)</f>
        <v>17.3210190012474</v>
      </c>
    </row>
    <row r="427" s="5" customFormat="true" ht="15.25" hidden="false" customHeight="false" outlineLevel="0" collapsed="false">
      <c r="A427" s="6" t="s">
        <v>134</v>
      </c>
      <c r="B427" s="7" t="n">
        <v>223851</v>
      </c>
      <c r="C427" s="6" t="n">
        <v>109</v>
      </c>
      <c r="D427" s="8" t="n">
        <f aca="false">C427/58039824</f>
        <v>1.87802085685167E-006</v>
      </c>
      <c r="E427" s="6" t="n">
        <v>6</v>
      </c>
      <c r="F427" s="7" t="n">
        <f aca="false">E427/57700746</f>
        <v>1.03984790768563E-007</v>
      </c>
      <c r="G427" s="8" t="n">
        <f aca="false">F427/$D427</f>
        <v>0.055369348209947</v>
      </c>
      <c r="H427" s="6" t="n">
        <v>12</v>
      </c>
      <c r="I427" s="7" t="n">
        <f aca="false">H427/41918464</f>
        <v>2.86270031268321E-007</v>
      </c>
      <c r="J427" s="8" t="n">
        <f aca="false">I427/$D427</f>
        <v>0.152431763589797</v>
      </c>
      <c r="K427" s="6" t="n">
        <v>20</v>
      </c>
      <c r="L427" s="7" t="n">
        <f aca="false">K427/43192891</f>
        <v>4.63039160773008E-007</v>
      </c>
      <c r="M427" s="8" t="n">
        <f aca="false">L427/$D427</f>
        <v>0.246556985287826</v>
      </c>
      <c r="N427" s="6" t="n">
        <v>11</v>
      </c>
      <c r="O427" s="7" t="n">
        <f aca="false">N427/49735264</f>
        <v>2.21171038722143E-007</v>
      </c>
      <c r="P427" s="8" t="n">
        <f aca="false">O427/$D427</f>
        <v>0.117768148269086</v>
      </c>
      <c r="Q427" s="6" t="n">
        <v>0</v>
      </c>
      <c r="R427" s="9" t="n">
        <f aca="false">Q427/50554893</f>
        <v>0</v>
      </c>
      <c r="S427" s="8" t="n">
        <f aca="false">R427/$D427</f>
        <v>0</v>
      </c>
      <c r="T427" s="10" t="n">
        <f aca="false">AVERAGE(G427,J427,M427,P427)</f>
        <v>0.143031561339164</v>
      </c>
    </row>
    <row r="428" s="5" customFormat="true" ht="15.25" hidden="false" customHeight="false" outlineLevel="0" collapsed="false">
      <c r="A428" s="6" t="s">
        <v>21</v>
      </c>
      <c r="B428" s="7" t="n">
        <v>224152</v>
      </c>
      <c r="C428" s="6" t="n">
        <v>1543</v>
      </c>
      <c r="D428" s="8" t="n">
        <f aca="false">C428/58039824</f>
        <v>2.65851943313956E-005</v>
      </c>
      <c r="E428" s="6" t="n">
        <v>250</v>
      </c>
      <c r="F428" s="7" t="n">
        <f aca="false">E428/57700746</f>
        <v>4.33269961535679E-006</v>
      </c>
      <c r="G428" s="8" t="n">
        <f aca="false">F428/$D428</f>
        <v>0.162974156267126</v>
      </c>
      <c r="H428" s="6" t="n">
        <v>455</v>
      </c>
      <c r="I428" s="7" t="n">
        <f aca="false">H428/41918464</f>
        <v>1.08544053522572E-005</v>
      </c>
      <c r="J428" s="8" t="n">
        <f aca="false">I428/$D428</f>
        <v>0.408287606137178</v>
      </c>
      <c r="K428" s="6" t="n">
        <v>554</v>
      </c>
      <c r="L428" s="7" t="n">
        <f aca="false">K428/43192891</f>
        <v>1.28261847534123E-005</v>
      </c>
      <c r="M428" s="8" t="n">
        <f aca="false">L428/$D428</f>
        <v>0.48245593368732</v>
      </c>
      <c r="N428" s="6" t="n">
        <v>1597</v>
      </c>
      <c r="O428" s="7" t="n">
        <f aca="false">N428/49735264</f>
        <v>3.2110013530842E-005</v>
      </c>
      <c r="P428" s="8" t="n">
        <f aca="false">O428/$D428</f>
        <v>1.20781564093823</v>
      </c>
      <c r="Q428" s="6" t="n">
        <v>3</v>
      </c>
      <c r="R428" s="9" t="n">
        <f aca="false">Q428/50554893</f>
        <v>5.93414370395364E-008</v>
      </c>
      <c r="S428" s="8" t="n">
        <f aca="false">R428/$D428</f>
        <v>0.00223212350076589</v>
      </c>
      <c r="T428" s="10" t="n">
        <f aca="false">AVERAGE(G428,J428,M428,P428)</f>
        <v>0.565383334257463</v>
      </c>
    </row>
    <row r="429" s="5" customFormat="true" ht="15.25" hidden="false" customHeight="false" outlineLevel="0" collapsed="false">
      <c r="A429" s="6" t="s">
        <v>135</v>
      </c>
      <c r="B429" s="7" t="n">
        <v>224516</v>
      </c>
      <c r="C429" s="6" t="n">
        <v>2481</v>
      </c>
      <c r="D429" s="8" t="n">
        <f aca="false">C429/58039824</f>
        <v>4.27465114298072E-005</v>
      </c>
      <c r="E429" s="6" t="n">
        <v>10458</v>
      </c>
      <c r="F429" s="7" t="n">
        <f aca="false">E429/57700746</f>
        <v>0.000181245490309605</v>
      </c>
      <c r="G429" s="8" t="n">
        <f aca="false">F429/$D429</f>
        <v>4.24000659345554</v>
      </c>
      <c r="H429" s="6" t="n">
        <v>4507</v>
      </c>
      <c r="I429" s="7" t="n">
        <f aca="false">H429/41918464</f>
        <v>0.000107518252577194</v>
      </c>
      <c r="J429" s="8" t="n">
        <f aca="false">I429/$D429</f>
        <v>2.51525209849571</v>
      </c>
      <c r="K429" s="6" t="n">
        <v>4228</v>
      </c>
      <c r="L429" s="7" t="n">
        <f aca="false">K429/43192891</f>
        <v>9.78864785874138E-005</v>
      </c>
      <c r="M429" s="8" t="n">
        <f aca="false">L429/$D429</f>
        <v>2.28992905650676</v>
      </c>
      <c r="N429" s="6" t="n">
        <v>4493</v>
      </c>
      <c r="O429" s="7" t="n">
        <f aca="false">N429/49735264</f>
        <v>9.03383160889626E-005</v>
      </c>
      <c r="P429" s="8" t="n">
        <f aca="false">O429/$D429</f>
        <v>2.11334944226512</v>
      </c>
      <c r="Q429" s="6" t="n">
        <v>2192</v>
      </c>
      <c r="R429" s="9" t="n">
        <f aca="false">Q429/50554893</f>
        <v>4.33588099968879E-005</v>
      </c>
      <c r="S429" s="8" t="n">
        <f aca="false">R429/$D429</f>
        <v>1.01432394238969</v>
      </c>
      <c r="T429" s="10" t="n">
        <f aca="false">AVERAGE(G429,J429,M429,P429)</f>
        <v>2.78963429768078</v>
      </c>
    </row>
    <row r="430" s="5" customFormat="true" ht="15.25" hidden="false" customHeight="false" outlineLevel="0" collapsed="false">
      <c r="A430" s="6" t="s">
        <v>135</v>
      </c>
      <c r="B430" s="7" t="n">
        <v>224771</v>
      </c>
      <c r="C430" s="6" t="n">
        <v>229</v>
      </c>
      <c r="D430" s="8" t="n">
        <f aca="false">C430/58039824</f>
        <v>3.94556675430305E-006</v>
      </c>
      <c r="E430" s="6" t="n">
        <v>2005</v>
      </c>
      <c r="F430" s="7" t="n">
        <f aca="false">E430/57700746</f>
        <v>3.47482509151615E-005</v>
      </c>
      <c r="G430" s="8" t="n">
        <f aca="false">F430/$D430</f>
        <v>8.80690990141402</v>
      </c>
      <c r="H430" s="6" t="n">
        <v>913</v>
      </c>
      <c r="I430" s="7" t="n">
        <f aca="false">H430/41918464</f>
        <v>2.17803782123314E-005</v>
      </c>
      <c r="J430" s="8" t="n">
        <f aca="false">I430/$D430</f>
        <v>5.52021536286966</v>
      </c>
      <c r="K430" s="6" t="n">
        <v>3432</v>
      </c>
      <c r="L430" s="7" t="n">
        <f aca="false">K430/43192891</f>
        <v>7.94575199886481E-005</v>
      </c>
      <c r="M430" s="8" t="n">
        <f aca="false">L430/$D430</f>
        <v>20.1384300245311</v>
      </c>
      <c r="N430" s="6" t="n">
        <v>128</v>
      </c>
      <c r="O430" s="7" t="n">
        <f aca="false">N430/49735264</f>
        <v>2.57362663240312E-006</v>
      </c>
      <c r="P430" s="8" t="n">
        <f aca="false">O430/$D430</f>
        <v>0.65228313007157</v>
      </c>
      <c r="Q430" s="6" t="n">
        <v>0</v>
      </c>
      <c r="R430" s="9" t="n">
        <f aca="false">Q430/50554893</f>
        <v>0</v>
      </c>
      <c r="S430" s="8" t="n">
        <f aca="false">R430/$D430</f>
        <v>0</v>
      </c>
      <c r="T430" s="10" t="n">
        <f aca="false">AVERAGE(G430,J430,M430,P430)</f>
        <v>8.77945960472158</v>
      </c>
    </row>
    <row r="431" s="5" customFormat="true" ht="15.25" hidden="false" customHeight="false" outlineLevel="0" collapsed="false">
      <c r="A431" s="6" t="s">
        <v>135</v>
      </c>
      <c r="B431" s="7" t="n">
        <v>224840</v>
      </c>
      <c r="C431" s="6" t="n">
        <v>2599</v>
      </c>
      <c r="D431" s="8" t="n">
        <f aca="false">C431/58039824</f>
        <v>4.47795982289678E-005</v>
      </c>
      <c r="E431" s="6" t="n">
        <v>4613</v>
      </c>
      <c r="F431" s="7" t="n">
        <f aca="false">E431/57700746</f>
        <v>7.99469733025635E-005</v>
      </c>
      <c r="G431" s="8" t="n">
        <f aca="false">F431/$D431</f>
        <v>1.78534369365659</v>
      </c>
      <c r="H431" s="6" t="n">
        <v>4072</v>
      </c>
      <c r="I431" s="7" t="n">
        <f aca="false">H431/41918464</f>
        <v>9.7140963943717E-005</v>
      </c>
      <c r="J431" s="8" t="n">
        <f aca="false">I431/$D431</f>
        <v>2.16931298594986</v>
      </c>
      <c r="K431" s="6" t="n">
        <v>3282</v>
      </c>
      <c r="L431" s="7" t="n">
        <f aca="false">K431/43192891</f>
        <v>7.59847262828506E-005</v>
      </c>
      <c r="M431" s="8" t="n">
        <f aca="false">L431/$D431</f>
        <v>1.69686038481909</v>
      </c>
      <c r="N431" s="6" t="n">
        <v>8532</v>
      </c>
      <c r="O431" s="7" t="n">
        <f aca="false">N431/49735264</f>
        <v>0.00017154830021612</v>
      </c>
      <c r="P431" s="8" t="n">
        <f aca="false">O431/$D431</f>
        <v>3.8309477306821</v>
      </c>
      <c r="Q431" s="6" t="n">
        <v>15484</v>
      </c>
      <c r="R431" s="9" t="n">
        <f aca="false">Q431/50554893</f>
        <v>0.000306280937040061</v>
      </c>
      <c r="S431" s="8" t="n">
        <f aca="false">R431/$D431</f>
        <v>6.8397428550828</v>
      </c>
      <c r="T431" s="10" t="n">
        <f aca="false">AVERAGE(G431,J431,M431,P431)</f>
        <v>2.37061619877691</v>
      </c>
    </row>
    <row r="432" s="5" customFormat="true" ht="15.25" hidden="false" customHeight="false" outlineLevel="0" collapsed="false">
      <c r="A432" s="6" t="s">
        <v>135</v>
      </c>
      <c r="B432" s="7" t="n">
        <v>224969</v>
      </c>
      <c r="C432" s="6" t="n">
        <v>7384</v>
      </c>
      <c r="D432" s="8" t="n">
        <f aca="false">C432/58039824</f>
        <v>0.000127222990889841</v>
      </c>
      <c r="E432" s="6" t="n">
        <v>1819</v>
      </c>
      <c r="F432" s="7" t="n">
        <f aca="false">E432/57700746</f>
        <v>3.1524722401336E-005</v>
      </c>
      <c r="G432" s="8" t="n">
        <f aca="false">F432/$D432</f>
        <v>0.247791080691008</v>
      </c>
      <c r="H432" s="6" t="n">
        <v>1324</v>
      </c>
      <c r="I432" s="7" t="n">
        <f aca="false">H432/41918464</f>
        <v>3.15851267832714E-005</v>
      </c>
      <c r="J432" s="8" t="n">
        <f aca="false">I432/$D432</f>
        <v>0.24826587209084</v>
      </c>
      <c r="K432" s="6" t="n">
        <v>1111</v>
      </c>
      <c r="L432" s="7" t="n">
        <f aca="false">K432/43192891</f>
        <v>2.57218253809406E-005</v>
      </c>
      <c r="M432" s="8" t="n">
        <f aca="false">L432/$D432</f>
        <v>0.202179065285553</v>
      </c>
      <c r="N432" s="6" t="n">
        <v>2733</v>
      </c>
      <c r="O432" s="7" t="n">
        <f aca="false">N432/49735264</f>
        <v>5.49509498934197E-005</v>
      </c>
      <c r="P432" s="8" t="n">
        <f aca="false">O432/$D432</f>
        <v>0.431926254123361</v>
      </c>
      <c r="Q432" s="6" t="n">
        <v>8</v>
      </c>
      <c r="R432" s="9" t="n">
        <f aca="false">Q432/50554893</f>
        <v>1.5824383210543E-007</v>
      </c>
      <c r="S432" s="8" t="n">
        <f aca="false">R432/$D432</f>
        <v>0.00124383046647951</v>
      </c>
      <c r="T432" s="10" t="n">
        <f aca="false">AVERAGE(G432,J432,M432,P432)</f>
        <v>0.28254056804769</v>
      </c>
    </row>
    <row r="433" s="5" customFormat="true" ht="15.25" hidden="false" customHeight="false" outlineLevel="0" collapsed="false">
      <c r="A433" s="6" t="s">
        <v>136</v>
      </c>
      <c r="B433" s="7" t="n">
        <v>225270</v>
      </c>
      <c r="C433" s="6" t="n">
        <v>5300</v>
      </c>
      <c r="D433" s="8" t="n">
        <f aca="false">C433/58039824</f>
        <v>9.13166104707692E-005</v>
      </c>
      <c r="E433" s="6" t="n">
        <v>388</v>
      </c>
      <c r="F433" s="7" t="n">
        <f aca="false">E433/57700746</f>
        <v>6.72434980303374E-006</v>
      </c>
      <c r="G433" s="8" t="n">
        <f aca="false">F433/$D433</f>
        <v>0.0736377507702855</v>
      </c>
      <c r="H433" s="6" t="n">
        <v>2244</v>
      </c>
      <c r="I433" s="7" t="n">
        <f aca="false">H433/41918464</f>
        <v>5.35324958471761E-005</v>
      </c>
      <c r="J433" s="8" t="n">
        <f aca="false">I433/$D433</f>
        <v>0.58622955419827</v>
      </c>
      <c r="K433" s="6" t="n">
        <v>248</v>
      </c>
      <c r="L433" s="7" t="n">
        <f aca="false">K433/43192891</f>
        <v>5.7416855935853E-006</v>
      </c>
      <c r="M433" s="8" t="n">
        <f aca="false">L433/$D433</f>
        <v>0.0628766832669861</v>
      </c>
      <c r="N433" s="6" t="n">
        <v>3695</v>
      </c>
      <c r="O433" s="7" t="n">
        <f aca="false">N433/49735264</f>
        <v>7.42933625525744E-005</v>
      </c>
      <c r="P433" s="8" t="n">
        <f aca="false">O433/$D433</f>
        <v>0.813579940928228</v>
      </c>
      <c r="Q433" s="6" t="n">
        <v>79</v>
      </c>
      <c r="R433" s="9" t="n">
        <f aca="false">Q433/50554893</f>
        <v>1.56265784204113E-006</v>
      </c>
      <c r="S433" s="8" t="n">
        <f aca="false">R433/$D433</f>
        <v>0.0171125256838277</v>
      </c>
      <c r="T433" s="10" t="n">
        <f aca="false">AVERAGE(G433,J433,M433,P433)</f>
        <v>0.384080982290942</v>
      </c>
    </row>
    <row r="434" s="5" customFormat="true" ht="15.25" hidden="false" customHeight="false" outlineLevel="0" collapsed="false">
      <c r="A434" s="6" t="s">
        <v>21</v>
      </c>
      <c r="B434" s="7" t="n">
        <v>226483</v>
      </c>
      <c r="C434" s="6" t="n">
        <v>1000</v>
      </c>
      <c r="D434" s="8" t="n">
        <f aca="false">C434/58039824</f>
        <v>1.72295491454281E-005</v>
      </c>
      <c r="E434" s="6" t="n">
        <v>1482</v>
      </c>
      <c r="F434" s="7" t="n">
        <f aca="false">E434/57700746</f>
        <v>2.56842433198351E-005</v>
      </c>
      <c r="G434" s="8" t="n">
        <f aca="false">F434/$D434</f>
        <v>1.4907089618564</v>
      </c>
      <c r="H434" s="6" t="n">
        <v>3940</v>
      </c>
      <c r="I434" s="7" t="n">
        <f aca="false">H434/41918464</f>
        <v>9.39919935997655E-005</v>
      </c>
      <c r="J434" s="8" t="n">
        <f aca="false">I434/$D434</f>
        <v>5.45527876593952</v>
      </c>
      <c r="K434" s="6" t="n">
        <v>4605</v>
      </c>
      <c r="L434" s="7" t="n">
        <f aca="false">K434/43192891</f>
        <v>0.000106614766767985</v>
      </c>
      <c r="M434" s="8" t="n">
        <f aca="false">L434/$D434</f>
        <v>6.1879022990149</v>
      </c>
      <c r="N434" s="6" t="n">
        <v>1886</v>
      </c>
      <c r="O434" s="7" t="n">
        <f aca="false">N434/49735264</f>
        <v>3.79207799118147E-005</v>
      </c>
      <c r="P434" s="8" t="n">
        <f aca="false">O434/$D434</f>
        <v>2.20091539202446</v>
      </c>
      <c r="Q434" s="6" t="n">
        <v>3328</v>
      </c>
      <c r="R434" s="9" t="n">
        <f aca="false">Q434/50554893</f>
        <v>6.58294341558591E-005</v>
      </c>
      <c r="S434" s="8" t="n">
        <f aca="false">R434/$D434</f>
        <v>3.82072877242565</v>
      </c>
      <c r="T434" s="10" t="n">
        <f aca="false">AVERAGE(G434,J434,M434,P434)</f>
        <v>3.83370135470882</v>
      </c>
    </row>
    <row r="435" s="5" customFormat="true" ht="15.25" hidden="false" customHeight="false" outlineLevel="0" collapsed="false">
      <c r="A435" s="6" t="s">
        <v>137</v>
      </c>
      <c r="B435" s="7" t="n">
        <v>235678</v>
      </c>
      <c r="C435" s="6" t="n">
        <v>17352</v>
      </c>
      <c r="D435" s="8" t="n">
        <f aca="false">C435/58039824</f>
        <v>0.000298967136771469</v>
      </c>
      <c r="E435" s="6" t="n">
        <v>21898</v>
      </c>
      <c r="F435" s="7" t="n">
        <f aca="false">E435/57700746</f>
        <v>0.000379509824708332</v>
      </c>
      <c r="G435" s="8" t="n">
        <f aca="false">F435/$D435</f>
        <v>1.26940314847525</v>
      </c>
      <c r="H435" s="6" t="n">
        <v>16618</v>
      </c>
      <c r="I435" s="7" t="n">
        <f aca="false">H435/41918464</f>
        <v>0.000396436281634747</v>
      </c>
      <c r="J435" s="8" t="n">
        <f aca="false">I435/$D435</f>
        <v>1.32601959504928</v>
      </c>
      <c r="K435" s="6" t="n">
        <v>16398</v>
      </c>
      <c r="L435" s="7" t="n">
        <f aca="false">K435/43192891</f>
        <v>0.000379645807917789</v>
      </c>
      <c r="M435" s="8" t="n">
        <f aca="false">L435/$D435</f>
        <v>1.26985799180995</v>
      </c>
      <c r="N435" s="6" t="n">
        <v>13544</v>
      </c>
      <c r="O435" s="7" t="n">
        <f aca="false">N435/49735264</f>
        <v>0.000272321868041155</v>
      </c>
      <c r="P435" s="8" t="n">
        <f aca="false">O435/$D435</f>
        <v>0.910875593156976</v>
      </c>
      <c r="Q435" s="6" t="n">
        <v>19515</v>
      </c>
      <c r="R435" s="9" t="n">
        <f aca="false">Q435/50554893</f>
        <v>0.000386016047942184</v>
      </c>
      <c r="S435" s="8" t="n">
        <f aca="false">R435/$D435</f>
        <v>1.29116548430959</v>
      </c>
      <c r="T435" s="10" t="n">
        <f aca="false">AVERAGE(G435,J435,M435,P435)</f>
        <v>1.19403908212286</v>
      </c>
    </row>
    <row r="436" s="5" customFormat="true" ht="15.25" hidden="false" customHeight="false" outlineLevel="0" collapsed="false">
      <c r="A436" s="6" t="s">
        <v>137</v>
      </c>
      <c r="B436" s="7" t="n">
        <v>235753</v>
      </c>
      <c r="C436" s="6" t="n">
        <v>2263</v>
      </c>
      <c r="D436" s="8" t="n">
        <f aca="false">C436/58039824</f>
        <v>3.89904697161039E-005</v>
      </c>
      <c r="E436" s="6" t="n">
        <v>9086</v>
      </c>
      <c r="F436" s="7" t="n">
        <f aca="false">E436/57700746</f>
        <v>0.000157467634820527</v>
      </c>
      <c r="G436" s="8" t="n">
        <f aca="false">F436/$D436</f>
        <v>4.03861856415363</v>
      </c>
      <c r="H436" s="6" t="n">
        <v>5381</v>
      </c>
      <c r="I436" s="7" t="n">
        <f aca="false">H436/41918464</f>
        <v>0.000128368253187903</v>
      </c>
      <c r="J436" s="8" t="n">
        <f aca="false">I436/$D436</f>
        <v>3.29229819806157</v>
      </c>
      <c r="K436" s="6" t="n">
        <v>6588</v>
      </c>
      <c r="L436" s="7" t="n">
        <f aca="false">K436/43192891</f>
        <v>0.000152525099558629</v>
      </c>
      <c r="M436" s="8" t="n">
        <f aca="false">L436/$D436</f>
        <v>3.91185591425775</v>
      </c>
      <c r="N436" s="6" t="n">
        <v>6811</v>
      </c>
      <c r="O436" s="7" t="n">
        <f aca="false">N436/49735264</f>
        <v>0.000136945085885138</v>
      </c>
      <c r="P436" s="8" t="n">
        <f aca="false">O436/$D436</f>
        <v>3.51227073903592</v>
      </c>
      <c r="Q436" s="6" t="n">
        <v>33</v>
      </c>
      <c r="R436" s="9" t="n">
        <f aca="false">Q436/50554893</f>
        <v>6.52755807434901E-007</v>
      </c>
      <c r="S436" s="8" t="n">
        <f aca="false">R436/$D436</f>
        <v>0.0167414194337161</v>
      </c>
      <c r="T436" s="10" t="n">
        <f aca="false">AVERAGE(G436,J436,M436,P436)</f>
        <v>3.68876085387722</v>
      </c>
    </row>
    <row r="437" s="5" customFormat="true" ht="15.25" hidden="false" customHeight="false" outlineLevel="0" collapsed="false">
      <c r="A437" s="6" t="s">
        <v>138</v>
      </c>
      <c r="B437" s="7" t="n">
        <v>236419</v>
      </c>
      <c r="C437" s="6" t="n">
        <v>5492</v>
      </c>
      <c r="D437" s="8" t="n">
        <f aca="false">C437/58039824</f>
        <v>9.46246839066914E-005</v>
      </c>
      <c r="E437" s="6" t="n">
        <v>1404</v>
      </c>
      <c r="F437" s="7" t="n">
        <f aca="false">E437/57700746</f>
        <v>2.43324410398437E-005</v>
      </c>
      <c r="G437" s="8" t="n">
        <f aca="false">F437/$D437</f>
        <v>0.257146867342117</v>
      </c>
      <c r="H437" s="6" t="n">
        <v>3162</v>
      </c>
      <c r="I437" s="7" t="n">
        <f aca="false">H437/41918464</f>
        <v>7.54321532392027E-005</v>
      </c>
      <c r="J437" s="8" t="n">
        <f aca="false">I437/$D437</f>
        <v>0.797172049880618</v>
      </c>
      <c r="K437" s="6" t="n">
        <v>2124</v>
      </c>
      <c r="L437" s="7" t="n">
        <f aca="false">K437/43192891</f>
        <v>4.91747588740934E-005</v>
      </c>
      <c r="M437" s="8" t="n">
        <f aca="false">L437/$D437</f>
        <v>0.519682146812604</v>
      </c>
      <c r="N437" s="6" t="n">
        <v>1163</v>
      </c>
      <c r="O437" s="7" t="n">
        <f aca="false">N437/49735264</f>
        <v>2.33838107303502E-005</v>
      </c>
      <c r="P437" s="8" t="n">
        <f aca="false">O437/$D437</f>
        <v>0.24712167866694</v>
      </c>
      <c r="Q437" s="6" t="n">
        <v>4</v>
      </c>
      <c r="R437" s="9" t="n">
        <f aca="false">Q437/50554893</f>
        <v>7.91219160527152E-008</v>
      </c>
      <c r="S437" s="8" t="n">
        <f aca="false">R437/$D437</f>
        <v>0.000836165710532113</v>
      </c>
      <c r="T437" s="10" t="n">
        <f aca="false">AVERAGE(G437,J437,M437,P437)</f>
        <v>0.45528068567557</v>
      </c>
    </row>
    <row r="438" s="5" customFormat="true" ht="15.25" hidden="false" customHeight="false" outlineLevel="0" collapsed="false">
      <c r="A438" s="6" t="s">
        <v>138</v>
      </c>
      <c r="B438" s="7" t="n">
        <v>236890</v>
      </c>
      <c r="C438" s="6" t="n">
        <v>37</v>
      </c>
      <c r="D438" s="8" t="n">
        <f aca="false">C438/58039824</f>
        <v>6.37493318380841E-007</v>
      </c>
      <c r="E438" s="6" t="n">
        <v>12195</v>
      </c>
      <c r="F438" s="7" t="n">
        <f aca="false">E438/57700746</f>
        <v>0.000211349087237104</v>
      </c>
      <c r="G438" s="8" t="n">
        <f aca="false">F438/$D438</f>
        <v>331.53145475141</v>
      </c>
      <c r="H438" s="6" t="n">
        <v>5988</v>
      </c>
      <c r="I438" s="7" t="n">
        <f aca="false">H438/41918464</f>
        <v>0.000142848745602892</v>
      </c>
      <c r="J438" s="8" t="n">
        <f aca="false">I438/$D438</f>
        <v>224.078812254396</v>
      </c>
      <c r="K438" s="6" t="n">
        <v>4407</v>
      </c>
      <c r="L438" s="7" t="n">
        <f aca="false">K438/43192891</f>
        <v>0.000102030679076332</v>
      </c>
      <c r="M438" s="8" t="n">
        <f aca="false">L438/$D438</f>
        <v>160.04980151867</v>
      </c>
      <c r="N438" s="6" t="n">
        <v>12290</v>
      </c>
      <c r="O438" s="7" t="n">
        <f aca="false">N438/49735264</f>
        <v>0.000247108369626831</v>
      </c>
      <c r="P438" s="8" t="n">
        <f aca="false">O438/$D438</f>
        <v>387.625034650492</v>
      </c>
      <c r="Q438" s="6" t="n">
        <v>5912</v>
      </c>
      <c r="R438" s="9" t="n">
        <f aca="false">Q438/50554893</f>
        <v>0.000116942191925913</v>
      </c>
      <c r="S438" s="8" t="n">
        <f aca="false">R438/$D438</f>
        <v>183.440655069033</v>
      </c>
      <c r="T438" s="10" t="n">
        <f aca="false">AVERAGE(G438,J438,M438,P438)</f>
        <v>275.821275793742</v>
      </c>
    </row>
    <row r="439" s="5" customFormat="true" ht="15.25" hidden="false" customHeight="false" outlineLevel="0" collapsed="false">
      <c r="A439" s="6" t="s">
        <v>138</v>
      </c>
      <c r="B439" s="7" t="n">
        <v>236959</v>
      </c>
      <c r="C439" s="6" t="n">
        <v>27</v>
      </c>
      <c r="D439" s="8" t="n">
        <f aca="false">C439/58039824</f>
        <v>4.6519782692656E-007</v>
      </c>
      <c r="E439" s="6" t="n">
        <v>8443</v>
      </c>
      <c r="F439" s="7" t="n">
        <f aca="false">E439/57700746</f>
        <v>0.00014632393140983</v>
      </c>
      <c r="G439" s="8" t="n">
        <f aca="false">F439/$D439</f>
        <v>314.541304667207</v>
      </c>
      <c r="H439" s="6" t="n">
        <v>4496</v>
      </c>
      <c r="I439" s="7" t="n">
        <f aca="false">H439/41918464</f>
        <v>0.000107255838381864</v>
      </c>
      <c r="J439" s="8" t="n">
        <f aca="false">I439/$D439</f>
        <v>230.559628987254</v>
      </c>
      <c r="K439" s="6" t="n">
        <v>6523</v>
      </c>
      <c r="L439" s="7" t="n">
        <f aca="false">K439/43192891</f>
        <v>0.000151020222286117</v>
      </c>
      <c r="M439" s="8" t="n">
        <f aca="false">L439/$D439</f>
        <v>324.636560071373</v>
      </c>
      <c r="N439" s="6" t="n">
        <v>8827</v>
      </c>
      <c r="O439" s="7" t="n">
        <f aca="false">N439/49735264</f>
        <v>0.000177479705345487</v>
      </c>
      <c r="P439" s="8" t="n">
        <f aca="false">O439/$D439</f>
        <v>381.514476363849</v>
      </c>
      <c r="Q439" s="6" t="n">
        <v>5848</v>
      </c>
      <c r="R439" s="9" t="n">
        <f aca="false">Q439/50554893</f>
        <v>0.00011567624126907</v>
      </c>
      <c r="S439" s="8" t="n">
        <f aca="false">R439/$D439</f>
        <v>248.660321638457</v>
      </c>
      <c r="T439" s="10" t="n">
        <f aca="false">AVERAGE(G439,J439,M439,P439)</f>
        <v>312.812992522421</v>
      </c>
    </row>
    <row r="440" s="5" customFormat="true" ht="15.25" hidden="false" customHeight="false" outlineLevel="0" collapsed="false">
      <c r="A440" s="6" t="s">
        <v>138</v>
      </c>
      <c r="B440" s="7" t="n">
        <v>237109</v>
      </c>
      <c r="C440" s="6" t="n">
        <v>5294</v>
      </c>
      <c r="D440" s="8" t="n">
        <f aca="false">C440/58039824</f>
        <v>9.12132331758966E-005</v>
      </c>
      <c r="E440" s="6" t="n">
        <v>951</v>
      </c>
      <c r="F440" s="7" t="n">
        <f aca="false">E440/57700746</f>
        <v>1.64815893368172E-005</v>
      </c>
      <c r="G440" s="8" t="n">
        <f aca="false">F440/$D440</f>
        <v>0.180692962665121</v>
      </c>
      <c r="H440" s="6" t="n">
        <v>907</v>
      </c>
      <c r="I440" s="7" t="n">
        <f aca="false">H440/41918464</f>
        <v>2.16372431966973E-005</v>
      </c>
      <c r="J440" s="8" t="n">
        <f aca="false">I440/$D440</f>
        <v>0.23721605345325</v>
      </c>
      <c r="K440" s="6" t="n">
        <v>1481</v>
      </c>
      <c r="L440" s="7" t="n">
        <f aca="false">K440/43192891</f>
        <v>3.42880498552412E-005</v>
      </c>
      <c r="M440" s="8" t="n">
        <f aca="false">L440/$D440</f>
        <v>0.375910914035026</v>
      </c>
      <c r="N440" s="6" t="n">
        <v>7357</v>
      </c>
      <c r="O440" s="7" t="n">
        <f aca="false">N440/49735264</f>
        <v>0.000147923211988982</v>
      </c>
      <c r="P440" s="8" t="n">
        <f aca="false">O440/$D440</f>
        <v>1.62172972976109</v>
      </c>
      <c r="Q440" s="6" t="n">
        <v>15</v>
      </c>
      <c r="R440" s="9" t="n">
        <f aca="false">Q440/50554893</f>
        <v>2.96707185197682E-007</v>
      </c>
      <c r="S440" s="8" t="n">
        <f aca="false">R440/$D440</f>
        <v>0.00325289626150526</v>
      </c>
      <c r="T440" s="10" t="n">
        <f aca="false">AVERAGE(G440,J440,M440,P440)</f>
        <v>0.603887414978622</v>
      </c>
    </row>
    <row r="441" s="5" customFormat="true" ht="15.25" hidden="false" customHeight="false" outlineLevel="0" collapsed="false">
      <c r="A441" s="6" t="s">
        <v>139</v>
      </c>
      <c r="B441" s="7" t="n">
        <v>237879</v>
      </c>
      <c r="C441" s="6" t="n">
        <v>729</v>
      </c>
      <c r="D441" s="8" t="n">
        <f aca="false">C441/58039824</f>
        <v>1.25603413270171E-005</v>
      </c>
      <c r="E441" s="6" t="n">
        <v>3010</v>
      </c>
      <c r="F441" s="7" t="n">
        <f aca="false">E441/57700746</f>
        <v>5.21657033688958E-005</v>
      </c>
      <c r="G441" s="8" t="n">
        <f aca="false">F441/$D441</f>
        <v>4.15320746552389</v>
      </c>
      <c r="H441" s="6" t="n">
        <v>1782</v>
      </c>
      <c r="I441" s="7" t="n">
        <f aca="false">H441/41918464</f>
        <v>4.25110996433457E-005</v>
      </c>
      <c r="J441" s="8" t="n">
        <f aca="false">I441/$D441</f>
        <v>3.38454971378086</v>
      </c>
      <c r="K441" s="6" t="n">
        <v>2680</v>
      </c>
      <c r="L441" s="7" t="n">
        <f aca="false">K441/43192891</f>
        <v>6.2047247543583E-005</v>
      </c>
      <c r="M441" s="8" t="n">
        <f aca="false">L441/$D441</f>
        <v>4.93993323335253</v>
      </c>
      <c r="N441" s="6" t="n">
        <v>2527</v>
      </c>
      <c r="O441" s="7" t="n">
        <f aca="false">N441/49735264</f>
        <v>5.08090195318959E-005</v>
      </c>
      <c r="P441" s="8" t="n">
        <f aca="false">O441/$D441</f>
        <v>4.0451941718022</v>
      </c>
      <c r="Q441" s="6" t="n">
        <v>4</v>
      </c>
      <c r="R441" s="9" t="n">
        <f aca="false">Q441/50554893</f>
        <v>7.91219160527152E-008</v>
      </c>
      <c r="S441" s="8" t="n">
        <f aca="false">R441/$D441</f>
        <v>0.00629934442008555</v>
      </c>
      <c r="T441" s="10" t="n">
        <f aca="false">AVERAGE(G441,J441,M441,P441)</f>
        <v>4.13072114611487</v>
      </c>
    </row>
    <row r="442" s="5" customFormat="true" ht="15.25" hidden="false" customHeight="false" outlineLevel="0" collapsed="false">
      <c r="A442" s="6" t="s">
        <v>140</v>
      </c>
      <c r="B442" s="7" t="n">
        <v>239239</v>
      </c>
      <c r="C442" s="6" t="n">
        <v>1348</v>
      </c>
      <c r="D442" s="8" t="n">
        <f aca="false">C442/58039824</f>
        <v>2.32254322480371E-005</v>
      </c>
      <c r="E442" s="6" t="n">
        <v>11942</v>
      </c>
      <c r="F442" s="7" t="n">
        <f aca="false">E442/57700746</f>
        <v>0.000206964395226363</v>
      </c>
      <c r="G442" s="8" t="n">
        <f aca="false">F442/$D442</f>
        <v>8.91111058843069</v>
      </c>
      <c r="H442" s="6" t="n">
        <v>6846</v>
      </c>
      <c r="I442" s="7" t="n">
        <f aca="false">H442/41918464</f>
        <v>0.000163317052838577</v>
      </c>
      <c r="J442" s="8" t="n">
        <f aca="false">I442/$D442</f>
        <v>7.03181973512591</v>
      </c>
      <c r="K442" s="6" t="n">
        <v>4485</v>
      </c>
      <c r="L442" s="7" t="n">
        <f aca="false">K442/43192891</f>
        <v>0.000103836531803347</v>
      </c>
      <c r="M442" s="8" t="n">
        <f aca="false">L442/$D442</f>
        <v>4.47081159542779</v>
      </c>
      <c r="N442" s="6" t="n">
        <v>5081</v>
      </c>
      <c r="O442" s="7" t="n">
        <f aca="false">N442/49735264</f>
        <v>0.000102160913431564</v>
      </c>
      <c r="P442" s="8" t="n">
        <f aca="false">O442/$D442</f>
        <v>4.39866575315077</v>
      </c>
      <c r="Q442" s="6" t="n">
        <v>8675</v>
      </c>
      <c r="R442" s="9" t="n">
        <f aca="false">Q442/50554893</f>
        <v>0.000171595655439326</v>
      </c>
      <c r="S442" s="8" t="n">
        <f aca="false">R442/$D442</f>
        <v>7.38826531221301</v>
      </c>
      <c r="T442" s="10" t="n">
        <f aca="false">AVERAGE(G442,J442,M442,P442)</f>
        <v>6.20310191803379</v>
      </c>
    </row>
    <row r="443" s="5" customFormat="true" ht="15.25" hidden="false" customHeight="false" outlineLevel="0" collapsed="false">
      <c r="A443" s="6" t="s">
        <v>141</v>
      </c>
      <c r="B443" s="7" t="n">
        <v>240362</v>
      </c>
      <c r="C443" s="6" t="n">
        <v>623</v>
      </c>
      <c r="D443" s="8" t="n">
        <f aca="false">C443/58039824</f>
        <v>1.07340091176017E-005</v>
      </c>
      <c r="E443" s="6" t="n">
        <v>9147</v>
      </c>
      <c r="F443" s="7" t="n">
        <f aca="false">E443/57700746</f>
        <v>0.000158524813526674</v>
      </c>
      <c r="G443" s="8" t="n">
        <f aca="false">F443/$D443</f>
        <v>14.7684627234687</v>
      </c>
      <c r="H443" s="6" t="n">
        <v>4701</v>
      </c>
      <c r="I443" s="7" t="n">
        <f aca="false">H443/41918464</f>
        <v>0.000112146284749365</v>
      </c>
      <c r="J443" s="8" t="n">
        <f aca="false">I443/$D443</f>
        <v>10.4477538187914</v>
      </c>
      <c r="K443" s="6" t="n">
        <v>3019</v>
      </c>
      <c r="L443" s="7" t="n">
        <f aca="false">K443/43192891</f>
        <v>6.98957613186855E-005</v>
      </c>
      <c r="M443" s="8" t="n">
        <f aca="false">L443/$D443</f>
        <v>6.51161747236359</v>
      </c>
      <c r="N443" s="6" t="n">
        <v>3928</v>
      </c>
      <c r="O443" s="7" t="n">
        <f aca="false">N443/49735264</f>
        <v>7.89781672818707E-005</v>
      </c>
      <c r="P443" s="8" t="n">
        <f aca="false">O443/$D443</f>
        <v>7.35775108969877</v>
      </c>
      <c r="Q443" s="6" t="n">
        <v>1523</v>
      </c>
      <c r="R443" s="9" t="n">
        <f aca="false">Q443/50554893</f>
        <v>3.01256695370713E-005</v>
      </c>
      <c r="S443" s="8" t="n">
        <f aca="false">R443/$D443</f>
        <v>2.80656269312003</v>
      </c>
      <c r="T443" s="10" t="n">
        <f aca="false">AVERAGE(G443,J443,M443,P443)</f>
        <v>9.77139627608061</v>
      </c>
    </row>
    <row r="444" s="5" customFormat="true" ht="15.25" hidden="false" customHeight="false" outlineLevel="0" collapsed="false">
      <c r="A444" s="6" t="s">
        <v>141</v>
      </c>
      <c r="B444" s="7" t="n">
        <v>240581</v>
      </c>
      <c r="C444" s="6" t="n">
        <v>701</v>
      </c>
      <c r="D444" s="8" t="n">
        <f aca="false">C444/58039824</f>
        <v>1.20779139509451E-005</v>
      </c>
      <c r="E444" s="6" t="n">
        <v>1614</v>
      </c>
      <c r="F444" s="7" t="n">
        <f aca="false">E444/57700746</f>
        <v>2.79719087167435E-005</v>
      </c>
      <c r="G444" s="8" t="n">
        <f aca="false">F444/$D444</f>
        <v>2.31595529081862</v>
      </c>
      <c r="H444" s="6" t="n">
        <v>1060</v>
      </c>
      <c r="I444" s="7" t="n">
        <f aca="false">H444/41918464</f>
        <v>2.52871860953684E-005</v>
      </c>
      <c r="J444" s="8" t="n">
        <f aca="false">I444/$D444</f>
        <v>2.09367165539291</v>
      </c>
      <c r="K444" s="6" t="n">
        <v>752</v>
      </c>
      <c r="L444" s="7" t="n">
        <f aca="false">K444/43192891</f>
        <v>1.74102724450651E-005</v>
      </c>
      <c r="M444" s="8" t="n">
        <f aca="false">L444/$D444</f>
        <v>1.44149664551159</v>
      </c>
      <c r="N444" s="6" t="n">
        <v>2283</v>
      </c>
      <c r="O444" s="7" t="n">
        <f aca="false">N444/49735264</f>
        <v>4.59030437638775E-005</v>
      </c>
      <c r="P444" s="8" t="n">
        <f aca="false">O444/$D444</f>
        <v>3.80057714853031</v>
      </c>
      <c r="Q444" s="6" t="n">
        <v>5</v>
      </c>
      <c r="R444" s="9" t="n">
        <f aca="false">Q444/50554893</f>
        <v>9.8902395065894E-008</v>
      </c>
      <c r="S444" s="8" t="n">
        <f aca="false">R444/$D444</f>
        <v>0.00818869843481164</v>
      </c>
      <c r="T444" s="10" t="n">
        <f aca="false">AVERAGE(G444,J444,M444,P444)</f>
        <v>2.41292518506336</v>
      </c>
    </row>
    <row r="445" s="5" customFormat="true" ht="15.25" hidden="false" customHeight="false" outlineLevel="0" collapsed="false">
      <c r="A445" s="6" t="s">
        <v>141</v>
      </c>
      <c r="B445" s="7" t="n">
        <v>240728</v>
      </c>
      <c r="C445" s="6" t="n">
        <v>756</v>
      </c>
      <c r="D445" s="8" t="n">
        <f aca="false">C445/58039824</f>
        <v>1.30255391539437E-005</v>
      </c>
      <c r="E445" s="6" t="n">
        <v>1277</v>
      </c>
      <c r="F445" s="7" t="n">
        <f aca="false">E445/57700746</f>
        <v>2.21314296352425E-005</v>
      </c>
      <c r="G445" s="8" t="n">
        <f aca="false">F445/$D445</f>
        <v>1.69907973663738</v>
      </c>
      <c r="H445" s="6" t="n">
        <v>93</v>
      </c>
      <c r="I445" s="7" t="n">
        <f aca="false">H445/41918464</f>
        <v>2.21859274232949E-006</v>
      </c>
      <c r="J445" s="8" t="n">
        <f aca="false">I445/$D445</f>
        <v>0.170326365466245</v>
      </c>
      <c r="K445" s="6" t="n">
        <v>1598</v>
      </c>
      <c r="L445" s="7" t="n">
        <f aca="false">K445/43192891</f>
        <v>3.69968289457633E-005</v>
      </c>
      <c r="M445" s="8" t="n">
        <f aca="false">L445/$D445</f>
        <v>2.84032994784419</v>
      </c>
      <c r="N445" s="6" t="n">
        <v>435</v>
      </c>
      <c r="O445" s="7" t="n">
        <f aca="false">N445/49735264</f>
        <v>8.74630925855747E-006</v>
      </c>
      <c r="P445" s="8" t="n">
        <f aca="false">O445/$D445</f>
        <v>0.671473875682865</v>
      </c>
      <c r="Q445" s="6" t="n">
        <v>0</v>
      </c>
      <c r="R445" s="9" t="n">
        <f aca="false">Q445/50554893</f>
        <v>0</v>
      </c>
      <c r="S445" s="8" t="n">
        <f aca="false">R445/$D445</f>
        <v>0</v>
      </c>
      <c r="T445" s="10" t="n">
        <f aca="false">AVERAGE(G445,J445,M445,P445)</f>
        <v>1.34530248140767</v>
      </c>
    </row>
    <row r="446" s="5" customFormat="true" ht="15.25" hidden="false" customHeight="false" outlineLevel="0" collapsed="false">
      <c r="A446" s="6" t="s">
        <v>141</v>
      </c>
      <c r="B446" s="7" t="n">
        <v>240731</v>
      </c>
      <c r="C446" s="6" t="n">
        <v>203</v>
      </c>
      <c r="D446" s="8" t="n">
        <f aca="false">C446/58039824</f>
        <v>3.49759847652191E-006</v>
      </c>
      <c r="E446" s="6" t="n">
        <v>2491</v>
      </c>
      <c r="F446" s="7" t="n">
        <f aca="false">E446/57700746</f>
        <v>4.31710189674151E-005</v>
      </c>
      <c r="G446" s="8" t="n">
        <f aca="false">F446/$D446</f>
        <v>12.3430460234947</v>
      </c>
      <c r="H446" s="6" t="n">
        <v>2624</v>
      </c>
      <c r="I446" s="7" t="n">
        <f aca="false">H446/41918464</f>
        <v>6.25977135040063E-005</v>
      </c>
      <c r="J446" s="8" t="n">
        <f aca="false">I446/$D446</f>
        <v>17.8973412540638</v>
      </c>
      <c r="K446" s="6" t="n">
        <v>2365</v>
      </c>
      <c r="L446" s="7" t="n">
        <f aca="false">K446/43192891</f>
        <v>5.47543807614082E-005</v>
      </c>
      <c r="M446" s="8" t="n">
        <f aca="false">L446/$D446</f>
        <v>15.6548503577395</v>
      </c>
      <c r="N446" s="6" t="n">
        <v>3091</v>
      </c>
      <c r="O446" s="7" t="n">
        <f aca="false">N446/49735264</f>
        <v>6.21490618809222E-005</v>
      </c>
      <c r="P446" s="8" t="n">
        <f aca="false">O446/$D446</f>
        <v>17.7690670607578</v>
      </c>
      <c r="Q446" s="6" t="n">
        <v>5</v>
      </c>
      <c r="R446" s="9" t="n">
        <f aca="false">Q446/50554893</f>
        <v>9.8902395065894E-008</v>
      </c>
      <c r="S446" s="8" t="n">
        <f aca="false">R446/$D446</f>
        <v>0.0282772295704579</v>
      </c>
      <c r="T446" s="10" t="n">
        <f aca="false">AVERAGE(G446,J446,M446,P446)</f>
        <v>15.9160761740139</v>
      </c>
    </row>
    <row r="447" s="5" customFormat="true" ht="15.25" hidden="false" customHeight="false" outlineLevel="0" collapsed="false">
      <c r="A447" s="6" t="s">
        <v>142</v>
      </c>
      <c r="B447" s="7" t="n">
        <v>240938</v>
      </c>
      <c r="C447" s="6" t="n">
        <v>26</v>
      </c>
      <c r="D447" s="8" t="n">
        <f aca="false">C447/58039824</f>
        <v>4.47968277781132E-007</v>
      </c>
      <c r="E447" s="6" t="n">
        <v>1867</v>
      </c>
      <c r="F447" s="7" t="n">
        <f aca="false">E447/57700746</f>
        <v>3.23566007274845E-005</v>
      </c>
      <c r="G447" s="8" t="n">
        <f aca="false">F447/$D447</f>
        <v>72.2296696715952</v>
      </c>
      <c r="H447" s="6" t="n">
        <v>1604</v>
      </c>
      <c r="I447" s="7" t="n">
        <f aca="false">H447/41918464</f>
        <v>3.82647608461989E-005</v>
      </c>
      <c r="J447" s="8" t="n">
        <f aca="false">I447/$D447</f>
        <v>85.4184609582876</v>
      </c>
      <c r="K447" s="6" t="n">
        <v>586</v>
      </c>
      <c r="L447" s="7" t="n">
        <f aca="false">K447/43192891</f>
        <v>1.35670474106491E-005</v>
      </c>
      <c r="M447" s="8" t="n">
        <f aca="false">L447/$D447</f>
        <v>30.2857324582204</v>
      </c>
      <c r="N447" s="6" t="n">
        <v>1326</v>
      </c>
      <c r="O447" s="7" t="n">
        <f aca="false">N447/49735264</f>
        <v>2.6661163395051E-005</v>
      </c>
      <c r="P447" s="8" t="n">
        <f aca="false">O447/$D447</f>
        <v>59.5157396570771</v>
      </c>
      <c r="Q447" s="6" t="n">
        <v>1</v>
      </c>
      <c r="R447" s="9" t="n">
        <f aca="false">Q447/50554893</f>
        <v>1.97804790131788E-008</v>
      </c>
      <c r="S447" s="8" t="n">
        <f aca="false">R447/$D447</f>
        <v>0.0441559815600227</v>
      </c>
      <c r="T447" s="10" t="n">
        <f aca="false">AVERAGE(G447,J447,M447,P447)</f>
        <v>61.8624006862951</v>
      </c>
    </row>
    <row r="448" s="5" customFormat="true" ht="15.25" hidden="false" customHeight="false" outlineLevel="0" collapsed="false">
      <c r="A448" s="6" t="s">
        <v>21</v>
      </c>
      <c r="B448" s="7" t="n">
        <v>248097</v>
      </c>
      <c r="C448" s="6" t="n">
        <v>628</v>
      </c>
      <c r="D448" s="8" t="n">
        <f aca="false">C448/58039824</f>
        <v>1.08201568633289E-005</v>
      </c>
      <c r="E448" s="6" t="n">
        <v>2957</v>
      </c>
      <c r="F448" s="7" t="n">
        <f aca="false">E448/57700746</f>
        <v>5.12471710504402E-005</v>
      </c>
      <c r="G448" s="8" t="n">
        <f aca="false">F448/$D448</f>
        <v>4.73626877112331</v>
      </c>
      <c r="H448" s="6" t="n">
        <v>938</v>
      </c>
      <c r="I448" s="7" t="n">
        <f aca="false">H448/41918464</f>
        <v>2.23767741108071E-005</v>
      </c>
      <c r="J448" s="8" t="n">
        <f aca="false">I448/$D448</f>
        <v>2.06806374375637</v>
      </c>
      <c r="K448" s="6" t="n">
        <v>2820</v>
      </c>
      <c r="L448" s="7" t="n">
        <f aca="false">K448/43192891</f>
        <v>6.52885216689941E-005</v>
      </c>
      <c r="M448" s="8" t="n">
        <f aca="false">L448/$D448</f>
        <v>6.03397182625574</v>
      </c>
      <c r="N448" s="6" t="n">
        <v>527</v>
      </c>
      <c r="O448" s="7" t="n">
        <f aca="false">N448/49735264</f>
        <v>1.05961034005972E-005</v>
      </c>
      <c r="P448" s="8" t="n">
        <f aca="false">O448/$D448</f>
        <v>0.979292956140866</v>
      </c>
      <c r="Q448" s="6" t="n">
        <v>1</v>
      </c>
      <c r="R448" s="9" t="n">
        <f aca="false">Q448/50554893</f>
        <v>1.97804790131788E-008</v>
      </c>
      <c r="S448" s="8" t="n">
        <f aca="false">R448/$D448</f>
        <v>0.00182811388624298</v>
      </c>
      <c r="T448" s="10" t="n">
        <f aca="false">AVERAGE(G448,J448,M448,P448)</f>
        <v>3.45439932431907</v>
      </c>
    </row>
    <row r="449" s="5" customFormat="true" ht="15.25" hidden="false" customHeight="false" outlineLevel="0" collapsed="false">
      <c r="A449" s="6" t="s">
        <v>143</v>
      </c>
      <c r="B449" s="7" t="n">
        <v>248469</v>
      </c>
      <c r="C449" s="6" t="n">
        <v>3410</v>
      </c>
      <c r="D449" s="8" t="n">
        <f aca="false">C449/58039824</f>
        <v>5.875276258591E-005</v>
      </c>
      <c r="E449" s="6" t="n">
        <v>796</v>
      </c>
      <c r="F449" s="7" t="n">
        <f aca="false">E449/57700746</f>
        <v>1.3795315575296E-005</v>
      </c>
      <c r="G449" s="8" t="n">
        <f aca="false">F449/$D449</f>
        <v>0.234802841060012</v>
      </c>
      <c r="H449" s="6" t="n">
        <v>423</v>
      </c>
      <c r="I449" s="7" t="n">
        <f aca="false">H449/41918464</f>
        <v>1.00910186022083E-005</v>
      </c>
      <c r="J449" s="8" t="n">
        <f aca="false">I449/$D449</f>
        <v>0.171753942420204</v>
      </c>
      <c r="K449" s="6" t="n">
        <v>1175</v>
      </c>
      <c r="L449" s="7" t="n">
        <f aca="false">K449/43192891</f>
        <v>2.72035506954142E-005</v>
      </c>
      <c r="M449" s="8" t="n">
        <f aca="false">L449/$D449</f>
        <v>0.463017388427249</v>
      </c>
      <c r="N449" s="6" t="n">
        <v>106</v>
      </c>
      <c r="O449" s="7" t="n">
        <f aca="false">N449/49735264</f>
        <v>2.13128455495883E-006</v>
      </c>
      <c r="P449" s="8" t="n">
        <f aca="false">O449/$D449</f>
        <v>0.036275478141856</v>
      </c>
      <c r="Q449" s="6" t="n">
        <v>1040</v>
      </c>
      <c r="R449" s="9" t="n">
        <f aca="false">Q449/50554893</f>
        <v>2.0571698173706E-005</v>
      </c>
      <c r="S449" s="8" t="n">
        <f aca="false">R449/$D449</f>
        <v>0.350140100112321</v>
      </c>
      <c r="T449" s="10" t="n">
        <f aca="false">AVERAGE(G449,J449,M449,P449)</f>
        <v>0.22646241251233</v>
      </c>
    </row>
    <row r="450" s="5" customFormat="true" ht="15.25" hidden="false" customHeight="false" outlineLevel="0" collapsed="false">
      <c r="A450" s="6" t="s">
        <v>143</v>
      </c>
      <c r="B450" s="7" t="n">
        <v>248889</v>
      </c>
      <c r="C450" s="6" t="n">
        <v>3778</v>
      </c>
      <c r="D450" s="8" t="n">
        <f aca="false">C450/58039824</f>
        <v>6.50932366714275E-005</v>
      </c>
      <c r="E450" s="6" t="n">
        <v>4300</v>
      </c>
      <c r="F450" s="7" t="n">
        <f aca="false">E450/57700746</f>
        <v>7.45224333841368E-005</v>
      </c>
      <c r="G450" s="8" t="n">
        <f aca="false">F450/$D450</f>
        <v>1.14485678074829</v>
      </c>
      <c r="H450" s="6" t="n">
        <v>5361</v>
      </c>
      <c r="I450" s="7" t="n">
        <f aca="false">H450/41918464</f>
        <v>0.000127891136469123</v>
      </c>
      <c r="J450" s="8" t="n">
        <f aca="false">I450/$D450</f>
        <v>1.96473770561881</v>
      </c>
      <c r="K450" s="6" t="n">
        <v>7487</v>
      </c>
      <c r="L450" s="7" t="n">
        <f aca="false">K450/43192891</f>
        <v>0.000173338709835375</v>
      </c>
      <c r="M450" s="8" t="n">
        <f aca="false">L450/$D450</f>
        <v>2.66292964828805</v>
      </c>
      <c r="N450" s="6" t="n">
        <v>2006</v>
      </c>
      <c r="O450" s="7" t="n">
        <f aca="false">N450/49735264</f>
        <v>4.03335548796926E-005</v>
      </c>
      <c r="P450" s="8" t="n">
        <f aca="false">O450/$D450</f>
        <v>0.619627428933748</v>
      </c>
      <c r="Q450" s="6" t="n">
        <v>6</v>
      </c>
      <c r="R450" s="9" t="n">
        <f aca="false">Q450/50554893</f>
        <v>1.18682874079073E-007</v>
      </c>
      <c r="S450" s="8" t="n">
        <f aca="false">R450/$D450</f>
        <v>0.00182327504588765</v>
      </c>
      <c r="T450" s="10" t="n">
        <f aca="false">AVERAGE(G450,J450,M450,P450)</f>
        <v>1.59803789089722</v>
      </c>
    </row>
    <row r="451" s="5" customFormat="true" ht="15.25" hidden="false" customHeight="false" outlineLevel="0" collapsed="false">
      <c r="A451" s="6" t="s">
        <v>143</v>
      </c>
      <c r="B451" s="7" t="n">
        <v>248892</v>
      </c>
      <c r="C451" s="6" t="n">
        <v>14915</v>
      </c>
      <c r="D451" s="8" t="n">
        <f aca="false">C451/58039824</f>
        <v>0.000256978725504061</v>
      </c>
      <c r="E451" s="6" t="n">
        <v>4846</v>
      </c>
      <c r="F451" s="7" t="n">
        <f aca="false">E451/57700746</f>
        <v>8.39850493440761E-005</v>
      </c>
      <c r="G451" s="8" t="n">
        <f aca="false">F451/$D451</f>
        <v>0.326817129236439</v>
      </c>
      <c r="H451" s="6" t="n">
        <v>3095</v>
      </c>
      <c r="I451" s="7" t="n">
        <f aca="false">H451/41918464</f>
        <v>7.38338122312879E-005</v>
      </c>
      <c r="J451" s="8" t="n">
        <f aca="false">I451/$D451</f>
        <v>0.28731488214234</v>
      </c>
      <c r="K451" s="6" t="n">
        <v>4182</v>
      </c>
      <c r="L451" s="7" t="n">
        <f aca="false">K451/43192891</f>
        <v>9.68214885176359E-005</v>
      </c>
      <c r="M451" s="8" t="n">
        <f aca="false">L451/$D451</f>
        <v>0.376768498356125</v>
      </c>
      <c r="N451" s="6" t="n">
        <v>2100</v>
      </c>
      <c r="O451" s="7" t="n">
        <f aca="false">N451/49735264</f>
        <v>4.22235619378636E-005</v>
      </c>
      <c r="P451" s="8" t="n">
        <f aca="false">O451/$D451</f>
        <v>0.164307616729917</v>
      </c>
      <c r="Q451" s="6" t="n">
        <v>5</v>
      </c>
      <c r="R451" s="9" t="n">
        <f aca="false">Q451/50554893</f>
        <v>9.8902395065894E-008</v>
      </c>
      <c r="S451" s="8" t="n">
        <f aca="false">R451/$D451</f>
        <v>0.000384866081314312</v>
      </c>
      <c r="T451" s="10" t="n">
        <f aca="false">AVERAGE(G451,J451,M451,P451)</f>
        <v>0.288802031616205</v>
      </c>
    </row>
    <row r="452" s="5" customFormat="true" ht="15.25" hidden="false" customHeight="false" outlineLevel="0" collapsed="false">
      <c r="A452" s="6" t="s">
        <v>143</v>
      </c>
      <c r="B452" s="7" t="n">
        <v>249165</v>
      </c>
      <c r="C452" s="6" t="n">
        <v>28</v>
      </c>
      <c r="D452" s="8" t="n">
        <f aca="false">C452/58039824</f>
        <v>4.82427376071988E-007</v>
      </c>
      <c r="E452" s="6" t="n">
        <v>222</v>
      </c>
      <c r="F452" s="7" t="n">
        <f aca="false">E452/57700746</f>
        <v>3.84743725843683E-006</v>
      </c>
      <c r="G452" s="8" t="n">
        <f aca="false">F452/$D452</f>
        <v>7.97516361895415</v>
      </c>
      <c r="H452" s="6" t="n">
        <v>88</v>
      </c>
      <c r="I452" s="7" t="n">
        <f aca="false">H452/41918464</f>
        <v>2.09931356263436E-006</v>
      </c>
      <c r="J452" s="8" t="n">
        <f aca="false">I452/$D452</f>
        <v>4.35156391771825</v>
      </c>
      <c r="K452" s="6" t="n">
        <v>347</v>
      </c>
      <c r="L452" s="7" t="n">
        <f aca="false">K452/43192891</f>
        <v>8.03372943941169E-006</v>
      </c>
      <c r="M452" s="8" t="n">
        <f aca="false">L452/$D452</f>
        <v>16.6527229545383</v>
      </c>
      <c r="N452" s="6" t="n">
        <v>269</v>
      </c>
      <c r="O452" s="7" t="n">
        <f aca="false">N452/49735264</f>
        <v>5.40863721965968E-006</v>
      </c>
      <c r="P452" s="8" t="n">
        <f aca="false">O452/$D452</f>
        <v>11.2112982967463</v>
      </c>
      <c r="Q452" s="6" t="n">
        <v>15501</v>
      </c>
      <c r="R452" s="9" t="n">
        <f aca="false">Q452/50554893</f>
        <v>0.000306617205183285</v>
      </c>
      <c r="S452" s="8" t="n">
        <f aca="false">R452/$D452</f>
        <v>635.571736578919</v>
      </c>
      <c r="T452" s="10" t="n">
        <f aca="false">AVERAGE(G452,J452,M452,P452)</f>
        <v>10.0476871969893</v>
      </c>
    </row>
    <row r="453" s="5" customFormat="true" ht="15.25" hidden="false" customHeight="false" outlineLevel="0" collapsed="false">
      <c r="A453" s="6" t="s">
        <v>144</v>
      </c>
      <c r="B453" s="7" t="n">
        <v>253727</v>
      </c>
      <c r="C453" s="6" t="n">
        <v>5052</v>
      </c>
      <c r="D453" s="8" t="n">
        <f aca="false">C453/58039824</f>
        <v>8.7043682282703E-005</v>
      </c>
      <c r="E453" s="6" t="n">
        <v>3368</v>
      </c>
      <c r="F453" s="7" t="n">
        <f aca="false">E453/57700746</f>
        <v>5.83701292180867E-005</v>
      </c>
      <c r="G453" s="8" t="n">
        <f aca="false">F453/$D453</f>
        <v>0.670584328320469</v>
      </c>
      <c r="H453" s="6" t="n">
        <v>2527</v>
      </c>
      <c r="I453" s="7" t="n">
        <f aca="false">H453/41918464</f>
        <v>6.02836974179207E-005</v>
      </c>
      <c r="J453" s="8" t="n">
        <f aca="false">I453/$D453</f>
        <v>0.692568327039859</v>
      </c>
      <c r="K453" s="6" t="n">
        <v>3014</v>
      </c>
      <c r="L453" s="7" t="n">
        <f aca="false">K453/43192891</f>
        <v>6.97800015284923E-005</v>
      </c>
      <c r="M453" s="8" t="n">
        <f aca="false">L453/$D453</f>
        <v>0.80166647019664</v>
      </c>
      <c r="N453" s="6" t="n">
        <v>2961</v>
      </c>
      <c r="O453" s="7" t="n">
        <f aca="false">N453/49735264</f>
        <v>5.95352223323877E-005</v>
      </c>
      <c r="P453" s="8" t="n">
        <f aca="false">O453/$D453</f>
        <v>0.683969482575743</v>
      </c>
      <c r="Q453" s="6" t="n">
        <v>7</v>
      </c>
      <c r="R453" s="9" t="n">
        <f aca="false">Q453/50554893</f>
        <v>1.38463353092252E-007</v>
      </c>
      <c r="S453" s="8" t="n">
        <f aca="false">R453/$D453</f>
        <v>0.0015907340942051</v>
      </c>
      <c r="T453" s="10" t="n">
        <f aca="false">AVERAGE(G453,J453,M453,P453)</f>
        <v>0.712197152033178</v>
      </c>
    </row>
    <row r="454" s="5" customFormat="true" ht="15.25" hidden="false" customHeight="false" outlineLevel="0" collapsed="false">
      <c r="A454" s="6" t="s">
        <v>144</v>
      </c>
      <c r="B454" s="7" t="n">
        <v>253734</v>
      </c>
      <c r="C454" s="6" t="n">
        <v>1432</v>
      </c>
      <c r="D454" s="8" t="n">
        <f aca="false">C454/58039824</f>
        <v>2.46727143762531E-005</v>
      </c>
      <c r="E454" s="6" t="n">
        <v>2229</v>
      </c>
      <c r="F454" s="7" t="n">
        <f aca="false">E454/57700746</f>
        <v>3.86303497705212E-005</v>
      </c>
      <c r="G454" s="8" t="n">
        <f aca="false">F454/$D454</f>
        <v>1.56571138389629</v>
      </c>
      <c r="H454" s="6" t="n">
        <v>1987</v>
      </c>
      <c r="I454" s="7" t="n">
        <f aca="false">H454/41918464</f>
        <v>4.74015460108462E-005</v>
      </c>
      <c r="J454" s="8" t="n">
        <f aca="false">I454/$D454</f>
        <v>1.92121325963507</v>
      </c>
      <c r="K454" s="6" t="n">
        <v>1068</v>
      </c>
      <c r="L454" s="7" t="n">
        <f aca="false">K454/43192891</f>
        <v>2.47262911852786E-005</v>
      </c>
      <c r="M454" s="8" t="n">
        <f aca="false">L454/$D454</f>
        <v>1.00217150039548</v>
      </c>
      <c r="N454" s="6" t="n">
        <v>2044</v>
      </c>
      <c r="O454" s="7" t="n">
        <f aca="false">N454/49735264</f>
        <v>4.10976002861873E-005</v>
      </c>
      <c r="P454" s="8" t="n">
        <f aca="false">O454/$D454</f>
        <v>1.66571053591666</v>
      </c>
      <c r="Q454" s="6" t="n">
        <v>1</v>
      </c>
      <c r="R454" s="9" t="n">
        <f aca="false">Q454/50554893</f>
        <v>1.97804790131788E-008</v>
      </c>
      <c r="S454" s="8" t="n">
        <f aca="false">R454/$D454</f>
        <v>0.000801714748994826</v>
      </c>
      <c r="T454" s="10" t="n">
        <f aca="false">AVERAGE(G454,J454,M454,P454)</f>
        <v>1.53870166996087</v>
      </c>
    </row>
    <row r="455" s="5" customFormat="true" ht="15.25" hidden="false" customHeight="false" outlineLevel="0" collapsed="false">
      <c r="A455" s="6" t="s">
        <v>145</v>
      </c>
      <c r="B455" s="7" t="n">
        <v>259886</v>
      </c>
      <c r="C455" s="6" t="n">
        <v>9991</v>
      </c>
      <c r="D455" s="8" t="n">
        <f aca="false">C455/58039824</f>
        <v>0.000172140425511973</v>
      </c>
      <c r="E455" s="6" t="n">
        <v>2080</v>
      </c>
      <c r="F455" s="7" t="n">
        <f aca="false">E455/57700746</f>
        <v>3.60480607997685E-005</v>
      </c>
      <c r="G455" s="8" t="n">
        <f aca="false">F455/$D455</f>
        <v>0.209410780138111</v>
      </c>
      <c r="H455" s="6" t="n">
        <v>4240</v>
      </c>
      <c r="I455" s="7" t="n">
        <f aca="false">H455/41918464</f>
        <v>0.000101148744381474</v>
      </c>
      <c r="J455" s="8" t="n">
        <f aca="false">I455/$D455</f>
        <v>0.587594367102563</v>
      </c>
      <c r="K455" s="6" t="n">
        <v>2844</v>
      </c>
      <c r="L455" s="7" t="n">
        <f aca="false">K455/43192891</f>
        <v>6.58441686619217E-005</v>
      </c>
      <c r="M455" s="8" t="n">
        <f aca="false">L455/$D455</f>
        <v>0.382502648440021</v>
      </c>
      <c r="N455" s="6" t="n">
        <v>7678</v>
      </c>
      <c r="O455" s="7" t="n">
        <f aca="false">N455/49735264</f>
        <v>0.000154377385028056</v>
      </c>
      <c r="P455" s="8" t="n">
        <f aca="false">O455/$D455</f>
        <v>0.896810755340666</v>
      </c>
      <c r="Q455" s="6" t="n">
        <v>2155</v>
      </c>
      <c r="R455" s="9" t="n">
        <f aca="false">Q455/50554893</f>
        <v>4.26269322734003E-005</v>
      </c>
      <c r="S455" s="8" t="n">
        <f aca="false">R455/$D455</f>
        <v>0.247628830628373</v>
      </c>
      <c r="T455" s="10" t="n">
        <f aca="false">AVERAGE(G455,J455,M455,P455)</f>
        <v>0.51907963775534</v>
      </c>
    </row>
    <row r="456" s="5" customFormat="true" ht="15.25" hidden="false" customHeight="false" outlineLevel="0" collapsed="false">
      <c r="A456" s="6" t="s">
        <v>146</v>
      </c>
      <c r="B456" s="7" t="n">
        <v>260321</v>
      </c>
      <c r="C456" s="6" t="n">
        <v>2128</v>
      </c>
      <c r="D456" s="8" t="n">
        <f aca="false">C456/58039824</f>
        <v>3.66644805814711E-005</v>
      </c>
      <c r="E456" s="6" t="n">
        <v>5365</v>
      </c>
      <c r="F456" s="7" t="n">
        <f aca="false">E456/57700746</f>
        <v>9.29797337455568E-005</v>
      </c>
      <c r="G456" s="8" t="n">
        <f aca="false">F456/$D456</f>
        <v>2.53596211567621</v>
      </c>
      <c r="H456" s="6" t="n">
        <v>5627</v>
      </c>
      <c r="I456" s="7" t="n">
        <f aca="false">H456/41918464</f>
        <v>0.000134236788828904</v>
      </c>
      <c r="J456" s="8" t="n">
        <f aca="false">I456/$D456</f>
        <v>3.66122161558023</v>
      </c>
      <c r="K456" s="6" t="n">
        <v>1913</v>
      </c>
      <c r="L456" s="7" t="n">
        <f aca="false">K456/43192891</f>
        <v>4.42896957279382E-005</v>
      </c>
      <c r="M456" s="8" t="n">
        <f aca="false">L456/$D456</f>
        <v>1.20797281252965</v>
      </c>
      <c r="N456" s="6" t="n">
        <v>1221</v>
      </c>
      <c r="O456" s="7" t="n">
        <f aca="false">N456/49735264</f>
        <v>2.45499852981579E-005</v>
      </c>
      <c r="P456" s="8" t="n">
        <f aca="false">O456/$D456</f>
        <v>0.669584974580672</v>
      </c>
      <c r="Q456" s="6" t="n">
        <v>546</v>
      </c>
      <c r="R456" s="9" t="n">
        <f aca="false">Q456/50554893</f>
        <v>1.08001415411956E-005</v>
      </c>
      <c r="S456" s="8" t="n">
        <f aca="false">R456/$D456</f>
        <v>0.294566876985941</v>
      </c>
      <c r="T456" s="10" t="n">
        <f aca="false">AVERAGE(G456,J456,M456,P456)</f>
        <v>2.01868537959169</v>
      </c>
    </row>
    <row r="457" s="5" customFormat="true" ht="15.25" hidden="false" customHeight="false" outlineLevel="0" collapsed="false">
      <c r="A457" s="6" t="s">
        <v>147</v>
      </c>
      <c r="B457" s="7" t="n">
        <v>263380</v>
      </c>
      <c r="C457" s="6" t="n">
        <v>4455</v>
      </c>
      <c r="D457" s="8" t="n">
        <f aca="false">C457/58039824</f>
        <v>7.67576414428824E-005</v>
      </c>
      <c r="E457" s="6" t="n">
        <v>6661</v>
      </c>
      <c r="F457" s="7" t="n">
        <f aca="false">E457/57700746</f>
        <v>0.000115440448551566</v>
      </c>
      <c r="G457" s="8" t="n">
        <f aca="false">F457/$D457</f>
        <v>1.50396034038473</v>
      </c>
      <c r="H457" s="6" t="n">
        <v>3553</v>
      </c>
      <c r="I457" s="7" t="n">
        <f aca="false">H457/41918464</f>
        <v>8.47597850913621E-005</v>
      </c>
      <c r="J457" s="8" t="n">
        <f aca="false">I457/$D457</f>
        <v>1.10425207833456</v>
      </c>
      <c r="K457" s="6" t="n">
        <v>6168</v>
      </c>
      <c r="L457" s="7" t="n">
        <f aca="false">K457/43192891</f>
        <v>0.000142801277182396</v>
      </c>
      <c r="M457" s="8" t="n">
        <f aca="false">L457/$D457</f>
        <v>1.86041773168158</v>
      </c>
      <c r="N457" s="6" t="n">
        <v>4959</v>
      </c>
      <c r="O457" s="7" t="n">
        <f aca="false">N457/49735264</f>
        <v>9.97079255475551E-005</v>
      </c>
      <c r="P457" s="8" t="n">
        <f aca="false">O457/$D457</f>
        <v>1.29899673404831</v>
      </c>
      <c r="Q457" s="6" t="n">
        <v>2570</v>
      </c>
      <c r="R457" s="9" t="n">
        <f aca="false">Q457/50554893</f>
        <v>5.08358310638695E-005</v>
      </c>
      <c r="S457" s="8" t="n">
        <f aca="false">R457/$D457</f>
        <v>0.662290165620813</v>
      </c>
      <c r="T457" s="10" t="n">
        <f aca="false">AVERAGE(G457,J457,M457,P457)</f>
        <v>1.4419067211123</v>
      </c>
    </row>
    <row r="458" s="5" customFormat="true" ht="15.25" hidden="false" customHeight="false" outlineLevel="0" collapsed="false">
      <c r="A458" s="6" t="s">
        <v>148</v>
      </c>
      <c r="B458" s="7" t="n">
        <v>263445</v>
      </c>
      <c r="C458" s="6" t="n">
        <v>25</v>
      </c>
      <c r="D458" s="8" t="n">
        <f aca="false">C458/58039824</f>
        <v>4.30738728635704E-007</v>
      </c>
      <c r="E458" s="6" t="n">
        <v>1468</v>
      </c>
      <c r="F458" s="7" t="n">
        <f aca="false">E458/57700746</f>
        <v>2.54416121413751E-005</v>
      </c>
      <c r="G458" s="8" t="n">
        <f aca="false">F458/$D458</f>
        <v>59.0650676384669</v>
      </c>
      <c r="H458" s="6" t="n">
        <v>2715</v>
      </c>
      <c r="I458" s="7" t="n">
        <f aca="false">H458/41918464</f>
        <v>6.47685945744577E-005</v>
      </c>
      <c r="J458" s="8" t="n">
        <f aca="false">I458/$D458</f>
        <v>150.366313193155</v>
      </c>
      <c r="K458" s="6" t="n">
        <v>1705</v>
      </c>
      <c r="L458" s="7" t="n">
        <f aca="false">K458/43192891</f>
        <v>3.94740884558989E-005</v>
      </c>
      <c r="M458" s="8" t="n">
        <f aca="false">L458/$D458</f>
        <v>91.6427658616322</v>
      </c>
      <c r="N458" s="6" t="n">
        <v>404</v>
      </c>
      <c r="O458" s="7" t="n">
        <f aca="false">N458/49735264</f>
        <v>8.12300905852234E-006</v>
      </c>
      <c r="P458" s="8" t="n">
        <f aca="false">O458/$D458</f>
        <v>18.8583206442817</v>
      </c>
      <c r="Q458" s="6" t="n">
        <v>1852</v>
      </c>
      <c r="R458" s="9" t="n">
        <f aca="false">Q458/50554893</f>
        <v>3.66334471324071E-005</v>
      </c>
      <c r="S458" s="8" t="n">
        <f aca="false">R458/$D458</f>
        <v>85.0479529631286</v>
      </c>
      <c r="T458" s="10" t="n">
        <f aca="false">AVERAGE(G458,J458,M458,P458)</f>
        <v>79.983116834384</v>
      </c>
    </row>
    <row r="459" s="5" customFormat="true" ht="15.25" hidden="false" customHeight="false" outlineLevel="0" collapsed="false">
      <c r="A459" s="6" t="s">
        <v>148</v>
      </c>
      <c r="B459" s="7" t="n">
        <v>263469</v>
      </c>
      <c r="C459" s="6" t="n">
        <v>1563</v>
      </c>
      <c r="D459" s="8" t="n">
        <f aca="false">C459/58039824</f>
        <v>2.69297853143042E-005</v>
      </c>
      <c r="E459" s="6" t="n">
        <v>497</v>
      </c>
      <c r="F459" s="7" t="n">
        <f aca="false">E459/57700746</f>
        <v>8.6134068353293E-006</v>
      </c>
      <c r="G459" s="8" t="n">
        <f aca="false">F459/$D459</f>
        <v>0.319846843738266</v>
      </c>
      <c r="H459" s="6" t="n">
        <v>1778</v>
      </c>
      <c r="I459" s="7" t="n">
        <f aca="false">H459/41918464</f>
        <v>4.24156762995896E-005</v>
      </c>
      <c r="J459" s="8" t="n">
        <f aca="false">I459/$D459</f>
        <v>1.57504695282735</v>
      </c>
      <c r="K459" s="6" t="n">
        <v>2248</v>
      </c>
      <c r="L459" s="7" t="n">
        <f aca="false">K459/43192891</f>
        <v>5.20456016708861E-005</v>
      </c>
      <c r="M459" s="8" t="n">
        <f aca="false">L459/$D459</f>
        <v>1.93264079395543</v>
      </c>
      <c r="N459" s="6" t="n">
        <v>2824</v>
      </c>
      <c r="O459" s="7" t="n">
        <f aca="false">N459/49735264</f>
        <v>5.67806375773938E-005</v>
      </c>
      <c r="P459" s="8" t="n">
        <f aca="false">O459/$D459</f>
        <v>2.10846974510539</v>
      </c>
      <c r="Q459" s="6" t="n">
        <v>1051</v>
      </c>
      <c r="R459" s="9" t="n">
        <f aca="false">Q459/50554893</f>
        <v>2.07892834428509E-005</v>
      </c>
      <c r="S459" s="8" t="n">
        <f aca="false">R459/$D459</f>
        <v>0.771981031419822</v>
      </c>
      <c r="T459" s="10" t="n">
        <f aca="false">AVERAGE(G459,J459,M459,P459)</f>
        <v>1.48400108390661</v>
      </c>
    </row>
    <row r="460" s="5" customFormat="true" ht="15.25" hidden="false" customHeight="false" outlineLevel="0" collapsed="false">
      <c r="A460" s="6" t="s">
        <v>148</v>
      </c>
      <c r="B460" s="7" t="n">
        <v>263507</v>
      </c>
      <c r="C460" s="6" t="n">
        <v>88</v>
      </c>
      <c r="D460" s="8" t="n">
        <f aca="false">C460/58039824</f>
        <v>1.51620032479768E-006</v>
      </c>
      <c r="E460" s="6" t="n">
        <v>4449</v>
      </c>
      <c r="F460" s="7" t="n">
        <f aca="false">E460/57700746</f>
        <v>7.71047223548895E-005</v>
      </c>
      <c r="G460" s="8" t="n">
        <f aca="false">F460/$D460</f>
        <v>50.853914943712</v>
      </c>
      <c r="H460" s="6" t="n">
        <v>3526</v>
      </c>
      <c r="I460" s="7" t="n">
        <f aca="false">H460/41918464</f>
        <v>8.41156775210084E-005</v>
      </c>
      <c r="J460" s="8" t="n">
        <f aca="false">I460/$D460</f>
        <v>55.4779445336373</v>
      </c>
      <c r="K460" s="6" t="n">
        <v>5798</v>
      </c>
      <c r="L460" s="7" t="n">
        <f aca="false">K460/43192891</f>
        <v>0.000134235052708095</v>
      </c>
      <c r="M460" s="8" t="n">
        <f aca="false">L460/$D460</f>
        <v>88.5338503841881</v>
      </c>
      <c r="N460" s="6" t="n">
        <v>5523</v>
      </c>
      <c r="O460" s="7" t="n">
        <f aca="false">N460/49735264</f>
        <v>0.000111047967896581</v>
      </c>
      <c r="P460" s="8" t="n">
        <f aca="false">O460/$D460</f>
        <v>73.240960366764</v>
      </c>
      <c r="Q460" s="6" t="n">
        <v>827</v>
      </c>
      <c r="R460" s="9" t="n">
        <f aca="false">Q460/50554893</f>
        <v>1.63584561438989E-005</v>
      </c>
      <c r="S460" s="8" t="n">
        <f aca="false">R460/$D460</f>
        <v>10.7891126761774</v>
      </c>
      <c r="T460" s="10" t="n">
        <f aca="false">AVERAGE(G460,J460,M460,P460)</f>
        <v>67.0266675570754</v>
      </c>
    </row>
    <row r="461" s="5" customFormat="true" ht="15.25" hidden="false" customHeight="false" outlineLevel="0" collapsed="false">
      <c r="A461" s="6" t="s">
        <v>148</v>
      </c>
      <c r="B461" s="7" t="n">
        <v>263555</v>
      </c>
      <c r="C461" s="6" t="n">
        <v>18746</v>
      </c>
      <c r="D461" s="8" t="n">
        <f aca="false">C461/58039824</f>
        <v>0.000322985128280196</v>
      </c>
      <c r="E461" s="6" t="n">
        <v>24266</v>
      </c>
      <c r="F461" s="7" t="n">
        <f aca="false">E461/57700746</f>
        <v>0.000420549155464992</v>
      </c>
      <c r="G461" s="8" t="n">
        <f aca="false">F461/$D461</f>
        <v>1.30206971975551</v>
      </c>
      <c r="H461" s="6" t="n">
        <v>25428</v>
      </c>
      <c r="I461" s="7" t="n">
        <f aca="false">H461/41918464</f>
        <v>0.000606606196257573</v>
      </c>
      <c r="J461" s="8" t="n">
        <f aca="false">I461/$D461</f>
        <v>1.87812423280161</v>
      </c>
      <c r="K461" s="6" t="n">
        <v>30846</v>
      </c>
      <c r="L461" s="7" t="n">
        <f aca="false">K461/43192891</f>
        <v>0.00071414529766021</v>
      </c>
      <c r="M461" s="8" t="n">
        <f aca="false">L461/$D461</f>
        <v>2.21107795725094</v>
      </c>
      <c r="N461" s="6" t="n">
        <v>43182</v>
      </c>
      <c r="O461" s="7" t="n">
        <f aca="false">N461/49735264</f>
        <v>0.00086823707219087</v>
      </c>
      <c r="P461" s="8" t="n">
        <f aca="false">O461/$D461</f>
        <v>2.68816424091718</v>
      </c>
      <c r="Q461" s="6" t="n">
        <v>34891</v>
      </c>
      <c r="R461" s="9" t="n">
        <f aca="false">Q461/50554893</f>
        <v>0.000690160693248822</v>
      </c>
      <c r="S461" s="8" t="n">
        <f aca="false">R461/$D461</f>
        <v>2.1368187969636</v>
      </c>
      <c r="T461" s="10" t="n">
        <f aca="false">AVERAGE(G461,J461,M461,P461)</f>
        <v>2.01985903768131</v>
      </c>
    </row>
    <row r="462" s="5" customFormat="true" ht="15.25" hidden="false" customHeight="false" outlineLevel="0" collapsed="false">
      <c r="A462" s="6" t="s">
        <v>148</v>
      </c>
      <c r="B462" s="7" t="n">
        <v>263559</v>
      </c>
      <c r="C462" s="6" t="n">
        <v>30</v>
      </c>
      <c r="D462" s="8" t="n">
        <f aca="false">C462/58039824</f>
        <v>5.16886474362844E-007</v>
      </c>
      <c r="E462" s="6" t="n">
        <v>4654</v>
      </c>
      <c r="F462" s="7" t="n">
        <f aca="false">E462/57700746</f>
        <v>8.06575360394821E-005</v>
      </c>
      <c r="G462" s="8" t="n">
        <f aca="false">F462/$D462</f>
        <v>156.044973200173</v>
      </c>
      <c r="H462" s="6" t="n">
        <v>3584</v>
      </c>
      <c r="I462" s="7" t="n">
        <f aca="false">H462/41918464</f>
        <v>8.5499316005472E-005</v>
      </c>
      <c r="J462" s="8" t="n">
        <f aca="false">I462/$D462</f>
        <v>165.412175102599</v>
      </c>
      <c r="K462" s="6" t="n">
        <v>1560</v>
      </c>
      <c r="L462" s="7" t="n">
        <f aca="false">K462/43192891</f>
        <v>3.61170545402946E-005</v>
      </c>
      <c r="M462" s="8" t="n">
        <f aca="false">L462/$D462</f>
        <v>69.87424963057</v>
      </c>
      <c r="N462" s="6" t="n">
        <v>3817</v>
      </c>
      <c r="O462" s="7" t="n">
        <f aca="false">N462/49735264</f>
        <v>7.67463504365836E-005</v>
      </c>
      <c r="P462" s="8" t="n">
        <f aca="false">O462/$D462</f>
        <v>148.478155732721</v>
      </c>
      <c r="Q462" s="6" t="n">
        <v>43737</v>
      </c>
      <c r="R462" s="9" t="n">
        <f aca="false">Q462/50554893</f>
        <v>0.000865138810599401</v>
      </c>
      <c r="S462" s="8" t="n">
        <f aca="false">R462/$D462</f>
        <v>1673.75014342529</v>
      </c>
      <c r="T462" s="10" t="n">
        <f aca="false">AVERAGE(G462,J462,M462,P462)</f>
        <v>134.952388416516</v>
      </c>
    </row>
    <row r="463" s="5" customFormat="true" ht="15.25" hidden="false" customHeight="false" outlineLevel="0" collapsed="false">
      <c r="A463" s="6" t="s">
        <v>148</v>
      </c>
      <c r="B463" s="7" t="n">
        <v>263712</v>
      </c>
      <c r="C463" s="6" t="n">
        <v>13914</v>
      </c>
      <c r="D463" s="8" t="n">
        <f aca="false">C463/58039824</f>
        <v>0.000239731946809487</v>
      </c>
      <c r="E463" s="6" t="n">
        <v>15985</v>
      </c>
      <c r="F463" s="7" t="n">
        <f aca="false">E463/57700746</f>
        <v>0.000277032813405913</v>
      </c>
      <c r="G463" s="8" t="n">
        <f aca="false">F463/$D463</f>
        <v>1.15559405866782</v>
      </c>
      <c r="H463" s="6" t="n">
        <v>6888</v>
      </c>
      <c r="I463" s="7" t="n">
        <f aca="false">H463/41918464</f>
        <v>0.000164318997948016</v>
      </c>
      <c r="J463" s="8" t="n">
        <f aca="false">I463/$D463</f>
        <v>0.685428038001957</v>
      </c>
      <c r="K463" s="6" t="n">
        <v>10492</v>
      </c>
      <c r="L463" s="7" t="n">
        <f aca="false">K463/43192891</f>
        <v>0.00024291034374152</v>
      </c>
      <c r="M463" s="8" t="n">
        <f aca="false">L463/$D463</f>
        <v>1.01325812839854</v>
      </c>
      <c r="N463" s="6" t="n">
        <v>13842</v>
      </c>
      <c r="O463" s="7" t="n">
        <f aca="false">N463/49735264</f>
        <v>0.000278313592544718</v>
      </c>
      <c r="P463" s="8" t="n">
        <f aca="false">O463/$D463</f>
        <v>1.16093660544079</v>
      </c>
      <c r="Q463" s="6" t="n">
        <v>13235</v>
      </c>
      <c r="R463" s="9" t="n">
        <f aca="false">Q463/50554893</f>
        <v>0.000261794639739421</v>
      </c>
      <c r="S463" s="8" t="n">
        <f aca="false">R463/$D463</f>
        <v>1.09203067519185</v>
      </c>
      <c r="T463" s="10" t="n">
        <f aca="false">AVERAGE(G463,J463,M463,P463)</f>
        <v>1.00380420762728</v>
      </c>
    </row>
    <row r="464" s="5" customFormat="true" ht="15.25" hidden="false" customHeight="false" outlineLevel="0" collapsed="false">
      <c r="A464" s="6" t="s">
        <v>148</v>
      </c>
      <c r="B464" s="7" t="n">
        <v>263829</v>
      </c>
      <c r="C464" s="6" t="n">
        <v>1867</v>
      </c>
      <c r="D464" s="8" t="n">
        <f aca="false">C464/58039824</f>
        <v>3.21675682545143E-005</v>
      </c>
      <c r="E464" s="6" t="n">
        <v>8007</v>
      </c>
      <c r="F464" s="7" t="n">
        <f aca="false">E464/57700746</f>
        <v>0.000138767703280647</v>
      </c>
      <c r="G464" s="8" t="n">
        <f aca="false">F464/$D464</f>
        <v>4.31390095088002</v>
      </c>
      <c r="H464" s="6" t="n">
        <v>4658</v>
      </c>
      <c r="I464" s="7" t="n">
        <f aca="false">H464/41918464</f>
        <v>0.000111120483803987</v>
      </c>
      <c r="J464" s="8" t="n">
        <f aca="false">I464/$D464</f>
        <v>3.45442598970447</v>
      </c>
      <c r="K464" s="6" t="n">
        <v>5323</v>
      </c>
      <c r="L464" s="7" t="n">
        <f aca="false">K464/43192891</f>
        <v>0.000123237872639736</v>
      </c>
      <c r="M464" s="8" t="n">
        <f aca="false">L464/$D464</f>
        <v>3.83112182010964</v>
      </c>
      <c r="N464" s="6" t="n">
        <v>9436</v>
      </c>
      <c r="O464" s="7" t="n">
        <f aca="false">N464/49735264</f>
        <v>0.000189724538307467</v>
      </c>
      <c r="P464" s="8" t="n">
        <f aca="false">O464/$D464</f>
        <v>5.89800686226388</v>
      </c>
      <c r="Q464" s="6" t="n">
        <v>21</v>
      </c>
      <c r="R464" s="9" t="n">
        <f aca="false">Q464/50554893</f>
        <v>4.15390059276755E-007</v>
      </c>
      <c r="S464" s="8" t="n">
        <f aca="false">R464/$D464</f>
        <v>0.0129133186565466</v>
      </c>
      <c r="T464" s="10" t="n">
        <f aca="false">AVERAGE(G464,J464,M464,P464)</f>
        <v>4.3743639057395</v>
      </c>
    </row>
    <row r="465" s="5" customFormat="true" ht="15.25" hidden="false" customHeight="false" outlineLevel="0" collapsed="false">
      <c r="A465" s="6" t="s">
        <v>148</v>
      </c>
      <c r="B465" s="7" t="n">
        <v>263865</v>
      </c>
      <c r="C465" s="6" t="n">
        <v>860</v>
      </c>
      <c r="D465" s="8" t="n">
        <f aca="false">C465/58039824</f>
        <v>1.48174122650682E-005</v>
      </c>
      <c r="E465" s="6" t="n">
        <v>7507</v>
      </c>
      <c r="F465" s="7" t="n">
        <f aca="false">E465/57700746</f>
        <v>0.000130102304049934</v>
      </c>
      <c r="G465" s="8" t="n">
        <f aca="false">F465/$D465</f>
        <v>8.78036608029377</v>
      </c>
      <c r="H465" s="6" t="n">
        <v>6548</v>
      </c>
      <c r="I465" s="7" t="n">
        <f aca="false">H465/41918464</f>
        <v>0.000156208013728747</v>
      </c>
      <c r="J465" s="8" t="n">
        <f aca="false">I465/$D465</f>
        <v>10.5421925862861</v>
      </c>
      <c r="K465" s="6" t="n">
        <v>16915</v>
      </c>
      <c r="L465" s="7" t="n">
        <f aca="false">K465/43192891</f>
        <v>0.000391615370223771</v>
      </c>
      <c r="M465" s="8" t="n">
        <f aca="false">L465/$D465</f>
        <v>26.4294036784681</v>
      </c>
      <c r="N465" s="6" t="n">
        <v>7368</v>
      </c>
      <c r="O465" s="7" t="n">
        <f aca="false">N465/49735264</f>
        <v>0.000148144383027704</v>
      </c>
      <c r="P465" s="8" t="n">
        <f aca="false">O465/$D465</f>
        <v>9.99799292734483</v>
      </c>
      <c r="Q465" s="6" t="n">
        <v>5758</v>
      </c>
      <c r="R465" s="9" t="n">
        <f aca="false">Q465/50554893</f>
        <v>0.000113895998157884</v>
      </c>
      <c r="S465" s="8" t="n">
        <f aca="false">R465/$D465</f>
        <v>7.68663219463708</v>
      </c>
      <c r="T465" s="10" t="n">
        <f aca="false">AVERAGE(G465,J465,M465,P465)</f>
        <v>13.9374888180982</v>
      </c>
    </row>
    <row r="466" s="5" customFormat="true" ht="15.25" hidden="false" customHeight="false" outlineLevel="0" collapsed="false">
      <c r="A466" s="6" t="s">
        <v>148</v>
      </c>
      <c r="B466" s="7" t="n">
        <v>264066</v>
      </c>
      <c r="C466" s="6" t="n">
        <v>3018</v>
      </c>
      <c r="D466" s="8" t="n">
        <f aca="false">C466/58039824</f>
        <v>5.19987793209021E-005</v>
      </c>
      <c r="E466" s="6" t="n">
        <v>16699</v>
      </c>
      <c r="F466" s="7" t="n">
        <f aca="false">E466/57700746</f>
        <v>0.000289407003507372</v>
      </c>
      <c r="G466" s="8" t="n">
        <f aca="false">F466/$D466</f>
        <v>5.56564994961407</v>
      </c>
      <c r="H466" s="6" t="n">
        <v>11945</v>
      </c>
      <c r="I466" s="7" t="n">
        <f aca="false">H466/41918464</f>
        <v>0.000284957960291675</v>
      </c>
      <c r="J466" s="8" t="n">
        <f aca="false">I466/$D466</f>
        <v>5.48008941773618</v>
      </c>
      <c r="K466" s="6" t="n">
        <v>6623</v>
      </c>
      <c r="L466" s="7" t="n">
        <f aca="false">K466/43192891</f>
        <v>0.000153335418089982</v>
      </c>
      <c r="M466" s="8" t="n">
        <f aca="false">L466/$D466</f>
        <v>2.94882726272662</v>
      </c>
      <c r="N466" s="6" t="n">
        <v>12210</v>
      </c>
      <c r="O466" s="7" t="n">
        <f aca="false">N466/49735264</f>
        <v>0.000245499852981579</v>
      </c>
      <c r="P466" s="8" t="n">
        <f aca="false">O466/$D466</f>
        <v>4.72126184860063</v>
      </c>
      <c r="Q466" s="6" t="n">
        <v>5309</v>
      </c>
      <c r="R466" s="9" t="n">
        <f aca="false">Q466/50554893</f>
        <v>0.000105014563080966</v>
      </c>
      <c r="S466" s="8" t="n">
        <f aca="false">R466/$D466</f>
        <v>2.01955823679794</v>
      </c>
      <c r="T466" s="10" t="n">
        <f aca="false">AVERAGE(G466,J466,M466,P466)</f>
        <v>4.67895711966938</v>
      </c>
    </row>
    <row r="467" s="5" customFormat="true" ht="15.25" hidden="false" customHeight="false" outlineLevel="0" collapsed="false">
      <c r="A467" s="6" t="s">
        <v>148</v>
      </c>
      <c r="B467" s="7" t="n">
        <v>264651</v>
      </c>
      <c r="C467" s="6" t="n">
        <v>1041</v>
      </c>
      <c r="D467" s="8" t="n">
        <f aca="false">C467/58039824</f>
        <v>1.79359606603907E-005</v>
      </c>
      <c r="E467" s="6" t="n">
        <v>4188</v>
      </c>
      <c r="F467" s="7" t="n">
        <f aca="false">E467/57700746</f>
        <v>7.2581383956457E-005</v>
      </c>
      <c r="G467" s="8" t="n">
        <f aca="false">F467/$D467</f>
        <v>4.0466962060607</v>
      </c>
      <c r="H467" s="6" t="n">
        <v>1376</v>
      </c>
      <c r="I467" s="7" t="n">
        <f aca="false">H467/41918464</f>
        <v>3.28256302521008E-005</v>
      </c>
      <c r="J467" s="8" t="n">
        <f aca="false">I467/$D467</f>
        <v>1.83015735112489</v>
      </c>
      <c r="K467" s="6" t="n">
        <v>1583</v>
      </c>
      <c r="L467" s="7" t="n">
        <f aca="false">K467/43192891</f>
        <v>3.66495495751836E-005</v>
      </c>
      <c r="M467" s="8" t="n">
        <f aca="false">L467/$D467</f>
        <v>2.04335581846583</v>
      </c>
      <c r="N467" s="6" t="n">
        <v>2917</v>
      </c>
      <c r="O467" s="7" t="n">
        <f aca="false">N467/49735264</f>
        <v>5.86505381774992E-005</v>
      </c>
      <c r="P467" s="8" t="n">
        <f aca="false">O467/$D467</f>
        <v>3.26999703489657</v>
      </c>
      <c r="Q467" s="6" t="n">
        <v>4</v>
      </c>
      <c r="R467" s="9" t="n">
        <f aca="false">Q467/50554893</f>
        <v>7.91219160527152E-008</v>
      </c>
      <c r="S467" s="8" t="n">
        <f aca="false">R467/$D467</f>
        <v>0.00441135646709161</v>
      </c>
      <c r="T467" s="10" t="n">
        <f aca="false">AVERAGE(G467,J467,M467,P467)</f>
        <v>2.797551602637</v>
      </c>
    </row>
    <row r="468" s="5" customFormat="true" ht="15.25" hidden="false" customHeight="false" outlineLevel="0" collapsed="false">
      <c r="A468" s="6" t="s">
        <v>148</v>
      </c>
      <c r="B468" s="7" t="n">
        <v>264876</v>
      </c>
      <c r="C468" s="6" t="n">
        <v>68</v>
      </c>
      <c r="D468" s="8" t="n">
        <f aca="false">C468/58039824</f>
        <v>1.17160934188911E-006</v>
      </c>
      <c r="E468" s="6" t="n">
        <v>4328</v>
      </c>
      <c r="F468" s="7" t="n">
        <f aca="false">E468/57700746</f>
        <v>7.50076957410568E-005</v>
      </c>
      <c r="G468" s="8" t="n">
        <f aca="false">F468/$D468</f>
        <v>64.0210802861248</v>
      </c>
      <c r="H468" s="6" t="n">
        <v>2102</v>
      </c>
      <c r="I468" s="7" t="n">
        <f aca="false">H468/41918464</f>
        <v>5.01449671438343E-005</v>
      </c>
      <c r="J468" s="8" t="n">
        <f aca="false">I468/$D468</f>
        <v>42.8000745222636</v>
      </c>
      <c r="K468" s="6" t="n">
        <v>535</v>
      </c>
      <c r="L468" s="7" t="n">
        <f aca="false">K468/43192891</f>
        <v>1.2386297550678E-005</v>
      </c>
      <c r="M468" s="8" t="n">
        <f aca="false">L468/$D468</f>
        <v>10.5720372037203</v>
      </c>
      <c r="N468" s="6" t="n">
        <v>314</v>
      </c>
      <c r="O468" s="7" t="n">
        <f aca="false">N468/49735264</f>
        <v>6.3134278326139E-006</v>
      </c>
      <c r="P468" s="8" t="n">
        <f aca="false">O468/$D468</f>
        <v>5.38868000355312</v>
      </c>
      <c r="Q468" s="6" t="n">
        <v>1</v>
      </c>
      <c r="R468" s="9" t="n">
        <f aca="false">Q468/50554893</f>
        <v>1.97804790131788E-008</v>
      </c>
      <c r="S468" s="8" t="n">
        <f aca="false">R468/$D468</f>
        <v>0.0168831694200087</v>
      </c>
      <c r="T468" s="10" t="n">
        <f aca="false">AVERAGE(G468,J468,M468,P468)</f>
        <v>30.6954680039154</v>
      </c>
    </row>
    <row r="469" s="5" customFormat="true" ht="15.25" hidden="false" customHeight="false" outlineLevel="0" collapsed="false">
      <c r="A469" s="6" t="s">
        <v>148</v>
      </c>
      <c r="B469" s="7" t="n">
        <v>265029</v>
      </c>
      <c r="C469" s="6" t="n">
        <v>40</v>
      </c>
      <c r="D469" s="8" t="n">
        <f aca="false">C469/58039824</f>
        <v>6.89181965817126E-007</v>
      </c>
      <c r="E469" s="6" t="n">
        <v>587</v>
      </c>
      <c r="F469" s="7" t="n">
        <f aca="false">E469/57700746</f>
        <v>1.01731786968577E-005</v>
      </c>
      <c r="G469" s="8" t="n">
        <f aca="false">F469/$D469</f>
        <v>14.7612375271543</v>
      </c>
      <c r="H469" s="6" t="n">
        <v>168</v>
      </c>
      <c r="I469" s="7" t="n">
        <f aca="false">H469/41918464</f>
        <v>4.0077804377565E-006</v>
      </c>
      <c r="J469" s="8" t="n">
        <f aca="false">I469/$D469</f>
        <v>5.81527178095075</v>
      </c>
      <c r="K469" s="6" t="n">
        <v>0</v>
      </c>
      <c r="L469" s="7" t="n">
        <f aca="false">K469/43192891</f>
        <v>0</v>
      </c>
      <c r="M469" s="8" t="n">
        <f aca="false">L469/$D469</f>
        <v>0</v>
      </c>
      <c r="N469" s="6" t="n">
        <v>0</v>
      </c>
      <c r="O469" s="7" t="n">
        <f aca="false">N469/49735264</f>
        <v>0</v>
      </c>
      <c r="P469" s="8" t="n">
        <f aca="false">O469/$D469</f>
        <v>0</v>
      </c>
      <c r="Q469" s="6" t="n">
        <v>0</v>
      </c>
      <c r="R469" s="9" t="n">
        <f aca="false">Q469/50554893</f>
        <v>0</v>
      </c>
      <c r="S469" s="8" t="n">
        <f aca="false">R469/$D469</f>
        <v>0</v>
      </c>
      <c r="T469" s="10" t="n">
        <f aca="false">AVERAGE(G469,J469,M469,P469)</f>
        <v>5.14412732702627</v>
      </c>
    </row>
    <row r="470" s="5" customFormat="true" ht="15.25" hidden="false" customHeight="false" outlineLevel="0" collapsed="false">
      <c r="A470" s="6" t="s">
        <v>148</v>
      </c>
      <c r="B470" s="7" t="n">
        <v>265260</v>
      </c>
      <c r="C470" s="6" t="n">
        <v>11454</v>
      </c>
      <c r="D470" s="8" t="n">
        <f aca="false">C470/58039824</f>
        <v>0.000197347255911734</v>
      </c>
      <c r="E470" s="6" t="n">
        <v>1748</v>
      </c>
      <c r="F470" s="7" t="n">
        <f aca="false">E470/57700746</f>
        <v>3.02942357105747E-005</v>
      </c>
      <c r="G470" s="8" t="n">
        <f aca="false">F470/$D470</f>
        <v>0.153507255880589</v>
      </c>
      <c r="H470" s="6" t="n">
        <v>1055</v>
      </c>
      <c r="I470" s="7" t="n">
        <f aca="false">H470/41918464</f>
        <v>2.51679069156732E-005</v>
      </c>
      <c r="J470" s="8" t="n">
        <f aca="false">I470/$D470</f>
        <v>0.127531071052389</v>
      </c>
      <c r="K470" s="6" t="n">
        <v>3704</v>
      </c>
      <c r="L470" s="7" t="n">
        <f aca="false">K470/43192891</f>
        <v>8.5754852575161E-005</v>
      </c>
      <c r="M470" s="8" t="n">
        <f aca="false">L470/$D470</f>
        <v>0.43453785145873</v>
      </c>
      <c r="N470" s="6" t="n">
        <v>1740</v>
      </c>
      <c r="O470" s="7" t="n">
        <f aca="false">N470/49735264</f>
        <v>3.49852370342299E-005</v>
      </c>
      <c r="P470" s="8" t="n">
        <f aca="false">O470/$D470</f>
        <v>0.177277544968132</v>
      </c>
      <c r="Q470" s="6" t="n">
        <v>6296</v>
      </c>
      <c r="R470" s="9" t="n">
        <f aca="false">Q470/50554893</f>
        <v>0.000124537895866974</v>
      </c>
      <c r="S470" s="8" t="n">
        <f aca="false">R470/$D470</f>
        <v>0.631059678492185</v>
      </c>
      <c r="T470" s="10" t="n">
        <f aca="false">AVERAGE(G470,J470,M470,P470)</f>
        <v>0.22321343083996</v>
      </c>
    </row>
    <row r="471" s="5" customFormat="true" ht="15.25" hidden="false" customHeight="false" outlineLevel="0" collapsed="false">
      <c r="A471" s="6" t="s">
        <v>148</v>
      </c>
      <c r="B471" s="7" t="n">
        <v>265312</v>
      </c>
      <c r="C471" s="6" t="n">
        <v>1061</v>
      </c>
      <c r="D471" s="8" t="n">
        <f aca="false">C471/58039824</f>
        <v>1.82805516432993E-005</v>
      </c>
      <c r="E471" s="6" t="n">
        <v>3907</v>
      </c>
      <c r="F471" s="7" t="n">
        <f aca="false">E471/57700746</f>
        <v>6.7711429588796E-005</v>
      </c>
      <c r="G471" s="8" t="n">
        <f aca="false">F471/$D471</f>
        <v>3.70401456750435</v>
      </c>
      <c r="H471" s="6" t="n">
        <v>2603</v>
      </c>
      <c r="I471" s="7" t="n">
        <f aca="false">H471/41918464</f>
        <v>6.20967409492867E-005</v>
      </c>
      <c r="J471" s="8" t="n">
        <f aca="false">I471/$D471</f>
        <v>3.39687456707841</v>
      </c>
      <c r="K471" s="6" t="n">
        <v>1017</v>
      </c>
      <c r="L471" s="7" t="n">
        <f aca="false">K471/43192891</f>
        <v>2.35455413253074E-005</v>
      </c>
      <c r="M471" s="8" t="n">
        <f aca="false">L471/$D471</f>
        <v>1.28801043779978</v>
      </c>
      <c r="N471" s="6" t="n">
        <v>333</v>
      </c>
      <c r="O471" s="7" t="n">
        <f aca="false">N471/49735264</f>
        <v>6.69545053586124E-006</v>
      </c>
      <c r="P471" s="8" t="n">
        <f aca="false">O471/$D471</f>
        <v>0.366260858343159</v>
      </c>
      <c r="Q471" s="6" t="n">
        <v>2127</v>
      </c>
      <c r="R471" s="9" t="n">
        <f aca="false">Q471/50554893</f>
        <v>4.20730788610313E-005</v>
      </c>
      <c r="S471" s="8" t="n">
        <f aca="false">R471/$D471</f>
        <v>2.30152129333872</v>
      </c>
      <c r="T471" s="10" t="n">
        <f aca="false">AVERAGE(G471,J471,M471,P471)</f>
        <v>2.18879010768142</v>
      </c>
    </row>
    <row r="472" s="5" customFormat="true" ht="15.25" hidden="false" customHeight="false" outlineLevel="0" collapsed="false">
      <c r="A472" s="6" t="s">
        <v>21</v>
      </c>
      <c r="B472" s="7" t="n">
        <v>265387</v>
      </c>
      <c r="C472" s="6" t="n">
        <v>10248</v>
      </c>
      <c r="D472" s="8" t="n">
        <f aca="false">C472/58039824</f>
        <v>0.000176568419642348</v>
      </c>
      <c r="E472" s="6" t="n">
        <v>14517</v>
      </c>
      <c r="F472" s="7" t="n">
        <f aca="false">E472/57700746</f>
        <v>0.000251591201264538</v>
      </c>
      <c r="G472" s="8" t="n">
        <f aca="false">F472/$D472</f>
        <v>1.42489354423716</v>
      </c>
      <c r="H472" s="6" t="n">
        <v>9214</v>
      </c>
      <c r="I472" s="7" t="n">
        <f aca="false">H472/41918464</f>
        <v>0.000219807672342193</v>
      </c>
      <c r="J472" s="8" t="n">
        <f aca="false">I472/$D472</f>
        <v>1.24488667218877</v>
      </c>
      <c r="K472" s="6" t="n">
        <v>8250</v>
      </c>
      <c r="L472" s="7" t="n">
        <f aca="false">K472/43192891</f>
        <v>0.000191003653818866</v>
      </c>
      <c r="M472" s="8" t="n">
        <f aca="false">L472/$D472</f>
        <v>1.08175433752965</v>
      </c>
      <c r="N472" s="6" t="n">
        <v>8116</v>
      </c>
      <c r="O472" s="7" t="n">
        <f aca="false">N472/49735264</f>
        <v>0.00016318401366081</v>
      </c>
      <c r="P472" s="8" t="n">
        <f aca="false">O472/$D472</f>
        <v>0.924197056253612</v>
      </c>
      <c r="Q472" s="6" t="n">
        <v>16197</v>
      </c>
      <c r="R472" s="9" t="n">
        <f aca="false">Q472/50554893</f>
        <v>0.000320384418576457</v>
      </c>
      <c r="S472" s="8" t="n">
        <f aca="false">R472/$D472</f>
        <v>1.81450578322794</v>
      </c>
      <c r="T472" s="10" t="n">
        <f aca="false">AVERAGE(G472,J472,M472,P472)</f>
        <v>1.1689329025523</v>
      </c>
    </row>
    <row r="473" s="5" customFormat="true" ht="15.25" hidden="false" customHeight="false" outlineLevel="0" collapsed="false">
      <c r="A473" s="6" t="s">
        <v>21</v>
      </c>
      <c r="B473" s="7" t="n">
        <v>265390</v>
      </c>
      <c r="C473" s="6" t="n">
        <v>3214</v>
      </c>
      <c r="D473" s="8" t="n">
        <f aca="false">C473/58039824</f>
        <v>5.53757709534061E-005</v>
      </c>
      <c r="E473" s="6" t="n">
        <v>17647</v>
      </c>
      <c r="F473" s="7" t="n">
        <f aca="false">E473/57700746</f>
        <v>0.000305836600448805</v>
      </c>
      <c r="G473" s="8" t="n">
        <f aca="false">F473/$D473</f>
        <v>5.52293169346826</v>
      </c>
      <c r="H473" s="6" t="n">
        <v>7778</v>
      </c>
      <c r="I473" s="7" t="n">
        <f aca="false">H473/41918464</f>
        <v>0.00018555069193375</v>
      </c>
      <c r="J473" s="8" t="n">
        <f aca="false">I473/$D473</f>
        <v>3.35075591254296</v>
      </c>
      <c r="K473" s="6" t="n">
        <v>13970</v>
      </c>
      <c r="L473" s="7" t="n">
        <f aca="false">K473/43192891</f>
        <v>0.000323432853799946</v>
      </c>
      <c r="M473" s="8" t="n">
        <f aca="false">L473/$D473</f>
        <v>5.8406925670089</v>
      </c>
      <c r="N473" s="6" t="n">
        <v>10122</v>
      </c>
      <c r="O473" s="7" t="n">
        <f aca="false">N473/49735264</f>
        <v>0.000203517568540503</v>
      </c>
      <c r="P473" s="8" t="n">
        <f aca="false">O473/$D473</f>
        <v>3.67520966365859</v>
      </c>
      <c r="Q473" s="6" t="n">
        <v>1596</v>
      </c>
      <c r="R473" s="9" t="n">
        <f aca="false">Q473/50554893</f>
        <v>3.15696445050334E-005</v>
      </c>
      <c r="S473" s="8" t="n">
        <f aca="false">R473/$D473</f>
        <v>0.570098509898788</v>
      </c>
      <c r="T473" s="10" t="n">
        <f aca="false">AVERAGE(G473,J473,M473,P473)</f>
        <v>4.59739745916968</v>
      </c>
    </row>
    <row r="474" s="5" customFormat="true" ht="15.25" hidden="false" customHeight="false" outlineLevel="0" collapsed="false">
      <c r="A474" s="6" t="s">
        <v>149</v>
      </c>
      <c r="B474" s="7" t="n">
        <v>265815</v>
      </c>
      <c r="C474" s="6" t="n">
        <v>4004</v>
      </c>
      <c r="D474" s="8" t="n">
        <f aca="false">C474/58039824</f>
        <v>6.89871147782943E-005</v>
      </c>
      <c r="E474" s="6" t="n">
        <v>920</v>
      </c>
      <c r="F474" s="7" t="n">
        <f aca="false">E474/57700746</f>
        <v>1.5944334584513E-005</v>
      </c>
      <c r="G474" s="8" t="n">
        <f aca="false">F474/$D474</f>
        <v>0.231120472797764</v>
      </c>
      <c r="H474" s="6" t="n">
        <v>1453</v>
      </c>
      <c r="I474" s="7" t="n">
        <f aca="false">H474/41918464</f>
        <v>3.46625296194059E-005</v>
      </c>
      <c r="J474" s="8" t="n">
        <f aca="false">I474/$D474</f>
        <v>0.50244933029598</v>
      </c>
      <c r="K474" s="6" t="n">
        <v>1407</v>
      </c>
      <c r="L474" s="7" t="n">
        <f aca="false">K474/43192891</f>
        <v>3.25748049603811E-005</v>
      </c>
      <c r="M474" s="8" t="n">
        <f aca="false">L474/$D474</f>
        <v>0.472186799883828</v>
      </c>
      <c r="N474" s="6" t="n">
        <v>2086</v>
      </c>
      <c r="O474" s="7" t="n">
        <f aca="false">N474/49735264</f>
        <v>4.19420715249446E-005</v>
      </c>
      <c r="P474" s="8" t="n">
        <f aca="false">O474/$D474</f>
        <v>0.607969642733065</v>
      </c>
      <c r="Q474" s="6" t="n">
        <v>4</v>
      </c>
      <c r="R474" s="9" t="n">
        <f aca="false">Q474/50554893</f>
        <v>7.91219160527152E-008</v>
      </c>
      <c r="S474" s="8" t="n">
        <f aca="false">R474/$D474</f>
        <v>0.00114690861194864</v>
      </c>
      <c r="T474" s="10" t="n">
        <f aca="false">AVERAGE(G474,J474,M474,P474)</f>
        <v>0.453431561427659</v>
      </c>
    </row>
    <row r="475" s="5" customFormat="true" ht="15.25" hidden="false" customHeight="false" outlineLevel="0" collapsed="false">
      <c r="A475" s="6" t="s">
        <v>150</v>
      </c>
      <c r="B475" s="7" t="n">
        <v>268143</v>
      </c>
      <c r="C475" s="6" t="n">
        <v>3208</v>
      </c>
      <c r="D475" s="8" t="n">
        <f aca="false">C475/58039824</f>
        <v>5.52723936585335E-005</v>
      </c>
      <c r="E475" s="6" t="n">
        <v>5187</v>
      </c>
      <c r="F475" s="7" t="n">
        <f aca="false">E475/57700746</f>
        <v>8.98948516194227E-005</v>
      </c>
      <c r="G475" s="8" t="n">
        <f aca="false">F475/$D475</f>
        <v>1.62639693469371</v>
      </c>
      <c r="H475" s="6" t="n">
        <v>7376</v>
      </c>
      <c r="I475" s="7" t="n">
        <f aca="false">H475/41918464</f>
        <v>0.000175960645886261</v>
      </c>
      <c r="J475" s="8" t="n">
        <f aca="false">I475/$D475</f>
        <v>3.18351774257012</v>
      </c>
      <c r="K475" s="6" t="n">
        <v>7073</v>
      </c>
      <c r="L475" s="7" t="n">
        <f aca="false">K475/43192891</f>
        <v>0.000163753799207374</v>
      </c>
      <c r="M475" s="8" t="n">
        <f aca="false">L475/$D475</f>
        <v>2.96266885452847</v>
      </c>
      <c r="N475" s="6" t="n">
        <v>7447</v>
      </c>
      <c r="O475" s="7" t="n">
        <f aca="false">N475/49735264</f>
        <v>0.000149732793214891</v>
      </c>
      <c r="P475" s="8" t="n">
        <f aca="false">O475/$D475</f>
        <v>2.70899780711367</v>
      </c>
      <c r="Q475" s="6" t="n">
        <v>546</v>
      </c>
      <c r="R475" s="9" t="n">
        <f aca="false">Q475/50554893</f>
        <v>1.08001415411956E-005</v>
      </c>
      <c r="S475" s="8" t="n">
        <f aca="false">R475/$D475</f>
        <v>0.195398477003143</v>
      </c>
      <c r="T475" s="10" t="n">
        <f aca="false">AVERAGE(G475,J475,M475,P475)</f>
        <v>2.62039533472649</v>
      </c>
    </row>
    <row r="476" s="5" customFormat="true" ht="15.25" hidden="false" customHeight="false" outlineLevel="0" collapsed="false">
      <c r="A476" s="6" t="s">
        <v>150</v>
      </c>
      <c r="B476" s="7" t="n">
        <v>268439</v>
      </c>
      <c r="C476" s="6" t="n">
        <v>1525</v>
      </c>
      <c r="D476" s="8" t="n">
        <f aca="false">C476/58039824</f>
        <v>2.62750624467779E-005</v>
      </c>
      <c r="E476" s="6" t="n">
        <v>3004</v>
      </c>
      <c r="F476" s="7" t="n">
        <f aca="false">E476/57700746</f>
        <v>5.20617185781272E-005</v>
      </c>
      <c r="G476" s="8" t="n">
        <f aca="false">F476/$D476</f>
        <v>1.98141179240133</v>
      </c>
      <c r="H476" s="6" t="n">
        <v>3682</v>
      </c>
      <c r="I476" s="7" t="n">
        <f aca="false">H476/41918464</f>
        <v>8.78371879274966E-005</v>
      </c>
      <c r="J476" s="8" t="n">
        <f aca="false">I476/$D476</f>
        <v>3.34298683801103</v>
      </c>
      <c r="K476" s="6" t="n">
        <v>2236</v>
      </c>
      <c r="L476" s="7" t="n">
        <f aca="false">K476/43192891</f>
        <v>5.17677781744223E-005</v>
      </c>
      <c r="M476" s="8" t="n">
        <f aca="false">L476/$D476</f>
        <v>1.97022474368165</v>
      </c>
      <c r="N476" s="6" t="n">
        <v>3438</v>
      </c>
      <c r="O476" s="7" t="n">
        <f aca="false">N476/49735264</f>
        <v>6.91260028297025E-005</v>
      </c>
      <c r="P476" s="8" t="n">
        <f aca="false">O476/$D476</f>
        <v>2.63085969708815</v>
      </c>
      <c r="Q476" s="6" t="n">
        <v>669</v>
      </c>
      <c r="R476" s="9" t="n">
        <f aca="false">Q476/50554893</f>
        <v>1.32331404598166E-005</v>
      </c>
      <c r="S476" s="8" t="n">
        <f aca="false">R476/$D476</f>
        <v>0.503638782462318</v>
      </c>
      <c r="T476" s="10" t="n">
        <f aca="false">AVERAGE(G476,J476,M476,P476)</f>
        <v>2.48137076779554</v>
      </c>
    </row>
    <row r="477" s="5" customFormat="true" ht="15.25" hidden="false" customHeight="false" outlineLevel="0" collapsed="false">
      <c r="A477" s="6" t="s">
        <v>21</v>
      </c>
      <c r="B477" s="7" t="n">
        <v>268928</v>
      </c>
      <c r="C477" s="6" t="n">
        <v>981</v>
      </c>
      <c r="D477" s="8" t="n">
        <f aca="false">C477/58039824</f>
        <v>1.6902187711665E-005</v>
      </c>
      <c r="E477" s="6" t="n">
        <v>5225</v>
      </c>
      <c r="F477" s="7" t="n">
        <f aca="false">E477/57700746</f>
        <v>9.0553421960957E-005</v>
      </c>
      <c r="G477" s="8" t="n">
        <f aca="false">F477/$D477</f>
        <v>5.35749711846246</v>
      </c>
      <c r="H477" s="6" t="n">
        <v>1667</v>
      </c>
      <c r="I477" s="7" t="n">
        <f aca="false">H477/41918464</f>
        <v>3.97676785103576E-005</v>
      </c>
      <c r="J477" s="8" t="n">
        <f aca="false">I477/$D477</f>
        <v>2.35281249911288</v>
      </c>
      <c r="K477" s="6" t="n">
        <v>2712</v>
      </c>
      <c r="L477" s="7" t="n">
        <f aca="false">K477/43192891</f>
        <v>6.27881102008198E-005</v>
      </c>
      <c r="M477" s="8" t="n">
        <f aca="false">L477/$D477</f>
        <v>3.71479191166992</v>
      </c>
      <c r="N477" s="6" t="n">
        <v>2183</v>
      </c>
      <c r="O477" s="7" t="n">
        <f aca="false">N477/49735264</f>
        <v>4.38923979573125E-005</v>
      </c>
      <c r="P477" s="8" t="n">
        <f aca="false">O477/$D477</f>
        <v>2.59684714819611</v>
      </c>
      <c r="Q477" s="6" t="n">
        <v>3514</v>
      </c>
      <c r="R477" s="9" t="n">
        <f aca="false">Q477/50554893</f>
        <v>6.95086032523103E-005</v>
      </c>
      <c r="S477" s="8" t="n">
        <f aca="false">R477/$D477</f>
        <v>4.11240275152897</v>
      </c>
      <c r="T477" s="10" t="n">
        <f aca="false">AVERAGE(G477,J477,M477,P477)</f>
        <v>3.50548716936034</v>
      </c>
    </row>
    <row r="478" s="5" customFormat="true" ht="15.25" hidden="false" customHeight="false" outlineLevel="0" collapsed="false">
      <c r="A478" s="6" t="s">
        <v>151</v>
      </c>
      <c r="B478" s="7" t="n">
        <v>270548</v>
      </c>
      <c r="C478" s="6" t="n">
        <v>2397</v>
      </c>
      <c r="D478" s="8" t="n">
        <f aca="false">C478/58039824</f>
        <v>4.12992293015913E-005</v>
      </c>
      <c r="E478" s="6" t="n">
        <v>8309</v>
      </c>
      <c r="F478" s="7" t="n">
        <f aca="false">E478/57700746</f>
        <v>0.000144001604415998</v>
      </c>
      <c r="G478" s="8" t="n">
        <f aca="false">F478/$D478</f>
        <v>3.4867867234135</v>
      </c>
      <c r="H478" s="6" t="n">
        <v>2855</v>
      </c>
      <c r="I478" s="7" t="n">
        <f aca="false">H478/41918464</f>
        <v>6.81084116059214E-005</v>
      </c>
      <c r="J478" s="8" t="n">
        <f aca="false">I478/$D478</f>
        <v>1.64914485712442</v>
      </c>
      <c r="K478" s="6" t="n">
        <v>3317</v>
      </c>
      <c r="L478" s="7" t="n">
        <f aca="false">K478/43192891</f>
        <v>7.67950448142033E-005</v>
      </c>
      <c r="M478" s="8" t="n">
        <f aca="false">L478/$D478</f>
        <v>1.8594788840586</v>
      </c>
      <c r="N478" s="6" t="n">
        <v>4022</v>
      </c>
      <c r="O478" s="7" t="n">
        <f aca="false">N478/49735264</f>
        <v>8.08681743400417E-005</v>
      </c>
      <c r="P478" s="8" t="n">
        <f aca="false">O478/$D478</f>
        <v>1.95810371543485</v>
      </c>
      <c r="Q478" s="6" t="n">
        <v>645</v>
      </c>
      <c r="R478" s="9" t="n">
        <f aca="false">Q478/50554893</f>
        <v>1.27584089635003E-005</v>
      </c>
      <c r="S478" s="8" t="n">
        <f aca="false">R478/$D478</f>
        <v>0.308926078749095</v>
      </c>
      <c r="T478" s="10" t="n">
        <f aca="false">AVERAGE(G478,J478,M478,P478)</f>
        <v>2.23837854500784</v>
      </c>
    </row>
    <row r="479" s="5" customFormat="true" ht="15.25" hidden="false" customHeight="false" outlineLevel="0" collapsed="false">
      <c r="A479" s="6" t="s">
        <v>151</v>
      </c>
      <c r="B479" s="7" t="n">
        <v>270782</v>
      </c>
      <c r="C479" s="6" t="n">
        <v>2422</v>
      </c>
      <c r="D479" s="8" t="n">
        <f aca="false">C479/58039824</f>
        <v>4.1729968030227E-005</v>
      </c>
      <c r="E479" s="6" t="n">
        <v>5141</v>
      </c>
      <c r="F479" s="7" t="n">
        <f aca="false">E479/57700746</f>
        <v>8.90976348901971E-005</v>
      </c>
      <c r="G479" s="8" t="n">
        <f aca="false">F479/$D479</f>
        <v>2.13509952429533</v>
      </c>
      <c r="H479" s="6" t="n">
        <v>4880</v>
      </c>
      <c r="I479" s="7" t="n">
        <f aca="false">H479/41918464</f>
        <v>0.000116416479382451</v>
      </c>
      <c r="J479" s="8" t="n">
        <f aca="false">I479/$D479</f>
        <v>2.78975721472216</v>
      </c>
      <c r="K479" s="6" t="n">
        <v>5039</v>
      </c>
      <c r="L479" s="7" t="n">
        <f aca="false">K479/43192891</f>
        <v>0.000116662716556759</v>
      </c>
      <c r="M479" s="8" t="n">
        <f aca="false">L479/$D479</f>
        <v>2.79565794232708</v>
      </c>
      <c r="N479" s="6" t="n">
        <v>3364</v>
      </c>
      <c r="O479" s="7" t="n">
        <f aca="false">N479/49735264</f>
        <v>6.76381249328444E-005</v>
      </c>
      <c r="P479" s="8" t="n">
        <f aca="false">O479/$D479</f>
        <v>1.62085254615702</v>
      </c>
      <c r="Q479" s="6" t="n">
        <v>12629</v>
      </c>
      <c r="R479" s="9" t="n">
        <f aca="false">Q479/50554893</f>
        <v>0.000249807669457435</v>
      </c>
      <c r="S479" s="8" t="n">
        <f aca="false">R479/$D479</f>
        <v>5.98628950006594</v>
      </c>
      <c r="T479" s="10" t="n">
        <f aca="false">AVERAGE(G479,J479,M479,P479)</f>
        <v>2.3353418068754</v>
      </c>
    </row>
    <row r="480" s="5" customFormat="true" ht="15.25" hidden="false" customHeight="false" outlineLevel="0" collapsed="false">
      <c r="A480" s="6" t="s">
        <v>151</v>
      </c>
      <c r="B480" s="7" t="n">
        <v>271259</v>
      </c>
      <c r="C480" s="6" t="n">
        <v>29798</v>
      </c>
      <c r="D480" s="8" t="n">
        <f aca="false">C480/58039824</f>
        <v>0.000513406105435468</v>
      </c>
      <c r="E480" s="6" t="n">
        <v>30713</v>
      </c>
      <c r="F480" s="7" t="n">
        <f aca="false">E480/57700746</f>
        <v>0.000532280813145813</v>
      </c>
      <c r="G480" s="8" t="n">
        <f aca="false">F480/$D480</f>
        <v>1.03676369936103</v>
      </c>
      <c r="H480" s="6" t="n">
        <v>21371</v>
      </c>
      <c r="I480" s="7" t="n">
        <f aca="false">H480/41918464</f>
        <v>0.000509823069852941</v>
      </c>
      <c r="J480" s="8" t="n">
        <f aca="false">I480/$D480</f>
        <v>0.99302104991625</v>
      </c>
      <c r="K480" s="6" t="n">
        <v>24250</v>
      </c>
      <c r="L480" s="7" t="n">
        <f aca="false">K480/43192891</f>
        <v>0.000561434982437272</v>
      </c>
      <c r="M480" s="8" t="n">
        <f aca="false">L480/$D480</f>
        <v>1.09354948547226</v>
      </c>
      <c r="N480" s="6" t="n">
        <v>20121</v>
      </c>
      <c r="O480" s="7" t="n">
        <f aca="false">N480/49735264</f>
        <v>0.000404562042738931</v>
      </c>
      <c r="P480" s="8" t="n">
        <f aca="false">O480/$D480</f>
        <v>0.787996166106719</v>
      </c>
      <c r="Q480" s="6" t="n">
        <v>26736</v>
      </c>
      <c r="R480" s="9" t="n">
        <f aca="false">Q480/50554893</f>
        <v>0.000528850886896348</v>
      </c>
      <c r="S480" s="8" t="n">
        <f aca="false">R480/$D480</f>
        <v>1.03008297193463</v>
      </c>
      <c r="T480" s="10" t="n">
        <f aca="false">AVERAGE(G480,J480,M480,P480)</f>
        <v>0.977832600214063</v>
      </c>
    </row>
    <row r="481" s="5" customFormat="true" ht="15.25" hidden="false" customHeight="false" outlineLevel="0" collapsed="false">
      <c r="A481" s="6" t="s">
        <v>152</v>
      </c>
      <c r="B481" s="7" t="n">
        <v>271980</v>
      </c>
      <c r="C481" s="6" t="n">
        <v>6627</v>
      </c>
      <c r="D481" s="8" t="n">
        <f aca="false">C481/58039824</f>
        <v>0.000114180222186752</v>
      </c>
      <c r="E481" s="6" t="n">
        <v>2024</v>
      </c>
      <c r="F481" s="7" t="n">
        <f aca="false">E481/57700746</f>
        <v>3.50775360859286E-005</v>
      </c>
      <c r="G481" s="8" t="n">
        <f aca="false">F481/$D481</f>
        <v>0.307212014604036</v>
      </c>
      <c r="H481" s="6" t="n">
        <v>3491</v>
      </c>
      <c r="I481" s="7" t="n">
        <f aca="false">H481/41918464</f>
        <v>8.32807232631425E-005</v>
      </c>
      <c r="J481" s="8" t="n">
        <f aca="false">I481/$D481</f>
        <v>0.729379586658442</v>
      </c>
      <c r="K481" s="6" t="n">
        <v>5499</v>
      </c>
      <c r="L481" s="7" t="n">
        <f aca="false">K481/43192891</f>
        <v>0.000127312617254538</v>
      </c>
      <c r="M481" s="8" t="n">
        <f aca="false">L481/$D481</f>
        <v>1.11501462176441</v>
      </c>
      <c r="N481" s="6" t="n">
        <v>1926</v>
      </c>
      <c r="O481" s="7" t="n">
        <f aca="false">N481/49735264</f>
        <v>3.87250382344407E-005</v>
      </c>
      <c r="P481" s="8" t="n">
        <f aca="false">O481/$D481</f>
        <v>0.339157145544018</v>
      </c>
      <c r="Q481" s="6" t="n">
        <v>12</v>
      </c>
      <c r="R481" s="9" t="n">
        <f aca="false">Q481/50554893</f>
        <v>2.37365748158146E-007</v>
      </c>
      <c r="S481" s="8" t="n">
        <f aca="false">R481/$D481</f>
        <v>0.00207886920880143</v>
      </c>
      <c r="T481" s="10" t="n">
        <f aca="false">AVERAGE(G481,J481,M481,P481)</f>
        <v>0.622690842142728</v>
      </c>
    </row>
    <row r="482" s="5" customFormat="true" ht="15.25" hidden="false" customHeight="false" outlineLevel="0" collapsed="false">
      <c r="A482" s="6" t="s">
        <v>152</v>
      </c>
      <c r="B482" s="7" t="n">
        <v>271989</v>
      </c>
      <c r="C482" s="6" t="n">
        <v>2367</v>
      </c>
      <c r="D482" s="8" t="n">
        <f aca="false">C482/58039824</f>
        <v>4.07823428272284E-005</v>
      </c>
      <c r="E482" s="6" t="n">
        <v>1224</v>
      </c>
      <c r="F482" s="7" t="n">
        <f aca="false">E482/57700746</f>
        <v>2.12128973167869E-005</v>
      </c>
      <c r="G482" s="8" t="n">
        <f aca="false">F482/$D482</f>
        <v>0.520149060750478</v>
      </c>
      <c r="H482" s="6" t="n">
        <v>422</v>
      </c>
      <c r="I482" s="7" t="n">
        <f aca="false">H482/41918464</f>
        <v>1.00671627662693E-005</v>
      </c>
      <c r="J482" s="8" t="n">
        <f aca="false">I482/$D482</f>
        <v>0.246851016110529</v>
      </c>
      <c r="K482" s="6" t="n">
        <v>5836</v>
      </c>
      <c r="L482" s="7" t="n">
        <f aca="false">K482/43192891</f>
        <v>0.000135114827113564</v>
      </c>
      <c r="M482" s="8" t="n">
        <f aca="false">L482/$D482</f>
        <v>3.31307173023306</v>
      </c>
      <c r="N482" s="6" t="n">
        <v>4937</v>
      </c>
      <c r="O482" s="7" t="n">
        <f aca="false">N482/49735264</f>
        <v>9.92655834701109E-005</v>
      </c>
      <c r="P482" s="8" t="n">
        <f aca="false">O482/$D482</f>
        <v>2.43403337298798</v>
      </c>
      <c r="Q482" s="6" t="n">
        <v>4378</v>
      </c>
      <c r="R482" s="9" t="n">
        <f aca="false">Q482/50554893</f>
        <v>8.65989371196968E-005</v>
      </c>
      <c r="S482" s="8" t="n">
        <f aca="false">R482/$D482</f>
        <v>2.12344193874705</v>
      </c>
      <c r="T482" s="10" t="n">
        <f aca="false">AVERAGE(G482,J482,M482,P482)</f>
        <v>1.62852629502051</v>
      </c>
    </row>
    <row r="483" s="5" customFormat="true" ht="15.25" hidden="false" customHeight="false" outlineLevel="0" collapsed="false">
      <c r="A483" s="6" t="s">
        <v>152</v>
      </c>
      <c r="B483" s="7" t="n">
        <v>271992</v>
      </c>
      <c r="C483" s="6" t="n">
        <v>2149</v>
      </c>
      <c r="D483" s="8" t="n">
        <f aca="false">C483/58039824</f>
        <v>3.70263011135251E-005</v>
      </c>
      <c r="E483" s="6" t="n">
        <v>6813</v>
      </c>
      <c r="F483" s="7" t="n">
        <f aca="false">E483/57700746</f>
        <v>0.000118074729917703</v>
      </c>
      <c r="G483" s="8" t="n">
        <f aca="false">F483/$D483</f>
        <v>3.18894208621267</v>
      </c>
      <c r="H483" s="6" t="n">
        <v>7903</v>
      </c>
      <c r="I483" s="7" t="n">
        <f aca="false">H483/41918464</f>
        <v>0.000188532671426129</v>
      </c>
      <c r="J483" s="8" t="n">
        <f aca="false">I483/$D483</f>
        <v>5.09185810508252</v>
      </c>
      <c r="K483" s="6" t="n">
        <v>4314</v>
      </c>
      <c r="L483" s="7" t="n">
        <f aca="false">K483/43192891</f>
        <v>9.98775469787378E-005</v>
      </c>
      <c r="M483" s="8" t="n">
        <f aca="false">L483/$D483</f>
        <v>2.69747568552707</v>
      </c>
      <c r="N483" s="6" t="n">
        <v>11920</v>
      </c>
      <c r="O483" s="7" t="n">
        <f aca="false">N483/49735264</f>
        <v>0.00023966898014254</v>
      </c>
      <c r="P483" s="8" t="n">
        <f aca="false">O483/$D483</f>
        <v>6.47293877418917</v>
      </c>
      <c r="Q483" s="6" t="n">
        <v>9207</v>
      </c>
      <c r="R483" s="9" t="n">
        <f aca="false">Q483/50554893</f>
        <v>0.000182118870274337</v>
      </c>
      <c r="S483" s="8" t="n">
        <f aca="false">R483/$D483</f>
        <v>4.91863526188989</v>
      </c>
      <c r="T483" s="10" t="n">
        <f aca="false">AVERAGE(G483,J483,M483,P483)</f>
        <v>4.36280366275286</v>
      </c>
    </row>
    <row r="484" s="5" customFormat="true" ht="15.25" hidden="false" customHeight="false" outlineLevel="0" collapsed="false">
      <c r="A484" s="6" t="s">
        <v>153</v>
      </c>
      <c r="B484" s="7" t="n">
        <v>273103</v>
      </c>
      <c r="C484" s="6" t="n">
        <v>55</v>
      </c>
      <c r="D484" s="8" t="n">
        <f aca="false">C484/58039824</f>
        <v>9.47625202998548E-007</v>
      </c>
      <c r="E484" s="6" t="n">
        <v>6209</v>
      </c>
      <c r="F484" s="7" t="n">
        <f aca="false">E484/57700746</f>
        <v>0.000107606927647001</v>
      </c>
      <c r="G484" s="8" t="n">
        <f aca="false">F484/$D484</f>
        <v>113.554311669322</v>
      </c>
      <c r="H484" s="6" t="n">
        <v>158</v>
      </c>
      <c r="I484" s="7" t="n">
        <f aca="false">H484/41918464</f>
        <v>3.76922207836623E-006</v>
      </c>
      <c r="J484" s="8" t="n">
        <f aca="false">I484/$D484</f>
        <v>3.97754520082346</v>
      </c>
      <c r="K484" s="6" t="n">
        <v>9</v>
      </c>
      <c r="L484" s="7" t="n">
        <f aca="false">K484/43192891</f>
        <v>2.08367622347853E-007</v>
      </c>
      <c r="M484" s="8" t="n">
        <f aca="false">L484/$D484</f>
        <v>0.219884002333962</v>
      </c>
      <c r="N484" s="6" t="n">
        <v>801</v>
      </c>
      <c r="O484" s="7" t="n">
        <f aca="false">N484/49735264</f>
        <v>1.61052729105851E-005</v>
      </c>
      <c r="P484" s="8" t="n">
        <f aca="false">O484/$D484</f>
        <v>16.9954037309514</v>
      </c>
      <c r="Q484" s="6" t="n">
        <v>4</v>
      </c>
      <c r="R484" s="9" t="n">
        <f aca="false">Q484/50554893</f>
        <v>7.91219160527152E-008</v>
      </c>
      <c r="S484" s="8" t="n">
        <f aca="false">R484/$D484</f>
        <v>0.0834949469498612</v>
      </c>
      <c r="T484" s="10" t="n">
        <f aca="false">AVERAGE(G484,J484,M484,P484)</f>
        <v>33.6867861508576</v>
      </c>
    </row>
    <row r="485" s="5" customFormat="true" ht="15.25" hidden="false" customHeight="false" outlineLevel="0" collapsed="false">
      <c r="A485" s="6" t="s">
        <v>153</v>
      </c>
      <c r="B485" s="7" t="n">
        <v>273460</v>
      </c>
      <c r="C485" s="6" t="n">
        <v>4486</v>
      </c>
      <c r="D485" s="8" t="n">
        <f aca="false">C485/58039824</f>
        <v>7.72917574663907E-005</v>
      </c>
      <c r="E485" s="6" t="n">
        <v>3924</v>
      </c>
      <c r="F485" s="7" t="n">
        <f aca="false">E485/57700746</f>
        <v>6.80060531626402E-005</v>
      </c>
      <c r="G485" s="8" t="n">
        <f aca="false">F485/$D485</f>
        <v>0.87986164879498</v>
      </c>
      <c r="H485" s="6" t="n">
        <v>1956</v>
      </c>
      <c r="I485" s="7" t="n">
        <f aca="false">H485/41918464</f>
        <v>4.66620150967364E-005</v>
      </c>
      <c r="J485" s="8" t="n">
        <f aca="false">I485/$D485</f>
        <v>0.603712693646884</v>
      </c>
      <c r="K485" s="6" t="n">
        <v>500</v>
      </c>
      <c r="L485" s="7" t="n">
        <f aca="false">K485/43192891</f>
        <v>1.15759790193252E-005</v>
      </c>
      <c r="M485" s="8" t="n">
        <f aca="false">L485/$D485</f>
        <v>0.149769903011442</v>
      </c>
      <c r="N485" s="6" t="n">
        <v>1618</v>
      </c>
      <c r="O485" s="7" t="n">
        <f aca="false">N485/49735264</f>
        <v>3.25322491502207E-005</v>
      </c>
      <c r="P485" s="8" t="n">
        <f aca="false">O485/$D485</f>
        <v>0.420901920419741</v>
      </c>
      <c r="Q485" s="6" t="n">
        <v>17328</v>
      </c>
      <c r="R485" s="9" t="n">
        <f aca="false">Q485/50554893</f>
        <v>0.000342756140340362</v>
      </c>
      <c r="S485" s="8" t="n">
        <f aca="false">R485/$D485</f>
        <v>4.43457558187114</v>
      </c>
      <c r="T485" s="10" t="n">
        <f aca="false">AVERAGE(G485,J485,M485,P485)</f>
        <v>0.513561541468262</v>
      </c>
    </row>
    <row r="486" s="5" customFormat="true" ht="15.25" hidden="false" customHeight="false" outlineLevel="0" collapsed="false">
      <c r="A486" s="6" t="s">
        <v>21</v>
      </c>
      <c r="B486" s="7" t="n">
        <v>273514</v>
      </c>
      <c r="C486" s="6" t="n">
        <v>24508</v>
      </c>
      <c r="D486" s="8" t="n">
        <f aca="false">C486/58039824</f>
        <v>0.000422261790456153</v>
      </c>
      <c r="E486" s="6" t="n">
        <v>10370</v>
      </c>
      <c r="F486" s="7" t="n">
        <f aca="false">E486/57700746</f>
        <v>0.000179720380045</v>
      </c>
      <c r="G486" s="8" t="n">
        <f aca="false">F486/$D486</f>
        <v>0.425613645626934</v>
      </c>
      <c r="H486" s="6" t="n">
        <v>10238</v>
      </c>
      <c r="I486" s="7" t="n">
        <f aca="false">H486/41918464</f>
        <v>0.000244236048343756</v>
      </c>
      <c r="J486" s="8" t="n">
        <f aca="false">I486/$D486</f>
        <v>0.578399594431496</v>
      </c>
      <c r="K486" s="6" t="n">
        <v>11639</v>
      </c>
      <c r="L486" s="7" t="n">
        <f aca="false">K486/43192891</f>
        <v>0.000269465639611852</v>
      </c>
      <c r="M486" s="8" t="n">
        <f aca="false">L486/$D486</f>
        <v>0.638148290236629</v>
      </c>
      <c r="N486" s="6" t="n">
        <v>8296</v>
      </c>
      <c r="O486" s="7" t="n">
        <f aca="false">N486/49735264</f>
        <v>0.000166803176112627</v>
      </c>
      <c r="P486" s="8" t="n">
        <f aca="false">O486/$D486</f>
        <v>0.3950231346588</v>
      </c>
      <c r="Q486" s="6" t="n">
        <v>18585</v>
      </c>
      <c r="R486" s="9" t="n">
        <f aca="false">Q486/50554893</f>
        <v>0.000367620202459928</v>
      </c>
      <c r="S486" s="8" t="n">
        <f aca="false">R486/$D486</f>
        <v>0.870597839465423</v>
      </c>
      <c r="T486" s="10" t="n">
        <f aca="false">AVERAGE(G486,J486,M486,P486)</f>
        <v>0.509296166238465</v>
      </c>
    </row>
    <row r="487" s="5" customFormat="true" ht="15.25" hidden="false" customHeight="false" outlineLevel="0" collapsed="false">
      <c r="A487" s="6" t="s">
        <v>21</v>
      </c>
      <c r="B487" s="7" t="n">
        <v>273529</v>
      </c>
      <c r="C487" s="6" t="n">
        <v>11814</v>
      </c>
      <c r="D487" s="8" t="n">
        <f aca="false">C487/58039824</f>
        <v>0.000203549893604088</v>
      </c>
      <c r="E487" s="6" t="n">
        <v>3717</v>
      </c>
      <c r="F487" s="7" t="n">
        <f aca="false">E487/57700746</f>
        <v>6.44185778811248E-005</v>
      </c>
      <c r="G487" s="8" t="n">
        <f aca="false">F487/$D487</f>
        <v>0.316475615587504</v>
      </c>
      <c r="H487" s="6" t="n">
        <v>2987</v>
      </c>
      <c r="I487" s="7" t="n">
        <f aca="false">H487/41918464</f>
        <v>7.1257381949873E-005</v>
      </c>
      <c r="J487" s="8" t="n">
        <f aca="false">I487/$D487</f>
        <v>0.35007329499504</v>
      </c>
      <c r="K487" s="6" t="n">
        <v>8045</v>
      </c>
      <c r="L487" s="7" t="n">
        <f aca="false">K487/43192891</f>
        <v>0.000186257502420942</v>
      </c>
      <c r="M487" s="8" t="n">
        <f aca="false">L487/$D487</f>
        <v>0.915045933569584</v>
      </c>
      <c r="N487" s="6" t="n">
        <v>8974</v>
      </c>
      <c r="O487" s="7" t="n">
        <f aca="false">N487/49735264</f>
        <v>0.000180435354681137</v>
      </c>
      <c r="P487" s="8" t="n">
        <f aca="false">O487/$D487</f>
        <v>0.886442883787945</v>
      </c>
      <c r="Q487" s="6" t="n">
        <v>636</v>
      </c>
      <c r="R487" s="9" t="n">
        <f aca="false">Q487/50554893</f>
        <v>1.25803846523817E-005</v>
      </c>
      <c r="S487" s="8" t="n">
        <f aca="false">R487/$D487</f>
        <v>0.0618049188316012</v>
      </c>
      <c r="T487" s="10" t="n">
        <f aca="false">AVERAGE(G487,J487,M487,P487)</f>
        <v>0.617009431985018</v>
      </c>
    </row>
    <row r="488" s="5" customFormat="true" ht="15.25" hidden="false" customHeight="false" outlineLevel="0" collapsed="false">
      <c r="A488" s="6" t="s">
        <v>21</v>
      </c>
      <c r="B488" s="7" t="n">
        <v>273795</v>
      </c>
      <c r="C488" s="6" t="n">
        <v>7168</v>
      </c>
      <c r="D488" s="8" t="n">
        <f aca="false">C488/58039824</f>
        <v>0.000123501408274429</v>
      </c>
      <c r="E488" s="6" t="n">
        <v>4452</v>
      </c>
      <c r="F488" s="7" t="n">
        <f aca="false">E488/57700746</f>
        <v>7.71567147502738E-005</v>
      </c>
      <c r="G488" s="8" t="n">
        <f aca="false">F488/$D488</f>
        <v>0.624743602751687</v>
      </c>
      <c r="H488" s="6" t="n">
        <v>3194</v>
      </c>
      <c r="I488" s="7" t="n">
        <f aca="false">H488/41918464</f>
        <v>7.61955399892515E-005</v>
      </c>
      <c r="J488" s="8" t="n">
        <f aca="false">I488/$D488</f>
        <v>0.616960899910871</v>
      </c>
      <c r="K488" s="6" t="n">
        <v>5434</v>
      </c>
      <c r="L488" s="7" t="n">
        <f aca="false">K488/43192891</f>
        <v>0.000125807739982026</v>
      </c>
      <c r="M488" s="8" t="n">
        <f aca="false">L488/$D488</f>
        <v>1.01867453772246</v>
      </c>
      <c r="N488" s="6" t="n">
        <v>3920</v>
      </c>
      <c r="O488" s="7" t="n">
        <f aca="false">N488/49735264</f>
        <v>7.88173156173455E-005</v>
      </c>
      <c r="P488" s="8" t="n">
        <f aca="false">O488/$D488</f>
        <v>0.638189610293413</v>
      </c>
      <c r="Q488" s="6" t="n">
        <v>3873</v>
      </c>
      <c r="R488" s="9" t="n">
        <f aca="false">Q488/50554893</f>
        <v>7.66097952180415E-005</v>
      </c>
      <c r="S488" s="8" t="n">
        <f aca="false">R488/$D488</f>
        <v>0.620315155012719</v>
      </c>
      <c r="T488" s="10" t="n">
        <f aca="false">AVERAGE(G488,J488,M488,P488)</f>
        <v>0.724642162669607</v>
      </c>
    </row>
    <row r="489" s="5" customFormat="true" ht="15.25" hidden="false" customHeight="false" outlineLevel="0" collapsed="false">
      <c r="A489" s="6" t="s">
        <v>154</v>
      </c>
      <c r="B489" s="7" t="n">
        <v>273907</v>
      </c>
      <c r="C489" s="6" t="n">
        <v>754</v>
      </c>
      <c r="D489" s="8" t="n">
        <f aca="false">C489/58039824</f>
        <v>1.29910800556528E-005</v>
      </c>
      <c r="E489" s="6" t="n">
        <v>2769</v>
      </c>
      <c r="F489" s="7" t="n">
        <f aca="false">E489/57700746</f>
        <v>4.79889809396918E-005</v>
      </c>
      <c r="G489" s="8" t="n">
        <f aca="false">F489/$D489</f>
        <v>3.69399470514465</v>
      </c>
      <c r="H489" s="6" t="n">
        <v>2292</v>
      </c>
      <c r="I489" s="7" t="n">
        <f aca="false">H489/41918464</f>
        <v>5.46775759722494E-005</v>
      </c>
      <c r="J489" s="8" t="n">
        <f aca="false">I489/$D489</f>
        <v>4.20885528670555</v>
      </c>
      <c r="K489" s="6" t="n">
        <v>1784</v>
      </c>
      <c r="L489" s="7" t="n">
        <f aca="false">K489/43192891</f>
        <v>4.13030931409523E-005</v>
      </c>
      <c r="M489" s="8" t="n">
        <f aca="false">L489/$D489</f>
        <v>3.17934251532689</v>
      </c>
      <c r="N489" s="6" t="n">
        <v>4051</v>
      </c>
      <c r="O489" s="7" t="n">
        <f aca="false">N489/49735264</f>
        <v>8.14512616239455E-005</v>
      </c>
      <c r="P489" s="8" t="n">
        <f aca="false">O489/$D489</f>
        <v>6.26978367272116</v>
      </c>
      <c r="Q489" s="6" t="n">
        <v>2873</v>
      </c>
      <c r="R489" s="9" t="n">
        <f aca="false">Q489/50554893</f>
        <v>5.68293162048627E-005</v>
      </c>
      <c r="S489" s="8" t="n">
        <f aca="false">R489/$D489</f>
        <v>4.37448741454984</v>
      </c>
      <c r="T489" s="10" t="n">
        <f aca="false">AVERAGE(G489,J489,M489,P489)</f>
        <v>4.33799404497456</v>
      </c>
    </row>
    <row r="490" s="5" customFormat="true" ht="15.25" hidden="false" customHeight="false" outlineLevel="0" collapsed="false">
      <c r="A490" s="6" t="s">
        <v>154</v>
      </c>
      <c r="B490" s="7" t="n">
        <v>273927</v>
      </c>
      <c r="C490" s="6" t="n">
        <v>1051</v>
      </c>
      <c r="D490" s="8" t="n">
        <f aca="false">C490/58039824</f>
        <v>1.8108256151845E-005</v>
      </c>
      <c r="E490" s="6" t="n">
        <v>2169</v>
      </c>
      <c r="F490" s="7" t="n">
        <f aca="false">E490/57700746</f>
        <v>3.75905018628355E-005</v>
      </c>
      <c r="G490" s="8" t="n">
        <f aca="false">F490/$D490</f>
        <v>2.0758764150244</v>
      </c>
      <c r="H490" s="6" t="n">
        <v>3217</v>
      </c>
      <c r="I490" s="7" t="n">
        <f aca="false">H490/41918464</f>
        <v>7.67442242158491E-005</v>
      </c>
      <c r="J490" s="8" t="n">
        <f aca="false">I490/$D490</f>
        <v>4.23807922597947</v>
      </c>
      <c r="K490" s="6" t="n">
        <v>3541</v>
      </c>
      <c r="L490" s="7" t="n">
        <f aca="false">K490/43192891</f>
        <v>8.1981083414861E-005</v>
      </c>
      <c r="M490" s="8" t="n">
        <f aca="false">L490/$D490</f>
        <v>4.52727654874201</v>
      </c>
      <c r="N490" s="6" t="n">
        <v>2572</v>
      </c>
      <c r="O490" s="7" t="n">
        <f aca="false">N490/49735264</f>
        <v>5.17138101448501E-005</v>
      </c>
      <c r="P490" s="8" t="n">
        <f aca="false">O490/$D490</f>
        <v>2.85581392880734</v>
      </c>
      <c r="Q490" s="6" t="n">
        <v>59</v>
      </c>
      <c r="R490" s="9" t="n">
        <f aca="false">Q490/50554893</f>
        <v>1.16704826177755E-006</v>
      </c>
      <c r="S490" s="8" t="n">
        <f aca="false">R490/$D490</f>
        <v>0.0644484069582064</v>
      </c>
      <c r="T490" s="10" t="n">
        <f aca="false">AVERAGE(G490,J490,M490,P490)</f>
        <v>3.42426152963831</v>
      </c>
    </row>
    <row r="491" s="5" customFormat="true" ht="15.25" hidden="false" customHeight="false" outlineLevel="0" collapsed="false">
      <c r="A491" s="6" t="s">
        <v>154</v>
      </c>
      <c r="B491" s="7" t="n">
        <v>274029</v>
      </c>
      <c r="C491" s="6" t="n">
        <v>175</v>
      </c>
      <c r="D491" s="8" t="n">
        <f aca="false">C491/58039824</f>
        <v>3.01517110044993E-006</v>
      </c>
      <c r="E491" s="6" t="n">
        <v>5485</v>
      </c>
      <c r="F491" s="7" t="n">
        <f aca="false">E491/57700746</f>
        <v>9.5059429560928E-005</v>
      </c>
      <c r="G491" s="8" t="n">
        <f aca="false">F491/$D491</f>
        <v>31.5270432071809</v>
      </c>
      <c r="H491" s="6" t="n">
        <v>5965</v>
      </c>
      <c r="I491" s="7" t="n">
        <f aca="false">H491/41918464</f>
        <v>0.000142300061376295</v>
      </c>
      <c r="J491" s="8" t="n">
        <f aca="false">I491/$D491</f>
        <v>47.1946886712534</v>
      </c>
      <c r="K491" s="6" t="n">
        <v>6287</v>
      </c>
      <c r="L491" s="7" t="n">
        <f aca="false">K491/43192891</f>
        <v>0.000145556360188995</v>
      </c>
      <c r="M491" s="8" t="n">
        <f aca="false">L491/$D491</f>
        <v>48.2746601568564</v>
      </c>
      <c r="N491" s="6" t="n">
        <v>4146</v>
      </c>
      <c r="O491" s="7" t="n">
        <f aca="false">N491/49735264</f>
        <v>8.33613751401822E-005</v>
      </c>
      <c r="P491" s="8" t="n">
        <f aca="false">O491/$D491</f>
        <v>27.6473116659094</v>
      </c>
      <c r="Q491" s="6" t="n">
        <v>2673</v>
      </c>
      <c r="R491" s="9" t="n">
        <f aca="false">Q491/50554893</f>
        <v>5.28732204022269E-005</v>
      </c>
      <c r="S491" s="8" t="n">
        <f aca="false">R491/$D491</f>
        <v>17.5357280369055</v>
      </c>
      <c r="T491" s="10" t="n">
        <f aca="false">AVERAGE(G491,J491,M491,P491)</f>
        <v>38.6609259253</v>
      </c>
    </row>
    <row r="492" s="5" customFormat="true" ht="15.25" hidden="false" customHeight="false" outlineLevel="0" collapsed="false">
      <c r="A492" s="6" t="s">
        <v>154</v>
      </c>
      <c r="B492" s="7" t="n">
        <v>274221</v>
      </c>
      <c r="C492" s="6" t="n">
        <v>11041</v>
      </c>
      <c r="D492" s="8" t="n">
        <f aca="false">C492/58039824</f>
        <v>0.000190231452114672</v>
      </c>
      <c r="E492" s="6" t="n">
        <v>5650</v>
      </c>
      <c r="F492" s="7" t="n">
        <f aca="false">E492/57700746</f>
        <v>9.79190113070635E-005</v>
      </c>
      <c r="G492" s="8" t="n">
        <f aca="false">F492/$D492</f>
        <v>0.514736181733174</v>
      </c>
      <c r="H492" s="6" t="n">
        <v>6653</v>
      </c>
      <c r="I492" s="7" t="n">
        <f aca="false">H492/41918464</f>
        <v>0.000158712876502345</v>
      </c>
      <c r="J492" s="8" t="n">
        <f aca="false">I492/$D492</f>
        <v>0.83431459276604</v>
      </c>
      <c r="K492" s="6" t="n">
        <v>4215</v>
      </c>
      <c r="L492" s="7" t="n">
        <f aca="false">K492/43192891</f>
        <v>9.75855031329114E-005</v>
      </c>
      <c r="M492" s="8" t="n">
        <f aca="false">L492/$D492</f>
        <v>0.51298301121145</v>
      </c>
      <c r="N492" s="6" t="n">
        <v>6948</v>
      </c>
      <c r="O492" s="7" t="n">
        <f aca="false">N492/49735264</f>
        <v>0.000139699670640132</v>
      </c>
      <c r="P492" s="8" t="n">
        <f aca="false">O492/$D492</f>
        <v>0.734366841482765</v>
      </c>
      <c r="Q492" s="6" t="n">
        <v>4537</v>
      </c>
      <c r="R492" s="9" t="n">
        <f aca="false">Q492/50554893</f>
        <v>8.97440332827922E-005</v>
      </c>
      <c r="S492" s="8" t="n">
        <f aca="false">R492/$D492</f>
        <v>0.471762331019238</v>
      </c>
      <c r="T492" s="10" t="n">
        <f aca="false">AVERAGE(G492,J492,M492,P492)</f>
        <v>0.649100156798357</v>
      </c>
    </row>
    <row r="493" s="5" customFormat="true" ht="15.25" hidden="false" customHeight="false" outlineLevel="0" collapsed="false">
      <c r="A493" s="6" t="s">
        <v>154</v>
      </c>
      <c r="B493" s="7" t="n">
        <v>274743</v>
      </c>
      <c r="C493" s="6" t="n">
        <v>625</v>
      </c>
      <c r="D493" s="8" t="n">
        <f aca="false">C493/58039824</f>
        <v>1.07684682158926E-005</v>
      </c>
      <c r="E493" s="6" t="n">
        <v>5017</v>
      </c>
      <c r="F493" s="7" t="n">
        <f aca="false">E493/57700746</f>
        <v>8.69486158809801E-005</v>
      </c>
      <c r="G493" s="8" t="n">
        <f aca="false">F493/$D493</f>
        <v>8.07437178044111</v>
      </c>
      <c r="H493" s="6" t="n">
        <v>4296</v>
      </c>
      <c r="I493" s="7" t="n">
        <f aca="false">H493/41918464</f>
        <v>0.000102484671194059</v>
      </c>
      <c r="J493" s="8" t="n">
        <f aca="false">I493/$D493</f>
        <v>9.51710764608169</v>
      </c>
      <c r="K493" s="6" t="n">
        <v>3192</v>
      </c>
      <c r="L493" s="7" t="n">
        <f aca="false">K493/43192891</f>
        <v>7.3901050059372E-005</v>
      </c>
      <c r="M493" s="8" t="n">
        <f aca="false">L493/$D493</f>
        <v>6.86272630217783</v>
      </c>
      <c r="N493" s="6" t="n">
        <v>3018</v>
      </c>
      <c r="O493" s="7" t="n">
        <f aca="false">N493/49735264</f>
        <v>6.06812904421298E-005</v>
      </c>
      <c r="P493" s="8" t="n">
        <f aca="false">O493/$D493</f>
        <v>5.63509026776655</v>
      </c>
      <c r="Q493" s="6" t="n">
        <v>440</v>
      </c>
      <c r="R493" s="9" t="n">
        <f aca="false">Q493/50554893</f>
        <v>8.70341076579867E-006</v>
      </c>
      <c r="S493" s="8" t="n">
        <f aca="false">R493/$D493</f>
        <v>0.808231086474656</v>
      </c>
      <c r="T493" s="10" t="n">
        <f aca="false">AVERAGE(G493,J493,M493,P493)</f>
        <v>7.52232399911679</v>
      </c>
    </row>
    <row r="494" s="5" customFormat="true" ht="15.25" hidden="false" customHeight="false" outlineLevel="0" collapsed="false">
      <c r="A494" s="6" t="s">
        <v>154</v>
      </c>
      <c r="B494" s="7" t="n">
        <v>275044</v>
      </c>
      <c r="C494" s="6" t="n">
        <v>76</v>
      </c>
      <c r="D494" s="8" t="n">
        <f aca="false">C494/58039824</f>
        <v>1.30944573505254E-006</v>
      </c>
      <c r="E494" s="6" t="n">
        <v>70</v>
      </c>
      <c r="F494" s="7" t="n">
        <f aca="false">E494/57700746</f>
        <v>1.2131558922999E-006</v>
      </c>
      <c r="G494" s="8" t="n">
        <f aca="false">F494/$D494</f>
        <v>0.926465190442753</v>
      </c>
      <c r="H494" s="6" t="n">
        <v>390</v>
      </c>
      <c r="I494" s="7" t="n">
        <f aca="false">H494/41918464</f>
        <v>9.30377601622044E-006</v>
      </c>
      <c r="J494" s="8" t="n">
        <f aca="false">I494/$D494</f>
        <v>7.10512529627442</v>
      </c>
      <c r="K494" s="6" t="n">
        <v>524</v>
      </c>
      <c r="L494" s="7" t="n">
        <f aca="false">K494/43192891</f>
        <v>1.21316260122528E-005</v>
      </c>
      <c r="M494" s="8" t="n">
        <f aca="false">L494/$D494</f>
        <v>9.26470313927598</v>
      </c>
      <c r="N494" s="6" t="n">
        <v>602</v>
      </c>
      <c r="O494" s="7" t="n">
        <f aca="false">N494/49735264</f>
        <v>1.21040877555209E-005</v>
      </c>
      <c r="P494" s="8" t="n">
        <f aca="false">O494/$D494</f>
        <v>9.24367267119722</v>
      </c>
      <c r="Q494" s="6" t="n">
        <v>2728</v>
      </c>
      <c r="R494" s="9" t="n">
        <f aca="false">Q494/50554893</f>
        <v>5.39611467479518E-005</v>
      </c>
      <c r="S494" s="8" t="n">
        <f aca="false">R494/$D494</f>
        <v>41.2091507906486</v>
      </c>
      <c r="T494" s="10" t="n">
        <f aca="false">AVERAGE(G494,J494,M494,P494)</f>
        <v>6.63499157429759</v>
      </c>
    </row>
    <row r="495" s="5" customFormat="true" ht="15.25" hidden="false" customHeight="false" outlineLevel="0" collapsed="false">
      <c r="A495" s="6" t="s">
        <v>154</v>
      </c>
      <c r="B495" s="7" t="n">
        <v>275082</v>
      </c>
      <c r="C495" s="6" t="n">
        <v>821</v>
      </c>
      <c r="D495" s="8" t="n">
        <f aca="false">C495/58039824</f>
        <v>1.41454598483965E-005</v>
      </c>
      <c r="E495" s="6" t="n">
        <v>834</v>
      </c>
      <c r="F495" s="7" t="n">
        <f aca="false">E495/57700746</f>
        <v>1.44538859168303E-005</v>
      </c>
      <c r="G495" s="8" t="n">
        <f aca="false">F495/$D495</f>
        <v>1.02180389126542</v>
      </c>
      <c r="H495" s="6" t="n">
        <v>339</v>
      </c>
      <c r="I495" s="7" t="n">
        <f aca="false">H495/41918464</f>
        <v>8.08712838333008E-006</v>
      </c>
      <c r="J495" s="8" t="n">
        <f aca="false">I495/$D495</f>
        <v>0.57171194644809</v>
      </c>
      <c r="K495" s="6" t="n">
        <v>208</v>
      </c>
      <c r="L495" s="7" t="n">
        <f aca="false">K495/43192891</f>
        <v>4.81560727203928E-006</v>
      </c>
      <c r="M495" s="8" t="n">
        <f aca="false">L495/$D495</f>
        <v>0.34043483376648</v>
      </c>
      <c r="N495" s="6" t="n">
        <v>417</v>
      </c>
      <c r="O495" s="7" t="n">
        <f aca="false">N495/49735264</f>
        <v>8.38439301337578E-006</v>
      </c>
      <c r="P495" s="8" t="n">
        <f aca="false">O495/$D495</f>
        <v>0.592726790308356</v>
      </c>
      <c r="Q495" s="6" t="n">
        <v>139</v>
      </c>
      <c r="R495" s="9" t="n">
        <f aca="false">Q495/50554893</f>
        <v>2.74948658283185E-006</v>
      </c>
      <c r="S495" s="8" t="n">
        <f aca="false">R495/$D495</f>
        <v>0.194372371934132</v>
      </c>
      <c r="T495" s="10" t="n">
        <f aca="false">AVERAGE(G495,J495,M495,P495)</f>
        <v>0.631669365447086</v>
      </c>
    </row>
    <row r="496" s="5" customFormat="true" ht="15.25" hidden="false" customHeight="false" outlineLevel="0" collapsed="false">
      <c r="A496" s="6" t="s">
        <v>21</v>
      </c>
      <c r="B496" s="7" t="n">
        <v>275118</v>
      </c>
      <c r="C496" s="6" t="n">
        <v>1653</v>
      </c>
      <c r="D496" s="8" t="n">
        <f aca="false">C496/58039824</f>
        <v>2.84804447373927E-005</v>
      </c>
      <c r="E496" s="6" t="n">
        <v>3378</v>
      </c>
      <c r="F496" s="7" t="n">
        <f aca="false">E496/57700746</f>
        <v>5.8543437202701E-005</v>
      </c>
      <c r="G496" s="8" t="n">
        <f aca="false">F496/$D496</f>
        <v>2.05556611712028</v>
      </c>
      <c r="H496" s="6" t="n">
        <v>3299</v>
      </c>
      <c r="I496" s="7" t="n">
        <f aca="false">H496/41918464</f>
        <v>7.87004027628493E-005</v>
      </c>
      <c r="J496" s="8" t="n">
        <f aca="false">I496/$D496</f>
        <v>2.76331368728668</v>
      </c>
      <c r="K496" s="6" t="n">
        <v>3380</v>
      </c>
      <c r="L496" s="7" t="n">
        <f aca="false">K496/43192891</f>
        <v>7.82536181706383E-005</v>
      </c>
      <c r="M496" s="8" t="n">
        <f aca="false">L496/$D496</f>
        <v>2.74762627101455</v>
      </c>
      <c r="N496" s="6" t="n">
        <v>2978</v>
      </c>
      <c r="O496" s="7" t="n">
        <f aca="false">N496/49735264</f>
        <v>5.98770321195038E-005</v>
      </c>
      <c r="P496" s="8" t="n">
        <f aca="false">O496/$D496</f>
        <v>2.10239105012604</v>
      </c>
      <c r="Q496" s="6" t="n">
        <v>6662</v>
      </c>
      <c r="R496" s="9" t="n">
        <f aca="false">Q496/50554893</f>
        <v>0.000131777551185797</v>
      </c>
      <c r="S496" s="8" t="n">
        <f aca="false">R496/$D496</f>
        <v>4.62694850452188</v>
      </c>
      <c r="T496" s="10" t="n">
        <f aca="false">AVERAGE(G496,J496,M496,P496)</f>
        <v>2.41722428138689</v>
      </c>
    </row>
    <row r="497" s="5" customFormat="true" ht="15.25" hidden="false" customHeight="false" outlineLevel="0" collapsed="false">
      <c r="A497" s="6" t="s">
        <v>155</v>
      </c>
      <c r="B497" s="7" t="n">
        <v>275585</v>
      </c>
      <c r="C497" s="6" t="n">
        <v>135</v>
      </c>
      <c r="D497" s="8" t="n">
        <f aca="false">C497/58039824</f>
        <v>2.3259891346328E-006</v>
      </c>
      <c r="E497" s="6" t="n">
        <v>73</v>
      </c>
      <c r="F497" s="7" t="n">
        <f aca="false">E497/57700746</f>
        <v>1.26514828768418E-006</v>
      </c>
      <c r="G497" s="8" t="n">
        <f aca="false">F497/$D497</f>
        <v>0.543918399637714</v>
      </c>
      <c r="H497" s="6" t="n">
        <v>53</v>
      </c>
      <c r="I497" s="7" t="n">
        <f aca="false">H497/41918464</f>
        <v>1.26435930476842E-006</v>
      </c>
      <c r="J497" s="8" t="n">
        <f aca="false">I497/$D497</f>
        <v>0.543579196455714</v>
      </c>
      <c r="K497" s="6" t="n">
        <v>58</v>
      </c>
      <c r="L497" s="7" t="n">
        <f aca="false">K497/43192891</f>
        <v>1.34281356624172E-006</v>
      </c>
      <c r="M497" s="8" t="n">
        <f aca="false">L497/$D497</f>
        <v>0.577308615181347</v>
      </c>
      <c r="N497" s="6" t="n">
        <v>99</v>
      </c>
      <c r="O497" s="7" t="n">
        <f aca="false">N497/49735264</f>
        <v>1.99053934849929E-006</v>
      </c>
      <c r="P497" s="8" t="n">
        <f aca="false">O497/$D497</f>
        <v>0.855781877422024</v>
      </c>
      <c r="Q497" s="6" t="n">
        <v>46</v>
      </c>
      <c r="R497" s="9" t="n">
        <f aca="false">Q497/50554893</f>
        <v>9.09902034606225E-007</v>
      </c>
      <c r="S497" s="8" t="n">
        <f aca="false">R497/$D497</f>
        <v>0.391189288487313</v>
      </c>
      <c r="T497" s="10" t="n">
        <f aca="false">AVERAGE(G497,J497,M497,P497)</f>
        <v>0.6301470221742</v>
      </c>
    </row>
    <row r="498" s="5" customFormat="true" ht="15.25" hidden="false" customHeight="false" outlineLevel="0" collapsed="false">
      <c r="A498" s="6" t="s">
        <v>155</v>
      </c>
      <c r="B498" s="7" t="n">
        <v>275606</v>
      </c>
      <c r="C498" s="6" t="n">
        <v>42</v>
      </c>
      <c r="D498" s="8" t="n">
        <f aca="false">C498/58039824</f>
        <v>7.23641064107982E-007</v>
      </c>
      <c r="E498" s="6" t="n">
        <v>573</v>
      </c>
      <c r="F498" s="7" t="n">
        <f aca="false">E498/57700746</f>
        <v>9.93054751839777E-006</v>
      </c>
      <c r="G498" s="8" t="n">
        <f aca="false">F498/$D498</f>
        <v>13.7230292902725</v>
      </c>
      <c r="H498" s="6" t="n">
        <v>188</v>
      </c>
      <c r="I498" s="7" t="n">
        <f aca="false">H498/41918464</f>
        <v>4.48489715653703E-006</v>
      </c>
      <c r="J498" s="8" t="n">
        <f aca="false">I498/$D498</f>
        <v>6.1976819434169</v>
      </c>
      <c r="K498" s="6" t="n">
        <v>58</v>
      </c>
      <c r="L498" s="7" t="n">
        <f aca="false">K498/43192891</f>
        <v>1.34281356624172E-006</v>
      </c>
      <c r="M498" s="8" t="n">
        <f aca="false">L498/$D498</f>
        <v>1.85563483451147</v>
      </c>
      <c r="N498" s="6" t="n">
        <v>2147</v>
      </c>
      <c r="O498" s="7" t="n">
        <f aca="false">N498/49735264</f>
        <v>4.31685654669492E-005</v>
      </c>
      <c r="P498" s="8" t="n">
        <f aca="false">O498/$D498</f>
        <v>59.6546652865288</v>
      </c>
      <c r="Q498" s="6" t="n">
        <v>512</v>
      </c>
      <c r="R498" s="9" t="n">
        <f aca="false">Q498/50554893</f>
        <v>1.01276052547475E-005</v>
      </c>
      <c r="S498" s="8" t="n">
        <f aca="false">R498/$D498</f>
        <v>13.9953434887386</v>
      </c>
      <c r="T498" s="10" t="n">
        <f aca="false">AVERAGE(G498,J498,M498,P498)</f>
        <v>20.3577528386824</v>
      </c>
    </row>
    <row r="499" s="5" customFormat="true" ht="15.25" hidden="false" customHeight="false" outlineLevel="0" collapsed="false">
      <c r="A499" s="6" t="s">
        <v>155</v>
      </c>
      <c r="B499" s="7" t="n">
        <v>275633</v>
      </c>
      <c r="C499" s="6" t="n">
        <v>23507</v>
      </c>
      <c r="D499" s="8" t="n">
        <f aca="false">C499/58039824</f>
        <v>0.000405015011761579</v>
      </c>
      <c r="E499" s="6" t="n">
        <v>7613</v>
      </c>
      <c r="F499" s="7" t="n">
        <f aca="false">E499/57700746</f>
        <v>0.000131939368686845</v>
      </c>
      <c r="G499" s="8" t="n">
        <f aca="false">F499/$D499</f>
        <v>0.325764144180695</v>
      </c>
      <c r="H499" s="6" t="n">
        <v>7084</v>
      </c>
      <c r="I499" s="7" t="n">
        <f aca="false">H499/41918464</f>
        <v>0.000168994741792066</v>
      </c>
      <c r="J499" s="8" t="n">
        <f aca="false">I499/$D499</f>
        <v>0.417255501362868</v>
      </c>
      <c r="K499" s="6" t="n">
        <v>7827</v>
      </c>
      <c r="L499" s="7" t="n">
        <f aca="false">K499/43192891</f>
        <v>0.000181210375568517</v>
      </c>
      <c r="M499" s="8" t="n">
        <f aca="false">L499/$D499</f>
        <v>0.447416442122372</v>
      </c>
      <c r="N499" s="6" t="n">
        <v>9216</v>
      </c>
      <c r="O499" s="7" t="n">
        <f aca="false">N499/49735264</f>
        <v>0.000185301117533024</v>
      </c>
      <c r="P499" s="8" t="n">
        <f aca="false">O499/$D499</f>
        <v>0.457516665189946</v>
      </c>
      <c r="Q499" s="6" t="n">
        <v>4364</v>
      </c>
      <c r="R499" s="9" t="n">
        <f aca="false">Q499/50554893</f>
        <v>8.63220104135123E-005</v>
      </c>
      <c r="S499" s="8" t="n">
        <f aca="false">R499/$D499</f>
        <v>0.21313286645367</v>
      </c>
      <c r="T499" s="10" t="n">
        <f aca="false">AVERAGE(G499,J499,M499,P499)</f>
        <v>0.41198818821397</v>
      </c>
    </row>
    <row r="500" s="5" customFormat="true" ht="15.25" hidden="false" customHeight="false" outlineLevel="0" collapsed="false">
      <c r="A500" s="6" t="s">
        <v>155</v>
      </c>
      <c r="B500" s="7" t="n">
        <v>275636</v>
      </c>
      <c r="C500" s="6" t="n">
        <v>23</v>
      </c>
      <c r="D500" s="8" t="n">
        <f aca="false">C500/58039824</f>
        <v>3.96279630344847E-007</v>
      </c>
      <c r="E500" s="6" t="n">
        <v>2</v>
      </c>
      <c r="F500" s="7" t="n">
        <f aca="false">E500/57700746</f>
        <v>3.46615969228543E-008</v>
      </c>
      <c r="G500" s="8" t="n">
        <f aca="false">F500/$D500</f>
        <v>0.0874675210852786</v>
      </c>
      <c r="H500" s="6" t="n">
        <v>0</v>
      </c>
      <c r="I500" s="7" t="n">
        <f aca="false">H500/41918464</f>
        <v>0</v>
      </c>
      <c r="J500" s="8" t="n">
        <f aca="false">I500/$D500</f>
        <v>0</v>
      </c>
      <c r="K500" s="6" t="n">
        <v>4</v>
      </c>
      <c r="L500" s="7" t="n">
        <f aca="false">K500/43192891</f>
        <v>9.26078321546015E-008</v>
      </c>
      <c r="M500" s="8" t="n">
        <f aca="false">L500/$D500</f>
        <v>0.233693142577157</v>
      </c>
      <c r="N500" s="6" t="n">
        <v>4</v>
      </c>
      <c r="O500" s="7" t="n">
        <f aca="false">N500/49735264</f>
        <v>8.04258322625974E-008</v>
      </c>
      <c r="P500" s="8" t="n">
        <f aca="false">O500/$D500</f>
        <v>0.202952223894551</v>
      </c>
      <c r="Q500" s="6" t="n">
        <v>0</v>
      </c>
      <c r="R500" s="9" t="n">
        <f aca="false">Q500/50554893</f>
        <v>0</v>
      </c>
      <c r="S500" s="8" t="n">
        <f aca="false">R500/$D500</f>
        <v>0</v>
      </c>
      <c r="T500" s="10" t="n">
        <f aca="false">AVERAGE(G500,J500,M500,P500)</f>
        <v>0.131028221889247</v>
      </c>
    </row>
    <row r="501" s="5" customFormat="true" ht="15.25" hidden="false" customHeight="false" outlineLevel="0" collapsed="false">
      <c r="A501" s="6" t="s">
        <v>156</v>
      </c>
      <c r="B501" s="7" t="n">
        <v>275841</v>
      </c>
      <c r="C501" s="6" t="n">
        <v>4342</v>
      </c>
      <c r="D501" s="8" t="n">
        <f aca="false">C501/58039824</f>
        <v>7.4810702389449E-005</v>
      </c>
      <c r="E501" s="6" t="n">
        <v>6687</v>
      </c>
      <c r="F501" s="7" t="n">
        <f aca="false">E501/57700746</f>
        <v>0.000115891049311563</v>
      </c>
      <c r="G501" s="8" t="n">
        <f aca="false">F501/$D501</f>
        <v>1.5491239302668</v>
      </c>
      <c r="H501" s="6" t="n">
        <v>7439</v>
      </c>
      <c r="I501" s="7" t="n">
        <f aca="false">H501/41918464</f>
        <v>0.00017746356355042</v>
      </c>
      <c r="J501" s="8" t="n">
        <f aca="false">I501/$D501</f>
        <v>2.37216812410852</v>
      </c>
      <c r="K501" s="6" t="n">
        <v>7807</v>
      </c>
      <c r="L501" s="7" t="n">
        <f aca="false">K501/43192891</f>
        <v>0.000180747336407744</v>
      </c>
      <c r="M501" s="8" t="n">
        <f aca="false">L501/$D501</f>
        <v>2.41606255033953</v>
      </c>
      <c r="N501" s="6" t="n">
        <v>11098</v>
      </c>
      <c r="O501" s="7" t="n">
        <f aca="false">N501/49735264</f>
        <v>0.000223141471612577</v>
      </c>
      <c r="P501" s="8" t="n">
        <f aca="false">O501/$D501</f>
        <v>2.98274798238023</v>
      </c>
      <c r="Q501" s="6" t="n">
        <v>6546</v>
      </c>
      <c r="R501" s="9" t="n">
        <f aca="false">Q501/50554893</f>
        <v>0.000129483015620268</v>
      </c>
      <c r="S501" s="8" t="n">
        <f aca="false">R501/$D501</f>
        <v>1.73080871432281</v>
      </c>
      <c r="T501" s="10" t="n">
        <f aca="false">AVERAGE(G501,J501,M501,P501)</f>
        <v>2.33002564677377</v>
      </c>
    </row>
    <row r="502" s="5" customFormat="true" ht="15.25" hidden="false" customHeight="false" outlineLevel="0" collapsed="false">
      <c r="A502" s="6" t="s">
        <v>156</v>
      </c>
      <c r="B502" s="7" t="n">
        <v>276201</v>
      </c>
      <c r="C502" s="6" t="n">
        <v>2032</v>
      </c>
      <c r="D502" s="8" t="n">
        <f aca="false">C502/58039824</f>
        <v>3.501044386351E-005</v>
      </c>
      <c r="E502" s="6" t="n">
        <v>17</v>
      </c>
      <c r="F502" s="7" t="n">
        <f aca="false">E502/57700746</f>
        <v>2.94623573844262E-007</v>
      </c>
      <c r="G502" s="8" t="n">
        <f aca="false">F502/$D502</f>
        <v>0.00841530530126573</v>
      </c>
      <c r="H502" s="6" t="n">
        <v>394</v>
      </c>
      <c r="I502" s="7" t="n">
        <f aca="false">H502/41918464</f>
        <v>9.39919935997655E-006</v>
      </c>
      <c r="J502" s="8" t="n">
        <f aca="false">I502/$D502</f>
        <v>0.268468443205685</v>
      </c>
      <c r="K502" s="6" t="n">
        <v>1180</v>
      </c>
      <c r="L502" s="7" t="n">
        <f aca="false">K502/43192891</f>
        <v>2.73193104856075E-005</v>
      </c>
      <c r="M502" s="8" t="n">
        <f aca="false">L502/$D502</f>
        <v>0.780318884048234</v>
      </c>
      <c r="N502" s="6" t="n">
        <v>139</v>
      </c>
      <c r="O502" s="7" t="n">
        <f aca="false">N502/49735264</f>
        <v>2.79479767112526E-006</v>
      </c>
      <c r="P502" s="8" t="n">
        <f aca="false">O502/$D502</f>
        <v>0.0798275418049803</v>
      </c>
      <c r="Q502" s="6" t="n">
        <v>19039</v>
      </c>
      <c r="R502" s="9" t="n">
        <f aca="false">Q502/50554893</f>
        <v>0.000376600539931911</v>
      </c>
      <c r="S502" s="8" t="n">
        <f aca="false">R502/$D502</f>
        <v>10.7568056377722</v>
      </c>
      <c r="T502" s="10" t="n">
        <f aca="false">AVERAGE(G502,J502,M502,P502)</f>
        <v>0.284257543590041</v>
      </c>
    </row>
    <row r="503" s="5" customFormat="true" ht="15.25" hidden="false" customHeight="false" outlineLevel="0" collapsed="false">
      <c r="A503" s="6" t="s">
        <v>156</v>
      </c>
      <c r="B503" s="7" t="n">
        <v>276701</v>
      </c>
      <c r="C503" s="6" t="n">
        <v>131</v>
      </c>
      <c r="D503" s="8" t="n">
        <f aca="false">C503/58039824</f>
        <v>2.25707093805109E-006</v>
      </c>
      <c r="E503" s="6" t="n">
        <v>1272</v>
      </c>
      <c r="F503" s="7" t="n">
        <f aca="false">E503/57700746</f>
        <v>2.20447756429354E-005</v>
      </c>
      <c r="G503" s="8" t="n">
        <f aca="false">F503/$D503</f>
        <v>9.76698395752256</v>
      </c>
      <c r="H503" s="6" t="n">
        <v>638</v>
      </c>
      <c r="I503" s="7" t="n">
        <f aca="false">H503/41918464</f>
        <v>1.52200233290991E-005</v>
      </c>
      <c r="J503" s="8" t="n">
        <f aca="false">I503/$D503</f>
        <v>6.74326317020462</v>
      </c>
      <c r="K503" s="6" t="n">
        <v>722</v>
      </c>
      <c r="L503" s="7" t="n">
        <f aca="false">K503/43192891</f>
        <v>1.67157137039056E-005</v>
      </c>
      <c r="M503" s="8" t="n">
        <f aca="false">L503/$D503</f>
        <v>7.40593191915319</v>
      </c>
      <c r="N503" s="6" t="n">
        <v>1260</v>
      </c>
      <c r="O503" s="7" t="n">
        <f aca="false">N503/49735264</f>
        <v>2.53341371627182E-005</v>
      </c>
      <c r="P503" s="8" t="n">
        <f aca="false">O503/$D503</f>
        <v>11.2243424589009</v>
      </c>
      <c r="Q503" s="6" t="n">
        <v>940</v>
      </c>
      <c r="R503" s="9" t="n">
        <f aca="false">Q503/50554893</f>
        <v>1.85936502723881E-005</v>
      </c>
      <c r="S503" s="8" t="n">
        <f aca="false">R503/$D503</f>
        <v>8.23795564371722</v>
      </c>
      <c r="T503" s="10" t="n">
        <f aca="false">AVERAGE(G503,J503,M503,P503)</f>
        <v>8.78513037644533</v>
      </c>
    </row>
    <row r="504" s="5" customFormat="true" ht="15.25" hidden="false" customHeight="false" outlineLevel="0" collapsed="false">
      <c r="A504" s="6" t="s">
        <v>157</v>
      </c>
      <c r="B504" s="7" t="n">
        <v>277007</v>
      </c>
      <c r="C504" s="6" t="n">
        <v>4584</v>
      </c>
      <c r="D504" s="8" t="n">
        <f aca="false">C504/58039824</f>
        <v>7.89802532826426E-005</v>
      </c>
      <c r="E504" s="6" t="n">
        <v>1928</v>
      </c>
      <c r="F504" s="7" t="n">
        <f aca="false">E504/57700746</f>
        <v>3.34137794336316E-005</v>
      </c>
      <c r="G504" s="8" t="n">
        <f aca="false">F504/$D504</f>
        <v>0.423064982003228</v>
      </c>
      <c r="H504" s="6" t="n">
        <v>393</v>
      </c>
      <c r="I504" s="7" t="n">
        <f aca="false">H504/41918464</f>
        <v>9.37534352403752E-006</v>
      </c>
      <c r="J504" s="8" t="n">
        <f aca="false">I504/$D504</f>
        <v>0.118704905775453</v>
      </c>
      <c r="K504" s="6" t="n">
        <v>2</v>
      </c>
      <c r="L504" s="7" t="n">
        <f aca="false">K504/43192891</f>
        <v>4.63039160773008E-008</v>
      </c>
      <c r="M504" s="8" t="n">
        <f aca="false">L504/$D504</f>
        <v>0.000586272063620704</v>
      </c>
      <c r="N504" s="6" t="n">
        <v>879</v>
      </c>
      <c r="O504" s="7" t="n">
        <f aca="false">N504/49735264</f>
        <v>1.76735766397058E-005</v>
      </c>
      <c r="P504" s="8" t="n">
        <f aca="false">O504/$D504</f>
        <v>0.22377209372143</v>
      </c>
      <c r="Q504" s="6" t="n">
        <v>4</v>
      </c>
      <c r="R504" s="9" t="n">
        <f aca="false">Q504/50554893</f>
        <v>7.91219160527152E-008</v>
      </c>
      <c r="S504" s="8" t="n">
        <f aca="false">R504/$D504</f>
        <v>0.00100179364795863</v>
      </c>
      <c r="T504" s="10" t="n">
        <f aca="false">AVERAGE(G504,J504,M504,P504)</f>
        <v>0.191532063390933</v>
      </c>
    </row>
    <row r="505" s="5" customFormat="true" ht="15.25" hidden="false" customHeight="false" outlineLevel="0" collapsed="false">
      <c r="A505" s="6" t="s">
        <v>158</v>
      </c>
      <c r="B505" s="7" t="n">
        <v>278030</v>
      </c>
      <c r="C505" s="6" t="n">
        <v>1535</v>
      </c>
      <c r="D505" s="8" t="n">
        <f aca="false">C505/58039824</f>
        <v>2.64473579382322E-005</v>
      </c>
      <c r="E505" s="6" t="n">
        <v>2544</v>
      </c>
      <c r="F505" s="7" t="n">
        <f aca="false">E505/57700746</f>
        <v>4.40895512858707E-005</v>
      </c>
      <c r="G505" s="8" t="n">
        <f aca="false">F505/$D505</f>
        <v>1.66706827157714</v>
      </c>
      <c r="H505" s="6" t="n">
        <v>1216</v>
      </c>
      <c r="I505" s="7" t="n">
        <f aca="false">H505/41918464</f>
        <v>2.90086965018566E-005</v>
      </c>
      <c r="J505" s="8" t="n">
        <f aca="false">I505/$D505</f>
        <v>1.09684667064311</v>
      </c>
      <c r="K505" s="6" t="n">
        <v>1309</v>
      </c>
      <c r="L505" s="7" t="n">
        <f aca="false">K505/43192891</f>
        <v>3.03059130725934E-005</v>
      </c>
      <c r="M505" s="8" t="n">
        <f aca="false">L505/$D505</f>
        <v>1.14589567484861</v>
      </c>
      <c r="N505" s="6" t="n">
        <v>1366</v>
      </c>
      <c r="O505" s="7" t="n">
        <f aca="false">N505/49735264</f>
        <v>2.7465421717677E-005</v>
      </c>
      <c r="P505" s="8" t="n">
        <f aca="false">O505/$D505</f>
        <v>1.03849396910733</v>
      </c>
      <c r="Q505" s="6" t="n">
        <v>3218</v>
      </c>
      <c r="R505" s="9" t="n">
        <f aca="false">Q505/50554893</f>
        <v>6.36535814644094E-005</v>
      </c>
      <c r="S505" s="8" t="n">
        <f aca="false">R505/$D505</f>
        <v>2.40680303919478</v>
      </c>
      <c r="T505" s="10" t="n">
        <f aca="false">AVERAGE(G505,J505,M505,P505)</f>
        <v>1.23707614654405</v>
      </c>
    </row>
    <row r="506" s="5" customFormat="true" ht="15.25" hidden="false" customHeight="false" outlineLevel="0" collapsed="false">
      <c r="A506" s="6" t="s">
        <v>159</v>
      </c>
      <c r="B506" s="7" t="n">
        <v>278554</v>
      </c>
      <c r="C506" s="6" t="n">
        <v>207</v>
      </c>
      <c r="D506" s="8" t="n">
        <f aca="false">C506/58039824</f>
        <v>3.56651667310363E-006</v>
      </c>
      <c r="E506" s="6" t="n">
        <v>767</v>
      </c>
      <c r="F506" s="7" t="n">
        <f aca="false">E506/57700746</f>
        <v>1.32927224199146E-005</v>
      </c>
      <c r="G506" s="8" t="n">
        <f aca="false">F506/$D506</f>
        <v>3.72708825957826</v>
      </c>
      <c r="H506" s="6" t="n">
        <v>792</v>
      </c>
      <c r="I506" s="7" t="n">
        <f aca="false">H506/41918464</f>
        <v>1.88938220637092E-005</v>
      </c>
      <c r="J506" s="8" t="n">
        <f aca="false">I506/$D506</f>
        <v>5.29755607374396</v>
      </c>
      <c r="K506" s="6" t="n">
        <v>203</v>
      </c>
      <c r="L506" s="7" t="n">
        <f aca="false">K506/43192891</f>
        <v>4.69984748184603E-006</v>
      </c>
      <c r="M506" s="8" t="n">
        <f aca="false">L506/$D506</f>
        <v>1.31776966508786</v>
      </c>
      <c r="N506" s="6" t="n">
        <v>20</v>
      </c>
      <c r="O506" s="7" t="n">
        <f aca="false">N506/49735264</f>
        <v>4.02129161312987E-007</v>
      </c>
      <c r="P506" s="8" t="n">
        <f aca="false">O506/$D506</f>
        <v>0.112751235496973</v>
      </c>
      <c r="Q506" s="6" t="n">
        <v>1589</v>
      </c>
      <c r="R506" s="9" t="n">
        <f aca="false">Q506/50554893</f>
        <v>3.14311811519411E-005</v>
      </c>
      <c r="S506" s="8" t="n">
        <f aca="false">R506/$D506</f>
        <v>8.81285131483469</v>
      </c>
      <c r="T506" s="10" t="n">
        <f aca="false">AVERAGE(G506,J506,M506,P506)</f>
        <v>2.61379130847676</v>
      </c>
    </row>
    <row r="507" s="5" customFormat="true" ht="15.25" hidden="false" customHeight="false" outlineLevel="0" collapsed="false">
      <c r="A507" s="6" t="s">
        <v>159</v>
      </c>
      <c r="B507" s="7" t="n">
        <v>279076</v>
      </c>
      <c r="C507" s="6" t="n">
        <v>205</v>
      </c>
      <c r="D507" s="8" t="n">
        <f aca="false">C507/58039824</f>
        <v>3.53205757481277E-006</v>
      </c>
      <c r="E507" s="6" t="n">
        <v>4561</v>
      </c>
      <c r="F507" s="7" t="n">
        <f aca="false">E507/57700746</f>
        <v>7.90457717825693E-005</v>
      </c>
      <c r="G507" s="8" t="n">
        <f aca="false">F507/$D507</f>
        <v>22.3795252790463</v>
      </c>
      <c r="H507" s="6" t="n">
        <v>7457</v>
      </c>
      <c r="I507" s="7" t="n">
        <f aca="false">H507/41918464</f>
        <v>0.000177892968597323</v>
      </c>
      <c r="J507" s="8" t="n">
        <f aca="false">I507/$D507</f>
        <v>50.3652516498836</v>
      </c>
      <c r="K507" s="6" t="n">
        <v>5552</v>
      </c>
      <c r="L507" s="7" t="n">
        <f aca="false">K507/43192891</f>
        <v>0.000128539671030587</v>
      </c>
      <c r="M507" s="8" t="n">
        <f aca="false">L507/$D507</f>
        <v>36.3922921152837</v>
      </c>
      <c r="N507" s="6" t="n">
        <v>12952</v>
      </c>
      <c r="O507" s="7" t="n">
        <f aca="false">N507/49735264</f>
        <v>0.00026041884486629</v>
      </c>
      <c r="P507" s="8" t="n">
        <f aca="false">O507/$D507</f>
        <v>73.7300679137698</v>
      </c>
      <c r="Q507" s="6" t="n">
        <v>21</v>
      </c>
      <c r="R507" s="9" t="n">
        <f aca="false">Q507/50554893</f>
        <v>4.15390059276755E-007</v>
      </c>
      <c r="S507" s="8" t="n">
        <f aca="false">R507/$D507</f>
        <v>0.117605687472061</v>
      </c>
      <c r="T507" s="10" t="n">
        <f aca="false">AVERAGE(G507,J507,M507,P507)</f>
        <v>45.7167842394958</v>
      </c>
    </row>
    <row r="508" s="5" customFormat="true" ht="15.25" hidden="false" customHeight="false" outlineLevel="0" collapsed="false">
      <c r="A508" s="6" t="s">
        <v>159</v>
      </c>
      <c r="B508" s="7" t="n">
        <v>279148</v>
      </c>
      <c r="C508" s="6" t="n">
        <v>2278</v>
      </c>
      <c r="D508" s="8" t="n">
        <f aca="false">C508/58039824</f>
        <v>3.92489129532853E-005</v>
      </c>
      <c r="E508" s="6" t="n">
        <v>69</v>
      </c>
      <c r="F508" s="7" t="n">
        <f aca="false">E508/57700746</f>
        <v>1.19582509383848E-006</v>
      </c>
      <c r="G508" s="8" t="n">
        <f aca="false">F508/$D508</f>
        <v>0.030467725189275</v>
      </c>
      <c r="H508" s="6" t="n">
        <v>692</v>
      </c>
      <c r="I508" s="7" t="n">
        <f aca="false">H508/41918464</f>
        <v>1.65082384698065E-005</v>
      </c>
      <c r="J508" s="8" t="n">
        <f aca="false">I508/$D508</f>
        <v>0.420603711737313</v>
      </c>
      <c r="K508" s="6" t="n">
        <v>0</v>
      </c>
      <c r="L508" s="7" t="n">
        <f aca="false">K508/43192891</f>
        <v>0</v>
      </c>
      <c r="M508" s="8" t="n">
        <f aca="false">L508/$D508</f>
        <v>0</v>
      </c>
      <c r="N508" s="6" t="n">
        <v>0</v>
      </c>
      <c r="O508" s="7" t="n">
        <f aca="false">N508/49735264</f>
        <v>0</v>
      </c>
      <c r="P508" s="8" t="n">
        <f aca="false">O508/$D508</f>
        <v>0</v>
      </c>
      <c r="Q508" s="6" t="n">
        <v>0</v>
      </c>
      <c r="R508" s="9" t="n">
        <f aca="false">Q508/50554893</f>
        <v>0</v>
      </c>
      <c r="S508" s="8" t="n">
        <f aca="false">R508/$D508</f>
        <v>0</v>
      </c>
      <c r="T508" s="10" t="n">
        <f aca="false">AVERAGE(G508,J508,M508,P508)</f>
        <v>0.112767859231647</v>
      </c>
    </row>
    <row r="509" s="5" customFormat="true" ht="15.25" hidden="false" customHeight="false" outlineLevel="0" collapsed="false">
      <c r="A509" s="6" t="s">
        <v>160</v>
      </c>
      <c r="B509" s="7" t="n">
        <v>280858</v>
      </c>
      <c r="C509" s="6" t="n">
        <v>953</v>
      </c>
      <c r="D509" s="8" t="n">
        <f aca="false">C509/58039824</f>
        <v>1.6419760335593E-005</v>
      </c>
      <c r="E509" s="6" t="n">
        <v>1617</v>
      </c>
      <c r="F509" s="7" t="n">
        <f aca="false">E509/57700746</f>
        <v>2.80239011121277E-005</v>
      </c>
      <c r="G509" s="8" t="n">
        <f aca="false">F509/$D509</f>
        <v>1.70671803603494</v>
      </c>
      <c r="H509" s="6" t="n">
        <v>2439</v>
      </c>
      <c r="I509" s="7" t="n">
        <f aca="false">H509/41918464</f>
        <v>5.81843838552863E-005</v>
      </c>
      <c r="J509" s="8" t="n">
        <f aca="false">I509/$D509</f>
        <v>3.54355865530877</v>
      </c>
      <c r="K509" s="6" t="n">
        <v>2187</v>
      </c>
      <c r="L509" s="7" t="n">
        <f aca="false">K509/43192891</f>
        <v>5.06333322305284E-005</v>
      </c>
      <c r="M509" s="8" t="n">
        <f aca="false">L509/$D509</f>
        <v>3.0836827819448</v>
      </c>
      <c r="N509" s="6" t="n">
        <v>346</v>
      </c>
      <c r="O509" s="7" t="n">
        <f aca="false">N509/49735264</f>
        <v>6.95683449071468E-006</v>
      </c>
      <c r="P509" s="8" t="n">
        <f aca="false">O509/$D509</f>
        <v>0.42368672553852</v>
      </c>
      <c r="Q509" s="6" t="n">
        <v>1980</v>
      </c>
      <c r="R509" s="9" t="n">
        <f aca="false">Q509/50554893</f>
        <v>3.9165348446094E-005</v>
      </c>
      <c r="S509" s="8" t="n">
        <f aca="false">R509/$D509</f>
        <v>2.38525701018885</v>
      </c>
      <c r="T509" s="10" t="n">
        <f aca="false">AVERAGE(G509,J509,M509,P509)</f>
        <v>2.18941154970676</v>
      </c>
    </row>
    <row r="510" s="5" customFormat="true" ht="15.25" hidden="false" customHeight="false" outlineLevel="0" collapsed="false">
      <c r="A510" s="6" t="s">
        <v>160</v>
      </c>
      <c r="B510" s="7" t="n">
        <v>280912</v>
      </c>
      <c r="C510" s="6" t="n">
        <v>20479</v>
      </c>
      <c r="D510" s="8" t="n">
        <f aca="false">C510/58039824</f>
        <v>0.000352843936949223</v>
      </c>
      <c r="E510" s="6" t="n">
        <v>5598</v>
      </c>
      <c r="F510" s="7" t="n">
        <f aca="false">E510/57700746</f>
        <v>9.70178097870693E-005</v>
      </c>
      <c r="G510" s="8" t="n">
        <f aca="false">F510/$D510</f>
        <v>0.274959549045704</v>
      </c>
      <c r="H510" s="6" t="n">
        <v>14075</v>
      </c>
      <c r="I510" s="7" t="n">
        <f aca="false">H510/41918464</f>
        <v>0.000335770890841802</v>
      </c>
      <c r="J510" s="8" t="n">
        <f aca="false">I510/$D510</f>
        <v>0.951613038174783</v>
      </c>
      <c r="K510" s="6" t="n">
        <v>6756</v>
      </c>
      <c r="L510" s="7" t="n">
        <f aca="false">K510/43192891</f>
        <v>0.000156414628509122</v>
      </c>
      <c r="M510" s="8" t="n">
        <f aca="false">L510/$D510</f>
        <v>0.443296914385215</v>
      </c>
      <c r="N510" s="6" t="n">
        <v>5702</v>
      </c>
      <c r="O510" s="7" t="n">
        <f aca="false">N510/49735264</f>
        <v>0.000114647023890333</v>
      </c>
      <c r="P510" s="8" t="n">
        <f aca="false">O510/$D510</f>
        <v>0.324922754466463</v>
      </c>
      <c r="Q510" s="6" t="n">
        <v>1872</v>
      </c>
      <c r="R510" s="9" t="n">
        <f aca="false">Q510/50554893</f>
        <v>3.70290567126707E-005</v>
      </c>
      <c r="S510" s="8" t="n">
        <f aca="false">R510/$D510</f>
        <v>0.104944574173027</v>
      </c>
      <c r="T510" s="10" t="n">
        <f aca="false">AVERAGE(G510,J510,M510,P510)</f>
        <v>0.498698064018042</v>
      </c>
    </row>
    <row r="511" s="5" customFormat="true" ht="15.25" hidden="false" customHeight="false" outlineLevel="0" collapsed="false">
      <c r="A511" s="6" t="s">
        <v>161</v>
      </c>
      <c r="B511" s="7" t="n">
        <v>281823</v>
      </c>
      <c r="C511" s="6" t="n">
        <v>9993</v>
      </c>
      <c r="D511" s="8" t="n">
        <f aca="false">C511/58039824</f>
        <v>0.000172174884610263</v>
      </c>
      <c r="E511" s="6" t="n">
        <v>7897</v>
      </c>
      <c r="F511" s="7" t="n">
        <f aca="false">E511/57700746</f>
        <v>0.00013686131544989</v>
      </c>
      <c r="G511" s="8" t="n">
        <f aca="false">F511/$D511</f>
        <v>0.794897094077866</v>
      </c>
      <c r="H511" s="6" t="n">
        <v>4420</v>
      </c>
      <c r="I511" s="7" t="n">
        <f aca="false">H511/41918464</f>
        <v>0.000105442794850498</v>
      </c>
      <c r="J511" s="8" t="n">
        <f aca="false">I511/$D511</f>
        <v>0.612416817291207</v>
      </c>
      <c r="K511" s="6" t="n">
        <v>9268</v>
      </c>
      <c r="L511" s="7" t="n">
        <f aca="false">K511/43192891</f>
        <v>0.000214572347102212</v>
      </c>
      <c r="M511" s="8" t="n">
        <f aca="false">L511/$D511</f>
        <v>1.24624649865699</v>
      </c>
      <c r="N511" s="6" t="n">
        <v>6551</v>
      </c>
      <c r="O511" s="7" t="n">
        <f aca="false">N511/49735264</f>
        <v>0.000131717406788069</v>
      </c>
      <c r="P511" s="8" t="n">
        <f aca="false">O511/$D511</f>
        <v>0.765021025489435</v>
      </c>
      <c r="Q511" s="6" t="n">
        <v>345</v>
      </c>
      <c r="R511" s="9" t="n">
        <f aca="false">Q511/50554893</f>
        <v>6.82426525954669E-006</v>
      </c>
      <c r="S511" s="8" t="n">
        <f aca="false">R511/$D511</f>
        <v>0.0396356604216355</v>
      </c>
      <c r="T511" s="10" t="n">
        <f aca="false">AVERAGE(G511,J511,M511,P511)</f>
        <v>0.854645358878874</v>
      </c>
    </row>
    <row r="512" s="5" customFormat="true" ht="15.25" hidden="false" customHeight="false" outlineLevel="0" collapsed="false">
      <c r="A512" s="6" t="s">
        <v>161</v>
      </c>
      <c r="B512" s="7" t="n">
        <v>281985</v>
      </c>
      <c r="C512" s="6" t="n">
        <v>4334</v>
      </c>
      <c r="D512" s="8" t="n">
        <f aca="false">C512/58039824</f>
        <v>7.46728659962856E-005</v>
      </c>
      <c r="E512" s="6" t="n">
        <v>2732</v>
      </c>
      <c r="F512" s="7" t="n">
        <f aca="false">E512/57700746</f>
        <v>4.7347741396619E-005</v>
      </c>
      <c r="G512" s="8" t="n">
        <f aca="false">F512/$D512</f>
        <v>0.63406889189139</v>
      </c>
      <c r="H512" s="6" t="n">
        <v>4294</v>
      </c>
      <c r="I512" s="7" t="n">
        <f aca="false">H512/41918464</f>
        <v>0.000102436959522181</v>
      </c>
      <c r="J512" s="8" t="n">
        <f aca="false">I512/$D512</f>
        <v>1.37180966815009</v>
      </c>
      <c r="K512" s="6" t="n">
        <v>6170</v>
      </c>
      <c r="L512" s="7" t="n">
        <f aca="false">K512/43192891</f>
        <v>0.000142847581098473</v>
      </c>
      <c r="M512" s="8" t="n">
        <f aca="false">L512/$D512</f>
        <v>1.91297841850048</v>
      </c>
      <c r="N512" s="6" t="n">
        <v>1509</v>
      </c>
      <c r="O512" s="7" t="n">
        <f aca="false">N512/49735264</f>
        <v>3.03406452210649E-005</v>
      </c>
      <c r="P512" s="8" t="n">
        <f aca="false">O512/$D512</f>
        <v>0.406314192126684</v>
      </c>
      <c r="Q512" s="6" t="n">
        <v>1564</v>
      </c>
      <c r="R512" s="9" t="n">
        <f aca="false">Q512/50554893</f>
        <v>3.09366691766116E-005</v>
      </c>
      <c r="S512" s="8" t="n">
        <f aca="false">R512/$D512</f>
        <v>0.414295993114159</v>
      </c>
      <c r="T512" s="10" t="n">
        <f aca="false">AVERAGE(G512,J512,M512,P512)</f>
        <v>1.08129279266716</v>
      </c>
    </row>
    <row r="513" s="5" customFormat="true" ht="15.25" hidden="false" customHeight="false" outlineLevel="0" collapsed="false">
      <c r="A513" s="6" t="s">
        <v>161</v>
      </c>
      <c r="B513" s="7" t="n">
        <v>282186</v>
      </c>
      <c r="C513" s="6" t="n">
        <v>185</v>
      </c>
      <c r="D513" s="8" t="n">
        <f aca="false">C513/58039824</f>
        <v>3.18746659190421E-006</v>
      </c>
      <c r="E513" s="6" t="n">
        <v>4</v>
      </c>
      <c r="F513" s="7" t="n">
        <f aca="false">E513/57700746</f>
        <v>6.93231938457087E-008</v>
      </c>
      <c r="G513" s="8" t="n">
        <f aca="false">F513/$D513</f>
        <v>0.0217486809185017</v>
      </c>
      <c r="H513" s="6" t="n">
        <v>188</v>
      </c>
      <c r="I513" s="7" t="n">
        <f aca="false">H513/41918464</f>
        <v>4.48489715653703E-006</v>
      </c>
      <c r="J513" s="8" t="n">
        <f aca="false">I513/$D513</f>
        <v>1.40704130607303</v>
      </c>
      <c r="K513" s="6" t="n">
        <v>749</v>
      </c>
      <c r="L513" s="7" t="n">
        <f aca="false">K513/43192891</f>
        <v>1.73408165709491E-005</v>
      </c>
      <c r="M513" s="8" t="n">
        <f aca="false">L513/$D513</f>
        <v>5.44031319888742</v>
      </c>
      <c r="N513" s="6" t="n">
        <v>265</v>
      </c>
      <c r="O513" s="7" t="n">
        <f aca="false">N513/49735264</f>
        <v>5.32821138739708E-006</v>
      </c>
      <c r="P513" s="8" t="n">
        <f aca="false">O513/$D513</f>
        <v>1.67161324950985</v>
      </c>
      <c r="Q513" s="6" t="n">
        <v>1</v>
      </c>
      <c r="R513" s="9" t="n">
        <f aca="false">Q513/50554893</f>
        <v>1.97804790131788E-008</v>
      </c>
      <c r="S513" s="8" t="n">
        <f aca="false">R513/$D513</f>
        <v>0.00620570551654374</v>
      </c>
      <c r="T513" s="10" t="n">
        <f aca="false">AVERAGE(G513,J513,M513,P513)</f>
        <v>2.1351791088472</v>
      </c>
    </row>
    <row r="514" s="5" customFormat="true" ht="15.25" hidden="false" customHeight="false" outlineLevel="0" collapsed="false">
      <c r="A514" s="6" t="s">
        <v>161</v>
      </c>
      <c r="B514" s="7" t="n">
        <v>282423</v>
      </c>
      <c r="C514" s="6" t="n">
        <v>1109</v>
      </c>
      <c r="D514" s="8" t="n">
        <f aca="false">C514/58039824</f>
        <v>1.91075700022798E-005</v>
      </c>
      <c r="E514" s="6" t="n">
        <v>5258</v>
      </c>
      <c r="F514" s="7" t="n">
        <f aca="false">E514/57700746</f>
        <v>9.11253383101841E-005</v>
      </c>
      <c r="G514" s="8" t="n">
        <f aca="false">F514/$D514</f>
        <v>4.76906997066144</v>
      </c>
      <c r="H514" s="6" t="n">
        <v>3697</v>
      </c>
      <c r="I514" s="7" t="n">
        <f aca="false">H514/41918464</f>
        <v>8.8195025466582E-005</v>
      </c>
      <c r="J514" s="8" t="n">
        <f aca="false">I514/$D514</f>
        <v>4.61571123152023</v>
      </c>
      <c r="K514" s="6" t="n">
        <v>4623</v>
      </c>
      <c r="L514" s="7" t="n">
        <f aca="false">K514/43192891</f>
        <v>0.000107031502012681</v>
      </c>
      <c r="M514" s="8" t="n">
        <f aca="false">L514/$D514</f>
        <v>5.60152347995639</v>
      </c>
      <c r="N514" s="6" t="n">
        <v>3212</v>
      </c>
      <c r="O514" s="7" t="n">
        <f aca="false">N514/49735264</f>
        <v>6.45819433068657E-005</v>
      </c>
      <c r="P514" s="8" t="n">
        <f aca="false">O514/$D514</f>
        <v>3.37991399739266</v>
      </c>
      <c r="Q514" s="6" t="n">
        <v>338</v>
      </c>
      <c r="R514" s="9" t="n">
        <f aca="false">Q514/50554893</f>
        <v>6.68580190645444E-006</v>
      </c>
      <c r="S514" s="8" t="n">
        <f aca="false">R514/$D514</f>
        <v>0.349903305635239</v>
      </c>
      <c r="T514" s="10" t="n">
        <f aca="false">AVERAGE(G514,J514,M514,P514)</f>
        <v>4.59155466988268</v>
      </c>
    </row>
    <row r="515" s="5" customFormat="true" ht="15.25" hidden="false" customHeight="false" outlineLevel="0" collapsed="false">
      <c r="A515" s="6" t="s">
        <v>161</v>
      </c>
      <c r="B515" s="7" t="n">
        <v>282648</v>
      </c>
      <c r="C515" s="6" t="n">
        <v>2281</v>
      </c>
      <c r="D515" s="8" t="n">
        <f aca="false">C515/58039824</f>
        <v>3.93006016007216E-005</v>
      </c>
      <c r="E515" s="6" t="n">
        <v>2650</v>
      </c>
      <c r="F515" s="7" t="n">
        <f aca="false">E515/57700746</f>
        <v>4.5926615922782E-005</v>
      </c>
      <c r="G515" s="8" t="n">
        <f aca="false">F515/$D515</f>
        <v>1.16859829244799</v>
      </c>
      <c r="H515" s="6" t="n">
        <v>1136</v>
      </c>
      <c r="I515" s="7" t="n">
        <f aca="false">H515/41918464</f>
        <v>2.71002296267344E-005</v>
      </c>
      <c r="J515" s="8" t="n">
        <f aca="false">I515/$D515</f>
        <v>0.689562717183363</v>
      </c>
      <c r="K515" s="6" t="n">
        <v>1227</v>
      </c>
      <c r="L515" s="7" t="n">
        <f aca="false">K515/43192891</f>
        <v>2.8407452513424E-005</v>
      </c>
      <c r="M515" s="8" t="n">
        <f aca="false">L515/$D515</f>
        <v>0.722824876881845</v>
      </c>
      <c r="N515" s="6" t="n">
        <v>1628</v>
      </c>
      <c r="O515" s="7" t="n">
        <f aca="false">N515/49735264</f>
        <v>3.27333137308771E-005</v>
      </c>
      <c r="P515" s="8" t="n">
        <f aca="false">O515/$D515</f>
        <v>0.832895996438796</v>
      </c>
      <c r="Q515" s="6" t="n">
        <v>515</v>
      </c>
      <c r="R515" s="9" t="n">
        <f aca="false">Q515/50554893</f>
        <v>1.01869466917871E-005</v>
      </c>
      <c r="S515" s="8" t="n">
        <f aca="false">R515/$D515</f>
        <v>0.259205871586455</v>
      </c>
      <c r="T515" s="10" t="n">
        <f aca="false">AVERAGE(G515,J515,M515,P515)</f>
        <v>0.853470470737998</v>
      </c>
    </row>
    <row r="516" s="5" customFormat="true" ht="15.25" hidden="false" customHeight="false" outlineLevel="0" collapsed="false">
      <c r="A516" s="6" t="s">
        <v>162</v>
      </c>
      <c r="B516" s="7" t="n">
        <v>287045</v>
      </c>
      <c r="C516" s="6" t="n">
        <v>28591</v>
      </c>
      <c r="D516" s="8" t="n">
        <f aca="false">C516/58039824</f>
        <v>0.000492610039616936</v>
      </c>
      <c r="E516" s="6" t="n">
        <v>31524</v>
      </c>
      <c r="F516" s="7" t="n">
        <f aca="false">E516/57700746</f>
        <v>0.00054633609069803</v>
      </c>
      <c r="G516" s="8" t="n">
        <f aca="false">F516/$D516</f>
        <v>1.10906406033233</v>
      </c>
      <c r="H516" s="6" t="n">
        <v>23243</v>
      </c>
      <c r="I516" s="7" t="n">
        <f aca="false">H516/41918464</f>
        <v>0.000554481194730799</v>
      </c>
      <c r="J516" s="8" t="n">
        <f aca="false">I516/$D516</f>
        <v>1.1255986482979</v>
      </c>
      <c r="K516" s="6" t="n">
        <v>30466</v>
      </c>
      <c r="L516" s="7" t="n">
        <f aca="false">K516/43192891</f>
        <v>0.000705347553605523</v>
      </c>
      <c r="M516" s="8" t="n">
        <f aca="false">L516/$D516</f>
        <v>1.43185785282414</v>
      </c>
      <c r="N516" s="6" t="n">
        <v>33630</v>
      </c>
      <c r="O516" s="7" t="n">
        <f aca="false">N516/49735264</f>
        <v>0.000676180184747788</v>
      </c>
      <c r="P516" s="8" t="n">
        <f aca="false">O516/$D516</f>
        <v>1.37264799814799</v>
      </c>
      <c r="Q516" s="6" t="n">
        <v>40844</v>
      </c>
      <c r="R516" s="9" t="n">
        <f aca="false">Q516/50554893</f>
        <v>0.000807913884814275</v>
      </c>
      <c r="S516" s="8" t="n">
        <f aca="false">R516/$D516</f>
        <v>1.64006784239015</v>
      </c>
      <c r="T516" s="10" t="n">
        <f aca="false">AVERAGE(G516,J516,M516,P516)</f>
        <v>1.25979213990059</v>
      </c>
    </row>
    <row r="517" s="5" customFormat="true" ht="15.25" hidden="false" customHeight="false" outlineLevel="0" collapsed="false">
      <c r="A517" s="6" t="s">
        <v>162</v>
      </c>
      <c r="B517" s="7" t="n">
        <v>287093</v>
      </c>
      <c r="C517" s="6" t="n">
        <v>155</v>
      </c>
      <c r="D517" s="8" t="n">
        <f aca="false">C517/58039824</f>
        <v>2.67058011754136E-006</v>
      </c>
      <c r="E517" s="6" t="n">
        <v>180</v>
      </c>
      <c r="F517" s="7" t="n">
        <f aca="false">E517/57700746</f>
        <v>3.11954372305689E-006</v>
      </c>
      <c r="G517" s="8" t="n">
        <f aca="false">F517/$D517</f>
        <v>1.1681146364292</v>
      </c>
      <c r="H517" s="6" t="n">
        <v>199</v>
      </c>
      <c r="I517" s="7" t="n">
        <f aca="false">H517/41918464</f>
        <v>4.74731135186633E-006</v>
      </c>
      <c r="J517" s="8" t="n">
        <f aca="false">I517/$D517</f>
        <v>1.77763300216467</v>
      </c>
      <c r="K517" s="6" t="n">
        <v>155</v>
      </c>
      <c r="L517" s="7" t="n">
        <f aca="false">K517/43192891</f>
        <v>3.58855349599081E-006</v>
      </c>
      <c r="M517" s="8" t="n">
        <f aca="false">L517/$D517</f>
        <v>1.34373556981865</v>
      </c>
      <c r="N517" s="6" t="n">
        <v>236</v>
      </c>
      <c r="O517" s="7" t="n">
        <f aca="false">N517/49735264</f>
        <v>4.74512410349325E-006</v>
      </c>
      <c r="P517" s="8" t="n">
        <f aca="false">O517/$D517</f>
        <v>1.77681398596713</v>
      </c>
      <c r="Q517" s="6" t="n">
        <v>253</v>
      </c>
      <c r="R517" s="9" t="n">
        <f aca="false">Q517/50554893</f>
        <v>5.00446119033424E-006</v>
      </c>
      <c r="S517" s="8" t="n">
        <f aca="false">R517/$D517</f>
        <v>1.87392288194729</v>
      </c>
      <c r="T517" s="10" t="n">
        <f aca="false">AVERAGE(G517,J517,M517,P517)</f>
        <v>1.51657429859492</v>
      </c>
    </row>
    <row r="518" s="5" customFormat="true" ht="15.25" hidden="false" customHeight="false" outlineLevel="0" collapsed="false">
      <c r="A518" s="6" t="s">
        <v>21</v>
      </c>
      <c r="B518" s="7" t="n">
        <v>288790</v>
      </c>
      <c r="C518" s="6" t="n">
        <v>2641</v>
      </c>
      <c r="D518" s="8" t="n">
        <f aca="false">C518/58039824</f>
        <v>4.55032392930757E-005</v>
      </c>
      <c r="E518" s="6" t="n">
        <v>3635</v>
      </c>
      <c r="F518" s="7" t="n">
        <f aca="false">E518/57700746</f>
        <v>6.29974524072878E-005</v>
      </c>
      <c r="G518" s="8" t="n">
        <f aca="false">F518/$D518</f>
        <v>1.38446082929472</v>
      </c>
      <c r="H518" s="6" t="n">
        <v>1253</v>
      </c>
      <c r="I518" s="7" t="n">
        <f aca="false">H518/41918464</f>
        <v>2.98913624316005E-005</v>
      </c>
      <c r="J518" s="8" t="n">
        <f aca="false">I518/$D518</f>
        <v>0.65690625318073</v>
      </c>
      <c r="K518" s="6" t="n">
        <v>937</v>
      </c>
      <c r="L518" s="7" t="n">
        <f aca="false">K518/43192891</f>
        <v>2.16933846822154E-005</v>
      </c>
      <c r="M518" s="8" t="n">
        <f aca="false">L518/$D518</f>
        <v>0.476743744384732</v>
      </c>
      <c r="N518" s="6" t="n">
        <v>6917</v>
      </c>
      <c r="O518" s="7" t="n">
        <f aca="false">N518/49735264</f>
        <v>0.000139076370440097</v>
      </c>
      <c r="P518" s="8" t="n">
        <f aca="false">O518/$D518</f>
        <v>3.05640593067096</v>
      </c>
      <c r="Q518" s="6" t="n">
        <v>14</v>
      </c>
      <c r="R518" s="9" t="n">
        <f aca="false">Q518/50554893</f>
        <v>2.76926706184503E-007</v>
      </c>
      <c r="S518" s="8" t="n">
        <f aca="false">R518/$D518</f>
        <v>0.00608586796207811</v>
      </c>
      <c r="T518" s="10" t="n">
        <f aca="false">AVERAGE(G518,J518,M518,P518)</f>
        <v>1.39362918938279</v>
      </c>
    </row>
    <row r="519" s="5" customFormat="true" ht="15.25" hidden="false" customHeight="false" outlineLevel="0" collapsed="false">
      <c r="A519" s="6" t="s">
        <v>163</v>
      </c>
      <c r="B519" s="7" t="n">
        <v>289485</v>
      </c>
      <c r="C519" s="6" t="n">
        <v>19</v>
      </c>
      <c r="D519" s="8" t="n">
        <f aca="false">C519/58039824</f>
        <v>3.27361433763135E-007</v>
      </c>
      <c r="E519" s="6" t="n">
        <v>25</v>
      </c>
      <c r="F519" s="7" t="n">
        <f aca="false">E519/57700746</f>
        <v>4.33269961535679E-007</v>
      </c>
      <c r="G519" s="8" t="n">
        <f aca="false">F519/$D519</f>
        <v>1.32352170063251</v>
      </c>
      <c r="H519" s="6" t="n">
        <v>644</v>
      </c>
      <c r="I519" s="7" t="n">
        <f aca="false">H519/41918464</f>
        <v>1.53631583447332E-005</v>
      </c>
      <c r="J519" s="8" t="n">
        <f aca="false">I519/$D519</f>
        <v>46.930263495392</v>
      </c>
      <c r="K519" s="6" t="n">
        <v>11</v>
      </c>
      <c r="L519" s="7" t="n">
        <f aca="false">K519/43192891</f>
        <v>2.54671538425154E-007</v>
      </c>
      <c r="M519" s="8" t="n">
        <f aca="false">L519/$D519</f>
        <v>0.777952172000273</v>
      </c>
      <c r="N519" s="6" t="n">
        <v>583</v>
      </c>
      <c r="O519" s="7" t="n">
        <f aca="false">N519/49735264</f>
        <v>1.17220650522736E-005</v>
      </c>
      <c r="P519" s="8" t="n">
        <f aca="false">O519/$D519</f>
        <v>35.8077153973952</v>
      </c>
      <c r="Q519" s="6" t="n">
        <v>11615</v>
      </c>
      <c r="R519" s="9" t="n">
        <f aca="false">Q519/50554893</f>
        <v>0.000229750263738072</v>
      </c>
      <c r="S519" s="8" t="n">
        <f aca="false">R519/$D519</f>
        <v>701.824466911119</v>
      </c>
      <c r="T519" s="10" t="n">
        <f aca="false">AVERAGE(G519,J519,M519,P519)</f>
        <v>21.209863191355</v>
      </c>
    </row>
    <row r="520" s="5" customFormat="true" ht="15.25" hidden="false" customHeight="false" outlineLevel="0" collapsed="false">
      <c r="A520" s="6" t="s">
        <v>163</v>
      </c>
      <c r="B520" s="7" t="n">
        <v>290184</v>
      </c>
      <c r="C520" s="6" t="n">
        <v>23561</v>
      </c>
      <c r="D520" s="8" t="n">
        <f aca="false">C520/58039824</f>
        <v>0.000405945407415433</v>
      </c>
      <c r="E520" s="6" t="n">
        <v>50778</v>
      </c>
      <c r="F520" s="7" t="n">
        <f aca="false">E520/57700746</f>
        <v>0.000880023284274349</v>
      </c>
      <c r="G520" s="8" t="n">
        <f aca="false">F520/$D520</f>
        <v>2.16783653220089</v>
      </c>
      <c r="H520" s="6" t="n">
        <v>29279</v>
      </c>
      <c r="I520" s="7" t="n">
        <f aca="false">H520/41918464</f>
        <v>0.000698475020458765</v>
      </c>
      <c r="J520" s="8" t="n">
        <f aca="false">I520/$D520</f>
        <v>1.72061318517139</v>
      </c>
      <c r="K520" s="6" t="n">
        <v>29817</v>
      </c>
      <c r="L520" s="7" t="n">
        <f aca="false">K520/43192891</f>
        <v>0.000690321932838439</v>
      </c>
      <c r="M520" s="8" t="n">
        <f aca="false">L520/$D520</f>
        <v>1.70052898795819</v>
      </c>
      <c r="N520" s="6" t="n">
        <v>40108</v>
      </c>
      <c r="O520" s="7" t="n">
        <f aca="false">N520/49735264</f>
        <v>0.000806429820097064</v>
      </c>
      <c r="P520" s="8" t="n">
        <f aca="false">O520/$D520</f>
        <v>1.98654746516639</v>
      </c>
      <c r="Q520" s="6" t="n">
        <v>55164</v>
      </c>
      <c r="R520" s="9" t="n">
        <f aca="false">Q520/50554893</f>
        <v>0.001091170344283</v>
      </c>
      <c r="S520" s="8" t="n">
        <f aca="false">R520/$D520</f>
        <v>2.68797312237191</v>
      </c>
      <c r="T520" s="10" t="n">
        <f aca="false">AVERAGE(G520,J520,M520,P520)</f>
        <v>1.89388154262421</v>
      </c>
    </row>
    <row r="521" s="5" customFormat="true" ht="15.25" hidden="false" customHeight="false" outlineLevel="0" collapsed="false">
      <c r="A521" s="6" t="s">
        <v>163</v>
      </c>
      <c r="B521" s="7" t="n">
        <v>290316</v>
      </c>
      <c r="C521" s="6" t="n">
        <v>5945</v>
      </c>
      <c r="D521" s="8" t="n">
        <f aca="false">C521/58039824</f>
        <v>0.00010242966966957</v>
      </c>
      <c r="E521" s="6" t="n">
        <v>1727</v>
      </c>
      <c r="F521" s="7" t="n">
        <f aca="false">E521/57700746</f>
        <v>2.99302889428847E-005</v>
      </c>
      <c r="G521" s="8" t="n">
        <f aca="false">F521/$D521</f>
        <v>0.292203314131905</v>
      </c>
      <c r="H521" s="6" t="n">
        <v>1724</v>
      </c>
      <c r="I521" s="7" t="n">
        <f aca="false">H521/41918464</f>
        <v>4.11274611588822E-005</v>
      </c>
      <c r="J521" s="8" t="n">
        <f aca="false">I521/$D521</f>
        <v>0.401519025606115</v>
      </c>
      <c r="K521" s="6" t="n">
        <v>98</v>
      </c>
      <c r="L521" s="7" t="n">
        <f aca="false">K521/43192891</f>
        <v>2.26889188778774E-006</v>
      </c>
      <c r="M521" s="8" t="n">
        <f aca="false">L521/$D521</f>
        <v>0.0221507293258584</v>
      </c>
      <c r="N521" s="6" t="n">
        <v>63</v>
      </c>
      <c r="O521" s="7" t="n">
        <f aca="false">N521/49735264</f>
        <v>1.26670685813591E-006</v>
      </c>
      <c r="P521" s="8" t="n">
        <f aca="false">O521/$D521</f>
        <v>0.0123666010270481</v>
      </c>
      <c r="Q521" s="6" t="n">
        <v>1</v>
      </c>
      <c r="R521" s="9" t="n">
        <f aca="false">Q521/50554893</f>
        <v>1.97804790131788E-008</v>
      </c>
      <c r="S521" s="8" t="n">
        <f aca="false">R521/$D521</f>
        <v>0.000193112787310444</v>
      </c>
      <c r="T521" s="10" t="n">
        <f aca="false">AVERAGE(G521,J521,M521,P521)</f>
        <v>0.182059917522732</v>
      </c>
    </row>
    <row r="522" s="5" customFormat="true" ht="15.25" hidden="false" customHeight="false" outlineLevel="0" collapsed="false">
      <c r="A522" s="6" t="s">
        <v>164</v>
      </c>
      <c r="B522" s="7" t="n">
        <v>290919</v>
      </c>
      <c r="C522" s="6" t="n">
        <v>5743</v>
      </c>
      <c r="D522" s="8" t="n">
        <f aca="false">C522/58039824</f>
        <v>9.89493007421938E-005</v>
      </c>
      <c r="E522" s="6" t="n">
        <v>8483</v>
      </c>
      <c r="F522" s="7" t="n">
        <f aca="false">E522/57700746</f>
        <v>0.000147017163348287</v>
      </c>
      <c r="G522" s="8" t="n">
        <f aca="false">F522/$D522</f>
        <v>1.48578274172276</v>
      </c>
      <c r="H522" s="6" t="n">
        <v>9978</v>
      </c>
      <c r="I522" s="7" t="n">
        <f aca="false">H522/41918464</f>
        <v>0.000238033530999609</v>
      </c>
      <c r="J522" s="8" t="n">
        <f aca="false">I522/$D522</f>
        <v>2.405611047417</v>
      </c>
      <c r="K522" s="6" t="n">
        <v>9403</v>
      </c>
      <c r="L522" s="7" t="n">
        <f aca="false">K522/43192891</f>
        <v>0.00021769786143743</v>
      </c>
      <c r="M522" s="8" t="n">
        <f aca="false">L522/$D522</f>
        <v>2.20009499617009</v>
      </c>
      <c r="N522" s="6" t="n">
        <v>5878</v>
      </c>
      <c r="O522" s="7" t="n">
        <f aca="false">N522/49735264</f>
        <v>0.000118185760509887</v>
      </c>
      <c r="P522" s="8" t="n">
        <f aca="false">O522/$D522</f>
        <v>1.19440723303151</v>
      </c>
      <c r="Q522" s="6" t="n">
        <v>8119</v>
      </c>
      <c r="R522" s="9" t="n">
        <f aca="false">Q522/50554893</f>
        <v>0.000160597709107999</v>
      </c>
      <c r="S522" s="8" t="n">
        <f aca="false">R522/$D522</f>
        <v>1.62303025795428</v>
      </c>
      <c r="T522" s="10" t="n">
        <f aca="false">AVERAGE(G522,J522,M522,P522)</f>
        <v>1.82147400458534</v>
      </c>
    </row>
    <row r="523" s="5" customFormat="true" ht="15.25" hidden="false" customHeight="false" outlineLevel="0" collapsed="false">
      <c r="A523" s="6" t="s">
        <v>164</v>
      </c>
      <c r="B523" s="7" t="n">
        <v>291223</v>
      </c>
      <c r="C523" s="6" t="n">
        <v>1886</v>
      </c>
      <c r="D523" s="8" t="n">
        <f aca="false">C523/58039824</f>
        <v>3.24949296882775E-005</v>
      </c>
      <c r="E523" s="6" t="n">
        <v>2</v>
      </c>
      <c r="F523" s="7" t="n">
        <f aca="false">E523/57700746</f>
        <v>3.46615969228543E-008</v>
      </c>
      <c r="G523" s="8" t="n">
        <f aca="false">F523/$D523</f>
        <v>0.00106667708640584</v>
      </c>
      <c r="H523" s="6" t="n">
        <v>0</v>
      </c>
      <c r="I523" s="7" t="n">
        <f aca="false">H523/41918464</f>
        <v>0</v>
      </c>
      <c r="J523" s="8" t="n">
        <f aca="false">I523/$D523</f>
        <v>0</v>
      </c>
      <c r="K523" s="6" t="n">
        <v>0</v>
      </c>
      <c r="L523" s="7" t="n">
        <f aca="false">K523/43192891</f>
        <v>0</v>
      </c>
      <c r="M523" s="8" t="n">
        <f aca="false">L523/$D523</f>
        <v>0</v>
      </c>
      <c r="N523" s="6" t="n">
        <v>0</v>
      </c>
      <c r="O523" s="7" t="n">
        <f aca="false">N523/49735264</f>
        <v>0</v>
      </c>
      <c r="P523" s="8" t="n">
        <f aca="false">O523/$D523</f>
        <v>0</v>
      </c>
      <c r="Q523" s="6" t="n">
        <v>0</v>
      </c>
      <c r="R523" s="9" t="n">
        <f aca="false">Q523/50554893</f>
        <v>0</v>
      </c>
      <c r="S523" s="8" t="n">
        <f aca="false">R523/$D523</f>
        <v>0</v>
      </c>
      <c r="T523" s="10" t="n">
        <f aca="false">AVERAGE(G523,J523,M523,P523)</f>
        <v>0.000266669271601459</v>
      </c>
    </row>
    <row r="524" s="5" customFormat="true" ht="15.25" hidden="false" customHeight="false" outlineLevel="0" collapsed="false">
      <c r="A524" s="6" t="s">
        <v>165</v>
      </c>
      <c r="B524" s="7" t="n">
        <v>292117</v>
      </c>
      <c r="C524" s="6" t="n">
        <v>656</v>
      </c>
      <c r="D524" s="8" t="n">
        <f aca="false">C524/58039824</f>
        <v>1.13025842394009E-005</v>
      </c>
      <c r="E524" s="6" t="n">
        <v>1379</v>
      </c>
      <c r="F524" s="7" t="n">
        <f aca="false">E524/57700746</f>
        <v>2.38991710783081E-005</v>
      </c>
      <c r="G524" s="8" t="n">
        <f aca="false">F524/$D524</f>
        <v>2.11448732184587</v>
      </c>
      <c r="H524" s="6" t="n">
        <v>1048</v>
      </c>
      <c r="I524" s="7" t="n">
        <f aca="false">H524/41918464</f>
        <v>2.50009160641001E-005</v>
      </c>
      <c r="J524" s="8" t="n">
        <f aca="false">I524/$D524</f>
        <v>2.21196458566942</v>
      </c>
      <c r="K524" s="6" t="n">
        <v>82</v>
      </c>
      <c r="L524" s="7" t="n">
        <f aca="false">K524/43192891</f>
        <v>1.89846055916933E-006</v>
      </c>
      <c r="M524" s="8" t="n">
        <f aca="false">L524/$D524</f>
        <v>0.167966946227332</v>
      </c>
      <c r="N524" s="6" t="n">
        <v>7</v>
      </c>
      <c r="O524" s="7" t="n">
        <f aca="false">N524/49735264</f>
        <v>1.40745206459545E-007</v>
      </c>
      <c r="P524" s="8" t="n">
        <f aca="false">O524/$D524</f>
        <v>0.0124524802008471</v>
      </c>
      <c r="Q524" s="6" t="n">
        <v>0</v>
      </c>
      <c r="R524" s="9" t="n">
        <f aca="false">Q524/50554893</f>
        <v>0</v>
      </c>
      <c r="S524" s="8" t="n">
        <f aca="false">R524/$D524</f>
        <v>0</v>
      </c>
      <c r="T524" s="10" t="n">
        <f aca="false">AVERAGE(G524,J524,M524,P524)</f>
        <v>1.12671783348587</v>
      </c>
    </row>
    <row r="525" s="5" customFormat="true" ht="15.25" hidden="false" customHeight="false" outlineLevel="0" collapsed="false">
      <c r="A525" s="6" t="s">
        <v>166</v>
      </c>
      <c r="B525" s="7" t="n">
        <v>294548</v>
      </c>
      <c r="C525" s="6" t="n">
        <v>9314</v>
      </c>
      <c r="D525" s="8" t="n">
        <f aca="false">C525/58039824</f>
        <v>0.000160476020740518</v>
      </c>
      <c r="E525" s="6" t="n">
        <v>7059</v>
      </c>
      <c r="F525" s="7" t="n">
        <f aca="false">E525/57700746</f>
        <v>0.000122338106339214</v>
      </c>
      <c r="G525" s="8" t="n">
        <f aca="false">F525/$D525</f>
        <v>0.762345089158395</v>
      </c>
      <c r="H525" s="6" t="n">
        <v>3511</v>
      </c>
      <c r="I525" s="7" t="n">
        <f aca="false">H525/41918464</f>
        <v>8.3757839981923E-005</v>
      </c>
      <c r="J525" s="8" t="n">
        <f aca="false">I525/$D525</f>
        <v>0.521933679533066</v>
      </c>
      <c r="K525" s="6" t="n">
        <v>4816</v>
      </c>
      <c r="L525" s="7" t="n">
        <f aca="false">K525/43192891</f>
        <v>0.00011149982991414</v>
      </c>
      <c r="M525" s="8" t="n">
        <f aca="false">L525/$D525</f>
        <v>0.694806796676684</v>
      </c>
      <c r="N525" s="6" t="n">
        <v>4209</v>
      </c>
      <c r="O525" s="7" t="n">
        <f aca="false">N525/49735264</f>
        <v>8.46280819983181E-005</v>
      </c>
      <c r="P525" s="8" t="n">
        <f aca="false">O525/$D525</f>
        <v>0.527356558368043</v>
      </c>
      <c r="Q525" s="6" t="n">
        <v>26</v>
      </c>
      <c r="R525" s="9" t="n">
        <f aca="false">Q525/50554893</f>
        <v>5.14292454342649E-007</v>
      </c>
      <c r="S525" s="8" t="n">
        <f aca="false">R525/$D525</f>
        <v>0.00320479316454535</v>
      </c>
      <c r="T525" s="10" t="n">
        <f aca="false">AVERAGE(G525,J525,M525,P525)</f>
        <v>0.626610530934047</v>
      </c>
    </row>
    <row r="526" s="5" customFormat="true" ht="15.25" hidden="false" customHeight="false" outlineLevel="0" collapsed="false">
      <c r="A526" s="6" t="s">
        <v>166</v>
      </c>
      <c r="B526" s="7" t="n">
        <v>294551</v>
      </c>
      <c r="C526" s="6" t="n">
        <v>7160</v>
      </c>
      <c r="D526" s="8" t="n">
        <f aca="false">C526/58039824</f>
        <v>0.000123363571881266</v>
      </c>
      <c r="E526" s="6" t="n">
        <v>13271</v>
      </c>
      <c r="F526" s="7" t="n">
        <f aca="false">E526/57700746</f>
        <v>0.0002299970263816</v>
      </c>
      <c r="G526" s="8" t="n">
        <f aca="false">F526/$D526</f>
        <v>1.86438364968037</v>
      </c>
      <c r="H526" s="6" t="n">
        <v>6435</v>
      </c>
      <c r="I526" s="7" t="n">
        <f aca="false">H526/41918464</f>
        <v>0.000153512304267637</v>
      </c>
      <c r="J526" s="8" t="n">
        <f aca="false">I526/$D526</f>
        <v>1.24438926278326</v>
      </c>
      <c r="K526" s="6" t="n">
        <v>8014</v>
      </c>
      <c r="L526" s="7" t="n">
        <f aca="false">K526/43192891</f>
        <v>0.000185539791721744</v>
      </c>
      <c r="M526" s="8" t="n">
        <f aca="false">L526/$D526</f>
        <v>1.50400794085568</v>
      </c>
      <c r="N526" s="6" t="n">
        <v>8298</v>
      </c>
      <c r="O526" s="7" t="n">
        <f aca="false">N526/49735264</f>
        <v>0.000166843389028758</v>
      </c>
      <c r="P526" s="8" t="n">
        <f aca="false">O526/$D526</f>
        <v>1.35245264452412</v>
      </c>
      <c r="Q526" s="6" t="n">
        <v>17432</v>
      </c>
      <c r="R526" s="9" t="n">
        <f aca="false">Q526/50554893</f>
        <v>0.000344813310157733</v>
      </c>
      <c r="S526" s="8" t="n">
        <f aca="false">R526/$D526</f>
        <v>2.79509830089556</v>
      </c>
      <c r="T526" s="10" t="n">
        <f aca="false">AVERAGE(G526,J526,M526,P526)</f>
        <v>1.49130837446086</v>
      </c>
    </row>
    <row r="527" s="5" customFormat="true" ht="15.25" hidden="false" customHeight="false" outlineLevel="0" collapsed="false">
      <c r="A527" s="6" t="s">
        <v>167</v>
      </c>
      <c r="B527" s="7" t="n">
        <v>296390</v>
      </c>
      <c r="C527" s="6" t="n">
        <v>16878</v>
      </c>
      <c r="D527" s="8" t="n">
        <f aca="false">C527/58039824</f>
        <v>0.000290800330476536</v>
      </c>
      <c r="E527" s="6" t="n">
        <v>1716</v>
      </c>
      <c r="F527" s="7" t="n">
        <f aca="false">E527/57700746</f>
        <v>2.9739650159809E-005</v>
      </c>
      <c r="G527" s="8" t="n">
        <f aca="false">F527/$D527</f>
        <v>0.102268281851931</v>
      </c>
      <c r="H527" s="6" t="n">
        <v>1761</v>
      </c>
      <c r="I527" s="7" t="n">
        <f aca="false">H527/41918464</f>
        <v>4.20101270886261E-005</v>
      </c>
      <c r="J527" s="8" t="n">
        <f aca="false">I527/$D527</f>
        <v>0.144463821687492</v>
      </c>
      <c r="K527" s="6" t="n">
        <v>2437</v>
      </c>
      <c r="L527" s="7" t="n">
        <f aca="false">K527/43192891</f>
        <v>5.6421321740191E-005</v>
      </c>
      <c r="M527" s="8" t="n">
        <f aca="false">L527/$D527</f>
        <v>0.194020830883284</v>
      </c>
      <c r="N527" s="6" t="n">
        <v>549</v>
      </c>
      <c r="O527" s="7" t="n">
        <f aca="false">N527/49735264</f>
        <v>1.10384454780415E-005</v>
      </c>
      <c r="P527" s="8" t="n">
        <f aca="false">O527/$D527</f>
        <v>0.0379588477769359</v>
      </c>
      <c r="Q527" s="6" t="n">
        <v>1155</v>
      </c>
      <c r="R527" s="9" t="n">
        <f aca="false">Q527/50554893</f>
        <v>2.28464532602215E-005</v>
      </c>
      <c r="S527" s="8" t="n">
        <f aca="false">R527/$D527</f>
        <v>0.0785640553529733</v>
      </c>
      <c r="T527" s="10" t="n">
        <f aca="false">AVERAGE(G527,J527,M527,P527)</f>
        <v>0.119677945549911</v>
      </c>
    </row>
    <row r="528" s="5" customFormat="true" ht="15.25" hidden="false" customHeight="false" outlineLevel="0" collapsed="false">
      <c r="A528" s="6" t="s">
        <v>168</v>
      </c>
      <c r="B528" s="7" t="n">
        <v>297292</v>
      </c>
      <c r="C528" s="6" t="n">
        <v>83161</v>
      </c>
      <c r="D528" s="8" t="n">
        <f aca="false">C528/58039824</f>
        <v>0.00143282653648295</v>
      </c>
      <c r="E528" s="6" t="n">
        <v>75412</v>
      </c>
      <c r="F528" s="7" t="n">
        <f aca="false">E528/57700746</f>
        <v>0.00130695017357315</v>
      </c>
      <c r="G528" s="8" t="n">
        <f aca="false">F528/$D528</f>
        <v>0.912148219128616</v>
      </c>
      <c r="H528" s="6" t="n">
        <v>49787</v>
      </c>
      <c r="I528" s="7" t="n">
        <f aca="false">H528/41918464</f>
        <v>0.00118771050389633</v>
      </c>
      <c r="J528" s="8" t="n">
        <f aca="false">I528/$D528</f>
        <v>0.82892832708955</v>
      </c>
      <c r="K528" s="6" t="n">
        <v>63217</v>
      </c>
      <c r="L528" s="7" t="n">
        <f aca="false">K528/43192891</f>
        <v>0.00146359733132936</v>
      </c>
      <c r="M528" s="8" t="n">
        <f aca="false">L528/$D528</f>
        <v>1.02147558972626</v>
      </c>
      <c r="N528" s="6" t="n">
        <v>63356</v>
      </c>
      <c r="O528" s="7" t="n">
        <f aca="false">N528/49735264</f>
        <v>0.00127386475720728</v>
      </c>
      <c r="P528" s="8" t="n">
        <f aca="false">O528/$D528</f>
        <v>0.889057205999366</v>
      </c>
      <c r="Q528" s="6" t="n">
        <v>47944</v>
      </c>
      <c r="R528" s="9" t="n">
        <f aca="false">Q528/50554893</f>
        <v>0.000948355285807845</v>
      </c>
      <c r="S528" s="8" t="n">
        <f aca="false">R528/$D528</f>
        <v>0.661877248683361</v>
      </c>
      <c r="T528" s="10" t="n">
        <f aca="false">AVERAGE(G528,J528,M528,P528)</f>
        <v>0.912902335485949</v>
      </c>
    </row>
    <row r="529" s="5" customFormat="true" ht="15.25" hidden="false" customHeight="false" outlineLevel="0" collapsed="false">
      <c r="A529" s="6" t="s">
        <v>168</v>
      </c>
      <c r="B529" s="7" t="n">
        <v>297459</v>
      </c>
      <c r="C529" s="6" t="n">
        <v>113</v>
      </c>
      <c r="D529" s="8" t="n">
        <f aca="false">C529/58039824</f>
        <v>1.94693905343338E-006</v>
      </c>
      <c r="E529" s="6" t="n">
        <v>240</v>
      </c>
      <c r="F529" s="7" t="n">
        <f aca="false">E529/57700746</f>
        <v>4.15939163074252E-006</v>
      </c>
      <c r="G529" s="8" t="n">
        <f aca="false">F529/$D529</f>
        <v>2.13637485128645</v>
      </c>
      <c r="H529" s="6" t="n">
        <v>288</v>
      </c>
      <c r="I529" s="7" t="n">
        <f aca="false">H529/41918464</f>
        <v>6.87048075043971E-006</v>
      </c>
      <c r="J529" s="8" t="n">
        <f aca="false">I529/$D529</f>
        <v>3.5288627747868</v>
      </c>
      <c r="K529" s="6" t="n">
        <v>504</v>
      </c>
      <c r="L529" s="7" t="n">
        <f aca="false">K529/43192891</f>
        <v>1.16685868514798E-005</v>
      </c>
      <c r="M529" s="8" t="n">
        <f aca="false">L529/$D529</f>
        <v>5.99329847069559</v>
      </c>
      <c r="N529" s="6" t="n">
        <v>405</v>
      </c>
      <c r="O529" s="7" t="n">
        <f aca="false">N529/49735264</f>
        <v>8.14311551658799E-006</v>
      </c>
      <c r="P529" s="8" t="n">
        <f aca="false">O529/$D529</f>
        <v>4.18252204773837</v>
      </c>
      <c r="Q529" s="6" t="n">
        <v>2036</v>
      </c>
      <c r="R529" s="9" t="n">
        <f aca="false">Q529/50554893</f>
        <v>4.0273055270832E-005</v>
      </c>
      <c r="S529" s="8" t="n">
        <f aca="false">R529/$D529</f>
        <v>20.6853189368262</v>
      </c>
      <c r="T529" s="10" t="n">
        <f aca="false">AVERAGE(G529,J529,M529,P529)</f>
        <v>3.9602645361268</v>
      </c>
    </row>
    <row r="530" s="5" customFormat="true" ht="15.25" hidden="false" customHeight="false" outlineLevel="0" collapsed="false">
      <c r="A530" s="6" t="s">
        <v>168</v>
      </c>
      <c r="B530" s="7" t="n">
        <v>297501</v>
      </c>
      <c r="C530" s="6" t="n">
        <v>1219</v>
      </c>
      <c r="D530" s="8" t="n">
        <f aca="false">C530/58039824</f>
        <v>2.10028204082769E-005</v>
      </c>
      <c r="E530" s="6" t="n">
        <v>2165</v>
      </c>
      <c r="F530" s="7" t="n">
        <f aca="false">E530/57700746</f>
        <v>3.75211786689898E-005</v>
      </c>
      <c r="G530" s="8" t="n">
        <f aca="false">F530/$D530</f>
        <v>1.78648285990215</v>
      </c>
      <c r="H530" s="6" t="n">
        <v>40</v>
      </c>
      <c r="I530" s="7" t="n">
        <f aca="false">H530/41918464</f>
        <v>9.54233437561071E-007</v>
      </c>
      <c r="J530" s="8" t="n">
        <f aca="false">I530/$D530</f>
        <v>0.0454335855381128</v>
      </c>
      <c r="K530" s="6" t="n">
        <v>378</v>
      </c>
      <c r="L530" s="7" t="n">
        <f aca="false">K530/43192891</f>
        <v>8.75144013860985E-006</v>
      </c>
      <c r="M530" s="8" t="n">
        <f aca="false">L530/$D530</f>
        <v>0.416679282519648</v>
      </c>
      <c r="N530" s="6" t="n">
        <v>133</v>
      </c>
      <c r="O530" s="7" t="n">
        <f aca="false">N530/49735264</f>
        <v>2.67415892273136E-006</v>
      </c>
      <c r="P530" s="8" t="n">
        <f aca="false">O530/$D530</f>
        <v>0.127323800839506</v>
      </c>
      <c r="Q530" s="6" t="n">
        <v>1</v>
      </c>
      <c r="R530" s="9" t="n">
        <f aca="false">Q530/50554893</f>
        <v>1.97804790131788E-008</v>
      </c>
      <c r="S530" s="8" t="n">
        <f aca="false">R530/$D530</f>
        <v>0.000941801083314677</v>
      </c>
      <c r="T530" s="10" t="n">
        <f aca="false">AVERAGE(G530,J530,M530,P530)</f>
        <v>0.593979882199855</v>
      </c>
    </row>
    <row r="531" s="5" customFormat="true" ht="15.25" hidden="false" customHeight="false" outlineLevel="0" collapsed="false">
      <c r="A531" s="6" t="s">
        <v>168</v>
      </c>
      <c r="B531" s="7" t="n">
        <v>298092</v>
      </c>
      <c r="C531" s="6" t="n">
        <v>1063</v>
      </c>
      <c r="D531" s="8" t="n">
        <f aca="false">C531/58039824</f>
        <v>1.83150107415901E-005</v>
      </c>
      <c r="E531" s="6" t="n">
        <v>107</v>
      </c>
      <c r="F531" s="7" t="n">
        <f aca="false">E531/57700746</f>
        <v>1.85439543537271E-006</v>
      </c>
      <c r="G531" s="8" t="n">
        <f aca="false">F531/$D531</f>
        <v>0.101250032639168</v>
      </c>
      <c r="H531" s="6" t="n">
        <v>139</v>
      </c>
      <c r="I531" s="7" t="n">
        <f aca="false">H531/41918464</f>
        <v>3.31596119552472E-006</v>
      </c>
      <c r="J531" s="8" t="n">
        <f aca="false">I531/$D531</f>
        <v>0.18105155614213</v>
      </c>
      <c r="K531" s="6" t="n">
        <v>127</v>
      </c>
      <c r="L531" s="7" t="n">
        <f aca="false">K531/43192891</f>
        <v>2.9402986709086E-006</v>
      </c>
      <c r="M531" s="8" t="n">
        <f aca="false">L531/$D531</f>
        <v>0.160540373816528</v>
      </c>
      <c r="N531" s="6" t="n">
        <v>549</v>
      </c>
      <c r="O531" s="7" t="n">
        <f aca="false">N531/49735264</f>
        <v>1.10384454780415E-005</v>
      </c>
      <c r="P531" s="8" t="n">
        <f aca="false">O531/$D531</f>
        <v>0.602699372322789</v>
      </c>
      <c r="Q531" s="6" t="n">
        <v>2</v>
      </c>
      <c r="R531" s="9" t="n">
        <f aca="false">Q531/50554893</f>
        <v>3.95609580263576E-008</v>
      </c>
      <c r="S531" s="8" t="n">
        <f aca="false">R531/$D531</f>
        <v>0.00216002920143103</v>
      </c>
      <c r="T531" s="10" t="n">
        <f aca="false">AVERAGE(G531,J531,M531,P531)</f>
        <v>0.261385333730154</v>
      </c>
    </row>
    <row r="532" s="5" customFormat="true" ht="15.25" hidden="false" customHeight="false" outlineLevel="0" collapsed="false">
      <c r="A532" s="6" t="s">
        <v>21</v>
      </c>
      <c r="B532" s="7" t="n">
        <v>298843</v>
      </c>
      <c r="C532" s="6" t="n">
        <v>6862</v>
      </c>
      <c r="D532" s="8" t="n">
        <f aca="false">C532/58039824</f>
        <v>0.000118229166235928</v>
      </c>
      <c r="E532" s="6" t="n">
        <v>3915</v>
      </c>
      <c r="F532" s="7" t="n">
        <f aca="false">E532/57700746</f>
        <v>6.78500759764874E-005</v>
      </c>
      <c r="G532" s="8" t="n">
        <f aca="false">F532/$D532</f>
        <v>0.573886107266388</v>
      </c>
      <c r="H532" s="6" t="n">
        <v>1536</v>
      </c>
      <c r="I532" s="7" t="n">
        <f aca="false">H532/41918464</f>
        <v>3.66425640023451E-005</v>
      </c>
      <c r="J532" s="8" t="n">
        <f aca="false">I532/$D532</f>
        <v>0.309928295774533</v>
      </c>
      <c r="K532" s="6" t="n">
        <v>1611</v>
      </c>
      <c r="L532" s="7" t="n">
        <f aca="false">K532/43192891</f>
        <v>3.72978044002658E-005</v>
      </c>
      <c r="M532" s="8" t="n">
        <f aca="false">L532/$D532</f>
        <v>0.315470417222071</v>
      </c>
      <c r="N532" s="6" t="n">
        <v>1912</v>
      </c>
      <c r="O532" s="7" t="n">
        <f aca="false">N532/49735264</f>
        <v>3.84435478215216E-005</v>
      </c>
      <c r="P532" s="8" t="n">
        <f aca="false">O532/$D532</f>
        <v>0.325161286723506</v>
      </c>
      <c r="Q532" s="6" t="n">
        <v>4804</v>
      </c>
      <c r="R532" s="9" t="n">
        <f aca="false">Q532/50554893</f>
        <v>9.5025421179311E-005</v>
      </c>
      <c r="S532" s="8" t="n">
        <f aca="false">R532/$D532</f>
        <v>0.803739248145305</v>
      </c>
      <c r="T532" s="10" t="n">
        <f aca="false">AVERAGE(G532,J532,M532,P532)</f>
        <v>0.381111526746625</v>
      </c>
    </row>
    <row r="533" s="5" customFormat="true" ht="15.25" hidden="false" customHeight="false" outlineLevel="0" collapsed="false">
      <c r="A533" s="6" t="s">
        <v>21</v>
      </c>
      <c r="B533" s="7" t="n">
        <v>298890</v>
      </c>
      <c r="C533" s="6" t="n">
        <v>2112</v>
      </c>
      <c r="D533" s="8" t="n">
        <f aca="false">C533/58039824</f>
        <v>3.63888077951442E-005</v>
      </c>
      <c r="E533" s="6" t="n">
        <v>1061</v>
      </c>
      <c r="F533" s="7" t="n">
        <f aca="false">E533/57700746</f>
        <v>1.83879771675742E-005</v>
      </c>
      <c r="G533" s="8" t="n">
        <f aca="false">F533/$D533</f>
        <v>0.505319582633535</v>
      </c>
      <c r="H533" s="6" t="n">
        <v>670</v>
      </c>
      <c r="I533" s="7" t="n">
        <f aca="false">H533/41918464</f>
        <v>1.59834100791479E-005</v>
      </c>
      <c r="J533" s="8" t="n">
        <f aca="false">I533/$D533</f>
        <v>0.439239729125745</v>
      </c>
      <c r="K533" s="6" t="n">
        <v>1192</v>
      </c>
      <c r="L533" s="7" t="n">
        <f aca="false">K533/43192891</f>
        <v>2.75971339820713E-005</v>
      </c>
      <c r="M533" s="8" t="n">
        <f aca="false">L533/$D533</f>
        <v>0.75839621175371</v>
      </c>
      <c r="N533" s="6" t="n">
        <v>1036</v>
      </c>
      <c r="O533" s="7" t="n">
        <f aca="false">N533/49735264</f>
        <v>2.08302905560127E-005</v>
      </c>
      <c r="P533" s="8" t="n">
        <f aca="false">O533/$D533</f>
        <v>0.572436741354091</v>
      </c>
      <c r="Q533" s="6" t="n">
        <v>2470</v>
      </c>
      <c r="R533" s="9" t="n">
        <f aca="false">Q533/50554893</f>
        <v>4.88577831625516E-005</v>
      </c>
      <c r="S533" s="8" t="n">
        <f aca="false">R533/$D533</f>
        <v>1.34265962868592</v>
      </c>
      <c r="T533" s="10" t="n">
        <f aca="false">AVERAGE(G533,J533,M533,P533)</f>
        <v>0.56884806621677</v>
      </c>
    </row>
    <row r="534" s="5" customFormat="true" ht="15.25" hidden="false" customHeight="false" outlineLevel="0" collapsed="false">
      <c r="A534" s="6" t="s">
        <v>21</v>
      </c>
      <c r="B534" s="7" t="n">
        <v>299113</v>
      </c>
      <c r="C534" s="6" t="n">
        <v>113</v>
      </c>
      <c r="D534" s="8" t="n">
        <f aca="false">C534/58039824</f>
        <v>1.94693905343338E-006</v>
      </c>
      <c r="E534" s="6" t="n">
        <v>2060</v>
      </c>
      <c r="F534" s="7" t="n">
        <f aca="false">E534/57700746</f>
        <v>3.570144483054E-005</v>
      </c>
      <c r="G534" s="8" t="n">
        <f aca="false">F534/$D534</f>
        <v>18.337217473542</v>
      </c>
      <c r="H534" s="6" t="n">
        <v>1616</v>
      </c>
      <c r="I534" s="7" t="n">
        <f aca="false">H534/41918464</f>
        <v>3.85510308774673E-005</v>
      </c>
      <c r="J534" s="8" t="n">
        <f aca="false">I534/$D534</f>
        <v>19.8008411251926</v>
      </c>
      <c r="K534" s="6" t="n">
        <v>712</v>
      </c>
      <c r="L534" s="7" t="n">
        <f aca="false">K534/43192891</f>
        <v>1.64841941235191E-005</v>
      </c>
      <c r="M534" s="8" t="n">
        <f aca="false">L534/$D534</f>
        <v>8.46672323637948</v>
      </c>
      <c r="N534" s="6" t="n">
        <v>190</v>
      </c>
      <c r="O534" s="7" t="n">
        <f aca="false">N534/49735264</f>
        <v>3.82022703247338E-006</v>
      </c>
      <c r="P534" s="8" t="n">
        <f aca="false">O534/$D534</f>
        <v>1.96217083721059</v>
      </c>
      <c r="Q534" s="6" t="n">
        <v>0</v>
      </c>
      <c r="R534" s="9" t="n">
        <f aca="false">Q534/50554893</f>
        <v>0</v>
      </c>
      <c r="S534" s="8" t="n">
        <f aca="false">R534/$D534</f>
        <v>0</v>
      </c>
      <c r="T534" s="10" t="n">
        <f aca="false">AVERAGE(G534,J534,M534,P534)</f>
        <v>12.1417381680812</v>
      </c>
    </row>
    <row r="535" s="5" customFormat="true" ht="15.25" hidden="false" customHeight="false" outlineLevel="0" collapsed="false">
      <c r="A535" s="6" t="s">
        <v>169</v>
      </c>
      <c r="B535" s="7" t="n">
        <v>299797</v>
      </c>
      <c r="C535" s="6" t="n">
        <v>287</v>
      </c>
      <c r="D535" s="8" t="n">
        <f aca="false">C535/58039824</f>
        <v>4.94488060473788E-006</v>
      </c>
      <c r="E535" s="6" t="n">
        <v>7311</v>
      </c>
      <c r="F535" s="7" t="n">
        <f aca="false">E535/57700746</f>
        <v>0.000126705467551494</v>
      </c>
      <c r="G535" s="8" t="n">
        <f aca="false">F535/$D535</f>
        <v>25.6235645872001</v>
      </c>
      <c r="H535" s="6" t="n">
        <v>4444</v>
      </c>
      <c r="I535" s="7" t="n">
        <f aca="false">H535/41918464</f>
        <v>0.000106015334913035</v>
      </c>
      <c r="J535" s="8" t="n">
        <f aca="false">I535/$D535</f>
        <v>21.4394124726606</v>
      </c>
      <c r="K535" s="6" t="n">
        <v>3226</v>
      </c>
      <c r="L535" s="7" t="n">
        <f aca="false">K535/43192891</f>
        <v>7.46882166326862E-005</v>
      </c>
      <c r="M535" s="8" t="n">
        <f aca="false">L535/$D535</f>
        <v>15.104149645418</v>
      </c>
      <c r="N535" s="6" t="n">
        <v>2894</v>
      </c>
      <c r="O535" s="7" t="n">
        <f aca="false">N535/49735264</f>
        <v>5.81880896419892E-005</v>
      </c>
      <c r="P535" s="8" t="n">
        <f aca="false">O535/$D535</f>
        <v>11.7673396575515</v>
      </c>
      <c r="Q535" s="6" t="n">
        <v>4</v>
      </c>
      <c r="R535" s="9" t="n">
        <f aca="false">Q535/50554893</f>
        <v>7.91219160527152E-008</v>
      </c>
      <c r="S535" s="8" t="n">
        <f aca="false">R535/$D535</f>
        <v>0.0160007738057225</v>
      </c>
      <c r="T535" s="10" t="n">
        <f aca="false">AVERAGE(G535,J535,M535,P535)</f>
        <v>18.4836165907076</v>
      </c>
    </row>
    <row r="536" s="5" customFormat="true" ht="15.25" hidden="false" customHeight="false" outlineLevel="0" collapsed="false">
      <c r="A536" s="6" t="s">
        <v>169</v>
      </c>
      <c r="B536" s="7" t="n">
        <v>300062</v>
      </c>
      <c r="C536" s="6" t="n">
        <v>5844</v>
      </c>
      <c r="D536" s="8" t="n">
        <f aca="false">C536/58039824</f>
        <v>0.000100689485205882</v>
      </c>
      <c r="E536" s="6" t="n">
        <v>8980</v>
      </c>
      <c r="F536" s="7" t="n">
        <f aca="false">E536/57700746</f>
        <v>0.000155630570183616</v>
      </c>
      <c r="G536" s="8" t="n">
        <f aca="false">F536/$D536</f>
        <v>1.54564868283311</v>
      </c>
      <c r="H536" s="6" t="n">
        <v>4956</v>
      </c>
      <c r="I536" s="7" t="n">
        <f aca="false">H536/41918464</f>
        <v>0.000118229522913817</v>
      </c>
      <c r="J536" s="8" t="n">
        <f aca="false">I536/$D536</f>
        <v>1.17419929868615</v>
      </c>
      <c r="K536" s="6" t="n">
        <v>2229</v>
      </c>
      <c r="L536" s="7" t="n">
        <f aca="false">K536/43192891</f>
        <v>5.16057144681517E-005</v>
      </c>
      <c r="M536" s="8" t="n">
        <f aca="false">L536/$D536</f>
        <v>0.512523371855883</v>
      </c>
      <c r="N536" s="6" t="n">
        <v>3800</v>
      </c>
      <c r="O536" s="7" t="n">
        <f aca="false">N536/49735264</f>
        <v>7.64045406494675E-005</v>
      </c>
      <c r="P536" s="8" t="n">
        <f aca="false">O536/$D536</f>
        <v>0.758813499674186</v>
      </c>
      <c r="Q536" s="6" t="n">
        <v>18329</v>
      </c>
      <c r="R536" s="9" t="n">
        <f aca="false">Q536/50554893</f>
        <v>0.000362556399832554</v>
      </c>
      <c r="S536" s="8" t="n">
        <f aca="false">R536/$D536</f>
        <v>3.60073744633044</v>
      </c>
      <c r="T536" s="10" t="n">
        <f aca="false">AVERAGE(G536,J536,M536,P536)</f>
        <v>0.997796213262334</v>
      </c>
    </row>
    <row r="537" s="5" customFormat="true" ht="15.25" hidden="false" customHeight="false" outlineLevel="0" collapsed="false">
      <c r="A537" s="6" t="s">
        <v>169</v>
      </c>
      <c r="B537" s="7" t="n">
        <v>300137</v>
      </c>
      <c r="C537" s="6" t="n">
        <v>12067</v>
      </c>
      <c r="D537" s="8" t="n">
        <f aca="false">C537/58039824</f>
        <v>0.000207908969537881</v>
      </c>
      <c r="E537" s="6" t="n">
        <v>8069</v>
      </c>
      <c r="F537" s="7" t="n">
        <f aca="false">E537/57700746</f>
        <v>0.000139842212785256</v>
      </c>
      <c r="G537" s="8" t="n">
        <f aca="false">F537/$D537</f>
        <v>0.672612697259203</v>
      </c>
      <c r="H537" s="6" t="n">
        <v>8725</v>
      </c>
      <c r="I537" s="7" t="n">
        <f aca="false">H537/41918464</f>
        <v>0.000208142168568009</v>
      </c>
      <c r="J537" s="8" t="n">
        <f aca="false">I537/$D537</f>
        <v>1.0011216400651</v>
      </c>
      <c r="K537" s="6" t="n">
        <v>4414</v>
      </c>
      <c r="L537" s="7" t="n">
        <f aca="false">K537/43192891</f>
        <v>0.000102192742782603</v>
      </c>
      <c r="M537" s="8" t="n">
        <f aca="false">L537/$D537</f>
        <v>0.491526378153604</v>
      </c>
      <c r="N537" s="6" t="n">
        <v>9866</v>
      </c>
      <c r="O537" s="7" t="n">
        <f aca="false">N537/49735264</f>
        <v>0.000198370315275697</v>
      </c>
      <c r="P537" s="8" t="n">
        <f aca="false">O537/$D537</f>
        <v>0.954121006499208</v>
      </c>
      <c r="Q537" s="6" t="n">
        <v>4340</v>
      </c>
      <c r="R537" s="9" t="n">
        <f aca="false">Q537/50554893</f>
        <v>8.5847278917196E-005</v>
      </c>
      <c r="S537" s="8" t="n">
        <f aca="false">R537/$D537</f>
        <v>0.412908010212395</v>
      </c>
      <c r="T537" s="10" t="n">
        <f aca="false">AVERAGE(G537,J537,M537,P537)</f>
        <v>0.779845430494278</v>
      </c>
    </row>
    <row r="538" s="5" customFormat="true" ht="15.25" hidden="false" customHeight="false" outlineLevel="0" collapsed="false">
      <c r="A538" s="6" t="s">
        <v>21</v>
      </c>
      <c r="B538" s="7" t="n">
        <v>300215</v>
      </c>
      <c r="C538" s="6" t="n">
        <v>161</v>
      </c>
      <c r="D538" s="8" t="n">
        <f aca="false">C538/58039824</f>
        <v>2.77395741241393E-006</v>
      </c>
      <c r="E538" s="6" t="n">
        <v>803</v>
      </c>
      <c r="F538" s="7" t="n">
        <f aca="false">E538/57700746</f>
        <v>1.3916631164526E-005</v>
      </c>
      <c r="G538" s="8" t="n">
        <f aca="false">F538/$D538</f>
        <v>5.01688710224848</v>
      </c>
      <c r="H538" s="6" t="n">
        <v>1104</v>
      </c>
      <c r="I538" s="7" t="n">
        <f aca="false">H538/41918464</f>
        <v>2.63368428766856E-005</v>
      </c>
      <c r="J538" s="8" t="n">
        <f aca="false">I538/$D538</f>
        <v>9.49432127502164</v>
      </c>
      <c r="K538" s="6" t="n">
        <v>762</v>
      </c>
      <c r="L538" s="7" t="n">
        <f aca="false">K538/43192891</f>
        <v>1.76417920254516E-005</v>
      </c>
      <c r="M538" s="8" t="n">
        <f aca="false">L538/$D538</f>
        <v>6.35979195156406</v>
      </c>
      <c r="N538" s="6" t="n">
        <v>2833</v>
      </c>
      <c r="O538" s="7" t="n">
        <f aca="false">N538/49735264</f>
        <v>5.69615956999846E-005</v>
      </c>
      <c r="P538" s="8" t="n">
        <f aca="false">O538/$D538</f>
        <v>20.5344160819023</v>
      </c>
      <c r="Q538" s="6" t="n">
        <v>290</v>
      </c>
      <c r="R538" s="9" t="n">
        <f aca="false">Q538/50554893</f>
        <v>5.73633891382185E-006</v>
      </c>
      <c r="S538" s="8" t="n">
        <f aca="false">R538/$D538</f>
        <v>2.06792609293523</v>
      </c>
      <c r="T538" s="10" t="n">
        <f aca="false">AVERAGE(G538,J538,M538,P538)</f>
        <v>10.3513541026841</v>
      </c>
    </row>
    <row r="539" s="5" customFormat="true" ht="15.25" hidden="false" customHeight="false" outlineLevel="0" collapsed="false">
      <c r="A539" s="6" t="s">
        <v>21</v>
      </c>
      <c r="B539" s="7" t="n">
        <v>300291</v>
      </c>
      <c r="C539" s="6" t="n">
        <v>86</v>
      </c>
      <c r="D539" s="8" t="n">
        <f aca="false">C539/58039824</f>
        <v>1.48174122650682E-006</v>
      </c>
      <c r="E539" s="6" t="n">
        <v>1715</v>
      </c>
      <c r="F539" s="7" t="n">
        <f aca="false">E539/57700746</f>
        <v>2.97223193613476E-005</v>
      </c>
      <c r="G539" s="8" t="n">
        <f aca="false">F539/$D539</f>
        <v>20.0590486581908</v>
      </c>
      <c r="H539" s="6" t="n">
        <v>1768</v>
      </c>
      <c r="I539" s="7" t="n">
        <f aca="false">H539/41918464</f>
        <v>4.21771179401993E-005</v>
      </c>
      <c r="J539" s="8" t="n">
        <f aca="false">I539/$D539</f>
        <v>28.4645639776327</v>
      </c>
      <c r="K539" s="6" t="n">
        <v>2060</v>
      </c>
      <c r="L539" s="7" t="n">
        <f aca="false">K539/43192891</f>
        <v>4.76930335596198E-005</v>
      </c>
      <c r="M539" s="8" t="n">
        <f aca="false">L539/$D539</f>
        <v>32.1871543468189</v>
      </c>
      <c r="N539" s="6" t="n">
        <v>994</v>
      </c>
      <c r="O539" s="7" t="n">
        <f aca="false">N539/49735264</f>
        <v>1.99858193172555E-005</v>
      </c>
      <c r="P539" s="8" t="n">
        <f aca="false">O539/$D539</f>
        <v>13.4880632054571</v>
      </c>
      <c r="Q539" s="6" t="n">
        <v>5047</v>
      </c>
      <c r="R539" s="9" t="n">
        <f aca="false">Q539/50554893</f>
        <v>9.98320775795134E-005</v>
      </c>
      <c r="S539" s="8" t="n">
        <f aca="false">R539/$D539</f>
        <v>67.3748396775501</v>
      </c>
      <c r="T539" s="10" t="n">
        <f aca="false">AVERAGE(G539,J539,M539,P539)</f>
        <v>23.5497075470249</v>
      </c>
    </row>
    <row r="540" s="5" customFormat="true" ht="15.25" hidden="false" customHeight="false" outlineLevel="0" collapsed="false">
      <c r="A540" s="6" t="s">
        <v>21</v>
      </c>
      <c r="B540" s="7" t="n">
        <v>300411</v>
      </c>
      <c r="C540" s="6" t="n">
        <v>4070</v>
      </c>
      <c r="D540" s="8" t="n">
        <f aca="false">C540/58039824</f>
        <v>7.01242650218926E-005</v>
      </c>
      <c r="E540" s="6" t="n">
        <v>403</v>
      </c>
      <c r="F540" s="7" t="n">
        <f aca="false">E540/57700746</f>
        <v>6.98431177995515E-006</v>
      </c>
      <c r="G540" s="8" t="n">
        <f aca="false">F540/$D540</f>
        <v>0.0995990728426839</v>
      </c>
      <c r="H540" s="6" t="n">
        <v>1577</v>
      </c>
      <c r="I540" s="7" t="n">
        <f aca="false">H540/41918464</f>
        <v>3.76206532758452E-005</v>
      </c>
      <c r="J540" s="8" t="n">
        <f aca="false">I540/$D540</f>
        <v>0.536485527001248</v>
      </c>
      <c r="K540" s="6" t="n">
        <v>2259</v>
      </c>
      <c r="L540" s="7" t="n">
        <f aca="false">K540/43192891</f>
        <v>5.23002732093112E-005</v>
      </c>
      <c r="M540" s="8" t="n">
        <f aca="false">L540/$D540</f>
        <v>0.745822764673302</v>
      </c>
      <c r="N540" s="6" t="n">
        <v>701</v>
      </c>
      <c r="O540" s="7" t="n">
        <f aca="false">N540/49735264</f>
        <v>1.40946271040202E-005</v>
      </c>
      <c r="P540" s="8" t="n">
        <f aca="false">O540/$D540</f>
        <v>0.200995006501956</v>
      </c>
      <c r="Q540" s="6" t="n">
        <v>8101</v>
      </c>
      <c r="R540" s="9" t="n">
        <f aca="false">Q540/50554893</f>
        <v>0.000160241660485761</v>
      </c>
      <c r="S540" s="8" t="n">
        <f aca="false">R540/$D540</f>
        <v>2.28511001770549</v>
      </c>
      <c r="T540" s="10" t="n">
        <f aca="false">AVERAGE(G540,J540,M540,P540)</f>
        <v>0.395725592754798</v>
      </c>
    </row>
    <row r="541" s="5" customFormat="true" ht="15.25" hidden="false" customHeight="false" outlineLevel="0" collapsed="false">
      <c r="A541" s="6" t="s">
        <v>21</v>
      </c>
      <c r="B541" s="7" t="n">
        <v>300937</v>
      </c>
      <c r="C541" s="6" t="n">
        <v>57</v>
      </c>
      <c r="D541" s="8" t="n">
        <f aca="false">C541/58039824</f>
        <v>9.82084301289404E-007</v>
      </c>
      <c r="E541" s="6" t="n">
        <v>1485</v>
      </c>
      <c r="F541" s="7" t="n">
        <f aca="false">E541/57700746</f>
        <v>2.57362357152193E-005</v>
      </c>
      <c r="G541" s="8" t="n">
        <f aca="false">F541/$D541</f>
        <v>26.2057296725236</v>
      </c>
      <c r="H541" s="6" t="n">
        <v>6506</v>
      </c>
      <c r="I541" s="7" t="n">
        <f aca="false">H541/41918464</f>
        <v>0.000155206068619308</v>
      </c>
      <c r="J541" s="8" t="n">
        <f aca="false">I541/$D541</f>
        <v>158.037419410466</v>
      </c>
      <c r="K541" s="6" t="n">
        <v>1677</v>
      </c>
      <c r="L541" s="7" t="n">
        <f aca="false">K541/43192891</f>
        <v>3.88258336308167E-005</v>
      </c>
      <c r="M541" s="8" t="n">
        <f aca="false">L541/$D541</f>
        <v>39.5341149225593</v>
      </c>
      <c r="N541" s="6" t="n">
        <v>468</v>
      </c>
      <c r="O541" s="7" t="n">
        <f aca="false">N541/49735264</f>
        <v>9.4098223747239E-006</v>
      </c>
      <c r="P541" s="8" t="n">
        <f aca="false">O541/$D541</f>
        <v>9.5814813070217</v>
      </c>
      <c r="Q541" s="6" t="n">
        <v>0</v>
      </c>
      <c r="R541" s="9" t="n">
        <f aca="false">Q541/50554893</f>
        <v>0</v>
      </c>
      <c r="S541" s="8" t="n">
        <f aca="false">R541/$D541</f>
        <v>0</v>
      </c>
      <c r="T541" s="10" t="n">
        <f aca="false">AVERAGE(G541,J541,M541,P541)</f>
        <v>58.3396863281427</v>
      </c>
    </row>
    <row r="542" s="5" customFormat="true" ht="15.25" hidden="false" customHeight="false" outlineLevel="0" collapsed="false">
      <c r="A542" s="6" t="s">
        <v>21</v>
      </c>
      <c r="B542" s="7" t="n">
        <v>300959</v>
      </c>
      <c r="C542" s="6" t="n">
        <v>16</v>
      </c>
      <c r="D542" s="8" t="n">
        <f aca="false">C542/58039824</f>
        <v>2.7567278632685E-007</v>
      </c>
      <c r="E542" s="6" t="n">
        <v>16</v>
      </c>
      <c r="F542" s="7" t="n">
        <f aca="false">E542/57700746</f>
        <v>2.77292775382835E-007</v>
      </c>
      <c r="G542" s="8" t="n">
        <f aca="false">F542/$D542</f>
        <v>1.0058764924807</v>
      </c>
      <c r="H542" s="6" t="n">
        <v>4</v>
      </c>
      <c r="I542" s="7" t="n">
        <f aca="false">H542/41918464</f>
        <v>9.54233437561071E-008</v>
      </c>
      <c r="J542" s="8" t="n">
        <f aca="false">I542/$D542</f>
        <v>0.346147129818497</v>
      </c>
      <c r="K542" s="6" t="n">
        <v>1</v>
      </c>
      <c r="L542" s="7" t="n">
        <f aca="false">K542/43192891</f>
        <v>2.31519580386504E-008</v>
      </c>
      <c r="M542" s="8" t="n">
        <f aca="false">L542/$D542</f>
        <v>0.0839834731136659</v>
      </c>
      <c r="N542" s="6" t="n">
        <v>14</v>
      </c>
      <c r="O542" s="7" t="n">
        <f aca="false">N542/49735264</f>
        <v>2.81490412919091E-007</v>
      </c>
      <c r="P542" s="8" t="n">
        <f aca="false">O542/$D542</f>
        <v>1.02110337646946</v>
      </c>
      <c r="Q542" s="6" t="n">
        <v>0</v>
      </c>
      <c r="R542" s="9" t="n">
        <f aca="false">Q542/50554893</f>
        <v>0</v>
      </c>
      <c r="S542" s="8" t="n">
        <f aca="false">R542/$D542</f>
        <v>0</v>
      </c>
      <c r="T542" s="10" t="n">
        <f aca="false">AVERAGE(G542,J542,M542,P542)</f>
        <v>0.614277617970582</v>
      </c>
    </row>
    <row r="543" s="5" customFormat="true" ht="15.25" hidden="false" customHeight="false" outlineLevel="0" collapsed="false">
      <c r="A543" s="6" t="s">
        <v>21</v>
      </c>
      <c r="B543" s="7" t="n">
        <v>300970</v>
      </c>
      <c r="C543" s="6" t="n">
        <v>998</v>
      </c>
      <c r="D543" s="8" t="n">
        <f aca="false">C543/58039824</f>
        <v>1.71950900471373E-005</v>
      </c>
      <c r="E543" s="6" t="n">
        <v>1532</v>
      </c>
      <c r="F543" s="7" t="n">
        <f aca="false">E543/57700746</f>
        <v>2.65507832429064E-005</v>
      </c>
      <c r="G543" s="8" t="n">
        <f aca="false">F543/$D543</f>
        <v>1.54409096841727</v>
      </c>
      <c r="H543" s="6" t="n">
        <v>1714</v>
      </c>
      <c r="I543" s="7" t="n">
        <f aca="false">H543/41918464</f>
        <v>4.08889027994919E-005</v>
      </c>
      <c r="J543" s="8" t="n">
        <f aca="false">I543/$D543</f>
        <v>2.3779406032421</v>
      </c>
      <c r="K543" s="6" t="n">
        <v>796</v>
      </c>
      <c r="L543" s="7" t="n">
        <f aca="false">K543/43192891</f>
        <v>1.84289585987657E-005</v>
      </c>
      <c r="M543" s="8" t="n">
        <f aca="false">L543/$D543</f>
        <v>1.07175702763091</v>
      </c>
      <c r="N543" s="6" t="n">
        <v>2948</v>
      </c>
      <c r="O543" s="7" t="n">
        <f aca="false">N543/49735264</f>
        <v>5.92738383775343E-005</v>
      </c>
      <c r="P543" s="8" t="n">
        <f aca="false">O543/$D543</f>
        <v>3.4471374220807</v>
      </c>
      <c r="Q543" s="6" t="n">
        <v>241</v>
      </c>
      <c r="R543" s="9" t="n">
        <f aca="false">Q543/50554893</f>
        <v>4.76709544217609E-006</v>
      </c>
      <c r="S543" s="8" t="n">
        <f aca="false">R543/$D543</f>
        <v>0.277235852159421</v>
      </c>
      <c r="T543" s="10" t="n">
        <f aca="false">AVERAGE(G543,J543,M543,P543)</f>
        <v>2.11023150534275</v>
      </c>
    </row>
    <row r="544" s="5" customFormat="true" ht="15.25" hidden="false" customHeight="false" outlineLevel="0" collapsed="false">
      <c r="A544" s="6" t="s">
        <v>21</v>
      </c>
      <c r="B544" s="7" t="n">
        <v>301007</v>
      </c>
      <c r="C544" s="6" t="n">
        <v>943</v>
      </c>
      <c r="D544" s="8" t="n">
        <f aca="false">C544/58039824</f>
        <v>1.62474648441387E-005</v>
      </c>
      <c r="E544" s="6" t="n">
        <v>3477</v>
      </c>
      <c r="F544" s="7" t="n">
        <f aca="false">E544/57700746</f>
        <v>6.02591862503823E-005</v>
      </c>
      <c r="G544" s="8" t="n">
        <f aca="false">F544/$D544</f>
        <v>3.70883622943309</v>
      </c>
      <c r="H544" s="6" t="n">
        <v>2521</v>
      </c>
      <c r="I544" s="7" t="n">
        <f aca="false">H544/41918464</f>
        <v>6.01405624022865E-005</v>
      </c>
      <c r="J544" s="8" t="n">
        <f aca="false">I544/$D544</f>
        <v>3.70153516128285</v>
      </c>
      <c r="K544" s="6" t="n">
        <v>1160</v>
      </c>
      <c r="L544" s="7" t="n">
        <f aca="false">K544/43192891</f>
        <v>2.68562713248344E-005</v>
      </c>
      <c r="M544" s="8" t="n">
        <f aca="false">L544/$D544</f>
        <v>1.65295149627745</v>
      </c>
      <c r="N544" s="6" t="n">
        <v>1488</v>
      </c>
      <c r="O544" s="7" t="n">
        <f aca="false">N544/49735264</f>
        <v>2.99184096016862E-005</v>
      </c>
      <c r="P544" s="8" t="n">
        <f aca="false">O544/$D544</f>
        <v>1.84142017777495</v>
      </c>
      <c r="Q544" s="6" t="n">
        <v>4</v>
      </c>
      <c r="R544" s="9" t="n">
        <f aca="false">Q544/50554893</f>
        <v>7.91219160527152E-008</v>
      </c>
      <c r="S544" s="8" t="n">
        <f aca="false">R544/$D544</f>
        <v>0.00486980072348077</v>
      </c>
      <c r="T544" s="10" t="n">
        <f aca="false">AVERAGE(G544,J544,M544,P544)</f>
        <v>2.72618576619209</v>
      </c>
    </row>
    <row r="545" s="5" customFormat="true" ht="15.25" hidden="false" customHeight="false" outlineLevel="0" collapsed="false">
      <c r="A545" s="6" t="s">
        <v>21</v>
      </c>
      <c r="B545" s="7" t="n">
        <v>301031</v>
      </c>
      <c r="C545" s="6" t="n">
        <v>3618</v>
      </c>
      <c r="D545" s="8" t="n">
        <f aca="false">C545/58039824</f>
        <v>6.2336508808159E-005</v>
      </c>
      <c r="E545" s="6" t="n">
        <v>4428</v>
      </c>
      <c r="F545" s="7" t="n">
        <f aca="false">E545/57700746</f>
        <v>7.67407755871995E-005</v>
      </c>
      <c r="G545" s="8" t="n">
        <f aca="false">F545/$D545</f>
        <v>1.23107272214056</v>
      </c>
      <c r="H545" s="6" t="n">
        <v>5122</v>
      </c>
      <c r="I545" s="7" t="n">
        <f aca="false">H545/41918464</f>
        <v>0.000122189591679695</v>
      </c>
      <c r="J545" s="8" t="n">
        <f aca="false">I545/$D545</f>
        <v>1.96016097173062</v>
      </c>
      <c r="K545" s="6" t="n">
        <v>2983</v>
      </c>
      <c r="L545" s="7" t="n">
        <f aca="false">K545/43192891</f>
        <v>6.90622908292941E-005</v>
      </c>
      <c r="M545" s="8" t="n">
        <f aca="false">L545/$D545</f>
        <v>1.10789474979797</v>
      </c>
      <c r="N545" s="6" t="n">
        <v>2446</v>
      </c>
      <c r="O545" s="7" t="n">
        <f aca="false">N545/49735264</f>
        <v>4.91803964285783E-005</v>
      </c>
      <c r="P545" s="8" t="n">
        <f aca="false">O545/$D545</f>
        <v>0.788950125197599</v>
      </c>
      <c r="Q545" s="6" t="n">
        <v>4118</v>
      </c>
      <c r="R545" s="9" t="n">
        <f aca="false">Q545/50554893</f>
        <v>8.14560125762703E-005</v>
      </c>
      <c r="S545" s="8" t="n">
        <f aca="false">R545/$D545</f>
        <v>1.30671438188737</v>
      </c>
      <c r="T545" s="10" t="n">
        <f aca="false">AVERAGE(G545,J545,M545,P545)</f>
        <v>1.27201964221669</v>
      </c>
    </row>
    <row r="546" s="5" customFormat="true" ht="15.25" hidden="false" customHeight="false" outlineLevel="0" collapsed="false">
      <c r="A546" s="6" t="s">
        <v>21</v>
      </c>
      <c r="B546" s="7" t="n">
        <v>301035</v>
      </c>
      <c r="C546" s="6" t="n">
        <v>1343</v>
      </c>
      <c r="D546" s="8" t="n">
        <f aca="false">C546/58039824</f>
        <v>2.313928450231E-005</v>
      </c>
      <c r="E546" s="6" t="n">
        <v>1105</v>
      </c>
      <c r="F546" s="7" t="n">
        <f aca="false">E546/57700746</f>
        <v>1.9150532299877E-005</v>
      </c>
      <c r="G546" s="8" t="n">
        <f aca="false">F546/$D546</f>
        <v>0.827619898876529</v>
      </c>
      <c r="H546" s="6" t="n">
        <v>22</v>
      </c>
      <c r="I546" s="7" t="n">
        <f aca="false">H546/41918464</f>
        <v>5.24828390658589E-007</v>
      </c>
      <c r="J546" s="8" t="n">
        <f aca="false">I546/$D546</f>
        <v>0.022681271350728</v>
      </c>
      <c r="K546" s="6" t="n">
        <v>4</v>
      </c>
      <c r="L546" s="7" t="n">
        <f aca="false">K546/43192891</f>
        <v>9.26078321546015E-008</v>
      </c>
      <c r="M546" s="8" t="n">
        <f aca="false">L546/$D546</f>
        <v>0.0040021908259677</v>
      </c>
      <c r="N546" s="6" t="n">
        <v>1857</v>
      </c>
      <c r="O546" s="7" t="n">
        <f aca="false">N546/49735264</f>
        <v>3.73376926279108E-005</v>
      </c>
      <c r="P546" s="8" t="n">
        <f aca="false">O546/$D546</f>
        <v>1.61360618666422</v>
      </c>
      <c r="Q546" s="6" t="n">
        <v>2</v>
      </c>
      <c r="R546" s="9" t="n">
        <f aca="false">Q546/50554893</f>
        <v>3.95609580263576E-008</v>
      </c>
      <c r="S546" s="8" t="n">
        <f aca="false">R546/$D546</f>
        <v>0.00170968804253253</v>
      </c>
      <c r="T546" s="10" t="n">
        <f aca="false">AVERAGE(G546,J546,M546,P546)</f>
        <v>0.61697738692936</v>
      </c>
    </row>
    <row r="547" s="5" customFormat="true" ht="15.25" hidden="false" customHeight="false" outlineLevel="0" collapsed="false">
      <c r="A547" s="6" t="s">
        <v>21</v>
      </c>
      <c r="B547" s="7" t="n">
        <v>301059</v>
      </c>
      <c r="C547" s="6" t="n">
        <v>2385</v>
      </c>
      <c r="D547" s="8" t="n">
        <f aca="false">C547/58039824</f>
        <v>4.10924747118461E-005</v>
      </c>
      <c r="E547" s="6" t="n">
        <v>7369</v>
      </c>
      <c r="F547" s="7" t="n">
        <f aca="false">E547/57700746</f>
        <v>0.000127710653862257</v>
      </c>
      <c r="G547" s="8" t="n">
        <f aca="false">F547/$D547</f>
        <v>3.10788422351795</v>
      </c>
      <c r="H547" s="6" t="n">
        <v>5449</v>
      </c>
      <c r="I547" s="7" t="n">
        <f aca="false">H547/41918464</f>
        <v>0.000129990450031757</v>
      </c>
      <c r="J547" s="8" t="n">
        <f aca="false">I547/$D547</f>
        <v>3.16336387485282</v>
      </c>
      <c r="K547" s="6" t="n">
        <v>5574</v>
      </c>
      <c r="L547" s="7" t="n">
        <f aca="false">K547/43192891</f>
        <v>0.000129049014107437</v>
      </c>
      <c r="M547" s="8" t="n">
        <f aca="false">L547/$D547</f>
        <v>3.14045369650699</v>
      </c>
      <c r="N547" s="6" t="n">
        <v>8750</v>
      </c>
      <c r="O547" s="7" t="n">
        <f aca="false">N547/49735264</f>
        <v>0.000175931508074432</v>
      </c>
      <c r="P547" s="8" t="n">
        <f aca="false">O547/$D547</f>
        <v>4.28135587618222</v>
      </c>
      <c r="Q547" s="6" t="n">
        <v>5786</v>
      </c>
      <c r="R547" s="9" t="n">
        <f aca="false">Q547/50554893</f>
        <v>0.000114449851570253</v>
      </c>
      <c r="S547" s="8" t="n">
        <f aca="false">R547/$D547</f>
        <v>2.78517787923001</v>
      </c>
      <c r="T547" s="10" t="n">
        <f aca="false">AVERAGE(G547,J547,M547,P547)</f>
        <v>3.423264417765</v>
      </c>
    </row>
    <row r="548" s="5" customFormat="true" ht="15.25" hidden="false" customHeight="false" outlineLevel="0" collapsed="false">
      <c r="A548" s="6" t="s">
        <v>170</v>
      </c>
      <c r="B548" s="7" t="n">
        <v>301251</v>
      </c>
      <c r="C548" s="6" t="n">
        <v>1324</v>
      </c>
      <c r="D548" s="8" t="n">
        <f aca="false">C548/58039824</f>
        <v>2.28119230685469E-005</v>
      </c>
      <c r="E548" s="6" t="n">
        <v>5543</v>
      </c>
      <c r="F548" s="7" t="n">
        <f aca="false">E548/57700746</f>
        <v>9.60646158716908E-005</v>
      </c>
      <c r="G548" s="8" t="n">
        <f aca="false">F548/$D548</f>
        <v>4.21115815545358</v>
      </c>
      <c r="H548" s="6" t="n">
        <v>2933</v>
      </c>
      <c r="I548" s="7" t="n">
        <f aca="false">H548/41918464</f>
        <v>6.99691668091655E-005</v>
      </c>
      <c r="J548" s="8" t="n">
        <f aca="false">I548/$D548</f>
        <v>3.0672191291772</v>
      </c>
      <c r="K548" s="6" t="n">
        <v>5901</v>
      </c>
      <c r="L548" s="7" t="n">
        <f aca="false">K548/43192891</f>
        <v>0.000136619704386076</v>
      </c>
      <c r="M548" s="8" t="n">
        <f aca="false">L548/$D548</f>
        <v>5.98896042107241</v>
      </c>
      <c r="N548" s="6" t="n">
        <v>1345</v>
      </c>
      <c r="O548" s="7" t="n">
        <f aca="false">N548/49735264</f>
        <v>2.70431860982984E-005</v>
      </c>
      <c r="P548" s="8" t="n">
        <f aca="false">O548/$D548</f>
        <v>1.18548471415747</v>
      </c>
      <c r="Q548" s="6" t="n">
        <v>4</v>
      </c>
      <c r="R548" s="9" t="n">
        <f aca="false">Q548/50554893</f>
        <v>7.91219160527152E-008</v>
      </c>
      <c r="S548" s="8" t="n">
        <f aca="false">R548/$D548</f>
        <v>0.00346844568145194</v>
      </c>
      <c r="T548" s="10" t="n">
        <f aca="false">AVERAGE(G548,J548,M548,P548)</f>
        <v>3.61320560496516</v>
      </c>
    </row>
    <row r="549" s="5" customFormat="true" ht="15.25" hidden="false" customHeight="false" outlineLevel="0" collapsed="false">
      <c r="A549" s="6" t="s">
        <v>170</v>
      </c>
      <c r="B549" s="7" t="n">
        <v>301359</v>
      </c>
      <c r="C549" s="6" t="n">
        <v>209</v>
      </c>
      <c r="D549" s="8" t="n">
        <f aca="false">C549/58039824</f>
        <v>3.60097577139448E-006</v>
      </c>
      <c r="E549" s="6" t="n">
        <v>816</v>
      </c>
      <c r="F549" s="7" t="n">
        <f aca="false">E549/57700746</f>
        <v>1.41419315445246E-005</v>
      </c>
      <c r="G549" s="8" t="n">
        <f aca="false">F549/$D549</f>
        <v>3.92724984624045</v>
      </c>
      <c r="H549" s="6" t="n">
        <v>456</v>
      </c>
      <c r="I549" s="7" t="n">
        <f aca="false">H549/41918464</f>
        <v>1.08782611881962E-005</v>
      </c>
      <c r="J549" s="8" t="n">
        <f aca="false">I549/$D549</f>
        <v>3.0209204056887</v>
      </c>
      <c r="K549" s="6" t="n">
        <v>1523</v>
      </c>
      <c r="L549" s="7" t="n">
        <f aca="false">K549/43192891</f>
        <v>3.52604320928645E-005</v>
      </c>
      <c r="M549" s="8" t="n">
        <f aca="false">L549/$D549</f>
        <v>9.79191039633402</v>
      </c>
      <c r="N549" s="6" t="n">
        <v>1476</v>
      </c>
      <c r="O549" s="7" t="n">
        <f aca="false">N549/49735264</f>
        <v>2.96771321048984E-005</v>
      </c>
      <c r="P549" s="8" t="n">
        <f aca="false">O549/$D549</f>
        <v>8.24141399135433</v>
      </c>
      <c r="Q549" s="6" t="n">
        <v>0</v>
      </c>
      <c r="R549" s="9" t="n">
        <f aca="false">Q549/50554893</f>
        <v>0</v>
      </c>
      <c r="S549" s="8" t="n">
        <f aca="false">R549/$D549</f>
        <v>0</v>
      </c>
      <c r="T549" s="10" t="n">
        <f aca="false">AVERAGE(G549,J549,M549,P549)</f>
        <v>6.24537365990438</v>
      </c>
    </row>
    <row r="550" s="5" customFormat="true" ht="15.25" hidden="false" customHeight="false" outlineLevel="0" collapsed="false">
      <c r="A550" s="6" t="s">
        <v>171</v>
      </c>
      <c r="B550" s="7" t="n">
        <v>301694</v>
      </c>
      <c r="C550" s="6" t="n">
        <v>892</v>
      </c>
      <c r="D550" s="8" t="n">
        <f aca="false">C550/58039824</f>
        <v>1.53687578377219E-005</v>
      </c>
      <c r="E550" s="6" t="n">
        <v>2769</v>
      </c>
      <c r="F550" s="7" t="n">
        <f aca="false">E550/57700746</f>
        <v>4.79889809396918E-005</v>
      </c>
      <c r="G550" s="8" t="n">
        <f aca="false">F550/$D550</f>
        <v>3.12250225076129</v>
      </c>
      <c r="H550" s="6" t="n">
        <v>1291</v>
      </c>
      <c r="I550" s="7" t="n">
        <f aca="false">H550/41918464</f>
        <v>3.07978841972836E-005</v>
      </c>
      <c r="J550" s="8" t="n">
        <f aca="false">I550/$D550</f>
        <v>2.00392800267121</v>
      </c>
      <c r="K550" s="6" t="n">
        <v>2356</v>
      </c>
      <c r="L550" s="7" t="n">
        <f aca="false">K550/43192891</f>
        <v>5.45460131390603E-005</v>
      </c>
      <c r="M550" s="8" t="n">
        <f aca="false">L550/$D550</f>
        <v>3.54914910593357</v>
      </c>
      <c r="N550" s="6" t="n">
        <v>1601</v>
      </c>
      <c r="O550" s="7" t="n">
        <f aca="false">N550/49735264</f>
        <v>3.21904393631046E-005</v>
      </c>
      <c r="P550" s="8" t="n">
        <f aca="false">O550/$D550</f>
        <v>2.09453748331532</v>
      </c>
      <c r="Q550" s="6" t="n">
        <v>3049</v>
      </c>
      <c r="R550" s="9" t="n">
        <f aca="false">Q550/50554893</f>
        <v>6.03106805111822E-005</v>
      </c>
      <c r="S550" s="8" t="n">
        <f aca="false">R550/$D550</f>
        <v>3.92423910559332</v>
      </c>
      <c r="T550" s="10" t="n">
        <f aca="false">AVERAGE(G550,J550,M550,P550)</f>
        <v>2.69252921067035</v>
      </c>
    </row>
    <row r="551" s="5" customFormat="true" ht="15.25" hidden="false" customHeight="false" outlineLevel="0" collapsed="false">
      <c r="A551" s="6" t="s">
        <v>171</v>
      </c>
      <c r="B551" s="7" t="n">
        <v>301873</v>
      </c>
      <c r="C551" s="6" t="n">
        <v>12</v>
      </c>
      <c r="D551" s="8" t="n">
        <f aca="false">C551/58039824</f>
        <v>2.06754589745138E-007</v>
      </c>
      <c r="E551" s="6" t="n">
        <v>425</v>
      </c>
      <c r="F551" s="7" t="n">
        <f aca="false">E551/57700746</f>
        <v>7.36558934610655E-006</v>
      </c>
      <c r="G551" s="8" t="n">
        <f aca="false">F551/$D551</f>
        <v>35.6247924420249</v>
      </c>
      <c r="H551" s="6" t="n">
        <v>1155</v>
      </c>
      <c r="I551" s="7" t="n">
        <f aca="false">H551/41918464</f>
        <v>2.75534905095759E-005</v>
      </c>
      <c r="J551" s="8" t="n">
        <f aca="false">I551/$D551</f>
        <v>133.266644980121</v>
      </c>
      <c r="K551" s="6" t="n">
        <v>757</v>
      </c>
      <c r="L551" s="7" t="n">
        <f aca="false">K551/43192891</f>
        <v>1.75260322352583E-005</v>
      </c>
      <c r="M551" s="8" t="n">
        <f aca="false">L551/$D551</f>
        <v>84.7673188627267</v>
      </c>
      <c r="N551" s="6" t="n">
        <v>737</v>
      </c>
      <c r="O551" s="7" t="n">
        <f aca="false">N551/49735264</f>
        <v>1.48184595943836E-005</v>
      </c>
      <c r="P551" s="8" t="n">
        <f aca="false">O551/$D551</f>
        <v>71.6717322340945</v>
      </c>
      <c r="Q551" s="6" t="n">
        <v>10</v>
      </c>
      <c r="R551" s="9" t="n">
        <f aca="false">Q551/50554893</f>
        <v>1.97804790131788E-007</v>
      </c>
      <c r="S551" s="8" t="n">
        <f aca="false">R551/$D551</f>
        <v>0.956712933800493</v>
      </c>
      <c r="T551" s="10" t="n">
        <f aca="false">AVERAGE(G551,J551,M551,P551)</f>
        <v>81.3326221297419</v>
      </c>
    </row>
    <row r="552" s="5" customFormat="true" ht="15.25" hidden="false" customHeight="false" outlineLevel="0" collapsed="false">
      <c r="A552" s="6" t="s">
        <v>171</v>
      </c>
      <c r="B552" s="7" t="n">
        <v>302077</v>
      </c>
      <c r="C552" s="6" t="n">
        <v>91</v>
      </c>
      <c r="D552" s="8" t="n">
        <f aca="false">C552/58039824</f>
        <v>1.56788897223396E-006</v>
      </c>
      <c r="E552" s="6" t="n">
        <v>1230</v>
      </c>
      <c r="F552" s="7" t="n">
        <f aca="false">E552/57700746</f>
        <v>2.13168821075554E-005</v>
      </c>
      <c r="G552" s="8" t="n">
        <f aca="false">F552/$D552</f>
        <v>13.5959130302337</v>
      </c>
      <c r="H552" s="6" t="n">
        <v>1590</v>
      </c>
      <c r="I552" s="7" t="n">
        <f aca="false">H552/41918464</f>
        <v>3.79307791430526E-005</v>
      </c>
      <c r="J552" s="8" t="n">
        <f aca="false">I552/$D552</f>
        <v>24.1922609411609</v>
      </c>
      <c r="K552" s="6" t="n">
        <v>2531</v>
      </c>
      <c r="L552" s="7" t="n">
        <f aca="false">K552/43192891</f>
        <v>5.85976057958241E-005</v>
      </c>
      <c r="M552" s="8" t="n">
        <f aca="false">L552/$D552</f>
        <v>37.3735684308902</v>
      </c>
      <c r="N552" s="6" t="n">
        <v>1734</v>
      </c>
      <c r="O552" s="7" t="n">
        <f aca="false">N552/49735264</f>
        <v>3.4864598285836E-005</v>
      </c>
      <c r="P552" s="8" t="n">
        <f aca="false">O552/$D552</f>
        <v>22.2366499817651</v>
      </c>
      <c r="Q552" s="6" t="n">
        <v>3835</v>
      </c>
      <c r="R552" s="9" t="n">
        <f aca="false">Q552/50554893</f>
        <v>7.58581370155407E-005</v>
      </c>
      <c r="S552" s="8" t="n">
        <f aca="false">R552/$D552</f>
        <v>48.3823397950535</v>
      </c>
      <c r="T552" s="10" t="n">
        <f aca="false">AVERAGE(G552,J552,M552,P552)</f>
        <v>24.3495980960125</v>
      </c>
    </row>
    <row r="553" s="5" customFormat="true" ht="15.25" hidden="false" customHeight="false" outlineLevel="0" collapsed="false">
      <c r="A553" s="6" t="s">
        <v>171</v>
      </c>
      <c r="B553" s="7" t="n">
        <v>302122</v>
      </c>
      <c r="C553" s="6" t="n">
        <v>4445</v>
      </c>
      <c r="D553" s="8" t="n">
        <f aca="false">C553/58039824</f>
        <v>7.65853459514281E-005</v>
      </c>
      <c r="E553" s="6" t="n">
        <v>77</v>
      </c>
      <c r="F553" s="7" t="n">
        <f aca="false">E553/57700746</f>
        <v>1.33447148152989E-006</v>
      </c>
      <c r="G553" s="8" t="n">
        <f aca="false">F553/$D553</f>
        <v>0.017424632153209</v>
      </c>
      <c r="H553" s="6" t="n">
        <v>309</v>
      </c>
      <c r="I553" s="7" t="n">
        <f aca="false">H553/41918464</f>
        <v>7.37145330515927E-006</v>
      </c>
      <c r="J553" s="8" t="n">
        <f aca="false">I553/$D553</f>
        <v>0.0962514853668532</v>
      </c>
      <c r="K553" s="6" t="n">
        <v>906</v>
      </c>
      <c r="L553" s="7" t="n">
        <f aca="false">K553/43192891</f>
        <v>2.09756739830173E-005</v>
      </c>
      <c r="M553" s="8" t="n">
        <f aca="false">L553/$D553</f>
        <v>0.273886260125017</v>
      </c>
      <c r="N553" s="6" t="n">
        <v>1267</v>
      </c>
      <c r="O553" s="7" t="n">
        <f aca="false">N553/49735264</f>
        <v>2.54748823691777E-005</v>
      </c>
      <c r="P553" s="8" t="n">
        <f aca="false">O553/$D553</f>
        <v>0.332633900816148</v>
      </c>
      <c r="Q553" s="6" t="n">
        <v>4246</v>
      </c>
      <c r="R553" s="9" t="n">
        <f aca="false">Q553/50554893</f>
        <v>8.39879138899572E-005</v>
      </c>
      <c r="S553" s="8" t="n">
        <f aca="false">R553/$D553</f>
        <v>1.09665775934764</v>
      </c>
      <c r="T553" s="10" t="n">
        <f aca="false">AVERAGE(G553,J553,M553,P553)</f>
        <v>0.180049069615307</v>
      </c>
    </row>
    <row r="554" s="5" customFormat="true" ht="15.25" hidden="false" customHeight="false" outlineLevel="0" collapsed="false">
      <c r="A554" s="6" t="s">
        <v>171</v>
      </c>
      <c r="B554" s="7" t="n">
        <v>302290</v>
      </c>
      <c r="C554" s="6" t="n">
        <v>76715</v>
      </c>
      <c r="D554" s="8" t="n">
        <f aca="false">C554/58039824</f>
        <v>0.00132176486269152</v>
      </c>
      <c r="E554" s="6" t="n">
        <v>43452</v>
      </c>
      <c r="F554" s="7" t="n">
        <f aca="false">E554/57700746</f>
        <v>0.000753057854745933</v>
      </c>
      <c r="G554" s="8" t="n">
        <f aca="false">F554/$D554</f>
        <v>0.569736627142952</v>
      </c>
      <c r="H554" s="6" t="n">
        <v>39063</v>
      </c>
      <c r="I554" s="7" t="n">
        <f aca="false">H554/41918464</f>
        <v>0.000931880519286203</v>
      </c>
      <c r="J554" s="8" t="n">
        <f aca="false">I554/$D554</f>
        <v>0.705027456539136</v>
      </c>
      <c r="K554" s="6" t="n">
        <v>30257</v>
      </c>
      <c r="L554" s="7" t="n">
        <f aca="false">K554/43192891</f>
        <v>0.000700508794375445</v>
      </c>
      <c r="M554" s="8" t="n">
        <f aca="false">L554/$D554</f>
        <v>0.529979888366069</v>
      </c>
      <c r="N554" s="6" t="n">
        <v>31770</v>
      </c>
      <c r="O554" s="7" t="n">
        <f aca="false">N554/49735264</f>
        <v>0.00063878217274568</v>
      </c>
      <c r="P554" s="8" t="n">
        <f aca="false">O554/$D554</f>
        <v>0.483279735129986</v>
      </c>
      <c r="Q554" s="6" t="n">
        <v>31777</v>
      </c>
      <c r="R554" s="9" t="n">
        <f aca="false">Q554/50554893</f>
        <v>0.000628564281601783</v>
      </c>
      <c r="S554" s="8" t="n">
        <f aca="false">R554/$D554</f>
        <v>0.475549244304946</v>
      </c>
      <c r="T554" s="10" t="n">
        <f aca="false">AVERAGE(G554,J554,M554,P554)</f>
        <v>0.572005926794536</v>
      </c>
    </row>
    <row r="555" s="5" customFormat="true" ht="15.25" hidden="false" customHeight="false" outlineLevel="0" collapsed="false">
      <c r="A555" s="6" t="s">
        <v>171</v>
      </c>
      <c r="B555" s="7" t="n">
        <v>302435</v>
      </c>
      <c r="C555" s="6" t="n">
        <v>1934</v>
      </c>
      <c r="D555" s="8" t="n">
        <f aca="false">C555/58039824</f>
        <v>3.3321948047258E-005</v>
      </c>
      <c r="E555" s="6" t="n">
        <v>1768</v>
      </c>
      <c r="F555" s="7" t="n">
        <f aca="false">E555/57700746</f>
        <v>3.06408516798032E-005</v>
      </c>
      <c r="G555" s="8" t="n">
        <f aca="false">F555/$D555</f>
        <v>0.919539627045442</v>
      </c>
      <c r="H555" s="6" t="n">
        <v>886</v>
      </c>
      <c r="I555" s="7" t="n">
        <f aca="false">H555/41918464</f>
        <v>2.11362706419777E-005</v>
      </c>
      <c r="J555" s="8" t="n">
        <f aca="false">I555/$D555</f>
        <v>0.634304771497804</v>
      </c>
      <c r="K555" s="6" t="n">
        <v>2018</v>
      </c>
      <c r="L555" s="7" t="n">
        <f aca="false">K555/43192891</f>
        <v>4.67206513219965E-005</v>
      </c>
      <c r="M555" s="8" t="n">
        <f aca="false">L555/$D555</f>
        <v>1.40209843841471</v>
      </c>
      <c r="N555" s="6" t="n">
        <v>1860</v>
      </c>
      <c r="O555" s="7" t="n">
        <f aca="false">N555/49735264</f>
        <v>3.73980120021078E-005</v>
      </c>
      <c r="P555" s="8" t="n">
        <f aca="false">O555/$D555</f>
        <v>1.12232369935482</v>
      </c>
      <c r="Q555" s="6" t="n">
        <v>1279</v>
      </c>
      <c r="R555" s="9" t="n">
        <f aca="false">Q555/50554893</f>
        <v>2.52992326578557E-005</v>
      </c>
      <c r="S555" s="8" t="n">
        <f aca="false">R555/$D555</f>
        <v>0.759236303411063</v>
      </c>
      <c r="T555" s="10" t="n">
        <f aca="false">AVERAGE(G555,J555,M555,P555)</f>
        <v>1.01956663407819</v>
      </c>
    </row>
    <row r="556" s="5" customFormat="true" ht="15.25" hidden="false" customHeight="false" outlineLevel="0" collapsed="false">
      <c r="A556" s="6" t="s">
        <v>171</v>
      </c>
      <c r="B556" s="7" t="n">
        <v>302483</v>
      </c>
      <c r="C556" s="6" t="n">
        <v>14</v>
      </c>
      <c r="D556" s="8" t="n">
        <f aca="false">C556/58039824</f>
        <v>2.41213688035994E-007</v>
      </c>
      <c r="E556" s="6" t="n">
        <v>16</v>
      </c>
      <c r="F556" s="7" t="n">
        <f aca="false">E556/57700746</f>
        <v>2.77292775382835E-007</v>
      </c>
      <c r="G556" s="8" t="n">
        <f aca="false">F556/$D556</f>
        <v>1.14957313426366</v>
      </c>
      <c r="H556" s="6" t="n">
        <v>520</v>
      </c>
      <c r="I556" s="7" t="n">
        <f aca="false">H556/41918464</f>
        <v>1.24050346882939E-005</v>
      </c>
      <c r="J556" s="8" t="n">
        <f aca="false">I556/$D556</f>
        <v>51.4275735730339</v>
      </c>
      <c r="K556" s="6" t="n">
        <v>22</v>
      </c>
      <c r="L556" s="7" t="n">
        <f aca="false">K556/43192891</f>
        <v>5.09343076850309E-007</v>
      </c>
      <c r="M556" s="8" t="n">
        <f aca="false">L556/$D556</f>
        <v>2.11158446685788</v>
      </c>
      <c r="N556" s="6" t="n">
        <v>20</v>
      </c>
      <c r="O556" s="7" t="n">
        <f aca="false">N556/49735264</f>
        <v>4.02129161312987E-007</v>
      </c>
      <c r="P556" s="8" t="n">
        <f aca="false">O556/$D556</f>
        <v>1.66710755341953</v>
      </c>
      <c r="Q556" s="6" t="n">
        <v>11</v>
      </c>
      <c r="R556" s="9" t="n">
        <f aca="false">Q556/50554893</f>
        <v>2.17585269144967E-007</v>
      </c>
      <c r="S556" s="8" t="n">
        <f aca="false">R556/$D556</f>
        <v>0.902043623297608</v>
      </c>
      <c r="T556" s="10" t="n">
        <f aca="false">AVERAGE(G556,J556,M556,P556)</f>
        <v>14.0889596818937</v>
      </c>
    </row>
    <row r="557" s="5" customFormat="true" ht="15.25" hidden="false" customHeight="false" outlineLevel="0" collapsed="false">
      <c r="A557" s="6" t="s">
        <v>171</v>
      </c>
      <c r="B557" s="7" t="n">
        <v>302677</v>
      </c>
      <c r="C557" s="6" t="n">
        <v>8172</v>
      </c>
      <c r="D557" s="8" t="n">
        <f aca="false">C557/58039824</f>
        <v>0.000140799875616439</v>
      </c>
      <c r="E557" s="6" t="n">
        <v>3739</v>
      </c>
      <c r="F557" s="7" t="n">
        <f aca="false">E557/57700746</f>
        <v>6.47998554472762E-005</v>
      </c>
      <c r="G557" s="8" t="n">
        <f aca="false">F557/$D557</f>
        <v>0.460226652641379</v>
      </c>
      <c r="H557" s="6" t="n">
        <v>1478</v>
      </c>
      <c r="I557" s="7" t="n">
        <f aca="false">H557/41918464</f>
        <v>3.52589255178816E-005</v>
      </c>
      <c r="J557" s="8" t="n">
        <f aca="false">I557/$D557</f>
        <v>0.25041872631999</v>
      </c>
      <c r="K557" s="6" t="n">
        <v>4157</v>
      </c>
      <c r="L557" s="7" t="n">
        <f aca="false">K557/43192891</f>
        <v>9.62426895666697E-005</v>
      </c>
      <c r="M557" s="8" t="n">
        <f aca="false">L557/$D557</f>
        <v>0.683542433154203</v>
      </c>
      <c r="N557" s="6" t="n">
        <v>1377</v>
      </c>
      <c r="O557" s="7" t="n">
        <f aca="false">N557/49735264</f>
        <v>2.76865927563992E-005</v>
      </c>
      <c r="P557" s="8" t="n">
        <f aca="false">O557/$D557</f>
        <v>0.196637906355982</v>
      </c>
      <c r="Q557" s="6" t="n">
        <v>4</v>
      </c>
      <c r="R557" s="9" t="n">
        <f aca="false">Q557/50554893</f>
        <v>7.91219160527152E-008</v>
      </c>
      <c r="S557" s="8" t="n">
        <f aca="false">R557/$D557</f>
        <v>0.000561945922937147</v>
      </c>
      <c r="T557" s="10" t="n">
        <f aca="false">AVERAGE(G557,J557,M557,P557)</f>
        <v>0.397706429617888</v>
      </c>
    </row>
    <row r="558" s="5" customFormat="true" ht="15.25" hidden="false" customHeight="false" outlineLevel="0" collapsed="false">
      <c r="A558" s="6" t="s">
        <v>171</v>
      </c>
      <c r="B558" s="7" t="n">
        <v>302708</v>
      </c>
      <c r="C558" s="6" t="n">
        <v>11</v>
      </c>
      <c r="D558" s="8" t="n">
        <f aca="false">C558/58039824</f>
        <v>1.8952504059971E-007</v>
      </c>
      <c r="E558" s="6" t="n">
        <v>2931</v>
      </c>
      <c r="F558" s="7" t="n">
        <f aca="false">E558/57700746</f>
        <v>5.0796570290443E-005</v>
      </c>
      <c r="G558" s="8" t="n">
        <f aca="false">F558/$D558</f>
        <v>268.020363587358</v>
      </c>
      <c r="H558" s="6" t="n">
        <v>2167</v>
      </c>
      <c r="I558" s="7" t="n">
        <f aca="false">H558/41918464</f>
        <v>5.1695596479871E-005</v>
      </c>
      <c r="J558" s="8" t="n">
        <f aca="false">I558/$D558</f>
        <v>272.763938296976</v>
      </c>
      <c r="K558" s="6" t="n">
        <v>5369</v>
      </c>
      <c r="L558" s="7" t="n">
        <f aca="false">K558/43192891</f>
        <v>0.000124302862709514</v>
      </c>
      <c r="M558" s="8" t="n">
        <f aca="false">L558/$D558</f>
        <v>655.865115850577</v>
      </c>
      <c r="N558" s="6" t="n">
        <v>2453</v>
      </c>
      <c r="O558" s="7" t="n">
        <f aca="false">N558/49735264</f>
        <v>4.93211416350379E-005</v>
      </c>
      <c r="P558" s="8" t="n">
        <f aca="false">O558/$D558</f>
        <v>260.235489088788</v>
      </c>
      <c r="Q558" s="6" t="n">
        <v>10</v>
      </c>
      <c r="R558" s="9" t="n">
        <f aca="false">Q558/50554893</f>
        <v>1.97804790131788E-007</v>
      </c>
      <c r="S558" s="8" t="n">
        <f aca="false">R558/$D558</f>
        <v>1.04368683687326</v>
      </c>
      <c r="T558" s="10" t="n">
        <f aca="false">AVERAGE(G558,J558,M558,P558)</f>
        <v>364.221226705925</v>
      </c>
    </row>
    <row r="559" s="5" customFormat="true" ht="15.25" hidden="false" customHeight="false" outlineLevel="0" collapsed="false">
      <c r="A559" s="6" t="s">
        <v>171</v>
      </c>
      <c r="B559" s="7" t="n">
        <v>302725</v>
      </c>
      <c r="C559" s="6" t="n">
        <v>69</v>
      </c>
      <c r="D559" s="8" t="n">
        <f aca="false">C559/58039824</f>
        <v>1.18883889103454E-006</v>
      </c>
      <c r="E559" s="6" t="n">
        <v>16</v>
      </c>
      <c r="F559" s="7" t="n">
        <f aca="false">E559/57700746</f>
        <v>2.77292775382835E-007</v>
      </c>
      <c r="G559" s="8" t="n">
        <f aca="false">F559/$D559</f>
        <v>0.233246722894076</v>
      </c>
      <c r="H559" s="6" t="n">
        <v>14</v>
      </c>
      <c r="I559" s="7" t="n">
        <f aca="false">H559/41918464</f>
        <v>3.33981703146375E-007</v>
      </c>
      <c r="J559" s="8" t="n">
        <f aca="false">I559/$D559</f>
        <v>0.280931003910664</v>
      </c>
      <c r="K559" s="6" t="n">
        <v>32</v>
      </c>
      <c r="L559" s="7" t="n">
        <f aca="false">K559/43192891</f>
        <v>7.40862657236812E-007</v>
      </c>
      <c r="M559" s="8" t="n">
        <f aca="false">L559/$D559</f>
        <v>0.623181713539086</v>
      </c>
      <c r="N559" s="6" t="n">
        <v>12</v>
      </c>
      <c r="O559" s="7" t="n">
        <f aca="false">N559/49735264</f>
        <v>2.41277496787792E-007</v>
      </c>
      <c r="P559" s="8" t="n">
        <f aca="false">O559/$D559</f>
        <v>0.202952223894551</v>
      </c>
      <c r="Q559" s="6" t="n">
        <v>0</v>
      </c>
      <c r="R559" s="9" t="n">
        <f aca="false">Q559/50554893</f>
        <v>0</v>
      </c>
      <c r="S559" s="8" t="n">
        <f aca="false">R559/$D559</f>
        <v>0</v>
      </c>
      <c r="T559" s="10" t="n">
        <f aca="false">AVERAGE(G559,J559,M559,P559)</f>
        <v>0.335077916059594</v>
      </c>
    </row>
    <row r="560" s="5" customFormat="true" ht="15.25" hidden="false" customHeight="false" outlineLevel="0" collapsed="false">
      <c r="A560" s="6" t="s">
        <v>21</v>
      </c>
      <c r="B560" s="7" t="n">
        <v>303337</v>
      </c>
      <c r="C560" s="6" t="n">
        <v>588</v>
      </c>
      <c r="D560" s="8" t="n">
        <f aca="false">C560/58039824</f>
        <v>1.01309748975117E-005</v>
      </c>
      <c r="E560" s="6" t="n">
        <v>2291</v>
      </c>
      <c r="F560" s="7" t="n">
        <f aca="false">E560/57700746</f>
        <v>3.97048592751296E-005</v>
      </c>
      <c r="G560" s="8" t="n">
        <f aca="false">F560/$D560</f>
        <v>3.91915483719948</v>
      </c>
      <c r="H560" s="6" t="n">
        <v>1198</v>
      </c>
      <c r="I560" s="7" t="n">
        <f aca="false">H560/41918464</f>
        <v>2.85792914549541E-005</v>
      </c>
      <c r="J560" s="8" t="n">
        <f aca="false">I560/$D560</f>
        <v>2.82098137090177</v>
      </c>
      <c r="K560" s="6" t="n">
        <v>1285</v>
      </c>
      <c r="L560" s="7" t="n">
        <f aca="false">K560/43192891</f>
        <v>2.97502660796657E-005</v>
      </c>
      <c r="M560" s="8" t="n">
        <f aca="false">L560/$D560</f>
        <v>2.93656497826015</v>
      </c>
      <c r="N560" s="6" t="n">
        <v>1874</v>
      </c>
      <c r="O560" s="7" t="n">
        <f aca="false">N560/49735264</f>
        <v>3.76795024150269E-005</v>
      </c>
      <c r="P560" s="8" t="n">
        <f aca="false">O560/$D560</f>
        <v>3.71923756560499</v>
      </c>
      <c r="Q560" s="6" t="n">
        <v>4156</v>
      </c>
      <c r="R560" s="9" t="n">
        <f aca="false">Q560/50554893</f>
        <v>8.22076707787711E-005</v>
      </c>
      <c r="S560" s="8" t="n">
        <f aca="false">R560/$D560</f>
        <v>8.11448765892826</v>
      </c>
      <c r="T560" s="10" t="n">
        <f aca="false">AVERAGE(G560,J560,M560,P560)</f>
        <v>3.3489846879916</v>
      </c>
    </row>
    <row r="561" s="5" customFormat="true" ht="15.25" hidden="false" customHeight="false" outlineLevel="0" collapsed="false">
      <c r="A561" s="6" t="s">
        <v>172</v>
      </c>
      <c r="B561" s="7" t="n">
        <v>303492</v>
      </c>
      <c r="C561" s="6" t="n">
        <v>206</v>
      </c>
      <c r="D561" s="8" t="n">
        <f aca="false">C561/58039824</f>
        <v>3.5492871239582E-006</v>
      </c>
      <c r="E561" s="6" t="n">
        <v>997</v>
      </c>
      <c r="F561" s="7" t="n">
        <f aca="false">E561/57700746</f>
        <v>1.72788060660429E-005</v>
      </c>
      <c r="G561" s="8" t="n">
        <f aca="false">F561/$D561</f>
        <v>4.86824690778282</v>
      </c>
      <c r="H561" s="6" t="n">
        <v>399</v>
      </c>
      <c r="I561" s="7" t="n">
        <f aca="false">H561/41918464</f>
        <v>9.51847853967168E-006</v>
      </c>
      <c r="J561" s="8" t="n">
        <f aca="false">I561/$D561</f>
        <v>2.6818000931569</v>
      </c>
      <c r="K561" s="6" t="n">
        <v>294</v>
      </c>
      <c r="L561" s="7" t="n">
        <f aca="false">K561/43192891</f>
        <v>6.80667566336321E-006</v>
      </c>
      <c r="M561" s="8" t="n">
        <f aca="false">L561/$D561</f>
        <v>1.91775853168293</v>
      </c>
      <c r="N561" s="6" t="n">
        <v>949</v>
      </c>
      <c r="O561" s="7" t="n">
        <f aca="false">N561/49735264</f>
        <v>1.90810287043012E-005</v>
      </c>
      <c r="P561" s="8" t="n">
        <f aca="false">O561/$D561</f>
        <v>5.37601722202229</v>
      </c>
      <c r="Q561" s="6" t="n">
        <v>2</v>
      </c>
      <c r="R561" s="9" t="n">
        <f aca="false">Q561/50554893</f>
        <v>3.95609580263576E-008</v>
      </c>
      <c r="S561" s="8" t="n">
        <f aca="false">R561/$D561</f>
        <v>0.01114617010253</v>
      </c>
      <c r="T561" s="10" t="n">
        <f aca="false">AVERAGE(G561,J561,M561,P561)</f>
        <v>3.71095568866124</v>
      </c>
    </row>
    <row r="562" s="5" customFormat="true" ht="15.25" hidden="false" customHeight="false" outlineLevel="0" collapsed="false">
      <c r="A562" s="6" t="s">
        <v>172</v>
      </c>
      <c r="B562" s="7" t="n">
        <v>303984</v>
      </c>
      <c r="C562" s="6" t="n">
        <v>457</v>
      </c>
      <c r="D562" s="8" t="n">
        <f aca="false">C562/58039824</f>
        <v>7.87390395946066E-006</v>
      </c>
      <c r="E562" s="6" t="n">
        <v>1601</v>
      </c>
      <c r="F562" s="7" t="n">
        <f aca="false">E562/57700746</f>
        <v>2.77466083367449E-005</v>
      </c>
      <c r="G562" s="8" t="n">
        <f aca="false">F562/$D562</f>
        <v>3.52386928766216</v>
      </c>
      <c r="H562" s="6" t="n">
        <v>778</v>
      </c>
      <c r="I562" s="7" t="n">
        <f aca="false">H562/41918464</f>
        <v>1.85598403605628E-005</v>
      </c>
      <c r="J562" s="8" t="n">
        <f aca="false">I562/$D562</f>
        <v>2.35713319036141</v>
      </c>
      <c r="K562" s="6" t="n">
        <v>2375</v>
      </c>
      <c r="L562" s="7" t="n">
        <f aca="false">K562/43192891</f>
        <v>5.49859003417947E-005</v>
      </c>
      <c r="M562" s="8" t="n">
        <f aca="false">L562/$D562</f>
        <v>6.9833084864755</v>
      </c>
      <c r="N562" s="6" t="n">
        <v>284</v>
      </c>
      <c r="O562" s="7" t="n">
        <f aca="false">N562/49735264</f>
        <v>5.71023409064442E-006</v>
      </c>
      <c r="P562" s="8" t="n">
        <f aca="false">O562/$D562</f>
        <v>0.725210025426263</v>
      </c>
      <c r="Q562" s="6" t="n">
        <v>1</v>
      </c>
      <c r="R562" s="9" t="n">
        <f aca="false">Q562/50554893</f>
        <v>1.97804790131788E-008</v>
      </c>
      <c r="S562" s="8" t="n">
        <f aca="false">R562/$D562</f>
        <v>0.00251215650013259</v>
      </c>
      <c r="T562" s="10" t="n">
        <f aca="false">AVERAGE(G562,J562,M562,P562)</f>
        <v>3.39738024748133</v>
      </c>
    </row>
    <row r="563" s="5" customFormat="true" ht="15.25" hidden="false" customHeight="false" outlineLevel="0" collapsed="false">
      <c r="A563" s="6" t="s">
        <v>172</v>
      </c>
      <c r="B563" s="7" t="n">
        <v>304282</v>
      </c>
      <c r="C563" s="6" t="n">
        <v>74</v>
      </c>
      <c r="D563" s="8" t="n">
        <f aca="false">C563/58039824</f>
        <v>1.27498663676168E-006</v>
      </c>
      <c r="E563" s="6" t="n">
        <v>912</v>
      </c>
      <c r="F563" s="7" t="n">
        <f aca="false">E563/57700746</f>
        <v>1.58056881968216E-005</v>
      </c>
      <c r="G563" s="8" t="n">
        <f aca="false">F563/$D563</f>
        <v>12.396748123546</v>
      </c>
      <c r="H563" s="6" t="n">
        <v>703</v>
      </c>
      <c r="I563" s="7" t="n">
        <f aca="false">H563/41918464</f>
        <v>1.67706526651358E-005</v>
      </c>
      <c r="J563" s="8" t="n">
        <f aca="false">I563/$D563</f>
        <v>13.1535909331029</v>
      </c>
      <c r="K563" s="6" t="n">
        <v>375</v>
      </c>
      <c r="L563" s="7" t="n">
        <f aca="false">K563/43192891</f>
        <v>8.6819842644939E-006</v>
      </c>
      <c r="M563" s="8" t="n">
        <f aca="false">L563/$D563</f>
        <v>6.80947079299993</v>
      </c>
      <c r="N563" s="6" t="n">
        <v>463</v>
      </c>
      <c r="O563" s="7" t="n">
        <f aca="false">N563/49735264</f>
        <v>9.30929008439565E-006</v>
      </c>
      <c r="P563" s="8" t="n">
        <f aca="false">O563/$D563</f>
        <v>7.3014805143685</v>
      </c>
      <c r="Q563" s="6" t="n">
        <v>1</v>
      </c>
      <c r="R563" s="9" t="n">
        <f aca="false">Q563/50554893</f>
        <v>1.97804790131788E-008</v>
      </c>
      <c r="S563" s="8" t="n">
        <f aca="false">R563/$D563</f>
        <v>0.0155142637913593</v>
      </c>
      <c r="T563" s="10" t="n">
        <f aca="false">AVERAGE(G563,J563,M563,P563)</f>
        <v>9.91532259100432</v>
      </c>
    </row>
    <row r="564" s="5" customFormat="true" ht="15.25" hidden="false" customHeight="false" outlineLevel="0" collapsed="false">
      <c r="A564" s="6" t="s">
        <v>172</v>
      </c>
      <c r="B564" s="7" t="n">
        <v>304329</v>
      </c>
      <c r="C564" s="6" t="n">
        <v>1143</v>
      </c>
      <c r="D564" s="8" t="n">
        <f aca="false">C564/58039824</f>
        <v>1.96933746732244E-005</v>
      </c>
      <c r="E564" s="6" t="n">
        <v>1400</v>
      </c>
      <c r="F564" s="7" t="n">
        <f aca="false">E564/57700746</f>
        <v>2.4263117845998E-005</v>
      </c>
      <c r="G564" s="8" t="n">
        <f aca="false">F564/$D564</f>
        <v>1.23204469770165</v>
      </c>
      <c r="H564" s="6" t="n">
        <v>1095</v>
      </c>
      <c r="I564" s="7" t="n">
        <f aca="false">H564/41918464</f>
        <v>2.61221403532343E-005</v>
      </c>
      <c r="J564" s="8" t="n">
        <f aca="false">I564/$D564</f>
        <v>1.32644306964568</v>
      </c>
      <c r="K564" s="6" t="n">
        <v>1486</v>
      </c>
      <c r="L564" s="7" t="n">
        <f aca="false">K564/43192891</f>
        <v>3.44038096454345E-005</v>
      </c>
      <c r="M564" s="8" t="n">
        <f aca="false">L564/$D564</f>
        <v>1.74697380293134</v>
      </c>
      <c r="N564" s="6" t="n">
        <v>488</v>
      </c>
      <c r="O564" s="7" t="n">
        <f aca="false">N564/49735264</f>
        <v>9.81195153603689E-006</v>
      </c>
      <c r="P564" s="8" t="n">
        <f aca="false">O564/$D564</f>
        <v>0.498236168196072</v>
      </c>
      <c r="Q564" s="6" t="n">
        <v>1</v>
      </c>
      <c r="R564" s="9" t="n">
        <f aca="false">Q564/50554893</f>
        <v>1.97804790131788E-008</v>
      </c>
      <c r="S564" s="8" t="n">
        <f aca="false">R564/$D564</f>
        <v>0.00100442302761207</v>
      </c>
      <c r="T564" s="10" t="n">
        <f aca="false">AVERAGE(G564,J564,M564,P564)</f>
        <v>1.20092443461869</v>
      </c>
    </row>
    <row r="565" s="5" customFormat="true" ht="15.25" hidden="false" customHeight="false" outlineLevel="0" collapsed="false">
      <c r="A565" s="6" t="s">
        <v>21</v>
      </c>
      <c r="B565" s="7" t="n">
        <v>304804</v>
      </c>
      <c r="C565" s="6" t="n">
        <v>12351</v>
      </c>
      <c r="D565" s="8" t="n">
        <f aca="false">C565/58039824</f>
        <v>0.000212802161495183</v>
      </c>
      <c r="E565" s="6" t="n">
        <v>6686</v>
      </c>
      <c r="F565" s="7" t="n">
        <f aca="false">E565/57700746</f>
        <v>0.000115873718513102</v>
      </c>
      <c r="G565" s="8" t="n">
        <f aca="false">F565/$D565</f>
        <v>0.544513823069062</v>
      </c>
      <c r="H565" s="6" t="n">
        <v>2988</v>
      </c>
      <c r="I565" s="7" t="n">
        <f aca="false">H565/41918464</f>
        <v>7.1281237785812E-005</v>
      </c>
      <c r="J565" s="8" t="n">
        <f aca="false">I565/$D565</f>
        <v>0.334964820305293</v>
      </c>
      <c r="K565" s="6" t="n">
        <v>6424</v>
      </c>
      <c r="L565" s="7" t="n">
        <f aca="false">K565/43192891</f>
        <v>0.00014872817844029</v>
      </c>
      <c r="M565" s="8" t="n">
        <f aca="false">L565/$D565</f>
        <v>0.698903513927215</v>
      </c>
      <c r="N565" s="6" t="n">
        <v>2312</v>
      </c>
      <c r="O565" s="7" t="n">
        <f aca="false">N565/49735264</f>
        <v>4.64861310477813E-005</v>
      </c>
      <c r="P565" s="8" t="n">
        <f aca="false">O565/$D565</f>
        <v>0.218447645085755</v>
      </c>
      <c r="Q565" s="6" t="n">
        <v>222</v>
      </c>
      <c r="R565" s="9" t="n">
        <f aca="false">Q565/50554893</f>
        <v>4.3912663409257E-006</v>
      </c>
      <c r="S565" s="8" t="n">
        <f aca="false">R565/$D565</f>
        <v>0.0206354404958668</v>
      </c>
      <c r="T565" s="10" t="n">
        <f aca="false">AVERAGE(G565,J565,M565,P565)</f>
        <v>0.449207450596831</v>
      </c>
    </row>
    <row r="566" s="5" customFormat="true" ht="15.25" hidden="false" customHeight="false" outlineLevel="0" collapsed="false">
      <c r="A566" s="6" t="s">
        <v>173</v>
      </c>
      <c r="B566" s="7" t="n">
        <v>306229</v>
      </c>
      <c r="C566" s="6" t="n">
        <v>2148</v>
      </c>
      <c r="D566" s="8" t="n">
        <f aca="false">C566/58039824</f>
        <v>3.70090715643797E-005</v>
      </c>
      <c r="E566" s="6" t="n">
        <v>1629</v>
      </c>
      <c r="F566" s="7" t="n">
        <f aca="false">E566/57700746</f>
        <v>2.82318706936649E-005</v>
      </c>
      <c r="G566" s="8" t="n">
        <f aca="false">F566/$D566</f>
        <v>0.762836501979081</v>
      </c>
      <c r="H566" s="6" t="n">
        <v>97</v>
      </c>
      <c r="I566" s="7" t="n">
        <f aca="false">H566/41918464</f>
        <v>2.3140160860856E-006</v>
      </c>
      <c r="J566" s="8" t="n">
        <f aca="false">I566/$D566</f>
        <v>0.0625256454234529</v>
      </c>
      <c r="K566" s="6" t="n">
        <v>295</v>
      </c>
      <c r="L566" s="7" t="n">
        <f aca="false">K566/43192891</f>
        <v>6.82982762140186E-006</v>
      </c>
      <c r="M566" s="8" t="n">
        <f aca="false">L566/$D566</f>
        <v>0.184544689523512</v>
      </c>
      <c r="N566" s="6" t="n">
        <v>0</v>
      </c>
      <c r="O566" s="7" t="n">
        <f aca="false">N566/49735264</f>
        <v>0</v>
      </c>
      <c r="P566" s="8" t="n">
        <f aca="false">O566/$D566</f>
        <v>0</v>
      </c>
      <c r="Q566" s="6" t="n">
        <v>0</v>
      </c>
      <c r="R566" s="9" t="n">
        <f aca="false">Q566/50554893</f>
        <v>0</v>
      </c>
      <c r="S566" s="8" t="n">
        <f aca="false">R566/$D566</f>
        <v>0</v>
      </c>
      <c r="T566" s="10" t="n">
        <f aca="false">AVERAGE(G566,J566,M566,P566)</f>
        <v>0.252476709231511</v>
      </c>
    </row>
    <row r="567" s="5" customFormat="true" ht="15.25" hidden="false" customHeight="false" outlineLevel="0" collapsed="false">
      <c r="A567" s="6" t="s">
        <v>174</v>
      </c>
      <c r="B567" s="7" t="n">
        <v>309240</v>
      </c>
      <c r="C567" s="6" t="n">
        <v>6812</v>
      </c>
      <c r="D567" s="8" t="n">
        <f aca="false">C567/58039824</f>
        <v>0.000117367688778657</v>
      </c>
      <c r="E567" s="6" t="n">
        <v>48122</v>
      </c>
      <c r="F567" s="7" t="n">
        <f aca="false">E567/57700746</f>
        <v>0.000833992683560798</v>
      </c>
      <c r="G567" s="8" t="n">
        <f aca="false">F567/$D567</f>
        <v>7.10581159294722</v>
      </c>
      <c r="H567" s="6" t="n">
        <v>22221</v>
      </c>
      <c r="I567" s="7" t="n">
        <f aca="false">H567/41918464</f>
        <v>0.000530100530401114</v>
      </c>
      <c r="J567" s="8" t="n">
        <f aca="false">I567/$D567</f>
        <v>4.51657978373272</v>
      </c>
      <c r="K567" s="6" t="n">
        <v>26394</v>
      </c>
      <c r="L567" s="7" t="n">
        <f aca="false">K567/43192891</f>
        <v>0.000611072780472138</v>
      </c>
      <c r="M567" s="8" t="n">
        <f aca="false">L567/$D567</f>
        <v>5.2064821828822</v>
      </c>
      <c r="N567" s="6" t="n">
        <v>20801</v>
      </c>
      <c r="O567" s="7" t="n">
        <f aca="false">N567/49735264</f>
        <v>0.000418234434223572</v>
      </c>
      <c r="P567" s="8" t="n">
        <f aca="false">O567/$D567</f>
        <v>3.5634546319841</v>
      </c>
      <c r="Q567" s="6" t="n">
        <v>11424</v>
      </c>
      <c r="R567" s="9" t="n">
        <f aca="false">Q567/50554893</f>
        <v>0.000225972192246555</v>
      </c>
      <c r="S567" s="8" t="n">
        <f aca="false">R567/$D567</f>
        <v>1.9253356234416</v>
      </c>
      <c r="T567" s="10" t="n">
        <f aca="false">AVERAGE(G567,J567,M567,P567)</f>
        <v>5.09808204788656</v>
      </c>
    </row>
    <row r="568" s="5" customFormat="true" ht="15.25" hidden="false" customHeight="false" outlineLevel="0" collapsed="false">
      <c r="A568" s="6" t="s">
        <v>174</v>
      </c>
      <c r="B568" s="7" t="n">
        <v>309642</v>
      </c>
      <c r="C568" s="6" t="n">
        <v>385</v>
      </c>
      <c r="D568" s="8" t="n">
        <f aca="false">C568/58039824</f>
        <v>6.63337642098984E-006</v>
      </c>
      <c r="E568" s="6" t="n">
        <v>297</v>
      </c>
      <c r="F568" s="7" t="n">
        <f aca="false">E568/57700746</f>
        <v>5.14724714304387E-006</v>
      </c>
      <c r="G568" s="8" t="n">
        <f aca="false">F568/$D568</f>
        <v>0.775961865627971</v>
      </c>
      <c r="H568" s="6" t="n">
        <v>405</v>
      </c>
      <c r="I568" s="7" t="n">
        <f aca="false">H568/41918464</f>
        <v>9.66161355530584E-006</v>
      </c>
      <c r="J568" s="8" t="n">
        <f aca="false">I568/$D568</f>
        <v>1.45651519559991</v>
      </c>
      <c r="K568" s="6" t="n">
        <v>1</v>
      </c>
      <c r="L568" s="7" t="n">
        <f aca="false">K568/43192891</f>
        <v>2.31519580386504E-008</v>
      </c>
      <c r="M568" s="8" t="n">
        <f aca="false">L568/$D568</f>
        <v>0.00349022225926923</v>
      </c>
      <c r="N568" s="6" t="n">
        <v>0</v>
      </c>
      <c r="O568" s="7" t="n">
        <f aca="false">N568/49735264</f>
        <v>0</v>
      </c>
      <c r="P568" s="8" t="n">
        <f aca="false">O568/$D568</f>
        <v>0</v>
      </c>
      <c r="Q568" s="6" t="n">
        <v>0</v>
      </c>
      <c r="R568" s="9" t="n">
        <f aca="false">Q568/50554893</f>
        <v>0</v>
      </c>
      <c r="S568" s="8" t="n">
        <f aca="false">R568/$D568</f>
        <v>0</v>
      </c>
      <c r="T568" s="10" t="n">
        <f aca="false">AVERAGE(G568,J568,M568,P568)</f>
        <v>0.558991820871788</v>
      </c>
    </row>
    <row r="569" s="5" customFormat="true" ht="15.25" hidden="false" customHeight="false" outlineLevel="0" collapsed="false">
      <c r="A569" s="6" t="s">
        <v>175</v>
      </c>
      <c r="B569" s="7" t="n">
        <v>314220</v>
      </c>
      <c r="C569" s="6" t="n">
        <v>201</v>
      </c>
      <c r="D569" s="8" t="n">
        <f aca="false">C569/58039824</f>
        <v>3.46313937823106E-006</v>
      </c>
      <c r="E569" s="6" t="n">
        <v>4101</v>
      </c>
      <c r="F569" s="7" t="n">
        <f aca="false">E569/57700746</f>
        <v>7.10736044903128E-005</v>
      </c>
      <c r="G569" s="8" t="n">
        <f aca="false">F569/$D569</f>
        <v>20.5228830630018</v>
      </c>
      <c r="H569" s="6" t="n">
        <v>4027</v>
      </c>
      <c r="I569" s="7" t="n">
        <f aca="false">H569/41918464</f>
        <v>9.60674513264608E-005</v>
      </c>
      <c r="J569" s="8" t="n">
        <f aca="false">I569/$D569</f>
        <v>27.739989886151</v>
      </c>
      <c r="K569" s="6" t="n">
        <v>5943</v>
      </c>
      <c r="L569" s="7" t="n">
        <f aca="false">K569/43192891</f>
        <v>0.000137592086623699</v>
      </c>
      <c r="M569" s="8" t="n">
        <f aca="false">L569/$D569</f>
        <v>39.7304502061306</v>
      </c>
      <c r="N569" s="6" t="n">
        <v>1563</v>
      </c>
      <c r="O569" s="7" t="n">
        <f aca="false">N569/49735264</f>
        <v>3.14263939566099E-005</v>
      </c>
      <c r="P569" s="8" t="n">
        <f aca="false">O569/$D569</f>
        <v>9.07453917510599</v>
      </c>
      <c r="Q569" s="6" t="n">
        <v>119</v>
      </c>
      <c r="R569" s="9" t="n">
        <f aca="false">Q569/50554893</f>
        <v>2.35387700256828E-006</v>
      </c>
      <c r="S569" s="8" t="n">
        <f aca="false">R569/$D569</f>
        <v>0.679694561923932</v>
      </c>
      <c r="T569" s="10" t="n">
        <f aca="false">AVERAGE(G569,J569,M569,P569)</f>
        <v>24.2669655825974</v>
      </c>
    </row>
    <row r="570" s="5" customFormat="true" ht="15.25" hidden="false" customHeight="false" outlineLevel="0" collapsed="false">
      <c r="A570" s="6" t="s">
        <v>176</v>
      </c>
      <c r="B570" s="7" t="n">
        <v>317804</v>
      </c>
      <c r="C570" s="6" t="n">
        <v>792</v>
      </c>
      <c r="D570" s="8" t="n">
        <f aca="false">C570/58039824</f>
        <v>1.36458029231791E-005</v>
      </c>
      <c r="E570" s="6" t="n">
        <v>0</v>
      </c>
      <c r="F570" s="7" t="n">
        <f aca="false">E570/57700746</f>
        <v>0</v>
      </c>
      <c r="G570" s="8" t="n">
        <f aca="false">F570/$D570</f>
        <v>0</v>
      </c>
      <c r="H570" s="6" t="n">
        <v>0</v>
      </c>
      <c r="I570" s="7" t="n">
        <f aca="false">H570/41918464</f>
        <v>0</v>
      </c>
      <c r="J570" s="8" t="n">
        <f aca="false">I570/$D570</f>
        <v>0</v>
      </c>
      <c r="K570" s="6" t="n">
        <v>0</v>
      </c>
      <c r="L570" s="7" t="n">
        <f aca="false">K570/43192891</f>
        <v>0</v>
      </c>
      <c r="M570" s="8" t="n">
        <f aca="false">L570/$D570</f>
        <v>0</v>
      </c>
      <c r="N570" s="6" t="n">
        <v>0</v>
      </c>
      <c r="O570" s="7" t="n">
        <f aca="false">N570/49735264</f>
        <v>0</v>
      </c>
      <c r="P570" s="8" t="n">
        <f aca="false">O570/$D570</f>
        <v>0</v>
      </c>
      <c r="Q570" s="6" t="n">
        <v>0</v>
      </c>
      <c r="R570" s="9" t="n">
        <f aca="false">Q570/50554893</f>
        <v>0</v>
      </c>
      <c r="S570" s="8" t="n">
        <f aca="false">R570/$D570</f>
        <v>0</v>
      </c>
      <c r="T570" s="10" t="n">
        <f aca="false">AVERAGE(G570,J570,M570,P570)</f>
        <v>0</v>
      </c>
    </row>
    <row r="571" s="5" customFormat="true" ht="15.25" hidden="false" customHeight="false" outlineLevel="0" collapsed="false">
      <c r="A571" s="6" t="s">
        <v>176</v>
      </c>
      <c r="B571" s="7" t="n">
        <v>318342</v>
      </c>
      <c r="C571" s="6" t="n">
        <v>22512</v>
      </c>
      <c r="D571" s="8" t="n">
        <f aca="false">C571/58039824</f>
        <v>0.000387871610361878</v>
      </c>
      <c r="E571" s="6" t="n">
        <v>26600</v>
      </c>
      <c r="F571" s="7" t="n">
        <f aca="false">E571/57700746</f>
        <v>0.000460999239073963</v>
      </c>
      <c r="G571" s="8" t="n">
        <f aca="false">F571/$D571</f>
        <v>1.18853565653815</v>
      </c>
      <c r="H571" s="6" t="n">
        <v>13435</v>
      </c>
      <c r="I571" s="7" t="n">
        <f aca="false">H571/41918464</f>
        <v>0.000320503155840825</v>
      </c>
      <c r="J571" s="8" t="n">
        <f aca="false">I571/$D571</f>
        <v>0.82631248918115</v>
      </c>
      <c r="K571" s="6" t="n">
        <v>12884</v>
      </c>
      <c r="L571" s="7" t="n">
        <f aca="false">K571/43192891</f>
        <v>0.000298289827369972</v>
      </c>
      <c r="M571" s="8" t="n">
        <f aca="false">L571/$D571</f>
        <v>0.76904269196622</v>
      </c>
      <c r="N571" s="6" t="n">
        <v>13240</v>
      </c>
      <c r="O571" s="7" t="n">
        <f aca="false">N571/49735264</f>
        <v>0.000266209504789197</v>
      </c>
      <c r="P571" s="8" t="n">
        <f aca="false">O571/$D571</f>
        <v>0.686334079828189</v>
      </c>
      <c r="Q571" s="6" t="n">
        <v>7505</v>
      </c>
      <c r="R571" s="9" t="n">
        <f aca="false">Q571/50554893</f>
        <v>0.000148452494993907</v>
      </c>
      <c r="S571" s="8" t="n">
        <f aca="false">R571/$D571</f>
        <v>0.382736171011338</v>
      </c>
      <c r="T571" s="10" t="n">
        <f aca="false">AVERAGE(G571,J571,M571,P571)</f>
        <v>0.867556229378426</v>
      </c>
    </row>
    <row r="572" s="5" customFormat="true" ht="15.25" hidden="false" customHeight="false" outlineLevel="0" collapsed="false">
      <c r="A572" s="6" t="s">
        <v>177</v>
      </c>
      <c r="B572" s="7" t="n">
        <v>321768</v>
      </c>
      <c r="C572" s="6" t="n">
        <v>23</v>
      </c>
      <c r="D572" s="8" t="n">
        <f aca="false">C572/58039824</f>
        <v>3.96279630344847E-007</v>
      </c>
      <c r="E572" s="6" t="n">
        <v>3300</v>
      </c>
      <c r="F572" s="7" t="n">
        <f aca="false">E572/57700746</f>
        <v>5.71916349227097E-005</v>
      </c>
      <c r="G572" s="8" t="n">
        <f aca="false">F572/$D572</f>
        <v>144.32140979071</v>
      </c>
      <c r="H572" s="6" t="n">
        <v>2462</v>
      </c>
      <c r="I572" s="7" t="n">
        <f aca="false">H572/41918464</f>
        <v>5.87330680818839E-005</v>
      </c>
      <c r="J572" s="8" t="n">
        <f aca="false">I572/$D572</f>
        <v>148.211171063155</v>
      </c>
      <c r="K572" s="6" t="n">
        <v>22</v>
      </c>
      <c r="L572" s="7" t="n">
        <f aca="false">K572/43192891</f>
        <v>5.09343076850309E-007</v>
      </c>
      <c r="M572" s="8" t="n">
        <f aca="false">L572/$D572</f>
        <v>1.28531228417436</v>
      </c>
      <c r="N572" s="6" t="n">
        <v>6383</v>
      </c>
      <c r="O572" s="7" t="n">
        <f aca="false">N572/49735264</f>
        <v>0.00012833952183304</v>
      </c>
      <c r="P572" s="8" t="n">
        <f aca="false">O572/$D572</f>
        <v>323.86101127973</v>
      </c>
      <c r="Q572" s="6" t="n">
        <v>10</v>
      </c>
      <c r="R572" s="9" t="n">
        <f aca="false">Q572/50554893</f>
        <v>1.97804790131788E-007</v>
      </c>
      <c r="S572" s="8" t="n">
        <f aca="false">R572/$D572</f>
        <v>0.499154574156779</v>
      </c>
      <c r="T572" s="10" t="n">
        <f aca="false">AVERAGE(G572,J572,M572,P572)</f>
        <v>154.419726104442</v>
      </c>
    </row>
    <row r="573" s="5" customFormat="true" ht="15.25" hidden="false" customHeight="false" outlineLevel="0" collapsed="false">
      <c r="A573" s="6" t="s">
        <v>178</v>
      </c>
      <c r="B573" s="7" t="n">
        <v>322309</v>
      </c>
      <c r="C573" s="6" t="n">
        <v>1841</v>
      </c>
      <c r="D573" s="8" t="n">
        <f aca="false">C573/58039824</f>
        <v>3.17195999767332E-005</v>
      </c>
      <c r="E573" s="6" t="n">
        <v>3963</v>
      </c>
      <c r="F573" s="7" t="n">
        <f aca="false">E573/57700746</f>
        <v>6.86819543026359E-005</v>
      </c>
      <c r="G573" s="8" t="n">
        <f aca="false">F573/$D573</f>
        <v>2.16528437789301</v>
      </c>
      <c r="H573" s="6" t="n">
        <v>2076</v>
      </c>
      <c r="I573" s="7" t="n">
        <f aca="false">H573/41918464</f>
        <v>4.95247154094196E-005</v>
      </c>
      <c r="J573" s="8" t="n">
        <f aca="false">I573/$D573</f>
        <v>1.561328498649</v>
      </c>
      <c r="K573" s="6" t="n">
        <v>2083</v>
      </c>
      <c r="L573" s="7" t="n">
        <f aca="false">K573/43192891</f>
        <v>4.82255285945088E-005</v>
      </c>
      <c r="M573" s="8" t="n">
        <f aca="false">L573/$D573</f>
        <v>1.52037001191323</v>
      </c>
      <c r="N573" s="6" t="n">
        <v>2633</v>
      </c>
      <c r="O573" s="7" t="n">
        <f aca="false">N573/49735264</f>
        <v>5.29403040868548E-005</v>
      </c>
      <c r="P573" s="8" t="n">
        <f aca="false">O573/$D573</f>
        <v>1.66900919701658</v>
      </c>
      <c r="Q573" s="6" t="n">
        <v>2433</v>
      </c>
      <c r="R573" s="9" t="n">
        <f aca="false">Q573/50554893</f>
        <v>4.8125905439064E-005</v>
      </c>
      <c r="S573" s="8" t="n">
        <f aca="false">R573/$D573</f>
        <v>1.51722926753065</v>
      </c>
      <c r="T573" s="10" t="n">
        <f aca="false">AVERAGE(G573,J573,M573,P573)</f>
        <v>1.72899802136795</v>
      </c>
    </row>
    <row r="574" s="5" customFormat="true" ht="15.25" hidden="false" customHeight="false" outlineLevel="0" collapsed="false">
      <c r="A574" s="6" t="s">
        <v>179</v>
      </c>
      <c r="B574" s="7" t="n">
        <v>324406</v>
      </c>
      <c r="C574" s="6" t="n">
        <v>54</v>
      </c>
      <c r="D574" s="8" t="n">
        <f aca="false">C574/58039824</f>
        <v>9.3039565385312E-007</v>
      </c>
      <c r="E574" s="6" t="n">
        <v>474</v>
      </c>
      <c r="F574" s="7" t="n">
        <f aca="false">E574/57700746</f>
        <v>8.21479847071648E-006</v>
      </c>
      <c r="G574" s="8" t="n">
        <f aca="false">F574/$D574</f>
        <v>8.82936032288618</v>
      </c>
      <c r="H574" s="6" t="n">
        <v>1161</v>
      </c>
      <c r="I574" s="7" t="n">
        <f aca="false">H574/41918464</f>
        <v>2.76966255252101E-005</v>
      </c>
      <c r="J574" s="8" t="n">
        <f aca="false">I574/$D574</f>
        <v>29.7686531643908</v>
      </c>
      <c r="K574" s="6" t="n">
        <v>909</v>
      </c>
      <c r="L574" s="7" t="n">
        <f aca="false">K574/43192891</f>
        <v>2.10451298571332E-005</v>
      </c>
      <c r="M574" s="8" t="n">
        <f aca="false">L574/$D574</f>
        <v>22.619548758614</v>
      </c>
      <c r="N574" s="6" t="n">
        <v>1197</v>
      </c>
      <c r="O574" s="7" t="n">
        <f aca="false">N574/49735264</f>
        <v>2.40674303045823E-005</v>
      </c>
      <c r="P574" s="8" t="n">
        <f aca="false">O574/$D574</f>
        <v>25.867952203893</v>
      </c>
      <c r="Q574" s="6" t="n">
        <v>3</v>
      </c>
      <c r="R574" s="9" t="n">
        <f aca="false">Q574/50554893</f>
        <v>5.93414370395364E-008</v>
      </c>
      <c r="S574" s="8" t="n">
        <f aca="false">R574/$D574</f>
        <v>0.0637808622533662</v>
      </c>
      <c r="T574" s="10" t="n">
        <f aca="false">AVERAGE(G574,J574,M574,P574)</f>
        <v>21.771378612446</v>
      </c>
    </row>
    <row r="575" s="5" customFormat="true" ht="15.25" hidden="false" customHeight="false" outlineLevel="0" collapsed="false">
      <c r="A575" s="6" t="s">
        <v>180</v>
      </c>
      <c r="B575" s="7" t="n">
        <v>325901</v>
      </c>
      <c r="C575" s="6" t="n">
        <v>103</v>
      </c>
      <c r="D575" s="8" t="n">
        <f aca="false">C575/58039824</f>
        <v>1.7746435619791E-006</v>
      </c>
      <c r="E575" s="6" t="n">
        <v>390</v>
      </c>
      <c r="F575" s="7" t="n">
        <f aca="false">E575/57700746</f>
        <v>6.7590113999566E-006</v>
      </c>
      <c r="G575" s="8" t="n">
        <f aca="false">F575/$D575</f>
        <v>3.80865856376189</v>
      </c>
      <c r="H575" s="6" t="n">
        <v>879</v>
      </c>
      <c r="I575" s="7" t="n">
        <f aca="false">H575/41918464</f>
        <v>2.09692797904045E-005</v>
      </c>
      <c r="J575" s="8" t="n">
        <f aca="false">I575/$D575</f>
        <v>11.8160515382703</v>
      </c>
      <c r="K575" s="6" t="n">
        <v>1569</v>
      </c>
      <c r="L575" s="7" t="n">
        <f aca="false">K575/43192891</f>
        <v>3.63254221626425E-005</v>
      </c>
      <c r="M575" s="8" t="n">
        <f aca="false">L575/$D575</f>
        <v>20.469136981024</v>
      </c>
      <c r="N575" s="6" t="n">
        <v>2346</v>
      </c>
      <c r="O575" s="7" t="n">
        <f aca="false">N575/49735264</f>
        <v>4.71697506220134E-005</v>
      </c>
      <c r="P575" s="8" t="n">
        <f aca="false">O575/$D575</f>
        <v>26.5798448953937</v>
      </c>
      <c r="Q575" s="6" t="n">
        <v>8883</v>
      </c>
      <c r="R575" s="9" t="n">
        <f aca="false">Q575/50554893</f>
        <v>0.000175709995074067</v>
      </c>
      <c r="S575" s="8" t="n">
        <f aca="false">R575/$D575</f>
        <v>99.0114290207741</v>
      </c>
      <c r="T575" s="10" t="n">
        <f aca="false">AVERAGE(G575,J575,M575,P575)</f>
        <v>15.6684229946124</v>
      </c>
    </row>
    <row r="576" s="5" customFormat="true" ht="15.25" hidden="false" customHeight="false" outlineLevel="0" collapsed="false">
      <c r="A576" s="6" t="s">
        <v>180</v>
      </c>
      <c r="B576" s="7" t="n">
        <v>326474</v>
      </c>
      <c r="C576" s="6" t="n">
        <v>4134</v>
      </c>
      <c r="D576" s="8" t="n">
        <f aca="false">C576/58039824</f>
        <v>7.12269561671999E-005</v>
      </c>
      <c r="E576" s="6" t="n">
        <v>17725</v>
      </c>
      <c r="F576" s="7" t="n">
        <f aca="false">E576/57700746</f>
        <v>0.000307188402728797</v>
      </c>
      <c r="G576" s="8" t="n">
        <f aca="false">F576/$D576</f>
        <v>4.31281103754729</v>
      </c>
      <c r="H576" s="6" t="n">
        <v>9561</v>
      </c>
      <c r="I576" s="7" t="n">
        <f aca="false">H576/41918464</f>
        <v>0.000228085647413035</v>
      </c>
      <c r="J576" s="8" t="n">
        <f aca="false">I576/$D576</f>
        <v>3.20223774377809</v>
      </c>
      <c r="K576" s="6" t="n">
        <v>11396</v>
      </c>
      <c r="L576" s="7" t="n">
        <f aca="false">K576/43192891</f>
        <v>0.00026383971380846</v>
      </c>
      <c r="M576" s="8" t="n">
        <f aca="false">L576/$D576</f>
        <v>3.7042115514401</v>
      </c>
      <c r="N576" s="6" t="n">
        <v>12778</v>
      </c>
      <c r="O576" s="7" t="n">
        <f aca="false">N576/49735264</f>
        <v>0.000256920321162867</v>
      </c>
      <c r="P576" s="8" t="n">
        <f aca="false">O576/$D576</f>
        <v>3.60706584961691</v>
      </c>
      <c r="Q576" s="6" t="n">
        <v>6399</v>
      </c>
      <c r="R576" s="9" t="n">
        <f aca="false">Q576/50554893</f>
        <v>0.000126575285205331</v>
      </c>
      <c r="S576" s="8" t="n">
        <f aca="false">R576/$D576</f>
        <v>1.77706997485903</v>
      </c>
      <c r="T576" s="10" t="n">
        <f aca="false">AVERAGE(G576,J576,M576,P576)</f>
        <v>3.7065815455956</v>
      </c>
    </row>
    <row r="577" s="5" customFormat="true" ht="15.25" hidden="false" customHeight="false" outlineLevel="0" collapsed="false">
      <c r="A577" s="6" t="s">
        <v>181</v>
      </c>
      <c r="B577" s="7" t="n">
        <v>327772</v>
      </c>
      <c r="C577" s="6" t="n">
        <v>4538</v>
      </c>
      <c r="D577" s="8" t="n">
        <f aca="false">C577/58039824</f>
        <v>7.81876940219529E-005</v>
      </c>
      <c r="E577" s="6" t="n">
        <v>6927</v>
      </c>
      <c r="F577" s="7" t="n">
        <f aca="false">E577/57700746</f>
        <v>0.000120050440942306</v>
      </c>
      <c r="G577" s="8" t="n">
        <f aca="false">F577/$D577</f>
        <v>1.53541350009119</v>
      </c>
      <c r="H577" s="6" t="n">
        <v>5855</v>
      </c>
      <c r="I577" s="7" t="n">
        <f aca="false">H577/41918464</f>
        <v>0.000139675919423002</v>
      </c>
      <c r="J577" s="8" t="n">
        <f aca="false">I577/$D577</f>
        <v>1.78641819752076</v>
      </c>
      <c r="K577" s="6" t="n">
        <v>4918</v>
      </c>
      <c r="L577" s="7" t="n">
        <f aca="false">K577/43192891</f>
        <v>0.000113861329634083</v>
      </c>
      <c r="M577" s="8" t="n">
        <f aca="false">L577/$D577</f>
        <v>1.45625639761308</v>
      </c>
      <c r="N577" s="6" t="n">
        <v>6075</v>
      </c>
      <c r="O577" s="7" t="n">
        <f aca="false">N577/49735264</f>
        <v>0.00012214673274882</v>
      </c>
      <c r="P577" s="8" t="n">
        <f aca="false">O577/$D577</f>
        <v>1.56222451981413</v>
      </c>
      <c r="Q577" s="6" t="n">
        <v>156</v>
      </c>
      <c r="R577" s="9" t="n">
        <f aca="false">Q577/50554893</f>
        <v>3.08575472605589E-006</v>
      </c>
      <c r="S577" s="8" t="n">
        <f aca="false">R577/$D577</f>
        <v>0.039465989688729</v>
      </c>
      <c r="T577" s="10" t="n">
        <f aca="false">AVERAGE(G577,J577,M577,P577)</f>
        <v>1.58507815375979</v>
      </c>
    </row>
    <row r="578" s="5" customFormat="true" ht="15.25" hidden="false" customHeight="false" outlineLevel="0" collapsed="false">
      <c r="A578" s="6" t="s">
        <v>21</v>
      </c>
      <c r="B578" s="7" t="n">
        <v>327878</v>
      </c>
      <c r="C578" s="6" t="n">
        <v>12434</v>
      </c>
      <c r="D578" s="8" t="n">
        <f aca="false">C578/58039824</f>
        <v>0.000214232214074254</v>
      </c>
      <c r="E578" s="6" t="n">
        <v>2751</v>
      </c>
      <c r="F578" s="7" t="n">
        <f aca="false">E578/57700746</f>
        <v>4.76770265673861E-005</v>
      </c>
      <c r="G578" s="8" t="n">
        <f aca="false">F578/$D578</f>
        <v>0.222548353773075</v>
      </c>
      <c r="H578" s="6" t="n">
        <v>1467</v>
      </c>
      <c r="I578" s="7" t="n">
        <f aca="false">H578/41918464</f>
        <v>3.49965113225523E-005</v>
      </c>
      <c r="J578" s="8" t="n">
        <f aca="false">I578/$D578</f>
        <v>0.163357838006671</v>
      </c>
      <c r="K578" s="6" t="n">
        <v>5099</v>
      </c>
      <c r="L578" s="7" t="n">
        <f aca="false">K578/43192891</f>
        <v>0.000118051834039078</v>
      </c>
      <c r="M578" s="8" t="n">
        <f aca="false">L578/$D578</f>
        <v>0.551046137245079</v>
      </c>
      <c r="N578" s="6" t="n">
        <v>4161</v>
      </c>
      <c r="O578" s="7" t="n">
        <f aca="false">N578/49735264</f>
        <v>8.3662972011167E-005</v>
      </c>
      <c r="P578" s="8" t="n">
        <f aca="false">O578/$D578</f>
        <v>0.39052470410528</v>
      </c>
      <c r="Q578" s="6" t="n">
        <v>10</v>
      </c>
      <c r="R578" s="9" t="n">
        <f aca="false">Q578/50554893</f>
        <v>1.97804790131788E-007</v>
      </c>
      <c r="S578" s="8" t="n">
        <f aca="false">R578/$D578</f>
        <v>0.000923319543638886</v>
      </c>
      <c r="T578" s="10" t="n">
        <f aca="false">AVERAGE(G578,J578,M578,P578)</f>
        <v>0.331869258282526</v>
      </c>
    </row>
    <row r="579" s="5" customFormat="true" ht="15.25" hidden="false" customHeight="false" outlineLevel="0" collapsed="false">
      <c r="A579" s="6" t="s">
        <v>21</v>
      </c>
      <c r="B579" s="7" t="n">
        <v>327954</v>
      </c>
      <c r="C579" s="6" t="n">
        <v>90</v>
      </c>
      <c r="D579" s="8" t="n">
        <f aca="false">C579/58039824</f>
        <v>1.55065942308853E-006</v>
      </c>
      <c r="E579" s="6" t="n">
        <v>76</v>
      </c>
      <c r="F579" s="7" t="n">
        <f aca="false">E579/57700746</f>
        <v>1.31714068306847E-006</v>
      </c>
      <c r="G579" s="8" t="n">
        <f aca="false">F579/$D579</f>
        <v>0.849406815872594</v>
      </c>
      <c r="H579" s="6" t="n">
        <v>93</v>
      </c>
      <c r="I579" s="7" t="n">
        <f aca="false">H579/41918464</f>
        <v>2.21859274232949E-006</v>
      </c>
      <c r="J579" s="8" t="n">
        <f aca="false">I579/$D579</f>
        <v>1.43074146991645</v>
      </c>
      <c r="K579" s="6" t="n">
        <v>64</v>
      </c>
      <c r="L579" s="7" t="n">
        <f aca="false">K579/43192891</f>
        <v>1.48172531447363E-006</v>
      </c>
      <c r="M579" s="8" t="n">
        <f aca="false">L579/$D579</f>
        <v>0.955545294093265</v>
      </c>
      <c r="N579" s="6" t="n">
        <v>73</v>
      </c>
      <c r="O579" s="7" t="n">
        <f aca="false">N579/49735264</f>
        <v>1.4677714387924E-006</v>
      </c>
      <c r="P579" s="8" t="n">
        <f aca="false">O579/$D579</f>
        <v>0.946546621997087</v>
      </c>
      <c r="Q579" s="6" t="n">
        <v>126</v>
      </c>
      <c r="R579" s="9" t="n">
        <f aca="false">Q579/50554893</f>
        <v>2.49234035566053E-006</v>
      </c>
      <c r="S579" s="8" t="n">
        <f aca="false">R579/$D579</f>
        <v>1.60727772878483</v>
      </c>
      <c r="T579" s="10" t="n">
        <f aca="false">AVERAGE(G579,J579,M579,P579)</f>
        <v>1.04556005046985</v>
      </c>
    </row>
    <row r="580" s="5" customFormat="true" ht="15.25" hidden="false" customHeight="false" outlineLevel="0" collapsed="false">
      <c r="A580" s="6" t="s">
        <v>21</v>
      </c>
      <c r="B580" s="7" t="n">
        <v>327985</v>
      </c>
      <c r="C580" s="6" t="n">
        <v>17</v>
      </c>
      <c r="D580" s="8" t="n">
        <f aca="false">C580/58039824</f>
        <v>2.92902335472279E-007</v>
      </c>
      <c r="E580" s="6" t="n">
        <v>2687</v>
      </c>
      <c r="F580" s="7" t="n">
        <f aca="false">E580/57700746</f>
        <v>4.65678554658548E-005</v>
      </c>
      <c r="G580" s="8" t="n">
        <f aca="false">F580/$D580</f>
        <v>158.987655017391</v>
      </c>
      <c r="H580" s="6" t="n">
        <v>1251</v>
      </c>
      <c r="I580" s="7" t="n">
        <f aca="false">H580/41918464</f>
        <v>2.98436507597225E-005</v>
      </c>
      <c r="J580" s="8" t="n">
        <f aca="false">I580/$D580</f>
        <v>101.889425741868</v>
      </c>
      <c r="K580" s="6" t="n">
        <v>1184</v>
      </c>
      <c r="L580" s="7" t="n">
        <f aca="false">K580/43192891</f>
        <v>2.74119183177621E-005</v>
      </c>
      <c r="M580" s="8" t="n">
        <f aca="false">L580/$D580</f>
        <v>93.5872302744286</v>
      </c>
      <c r="N580" s="6" t="n">
        <v>2331</v>
      </c>
      <c r="O580" s="7" t="n">
        <f aca="false">N580/49735264</f>
        <v>4.68681537510286E-005</v>
      </c>
      <c r="P580" s="8" t="n">
        <f aca="false">O580/$D580</f>
        <v>160.012905583214</v>
      </c>
      <c r="Q580" s="6" t="n">
        <v>9583</v>
      </c>
      <c r="R580" s="9" t="n">
        <f aca="false">Q580/50554893</f>
        <v>0.000189556330383292</v>
      </c>
      <c r="S580" s="8" t="n">
        <f aca="false">R580/$D580</f>
        <v>647.165650207773</v>
      </c>
      <c r="T580" s="10" t="n">
        <f aca="false">AVERAGE(G580,J580,M580,P580)</f>
        <v>128.619304154226</v>
      </c>
    </row>
    <row r="581" s="5" customFormat="true" ht="15.25" hidden="false" customHeight="false" outlineLevel="0" collapsed="false">
      <c r="A581" s="6" t="s">
        <v>21</v>
      </c>
      <c r="B581" s="7" t="n">
        <v>328003</v>
      </c>
      <c r="C581" s="6" t="n">
        <v>51636</v>
      </c>
      <c r="D581" s="8" t="n">
        <f aca="false">C581/58039824</f>
        <v>0.000889664999673328</v>
      </c>
      <c r="E581" s="6" t="n">
        <v>66013</v>
      </c>
      <c r="F581" s="7" t="n">
        <f aca="false">E581/57700746</f>
        <v>0.00114405799883419</v>
      </c>
      <c r="G581" s="8" t="n">
        <f aca="false">F581/$D581</f>
        <v>1.2859424606501</v>
      </c>
      <c r="H581" s="6" t="n">
        <v>47646</v>
      </c>
      <c r="I581" s="7" t="n">
        <f aca="false">H581/41918464</f>
        <v>0.00113663515915087</v>
      </c>
      <c r="J581" s="8" t="n">
        <f aca="false">I581/$D581</f>
        <v>1.27759905084299</v>
      </c>
      <c r="K581" s="6" t="n">
        <v>58823</v>
      </c>
      <c r="L581" s="7" t="n">
        <f aca="false">K581/43192891</f>
        <v>0.00136186762770753</v>
      </c>
      <c r="M581" s="8" t="n">
        <f aca="false">L581/$D581</f>
        <v>1.53076453295071</v>
      </c>
      <c r="N581" s="6" t="n">
        <v>46502</v>
      </c>
      <c r="O581" s="7" t="n">
        <f aca="false">N581/49735264</f>
        <v>0.000934990512968826</v>
      </c>
      <c r="P581" s="8" t="n">
        <f aca="false">O581/$D581</f>
        <v>1.05094671962159</v>
      </c>
      <c r="Q581" s="6" t="n">
        <v>72318</v>
      </c>
      <c r="R581" s="9" t="n">
        <f aca="false">Q581/50554893</f>
        <v>0.00143048468127506</v>
      </c>
      <c r="S581" s="8" t="n">
        <f aca="false">R581/$D581</f>
        <v>1.60789137686693</v>
      </c>
      <c r="T581" s="10" t="n">
        <f aca="false">AVERAGE(G581,J581,M581,P581)</f>
        <v>1.28631319101635</v>
      </c>
    </row>
    <row r="582" s="5" customFormat="true" ht="15.25" hidden="false" customHeight="false" outlineLevel="0" collapsed="false">
      <c r="A582" s="6" t="s">
        <v>182</v>
      </c>
      <c r="B582" s="7" t="n">
        <v>328085</v>
      </c>
      <c r="C582" s="6" t="n">
        <v>1415</v>
      </c>
      <c r="D582" s="8" t="n">
        <f aca="false">C582/58039824</f>
        <v>2.43798120407808E-005</v>
      </c>
      <c r="E582" s="6" t="n">
        <v>946</v>
      </c>
      <c r="F582" s="7" t="n">
        <f aca="false">E582/57700746</f>
        <v>1.63949353445101E-005</v>
      </c>
      <c r="G582" s="8" t="n">
        <f aca="false">F582/$D582</f>
        <v>0.672479973064838</v>
      </c>
      <c r="H582" s="6" t="n">
        <v>13</v>
      </c>
      <c r="I582" s="7" t="n">
        <f aca="false">H582/41918464</f>
        <v>3.10125867207348E-007</v>
      </c>
      <c r="J582" s="8" t="n">
        <f aca="false">I582/$D582</f>
        <v>0.0127206012371462</v>
      </c>
      <c r="K582" s="6" t="n">
        <v>1518</v>
      </c>
      <c r="L582" s="7" t="n">
        <f aca="false">K582/43192891</f>
        <v>3.51446723026713E-005</v>
      </c>
      <c r="M582" s="8" t="n">
        <f aca="false">L582/$D582</f>
        <v>1.44154812366411</v>
      </c>
      <c r="N582" s="6" t="n">
        <v>654</v>
      </c>
      <c r="O582" s="7" t="n">
        <f aca="false">N582/49735264</f>
        <v>1.31496235749347E-005</v>
      </c>
      <c r="P582" s="8" t="n">
        <f aca="false">O582/$D582</f>
        <v>0.539365256505625</v>
      </c>
      <c r="Q582" s="6" t="n">
        <v>0</v>
      </c>
      <c r="R582" s="9" t="n">
        <f aca="false">Q582/50554893</f>
        <v>0</v>
      </c>
      <c r="S582" s="8" t="n">
        <f aca="false">R582/$D582</f>
        <v>0</v>
      </c>
      <c r="T582" s="10" t="n">
        <f aca="false">AVERAGE(G582,J582,M582,P582)</f>
        <v>0.66652848861793</v>
      </c>
    </row>
    <row r="583" s="5" customFormat="true" ht="15.25" hidden="false" customHeight="false" outlineLevel="0" collapsed="false">
      <c r="A583" s="6" t="s">
        <v>182</v>
      </c>
      <c r="B583" s="7" t="n">
        <v>328628</v>
      </c>
      <c r="C583" s="6" t="n">
        <v>7130</v>
      </c>
      <c r="D583" s="8" t="n">
        <f aca="false">C583/58039824</f>
        <v>0.000122846685406903</v>
      </c>
      <c r="E583" s="6" t="n">
        <v>4427</v>
      </c>
      <c r="F583" s="7" t="n">
        <f aca="false">E583/57700746</f>
        <v>7.67234447887381E-005</v>
      </c>
      <c r="G583" s="8" t="n">
        <f aca="false">F583/$D583</f>
        <v>0.624546315878272</v>
      </c>
      <c r="H583" s="6" t="n">
        <v>6924</v>
      </c>
      <c r="I583" s="7" t="n">
        <f aca="false">H583/41918464</f>
        <v>0.000165177808041821</v>
      </c>
      <c r="J583" s="8" t="n">
        <f aca="false">I583/$D583</f>
        <v>1.34458498000745</v>
      </c>
      <c r="K583" s="6" t="n">
        <v>3346</v>
      </c>
      <c r="L583" s="7" t="n">
        <f aca="false">K583/43192891</f>
        <v>7.74664515973242E-005</v>
      </c>
      <c r="M583" s="8" t="n">
        <f aca="false">L583/$D583</f>
        <v>0.630594560534813</v>
      </c>
      <c r="N583" s="6" t="n">
        <v>3902</v>
      </c>
      <c r="O583" s="7" t="n">
        <f aca="false">N583/49735264</f>
        <v>7.84553993721638E-005</v>
      </c>
      <c r="P583" s="8" t="n">
        <f aca="false">O583/$D583</f>
        <v>0.638644820674628</v>
      </c>
      <c r="Q583" s="6" t="n">
        <v>3723</v>
      </c>
      <c r="R583" s="9" t="n">
        <f aca="false">Q583/50554893</f>
        <v>7.36427233660647E-005</v>
      </c>
      <c r="S583" s="8" t="n">
        <f aca="false">R583/$D583</f>
        <v>0.599468541801835</v>
      </c>
      <c r="T583" s="10" t="n">
        <f aca="false">AVERAGE(G583,J583,M583,P583)</f>
        <v>0.80959266927379</v>
      </c>
    </row>
    <row r="584" s="5" customFormat="true" ht="15.25" hidden="false" customHeight="false" outlineLevel="0" collapsed="false">
      <c r="A584" s="6" t="s">
        <v>21</v>
      </c>
      <c r="B584" s="7" t="n">
        <v>329124</v>
      </c>
      <c r="C584" s="6" t="n">
        <v>2522</v>
      </c>
      <c r="D584" s="8" t="n">
        <f aca="false">C584/58039824</f>
        <v>4.34529229447698E-005</v>
      </c>
      <c r="E584" s="6" t="n">
        <v>3177</v>
      </c>
      <c r="F584" s="7" t="n">
        <f aca="false">E584/57700746</f>
        <v>5.50599467119541E-005</v>
      </c>
      <c r="G584" s="8" t="n">
        <f aca="false">F584/$D584</f>
        <v>1.26711721515115</v>
      </c>
      <c r="H584" s="6" t="n">
        <v>1153</v>
      </c>
      <c r="I584" s="7" t="n">
        <f aca="false">H584/41918464</f>
        <v>2.75057788376979E-005</v>
      </c>
      <c r="J584" s="8" t="n">
        <f aca="false">I584/$D584</f>
        <v>0.633001809168481</v>
      </c>
      <c r="K584" s="6" t="n">
        <v>1579</v>
      </c>
      <c r="L584" s="7" t="n">
        <f aca="false">K584/43192891</f>
        <v>3.6556941743029E-005</v>
      </c>
      <c r="M584" s="8" t="n">
        <f aca="false">L584/$D584</f>
        <v>0.841299946369411</v>
      </c>
      <c r="N584" s="6" t="n">
        <v>1348</v>
      </c>
      <c r="O584" s="7" t="n">
        <f aca="false">N584/49735264</f>
        <v>2.71035054724953E-005</v>
      </c>
      <c r="P584" s="8" t="n">
        <f aca="false">O584/$D584</f>
        <v>0.623744126648163</v>
      </c>
      <c r="Q584" s="6" t="n">
        <v>4483</v>
      </c>
      <c r="R584" s="9" t="n">
        <f aca="false">Q584/50554893</f>
        <v>8.86758874160806E-005</v>
      </c>
      <c r="S584" s="8" t="n">
        <f aca="false">R584/$D584</f>
        <v>2.04073469416064</v>
      </c>
      <c r="T584" s="10" t="n">
        <f aca="false">AVERAGE(G584,J584,M584,P584)</f>
        <v>0.841290774334301</v>
      </c>
    </row>
    <row r="585" s="5" customFormat="true" ht="15.25" hidden="false" customHeight="false" outlineLevel="0" collapsed="false">
      <c r="A585" s="6" t="s">
        <v>21</v>
      </c>
      <c r="B585" s="7" t="n">
        <v>329127</v>
      </c>
      <c r="C585" s="6" t="n">
        <v>2144</v>
      </c>
      <c r="D585" s="8" t="n">
        <f aca="false">C585/58039824</f>
        <v>3.69401533677979E-005</v>
      </c>
      <c r="E585" s="6" t="n">
        <v>2131</v>
      </c>
      <c r="F585" s="7" t="n">
        <f aca="false">E585/57700746</f>
        <v>3.69319315213013E-005</v>
      </c>
      <c r="G585" s="8" t="n">
        <f aca="false">F585/$D585</f>
        <v>0.999777427927416</v>
      </c>
      <c r="H585" s="6" t="n">
        <v>1549</v>
      </c>
      <c r="I585" s="7" t="n">
        <f aca="false">H585/41918464</f>
        <v>3.69526898695525E-005</v>
      </c>
      <c r="J585" s="8" t="n">
        <f aca="false">I585/$D585</f>
        <v>1.0003393733001</v>
      </c>
      <c r="K585" s="6" t="n">
        <v>3463</v>
      </c>
      <c r="L585" s="7" t="n">
        <f aca="false">K585/43192891</f>
        <v>8.01752306878463E-005</v>
      </c>
      <c r="M585" s="8" t="n">
        <f aca="false">L585/$D585</f>
        <v>2.17040871188526</v>
      </c>
      <c r="N585" s="6" t="n">
        <v>3241</v>
      </c>
      <c r="O585" s="7" t="n">
        <f aca="false">N585/49735264</f>
        <v>6.51650305907696E-005</v>
      </c>
      <c r="P585" s="8" t="n">
        <f aca="false">O585/$D585</f>
        <v>1.76407038546776</v>
      </c>
      <c r="Q585" s="6" t="n">
        <v>4349</v>
      </c>
      <c r="R585" s="9" t="n">
        <f aca="false">Q585/50554893</f>
        <v>8.60253032283146E-005</v>
      </c>
      <c r="S585" s="8" t="n">
        <f aca="false">R585/$D585</f>
        <v>2.32877493419683</v>
      </c>
      <c r="T585" s="10" t="n">
        <f aca="false">AVERAGE(G585,J585,M585,P585)</f>
        <v>1.48364897464513</v>
      </c>
    </row>
    <row r="586" s="5" customFormat="true" ht="15.25" hidden="false" customHeight="false" outlineLevel="0" collapsed="false">
      <c r="A586" s="6" t="s">
        <v>183</v>
      </c>
      <c r="B586" s="7" t="n">
        <v>329988</v>
      </c>
      <c r="C586" s="6" t="n">
        <v>2573</v>
      </c>
      <c r="D586" s="8" t="n">
        <f aca="false">C586/58039824</f>
        <v>4.43316299511866E-005</v>
      </c>
      <c r="E586" s="6" t="n">
        <v>8212</v>
      </c>
      <c r="F586" s="7" t="n">
        <f aca="false">E586/57700746</f>
        <v>0.00014232051696524</v>
      </c>
      <c r="G586" s="8" t="n">
        <f aca="false">F586/$D586</f>
        <v>3.2103605737472</v>
      </c>
      <c r="H586" s="6" t="n">
        <v>4216</v>
      </c>
      <c r="I586" s="7" t="n">
        <f aca="false">H586/41918464</f>
        <v>0.000100576204318937</v>
      </c>
      <c r="J586" s="8" t="n">
        <f aca="false">I586/$D586</f>
        <v>2.26872335688268</v>
      </c>
      <c r="K586" s="6" t="n">
        <v>4406</v>
      </c>
      <c r="L586" s="7" t="n">
        <f aca="false">K586/43192891</f>
        <v>0.000102007527118294</v>
      </c>
      <c r="M586" s="8" t="n">
        <f aca="false">L586/$D586</f>
        <v>2.30101007408511</v>
      </c>
      <c r="N586" s="6" t="n">
        <v>5935</v>
      </c>
      <c r="O586" s="7" t="n">
        <f aca="false">N586/49735264</f>
        <v>0.000119331828619629</v>
      </c>
      <c r="P586" s="8" t="n">
        <f aca="false">O586/$D586</f>
        <v>2.6917988071051</v>
      </c>
      <c r="Q586" s="6" t="n">
        <v>1773</v>
      </c>
      <c r="R586" s="9" t="n">
        <f aca="false">Q586/50554893</f>
        <v>3.5070789290366E-005</v>
      </c>
      <c r="S586" s="8" t="n">
        <f aca="false">R586/$D586</f>
        <v>0.791100830918744</v>
      </c>
      <c r="T586" s="10" t="n">
        <f aca="false">AVERAGE(G586,J586,M586,P586)</f>
        <v>2.61797320295502</v>
      </c>
    </row>
    <row r="587" s="5" customFormat="true" ht="15.25" hidden="false" customHeight="false" outlineLevel="0" collapsed="false">
      <c r="A587" s="6" t="s">
        <v>184</v>
      </c>
      <c r="B587" s="7" t="n">
        <v>330215</v>
      </c>
      <c r="C587" s="6" t="n">
        <v>1887</v>
      </c>
      <c r="D587" s="8" t="n">
        <f aca="false">C587/58039824</f>
        <v>3.25121592374229E-005</v>
      </c>
      <c r="E587" s="6" t="n">
        <v>9551</v>
      </c>
      <c r="F587" s="7" t="n">
        <f aca="false">E587/57700746</f>
        <v>0.000165526456105091</v>
      </c>
      <c r="G587" s="8" t="n">
        <f aca="false">F587/$D587</f>
        <v>5.09121694736789</v>
      </c>
      <c r="H587" s="6" t="n">
        <v>7580</v>
      </c>
      <c r="I587" s="7" t="n">
        <f aca="false">H587/41918464</f>
        <v>0.000180827236417823</v>
      </c>
      <c r="J587" s="8" t="n">
        <f aca="false">I587/$D587</f>
        <v>5.56183411557861</v>
      </c>
      <c r="K587" s="6" t="n">
        <v>4371</v>
      </c>
      <c r="L587" s="7" t="n">
        <f aca="false">K587/43192891</f>
        <v>0.000101197208586941</v>
      </c>
      <c r="M587" s="8" t="n">
        <f aca="false">L587/$D587</f>
        <v>3.11259574757675</v>
      </c>
      <c r="N587" s="6" t="n">
        <v>7140</v>
      </c>
      <c r="O587" s="7" t="n">
        <f aca="false">N587/49735264</f>
        <v>0.000143560110588736</v>
      </c>
      <c r="P587" s="8" t="n">
        <f aca="false">O587/$D587</f>
        <v>4.41558216851659</v>
      </c>
      <c r="Q587" s="6" t="n">
        <v>688</v>
      </c>
      <c r="R587" s="9" t="n">
        <f aca="false">Q587/50554893</f>
        <v>1.3608969561067E-005</v>
      </c>
      <c r="S587" s="8" t="n">
        <f aca="false">R587/$D587</f>
        <v>0.418580921115891</v>
      </c>
      <c r="T587" s="10" t="n">
        <f aca="false">AVERAGE(G587,J587,M587,P587)</f>
        <v>4.54530724475996</v>
      </c>
    </row>
    <row r="588" s="5" customFormat="true" ht="15.25" hidden="false" customHeight="false" outlineLevel="0" collapsed="false">
      <c r="A588" s="6" t="s">
        <v>184</v>
      </c>
      <c r="B588" s="7" t="n">
        <v>330623</v>
      </c>
      <c r="C588" s="6" t="n">
        <v>7329</v>
      </c>
      <c r="D588" s="8" t="n">
        <f aca="false">C588/58039824</f>
        <v>0.000126275365686843</v>
      </c>
      <c r="E588" s="6" t="n">
        <v>418</v>
      </c>
      <c r="F588" s="7" t="n">
        <f aca="false">E588/57700746</f>
        <v>7.24427375687656E-006</v>
      </c>
      <c r="G588" s="8" t="n">
        <f aca="false">F588/$D588</f>
        <v>0.0573688598522219</v>
      </c>
      <c r="H588" s="6" t="n">
        <v>97</v>
      </c>
      <c r="I588" s="7" t="n">
        <f aca="false">H588/41918464</f>
        <v>2.3140160860856E-006</v>
      </c>
      <c r="J588" s="8" t="n">
        <f aca="false">I588/$D588</f>
        <v>0.0183251584622154</v>
      </c>
      <c r="K588" s="6" t="n">
        <v>0</v>
      </c>
      <c r="L588" s="7" t="n">
        <f aca="false">K588/43192891</f>
        <v>0</v>
      </c>
      <c r="M588" s="8" t="n">
        <f aca="false">L588/$D588</f>
        <v>0</v>
      </c>
      <c r="N588" s="6" t="n">
        <v>2</v>
      </c>
      <c r="O588" s="7" t="n">
        <f aca="false">N588/49735264</f>
        <v>4.02129161312987E-008</v>
      </c>
      <c r="P588" s="8" t="n">
        <f aca="false">O588/$D588</f>
        <v>0.000318454164932097</v>
      </c>
      <c r="Q588" s="6" t="n">
        <v>0</v>
      </c>
      <c r="R588" s="9" t="n">
        <f aca="false">Q588/50554893</f>
        <v>0</v>
      </c>
      <c r="S588" s="8" t="n">
        <f aca="false">R588/$D588</f>
        <v>0</v>
      </c>
      <c r="T588" s="10" t="n">
        <f aca="false">AVERAGE(G588,J588,M588,P588)</f>
        <v>0.0190031181198424</v>
      </c>
    </row>
    <row r="589" s="5" customFormat="true" ht="15.25" hidden="false" customHeight="false" outlineLevel="0" collapsed="false">
      <c r="A589" s="6" t="s">
        <v>184</v>
      </c>
      <c r="B589" s="7" t="n">
        <v>330659</v>
      </c>
      <c r="C589" s="6" t="n">
        <v>90</v>
      </c>
      <c r="D589" s="8" t="n">
        <f aca="false">C589/58039824</f>
        <v>1.55065942308853E-006</v>
      </c>
      <c r="E589" s="6" t="n">
        <v>5217</v>
      </c>
      <c r="F589" s="7" t="n">
        <f aca="false">E589/57700746</f>
        <v>9.04147755732656E-005</v>
      </c>
      <c r="G589" s="8" t="n">
        <f aca="false">F589/$D589</f>
        <v>58.3073073474648</v>
      </c>
      <c r="H589" s="6" t="n">
        <v>5478</v>
      </c>
      <c r="I589" s="7" t="n">
        <f aca="false">H589/41918464</f>
        <v>0.000130682269273989</v>
      </c>
      <c r="J589" s="8" t="n">
        <f aca="false">I589/$D589</f>
        <v>84.2752878731434</v>
      </c>
      <c r="K589" s="6" t="n">
        <v>7932</v>
      </c>
      <c r="L589" s="7" t="n">
        <f aca="false">K589/43192891</f>
        <v>0.000183641331162575</v>
      </c>
      <c r="M589" s="8" t="n">
        <f aca="false">L589/$D589</f>
        <v>118.427894886684</v>
      </c>
      <c r="N589" s="6" t="n">
        <v>3404</v>
      </c>
      <c r="O589" s="7" t="n">
        <f aca="false">N589/49735264</f>
        <v>6.84423832554704E-005</v>
      </c>
      <c r="P589" s="8" t="n">
        <f aca="false">O589/$D589</f>
        <v>44.137598647645</v>
      </c>
      <c r="Q589" s="6" t="n">
        <v>1401</v>
      </c>
      <c r="R589" s="9" t="n">
        <f aca="false">Q589/50554893</f>
        <v>2.77124510974635E-005</v>
      </c>
      <c r="S589" s="8" t="n">
        <f aca="false">R589/$D589</f>
        <v>17.8713976033932</v>
      </c>
      <c r="T589" s="10" t="n">
        <f aca="false">AVERAGE(G589,J589,M589,P589)</f>
        <v>76.2870221887343</v>
      </c>
    </row>
    <row r="590" s="5" customFormat="true" ht="15.25" hidden="false" customHeight="false" outlineLevel="0" collapsed="false">
      <c r="A590" s="6" t="s">
        <v>184</v>
      </c>
      <c r="B590" s="7" t="n">
        <v>330773</v>
      </c>
      <c r="C590" s="6" t="n">
        <v>1109</v>
      </c>
      <c r="D590" s="8" t="n">
        <f aca="false">C590/58039824</f>
        <v>1.91075700022798E-005</v>
      </c>
      <c r="E590" s="6" t="n">
        <v>228</v>
      </c>
      <c r="F590" s="7" t="n">
        <f aca="false">E590/57700746</f>
        <v>3.9514220492054E-006</v>
      </c>
      <c r="G590" s="8" t="n">
        <f aca="false">F590/$D590</f>
        <v>0.206798773927503</v>
      </c>
      <c r="H590" s="6" t="n">
        <v>4</v>
      </c>
      <c r="I590" s="7" t="n">
        <f aca="false">H590/41918464</f>
        <v>9.54233437561071E-008</v>
      </c>
      <c r="J590" s="8" t="n">
        <f aca="false">I590/$D590</f>
        <v>0.00499400728322449</v>
      </c>
      <c r="K590" s="6" t="n">
        <v>466</v>
      </c>
      <c r="L590" s="7" t="n">
        <f aca="false">K590/43192891</f>
        <v>1.07888124460111E-005</v>
      </c>
      <c r="M590" s="8" t="n">
        <f aca="false">L590/$D590</f>
        <v>0.564635505442284</v>
      </c>
      <c r="N590" s="6" t="n">
        <v>0</v>
      </c>
      <c r="O590" s="7" t="n">
        <f aca="false">N590/49735264</f>
        <v>0</v>
      </c>
      <c r="P590" s="8" t="n">
        <f aca="false">O590/$D590</f>
        <v>0</v>
      </c>
      <c r="Q590" s="6" t="n">
        <v>0</v>
      </c>
      <c r="R590" s="9" t="n">
        <f aca="false">Q590/50554893</f>
        <v>0</v>
      </c>
      <c r="S590" s="8" t="n">
        <f aca="false">R590/$D590</f>
        <v>0</v>
      </c>
      <c r="T590" s="10" t="n">
        <f aca="false">AVERAGE(G590,J590,M590,P590)</f>
        <v>0.194107071663253</v>
      </c>
    </row>
    <row r="591" s="5" customFormat="true" ht="15.25" hidden="false" customHeight="false" outlineLevel="0" collapsed="false">
      <c r="A591" s="6" t="s">
        <v>184</v>
      </c>
      <c r="B591" s="7" t="n">
        <v>330935</v>
      </c>
      <c r="C591" s="6" t="n">
        <v>6221</v>
      </c>
      <c r="D591" s="8" t="n">
        <f aca="false">C591/58039824</f>
        <v>0.000107185025233709</v>
      </c>
      <c r="E591" s="6" t="n">
        <v>1</v>
      </c>
      <c r="F591" s="7" t="n">
        <f aca="false">E591/57700746</f>
        <v>1.73307984614272E-008</v>
      </c>
      <c r="G591" s="8" t="n">
        <f aca="false">F591/$D591</f>
        <v>0.000161690482636345</v>
      </c>
      <c r="H591" s="6" t="n">
        <v>13</v>
      </c>
      <c r="I591" s="7" t="n">
        <f aca="false">H591/41918464</f>
        <v>3.10125867207348E-007</v>
      </c>
      <c r="J591" s="8" t="n">
        <f aca="false">I591/$D591</f>
        <v>0.00289336935389196</v>
      </c>
      <c r="K591" s="6" t="n">
        <v>427</v>
      </c>
      <c r="L591" s="7" t="n">
        <f aca="false">K591/43192891</f>
        <v>9.88588608250372E-006</v>
      </c>
      <c r="M591" s="8" t="n">
        <f aca="false">L591/$D591</f>
        <v>0.0922319704730052</v>
      </c>
      <c r="N591" s="6" t="n">
        <v>702</v>
      </c>
      <c r="O591" s="7" t="n">
        <f aca="false">N591/49735264</f>
        <v>1.41147335620858E-005</v>
      </c>
      <c r="P591" s="8" t="n">
        <f aca="false">O591/$D591</f>
        <v>0.131685685862459</v>
      </c>
      <c r="Q591" s="6" t="n">
        <v>3</v>
      </c>
      <c r="R591" s="9" t="n">
        <f aca="false">Q591/50554893</f>
        <v>5.93414370395364E-008</v>
      </c>
      <c r="S591" s="8" t="n">
        <f aca="false">R591/$D591</f>
        <v>0.000553635518675739</v>
      </c>
      <c r="T591" s="10" t="n">
        <f aca="false">AVERAGE(G591,J591,M591,P591)</f>
        <v>0.056743179042998</v>
      </c>
    </row>
    <row r="592" s="5" customFormat="true" ht="15.25" hidden="false" customHeight="false" outlineLevel="0" collapsed="false">
      <c r="A592" s="6" t="s">
        <v>21</v>
      </c>
      <c r="B592" s="7" t="n">
        <v>333601</v>
      </c>
      <c r="C592" s="6" t="n">
        <v>3958</v>
      </c>
      <c r="D592" s="8" t="n">
        <f aca="false">C592/58039824</f>
        <v>6.81945555176046E-005</v>
      </c>
      <c r="E592" s="6" t="n">
        <v>8413</v>
      </c>
      <c r="F592" s="7" t="n">
        <f aca="false">E592/57700746</f>
        <v>0.000145804007455987</v>
      </c>
      <c r="G592" s="8" t="n">
        <f aca="false">F592/$D592</f>
        <v>2.13805935604855</v>
      </c>
      <c r="H592" s="6" t="n">
        <v>6333</v>
      </c>
      <c r="I592" s="7" t="n">
        <f aca="false">H592/41918464</f>
        <v>0.000151079009001857</v>
      </c>
      <c r="J592" s="8" t="n">
        <f aca="false">I592/$D592</f>
        <v>2.21541159488685</v>
      </c>
      <c r="K592" s="6" t="n">
        <v>3663</v>
      </c>
      <c r="L592" s="7" t="n">
        <f aca="false">K592/43192891</f>
        <v>8.48056222955764E-005</v>
      </c>
      <c r="M592" s="8" t="n">
        <f aca="false">L592/$D592</f>
        <v>1.24358347454415</v>
      </c>
      <c r="N592" s="6" t="n">
        <v>4034</v>
      </c>
      <c r="O592" s="7" t="n">
        <f aca="false">N592/49735264</f>
        <v>8.11094518368295E-005</v>
      </c>
      <c r="P592" s="8" t="n">
        <f aca="false">O592/$D592</f>
        <v>1.18938309988531</v>
      </c>
      <c r="Q592" s="6" t="n">
        <v>10</v>
      </c>
      <c r="R592" s="9" t="n">
        <f aca="false">Q592/50554893</f>
        <v>1.97804790131788E-007</v>
      </c>
      <c r="S592" s="8" t="n">
        <f aca="false">R592/$D592</f>
        <v>0.00290059504942039</v>
      </c>
      <c r="T592" s="10" t="n">
        <f aca="false">AVERAGE(G592,J592,M592,P592)</f>
        <v>1.69660938134122</v>
      </c>
    </row>
    <row r="593" s="5" customFormat="true" ht="15.25" hidden="false" customHeight="false" outlineLevel="0" collapsed="false">
      <c r="A593" s="6" t="s">
        <v>21</v>
      </c>
      <c r="B593" s="7" t="n">
        <v>333815</v>
      </c>
      <c r="C593" s="6" t="n">
        <v>3706</v>
      </c>
      <c r="D593" s="8" t="n">
        <f aca="false">C593/58039824</f>
        <v>6.38527091329567E-005</v>
      </c>
      <c r="E593" s="6" t="n">
        <v>7235</v>
      </c>
      <c r="F593" s="7" t="n">
        <f aca="false">E593/57700746</f>
        <v>0.000125388326868426</v>
      </c>
      <c r="G593" s="8" t="n">
        <f aca="false">F593/$D593</f>
        <v>1.96371193283807</v>
      </c>
      <c r="H593" s="6" t="n">
        <v>3469</v>
      </c>
      <c r="I593" s="7" t="n">
        <f aca="false">H593/41918464</f>
        <v>8.27558948724839E-005</v>
      </c>
      <c r="J593" s="8" t="n">
        <f aca="false">I593/$D593</f>
        <v>1.29604359777697</v>
      </c>
      <c r="K593" s="6" t="n">
        <v>5257</v>
      </c>
      <c r="L593" s="7" t="n">
        <f aca="false">K593/43192891</f>
        <v>0.000121709843409185</v>
      </c>
      <c r="M593" s="8" t="n">
        <f aca="false">L593/$D593</f>
        <v>1.90610304655603</v>
      </c>
      <c r="N593" s="6" t="n">
        <v>2771</v>
      </c>
      <c r="O593" s="7" t="n">
        <f aca="false">N593/49735264</f>
        <v>5.57149952999144E-005</v>
      </c>
      <c r="P593" s="8" t="n">
        <f aca="false">O593/$D593</f>
        <v>0.872554916720954</v>
      </c>
      <c r="Q593" s="6" t="n">
        <v>2596</v>
      </c>
      <c r="R593" s="9" t="n">
        <f aca="false">Q593/50554893</f>
        <v>5.13501235182122E-005</v>
      </c>
      <c r="S593" s="8" t="n">
        <f aca="false">R593/$D593</f>
        <v>0.804196473657662</v>
      </c>
      <c r="T593" s="10" t="n">
        <f aca="false">AVERAGE(G593,J593,M593,P593)</f>
        <v>1.50960337347301</v>
      </c>
    </row>
    <row r="594" s="5" customFormat="true" ht="15.25" hidden="false" customHeight="false" outlineLevel="0" collapsed="false">
      <c r="A594" s="6" t="s">
        <v>185</v>
      </c>
      <c r="B594" s="7" t="n">
        <v>335767</v>
      </c>
      <c r="C594" s="6" t="n">
        <v>15352</v>
      </c>
      <c r="D594" s="8" t="n">
        <f aca="false">C594/58039824</f>
        <v>0.000264508038480613</v>
      </c>
      <c r="E594" s="6" t="n">
        <v>24198</v>
      </c>
      <c r="F594" s="7" t="n">
        <f aca="false">E594/57700746</f>
        <v>0.000419370661169615</v>
      </c>
      <c r="G594" s="8" t="n">
        <f aca="false">F594/$D594</f>
        <v>1.58547416395571</v>
      </c>
      <c r="H594" s="6" t="n">
        <v>13999</v>
      </c>
      <c r="I594" s="7" t="n">
        <f aca="false">H594/41918464</f>
        <v>0.000333957847310436</v>
      </c>
      <c r="J594" s="8" t="n">
        <f aca="false">I594/$D594</f>
        <v>1.26256218612015</v>
      </c>
      <c r="K594" s="6" t="n">
        <v>19168</v>
      </c>
      <c r="L594" s="7" t="n">
        <f aca="false">K594/43192891</f>
        <v>0.000443776731684851</v>
      </c>
      <c r="M594" s="8" t="n">
        <f aca="false">L594/$D594</f>
        <v>1.6777438380852</v>
      </c>
      <c r="N594" s="6" t="n">
        <v>19731</v>
      </c>
      <c r="O594" s="7" t="n">
        <f aca="false">N594/49735264</f>
        <v>0.000396720524093327</v>
      </c>
      <c r="P594" s="8" t="n">
        <f aca="false">O594/$D594</f>
        <v>1.49984297782468</v>
      </c>
      <c r="Q594" s="6" t="n">
        <v>5664</v>
      </c>
      <c r="R594" s="9" t="n">
        <f aca="false">Q594/50554893</f>
        <v>0.000112036633130645</v>
      </c>
      <c r="S594" s="8" t="n">
        <f aca="false">R594/$D594</f>
        <v>0.423566080540333</v>
      </c>
      <c r="T594" s="10" t="n">
        <f aca="false">AVERAGE(G594,J594,M594,P594)</f>
        <v>1.50640579149644</v>
      </c>
    </row>
    <row r="595" s="5" customFormat="true" ht="15.25" hidden="false" customHeight="false" outlineLevel="0" collapsed="false">
      <c r="A595" s="6" t="s">
        <v>185</v>
      </c>
      <c r="B595" s="7" t="n">
        <v>335947</v>
      </c>
      <c r="C595" s="6" t="n">
        <v>2763</v>
      </c>
      <c r="D595" s="8" t="n">
        <f aca="false">C595/58039824</f>
        <v>4.7605244288818E-005</v>
      </c>
      <c r="E595" s="6" t="n">
        <v>7939</v>
      </c>
      <c r="F595" s="7" t="n">
        <f aca="false">E595/57700746</f>
        <v>0.00013758920898527</v>
      </c>
      <c r="G595" s="8" t="n">
        <f aca="false">F595/$D595</f>
        <v>2.89021117401531</v>
      </c>
      <c r="H595" s="6" t="n">
        <v>7003</v>
      </c>
      <c r="I595" s="7" t="n">
        <f aca="false">H595/41918464</f>
        <v>0.000167062419081004</v>
      </c>
      <c r="J595" s="8" t="n">
        <f aca="false">I595/$D595</f>
        <v>3.50932804939404</v>
      </c>
      <c r="K595" s="6" t="n">
        <v>9302</v>
      </c>
      <c r="L595" s="7" t="n">
        <f aca="false">K595/43192891</f>
        <v>0.000215359513675526</v>
      </c>
      <c r="M595" s="8" t="n">
        <f aca="false">L595/$D595</f>
        <v>4.52386111851361</v>
      </c>
      <c r="N595" s="6" t="n">
        <v>5118</v>
      </c>
      <c r="O595" s="7" t="n">
        <f aca="false">N595/49735264</f>
        <v>0.000102904852379993</v>
      </c>
      <c r="P595" s="8" t="n">
        <f aca="false">O595/$D595</f>
        <v>2.16162849108968</v>
      </c>
      <c r="Q595" s="6" t="n">
        <v>4182</v>
      </c>
      <c r="R595" s="9" t="n">
        <f aca="false">Q595/50554893</f>
        <v>8.27219632331138E-005</v>
      </c>
      <c r="S595" s="8" t="n">
        <f aca="false">R595/$D595</f>
        <v>1.73766492471386</v>
      </c>
      <c r="T595" s="10" t="n">
        <f aca="false">AVERAGE(G595,J595,M595,P595)</f>
        <v>3.27125720825316</v>
      </c>
    </row>
    <row r="596" s="5" customFormat="true" ht="15.25" hidden="false" customHeight="false" outlineLevel="0" collapsed="false">
      <c r="A596" s="6" t="s">
        <v>186</v>
      </c>
      <c r="B596" s="7" t="n">
        <v>340389</v>
      </c>
      <c r="C596" s="6" t="n">
        <v>9071</v>
      </c>
      <c r="D596" s="8" t="n">
        <f aca="false">C596/58039824</f>
        <v>0.000156289240298179</v>
      </c>
      <c r="E596" s="6" t="n">
        <v>10449</v>
      </c>
      <c r="F596" s="7" t="n">
        <f aca="false">E596/57700746</f>
        <v>0.000181089513123453</v>
      </c>
      <c r="G596" s="8" t="n">
        <f aca="false">F596/$D596</f>
        <v>1.15868189504254</v>
      </c>
      <c r="H596" s="6" t="n">
        <v>8552</v>
      </c>
      <c r="I596" s="7" t="n">
        <f aca="false">H596/41918464</f>
        <v>0.000204015108950557</v>
      </c>
      <c r="J596" s="8" t="n">
        <f aca="false">I596/$D596</f>
        <v>1.30536886967602</v>
      </c>
      <c r="K596" s="6" t="n">
        <v>7112</v>
      </c>
      <c r="L596" s="7" t="n">
        <f aca="false">K596/43192891</f>
        <v>0.000164656725570882</v>
      </c>
      <c r="M596" s="8" t="n">
        <f aca="false">L596/$D596</f>
        <v>1.05353846020839</v>
      </c>
      <c r="N596" s="6" t="n">
        <v>8185</v>
      </c>
      <c r="O596" s="7" t="n">
        <f aca="false">N596/49735264</f>
        <v>0.00016457135926734</v>
      </c>
      <c r="P596" s="8" t="n">
        <f aca="false">O596/$D596</f>
        <v>1.05299225303905</v>
      </c>
      <c r="Q596" s="6" t="n">
        <v>115</v>
      </c>
      <c r="R596" s="9" t="n">
        <f aca="false">Q596/50554893</f>
        <v>2.27475508651556E-006</v>
      </c>
      <c r="S596" s="8" t="n">
        <f aca="false">R596/$D596</f>
        <v>0.0145547772973727</v>
      </c>
      <c r="T596" s="10" t="n">
        <f aca="false">AVERAGE(G596,J596,M596,P596)</f>
        <v>1.1426453694915</v>
      </c>
    </row>
    <row r="597" s="5" customFormat="true" ht="15.25" hidden="false" customHeight="false" outlineLevel="0" collapsed="false">
      <c r="A597" s="6" t="s">
        <v>186</v>
      </c>
      <c r="B597" s="7" t="n">
        <v>340437</v>
      </c>
      <c r="C597" s="6" t="n">
        <v>61</v>
      </c>
      <c r="D597" s="8" t="n">
        <f aca="false">C597/58039824</f>
        <v>1.05100249787112E-006</v>
      </c>
      <c r="E597" s="6" t="n">
        <v>4395</v>
      </c>
      <c r="F597" s="7" t="n">
        <f aca="false">E597/57700746</f>
        <v>7.61688592379724E-005</v>
      </c>
      <c r="G597" s="8" t="n">
        <f aca="false">F597/$D597</f>
        <v>72.4725767943064</v>
      </c>
      <c r="H597" s="6" t="n">
        <v>2705</v>
      </c>
      <c r="I597" s="7" t="n">
        <f aca="false">H597/41918464</f>
        <v>6.45300362150674E-005</v>
      </c>
      <c r="J597" s="8" t="n">
        <f aca="false">I597/$D597</f>
        <v>61.3985564694449</v>
      </c>
      <c r="K597" s="6" t="n">
        <v>4467</v>
      </c>
      <c r="L597" s="7" t="n">
        <f aca="false">K597/43192891</f>
        <v>0.000103419796558651</v>
      </c>
      <c r="M597" s="8" t="n">
        <f aca="false">L597/$D597</f>
        <v>98.4010949242611</v>
      </c>
      <c r="N597" s="6" t="n">
        <v>6539</v>
      </c>
      <c r="O597" s="7" t="n">
        <f aca="false">N597/49735264</f>
        <v>0.000131476129291281</v>
      </c>
      <c r="P597" s="8" t="n">
        <f aca="false">O597/$D597</f>
        <v>125.095924660118</v>
      </c>
      <c r="Q597" s="6" t="n">
        <v>8</v>
      </c>
      <c r="R597" s="9" t="n">
        <f aca="false">Q597/50554893</f>
        <v>1.5824383210543E-007</v>
      </c>
      <c r="S597" s="8" t="n">
        <f aca="false">R597/$D597</f>
        <v>0.150564658434176</v>
      </c>
      <c r="T597" s="10" t="n">
        <f aca="false">AVERAGE(G597,J597,M597,P597)</f>
        <v>89.3420382120326</v>
      </c>
    </row>
    <row r="598" s="5" customFormat="true" ht="15.25" hidden="false" customHeight="false" outlineLevel="0" collapsed="false">
      <c r="A598" s="6" t="s">
        <v>186</v>
      </c>
      <c r="B598" s="7" t="n">
        <v>340635</v>
      </c>
      <c r="C598" s="6" t="n">
        <v>5936</v>
      </c>
      <c r="D598" s="8" t="n">
        <f aca="false">C598/58039824</f>
        <v>0.000102274603727261</v>
      </c>
      <c r="E598" s="6" t="n">
        <v>378</v>
      </c>
      <c r="F598" s="7" t="n">
        <f aca="false">E598/57700746</f>
        <v>6.55104181841947E-006</v>
      </c>
      <c r="G598" s="8" t="n">
        <f aca="false">F598/$D598</f>
        <v>0.0640534558891014</v>
      </c>
      <c r="H598" s="6" t="n">
        <v>541</v>
      </c>
      <c r="I598" s="7" t="n">
        <f aca="false">H598/41918464</f>
        <v>1.29060072430135E-005</v>
      </c>
      <c r="J598" s="8" t="n">
        <f aca="false">I598/$D598</f>
        <v>0.12618975554704</v>
      </c>
      <c r="K598" s="6" t="n">
        <v>13</v>
      </c>
      <c r="L598" s="7" t="n">
        <f aca="false">K598/43192891</f>
        <v>3.00975454502455E-007</v>
      </c>
      <c r="M598" s="8" t="n">
        <f aca="false">L598/$D598</f>
        <v>0.00294281711719045</v>
      </c>
      <c r="N598" s="6" t="n">
        <v>0</v>
      </c>
      <c r="O598" s="7" t="n">
        <f aca="false">N598/49735264</f>
        <v>0</v>
      </c>
      <c r="P598" s="8" t="n">
        <f aca="false">O598/$D598</f>
        <v>0</v>
      </c>
      <c r="Q598" s="6" t="n">
        <v>0</v>
      </c>
      <c r="R598" s="9" t="n">
        <f aca="false">Q598/50554893</f>
        <v>0</v>
      </c>
      <c r="S598" s="8" t="n">
        <f aca="false">R598/$D598</f>
        <v>0</v>
      </c>
      <c r="T598" s="10" t="n">
        <f aca="false">AVERAGE(G598,J598,M598,P598)</f>
        <v>0.0482965071383329</v>
      </c>
    </row>
    <row r="599" s="5" customFormat="true" ht="15.25" hidden="false" customHeight="false" outlineLevel="0" collapsed="false">
      <c r="A599" s="6" t="s">
        <v>21</v>
      </c>
      <c r="B599" s="7" t="n">
        <v>340695</v>
      </c>
      <c r="C599" s="6" t="n">
        <v>2331</v>
      </c>
      <c r="D599" s="8" t="n">
        <f aca="false">C599/58039824</f>
        <v>4.0162079057993E-005</v>
      </c>
      <c r="E599" s="6" t="n">
        <v>2141</v>
      </c>
      <c r="F599" s="7" t="n">
        <f aca="false">E599/57700746</f>
        <v>3.71052395059156E-005</v>
      </c>
      <c r="G599" s="8" t="n">
        <f aca="false">F599/$D599</f>
        <v>0.923887417589527</v>
      </c>
      <c r="H599" s="6" t="n">
        <v>2817</v>
      </c>
      <c r="I599" s="7" t="n">
        <f aca="false">H599/41918464</f>
        <v>6.72018898402384E-005</v>
      </c>
      <c r="J599" s="8" t="n">
        <f aca="false">I599/$D599</f>
        <v>1.67326720669019</v>
      </c>
      <c r="K599" s="6" t="n">
        <v>1628</v>
      </c>
      <c r="L599" s="7" t="n">
        <f aca="false">K599/43192891</f>
        <v>3.76913876869228E-005</v>
      </c>
      <c r="M599" s="8" t="n">
        <f aca="false">L599/$D599</f>
        <v>0.938481985270171</v>
      </c>
      <c r="N599" s="6" t="n">
        <v>8435</v>
      </c>
      <c r="O599" s="7" t="n">
        <f aca="false">N599/49735264</f>
        <v>0.000169597973783752</v>
      </c>
      <c r="P599" s="8" t="n">
        <f aca="false">O599/$D599</f>
        <v>4.22283850243054</v>
      </c>
      <c r="Q599" s="6" t="n">
        <v>29</v>
      </c>
      <c r="R599" s="9" t="n">
        <f aca="false">Q599/50554893</f>
        <v>5.73633891382185E-007</v>
      </c>
      <c r="S599" s="8" t="n">
        <f aca="false">R599/$D599</f>
        <v>0.0142829730142673</v>
      </c>
      <c r="T599" s="10" t="n">
        <f aca="false">AVERAGE(G599,J599,M599,P599)</f>
        <v>1.93961877799511</v>
      </c>
    </row>
    <row r="600" s="5" customFormat="true" ht="15.25" hidden="false" customHeight="false" outlineLevel="0" collapsed="false">
      <c r="A600" s="6" t="s">
        <v>21</v>
      </c>
      <c r="B600" s="7" t="n">
        <v>341162</v>
      </c>
      <c r="C600" s="6" t="n">
        <v>21</v>
      </c>
      <c r="D600" s="8" t="n">
        <f aca="false">C600/58039824</f>
        <v>3.61820532053991E-007</v>
      </c>
      <c r="E600" s="6" t="n">
        <v>11</v>
      </c>
      <c r="F600" s="7" t="n">
        <f aca="false">E600/57700746</f>
        <v>1.90638783075699E-007</v>
      </c>
      <c r="G600" s="8" t="n">
        <f aca="false">F600/$D600</f>
        <v>0.526887686537511</v>
      </c>
      <c r="H600" s="6" t="n">
        <v>10</v>
      </c>
      <c r="I600" s="7" t="n">
        <f aca="false">H600/41918464</f>
        <v>2.38558359390268E-007</v>
      </c>
      <c r="J600" s="8" t="n">
        <f aca="false">I600/$D600</f>
        <v>0.659327866320947</v>
      </c>
      <c r="K600" s="6" t="n">
        <v>27</v>
      </c>
      <c r="L600" s="7" t="n">
        <f aca="false">K600/43192891</f>
        <v>6.2510286704356E-007</v>
      </c>
      <c r="M600" s="8" t="n">
        <f aca="false">L600/$D600</f>
        <v>1.72766001833827</v>
      </c>
      <c r="N600" s="6" t="n">
        <v>21</v>
      </c>
      <c r="O600" s="7" t="n">
        <f aca="false">N600/49735264</f>
        <v>4.22235619378637E-007</v>
      </c>
      <c r="P600" s="8" t="n">
        <f aca="false">O600/$D600</f>
        <v>1.16697528739367</v>
      </c>
      <c r="Q600" s="6" t="n">
        <v>2</v>
      </c>
      <c r="R600" s="9" t="n">
        <f aca="false">Q600/50554893</f>
        <v>3.95609580263576E-008</v>
      </c>
      <c r="S600" s="8" t="n">
        <f aca="false">R600/$D600</f>
        <v>0.109338621005771</v>
      </c>
      <c r="T600" s="10" t="n">
        <f aca="false">AVERAGE(G600,J600,M600,P600)</f>
        <v>1.0202127146476</v>
      </c>
    </row>
    <row r="601" s="5" customFormat="true" ht="15.25" hidden="false" customHeight="false" outlineLevel="0" collapsed="false">
      <c r="A601" s="6" t="s">
        <v>187</v>
      </c>
      <c r="B601" s="7" t="n">
        <v>341208</v>
      </c>
      <c r="C601" s="6" t="n">
        <v>13157</v>
      </c>
      <c r="D601" s="8" t="n">
        <f aca="false">C601/58039824</f>
        <v>0.000226689178106398</v>
      </c>
      <c r="E601" s="6" t="n">
        <v>13813</v>
      </c>
      <c r="F601" s="7" t="n">
        <f aca="false">E601/57700746</f>
        <v>0.000239390319147693</v>
      </c>
      <c r="G601" s="8" t="n">
        <f aca="false">F601/$D601</f>
        <v>1.05602888125226</v>
      </c>
      <c r="H601" s="6" t="n">
        <v>13307</v>
      </c>
      <c r="I601" s="7" t="n">
        <f aca="false">H601/41918464</f>
        <v>0.000317449608840629</v>
      </c>
      <c r="J601" s="8" t="n">
        <f aca="false">I601/$D601</f>
        <v>1.40037390179972</v>
      </c>
      <c r="K601" s="6" t="n">
        <v>16801</v>
      </c>
      <c r="L601" s="7" t="n">
        <f aca="false">K601/43192891</f>
        <v>0.000388976047007365</v>
      </c>
      <c r="M601" s="8" t="n">
        <f aca="false">L601/$D601</f>
        <v>1.71590038067365</v>
      </c>
      <c r="N601" s="6" t="n">
        <v>14273</v>
      </c>
      <c r="O601" s="7" t="n">
        <f aca="false">N601/49735264</f>
        <v>0.000286979475971013</v>
      </c>
      <c r="P601" s="8" t="n">
        <f aca="false">O601/$D601</f>
        <v>1.26596019434292</v>
      </c>
      <c r="Q601" s="6" t="n">
        <v>5939</v>
      </c>
      <c r="R601" s="9" t="n">
        <f aca="false">Q601/50554893</f>
        <v>0.000117476264859269</v>
      </c>
      <c r="S601" s="8" t="n">
        <f aca="false">R601/$D601</f>
        <v>0.518226171361963</v>
      </c>
      <c r="T601" s="10" t="n">
        <f aca="false">AVERAGE(G601,J601,M601,P601)</f>
        <v>1.35956583951714</v>
      </c>
    </row>
    <row r="602" s="5" customFormat="true" ht="15.25" hidden="false" customHeight="false" outlineLevel="0" collapsed="false">
      <c r="A602" s="6" t="s">
        <v>187</v>
      </c>
      <c r="B602" s="7" t="n">
        <v>341945</v>
      </c>
      <c r="C602" s="6" t="n">
        <v>21</v>
      </c>
      <c r="D602" s="8" t="n">
        <f aca="false">C602/58039824</f>
        <v>3.61820532053991E-007</v>
      </c>
      <c r="E602" s="6" t="n">
        <v>658</v>
      </c>
      <c r="F602" s="7" t="n">
        <f aca="false">E602/57700746</f>
        <v>1.14036653876191E-005</v>
      </c>
      <c r="G602" s="8" t="n">
        <f aca="false">F602/$D602</f>
        <v>31.517463431062</v>
      </c>
      <c r="H602" s="6" t="n">
        <v>426</v>
      </c>
      <c r="I602" s="7" t="n">
        <f aca="false">H602/41918464</f>
        <v>1.01625861100254E-005</v>
      </c>
      <c r="J602" s="8" t="n">
        <f aca="false">I602/$D602</f>
        <v>28.0873671052723</v>
      </c>
      <c r="K602" s="6" t="n">
        <v>1051</v>
      </c>
      <c r="L602" s="7" t="n">
        <f aca="false">K602/43192891</f>
        <v>2.43327078986216E-005</v>
      </c>
      <c r="M602" s="8" t="n">
        <f aca="false">L602/$D602</f>
        <v>67.2507658990193</v>
      </c>
      <c r="N602" s="6" t="n">
        <v>408</v>
      </c>
      <c r="O602" s="7" t="n">
        <f aca="false">N602/49735264</f>
        <v>8.20343489078494E-006</v>
      </c>
      <c r="P602" s="8" t="n">
        <f aca="false">O602/$D602</f>
        <v>22.6726627265056</v>
      </c>
      <c r="Q602" s="6" t="n">
        <v>2</v>
      </c>
      <c r="R602" s="9" t="n">
        <f aca="false">Q602/50554893</f>
        <v>3.95609580263576E-008</v>
      </c>
      <c r="S602" s="8" t="n">
        <f aca="false">R602/$D602</f>
        <v>0.109338621005771</v>
      </c>
      <c r="T602" s="10" t="n">
        <f aca="false">AVERAGE(G602,J602,M602,P602)</f>
        <v>37.3820647904648</v>
      </c>
    </row>
    <row r="603" s="5" customFormat="true" ht="15.25" hidden="false" customHeight="false" outlineLevel="0" collapsed="false">
      <c r="A603" s="6" t="s">
        <v>187</v>
      </c>
      <c r="B603" s="7" t="n">
        <v>342470</v>
      </c>
      <c r="C603" s="6" t="n">
        <v>1945</v>
      </c>
      <c r="D603" s="8" t="n">
        <f aca="false">C603/58039824</f>
        <v>3.35114730878577E-005</v>
      </c>
      <c r="E603" s="6" t="n">
        <v>1101</v>
      </c>
      <c r="F603" s="7" t="n">
        <f aca="false">E603/57700746</f>
        <v>1.90812091060313E-005</v>
      </c>
      <c r="G603" s="8" t="n">
        <f aca="false">F603/$D603</f>
        <v>0.569393325563627</v>
      </c>
      <c r="H603" s="6" t="n">
        <v>314</v>
      </c>
      <c r="I603" s="7" t="n">
        <f aca="false">H603/41918464</f>
        <v>7.49073248485441E-006</v>
      </c>
      <c r="J603" s="8" t="n">
        <f aca="false">I603/$D603</f>
        <v>0.22352740105503</v>
      </c>
      <c r="K603" s="6" t="n">
        <v>1310</v>
      </c>
      <c r="L603" s="7" t="n">
        <f aca="false">K603/43192891</f>
        <v>3.0329065030632E-005</v>
      </c>
      <c r="M603" s="8" t="n">
        <f aca="false">L603/$D603</f>
        <v>0.90503526810408</v>
      </c>
      <c r="N603" s="6" t="n">
        <v>1138</v>
      </c>
      <c r="O603" s="7" t="n">
        <f aca="false">N603/49735264</f>
        <v>2.2881149278709E-005</v>
      </c>
      <c r="P603" s="8" t="n">
        <f aca="false">O603/$D603</f>
        <v>0.682785540901797</v>
      </c>
      <c r="Q603" s="6" t="n">
        <v>1080</v>
      </c>
      <c r="R603" s="9" t="n">
        <f aca="false">Q603/50554893</f>
        <v>2.13629173342331E-005</v>
      </c>
      <c r="S603" s="8" t="n">
        <f aca="false">R603/$D603</f>
        <v>0.637480700362693</v>
      </c>
      <c r="T603" s="10" t="n">
        <f aca="false">AVERAGE(G603,J603,M603,P603)</f>
        <v>0.595185383906134</v>
      </c>
    </row>
    <row r="604" s="5" customFormat="true" ht="15.25" hidden="false" customHeight="false" outlineLevel="0" collapsed="false">
      <c r="A604" s="6" t="s">
        <v>187</v>
      </c>
      <c r="B604" s="7" t="n">
        <v>342548</v>
      </c>
      <c r="C604" s="6" t="n">
        <v>26214</v>
      </c>
      <c r="D604" s="8" t="n">
        <f aca="false">C604/58039824</f>
        <v>0.000451655401298253</v>
      </c>
      <c r="E604" s="6" t="n">
        <v>3762</v>
      </c>
      <c r="F604" s="7" t="n">
        <f aca="false">E604/57700746</f>
        <v>6.5198463811889E-005</v>
      </c>
      <c r="G604" s="8" t="n">
        <f aca="false">F604/$D604</f>
        <v>0.144354442843992</v>
      </c>
      <c r="H604" s="6" t="n">
        <v>1320</v>
      </c>
      <c r="I604" s="7" t="n">
        <f aca="false">H604/41918464</f>
        <v>3.14897034395153E-005</v>
      </c>
      <c r="J604" s="8" t="n">
        <f aca="false">I604/$D604</f>
        <v>0.0697206395606037</v>
      </c>
      <c r="K604" s="6" t="n">
        <v>3632</v>
      </c>
      <c r="L604" s="7" t="n">
        <f aca="false">K604/43192891</f>
        <v>8.40879115963782E-005</v>
      </c>
      <c r="M604" s="8" t="n">
        <f aca="false">L604/$D604</f>
        <v>0.186177141587753</v>
      </c>
      <c r="N604" s="6" t="n">
        <v>2283</v>
      </c>
      <c r="O604" s="7" t="n">
        <f aca="false">N604/49735264</f>
        <v>4.59030437638775E-005</v>
      </c>
      <c r="P604" s="8" t="n">
        <f aca="false">O604/$D604</f>
        <v>0.101632890101463</v>
      </c>
      <c r="Q604" s="6" t="n">
        <v>5767</v>
      </c>
      <c r="R604" s="9" t="n">
        <f aca="false">Q604/50554893</f>
        <v>0.000114074022469002</v>
      </c>
      <c r="S604" s="8" t="n">
        <f aca="false">R604/$D604</f>
        <v>0.252568710882465</v>
      </c>
      <c r="T604" s="10" t="n">
        <f aca="false">AVERAGE(G604,J604,M604,P604)</f>
        <v>0.125471278523453</v>
      </c>
    </row>
    <row r="605" s="5" customFormat="true" ht="15.25" hidden="false" customHeight="false" outlineLevel="0" collapsed="false">
      <c r="A605" s="6" t="s">
        <v>188</v>
      </c>
      <c r="B605" s="7" t="n">
        <v>343468</v>
      </c>
      <c r="C605" s="6" t="n">
        <v>5189</v>
      </c>
      <c r="D605" s="8" t="n">
        <f aca="false">C605/58039824</f>
        <v>8.94041305156267E-005</v>
      </c>
      <c r="E605" s="6" t="n">
        <v>5356</v>
      </c>
      <c r="F605" s="7" t="n">
        <f aca="false">E605/57700746</f>
        <v>9.28237565594039E-005</v>
      </c>
      <c r="G605" s="8" t="n">
        <f aca="false">F605/$D605</f>
        <v>1.03824908339307</v>
      </c>
      <c r="H605" s="6" t="n">
        <v>2555</v>
      </c>
      <c r="I605" s="7" t="n">
        <f aca="false">H605/41918464</f>
        <v>6.09516608242134E-005</v>
      </c>
      <c r="J605" s="8" t="n">
        <f aca="false">I605/$D605</f>
        <v>0.681754416408757</v>
      </c>
      <c r="K605" s="6" t="n">
        <v>2346</v>
      </c>
      <c r="L605" s="7" t="n">
        <f aca="false">K605/43192891</f>
        <v>5.43144935586738E-005</v>
      </c>
      <c r="M605" s="8" t="n">
        <f aca="false">L605/$D605</f>
        <v>0.607516601810476</v>
      </c>
      <c r="N605" s="6" t="n">
        <v>555</v>
      </c>
      <c r="O605" s="7" t="n">
        <f aca="false">N605/49735264</f>
        <v>1.11590842264354E-005</v>
      </c>
      <c r="P605" s="8" t="n">
        <f aca="false">O605/$D605</f>
        <v>0.124816204375311</v>
      </c>
      <c r="Q605" s="6" t="n">
        <v>3296</v>
      </c>
      <c r="R605" s="9" t="n">
        <f aca="false">Q605/50554893</f>
        <v>6.51964588274373E-005</v>
      </c>
      <c r="S605" s="8" t="n">
        <f aca="false">R605/$D605</f>
        <v>0.729233184769264</v>
      </c>
      <c r="T605" s="10" t="n">
        <f aca="false">AVERAGE(G605,J605,M605,P605)</f>
        <v>0.613084076496904</v>
      </c>
    </row>
    <row r="606" s="5" customFormat="true" ht="15.25" hidden="false" customHeight="false" outlineLevel="0" collapsed="false">
      <c r="A606" s="6" t="s">
        <v>188</v>
      </c>
      <c r="B606" s="7" t="n">
        <v>343477</v>
      </c>
      <c r="C606" s="6" t="n">
        <v>8175</v>
      </c>
      <c r="D606" s="8" t="n">
        <f aca="false">C606/58039824</f>
        <v>0.000140851564263875</v>
      </c>
      <c r="E606" s="6" t="n">
        <v>6100</v>
      </c>
      <c r="F606" s="7" t="n">
        <f aca="false">E606/57700746</f>
        <v>0.000105717870614706</v>
      </c>
      <c r="G606" s="8" t="n">
        <f aca="false">F606/$D606</f>
        <v>0.750562275734837</v>
      </c>
      <c r="H606" s="6" t="n">
        <v>4944</v>
      </c>
      <c r="I606" s="7" t="n">
        <f aca="false">H606/41918464</f>
        <v>0.000117943252882548</v>
      </c>
      <c r="J606" s="8" t="n">
        <f aca="false">I606/$D606</f>
        <v>0.837358487986618</v>
      </c>
      <c r="K606" s="6" t="n">
        <v>4779</v>
      </c>
      <c r="L606" s="7" t="n">
        <f aca="false">K606/43192891</f>
        <v>0.00011064320746671</v>
      </c>
      <c r="M606" s="8" t="n">
        <f aca="false">L606/$D606</f>
        <v>0.785530555127015</v>
      </c>
      <c r="N606" s="6" t="n">
        <v>6159</v>
      </c>
      <c r="O606" s="7" t="n">
        <f aca="false">N606/49735264</f>
        <v>0.000123835675226334</v>
      </c>
      <c r="P606" s="8" t="n">
        <f aca="false">O606/$D606</f>
        <v>0.879192757805212</v>
      </c>
      <c r="Q606" s="6" t="n">
        <v>3669</v>
      </c>
      <c r="R606" s="9" t="n">
        <f aca="false">Q606/50554893</f>
        <v>7.2574577499353E-005</v>
      </c>
      <c r="S606" s="8" t="n">
        <f aca="false">R606/$D606</f>
        <v>0.515255743723157</v>
      </c>
      <c r="T606" s="10" t="n">
        <f aca="false">AVERAGE(G606,J606,M606,P606)</f>
        <v>0.81316101916342</v>
      </c>
    </row>
    <row r="607" s="5" customFormat="true" ht="15.25" hidden="false" customHeight="false" outlineLevel="0" collapsed="false">
      <c r="A607" s="6" t="s">
        <v>21</v>
      </c>
      <c r="B607" s="7" t="n">
        <v>347350</v>
      </c>
      <c r="C607" s="6" t="n">
        <v>636</v>
      </c>
      <c r="D607" s="8" t="n">
        <f aca="false">C607/58039824</f>
        <v>1.09579932564923E-005</v>
      </c>
      <c r="E607" s="6" t="n">
        <v>4545</v>
      </c>
      <c r="F607" s="7" t="n">
        <f aca="false">E607/57700746</f>
        <v>7.87684790071865E-005</v>
      </c>
      <c r="G607" s="8" t="n">
        <f aca="false">F607/$D607</f>
        <v>7.18822116088805</v>
      </c>
      <c r="H607" s="6" t="n">
        <v>6278</v>
      </c>
      <c r="I607" s="7" t="n">
        <f aca="false">H607/41918464</f>
        <v>0.00014976693802521</v>
      </c>
      <c r="J607" s="8" t="n">
        <f aca="false">I607/$D607</f>
        <v>13.6673690628964</v>
      </c>
      <c r="K607" s="6" t="n">
        <v>9294</v>
      </c>
      <c r="L607" s="7" t="n">
        <f aca="false">K607/43192891</f>
        <v>0.000215174298011217</v>
      </c>
      <c r="M607" s="8" t="n">
        <f aca="false">L607/$D607</f>
        <v>19.6362867702745</v>
      </c>
      <c r="N607" s="6" t="n">
        <v>8890</v>
      </c>
      <c r="O607" s="7" t="n">
        <f aca="false">N607/49735264</f>
        <v>0.000178746412203623</v>
      </c>
      <c r="P607" s="8" t="n">
        <f aca="false">O607/$D607</f>
        <v>16.3119658882543</v>
      </c>
      <c r="Q607" s="6" t="n">
        <v>1014</v>
      </c>
      <c r="R607" s="9" t="n">
        <f aca="false">Q607/50554893</f>
        <v>2.00574057193633E-005</v>
      </c>
      <c r="S607" s="8" t="n">
        <f aca="false">R607/$D607</f>
        <v>1.83039040542207</v>
      </c>
      <c r="T607" s="10" t="n">
        <f aca="false">AVERAGE(G607,J607,M607,P607)</f>
        <v>14.2009607205783</v>
      </c>
    </row>
    <row r="608" s="5" customFormat="true" ht="15.25" hidden="false" customHeight="false" outlineLevel="0" collapsed="false">
      <c r="A608" s="6" t="s">
        <v>21</v>
      </c>
      <c r="B608" s="7" t="n">
        <v>347450</v>
      </c>
      <c r="C608" s="6" t="n">
        <v>1732</v>
      </c>
      <c r="D608" s="8" t="n">
        <f aca="false">C608/58039824</f>
        <v>2.98415791198815E-005</v>
      </c>
      <c r="E608" s="6" t="n">
        <v>184</v>
      </c>
      <c r="F608" s="7" t="n">
        <f aca="false">E608/57700746</f>
        <v>3.1888669169026E-006</v>
      </c>
      <c r="G608" s="8" t="n">
        <f aca="false">F608/$D608</f>
        <v>0.106859858323585</v>
      </c>
      <c r="H608" s="6" t="n">
        <v>1093</v>
      </c>
      <c r="I608" s="7" t="n">
        <f aca="false">H608/41918464</f>
        <v>2.60744286813563E-005</v>
      </c>
      <c r="J608" s="8" t="n">
        <f aca="false">I608/$D608</f>
        <v>0.87376169259034</v>
      </c>
      <c r="K608" s="6" t="n">
        <v>212</v>
      </c>
      <c r="L608" s="7" t="n">
        <f aca="false">K608/43192891</f>
        <v>4.90821510419388E-006</v>
      </c>
      <c r="M608" s="8" t="n">
        <f aca="false">L608/$D608</f>
        <v>0.164475716398126</v>
      </c>
      <c r="N608" s="6" t="n">
        <v>2345</v>
      </c>
      <c r="O608" s="7" t="n">
        <f aca="false">N608/49735264</f>
        <v>4.71496441639477E-005</v>
      </c>
      <c r="P608" s="8" t="n">
        <f aca="false">O608/$D608</f>
        <v>1.57999829615367</v>
      </c>
      <c r="Q608" s="6" t="n">
        <v>5</v>
      </c>
      <c r="R608" s="9" t="n">
        <f aca="false">Q608/50554893</f>
        <v>9.8902395065894E-008</v>
      </c>
      <c r="S608" s="8" t="n">
        <f aca="false">R608/$D608</f>
        <v>0.00331424803856984</v>
      </c>
      <c r="T608" s="10" t="n">
        <f aca="false">AVERAGE(G608,J608,M608,P608)</f>
        <v>0.68127389086643</v>
      </c>
    </row>
    <row r="609" s="5" customFormat="true" ht="15.25" hidden="false" customHeight="false" outlineLevel="0" collapsed="false">
      <c r="A609" s="6" t="s">
        <v>189</v>
      </c>
      <c r="B609" s="7" t="n">
        <v>348057</v>
      </c>
      <c r="C609" s="6" t="n">
        <v>13503</v>
      </c>
      <c r="D609" s="8" t="n">
        <f aca="false">C609/58039824</f>
        <v>0.000232650602110716</v>
      </c>
      <c r="E609" s="6" t="n">
        <v>1115</v>
      </c>
      <c r="F609" s="7" t="n">
        <f aca="false">E609/57700746</f>
        <v>1.93238402844913E-005</v>
      </c>
      <c r="G609" s="8" t="n">
        <f aca="false">F609/$D609</f>
        <v>0.083059489677552</v>
      </c>
      <c r="H609" s="6" t="n">
        <v>1224</v>
      </c>
      <c r="I609" s="7" t="n">
        <f aca="false">H609/41918464</f>
        <v>2.91995431893688E-005</v>
      </c>
      <c r="J609" s="8" t="n">
        <f aca="false">I609/$D609</f>
        <v>0.12550813505083</v>
      </c>
      <c r="K609" s="6" t="n">
        <v>1326</v>
      </c>
      <c r="L609" s="7" t="n">
        <f aca="false">K609/43192891</f>
        <v>3.06994963592504E-005</v>
      </c>
      <c r="M609" s="8" t="n">
        <f aca="false">L609/$D609</f>
        <v>0.131955370331003</v>
      </c>
      <c r="N609" s="6" t="n">
        <v>2193</v>
      </c>
      <c r="O609" s="7" t="n">
        <f aca="false">N609/49735264</f>
        <v>4.4093462537969E-005</v>
      </c>
      <c r="P609" s="8" t="n">
        <f aca="false">O609/$D609</f>
        <v>0.189526535233231</v>
      </c>
      <c r="Q609" s="6" t="n">
        <v>8</v>
      </c>
      <c r="R609" s="9" t="n">
        <f aca="false">Q609/50554893</f>
        <v>1.5824383210543E-007</v>
      </c>
      <c r="S609" s="8" t="n">
        <f aca="false">R609/$D609</f>
        <v>0.000680178046692197</v>
      </c>
      <c r="T609" s="10" t="n">
        <f aca="false">AVERAGE(G609,J609,M609,P609)</f>
        <v>0.132512382573154</v>
      </c>
    </row>
    <row r="610" s="5" customFormat="true" ht="15.25" hidden="false" customHeight="false" outlineLevel="0" collapsed="false">
      <c r="A610" s="6" t="s">
        <v>21</v>
      </c>
      <c r="B610" s="7" t="n">
        <v>348492</v>
      </c>
      <c r="C610" s="6" t="n">
        <v>10136</v>
      </c>
      <c r="D610" s="8" t="n">
        <f aca="false">C610/58039824</f>
        <v>0.00017463871013806</v>
      </c>
      <c r="E610" s="6" t="n">
        <v>4695</v>
      </c>
      <c r="F610" s="7" t="n">
        <f aca="false">E610/57700746</f>
        <v>8.13680987764006E-005</v>
      </c>
      <c r="G610" s="8" t="n">
        <f aca="false">F610/$D610</f>
        <v>0.465922467659521</v>
      </c>
      <c r="H610" s="6" t="n">
        <v>7536</v>
      </c>
      <c r="I610" s="7" t="n">
        <f aca="false">H610/41918464</f>
        <v>0.000179777579636506</v>
      </c>
      <c r="J610" s="8" t="n">
        <f aca="false">I610/$D610</f>
        <v>1.02942571835525</v>
      </c>
      <c r="K610" s="6" t="n">
        <v>4341</v>
      </c>
      <c r="L610" s="7" t="n">
        <f aca="false">K610/43192891</f>
        <v>0.000100502649845781</v>
      </c>
      <c r="M610" s="8" t="n">
        <f aca="false">L610/$D610</f>
        <v>0.57548896098883</v>
      </c>
      <c r="N610" s="6" t="n">
        <v>8958</v>
      </c>
      <c r="O610" s="7" t="n">
        <f aca="false">N610/49735264</f>
        <v>0.000180113651352087</v>
      </c>
      <c r="P610" s="8" t="n">
        <f aca="false">O610/$D610</f>
        <v>1.03135010107266</v>
      </c>
      <c r="Q610" s="6" t="n">
        <v>5199</v>
      </c>
      <c r="R610" s="9" t="n">
        <f aca="false">Q610/50554893</f>
        <v>0.000102838710389517</v>
      </c>
      <c r="S610" s="8" t="n">
        <f aca="false">R610/$D610</f>
        <v>0.588865494415402</v>
      </c>
      <c r="T610" s="10" t="n">
        <f aca="false">AVERAGE(G610,J610,M610,P610)</f>
        <v>0.775546812019064</v>
      </c>
    </row>
    <row r="611" s="5" customFormat="true" ht="15.25" hidden="false" customHeight="false" outlineLevel="0" collapsed="false">
      <c r="A611" s="6" t="s">
        <v>190</v>
      </c>
      <c r="B611" s="7" t="n">
        <v>349022</v>
      </c>
      <c r="C611" s="6" t="n">
        <v>853</v>
      </c>
      <c r="D611" s="8" t="n">
        <f aca="false">C611/58039824</f>
        <v>1.46968054210502E-005</v>
      </c>
      <c r="E611" s="6" t="n">
        <v>6884</v>
      </c>
      <c r="F611" s="7" t="n">
        <f aca="false">E611/57700746</f>
        <v>0.000119305216608465</v>
      </c>
      <c r="G611" s="8" t="n">
        <f aca="false">F611/$D611</f>
        <v>8.11776526874228</v>
      </c>
      <c r="H611" s="6" t="n">
        <v>2098</v>
      </c>
      <c r="I611" s="7" t="n">
        <f aca="false">H611/41918464</f>
        <v>5.00495438000782E-005</v>
      </c>
      <c r="J611" s="8" t="n">
        <f aca="false">I611/$D611</f>
        <v>3.40547094189546</v>
      </c>
      <c r="K611" s="6" t="n">
        <v>9396</v>
      </c>
      <c r="L611" s="7" t="n">
        <f aca="false">K611/43192891</f>
        <v>0.000217535797731159</v>
      </c>
      <c r="M611" s="8" t="n">
        <f aca="false">L611/$D611</f>
        <v>14.8015702391748</v>
      </c>
      <c r="N611" s="6" t="n">
        <v>5449</v>
      </c>
      <c r="O611" s="7" t="n">
        <f aca="false">N611/49735264</f>
        <v>0.000109560089999723</v>
      </c>
      <c r="P611" s="8" t="n">
        <f aca="false">O611/$D611</f>
        <v>7.45468738687937</v>
      </c>
      <c r="Q611" s="6" t="n">
        <v>17933</v>
      </c>
      <c r="R611" s="9" t="n">
        <f aca="false">Q611/50554893</f>
        <v>0.000354723330143335</v>
      </c>
      <c r="S611" s="8" t="n">
        <f aca="false">R611/$D611</f>
        <v>24.1360839979051</v>
      </c>
      <c r="T611" s="10" t="n">
        <f aca="false">AVERAGE(G611,J611,M611,P611)</f>
        <v>8.44487345917297</v>
      </c>
    </row>
    <row r="612" s="5" customFormat="true" ht="15.25" hidden="false" customHeight="false" outlineLevel="0" collapsed="false">
      <c r="A612" s="6" t="s">
        <v>191</v>
      </c>
      <c r="B612" s="7" t="n">
        <v>350402</v>
      </c>
      <c r="C612" s="6" t="n">
        <v>2465</v>
      </c>
      <c r="D612" s="8" t="n">
        <f aca="false">C612/58039824</f>
        <v>4.24708386434804E-005</v>
      </c>
      <c r="E612" s="6" t="n">
        <v>6535</v>
      </c>
      <c r="F612" s="7" t="n">
        <f aca="false">E612/57700746</f>
        <v>0.000113256767945427</v>
      </c>
      <c r="G612" s="8" t="n">
        <f aca="false">F612/$D612</f>
        <v>2.6666948796598</v>
      </c>
      <c r="H612" s="6" t="n">
        <v>4558</v>
      </c>
      <c r="I612" s="7" t="n">
        <f aca="false">H612/41918464</f>
        <v>0.000108734900210084</v>
      </c>
      <c r="J612" s="8" t="n">
        <f aca="false">I612/$D612</f>
        <v>2.56022493746484</v>
      </c>
      <c r="K612" s="6" t="n">
        <v>3398</v>
      </c>
      <c r="L612" s="7" t="n">
        <f aca="false">K612/43192891</f>
        <v>7.8670353415334E-005</v>
      </c>
      <c r="M612" s="8" t="n">
        <f aca="false">L612/$D612</f>
        <v>1.85233812018003</v>
      </c>
      <c r="N612" s="6" t="n">
        <v>6286</v>
      </c>
      <c r="O612" s="7" t="n">
        <f aca="false">N612/49735264</f>
        <v>0.000126389195400672</v>
      </c>
      <c r="P612" s="8" t="n">
        <f aca="false">O612/$D612</f>
        <v>2.97590533734548</v>
      </c>
      <c r="Q612" s="6" t="n">
        <v>20</v>
      </c>
      <c r="R612" s="9" t="n">
        <f aca="false">Q612/50554893</f>
        <v>3.95609580263576E-007</v>
      </c>
      <c r="S612" s="8" t="n">
        <f aca="false">R612/$D612</f>
        <v>0.0093148520937979</v>
      </c>
      <c r="T612" s="10" t="n">
        <f aca="false">AVERAGE(G612,J612,M612,P612)</f>
        <v>2.51379081866254</v>
      </c>
    </row>
    <row r="613" s="5" customFormat="true" ht="15.25" hidden="false" customHeight="false" outlineLevel="0" collapsed="false">
      <c r="A613" s="6" t="s">
        <v>192</v>
      </c>
      <c r="B613" s="7" t="n">
        <v>352132</v>
      </c>
      <c r="C613" s="6" t="n">
        <v>31</v>
      </c>
      <c r="D613" s="8" t="n">
        <f aca="false">C613/58039824</f>
        <v>5.34116023508273E-007</v>
      </c>
      <c r="E613" s="6" t="n">
        <v>288</v>
      </c>
      <c r="F613" s="7" t="n">
        <f aca="false">E613/57700746</f>
        <v>4.99126995689103E-006</v>
      </c>
      <c r="G613" s="8" t="n">
        <f aca="false">F613/$D613</f>
        <v>9.34491709143364</v>
      </c>
      <c r="H613" s="6" t="n">
        <v>212</v>
      </c>
      <c r="I613" s="7" t="n">
        <f aca="false">H613/41918464</f>
        <v>5.05743721907368E-006</v>
      </c>
      <c r="J613" s="8" t="n">
        <f aca="false">I613/$D613</f>
        <v>9.46879890600276</v>
      </c>
      <c r="K613" s="6" t="n">
        <v>2304</v>
      </c>
      <c r="L613" s="7" t="n">
        <f aca="false">K613/43192891</f>
        <v>5.33421113210505E-005</v>
      </c>
      <c r="M613" s="8" t="n">
        <f aca="false">L613/$D613</f>
        <v>99.8698952536187</v>
      </c>
      <c r="N613" s="6" t="n">
        <v>2</v>
      </c>
      <c r="O613" s="7" t="n">
        <f aca="false">N613/49735264</f>
        <v>4.02129161312987E-008</v>
      </c>
      <c r="P613" s="8" t="n">
        <f aca="false">O613/$D613</f>
        <v>0.0752887282189464</v>
      </c>
      <c r="Q613" s="6" t="n">
        <v>1</v>
      </c>
      <c r="R613" s="9" t="n">
        <f aca="false">Q613/50554893</f>
        <v>1.97804790131788E-008</v>
      </c>
      <c r="S613" s="8" t="n">
        <f aca="false">R613/$D613</f>
        <v>0.0370340490503417</v>
      </c>
      <c r="T613" s="10" t="n">
        <f aca="false">AVERAGE(G613,J613,M613,P613)</f>
        <v>29.6897249948185</v>
      </c>
    </row>
    <row r="614" s="5" customFormat="true" ht="15.25" hidden="false" customHeight="false" outlineLevel="0" collapsed="false">
      <c r="A614" s="6" t="s">
        <v>21</v>
      </c>
      <c r="B614" s="7" t="n">
        <v>353039</v>
      </c>
      <c r="C614" s="6" t="n">
        <v>2249</v>
      </c>
      <c r="D614" s="8" t="n">
        <f aca="false">C614/58039824</f>
        <v>3.87492560280679E-005</v>
      </c>
      <c r="E614" s="6" t="n">
        <v>5752</v>
      </c>
      <c r="F614" s="7" t="n">
        <f aca="false">E614/57700746</f>
        <v>9.96867527501291E-005</v>
      </c>
      <c r="G614" s="8" t="n">
        <f aca="false">F614/$D614</f>
        <v>2.5726107535567</v>
      </c>
      <c r="H614" s="6" t="n">
        <v>2785</v>
      </c>
      <c r="I614" s="7" t="n">
        <f aca="false">H614/41918464</f>
        <v>6.64385030901896E-005</v>
      </c>
      <c r="J614" s="8" t="n">
        <f aca="false">I614/$D614</f>
        <v>1.71457493382751</v>
      </c>
      <c r="K614" s="6" t="n">
        <v>1676</v>
      </c>
      <c r="L614" s="7" t="n">
        <f aca="false">K614/43192891</f>
        <v>3.8802681672778E-005</v>
      </c>
      <c r="M614" s="8" t="n">
        <f aca="false">L614/$D614</f>
        <v>1.00137875278616</v>
      </c>
      <c r="N614" s="6" t="n">
        <v>2166</v>
      </c>
      <c r="O614" s="7" t="n">
        <f aca="false">N614/49735264</f>
        <v>4.35505881701965E-005</v>
      </c>
      <c r="P614" s="8" t="n">
        <f aca="false">O614/$D614</f>
        <v>1.12390772454188</v>
      </c>
      <c r="Q614" s="6" t="n">
        <v>64</v>
      </c>
      <c r="R614" s="9" t="n">
        <f aca="false">Q614/50554893</f>
        <v>1.26595065684344E-006</v>
      </c>
      <c r="S614" s="8" t="n">
        <f aca="false">R614/$D614</f>
        <v>0.0326703216166642</v>
      </c>
      <c r="T614" s="10" t="n">
        <f aca="false">AVERAGE(G614,J614,M614,P614)</f>
        <v>1.60311804117806</v>
      </c>
    </row>
    <row r="615" s="5" customFormat="true" ht="15.25" hidden="false" customHeight="false" outlineLevel="0" collapsed="false">
      <c r="A615" s="6" t="s">
        <v>193</v>
      </c>
      <c r="B615" s="7" t="n">
        <v>354119</v>
      </c>
      <c r="C615" s="6" t="n">
        <v>1736</v>
      </c>
      <c r="D615" s="8" t="n">
        <f aca="false">C615/58039824</f>
        <v>2.99104973164633E-005</v>
      </c>
      <c r="E615" s="6" t="n">
        <v>10765</v>
      </c>
      <c r="F615" s="7" t="n">
        <f aca="false">E615/57700746</f>
        <v>0.000186566045437264</v>
      </c>
      <c r="G615" s="8" t="n">
        <f aca="false">F615/$D615</f>
        <v>6.23747721287718</v>
      </c>
      <c r="H615" s="6" t="n">
        <v>8593</v>
      </c>
      <c r="I615" s="7" t="n">
        <f aca="false">H615/41918464</f>
        <v>0.000204993198224057</v>
      </c>
      <c r="J615" s="8" t="n">
        <f aca="false">I615/$D615</f>
        <v>6.85355365559988</v>
      </c>
      <c r="K615" s="6" t="n">
        <v>6658</v>
      </c>
      <c r="L615" s="7" t="n">
        <f aca="false">K615/43192891</f>
        <v>0.000154145736621334</v>
      </c>
      <c r="M615" s="8" t="n">
        <f aca="false">L615/$D615</f>
        <v>5.15356648839435</v>
      </c>
      <c r="N615" s="6" t="n">
        <v>8201</v>
      </c>
      <c r="O615" s="7" t="n">
        <f aca="false">N615/49735264</f>
        <v>0.00016489306259639</v>
      </c>
      <c r="P615" s="8" t="n">
        <f aca="false">O615/$D615</f>
        <v>5.51288267967482</v>
      </c>
      <c r="Q615" s="6" t="n">
        <v>3024</v>
      </c>
      <c r="R615" s="9" t="n">
        <f aca="false">Q615/50554893</f>
        <v>5.98161685358527E-005</v>
      </c>
      <c r="S615" s="8" t="n">
        <f aca="false">R615/$D615</f>
        <v>1.99983864871845</v>
      </c>
      <c r="T615" s="10" t="n">
        <f aca="false">AVERAGE(G615,J615,M615,P615)</f>
        <v>5.93937000913656</v>
      </c>
    </row>
    <row r="616" s="5" customFormat="true" ht="15.25" hidden="false" customHeight="false" outlineLevel="0" collapsed="false">
      <c r="A616" s="6" t="s">
        <v>194</v>
      </c>
      <c r="B616" s="7" t="n">
        <v>356274</v>
      </c>
      <c r="C616" s="6" t="n">
        <v>80</v>
      </c>
      <c r="D616" s="8" t="n">
        <f aca="false">C616/58039824</f>
        <v>1.37836393163425E-006</v>
      </c>
      <c r="E616" s="6" t="n">
        <v>829</v>
      </c>
      <c r="F616" s="7" t="n">
        <f aca="false">E616/57700746</f>
        <v>1.43672319245231E-005</v>
      </c>
      <c r="G616" s="8" t="n">
        <f aca="false">F616/$D616</f>
        <v>10.4233951533313</v>
      </c>
      <c r="H616" s="6" t="n">
        <v>865</v>
      </c>
      <c r="I616" s="7" t="n">
        <f aca="false">H616/41918464</f>
        <v>2.06352980872582E-005</v>
      </c>
      <c r="J616" s="8" t="n">
        <f aca="false">I616/$D616</f>
        <v>14.97086336465</v>
      </c>
      <c r="K616" s="6" t="n">
        <v>1301</v>
      </c>
      <c r="L616" s="7" t="n">
        <f aca="false">K616/43192891</f>
        <v>3.01206974082842E-005</v>
      </c>
      <c r="M616" s="8" t="n">
        <f aca="false">L616/$D616</f>
        <v>21.8524997041759</v>
      </c>
      <c r="N616" s="6" t="n">
        <v>1737</v>
      </c>
      <c r="O616" s="7" t="n">
        <f aca="false">N616/49735264</f>
        <v>3.49249176600329E-005</v>
      </c>
      <c r="P616" s="8" t="n">
        <f aca="false">O616/$D616</f>
        <v>25.337950927535</v>
      </c>
      <c r="Q616" s="6" t="n">
        <v>9511</v>
      </c>
      <c r="R616" s="9" t="n">
        <f aca="false">Q616/50554893</f>
        <v>0.000188132135894344</v>
      </c>
      <c r="S616" s="8" t="n">
        <f aca="false">R616/$D616</f>
        <v>136.489450700647</v>
      </c>
      <c r="T616" s="10" t="n">
        <f aca="false">AVERAGE(G616,J616,M616,P616)</f>
        <v>18.1461772874231</v>
      </c>
    </row>
    <row r="617" s="5" customFormat="true" ht="15.25" hidden="false" customHeight="false" outlineLevel="0" collapsed="false">
      <c r="A617" s="6" t="s">
        <v>195</v>
      </c>
      <c r="B617" s="7" t="n">
        <v>357522</v>
      </c>
      <c r="C617" s="6" t="n">
        <v>3567</v>
      </c>
      <c r="D617" s="8" t="n">
        <f aca="false">C617/58039824</f>
        <v>6.14578018017422E-005</v>
      </c>
      <c r="E617" s="6" t="n">
        <v>16818</v>
      </c>
      <c r="F617" s="7" t="n">
        <f aca="false">E617/57700746</f>
        <v>0.000291469368524282</v>
      </c>
      <c r="G617" s="8" t="n">
        <f aca="false">F617/$D617</f>
        <v>4.74259345403434</v>
      </c>
      <c r="H617" s="6" t="n">
        <v>11397</v>
      </c>
      <c r="I617" s="7" t="n">
        <f aca="false">H617/41918464</f>
        <v>0.000271884962197088</v>
      </c>
      <c r="J617" s="8" t="n">
        <f aca="false">I617/$D617</f>
        <v>4.42392917133884</v>
      </c>
      <c r="K617" s="6" t="n">
        <v>7861</v>
      </c>
      <c r="L617" s="7" t="n">
        <f aca="false">K617/43192891</f>
        <v>0.000181997542141831</v>
      </c>
      <c r="M617" s="8" t="n">
        <f aca="false">L617/$D617</f>
        <v>2.96134155154035</v>
      </c>
      <c r="N617" s="6" t="n">
        <v>7796</v>
      </c>
      <c r="O617" s="7" t="n">
        <f aca="false">N617/49735264</f>
        <v>0.000156749947079802</v>
      </c>
      <c r="P617" s="8" t="n">
        <f aca="false">O617/$D617</f>
        <v>2.55052967213935</v>
      </c>
      <c r="Q617" s="6" t="n">
        <v>16248</v>
      </c>
      <c r="R617" s="9" t="n">
        <f aca="false">Q617/50554893</f>
        <v>0.000321393223006129</v>
      </c>
      <c r="S617" s="8" t="n">
        <f aca="false">R617/$D617</f>
        <v>5.22949428036683</v>
      </c>
      <c r="T617" s="10" t="n">
        <f aca="false">AVERAGE(G617,J617,M617,P617)</f>
        <v>3.66959846226322</v>
      </c>
    </row>
    <row r="618" s="5" customFormat="true" ht="15.25" hidden="false" customHeight="false" outlineLevel="0" collapsed="false">
      <c r="A618" s="6" t="s">
        <v>195</v>
      </c>
      <c r="B618" s="7" t="n">
        <v>357530</v>
      </c>
      <c r="C618" s="6" t="n">
        <v>7597</v>
      </c>
      <c r="D618" s="8" t="n">
        <f aca="false">C618/58039824</f>
        <v>0.000130892884857818</v>
      </c>
      <c r="E618" s="6" t="n">
        <v>20392</v>
      </c>
      <c r="F618" s="7" t="n">
        <f aca="false">E618/57700746</f>
        <v>0.000353409642225423</v>
      </c>
      <c r="G618" s="8" t="n">
        <f aca="false">F618/$D618</f>
        <v>2.69999123794478</v>
      </c>
      <c r="H618" s="6" t="n">
        <v>6292</v>
      </c>
      <c r="I618" s="7" t="n">
        <f aca="false">H618/41918464</f>
        <v>0.000150100919728356</v>
      </c>
      <c r="J618" s="8" t="n">
        <f aca="false">I618/$D618</f>
        <v>1.14674621077688</v>
      </c>
      <c r="K618" s="6" t="n">
        <v>2389</v>
      </c>
      <c r="L618" s="7" t="n">
        <f aca="false">K618/43192891</f>
        <v>5.53100277543358E-005</v>
      </c>
      <c r="M618" s="8" t="n">
        <f aca="false">L618/$D618</f>
        <v>0.422559467723676</v>
      </c>
      <c r="N618" s="6" t="n">
        <v>3531</v>
      </c>
      <c r="O618" s="7" t="n">
        <f aca="false">N618/49735264</f>
        <v>7.09959034298079E-005</v>
      </c>
      <c r="P618" s="8" t="n">
        <f aca="false">O618/$D618</f>
        <v>0.542396964563255</v>
      </c>
      <c r="Q618" s="6" t="n">
        <v>17</v>
      </c>
      <c r="R618" s="9" t="n">
        <f aca="false">Q618/50554893</f>
        <v>3.3626814322404E-007</v>
      </c>
      <c r="S618" s="8" t="n">
        <f aca="false">R618/$D618</f>
        <v>0.00256903301955115</v>
      </c>
      <c r="T618" s="10" t="n">
        <f aca="false">AVERAGE(G618,J618,M618,P618)</f>
        <v>1.20292347025215</v>
      </c>
    </row>
    <row r="619" s="5" customFormat="true" ht="15.25" hidden="false" customHeight="false" outlineLevel="0" collapsed="false">
      <c r="A619" s="6" t="s">
        <v>196</v>
      </c>
      <c r="B619" s="7" t="n">
        <v>358429</v>
      </c>
      <c r="C619" s="6" t="n">
        <v>8286</v>
      </c>
      <c r="D619" s="8" t="n">
        <f aca="false">C619/58039824</f>
        <v>0.000142764044219018</v>
      </c>
      <c r="E619" s="6" t="n">
        <v>6170</v>
      </c>
      <c r="F619" s="7" t="n">
        <f aca="false">E619/57700746</f>
        <v>0.000106931026507006</v>
      </c>
      <c r="G619" s="8" t="n">
        <f aca="false">F619/$D619</f>
        <v>0.749005305166056</v>
      </c>
      <c r="H619" s="6" t="n">
        <v>2952</v>
      </c>
      <c r="I619" s="7" t="n">
        <f aca="false">H619/41918464</f>
        <v>7.0422427692007E-005</v>
      </c>
      <c r="J619" s="8" t="n">
        <f aca="false">I619/$D619</f>
        <v>0.493278458713108</v>
      </c>
      <c r="K619" s="6" t="n">
        <v>4138</v>
      </c>
      <c r="L619" s="7" t="n">
        <f aca="false">K619/43192891</f>
        <v>9.58028023639353E-005</v>
      </c>
      <c r="M619" s="8" t="n">
        <f aca="false">L619/$D619</f>
        <v>0.671056937956745</v>
      </c>
      <c r="N619" s="6" t="n">
        <v>1628</v>
      </c>
      <c r="O619" s="7" t="n">
        <f aca="false">N619/49735264</f>
        <v>3.27333137308771E-005</v>
      </c>
      <c r="P619" s="8" t="n">
        <f aca="false">O619/$D619</f>
        <v>0.229282617412128</v>
      </c>
      <c r="Q619" s="6" t="n">
        <v>18</v>
      </c>
      <c r="R619" s="9" t="n">
        <f aca="false">Q619/50554893</f>
        <v>3.56048622237218E-007</v>
      </c>
      <c r="S619" s="8" t="n">
        <f aca="false">R619/$D619</f>
        <v>0.0024939656492989</v>
      </c>
      <c r="T619" s="10" t="n">
        <f aca="false">AVERAGE(G619,J619,M619,P619)</f>
        <v>0.535655829812009</v>
      </c>
    </row>
    <row r="620" s="5" customFormat="true" ht="15.25" hidden="false" customHeight="false" outlineLevel="0" collapsed="false">
      <c r="A620" s="6" t="s">
        <v>196</v>
      </c>
      <c r="B620" s="7" t="n">
        <v>358432</v>
      </c>
      <c r="C620" s="6" t="n">
        <v>1124</v>
      </c>
      <c r="D620" s="8" t="n">
        <f aca="false">C620/58039824</f>
        <v>1.93660132394612E-005</v>
      </c>
      <c r="E620" s="6" t="n">
        <v>6056</v>
      </c>
      <c r="F620" s="7" t="n">
        <f aca="false">E620/57700746</f>
        <v>0.000104955315482403</v>
      </c>
      <c r="G620" s="8" t="n">
        <f aca="false">F620/$D620</f>
        <v>5.41956231179995</v>
      </c>
      <c r="H620" s="6" t="n">
        <v>3003</v>
      </c>
      <c r="I620" s="7" t="n">
        <f aca="false">H620/41918464</f>
        <v>7.16390753248974E-005</v>
      </c>
      <c r="J620" s="8" t="n">
        <f aca="false">I620/$D620</f>
        <v>3.69921647987526</v>
      </c>
      <c r="K620" s="6" t="n">
        <v>274</v>
      </c>
      <c r="L620" s="7" t="n">
        <f aca="false">K620/43192891</f>
        <v>6.34363650259021E-006</v>
      </c>
      <c r="M620" s="8" t="n">
        <f aca="false">L620/$D620</f>
        <v>0.327565432500277</v>
      </c>
      <c r="N620" s="6" t="n">
        <v>1999</v>
      </c>
      <c r="O620" s="7" t="n">
        <f aca="false">N620/49735264</f>
        <v>4.01928096732331E-005</v>
      </c>
      <c r="P620" s="8" t="n">
        <f aca="false">O620/$D620</f>
        <v>2.07543024866543</v>
      </c>
      <c r="Q620" s="6" t="n">
        <v>7274</v>
      </c>
      <c r="R620" s="9" t="n">
        <f aca="false">Q620/50554893</f>
        <v>0.000143883204341863</v>
      </c>
      <c r="S620" s="8" t="n">
        <f aca="false">R620/$D620</f>
        <v>7.42967602896596</v>
      </c>
      <c r="T620" s="10" t="n">
        <f aca="false">AVERAGE(G620,J620,M620,P620)</f>
        <v>2.88044361821023</v>
      </c>
    </row>
    <row r="621" s="5" customFormat="true" ht="15.25" hidden="false" customHeight="false" outlineLevel="0" collapsed="false">
      <c r="A621" s="6" t="s">
        <v>197</v>
      </c>
      <c r="B621" s="7" t="n">
        <v>358695</v>
      </c>
      <c r="C621" s="6" t="n">
        <v>4232</v>
      </c>
      <c r="D621" s="8" t="n">
        <f aca="false">C621/58039824</f>
        <v>7.29154519834519E-005</v>
      </c>
      <c r="E621" s="6" t="n">
        <v>10182</v>
      </c>
      <c r="F621" s="7" t="n">
        <f aca="false">E621/57700746</f>
        <v>0.000176462189934251</v>
      </c>
      <c r="G621" s="8" t="n">
        <f aca="false">F621/$D621</f>
        <v>2.42009320568018</v>
      </c>
      <c r="H621" s="6" t="n">
        <v>3777</v>
      </c>
      <c r="I621" s="7" t="n">
        <f aca="false">H621/41918464</f>
        <v>9.01034923417041E-005</v>
      </c>
      <c r="J621" s="8" t="n">
        <f aca="false">I621/$D621</f>
        <v>1.23572562318002</v>
      </c>
      <c r="K621" s="6" t="n">
        <v>4600</v>
      </c>
      <c r="L621" s="7" t="n">
        <f aca="false">K621/43192891</f>
        <v>0.000106499006977792</v>
      </c>
      <c r="M621" s="8" t="n">
        <f aca="false">L621/$D621</f>
        <v>1.46058214110723</v>
      </c>
      <c r="N621" s="6" t="n">
        <v>12963</v>
      </c>
      <c r="O621" s="7" t="n">
        <f aca="false">N621/49735264</f>
        <v>0.000260640015905013</v>
      </c>
      <c r="P621" s="8" t="n">
        <f aca="false">O621/$D621</f>
        <v>3.57455119340362</v>
      </c>
      <c r="Q621" s="6" t="n">
        <v>3967</v>
      </c>
      <c r="R621" s="9" t="n">
        <f aca="false">Q621/50554893</f>
        <v>7.84691602452803E-005</v>
      </c>
      <c r="S621" s="8" t="n">
        <f aca="false">R621/$D621</f>
        <v>1.07616641069562</v>
      </c>
      <c r="T621" s="10" t="n">
        <f aca="false">AVERAGE(G621,J621,M621,P621)</f>
        <v>2.17273804084276</v>
      </c>
    </row>
    <row r="622" s="5" customFormat="true" ht="15.25" hidden="false" customHeight="false" outlineLevel="0" collapsed="false">
      <c r="A622" s="6" t="s">
        <v>197</v>
      </c>
      <c r="B622" s="7" t="n">
        <v>358719</v>
      </c>
      <c r="C622" s="6" t="n">
        <v>25</v>
      </c>
      <c r="D622" s="8" t="n">
        <f aca="false">C622/58039824</f>
        <v>4.30738728635704E-007</v>
      </c>
      <c r="E622" s="6" t="n">
        <v>4477</v>
      </c>
      <c r="F622" s="7" t="n">
        <f aca="false">E622/57700746</f>
        <v>7.75899847118094E-005</v>
      </c>
      <c r="G622" s="8" t="n">
        <f aca="false">F622/$D622</f>
        <v>180.132362273444</v>
      </c>
      <c r="H622" s="6" t="n">
        <v>3574</v>
      </c>
      <c r="I622" s="7" t="n">
        <f aca="false">H622/41918464</f>
        <v>8.52607576460817E-005</v>
      </c>
      <c r="J622" s="8" t="n">
        <f aca="false">I622/$D622</f>
        <v>197.940774715409</v>
      </c>
      <c r="K622" s="6" t="n">
        <v>3281</v>
      </c>
      <c r="L622" s="7" t="n">
        <f aca="false">K622/43192891</f>
        <v>7.59615743248119E-005</v>
      </c>
      <c r="M622" s="8" t="n">
        <f aca="false">L622/$D622</f>
        <v>176.351856183</v>
      </c>
      <c r="N622" s="6" t="n">
        <v>3726</v>
      </c>
      <c r="O622" s="7" t="n">
        <f aca="false">N622/49735264</f>
        <v>7.49166627526095E-005</v>
      </c>
      <c r="P622" s="8" t="n">
        <f aca="false">O622/$D622</f>
        <v>173.925996833152</v>
      </c>
      <c r="Q622" s="6" t="n">
        <v>646</v>
      </c>
      <c r="R622" s="9" t="n">
        <f aca="false">Q622/50554893</f>
        <v>1.27781894425135E-005</v>
      </c>
      <c r="S622" s="8" t="n">
        <f aca="false">R622/$D622</f>
        <v>29.6657546512857</v>
      </c>
      <c r="T622" s="10" t="n">
        <f aca="false">AVERAGE(G622,J622,M622,P622)</f>
        <v>182.087747501252</v>
      </c>
    </row>
    <row r="623" s="5" customFormat="true" ht="15.25" hidden="false" customHeight="false" outlineLevel="0" collapsed="false">
      <c r="A623" s="6" t="s">
        <v>198</v>
      </c>
      <c r="B623" s="7" t="n">
        <v>359282</v>
      </c>
      <c r="C623" s="6" t="n">
        <v>2242</v>
      </c>
      <c r="D623" s="8" t="n">
        <f aca="false">C623/58039824</f>
        <v>3.86286491840499E-005</v>
      </c>
      <c r="E623" s="6" t="n">
        <v>24367</v>
      </c>
      <c r="F623" s="7" t="n">
        <f aca="false">E623/57700746</f>
        <v>0.000422299566109596</v>
      </c>
      <c r="G623" s="8" t="n">
        <f aca="false">F623/$D623</f>
        <v>10.9322892472245</v>
      </c>
      <c r="H623" s="6" t="n">
        <v>9142</v>
      </c>
      <c r="I623" s="7" t="n">
        <f aca="false">H623/41918464</f>
        <v>0.000218090052154583</v>
      </c>
      <c r="J623" s="8" t="n">
        <f aca="false">I623/$D623</f>
        <v>5.64581099161588</v>
      </c>
      <c r="K623" s="6" t="n">
        <v>10167</v>
      </c>
      <c r="L623" s="7" t="n">
        <f aca="false">K623/43192891</f>
        <v>0.000235385957378958</v>
      </c>
      <c r="M623" s="8" t="n">
        <f aca="false">L623/$D623</f>
        <v>6.09355911612232</v>
      </c>
      <c r="N623" s="6" t="n">
        <v>11121</v>
      </c>
      <c r="O623" s="7" t="n">
        <f aca="false">N623/49735264</f>
        <v>0.000223603920148086</v>
      </c>
      <c r="P623" s="8" t="n">
        <f aca="false">O623/$D623</f>
        <v>5.78855136980597</v>
      </c>
      <c r="Q623" s="6" t="n">
        <v>4571</v>
      </c>
      <c r="R623" s="9" t="n">
        <f aca="false">Q623/50554893</f>
        <v>9.04165695692403E-005</v>
      </c>
      <c r="S623" s="8" t="n">
        <f aca="false">R623/$D623</f>
        <v>2.34066092082179</v>
      </c>
      <c r="T623" s="10" t="n">
        <f aca="false">AVERAGE(G623,J623,M623,P623)</f>
        <v>7.11505268119217</v>
      </c>
    </row>
    <row r="624" s="5" customFormat="true" ht="15.25" hidden="false" customHeight="false" outlineLevel="0" collapsed="false">
      <c r="A624" s="6" t="s">
        <v>198</v>
      </c>
      <c r="B624" s="7" t="n">
        <v>359426</v>
      </c>
      <c r="C624" s="6" t="n">
        <v>3697</v>
      </c>
      <c r="D624" s="8" t="n">
        <f aca="false">C624/58039824</f>
        <v>6.36976431906479E-005</v>
      </c>
      <c r="E624" s="6" t="n">
        <v>516</v>
      </c>
      <c r="F624" s="7" t="n">
        <f aca="false">E624/57700746</f>
        <v>8.94269200609642E-006</v>
      </c>
      <c r="G624" s="8" t="n">
        <f aca="false">F624/$D624</f>
        <v>0.14039282394375</v>
      </c>
      <c r="H624" s="6" t="n">
        <v>775</v>
      </c>
      <c r="I624" s="7" t="n">
        <f aca="false">H624/41918464</f>
        <v>1.84882728527457E-005</v>
      </c>
      <c r="J624" s="8" t="n">
        <f aca="false">I624/$D624</f>
        <v>0.29025050106501</v>
      </c>
      <c r="K624" s="6" t="n">
        <v>334</v>
      </c>
      <c r="L624" s="7" t="n">
        <f aca="false">K624/43192891</f>
        <v>7.73275398490923E-006</v>
      </c>
      <c r="M624" s="8" t="n">
        <f aca="false">L624/$D624</f>
        <v>0.121397803710963</v>
      </c>
      <c r="N624" s="6" t="n">
        <v>0</v>
      </c>
      <c r="O624" s="7" t="n">
        <f aca="false">N624/49735264</f>
        <v>0</v>
      </c>
      <c r="P624" s="8" t="n">
        <f aca="false">O624/$D624</f>
        <v>0</v>
      </c>
      <c r="Q624" s="6" t="n">
        <v>1421</v>
      </c>
      <c r="R624" s="9" t="n">
        <f aca="false">Q624/50554893</f>
        <v>2.81080606777271E-005</v>
      </c>
      <c r="S624" s="8" t="n">
        <f aca="false">R624/$D624</f>
        <v>0.441273166003949</v>
      </c>
      <c r="T624" s="10" t="n">
        <f aca="false">AVERAGE(G624,J624,M624,P624)</f>
        <v>0.138010282179931</v>
      </c>
    </row>
    <row r="625" s="5" customFormat="true" ht="15.25" hidden="false" customHeight="false" outlineLevel="0" collapsed="false">
      <c r="A625" s="6" t="s">
        <v>198</v>
      </c>
      <c r="B625" s="7" t="n">
        <v>359630</v>
      </c>
      <c r="C625" s="6" t="n">
        <v>37</v>
      </c>
      <c r="D625" s="8" t="n">
        <f aca="false">C625/58039824</f>
        <v>6.37493318380841E-007</v>
      </c>
      <c r="E625" s="6" t="n">
        <v>11786</v>
      </c>
      <c r="F625" s="7" t="n">
        <f aca="false">E625/57700746</f>
        <v>0.000204260790666381</v>
      </c>
      <c r="G625" s="8" t="n">
        <f aca="false">F625/$D625</f>
        <v>320.412441631826</v>
      </c>
      <c r="H625" s="6" t="n">
        <v>5205</v>
      </c>
      <c r="I625" s="7" t="n">
        <f aca="false">H625/41918464</f>
        <v>0.000124169626062634</v>
      </c>
      <c r="J625" s="8" t="n">
        <f aca="false">I625/$D625</f>
        <v>194.777925481652</v>
      </c>
      <c r="K625" s="6" t="n">
        <v>7162</v>
      </c>
      <c r="L625" s="7" t="n">
        <f aca="false">K625/43192891</f>
        <v>0.000165814323472814</v>
      </c>
      <c r="M625" s="8" t="n">
        <f aca="false">L625/$D625</f>
        <v>260.103625703816</v>
      </c>
      <c r="N625" s="6" t="n">
        <v>10333</v>
      </c>
      <c r="O625" s="7" t="n">
        <f aca="false">N625/49735264</f>
        <v>0.000207760031192355</v>
      </c>
      <c r="P625" s="8" t="n">
        <f aca="false">O625/$D625</f>
        <v>325.901503909156</v>
      </c>
      <c r="Q625" s="6" t="n">
        <v>15186</v>
      </c>
      <c r="R625" s="9" t="n">
        <f aca="false">Q625/50554893</f>
        <v>0.000300386354294133</v>
      </c>
      <c r="S625" s="8" t="n">
        <f aca="false">R625/$D625</f>
        <v>471.199219871166</v>
      </c>
      <c r="T625" s="10" t="n">
        <f aca="false">AVERAGE(G625,J625,M625,P625)</f>
        <v>275.298874181613</v>
      </c>
    </row>
    <row r="626" s="5" customFormat="true" ht="15.25" hidden="false" customHeight="false" outlineLevel="0" collapsed="false">
      <c r="A626" s="6" t="s">
        <v>199</v>
      </c>
      <c r="B626" s="7" t="n">
        <v>360428</v>
      </c>
      <c r="C626" s="6" t="n">
        <v>3536</v>
      </c>
      <c r="D626" s="8" t="n">
        <f aca="false">C626/58039824</f>
        <v>6.09236857782339E-005</v>
      </c>
      <c r="E626" s="6" t="n">
        <v>4938</v>
      </c>
      <c r="F626" s="7" t="n">
        <f aca="false">E626/57700746</f>
        <v>8.55794828025274E-005</v>
      </c>
      <c r="G626" s="8" t="n">
        <f aca="false">F626/$D626</f>
        <v>1.40469969453329</v>
      </c>
      <c r="H626" s="6" t="n">
        <v>2664</v>
      </c>
      <c r="I626" s="7" t="n">
        <f aca="false">H626/41918464</f>
        <v>6.35519469415673E-005</v>
      </c>
      <c r="J626" s="8" t="n">
        <f aca="false">I626/$D626</f>
        <v>1.04314021927203</v>
      </c>
      <c r="K626" s="6" t="n">
        <v>5193</v>
      </c>
      <c r="L626" s="7" t="n">
        <f aca="false">K626/43192891</f>
        <v>0.000120228118094711</v>
      </c>
      <c r="M626" s="8" t="n">
        <f aca="false">L626/$D626</f>
        <v>1.97342161031342</v>
      </c>
      <c r="N626" s="6" t="n">
        <v>3763</v>
      </c>
      <c r="O626" s="7" t="n">
        <f aca="false">N626/49735264</f>
        <v>7.56606017010385E-005</v>
      </c>
      <c r="P626" s="8" t="n">
        <f aca="false">O626/$D626</f>
        <v>1.24189140454253</v>
      </c>
      <c r="Q626" s="6" t="n">
        <v>4</v>
      </c>
      <c r="R626" s="9" t="n">
        <f aca="false">Q626/50554893</f>
        <v>7.91219160527152E-008</v>
      </c>
      <c r="S626" s="8" t="n">
        <f aca="false">R626/$D626</f>
        <v>0.00129870534000067</v>
      </c>
      <c r="T626" s="10" t="n">
        <f aca="false">AVERAGE(G626,J626,M626,P626)</f>
        <v>1.41578823216532</v>
      </c>
    </row>
    <row r="627" s="5" customFormat="true" ht="15.25" hidden="false" customHeight="false" outlineLevel="0" collapsed="false">
      <c r="A627" s="6" t="s">
        <v>199</v>
      </c>
      <c r="B627" s="7" t="n">
        <v>361331</v>
      </c>
      <c r="C627" s="6" t="n">
        <v>126</v>
      </c>
      <c r="D627" s="8" t="n">
        <f aca="false">C627/58039824</f>
        <v>2.17092319232395E-006</v>
      </c>
      <c r="E627" s="6" t="n">
        <v>161</v>
      </c>
      <c r="F627" s="7" t="n">
        <f aca="false">E627/57700746</f>
        <v>2.79025855228977E-006</v>
      </c>
      <c r="G627" s="8" t="n">
        <f aca="false">F627/$D627</f>
        <v>1.2852866292809</v>
      </c>
      <c r="H627" s="6" t="n">
        <v>116</v>
      </c>
      <c r="I627" s="7" t="n">
        <f aca="false">H627/41918464</f>
        <v>2.76727696892711E-006</v>
      </c>
      <c r="J627" s="8" t="n">
        <f aca="false">I627/$D627</f>
        <v>1.27470054155383</v>
      </c>
      <c r="K627" s="6" t="n">
        <v>152</v>
      </c>
      <c r="L627" s="7" t="n">
        <f aca="false">K627/43192891</f>
        <v>3.51909762187486E-006</v>
      </c>
      <c r="M627" s="8" t="n">
        <f aca="false">L627/$D627</f>
        <v>1.62101433819393</v>
      </c>
      <c r="N627" s="6" t="n">
        <v>146</v>
      </c>
      <c r="O627" s="7" t="n">
        <f aca="false">N627/49735264</f>
        <v>2.93554287758481E-006</v>
      </c>
      <c r="P627" s="8" t="n">
        <f aca="false">O627/$D627</f>
        <v>1.35220945999584</v>
      </c>
      <c r="Q627" s="6" t="n">
        <v>3</v>
      </c>
      <c r="R627" s="9" t="n">
        <f aca="false">Q627/50554893</f>
        <v>5.93414370395364E-008</v>
      </c>
      <c r="S627" s="8" t="n">
        <f aca="false">R627/$D627</f>
        <v>0.0273346552514427</v>
      </c>
      <c r="T627" s="10" t="n">
        <f aca="false">AVERAGE(G627,J627,M627,P627)</f>
        <v>1.38330274225613</v>
      </c>
    </row>
    <row r="628" s="5" customFormat="true" ht="15.25" hidden="false" customHeight="false" outlineLevel="0" collapsed="false">
      <c r="A628" s="6" t="s">
        <v>21</v>
      </c>
      <c r="B628" s="7" t="n">
        <v>361396</v>
      </c>
      <c r="C628" s="6" t="n">
        <v>1547</v>
      </c>
      <c r="D628" s="8" t="n">
        <f aca="false">C628/58039824</f>
        <v>2.66541125279773E-005</v>
      </c>
      <c r="E628" s="6" t="n">
        <v>415</v>
      </c>
      <c r="F628" s="7" t="n">
        <f aca="false">E628/57700746</f>
        <v>7.19228136149228E-006</v>
      </c>
      <c r="G628" s="8" t="n">
        <f aca="false">F628/$D628</f>
        <v>0.26983758524854</v>
      </c>
      <c r="H628" s="6" t="n">
        <v>513</v>
      </c>
      <c r="I628" s="7" t="n">
        <f aca="false">H628/41918464</f>
        <v>1.22380438367207E-005</v>
      </c>
      <c r="J628" s="8" t="n">
        <f aca="false">I628/$D628</f>
        <v>0.459142799216261</v>
      </c>
      <c r="K628" s="6" t="n">
        <v>431</v>
      </c>
      <c r="L628" s="7" t="n">
        <f aca="false">K628/43192891</f>
        <v>9.97849391465832E-006</v>
      </c>
      <c r="M628" s="8" t="n">
        <f aca="false">L628/$D628</f>
        <v>0.374369767674104</v>
      </c>
      <c r="N628" s="6" t="n">
        <v>2096</v>
      </c>
      <c r="O628" s="7" t="n">
        <f aca="false">N628/49735264</f>
        <v>4.2143136105601E-005</v>
      </c>
      <c r="P628" s="8" t="n">
        <f aca="false">O628/$D628</f>
        <v>1.58111196016621</v>
      </c>
      <c r="Q628" s="6" t="n">
        <v>813</v>
      </c>
      <c r="R628" s="9" t="n">
        <f aca="false">Q628/50554893</f>
        <v>1.60815294377144E-005</v>
      </c>
      <c r="S628" s="8" t="n">
        <f aca="false">R628/$D628</f>
        <v>0.603341395097454</v>
      </c>
      <c r="T628" s="10" t="n">
        <f aca="false">AVERAGE(G628,J628,M628,P628)</f>
        <v>0.67111552807628</v>
      </c>
    </row>
    <row r="629" s="5" customFormat="true" ht="15.25" hidden="false" customHeight="false" outlineLevel="0" collapsed="false">
      <c r="A629" s="6" t="s">
        <v>200</v>
      </c>
      <c r="B629" s="7" t="n">
        <v>361551</v>
      </c>
      <c r="C629" s="6" t="n">
        <v>509</v>
      </c>
      <c r="D629" s="8" t="n">
        <f aca="false">C629/58039824</f>
        <v>8.76984051502293E-006</v>
      </c>
      <c r="E629" s="6" t="n">
        <v>289</v>
      </c>
      <c r="F629" s="7" t="n">
        <f aca="false">E629/57700746</f>
        <v>5.00860075535245E-006</v>
      </c>
      <c r="G629" s="8" t="n">
        <f aca="false">F629/$D629</f>
        <v>0.57111651537706</v>
      </c>
      <c r="H629" s="6" t="n">
        <v>378</v>
      </c>
      <c r="I629" s="7" t="n">
        <f aca="false">H629/41918464</f>
        <v>9.01750598495212E-006</v>
      </c>
      <c r="J629" s="8" t="n">
        <f aca="false">I629/$D629</f>
        <v>1.028240589952</v>
      </c>
      <c r="K629" s="6" t="n">
        <v>131</v>
      </c>
      <c r="L629" s="7" t="n">
        <f aca="false">K629/43192891</f>
        <v>3.0329065030632E-006</v>
      </c>
      <c r="M629" s="8" t="n">
        <f aca="false">L629/$D629</f>
        <v>0.345833712468062</v>
      </c>
      <c r="N629" s="6" t="n">
        <v>261</v>
      </c>
      <c r="O629" s="7" t="n">
        <f aca="false">N629/49735264</f>
        <v>5.24778555513448E-006</v>
      </c>
      <c r="P629" s="8" t="n">
        <f aca="false">O629/$D629</f>
        <v>0.598390078604612</v>
      </c>
      <c r="Q629" s="6" t="n">
        <v>0</v>
      </c>
      <c r="R629" s="9" t="n">
        <f aca="false">Q629/50554893</f>
        <v>0</v>
      </c>
      <c r="S629" s="8" t="n">
        <f aca="false">R629/$D629</f>
        <v>0</v>
      </c>
      <c r="T629" s="10" t="n">
        <f aca="false">AVERAGE(G629,J629,M629,P629)</f>
        <v>0.635895224100433</v>
      </c>
    </row>
    <row r="630" s="5" customFormat="true" ht="15.25" hidden="false" customHeight="false" outlineLevel="0" collapsed="false">
      <c r="A630" s="6" t="s">
        <v>200</v>
      </c>
      <c r="B630" s="7" t="n">
        <v>361728</v>
      </c>
      <c r="C630" s="6" t="n">
        <v>542</v>
      </c>
      <c r="D630" s="8" t="n">
        <f aca="false">C630/58039824</f>
        <v>9.33841563682206E-006</v>
      </c>
      <c r="E630" s="6" t="n">
        <v>532</v>
      </c>
      <c r="F630" s="7" t="n">
        <f aca="false">E630/57700746</f>
        <v>9.21998478147926E-006</v>
      </c>
      <c r="G630" s="8" t="n">
        <f aca="false">F630/$D630</f>
        <v>0.987317885608366</v>
      </c>
      <c r="H630" s="6" t="n">
        <v>613</v>
      </c>
      <c r="I630" s="7" t="n">
        <f aca="false">H630/41918464</f>
        <v>1.46236274306234E-005</v>
      </c>
      <c r="J630" s="8" t="n">
        <f aca="false">I630/$D630</f>
        <v>1.56596450611615</v>
      </c>
      <c r="K630" s="6" t="n">
        <v>409</v>
      </c>
      <c r="L630" s="7" t="n">
        <f aca="false">K630/43192891</f>
        <v>9.46915083780801E-006</v>
      </c>
      <c r="M630" s="8" t="n">
        <f aca="false">L630/$D630</f>
        <v>1.0139997196602</v>
      </c>
      <c r="N630" s="6" t="n">
        <v>200</v>
      </c>
      <c r="O630" s="7" t="n">
        <f aca="false">N630/49735264</f>
        <v>4.02129161312987E-006</v>
      </c>
      <c r="P630" s="8" t="n">
        <f aca="false">O630/$D630</f>
        <v>0.430618187230136</v>
      </c>
      <c r="Q630" s="6" t="n">
        <v>82</v>
      </c>
      <c r="R630" s="9" t="n">
        <f aca="false">Q630/50554893</f>
        <v>1.62199927908066E-006</v>
      </c>
      <c r="S630" s="8" t="n">
        <f aca="false">R630/$D630</f>
        <v>0.173691056616178</v>
      </c>
      <c r="T630" s="10" t="n">
        <f aca="false">AVERAGE(G630,J630,M630,P630)</f>
        <v>0.999475074653714</v>
      </c>
    </row>
    <row r="631" s="5" customFormat="true" ht="15.25" hidden="false" customHeight="false" outlineLevel="0" collapsed="false">
      <c r="A631" s="6" t="s">
        <v>200</v>
      </c>
      <c r="B631" s="7" t="n">
        <v>362008</v>
      </c>
      <c r="C631" s="6" t="n">
        <v>328</v>
      </c>
      <c r="D631" s="8" t="n">
        <f aca="false">C631/58039824</f>
        <v>5.65129211970043E-006</v>
      </c>
      <c r="E631" s="6" t="n">
        <v>505</v>
      </c>
      <c r="F631" s="7" t="n">
        <f aca="false">E631/57700746</f>
        <v>8.75205322302072E-006</v>
      </c>
      <c r="G631" s="8" t="n">
        <f aca="false">F631/$D631</f>
        <v>1.54868179482547</v>
      </c>
      <c r="H631" s="6" t="n">
        <v>350</v>
      </c>
      <c r="I631" s="7" t="n">
        <f aca="false">H631/41918464</f>
        <v>8.34954257865937E-006</v>
      </c>
      <c r="J631" s="8" t="n">
        <f aca="false">I631/$D631</f>
        <v>1.47745726142041</v>
      </c>
      <c r="K631" s="6" t="n">
        <v>221</v>
      </c>
      <c r="L631" s="7" t="n">
        <f aca="false">K631/43192891</f>
        <v>5.11658272654174E-006</v>
      </c>
      <c r="M631" s="8" t="n">
        <f aca="false">L631/$D631</f>
        <v>0.905382807713178</v>
      </c>
      <c r="N631" s="6" t="n">
        <v>242</v>
      </c>
      <c r="O631" s="7" t="n">
        <f aca="false">N631/49735264</f>
        <v>4.86576285188714E-006</v>
      </c>
      <c r="P631" s="8" t="n">
        <f aca="false">O631/$D631</f>
        <v>0.861000059601427</v>
      </c>
      <c r="Q631" s="6" t="n">
        <v>1</v>
      </c>
      <c r="R631" s="9" t="n">
        <f aca="false">Q631/50554893</f>
        <v>1.97804790131788E-008</v>
      </c>
      <c r="S631" s="8" t="n">
        <f aca="false">R631/$D631</f>
        <v>0.0035001692700018</v>
      </c>
      <c r="T631" s="10" t="n">
        <f aca="false">AVERAGE(G631,J631,M631,P631)</f>
        <v>1.19813048089012</v>
      </c>
    </row>
    <row r="632" s="5" customFormat="true" ht="15.25" hidden="false" customHeight="false" outlineLevel="0" collapsed="false">
      <c r="A632" s="6" t="s">
        <v>200</v>
      </c>
      <c r="B632" s="7" t="n">
        <v>362375</v>
      </c>
      <c r="C632" s="6" t="n">
        <v>604</v>
      </c>
      <c r="D632" s="8" t="n">
        <f aca="false">C632/58039824</f>
        <v>1.04066476838386E-005</v>
      </c>
      <c r="E632" s="6" t="n">
        <v>54</v>
      </c>
      <c r="F632" s="7" t="n">
        <f aca="false">E632/57700746</f>
        <v>9.35863116917067E-007</v>
      </c>
      <c r="G632" s="8" t="n">
        <f aca="false">F632/$D632</f>
        <v>0.0899293552880099</v>
      </c>
      <c r="H632" s="6" t="n">
        <v>52</v>
      </c>
      <c r="I632" s="7" t="n">
        <f aca="false">H632/41918464</f>
        <v>1.24050346882939E-006</v>
      </c>
      <c r="J632" s="8" t="n">
        <f aca="false">I632/$D632</f>
        <v>0.119202985103059</v>
      </c>
      <c r="K632" s="6" t="n">
        <v>154</v>
      </c>
      <c r="L632" s="7" t="n">
        <f aca="false">K632/43192891</f>
        <v>3.56540153795216E-006</v>
      </c>
      <c r="M632" s="8" t="n">
        <f aca="false">L632/$D632</f>
        <v>0.342608075748465</v>
      </c>
      <c r="N632" s="6" t="n">
        <v>27</v>
      </c>
      <c r="O632" s="7" t="n">
        <f aca="false">N632/49735264</f>
        <v>5.42874367772533E-007</v>
      </c>
      <c r="P632" s="8" t="n">
        <f aca="false">O632/$D632</f>
        <v>0.0521661138404455</v>
      </c>
      <c r="Q632" s="6" t="n">
        <v>0</v>
      </c>
      <c r="R632" s="9" t="n">
        <f aca="false">Q632/50554893</f>
        <v>0</v>
      </c>
      <c r="S632" s="8" t="n">
        <f aca="false">R632/$D632</f>
        <v>0</v>
      </c>
      <c r="T632" s="10" t="n">
        <f aca="false">AVERAGE(G632,J632,M632,P632)</f>
        <v>0.150976632494995</v>
      </c>
    </row>
    <row r="633" s="5" customFormat="true" ht="15.25" hidden="false" customHeight="false" outlineLevel="0" collapsed="false">
      <c r="A633" s="6" t="s">
        <v>200</v>
      </c>
      <c r="B633" s="7" t="n">
        <v>362474</v>
      </c>
      <c r="C633" s="6" t="n">
        <v>2521</v>
      </c>
      <c r="D633" s="8" t="n">
        <f aca="false">C633/58039824</f>
        <v>4.34356933956244E-005</v>
      </c>
      <c r="E633" s="6" t="n">
        <v>3326</v>
      </c>
      <c r="F633" s="7" t="n">
        <f aca="false">E633/57700746</f>
        <v>5.76422356827068E-005</v>
      </c>
      <c r="G633" s="8" t="n">
        <f aca="false">F633/$D633</f>
        <v>1.32707069178533</v>
      </c>
      <c r="H633" s="6" t="n">
        <v>3121</v>
      </c>
      <c r="I633" s="7" t="n">
        <f aca="false">H633/41918464</f>
        <v>7.44540639657026E-005</v>
      </c>
      <c r="J633" s="8" t="n">
        <f aca="false">I633/$D633</f>
        <v>1.71412168530508</v>
      </c>
      <c r="K633" s="6" t="n">
        <v>3315</v>
      </c>
      <c r="L633" s="7" t="n">
        <f aca="false">K633/43192891</f>
        <v>7.6748740898126E-005</v>
      </c>
      <c r="M633" s="8" t="n">
        <f aca="false">L633/$D633</f>
        <v>1.76695097736963</v>
      </c>
      <c r="N633" s="6" t="n">
        <v>2931</v>
      </c>
      <c r="O633" s="7" t="n">
        <f aca="false">N633/49735264</f>
        <v>5.89320285904183E-005</v>
      </c>
      <c r="P633" s="8" t="n">
        <f aca="false">O633/$D633</f>
        <v>1.3567650009325</v>
      </c>
      <c r="Q633" s="6" t="n">
        <v>2876</v>
      </c>
      <c r="R633" s="9" t="n">
        <f aca="false">Q633/50554893</f>
        <v>5.68886576419022E-005</v>
      </c>
      <c r="S633" s="8" t="n">
        <f aca="false">R633/$D633</f>
        <v>1.3097214110005</v>
      </c>
      <c r="T633" s="10" t="n">
        <f aca="false">AVERAGE(G633,J633,M633,P633)</f>
        <v>1.54122708884814</v>
      </c>
    </row>
    <row r="634" s="5" customFormat="true" ht="15.25" hidden="false" customHeight="false" outlineLevel="0" collapsed="false">
      <c r="A634" s="6" t="s">
        <v>200</v>
      </c>
      <c r="B634" s="7" t="n">
        <v>362717</v>
      </c>
      <c r="C634" s="6" t="n">
        <v>4319</v>
      </c>
      <c r="D634" s="8" t="n">
        <f aca="false">C634/58039824</f>
        <v>7.44144227591042E-005</v>
      </c>
      <c r="E634" s="6" t="n">
        <v>3656</v>
      </c>
      <c r="F634" s="7" t="n">
        <f aca="false">E634/57700746</f>
        <v>6.33613991749777E-005</v>
      </c>
      <c r="G634" s="8" t="n">
        <f aca="false">F634/$D634</f>
        <v>0.851466648879243</v>
      </c>
      <c r="H634" s="6" t="n">
        <v>1914</v>
      </c>
      <c r="I634" s="7" t="n">
        <f aca="false">H634/41918464</f>
        <v>4.56600699872972E-005</v>
      </c>
      <c r="J634" s="8" t="n">
        <f aca="false">I634/$D634</f>
        <v>0.613591670731747</v>
      </c>
      <c r="K634" s="6" t="n">
        <v>4051</v>
      </c>
      <c r="L634" s="7" t="n">
        <f aca="false">K634/43192891</f>
        <v>9.37885820145727E-005</v>
      </c>
      <c r="M634" s="8" t="n">
        <f aca="false">L634/$D634</f>
        <v>1.26035489542379</v>
      </c>
      <c r="N634" s="6" t="n">
        <v>3318</v>
      </c>
      <c r="O634" s="7" t="n">
        <f aca="false">N634/49735264</f>
        <v>6.67132278618246E-005</v>
      </c>
      <c r="P634" s="8" t="n">
        <f aca="false">O634/$D634</f>
        <v>0.89650937799773</v>
      </c>
      <c r="Q634" s="6" t="n">
        <v>881</v>
      </c>
      <c r="R634" s="9" t="n">
        <f aca="false">Q634/50554893</f>
        <v>1.74266020106105E-005</v>
      </c>
      <c r="S634" s="8" t="n">
        <f aca="false">R634/$D634</f>
        <v>0.234183124244937</v>
      </c>
      <c r="T634" s="10" t="n">
        <f aca="false">AVERAGE(G634,J634,M634,P634)</f>
        <v>0.905480648258128</v>
      </c>
    </row>
    <row r="635" s="5" customFormat="true" ht="15.25" hidden="false" customHeight="false" outlineLevel="0" collapsed="false">
      <c r="A635" s="6" t="s">
        <v>21</v>
      </c>
      <c r="B635" s="7" t="n">
        <v>363093</v>
      </c>
      <c r="C635" s="6" t="n">
        <v>94</v>
      </c>
      <c r="D635" s="8" t="n">
        <f aca="false">C635/58039824</f>
        <v>1.61957761967025E-006</v>
      </c>
      <c r="E635" s="6" t="n">
        <v>1112</v>
      </c>
      <c r="F635" s="7" t="n">
        <f aca="false">E635/57700746</f>
        <v>1.9271847889107E-005</v>
      </c>
      <c r="G635" s="8" t="n">
        <f aca="false">F635/$D635</f>
        <v>11.8993048897717</v>
      </c>
      <c r="H635" s="6" t="n">
        <v>883</v>
      </c>
      <c r="I635" s="7" t="n">
        <f aca="false">H635/41918464</f>
        <v>2.10647031341606E-005</v>
      </c>
      <c r="J635" s="8" t="n">
        <f aca="false">I635/$D635</f>
        <v>13.0062942821163</v>
      </c>
      <c r="K635" s="6" t="n">
        <v>1355</v>
      </c>
      <c r="L635" s="7" t="n">
        <f aca="false">K635/43192891</f>
        <v>3.13709031423713E-005</v>
      </c>
      <c r="M635" s="8" t="n">
        <f aca="false">L635/$D635</f>
        <v>19.3698052883434</v>
      </c>
      <c r="N635" s="6" t="n">
        <v>823</v>
      </c>
      <c r="O635" s="7" t="n">
        <f aca="false">N635/49735264</f>
        <v>1.65476149880294E-005</v>
      </c>
      <c r="P635" s="8" t="n">
        <f aca="false">O635/$D635</f>
        <v>10.2172410800531</v>
      </c>
      <c r="Q635" s="6" t="n">
        <v>95</v>
      </c>
      <c r="R635" s="9" t="n">
        <f aca="false">Q635/50554893</f>
        <v>1.87914550625199E-006</v>
      </c>
      <c r="S635" s="8" t="n">
        <f aca="false">R635/$D635</f>
        <v>1.1602688771623</v>
      </c>
      <c r="T635" s="10" t="n">
        <f aca="false">AVERAGE(G635,J635,M635,P635)</f>
        <v>13.6231613850711</v>
      </c>
    </row>
    <row r="636" s="5" customFormat="true" ht="15.25" hidden="false" customHeight="false" outlineLevel="0" collapsed="false">
      <c r="A636" s="6" t="s">
        <v>201</v>
      </c>
      <c r="B636" s="7" t="n">
        <v>363109</v>
      </c>
      <c r="C636" s="6" t="n">
        <v>120</v>
      </c>
      <c r="D636" s="8" t="n">
        <f aca="false">C636/58039824</f>
        <v>2.06754589745138E-006</v>
      </c>
      <c r="E636" s="6" t="n">
        <v>964</v>
      </c>
      <c r="F636" s="7" t="n">
        <f aca="false">E636/57700746</f>
        <v>1.67068897168158E-005</v>
      </c>
      <c r="G636" s="8" t="n">
        <f aca="false">F636/$D636</f>
        <v>8.08054115626165</v>
      </c>
      <c r="H636" s="6" t="n">
        <v>565</v>
      </c>
      <c r="I636" s="7" t="n">
        <f aca="false">H636/41918464</f>
        <v>1.34785473055501E-005</v>
      </c>
      <c r="J636" s="8" t="n">
        <f aca="false">I636/$D636</f>
        <v>6.51910427824836</v>
      </c>
      <c r="K636" s="6" t="n">
        <v>449</v>
      </c>
      <c r="L636" s="7" t="n">
        <f aca="false">K636/43192891</f>
        <v>1.0395229159354E-005</v>
      </c>
      <c r="M636" s="8" t="n">
        <f aca="false">L636/$D636</f>
        <v>5.0278105904048</v>
      </c>
      <c r="N636" s="6" t="n">
        <v>628</v>
      </c>
      <c r="O636" s="7" t="n">
        <f aca="false">N636/49735264</f>
        <v>1.26268556652278E-005</v>
      </c>
      <c r="P636" s="8" t="n">
        <f aca="false">O636/$D636</f>
        <v>6.10717067069353</v>
      </c>
      <c r="Q636" s="6" t="n">
        <v>1173</v>
      </c>
      <c r="R636" s="9" t="n">
        <f aca="false">Q636/50554893</f>
        <v>2.32025018824587E-005</v>
      </c>
      <c r="S636" s="8" t="n">
        <f aca="false">R636/$D636</f>
        <v>11.2222427134798</v>
      </c>
      <c r="T636" s="10" t="n">
        <f aca="false">AVERAGE(G636,J636,M636,P636)</f>
        <v>6.43365667390209</v>
      </c>
    </row>
    <row r="637" s="5" customFormat="true" ht="15.25" hidden="false" customHeight="false" outlineLevel="0" collapsed="false">
      <c r="A637" s="6" t="s">
        <v>201</v>
      </c>
      <c r="B637" s="7" t="n">
        <v>363805</v>
      </c>
      <c r="C637" s="6" t="n">
        <v>14453</v>
      </c>
      <c r="D637" s="8" t="n">
        <f aca="false">C637/58039824</f>
        <v>0.000249018673798873</v>
      </c>
      <c r="E637" s="6" t="n">
        <v>24764</v>
      </c>
      <c r="F637" s="7" t="n">
        <f aca="false">E637/57700746</f>
        <v>0.000429179893098782</v>
      </c>
      <c r="G637" s="8" t="n">
        <f aca="false">F637/$D637</f>
        <v>1.72348477546476</v>
      </c>
      <c r="H637" s="6" t="n">
        <v>14947</v>
      </c>
      <c r="I637" s="7" t="n">
        <f aca="false">H637/41918464</f>
        <v>0.000356573179780633</v>
      </c>
      <c r="J637" s="8" t="n">
        <f aca="false">I637/$D637</f>
        <v>1.43191341573295</v>
      </c>
      <c r="K637" s="6" t="n">
        <v>16807</v>
      </c>
      <c r="L637" s="7" t="n">
        <f aca="false">K637/43192891</f>
        <v>0.000389114958755597</v>
      </c>
      <c r="M637" s="8" t="n">
        <f aca="false">L637/$D637</f>
        <v>1.56259349075916</v>
      </c>
      <c r="N637" s="6" t="n">
        <v>17546</v>
      </c>
      <c r="O637" s="7" t="n">
        <f aca="false">N637/49735264</f>
        <v>0.000352787913219884</v>
      </c>
      <c r="P637" s="8" t="n">
        <f aca="false">O637/$D637</f>
        <v>1.41671268197671</v>
      </c>
      <c r="Q637" s="6" t="n">
        <v>32526</v>
      </c>
      <c r="R637" s="9" t="n">
        <f aca="false">Q637/50554893</f>
        <v>0.000643379860382654</v>
      </c>
      <c r="S637" s="8" t="n">
        <f aca="false">R637/$D637</f>
        <v>2.58366109885517</v>
      </c>
      <c r="T637" s="10" t="n">
        <f aca="false">AVERAGE(G637,J637,M637,P637)</f>
        <v>1.53367609098339</v>
      </c>
    </row>
    <row r="638" s="5" customFormat="true" ht="15.25" hidden="false" customHeight="false" outlineLevel="0" collapsed="false">
      <c r="A638" s="6" t="s">
        <v>201</v>
      </c>
      <c r="B638" s="7" t="n">
        <v>363859</v>
      </c>
      <c r="C638" s="6" t="n">
        <v>1367</v>
      </c>
      <c r="D638" s="8" t="n">
        <f aca="false">C638/58039824</f>
        <v>2.35527936818003E-005</v>
      </c>
      <c r="E638" s="6" t="n">
        <v>2</v>
      </c>
      <c r="F638" s="7" t="n">
        <f aca="false">E638/57700746</f>
        <v>3.46615969228543E-008</v>
      </c>
      <c r="G638" s="8" t="n">
        <f aca="false">F638/$D638</f>
        <v>0.00147165543888911</v>
      </c>
      <c r="H638" s="6" t="n">
        <v>0</v>
      </c>
      <c r="I638" s="7" t="n">
        <f aca="false">H638/41918464</f>
        <v>0</v>
      </c>
      <c r="J638" s="8" t="n">
        <f aca="false">I638/$D638</f>
        <v>0</v>
      </c>
      <c r="K638" s="6" t="n">
        <v>0</v>
      </c>
      <c r="L638" s="7" t="n">
        <f aca="false">K638/43192891</f>
        <v>0</v>
      </c>
      <c r="M638" s="8" t="n">
        <f aca="false">L638/$D638</f>
        <v>0</v>
      </c>
      <c r="N638" s="6" t="n">
        <v>0</v>
      </c>
      <c r="O638" s="7" t="n">
        <f aca="false">N638/49735264</f>
        <v>0</v>
      </c>
      <c r="P638" s="8" t="n">
        <f aca="false">O638/$D638</f>
        <v>0</v>
      </c>
      <c r="Q638" s="6" t="n">
        <v>1</v>
      </c>
      <c r="R638" s="9" t="n">
        <f aca="false">Q638/50554893</f>
        <v>1.97804790131788E-008</v>
      </c>
      <c r="S638" s="8" t="n">
        <f aca="false">R638/$D638</f>
        <v>0.000839835786803651</v>
      </c>
      <c r="T638" s="10" t="n">
        <f aca="false">AVERAGE(G638,J638,M638,P638)</f>
        <v>0.000367913859722276</v>
      </c>
    </row>
    <row r="639" s="5" customFormat="true" ht="15.25" hidden="false" customHeight="false" outlineLevel="0" collapsed="false">
      <c r="A639" s="6" t="s">
        <v>21</v>
      </c>
      <c r="B639" s="7" t="n">
        <v>365284</v>
      </c>
      <c r="C639" s="6" t="n">
        <v>29</v>
      </c>
      <c r="D639" s="8" t="n">
        <f aca="false">C639/58039824</f>
        <v>4.99656925217416E-007</v>
      </c>
      <c r="E639" s="6" t="n">
        <v>451</v>
      </c>
      <c r="F639" s="7" t="n">
        <f aca="false">E639/57700746</f>
        <v>7.81619010610365E-006</v>
      </c>
      <c r="G639" s="8" t="n">
        <f aca="false">F639/$D639</f>
        <v>15.6431137278896</v>
      </c>
      <c r="H639" s="6" t="n">
        <v>471</v>
      </c>
      <c r="I639" s="7" t="n">
        <f aca="false">H639/41918464</f>
        <v>1.12360987272816E-005</v>
      </c>
      <c r="J639" s="8" t="n">
        <f aca="false">I639/$D639</f>
        <v>22.4876273302775</v>
      </c>
      <c r="K639" s="6" t="n">
        <v>553</v>
      </c>
      <c r="L639" s="7" t="n">
        <f aca="false">K639/43192891</f>
        <v>1.28030327953737E-005</v>
      </c>
      <c r="M639" s="8" t="n">
        <f aca="false">L639/$D639</f>
        <v>25.6236472451626</v>
      </c>
      <c r="N639" s="6" t="n">
        <v>548</v>
      </c>
      <c r="O639" s="7" t="n">
        <f aca="false">N639/49735264</f>
        <v>1.10183390199758E-005</v>
      </c>
      <c r="P639" s="8" t="n">
        <f aca="false">O639/$D639</f>
        <v>22.0518088790252</v>
      </c>
      <c r="Q639" s="6" t="n">
        <v>99</v>
      </c>
      <c r="R639" s="9" t="n">
        <f aca="false">Q639/50554893</f>
        <v>1.9582674223047E-006</v>
      </c>
      <c r="S639" s="8" t="n">
        <f aca="false">R639/$D639</f>
        <v>3.91922401846547</v>
      </c>
      <c r="T639" s="10" t="n">
        <f aca="false">AVERAGE(G639,J639,M639,P639)</f>
        <v>21.4515492955887</v>
      </c>
    </row>
    <row r="640" s="5" customFormat="true" ht="15.25" hidden="false" customHeight="false" outlineLevel="0" collapsed="false">
      <c r="A640" s="6" t="s">
        <v>202</v>
      </c>
      <c r="B640" s="7" t="n">
        <v>366432</v>
      </c>
      <c r="C640" s="6" t="n">
        <v>14</v>
      </c>
      <c r="D640" s="8" t="n">
        <f aca="false">C640/58039824</f>
        <v>2.41213688035994E-007</v>
      </c>
      <c r="E640" s="6" t="n">
        <v>158</v>
      </c>
      <c r="F640" s="7" t="n">
        <f aca="false">E640/57700746</f>
        <v>2.73826615690549E-006</v>
      </c>
      <c r="G640" s="8" t="n">
        <f aca="false">F640/$D640</f>
        <v>11.3520347008537</v>
      </c>
      <c r="H640" s="6" t="n">
        <v>88</v>
      </c>
      <c r="I640" s="7" t="n">
        <f aca="false">H640/41918464</f>
        <v>2.09931356263436E-006</v>
      </c>
      <c r="J640" s="8" t="n">
        <f aca="false">I640/$D640</f>
        <v>8.7031278354365</v>
      </c>
      <c r="K640" s="6" t="n">
        <v>81</v>
      </c>
      <c r="L640" s="7" t="n">
        <f aca="false">K640/43192891</f>
        <v>1.87530860113068E-006</v>
      </c>
      <c r="M640" s="8" t="n">
        <f aca="false">L640/$D640</f>
        <v>7.77447008252221</v>
      </c>
      <c r="N640" s="6" t="n">
        <v>93</v>
      </c>
      <c r="O640" s="7" t="n">
        <f aca="false">N640/49735264</f>
        <v>1.86990060010539E-006</v>
      </c>
      <c r="P640" s="8" t="n">
        <f aca="false">O640/$D640</f>
        <v>7.7520501234008</v>
      </c>
      <c r="Q640" s="6" t="n">
        <v>1</v>
      </c>
      <c r="R640" s="9" t="n">
        <f aca="false">Q640/50554893</f>
        <v>1.97804790131788E-008</v>
      </c>
      <c r="S640" s="8" t="n">
        <f aca="false">R640/$D640</f>
        <v>0.082003965754328</v>
      </c>
      <c r="T640" s="10" t="n">
        <f aca="false">AVERAGE(G640,J640,M640,P640)</f>
        <v>8.89542068555329</v>
      </c>
    </row>
    <row r="641" s="5" customFormat="true" ht="15.25" hidden="false" customHeight="false" outlineLevel="0" collapsed="false">
      <c r="A641" s="6" t="s">
        <v>202</v>
      </c>
      <c r="B641" s="7" t="n">
        <v>366435</v>
      </c>
      <c r="C641" s="6" t="n">
        <v>19</v>
      </c>
      <c r="D641" s="8" t="n">
        <f aca="false">C641/58039824</f>
        <v>3.27361433763135E-007</v>
      </c>
      <c r="E641" s="6" t="n">
        <v>72</v>
      </c>
      <c r="F641" s="7" t="n">
        <f aca="false">E641/57700746</f>
        <v>1.24781748922276E-006</v>
      </c>
      <c r="G641" s="8" t="n">
        <f aca="false">F641/$D641</f>
        <v>3.81174249782161</v>
      </c>
      <c r="H641" s="6" t="n">
        <v>38</v>
      </c>
      <c r="I641" s="7" t="n">
        <f aca="false">H641/41918464</f>
        <v>9.06521765683018E-007</v>
      </c>
      <c r="J641" s="8" t="n">
        <f aca="false">I641/$D641</f>
        <v>2.76917703854798</v>
      </c>
      <c r="K641" s="6" t="n">
        <v>114</v>
      </c>
      <c r="L641" s="7" t="n">
        <f aca="false">K641/43192891</f>
        <v>2.63932321640614E-006</v>
      </c>
      <c r="M641" s="8" t="n">
        <f aca="false">L641/$D641</f>
        <v>8.06241341891192</v>
      </c>
      <c r="N641" s="6" t="n">
        <v>173</v>
      </c>
      <c r="O641" s="7" t="n">
        <f aca="false">N641/49735264</f>
        <v>3.47841724535734E-006</v>
      </c>
      <c r="P641" s="8" t="n">
        <f aca="false">O641/$D641</f>
        <v>10.6256170904792</v>
      </c>
      <c r="Q641" s="6" t="n">
        <v>13</v>
      </c>
      <c r="R641" s="9" t="n">
        <f aca="false">Q641/50554893</f>
        <v>2.57146227171324E-007</v>
      </c>
      <c r="S641" s="8" t="n">
        <f aca="false">R641/$D641</f>
        <v>0.78551167196251</v>
      </c>
      <c r="T641" s="10" t="n">
        <f aca="false">AVERAGE(G641,J641,M641,P641)</f>
        <v>6.31723751144018</v>
      </c>
    </row>
    <row r="642" s="5" customFormat="true" ht="15.25" hidden="false" customHeight="false" outlineLevel="0" collapsed="false">
      <c r="A642" s="6" t="s">
        <v>202</v>
      </c>
      <c r="B642" s="7" t="n">
        <v>366483</v>
      </c>
      <c r="C642" s="6" t="n">
        <v>2253</v>
      </c>
      <c r="D642" s="8" t="n">
        <f aca="false">C642/58039824</f>
        <v>3.88181742246496E-005</v>
      </c>
      <c r="E642" s="6" t="n">
        <v>9707</v>
      </c>
      <c r="F642" s="7" t="n">
        <f aca="false">E642/57700746</f>
        <v>0.000168230060665074</v>
      </c>
      <c r="G642" s="8" t="n">
        <f aca="false">F642/$D642</f>
        <v>4.33379632157576</v>
      </c>
      <c r="H642" s="6" t="n">
        <v>3487</v>
      </c>
      <c r="I642" s="7" t="n">
        <f aca="false">H642/41918464</f>
        <v>8.31852999193864E-005</v>
      </c>
      <c r="J642" s="8" t="n">
        <f aca="false">I642/$D642</f>
        <v>2.14294725552969</v>
      </c>
      <c r="K642" s="6" t="n">
        <v>4028</v>
      </c>
      <c r="L642" s="7" t="n">
        <f aca="false">K642/43192891</f>
        <v>9.32560869796838E-005</v>
      </c>
      <c r="M642" s="8" t="n">
        <f aca="false">L642/$D642</f>
        <v>2.40238210174414</v>
      </c>
      <c r="N642" s="6" t="n">
        <v>3031</v>
      </c>
      <c r="O642" s="7" t="n">
        <f aca="false">N642/49735264</f>
        <v>6.09426743969832E-005</v>
      </c>
      <c r="P642" s="8" t="n">
        <f aca="false">O642/$D642</f>
        <v>1.56995210656467</v>
      </c>
      <c r="Q642" s="6" t="n">
        <v>622</v>
      </c>
      <c r="R642" s="9" t="n">
        <f aca="false">Q642/50554893</f>
        <v>1.23034579461972E-005</v>
      </c>
      <c r="S642" s="8" t="n">
        <f aca="false">R642/$D642</f>
        <v>0.316950969280376</v>
      </c>
      <c r="T642" s="10" t="n">
        <f aca="false">AVERAGE(G642,J642,M642,P642)</f>
        <v>2.61226944635357</v>
      </c>
    </row>
    <row r="643" s="5" customFormat="true" ht="15.25" hidden="false" customHeight="false" outlineLevel="0" collapsed="false">
      <c r="A643" s="6" t="s">
        <v>21</v>
      </c>
      <c r="B643" s="7" t="n">
        <v>366550</v>
      </c>
      <c r="C643" s="6" t="n">
        <v>886</v>
      </c>
      <c r="D643" s="8" t="n">
        <f aca="false">C643/58039824</f>
        <v>1.52653805428493E-005</v>
      </c>
      <c r="E643" s="6" t="n">
        <v>6864</v>
      </c>
      <c r="F643" s="7" t="n">
        <f aca="false">E643/57700746</f>
        <v>0.000118958600639236</v>
      </c>
      <c r="G643" s="8" t="n">
        <f aca="false">F643/$D643</f>
        <v>7.7927045647715</v>
      </c>
      <c r="H643" s="6" t="n">
        <v>5818</v>
      </c>
      <c r="I643" s="7" t="n">
        <f aca="false">H643/41918464</f>
        <v>0.000138793253493258</v>
      </c>
      <c r="J643" s="8" t="n">
        <f aca="false">I643/$D643</f>
        <v>9.09202709383303</v>
      </c>
      <c r="K643" s="6" t="n">
        <v>6768</v>
      </c>
      <c r="L643" s="7" t="n">
        <f aca="false">K643/43192891</f>
        <v>0.000156692452005586</v>
      </c>
      <c r="M643" s="8" t="n">
        <f aca="false">L643/$D643</f>
        <v>10.2645624565831</v>
      </c>
      <c r="N643" s="6" t="n">
        <v>5275</v>
      </c>
      <c r="O643" s="7" t="n">
        <f aca="false">N643/49735264</f>
        <v>0.0001060615662963</v>
      </c>
      <c r="P643" s="8" t="n">
        <f aca="false">O643/$D643</f>
        <v>6.94784948194312</v>
      </c>
      <c r="Q643" s="6" t="n">
        <v>34208</v>
      </c>
      <c r="R643" s="9" t="n">
        <f aca="false">Q643/50554893</f>
        <v>0.00067665062608282</v>
      </c>
      <c r="S643" s="8" t="n">
        <f aca="false">R643/$D643</f>
        <v>44.3258275929308</v>
      </c>
      <c r="T643" s="10" t="n">
        <f aca="false">AVERAGE(G643,J643,M643,P643)</f>
        <v>8.5242858992827</v>
      </c>
    </row>
    <row r="644" s="5" customFormat="true" ht="15.25" hidden="false" customHeight="false" outlineLevel="0" collapsed="false">
      <c r="A644" s="6" t="s">
        <v>21</v>
      </c>
      <c r="B644" s="7" t="n">
        <v>366576</v>
      </c>
      <c r="C644" s="6" t="n">
        <v>6254</v>
      </c>
      <c r="D644" s="8" t="n">
        <f aca="false">C644/58039824</f>
        <v>0.000107753600355508</v>
      </c>
      <c r="E644" s="6" t="n">
        <v>9423</v>
      </c>
      <c r="F644" s="7" t="n">
        <f aca="false">E644/57700746</f>
        <v>0.000163308113902028</v>
      </c>
      <c r="G644" s="8" t="n">
        <f aca="false">F644/$D644</f>
        <v>1.51556990544382</v>
      </c>
      <c r="H644" s="6" t="n">
        <v>7299</v>
      </c>
      <c r="I644" s="7" t="n">
        <f aca="false">H644/41918464</f>
        <v>0.000174123746518956</v>
      </c>
      <c r="J644" s="8" t="n">
        <f aca="false">I644/$D644</f>
        <v>1.61594365241139</v>
      </c>
      <c r="K644" s="6" t="n">
        <v>7444</v>
      </c>
      <c r="L644" s="7" t="n">
        <f aca="false">K644/43192891</f>
        <v>0.000172343175639713</v>
      </c>
      <c r="M644" s="8" t="n">
        <f aca="false">L644/$D644</f>
        <v>1.59941918479854</v>
      </c>
      <c r="N644" s="6" t="n">
        <v>12024</v>
      </c>
      <c r="O644" s="7" t="n">
        <f aca="false">N644/49735264</f>
        <v>0.000241760051781368</v>
      </c>
      <c r="P644" s="8" t="n">
        <f aca="false">O644/$D644</f>
        <v>2.24363780870187</v>
      </c>
      <c r="Q644" s="6" t="n">
        <v>2494</v>
      </c>
      <c r="R644" s="9" t="n">
        <f aca="false">Q644/50554893</f>
        <v>4.93325146588679E-005</v>
      </c>
      <c r="S644" s="8" t="n">
        <f aca="false">R644/$D644</f>
        <v>0.457827065602513</v>
      </c>
      <c r="T644" s="10" t="n">
        <f aca="false">AVERAGE(G644,J644,M644,P644)</f>
        <v>1.74364263783891</v>
      </c>
    </row>
    <row r="645" s="5" customFormat="true" ht="15.25" hidden="false" customHeight="false" outlineLevel="0" collapsed="false">
      <c r="A645" s="6" t="s">
        <v>203</v>
      </c>
      <c r="B645" s="7" t="n">
        <v>366652</v>
      </c>
      <c r="C645" s="6" t="n">
        <v>16334</v>
      </c>
      <c r="D645" s="8" t="n">
        <f aca="false">C645/58039824</f>
        <v>0.000281427455741423</v>
      </c>
      <c r="E645" s="6" t="n">
        <v>2191</v>
      </c>
      <c r="F645" s="7" t="n">
        <f aca="false">E645/57700746</f>
        <v>3.79717794289869E-005</v>
      </c>
      <c r="G645" s="8" t="n">
        <f aca="false">F645/$D645</f>
        <v>0.13492563946524</v>
      </c>
      <c r="H645" s="6" t="n">
        <v>1982</v>
      </c>
      <c r="I645" s="7" t="n">
        <f aca="false">H645/41918464</f>
        <v>4.72822668311511E-005</v>
      </c>
      <c r="J645" s="8" t="n">
        <f aca="false">I645/$D645</f>
        <v>0.168008720778808</v>
      </c>
      <c r="K645" s="6" t="n">
        <v>5881</v>
      </c>
      <c r="L645" s="7" t="n">
        <f aca="false">K645/43192891</f>
        <v>0.000136156665225303</v>
      </c>
      <c r="M645" s="8" t="n">
        <f aca="false">L645/$D645</f>
        <v>0.483807327421544</v>
      </c>
      <c r="N645" s="6" t="n">
        <v>4418</v>
      </c>
      <c r="O645" s="7" t="n">
        <f aca="false">N645/49735264</f>
        <v>8.88303317340388E-005</v>
      </c>
      <c r="P645" s="8" t="n">
        <f aca="false">O645/$D645</f>
        <v>0.315642023980974</v>
      </c>
      <c r="Q645" s="6" t="n">
        <v>1684</v>
      </c>
      <c r="R645" s="9" t="n">
        <f aca="false">Q645/50554893</f>
        <v>3.33103266581931E-005</v>
      </c>
      <c r="S645" s="8" t="n">
        <f aca="false">R645/$D645</f>
        <v>0.118362036036735</v>
      </c>
      <c r="T645" s="10" t="n">
        <f aca="false">AVERAGE(G645,J645,M645,P645)</f>
        <v>0.275595927911641</v>
      </c>
    </row>
    <row r="646" s="5" customFormat="true" ht="15.25" hidden="false" customHeight="false" outlineLevel="0" collapsed="false">
      <c r="A646" s="6" t="s">
        <v>203</v>
      </c>
      <c r="B646" s="7" t="n">
        <v>367527</v>
      </c>
      <c r="C646" s="6" t="n">
        <v>1379</v>
      </c>
      <c r="D646" s="8" t="n">
        <f aca="false">C646/58039824</f>
        <v>2.37595482715454E-005</v>
      </c>
      <c r="E646" s="6" t="n">
        <v>8496</v>
      </c>
      <c r="F646" s="7" t="n">
        <f aca="false">E646/57700746</f>
        <v>0.000147242463728285</v>
      </c>
      <c r="G646" s="8" t="n">
        <f aca="false">F646/$D646</f>
        <v>6.19719121110664</v>
      </c>
      <c r="H646" s="6" t="n">
        <v>6499</v>
      </c>
      <c r="I646" s="7" t="n">
        <f aca="false">H646/41918464</f>
        <v>0.000155039077767735</v>
      </c>
      <c r="J646" s="8" t="n">
        <f aca="false">I646/$D646</f>
        <v>6.52533777140076</v>
      </c>
      <c r="K646" s="6" t="n">
        <v>14718</v>
      </c>
      <c r="L646" s="7" t="n">
        <f aca="false">K646/43192891</f>
        <v>0.000340750518412856</v>
      </c>
      <c r="M646" s="8" t="n">
        <f aca="false">L646/$D646</f>
        <v>14.3416244500297</v>
      </c>
      <c r="N646" s="6" t="n">
        <v>18152</v>
      </c>
      <c r="O646" s="7" t="n">
        <f aca="false">N646/49735264</f>
        <v>0.000364972426807667</v>
      </c>
      <c r="P646" s="8" t="n">
        <f aca="false">O646/$D646</f>
        <v>15.3610844211529</v>
      </c>
      <c r="Q646" s="6" t="n">
        <v>6992</v>
      </c>
      <c r="R646" s="9" t="n">
        <f aca="false">Q646/50554893</f>
        <v>0.000138305109260146</v>
      </c>
      <c r="S646" s="8" t="n">
        <f aca="false">R646/$D646</f>
        <v>5.82103277720062</v>
      </c>
      <c r="T646" s="10" t="n">
        <f aca="false">AVERAGE(G646,J646,M646,P646)</f>
        <v>10.6063094634225</v>
      </c>
    </row>
    <row r="647" s="5" customFormat="true" ht="15.25" hidden="false" customHeight="false" outlineLevel="0" collapsed="false">
      <c r="A647" s="6" t="s">
        <v>204</v>
      </c>
      <c r="B647" s="7" t="n">
        <v>368414</v>
      </c>
      <c r="C647" s="6" t="n">
        <v>2085</v>
      </c>
      <c r="D647" s="8" t="n">
        <f aca="false">C647/58039824</f>
        <v>3.59236099682177E-005</v>
      </c>
      <c r="E647" s="6" t="n">
        <v>4981</v>
      </c>
      <c r="F647" s="7" t="n">
        <f aca="false">E647/57700746</f>
        <v>8.63247071363687E-005</v>
      </c>
      <c r="G647" s="8" t="n">
        <f aca="false">F647/$D647</f>
        <v>2.40300758227644</v>
      </c>
      <c r="H647" s="6" t="n">
        <v>6357</v>
      </c>
      <c r="I647" s="7" t="n">
        <f aca="false">H647/41918464</f>
        <v>0.000151651549064393</v>
      </c>
      <c r="J647" s="8" t="n">
        <f aca="false">I647/$D647</f>
        <v>4.22150082351307</v>
      </c>
      <c r="K647" s="6" t="n">
        <v>2881</v>
      </c>
      <c r="L647" s="7" t="n">
        <f aca="false">K647/43192891</f>
        <v>6.67007911093518E-005</v>
      </c>
      <c r="M647" s="8" t="n">
        <f aca="false">L647/$D647</f>
        <v>1.85673965306837</v>
      </c>
      <c r="N647" s="6" t="n">
        <v>10479</v>
      </c>
      <c r="O647" s="7" t="n">
        <f aca="false">N647/49735264</f>
        <v>0.00021069557406994</v>
      </c>
      <c r="P647" s="8" t="n">
        <f aca="false">O647/$D647</f>
        <v>5.86510025736127</v>
      </c>
      <c r="Q647" s="6" t="n">
        <v>482</v>
      </c>
      <c r="R647" s="9" t="n">
        <f aca="false">Q647/50554893</f>
        <v>9.53419088435219E-006</v>
      </c>
      <c r="S647" s="8" t="n">
        <f aca="false">R647/$D647</f>
        <v>0.265401803793863</v>
      </c>
      <c r="T647" s="10" t="n">
        <f aca="false">AVERAGE(G647,J647,M647,P647)</f>
        <v>3.58658707905479</v>
      </c>
    </row>
    <row r="648" s="5" customFormat="true" ht="15.25" hidden="false" customHeight="false" outlineLevel="0" collapsed="false">
      <c r="A648" s="6" t="s">
        <v>204</v>
      </c>
      <c r="B648" s="7" t="n">
        <v>368453</v>
      </c>
      <c r="C648" s="6" t="n">
        <v>4753</v>
      </c>
      <c r="D648" s="8" t="n">
        <f aca="false">C648/58039824</f>
        <v>8.189204708822E-005</v>
      </c>
      <c r="E648" s="6" t="n">
        <v>252</v>
      </c>
      <c r="F648" s="7" t="n">
        <f aca="false">E648/57700746</f>
        <v>4.36736121227965E-006</v>
      </c>
      <c r="G648" s="8" t="n">
        <f aca="false">F648/$D648</f>
        <v>0.0533307124142936</v>
      </c>
      <c r="H648" s="6" t="n">
        <v>1</v>
      </c>
      <c r="I648" s="7" t="n">
        <f aca="false">H648/41918464</f>
        <v>2.38558359390268E-008</v>
      </c>
      <c r="J648" s="8" t="n">
        <f aca="false">I648/$D648</f>
        <v>0.000291308335635175</v>
      </c>
      <c r="K648" s="6" t="n">
        <v>15</v>
      </c>
      <c r="L648" s="7" t="n">
        <f aca="false">K648/43192891</f>
        <v>3.47279370579756E-007</v>
      </c>
      <c r="M648" s="8" t="n">
        <f aca="false">L648/$D648</f>
        <v>0.00424069714859663</v>
      </c>
      <c r="N648" s="6" t="n">
        <v>3</v>
      </c>
      <c r="O648" s="7" t="n">
        <f aca="false">N648/49735264</f>
        <v>6.03193741969481E-008</v>
      </c>
      <c r="P648" s="8" t="n">
        <f aca="false">O648/$D648</f>
        <v>0.000736571820362089</v>
      </c>
      <c r="Q648" s="6" t="n">
        <v>354</v>
      </c>
      <c r="R648" s="9" t="n">
        <f aca="false">Q648/50554893</f>
        <v>7.0022895706653E-006</v>
      </c>
      <c r="S648" s="8" t="n">
        <f aca="false">R648/$D648</f>
        <v>0.0855063442622448</v>
      </c>
      <c r="T648" s="10" t="n">
        <f aca="false">AVERAGE(G648,J648,M648,P648)</f>
        <v>0.0146498224297219</v>
      </c>
    </row>
    <row r="649" s="5" customFormat="true" ht="15.25" hidden="false" customHeight="false" outlineLevel="0" collapsed="false">
      <c r="A649" s="6" t="s">
        <v>205</v>
      </c>
      <c r="B649" s="7" t="n">
        <v>371525</v>
      </c>
      <c r="C649" s="6" t="n">
        <v>3124</v>
      </c>
      <c r="D649" s="8" t="n">
        <f aca="false">C649/58039824</f>
        <v>5.38251115303175E-005</v>
      </c>
      <c r="E649" s="6" t="n">
        <v>50</v>
      </c>
      <c r="F649" s="7" t="n">
        <f aca="false">E649/57700746</f>
        <v>8.66539923071359E-007</v>
      </c>
      <c r="G649" s="8" t="n">
        <f aca="false">F649/$D649</f>
        <v>0.0160991756158883</v>
      </c>
      <c r="H649" s="6" t="n">
        <v>2</v>
      </c>
      <c r="I649" s="7" t="n">
        <f aca="false">H649/41918464</f>
        <v>4.77116718780535E-008</v>
      </c>
      <c r="J649" s="8" t="n">
        <f aca="false">I649/$D649</f>
        <v>0.000886420306833539</v>
      </c>
      <c r="K649" s="6" t="n">
        <v>0</v>
      </c>
      <c r="L649" s="7" t="n">
        <f aca="false">K649/43192891</f>
        <v>0</v>
      </c>
      <c r="M649" s="8" t="n">
        <f aca="false">L649/$D649</f>
        <v>0</v>
      </c>
      <c r="N649" s="6" t="n">
        <v>0</v>
      </c>
      <c r="O649" s="7" t="n">
        <f aca="false">N649/49735264</f>
        <v>0</v>
      </c>
      <c r="P649" s="8" t="n">
        <f aca="false">O649/$D649</f>
        <v>0</v>
      </c>
      <c r="Q649" s="6" t="n">
        <v>0</v>
      </c>
      <c r="R649" s="9" t="n">
        <f aca="false">Q649/50554893</f>
        <v>0</v>
      </c>
      <c r="S649" s="8" t="n">
        <f aca="false">R649/$D649</f>
        <v>0</v>
      </c>
      <c r="T649" s="10" t="n">
        <f aca="false">AVERAGE(G649,J649,M649,P649)</f>
        <v>0.00424639898068047</v>
      </c>
    </row>
    <row r="650" s="5" customFormat="true" ht="15.25" hidden="false" customHeight="false" outlineLevel="0" collapsed="false">
      <c r="A650" s="6" t="s">
        <v>205</v>
      </c>
      <c r="B650" s="7" t="n">
        <v>372278</v>
      </c>
      <c r="C650" s="6" t="n">
        <v>132015</v>
      </c>
      <c r="D650" s="8" t="n">
        <f aca="false">C650/58039824</f>
        <v>0.0022745589304337</v>
      </c>
      <c r="E650" s="6" t="n">
        <v>14229</v>
      </c>
      <c r="F650" s="7" t="n">
        <f aca="false">E650/57700746</f>
        <v>0.000246599931307647</v>
      </c>
      <c r="G650" s="8" t="n">
        <f aca="false">F650/$D650</f>
        <v>0.108416593656084</v>
      </c>
      <c r="H650" s="6" t="n">
        <v>16722</v>
      </c>
      <c r="I650" s="7" t="n">
        <f aca="false">H650/41918464</f>
        <v>0.000398917288572406</v>
      </c>
      <c r="J650" s="8" t="n">
        <f aca="false">I650/$D650</f>
        <v>0.175382261252885</v>
      </c>
      <c r="K650" s="6" t="n">
        <v>21893</v>
      </c>
      <c r="L650" s="7" t="n">
        <f aca="false">K650/43192891</f>
        <v>0.000506865817340173</v>
      </c>
      <c r="M650" s="8" t="n">
        <f aca="false">L650/$D650</f>
        <v>0.22284136522395</v>
      </c>
      <c r="N650" s="6" t="n">
        <v>12568</v>
      </c>
      <c r="O650" s="7" t="n">
        <f aca="false">N650/49735264</f>
        <v>0.000252697964969081</v>
      </c>
      <c r="P650" s="8" t="n">
        <f aca="false">O650/$D650</f>
        <v>0.111097567791263</v>
      </c>
      <c r="Q650" s="6" t="n">
        <v>5917</v>
      </c>
      <c r="R650" s="9" t="n">
        <f aca="false">Q650/50554893</f>
        <v>0.000117041094320979</v>
      </c>
      <c r="S650" s="8" t="n">
        <f aca="false">R650/$D650</f>
        <v>0.0514566111059881</v>
      </c>
      <c r="T650" s="10" t="n">
        <f aca="false">AVERAGE(G650,J650,M650,P650)</f>
        <v>0.154434446981046</v>
      </c>
    </row>
    <row r="651" s="5" customFormat="true" ht="15.25" hidden="false" customHeight="false" outlineLevel="0" collapsed="false">
      <c r="A651" s="6" t="s">
        <v>206</v>
      </c>
      <c r="B651" s="7" t="n">
        <v>372754</v>
      </c>
      <c r="C651" s="6" t="n">
        <v>14579</v>
      </c>
      <c r="D651" s="8" t="n">
        <f aca="false">C651/58039824</f>
        <v>0.000251189596991197</v>
      </c>
      <c r="E651" s="6" t="n">
        <v>25147</v>
      </c>
      <c r="F651" s="7" t="n">
        <f aca="false">E651/57700746</f>
        <v>0.000435817588909509</v>
      </c>
      <c r="G651" s="8" t="n">
        <f aca="false">F651/$D651</f>
        <v>1.73501448360054</v>
      </c>
      <c r="H651" s="6" t="n">
        <v>11876</v>
      </c>
      <c r="I651" s="7" t="n">
        <f aca="false">H651/41918464</f>
        <v>0.000283311907611882</v>
      </c>
      <c r="J651" s="8" t="n">
        <f aca="false">I651/$D651</f>
        <v>1.12788073632608</v>
      </c>
      <c r="K651" s="6" t="n">
        <v>19874</v>
      </c>
      <c r="L651" s="7" t="n">
        <f aca="false">K651/43192891</f>
        <v>0.000460122014060138</v>
      </c>
      <c r="M651" s="8" t="n">
        <f aca="false">L651/$D651</f>
        <v>1.83177177546992</v>
      </c>
      <c r="N651" s="6" t="n">
        <v>18579</v>
      </c>
      <c r="O651" s="7" t="n">
        <f aca="false">N651/49735264</f>
        <v>0.000373557884401699</v>
      </c>
      <c r="P651" s="8" t="n">
        <f aca="false">O651/$D651</f>
        <v>1.48715507678764</v>
      </c>
      <c r="Q651" s="6" t="n">
        <v>28821</v>
      </c>
      <c r="R651" s="9" t="n">
        <f aca="false">Q651/50554893</f>
        <v>0.000570093185638826</v>
      </c>
      <c r="S651" s="8" t="n">
        <f aca="false">R651/$D651</f>
        <v>2.2695732326001</v>
      </c>
      <c r="T651" s="10" t="n">
        <f aca="false">AVERAGE(G651,J651,M651,P651)</f>
        <v>1.54545551804604</v>
      </c>
    </row>
    <row r="652" s="5" customFormat="true" ht="15.25" hidden="false" customHeight="false" outlineLevel="0" collapsed="false">
      <c r="A652" s="6" t="s">
        <v>207</v>
      </c>
      <c r="B652" s="7" t="n">
        <v>374713</v>
      </c>
      <c r="C652" s="6" t="n">
        <v>11</v>
      </c>
      <c r="D652" s="8" t="n">
        <f aca="false">C652/58039824</f>
        <v>1.8952504059971E-007</v>
      </c>
      <c r="E652" s="6" t="n">
        <v>7243</v>
      </c>
      <c r="F652" s="7" t="n">
        <f aca="false">E652/57700746</f>
        <v>0.000125526973256117</v>
      </c>
      <c r="G652" s="8" t="n">
        <f aca="false">F652/$D652</f>
        <v>662.323948639794</v>
      </c>
      <c r="H652" s="6" t="n">
        <v>3278</v>
      </c>
      <c r="I652" s="7" t="n">
        <f aca="false">H652/41918464</f>
        <v>7.81994302081298E-005</v>
      </c>
      <c r="J652" s="8" t="n">
        <f aca="false">I652/$D652</f>
        <v>412.607378743649</v>
      </c>
      <c r="K652" s="6" t="n">
        <v>7710</v>
      </c>
      <c r="L652" s="7" t="n">
        <f aca="false">K652/43192891</f>
        <v>0.000178501596477994</v>
      </c>
      <c r="M652" s="8" t="n">
        <f aca="false">L652/$D652</f>
        <v>941.836476663802</v>
      </c>
      <c r="N652" s="6" t="n">
        <v>2840</v>
      </c>
      <c r="O652" s="7" t="n">
        <f aca="false">N652/49735264</f>
        <v>5.71023409064442E-005</v>
      </c>
      <c r="P652" s="8" t="n">
        <f aca="false">O652/$D652</f>
        <v>301.291801472547</v>
      </c>
      <c r="Q652" s="6" t="n">
        <v>11115</v>
      </c>
      <c r="R652" s="9" t="n">
        <f aca="false">Q652/50554893</f>
        <v>0.000219860024231482</v>
      </c>
      <c r="S652" s="8" t="n">
        <f aca="false">R652/$D652</f>
        <v>1160.05791918463</v>
      </c>
      <c r="T652" s="10" t="n">
        <f aca="false">AVERAGE(G652,J652,M652,P652)</f>
        <v>579.514901379948</v>
      </c>
    </row>
    <row r="653" s="5" customFormat="true" ht="15.25" hidden="false" customHeight="false" outlineLevel="0" collapsed="false">
      <c r="A653" s="6" t="s">
        <v>21</v>
      </c>
      <c r="B653" s="7" t="n">
        <v>374928</v>
      </c>
      <c r="C653" s="6" t="n">
        <v>2130</v>
      </c>
      <c r="D653" s="8" t="n">
        <f aca="false">C653/58039824</f>
        <v>3.66989396797619E-005</v>
      </c>
      <c r="E653" s="6" t="n">
        <v>3137</v>
      </c>
      <c r="F653" s="7" t="n">
        <f aca="false">E653/57700746</f>
        <v>5.4366714773497E-005</v>
      </c>
      <c r="G653" s="8" t="n">
        <f aca="false">F653/$D653</f>
        <v>1.48142467460656</v>
      </c>
      <c r="H653" s="6" t="n">
        <v>2195</v>
      </c>
      <c r="I653" s="7" t="n">
        <f aca="false">H653/41918464</f>
        <v>5.23635598861638E-005</v>
      </c>
      <c r="J653" s="8" t="n">
        <f aca="false">I653/$D653</f>
        <v>1.42684122056639</v>
      </c>
      <c r="K653" s="6" t="n">
        <v>1468</v>
      </c>
      <c r="L653" s="7" t="n">
        <f aca="false">K653/43192891</f>
        <v>3.39870744007388E-005</v>
      </c>
      <c r="M653" s="8" t="n">
        <f aca="false">L653/$D653</f>
        <v>0.926105078166096</v>
      </c>
      <c r="N653" s="6" t="n">
        <v>1410</v>
      </c>
      <c r="O653" s="7" t="n">
        <f aca="false">N653/49735264</f>
        <v>2.83501058725656E-005</v>
      </c>
      <c r="P653" s="8" t="n">
        <f aca="false">O653/$D653</f>
        <v>0.772504767711302</v>
      </c>
      <c r="Q653" s="6" t="n">
        <v>2</v>
      </c>
      <c r="R653" s="9" t="n">
        <f aca="false">Q653/50554893</f>
        <v>3.95609580263576E-008</v>
      </c>
      <c r="S653" s="8" t="n">
        <f aca="false">R653/$D653</f>
        <v>0.00107798640428225</v>
      </c>
      <c r="T653" s="10" t="n">
        <f aca="false">AVERAGE(G653,J653,M653,P653)</f>
        <v>1.15171893526259</v>
      </c>
    </row>
    <row r="654" s="5" customFormat="true" ht="15.25" hidden="false" customHeight="false" outlineLevel="0" collapsed="false">
      <c r="A654" s="6" t="s">
        <v>208</v>
      </c>
      <c r="B654" s="7" t="n">
        <v>382146</v>
      </c>
      <c r="C654" s="6" t="n">
        <v>650</v>
      </c>
      <c r="D654" s="8" t="n">
        <f aca="false">C654/58039824</f>
        <v>1.11992069445283E-005</v>
      </c>
      <c r="E654" s="6" t="n">
        <v>1444</v>
      </c>
      <c r="F654" s="7" t="n">
        <f aca="false">E654/57700746</f>
        <v>2.50256729783008E-005</v>
      </c>
      <c r="G654" s="8" t="n">
        <f aca="false">F654/$D654</f>
        <v>2.23459331560329</v>
      </c>
      <c r="H654" s="6" t="n">
        <v>3394</v>
      </c>
      <c r="I654" s="7" t="n">
        <f aca="false">H654/41918464</f>
        <v>8.09667071770569E-005</v>
      </c>
      <c r="J654" s="8" t="n">
        <f aca="false">I654/$D654</f>
        <v>7.22968220679372</v>
      </c>
      <c r="K654" s="6" t="n">
        <v>3189</v>
      </c>
      <c r="L654" s="7" t="n">
        <f aca="false">K654/43192891</f>
        <v>7.38315941852561E-005</v>
      </c>
      <c r="M654" s="8" t="n">
        <f aca="false">L654/$D654</f>
        <v>6.59257343407952</v>
      </c>
      <c r="N654" s="6" t="n">
        <v>3226</v>
      </c>
      <c r="O654" s="7" t="n">
        <f aca="false">N654/49735264</f>
        <v>6.48634337197848E-005</v>
      </c>
      <c r="P654" s="8" t="n">
        <f aca="false">O654/$D654</f>
        <v>5.79178811866458</v>
      </c>
      <c r="Q654" s="6" t="n">
        <v>166</v>
      </c>
      <c r="R654" s="9" t="n">
        <f aca="false">Q654/50554893</f>
        <v>3.28355951618768E-006</v>
      </c>
      <c r="S654" s="8" t="n">
        <f aca="false">R654/$D654</f>
        <v>0.293195717558551</v>
      </c>
      <c r="T654" s="10" t="n">
        <f aca="false">AVERAGE(G654,J654,M654,P654)</f>
        <v>5.46215926878528</v>
      </c>
    </row>
    <row r="655" s="5" customFormat="true" ht="15.25" hidden="false" customHeight="false" outlineLevel="0" collapsed="false">
      <c r="A655" s="6" t="s">
        <v>209</v>
      </c>
      <c r="B655" s="7" t="n">
        <v>383829</v>
      </c>
      <c r="C655" s="6" t="n">
        <v>8487</v>
      </c>
      <c r="D655" s="8" t="n">
        <f aca="false">C655/58039824</f>
        <v>0.000146227183597249</v>
      </c>
      <c r="E655" s="6" t="n">
        <v>13791</v>
      </c>
      <c r="F655" s="7" t="n">
        <f aca="false">E655/57700746</f>
        <v>0.000239009041581542</v>
      </c>
      <c r="G655" s="8" t="n">
        <f aca="false">F655/$D655</f>
        <v>1.63450485540254</v>
      </c>
      <c r="H655" s="6" t="n">
        <v>11264</v>
      </c>
      <c r="I655" s="7" t="n">
        <f aca="false">H655/41918464</f>
        <v>0.000268712136017198</v>
      </c>
      <c r="J655" s="8" t="n">
        <f aca="false">I655/$D655</f>
        <v>1.83763462720658</v>
      </c>
      <c r="K655" s="6" t="n">
        <v>8934</v>
      </c>
      <c r="L655" s="7" t="n">
        <f aca="false">K655/43192891</f>
        <v>0.000206839593117303</v>
      </c>
      <c r="M655" s="8" t="n">
        <f aca="false">L655/$D655</f>
        <v>1.41450849307881</v>
      </c>
      <c r="N655" s="6" t="n">
        <v>9830</v>
      </c>
      <c r="O655" s="7" t="n">
        <f aca="false">N655/49735264</f>
        <v>0.000197646482785333</v>
      </c>
      <c r="P655" s="8" t="n">
        <f aca="false">O655/$D655</f>
        <v>1.35163981089664</v>
      </c>
      <c r="Q655" s="6" t="n">
        <v>11036</v>
      </c>
      <c r="R655" s="9" t="n">
        <f aca="false">Q655/50554893</f>
        <v>0.000218297366389441</v>
      </c>
      <c r="S655" s="8" t="n">
        <f aca="false">R655/$D655</f>
        <v>1.49286446623149</v>
      </c>
      <c r="T655" s="10" t="n">
        <f aca="false">AVERAGE(G655,J655,M655,P655)</f>
        <v>1.55957194664614</v>
      </c>
    </row>
    <row r="656" s="5" customFormat="true" ht="15.25" hidden="false" customHeight="false" outlineLevel="0" collapsed="false">
      <c r="A656" s="6" t="s">
        <v>210</v>
      </c>
      <c r="B656" s="7" t="n">
        <v>386260</v>
      </c>
      <c r="C656" s="6" t="n">
        <v>882</v>
      </c>
      <c r="D656" s="8" t="n">
        <f aca="false">C656/58039824</f>
        <v>1.51964623462676E-005</v>
      </c>
      <c r="E656" s="6" t="n">
        <v>2766</v>
      </c>
      <c r="F656" s="7" t="n">
        <f aca="false">E656/57700746</f>
        <v>4.79369885443076E-005</v>
      </c>
      <c r="G656" s="8" t="n">
        <f aca="false">F656/$D656</f>
        <v>3.15448342199731</v>
      </c>
      <c r="H656" s="6" t="n">
        <v>1742</v>
      </c>
      <c r="I656" s="7" t="n">
        <f aca="false">H656/41918464</f>
        <v>4.15568662057846E-005</v>
      </c>
      <c r="J656" s="8" t="n">
        <f aca="false">I656/$D656</f>
        <v>2.73464081697878</v>
      </c>
      <c r="K656" s="6" t="n">
        <v>2935</v>
      </c>
      <c r="L656" s="7" t="n">
        <f aca="false">K656/43192891</f>
        <v>6.79509968434389E-005</v>
      </c>
      <c r="M656" s="8" t="n">
        <f aca="false">L656/$D656</f>
        <v>4.47150101748044</v>
      </c>
      <c r="N656" s="6" t="n">
        <v>1218</v>
      </c>
      <c r="O656" s="7" t="n">
        <f aca="false">N656/49735264</f>
        <v>2.44896659239609E-005</v>
      </c>
      <c r="P656" s="8" t="n">
        <f aca="false">O656/$D656</f>
        <v>1.61153730163888</v>
      </c>
      <c r="Q656" s="6" t="n">
        <v>2667</v>
      </c>
      <c r="R656" s="9" t="n">
        <f aca="false">Q656/50554893</f>
        <v>5.27545375281479E-005</v>
      </c>
      <c r="S656" s="8" t="n">
        <f aca="false">R656/$D656</f>
        <v>3.47150121693322</v>
      </c>
      <c r="T656" s="10" t="n">
        <f aca="false">AVERAGE(G656,J656,M656,P656)</f>
        <v>2.99304063952385</v>
      </c>
    </row>
    <row r="657" s="5" customFormat="true" ht="15.25" hidden="false" customHeight="false" outlineLevel="0" collapsed="false">
      <c r="A657" s="6" t="s">
        <v>211</v>
      </c>
      <c r="B657" s="7" t="n">
        <v>386401</v>
      </c>
      <c r="C657" s="6" t="n">
        <v>16736</v>
      </c>
      <c r="D657" s="8" t="n">
        <f aca="false">C657/58039824</f>
        <v>0.000288353734497885</v>
      </c>
      <c r="E657" s="6" t="n">
        <v>31101</v>
      </c>
      <c r="F657" s="7" t="n">
        <f aca="false">E657/57700746</f>
        <v>0.000539005162948846</v>
      </c>
      <c r="G657" s="8" t="n">
        <f aca="false">F657/$D657</f>
        <v>1.86924980835578</v>
      </c>
      <c r="H657" s="6" t="n">
        <v>19292</v>
      </c>
      <c r="I657" s="7" t="n">
        <f aca="false">H657/41918464</f>
        <v>0.000460226786935705</v>
      </c>
      <c r="J657" s="8" t="n">
        <f aca="false">I657/$D657</f>
        <v>1.59604933758567</v>
      </c>
      <c r="K657" s="6" t="n">
        <v>25204</v>
      </c>
      <c r="L657" s="7" t="n">
        <f aca="false">K657/43192891</f>
        <v>0.000583521950406144</v>
      </c>
      <c r="M657" s="8" t="n">
        <f aca="false">L657/$D657</f>
        <v>2.02363236745395</v>
      </c>
      <c r="N657" s="6" t="n">
        <v>17439</v>
      </c>
      <c r="O657" s="7" t="n">
        <f aca="false">N657/49735264</f>
        <v>0.000350636522206859</v>
      </c>
      <c r="P657" s="8" t="n">
        <f aca="false">O657/$D657</f>
        <v>1.21599438556753</v>
      </c>
      <c r="Q657" s="6" t="n">
        <v>4988</v>
      </c>
      <c r="R657" s="9" t="n">
        <f aca="false">Q657/50554893</f>
        <v>9.86650293177359E-005</v>
      </c>
      <c r="S657" s="8" t="n">
        <f aca="false">R657/$D657</f>
        <v>0.342166642958666</v>
      </c>
      <c r="T657" s="10" t="n">
        <f aca="false">AVERAGE(G657,J657,M657,P657)</f>
        <v>1.67623147474073</v>
      </c>
    </row>
    <row r="658" s="5" customFormat="true" ht="15.25" hidden="false" customHeight="false" outlineLevel="0" collapsed="false">
      <c r="A658" s="6" t="s">
        <v>211</v>
      </c>
      <c r="B658" s="7" t="n">
        <v>386785</v>
      </c>
      <c r="C658" s="6" t="n">
        <v>137</v>
      </c>
      <c r="D658" s="8" t="n">
        <f aca="false">C658/58039824</f>
        <v>2.36044823292366E-006</v>
      </c>
      <c r="E658" s="6" t="n">
        <v>499</v>
      </c>
      <c r="F658" s="7" t="n">
        <f aca="false">E658/57700746</f>
        <v>8.64806843225216E-006</v>
      </c>
      <c r="G658" s="8" t="n">
        <f aca="false">F658/$D658</f>
        <v>3.66373992516694</v>
      </c>
      <c r="H658" s="6" t="n">
        <v>607</v>
      </c>
      <c r="I658" s="7" t="n">
        <f aca="false">H658/41918464</f>
        <v>1.44804924149893E-005</v>
      </c>
      <c r="J658" s="8" t="n">
        <f aca="false">I658/$D658</f>
        <v>6.13463672408256</v>
      </c>
      <c r="K658" s="6" t="n">
        <v>2435</v>
      </c>
      <c r="L658" s="7" t="n">
        <f aca="false">K658/43192891</f>
        <v>5.63750178241137E-005</v>
      </c>
      <c r="M658" s="8" t="n">
        <f aca="false">L658/$D658</f>
        <v>23.8831833029812</v>
      </c>
      <c r="N658" s="6" t="n">
        <v>980</v>
      </c>
      <c r="O658" s="7" t="n">
        <f aca="false">N658/49735264</f>
        <v>1.97043289043364E-005</v>
      </c>
      <c r="P658" s="8" t="n">
        <f aca="false">O658/$D658</f>
        <v>8.34770643537077</v>
      </c>
      <c r="Q658" s="6" t="n">
        <v>2</v>
      </c>
      <c r="R658" s="9" t="n">
        <f aca="false">Q658/50554893</f>
        <v>3.95609580263576E-008</v>
      </c>
      <c r="S658" s="8" t="n">
        <f aca="false">R658/$D658</f>
        <v>0.016759934606724</v>
      </c>
      <c r="T658" s="10" t="n">
        <f aca="false">AVERAGE(G658,J658,M658,P658)</f>
        <v>10.5073165969004</v>
      </c>
    </row>
    <row r="659" s="5" customFormat="true" ht="15.25" hidden="false" customHeight="false" outlineLevel="0" collapsed="false">
      <c r="A659" s="6" t="s">
        <v>211</v>
      </c>
      <c r="B659" s="7" t="n">
        <v>387250</v>
      </c>
      <c r="C659" s="6" t="n">
        <v>959</v>
      </c>
      <c r="D659" s="8" t="n">
        <f aca="false">C659/58039824</f>
        <v>1.65231376304656E-005</v>
      </c>
      <c r="E659" s="6" t="n">
        <v>2038</v>
      </c>
      <c r="F659" s="7" t="n">
        <f aca="false">E659/57700746</f>
        <v>3.53201672643886E-005</v>
      </c>
      <c r="G659" s="8" t="n">
        <f aca="false">F659/$D659</f>
        <v>2.13761865659611</v>
      </c>
      <c r="H659" s="6" t="n">
        <v>635</v>
      </c>
      <c r="I659" s="7" t="n">
        <f aca="false">H659/41918464</f>
        <v>1.5148455821282E-005</v>
      </c>
      <c r="J659" s="8" t="n">
        <f aca="false">I659/$D659</f>
        <v>0.916802617037521</v>
      </c>
      <c r="K659" s="6" t="n">
        <v>2273</v>
      </c>
      <c r="L659" s="7" t="n">
        <f aca="false">K659/43192891</f>
        <v>5.26244006218523E-005</v>
      </c>
      <c r="M659" s="8" t="n">
        <f aca="false">L659/$D659</f>
        <v>3.18489150177039</v>
      </c>
      <c r="N659" s="6" t="n">
        <v>1564</v>
      </c>
      <c r="O659" s="7" t="n">
        <f aca="false">N659/49735264</f>
        <v>3.14465004146756E-005</v>
      </c>
      <c r="P659" s="8" t="n">
        <f aca="false">O659/$D659</f>
        <v>1.90317971791835</v>
      </c>
      <c r="Q659" s="6" t="n">
        <v>445</v>
      </c>
      <c r="R659" s="9" t="n">
        <f aca="false">Q659/50554893</f>
        <v>8.80231316086457E-006</v>
      </c>
      <c r="S659" s="8" t="n">
        <f aca="false">R659/$D659</f>
        <v>0.532726492856583</v>
      </c>
      <c r="T659" s="10" t="n">
        <f aca="false">AVERAGE(G659,J659,M659,P659)</f>
        <v>2.03562312333059</v>
      </c>
    </row>
    <row r="660" s="5" customFormat="true" ht="15.25" hidden="false" customHeight="false" outlineLevel="0" collapsed="false">
      <c r="A660" s="6" t="s">
        <v>21</v>
      </c>
      <c r="B660" s="7" t="n">
        <v>391235</v>
      </c>
      <c r="C660" s="6" t="n">
        <v>3710</v>
      </c>
      <c r="D660" s="8" t="n">
        <f aca="false">C660/58039824</f>
        <v>6.39216273295384E-005</v>
      </c>
      <c r="E660" s="6" t="n">
        <v>4</v>
      </c>
      <c r="F660" s="7" t="n">
        <f aca="false">E660/57700746</f>
        <v>6.93231938457087E-008</v>
      </c>
      <c r="G660" s="8" t="n">
        <f aca="false">F660/$D660</f>
        <v>0.00108450295685251</v>
      </c>
      <c r="H660" s="6" t="n">
        <v>1</v>
      </c>
      <c r="I660" s="7" t="n">
        <f aca="false">H660/41918464</f>
        <v>2.38558359390268E-008</v>
      </c>
      <c r="J660" s="8" t="n">
        <f aca="false">I660/$D660</f>
        <v>0.000373204452634498</v>
      </c>
      <c r="K660" s="6" t="n">
        <v>163</v>
      </c>
      <c r="L660" s="7" t="n">
        <f aca="false">K660/43192891</f>
        <v>3.77376916030001E-006</v>
      </c>
      <c r="M660" s="8" t="n">
        <f aca="false">L660/$D660</f>
        <v>0.0590374387817899</v>
      </c>
      <c r="N660" s="6" t="n">
        <v>143</v>
      </c>
      <c r="O660" s="7" t="n">
        <f aca="false">N660/49735264</f>
        <v>2.87522350338786E-006</v>
      </c>
      <c r="P660" s="8" t="n">
        <f aca="false">O660/$D660</f>
        <v>0.0449804490828288</v>
      </c>
      <c r="Q660" s="6" t="n">
        <v>0</v>
      </c>
      <c r="R660" s="9" t="n">
        <f aca="false">Q660/50554893</f>
        <v>0</v>
      </c>
      <c r="S660" s="8" t="n">
        <f aca="false">R660/$D660</f>
        <v>0</v>
      </c>
      <c r="T660" s="10" t="n">
        <f aca="false">AVERAGE(G660,J660,M660,P660)</f>
        <v>0.0263688988185264</v>
      </c>
    </row>
    <row r="661" s="5" customFormat="true" ht="15.25" hidden="false" customHeight="false" outlineLevel="0" collapsed="false">
      <c r="A661" s="6" t="s">
        <v>212</v>
      </c>
      <c r="B661" s="7" t="n">
        <v>391490</v>
      </c>
      <c r="C661" s="6" t="n">
        <v>98</v>
      </c>
      <c r="D661" s="8" t="n">
        <f aca="false">C661/58039824</f>
        <v>1.68849581625196E-006</v>
      </c>
      <c r="E661" s="6" t="n">
        <v>4154</v>
      </c>
      <c r="F661" s="7" t="n">
        <f aca="false">E661/57700746</f>
        <v>7.19921368087685E-005</v>
      </c>
      <c r="G661" s="8" t="n">
        <f aca="false">F661/$D661</f>
        <v>42.6368464261719</v>
      </c>
      <c r="H661" s="6" t="n">
        <v>3120</v>
      </c>
      <c r="I661" s="7" t="n">
        <f aca="false">H661/41918464</f>
        <v>7.44302081297635E-005</v>
      </c>
      <c r="J661" s="8" t="n">
        <f aca="false">I661/$D661</f>
        <v>44.0807773483147</v>
      </c>
      <c r="K661" s="6" t="n">
        <v>5021</v>
      </c>
      <c r="L661" s="7" t="n">
        <f aca="false">K661/43192891</f>
        <v>0.000116245981312064</v>
      </c>
      <c r="M661" s="8" t="n">
        <f aca="false">L661/$D661</f>
        <v>68.8458805720353</v>
      </c>
      <c r="N661" s="6" t="n">
        <v>5771</v>
      </c>
      <c r="O661" s="7" t="n">
        <f aca="false">N661/49735264</f>
        <v>0.000116034369496862</v>
      </c>
      <c r="P661" s="8" t="n">
        <f aca="false">O661/$D661</f>
        <v>68.7205549341721</v>
      </c>
      <c r="Q661" s="6" t="n">
        <v>1451</v>
      </c>
      <c r="R661" s="9" t="n">
        <f aca="false">Q661/50554893</f>
        <v>2.87014750481224E-005</v>
      </c>
      <c r="S661" s="8" t="n">
        <f aca="false">R661/$D661</f>
        <v>16.9982506156471</v>
      </c>
      <c r="T661" s="10" t="n">
        <f aca="false">AVERAGE(G661,J661,M661,P661)</f>
        <v>56.0710148201735</v>
      </c>
    </row>
    <row r="662" s="5" customFormat="true" ht="15.25" hidden="false" customHeight="false" outlineLevel="0" collapsed="false">
      <c r="A662" s="6" t="s">
        <v>213</v>
      </c>
      <c r="B662" s="7" t="n">
        <v>392477</v>
      </c>
      <c r="C662" s="6" t="n">
        <v>3739</v>
      </c>
      <c r="D662" s="8" t="n">
        <f aca="false">C662/58039824</f>
        <v>6.44212842547558E-005</v>
      </c>
      <c r="E662" s="6" t="n">
        <v>53</v>
      </c>
      <c r="F662" s="7" t="n">
        <f aca="false">E662/57700746</f>
        <v>9.1853231845564E-007</v>
      </c>
      <c r="G662" s="8" t="n">
        <f aca="false">F662/$D662</f>
        <v>0.0142582118484828</v>
      </c>
      <c r="H662" s="6" t="n">
        <v>1726</v>
      </c>
      <c r="I662" s="7" t="n">
        <f aca="false">H662/41918464</f>
        <v>4.11751728307602E-005</v>
      </c>
      <c r="J662" s="8" t="n">
        <f aca="false">I662/$D662</f>
        <v>0.639154796541028</v>
      </c>
      <c r="K662" s="6" t="n">
        <v>11</v>
      </c>
      <c r="L662" s="7" t="n">
        <f aca="false">K662/43192891</f>
        <v>2.54671538425154E-007</v>
      </c>
      <c r="M662" s="8" t="n">
        <f aca="false">L662/$D662</f>
        <v>0.003953220451459</v>
      </c>
      <c r="N662" s="6" t="n">
        <v>1911</v>
      </c>
      <c r="O662" s="7" t="n">
        <f aca="false">N662/49735264</f>
        <v>3.84234413634559E-005</v>
      </c>
      <c r="P662" s="8" t="n">
        <f aca="false">O662/$D662</f>
        <v>0.596440164271009</v>
      </c>
      <c r="Q662" s="6" t="n">
        <v>7</v>
      </c>
      <c r="R662" s="9" t="n">
        <f aca="false">Q662/50554893</f>
        <v>1.38463353092252E-007</v>
      </c>
      <c r="S662" s="8" t="n">
        <f aca="false">R662/$D662</f>
        <v>0.00214934170738811</v>
      </c>
      <c r="T662" s="10" t="n">
        <f aca="false">AVERAGE(G662,J662,M662,P662)</f>
        <v>0.313451598277995</v>
      </c>
    </row>
    <row r="663" s="5" customFormat="true" ht="15.25" hidden="false" customHeight="false" outlineLevel="0" collapsed="false">
      <c r="A663" s="6" t="s">
        <v>213</v>
      </c>
      <c r="B663" s="7" t="n">
        <v>392795</v>
      </c>
      <c r="C663" s="6" t="n">
        <v>2089</v>
      </c>
      <c r="D663" s="8" t="n">
        <f aca="false">C663/58039824</f>
        <v>3.59925281647994E-005</v>
      </c>
      <c r="E663" s="6" t="n">
        <v>627</v>
      </c>
      <c r="F663" s="7" t="n">
        <f aca="false">E663/57700746</f>
        <v>1.08664106353148E-005</v>
      </c>
      <c r="G663" s="8" t="n">
        <f aca="false">F663/$D663</f>
        <v>0.301907401046147</v>
      </c>
      <c r="H663" s="6" t="n">
        <v>3335</v>
      </c>
      <c r="I663" s="7" t="n">
        <f aca="false">H663/41918464</f>
        <v>7.95592128566543E-005</v>
      </c>
      <c r="J663" s="8" t="n">
        <f aca="false">I663/$D663</f>
        <v>2.21043691324976</v>
      </c>
      <c r="K663" s="6" t="n">
        <v>2217</v>
      </c>
      <c r="L663" s="7" t="n">
        <f aca="false">K663/43192891</f>
        <v>5.13278909716879E-005</v>
      </c>
      <c r="M663" s="8" t="n">
        <f aca="false">L663/$D663</f>
        <v>1.4260707315883</v>
      </c>
      <c r="N663" s="6" t="n">
        <v>1539</v>
      </c>
      <c r="O663" s="7" t="n">
        <f aca="false">N663/49735264</f>
        <v>3.09438389630344E-005</v>
      </c>
      <c r="P663" s="8" t="n">
        <f aca="false">O663/$D663</f>
        <v>0.859729520009027</v>
      </c>
      <c r="Q663" s="6" t="n">
        <v>3385</v>
      </c>
      <c r="R663" s="9" t="n">
        <f aca="false">Q663/50554893</f>
        <v>6.69569214596102E-005</v>
      </c>
      <c r="S663" s="8" t="n">
        <f aca="false">R663/$D663</f>
        <v>1.86030059219608</v>
      </c>
      <c r="T663" s="10" t="n">
        <f aca="false">AVERAGE(G663,J663,M663,P663)</f>
        <v>1.19953614147331</v>
      </c>
    </row>
    <row r="664" s="5" customFormat="true" ht="15.25" hidden="false" customHeight="false" outlineLevel="0" collapsed="false">
      <c r="A664" s="6" t="s">
        <v>214</v>
      </c>
      <c r="B664" s="7" t="n">
        <v>393995</v>
      </c>
      <c r="C664" s="6" t="n">
        <v>379</v>
      </c>
      <c r="D664" s="8" t="n">
        <f aca="false">C664/58039824</f>
        <v>6.52999912611727E-006</v>
      </c>
      <c r="E664" s="6" t="n">
        <v>157</v>
      </c>
      <c r="F664" s="7" t="n">
        <f aca="false">E664/57700746</f>
        <v>2.72093535844407E-006</v>
      </c>
      <c r="G664" s="8" t="n">
        <f aca="false">F664/$D664</f>
        <v>0.416682346489368</v>
      </c>
      <c r="H664" s="6" t="n">
        <v>225</v>
      </c>
      <c r="I664" s="7" t="n">
        <f aca="false">H664/41918464</f>
        <v>5.36756308628102E-006</v>
      </c>
      <c r="J664" s="8" t="n">
        <f aca="false">I664/$D664</f>
        <v>0.821985268698278</v>
      </c>
      <c r="K664" s="6" t="n">
        <v>705</v>
      </c>
      <c r="L664" s="7" t="n">
        <f aca="false">K664/43192891</f>
        <v>1.63221304172485E-005</v>
      </c>
      <c r="M664" s="8" t="n">
        <f aca="false">L664/$D664</f>
        <v>2.49956088844895</v>
      </c>
      <c r="N664" s="6" t="n">
        <v>228</v>
      </c>
      <c r="O664" s="7" t="n">
        <f aca="false">N664/49735264</f>
        <v>4.58427243896805E-006</v>
      </c>
      <c r="P664" s="8" t="n">
        <f aca="false">O664/$D664</f>
        <v>0.702032626717036</v>
      </c>
      <c r="Q664" s="6" t="n">
        <v>1</v>
      </c>
      <c r="R664" s="9" t="n">
        <f aca="false">Q664/50554893</f>
        <v>1.97804790131788E-008</v>
      </c>
      <c r="S664" s="8" t="n">
        <f aca="false">R664/$D664</f>
        <v>0.00302917023894615</v>
      </c>
      <c r="T664" s="10" t="n">
        <f aca="false">AVERAGE(G664,J664,M664,P664)</f>
        <v>1.11006528258841</v>
      </c>
    </row>
    <row r="665" s="5" customFormat="true" ht="15.25" hidden="false" customHeight="false" outlineLevel="0" collapsed="false">
      <c r="A665" s="6" t="s">
        <v>214</v>
      </c>
      <c r="B665" s="7" t="n">
        <v>394349</v>
      </c>
      <c r="C665" s="6" t="n">
        <v>2680</v>
      </c>
      <c r="D665" s="8" t="n">
        <f aca="false">C665/58039824</f>
        <v>4.61751917097474E-005</v>
      </c>
      <c r="E665" s="6" t="n">
        <v>10752</v>
      </c>
      <c r="F665" s="7" t="n">
        <f aca="false">E665/57700746</f>
        <v>0.000186340745057265</v>
      </c>
      <c r="G665" s="8" t="n">
        <f aca="false">F665/$D665</f>
        <v>4.03551643550467</v>
      </c>
      <c r="H665" s="6" t="n">
        <v>3493</v>
      </c>
      <c r="I665" s="7" t="n">
        <f aca="false">H665/41918464</f>
        <v>8.33284349350205E-005</v>
      </c>
      <c r="J665" s="8" t="n">
        <f aca="false">I665/$D665</f>
        <v>1.80461481262091</v>
      </c>
      <c r="K665" s="6" t="n">
        <v>2710</v>
      </c>
      <c r="L665" s="7" t="n">
        <f aca="false">K665/43192891</f>
        <v>6.27418062847425E-005</v>
      </c>
      <c r="M665" s="8" t="n">
        <f aca="false">L665/$D665</f>
        <v>1.35877738589871</v>
      </c>
      <c r="N665" s="6" t="n">
        <v>3800</v>
      </c>
      <c r="O665" s="7" t="n">
        <f aca="false">N665/49735264</f>
        <v>7.64045406494675E-005</v>
      </c>
      <c r="P665" s="8" t="n">
        <f aca="false">O665/$D665</f>
        <v>1.65466645227461</v>
      </c>
      <c r="Q665" s="6" t="n">
        <v>2210</v>
      </c>
      <c r="R665" s="9" t="n">
        <f aca="false">Q665/50554893</f>
        <v>4.37148586191252E-005</v>
      </c>
      <c r="S665" s="8" t="n">
        <f aca="false">R665/$D665</f>
        <v>0.946717425536906</v>
      </c>
      <c r="T665" s="10" t="n">
        <f aca="false">AVERAGE(G665,J665,M665,P665)</f>
        <v>2.21339377157473</v>
      </c>
    </row>
    <row r="666" s="5" customFormat="true" ht="15.25" hidden="false" customHeight="false" outlineLevel="0" collapsed="false">
      <c r="A666" s="6" t="s">
        <v>215</v>
      </c>
      <c r="B666" s="7" t="n">
        <v>395773</v>
      </c>
      <c r="C666" s="6" t="n">
        <v>2300</v>
      </c>
      <c r="D666" s="8" t="n">
        <f aca="false">C666/58039824</f>
        <v>3.96279630344847E-005</v>
      </c>
      <c r="E666" s="6" t="n">
        <v>2874</v>
      </c>
      <c r="F666" s="7" t="n">
        <f aca="false">E666/57700746</f>
        <v>4.98087147781417E-005</v>
      </c>
      <c r="G666" s="8" t="n">
        <f aca="false">F666/$D666</f>
        <v>1.25690827799545</v>
      </c>
      <c r="H666" s="6" t="n">
        <v>1450</v>
      </c>
      <c r="I666" s="7" t="n">
        <f aca="false">H666/41918464</f>
        <v>3.45909621115888E-005</v>
      </c>
      <c r="J666" s="8" t="n">
        <f aca="false">I666/$D666</f>
        <v>0.872892762150993</v>
      </c>
      <c r="K666" s="6" t="n">
        <v>3758</v>
      </c>
      <c r="L666" s="7" t="n">
        <f aca="false">K666/43192891</f>
        <v>8.70050583092482E-005</v>
      </c>
      <c r="M666" s="8" t="n">
        <f aca="false">L666/$D666</f>
        <v>2.19554707451239</v>
      </c>
      <c r="N666" s="6" t="n">
        <v>4058</v>
      </c>
      <c r="O666" s="7" t="n">
        <f aca="false">N666/49735264</f>
        <v>8.15920068304051E-005</v>
      </c>
      <c r="P666" s="8" t="n">
        <f aca="false">O666/$D666</f>
        <v>2.05895031141022</v>
      </c>
      <c r="Q666" s="6" t="n">
        <v>6871</v>
      </c>
      <c r="R666" s="9" t="n">
        <f aca="false">Q666/50554893</f>
        <v>0.000135911671299552</v>
      </c>
      <c r="S666" s="8" t="n">
        <f aca="false">R666/$D666</f>
        <v>3.42969107903123</v>
      </c>
      <c r="T666" s="10" t="n">
        <f aca="false">AVERAGE(G666,J666,M666,P666)</f>
        <v>1.59607460651727</v>
      </c>
    </row>
    <row r="667" s="5" customFormat="true" ht="15.25" hidden="false" customHeight="false" outlineLevel="0" collapsed="false">
      <c r="A667" s="6" t="s">
        <v>216</v>
      </c>
      <c r="B667" s="7" t="n">
        <v>399708</v>
      </c>
      <c r="C667" s="6" t="n">
        <v>62</v>
      </c>
      <c r="D667" s="8" t="n">
        <f aca="false">C667/58039824</f>
        <v>1.06823204701655E-006</v>
      </c>
      <c r="E667" s="6" t="n">
        <v>1068</v>
      </c>
      <c r="F667" s="7" t="n">
        <f aca="false">E667/57700746</f>
        <v>1.85092927568042E-005</v>
      </c>
      <c r="G667" s="8" t="n">
        <f aca="false">F667/$D667</f>
        <v>17.3270337736999</v>
      </c>
      <c r="H667" s="6" t="n">
        <v>96</v>
      </c>
      <c r="I667" s="7" t="n">
        <f aca="false">H667/41918464</f>
        <v>2.29016025014657E-006</v>
      </c>
      <c r="J667" s="8" t="n">
        <f aca="false">I667/$D667</f>
        <v>2.14387899758553</v>
      </c>
      <c r="K667" s="6" t="n">
        <v>1286</v>
      </c>
      <c r="L667" s="7" t="n">
        <f aca="false">K667/43192891</f>
        <v>2.97734180377044E-005</v>
      </c>
      <c r="M667" s="8" t="n">
        <f aca="false">L667/$D667</f>
        <v>27.8716764965611</v>
      </c>
      <c r="N667" s="6" t="n">
        <v>142</v>
      </c>
      <c r="O667" s="7" t="n">
        <f aca="false">N667/49735264</f>
        <v>2.85511704532221E-006</v>
      </c>
      <c r="P667" s="8" t="n">
        <f aca="false">O667/$D667</f>
        <v>2.6727498517726</v>
      </c>
      <c r="Q667" s="6" t="n">
        <v>0</v>
      </c>
      <c r="R667" s="9" t="n">
        <f aca="false">Q667/50554893</f>
        <v>0</v>
      </c>
      <c r="S667" s="8" t="n">
        <f aca="false">R667/$D667</f>
        <v>0</v>
      </c>
      <c r="T667" s="10" t="n">
        <f aca="false">AVERAGE(G667,J667,M667,P667)</f>
        <v>12.5038347799048</v>
      </c>
    </row>
    <row r="668" s="5" customFormat="true" ht="15.25" hidden="false" customHeight="false" outlineLevel="0" collapsed="false">
      <c r="A668" s="6" t="s">
        <v>217</v>
      </c>
      <c r="B668" s="7" t="n">
        <v>400459</v>
      </c>
      <c r="C668" s="6" t="n">
        <v>2156</v>
      </c>
      <c r="D668" s="8" t="n">
        <f aca="false">C668/58039824</f>
        <v>3.71469079575431E-005</v>
      </c>
      <c r="E668" s="6" t="n">
        <v>368</v>
      </c>
      <c r="F668" s="7" t="n">
        <f aca="false">E668/57700746</f>
        <v>6.3777338338052E-006</v>
      </c>
      <c r="G668" s="8" t="n">
        <f aca="false">F668/$D668</f>
        <v>0.171689494078339</v>
      </c>
      <c r="H668" s="6" t="n">
        <v>1496</v>
      </c>
      <c r="I668" s="7" t="n">
        <f aca="false">H668/41918464</f>
        <v>3.56883305647841E-005</v>
      </c>
      <c r="J668" s="8" t="n">
        <f aca="false">I668/$D668</f>
        <v>0.960734890924809</v>
      </c>
      <c r="K668" s="6" t="n">
        <v>525</v>
      </c>
      <c r="L668" s="7" t="n">
        <f aca="false">K668/43192891</f>
        <v>1.21547779702915E-005</v>
      </c>
      <c r="M668" s="8" t="n">
        <f aca="false">L668/$D668</f>
        <v>0.32720833680649</v>
      </c>
      <c r="N668" s="6" t="n">
        <v>1819</v>
      </c>
      <c r="O668" s="7" t="n">
        <f aca="false">N668/49735264</f>
        <v>3.65736472214162E-005</v>
      </c>
      <c r="P668" s="8" t="n">
        <f aca="false">O668/$D668</f>
        <v>0.984567740152636</v>
      </c>
      <c r="Q668" s="6" t="n">
        <v>361</v>
      </c>
      <c r="R668" s="9" t="n">
        <f aca="false">Q668/50554893</f>
        <v>7.14075292375755E-006</v>
      </c>
      <c r="S668" s="8" t="n">
        <f aca="false">R668/$D668</f>
        <v>0.192230075566964</v>
      </c>
      <c r="T668" s="10" t="n">
        <f aca="false">AVERAGE(G668,J668,M668,P668)</f>
        <v>0.611050115490569</v>
      </c>
    </row>
    <row r="669" s="5" customFormat="true" ht="15.25" hidden="false" customHeight="false" outlineLevel="0" collapsed="false">
      <c r="A669" s="6" t="s">
        <v>218</v>
      </c>
      <c r="B669" s="7" t="n">
        <v>403314</v>
      </c>
      <c r="C669" s="6" t="n">
        <v>259</v>
      </c>
      <c r="D669" s="8" t="n">
        <f aca="false">C669/58039824</f>
        <v>4.46245322866589E-006</v>
      </c>
      <c r="E669" s="6" t="n">
        <v>5312</v>
      </c>
      <c r="F669" s="7" t="n">
        <f aca="false">E669/57700746</f>
        <v>9.20612014271011E-005</v>
      </c>
      <c r="G669" s="8" t="n">
        <f aca="false">F669/$D669</f>
        <v>20.6301773284073</v>
      </c>
      <c r="H669" s="6" t="n">
        <v>1964</v>
      </c>
      <c r="I669" s="7" t="n">
        <f aca="false">H669/41918464</f>
        <v>4.68528617842486E-005</v>
      </c>
      <c r="J669" s="8" t="n">
        <f aca="false">I669/$D669</f>
        <v>10.4993507793595</v>
      </c>
      <c r="K669" s="6" t="n">
        <v>564</v>
      </c>
      <c r="L669" s="7" t="n">
        <f aca="false">K669/43192891</f>
        <v>1.30577043337988E-005</v>
      </c>
      <c r="M669" s="8" t="n">
        <f aca="false">L669/$D669</f>
        <v>2.92612687790626</v>
      </c>
      <c r="N669" s="6" t="n">
        <v>1733</v>
      </c>
      <c r="O669" s="7" t="n">
        <f aca="false">N669/49735264</f>
        <v>3.48444918277703E-005</v>
      </c>
      <c r="P669" s="8" t="n">
        <f aca="false">O669/$D669</f>
        <v>7.80837132452984</v>
      </c>
      <c r="Q669" s="6" t="n">
        <v>4</v>
      </c>
      <c r="R669" s="9" t="n">
        <f aca="false">Q669/50554893</f>
        <v>7.91219160527152E-008</v>
      </c>
      <c r="S669" s="8" t="n">
        <f aca="false">R669/$D669</f>
        <v>0.017730587190125</v>
      </c>
      <c r="T669" s="10" t="n">
        <f aca="false">AVERAGE(G669,J669,M669,P669)</f>
        <v>10.4660065775507</v>
      </c>
    </row>
    <row r="670" s="5" customFormat="true" ht="15.25" hidden="false" customHeight="false" outlineLevel="0" collapsed="false">
      <c r="A670" s="6" t="s">
        <v>219</v>
      </c>
      <c r="B670" s="7" t="n">
        <v>403915</v>
      </c>
      <c r="C670" s="6" t="n">
        <v>12979</v>
      </c>
      <c r="D670" s="8" t="n">
        <f aca="false">C670/58039824</f>
        <v>0.000223622318358512</v>
      </c>
      <c r="E670" s="6" t="n">
        <v>277</v>
      </c>
      <c r="F670" s="7" t="n">
        <f aca="false">E670/57700746</f>
        <v>4.80063117381533E-006</v>
      </c>
      <c r="G670" s="8" t="n">
        <f aca="false">F670/$D670</f>
        <v>0.0214675852081944</v>
      </c>
      <c r="H670" s="6" t="n">
        <v>361</v>
      </c>
      <c r="I670" s="7" t="n">
        <f aca="false">H670/41918464</f>
        <v>8.61195677398867E-006</v>
      </c>
      <c r="J670" s="8" t="n">
        <f aca="false">I670/$D670</f>
        <v>0.0385111684611996</v>
      </c>
      <c r="K670" s="6" t="n">
        <v>82</v>
      </c>
      <c r="L670" s="7" t="n">
        <f aca="false">K670/43192891</f>
        <v>1.89846055916933E-006</v>
      </c>
      <c r="M670" s="8" t="n">
        <f aca="false">L670/$D670</f>
        <v>0.00848958446144769</v>
      </c>
      <c r="N670" s="6" t="n">
        <v>1894</v>
      </c>
      <c r="O670" s="7" t="n">
        <f aca="false">N670/49735264</f>
        <v>3.80816315763399E-005</v>
      </c>
      <c r="P670" s="8" t="n">
        <f aca="false">O670/$D670</f>
        <v>0.170294413616119</v>
      </c>
      <c r="Q670" s="6" t="n">
        <v>2</v>
      </c>
      <c r="R670" s="9" t="n">
        <f aca="false">Q670/50554893</f>
        <v>3.95609580263576E-008</v>
      </c>
      <c r="S670" s="8" t="n">
        <f aca="false">R670/$D670</f>
        <v>0.000176909703453362</v>
      </c>
      <c r="T670" s="10" t="n">
        <f aca="false">AVERAGE(G670,J670,M670,P670)</f>
        <v>0.0596906879367402</v>
      </c>
    </row>
    <row r="671" s="5" customFormat="true" ht="15.25" hidden="false" customHeight="false" outlineLevel="0" collapsed="false">
      <c r="A671" s="6" t="s">
        <v>220</v>
      </c>
      <c r="B671" s="7" t="n">
        <v>404105</v>
      </c>
      <c r="C671" s="6" t="n">
        <v>3569</v>
      </c>
      <c r="D671" s="8" t="n">
        <f aca="false">C671/58039824</f>
        <v>6.14922609000331E-005</v>
      </c>
      <c r="E671" s="6" t="n">
        <v>12385</v>
      </c>
      <c r="F671" s="7" t="n">
        <f aca="false">E671/57700746</f>
        <v>0.000214641938944775</v>
      </c>
      <c r="G671" s="8" t="n">
        <f aca="false">F671/$D671</f>
        <v>3.49055207603629</v>
      </c>
      <c r="H671" s="6" t="n">
        <v>4732</v>
      </c>
      <c r="I671" s="7" t="n">
        <f aca="false">H671/41918464</f>
        <v>0.000112885815663475</v>
      </c>
      <c r="J671" s="8" t="n">
        <f aca="false">I671/$D671</f>
        <v>1.83577272995363</v>
      </c>
      <c r="K671" s="6" t="n">
        <v>8132</v>
      </c>
      <c r="L671" s="7" t="n">
        <f aca="false">K671/43192891</f>
        <v>0.000188271722770305</v>
      </c>
      <c r="M671" s="8" t="n">
        <f aca="false">L671/$D671</f>
        <v>3.06171410864816</v>
      </c>
      <c r="N671" s="6" t="n">
        <v>3935</v>
      </c>
      <c r="O671" s="7" t="n">
        <f aca="false">N671/49735264</f>
        <v>7.91189124883302E-005</v>
      </c>
      <c r="P671" s="8" t="n">
        <f aca="false">O671/$D671</f>
        <v>1.28664829248924</v>
      </c>
      <c r="Q671" s="6" t="n">
        <v>24970</v>
      </c>
      <c r="R671" s="9" t="n">
        <f aca="false">Q671/50554893</f>
        <v>0.000493918560959075</v>
      </c>
      <c r="S671" s="8" t="n">
        <f aca="false">R671/$D671</f>
        <v>8.03220687822863</v>
      </c>
      <c r="T671" s="10" t="n">
        <f aca="false">AVERAGE(G671,J671,M671,P671)</f>
        <v>2.41867180178183</v>
      </c>
    </row>
    <row r="672" s="5" customFormat="true" ht="15.25" hidden="false" customHeight="false" outlineLevel="0" collapsed="false">
      <c r="A672" s="6" t="s">
        <v>221</v>
      </c>
      <c r="B672" s="7" t="n">
        <v>404676</v>
      </c>
      <c r="C672" s="6" t="n">
        <v>6941</v>
      </c>
      <c r="D672" s="8" t="n">
        <f aca="false">C672/58039824</f>
        <v>0.000119590300618417</v>
      </c>
      <c r="E672" s="6" t="n">
        <v>13859</v>
      </c>
      <c r="F672" s="7" t="n">
        <f aca="false">E672/57700746</f>
        <v>0.000240187535876919</v>
      </c>
      <c r="G672" s="8" t="n">
        <f aca="false">F672/$D672</f>
        <v>2.00841986879269</v>
      </c>
      <c r="H672" s="6" t="n">
        <v>13806</v>
      </c>
      <c r="I672" s="7" t="n">
        <f aca="false">H672/41918464</f>
        <v>0.000329353670974204</v>
      </c>
      <c r="J672" s="8" t="n">
        <f aca="false">I672/$D672</f>
        <v>2.7540165822067</v>
      </c>
      <c r="K672" s="6" t="n">
        <v>10393</v>
      </c>
      <c r="L672" s="7" t="n">
        <f aca="false">K672/43192891</f>
        <v>0.000240618299895693</v>
      </c>
      <c r="M672" s="8" t="n">
        <f aca="false">L672/$D672</f>
        <v>2.01202186675195</v>
      </c>
      <c r="N672" s="6" t="n">
        <v>14379</v>
      </c>
      <c r="O672" s="7" t="n">
        <f aca="false">N672/49735264</f>
        <v>0.000289110760525972</v>
      </c>
      <c r="P672" s="8" t="n">
        <f aca="false">O672/$D672</f>
        <v>2.41751010768384</v>
      </c>
      <c r="Q672" s="6" t="n">
        <v>11074</v>
      </c>
      <c r="R672" s="9" t="n">
        <f aca="false">Q672/50554893</f>
        <v>0.000219049024591942</v>
      </c>
      <c r="S672" s="8" t="n">
        <f aca="false">R672/$D672</f>
        <v>1.83166212861086</v>
      </c>
      <c r="T672" s="10" t="n">
        <f aca="false">AVERAGE(G672,J672,M672,P672)</f>
        <v>2.2979921063588</v>
      </c>
    </row>
    <row r="673" s="5" customFormat="true" ht="15.25" hidden="false" customHeight="false" outlineLevel="0" collapsed="false">
      <c r="A673" s="6" t="s">
        <v>222</v>
      </c>
      <c r="B673" s="7" t="n">
        <v>405274</v>
      </c>
      <c r="C673" s="6" t="n">
        <v>9108</v>
      </c>
      <c r="D673" s="8" t="n">
        <f aca="false">C673/58039824</f>
        <v>0.00015692673361656</v>
      </c>
      <c r="E673" s="6" t="n">
        <v>5526</v>
      </c>
      <c r="F673" s="7" t="n">
        <f aca="false">E673/57700746</f>
        <v>9.57699922978465E-005</v>
      </c>
      <c r="G673" s="8" t="n">
        <f aca="false">F673/$D673</f>
        <v>0.610284749390466</v>
      </c>
      <c r="H673" s="6" t="n">
        <v>4499</v>
      </c>
      <c r="I673" s="7" t="n">
        <f aca="false">H673/41918464</f>
        <v>0.000107327405889681</v>
      </c>
      <c r="J673" s="8" t="n">
        <f aca="false">I673/$D673</f>
        <v>0.683933217853939</v>
      </c>
      <c r="K673" s="6" t="n">
        <v>5029</v>
      </c>
      <c r="L673" s="7" t="n">
        <f aca="false">K673/43192891</f>
        <v>0.000116431196976373</v>
      </c>
      <c r="M673" s="8" t="n">
        <f aca="false">L673/$D673</f>
        <v>0.741946220972553</v>
      </c>
      <c r="N673" s="6" t="n">
        <v>5331</v>
      </c>
      <c r="O673" s="7" t="n">
        <f aca="false">N673/49735264</f>
        <v>0.000107187527947977</v>
      </c>
      <c r="P673" s="8" t="n">
        <f aca="false">O673/$D673</f>
        <v>0.683041859584503</v>
      </c>
      <c r="Q673" s="6" t="n">
        <v>4250</v>
      </c>
      <c r="R673" s="9" t="n">
        <f aca="false">Q673/50554893</f>
        <v>8.40670358060099E-005</v>
      </c>
      <c r="S673" s="8" t="n">
        <f aca="false">R673/$D673</f>
        <v>0.535708823274321</v>
      </c>
      <c r="T673" s="10" t="n">
        <f aca="false">AVERAGE(G673,J673,M673,P673)</f>
        <v>0.679801511950365</v>
      </c>
    </row>
    <row r="674" s="5" customFormat="true" ht="15.25" hidden="false" customHeight="false" outlineLevel="0" collapsed="false">
      <c r="A674" s="6" t="s">
        <v>222</v>
      </c>
      <c r="B674" s="7" t="n">
        <v>405427</v>
      </c>
      <c r="C674" s="6" t="n">
        <v>3525</v>
      </c>
      <c r="D674" s="8" t="n">
        <f aca="false">C674/58039824</f>
        <v>6.07341607376342E-005</v>
      </c>
      <c r="E674" s="6" t="n">
        <v>11092</v>
      </c>
      <c r="F674" s="7" t="n">
        <f aca="false">E674/57700746</f>
        <v>0.00019223321653415</v>
      </c>
      <c r="G674" s="8" t="n">
        <f aca="false">F674/$D674</f>
        <v>3.16515802967261</v>
      </c>
      <c r="H674" s="6" t="n">
        <v>7524</v>
      </c>
      <c r="I674" s="7" t="n">
        <f aca="false">H674/41918464</f>
        <v>0.000179491309605237</v>
      </c>
      <c r="J674" s="8" t="n">
        <f aca="false">I674/$D674</f>
        <v>2.95536000539503</v>
      </c>
      <c r="K674" s="6" t="n">
        <v>7208</v>
      </c>
      <c r="L674" s="7" t="n">
        <f aca="false">K674/43192891</f>
        <v>0.000166879313542592</v>
      </c>
      <c r="M674" s="8" t="n">
        <f aca="false">L674/$D674</f>
        <v>2.74770098929159</v>
      </c>
      <c r="N674" s="6" t="n">
        <v>5328</v>
      </c>
      <c r="O674" s="7" t="n">
        <f aca="false">N674/49735264</f>
        <v>0.00010712720857378</v>
      </c>
      <c r="P674" s="8" t="n">
        <f aca="false">O674/$D674</f>
        <v>1.76387073226481</v>
      </c>
      <c r="Q674" s="6" t="n">
        <v>10419</v>
      </c>
      <c r="R674" s="9" t="n">
        <f aca="false">Q674/50554893</f>
        <v>0.00020609281083831</v>
      </c>
      <c r="S674" s="8" t="n">
        <f aca="false">R674/$D674</f>
        <v>3.39335899821867</v>
      </c>
      <c r="T674" s="10" t="n">
        <f aca="false">AVERAGE(G674,J674,M674,P674)</f>
        <v>2.65802243915601</v>
      </c>
    </row>
    <row r="675" s="5" customFormat="true" ht="15.25" hidden="false" customHeight="false" outlineLevel="0" collapsed="false">
      <c r="A675" s="6" t="s">
        <v>222</v>
      </c>
      <c r="B675" s="7" t="n">
        <v>405472</v>
      </c>
      <c r="C675" s="6" t="n">
        <v>1933</v>
      </c>
      <c r="D675" s="8" t="n">
        <f aca="false">C675/58039824</f>
        <v>3.33047184981126E-005</v>
      </c>
      <c r="E675" s="6" t="n">
        <v>23122</v>
      </c>
      <c r="F675" s="7" t="n">
        <f aca="false">E675/57700746</f>
        <v>0.000400722722025119</v>
      </c>
      <c r="G675" s="8" t="n">
        <f aca="false">F675/$D675</f>
        <v>12.0320104806719</v>
      </c>
      <c r="H675" s="6" t="n">
        <v>7188</v>
      </c>
      <c r="I675" s="7" t="n">
        <f aca="false">H675/41918464</f>
        <v>0.000171475748729724</v>
      </c>
      <c r="J675" s="8" t="n">
        <f aca="false">I675/$D675</f>
        <v>5.14869233137167</v>
      </c>
      <c r="K675" s="6" t="n">
        <v>12124</v>
      </c>
      <c r="L675" s="7" t="n">
        <f aca="false">K675/43192891</f>
        <v>0.000280694339260597</v>
      </c>
      <c r="M675" s="8" t="n">
        <f aca="false">L675/$D675</f>
        <v>8.42806520873324</v>
      </c>
      <c r="N675" s="6" t="n">
        <v>6893</v>
      </c>
      <c r="O675" s="7" t="n">
        <f aca="false">N675/49735264</f>
        <v>0.000138593815446521</v>
      </c>
      <c r="P675" s="8" t="n">
        <f aca="false">O675/$D675</f>
        <v>4.16138678531017</v>
      </c>
      <c r="Q675" s="6" t="n">
        <v>12477</v>
      </c>
      <c r="R675" s="9" t="n">
        <f aca="false">Q675/50554893</f>
        <v>0.000246801036647432</v>
      </c>
      <c r="S675" s="8" t="n">
        <f aca="false">R675/$D675</f>
        <v>7.41039251424444</v>
      </c>
      <c r="T675" s="10" t="n">
        <f aca="false">AVERAGE(G675,J675,M675,P675)</f>
        <v>7.44253870152175</v>
      </c>
    </row>
    <row r="676" s="5" customFormat="true" ht="15.25" hidden="false" customHeight="false" outlineLevel="0" collapsed="false">
      <c r="A676" s="6" t="s">
        <v>222</v>
      </c>
      <c r="B676" s="7" t="n">
        <v>405481</v>
      </c>
      <c r="C676" s="6" t="n">
        <v>19</v>
      </c>
      <c r="D676" s="8" t="n">
        <f aca="false">C676/58039824</f>
        <v>3.27361433763135E-007</v>
      </c>
      <c r="E676" s="6" t="n">
        <v>4741</v>
      </c>
      <c r="F676" s="7" t="n">
        <f aca="false">E676/57700746</f>
        <v>8.21653155056262E-005</v>
      </c>
      <c r="G676" s="8" t="n">
        <f aca="false">F676/$D676</f>
        <v>250.992655307948</v>
      </c>
      <c r="H676" s="6" t="n">
        <v>4696</v>
      </c>
      <c r="I676" s="7" t="n">
        <f aca="false">H676/41918464</f>
        <v>0.00011202700556967</v>
      </c>
      <c r="J676" s="8" t="n">
        <f aca="false">I676/$D676</f>
        <v>342.211983500561</v>
      </c>
      <c r="K676" s="6" t="n">
        <v>3587</v>
      </c>
      <c r="L676" s="7" t="n">
        <f aca="false">K676/43192891</f>
        <v>8.30460734846389E-005</v>
      </c>
      <c r="M676" s="8" t="n">
        <f aca="false">L676/$D676</f>
        <v>253.683130996816</v>
      </c>
      <c r="N676" s="6" t="n">
        <v>691</v>
      </c>
      <c r="O676" s="7" t="n">
        <f aca="false">N676/49735264</f>
        <v>1.38935625233637E-005</v>
      </c>
      <c r="P676" s="8" t="n">
        <f aca="false">O676/$D676</f>
        <v>42.4410486099487</v>
      </c>
      <c r="Q676" s="6" t="n">
        <v>11126</v>
      </c>
      <c r="R676" s="9" t="n">
        <f aca="false">Q676/50554893</f>
        <v>0.000220077609500627</v>
      </c>
      <c r="S676" s="8" t="n">
        <f aca="false">R676/$D676</f>
        <v>672.277143250376</v>
      </c>
      <c r="T676" s="10" t="n">
        <f aca="false">AVERAGE(G676,J676,M676,P676)</f>
        <v>222.332204603818</v>
      </c>
    </row>
    <row r="677" s="5" customFormat="true" ht="15.25" hidden="false" customHeight="false" outlineLevel="0" collapsed="false">
      <c r="A677" s="6" t="s">
        <v>222</v>
      </c>
      <c r="B677" s="7" t="n">
        <v>405659</v>
      </c>
      <c r="C677" s="6" t="n">
        <v>18776</v>
      </c>
      <c r="D677" s="8" t="n">
        <f aca="false">C677/58039824</f>
        <v>0.000323502014754559</v>
      </c>
      <c r="E677" s="6" t="n">
        <v>16648</v>
      </c>
      <c r="F677" s="7" t="n">
        <f aca="false">E677/57700746</f>
        <v>0.00028852313278584</v>
      </c>
      <c r="G677" s="8" t="n">
        <f aca="false">F677/$D677</f>
        <v>0.891874299468404</v>
      </c>
      <c r="H677" s="6" t="n">
        <v>8629</v>
      </c>
      <c r="I677" s="7" t="n">
        <f aca="false">H677/41918464</f>
        <v>0.000205852008317862</v>
      </c>
      <c r="J677" s="8" t="n">
        <f aca="false">I677/$D677</f>
        <v>0.636323728846147</v>
      </c>
      <c r="K677" s="6" t="n">
        <v>5819</v>
      </c>
      <c r="L677" s="7" t="n">
        <f aca="false">K677/43192891</f>
        <v>0.000134721243826907</v>
      </c>
      <c r="M677" s="8" t="n">
        <f aca="false">L677/$D677</f>
        <v>0.416446382657368</v>
      </c>
      <c r="N677" s="6" t="n">
        <v>6916</v>
      </c>
      <c r="O677" s="7" t="n">
        <f aca="false">N677/49735264</f>
        <v>0.000139056263982031</v>
      </c>
      <c r="P677" s="8" t="n">
        <f aca="false">O677/$D677</f>
        <v>0.429846670622849</v>
      </c>
      <c r="Q677" s="6" t="n">
        <v>13742</v>
      </c>
      <c r="R677" s="9" t="n">
        <f aca="false">Q677/50554893</f>
        <v>0.000271823342599103</v>
      </c>
      <c r="S677" s="8" t="n">
        <f aca="false">R677/$D677</f>
        <v>0.840252394734962</v>
      </c>
      <c r="T677" s="10" t="n">
        <f aca="false">AVERAGE(G677,J677,M677,P677)</f>
        <v>0.593622770398692</v>
      </c>
    </row>
    <row r="678" s="5" customFormat="true" ht="15.25" hidden="false" customHeight="false" outlineLevel="0" collapsed="false">
      <c r="A678" s="6" t="s">
        <v>21</v>
      </c>
      <c r="B678" s="7" t="n">
        <v>405689</v>
      </c>
      <c r="C678" s="6" t="n">
        <v>271471</v>
      </c>
      <c r="D678" s="8" t="n">
        <f aca="false">C678/58039824</f>
        <v>0.00467732293605852</v>
      </c>
      <c r="E678" s="6" t="n">
        <v>114034</v>
      </c>
      <c r="F678" s="7" t="n">
        <f aca="false">E678/57700746</f>
        <v>0.00197630027175039</v>
      </c>
      <c r="G678" s="8" t="n">
        <f aca="false">F678/$D678</f>
        <v>0.422528078297662</v>
      </c>
      <c r="H678" s="6" t="n">
        <v>46063</v>
      </c>
      <c r="I678" s="7" t="n">
        <f aca="false">H678/41918464</f>
        <v>0.00109887137085939</v>
      </c>
      <c r="J678" s="8" t="n">
        <f aca="false">I678/$D678</f>
        <v>0.234935963558972</v>
      </c>
      <c r="K678" s="6" t="n">
        <v>48037</v>
      </c>
      <c r="L678" s="7" t="n">
        <f aca="false">K678/43192891</f>
        <v>0.00111215060830265</v>
      </c>
      <c r="M678" s="8" t="n">
        <f aca="false">L678/$D678</f>
        <v>0.237775031467003</v>
      </c>
      <c r="N678" s="6" t="n">
        <v>68425</v>
      </c>
      <c r="O678" s="7" t="n">
        <f aca="false">N678/49735264</f>
        <v>0.00137578439314206</v>
      </c>
      <c r="P678" s="8" t="n">
        <f aca="false">O678/$D678</f>
        <v>0.294139278375634</v>
      </c>
      <c r="Q678" s="6" t="n">
        <v>58131</v>
      </c>
      <c r="R678" s="9" t="n">
        <f aca="false">Q678/50554893</f>
        <v>0.0011498590255151</v>
      </c>
      <c r="S678" s="8" t="n">
        <f aca="false">R678/$D678</f>
        <v>0.245836997195677</v>
      </c>
      <c r="T678" s="10" t="n">
        <f aca="false">AVERAGE(G678,J678,M678,P678)</f>
        <v>0.297344587924818</v>
      </c>
    </row>
    <row r="679" s="5" customFormat="true" ht="15.25" hidden="false" customHeight="false" outlineLevel="0" collapsed="false">
      <c r="A679" s="6" t="s">
        <v>21</v>
      </c>
      <c r="B679" s="7" t="n">
        <v>405780</v>
      </c>
      <c r="C679" s="6" t="n">
        <v>114224</v>
      </c>
      <c r="D679" s="8" t="n">
        <f aca="false">C679/58039824</f>
        <v>0.00196802802158738</v>
      </c>
      <c r="E679" s="6" t="n">
        <v>105763</v>
      </c>
      <c r="F679" s="7" t="n">
        <f aca="false">E679/57700746</f>
        <v>0.00183295723767592</v>
      </c>
      <c r="G679" s="8" t="n">
        <f aca="false">F679/$D679</f>
        <v>0.931367448821935</v>
      </c>
      <c r="H679" s="6" t="n">
        <v>40884</v>
      </c>
      <c r="I679" s="7" t="n">
        <f aca="false">H679/41918464</f>
        <v>0.000975321996531171</v>
      </c>
      <c r="J679" s="8" t="n">
        <f aca="false">I679/$D679</f>
        <v>0.495583388972526</v>
      </c>
      <c r="K679" s="6" t="n">
        <v>56933</v>
      </c>
      <c r="L679" s="7" t="n">
        <f aca="false">K679/43192891</f>
        <v>0.00131811042701448</v>
      </c>
      <c r="M679" s="8" t="n">
        <f aca="false">L679/$D679</f>
        <v>0.669762021961106</v>
      </c>
      <c r="N679" s="6" t="n">
        <v>42158</v>
      </c>
      <c r="O679" s="7" t="n">
        <f aca="false">N679/49735264</f>
        <v>0.000847648059131646</v>
      </c>
      <c r="P679" s="8" t="n">
        <f aca="false">O679/$D679</f>
        <v>0.430709344498024</v>
      </c>
      <c r="Q679" s="6" t="n">
        <v>72101</v>
      </c>
      <c r="R679" s="9" t="n">
        <f aca="false">Q679/50554893</f>
        <v>0.00142619231732921</v>
      </c>
      <c r="S679" s="8" t="n">
        <f aca="false">R679/$D679</f>
        <v>0.724680899705309</v>
      </c>
      <c r="T679" s="10" t="n">
        <f aca="false">AVERAGE(G679,J679,M679,P679)</f>
        <v>0.631855551063398</v>
      </c>
    </row>
    <row r="680" s="5" customFormat="true" ht="15.25" hidden="false" customHeight="false" outlineLevel="0" collapsed="false">
      <c r="A680" s="6" t="s">
        <v>21</v>
      </c>
      <c r="B680" s="7" t="n">
        <v>405789</v>
      </c>
      <c r="C680" s="6" t="n">
        <v>59453</v>
      </c>
      <c r="D680" s="8" t="n">
        <f aca="false">C680/58039824</f>
        <v>0.00102434838534314</v>
      </c>
      <c r="E680" s="6" t="n">
        <v>88926</v>
      </c>
      <c r="F680" s="7" t="n">
        <f aca="false">E680/57700746</f>
        <v>0.00154115858398087</v>
      </c>
      <c r="G680" s="8" t="n">
        <f aca="false">F680/$D680</f>
        <v>1.50452580980504</v>
      </c>
      <c r="H680" s="6" t="n">
        <v>52158</v>
      </c>
      <c r="I680" s="7" t="n">
        <f aca="false">H680/41918464</f>
        <v>0.00124427269090776</v>
      </c>
      <c r="J680" s="8" t="n">
        <f aca="false">I680/$D680</f>
        <v>1.21469678549935</v>
      </c>
      <c r="K680" s="6" t="n">
        <v>62793</v>
      </c>
      <c r="L680" s="7" t="n">
        <f aca="false">K680/43192891</f>
        <v>0.00145378090112097</v>
      </c>
      <c r="M680" s="8" t="n">
        <f aca="false">L680/$D680</f>
        <v>1.41922506241271</v>
      </c>
      <c r="N680" s="6" t="n">
        <v>68911</v>
      </c>
      <c r="O680" s="7" t="n">
        <f aca="false">N680/49735264</f>
        <v>0.00138555613176196</v>
      </c>
      <c r="P680" s="8" t="n">
        <f aca="false">O680/$D680</f>
        <v>1.35262197079349</v>
      </c>
      <c r="Q680" s="6" t="n">
        <v>64053</v>
      </c>
      <c r="R680" s="9" t="n">
        <f aca="false">Q680/50554893</f>
        <v>0.00126699902223114</v>
      </c>
      <c r="S680" s="8" t="n">
        <f aca="false">R680/$D680</f>
        <v>1.2368829202642</v>
      </c>
      <c r="T680" s="10" t="n">
        <f aca="false">AVERAGE(G680,J680,M680,P680)</f>
        <v>1.37276740712765</v>
      </c>
    </row>
    <row r="681" s="5" customFormat="true" ht="15.25" hidden="false" customHeight="false" outlineLevel="0" collapsed="false">
      <c r="A681" s="6" t="s">
        <v>21</v>
      </c>
      <c r="B681" s="7" t="n">
        <v>408004</v>
      </c>
      <c r="C681" s="6" t="n">
        <v>1522</v>
      </c>
      <c r="D681" s="8" t="n">
        <f aca="false">C681/58039824</f>
        <v>2.62233737993416E-005</v>
      </c>
      <c r="E681" s="6" t="n">
        <v>3592</v>
      </c>
      <c r="F681" s="7" t="n">
        <f aca="false">E681/57700746</f>
        <v>6.22522280734464E-005</v>
      </c>
      <c r="G681" s="8" t="n">
        <f aca="false">F681/$D681</f>
        <v>2.37392139355499</v>
      </c>
      <c r="H681" s="6" t="n">
        <v>931</v>
      </c>
      <c r="I681" s="7" t="n">
        <f aca="false">H681/41918464</f>
        <v>2.22097832592339E-005</v>
      </c>
      <c r="J681" s="8" t="n">
        <f aca="false">I681/$D681</f>
        <v>0.846946065337768</v>
      </c>
      <c r="K681" s="6" t="n">
        <v>1100</v>
      </c>
      <c r="L681" s="7" t="n">
        <f aca="false">K681/43192891</f>
        <v>2.54671538425154E-005</v>
      </c>
      <c r="M681" s="8" t="n">
        <f aca="false">L681/$D681</f>
        <v>0.971162369776951</v>
      </c>
      <c r="N681" s="6" t="n">
        <v>697</v>
      </c>
      <c r="O681" s="7" t="n">
        <f aca="false">N681/49735264</f>
        <v>1.40142012717576E-005</v>
      </c>
      <c r="P681" s="8" t="n">
        <f aca="false">O681/$D681</f>
        <v>0.534416409535734</v>
      </c>
      <c r="Q681" s="6" t="n">
        <v>4</v>
      </c>
      <c r="R681" s="9" t="n">
        <f aca="false">Q681/50554893</f>
        <v>7.91219160527152E-008</v>
      </c>
      <c r="S681" s="8" t="n">
        <f aca="false">R681/$D681</f>
        <v>0.00301722870055346</v>
      </c>
      <c r="T681" s="10" t="n">
        <f aca="false">AVERAGE(G681,J681,M681,P681)</f>
        <v>1.18161155955136</v>
      </c>
    </row>
    <row r="682" s="5" customFormat="true" ht="15.25" hidden="false" customHeight="false" outlineLevel="0" collapsed="false">
      <c r="A682" s="6" t="s">
        <v>223</v>
      </c>
      <c r="B682" s="7" t="n">
        <v>408546</v>
      </c>
      <c r="C682" s="6" t="n">
        <v>29</v>
      </c>
      <c r="D682" s="8" t="n">
        <f aca="false">C682/58039824</f>
        <v>4.99656925217416E-007</v>
      </c>
      <c r="E682" s="6" t="n">
        <v>4522</v>
      </c>
      <c r="F682" s="7" t="n">
        <f aca="false">E682/57700746</f>
        <v>7.83698706425737E-005</v>
      </c>
      <c r="G682" s="8" t="n">
        <f aca="false">F682/$D682</f>
        <v>156.847362034405</v>
      </c>
      <c r="H682" s="6" t="n">
        <v>3352</v>
      </c>
      <c r="I682" s="7" t="n">
        <f aca="false">H682/41918464</f>
        <v>7.99647620676177E-005</v>
      </c>
      <c r="J682" s="8" t="n">
        <f aca="false">I682/$D682</f>
        <v>160.039335055393</v>
      </c>
      <c r="K682" s="6" t="n">
        <v>1435</v>
      </c>
      <c r="L682" s="7" t="n">
        <f aca="false">K682/43192891</f>
        <v>3.32230597854633E-005</v>
      </c>
      <c r="M682" s="8" t="n">
        <f aca="false">L682/$D682</f>
        <v>66.4917428513713</v>
      </c>
      <c r="N682" s="6" t="n">
        <v>1807</v>
      </c>
      <c r="O682" s="7" t="n">
        <f aca="false">N682/49735264</f>
        <v>3.63323697246284E-005</v>
      </c>
      <c r="P682" s="8" t="n">
        <f aca="false">O682/$D682</f>
        <v>72.714632562771</v>
      </c>
      <c r="Q682" s="6" t="n">
        <v>6159</v>
      </c>
      <c r="R682" s="9" t="n">
        <f aca="false">Q682/50554893</f>
        <v>0.000121827970242168</v>
      </c>
      <c r="S682" s="8" t="n">
        <f aca="false">R682/$D682</f>
        <v>243.82323969423</v>
      </c>
      <c r="T682" s="10" t="n">
        <f aca="false">AVERAGE(G682,J682,M682,P682)</f>
        <v>114.023268125985</v>
      </c>
    </row>
    <row r="683" s="5" customFormat="true" ht="15.25" hidden="false" customHeight="false" outlineLevel="0" collapsed="false">
      <c r="A683" s="6" t="s">
        <v>224</v>
      </c>
      <c r="B683" s="7" t="n">
        <v>409511</v>
      </c>
      <c r="C683" s="6" t="n">
        <v>892</v>
      </c>
      <c r="D683" s="8" t="n">
        <f aca="false">C683/58039824</f>
        <v>1.53687578377219E-005</v>
      </c>
      <c r="E683" s="6" t="n">
        <v>1144</v>
      </c>
      <c r="F683" s="7" t="n">
        <f aca="false">E683/57700746</f>
        <v>1.98264334398727E-005</v>
      </c>
      <c r="G683" s="8" t="n">
        <f aca="false">F683/$D683</f>
        <v>1.2900478782488</v>
      </c>
      <c r="H683" s="6" t="n">
        <v>314</v>
      </c>
      <c r="I683" s="7" t="n">
        <f aca="false">H683/41918464</f>
        <v>7.49073248485441E-006</v>
      </c>
      <c r="J683" s="8" t="n">
        <f aca="false">I683/$D683</f>
        <v>0.487399994452951</v>
      </c>
      <c r="K683" s="6" t="n">
        <v>323</v>
      </c>
      <c r="L683" s="7" t="n">
        <f aca="false">K683/43192891</f>
        <v>7.47808244648408E-006</v>
      </c>
      <c r="M683" s="8" t="n">
        <f aca="false">L683/$D683</f>
        <v>0.486576893555409</v>
      </c>
      <c r="N683" s="6" t="n">
        <v>428</v>
      </c>
      <c r="O683" s="7" t="n">
        <f aca="false">N683/49735264</f>
        <v>8.60556405209793E-006</v>
      </c>
      <c r="P683" s="8" t="n">
        <f aca="false">O683/$D683</f>
        <v>0.559938815027456</v>
      </c>
      <c r="Q683" s="6" t="n">
        <v>6573</v>
      </c>
      <c r="R683" s="9" t="n">
        <f aca="false">Q683/50554893</f>
        <v>0.000130017088553624</v>
      </c>
      <c r="S683" s="8" t="n">
        <f aca="false">R683/$D683</f>
        <v>8.45983064646274</v>
      </c>
      <c r="T683" s="10" t="n">
        <f aca="false">AVERAGE(G683,J683,M683,P683)</f>
        <v>0.705990895321153</v>
      </c>
    </row>
    <row r="684" s="5" customFormat="true" ht="15.25" hidden="false" customHeight="false" outlineLevel="0" collapsed="false">
      <c r="A684" s="6" t="s">
        <v>224</v>
      </c>
      <c r="B684" s="7" t="n">
        <v>409598</v>
      </c>
      <c r="C684" s="6" t="n">
        <v>59</v>
      </c>
      <c r="D684" s="8" t="n">
        <f aca="false">C684/58039824</f>
        <v>1.01654339958026E-006</v>
      </c>
      <c r="E684" s="6" t="n">
        <v>1302</v>
      </c>
      <c r="F684" s="7" t="n">
        <f aca="false">E684/57700746</f>
        <v>2.25646995967782E-005</v>
      </c>
      <c r="G684" s="8" t="n">
        <f aca="false">F684/$D684</f>
        <v>22.1974778510148</v>
      </c>
      <c r="H684" s="6" t="n">
        <v>2127</v>
      </c>
      <c r="I684" s="7" t="n">
        <f aca="false">H684/41918464</f>
        <v>5.07413630423099E-005</v>
      </c>
      <c r="J684" s="8" t="n">
        <f aca="false">I684/$D684</f>
        <v>49.9155894999284</v>
      </c>
      <c r="K684" s="6" t="n">
        <v>431</v>
      </c>
      <c r="L684" s="7" t="n">
        <f aca="false">K684/43192891</f>
        <v>9.97849391465832E-006</v>
      </c>
      <c r="M684" s="8" t="n">
        <f aca="false">L684/$D684</f>
        <v>9.81610221342101</v>
      </c>
      <c r="N684" s="6" t="n">
        <v>624</v>
      </c>
      <c r="O684" s="7" t="n">
        <f aca="false">N684/49735264</f>
        <v>1.25464298329652E-005</v>
      </c>
      <c r="P684" s="8" t="n">
        <f aca="false">O684/$D684</f>
        <v>12.34224710735</v>
      </c>
      <c r="Q684" s="6" t="n">
        <v>3</v>
      </c>
      <c r="R684" s="9" t="n">
        <f aca="false">Q684/50554893</f>
        <v>5.93414370395364E-008</v>
      </c>
      <c r="S684" s="8" t="n">
        <f aca="false">R684/$D684</f>
        <v>0.0583757044352843</v>
      </c>
      <c r="T684" s="10" t="n">
        <f aca="false">AVERAGE(G684,J684,M684,P684)</f>
        <v>23.5678541679286</v>
      </c>
    </row>
    <row r="685" s="5" customFormat="true" ht="15.25" hidden="false" customHeight="false" outlineLevel="0" collapsed="false">
      <c r="A685" s="6" t="s">
        <v>224</v>
      </c>
      <c r="B685" s="7" t="n">
        <v>409775</v>
      </c>
      <c r="C685" s="6" t="n">
        <v>2212</v>
      </c>
      <c r="D685" s="8" t="n">
        <f aca="false">C685/58039824</f>
        <v>3.81117627096871E-005</v>
      </c>
      <c r="E685" s="6" t="n">
        <v>1070</v>
      </c>
      <c r="F685" s="7" t="n">
        <f aca="false">E685/57700746</f>
        <v>1.85439543537271E-005</v>
      </c>
      <c r="G685" s="8" t="n">
        <f aca="false">F685/$D685</f>
        <v>0.486567742746091</v>
      </c>
      <c r="H685" s="6" t="n">
        <v>1764</v>
      </c>
      <c r="I685" s="7" t="n">
        <f aca="false">H685/41918464</f>
        <v>4.20816945964432E-005</v>
      </c>
      <c r="J685" s="8" t="n">
        <f aca="false">I685/$D685</f>
        <v>1.10416552802862</v>
      </c>
      <c r="K685" s="6" t="n">
        <v>616</v>
      </c>
      <c r="L685" s="7" t="n">
        <f aca="false">K685/43192891</f>
        <v>1.42616061518086E-005</v>
      </c>
      <c r="M685" s="8" t="n">
        <f aca="false">L685/$D685</f>
        <v>0.374204842227979</v>
      </c>
      <c r="N685" s="6" t="n">
        <v>2437</v>
      </c>
      <c r="O685" s="7" t="n">
        <f aca="false">N685/49735264</f>
        <v>4.89994383059875E-005</v>
      </c>
      <c r="P685" s="8" t="n">
        <f aca="false">O685/$D685</f>
        <v>1.28567756572259</v>
      </c>
      <c r="Q685" s="6" t="n">
        <v>432</v>
      </c>
      <c r="R685" s="9" t="n">
        <f aca="false">Q685/50554893</f>
        <v>8.54516693369324E-006</v>
      </c>
      <c r="S685" s="8" t="n">
        <f aca="false">R685/$D685</f>
        <v>0.224213374720694</v>
      </c>
      <c r="T685" s="10" t="n">
        <f aca="false">AVERAGE(G685,J685,M685,P685)</f>
        <v>0.812653919681321</v>
      </c>
    </row>
    <row r="686" s="5" customFormat="true" ht="15.25" hidden="false" customHeight="false" outlineLevel="0" collapsed="false">
      <c r="A686" s="6" t="s">
        <v>21</v>
      </c>
      <c r="B686" s="7" t="n">
        <v>409974</v>
      </c>
      <c r="C686" s="6" t="n">
        <v>2983</v>
      </c>
      <c r="D686" s="8" t="n">
        <f aca="false">C686/58039824</f>
        <v>5.13957451008122E-005</v>
      </c>
      <c r="E686" s="6" t="n">
        <v>311</v>
      </c>
      <c r="F686" s="7" t="n">
        <f aca="false">E686/57700746</f>
        <v>5.38987832150385E-006</v>
      </c>
      <c r="G686" s="8" t="n">
        <f aca="false">F686/$D686</f>
        <v>0.104870127107442</v>
      </c>
      <c r="H686" s="6" t="n">
        <v>3</v>
      </c>
      <c r="I686" s="7" t="n">
        <f aca="false">H686/41918464</f>
        <v>7.15675078170803E-008</v>
      </c>
      <c r="J686" s="8" t="n">
        <f aca="false">I686/$D686</f>
        <v>0.00139247923493864</v>
      </c>
      <c r="K686" s="6" t="n">
        <v>400</v>
      </c>
      <c r="L686" s="7" t="n">
        <f aca="false">K686/43192891</f>
        <v>9.26078321546015E-006</v>
      </c>
      <c r="M686" s="8" t="n">
        <f aca="false">L686/$D686</f>
        <v>0.180185795483561</v>
      </c>
      <c r="N686" s="6" t="n">
        <v>1048</v>
      </c>
      <c r="O686" s="7" t="n">
        <f aca="false">N686/49735264</f>
        <v>2.10715680528005E-005</v>
      </c>
      <c r="P686" s="8" t="n">
        <f aca="false">O686/$D686</f>
        <v>0.409986624602268</v>
      </c>
      <c r="Q686" s="6" t="n">
        <v>4</v>
      </c>
      <c r="R686" s="9" t="n">
        <f aca="false">Q686/50554893</f>
        <v>7.91219160527152E-008</v>
      </c>
      <c r="S686" s="8" t="n">
        <f aca="false">R686/$D686</f>
        <v>0.00153946432525725</v>
      </c>
      <c r="T686" s="10" t="n">
        <f aca="false">AVERAGE(G686,J686,M686,P686)</f>
        <v>0.174108756607052</v>
      </c>
    </row>
    <row r="687" s="5" customFormat="true" ht="15.25" hidden="false" customHeight="false" outlineLevel="0" collapsed="false">
      <c r="A687" s="6" t="s">
        <v>21</v>
      </c>
      <c r="B687" s="7" t="n">
        <v>409976</v>
      </c>
      <c r="C687" s="6" t="n">
        <v>12</v>
      </c>
      <c r="D687" s="8" t="n">
        <f aca="false">C687/58039824</f>
        <v>2.06754589745138E-007</v>
      </c>
      <c r="E687" s="6" t="n">
        <v>144</v>
      </c>
      <c r="F687" s="7" t="n">
        <f aca="false">E687/57700746</f>
        <v>2.49563497844551E-006</v>
      </c>
      <c r="G687" s="8" t="n">
        <f aca="false">F687/$D687</f>
        <v>12.0705179097684</v>
      </c>
      <c r="H687" s="6" t="n">
        <v>913</v>
      </c>
      <c r="I687" s="7" t="n">
        <f aca="false">H687/41918464</f>
        <v>2.17803782123314E-005</v>
      </c>
      <c r="J687" s="8" t="n">
        <f aca="false">I687/$D687</f>
        <v>105.344109841429</v>
      </c>
      <c r="K687" s="6" t="n">
        <v>2</v>
      </c>
      <c r="L687" s="7" t="n">
        <f aca="false">K687/43192891</f>
        <v>4.63039160773008E-008</v>
      </c>
      <c r="M687" s="8" t="n">
        <f aca="false">L687/$D687</f>
        <v>0.223955928303109</v>
      </c>
      <c r="N687" s="6" t="n">
        <v>17</v>
      </c>
      <c r="O687" s="7" t="n">
        <f aca="false">N687/49735264</f>
        <v>3.41809787116039E-007</v>
      </c>
      <c r="P687" s="8" t="n">
        <f aca="false">O687/$D687</f>
        <v>1.65321499047436</v>
      </c>
      <c r="Q687" s="6" t="n">
        <v>9180</v>
      </c>
      <c r="R687" s="9" t="n">
        <f aca="false">Q687/50554893</f>
        <v>0.000181584797340981</v>
      </c>
      <c r="S687" s="8" t="n">
        <f aca="false">R687/$D687</f>
        <v>878.262473228852</v>
      </c>
      <c r="T687" s="10" t="n">
        <f aca="false">AVERAGE(G687,J687,M687,P687)</f>
        <v>29.8229496674938</v>
      </c>
    </row>
    <row r="688" s="5" customFormat="true" ht="15.25" hidden="false" customHeight="false" outlineLevel="0" collapsed="false">
      <c r="A688" s="6" t="s">
        <v>225</v>
      </c>
      <c r="B688" s="7" t="n">
        <v>410151</v>
      </c>
      <c r="C688" s="6" t="n">
        <v>2681</v>
      </c>
      <c r="D688" s="8" t="n">
        <f aca="false">C688/58039824</f>
        <v>4.61924212588929E-005</v>
      </c>
      <c r="E688" s="6" t="n">
        <v>370</v>
      </c>
      <c r="F688" s="7" t="n">
        <f aca="false">E688/57700746</f>
        <v>6.41239543072805E-006</v>
      </c>
      <c r="G688" s="8" t="n">
        <f aca="false">F688/$D688</f>
        <v>0.138819210077531</v>
      </c>
      <c r="H688" s="6" t="n">
        <v>467</v>
      </c>
      <c r="I688" s="7" t="n">
        <f aca="false">H688/41918464</f>
        <v>1.11406753835255E-005</v>
      </c>
      <c r="J688" s="8" t="n">
        <f aca="false">I688/$D688</f>
        <v>0.241179723424451</v>
      </c>
      <c r="K688" s="6" t="n">
        <v>1</v>
      </c>
      <c r="L688" s="7" t="n">
        <f aca="false">K688/43192891</f>
        <v>2.31519580386504E-008</v>
      </c>
      <c r="M688" s="8" t="n">
        <f aca="false">L688/$D688</f>
        <v>0.000501206851853284</v>
      </c>
      <c r="N688" s="6" t="n">
        <v>5</v>
      </c>
      <c r="O688" s="7" t="n">
        <f aca="false">N688/49735264</f>
        <v>1.00532290328247E-007</v>
      </c>
      <c r="P688" s="8" t="n">
        <f aca="false">O688/$D688</f>
        <v>0.00217638061804116</v>
      </c>
      <c r="Q688" s="6" t="n">
        <v>2</v>
      </c>
      <c r="R688" s="9" t="n">
        <f aca="false">Q688/50554893</f>
        <v>3.95609580263576E-008</v>
      </c>
      <c r="S688" s="8" t="n">
        <f aca="false">R688/$D688</f>
        <v>0.000856438284640501</v>
      </c>
      <c r="T688" s="10" t="n">
        <f aca="false">AVERAGE(G688,J688,M688,P688)</f>
        <v>0.0956691302429691</v>
      </c>
    </row>
    <row r="689" s="5" customFormat="true" ht="15.25" hidden="false" customHeight="false" outlineLevel="0" collapsed="false">
      <c r="A689" s="6" t="s">
        <v>225</v>
      </c>
      <c r="B689" s="7" t="n">
        <v>410208</v>
      </c>
      <c r="C689" s="6" t="n">
        <v>1728</v>
      </c>
      <c r="D689" s="8" t="n">
        <f aca="false">C689/58039824</f>
        <v>2.97726609232998E-005</v>
      </c>
      <c r="E689" s="6" t="n">
        <v>8886</v>
      </c>
      <c r="F689" s="7" t="n">
        <f aca="false">E689/57700746</f>
        <v>0.000154001475128242</v>
      </c>
      <c r="G689" s="8" t="n">
        <f aca="false">F689/$D689</f>
        <v>5.17258015751362</v>
      </c>
      <c r="H689" s="6" t="n">
        <v>6732</v>
      </c>
      <c r="I689" s="7" t="n">
        <f aca="false">H689/41918464</f>
        <v>0.000160597487541528</v>
      </c>
      <c r="J689" s="8" t="n">
        <f aca="false">I689/$D689</f>
        <v>5.39412610633825</v>
      </c>
      <c r="K689" s="6" t="n">
        <v>7159</v>
      </c>
      <c r="L689" s="7" t="n">
        <f aca="false">K689/43192891</f>
        <v>0.000165744867598698</v>
      </c>
      <c r="M689" s="8" t="n">
        <f aca="false">L689/$D689</f>
        <v>5.56701559278457</v>
      </c>
      <c r="N689" s="6" t="n">
        <v>4473</v>
      </c>
      <c r="O689" s="7" t="n">
        <f aca="false">N689/49735264</f>
        <v>8.99361869276496E-005</v>
      </c>
      <c r="P689" s="8" t="n">
        <f aca="false">O689/$D689</f>
        <v>3.02076415538882</v>
      </c>
      <c r="Q689" s="6" t="n">
        <v>12749</v>
      </c>
      <c r="R689" s="9" t="n">
        <f aca="false">Q689/50554893</f>
        <v>0.000252181326939017</v>
      </c>
      <c r="S689" s="8" t="n">
        <f aca="false">R689/$D689</f>
        <v>8.47023138404339</v>
      </c>
      <c r="T689" s="10" t="n">
        <f aca="false">AVERAGE(G689,J689,M689,P689)</f>
        <v>4.78862150300632</v>
      </c>
    </row>
    <row r="690" s="5" customFormat="true" ht="15.25" hidden="false" customHeight="false" outlineLevel="0" collapsed="false">
      <c r="A690" s="6" t="s">
        <v>226</v>
      </c>
      <c r="B690" s="7" t="n">
        <v>411966</v>
      </c>
      <c r="C690" s="6" t="n">
        <v>2703</v>
      </c>
      <c r="D690" s="8" t="n">
        <f aca="false">C690/58039824</f>
        <v>4.65714713400923E-005</v>
      </c>
      <c r="E690" s="6" t="n">
        <v>4064</v>
      </c>
      <c r="F690" s="7" t="n">
        <f aca="false">E690/57700746</f>
        <v>7.043236494724E-005</v>
      </c>
      <c r="G690" s="8" t="n">
        <f aca="false">F690/$D690</f>
        <v>1.51235000571276</v>
      </c>
      <c r="H690" s="6" t="n">
        <v>2837</v>
      </c>
      <c r="I690" s="7" t="n">
        <f aca="false">H690/41918464</f>
        <v>6.76790065590189E-005</v>
      </c>
      <c r="J690" s="8" t="n">
        <f aca="false">I690/$D690</f>
        <v>1.45322886762127</v>
      </c>
      <c r="K690" s="6" t="n">
        <v>2760</v>
      </c>
      <c r="L690" s="7" t="n">
        <f aca="false">K690/43192891</f>
        <v>6.38994041866751E-005</v>
      </c>
      <c r="M690" s="8" t="n">
        <f aca="false">L690/$D690</f>
        <v>1.37207183599685</v>
      </c>
      <c r="N690" s="6" t="n">
        <v>4330</v>
      </c>
      <c r="O690" s="7" t="n">
        <f aca="false">N690/49735264</f>
        <v>8.70609634242617E-005</v>
      </c>
      <c r="P690" s="8" t="n">
        <f aca="false">O690/$D690</f>
        <v>1.86940547333133</v>
      </c>
      <c r="Q690" s="6" t="n">
        <v>4058</v>
      </c>
      <c r="R690" s="9" t="n">
        <f aca="false">Q690/50554893</f>
        <v>8.02691838354796E-005</v>
      </c>
      <c r="S690" s="8" t="n">
        <f aca="false">R690/$D690</f>
        <v>1.72356984921749</v>
      </c>
      <c r="T690" s="10" t="n">
        <f aca="false">AVERAGE(G690,J690,M690,P690)</f>
        <v>1.55176404566555</v>
      </c>
    </row>
    <row r="691" s="5" customFormat="true" ht="15.25" hidden="false" customHeight="false" outlineLevel="0" collapsed="false">
      <c r="A691" s="6" t="s">
        <v>227</v>
      </c>
      <c r="B691" s="7" t="n">
        <v>412073</v>
      </c>
      <c r="C691" s="6" t="n">
        <v>949</v>
      </c>
      <c r="D691" s="8" t="n">
        <f aca="false">C691/58039824</f>
        <v>1.63508421390113E-005</v>
      </c>
      <c r="E691" s="6" t="n">
        <v>7</v>
      </c>
      <c r="F691" s="7" t="n">
        <f aca="false">E691/57700746</f>
        <v>1.2131558922999E-007</v>
      </c>
      <c r="G691" s="8" t="n">
        <f aca="false">F691/$D691</f>
        <v>0.00741953155675967</v>
      </c>
      <c r="H691" s="6" t="n">
        <v>22</v>
      </c>
      <c r="I691" s="7" t="n">
        <f aca="false">H691/41918464</f>
        <v>5.24828390658589E-007</v>
      </c>
      <c r="J691" s="8" t="n">
        <f aca="false">I691/$D691</f>
        <v>0.0320979424910724</v>
      </c>
      <c r="K691" s="6" t="n">
        <v>36</v>
      </c>
      <c r="L691" s="7" t="n">
        <f aca="false">K691/43192891</f>
        <v>8.33470489391414E-007</v>
      </c>
      <c r="M691" s="8" t="n">
        <f aca="false">L691/$D691</f>
        <v>0.050974162817146</v>
      </c>
      <c r="N691" s="6" t="n">
        <v>3293</v>
      </c>
      <c r="O691" s="7" t="n">
        <f aca="false">N691/49735264</f>
        <v>6.62105664101833E-005</v>
      </c>
      <c r="P691" s="8" t="n">
        <f aca="false">O691/$D691</f>
        <v>4.04936735657255</v>
      </c>
      <c r="Q691" s="6" t="n">
        <v>3</v>
      </c>
      <c r="R691" s="9" t="n">
        <f aca="false">Q691/50554893</f>
        <v>5.93414370395364E-008</v>
      </c>
      <c r="S691" s="8" t="n">
        <f aca="false">R691/$D691</f>
        <v>0.00362925875835803</v>
      </c>
      <c r="T691" s="10" t="n">
        <f aca="false">AVERAGE(G691,J691,M691,P691)</f>
        <v>1.03496474835938</v>
      </c>
    </row>
    <row r="692" s="5" customFormat="true" ht="15.25" hidden="false" customHeight="false" outlineLevel="0" collapsed="false">
      <c r="A692" s="6" t="s">
        <v>21</v>
      </c>
      <c r="B692" s="7" t="n">
        <v>413119</v>
      </c>
      <c r="C692" s="6" t="n">
        <v>124</v>
      </c>
      <c r="D692" s="8" t="n">
        <f aca="false">C692/58039824</f>
        <v>2.13646409403309E-006</v>
      </c>
      <c r="E692" s="6" t="n">
        <v>8048</v>
      </c>
      <c r="F692" s="7" t="n">
        <f aca="false">E692/57700746</f>
        <v>0.000139478266017566</v>
      </c>
      <c r="G692" s="8" t="n">
        <f aca="false">F692/$D692</f>
        <v>65.2846291248766</v>
      </c>
      <c r="H692" s="6" t="n">
        <v>4268</v>
      </c>
      <c r="I692" s="7" t="n">
        <f aca="false">H692/41918464</f>
        <v>0.000101816707787766</v>
      </c>
      <c r="J692" s="8" t="n">
        <f aca="false">I692/$D692</f>
        <v>47.656643550495</v>
      </c>
      <c r="K692" s="6" t="n">
        <v>4257</v>
      </c>
      <c r="L692" s="7" t="n">
        <f aca="false">K692/43192891</f>
        <v>9.85578853705347E-005</v>
      </c>
      <c r="M692" s="8" t="n">
        <f aca="false">L692/$D692</f>
        <v>46.1313090380485</v>
      </c>
      <c r="N692" s="6" t="n">
        <v>6891</v>
      </c>
      <c r="O692" s="7" t="n">
        <f aca="false">N692/49735264</f>
        <v>0.00013855360253039</v>
      </c>
      <c r="P692" s="8" t="n">
        <f aca="false">O692/$D692</f>
        <v>64.8518282695949</v>
      </c>
      <c r="Q692" s="6" t="n">
        <v>1025</v>
      </c>
      <c r="R692" s="9" t="n">
        <f aca="false">Q692/50554893</f>
        <v>2.02749909885083E-005</v>
      </c>
      <c r="S692" s="8" t="n">
        <f aca="false">R692/$D692</f>
        <v>9.48997506915005</v>
      </c>
      <c r="T692" s="10" t="n">
        <f aca="false">AVERAGE(G692,J692,M692,P692)</f>
        <v>55.9811024957538</v>
      </c>
    </row>
    <row r="693" s="5" customFormat="true" ht="15.25" hidden="false" customHeight="false" outlineLevel="0" collapsed="false">
      <c r="A693" s="6" t="s">
        <v>228</v>
      </c>
      <c r="B693" s="7" t="n">
        <v>413256</v>
      </c>
      <c r="C693" s="6" t="n">
        <v>6426</v>
      </c>
      <c r="D693" s="8" t="n">
        <f aca="false">C693/58039824</f>
        <v>0.000110717082808521</v>
      </c>
      <c r="E693" s="6" t="n">
        <v>7527</v>
      </c>
      <c r="F693" s="7" t="n">
        <f aca="false">E693/57700746</f>
        <v>0.000130448920019162</v>
      </c>
      <c r="G693" s="8" t="n">
        <f aca="false">F693/$D693</f>
        <v>1.17821854324654</v>
      </c>
      <c r="H693" s="6" t="n">
        <v>5327</v>
      </c>
      <c r="I693" s="7" t="n">
        <f aca="false">H693/41918464</f>
        <v>0.000127080038047196</v>
      </c>
      <c r="J693" s="8" t="n">
        <f aca="false">I693/$D693</f>
        <v>1.1477907006182</v>
      </c>
      <c r="K693" s="6" t="n">
        <v>9387</v>
      </c>
      <c r="L693" s="7" t="n">
        <f aca="false">K693/43192891</f>
        <v>0.000217327430108811</v>
      </c>
      <c r="M693" s="8" t="n">
        <f aca="false">L693/$D693</f>
        <v>1.96290784218607</v>
      </c>
      <c r="N693" s="6" t="n">
        <v>7353</v>
      </c>
      <c r="O693" s="7" t="n">
        <f aca="false">N693/49735264</f>
        <v>0.00014784278615672</v>
      </c>
      <c r="P693" s="8" t="n">
        <f aca="false">O693/$D693</f>
        <v>1.33532046190564</v>
      </c>
      <c r="Q693" s="6" t="n">
        <v>1351</v>
      </c>
      <c r="R693" s="9" t="n">
        <f aca="false">Q693/50554893</f>
        <v>2.67234271468046E-005</v>
      </c>
      <c r="S693" s="8" t="n">
        <f aca="false">R693/$D693</f>
        <v>0.241366792449013</v>
      </c>
      <c r="T693" s="10" t="n">
        <f aca="false">AVERAGE(G693,J693,M693,P693)</f>
        <v>1.40605938698911</v>
      </c>
    </row>
    <row r="694" s="5" customFormat="true" ht="15.25" hidden="false" customHeight="false" outlineLevel="0" collapsed="false">
      <c r="A694" s="6" t="s">
        <v>228</v>
      </c>
      <c r="B694" s="7" t="n">
        <v>413958</v>
      </c>
      <c r="C694" s="6" t="n">
        <v>55223</v>
      </c>
      <c r="D694" s="8" t="n">
        <f aca="false">C694/58039824</f>
        <v>0.000951467392457979</v>
      </c>
      <c r="E694" s="6" t="n">
        <v>32467</v>
      </c>
      <c r="F694" s="7" t="n">
        <f aca="false">E694/57700746</f>
        <v>0.000562679033647156</v>
      </c>
      <c r="G694" s="8" t="n">
        <f aca="false">F694/$D694</f>
        <v>0.591380259699238</v>
      </c>
      <c r="H694" s="6" t="n">
        <v>16935</v>
      </c>
      <c r="I694" s="7" t="n">
        <f aca="false">H694/41918464</f>
        <v>0.000403998581627418</v>
      </c>
      <c r="J694" s="8" t="n">
        <f aca="false">I694/$D694</f>
        <v>0.424605808701175</v>
      </c>
      <c r="K694" s="6" t="n">
        <v>24087</v>
      </c>
      <c r="L694" s="7" t="n">
        <f aca="false">K694/43192891</f>
        <v>0.000557661213276972</v>
      </c>
      <c r="M694" s="8" t="n">
        <f aca="false">L694/$D694</f>
        <v>0.586106489510202</v>
      </c>
      <c r="N694" s="6" t="n">
        <v>25507</v>
      </c>
      <c r="O694" s="7" t="n">
        <f aca="false">N694/49735264</f>
        <v>0.000512855425880518</v>
      </c>
      <c r="P694" s="8" t="n">
        <f aca="false">O694/$D694</f>
        <v>0.539015241032728</v>
      </c>
      <c r="Q694" s="6" t="n">
        <v>1463</v>
      </c>
      <c r="R694" s="9" t="n">
        <f aca="false">Q694/50554893</f>
        <v>2.89388407962806E-005</v>
      </c>
      <c r="S694" s="8" t="n">
        <f aca="false">R694/$D694</f>
        <v>0.0304149580171332</v>
      </c>
      <c r="T694" s="10" t="n">
        <f aca="false">AVERAGE(G694,J694,M694,P694)</f>
        <v>0.535276949735836</v>
      </c>
    </row>
    <row r="695" s="5" customFormat="true" ht="15.25" hidden="false" customHeight="false" outlineLevel="0" collapsed="false">
      <c r="A695" s="6" t="s">
        <v>228</v>
      </c>
      <c r="B695" s="7" t="n">
        <v>414108</v>
      </c>
      <c r="C695" s="6" t="n">
        <v>4260</v>
      </c>
      <c r="D695" s="8" t="n">
        <f aca="false">C695/58039824</f>
        <v>7.33978793595239E-005</v>
      </c>
      <c r="E695" s="6" t="n">
        <v>3132</v>
      </c>
      <c r="F695" s="7" t="n">
        <f aca="false">E695/57700746</f>
        <v>5.42800607811899E-005</v>
      </c>
      <c r="G695" s="8" t="n">
        <f aca="false">F695/$D695</f>
        <v>0.739531731091447</v>
      </c>
      <c r="H695" s="6" t="n">
        <v>806</v>
      </c>
      <c r="I695" s="7" t="n">
        <f aca="false">H695/41918464</f>
        <v>1.92278037668556E-005</v>
      </c>
      <c r="J695" s="8" t="n">
        <f aca="false">I695/$D695</f>
        <v>0.261966748012872</v>
      </c>
      <c r="K695" s="6" t="n">
        <v>0</v>
      </c>
      <c r="L695" s="7" t="n">
        <f aca="false">K695/43192891</f>
        <v>0</v>
      </c>
      <c r="M695" s="8" t="n">
        <f aca="false">L695/$D695</f>
        <v>0</v>
      </c>
      <c r="N695" s="6" t="n">
        <v>2</v>
      </c>
      <c r="O695" s="7" t="n">
        <f aca="false">N695/49735264</f>
        <v>4.02129161312987E-008</v>
      </c>
      <c r="P695" s="8" t="n">
        <f aca="false">O695/$D695</f>
        <v>0.000547875721781065</v>
      </c>
      <c r="Q695" s="6" t="n">
        <v>0</v>
      </c>
      <c r="R695" s="9" t="n">
        <f aca="false">Q695/50554893</f>
        <v>0</v>
      </c>
      <c r="S695" s="8" t="n">
        <f aca="false">R695/$D695</f>
        <v>0</v>
      </c>
      <c r="T695" s="10" t="n">
        <f aca="false">AVERAGE(G695,J695,M695,P695)</f>
        <v>0.250511588706525</v>
      </c>
    </row>
    <row r="696" s="5" customFormat="true" ht="15.25" hidden="false" customHeight="false" outlineLevel="0" collapsed="false">
      <c r="A696" s="6" t="s">
        <v>229</v>
      </c>
      <c r="B696" s="7" t="n">
        <v>414653</v>
      </c>
      <c r="C696" s="6" t="n">
        <v>78</v>
      </c>
      <c r="D696" s="8" t="n">
        <f aca="false">C696/58039824</f>
        <v>1.3439048333434E-006</v>
      </c>
      <c r="E696" s="6" t="n">
        <v>1156</v>
      </c>
      <c r="F696" s="7" t="n">
        <f aca="false">E696/57700746</f>
        <v>2.00344030214098E-005</v>
      </c>
      <c r="G696" s="8" t="n">
        <f aca="false">F696/$D696</f>
        <v>14.9076054526627</v>
      </c>
      <c r="H696" s="6" t="n">
        <v>670</v>
      </c>
      <c r="I696" s="7" t="n">
        <f aca="false">H696/41918464</f>
        <v>1.59834100791479E-005</v>
      </c>
      <c r="J696" s="8" t="n">
        <f aca="false">I696/$D696</f>
        <v>11.8932603578663</v>
      </c>
      <c r="K696" s="6" t="n">
        <v>647</v>
      </c>
      <c r="L696" s="7" t="n">
        <f aca="false">K696/43192891</f>
        <v>1.49793168510068E-005</v>
      </c>
      <c r="M696" s="8" t="n">
        <f aca="false">L696/$D696</f>
        <v>11.1461142778547</v>
      </c>
      <c r="N696" s="6" t="n">
        <v>188</v>
      </c>
      <c r="O696" s="7" t="n">
        <f aca="false">N696/49735264</f>
        <v>3.78001411634208E-006</v>
      </c>
      <c r="P696" s="8" t="n">
        <f aca="false">O696/$D696</f>
        <v>2.81270966705141</v>
      </c>
      <c r="Q696" s="6" t="n">
        <v>19</v>
      </c>
      <c r="R696" s="9" t="n">
        <f aca="false">Q696/50554893</f>
        <v>3.75829101250397E-007</v>
      </c>
      <c r="S696" s="8" t="n">
        <f aca="false">R696/$D696</f>
        <v>0.279654549880144</v>
      </c>
      <c r="T696" s="10" t="n">
        <f aca="false">AVERAGE(G696,J696,M696,P696)</f>
        <v>10.1899224388588</v>
      </c>
    </row>
    <row r="697" s="5" customFormat="true" ht="15.25" hidden="false" customHeight="false" outlineLevel="0" collapsed="false">
      <c r="A697" s="6" t="s">
        <v>229</v>
      </c>
      <c r="B697" s="7" t="n">
        <v>414863</v>
      </c>
      <c r="C697" s="6" t="n">
        <v>25082</v>
      </c>
      <c r="D697" s="8" t="n">
        <f aca="false">C697/58039824</f>
        <v>0.000432151551665629</v>
      </c>
      <c r="E697" s="6" t="n">
        <v>14772</v>
      </c>
      <c r="F697" s="7" t="n">
        <f aca="false">E697/57700746</f>
        <v>0.000256010554872202</v>
      </c>
      <c r="G697" s="8" t="n">
        <f aca="false">F697/$D697</f>
        <v>0.592409199701976</v>
      </c>
      <c r="H697" s="6" t="n">
        <v>9993</v>
      </c>
      <c r="I697" s="7" t="n">
        <f aca="false">H697/41918464</f>
        <v>0.000238391368538695</v>
      </c>
      <c r="J697" s="8" t="n">
        <f aca="false">I697/$D697</f>
        <v>0.551638349139023</v>
      </c>
      <c r="K697" s="6" t="n">
        <v>9935</v>
      </c>
      <c r="L697" s="7" t="n">
        <f aca="false">K697/43192891</f>
        <v>0.000230014703113992</v>
      </c>
      <c r="M697" s="8" t="n">
        <f aca="false">L697/$D697</f>
        <v>0.53225471996445</v>
      </c>
      <c r="N697" s="6" t="n">
        <v>8562</v>
      </c>
      <c r="O697" s="7" t="n">
        <f aca="false">N697/49735264</f>
        <v>0.00017215149395809</v>
      </c>
      <c r="P697" s="8" t="n">
        <f aca="false">O697/$D697</f>
        <v>0.398359078648616</v>
      </c>
      <c r="Q697" s="6" t="n">
        <v>18021</v>
      </c>
      <c r="R697" s="9" t="n">
        <f aca="false">Q697/50554893</f>
        <v>0.000356464012296495</v>
      </c>
      <c r="S697" s="8" t="n">
        <f aca="false">R697/$D697</f>
        <v>0.824858804561934</v>
      </c>
      <c r="T697" s="10" t="n">
        <f aca="false">AVERAGE(G697,J697,M697,P697)</f>
        <v>0.518665336863516</v>
      </c>
    </row>
    <row r="698" s="5" customFormat="true" ht="15.25" hidden="false" customHeight="false" outlineLevel="0" collapsed="false">
      <c r="A698" s="6" t="s">
        <v>21</v>
      </c>
      <c r="B698" s="7" t="n">
        <v>415287</v>
      </c>
      <c r="C698" s="6" t="n">
        <v>336</v>
      </c>
      <c r="D698" s="8" t="n">
        <f aca="false">C698/58039824</f>
        <v>5.78912851286386E-006</v>
      </c>
      <c r="E698" s="6" t="n">
        <v>907</v>
      </c>
      <c r="F698" s="7" t="n">
        <f aca="false">E698/57700746</f>
        <v>1.57190342045144E-005</v>
      </c>
      <c r="G698" s="8" t="n">
        <f aca="false">F698/$D698</f>
        <v>2.71526779369047</v>
      </c>
      <c r="H698" s="6" t="n">
        <v>9</v>
      </c>
      <c r="I698" s="7" t="n">
        <f aca="false">H698/41918464</f>
        <v>2.14702523451241E-007</v>
      </c>
      <c r="J698" s="8" t="n">
        <f aca="false">I698/$D698</f>
        <v>0.0370871924805533</v>
      </c>
      <c r="K698" s="6" t="n">
        <v>833</v>
      </c>
      <c r="L698" s="7" t="n">
        <f aca="false">K698/43192891</f>
        <v>1.92855810461958E-005</v>
      </c>
      <c r="M698" s="8" t="n">
        <f aca="false">L698/$D698</f>
        <v>3.33134443350875</v>
      </c>
      <c r="N698" s="6" t="n">
        <v>1</v>
      </c>
      <c r="O698" s="7" t="n">
        <f aca="false">N698/49735264</f>
        <v>2.01064580656493E-008</v>
      </c>
      <c r="P698" s="8" t="n">
        <f aca="false">O698/$D698</f>
        <v>0.00347314073629068</v>
      </c>
      <c r="Q698" s="6" t="n">
        <v>1</v>
      </c>
      <c r="R698" s="9" t="n">
        <f aca="false">Q698/50554893</f>
        <v>1.97804790131788E-008</v>
      </c>
      <c r="S698" s="8" t="n">
        <f aca="false">R698/$D698</f>
        <v>0.00341683190643033</v>
      </c>
      <c r="T698" s="10" t="n">
        <f aca="false">AVERAGE(G698,J698,M698,P698)</f>
        <v>1.52179314010402</v>
      </c>
    </row>
    <row r="699" s="5" customFormat="true" ht="15.25" hidden="false" customHeight="false" outlineLevel="0" collapsed="false">
      <c r="A699" s="6" t="s">
        <v>230</v>
      </c>
      <c r="B699" s="7" t="n">
        <v>417047</v>
      </c>
      <c r="C699" s="6" t="n">
        <v>207</v>
      </c>
      <c r="D699" s="8" t="n">
        <f aca="false">C699/58039824</f>
        <v>3.56651667310363E-006</v>
      </c>
      <c r="E699" s="6" t="n">
        <v>528</v>
      </c>
      <c r="F699" s="7" t="n">
        <f aca="false">E699/57700746</f>
        <v>9.15066158763355E-006</v>
      </c>
      <c r="G699" s="8" t="n">
        <f aca="false">F699/$D699</f>
        <v>2.56571395183484</v>
      </c>
      <c r="H699" s="6" t="n">
        <v>12</v>
      </c>
      <c r="I699" s="7" t="n">
        <f aca="false">H699/41918464</f>
        <v>2.86270031268321E-007</v>
      </c>
      <c r="J699" s="8" t="n">
        <f aca="false">I699/$D699</f>
        <v>0.0802660011173327</v>
      </c>
      <c r="K699" s="6" t="n">
        <v>5</v>
      </c>
      <c r="L699" s="7" t="n">
        <f aca="false">K699/43192891</f>
        <v>1.15759790193252E-007</v>
      </c>
      <c r="M699" s="8" t="n">
        <f aca="false">L699/$D699</f>
        <v>0.0324573809134941</v>
      </c>
      <c r="N699" s="6" t="n">
        <v>0</v>
      </c>
      <c r="O699" s="7" t="n">
        <f aca="false">N699/49735264</f>
        <v>0</v>
      </c>
      <c r="P699" s="8" t="n">
        <f aca="false">O699/$D699</f>
        <v>0</v>
      </c>
      <c r="Q699" s="6" t="n">
        <v>1</v>
      </c>
      <c r="R699" s="9" t="n">
        <f aca="false">Q699/50554893</f>
        <v>1.97804790131788E-008</v>
      </c>
      <c r="S699" s="8" t="n">
        <f aca="false">R699/$D699</f>
        <v>0.00554616193507532</v>
      </c>
      <c r="T699" s="10" t="n">
        <f aca="false">AVERAGE(G699,J699,M699,P699)</f>
        <v>0.669609333466416</v>
      </c>
    </row>
    <row r="700" s="5" customFormat="true" ht="15.25" hidden="false" customHeight="false" outlineLevel="0" collapsed="false">
      <c r="A700" s="6" t="s">
        <v>230</v>
      </c>
      <c r="B700" s="7" t="n">
        <v>417344</v>
      </c>
      <c r="C700" s="6" t="n">
        <v>405</v>
      </c>
      <c r="D700" s="8" t="n">
        <f aca="false">C700/58039824</f>
        <v>6.9779674038984E-006</v>
      </c>
      <c r="E700" s="6" t="n">
        <v>2773</v>
      </c>
      <c r="F700" s="7" t="n">
        <f aca="false">E700/57700746</f>
        <v>4.80583041335375E-005</v>
      </c>
      <c r="G700" s="8" t="n">
        <f aca="false">F700/$D700</f>
        <v>6.88714941641726</v>
      </c>
      <c r="H700" s="6" t="n">
        <v>3956</v>
      </c>
      <c r="I700" s="7" t="n">
        <f aca="false">H700/41918464</f>
        <v>9.43736869747899E-005</v>
      </c>
      <c r="J700" s="8" t="n">
        <f aca="false">I700/$D700</f>
        <v>13.5245239067849</v>
      </c>
      <c r="K700" s="6" t="n">
        <v>2223</v>
      </c>
      <c r="L700" s="7" t="n">
        <f aca="false">K700/43192891</f>
        <v>5.14668027199198E-005</v>
      </c>
      <c r="M700" s="8" t="n">
        <f aca="false">L700/$D700</f>
        <v>7.37561523878239</v>
      </c>
      <c r="N700" s="6" t="n">
        <v>3511</v>
      </c>
      <c r="O700" s="7" t="n">
        <f aca="false">N700/49735264</f>
        <v>7.05937742684949E-005</v>
      </c>
      <c r="P700" s="8" t="n">
        <f aca="false">O700/$D700</f>
        <v>10.1166672445412</v>
      </c>
      <c r="Q700" s="6" t="n">
        <v>1099</v>
      </c>
      <c r="R700" s="9" t="n">
        <f aca="false">Q700/50554893</f>
        <v>2.17387464354835E-005</v>
      </c>
      <c r="S700" s="8" t="n">
        <f aca="false">R700/$D700</f>
        <v>3.11534078295331</v>
      </c>
      <c r="T700" s="10" t="n">
        <f aca="false">AVERAGE(G700,J700,M700,P700)</f>
        <v>9.47598895163144</v>
      </c>
    </row>
    <row r="701" s="5" customFormat="true" ht="15.25" hidden="false" customHeight="false" outlineLevel="0" collapsed="false">
      <c r="A701" s="6" t="s">
        <v>21</v>
      </c>
      <c r="B701" s="7" t="n">
        <v>417769</v>
      </c>
      <c r="C701" s="6" t="n">
        <v>3580</v>
      </c>
      <c r="D701" s="8" t="n">
        <f aca="false">C701/58039824</f>
        <v>6.16817859406328E-005</v>
      </c>
      <c r="E701" s="6" t="n">
        <v>3863</v>
      </c>
      <c r="F701" s="7" t="n">
        <f aca="false">E701/57700746</f>
        <v>6.69488744564932E-005</v>
      </c>
      <c r="G701" s="8" t="n">
        <f aca="false">F701/$D701</f>
        <v>1.08539131018239</v>
      </c>
      <c r="H701" s="6" t="n">
        <v>5229</v>
      </c>
      <c r="I701" s="7" t="n">
        <f aca="false">H701/41918464</f>
        <v>0.000124742166125171</v>
      </c>
      <c r="J701" s="8" t="n">
        <f aca="false">I701/$D701</f>
        <v>2.02235010259321</v>
      </c>
      <c r="K701" s="6" t="n">
        <v>6754</v>
      </c>
      <c r="L701" s="7" t="n">
        <f aca="false">K701/43192891</f>
        <v>0.000156368324593045</v>
      </c>
      <c r="M701" s="8" t="n">
        <f aca="false">L701/$D701</f>
        <v>2.5350810163562</v>
      </c>
      <c r="N701" s="6" t="n">
        <v>8601</v>
      </c>
      <c r="O701" s="7" t="n">
        <f aca="false">N701/49735264</f>
        <v>0.00017293564582265</v>
      </c>
      <c r="P701" s="8" t="n">
        <f aca="false">O701/$D701</f>
        <v>2.80367442650082</v>
      </c>
      <c r="Q701" s="6" t="n">
        <v>2499</v>
      </c>
      <c r="R701" s="9" t="n">
        <f aca="false">Q701/50554893</f>
        <v>4.94314170539338E-005</v>
      </c>
      <c r="S701" s="8" t="n">
        <f aca="false">R701/$D701</f>
        <v>0.801394063095228</v>
      </c>
      <c r="T701" s="10" t="n">
        <f aca="false">AVERAGE(G701,J701,M701,P701)</f>
        <v>2.11162421390816</v>
      </c>
    </row>
    <row r="702" s="5" customFormat="true" ht="15.25" hidden="false" customHeight="false" outlineLevel="0" collapsed="false">
      <c r="A702" s="6" t="s">
        <v>21</v>
      </c>
      <c r="B702" s="7" t="n">
        <v>417816</v>
      </c>
      <c r="C702" s="6" t="n">
        <v>3734</v>
      </c>
      <c r="D702" s="8" t="n">
        <f aca="false">C702/58039824</f>
        <v>6.43351365090287E-005</v>
      </c>
      <c r="E702" s="6" t="n">
        <v>5956</v>
      </c>
      <c r="F702" s="7" t="n">
        <f aca="false">E702/57700746</f>
        <v>0.00010322223563626</v>
      </c>
      <c r="G702" s="8" t="n">
        <f aca="false">F702/$D702</f>
        <v>1.60444573894351</v>
      </c>
      <c r="H702" s="6" t="n">
        <v>6502</v>
      </c>
      <c r="I702" s="7" t="n">
        <f aca="false">H702/41918464</f>
        <v>0.000155110645275552</v>
      </c>
      <c r="J702" s="8" t="n">
        <f aca="false">I702/$D702</f>
        <v>2.41097872317072</v>
      </c>
      <c r="K702" s="6" t="n">
        <v>11619</v>
      </c>
      <c r="L702" s="7" t="n">
        <f aca="false">K702/43192891</f>
        <v>0.000269002600451079</v>
      </c>
      <c r="M702" s="8" t="n">
        <f aca="false">L702/$D702</f>
        <v>4.1812703764657</v>
      </c>
      <c r="N702" s="6" t="n">
        <v>11129</v>
      </c>
      <c r="O702" s="7" t="n">
        <f aca="false">N702/49735264</f>
        <v>0.000223764771812612</v>
      </c>
      <c r="P702" s="8" t="n">
        <f aca="false">O702/$D702</f>
        <v>3.4781114015544</v>
      </c>
      <c r="Q702" s="6" t="n">
        <v>3729</v>
      </c>
      <c r="R702" s="9" t="n">
        <f aca="false">Q702/50554893</f>
        <v>7.37614062401438E-005</v>
      </c>
      <c r="S702" s="8" t="n">
        <f aca="false">R702/$D702</f>
        <v>1.14651822072053</v>
      </c>
      <c r="T702" s="10" t="n">
        <f aca="false">AVERAGE(G702,J702,M702,P702)</f>
        <v>2.91870156003358</v>
      </c>
    </row>
    <row r="703" s="5" customFormat="true" ht="15.25" hidden="false" customHeight="false" outlineLevel="0" collapsed="false">
      <c r="A703" s="6" t="s">
        <v>21</v>
      </c>
      <c r="B703" s="7" t="n">
        <v>418006</v>
      </c>
      <c r="C703" s="6" t="n">
        <v>9472</v>
      </c>
      <c r="D703" s="8" t="n">
        <f aca="false">C703/58039824</f>
        <v>0.000163198289505495</v>
      </c>
      <c r="E703" s="6" t="n">
        <v>48916</v>
      </c>
      <c r="F703" s="7" t="n">
        <f aca="false">E703/57700746</f>
        <v>0.000847753337539172</v>
      </c>
      <c r="G703" s="8" t="n">
        <f aca="false">F703/$D703</f>
        <v>5.19462146391323</v>
      </c>
      <c r="H703" s="6" t="n">
        <v>32531</v>
      </c>
      <c r="I703" s="7" t="n">
        <f aca="false">H703/41918464</f>
        <v>0.00077605419893248</v>
      </c>
      <c r="J703" s="8" t="n">
        <f aca="false">I703/$D703</f>
        <v>4.75528390208004</v>
      </c>
      <c r="K703" s="6" t="n">
        <v>39139</v>
      </c>
      <c r="L703" s="7" t="n">
        <f aca="false">K703/43192891</f>
        <v>0.000906144485674738</v>
      </c>
      <c r="M703" s="8" t="n">
        <f aca="false">L703/$D703</f>
        <v>5.55241411181718</v>
      </c>
      <c r="N703" s="6" t="n">
        <v>54760</v>
      </c>
      <c r="O703" s="7" t="n">
        <f aca="false">N703/49735264</f>
        <v>0.00110102964367496</v>
      </c>
      <c r="P703" s="8" t="n">
        <f aca="false">O703/$D703</f>
        <v>6.74657588024465</v>
      </c>
      <c r="Q703" s="6" t="n">
        <v>55048</v>
      </c>
      <c r="R703" s="9" t="n">
        <f aca="false">Q703/50554893</f>
        <v>0.00108887580871747</v>
      </c>
      <c r="S703" s="8" t="n">
        <f aca="false">R703/$D703</f>
        <v>6.67210307177148</v>
      </c>
      <c r="T703" s="10" t="n">
        <f aca="false">AVERAGE(G703,J703,M703,P703)</f>
        <v>5.56222383951377</v>
      </c>
    </row>
    <row r="704" s="5" customFormat="true" ht="15.25" hidden="false" customHeight="false" outlineLevel="0" collapsed="false">
      <c r="A704" s="6" t="s">
        <v>21</v>
      </c>
      <c r="B704" s="7" t="n">
        <v>418053</v>
      </c>
      <c r="C704" s="6" t="n">
        <v>6956</v>
      </c>
      <c r="D704" s="8" t="n">
        <f aca="false">C704/58039824</f>
        <v>0.000119848743855598</v>
      </c>
      <c r="E704" s="6" t="n">
        <v>25567</v>
      </c>
      <c r="F704" s="7" t="n">
        <f aca="false">E704/57700746</f>
        <v>0.000443096524263309</v>
      </c>
      <c r="G704" s="8" t="n">
        <f aca="false">F704/$D704</f>
        <v>3.69713115055408</v>
      </c>
      <c r="H704" s="6" t="n">
        <v>14153</v>
      </c>
      <c r="I704" s="7" t="n">
        <f aca="false">H704/41918464</f>
        <v>0.000337631646045046</v>
      </c>
      <c r="J704" s="8" t="n">
        <f aca="false">I704/$D704</f>
        <v>2.8171479748828</v>
      </c>
      <c r="K704" s="6" t="n">
        <v>23024</v>
      </c>
      <c r="L704" s="7" t="n">
        <f aca="false">K704/43192891</f>
        <v>0.000533050681881887</v>
      </c>
      <c r="M704" s="8" t="n">
        <f aca="false">L704/$D704</f>
        <v>4.44769519256824</v>
      </c>
      <c r="N704" s="6" t="n">
        <v>23554</v>
      </c>
      <c r="O704" s="7" t="n">
        <f aca="false">N704/49735264</f>
        <v>0.000473587513278305</v>
      </c>
      <c r="P704" s="8" t="n">
        <f aca="false">O704/$D704</f>
        <v>3.95154340415044</v>
      </c>
      <c r="Q704" s="6" t="n">
        <v>24070</v>
      </c>
      <c r="R704" s="9" t="n">
        <f aca="false">Q704/50554893</f>
        <v>0.000476116129847214</v>
      </c>
      <c r="S704" s="8" t="n">
        <f aca="false">R704/$D704</f>
        <v>3.97264180274489</v>
      </c>
      <c r="T704" s="10" t="n">
        <f aca="false">AVERAGE(G704,J704,M704,P704)</f>
        <v>3.72837943053889</v>
      </c>
    </row>
    <row r="705" s="5" customFormat="true" ht="15.25" hidden="false" customHeight="false" outlineLevel="0" collapsed="false">
      <c r="A705" s="6" t="s">
        <v>231</v>
      </c>
      <c r="B705" s="7" t="n">
        <v>418152</v>
      </c>
      <c r="C705" s="6" t="n">
        <v>1295</v>
      </c>
      <c r="D705" s="8" t="n">
        <f aca="false">C705/58039824</f>
        <v>2.23122661433294E-005</v>
      </c>
      <c r="E705" s="6" t="n">
        <v>6899</v>
      </c>
      <c r="F705" s="7" t="n">
        <f aca="false">E705/57700746</f>
        <v>0.000119565178585386</v>
      </c>
      <c r="G705" s="8" t="n">
        <f aca="false">F705/$D705</f>
        <v>5.35871963059797</v>
      </c>
      <c r="H705" s="6" t="n">
        <v>10684</v>
      </c>
      <c r="I705" s="7" t="n">
        <f aca="false">H705/41918464</f>
        <v>0.000254875751172562</v>
      </c>
      <c r="J705" s="8" t="n">
        <f aca="false">I705/$D705</f>
        <v>11.4231225790913</v>
      </c>
      <c r="K705" s="6" t="n">
        <v>8494</v>
      </c>
      <c r="L705" s="7" t="n">
        <f aca="false">K705/43192891</f>
        <v>0.000196652731580296</v>
      </c>
      <c r="M705" s="8" t="n">
        <f aca="false">L705/$D705</f>
        <v>8.81366017763679</v>
      </c>
      <c r="N705" s="6" t="n">
        <v>7751</v>
      </c>
      <c r="O705" s="7" t="n">
        <f aca="false">N705/49735264</f>
        <v>0.000155845156466848</v>
      </c>
      <c r="P705" s="8" t="n">
        <f aca="false">O705/$D705</f>
        <v>6.98473007921879</v>
      </c>
      <c r="Q705" s="6" t="n">
        <v>7</v>
      </c>
      <c r="R705" s="9" t="n">
        <f aca="false">Q705/50554893</f>
        <v>1.38463353092252E-007</v>
      </c>
      <c r="S705" s="8" t="n">
        <f aca="false">R705/$D705</f>
        <v>0.00620570551654374</v>
      </c>
      <c r="T705" s="10" t="n">
        <f aca="false">AVERAGE(G705,J705,M705,P705)</f>
        <v>8.14505811663623</v>
      </c>
    </row>
    <row r="706" s="5" customFormat="true" ht="15.25" hidden="false" customHeight="false" outlineLevel="0" collapsed="false">
      <c r="A706" s="6" t="s">
        <v>21</v>
      </c>
      <c r="B706" s="7" t="n">
        <v>418508</v>
      </c>
      <c r="C706" s="6" t="n">
        <v>13190</v>
      </c>
      <c r="D706" s="8" t="n">
        <f aca="false">C706/58039824</f>
        <v>0.000227257753228197</v>
      </c>
      <c r="E706" s="6" t="n">
        <v>49427</v>
      </c>
      <c r="F706" s="7" t="n">
        <f aca="false">E706/57700746</f>
        <v>0.000856609375552961</v>
      </c>
      <c r="G706" s="8" t="n">
        <f aca="false">F706/$D706</f>
        <v>3.7693295977137</v>
      </c>
      <c r="H706" s="6" t="n">
        <v>28030</v>
      </c>
      <c r="I706" s="7" t="n">
        <f aca="false">H706/41918464</f>
        <v>0.00066867908137092</v>
      </c>
      <c r="J706" s="8" t="n">
        <f aca="false">I706/$D706</f>
        <v>2.94238181920014</v>
      </c>
      <c r="K706" s="6" t="n">
        <v>34700</v>
      </c>
      <c r="L706" s="7" t="n">
        <f aca="false">K706/43192891</f>
        <v>0.000803372943941169</v>
      </c>
      <c r="M706" s="8" t="n">
        <f aca="false">L706/$D706</f>
        <v>3.53507386449638</v>
      </c>
      <c r="N706" s="6" t="n">
        <v>43728</v>
      </c>
      <c r="O706" s="7" t="n">
        <f aca="false">N706/49735264</f>
        <v>0.000879215198294715</v>
      </c>
      <c r="P706" s="8" t="n">
        <f aca="false">O706/$D706</f>
        <v>3.86880177158077</v>
      </c>
      <c r="Q706" s="6" t="n">
        <v>14686</v>
      </c>
      <c r="R706" s="9" t="n">
        <f aca="false">Q706/50554893</f>
        <v>0.000290496114787544</v>
      </c>
      <c r="S706" s="8" t="n">
        <f aca="false">R706/$D706</f>
        <v>1.27826712471212</v>
      </c>
      <c r="T706" s="10" t="n">
        <f aca="false">AVERAGE(G706,J706,M706,P706)</f>
        <v>3.52889676324775</v>
      </c>
    </row>
    <row r="707" s="5" customFormat="true" ht="15.25" hidden="false" customHeight="false" outlineLevel="0" collapsed="false">
      <c r="A707" s="6" t="s">
        <v>232</v>
      </c>
      <c r="B707" s="7" t="n">
        <v>422117</v>
      </c>
      <c r="C707" s="6" t="n">
        <v>1025</v>
      </c>
      <c r="D707" s="8" t="n">
        <f aca="false">C707/58039824</f>
        <v>1.76602878740639E-005</v>
      </c>
      <c r="E707" s="6" t="n">
        <v>6396</v>
      </c>
      <c r="F707" s="7" t="n">
        <f aca="false">E707/57700746</f>
        <v>0.000110847786959288</v>
      </c>
      <c r="G707" s="8" t="n">
        <f aca="false">F707/$D707</f>
        <v>6.27666931307959</v>
      </c>
      <c r="H707" s="6" t="n">
        <v>5213</v>
      </c>
      <c r="I707" s="7" t="n">
        <f aca="false">H707/41918464</f>
        <v>0.000124360472750147</v>
      </c>
      <c r="J707" s="8" t="n">
        <f aca="false">I707/$D707</f>
        <v>7.04181458631737</v>
      </c>
      <c r="K707" s="6" t="n">
        <v>3552</v>
      </c>
      <c r="L707" s="7" t="n">
        <f aca="false">K707/43192891</f>
        <v>8.22357549532862E-005</v>
      </c>
      <c r="M707" s="8" t="n">
        <f aca="false">L707/$D707</f>
        <v>4.65653535999596</v>
      </c>
      <c r="N707" s="6" t="n">
        <v>3124</v>
      </c>
      <c r="O707" s="7" t="n">
        <f aca="false">N707/49735264</f>
        <v>6.28125749970886E-005</v>
      </c>
      <c r="P707" s="8" t="n">
        <f aca="false">O707/$D707</f>
        <v>3.5567129734808</v>
      </c>
      <c r="Q707" s="6" t="n">
        <v>11454</v>
      </c>
      <c r="R707" s="9" t="n">
        <f aca="false">Q707/50554893</f>
        <v>0.00022656560661695</v>
      </c>
      <c r="S707" s="8" t="n">
        <f aca="false">R707/$D707</f>
        <v>12.8291004219522</v>
      </c>
      <c r="T707" s="10" t="n">
        <f aca="false">AVERAGE(G707,J707,M707,P707)</f>
        <v>5.38293305821843</v>
      </c>
    </row>
    <row r="708" s="5" customFormat="true" ht="15.25" hidden="false" customHeight="false" outlineLevel="0" collapsed="false">
      <c r="A708" s="6" t="s">
        <v>232</v>
      </c>
      <c r="B708" s="7" t="n">
        <v>422204</v>
      </c>
      <c r="C708" s="6" t="n">
        <v>7728</v>
      </c>
      <c r="D708" s="8" t="n">
        <f aca="false">C708/58039824</f>
        <v>0.000133149955795869</v>
      </c>
      <c r="E708" s="6" t="n">
        <v>513</v>
      </c>
      <c r="F708" s="7" t="n">
        <f aca="false">E708/57700746</f>
        <v>8.89069961071214E-006</v>
      </c>
      <c r="G708" s="8" t="n">
        <f aca="false">F708/$D708</f>
        <v>0.0667720808284939</v>
      </c>
      <c r="H708" s="6" t="n">
        <v>158</v>
      </c>
      <c r="I708" s="7" t="n">
        <f aca="false">H708/41918464</f>
        <v>3.76922207836623E-006</v>
      </c>
      <c r="J708" s="8" t="n">
        <f aca="false">I708/$D708</f>
        <v>0.028308098608345</v>
      </c>
      <c r="K708" s="6" t="n">
        <v>169</v>
      </c>
      <c r="L708" s="7" t="n">
        <f aca="false">K708/43192891</f>
        <v>3.91268090853192E-006</v>
      </c>
      <c r="M708" s="8" t="n">
        <f aca="false">L708/$D708</f>
        <v>0.0293855216484669</v>
      </c>
      <c r="N708" s="6" t="n">
        <v>38</v>
      </c>
      <c r="O708" s="7" t="n">
        <f aca="false">N708/49735264</f>
        <v>7.64045406494676E-007</v>
      </c>
      <c r="P708" s="8" t="n">
        <f aca="false">O708/$D708</f>
        <v>0.00573823252082808</v>
      </c>
      <c r="Q708" s="6" t="n">
        <v>0</v>
      </c>
      <c r="R708" s="9" t="n">
        <f aca="false">Q708/50554893</f>
        <v>0</v>
      </c>
      <c r="S708" s="8" t="n">
        <f aca="false">R708/$D708</f>
        <v>0</v>
      </c>
      <c r="T708" s="10" t="n">
        <f aca="false">AVERAGE(G708,J708,M708,P708)</f>
        <v>0.0325509834015335</v>
      </c>
    </row>
    <row r="709" s="5" customFormat="true" ht="15.25" hidden="false" customHeight="false" outlineLevel="0" collapsed="false">
      <c r="A709" s="6" t="s">
        <v>233</v>
      </c>
      <c r="B709" s="7" t="n">
        <v>422397</v>
      </c>
      <c r="C709" s="6" t="n">
        <v>31699</v>
      </c>
      <c r="D709" s="8" t="n">
        <f aca="false">C709/58039824</f>
        <v>0.000546159478360927</v>
      </c>
      <c r="E709" s="6" t="n">
        <v>15656</v>
      </c>
      <c r="F709" s="7" t="n">
        <f aca="false">E709/57700746</f>
        <v>0.000271330980712104</v>
      </c>
      <c r="G709" s="8" t="n">
        <f aca="false">F709/$D709</f>
        <v>0.496798080894599</v>
      </c>
      <c r="H709" s="6" t="n">
        <v>6623</v>
      </c>
      <c r="I709" s="7" t="n">
        <f aca="false">H709/41918464</f>
        <v>0.000157997201424174</v>
      </c>
      <c r="J709" s="8" t="n">
        <f aca="false">I709/$D709</f>
        <v>0.28928766721826</v>
      </c>
      <c r="K709" s="6" t="n">
        <v>15163</v>
      </c>
      <c r="L709" s="7" t="n">
        <f aca="false">K709/43192891</f>
        <v>0.000351053139740056</v>
      </c>
      <c r="M709" s="8" t="n">
        <f aca="false">L709/$D709</f>
        <v>0.642766725927009</v>
      </c>
      <c r="N709" s="6" t="n">
        <v>14256</v>
      </c>
      <c r="O709" s="7" t="n">
        <f aca="false">N709/49735264</f>
        <v>0.000286637666183897</v>
      </c>
      <c r="P709" s="8" t="n">
        <f aca="false">O709/$D709</f>
        <v>0.524824117388061</v>
      </c>
      <c r="Q709" s="6" t="n">
        <v>30040</v>
      </c>
      <c r="R709" s="9" t="n">
        <f aca="false">Q709/50554893</f>
        <v>0.000594205589555891</v>
      </c>
      <c r="S709" s="8" t="n">
        <f aca="false">R709/$D709</f>
        <v>1.08797084569356</v>
      </c>
      <c r="T709" s="10" t="n">
        <f aca="false">AVERAGE(G709,J709,M709,P709)</f>
        <v>0.488419147856982</v>
      </c>
    </row>
    <row r="710" s="5" customFormat="true" ht="15.25" hidden="false" customHeight="false" outlineLevel="0" collapsed="false">
      <c r="A710" s="6" t="s">
        <v>21</v>
      </c>
      <c r="B710" s="7" t="n">
        <v>423106</v>
      </c>
      <c r="C710" s="6" t="n">
        <v>4320</v>
      </c>
      <c r="D710" s="8" t="n">
        <f aca="false">C710/58039824</f>
        <v>7.44316523082496E-005</v>
      </c>
      <c r="E710" s="6" t="n">
        <v>458</v>
      </c>
      <c r="F710" s="7" t="n">
        <f aca="false">E710/57700746</f>
        <v>7.93750569533365E-006</v>
      </c>
      <c r="G710" s="8" t="n">
        <f aca="false">F710/$D710</f>
        <v>0.106641535545408</v>
      </c>
      <c r="H710" s="6" t="n">
        <v>263</v>
      </c>
      <c r="I710" s="7" t="n">
        <f aca="false">H710/41918464</f>
        <v>6.27408485196404E-006</v>
      </c>
      <c r="J710" s="8" t="n">
        <f aca="false">I710/$D710</f>
        <v>0.0842932362428377</v>
      </c>
      <c r="K710" s="6" t="n">
        <v>209</v>
      </c>
      <c r="L710" s="7" t="n">
        <f aca="false">K710/43192891</f>
        <v>4.83875923007793E-006</v>
      </c>
      <c r="M710" s="8" t="n">
        <f aca="false">L710/$D710</f>
        <v>0.0650094291879858</v>
      </c>
      <c r="N710" s="6" t="n">
        <v>317</v>
      </c>
      <c r="O710" s="7" t="n">
        <f aca="false">N710/49735264</f>
        <v>6.37374720681085E-006</v>
      </c>
      <c r="P710" s="8" t="n">
        <f aca="false">O710/$D710</f>
        <v>0.085632214375878</v>
      </c>
      <c r="Q710" s="6" t="n">
        <v>508</v>
      </c>
      <c r="R710" s="9" t="n">
        <f aca="false">Q710/50554893</f>
        <v>1.00484833386948E-005</v>
      </c>
      <c r="S710" s="8" t="n">
        <f aca="false">R710/$D710</f>
        <v>0.135002825102958</v>
      </c>
      <c r="T710" s="10" t="n">
        <f aca="false">AVERAGE(G710,J710,M710,P710)</f>
        <v>0.0853941038380274</v>
      </c>
    </row>
    <row r="711" s="5" customFormat="true" ht="15.25" hidden="false" customHeight="false" outlineLevel="0" collapsed="false">
      <c r="A711" s="6" t="s">
        <v>234</v>
      </c>
      <c r="B711" s="7" t="n">
        <v>423368</v>
      </c>
      <c r="C711" s="6" t="n">
        <v>43</v>
      </c>
      <c r="D711" s="8" t="n">
        <f aca="false">C711/58039824</f>
        <v>7.4087061325341E-007</v>
      </c>
      <c r="E711" s="6" t="n">
        <v>4110</v>
      </c>
      <c r="F711" s="7" t="n">
        <f aca="false">E711/57700746</f>
        <v>7.12295816764657E-005</v>
      </c>
      <c r="G711" s="8" t="n">
        <f aca="false">F711/$D711</f>
        <v>96.1430786998998</v>
      </c>
      <c r="H711" s="6" t="n">
        <v>828</v>
      </c>
      <c r="I711" s="7" t="n">
        <f aca="false">H711/41918464</f>
        <v>1.97526321575142E-005</v>
      </c>
      <c r="J711" s="8" t="n">
        <f aca="false">I711/$D711</f>
        <v>26.6613789292759</v>
      </c>
      <c r="K711" s="6" t="n">
        <v>105</v>
      </c>
      <c r="L711" s="7" t="n">
        <f aca="false">K711/43192891</f>
        <v>2.43095559405829E-006</v>
      </c>
      <c r="M711" s="8" t="n">
        <f aca="false">L711/$D711</f>
        <v>3.28121476351067</v>
      </c>
      <c r="N711" s="6" t="n">
        <v>115</v>
      </c>
      <c r="O711" s="7" t="n">
        <f aca="false">N711/49735264</f>
        <v>2.31224267754968E-006</v>
      </c>
      <c r="P711" s="8" t="n">
        <f aca="false">O711/$D711</f>
        <v>3.12098041977377</v>
      </c>
      <c r="Q711" s="6" t="n">
        <v>2068</v>
      </c>
      <c r="R711" s="9" t="n">
        <f aca="false">Q711/50554893</f>
        <v>4.09060305992538E-005</v>
      </c>
      <c r="S711" s="8" t="n">
        <f aca="false">R711/$D711</f>
        <v>55.2134608492861</v>
      </c>
      <c r="T711" s="10" t="n">
        <f aca="false">AVERAGE(G711,J711,M711,P711)</f>
        <v>32.301663203115</v>
      </c>
    </row>
    <row r="712" s="5" customFormat="true" ht="15.25" hidden="false" customHeight="false" outlineLevel="0" collapsed="false">
      <c r="A712" s="6" t="s">
        <v>21</v>
      </c>
      <c r="B712" s="7" t="n">
        <v>423610</v>
      </c>
      <c r="C712" s="6" t="n">
        <v>5196</v>
      </c>
      <c r="D712" s="8" t="n">
        <f aca="false">C712/58039824</f>
        <v>8.95247373596446E-005</v>
      </c>
      <c r="E712" s="6" t="n">
        <v>2128</v>
      </c>
      <c r="F712" s="7" t="n">
        <f aca="false">E712/57700746</f>
        <v>3.6879939125917E-005</v>
      </c>
      <c r="G712" s="8" t="n">
        <f aca="false">F712/$D712</f>
        <v>0.411952497305415</v>
      </c>
      <c r="H712" s="6" t="n">
        <v>4154</v>
      </c>
      <c r="I712" s="7" t="n">
        <f aca="false">H712/41918464</f>
        <v>9.90971424907172E-005</v>
      </c>
      <c r="J712" s="8" t="n">
        <f aca="false">I712/$D712</f>
        <v>1.10692469381527</v>
      </c>
      <c r="K712" s="6" t="n">
        <v>3509</v>
      </c>
      <c r="L712" s="7" t="n">
        <f aca="false">K712/43192891</f>
        <v>8.12402207576242E-005</v>
      </c>
      <c r="M712" s="8" t="n">
        <f aca="false">L712/$D712</f>
        <v>0.907461145976454</v>
      </c>
      <c r="N712" s="6" t="n">
        <v>3219</v>
      </c>
      <c r="O712" s="7" t="n">
        <f aca="false">N712/49735264</f>
        <v>6.47226885133253E-005</v>
      </c>
      <c r="P712" s="8" t="n">
        <f aca="false">O712/$D712</f>
        <v>0.722958708645154</v>
      </c>
      <c r="Q712" s="6" t="n">
        <v>12</v>
      </c>
      <c r="R712" s="9" t="n">
        <f aca="false">Q712/50554893</f>
        <v>2.37365748158146E-007</v>
      </c>
      <c r="S712" s="8" t="n">
        <f aca="false">R712/$D712</f>
        <v>0.00265139843085587</v>
      </c>
      <c r="T712" s="10" t="n">
        <f aca="false">AVERAGE(G712,J712,M712,P712)</f>
        <v>0.787324261435574</v>
      </c>
    </row>
    <row r="713" s="5" customFormat="true" ht="15.25" hidden="false" customHeight="false" outlineLevel="0" collapsed="false">
      <c r="A713" s="6" t="s">
        <v>235</v>
      </c>
      <c r="B713" s="7" t="n">
        <v>423909</v>
      </c>
      <c r="C713" s="6" t="n">
        <v>692</v>
      </c>
      <c r="D713" s="8" t="n">
        <f aca="false">C713/58039824</f>
        <v>1.19228480086363E-005</v>
      </c>
      <c r="E713" s="6" t="n">
        <v>1</v>
      </c>
      <c r="F713" s="7" t="n">
        <f aca="false">E713/57700746</f>
        <v>1.73307984614272E-008</v>
      </c>
      <c r="G713" s="8" t="n">
        <f aca="false">F713/$D713</f>
        <v>0.0014535787463594</v>
      </c>
      <c r="H713" s="6" t="n">
        <v>193</v>
      </c>
      <c r="I713" s="7" t="n">
        <f aca="false">H713/41918464</f>
        <v>4.60417633623217E-006</v>
      </c>
      <c r="J713" s="8" t="n">
        <f aca="false">I713/$D713</f>
        <v>0.386164139046069</v>
      </c>
      <c r="K713" s="6" t="n">
        <v>0</v>
      </c>
      <c r="L713" s="7" t="n">
        <f aca="false">K713/43192891</f>
        <v>0</v>
      </c>
      <c r="M713" s="8" t="n">
        <f aca="false">L713/$D713</f>
        <v>0</v>
      </c>
      <c r="N713" s="6" t="n">
        <v>0</v>
      </c>
      <c r="O713" s="7" t="n">
        <f aca="false">N713/49735264</f>
        <v>0</v>
      </c>
      <c r="P713" s="8" t="n">
        <f aca="false">O713/$D713</f>
        <v>0</v>
      </c>
      <c r="Q713" s="6" t="n">
        <v>0</v>
      </c>
      <c r="R713" s="9" t="n">
        <f aca="false">Q713/50554893</f>
        <v>0</v>
      </c>
      <c r="S713" s="8" t="n">
        <f aca="false">R713/$D713</f>
        <v>0</v>
      </c>
      <c r="T713" s="10" t="n">
        <f aca="false">AVERAGE(G713,J713,M713,P713)</f>
        <v>0.0969044294481071</v>
      </c>
    </row>
    <row r="714" s="5" customFormat="true" ht="15.25" hidden="false" customHeight="false" outlineLevel="0" collapsed="false">
      <c r="A714" s="6" t="s">
        <v>236</v>
      </c>
      <c r="B714" s="7" t="n">
        <v>425115</v>
      </c>
      <c r="C714" s="6" t="n">
        <v>333</v>
      </c>
      <c r="D714" s="8" t="n">
        <f aca="false">C714/58039824</f>
        <v>5.73743986542757E-006</v>
      </c>
      <c r="E714" s="6" t="n">
        <v>4566</v>
      </c>
      <c r="F714" s="7" t="n">
        <f aca="false">E714/57700746</f>
        <v>7.91324257748765E-005</v>
      </c>
      <c r="G714" s="8" t="n">
        <f aca="false">F714/$D714</f>
        <v>13.7922884824832</v>
      </c>
      <c r="H714" s="6" t="n">
        <v>2724</v>
      </c>
      <c r="I714" s="7" t="n">
        <f aca="false">H714/41918464</f>
        <v>6.49832970979089E-005</v>
      </c>
      <c r="J714" s="8" t="n">
        <f aca="false">I714/$D714</f>
        <v>11.3261835630701</v>
      </c>
      <c r="K714" s="6" t="n">
        <v>1852</v>
      </c>
      <c r="L714" s="7" t="n">
        <f aca="false">K714/43192891</f>
        <v>4.28774262875805E-005</v>
      </c>
      <c r="M714" s="8" t="n">
        <f aca="false">L714/$D714</f>
        <v>7.47326809400645</v>
      </c>
      <c r="N714" s="6" t="n">
        <v>9570</v>
      </c>
      <c r="O714" s="7" t="n">
        <f aca="false">N714/49735264</f>
        <v>0.000192418803688264</v>
      </c>
      <c r="P714" s="8" t="n">
        <f aca="false">O714/$D714</f>
        <v>33.5373978989712</v>
      </c>
      <c r="Q714" s="6" t="n">
        <v>18</v>
      </c>
      <c r="R714" s="9" t="n">
        <f aca="false">Q714/50554893</f>
        <v>3.56048622237218E-007</v>
      </c>
      <c r="S714" s="8" t="n">
        <f aca="false">R714/$D714</f>
        <v>0.0620570551654374</v>
      </c>
      <c r="T714" s="10" t="n">
        <f aca="false">AVERAGE(G714,J714,M714,P714)</f>
        <v>16.5322845096327</v>
      </c>
    </row>
    <row r="715" s="5" customFormat="true" ht="15.25" hidden="false" customHeight="false" outlineLevel="0" collapsed="false">
      <c r="A715" s="6" t="s">
        <v>237</v>
      </c>
      <c r="B715" s="7" t="n">
        <v>425768</v>
      </c>
      <c r="C715" s="6" t="n">
        <v>993</v>
      </c>
      <c r="D715" s="8" t="n">
        <f aca="false">C715/58039824</f>
        <v>1.71089423014101E-005</v>
      </c>
      <c r="E715" s="6" t="n">
        <v>4992</v>
      </c>
      <c r="F715" s="7" t="n">
        <f aca="false">E715/57700746</f>
        <v>8.65153459194444E-005</v>
      </c>
      <c r="G715" s="8" t="n">
        <f aca="false">F715/$D715</f>
        <v>5.05673257851327</v>
      </c>
      <c r="H715" s="6" t="n">
        <v>1732</v>
      </c>
      <c r="I715" s="7" t="n">
        <f aca="false">H715/41918464</f>
        <v>4.13183078463944E-005</v>
      </c>
      <c r="J715" s="8" t="n">
        <f aca="false">I715/$D715</f>
        <v>2.41501240219793</v>
      </c>
      <c r="K715" s="6" t="n">
        <v>1284</v>
      </c>
      <c r="L715" s="7" t="n">
        <f aca="false">K715/43192891</f>
        <v>2.97271141216271E-005</v>
      </c>
      <c r="M715" s="8" t="n">
        <f aca="false">L715/$D715</f>
        <v>1.73751910538485</v>
      </c>
      <c r="N715" s="6" t="n">
        <v>1343</v>
      </c>
      <c r="O715" s="7" t="n">
        <f aca="false">N715/49735264</f>
        <v>2.70029731821671E-005</v>
      </c>
      <c r="P715" s="8" t="n">
        <f aca="false">O715/$D715</f>
        <v>1.57829588214471</v>
      </c>
      <c r="Q715" s="6" t="n">
        <v>3</v>
      </c>
      <c r="R715" s="9" t="n">
        <f aca="false">Q715/50554893</f>
        <v>5.93414370395364E-008</v>
      </c>
      <c r="S715" s="8" t="n">
        <f aca="false">R715/$D715</f>
        <v>0.00346844568145194</v>
      </c>
      <c r="T715" s="10" t="n">
        <f aca="false">AVERAGE(G715,J715,M715,P715)</f>
        <v>2.69688999206019</v>
      </c>
    </row>
    <row r="716" s="5" customFormat="true" ht="15.25" hidden="false" customHeight="false" outlineLevel="0" collapsed="false">
      <c r="A716" s="6" t="s">
        <v>238</v>
      </c>
      <c r="B716" s="7" t="n">
        <v>427326</v>
      </c>
      <c r="C716" s="6" t="n">
        <v>135855</v>
      </c>
      <c r="D716" s="8" t="n">
        <f aca="false">C716/58039824</f>
        <v>0.00234072039915214</v>
      </c>
      <c r="E716" s="6" t="n">
        <v>5500</v>
      </c>
      <c r="F716" s="7" t="n">
        <f aca="false">E716/57700746</f>
        <v>9.53193915378494E-005</v>
      </c>
      <c r="G716" s="8" t="n">
        <f aca="false">F716/$D716</f>
        <v>0.040722245840373</v>
      </c>
      <c r="H716" s="6" t="n">
        <v>1809</v>
      </c>
      <c r="I716" s="7" t="n">
        <f aca="false">H716/41918464</f>
        <v>4.31552072136994E-005</v>
      </c>
      <c r="J716" s="8" t="n">
        <f aca="false">I716/$D716</f>
        <v>0.0184367202632707</v>
      </c>
      <c r="K716" s="6" t="n">
        <v>444</v>
      </c>
      <c r="L716" s="7" t="n">
        <f aca="false">K716/43192891</f>
        <v>1.02794693691608E-005</v>
      </c>
      <c r="M716" s="8" t="n">
        <f aca="false">L716/$D716</f>
        <v>0.00439158362224049</v>
      </c>
      <c r="N716" s="6" t="n">
        <v>2489</v>
      </c>
      <c r="O716" s="7" t="n">
        <f aca="false">N716/49735264</f>
        <v>5.00449741254012E-005</v>
      </c>
      <c r="P716" s="8" t="n">
        <f aca="false">O716/$D716</f>
        <v>0.0213801589218125</v>
      </c>
      <c r="Q716" s="6" t="n">
        <v>3</v>
      </c>
      <c r="R716" s="9" t="n">
        <f aca="false">Q716/50554893</f>
        <v>5.93414370395364E-008</v>
      </c>
      <c r="S716" s="8" t="n">
        <f aca="false">R716/$D716</f>
        <v>2.53517836051803E-005</v>
      </c>
      <c r="T716" s="10" t="n">
        <f aca="false">AVERAGE(G716,J716,M716,P716)</f>
        <v>0.0212326771619242</v>
      </c>
    </row>
    <row r="717" s="5" customFormat="true" ht="15.25" hidden="false" customHeight="false" outlineLevel="0" collapsed="false">
      <c r="A717" s="6" t="s">
        <v>239</v>
      </c>
      <c r="B717" s="7" t="n">
        <v>428130</v>
      </c>
      <c r="C717" s="6" t="n">
        <v>8249</v>
      </c>
      <c r="D717" s="8" t="n">
        <f aca="false">C717/58039824</f>
        <v>0.000142126550900637</v>
      </c>
      <c r="E717" s="6" t="n">
        <v>26347</v>
      </c>
      <c r="F717" s="7" t="n">
        <f aca="false">E717/57700746</f>
        <v>0.000456614547063222</v>
      </c>
      <c r="G717" s="8" t="n">
        <f aca="false">F717/$D717</f>
        <v>3.21273220358699</v>
      </c>
      <c r="H717" s="6" t="n">
        <v>13478</v>
      </c>
      <c r="I717" s="7" t="n">
        <f aca="false">H717/41918464</f>
        <v>0.000321528956786203</v>
      </c>
      <c r="J717" s="8" t="n">
        <f aca="false">I717/$D717</f>
        <v>2.26227228303732</v>
      </c>
      <c r="K717" s="6" t="n">
        <v>7913</v>
      </c>
      <c r="L717" s="7" t="n">
        <f aca="false">K717/43192891</f>
        <v>0.000183201443959841</v>
      </c>
      <c r="M717" s="8" t="n">
        <f aca="false">L717/$D717</f>
        <v>1.28900225045157</v>
      </c>
      <c r="N717" s="6" t="n">
        <v>11838</v>
      </c>
      <c r="O717" s="7" t="n">
        <f aca="false">N717/49735264</f>
        <v>0.000238020250581157</v>
      </c>
      <c r="P717" s="8" t="n">
        <f aca="false">O717/$D717</f>
        <v>1.67470644346785</v>
      </c>
      <c r="Q717" s="6" t="n">
        <v>19</v>
      </c>
      <c r="R717" s="9" t="n">
        <f aca="false">Q717/50554893</f>
        <v>3.75829101250397E-007</v>
      </c>
      <c r="S717" s="8" t="n">
        <f aca="false">R717/$D717</f>
        <v>0.00264432717791869</v>
      </c>
      <c r="T717" s="10" t="n">
        <f aca="false">AVERAGE(G717,J717,M717,P717)</f>
        <v>2.10967829513593</v>
      </c>
    </row>
    <row r="718" s="5" customFormat="true" ht="15.25" hidden="false" customHeight="false" outlineLevel="0" collapsed="false">
      <c r="A718" s="6" t="s">
        <v>240</v>
      </c>
      <c r="B718" s="7" t="n">
        <v>430073</v>
      </c>
      <c r="C718" s="6" t="n">
        <v>120</v>
      </c>
      <c r="D718" s="8" t="n">
        <f aca="false">C718/58039824</f>
        <v>2.06754589745138E-006</v>
      </c>
      <c r="E718" s="6" t="n">
        <v>733</v>
      </c>
      <c r="F718" s="7" t="n">
        <f aca="false">E718/57700746</f>
        <v>1.27034752722261E-005</v>
      </c>
      <c r="G718" s="8" t="n">
        <f aca="false">F718/$D718</f>
        <v>6.1442289082363</v>
      </c>
      <c r="H718" s="6" t="n">
        <v>613</v>
      </c>
      <c r="I718" s="7" t="n">
        <f aca="false">H718/41918464</f>
        <v>1.46236274306234E-005</v>
      </c>
      <c r="J718" s="8" t="n">
        <f aca="false">I718/$D718</f>
        <v>7.07293968595796</v>
      </c>
      <c r="K718" s="6" t="n">
        <v>1768</v>
      </c>
      <c r="L718" s="7" t="n">
        <f aca="false">K718/43192891</f>
        <v>4.09326618123339E-005</v>
      </c>
      <c r="M718" s="8" t="n">
        <f aca="false">L718/$D718</f>
        <v>19.7977040619948</v>
      </c>
      <c r="N718" s="6" t="n">
        <v>1414</v>
      </c>
      <c r="O718" s="7" t="n">
        <f aca="false">N718/49735264</f>
        <v>2.84305317048282E-005</v>
      </c>
      <c r="P718" s="8" t="n">
        <f aca="false">O718/$D718</f>
        <v>13.7508588031221</v>
      </c>
      <c r="Q718" s="6" t="n">
        <v>4</v>
      </c>
      <c r="R718" s="9" t="n">
        <f aca="false">Q718/50554893</f>
        <v>7.91219160527152E-008</v>
      </c>
      <c r="S718" s="8" t="n">
        <f aca="false">R718/$D718</f>
        <v>0.0382685173520197</v>
      </c>
      <c r="T718" s="10" t="n">
        <f aca="false">AVERAGE(G718,J718,M718,P718)</f>
        <v>11.6914328648278</v>
      </c>
    </row>
    <row r="719" s="5" customFormat="true" ht="15.25" hidden="false" customHeight="false" outlineLevel="0" collapsed="false">
      <c r="A719" s="6" t="s">
        <v>240</v>
      </c>
      <c r="B719" s="7" t="n">
        <v>430076</v>
      </c>
      <c r="C719" s="6" t="n">
        <v>12</v>
      </c>
      <c r="D719" s="8" t="n">
        <f aca="false">C719/58039824</f>
        <v>2.06754589745138E-007</v>
      </c>
      <c r="E719" s="6" t="n">
        <v>451</v>
      </c>
      <c r="F719" s="7" t="n">
        <f aca="false">E719/57700746</f>
        <v>7.81619010610365E-006</v>
      </c>
      <c r="G719" s="8" t="n">
        <f aca="false">F719/$D719</f>
        <v>37.8041915090664</v>
      </c>
      <c r="H719" s="6" t="n">
        <v>60</v>
      </c>
      <c r="I719" s="7" t="n">
        <f aca="false">H719/41918464</f>
        <v>1.43135015634161E-006</v>
      </c>
      <c r="J719" s="8" t="n">
        <f aca="false">I719/$D719</f>
        <v>6.92294259636994</v>
      </c>
      <c r="K719" s="6" t="n">
        <v>582</v>
      </c>
      <c r="L719" s="7" t="n">
        <f aca="false">K719/43192891</f>
        <v>1.34744395784945E-005</v>
      </c>
      <c r="M719" s="8" t="n">
        <f aca="false">L719/$D719</f>
        <v>65.1711751362047</v>
      </c>
      <c r="N719" s="6" t="n">
        <v>125</v>
      </c>
      <c r="O719" s="7" t="n">
        <f aca="false">N719/49735264</f>
        <v>2.51330725820617E-006</v>
      </c>
      <c r="P719" s="8" t="n">
        <f aca="false">O719/$D719</f>
        <v>12.1559925770174</v>
      </c>
      <c r="Q719" s="6" t="n">
        <v>0</v>
      </c>
      <c r="R719" s="9" t="n">
        <f aca="false">Q719/50554893</f>
        <v>0</v>
      </c>
      <c r="S719" s="8" t="n">
        <f aca="false">R719/$D719</f>
        <v>0</v>
      </c>
      <c r="T719" s="10" t="n">
        <f aca="false">AVERAGE(G719,J719,M719,P719)</f>
        <v>30.5135754546646</v>
      </c>
    </row>
    <row r="720" s="5" customFormat="true" ht="15.25" hidden="false" customHeight="false" outlineLevel="0" collapsed="false">
      <c r="A720" s="6" t="s">
        <v>240</v>
      </c>
      <c r="B720" s="7" t="n">
        <v>430127</v>
      </c>
      <c r="C720" s="6" t="n">
        <v>2737</v>
      </c>
      <c r="D720" s="8" t="n">
        <f aca="false">C720/58039824</f>
        <v>4.71572760110368E-005</v>
      </c>
      <c r="E720" s="6" t="n">
        <v>4447</v>
      </c>
      <c r="F720" s="7" t="n">
        <f aca="false">E720/57700746</f>
        <v>7.70700607579666E-005</v>
      </c>
      <c r="G720" s="8" t="n">
        <f aca="false">F720/$D720</f>
        <v>1.63431960616065</v>
      </c>
      <c r="H720" s="6" t="n">
        <v>2982</v>
      </c>
      <c r="I720" s="7" t="n">
        <f aca="false">H720/41918464</f>
        <v>7.11381027701778E-005</v>
      </c>
      <c r="J720" s="8" t="n">
        <f aca="false">I720/$D720</f>
        <v>1.50852866805811</v>
      </c>
      <c r="K720" s="6" t="n">
        <v>3110</v>
      </c>
      <c r="L720" s="7" t="n">
        <f aca="false">K720/43192891</f>
        <v>7.20025895002027E-005</v>
      </c>
      <c r="M720" s="8" t="n">
        <f aca="false">L720/$D720</f>
        <v>1.52686065843479</v>
      </c>
      <c r="N720" s="6" t="n">
        <v>1670</v>
      </c>
      <c r="O720" s="7" t="n">
        <f aca="false">N720/49735264</f>
        <v>3.35777849696344E-005</v>
      </c>
      <c r="P720" s="8" t="n">
        <f aca="false">O720/$D720</f>
        <v>0.712038264503992</v>
      </c>
      <c r="Q720" s="6" t="n">
        <v>535</v>
      </c>
      <c r="R720" s="9" t="n">
        <f aca="false">Q720/50554893</f>
        <v>1.05825562720507E-005</v>
      </c>
      <c r="S720" s="8" t="n">
        <f aca="false">R720/$D720</f>
        <v>0.22440982955788</v>
      </c>
      <c r="T720" s="10" t="n">
        <f aca="false">AVERAGE(G720,J720,M720,P720)</f>
        <v>1.34543679928938</v>
      </c>
    </row>
    <row r="721" s="5" customFormat="true" ht="15.25" hidden="false" customHeight="false" outlineLevel="0" collapsed="false">
      <c r="A721" s="6" t="s">
        <v>240</v>
      </c>
      <c r="B721" s="7" t="n">
        <v>430139</v>
      </c>
      <c r="C721" s="6" t="n">
        <v>153</v>
      </c>
      <c r="D721" s="8" t="n">
        <f aca="false">C721/58039824</f>
        <v>2.63612101925051E-006</v>
      </c>
      <c r="E721" s="6" t="n">
        <v>3489</v>
      </c>
      <c r="F721" s="7" t="n">
        <f aca="false">E721/57700746</f>
        <v>6.04671558319194E-005</v>
      </c>
      <c r="G721" s="8" t="n">
        <f aca="false">F721/$D721</f>
        <v>22.9379286422561</v>
      </c>
      <c r="H721" s="6" t="n">
        <v>3374</v>
      </c>
      <c r="I721" s="7" t="n">
        <f aca="false">H721/41918464</f>
        <v>8.04895904582763E-005</v>
      </c>
      <c r="J721" s="8" t="n">
        <f aca="false">I721/$D721</f>
        <v>30.5333442093493</v>
      </c>
      <c r="K721" s="6" t="n">
        <v>2105</v>
      </c>
      <c r="L721" s="7" t="n">
        <f aca="false">K721/43192891</f>
        <v>4.87348716713591E-005</v>
      </c>
      <c r="M721" s="8" t="n">
        <f aca="false">L721/$D721</f>
        <v>18.4873423167861</v>
      </c>
      <c r="N721" s="6" t="n">
        <v>3664</v>
      </c>
      <c r="O721" s="7" t="n">
        <f aca="false">N721/49735264</f>
        <v>7.36700623525392E-005</v>
      </c>
      <c r="P721" s="8" t="n">
        <f aca="false">O721/$D721</f>
        <v>27.9463885817673</v>
      </c>
      <c r="Q721" s="6" t="n">
        <v>9980</v>
      </c>
      <c r="R721" s="9" t="n">
        <f aca="false">Q721/50554893</f>
        <v>0.000197409180551524</v>
      </c>
      <c r="S721" s="8" t="n">
        <f aca="false">R721/$D721</f>
        <v>74.8862359163052</v>
      </c>
      <c r="T721" s="10" t="n">
        <f aca="false">AVERAGE(G721,J721,M721,P721)</f>
        <v>24.9762509375397</v>
      </c>
    </row>
    <row r="722" s="5" customFormat="true" ht="15.25" hidden="false" customHeight="false" outlineLevel="0" collapsed="false">
      <c r="A722" s="6" t="s">
        <v>240</v>
      </c>
      <c r="B722" s="7" t="n">
        <v>430742</v>
      </c>
      <c r="C722" s="6" t="n">
        <v>9004</v>
      </c>
      <c r="D722" s="8" t="n">
        <f aca="false">C722/58039824</f>
        <v>0.000155134860505435</v>
      </c>
      <c r="E722" s="6" t="n">
        <v>6757</v>
      </c>
      <c r="F722" s="7" t="n">
        <f aca="false">E722/57700746</f>
        <v>0.000117104205203863</v>
      </c>
      <c r="G722" s="8" t="n">
        <f aca="false">F722/$D722</f>
        <v>0.754854226976023</v>
      </c>
      <c r="H722" s="6" t="n">
        <v>4694</v>
      </c>
      <c r="I722" s="7" t="n">
        <f aca="false">H722/41918464</f>
        <v>0.000111979293897792</v>
      </c>
      <c r="J722" s="8" t="n">
        <f aca="false">I722/$D722</f>
        <v>0.72181902592982</v>
      </c>
      <c r="K722" s="6" t="n">
        <v>5746</v>
      </c>
      <c r="L722" s="7" t="n">
        <f aca="false">K722/43192891</f>
        <v>0.000133031150890085</v>
      </c>
      <c r="M722" s="8" t="n">
        <f aca="false">L722/$D722</f>
        <v>0.857519389624387</v>
      </c>
      <c r="N722" s="6" t="n">
        <v>10869</v>
      </c>
      <c r="O722" s="7" t="n">
        <f aca="false">N722/49735264</f>
        <v>0.000218537092715543</v>
      </c>
      <c r="P722" s="8" t="n">
        <f aca="false">O722/$D722</f>
        <v>1.40869107048887</v>
      </c>
      <c r="Q722" s="6" t="n">
        <v>13526</v>
      </c>
      <c r="R722" s="9" t="n">
        <f aca="false">Q722/50554893</f>
        <v>0.000267550759132256</v>
      </c>
      <c r="S722" s="8" t="n">
        <f aca="false">R722/$D722</f>
        <v>1.72463338195275</v>
      </c>
      <c r="T722" s="10" t="n">
        <f aca="false">AVERAGE(G722,J722,M722,P722)</f>
        <v>0.935720928254775</v>
      </c>
    </row>
    <row r="723" s="5" customFormat="true" ht="15.25" hidden="false" customHeight="false" outlineLevel="0" collapsed="false">
      <c r="A723" s="6" t="s">
        <v>240</v>
      </c>
      <c r="B723" s="7" t="n">
        <v>431195</v>
      </c>
      <c r="C723" s="6" t="n">
        <v>1972</v>
      </c>
      <c r="D723" s="8" t="n">
        <f aca="false">C723/58039824</f>
        <v>3.39766709147843E-005</v>
      </c>
      <c r="E723" s="6" t="n">
        <v>5</v>
      </c>
      <c r="F723" s="7" t="n">
        <f aca="false">E723/57700746</f>
        <v>8.66539923071359E-008</v>
      </c>
      <c r="G723" s="8" t="n">
        <f aca="false">F723/$D723</f>
        <v>0.00255039678620868</v>
      </c>
      <c r="H723" s="6" t="n">
        <v>494</v>
      </c>
      <c r="I723" s="7" t="n">
        <f aca="false">H723/41918464</f>
        <v>1.17847829538792E-005</v>
      </c>
      <c r="J723" s="8" t="n">
        <f aca="false">I723/$D723</f>
        <v>0.346849253814072</v>
      </c>
      <c r="K723" s="6" t="n">
        <v>2</v>
      </c>
      <c r="L723" s="7" t="n">
        <f aca="false">K723/43192891</f>
        <v>4.63039160773008E-008</v>
      </c>
      <c r="M723" s="8" t="n">
        <f aca="false">L723/$D723</f>
        <v>0.0013628149795321</v>
      </c>
      <c r="N723" s="6" t="n">
        <v>0</v>
      </c>
      <c r="O723" s="7" t="n">
        <f aca="false">N723/49735264</f>
        <v>0</v>
      </c>
      <c r="P723" s="8" t="n">
        <f aca="false">O723/$D723</f>
        <v>0</v>
      </c>
      <c r="Q723" s="6" t="n">
        <v>0</v>
      </c>
      <c r="R723" s="9" t="n">
        <f aca="false">Q723/50554893</f>
        <v>0</v>
      </c>
      <c r="S723" s="8" t="n">
        <f aca="false">R723/$D723</f>
        <v>0</v>
      </c>
      <c r="T723" s="10" t="n">
        <f aca="false">AVERAGE(G723,J723,M723,P723)</f>
        <v>0.0876906163949533</v>
      </c>
    </row>
    <row r="724" s="5" customFormat="true" ht="15.25" hidden="false" customHeight="false" outlineLevel="0" collapsed="false">
      <c r="A724" s="6" t="s">
        <v>21</v>
      </c>
      <c r="B724" s="7" t="n">
        <v>431646</v>
      </c>
      <c r="C724" s="6" t="n">
        <v>2085</v>
      </c>
      <c r="D724" s="8" t="n">
        <f aca="false">C724/58039824</f>
        <v>3.59236099682177E-005</v>
      </c>
      <c r="E724" s="6" t="n">
        <v>2036</v>
      </c>
      <c r="F724" s="7" t="n">
        <f aca="false">E724/57700746</f>
        <v>3.52855056674657E-005</v>
      </c>
      <c r="G724" s="8" t="n">
        <f aca="false">F724/$D724</f>
        <v>0.982237188820486</v>
      </c>
      <c r="H724" s="6" t="n">
        <v>1555</v>
      </c>
      <c r="I724" s="7" t="n">
        <f aca="false">H724/41918464</f>
        <v>3.70958248851866E-005</v>
      </c>
      <c r="J724" s="8" t="n">
        <f aca="false">I724/$D724</f>
        <v>1.03263076617317</v>
      </c>
      <c r="K724" s="6" t="n">
        <v>275</v>
      </c>
      <c r="L724" s="7" t="n">
        <f aca="false">K724/43192891</f>
        <v>6.36678846062886E-006</v>
      </c>
      <c r="M724" s="8" t="n">
        <f aca="false">L724/$D724</f>
        <v>0.177231310167928</v>
      </c>
      <c r="N724" s="6" t="n">
        <v>801</v>
      </c>
      <c r="O724" s="7" t="n">
        <f aca="false">N724/49735264</f>
        <v>1.61052729105851E-005</v>
      </c>
      <c r="P724" s="8" t="n">
        <f aca="false">O724/$D724</f>
        <v>0.448320002495122</v>
      </c>
      <c r="Q724" s="6" t="n">
        <v>2</v>
      </c>
      <c r="R724" s="9" t="n">
        <f aca="false">Q724/50554893</f>
        <v>3.95609580263576E-008</v>
      </c>
      <c r="S724" s="8" t="n">
        <f aca="false">R724/$D724</f>
        <v>0.00110125229789985</v>
      </c>
      <c r="T724" s="10" t="n">
        <f aca="false">AVERAGE(G724,J724,M724,P724)</f>
        <v>0.660104816914176</v>
      </c>
    </row>
    <row r="725" s="5" customFormat="true" ht="15.25" hidden="false" customHeight="false" outlineLevel="0" collapsed="false">
      <c r="A725" s="6" t="s">
        <v>241</v>
      </c>
      <c r="B725" s="7" t="n">
        <v>433093</v>
      </c>
      <c r="C725" s="6" t="n">
        <v>6253</v>
      </c>
      <c r="D725" s="8" t="n">
        <f aca="false">C725/58039824</f>
        <v>0.000107736370806362</v>
      </c>
      <c r="E725" s="6" t="n">
        <v>8325</v>
      </c>
      <c r="F725" s="7" t="n">
        <f aca="false">E725/57700746</f>
        <v>0.000144278897191381</v>
      </c>
      <c r="G725" s="8" t="n">
        <f aca="false">F725/$D725</f>
        <v>1.33918467933822</v>
      </c>
      <c r="H725" s="6" t="n">
        <v>5019</v>
      </c>
      <c r="I725" s="7" t="n">
        <f aca="false">H725/41918464</f>
        <v>0.000119732440577975</v>
      </c>
      <c r="J725" s="8" t="n">
        <f aca="false">I725/$D725</f>
        <v>1.11134651818905</v>
      </c>
      <c r="K725" s="6" t="n">
        <v>6739</v>
      </c>
      <c r="L725" s="7" t="n">
        <f aca="false">K725/43192891</f>
        <v>0.000156021045222465</v>
      </c>
      <c r="M725" s="8" t="n">
        <f aca="false">L725/$D725</f>
        <v>1.44817431712904</v>
      </c>
      <c r="N725" s="6" t="n">
        <v>6731</v>
      </c>
      <c r="O725" s="7" t="n">
        <f aca="false">N725/49735264</f>
        <v>0.000135336569239886</v>
      </c>
      <c r="P725" s="8" t="n">
        <f aca="false">O725/$D725</f>
        <v>1.25618273779734</v>
      </c>
      <c r="Q725" s="6" t="n">
        <v>4621</v>
      </c>
      <c r="R725" s="9" t="n">
        <f aca="false">Q725/50554893</f>
        <v>9.14055935198993E-005</v>
      </c>
      <c r="S725" s="8" t="n">
        <f aca="false">R725/$D725</f>
        <v>0.84841908851919</v>
      </c>
      <c r="T725" s="10" t="n">
        <f aca="false">AVERAGE(G725,J725,M725,P725)</f>
        <v>1.28872206311341</v>
      </c>
    </row>
    <row r="726" s="5" customFormat="true" ht="15.25" hidden="false" customHeight="false" outlineLevel="0" collapsed="false">
      <c r="A726" s="6" t="s">
        <v>242</v>
      </c>
      <c r="B726" s="7" t="n">
        <v>434765</v>
      </c>
      <c r="C726" s="6" t="n">
        <v>2716</v>
      </c>
      <c r="D726" s="8" t="n">
        <f aca="false">C726/58039824</f>
        <v>4.67954554789828E-005</v>
      </c>
      <c r="E726" s="6" t="n">
        <v>1203</v>
      </c>
      <c r="F726" s="7" t="n">
        <f aca="false">E726/57700746</f>
        <v>2.08489505490969E-005</v>
      </c>
      <c r="G726" s="8" t="n">
        <f aca="false">F726/$D726</f>
        <v>0.445533659961078</v>
      </c>
      <c r="H726" s="6" t="n">
        <v>1967</v>
      </c>
      <c r="I726" s="7" t="n">
        <f aca="false">H726/41918464</f>
        <v>4.69244292920657E-005</v>
      </c>
      <c r="J726" s="8" t="n">
        <f aca="false">I726/$D726</f>
        <v>1.00275611834018</v>
      </c>
      <c r="K726" s="6" t="n">
        <v>2562</v>
      </c>
      <c r="L726" s="7" t="n">
        <f aca="false">K726/43192891</f>
        <v>5.93153164950223E-005</v>
      </c>
      <c r="M726" s="8" t="n">
        <f aca="false">L726/$D726</f>
        <v>1.26754437771553</v>
      </c>
      <c r="N726" s="6" t="n">
        <v>1542</v>
      </c>
      <c r="O726" s="7" t="n">
        <f aca="false">N726/49735264</f>
        <v>3.10041583372313E-005</v>
      </c>
      <c r="P726" s="8" t="n">
        <f aca="false">O726/$D726</f>
        <v>0.662546352415699</v>
      </c>
      <c r="Q726" s="6" t="n">
        <v>387</v>
      </c>
      <c r="R726" s="9" t="n">
        <f aca="false">Q726/50554893</f>
        <v>7.6550453781002E-006</v>
      </c>
      <c r="S726" s="8" t="n">
        <f aca="false">R726/$D726</f>
        <v>0.163585230654252</v>
      </c>
      <c r="T726" s="10" t="n">
        <f aca="false">AVERAGE(G726,J726,M726,P726)</f>
        <v>0.844595127108123</v>
      </c>
    </row>
    <row r="727" s="5" customFormat="true" ht="15.25" hidden="false" customHeight="false" outlineLevel="0" collapsed="false">
      <c r="A727" s="6" t="s">
        <v>243</v>
      </c>
      <c r="B727" s="7" t="n">
        <v>437210</v>
      </c>
      <c r="C727" s="6" t="n">
        <v>2106</v>
      </c>
      <c r="D727" s="8" t="n">
        <f aca="false">C727/58039824</f>
        <v>3.62854305002717E-005</v>
      </c>
      <c r="E727" s="6" t="n">
        <v>11634</v>
      </c>
      <c r="F727" s="7" t="n">
        <f aca="false">E727/57700746</f>
        <v>0.000201626509300244</v>
      </c>
      <c r="G727" s="8" t="n">
        <f aca="false">F727/$D727</f>
        <v>5.55667954108286</v>
      </c>
      <c r="H727" s="6" t="n">
        <v>4693</v>
      </c>
      <c r="I727" s="7" t="n">
        <f aca="false">H727/41918464</f>
        <v>0.000111955438061853</v>
      </c>
      <c r="J727" s="8" t="n">
        <f aca="false">I727/$D727</f>
        <v>3.08541021887599</v>
      </c>
      <c r="K727" s="6" t="n">
        <v>5547</v>
      </c>
      <c r="L727" s="7" t="n">
        <f aca="false">K727/43192891</f>
        <v>0.000128423911240394</v>
      </c>
      <c r="M727" s="8" t="n">
        <f aca="false">L727/$D727</f>
        <v>3.53926932848247</v>
      </c>
      <c r="N727" s="6" t="n">
        <v>6057</v>
      </c>
      <c r="O727" s="7" t="n">
        <f aca="false">N727/49735264</f>
        <v>0.000121784816503638</v>
      </c>
      <c r="P727" s="8" t="n">
        <f aca="false">O727/$D727</f>
        <v>3.35630071972624</v>
      </c>
      <c r="Q727" s="6" t="n">
        <v>12</v>
      </c>
      <c r="R727" s="9" t="n">
        <f aca="false">Q727/50554893</f>
        <v>2.37365748158146E-007</v>
      </c>
      <c r="S727" s="8" t="n">
        <f aca="false">R727/$D727</f>
        <v>0.00654162689778115</v>
      </c>
      <c r="T727" s="10" t="n">
        <f aca="false">AVERAGE(G727,J727,M727,P727)</f>
        <v>3.88441495204189</v>
      </c>
    </row>
    <row r="728" s="5" customFormat="true" ht="15.25" hidden="false" customHeight="false" outlineLevel="0" collapsed="false">
      <c r="A728" s="6" t="s">
        <v>243</v>
      </c>
      <c r="B728" s="7" t="n">
        <v>437386</v>
      </c>
      <c r="C728" s="6" t="n">
        <v>24272</v>
      </c>
      <c r="D728" s="8" t="n">
        <f aca="false">C728/58039824</f>
        <v>0.000418195616857832</v>
      </c>
      <c r="E728" s="6" t="n">
        <v>15345</v>
      </c>
      <c r="F728" s="7" t="n">
        <f aca="false">E728/57700746</f>
        <v>0.0002659411023906</v>
      </c>
      <c r="G728" s="8" t="n">
        <f aca="false">F728/$D728</f>
        <v>0.635925130896358</v>
      </c>
      <c r="H728" s="6" t="n">
        <v>12325</v>
      </c>
      <c r="I728" s="7" t="n">
        <f aca="false">H728/41918464</f>
        <v>0.000294023177948505</v>
      </c>
      <c r="J728" s="8" t="n">
        <f aca="false">I728/$D728</f>
        <v>0.70307570451763</v>
      </c>
      <c r="K728" s="6" t="n">
        <v>8566</v>
      </c>
      <c r="L728" s="7" t="n">
        <f aca="false">K728/43192891</f>
        <v>0.000198319672559079</v>
      </c>
      <c r="M728" s="8" t="n">
        <f aca="false">L728/$D728</f>
        <v>0.474227047258841</v>
      </c>
      <c r="N728" s="6" t="n">
        <v>10498</v>
      </c>
      <c r="O728" s="7" t="n">
        <f aca="false">N728/49735264</f>
        <v>0.000211077596773187</v>
      </c>
      <c r="P728" s="8" t="n">
        <f aca="false">O728/$D728</f>
        <v>0.50473412026445</v>
      </c>
      <c r="Q728" s="6" t="n">
        <v>7193</v>
      </c>
      <c r="R728" s="9" t="n">
        <f aca="false">Q728/50554893</f>
        <v>0.000142280985541795</v>
      </c>
      <c r="S728" s="8" t="n">
        <f aca="false">R728/$D728</f>
        <v>0.340225912961121</v>
      </c>
      <c r="T728" s="10" t="n">
        <f aca="false">AVERAGE(G728,J728,M728,P728)</f>
        <v>0.57949050073432</v>
      </c>
    </row>
    <row r="729" s="5" customFormat="true" ht="15.25" hidden="false" customHeight="false" outlineLevel="0" collapsed="false">
      <c r="A729" s="6" t="s">
        <v>21</v>
      </c>
      <c r="B729" s="7" t="n">
        <v>438521</v>
      </c>
      <c r="C729" s="6" t="n">
        <v>326</v>
      </c>
      <c r="D729" s="8" t="n">
        <f aca="false">C729/58039824</f>
        <v>5.61683302140958E-006</v>
      </c>
      <c r="E729" s="6" t="n">
        <v>6134</v>
      </c>
      <c r="F729" s="7" t="n">
        <f aca="false">E729/57700746</f>
        <v>0.000106307117762394</v>
      </c>
      <c r="G729" s="8" t="n">
        <f aca="false">F729/$D729</f>
        <v>18.9265227143455</v>
      </c>
      <c r="H729" s="6" t="n">
        <v>660</v>
      </c>
      <c r="I729" s="7" t="n">
        <f aca="false">H729/41918464</f>
        <v>1.57448517197577E-005</v>
      </c>
      <c r="J729" s="8" t="n">
        <f aca="false">I729/$D729</f>
        <v>2.8031546709228</v>
      </c>
      <c r="K729" s="6" t="n">
        <v>508</v>
      </c>
      <c r="L729" s="7" t="n">
        <f aca="false">K729/43192891</f>
        <v>1.17611946836344E-005</v>
      </c>
      <c r="M729" s="8" t="n">
        <f aca="false">L729/$D729</f>
        <v>2.09391923149655</v>
      </c>
      <c r="N729" s="6" t="n">
        <v>188</v>
      </c>
      <c r="O729" s="7" t="n">
        <f aca="false">N729/49735264</f>
        <v>3.78001411634208E-006</v>
      </c>
      <c r="P729" s="8" t="n">
        <f aca="false">O729/$D729</f>
        <v>0.672979613588987</v>
      </c>
      <c r="Q729" s="6" t="n">
        <v>2</v>
      </c>
      <c r="R729" s="9" t="n">
        <f aca="false">Q729/50554893</f>
        <v>3.95609580263576E-008</v>
      </c>
      <c r="S729" s="8" t="n">
        <f aca="false">R729/$D729</f>
        <v>0.00704328540221222</v>
      </c>
      <c r="T729" s="10" t="n">
        <f aca="false">AVERAGE(G729,J729,M729,P729)</f>
        <v>6.12414405758846</v>
      </c>
    </row>
    <row r="730" s="5" customFormat="true" ht="15.25" hidden="false" customHeight="false" outlineLevel="0" collapsed="false">
      <c r="A730" s="6" t="s">
        <v>244</v>
      </c>
      <c r="B730" s="7" t="n">
        <v>438883</v>
      </c>
      <c r="C730" s="6" t="n">
        <v>1969</v>
      </c>
      <c r="D730" s="8" t="n">
        <f aca="false">C730/58039824</f>
        <v>3.3924982267348E-005</v>
      </c>
      <c r="E730" s="6" t="n">
        <v>1474</v>
      </c>
      <c r="F730" s="7" t="n">
        <f aca="false">E730/57700746</f>
        <v>2.55455969321436E-005</v>
      </c>
      <c r="G730" s="8" t="n">
        <f aca="false">F730/$D730</f>
        <v>0.753002513924102</v>
      </c>
      <c r="H730" s="6" t="n">
        <v>958</v>
      </c>
      <c r="I730" s="7" t="n">
        <f aca="false">H730/41918464</f>
        <v>2.28538908295876E-005</v>
      </c>
      <c r="J730" s="8" t="n">
        <f aca="false">I730/$D730</f>
        <v>0.673659624918477</v>
      </c>
      <c r="K730" s="6" t="n">
        <v>1259</v>
      </c>
      <c r="L730" s="7" t="n">
        <f aca="false">K730/43192891</f>
        <v>2.91483151706608E-005</v>
      </c>
      <c r="M730" s="8" t="n">
        <f aca="false">L730/$D730</f>
        <v>0.859199127679881</v>
      </c>
      <c r="N730" s="6" t="n">
        <v>87</v>
      </c>
      <c r="O730" s="7" t="n">
        <f aca="false">N730/49735264</f>
        <v>1.74926185171149E-006</v>
      </c>
      <c r="P730" s="8" t="n">
        <f aca="false">O730/$D730</f>
        <v>0.0515626460148549</v>
      </c>
      <c r="Q730" s="6" t="n">
        <v>2</v>
      </c>
      <c r="R730" s="9" t="n">
        <f aca="false">Q730/50554893</f>
        <v>3.95609580263576E-008</v>
      </c>
      <c r="S730" s="8" t="n">
        <f aca="false">R730/$D730</f>
        <v>0.00116613054399247</v>
      </c>
      <c r="T730" s="10" t="n">
        <f aca="false">AVERAGE(G730,J730,M730,P730)</f>
        <v>0.584355978134329</v>
      </c>
    </row>
    <row r="731" s="5" customFormat="true" ht="15.25" hidden="false" customHeight="false" outlineLevel="0" collapsed="false">
      <c r="A731" s="6" t="s">
        <v>244</v>
      </c>
      <c r="B731" s="7" t="n">
        <v>438958</v>
      </c>
      <c r="C731" s="6" t="n">
        <v>1651</v>
      </c>
      <c r="D731" s="8" t="n">
        <f aca="false">C731/58039824</f>
        <v>2.84459856391019E-005</v>
      </c>
      <c r="E731" s="6" t="n">
        <v>8975</v>
      </c>
      <c r="F731" s="7" t="n">
        <f aca="false">E731/57700746</f>
        <v>0.000155543916191309</v>
      </c>
      <c r="G731" s="8" t="n">
        <f aca="false">F731/$D731</f>
        <v>5.46804453059619</v>
      </c>
      <c r="H731" s="6" t="n">
        <v>3710</v>
      </c>
      <c r="I731" s="7" t="n">
        <f aca="false">H731/41918464</f>
        <v>8.85051513337893E-005</v>
      </c>
      <c r="J731" s="8" t="n">
        <f aca="false">I731/$D731</f>
        <v>3.11134064597607</v>
      </c>
      <c r="K731" s="6" t="n">
        <v>4122</v>
      </c>
      <c r="L731" s="7" t="n">
        <f aca="false">K731/43192891</f>
        <v>9.54323710353169E-005</v>
      </c>
      <c r="M731" s="8" t="n">
        <f aca="false">L731/$D731</f>
        <v>3.35486251895366</v>
      </c>
      <c r="N731" s="6" t="n">
        <v>1118</v>
      </c>
      <c r="O731" s="7" t="n">
        <f aca="false">N731/49735264</f>
        <v>2.2479020117396E-005</v>
      </c>
      <c r="P731" s="8" t="n">
        <f aca="false">O731/$D731</f>
        <v>0.790235233983114</v>
      </c>
      <c r="Q731" s="6" t="n">
        <v>7</v>
      </c>
      <c r="R731" s="9" t="n">
        <f aca="false">Q731/50554893</f>
        <v>1.38463353092252E-007</v>
      </c>
      <c r="S731" s="8" t="n">
        <f aca="false">R731/$D731</f>
        <v>0.0048675885184277</v>
      </c>
      <c r="T731" s="10" t="n">
        <f aca="false">AVERAGE(G731,J731,M731,P731)</f>
        <v>3.18112073237726</v>
      </c>
    </row>
    <row r="732" s="5" customFormat="true" ht="15.25" hidden="false" customHeight="false" outlineLevel="0" collapsed="false">
      <c r="A732" s="6" t="s">
        <v>21</v>
      </c>
      <c r="B732" s="7" t="n">
        <v>439608</v>
      </c>
      <c r="C732" s="6" t="n">
        <v>75</v>
      </c>
      <c r="D732" s="8" t="n">
        <f aca="false">C732/58039824</f>
        <v>1.29221618590711E-006</v>
      </c>
      <c r="E732" s="6" t="n">
        <v>419</v>
      </c>
      <c r="F732" s="7" t="n">
        <f aca="false">E732/57700746</f>
        <v>7.26160455533798E-006</v>
      </c>
      <c r="G732" s="8" t="n">
        <f aca="false">F732/$D732</f>
        <v>5.61949667132553</v>
      </c>
      <c r="H732" s="6" t="n">
        <v>1716</v>
      </c>
      <c r="I732" s="7" t="n">
        <f aca="false">H732/41918464</f>
        <v>4.09366144713699E-005</v>
      </c>
      <c r="J732" s="8" t="n">
        <f aca="false">I732/$D732</f>
        <v>31.6793853209889</v>
      </c>
      <c r="K732" s="6" t="n">
        <v>1368</v>
      </c>
      <c r="L732" s="7" t="n">
        <f aca="false">K732/43192891</f>
        <v>3.16718785968737E-005</v>
      </c>
      <c r="M732" s="8" t="n">
        <f aca="false">L732/$D732</f>
        <v>24.5097367934922</v>
      </c>
      <c r="N732" s="6" t="n">
        <v>3961</v>
      </c>
      <c r="O732" s="7" t="n">
        <f aca="false">N732/49735264</f>
        <v>7.96416803980371E-005</v>
      </c>
      <c r="P732" s="8" t="n">
        <f aca="false">O732/$D732</f>
        <v>61.6318548448843</v>
      </c>
      <c r="Q732" s="6" t="n">
        <v>5</v>
      </c>
      <c r="R732" s="9" t="n">
        <f aca="false">Q732/50554893</f>
        <v>9.8902395065894E-008</v>
      </c>
      <c r="S732" s="8" t="n">
        <f aca="false">R732/$D732</f>
        <v>0.0765370347040394</v>
      </c>
      <c r="T732" s="10" t="n">
        <f aca="false">AVERAGE(G732,J732,M732,P732)</f>
        <v>30.8601184076727</v>
      </c>
    </row>
    <row r="733" s="5" customFormat="true" ht="15.25" hidden="false" customHeight="false" outlineLevel="0" collapsed="false">
      <c r="A733" s="6" t="s">
        <v>21</v>
      </c>
      <c r="B733" s="7" t="n">
        <v>439669</v>
      </c>
      <c r="C733" s="6" t="n">
        <v>1176</v>
      </c>
      <c r="D733" s="8" t="n">
        <f aca="false">C733/58039824</f>
        <v>2.02619497950235E-005</v>
      </c>
      <c r="E733" s="6" t="n">
        <v>441</v>
      </c>
      <c r="F733" s="7" t="n">
        <f aca="false">E733/57700746</f>
        <v>7.64288212148938E-006</v>
      </c>
      <c r="G733" s="8" t="n">
        <f aca="false">F733/$D733</f>
        <v>0.377203684680264</v>
      </c>
      <c r="H733" s="6" t="n">
        <v>907</v>
      </c>
      <c r="I733" s="7" t="n">
        <f aca="false">H733/41918464</f>
        <v>2.16372431966973E-005</v>
      </c>
      <c r="J733" s="8" t="n">
        <f aca="false">I733/$D733</f>
        <v>1.06787566920196</v>
      </c>
      <c r="K733" s="6" t="n">
        <v>336</v>
      </c>
      <c r="L733" s="7" t="n">
        <f aca="false">K733/43192891</f>
        <v>7.77905790098653E-006</v>
      </c>
      <c r="M733" s="8" t="n">
        <f aca="false">L733/$D733</f>
        <v>0.383924448519615</v>
      </c>
      <c r="N733" s="6" t="n">
        <v>889</v>
      </c>
      <c r="O733" s="7" t="n">
        <f aca="false">N733/49735264</f>
        <v>1.78746412203623E-005</v>
      </c>
      <c r="P733" s="8" t="n">
        <f aca="false">O733/$D733</f>
        <v>0.882177747017833</v>
      </c>
      <c r="Q733" s="6" t="n">
        <v>3</v>
      </c>
      <c r="R733" s="9" t="n">
        <f aca="false">Q733/50554893</f>
        <v>5.93414370395364E-008</v>
      </c>
      <c r="S733" s="8" t="n">
        <f aca="false">R733/$D733</f>
        <v>0.00292871306265457</v>
      </c>
      <c r="T733" s="10" t="n">
        <f aca="false">AVERAGE(G733,J733,M733,P733)</f>
        <v>0.677795387354919</v>
      </c>
    </row>
    <row r="734" s="5" customFormat="true" ht="15.25" hidden="false" customHeight="false" outlineLevel="0" collapsed="false">
      <c r="A734" s="6" t="s">
        <v>245</v>
      </c>
      <c r="B734" s="7" t="n">
        <v>440092</v>
      </c>
      <c r="C734" s="6" t="n">
        <v>865</v>
      </c>
      <c r="D734" s="8" t="n">
        <f aca="false">C734/58039824</f>
        <v>1.49035600107953E-005</v>
      </c>
      <c r="E734" s="6" t="n">
        <v>4369</v>
      </c>
      <c r="F734" s="7" t="n">
        <f aca="false">E734/57700746</f>
        <v>7.57182584779753E-005</v>
      </c>
      <c r="G734" s="8" t="n">
        <f aca="false">F734/$D734</f>
        <v>5.08054843427537</v>
      </c>
      <c r="H734" s="6" t="n">
        <v>943</v>
      </c>
      <c r="I734" s="7" t="n">
        <f aca="false">H734/41918464</f>
        <v>2.24960532905022E-005</v>
      </c>
      <c r="J734" s="8" t="n">
        <f aca="false">I734/$D734</f>
        <v>1.50944158806401</v>
      </c>
      <c r="K734" s="6" t="n">
        <v>2264</v>
      </c>
      <c r="L734" s="7" t="n">
        <f aca="false">K734/43192891</f>
        <v>5.24160329995045E-005</v>
      </c>
      <c r="M734" s="8" t="n">
        <f aca="false">L734/$D734</f>
        <v>3.51701425441553</v>
      </c>
      <c r="N734" s="6" t="n">
        <v>16198</v>
      </c>
      <c r="O734" s="7" t="n">
        <f aca="false">N734/49735264</f>
        <v>0.000325684407747388</v>
      </c>
      <c r="P734" s="8" t="n">
        <f aca="false">O734/$D734</f>
        <v>21.8527927227776</v>
      </c>
      <c r="Q734" s="6" t="n">
        <v>27</v>
      </c>
      <c r="R734" s="9" t="n">
        <f aca="false">Q734/50554893</f>
        <v>5.34072933355828E-007</v>
      </c>
      <c r="S734" s="8" t="n">
        <f aca="false">R734/$D734</f>
        <v>0.0358352590232786</v>
      </c>
      <c r="T734" s="10" t="n">
        <f aca="false">AVERAGE(G734,J734,M734,P734)</f>
        <v>7.98994924988314</v>
      </c>
    </row>
    <row r="735" s="5" customFormat="true" ht="15.25" hidden="false" customHeight="false" outlineLevel="0" collapsed="false">
      <c r="A735" s="6" t="s">
        <v>21</v>
      </c>
      <c r="B735" s="7" t="n">
        <v>443036</v>
      </c>
      <c r="C735" s="6" t="n">
        <v>36</v>
      </c>
      <c r="D735" s="8" t="n">
        <f aca="false">C735/58039824</f>
        <v>6.20263769235413E-007</v>
      </c>
      <c r="E735" s="6" t="n">
        <v>1112</v>
      </c>
      <c r="F735" s="7" t="n">
        <f aca="false">E735/57700746</f>
        <v>1.9271847889107E-005</v>
      </c>
      <c r="G735" s="8" t="n">
        <f aca="false">F735/$D735</f>
        <v>31.0704072121817</v>
      </c>
      <c r="H735" s="6" t="n">
        <v>1529</v>
      </c>
      <c r="I735" s="7" t="n">
        <f aca="false">H735/41918464</f>
        <v>3.64755731507719E-005</v>
      </c>
      <c r="J735" s="8" t="n">
        <f aca="false">I735/$D735</f>
        <v>58.8065512769425</v>
      </c>
      <c r="K735" s="6" t="n">
        <v>1314</v>
      </c>
      <c r="L735" s="7" t="n">
        <f aca="false">K735/43192891</f>
        <v>3.04216728627866E-005</v>
      </c>
      <c r="M735" s="8" t="n">
        <f aca="false">L735/$D735</f>
        <v>49.0463482983809</v>
      </c>
      <c r="N735" s="6" t="n">
        <v>1513</v>
      </c>
      <c r="O735" s="7" t="n">
        <f aca="false">N735/49735264</f>
        <v>3.04210710533275E-005</v>
      </c>
      <c r="P735" s="8" t="n">
        <f aca="false">O735/$D735</f>
        <v>49.0453780507395</v>
      </c>
      <c r="Q735" s="6" t="n">
        <v>4</v>
      </c>
      <c r="R735" s="9" t="n">
        <f aca="false">Q735/50554893</f>
        <v>7.91219160527152E-008</v>
      </c>
      <c r="S735" s="8" t="n">
        <f aca="false">R735/$D735</f>
        <v>0.127561724506732</v>
      </c>
      <c r="T735" s="10" t="n">
        <f aca="false">AVERAGE(G735,J735,M735,P735)</f>
        <v>46.9921712095611</v>
      </c>
    </row>
    <row r="736" s="5" customFormat="true" ht="15.25" hidden="false" customHeight="false" outlineLevel="0" collapsed="false">
      <c r="A736" s="6" t="s">
        <v>246</v>
      </c>
      <c r="B736" s="7" t="n">
        <v>443846</v>
      </c>
      <c r="C736" s="6" t="n">
        <v>10204</v>
      </c>
      <c r="D736" s="8" t="n">
        <f aca="false">C736/58039824</f>
        <v>0.000175810319479949</v>
      </c>
      <c r="E736" s="6" t="n">
        <v>1534</v>
      </c>
      <c r="F736" s="7" t="n">
        <f aca="false">E736/57700746</f>
        <v>2.65854448398293E-005</v>
      </c>
      <c r="G736" s="8" t="n">
        <f aca="false">F736/$D736</f>
        <v>0.151216634600686</v>
      </c>
      <c r="H736" s="6" t="n">
        <v>3109</v>
      </c>
      <c r="I736" s="7" t="n">
        <f aca="false">H736/41918464</f>
        <v>7.41677939344342E-005</v>
      </c>
      <c r="J736" s="8" t="n">
        <f aca="false">I736/$D736</f>
        <v>0.42186257413003</v>
      </c>
      <c r="K736" s="6" t="n">
        <v>2936</v>
      </c>
      <c r="L736" s="7" t="n">
        <f aca="false">K736/43192891</f>
        <v>6.79741488014775E-005</v>
      </c>
      <c r="M736" s="8" t="n">
        <f aca="false">L736/$D736</f>
        <v>0.38663344110031</v>
      </c>
      <c r="N736" s="6" t="n">
        <v>10298</v>
      </c>
      <c r="O736" s="7" t="n">
        <f aca="false">N736/49735264</f>
        <v>0.000207056305160057</v>
      </c>
      <c r="P736" s="8" t="n">
        <f aca="false">O736/$D736</f>
        <v>1.17772554974324</v>
      </c>
      <c r="Q736" s="6" t="n">
        <v>25</v>
      </c>
      <c r="R736" s="9" t="n">
        <f aca="false">Q736/50554893</f>
        <v>4.9451197532947E-007</v>
      </c>
      <c r="S736" s="8" t="n">
        <f aca="false">R736/$D736</f>
        <v>0.00281275852744167</v>
      </c>
      <c r="T736" s="10" t="n">
        <f aca="false">AVERAGE(G736,J736,M736,P736)</f>
        <v>0.534359549893566</v>
      </c>
    </row>
    <row r="737" s="5" customFormat="true" ht="15.25" hidden="false" customHeight="false" outlineLevel="0" collapsed="false">
      <c r="A737" s="6" t="s">
        <v>247</v>
      </c>
      <c r="B737" s="7" t="n">
        <v>446330</v>
      </c>
      <c r="C737" s="6" t="n">
        <v>5636</v>
      </c>
      <c r="D737" s="8" t="n">
        <f aca="false">C737/58039824</f>
        <v>9.7105738983633E-005</v>
      </c>
      <c r="E737" s="6" t="n">
        <v>22786</v>
      </c>
      <c r="F737" s="7" t="n">
        <f aca="false">E737/57700746</f>
        <v>0.000394899573742079</v>
      </c>
      <c r="G737" s="8" t="n">
        <f aca="false">F737/$D737</f>
        <v>4.06669655033096</v>
      </c>
      <c r="H737" s="6" t="n">
        <v>9709</v>
      </c>
      <c r="I737" s="7" t="n">
        <f aca="false">H737/41918464</f>
        <v>0.000231616311132011</v>
      </c>
      <c r="J737" s="8" t="n">
        <f aca="false">I737/$D737</f>
        <v>2.38519693641433</v>
      </c>
      <c r="K737" s="6" t="n">
        <v>10929</v>
      </c>
      <c r="L737" s="7" t="n">
        <f aca="false">K737/43192891</f>
        <v>0.00025302774940441</v>
      </c>
      <c r="M737" s="8" t="n">
        <f aca="false">L737/$D737</f>
        <v>2.6056930522619</v>
      </c>
      <c r="N737" s="6" t="n">
        <v>8008</v>
      </c>
      <c r="O737" s="7" t="n">
        <f aca="false">N737/49735264</f>
        <v>0.00016101251618972</v>
      </c>
      <c r="P737" s="8" t="n">
        <f aca="false">O737/$D737</f>
        <v>1.65811534802138</v>
      </c>
      <c r="Q737" s="6" t="n">
        <v>7398</v>
      </c>
      <c r="R737" s="9" t="n">
        <f aca="false">Q737/50554893</f>
        <v>0.000146335983739497</v>
      </c>
      <c r="S737" s="8" t="n">
        <f aca="false">R737/$D737</f>
        <v>1.50697564604458</v>
      </c>
      <c r="T737" s="10" t="n">
        <f aca="false">AVERAGE(G737,J737,M737,P737)</f>
        <v>2.67892547175714</v>
      </c>
    </row>
    <row r="738" s="5" customFormat="true" ht="15.25" hidden="false" customHeight="false" outlineLevel="0" collapsed="false">
      <c r="A738" s="6" t="s">
        <v>247</v>
      </c>
      <c r="B738" s="7" t="n">
        <v>446352</v>
      </c>
      <c r="C738" s="6" t="n">
        <v>2540</v>
      </c>
      <c r="D738" s="8" t="n">
        <f aca="false">C738/58039824</f>
        <v>4.37630548293875E-005</v>
      </c>
      <c r="E738" s="6" t="n">
        <v>3933</v>
      </c>
      <c r="F738" s="7" t="n">
        <f aca="false">E738/57700746</f>
        <v>6.81620303487931E-005</v>
      </c>
      <c r="G738" s="8" t="n">
        <f aca="false">F738/$D738</f>
        <v>1.55752450587662</v>
      </c>
      <c r="H738" s="6" t="n">
        <v>2204</v>
      </c>
      <c r="I738" s="7" t="n">
        <f aca="false">H738/41918464</f>
        <v>5.2578262409615E-005</v>
      </c>
      <c r="J738" s="8" t="n">
        <f aca="false">I738/$D738</f>
        <v>1.20143035294483</v>
      </c>
      <c r="K738" s="6" t="n">
        <v>1372</v>
      </c>
      <c r="L738" s="7" t="n">
        <f aca="false">K738/43192891</f>
        <v>3.17644864290283E-005</v>
      </c>
      <c r="M738" s="8" t="n">
        <f aca="false">L738/$D738</f>
        <v>0.725828819602832</v>
      </c>
      <c r="N738" s="6" t="n">
        <v>1255</v>
      </c>
      <c r="O738" s="7" t="n">
        <f aca="false">N738/49735264</f>
        <v>2.52336048723899E-005</v>
      </c>
      <c r="P738" s="8" t="n">
        <f aca="false">O738/$D738</f>
        <v>0.576596057353959</v>
      </c>
      <c r="Q738" s="6" t="n">
        <v>2158</v>
      </c>
      <c r="R738" s="9" t="n">
        <f aca="false">Q738/50554893</f>
        <v>4.26862737104399E-005</v>
      </c>
      <c r="S738" s="8" t="n">
        <f aca="false">R738/$D738</f>
        <v>0.975395202114077</v>
      </c>
      <c r="T738" s="10" t="n">
        <f aca="false">AVERAGE(G738,J738,M738,P738)</f>
        <v>1.01534493394456</v>
      </c>
    </row>
    <row r="739" s="5" customFormat="true" ht="15.25" hidden="false" customHeight="false" outlineLevel="0" collapsed="false">
      <c r="A739" s="6" t="s">
        <v>247</v>
      </c>
      <c r="B739" s="7" t="n">
        <v>447638</v>
      </c>
      <c r="C739" s="6" t="n">
        <v>4581</v>
      </c>
      <c r="D739" s="8" t="n">
        <f aca="false">C739/58039824</f>
        <v>7.89285646352063E-005</v>
      </c>
      <c r="E739" s="6" t="n">
        <v>15157</v>
      </c>
      <c r="F739" s="7" t="n">
        <f aca="false">E739/57700746</f>
        <v>0.000262682912279852</v>
      </c>
      <c r="G739" s="8" t="n">
        <f aca="false">F739/$D739</f>
        <v>3.328109582303</v>
      </c>
      <c r="H739" s="6" t="n">
        <v>8202</v>
      </c>
      <c r="I739" s="7" t="n">
        <f aca="false">H739/41918464</f>
        <v>0.000195665566371898</v>
      </c>
      <c r="J739" s="8" t="n">
        <f aca="false">I739/$D739</f>
        <v>2.47902096378198</v>
      </c>
      <c r="K739" s="6" t="n">
        <v>8722</v>
      </c>
      <c r="L739" s="7" t="n">
        <f aca="false">K739/43192891</f>
        <v>0.000201931378013109</v>
      </c>
      <c r="M739" s="8" t="n">
        <f aca="false">L739/$D739</f>
        <v>2.55840681946263</v>
      </c>
      <c r="N739" s="6" t="n">
        <v>10973</v>
      </c>
      <c r="O739" s="7" t="n">
        <f aca="false">N739/49735264</f>
        <v>0.00022062816435437</v>
      </c>
      <c r="P739" s="8" t="n">
        <f aca="false">O739/$D739</f>
        <v>2.79528920073581</v>
      </c>
      <c r="Q739" s="6" t="n">
        <v>6531</v>
      </c>
      <c r="R739" s="9" t="n">
        <f aca="false">Q739/50554893</f>
        <v>0.000129186308435071</v>
      </c>
      <c r="S739" s="8" t="n">
        <f aca="false">R739/$D739</f>
        <v>1.63674975000682</v>
      </c>
      <c r="T739" s="10" t="n">
        <f aca="false">AVERAGE(G739,J739,M739,P739)</f>
        <v>2.79020664157085</v>
      </c>
    </row>
    <row r="740" s="5" customFormat="true" ht="15.25" hidden="false" customHeight="false" outlineLevel="0" collapsed="false">
      <c r="A740" s="6" t="s">
        <v>21</v>
      </c>
      <c r="B740" s="7" t="n">
        <v>448613</v>
      </c>
      <c r="C740" s="6" t="n">
        <v>1256</v>
      </c>
      <c r="D740" s="8" t="n">
        <f aca="false">C740/58039824</f>
        <v>2.16403137266577E-005</v>
      </c>
      <c r="E740" s="6" t="n">
        <v>1688</v>
      </c>
      <c r="F740" s="7" t="n">
        <f aca="false">E740/57700746</f>
        <v>2.92543878028891E-005</v>
      </c>
      <c r="G740" s="8" t="n">
        <f aca="false">F740/$D740</f>
        <v>1.35184675104095</v>
      </c>
      <c r="H740" s="6" t="n">
        <v>1476</v>
      </c>
      <c r="I740" s="7" t="n">
        <f aca="false">H740/41918464</f>
        <v>3.52112138460035E-005</v>
      </c>
      <c r="J740" s="8" t="n">
        <f aca="false">I740/$D740</f>
        <v>1.6271119860258</v>
      </c>
      <c r="K740" s="6" t="n">
        <v>3359</v>
      </c>
      <c r="L740" s="7" t="n">
        <f aca="false">K740/43192891</f>
        <v>7.77674270518267E-005</v>
      </c>
      <c r="M740" s="8" t="n">
        <f aca="false">L740/$D740</f>
        <v>3.59363676673635</v>
      </c>
      <c r="N740" s="6" t="n">
        <v>1388</v>
      </c>
      <c r="O740" s="7" t="n">
        <f aca="false">N740/49735264</f>
        <v>2.79077637951213E-005</v>
      </c>
      <c r="P740" s="8" t="n">
        <f aca="false">O740/$D740</f>
        <v>1.28961918702421</v>
      </c>
      <c r="Q740" s="6" t="n">
        <v>1461</v>
      </c>
      <c r="R740" s="9" t="n">
        <f aca="false">Q740/50554893</f>
        <v>2.88992798382542E-005</v>
      </c>
      <c r="S740" s="8" t="n">
        <f aca="false">R740/$D740</f>
        <v>1.3354371939005</v>
      </c>
      <c r="T740" s="10" t="n">
        <f aca="false">AVERAGE(G740,J740,M740,P740)</f>
        <v>1.96555367270683</v>
      </c>
    </row>
    <row r="741" s="5" customFormat="true" ht="15.25" hidden="false" customHeight="false" outlineLevel="0" collapsed="false">
      <c r="A741" s="6" t="s">
        <v>21</v>
      </c>
      <c r="B741" s="7" t="n">
        <v>449336</v>
      </c>
      <c r="C741" s="6" t="n">
        <v>2929</v>
      </c>
      <c r="D741" s="8" t="n">
        <f aca="false">C741/58039824</f>
        <v>5.0465349446959E-005</v>
      </c>
      <c r="E741" s="6" t="n">
        <v>9942</v>
      </c>
      <c r="F741" s="7" t="n">
        <f aca="false">E741/57700746</f>
        <v>0.000172302798303509</v>
      </c>
      <c r="G741" s="8" t="n">
        <f aca="false">F741/$D741</f>
        <v>3.41427930633088</v>
      </c>
      <c r="H741" s="6" t="n">
        <v>2768</v>
      </c>
      <c r="I741" s="7" t="n">
        <f aca="false">H741/41918464</f>
        <v>6.60329538792261E-005</v>
      </c>
      <c r="J741" s="8" t="n">
        <f aca="false">I741/$D741</f>
        <v>1.30848105884275</v>
      </c>
      <c r="K741" s="6" t="n">
        <v>5979</v>
      </c>
      <c r="L741" s="7" t="n">
        <f aca="false">K741/43192891</f>
        <v>0.000138425557113091</v>
      </c>
      <c r="M741" s="8" t="n">
        <f aca="false">L741/$D741</f>
        <v>2.74298223692241</v>
      </c>
      <c r="N741" s="6" t="n">
        <v>12527</v>
      </c>
      <c r="O741" s="7" t="n">
        <f aca="false">N741/49735264</f>
        <v>0.000251873600188389</v>
      </c>
      <c r="P741" s="8" t="n">
        <f aca="false">O741/$D741</f>
        <v>4.99102062996944</v>
      </c>
      <c r="Q741" s="6" t="n">
        <v>10</v>
      </c>
      <c r="R741" s="9" t="n">
        <f aca="false">Q741/50554893</f>
        <v>1.97804790131788E-007</v>
      </c>
      <c r="S741" s="8" t="n">
        <f aca="false">R741/$D741</f>
        <v>0.00391961598006347</v>
      </c>
      <c r="T741" s="10" t="n">
        <f aca="false">AVERAGE(G741,J741,M741,P741)</f>
        <v>3.11419080801637</v>
      </c>
    </row>
    <row r="742" s="5" customFormat="true" ht="15.25" hidden="false" customHeight="false" outlineLevel="0" collapsed="false">
      <c r="A742" s="6" t="s">
        <v>21</v>
      </c>
      <c r="B742" s="7" t="n">
        <v>455318</v>
      </c>
      <c r="C742" s="6" t="n">
        <v>114</v>
      </c>
      <c r="D742" s="8" t="n">
        <f aca="false">C742/58039824</f>
        <v>1.96416860257881E-006</v>
      </c>
      <c r="E742" s="6" t="n">
        <v>2926</v>
      </c>
      <c r="F742" s="7" t="n">
        <f aca="false">E742/57700746</f>
        <v>5.07099162981359E-005</v>
      </c>
      <c r="G742" s="8" t="n">
        <f aca="false">F742/$D742</f>
        <v>25.8174966403381</v>
      </c>
      <c r="H742" s="6" t="n">
        <v>1410</v>
      </c>
      <c r="I742" s="7" t="n">
        <f aca="false">H742/41918464</f>
        <v>3.36367286740277E-005</v>
      </c>
      <c r="J742" s="8" t="n">
        <f aca="false">I742/$D742</f>
        <v>17.1251737910204</v>
      </c>
      <c r="K742" s="6" t="n">
        <v>2308</v>
      </c>
      <c r="L742" s="7" t="n">
        <f aca="false">K742/43192891</f>
        <v>5.34347191532051E-005</v>
      </c>
      <c r="M742" s="8" t="n">
        <f aca="false">L742/$D742</f>
        <v>27.2047517117671</v>
      </c>
      <c r="N742" s="6" t="n">
        <v>1688</v>
      </c>
      <c r="O742" s="7" t="n">
        <f aca="false">N742/49735264</f>
        <v>3.39397012148161E-005</v>
      </c>
      <c r="P742" s="8" t="n">
        <f aca="false">O742/$D742</f>
        <v>17.2794235536887</v>
      </c>
      <c r="Q742" s="6" t="n">
        <v>11</v>
      </c>
      <c r="R742" s="9" t="n">
        <f aca="false">Q742/50554893</f>
        <v>2.17585269144967E-007</v>
      </c>
      <c r="S742" s="8" t="n">
        <f aca="false">R742/$D742</f>
        <v>0.110777287071636</v>
      </c>
      <c r="T742" s="10" t="n">
        <f aca="false">AVERAGE(G742,J742,M742,P742)</f>
        <v>21.8567114242036</v>
      </c>
    </row>
    <row r="743" s="5" customFormat="true" ht="15.25" hidden="false" customHeight="false" outlineLevel="0" collapsed="false">
      <c r="A743" s="6" t="s">
        <v>21</v>
      </c>
      <c r="B743" s="7" t="n">
        <v>455391</v>
      </c>
      <c r="C743" s="6" t="n">
        <v>6424</v>
      </c>
      <c r="D743" s="8" t="n">
        <f aca="false">C743/58039824</f>
        <v>0.00011068262371023</v>
      </c>
      <c r="E743" s="6" t="n">
        <v>635</v>
      </c>
      <c r="F743" s="7" t="n">
        <f aca="false">E743/57700746</f>
        <v>1.10050570230063E-005</v>
      </c>
      <c r="G743" s="8" t="n">
        <f aca="false">F743/$D743</f>
        <v>0.099428949677031</v>
      </c>
      <c r="H743" s="6" t="n">
        <v>454</v>
      </c>
      <c r="I743" s="7" t="n">
        <f aca="false">H743/41918464</f>
        <v>1.08305495163182E-005</v>
      </c>
      <c r="J743" s="8" t="n">
        <f aca="false">I743/$D743</f>
        <v>0.0978523019536723</v>
      </c>
      <c r="K743" s="6" t="n">
        <v>224</v>
      </c>
      <c r="L743" s="7" t="n">
        <f aca="false">K743/43192891</f>
        <v>5.18603860065769E-006</v>
      </c>
      <c r="M743" s="8" t="n">
        <f aca="false">L743/$D743</f>
        <v>0.0468550385490938</v>
      </c>
      <c r="N743" s="6" t="n">
        <v>1129</v>
      </c>
      <c r="O743" s="7" t="n">
        <f aca="false">N743/49735264</f>
        <v>2.27001911561181E-005</v>
      </c>
      <c r="P743" s="8" t="n">
        <f aca="false">O743/$D743</f>
        <v>0.205092636903402</v>
      </c>
      <c r="Q743" s="6" t="n">
        <v>450</v>
      </c>
      <c r="R743" s="9" t="n">
        <f aca="false">Q743/50554893</f>
        <v>8.90121555593046E-006</v>
      </c>
      <c r="S743" s="8" t="n">
        <f aca="false">R743/$D743</f>
        <v>0.0804210747590701</v>
      </c>
      <c r="T743" s="10" t="n">
        <f aca="false">AVERAGE(G743,J743,M743,P743)</f>
        <v>0.1123072317708</v>
      </c>
    </row>
    <row r="744" s="5" customFormat="true" ht="15.25" hidden="false" customHeight="false" outlineLevel="0" collapsed="false">
      <c r="A744" s="6" t="s">
        <v>248</v>
      </c>
      <c r="B744" s="7" t="n">
        <v>455430</v>
      </c>
      <c r="C744" s="6" t="n">
        <v>481</v>
      </c>
      <c r="D744" s="8" t="n">
        <f aca="false">C744/58039824</f>
        <v>8.28741313895094E-006</v>
      </c>
      <c r="E744" s="6" t="n">
        <v>777</v>
      </c>
      <c r="F744" s="7" t="n">
        <f aca="false">E744/57700746</f>
        <v>1.34660304045289E-005</v>
      </c>
      <c r="G744" s="8" t="n">
        <f aca="false">F744/$D744</f>
        <v>1.62487741093037</v>
      </c>
      <c r="H744" s="6" t="n">
        <v>1021</v>
      </c>
      <c r="I744" s="7" t="n">
        <f aca="false">H744/41918464</f>
        <v>2.43568084937463E-005</v>
      </c>
      <c r="J744" s="8" t="n">
        <f aca="false">I744/$D744</f>
        <v>2.93901222074583</v>
      </c>
      <c r="K744" s="6" t="n">
        <v>274</v>
      </c>
      <c r="L744" s="7" t="n">
        <f aca="false">K744/43192891</f>
        <v>6.34363650259021E-006</v>
      </c>
      <c r="M744" s="8" t="n">
        <f aca="false">L744/$D744</f>
        <v>0.765454357859275</v>
      </c>
      <c r="N744" s="6" t="n">
        <v>357</v>
      </c>
      <c r="O744" s="7" t="n">
        <f aca="false">N744/49735264</f>
        <v>7.17800552943682E-006</v>
      </c>
      <c r="P744" s="8" t="n">
        <f aca="false">O744/$D744</f>
        <v>0.866133425362869</v>
      </c>
      <c r="Q744" s="6" t="n">
        <v>366</v>
      </c>
      <c r="R744" s="9" t="n">
        <f aca="false">Q744/50554893</f>
        <v>7.23965531882344E-006</v>
      </c>
      <c r="S744" s="8" t="n">
        <f aca="false">R744/$D744</f>
        <v>0.873572391944234</v>
      </c>
      <c r="T744" s="10" t="n">
        <f aca="false">AVERAGE(G744,J744,M744,P744)</f>
        <v>1.54886935372458</v>
      </c>
    </row>
    <row r="745" s="5" customFormat="true" ht="15.25" hidden="false" customHeight="false" outlineLevel="0" collapsed="false">
      <c r="A745" s="6" t="s">
        <v>248</v>
      </c>
      <c r="B745" s="7" t="n">
        <v>455450</v>
      </c>
      <c r="C745" s="6" t="n">
        <v>2701</v>
      </c>
      <c r="D745" s="8" t="n">
        <f aca="false">C745/58039824</f>
        <v>4.65370122418014E-005</v>
      </c>
      <c r="E745" s="6" t="n">
        <v>2670</v>
      </c>
      <c r="F745" s="7" t="n">
        <f aca="false">E745/57700746</f>
        <v>4.62732318920105E-005</v>
      </c>
      <c r="G745" s="8" t="n">
        <f aca="false">F745/$D745</f>
        <v>0.994331815965746</v>
      </c>
      <c r="H745" s="6" t="n">
        <v>1368</v>
      </c>
      <c r="I745" s="7" t="n">
        <f aca="false">H745/41918464</f>
        <v>3.26347835645886E-005</v>
      </c>
      <c r="J745" s="8" t="n">
        <f aca="false">I745/$D745</f>
        <v>0.701265121942546</v>
      </c>
      <c r="K745" s="6" t="n">
        <v>2671</v>
      </c>
      <c r="L745" s="7" t="n">
        <f aca="false">K745/43192891</f>
        <v>6.18388799212352E-005</v>
      </c>
      <c r="M745" s="8" t="n">
        <f aca="false">L745/$D745</f>
        <v>1.32881070232715</v>
      </c>
      <c r="N745" s="6" t="n">
        <v>1449</v>
      </c>
      <c r="O745" s="7" t="n">
        <f aca="false">N745/49735264</f>
        <v>2.91342577371259E-005</v>
      </c>
      <c r="P745" s="8" t="n">
        <f aca="false">O745/$D745</f>
        <v>0.626044869097899</v>
      </c>
      <c r="Q745" s="6" t="n">
        <v>2199</v>
      </c>
      <c r="R745" s="9" t="n">
        <f aca="false">Q745/50554893</f>
        <v>4.34972733499802E-005</v>
      </c>
      <c r="S745" s="8" t="n">
        <f aca="false">R745/$D745</f>
        <v>0.934681262389019</v>
      </c>
      <c r="T745" s="10" t="n">
        <f aca="false">AVERAGE(G745,J745,M745,P745)</f>
        <v>0.912613127333334</v>
      </c>
    </row>
    <row r="746" s="5" customFormat="true" ht="15.25" hidden="false" customHeight="false" outlineLevel="0" collapsed="false">
      <c r="A746" s="6" t="s">
        <v>248</v>
      </c>
      <c r="B746" s="7" t="n">
        <v>455511</v>
      </c>
      <c r="C746" s="6" t="n">
        <v>15087</v>
      </c>
      <c r="D746" s="8" t="n">
        <f aca="false">C746/58039824</f>
        <v>0.000259942207957074</v>
      </c>
      <c r="E746" s="6" t="n">
        <v>1145</v>
      </c>
      <c r="F746" s="7" t="n">
        <f aca="false">E746/57700746</f>
        <v>1.98437642383341E-005</v>
      </c>
      <c r="G746" s="8" t="n">
        <f aca="false">F746/$D746</f>
        <v>0.0763391385888782</v>
      </c>
      <c r="H746" s="6" t="n">
        <v>1014</v>
      </c>
      <c r="I746" s="7" t="n">
        <f aca="false">H746/41918464</f>
        <v>2.41898176421731E-005</v>
      </c>
      <c r="J746" s="8" t="n">
        <f aca="false">I746/$D746</f>
        <v>0.0930584449223719</v>
      </c>
      <c r="K746" s="6" t="n">
        <v>1367</v>
      </c>
      <c r="L746" s="7" t="n">
        <f aca="false">K746/43192891</f>
        <v>3.16487266388351E-005</v>
      </c>
      <c r="M746" s="8" t="n">
        <f aca="false">L746/$D746</f>
        <v>0.121752934575601</v>
      </c>
      <c r="N746" s="6" t="n">
        <v>482</v>
      </c>
      <c r="O746" s="7" t="n">
        <f aca="false">N746/49735264</f>
        <v>9.69131278764299E-006</v>
      </c>
      <c r="P746" s="8" t="n">
        <f aca="false">O746/$D746</f>
        <v>0.0372825670129084</v>
      </c>
      <c r="Q746" s="6" t="n">
        <v>1836</v>
      </c>
      <c r="R746" s="9" t="n">
        <f aca="false">Q746/50554893</f>
        <v>3.63169594681963E-005</v>
      </c>
      <c r="S746" s="8" t="n">
        <f aca="false">R746/$D746</f>
        <v>0.139711668041973</v>
      </c>
      <c r="T746" s="10" t="n">
        <f aca="false">AVERAGE(G746,J746,M746,P746)</f>
        <v>0.08210827127494</v>
      </c>
    </row>
    <row r="747" s="5" customFormat="true" ht="15.25" hidden="false" customHeight="false" outlineLevel="0" collapsed="false">
      <c r="A747" s="6" t="s">
        <v>248</v>
      </c>
      <c r="B747" s="7" t="n">
        <v>455744</v>
      </c>
      <c r="C747" s="6" t="n">
        <v>17209</v>
      </c>
      <c r="D747" s="8" t="n">
        <f aca="false">C747/58039824</f>
        <v>0.000296503311243673</v>
      </c>
      <c r="E747" s="6" t="n">
        <v>12919</v>
      </c>
      <c r="F747" s="7" t="n">
        <f aca="false">E747/57700746</f>
        <v>0.000223896585323178</v>
      </c>
      <c r="G747" s="8" t="n">
        <f aca="false">F747/$D747</f>
        <v>0.75512338929387</v>
      </c>
      <c r="H747" s="6" t="n">
        <v>12272</v>
      </c>
      <c r="I747" s="7" t="n">
        <f aca="false">H747/41918464</f>
        <v>0.000292758818643737</v>
      </c>
      <c r="J747" s="8" t="n">
        <f aca="false">I747/$D747</f>
        <v>0.987371160934999</v>
      </c>
      <c r="K747" s="6" t="n">
        <v>10185</v>
      </c>
      <c r="L747" s="7" t="n">
        <f aca="false">K747/43192891</f>
        <v>0.000235802692623654</v>
      </c>
      <c r="M747" s="8" t="n">
        <f aca="false">L747/$D747</f>
        <v>0.795278446080713</v>
      </c>
      <c r="N747" s="6" t="n">
        <v>9832</v>
      </c>
      <c r="O747" s="7" t="n">
        <f aca="false">N747/49735264</f>
        <v>0.000197686695701464</v>
      </c>
      <c r="P747" s="8" t="n">
        <f aca="false">O747/$D747</f>
        <v>0.666726772366468</v>
      </c>
      <c r="Q747" s="6" t="n">
        <v>15249</v>
      </c>
      <c r="R747" s="9" t="n">
        <f aca="false">Q747/50554893</f>
        <v>0.000301632524471964</v>
      </c>
      <c r="S747" s="8" t="n">
        <f aca="false">R747/$D747</f>
        <v>1.01729900825315</v>
      </c>
      <c r="T747" s="10" t="n">
        <f aca="false">AVERAGE(G747,J747,M747,P747)</f>
        <v>0.801124942169012</v>
      </c>
    </row>
    <row r="748" s="5" customFormat="true" ht="15.25" hidden="false" customHeight="false" outlineLevel="0" collapsed="false">
      <c r="A748" s="6" t="s">
        <v>248</v>
      </c>
      <c r="B748" s="7" t="n">
        <v>456005</v>
      </c>
      <c r="C748" s="6" t="n">
        <v>274</v>
      </c>
      <c r="D748" s="8" t="n">
        <f aca="false">C748/58039824</f>
        <v>4.72089646584731E-006</v>
      </c>
      <c r="E748" s="6" t="n">
        <v>0</v>
      </c>
      <c r="F748" s="7" t="n">
        <f aca="false">E748/57700746</f>
        <v>0</v>
      </c>
      <c r="G748" s="8" t="n">
        <f aca="false">F748/$D748</f>
        <v>0</v>
      </c>
      <c r="H748" s="6" t="n">
        <v>0</v>
      </c>
      <c r="I748" s="7" t="n">
        <f aca="false">H748/41918464</f>
        <v>0</v>
      </c>
      <c r="J748" s="8" t="n">
        <f aca="false">I748/$D748</f>
        <v>0</v>
      </c>
      <c r="K748" s="6" t="n">
        <v>26</v>
      </c>
      <c r="L748" s="7" t="n">
        <f aca="false">K748/43192891</f>
        <v>6.0195090900491E-007</v>
      </c>
      <c r="M748" s="8" t="n">
        <f aca="false">L748/$D748</f>
        <v>0.12750775480031</v>
      </c>
      <c r="N748" s="6" t="n">
        <v>693</v>
      </c>
      <c r="O748" s="7" t="n">
        <f aca="false">N748/49735264</f>
        <v>1.3933775439495E-005</v>
      </c>
      <c r="P748" s="8" t="n">
        <f aca="false">O748/$D748</f>
        <v>2.95151048964895</v>
      </c>
      <c r="Q748" s="6" t="n">
        <v>753</v>
      </c>
      <c r="R748" s="9" t="n">
        <f aca="false">Q748/50554893</f>
        <v>1.48947006969236E-005</v>
      </c>
      <c r="S748" s="8" t="n">
        <f aca="false">R748/$D748</f>
        <v>3.15505768971579</v>
      </c>
      <c r="T748" s="10" t="n">
        <f aca="false">AVERAGE(G748,J748,M748,P748)</f>
        <v>0.769754561112315</v>
      </c>
    </row>
    <row r="749" s="5" customFormat="true" ht="15.25" hidden="false" customHeight="false" outlineLevel="0" collapsed="false">
      <c r="A749" s="6" t="s">
        <v>248</v>
      </c>
      <c r="B749" s="7" t="n">
        <v>456034</v>
      </c>
      <c r="C749" s="6" t="n">
        <v>414</v>
      </c>
      <c r="D749" s="8" t="n">
        <f aca="false">C749/58039824</f>
        <v>7.13303334620725E-006</v>
      </c>
      <c r="E749" s="6" t="n">
        <v>908</v>
      </c>
      <c r="F749" s="7" t="n">
        <f aca="false">E749/57700746</f>
        <v>1.57363650029759E-005</v>
      </c>
      <c r="G749" s="8" t="n">
        <f aca="false">F749/$D749</f>
        <v>2.2061252540398</v>
      </c>
      <c r="H749" s="6" t="n">
        <v>1233</v>
      </c>
      <c r="I749" s="7" t="n">
        <f aca="false">H749/41918464</f>
        <v>2.941424571282E-005</v>
      </c>
      <c r="J749" s="8" t="n">
        <f aca="false">I749/$D749</f>
        <v>4.12366580740297</v>
      </c>
      <c r="K749" s="6" t="n">
        <v>820</v>
      </c>
      <c r="L749" s="7" t="n">
        <f aca="false">K749/43192891</f>
        <v>1.89846055916933E-005</v>
      </c>
      <c r="M749" s="8" t="n">
        <f aca="false">L749/$D749</f>
        <v>2.66150523490651</v>
      </c>
      <c r="N749" s="6" t="n">
        <v>729</v>
      </c>
      <c r="O749" s="7" t="n">
        <f aca="false">N749/49735264</f>
        <v>1.46576079298584E-005</v>
      </c>
      <c r="P749" s="8" t="n">
        <f aca="false">O749/$D749</f>
        <v>2.05489126693233</v>
      </c>
      <c r="Q749" s="6" t="n">
        <v>32</v>
      </c>
      <c r="R749" s="9" t="n">
        <f aca="false">Q749/50554893</f>
        <v>6.32975328421722E-007</v>
      </c>
      <c r="S749" s="8" t="n">
        <f aca="false">R749/$D749</f>
        <v>0.0887385909612051</v>
      </c>
      <c r="T749" s="10" t="n">
        <f aca="false">AVERAGE(G749,J749,M749,P749)</f>
        <v>2.7615468908204</v>
      </c>
    </row>
    <row r="750" s="5" customFormat="true" ht="15.25" hidden="false" customHeight="false" outlineLevel="0" collapsed="false">
      <c r="A750" s="6" t="s">
        <v>248</v>
      </c>
      <c r="B750" s="7" t="n">
        <v>456263</v>
      </c>
      <c r="C750" s="6" t="n">
        <v>4726</v>
      </c>
      <c r="D750" s="8" t="n">
        <f aca="false">C750/58039824</f>
        <v>8.14268492612934E-005</v>
      </c>
      <c r="E750" s="6" t="n">
        <v>2195</v>
      </c>
      <c r="F750" s="7" t="n">
        <f aca="false">E750/57700746</f>
        <v>3.80411026228326E-005</v>
      </c>
      <c r="G750" s="8" t="n">
        <f aca="false">F750/$D750</f>
        <v>0.46718131633414</v>
      </c>
      <c r="H750" s="6" t="n">
        <v>1465</v>
      </c>
      <c r="I750" s="7" t="n">
        <f aca="false">H750/41918464</f>
        <v>3.49487996506742E-005</v>
      </c>
      <c r="J750" s="8" t="n">
        <f aca="false">I750/$D750</f>
        <v>0.429204862618788</v>
      </c>
      <c r="K750" s="6" t="n">
        <v>2911</v>
      </c>
      <c r="L750" s="7" t="n">
        <f aca="false">K750/43192891</f>
        <v>6.73953498505113E-005</v>
      </c>
      <c r="M750" s="8" t="n">
        <f aca="false">L750/$D750</f>
        <v>0.827679696094393</v>
      </c>
      <c r="N750" s="6" t="n">
        <v>1982</v>
      </c>
      <c r="O750" s="7" t="n">
        <f aca="false">N750/49735264</f>
        <v>3.9850999886117E-005</v>
      </c>
      <c r="P750" s="8" t="n">
        <f aca="false">O750/$D750</f>
        <v>0.489408594924725</v>
      </c>
      <c r="Q750" s="6" t="n">
        <v>23077</v>
      </c>
      <c r="R750" s="9" t="n">
        <f aca="false">Q750/50554893</f>
        <v>0.000456474114187127</v>
      </c>
      <c r="S750" s="8" t="n">
        <f aca="false">R750/$D750</f>
        <v>5.60594101734591</v>
      </c>
      <c r="T750" s="10" t="n">
        <f aca="false">AVERAGE(G750,J750,M750,P750)</f>
        <v>0.553368617493012</v>
      </c>
    </row>
    <row r="751" s="5" customFormat="true" ht="15.25" hidden="false" customHeight="false" outlineLevel="0" collapsed="false">
      <c r="A751" s="6" t="s">
        <v>248</v>
      </c>
      <c r="B751" s="7" t="n">
        <v>456266</v>
      </c>
      <c r="C751" s="6" t="n">
        <v>21</v>
      </c>
      <c r="D751" s="8" t="n">
        <f aca="false">C751/58039824</f>
        <v>3.61820532053991E-007</v>
      </c>
      <c r="E751" s="6" t="n">
        <v>1160</v>
      </c>
      <c r="F751" s="7" t="n">
        <f aca="false">E751/57700746</f>
        <v>2.01037262152555E-005</v>
      </c>
      <c r="G751" s="8" t="n">
        <f aca="false">F751/$D751</f>
        <v>55.5627014894103</v>
      </c>
      <c r="H751" s="6" t="n">
        <v>531</v>
      </c>
      <c r="I751" s="7" t="n">
        <f aca="false">H751/41918464</f>
        <v>1.26674488836232E-005</v>
      </c>
      <c r="J751" s="8" t="n">
        <f aca="false">I751/$D751</f>
        <v>35.0103097016423</v>
      </c>
      <c r="K751" s="6" t="n">
        <v>337</v>
      </c>
      <c r="L751" s="7" t="n">
        <f aca="false">K751/43192891</f>
        <v>7.80220985902518E-006</v>
      </c>
      <c r="M751" s="8" t="n">
        <f aca="false">L751/$D751</f>
        <v>21.5637565251851</v>
      </c>
      <c r="N751" s="6" t="n">
        <v>970</v>
      </c>
      <c r="O751" s="7" t="n">
        <f aca="false">N751/49735264</f>
        <v>1.95032643236799E-005</v>
      </c>
      <c r="P751" s="8" t="n">
        <f aca="false">O751/$D751</f>
        <v>53.9031442272314</v>
      </c>
      <c r="Q751" s="6" t="n">
        <v>16</v>
      </c>
      <c r="R751" s="9" t="n">
        <f aca="false">Q751/50554893</f>
        <v>3.16487664210861E-007</v>
      </c>
      <c r="S751" s="8" t="n">
        <f aca="false">R751/$D751</f>
        <v>0.874708968046165</v>
      </c>
      <c r="T751" s="10" t="n">
        <f aca="false">AVERAGE(G751,J751,M751,P751)</f>
        <v>41.5099779858673</v>
      </c>
    </row>
    <row r="752" s="5" customFormat="true" ht="15.25" hidden="false" customHeight="false" outlineLevel="0" collapsed="false">
      <c r="A752" s="6" t="s">
        <v>248</v>
      </c>
      <c r="B752" s="7" t="n">
        <v>456360</v>
      </c>
      <c r="C752" s="6" t="n">
        <v>651</v>
      </c>
      <c r="D752" s="8" t="n">
        <f aca="false">C752/58039824</f>
        <v>1.12164364936737E-005</v>
      </c>
      <c r="E752" s="6" t="n">
        <v>11</v>
      </c>
      <c r="F752" s="7" t="n">
        <f aca="false">E752/57700746</f>
        <v>1.90638783075699E-007</v>
      </c>
      <c r="G752" s="8" t="n">
        <f aca="false">F752/$D752</f>
        <v>0.016996376985081</v>
      </c>
      <c r="H752" s="6" t="n">
        <v>86</v>
      </c>
      <c r="I752" s="7" t="n">
        <f aca="false">H752/41918464</f>
        <v>2.0516018907563E-006</v>
      </c>
      <c r="J752" s="8" t="n">
        <f aca="false">I752/$D752</f>
        <v>0.18291031130194</v>
      </c>
      <c r="K752" s="6" t="n">
        <v>0</v>
      </c>
      <c r="L752" s="7" t="n">
        <f aca="false">K752/43192891</f>
        <v>0</v>
      </c>
      <c r="M752" s="8" t="n">
        <f aca="false">L752/$D752</f>
        <v>0</v>
      </c>
      <c r="N752" s="6" t="n">
        <v>35</v>
      </c>
      <c r="O752" s="7" t="n">
        <f aca="false">N752/49735264</f>
        <v>7.03726032297728E-007</v>
      </c>
      <c r="P752" s="8" t="n">
        <f aca="false">O752/$D752</f>
        <v>0.062740606849122</v>
      </c>
      <c r="Q752" s="6" t="n">
        <v>0</v>
      </c>
      <c r="R752" s="9" t="n">
        <f aca="false">Q752/50554893</f>
        <v>0</v>
      </c>
      <c r="S752" s="8" t="n">
        <f aca="false">R752/$D752</f>
        <v>0</v>
      </c>
      <c r="T752" s="10" t="n">
        <f aca="false">AVERAGE(G752,J752,M752,P752)</f>
        <v>0.0656618237840358</v>
      </c>
    </row>
    <row r="753" s="5" customFormat="true" ht="15.25" hidden="false" customHeight="false" outlineLevel="0" collapsed="false">
      <c r="A753" s="6" t="s">
        <v>248</v>
      </c>
      <c r="B753" s="7" t="n">
        <v>456531</v>
      </c>
      <c r="C753" s="6" t="n">
        <v>34</v>
      </c>
      <c r="D753" s="8" t="n">
        <f aca="false">C753/58039824</f>
        <v>5.85804670944557E-007</v>
      </c>
      <c r="E753" s="6" t="n">
        <v>58</v>
      </c>
      <c r="F753" s="7" t="n">
        <f aca="false">E753/57700746</f>
        <v>1.00518631076278E-006</v>
      </c>
      <c r="G753" s="8" t="n">
        <f aca="false">F753/$D753</f>
        <v>1.7159069577612</v>
      </c>
      <c r="H753" s="6" t="n">
        <v>151</v>
      </c>
      <c r="I753" s="7" t="n">
        <f aca="false">H753/41918464</f>
        <v>3.60223122679304E-006</v>
      </c>
      <c r="J753" s="8" t="n">
        <f aca="false">I753/$D753</f>
        <v>6.14920195324624</v>
      </c>
      <c r="K753" s="6" t="n">
        <v>16</v>
      </c>
      <c r="L753" s="7" t="n">
        <f aca="false">K753/43192891</f>
        <v>3.70431328618406E-007</v>
      </c>
      <c r="M753" s="8" t="n">
        <f aca="false">L753/$D753</f>
        <v>0.632346150502896</v>
      </c>
      <c r="N753" s="6" t="n">
        <v>1</v>
      </c>
      <c r="O753" s="7" t="n">
        <f aca="false">N753/49735264</f>
        <v>2.01064580656493E-008</v>
      </c>
      <c r="P753" s="8" t="n">
        <f aca="false">O753/$D753</f>
        <v>0.034322802570402</v>
      </c>
      <c r="Q753" s="6" t="n">
        <v>0</v>
      </c>
      <c r="R753" s="9" t="n">
        <f aca="false">Q753/50554893</f>
        <v>0</v>
      </c>
      <c r="S753" s="8" t="n">
        <f aca="false">R753/$D753</f>
        <v>0</v>
      </c>
      <c r="T753" s="10" t="n">
        <f aca="false">AVERAGE(G753,J753,M753,P753)</f>
        <v>2.13294446602019</v>
      </c>
    </row>
    <row r="754" s="5" customFormat="true" ht="15.25" hidden="false" customHeight="false" outlineLevel="0" collapsed="false">
      <c r="A754" s="6" t="s">
        <v>248</v>
      </c>
      <c r="B754" s="7" t="n">
        <v>456567</v>
      </c>
      <c r="C754" s="6" t="n">
        <v>2041</v>
      </c>
      <c r="D754" s="8" t="n">
        <f aca="false">C754/58039824</f>
        <v>3.51655098058188E-005</v>
      </c>
      <c r="E754" s="6" t="n">
        <v>1745</v>
      </c>
      <c r="F754" s="7" t="n">
        <f aca="false">E754/57700746</f>
        <v>3.02422433151904E-005</v>
      </c>
      <c r="G754" s="8" t="n">
        <f aca="false">F754/$D754</f>
        <v>0.859997295139063</v>
      </c>
      <c r="H754" s="6" t="n">
        <v>1266</v>
      </c>
      <c r="I754" s="7" t="n">
        <f aca="false">H754/41918464</f>
        <v>3.02014882988079E-005</v>
      </c>
      <c r="J754" s="8" t="n">
        <f aca="false">I754/$D754</f>
        <v>0.858838346595233</v>
      </c>
      <c r="K754" s="6" t="n">
        <v>1312</v>
      </c>
      <c r="L754" s="7" t="n">
        <f aca="false">K754/43192891</f>
        <v>3.03753689467093E-005</v>
      </c>
      <c r="M754" s="8" t="n">
        <f aca="false">L754/$D754</f>
        <v>0.863782982656577</v>
      </c>
      <c r="N754" s="6" t="n">
        <v>1982</v>
      </c>
      <c r="O754" s="7" t="n">
        <f aca="false">N754/49735264</f>
        <v>3.9850999886117E-005</v>
      </c>
      <c r="P754" s="8" t="n">
        <f aca="false">O754/$D754</f>
        <v>1.13324106791487</v>
      </c>
      <c r="Q754" s="6" t="n">
        <v>1005</v>
      </c>
      <c r="R754" s="9" t="n">
        <f aca="false">Q754/50554893</f>
        <v>1.98793814082447E-005</v>
      </c>
      <c r="S754" s="8" t="n">
        <f aca="false">R754/$D754</f>
        <v>0.565309063284368</v>
      </c>
      <c r="T754" s="10" t="n">
        <f aca="false">AVERAGE(G754,J754,M754,P754)</f>
        <v>0.928964923076436</v>
      </c>
    </row>
    <row r="755" s="5" customFormat="true" ht="15.25" hidden="false" customHeight="false" outlineLevel="0" collapsed="false">
      <c r="A755" s="6" t="s">
        <v>248</v>
      </c>
      <c r="B755" s="7" t="n">
        <v>456605</v>
      </c>
      <c r="C755" s="6" t="n">
        <v>143</v>
      </c>
      <c r="D755" s="8" t="n">
        <f aca="false">C755/58039824</f>
        <v>2.46382552779622E-006</v>
      </c>
      <c r="E755" s="6" t="n">
        <v>580</v>
      </c>
      <c r="F755" s="7" t="n">
        <f aca="false">E755/57700746</f>
        <v>1.00518631076278E-005</v>
      </c>
      <c r="G755" s="8" t="n">
        <f aca="false">F755/$D755</f>
        <v>4.07977878069097</v>
      </c>
      <c r="H755" s="6" t="n">
        <v>221</v>
      </c>
      <c r="I755" s="7" t="n">
        <f aca="false">H755/41918464</f>
        <v>5.27213974252492E-006</v>
      </c>
      <c r="J755" s="8" t="n">
        <f aca="false">I755/$D755</f>
        <v>2.13981862069616</v>
      </c>
      <c r="K755" s="6" t="n">
        <v>551</v>
      </c>
      <c r="L755" s="7" t="n">
        <f aca="false">K755/43192891</f>
        <v>1.27567288792964E-005</v>
      </c>
      <c r="M755" s="8" t="n">
        <f aca="false">L755/$D755</f>
        <v>5.17761048230824</v>
      </c>
      <c r="N755" s="6" t="n">
        <v>392</v>
      </c>
      <c r="O755" s="7" t="n">
        <f aca="false">N755/49735264</f>
        <v>7.88173156173455E-006</v>
      </c>
      <c r="P755" s="8" t="n">
        <f aca="false">O755/$D755</f>
        <v>3.19898120740083</v>
      </c>
      <c r="Q755" s="6" t="n">
        <v>1904</v>
      </c>
      <c r="R755" s="9" t="n">
        <f aca="false">Q755/50554893</f>
        <v>3.76620320410924E-005</v>
      </c>
      <c r="S755" s="8" t="n">
        <f aca="false">R755/$D755</f>
        <v>15.2859979800515</v>
      </c>
      <c r="T755" s="10" t="n">
        <f aca="false">AVERAGE(G755,J755,M755,P755)</f>
        <v>3.64904727277405</v>
      </c>
    </row>
    <row r="756" s="5" customFormat="true" ht="15.25" hidden="false" customHeight="false" outlineLevel="0" collapsed="false">
      <c r="A756" s="6" t="s">
        <v>21</v>
      </c>
      <c r="B756" s="7" t="n">
        <v>456641</v>
      </c>
      <c r="C756" s="6" t="n">
        <v>108</v>
      </c>
      <c r="D756" s="8" t="n">
        <f aca="false">C756/58039824</f>
        <v>1.86079130770624E-006</v>
      </c>
      <c r="E756" s="6" t="n">
        <v>1217</v>
      </c>
      <c r="F756" s="7" t="n">
        <f aca="false">E756/57700746</f>
        <v>2.10915817275569E-005</v>
      </c>
      <c r="G756" s="8" t="n">
        <f aca="false">F756/$D756</f>
        <v>11.3347378828613</v>
      </c>
      <c r="H756" s="6" t="n">
        <v>1213</v>
      </c>
      <c r="I756" s="7" t="n">
        <f aca="false">H756/41918464</f>
        <v>2.89371289940395E-005</v>
      </c>
      <c r="J756" s="8" t="n">
        <f aca="false">I756/$D756</f>
        <v>15.5509803136977</v>
      </c>
      <c r="K756" s="6" t="n">
        <v>2448</v>
      </c>
      <c r="L756" s="7" t="n">
        <f aca="false">K756/43192891</f>
        <v>5.66759932786161E-005</v>
      </c>
      <c r="M756" s="8" t="n">
        <f aca="false">L756/$D756</f>
        <v>30.4580062492228</v>
      </c>
      <c r="N756" s="6" t="n">
        <v>738</v>
      </c>
      <c r="O756" s="7" t="n">
        <f aca="false">N756/49735264</f>
        <v>1.48385660524492E-005</v>
      </c>
      <c r="P756" s="8" t="n">
        <f aca="false">O756/$D756</f>
        <v>7.97433113052341</v>
      </c>
      <c r="Q756" s="6" t="n">
        <v>16</v>
      </c>
      <c r="R756" s="9" t="n">
        <f aca="false">Q756/50554893</f>
        <v>3.16487664210861E-007</v>
      </c>
      <c r="S756" s="8" t="n">
        <f aca="false">R756/$D756</f>
        <v>0.17008229934231</v>
      </c>
      <c r="T756" s="10" t="n">
        <f aca="false">AVERAGE(G756,J756,M756,P756)</f>
        <v>16.3295138940763</v>
      </c>
    </row>
    <row r="757" s="5" customFormat="true" ht="15.25" hidden="false" customHeight="false" outlineLevel="0" collapsed="false">
      <c r="A757" s="6" t="s">
        <v>249</v>
      </c>
      <c r="B757" s="7" t="n">
        <v>459562</v>
      </c>
      <c r="C757" s="6" t="n">
        <v>1860</v>
      </c>
      <c r="D757" s="8" t="n">
        <f aca="false">C757/58039824</f>
        <v>3.20469614104963E-005</v>
      </c>
      <c r="E757" s="6" t="n">
        <v>2682</v>
      </c>
      <c r="F757" s="7" t="n">
        <f aca="false">E757/57700746</f>
        <v>4.64812014735477E-005</v>
      </c>
      <c r="G757" s="8" t="n">
        <f aca="false">F757/$D757</f>
        <v>1.4504090068996</v>
      </c>
      <c r="H757" s="6" t="n">
        <v>875</v>
      </c>
      <c r="I757" s="7" t="n">
        <f aca="false">H757/41918464</f>
        <v>2.08738564466484E-005</v>
      </c>
      <c r="J757" s="8" t="n">
        <f aca="false">I757/$D757</f>
        <v>0.651352126002549</v>
      </c>
      <c r="K757" s="6" t="n">
        <v>49</v>
      </c>
      <c r="L757" s="7" t="n">
        <f aca="false">K757/43192891</f>
        <v>1.13444594389387E-006</v>
      </c>
      <c r="M757" s="8" t="n">
        <f aca="false">L757/$D757</f>
        <v>0.0353994854414592</v>
      </c>
      <c r="N757" s="6" t="n">
        <v>573</v>
      </c>
      <c r="O757" s="7" t="n">
        <f aca="false">N757/49735264</f>
        <v>1.15210004716171E-005</v>
      </c>
      <c r="P757" s="8" t="n">
        <f aca="false">O757/$D757</f>
        <v>0.359503677245469</v>
      </c>
      <c r="Q757" s="6" t="n">
        <v>1</v>
      </c>
      <c r="R757" s="9" t="n">
        <f aca="false">Q757/50554893</f>
        <v>1.97804790131788E-008</v>
      </c>
      <c r="S757" s="8" t="n">
        <f aca="false">R757/$D757</f>
        <v>0.000617234150839028</v>
      </c>
      <c r="T757" s="10" t="n">
        <f aca="false">AVERAGE(G757,J757,M757,P757)</f>
        <v>0.624166073897268</v>
      </c>
    </row>
    <row r="758" s="5" customFormat="true" ht="15.25" hidden="false" customHeight="false" outlineLevel="0" collapsed="false">
      <c r="A758" s="6" t="s">
        <v>249</v>
      </c>
      <c r="B758" s="7" t="n">
        <v>459604</v>
      </c>
      <c r="C758" s="6" t="n">
        <v>6218</v>
      </c>
      <c r="D758" s="8" t="n">
        <f aca="false">C758/58039824</f>
        <v>0.000107133336586272</v>
      </c>
      <c r="E758" s="6" t="n">
        <v>9319</v>
      </c>
      <c r="F758" s="7" t="n">
        <f aca="false">E758/57700746</f>
        <v>0.00016150571086204</v>
      </c>
      <c r="G758" s="8" t="n">
        <f aca="false">F758/$D758</f>
        <v>1.50752059077319</v>
      </c>
      <c r="H758" s="6" t="n">
        <v>7233</v>
      </c>
      <c r="I758" s="7" t="n">
        <f aca="false">H758/41918464</f>
        <v>0.000172549261346981</v>
      </c>
      <c r="J758" s="8" t="n">
        <f aca="false">I758/$D758</f>
        <v>1.61060288837388</v>
      </c>
      <c r="K758" s="6" t="n">
        <v>8611</v>
      </c>
      <c r="L758" s="7" t="n">
        <f aca="false">K758/43192891</f>
        <v>0.000199361510670818</v>
      </c>
      <c r="M758" s="8" t="n">
        <f aca="false">L758/$D758</f>
        <v>1.86087278734455</v>
      </c>
      <c r="N758" s="6" t="n">
        <v>10856</v>
      </c>
      <c r="O758" s="7" t="n">
        <f aca="false">N758/49735264</f>
        <v>0.000218275708760689</v>
      </c>
      <c r="P758" s="8" t="n">
        <f aca="false">O758/$D758</f>
        <v>2.0374209906635</v>
      </c>
      <c r="Q758" s="6" t="n">
        <v>6328</v>
      </c>
      <c r="R758" s="9" t="n">
        <f aca="false">Q758/50554893</f>
        <v>0.000125170871195395</v>
      </c>
      <c r="S758" s="8" t="n">
        <f aca="false">R758/$D758</f>
        <v>1.16836528370978</v>
      </c>
      <c r="T758" s="10" t="n">
        <f aca="false">AVERAGE(G758,J758,M758,P758)</f>
        <v>1.75410431428878</v>
      </c>
    </row>
    <row r="759" s="5" customFormat="true" ht="15.25" hidden="false" customHeight="false" outlineLevel="0" collapsed="false">
      <c r="A759" s="6" t="s">
        <v>250</v>
      </c>
      <c r="B759" s="7" t="n">
        <v>459894</v>
      </c>
      <c r="C759" s="6" t="n">
        <v>642</v>
      </c>
      <c r="D759" s="8" t="n">
        <f aca="false">C759/58039824</f>
        <v>1.10613705513649E-005</v>
      </c>
      <c r="E759" s="6" t="n">
        <v>1067</v>
      </c>
      <c r="F759" s="7" t="n">
        <f aca="false">E759/57700746</f>
        <v>1.84919619583428E-005</v>
      </c>
      <c r="G759" s="8" t="n">
        <f aca="false">F759/$D759</f>
        <v>1.67176046335967</v>
      </c>
      <c r="H759" s="6" t="n">
        <v>1676</v>
      </c>
      <c r="I759" s="7" t="n">
        <f aca="false">H759/41918464</f>
        <v>3.99823810338089E-005</v>
      </c>
      <c r="J759" s="8" t="n">
        <f aca="false">I759/$D759</f>
        <v>3.614595573681</v>
      </c>
      <c r="K759" s="6" t="n">
        <v>2211</v>
      </c>
      <c r="L759" s="7" t="n">
        <f aca="false">K759/43192891</f>
        <v>5.1188979223456E-005</v>
      </c>
      <c r="M759" s="8" t="n">
        <f aca="false">L759/$D759</f>
        <v>4.62772483624462</v>
      </c>
      <c r="N759" s="6" t="n">
        <v>202</v>
      </c>
      <c r="O759" s="7" t="n">
        <f aca="false">N759/49735264</f>
        <v>4.06150452926117E-006</v>
      </c>
      <c r="P759" s="8" t="n">
        <f aca="false">O759/$D759</f>
        <v>0.367179140270282</v>
      </c>
      <c r="Q759" s="6" t="n">
        <v>0</v>
      </c>
      <c r="R759" s="9" t="n">
        <f aca="false">Q759/50554893</f>
        <v>0</v>
      </c>
      <c r="S759" s="8" t="n">
        <f aca="false">R759/$D759</f>
        <v>0</v>
      </c>
      <c r="T759" s="10" t="n">
        <f aca="false">AVERAGE(G759,J759,M759,P759)</f>
        <v>2.57031500338889</v>
      </c>
    </row>
    <row r="760" s="5" customFormat="true" ht="15.25" hidden="false" customHeight="false" outlineLevel="0" collapsed="false">
      <c r="A760" s="6" t="s">
        <v>250</v>
      </c>
      <c r="B760" s="7" t="n">
        <v>459903</v>
      </c>
      <c r="C760" s="6" t="n">
        <v>180</v>
      </c>
      <c r="D760" s="8" t="n">
        <f aca="false">C760/58039824</f>
        <v>3.10131884617707E-006</v>
      </c>
      <c r="E760" s="6" t="n">
        <v>2072</v>
      </c>
      <c r="F760" s="7" t="n">
        <f aca="false">E760/57700746</f>
        <v>3.59094144120771E-005</v>
      </c>
      <c r="G760" s="8" t="n">
        <f aca="false">F760/$D760</f>
        <v>11.5787560690001</v>
      </c>
      <c r="H760" s="6" t="n">
        <v>299</v>
      </c>
      <c r="I760" s="7" t="n">
        <f aca="false">H760/41918464</f>
        <v>7.13289494576901E-006</v>
      </c>
      <c r="J760" s="8" t="n">
        <f aca="false">I760/$D760</f>
        <v>2.2999553736829</v>
      </c>
      <c r="K760" s="6" t="n">
        <v>136</v>
      </c>
      <c r="L760" s="7" t="n">
        <f aca="false">K760/43192891</f>
        <v>3.14866629325645E-006</v>
      </c>
      <c r="M760" s="8" t="n">
        <f aca="false">L760/$D760</f>
        <v>1.01526687497409</v>
      </c>
      <c r="N760" s="6" t="n">
        <v>324</v>
      </c>
      <c r="O760" s="7" t="n">
        <f aca="false">N760/49735264</f>
        <v>6.51449241327039E-006</v>
      </c>
      <c r="P760" s="8" t="n">
        <f aca="false">O760/$D760</f>
        <v>2.1005555173086</v>
      </c>
      <c r="Q760" s="6" t="n">
        <v>803</v>
      </c>
      <c r="R760" s="9" t="n">
        <f aca="false">Q760/50554893</f>
        <v>1.58837246475826E-005</v>
      </c>
      <c r="S760" s="8" t="n">
        <f aca="false">R760/$D760</f>
        <v>5.12160323894531</v>
      </c>
      <c r="T760" s="10" t="n">
        <f aca="false">AVERAGE(G760,J760,M760,P760)</f>
        <v>4.24863345874143</v>
      </c>
    </row>
    <row r="761" s="5" customFormat="true" ht="15.25" hidden="false" customHeight="false" outlineLevel="0" collapsed="false">
      <c r="A761" s="6" t="s">
        <v>21</v>
      </c>
      <c r="B761" s="7" t="n">
        <v>460515</v>
      </c>
      <c r="C761" s="6" t="n">
        <v>93138</v>
      </c>
      <c r="D761" s="8" t="n">
        <f aca="false">C761/58039824</f>
        <v>0.00160472574830689</v>
      </c>
      <c r="E761" s="6" t="n">
        <v>34995</v>
      </c>
      <c r="F761" s="7" t="n">
        <f aca="false">E761/57700746</f>
        <v>0.000606491292157644</v>
      </c>
      <c r="G761" s="8" t="n">
        <f aca="false">F761/$D761</f>
        <v>0.377940774489062</v>
      </c>
      <c r="H761" s="6" t="n">
        <v>35443</v>
      </c>
      <c r="I761" s="7" t="n">
        <f aca="false">H761/41918464</f>
        <v>0.000845522393186926</v>
      </c>
      <c r="J761" s="8" t="n">
        <f aca="false">I761/$D761</f>
        <v>0.526895261747385</v>
      </c>
      <c r="K761" s="6" t="n">
        <v>22916</v>
      </c>
      <c r="L761" s="7" t="n">
        <f aca="false">K761/43192891</f>
        <v>0.000530550270413712</v>
      </c>
      <c r="M761" s="8" t="n">
        <f aca="false">L761/$D761</f>
        <v>0.330617409843074</v>
      </c>
      <c r="N761" s="6" t="n">
        <v>27203</v>
      </c>
      <c r="O761" s="7" t="n">
        <f aca="false">N761/49735264</f>
        <v>0.000546955978759859</v>
      </c>
      <c r="P761" s="8" t="n">
        <f aca="false">O761/$D761</f>
        <v>0.340840781882475</v>
      </c>
      <c r="Q761" s="6" t="n">
        <v>25630</v>
      </c>
      <c r="R761" s="9" t="n">
        <f aca="false">Q761/50554893</f>
        <v>0.000506973677107773</v>
      </c>
      <c r="S761" s="8" t="n">
        <f aca="false">R761/$D761</f>
        <v>0.315925433141875</v>
      </c>
      <c r="T761" s="10" t="n">
        <f aca="false">AVERAGE(G761,J761,M761,P761)</f>
        <v>0.394073556990499</v>
      </c>
    </row>
    <row r="762" s="5" customFormat="true" ht="15.25" hidden="false" customHeight="false" outlineLevel="0" collapsed="false">
      <c r="A762" s="6" t="s">
        <v>251</v>
      </c>
      <c r="B762" s="7" t="n">
        <v>461851</v>
      </c>
      <c r="C762" s="6" t="n">
        <v>1199</v>
      </c>
      <c r="D762" s="8" t="n">
        <f aca="false">C762/58039824</f>
        <v>2.06582294253683E-005</v>
      </c>
      <c r="E762" s="6" t="n">
        <v>10188</v>
      </c>
      <c r="F762" s="7" t="n">
        <f aca="false">E762/57700746</f>
        <v>0.00017656617472502</v>
      </c>
      <c r="G762" s="8" t="n">
        <f aca="false">F762/$D762</f>
        <v>8.54701393277182</v>
      </c>
      <c r="H762" s="6" t="n">
        <v>8207</v>
      </c>
      <c r="I762" s="7" t="n">
        <f aca="false">H762/41918464</f>
        <v>0.000195784845551593</v>
      </c>
      <c r="J762" s="8" t="n">
        <f aca="false">I762/$D762</f>
        <v>9.47732942258684</v>
      </c>
      <c r="K762" s="6" t="n">
        <v>4704</v>
      </c>
      <c r="L762" s="7" t="n">
        <f aca="false">K762/43192891</f>
        <v>0.000108906810613811</v>
      </c>
      <c r="M762" s="8" t="n">
        <f aca="false">L762/$D762</f>
        <v>5.27183663088152</v>
      </c>
      <c r="N762" s="6" t="n">
        <v>3142</v>
      </c>
      <c r="O762" s="7" t="n">
        <f aca="false">N762/49735264</f>
        <v>6.31744912422703E-005</v>
      </c>
      <c r="P762" s="8" t="n">
        <f aca="false">O762/$D762</f>
        <v>3.05807869306998</v>
      </c>
      <c r="Q762" s="6" t="n">
        <v>10</v>
      </c>
      <c r="R762" s="9" t="n">
        <f aca="false">Q762/50554893</f>
        <v>1.97804790131788E-007</v>
      </c>
      <c r="S762" s="8" t="n">
        <f aca="false">R762/$D762</f>
        <v>0.00957510859516757</v>
      </c>
      <c r="T762" s="10" t="n">
        <f aca="false">AVERAGE(G762,J762,M762,P762)</f>
        <v>6.58856466982754</v>
      </c>
    </row>
    <row r="763" s="5" customFormat="true" ht="15.25" hidden="false" customHeight="false" outlineLevel="0" collapsed="false">
      <c r="A763" s="6" t="s">
        <v>252</v>
      </c>
      <c r="B763" s="7" t="n">
        <v>461990</v>
      </c>
      <c r="C763" s="6" t="n">
        <v>3177</v>
      </c>
      <c r="D763" s="8" t="n">
        <f aca="false">C763/58039824</f>
        <v>5.47382776350252E-005</v>
      </c>
      <c r="E763" s="6" t="n">
        <v>5753</v>
      </c>
      <c r="F763" s="7" t="n">
        <f aca="false">E763/57700746</f>
        <v>9.97040835485905E-005</v>
      </c>
      <c r="G763" s="8" t="n">
        <f aca="false">F763/$D763</f>
        <v>1.82146914108955</v>
      </c>
      <c r="H763" s="6" t="n">
        <v>3316</v>
      </c>
      <c r="I763" s="7" t="n">
        <f aca="false">H763/41918464</f>
        <v>7.91059519738128E-005</v>
      </c>
      <c r="J763" s="8" t="n">
        <f aca="false">I763/$D763</f>
        <v>1.44516699084436</v>
      </c>
      <c r="K763" s="6" t="n">
        <v>2035</v>
      </c>
      <c r="L763" s="7" t="n">
        <f aca="false">K763/43192891</f>
        <v>4.71142346086535E-005</v>
      </c>
      <c r="M763" s="8" t="n">
        <f aca="false">L763/$D763</f>
        <v>0.860718251363223</v>
      </c>
      <c r="N763" s="6" t="n">
        <v>7450</v>
      </c>
      <c r="O763" s="7" t="n">
        <f aca="false">N763/49735264</f>
        <v>0.000149793112589088</v>
      </c>
      <c r="P763" s="8" t="n">
        <f aca="false">O763/$D763</f>
        <v>2.73653317314537</v>
      </c>
      <c r="Q763" s="6" t="n">
        <v>6</v>
      </c>
      <c r="R763" s="9" t="n">
        <f aca="false">Q763/50554893</f>
        <v>1.18682874079073E-007</v>
      </c>
      <c r="S763" s="8" t="n">
        <f aca="false">R763/$D763</f>
        <v>0.00216818795195579</v>
      </c>
      <c r="T763" s="10" t="n">
        <f aca="false">AVERAGE(G763,J763,M763,P763)</f>
        <v>1.71597188911063</v>
      </c>
    </row>
    <row r="764" s="5" customFormat="true" ht="15.25" hidden="false" customHeight="false" outlineLevel="0" collapsed="false">
      <c r="A764" s="6" t="s">
        <v>252</v>
      </c>
      <c r="B764" s="7" t="n">
        <v>461996</v>
      </c>
      <c r="C764" s="6" t="n">
        <v>13</v>
      </c>
      <c r="D764" s="8" t="n">
        <f aca="false">C764/58039824</f>
        <v>2.23984138890566E-007</v>
      </c>
      <c r="E764" s="6" t="n">
        <v>1</v>
      </c>
      <c r="F764" s="7" t="n">
        <f aca="false">E764/57700746</f>
        <v>1.73307984614272E-008</v>
      </c>
      <c r="G764" s="8" t="n">
        <f aca="false">F764/$D764</f>
        <v>0.077375114806208</v>
      </c>
      <c r="H764" s="6" t="n">
        <v>0</v>
      </c>
      <c r="I764" s="7" t="n">
        <f aca="false">H764/41918464</f>
        <v>0</v>
      </c>
      <c r="J764" s="8" t="n">
        <f aca="false">I764/$D764</f>
        <v>0</v>
      </c>
      <c r="K764" s="6" t="n">
        <v>0</v>
      </c>
      <c r="L764" s="7" t="n">
        <f aca="false">K764/43192891</f>
        <v>0</v>
      </c>
      <c r="M764" s="8" t="n">
        <f aca="false">L764/$D764</f>
        <v>0</v>
      </c>
      <c r="N764" s="6" t="n">
        <v>0</v>
      </c>
      <c r="O764" s="7" t="n">
        <f aca="false">N764/49735264</f>
        <v>0</v>
      </c>
      <c r="P764" s="8" t="n">
        <f aca="false">O764/$D764</f>
        <v>0</v>
      </c>
      <c r="Q764" s="6" t="n">
        <v>0</v>
      </c>
      <c r="R764" s="9" t="n">
        <f aca="false">Q764/50554893</f>
        <v>0</v>
      </c>
      <c r="S764" s="8" t="n">
        <f aca="false">R764/$D764</f>
        <v>0</v>
      </c>
      <c r="T764" s="10" t="n">
        <f aca="false">AVERAGE(G764,J764,M764,P764)</f>
        <v>0.019343778701552</v>
      </c>
    </row>
    <row r="765" s="5" customFormat="true" ht="15.25" hidden="false" customHeight="false" outlineLevel="0" collapsed="false">
      <c r="A765" s="6" t="s">
        <v>252</v>
      </c>
      <c r="B765" s="7" t="n">
        <v>462656</v>
      </c>
      <c r="C765" s="6" t="n">
        <v>12</v>
      </c>
      <c r="D765" s="8" t="n">
        <f aca="false">C765/58039824</f>
        <v>2.06754589745138E-007</v>
      </c>
      <c r="E765" s="6" t="n">
        <v>5179</v>
      </c>
      <c r="F765" s="7" t="n">
        <f aca="false">E765/57700746</f>
        <v>8.97562052317313E-005</v>
      </c>
      <c r="G765" s="8" t="n">
        <f aca="false">F765/$D765</f>
        <v>434.119529546464</v>
      </c>
      <c r="H765" s="6" t="n">
        <v>3913</v>
      </c>
      <c r="I765" s="7" t="n">
        <f aca="false">H765/41918464</f>
        <v>9.33478860294118E-005</v>
      </c>
      <c r="J765" s="8" t="n">
        <f aca="false">I765/$D765</f>
        <v>451.491239659926</v>
      </c>
      <c r="K765" s="6" t="n">
        <v>2865</v>
      </c>
      <c r="L765" s="7" t="n">
        <f aca="false">K765/43192891</f>
        <v>6.63303597807334E-005</v>
      </c>
      <c r="M765" s="8" t="n">
        <f aca="false">L765/$D765</f>
        <v>320.816867294204</v>
      </c>
      <c r="N765" s="6" t="n">
        <v>5287</v>
      </c>
      <c r="O765" s="7" t="n">
        <f aca="false">N765/49735264</f>
        <v>0.000106302843793088</v>
      </c>
      <c r="P765" s="8" t="n">
        <f aca="false">O765/$D765</f>
        <v>514.149862037527</v>
      </c>
      <c r="Q765" s="6" t="n">
        <v>8</v>
      </c>
      <c r="R765" s="9" t="n">
        <f aca="false">Q765/50554893</f>
        <v>1.5824383210543E-007</v>
      </c>
      <c r="S765" s="8" t="n">
        <f aca="false">R765/$D765</f>
        <v>0.765370347040394</v>
      </c>
      <c r="T765" s="10" t="n">
        <f aca="false">AVERAGE(G765,J765,M765,P765)</f>
        <v>430.14437463453</v>
      </c>
    </row>
    <row r="766" s="5" customFormat="true" ht="15.25" hidden="false" customHeight="false" outlineLevel="0" collapsed="false">
      <c r="A766" s="6" t="s">
        <v>252</v>
      </c>
      <c r="B766" s="7" t="n">
        <v>462788</v>
      </c>
      <c r="C766" s="6" t="n">
        <v>3168</v>
      </c>
      <c r="D766" s="8" t="n">
        <f aca="false">C766/58039824</f>
        <v>5.45832116927164E-005</v>
      </c>
      <c r="E766" s="6" t="n">
        <v>407</v>
      </c>
      <c r="F766" s="7" t="n">
        <f aca="false">E766/57700746</f>
        <v>7.05363497380086E-006</v>
      </c>
      <c r="G766" s="8" t="n">
        <f aca="false">F766/$D766</f>
        <v>0.12922718827009</v>
      </c>
      <c r="H766" s="6" t="n">
        <v>859</v>
      </c>
      <c r="I766" s="7" t="n">
        <f aca="false">H766/41918464</f>
        <v>2.0492163071624E-005</v>
      </c>
      <c r="J766" s="8" t="n">
        <f aca="false">I766/$D766</f>
        <v>0.37542977842688</v>
      </c>
      <c r="K766" s="6" t="n">
        <v>1574</v>
      </c>
      <c r="L766" s="7" t="n">
        <f aca="false">K766/43192891</f>
        <v>3.64411819528357E-005</v>
      </c>
      <c r="M766" s="8" t="n">
        <f aca="false">L766/$D766</f>
        <v>0.667626195358132</v>
      </c>
      <c r="N766" s="6" t="n">
        <v>749</v>
      </c>
      <c r="O766" s="7" t="n">
        <f aca="false">N766/49735264</f>
        <v>1.50597370911714E-005</v>
      </c>
      <c r="P766" s="8" t="n">
        <f aca="false">O766/$D766</f>
        <v>0.275904195157152</v>
      </c>
      <c r="Q766" s="6" t="n">
        <v>449</v>
      </c>
      <c r="R766" s="9" t="n">
        <f aca="false">Q766/50554893</f>
        <v>8.88143507691728E-006</v>
      </c>
      <c r="S766" s="8" t="n">
        <f aca="false">R766/$D766</f>
        <v>0.162713676998644</v>
      </c>
      <c r="T766" s="10" t="n">
        <f aca="false">AVERAGE(G766,J766,M766,P766)</f>
        <v>0.362046839303064</v>
      </c>
    </row>
    <row r="767" s="5" customFormat="true" ht="15.25" hidden="false" customHeight="false" outlineLevel="0" collapsed="false">
      <c r="A767" s="6" t="s">
        <v>21</v>
      </c>
      <c r="B767" s="7" t="n">
        <v>463542</v>
      </c>
      <c r="C767" s="6" t="n">
        <v>2650</v>
      </c>
      <c r="D767" s="8" t="n">
        <f aca="false">C767/58039824</f>
        <v>4.56583052353846E-005</v>
      </c>
      <c r="E767" s="6" t="n">
        <v>149</v>
      </c>
      <c r="F767" s="7" t="n">
        <f aca="false">E767/57700746</f>
        <v>2.58228897075265E-006</v>
      </c>
      <c r="G767" s="8" t="n">
        <f aca="false">F767/$D767</f>
        <v>0.0565568291998584</v>
      </c>
      <c r="H767" s="6" t="n">
        <v>293</v>
      </c>
      <c r="I767" s="7" t="n">
        <f aca="false">H767/41918464</f>
        <v>6.98975993013485E-006</v>
      </c>
      <c r="J767" s="8" t="n">
        <f aca="false">I767/$D767</f>
        <v>0.153088466470671</v>
      </c>
      <c r="K767" s="6" t="n">
        <v>4</v>
      </c>
      <c r="L767" s="7" t="n">
        <f aca="false">K767/43192891</f>
        <v>9.26078321546015E-008</v>
      </c>
      <c r="M767" s="8" t="n">
        <f aca="false">L767/$D767</f>
        <v>0.00202828010538665</v>
      </c>
      <c r="N767" s="6" t="n">
        <v>220</v>
      </c>
      <c r="O767" s="7" t="n">
        <f aca="false">N767/49735264</f>
        <v>4.42342077444286E-006</v>
      </c>
      <c r="P767" s="8" t="n">
        <f aca="false">O767/$D767</f>
        <v>0.0968809672553235</v>
      </c>
      <c r="Q767" s="6" t="n">
        <v>0</v>
      </c>
      <c r="R767" s="9" t="n">
        <f aca="false">Q767/50554893</f>
        <v>0</v>
      </c>
      <c r="S767" s="8" t="n">
        <f aca="false">R767/$D767</f>
        <v>0</v>
      </c>
      <c r="T767" s="10" t="n">
        <f aca="false">AVERAGE(G767,J767,M767,P767)</f>
        <v>0.0771386357578099</v>
      </c>
    </row>
    <row r="768" s="5" customFormat="true" ht="15.25" hidden="false" customHeight="false" outlineLevel="0" collapsed="false">
      <c r="A768" s="6" t="s">
        <v>253</v>
      </c>
      <c r="B768" s="7" t="n">
        <v>467662</v>
      </c>
      <c r="C768" s="6" t="n">
        <v>16271</v>
      </c>
      <c r="D768" s="8" t="n">
        <f aca="false">C768/58039824</f>
        <v>0.000280341994145261</v>
      </c>
      <c r="E768" s="6" t="n">
        <v>14593</v>
      </c>
      <c r="F768" s="7" t="n">
        <f aca="false">E768/57700746</f>
        <v>0.000252908341947607</v>
      </c>
      <c r="G768" s="8" t="n">
        <f aca="false">F768/$D768</f>
        <v>0.902142194995447</v>
      </c>
      <c r="H768" s="6" t="n">
        <v>13958</v>
      </c>
      <c r="I768" s="7" t="n">
        <f aca="false">H768/41918464</f>
        <v>0.000332979758036936</v>
      </c>
      <c r="J768" s="8" t="n">
        <f aca="false">I768/$D768</f>
        <v>1.18776267912398</v>
      </c>
      <c r="K768" s="6" t="n">
        <v>18244</v>
      </c>
      <c r="L768" s="7" t="n">
        <f aca="false">K768/43192891</f>
        <v>0.000422384322457138</v>
      </c>
      <c r="M768" s="8" t="n">
        <f aca="false">L768/$D768</f>
        <v>1.50667517274731</v>
      </c>
      <c r="N768" s="6" t="n">
        <v>18178</v>
      </c>
      <c r="O768" s="7" t="n">
        <f aca="false">N768/49735264</f>
        <v>0.000365495194717374</v>
      </c>
      <c r="P768" s="8" t="n">
        <f aca="false">O768/$D768</f>
        <v>1.30374757385791</v>
      </c>
      <c r="Q768" s="6" t="n">
        <v>2202</v>
      </c>
      <c r="R768" s="9" t="n">
        <f aca="false">Q768/50554893</f>
        <v>4.35566147870197E-005</v>
      </c>
      <c r="S768" s="8" t="n">
        <f aca="false">R768/$D768</f>
        <v>0.155369568943176</v>
      </c>
      <c r="T768" s="10" t="n">
        <f aca="false">AVERAGE(G768,J768,M768,P768)</f>
        <v>1.22508190518116</v>
      </c>
    </row>
    <row r="769" s="5" customFormat="true" ht="15.25" hidden="false" customHeight="false" outlineLevel="0" collapsed="false">
      <c r="A769" s="6" t="s">
        <v>254</v>
      </c>
      <c r="B769" s="7" t="n">
        <v>467931</v>
      </c>
      <c r="C769" s="6" t="n">
        <v>3004</v>
      </c>
      <c r="D769" s="8" t="n">
        <f aca="false">C769/58039824</f>
        <v>5.17575656328661E-005</v>
      </c>
      <c r="E769" s="6" t="n">
        <v>4391</v>
      </c>
      <c r="F769" s="7" t="n">
        <f aca="false">E769/57700746</f>
        <v>7.60995360441267E-005</v>
      </c>
      <c r="G769" s="8" t="n">
        <f aca="false">F769/$D769</f>
        <v>1.47030748285046</v>
      </c>
      <c r="H769" s="6" t="n">
        <v>3586</v>
      </c>
      <c r="I769" s="7" t="n">
        <f aca="false">H769/41918464</f>
        <v>8.554702767735E-005</v>
      </c>
      <c r="J769" s="8" t="n">
        <f aca="false">I769/$D769</f>
        <v>1.6528410220095</v>
      </c>
      <c r="K769" s="6" t="n">
        <v>3363</v>
      </c>
      <c r="L769" s="7" t="n">
        <f aca="false">K769/43192891</f>
        <v>7.78600348839813E-005</v>
      </c>
      <c r="M769" s="8" t="n">
        <f aca="false">L769/$D769</f>
        <v>1.50432181135158</v>
      </c>
      <c r="N769" s="6" t="n">
        <v>4142</v>
      </c>
      <c r="O769" s="7" t="n">
        <f aca="false">N769/49735264</f>
        <v>8.32809493079196E-005</v>
      </c>
      <c r="P769" s="8" t="n">
        <f aca="false">O769/$D769</f>
        <v>1.60905846883641</v>
      </c>
      <c r="Q769" s="6" t="n">
        <v>1270</v>
      </c>
      <c r="R769" s="9" t="n">
        <f aca="false">Q769/50554893</f>
        <v>2.51212083467371E-005</v>
      </c>
      <c r="S769" s="8" t="n">
        <f aca="false">R769/$D769</f>
        <v>0.485363019677747</v>
      </c>
      <c r="T769" s="10" t="n">
        <f aca="false">AVERAGE(G769,J769,M769,P769)</f>
        <v>1.55913219626198</v>
      </c>
    </row>
    <row r="770" s="5" customFormat="true" ht="15.25" hidden="false" customHeight="false" outlineLevel="0" collapsed="false">
      <c r="A770" s="6" t="s">
        <v>255</v>
      </c>
      <c r="B770" s="7" t="n">
        <v>469122</v>
      </c>
      <c r="C770" s="6" t="n">
        <v>3231</v>
      </c>
      <c r="D770" s="8" t="n">
        <f aca="false">C770/58039824</f>
        <v>5.56686732888783E-005</v>
      </c>
      <c r="E770" s="6" t="n">
        <v>1620</v>
      </c>
      <c r="F770" s="7" t="n">
        <f aca="false">E770/57700746</f>
        <v>2.8075893507512E-005</v>
      </c>
      <c r="G770" s="8" t="n">
        <f aca="false">F770/$D770</f>
        <v>0.504339188430436</v>
      </c>
      <c r="H770" s="6" t="n">
        <v>2994</v>
      </c>
      <c r="I770" s="7" t="n">
        <f aca="false">H770/41918464</f>
        <v>7.14243728014462E-005</v>
      </c>
      <c r="J770" s="8" t="n">
        <f aca="false">I770/$D770</f>
        <v>1.28302631591034</v>
      </c>
      <c r="K770" s="6" t="n">
        <v>1977</v>
      </c>
      <c r="L770" s="7" t="n">
        <f aca="false">K770/43192891</f>
        <v>4.57714210424118E-005</v>
      </c>
      <c r="M770" s="8" t="n">
        <f aca="false">L770/$D770</f>
        <v>0.822211458227013</v>
      </c>
      <c r="N770" s="6" t="n">
        <v>963</v>
      </c>
      <c r="O770" s="7" t="n">
        <f aca="false">N770/49735264</f>
        <v>1.93625191172203E-005</v>
      </c>
      <c r="P770" s="8" t="n">
        <f aca="false">O770/$D770</f>
        <v>0.34781714693906</v>
      </c>
      <c r="Q770" s="6" t="n">
        <v>9</v>
      </c>
      <c r="R770" s="9" t="n">
        <f aca="false">Q770/50554893</f>
        <v>1.78024311118609E-007</v>
      </c>
      <c r="S770" s="8" t="n">
        <f aca="false">R770/$D770</f>
        <v>0.00319792624111585</v>
      </c>
      <c r="T770" s="10" t="n">
        <f aca="false">AVERAGE(G770,J770,M770,P770)</f>
        <v>0.739348527376713</v>
      </c>
    </row>
    <row r="771" s="5" customFormat="true" ht="15.25" hidden="false" customHeight="false" outlineLevel="0" collapsed="false">
      <c r="A771" s="6" t="s">
        <v>256</v>
      </c>
      <c r="B771" s="7" t="n">
        <v>471084</v>
      </c>
      <c r="C771" s="6" t="n">
        <v>745</v>
      </c>
      <c r="D771" s="8" t="n">
        <f aca="false">C771/58039824</f>
        <v>1.2836014113344E-005</v>
      </c>
      <c r="E771" s="6" t="n">
        <v>1029</v>
      </c>
      <c r="F771" s="7" t="n">
        <f aca="false">E771/57700746</f>
        <v>1.78333916168086E-005</v>
      </c>
      <c r="G771" s="8" t="n">
        <f aca="false">F771/$D771</f>
        <v>1.38932471243308</v>
      </c>
      <c r="H771" s="6" t="n">
        <v>679</v>
      </c>
      <c r="I771" s="7" t="n">
        <f aca="false">H771/41918464</f>
        <v>1.61981126025992E-005</v>
      </c>
      <c r="J771" s="8" t="n">
        <f aca="false">I771/$D771</f>
        <v>1.26192698602287</v>
      </c>
      <c r="K771" s="6" t="n">
        <v>49</v>
      </c>
      <c r="L771" s="7" t="n">
        <f aca="false">K771/43192891</f>
        <v>1.13444594389387E-006</v>
      </c>
      <c r="M771" s="8" t="n">
        <f aca="false">L771/$D771</f>
        <v>0.0883799233840457</v>
      </c>
      <c r="N771" s="6" t="n">
        <v>1667</v>
      </c>
      <c r="O771" s="7" t="n">
        <f aca="false">N771/49735264</f>
        <v>3.35174655954375E-005</v>
      </c>
      <c r="P771" s="8" t="n">
        <f aca="false">O771/$D771</f>
        <v>2.61120510615469</v>
      </c>
      <c r="Q771" s="6" t="n">
        <v>4</v>
      </c>
      <c r="R771" s="9" t="n">
        <f aca="false">Q771/50554893</f>
        <v>7.91219160527152E-008</v>
      </c>
      <c r="S771" s="8" t="n">
        <f aca="false">R771/$D771</f>
        <v>0.00616405648623136</v>
      </c>
      <c r="T771" s="10" t="n">
        <f aca="false">AVERAGE(G771,J771,M771,P771)</f>
        <v>1.33770918199867</v>
      </c>
    </row>
    <row r="772" s="5" customFormat="true" ht="15.25" hidden="false" customHeight="false" outlineLevel="0" collapsed="false">
      <c r="A772" s="6" t="s">
        <v>257</v>
      </c>
      <c r="B772" s="7" t="n">
        <v>472693</v>
      </c>
      <c r="C772" s="6" t="n">
        <v>54</v>
      </c>
      <c r="D772" s="8" t="n">
        <f aca="false">C772/58039824</f>
        <v>9.3039565385312E-007</v>
      </c>
      <c r="E772" s="6" t="n">
        <v>2932</v>
      </c>
      <c r="F772" s="7" t="n">
        <f aca="false">E772/57700746</f>
        <v>5.08139010889045E-005</v>
      </c>
      <c r="G772" s="8" t="n">
        <f aca="false">F772/$D772</f>
        <v>54.6153680732115</v>
      </c>
      <c r="H772" s="6" t="n">
        <v>3053</v>
      </c>
      <c r="I772" s="7" t="n">
        <f aca="false">H772/41918464</f>
        <v>7.28318671218487E-005</v>
      </c>
      <c r="J772" s="8" t="n">
        <f aca="false">I772/$D772</f>
        <v>78.2805323952498</v>
      </c>
      <c r="K772" s="6" t="n">
        <v>2148</v>
      </c>
      <c r="L772" s="7" t="n">
        <f aca="false">K772/43192891</f>
        <v>4.9730405867021E-005</v>
      </c>
      <c r="M772" s="8" t="n">
        <f aca="false">L772/$D772</f>
        <v>53.450814888342</v>
      </c>
      <c r="N772" s="6" t="n">
        <v>5063</v>
      </c>
      <c r="O772" s="7" t="n">
        <f aca="false">N772/49735264</f>
        <v>0.000101798997186383</v>
      </c>
      <c r="P772" s="8" t="n">
        <f aca="false">O772/$D772</f>
        <v>109.414738519892</v>
      </c>
      <c r="Q772" s="6" t="n">
        <v>7</v>
      </c>
      <c r="R772" s="9" t="n">
        <f aca="false">Q772/50554893</f>
        <v>1.38463353092252E-007</v>
      </c>
      <c r="S772" s="8" t="n">
        <f aca="false">R772/$D772</f>
        <v>0.148822011924521</v>
      </c>
      <c r="T772" s="10" t="n">
        <f aca="false">AVERAGE(G772,J772,M772,P772)</f>
        <v>73.9403634691737</v>
      </c>
    </row>
    <row r="773" s="5" customFormat="true" ht="15.25" hidden="false" customHeight="false" outlineLevel="0" collapsed="false">
      <c r="A773" s="6" t="s">
        <v>258</v>
      </c>
      <c r="B773" s="7" t="n">
        <v>474636</v>
      </c>
      <c r="C773" s="6" t="n">
        <v>3026</v>
      </c>
      <c r="D773" s="8" t="n">
        <f aca="false">C773/58039824</f>
        <v>5.21366157140656E-005</v>
      </c>
      <c r="E773" s="6" t="n">
        <v>3010</v>
      </c>
      <c r="F773" s="7" t="n">
        <f aca="false">E773/57700746</f>
        <v>5.21657033688958E-005</v>
      </c>
      <c r="G773" s="8" t="n">
        <f aca="false">F773/$D773</f>
        <v>1.00055791221643</v>
      </c>
      <c r="H773" s="6" t="n">
        <v>2037</v>
      </c>
      <c r="I773" s="7" t="n">
        <f aca="false">H773/41918464</f>
        <v>4.85943378077975E-005</v>
      </c>
      <c r="J773" s="8" t="n">
        <f aca="false">I773/$D773</f>
        <v>0.932057770575385</v>
      </c>
      <c r="K773" s="6" t="n">
        <v>2920</v>
      </c>
      <c r="L773" s="7" t="n">
        <f aca="false">K773/43192891</f>
        <v>6.76037174728591E-005</v>
      </c>
      <c r="M773" s="8" t="n">
        <f aca="false">L773/$D773</f>
        <v>1.29666485917729</v>
      </c>
      <c r="N773" s="6" t="n">
        <v>3246</v>
      </c>
      <c r="O773" s="7" t="n">
        <f aca="false">N773/49735264</f>
        <v>6.52655628810978E-005</v>
      </c>
      <c r="P773" s="8" t="n">
        <f aca="false">O773/$D773</f>
        <v>1.25181817015197</v>
      </c>
      <c r="Q773" s="6" t="n">
        <v>6</v>
      </c>
      <c r="R773" s="9" t="n">
        <f aca="false">Q773/50554893</f>
        <v>1.18682874079073E-007</v>
      </c>
      <c r="S773" s="8" t="n">
        <f aca="false">R773/$D773</f>
        <v>0.00227638239370904</v>
      </c>
      <c r="T773" s="10" t="n">
        <f aca="false">AVERAGE(G773,J773,M773,P773)</f>
        <v>1.12027467803027</v>
      </c>
    </row>
    <row r="774" s="5" customFormat="true" ht="15.25" hidden="false" customHeight="false" outlineLevel="0" collapsed="false">
      <c r="A774" s="6" t="s">
        <v>258</v>
      </c>
      <c r="B774" s="7" t="n">
        <v>475067</v>
      </c>
      <c r="C774" s="6" t="n">
        <v>822</v>
      </c>
      <c r="D774" s="8" t="n">
        <f aca="false">C774/58039824</f>
        <v>1.41626893975419E-005</v>
      </c>
      <c r="E774" s="6" t="n">
        <v>1325</v>
      </c>
      <c r="F774" s="7" t="n">
        <f aca="false">E774/57700746</f>
        <v>2.2963307961391E-005</v>
      </c>
      <c r="G774" s="8" t="n">
        <f aca="false">F774/$D774</f>
        <v>1.62139458946099</v>
      </c>
      <c r="H774" s="6" t="n">
        <v>1120</v>
      </c>
      <c r="I774" s="7" t="n">
        <f aca="false">H774/41918464</f>
        <v>2.671853625171E-005</v>
      </c>
      <c r="J774" s="8" t="n">
        <f aca="false">I774/$D774</f>
        <v>1.88654396786724</v>
      </c>
      <c r="K774" s="6" t="n">
        <v>3081</v>
      </c>
      <c r="L774" s="7" t="n">
        <f aca="false">K774/43192891</f>
        <v>7.13311827170818E-005</v>
      </c>
      <c r="M774" s="8" t="n">
        <f aca="false">L774/$D774</f>
        <v>5.03655631461225</v>
      </c>
      <c r="N774" s="6" t="n">
        <v>1743</v>
      </c>
      <c r="O774" s="7" t="n">
        <f aca="false">N774/49735264</f>
        <v>3.50455564084268E-005</v>
      </c>
      <c r="P774" s="8" t="n">
        <f aca="false">O774/$D774</f>
        <v>2.47449869334205</v>
      </c>
      <c r="Q774" s="6" t="n">
        <v>2737</v>
      </c>
      <c r="R774" s="9" t="n">
        <f aca="false">Q774/50554893</f>
        <v>5.41391710590704E-005</v>
      </c>
      <c r="S774" s="8" t="n">
        <f aca="false">R774/$D774</f>
        <v>3.82266175155029</v>
      </c>
      <c r="T774" s="10" t="n">
        <f aca="false">AVERAGE(G774,J774,M774,P774)</f>
        <v>2.75474839132063</v>
      </c>
    </row>
    <row r="775" s="5" customFormat="true" ht="15.25" hidden="false" customHeight="false" outlineLevel="0" collapsed="false">
      <c r="A775" s="6" t="s">
        <v>21</v>
      </c>
      <c r="B775" s="7" t="n">
        <v>475190</v>
      </c>
      <c r="C775" s="6" t="n">
        <v>228</v>
      </c>
      <c r="D775" s="8" t="n">
        <f aca="false">C775/58039824</f>
        <v>3.92833720515762E-006</v>
      </c>
      <c r="E775" s="6" t="n">
        <v>1842</v>
      </c>
      <c r="F775" s="7" t="n">
        <f aca="false">E775/57700746</f>
        <v>3.19233307659488E-005</v>
      </c>
      <c r="G775" s="8" t="n">
        <f aca="false">F775/$D775</f>
        <v>8.12642324188358</v>
      </c>
      <c r="H775" s="6" t="n">
        <v>2241</v>
      </c>
      <c r="I775" s="7" t="n">
        <f aca="false">H775/41918464</f>
        <v>5.3460928339359E-005</v>
      </c>
      <c r="J775" s="8" t="n">
        <f aca="false">I775/$D775</f>
        <v>13.6090476828641</v>
      </c>
      <c r="K775" s="6" t="n">
        <v>1567</v>
      </c>
      <c r="L775" s="7" t="n">
        <f aca="false">K775/43192891</f>
        <v>3.62791182465652E-005</v>
      </c>
      <c r="M775" s="8" t="n">
        <f aca="false">L775/$D775</f>
        <v>9.23523525397294</v>
      </c>
      <c r="N775" s="6" t="n">
        <v>2890</v>
      </c>
      <c r="O775" s="7" t="n">
        <f aca="false">N775/49735264</f>
        <v>5.81076638097266E-005</v>
      </c>
      <c r="P775" s="8" t="n">
        <f aca="false">O775/$D775</f>
        <v>14.7919235989812</v>
      </c>
      <c r="Q775" s="6" t="n">
        <v>6</v>
      </c>
      <c r="R775" s="9" t="n">
        <f aca="false">Q775/50554893</f>
        <v>1.18682874079073E-007</v>
      </c>
      <c r="S775" s="8" t="n">
        <f aca="false">R775/$D775</f>
        <v>0.0302119873831735</v>
      </c>
      <c r="T775" s="10" t="n">
        <f aca="false">AVERAGE(G775,J775,M775,P775)</f>
        <v>11.4406574444254</v>
      </c>
    </row>
    <row r="776" s="5" customFormat="true" ht="15.25" hidden="false" customHeight="false" outlineLevel="0" collapsed="false">
      <c r="A776" s="6" t="s">
        <v>259</v>
      </c>
      <c r="B776" s="7" t="n">
        <v>475455</v>
      </c>
      <c r="C776" s="6" t="n">
        <v>6384</v>
      </c>
      <c r="D776" s="8" t="n">
        <f aca="false">C776/58039824</f>
        <v>0.000109993441744413</v>
      </c>
      <c r="E776" s="6" t="n">
        <v>5267</v>
      </c>
      <c r="F776" s="7" t="n">
        <f aca="false">E776/57700746</f>
        <v>9.12813154963369E-005</v>
      </c>
      <c r="G776" s="8" t="n">
        <f aca="false">F776/$D776</f>
        <v>0.829879618718024</v>
      </c>
      <c r="H776" s="6" t="n">
        <v>7279</v>
      </c>
      <c r="I776" s="7" t="n">
        <f aca="false">H776/41918464</f>
        <v>0.000173646629800176</v>
      </c>
      <c r="J776" s="8" t="n">
        <f aca="false">I776/$D776</f>
        <v>1.57869984833887</v>
      </c>
      <c r="K776" s="6" t="n">
        <v>7336</v>
      </c>
      <c r="L776" s="7" t="n">
        <f aca="false">K776/43192891</f>
        <v>0.000169842764171539</v>
      </c>
      <c r="M776" s="8" t="n">
        <f aca="false">L776/$D776</f>
        <v>1.54411718987933</v>
      </c>
      <c r="N776" s="6" t="n">
        <v>10757</v>
      </c>
      <c r="O776" s="7" t="n">
        <f aca="false">N776/49735264</f>
        <v>0.00021628516941219</v>
      </c>
      <c r="P776" s="8" t="n">
        <f aca="false">O776/$D776</f>
        <v>1.9663460473831</v>
      </c>
      <c r="Q776" s="6" t="n">
        <v>9888</v>
      </c>
      <c r="R776" s="9" t="n">
        <f aca="false">Q776/50554893</f>
        <v>0.000195589376482312</v>
      </c>
      <c r="S776" s="8" t="n">
        <f aca="false">R776/$D776</f>
        <v>1.77819125740964</v>
      </c>
      <c r="T776" s="10" t="n">
        <f aca="false">AVERAGE(G776,J776,M776,P776)</f>
        <v>1.47976067607983</v>
      </c>
    </row>
    <row r="777" s="5" customFormat="true" ht="15.25" hidden="false" customHeight="false" outlineLevel="0" collapsed="false">
      <c r="A777" s="6" t="s">
        <v>259</v>
      </c>
      <c r="B777" s="7" t="n">
        <v>475551</v>
      </c>
      <c r="C777" s="6" t="n">
        <v>21019</v>
      </c>
      <c r="D777" s="8" t="n">
        <f aca="false">C777/58039824</f>
        <v>0.000362147893487754</v>
      </c>
      <c r="E777" s="6" t="n">
        <v>33864</v>
      </c>
      <c r="F777" s="7" t="n">
        <f aca="false">E777/57700746</f>
        <v>0.00058689015909777</v>
      </c>
      <c r="G777" s="8" t="n">
        <f aca="false">F777/$D777</f>
        <v>1.62058145208462</v>
      </c>
      <c r="H777" s="6" t="n">
        <v>16150</v>
      </c>
      <c r="I777" s="7" t="n">
        <f aca="false">H777/41918464</f>
        <v>0.000385271750415282</v>
      </c>
      <c r="J777" s="8" t="n">
        <f aca="false">I777/$D777</f>
        <v>1.06385197137233</v>
      </c>
      <c r="K777" s="6" t="n">
        <v>27683</v>
      </c>
      <c r="L777" s="7" t="n">
        <f aca="false">K777/43192891</f>
        <v>0.000640915654383959</v>
      </c>
      <c r="M777" s="8" t="n">
        <f aca="false">L777/$D777</f>
        <v>1.76976220463817</v>
      </c>
      <c r="N777" s="6" t="n">
        <v>22532</v>
      </c>
      <c r="O777" s="7" t="n">
        <f aca="false">N777/49735264</f>
        <v>0.000453038713135211</v>
      </c>
      <c r="P777" s="8" t="n">
        <f aca="false">O777/$D777</f>
        <v>1.25097707671888</v>
      </c>
      <c r="Q777" s="6" t="n">
        <v>11831</v>
      </c>
      <c r="R777" s="9" t="n">
        <f aca="false">Q777/50554893</f>
        <v>0.000234022847204918</v>
      </c>
      <c r="S777" s="8" t="n">
        <f aca="false">R777/$D777</f>
        <v>0.646207948225527</v>
      </c>
      <c r="T777" s="10" t="n">
        <f aca="false">AVERAGE(G777,J777,M777,P777)</f>
        <v>1.4262931762035</v>
      </c>
    </row>
    <row r="778" s="5" customFormat="true" ht="15.25" hidden="false" customHeight="false" outlineLevel="0" collapsed="false">
      <c r="A778" s="6" t="s">
        <v>259</v>
      </c>
      <c r="B778" s="7" t="n">
        <v>475554</v>
      </c>
      <c r="C778" s="6" t="n">
        <v>1114</v>
      </c>
      <c r="D778" s="8" t="n">
        <f aca="false">C778/58039824</f>
        <v>1.9193717748007E-005</v>
      </c>
      <c r="E778" s="6" t="n">
        <v>4051</v>
      </c>
      <c r="F778" s="7" t="n">
        <f aca="false">E778/57700746</f>
        <v>7.02070645672415E-005</v>
      </c>
      <c r="G778" s="8" t="n">
        <f aca="false">F778/$D778</f>
        <v>3.65781478549312</v>
      </c>
      <c r="H778" s="6" t="n">
        <v>2337</v>
      </c>
      <c r="I778" s="7" t="n">
        <f aca="false">H778/41918464</f>
        <v>5.57510885895056E-005</v>
      </c>
      <c r="J778" s="8" t="n">
        <f aca="false">I778/$D778</f>
        <v>2.90465293495809</v>
      </c>
      <c r="K778" s="6" t="n">
        <v>3621</v>
      </c>
      <c r="L778" s="7" t="n">
        <f aca="false">K778/43192891</f>
        <v>8.38332400579531E-005</v>
      </c>
      <c r="M778" s="8" t="n">
        <f aca="false">L778/$D778</f>
        <v>4.36774371482347</v>
      </c>
      <c r="N778" s="6" t="n">
        <v>347</v>
      </c>
      <c r="O778" s="7" t="n">
        <f aca="false">N778/49735264</f>
        <v>6.97694094878033E-006</v>
      </c>
      <c r="P778" s="8" t="n">
        <f aca="false">O778/$D778</f>
        <v>0.36350127892783</v>
      </c>
      <c r="Q778" s="6" t="n">
        <v>12</v>
      </c>
      <c r="R778" s="9" t="n">
        <f aca="false">Q778/50554893</f>
        <v>2.37365748158146E-007</v>
      </c>
      <c r="S778" s="8" t="n">
        <f aca="false">R778/$D778</f>
        <v>0.0123668458229148</v>
      </c>
      <c r="T778" s="10" t="n">
        <f aca="false">AVERAGE(G778,J778,M778,P778)</f>
        <v>2.82342817855063</v>
      </c>
    </row>
    <row r="779" s="5" customFormat="true" ht="15.25" hidden="false" customHeight="false" outlineLevel="0" collapsed="false">
      <c r="A779" s="6" t="s">
        <v>260</v>
      </c>
      <c r="B779" s="7" t="n">
        <v>475894</v>
      </c>
      <c r="C779" s="6" t="n">
        <v>853</v>
      </c>
      <c r="D779" s="8" t="n">
        <f aca="false">C779/58039824</f>
        <v>1.46968054210502E-005</v>
      </c>
      <c r="E779" s="6" t="n">
        <v>2156</v>
      </c>
      <c r="F779" s="7" t="n">
        <f aca="false">E779/57700746</f>
        <v>3.7365201482837E-005</v>
      </c>
      <c r="G779" s="8" t="n">
        <f aca="false">F779/$D779</f>
        <v>2.54240295168628</v>
      </c>
      <c r="H779" s="6" t="n">
        <v>2074</v>
      </c>
      <c r="I779" s="7" t="n">
        <f aca="false">H779/41918464</f>
        <v>4.94770037375415E-005</v>
      </c>
      <c r="J779" s="8" t="n">
        <f aca="false">I779/$D779</f>
        <v>3.36651417230276</v>
      </c>
      <c r="K779" s="6" t="n">
        <v>1362</v>
      </c>
      <c r="L779" s="7" t="n">
        <f aca="false">K779/43192891</f>
        <v>3.15329668486418E-005</v>
      </c>
      <c r="M779" s="8" t="n">
        <f aca="false">L779/$D779</f>
        <v>2.14556605638102</v>
      </c>
      <c r="N779" s="6" t="n">
        <v>5460</v>
      </c>
      <c r="O779" s="7" t="n">
        <f aca="false">N779/49735264</f>
        <v>0.000109781261038445</v>
      </c>
      <c r="P779" s="8" t="n">
        <f aca="false">O779/$D779</f>
        <v>7.46973630617753</v>
      </c>
      <c r="Q779" s="6" t="n">
        <v>2960</v>
      </c>
      <c r="R779" s="9" t="n">
        <f aca="false">Q779/50554893</f>
        <v>5.85502178790093E-005</v>
      </c>
      <c r="S779" s="8" t="n">
        <f aca="false">R779/$D779</f>
        <v>3.98387378764285</v>
      </c>
      <c r="T779" s="10" t="n">
        <f aca="false">AVERAGE(G779,J779,M779,P779)</f>
        <v>3.8810548716369</v>
      </c>
    </row>
    <row r="780" s="5" customFormat="true" ht="15.25" hidden="false" customHeight="false" outlineLevel="0" collapsed="false">
      <c r="A780" s="6" t="s">
        <v>260</v>
      </c>
      <c r="B780" s="7" t="n">
        <v>475973</v>
      </c>
      <c r="C780" s="6" t="n">
        <v>18</v>
      </c>
      <c r="D780" s="8" t="n">
        <f aca="false">C780/58039824</f>
        <v>3.10131884617707E-007</v>
      </c>
      <c r="E780" s="6" t="n">
        <v>10</v>
      </c>
      <c r="F780" s="7" t="n">
        <f aca="false">E780/57700746</f>
        <v>1.73307984614272E-007</v>
      </c>
      <c r="G780" s="8" t="n">
        <f aca="false">F780/$D780</f>
        <v>0.558820273600391</v>
      </c>
      <c r="H780" s="6" t="n">
        <v>306</v>
      </c>
      <c r="I780" s="7" t="n">
        <f aca="false">H780/41918464</f>
        <v>7.29988579734219E-006</v>
      </c>
      <c r="J780" s="8" t="n">
        <f aca="false">I780/$D780</f>
        <v>23.5380048276578</v>
      </c>
      <c r="K780" s="6" t="n">
        <v>52</v>
      </c>
      <c r="L780" s="7" t="n">
        <f aca="false">K780/43192891</f>
        <v>1.20390181800982E-006</v>
      </c>
      <c r="M780" s="8" t="n">
        <f aca="false">L780/$D780</f>
        <v>3.88190275725389</v>
      </c>
      <c r="N780" s="6" t="n">
        <v>380</v>
      </c>
      <c r="O780" s="7" t="n">
        <f aca="false">N780/49735264</f>
        <v>7.64045406494676E-006</v>
      </c>
      <c r="P780" s="8" t="n">
        <f aca="false">O780/$D780</f>
        <v>24.6361449560886</v>
      </c>
      <c r="Q780" s="6" t="n">
        <v>0</v>
      </c>
      <c r="R780" s="9" t="n">
        <f aca="false">Q780/50554893</f>
        <v>0</v>
      </c>
      <c r="S780" s="8" t="n">
        <f aca="false">R780/$D780</f>
        <v>0</v>
      </c>
      <c r="T780" s="10" t="n">
        <f aca="false">AVERAGE(G780,J780,M780,P780)</f>
        <v>13.1537182036502</v>
      </c>
    </row>
    <row r="781" s="5" customFormat="true" ht="15.25" hidden="false" customHeight="false" outlineLevel="0" collapsed="false">
      <c r="A781" s="6" t="s">
        <v>260</v>
      </c>
      <c r="B781" s="7" t="n">
        <v>478022</v>
      </c>
      <c r="C781" s="6" t="n">
        <v>30</v>
      </c>
      <c r="D781" s="8" t="n">
        <f aca="false">C781/58039824</f>
        <v>5.16886474362844E-007</v>
      </c>
      <c r="E781" s="6" t="n">
        <v>560</v>
      </c>
      <c r="F781" s="7" t="n">
        <f aca="false">E781/57700746</f>
        <v>9.70524713839922E-006</v>
      </c>
      <c r="G781" s="8" t="n">
        <f aca="false">F781/$D781</f>
        <v>18.7763611929731</v>
      </c>
      <c r="H781" s="6" t="n">
        <v>587</v>
      </c>
      <c r="I781" s="7" t="n">
        <f aca="false">H781/41918464</f>
        <v>1.40033756962087E-005</v>
      </c>
      <c r="J781" s="8" t="n">
        <f aca="false">I781/$D781</f>
        <v>27.0917820271277</v>
      </c>
      <c r="K781" s="6" t="n">
        <v>609</v>
      </c>
      <c r="L781" s="7" t="n">
        <f aca="false">K781/43192891</f>
        <v>1.40995424455381E-005</v>
      </c>
      <c r="M781" s="8" t="n">
        <f aca="false">L781/$D781</f>
        <v>27.2778320673187</v>
      </c>
      <c r="N781" s="6" t="n">
        <v>648</v>
      </c>
      <c r="O781" s="7" t="n">
        <f aca="false">N781/49735264</f>
        <v>1.30289848265408E-005</v>
      </c>
      <c r="P781" s="8" t="n">
        <f aca="false">O781/$D781</f>
        <v>25.2066662077033</v>
      </c>
      <c r="Q781" s="6" t="n">
        <v>448</v>
      </c>
      <c r="R781" s="9" t="n">
        <f aca="false">Q781/50554893</f>
        <v>8.8616545979041E-006</v>
      </c>
      <c r="S781" s="8" t="n">
        <f aca="false">R781/$D781</f>
        <v>17.1442957737048</v>
      </c>
      <c r="T781" s="10" t="n">
        <f aca="false">AVERAGE(G781,J781,M781,P781)</f>
        <v>24.5881603737807</v>
      </c>
    </row>
    <row r="782" s="5" customFormat="true" ht="15.25" hidden="false" customHeight="false" outlineLevel="0" collapsed="false">
      <c r="A782" s="6" t="s">
        <v>260</v>
      </c>
      <c r="B782" s="7" t="n">
        <v>478049</v>
      </c>
      <c r="C782" s="6" t="n">
        <v>163</v>
      </c>
      <c r="D782" s="8" t="n">
        <f aca="false">C782/58039824</f>
        <v>2.80841651070479E-006</v>
      </c>
      <c r="E782" s="6" t="n">
        <v>315</v>
      </c>
      <c r="F782" s="7" t="n">
        <f aca="false">E782/57700746</f>
        <v>5.45920151534956E-006</v>
      </c>
      <c r="G782" s="8" t="n">
        <f aca="false">F782/$D782</f>
        <v>1.94387174927253</v>
      </c>
      <c r="H782" s="6" t="n">
        <v>1338</v>
      </c>
      <c r="I782" s="7" t="n">
        <f aca="false">H782/41918464</f>
        <v>3.19191084864178E-005</v>
      </c>
      <c r="J782" s="8" t="n">
        <f aca="false">I782/$D782</f>
        <v>11.3655180293779</v>
      </c>
      <c r="K782" s="6" t="n">
        <v>559</v>
      </c>
      <c r="L782" s="7" t="n">
        <f aca="false">K782/43192891</f>
        <v>1.29419445436056E-005</v>
      </c>
      <c r="M782" s="8" t="n">
        <f aca="false">L782/$D782</f>
        <v>4.60827106459281</v>
      </c>
      <c r="N782" s="6" t="n">
        <v>2268</v>
      </c>
      <c r="O782" s="7" t="n">
        <f aca="false">N782/49735264</f>
        <v>4.56014468928927E-005</v>
      </c>
      <c r="P782" s="8" t="n">
        <f aca="false">O782/$D782</f>
        <v>16.2374230172322</v>
      </c>
      <c r="Q782" s="6" t="n">
        <v>5</v>
      </c>
      <c r="R782" s="9" t="n">
        <f aca="false">Q782/50554893</f>
        <v>9.8902395065894E-008</v>
      </c>
      <c r="S782" s="8" t="n">
        <f aca="false">R782/$D782</f>
        <v>0.0352164270110611</v>
      </c>
      <c r="T782" s="10" t="n">
        <f aca="false">AVERAGE(G782,J782,M782,P782)</f>
        <v>8.53877096511885</v>
      </c>
    </row>
    <row r="783" s="5" customFormat="true" ht="15.25" hidden="false" customHeight="false" outlineLevel="0" collapsed="false">
      <c r="A783" s="6" t="s">
        <v>260</v>
      </c>
      <c r="B783" s="7" t="n">
        <v>478091</v>
      </c>
      <c r="C783" s="6" t="n">
        <v>507</v>
      </c>
      <c r="D783" s="8" t="n">
        <f aca="false">C783/58039824</f>
        <v>8.73538141673207E-006</v>
      </c>
      <c r="E783" s="6" t="n">
        <v>898</v>
      </c>
      <c r="F783" s="7" t="n">
        <f aca="false">E783/57700746</f>
        <v>1.55630570183616E-005</v>
      </c>
      <c r="G783" s="8" t="n">
        <f aca="false">F783/$D783</f>
        <v>1.78161161784551</v>
      </c>
      <c r="H783" s="6" t="n">
        <v>346</v>
      </c>
      <c r="I783" s="7" t="n">
        <f aca="false">H783/41918464</f>
        <v>8.25411923490326E-006</v>
      </c>
      <c r="J783" s="8" t="n">
        <f aca="false">I783/$D783</f>
        <v>0.94490656344931</v>
      </c>
      <c r="K783" s="6" t="n">
        <v>924</v>
      </c>
      <c r="L783" s="7" t="n">
        <f aca="false">K783/43192891</f>
        <v>2.1392409227713E-005</v>
      </c>
      <c r="M783" s="8" t="n">
        <f aca="false">L783/$D783</f>
        <v>2.44893819824938</v>
      </c>
      <c r="N783" s="6" t="n">
        <v>1540</v>
      </c>
      <c r="O783" s="7" t="n">
        <f aca="false">N783/49735264</f>
        <v>3.09639454211E-005</v>
      </c>
      <c r="P783" s="8" t="n">
        <f aca="false">O783/$D783</f>
        <v>3.5446586638782</v>
      </c>
      <c r="Q783" s="6" t="n">
        <v>4658</v>
      </c>
      <c r="R783" s="9" t="n">
        <f aca="false">Q783/50554893</f>
        <v>9.21374712433869E-005</v>
      </c>
      <c r="S783" s="8" t="n">
        <f aca="false">R783/$D783</f>
        <v>10.5476185695685</v>
      </c>
      <c r="T783" s="10" t="n">
        <f aca="false">AVERAGE(G783,J783,M783,P783)</f>
        <v>2.1800287608556</v>
      </c>
    </row>
    <row r="784" s="5" customFormat="true" ht="15.25" hidden="false" customHeight="false" outlineLevel="0" collapsed="false">
      <c r="A784" s="6" t="s">
        <v>261</v>
      </c>
      <c r="B784" s="7" t="n">
        <v>480943</v>
      </c>
      <c r="C784" s="6" t="n">
        <v>2907</v>
      </c>
      <c r="D784" s="8" t="n">
        <f aca="false">C784/58039824</f>
        <v>5.00862993657596E-005</v>
      </c>
      <c r="E784" s="6" t="n">
        <v>577</v>
      </c>
      <c r="F784" s="7" t="n">
        <f aca="false">E784/57700746</f>
        <v>9.99987071224348E-006</v>
      </c>
      <c r="G784" s="8" t="n">
        <f aca="false">F784/$D784</f>
        <v>0.199652816016982</v>
      </c>
      <c r="H784" s="6" t="n">
        <v>313</v>
      </c>
      <c r="I784" s="7" t="n">
        <f aca="false">H784/41918464</f>
        <v>7.46687664891538E-006</v>
      </c>
      <c r="J784" s="8" t="n">
        <f aca="false">I784/$D784</f>
        <v>0.14908022240549</v>
      </c>
      <c r="K784" s="6" t="n">
        <v>6</v>
      </c>
      <c r="L784" s="7" t="n">
        <f aca="false">K784/43192891</f>
        <v>1.38911748231902E-007</v>
      </c>
      <c r="M784" s="8" t="n">
        <f aca="false">L784/$D784</f>
        <v>0.00277344802852147</v>
      </c>
      <c r="N784" s="6" t="n">
        <v>3351</v>
      </c>
      <c r="O784" s="7" t="n">
        <f aca="false">N784/49735264</f>
        <v>6.7376740977991E-005</v>
      </c>
      <c r="P784" s="8" t="n">
        <f aca="false">O784/$D784</f>
        <v>1.34521299898734</v>
      </c>
      <c r="Q784" s="6" t="n">
        <v>766</v>
      </c>
      <c r="R784" s="9" t="n">
        <f aca="false">Q784/50554893</f>
        <v>1.5151846924095E-005</v>
      </c>
      <c r="S784" s="8" t="n">
        <f aca="false">R784/$D784</f>
        <v>0.302514801771384</v>
      </c>
      <c r="T784" s="10" t="n">
        <f aca="false">AVERAGE(G784,J784,M784,P784)</f>
        <v>0.424179871359582</v>
      </c>
    </row>
    <row r="785" s="5" customFormat="true" ht="15.25" hidden="false" customHeight="false" outlineLevel="0" collapsed="false">
      <c r="A785" s="6" t="s">
        <v>21</v>
      </c>
      <c r="B785" s="7" t="n">
        <v>481333</v>
      </c>
      <c r="C785" s="6" t="n">
        <v>4370</v>
      </c>
      <c r="D785" s="8" t="n">
        <f aca="false">C785/58039824</f>
        <v>7.5293129765521E-005</v>
      </c>
      <c r="E785" s="6" t="n">
        <v>11</v>
      </c>
      <c r="F785" s="7" t="n">
        <f aca="false">E785/57700746</f>
        <v>1.90638783075699E-007</v>
      </c>
      <c r="G785" s="8" t="n">
        <f aca="false">F785/$D785</f>
        <v>0.00253195455773175</v>
      </c>
      <c r="H785" s="6" t="n">
        <v>387</v>
      </c>
      <c r="I785" s="7" t="n">
        <f aca="false">H785/41918464</f>
        <v>9.23220850840336E-006</v>
      </c>
      <c r="J785" s="8" t="n">
        <f aca="false">I785/$D785</f>
        <v>0.122616878022662</v>
      </c>
      <c r="K785" s="6" t="n">
        <v>511</v>
      </c>
      <c r="L785" s="7" t="n">
        <f aca="false">K785/43192891</f>
        <v>1.18306505577503E-005</v>
      </c>
      <c r="M785" s="8" t="n">
        <f aca="false">L785/$D785</f>
        <v>0.157127889285431</v>
      </c>
      <c r="N785" s="6" t="n">
        <v>241</v>
      </c>
      <c r="O785" s="7" t="n">
        <f aca="false">N785/49735264</f>
        <v>4.84565639382149E-006</v>
      </c>
      <c r="P785" s="8" t="n">
        <f aca="false">O785/$D785</f>
        <v>0.0643572183665616</v>
      </c>
      <c r="Q785" s="6" t="n">
        <v>1</v>
      </c>
      <c r="R785" s="9" t="n">
        <f aca="false">Q785/50554893</f>
        <v>1.97804790131788E-008</v>
      </c>
      <c r="S785" s="8" t="n">
        <f aca="false">R785/$D785</f>
        <v>0.000262712933766726</v>
      </c>
      <c r="T785" s="10" t="n">
        <f aca="false">AVERAGE(G785,J785,M785,P785)</f>
        <v>0.0866584850580965</v>
      </c>
    </row>
    <row r="786" s="5" customFormat="true" ht="15.25" hidden="false" customHeight="false" outlineLevel="0" collapsed="false">
      <c r="A786" s="6" t="s">
        <v>21</v>
      </c>
      <c r="B786" s="7" t="n">
        <v>482775</v>
      </c>
      <c r="C786" s="6" t="n">
        <v>1425</v>
      </c>
      <c r="D786" s="8" t="n">
        <f aca="false">C786/58039824</f>
        <v>2.45521075322351E-005</v>
      </c>
      <c r="E786" s="6" t="n">
        <v>748</v>
      </c>
      <c r="F786" s="7" t="n">
        <f aca="false">E786/57700746</f>
        <v>1.29634372491475E-005</v>
      </c>
      <c r="G786" s="8" t="n">
        <f aca="false">F786/$D786</f>
        <v>0.527996923772327</v>
      </c>
      <c r="H786" s="6" t="n">
        <v>3</v>
      </c>
      <c r="I786" s="7" t="n">
        <f aca="false">H786/41918464</f>
        <v>7.15675078170803E-008</v>
      </c>
      <c r="J786" s="8" t="n">
        <f aca="false">I786/$D786</f>
        <v>0.00291492319847156</v>
      </c>
      <c r="K786" s="6" t="n">
        <v>7</v>
      </c>
      <c r="L786" s="7" t="n">
        <f aca="false">K786/43192891</f>
        <v>1.62063706270553E-007</v>
      </c>
      <c r="M786" s="8" t="n">
        <f aca="false">L786/$D786</f>
        <v>0.00660080630788111</v>
      </c>
      <c r="N786" s="6" t="n">
        <v>7</v>
      </c>
      <c r="O786" s="7" t="n">
        <f aca="false">N786/49735264</f>
        <v>1.40745206459545E-007</v>
      </c>
      <c r="P786" s="8" t="n">
        <f aca="false">O786/$D786</f>
        <v>0.0057325101836882</v>
      </c>
      <c r="Q786" s="6" t="n">
        <v>6016</v>
      </c>
      <c r="R786" s="9" t="n">
        <f aca="false">Q786/50554893</f>
        <v>0.000118999361743284</v>
      </c>
      <c r="S786" s="8" t="n">
        <f aca="false">R786/$D786</f>
        <v>4.84680842925791</v>
      </c>
      <c r="T786" s="10" t="n">
        <f aca="false">AVERAGE(G786,J786,M786,P786)</f>
        <v>0.135811290865592</v>
      </c>
    </row>
    <row r="787" s="5" customFormat="true" ht="15.25" hidden="false" customHeight="false" outlineLevel="0" collapsed="false">
      <c r="A787" s="6" t="s">
        <v>262</v>
      </c>
      <c r="B787" s="7" t="n">
        <v>483686</v>
      </c>
      <c r="C787" s="6" t="n">
        <v>3099</v>
      </c>
      <c r="D787" s="8" t="n">
        <f aca="false">C787/58039824</f>
        <v>5.33943728016818E-005</v>
      </c>
      <c r="E787" s="6" t="n">
        <v>2033</v>
      </c>
      <c r="F787" s="7" t="n">
        <f aca="false">E787/57700746</f>
        <v>3.52335132720814E-005</v>
      </c>
      <c r="G787" s="8" t="n">
        <f aca="false">F787/$D787</f>
        <v>0.659873155602863</v>
      </c>
      <c r="H787" s="6" t="n">
        <v>4129</v>
      </c>
      <c r="I787" s="7" t="n">
        <f aca="false">H787/41918464</f>
        <v>9.85007465922415E-005</v>
      </c>
      <c r="J787" s="8" t="n">
        <f aca="false">I787/$D787</f>
        <v>1.84477766895202</v>
      </c>
      <c r="K787" s="6" t="n">
        <v>2294</v>
      </c>
      <c r="L787" s="7" t="n">
        <f aca="false">K787/43192891</f>
        <v>5.3110591740664E-005</v>
      </c>
      <c r="M787" s="8" t="n">
        <f aca="false">L787/$D787</f>
        <v>0.994685187855434</v>
      </c>
      <c r="N787" s="6" t="n">
        <v>4239</v>
      </c>
      <c r="O787" s="7" t="n">
        <f aca="false">N787/49735264</f>
        <v>8.52312757402876E-005</v>
      </c>
      <c r="P787" s="8" t="n">
        <f aca="false">O787/$D787</f>
        <v>1.59625951702542</v>
      </c>
      <c r="Q787" s="6" t="n">
        <v>6</v>
      </c>
      <c r="R787" s="9" t="n">
        <f aca="false">Q787/50554893</f>
        <v>1.18682874079073E-007</v>
      </c>
      <c r="S787" s="8" t="n">
        <f aca="false">R787/$D787</f>
        <v>0.0022227599623632</v>
      </c>
      <c r="T787" s="10" t="n">
        <f aca="false">AVERAGE(G787,J787,M787,P787)</f>
        <v>1.27389888235893</v>
      </c>
    </row>
    <row r="788" s="5" customFormat="true" ht="15.25" hidden="false" customHeight="false" outlineLevel="0" collapsed="false">
      <c r="A788" s="6" t="s">
        <v>21</v>
      </c>
      <c r="B788" s="7" t="n">
        <v>488207</v>
      </c>
      <c r="C788" s="6" t="n">
        <v>6077</v>
      </c>
      <c r="D788" s="8" t="n">
        <f aca="false">C788/58039824</f>
        <v>0.000104703970156767</v>
      </c>
      <c r="E788" s="6" t="n">
        <v>1</v>
      </c>
      <c r="F788" s="7" t="n">
        <f aca="false">E788/57700746</f>
        <v>1.73307984614272E-008</v>
      </c>
      <c r="G788" s="8" t="n">
        <f aca="false">F788/$D788</f>
        <v>0.000165521884561577</v>
      </c>
      <c r="H788" s="6" t="n">
        <v>147</v>
      </c>
      <c r="I788" s="7" t="n">
        <f aca="false">H788/41918464</f>
        <v>3.50680788303694E-006</v>
      </c>
      <c r="J788" s="8" t="n">
        <f aca="false">I788/$D788</f>
        <v>0.0334925970599434</v>
      </c>
      <c r="K788" s="6" t="n">
        <v>2</v>
      </c>
      <c r="L788" s="7" t="n">
        <f aca="false">K788/43192891</f>
        <v>4.63039160773008E-008</v>
      </c>
      <c r="M788" s="8" t="n">
        <f aca="false">L788/$D788</f>
        <v>0.000442236488339198</v>
      </c>
      <c r="N788" s="6" t="n">
        <v>0</v>
      </c>
      <c r="O788" s="7" t="n">
        <f aca="false">N788/49735264</f>
        <v>0</v>
      </c>
      <c r="P788" s="8" t="n">
        <f aca="false">O788/$D788</f>
        <v>0</v>
      </c>
      <c r="Q788" s="6" t="n">
        <v>1</v>
      </c>
      <c r="R788" s="9" t="n">
        <f aca="false">Q788/50554893</f>
        <v>1.97804790131788E-008</v>
      </c>
      <c r="S788" s="8" t="n">
        <f aca="false">R788/$D788</f>
        <v>0.000188918137331017</v>
      </c>
      <c r="T788" s="10" t="n">
        <f aca="false">AVERAGE(G788,J788,M788,P788)</f>
        <v>0.00852508885821106</v>
      </c>
    </row>
    <row r="789" s="5" customFormat="true" ht="15.25" hidden="false" customHeight="false" outlineLevel="0" collapsed="false">
      <c r="A789" s="6" t="s">
        <v>21</v>
      </c>
      <c r="B789" s="7" t="n">
        <v>488255</v>
      </c>
      <c r="C789" s="6" t="n">
        <v>33</v>
      </c>
      <c r="D789" s="8" t="n">
        <f aca="false">C789/58039824</f>
        <v>5.68575121799129E-007</v>
      </c>
      <c r="E789" s="6" t="n">
        <v>0</v>
      </c>
      <c r="F789" s="7" t="n">
        <f aca="false">E789/57700746</f>
        <v>0</v>
      </c>
      <c r="G789" s="8" t="n">
        <f aca="false">F789/$D789</f>
        <v>0</v>
      </c>
      <c r="H789" s="6" t="n">
        <v>2</v>
      </c>
      <c r="I789" s="7" t="n">
        <f aca="false">H789/41918464</f>
        <v>4.77116718780535E-008</v>
      </c>
      <c r="J789" s="8" t="n">
        <f aca="false">I789/$D789</f>
        <v>0.0839144557135751</v>
      </c>
      <c r="K789" s="6" t="n">
        <v>0</v>
      </c>
      <c r="L789" s="7" t="n">
        <f aca="false">K789/43192891</f>
        <v>0</v>
      </c>
      <c r="M789" s="8" t="n">
        <f aca="false">L789/$D789</f>
        <v>0</v>
      </c>
      <c r="N789" s="6" t="n">
        <v>0</v>
      </c>
      <c r="O789" s="7" t="n">
        <f aca="false">N789/49735264</f>
        <v>0</v>
      </c>
      <c r="P789" s="8" t="n">
        <f aca="false">O789/$D789</f>
        <v>0</v>
      </c>
      <c r="Q789" s="6" t="n">
        <v>0</v>
      </c>
      <c r="R789" s="9" t="n">
        <f aca="false">Q789/50554893</f>
        <v>0</v>
      </c>
      <c r="S789" s="8" t="n">
        <f aca="false">R789/$D789</f>
        <v>0</v>
      </c>
      <c r="T789" s="10" t="n">
        <f aca="false">AVERAGE(G789,J789,M789,P789)</f>
        <v>0.0209786139283938</v>
      </c>
    </row>
    <row r="790" s="5" customFormat="true" ht="15.25" hidden="false" customHeight="false" outlineLevel="0" collapsed="false">
      <c r="A790" s="6" t="s">
        <v>263</v>
      </c>
      <c r="B790" s="7" t="n">
        <v>491677</v>
      </c>
      <c r="C790" s="6" t="n">
        <v>646</v>
      </c>
      <c r="D790" s="8" t="n">
        <f aca="false">C790/58039824</f>
        <v>1.11302887479466E-005</v>
      </c>
      <c r="E790" s="6" t="n">
        <v>3058</v>
      </c>
      <c r="F790" s="7" t="n">
        <f aca="false">E790/57700746</f>
        <v>5.29975816950443E-005</v>
      </c>
      <c r="G790" s="8" t="n">
        <f aca="false">F790/$D790</f>
        <v>4.76156395356965</v>
      </c>
      <c r="H790" s="6" t="n">
        <v>1198</v>
      </c>
      <c r="I790" s="7" t="n">
        <f aca="false">H790/41918464</f>
        <v>2.85792914549541E-005</v>
      </c>
      <c r="J790" s="8" t="n">
        <f aca="false">I790/$D790</f>
        <v>2.56770440571244</v>
      </c>
      <c r="K790" s="6" t="n">
        <v>418</v>
      </c>
      <c r="L790" s="7" t="n">
        <f aca="false">K790/43192891</f>
        <v>9.67751846015586E-006</v>
      </c>
      <c r="M790" s="8" t="n">
        <f aca="false">L790/$D790</f>
        <v>0.869475956941482</v>
      </c>
      <c r="N790" s="6" t="n">
        <v>668</v>
      </c>
      <c r="O790" s="7" t="n">
        <f aca="false">N790/49735264</f>
        <v>1.34311139878538E-005</v>
      </c>
      <c r="P790" s="8" t="n">
        <f aca="false">O790/$D790</f>
        <v>1.20671747984361</v>
      </c>
      <c r="Q790" s="6" t="n">
        <v>10835</v>
      </c>
      <c r="R790" s="9" t="n">
        <f aca="false">Q790/50554893</f>
        <v>0.000214321490107792</v>
      </c>
      <c r="S790" s="8" t="n">
        <f aca="false">R790/$D790</f>
        <v>19.255699017452</v>
      </c>
      <c r="T790" s="10" t="n">
        <f aca="false">AVERAGE(G790,J790,M790,P790)</f>
        <v>2.3513654490168</v>
      </c>
    </row>
    <row r="791" s="5" customFormat="true" ht="15.25" hidden="false" customHeight="false" outlineLevel="0" collapsed="false">
      <c r="A791" s="6" t="s">
        <v>264</v>
      </c>
      <c r="B791" s="7" t="n">
        <v>492871</v>
      </c>
      <c r="C791" s="6" t="n">
        <v>18</v>
      </c>
      <c r="D791" s="8" t="n">
        <f aca="false">C791/58039824</f>
        <v>3.10131884617707E-007</v>
      </c>
      <c r="E791" s="6" t="n">
        <v>65</v>
      </c>
      <c r="F791" s="7" t="n">
        <f aca="false">E791/57700746</f>
        <v>1.12650189999277E-006</v>
      </c>
      <c r="G791" s="8" t="n">
        <f aca="false">F791/$D791</f>
        <v>3.63233177840254</v>
      </c>
      <c r="H791" s="6" t="n">
        <v>41</v>
      </c>
      <c r="I791" s="7" t="n">
        <f aca="false">H791/41918464</f>
        <v>9.78089273500098E-007</v>
      </c>
      <c r="J791" s="8" t="n">
        <f aca="false">I791/$D791</f>
        <v>3.15378496056853</v>
      </c>
      <c r="K791" s="6" t="n">
        <v>22</v>
      </c>
      <c r="L791" s="7" t="n">
        <f aca="false">K791/43192891</f>
        <v>5.09343076850309E-007</v>
      </c>
      <c r="M791" s="8" t="n">
        <f aca="false">L791/$D791</f>
        <v>1.6423434742228</v>
      </c>
      <c r="N791" s="6" t="n">
        <v>56</v>
      </c>
      <c r="O791" s="7" t="n">
        <f aca="false">N791/49735264</f>
        <v>1.12596165167636E-006</v>
      </c>
      <c r="P791" s="8" t="n">
        <f aca="false">O791/$D791</f>
        <v>3.63058978300253</v>
      </c>
      <c r="Q791" s="6" t="n">
        <v>116</v>
      </c>
      <c r="R791" s="9" t="n">
        <f aca="false">Q791/50554893</f>
        <v>2.29453556552874E-006</v>
      </c>
      <c r="S791" s="8" t="n">
        <f aca="false">R791/$D791</f>
        <v>7.39858002139048</v>
      </c>
      <c r="T791" s="10" t="n">
        <f aca="false">AVERAGE(G791,J791,M791,P791)</f>
        <v>3.0147624990491</v>
      </c>
    </row>
    <row r="792" s="5" customFormat="true" ht="15.25" hidden="false" customHeight="false" outlineLevel="0" collapsed="false">
      <c r="A792" s="6" t="s">
        <v>264</v>
      </c>
      <c r="B792" s="7" t="n">
        <v>492919</v>
      </c>
      <c r="C792" s="6" t="n">
        <v>10573</v>
      </c>
      <c r="D792" s="8" t="n">
        <f aca="false">C792/58039824</f>
        <v>0.000182168023114612</v>
      </c>
      <c r="E792" s="6" t="n">
        <v>15216</v>
      </c>
      <c r="F792" s="7" t="n">
        <f aca="false">E792/57700746</f>
        <v>0.000263705429389076</v>
      </c>
      <c r="G792" s="8" t="n">
        <f aca="false">F792/$D792</f>
        <v>1.44759450577758</v>
      </c>
      <c r="H792" s="6" t="n">
        <v>9738</v>
      </c>
      <c r="I792" s="7" t="n">
        <f aca="false">H792/41918464</f>
        <v>0.000232308130374243</v>
      </c>
      <c r="J792" s="8" t="n">
        <f aca="false">I792/$D792</f>
        <v>1.27524099126928</v>
      </c>
      <c r="K792" s="6" t="n">
        <v>8380</v>
      </c>
      <c r="L792" s="7" t="n">
        <f aca="false">K792/43192891</f>
        <v>0.00019401340836389</v>
      </c>
      <c r="M792" s="8" t="n">
        <f aca="false">L792/$D792</f>
        <v>1.06502450345979</v>
      </c>
      <c r="N792" s="6" t="n">
        <v>9112</v>
      </c>
      <c r="O792" s="7" t="n">
        <f aca="false">N792/49735264</f>
        <v>0.000183210045894197</v>
      </c>
      <c r="P792" s="8" t="n">
        <f aca="false">O792/$D792</f>
        <v>1.00572011905146</v>
      </c>
      <c r="Q792" s="6" t="n">
        <v>14874</v>
      </c>
      <c r="R792" s="9" t="n">
        <f aca="false">Q792/50554893</f>
        <v>0.000294214844842021</v>
      </c>
      <c r="S792" s="8" t="n">
        <f aca="false">R792/$D792</f>
        <v>1.61507403885541</v>
      </c>
      <c r="T792" s="10" t="n">
        <f aca="false">AVERAGE(G792,J792,M792,P792)</f>
        <v>1.19839502988953</v>
      </c>
    </row>
    <row r="793" s="5" customFormat="true" ht="15.25" hidden="false" customHeight="false" outlineLevel="0" collapsed="false">
      <c r="A793" s="6" t="s">
        <v>264</v>
      </c>
      <c r="B793" s="7" t="n">
        <v>493141</v>
      </c>
      <c r="C793" s="6" t="n">
        <v>8634</v>
      </c>
      <c r="D793" s="8" t="n">
        <f aca="false">C793/58039824</f>
        <v>0.000148759927321627</v>
      </c>
      <c r="E793" s="6" t="n">
        <v>17001</v>
      </c>
      <c r="F793" s="7" t="n">
        <f aca="false">E793/57700746</f>
        <v>0.000294640904642723</v>
      </c>
      <c r="G793" s="8" t="n">
        <f aca="false">F793/$D793</f>
        <v>1.98064700586802</v>
      </c>
      <c r="H793" s="6" t="n">
        <v>14098</v>
      </c>
      <c r="I793" s="7" t="n">
        <f aca="false">H793/41918464</f>
        <v>0.000336319575068399</v>
      </c>
      <c r="J793" s="8" t="n">
        <f aca="false">I793/$D793</f>
        <v>2.26082104988704</v>
      </c>
      <c r="K793" s="6" t="n">
        <v>13989</v>
      </c>
      <c r="L793" s="7" t="n">
        <f aca="false">K793/43192891</f>
        <v>0.00032387274100268</v>
      </c>
      <c r="M793" s="8" t="n">
        <f aca="false">L793/$D793</f>
        <v>2.17715043852133</v>
      </c>
      <c r="N793" s="6" t="n">
        <v>8014</v>
      </c>
      <c r="O793" s="7" t="n">
        <f aca="false">N793/49735264</f>
        <v>0.000161133154938114</v>
      </c>
      <c r="P793" s="8" t="n">
        <f aca="false">O793/$D793</f>
        <v>1.08317581111569</v>
      </c>
      <c r="Q793" s="6" t="n">
        <v>19971</v>
      </c>
      <c r="R793" s="9" t="n">
        <f aca="false">Q793/50554893</f>
        <v>0.000395035946372194</v>
      </c>
      <c r="S793" s="8" t="n">
        <f aca="false">R793/$D793</f>
        <v>2.65552661583456</v>
      </c>
      <c r="T793" s="10" t="n">
        <f aca="false">AVERAGE(G793,J793,M793,P793)</f>
        <v>1.87544857634802</v>
      </c>
    </row>
    <row r="794" s="5" customFormat="true" ht="15.25" hidden="false" customHeight="false" outlineLevel="0" collapsed="false">
      <c r="A794" s="6" t="s">
        <v>264</v>
      </c>
      <c r="B794" s="7" t="n">
        <v>493387</v>
      </c>
      <c r="C794" s="6" t="n">
        <v>47366</v>
      </c>
      <c r="D794" s="8" t="n">
        <f aca="false">C794/58039824</f>
        <v>0.00081609482482235</v>
      </c>
      <c r="E794" s="6" t="n">
        <v>27527</v>
      </c>
      <c r="F794" s="7" t="n">
        <f aca="false">E794/57700746</f>
        <v>0.000477064889247706</v>
      </c>
      <c r="G794" s="8" t="n">
        <f aca="false">F794/$D794</f>
        <v>0.584570413556482</v>
      </c>
      <c r="H794" s="6" t="n">
        <v>16373</v>
      </c>
      <c r="I794" s="7" t="n">
        <f aca="false">H794/41918464</f>
        <v>0.000390591601829685</v>
      </c>
      <c r="J794" s="8" t="n">
        <f aca="false">I794/$D794</f>
        <v>0.478610560867986</v>
      </c>
      <c r="K794" s="6" t="n">
        <v>22827</v>
      </c>
      <c r="L794" s="7" t="n">
        <f aca="false">K794/43192891</f>
        <v>0.000528489746148272</v>
      </c>
      <c r="M794" s="8" t="n">
        <f aca="false">L794/$D794</f>
        <v>0.647583748939121</v>
      </c>
      <c r="N794" s="6" t="n">
        <v>30312</v>
      </c>
      <c r="O794" s="7" t="n">
        <f aca="false">N794/49735264</f>
        <v>0.000609466956885963</v>
      </c>
      <c r="P794" s="8" t="n">
        <f aca="false">O794/$D794</f>
        <v>0.746808996146538</v>
      </c>
      <c r="Q794" s="6" t="n">
        <v>55535</v>
      </c>
      <c r="R794" s="9" t="n">
        <f aca="false">Q794/50554893</f>
        <v>0.00109850890199689</v>
      </c>
      <c r="S794" s="8" t="n">
        <f aca="false">R794/$D794</f>
        <v>1.34605546878209</v>
      </c>
      <c r="T794" s="10" t="n">
        <f aca="false">AVERAGE(G794,J794,M794,P794)</f>
        <v>0.614393429877532</v>
      </c>
    </row>
    <row r="795" s="5" customFormat="true" ht="15.25" hidden="false" customHeight="false" outlineLevel="0" collapsed="false">
      <c r="A795" s="6" t="s">
        <v>264</v>
      </c>
      <c r="B795" s="7" t="n">
        <v>493660</v>
      </c>
      <c r="C795" s="6" t="n">
        <v>5291</v>
      </c>
      <c r="D795" s="8" t="n">
        <f aca="false">C795/58039824</f>
        <v>9.11615445284603E-005</v>
      </c>
      <c r="E795" s="6" t="n">
        <v>2299</v>
      </c>
      <c r="F795" s="7" t="n">
        <f aca="false">E795/57700746</f>
        <v>3.98435056628211E-005</v>
      </c>
      <c r="G795" s="8" t="n">
        <f aca="false">F795/$D795</f>
        <v>0.437064837689121</v>
      </c>
      <c r="H795" s="6" t="n">
        <v>659</v>
      </c>
      <c r="I795" s="7" t="n">
        <f aca="false">H795/41918464</f>
        <v>1.57209958838186E-005</v>
      </c>
      <c r="J795" s="8" t="n">
        <f aca="false">I795/$D795</f>
        <v>0.172452057116152</v>
      </c>
      <c r="K795" s="6" t="n">
        <v>3536</v>
      </c>
      <c r="L795" s="7" t="n">
        <f aca="false">K795/43192891</f>
        <v>8.18653236246678E-005</v>
      </c>
      <c r="M795" s="8" t="n">
        <f aca="false">L795/$D795</f>
        <v>0.89802475427684</v>
      </c>
      <c r="N795" s="6" t="n">
        <v>328</v>
      </c>
      <c r="O795" s="7" t="n">
        <f aca="false">N795/49735264</f>
        <v>6.59491824553299E-006</v>
      </c>
      <c r="P795" s="8" t="n">
        <f aca="false">O795/$D795</f>
        <v>0.0723432043593127</v>
      </c>
      <c r="Q795" s="6" t="n">
        <v>4</v>
      </c>
      <c r="R795" s="9" t="n">
        <f aca="false">Q795/50554893</f>
        <v>7.91219160527152E-008</v>
      </c>
      <c r="S795" s="8" t="n">
        <f aca="false">R795/$D795</f>
        <v>0.000867930841474649</v>
      </c>
      <c r="T795" s="10" t="n">
        <f aca="false">AVERAGE(G795,J795,M795,P795)</f>
        <v>0.394971213360356</v>
      </c>
    </row>
    <row r="796" s="5" customFormat="true" ht="15.25" hidden="false" customHeight="false" outlineLevel="0" collapsed="false">
      <c r="A796" s="6" t="s">
        <v>264</v>
      </c>
      <c r="B796" s="7" t="n">
        <v>493715</v>
      </c>
      <c r="C796" s="6" t="n">
        <v>6297</v>
      </c>
      <c r="D796" s="8" t="n">
        <f aca="false">C796/58039824</f>
        <v>0.000108494470968761</v>
      </c>
      <c r="E796" s="6" t="n">
        <v>639</v>
      </c>
      <c r="F796" s="7" t="n">
        <f aca="false">E796/57700746</f>
        <v>1.1074380216852E-005</v>
      </c>
      <c r="G796" s="8" t="n">
        <f aca="false">F796/$D796</f>
        <v>0.102073221962072</v>
      </c>
      <c r="H796" s="6" t="n">
        <v>2507</v>
      </c>
      <c r="I796" s="7" t="n">
        <f aca="false">H796/41918464</f>
        <v>5.98065806991401E-005</v>
      </c>
      <c r="J796" s="8" t="n">
        <f aca="false">I796/$D796</f>
        <v>0.551240815915498</v>
      </c>
      <c r="K796" s="6" t="n">
        <v>40</v>
      </c>
      <c r="L796" s="7" t="n">
        <f aca="false">K796/43192891</f>
        <v>9.26078321546015E-007</v>
      </c>
      <c r="M796" s="8" t="n">
        <f aca="false">L796/$D796</f>
        <v>0.00853571903966113</v>
      </c>
      <c r="N796" s="6" t="n">
        <v>2</v>
      </c>
      <c r="O796" s="7" t="n">
        <f aca="false">N796/49735264</f>
        <v>4.02129161312987E-008</v>
      </c>
      <c r="P796" s="8" t="n">
        <f aca="false">O796/$D796</f>
        <v>0.000370644842748505</v>
      </c>
      <c r="Q796" s="6" t="n">
        <v>5</v>
      </c>
      <c r="R796" s="9" t="n">
        <f aca="false">Q796/50554893</f>
        <v>9.8902395065894E-008</v>
      </c>
      <c r="S796" s="8" t="n">
        <f aca="false">R796/$D796</f>
        <v>0.000911589265174362</v>
      </c>
      <c r="T796" s="10" t="n">
        <f aca="false">AVERAGE(G796,J796,M796,P796)</f>
        <v>0.165555100439995</v>
      </c>
    </row>
    <row r="797" s="5" customFormat="true" ht="15.25" hidden="false" customHeight="false" outlineLevel="0" collapsed="false">
      <c r="A797" s="6" t="s">
        <v>265</v>
      </c>
      <c r="B797" s="7" t="n">
        <v>496068</v>
      </c>
      <c r="C797" s="6" t="n">
        <v>12009</v>
      </c>
      <c r="D797" s="8" t="n">
        <f aca="false">C797/58039824</f>
        <v>0.000206909655687447</v>
      </c>
      <c r="E797" s="6" t="n">
        <v>9175</v>
      </c>
      <c r="F797" s="7" t="n">
        <f aca="false">E797/57700746</f>
        <v>0.000159010075883594</v>
      </c>
      <c r="G797" s="8" t="n">
        <f aca="false">F797/$D797</f>
        <v>0.768500026522646</v>
      </c>
      <c r="H797" s="6" t="n">
        <v>6557</v>
      </c>
      <c r="I797" s="7" t="n">
        <f aca="false">H797/41918464</f>
        <v>0.000156422716252199</v>
      </c>
      <c r="J797" s="8" t="n">
        <f aca="false">I797/$D797</f>
        <v>0.7559952469714</v>
      </c>
      <c r="K797" s="6" t="n">
        <v>8780</v>
      </c>
      <c r="L797" s="7" t="n">
        <f aca="false">K797/43192891</f>
        <v>0.00020327419157935</v>
      </c>
      <c r="M797" s="8" t="n">
        <f aca="false">L797/$D797</f>
        <v>0.982429702973418</v>
      </c>
      <c r="N797" s="6" t="n">
        <v>10579</v>
      </c>
      <c r="O797" s="7" t="n">
        <f aca="false">N797/49735264</f>
        <v>0.000212706219876504</v>
      </c>
      <c r="P797" s="8" t="n">
        <f aca="false">O797/$D797</f>
        <v>1.02801495256371</v>
      </c>
      <c r="Q797" s="6" t="n">
        <v>17347</v>
      </c>
      <c r="R797" s="9" t="n">
        <f aca="false">Q797/50554893</f>
        <v>0.000343131969441613</v>
      </c>
      <c r="S797" s="8" t="n">
        <f aca="false">R797/$D797</f>
        <v>1.65836615164998</v>
      </c>
      <c r="T797" s="10" t="n">
        <f aca="false">AVERAGE(G797,J797,M797,P797)</f>
        <v>0.883734982257794</v>
      </c>
    </row>
    <row r="798" s="5" customFormat="true" ht="15.25" hidden="false" customHeight="false" outlineLevel="0" collapsed="false">
      <c r="A798" s="6" t="s">
        <v>266</v>
      </c>
      <c r="B798" s="7" t="n">
        <v>497170</v>
      </c>
      <c r="C798" s="6" t="n">
        <v>9051</v>
      </c>
      <c r="D798" s="8" t="n">
        <f aca="false">C798/58039824</f>
        <v>0.00015594464931527</v>
      </c>
      <c r="E798" s="6" t="n">
        <v>1542</v>
      </c>
      <c r="F798" s="7" t="n">
        <f aca="false">E798/57700746</f>
        <v>2.67240912275207E-005</v>
      </c>
      <c r="G798" s="8" t="n">
        <f aca="false">F798/$D798</f>
        <v>0.171369080919815</v>
      </c>
      <c r="H798" s="6" t="n">
        <v>963</v>
      </c>
      <c r="I798" s="7" t="n">
        <f aca="false">H798/41918464</f>
        <v>2.29731700092828E-005</v>
      </c>
      <c r="J798" s="8" t="n">
        <f aca="false">I798/$D798</f>
        <v>0.147316179876351</v>
      </c>
      <c r="K798" s="6" t="n">
        <v>842</v>
      </c>
      <c r="L798" s="7" t="n">
        <f aca="false">K798/43192891</f>
        <v>1.94939486685436E-005</v>
      </c>
      <c r="M798" s="8" t="n">
        <f aca="false">L798/$D798</f>
        <v>0.125005562897725</v>
      </c>
      <c r="N798" s="6" t="n">
        <v>1241</v>
      </c>
      <c r="O798" s="7" t="n">
        <f aca="false">N798/49735264</f>
        <v>2.49521144594708E-005</v>
      </c>
      <c r="P798" s="8" t="n">
        <f aca="false">O798/$D798</f>
        <v>0.160006223804612</v>
      </c>
      <c r="Q798" s="6" t="n">
        <v>3299</v>
      </c>
      <c r="R798" s="9" t="n">
        <f aca="false">Q798/50554893</f>
        <v>6.52558002644769E-005</v>
      </c>
      <c r="S798" s="8" t="n">
        <f aca="false">R798/$D798</f>
        <v>0.418454884800507</v>
      </c>
      <c r="T798" s="10" t="n">
        <f aca="false">AVERAGE(G798,J798,M798,P798)</f>
        <v>0.150924261874626</v>
      </c>
    </row>
    <row r="799" s="5" customFormat="true" ht="15.25" hidden="false" customHeight="false" outlineLevel="0" collapsed="false">
      <c r="A799" s="6" t="s">
        <v>266</v>
      </c>
      <c r="B799" s="7" t="n">
        <v>497292</v>
      </c>
      <c r="C799" s="6" t="n">
        <v>2613</v>
      </c>
      <c r="D799" s="8" t="n">
        <f aca="false">C799/58039824</f>
        <v>4.50208119170037E-005</v>
      </c>
      <c r="E799" s="6" t="n">
        <v>4507</v>
      </c>
      <c r="F799" s="7" t="n">
        <f aca="false">E799/57700746</f>
        <v>7.81099086656523E-005</v>
      </c>
      <c r="G799" s="8" t="n">
        <f aca="false">F799/$D799</f>
        <v>1.73497334543074</v>
      </c>
      <c r="H799" s="6" t="n">
        <v>5049</v>
      </c>
      <c r="I799" s="7" t="n">
        <f aca="false">H799/41918464</f>
        <v>0.000120448115656146</v>
      </c>
      <c r="J799" s="8" t="n">
        <f aca="false">I799/$D799</f>
        <v>2.67538746031931</v>
      </c>
      <c r="K799" s="6" t="n">
        <v>4857</v>
      </c>
      <c r="L799" s="7" t="n">
        <f aca="false">K799/43192891</f>
        <v>0.000112449060193725</v>
      </c>
      <c r="M799" s="8" t="n">
        <f aca="false">L799/$D799</f>
        <v>2.49771284447348</v>
      </c>
      <c r="N799" s="6" t="n">
        <v>4837</v>
      </c>
      <c r="O799" s="7" t="n">
        <f aca="false">N799/49735264</f>
        <v>9.72549376635459E-005</v>
      </c>
      <c r="P799" s="8" t="n">
        <f aca="false">O799/$D799</f>
        <v>2.16022176238928</v>
      </c>
      <c r="Q799" s="6" t="n">
        <v>91</v>
      </c>
      <c r="R799" s="9" t="n">
        <f aca="false">Q799/50554893</f>
        <v>1.80002359019927E-006</v>
      </c>
      <c r="S799" s="8" t="n">
        <f aca="false">R799/$D799</f>
        <v>0.039982033054349</v>
      </c>
      <c r="T799" s="10" t="n">
        <f aca="false">AVERAGE(G799,J799,M799,P799)</f>
        <v>2.2670738531532</v>
      </c>
    </row>
    <row r="800" s="5" customFormat="true" ht="15.25" hidden="false" customHeight="false" outlineLevel="0" collapsed="false">
      <c r="A800" s="6" t="s">
        <v>21</v>
      </c>
      <c r="B800" s="7" t="n">
        <v>498261</v>
      </c>
      <c r="C800" s="6" t="n">
        <v>33</v>
      </c>
      <c r="D800" s="8" t="n">
        <f aca="false">C800/58039824</f>
        <v>5.68575121799129E-007</v>
      </c>
      <c r="E800" s="6" t="n">
        <v>1687</v>
      </c>
      <c r="F800" s="7" t="n">
        <f aca="false">E800/57700746</f>
        <v>2.92370570044276E-005</v>
      </c>
      <c r="G800" s="8" t="n">
        <f aca="false">F800/$D800</f>
        <v>51.4216255398469</v>
      </c>
      <c r="H800" s="6" t="n">
        <v>2882</v>
      </c>
      <c r="I800" s="7" t="n">
        <f aca="false">H800/41918464</f>
        <v>6.87525191762752E-005</v>
      </c>
      <c r="J800" s="8" t="n">
        <f aca="false">I800/$D800</f>
        <v>120.920730683262</v>
      </c>
      <c r="K800" s="6" t="n">
        <v>1777</v>
      </c>
      <c r="L800" s="7" t="n">
        <f aca="false">K800/43192891</f>
        <v>4.11410294346817E-005</v>
      </c>
      <c r="M800" s="8" t="n">
        <f aca="false">L800/$D800</f>
        <v>72.3581244717499</v>
      </c>
      <c r="N800" s="6" t="n">
        <v>733</v>
      </c>
      <c r="O800" s="7" t="n">
        <f aca="false">N800/49735264</f>
        <v>1.4738033762121E-005</v>
      </c>
      <c r="P800" s="8" t="n">
        <f aca="false">O800/$D800</f>
        <v>25.9209965351382</v>
      </c>
      <c r="Q800" s="6" t="n">
        <v>1</v>
      </c>
      <c r="R800" s="9" t="n">
        <f aca="false">Q800/50554893</f>
        <v>1.97804790131788E-008</v>
      </c>
      <c r="S800" s="8" t="n">
        <f aca="false">R800/$D800</f>
        <v>0.0347895612291088</v>
      </c>
      <c r="T800" s="10" t="n">
        <f aca="false">AVERAGE(G800,J800,M800,P800)</f>
        <v>67.6553693074992</v>
      </c>
    </row>
    <row r="801" s="5" customFormat="true" ht="15.25" hidden="false" customHeight="false" outlineLevel="0" collapsed="false">
      <c r="A801" s="6" t="s">
        <v>267</v>
      </c>
      <c r="B801" s="7" t="n">
        <v>499865</v>
      </c>
      <c r="C801" s="6" t="n">
        <v>438</v>
      </c>
      <c r="D801" s="8" t="n">
        <f aca="false">C801/58039824</f>
        <v>7.54654252569753E-006</v>
      </c>
      <c r="E801" s="6" t="n">
        <v>2920</v>
      </c>
      <c r="F801" s="7" t="n">
        <f aca="false">E801/57700746</f>
        <v>5.06059315073673E-005</v>
      </c>
      <c r="G801" s="8" t="n">
        <f aca="false">F801/$D801</f>
        <v>6.70584328320469</v>
      </c>
      <c r="H801" s="6" t="n">
        <v>6269</v>
      </c>
      <c r="I801" s="7" t="n">
        <f aca="false">H801/41918464</f>
        <v>0.000149552235501759</v>
      </c>
      <c r="J801" s="8" t="n">
        <f aca="false">I801/$D801</f>
        <v>19.8173183272343</v>
      </c>
      <c r="K801" s="6" t="n">
        <v>6232</v>
      </c>
      <c r="L801" s="7" t="n">
        <f aca="false">K801/43192891</f>
        <v>0.000144283002496869</v>
      </c>
      <c r="M801" s="8" t="n">
        <f aca="false">L801/$D801</f>
        <v>19.1190869203421</v>
      </c>
      <c r="N801" s="6" t="n">
        <v>3728</v>
      </c>
      <c r="O801" s="7" t="n">
        <f aca="false">N801/49735264</f>
        <v>7.49568756687408E-005</v>
      </c>
      <c r="P801" s="8" t="n">
        <f aca="false">O801/$D801</f>
        <v>9.93261157854703</v>
      </c>
      <c r="Q801" s="6" t="n">
        <v>10611</v>
      </c>
      <c r="R801" s="9" t="n">
        <f aca="false">Q801/50554893</f>
        <v>0.00020989066280884</v>
      </c>
      <c r="S801" s="8" t="n">
        <f aca="false">R801/$D801</f>
        <v>27.8128244946768</v>
      </c>
      <c r="T801" s="10" t="n">
        <f aca="false">AVERAGE(G801,J801,M801,P801)</f>
        <v>13.893715027332</v>
      </c>
    </row>
    <row r="802" s="5" customFormat="true" ht="15.25" hidden="false" customHeight="false" outlineLevel="0" collapsed="false">
      <c r="A802" s="6" t="s">
        <v>268</v>
      </c>
      <c r="B802" s="7" t="n">
        <v>500620</v>
      </c>
      <c r="C802" s="6" t="n">
        <v>3396</v>
      </c>
      <c r="D802" s="8" t="n">
        <f aca="false">C802/58039824</f>
        <v>5.8511548897874E-005</v>
      </c>
      <c r="E802" s="6" t="n">
        <v>5292</v>
      </c>
      <c r="F802" s="7" t="n">
        <f aca="false">E802/57700746</f>
        <v>9.17145854578726E-005</v>
      </c>
      <c r="G802" s="8" t="n">
        <f aca="false">F802/$D802</f>
        <v>1.56746124799997</v>
      </c>
      <c r="H802" s="6" t="n">
        <v>2205</v>
      </c>
      <c r="I802" s="7" t="n">
        <f aca="false">H802/41918464</f>
        <v>5.2602118245554E-005</v>
      </c>
      <c r="J802" s="8" t="n">
        <f aca="false">I802/$D802</f>
        <v>0.89900402974062</v>
      </c>
      <c r="K802" s="6" t="n">
        <v>1980</v>
      </c>
      <c r="L802" s="7" t="n">
        <f aca="false">K802/43192891</f>
        <v>4.58408769165278E-005</v>
      </c>
      <c r="M802" s="8" t="n">
        <f aca="false">L802/$D802</f>
        <v>0.783450067208756</v>
      </c>
      <c r="N802" s="6" t="n">
        <v>4368</v>
      </c>
      <c r="O802" s="7" t="n">
        <f aca="false">N802/49735264</f>
        <v>8.78250088307564E-005</v>
      </c>
      <c r="P802" s="8" t="n">
        <f aca="false">O802/$D802</f>
        <v>1.50098588201871</v>
      </c>
      <c r="Q802" s="6" t="n">
        <v>2642</v>
      </c>
      <c r="R802" s="9" t="n">
        <f aca="false">Q802/50554893</f>
        <v>5.22600255528184E-005</v>
      </c>
      <c r="S802" s="8" t="n">
        <f aca="false">R802/$D802</f>
        <v>0.893157445618693</v>
      </c>
      <c r="T802" s="10" t="n">
        <f aca="false">AVERAGE(G802,J802,M802,P802)</f>
        <v>1.18772530674201</v>
      </c>
    </row>
    <row r="803" s="5" customFormat="true" ht="15.25" hidden="false" customHeight="false" outlineLevel="0" collapsed="false">
      <c r="A803" s="6" t="s">
        <v>268</v>
      </c>
      <c r="B803" s="7" t="n">
        <v>501241</v>
      </c>
      <c r="C803" s="6" t="n">
        <v>64531</v>
      </c>
      <c r="D803" s="8" t="n">
        <f aca="false">C803/58039824</f>
        <v>0.00111184003590362</v>
      </c>
      <c r="E803" s="6" t="n">
        <v>3121</v>
      </c>
      <c r="F803" s="7" t="n">
        <f aca="false">E803/57700746</f>
        <v>5.40894219981142E-005</v>
      </c>
      <c r="G803" s="8" t="n">
        <f aca="false">F803/$D803</f>
        <v>0.0486485647678213</v>
      </c>
      <c r="H803" s="6" t="n">
        <v>1884</v>
      </c>
      <c r="I803" s="7" t="n">
        <f aca="false">H803/41918464</f>
        <v>4.49443949091264E-005</v>
      </c>
      <c r="J803" s="8" t="n">
        <f aca="false">I803/$D803</f>
        <v>0.0404234363377632</v>
      </c>
      <c r="K803" s="6" t="n">
        <v>3046</v>
      </c>
      <c r="L803" s="7" t="n">
        <f aca="false">K803/43192891</f>
        <v>7.05208641857291E-005</v>
      </c>
      <c r="M803" s="8" t="n">
        <f aca="false">L803/$D803</f>
        <v>0.0634271674957403</v>
      </c>
      <c r="N803" s="6" t="n">
        <v>3734</v>
      </c>
      <c r="O803" s="7" t="n">
        <f aca="false">N803/49735264</f>
        <v>7.50775144171347E-005</v>
      </c>
      <c r="P803" s="8" t="n">
        <f aca="false">O803/$D803</f>
        <v>0.0675254640890109</v>
      </c>
      <c r="Q803" s="6" t="n">
        <v>11</v>
      </c>
      <c r="R803" s="9" t="n">
        <f aca="false">Q803/50554893</f>
        <v>2.17585269144967E-007</v>
      </c>
      <c r="S803" s="8" t="n">
        <f aca="false">R803/$D803</f>
        <v>0.000195698357784112</v>
      </c>
      <c r="T803" s="10" t="n">
        <f aca="false">AVERAGE(G803,J803,M803,P803)</f>
        <v>0.0550061581725839</v>
      </c>
    </row>
    <row r="804" s="5" customFormat="true" ht="15.25" hidden="false" customHeight="false" outlineLevel="0" collapsed="false">
      <c r="A804" s="6" t="s">
        <v>268</v>
      </c>
      <c r="B804" s="7" t="n">
        <v>501316</v>
      </c>
      <c r="C804" s="6" t="n">
        <v>6742</v>
      </c>
      <c r="D804" s="8" t="n">
        <f aca="false">C804/58039824</f>
        <v>0.000116161620338477</v>
      </c>
      <c r="E804" s="6" t="n">
        <v>8555</v>
      </c>
      <c r="F804" s="7" t="n">
        <f aca="false">E804/57700746</f>
        <v>0.000148264980837509</v>
      </c>
      <c r="G804" s="8" t="n">
        <f aca="false">F804/$D804</f>
        <v>1.27636805001074</v>
      </c>
      <c r="H804" s="6" t="n">
        <v>6022</v>
      </c>
      <c r="I804" s="7" t="n">
        <f aca="false">H804/41918464</f>
        <v>0.000143659844024819</v>
      </c>
      <c r="J804" s="8" t="n">
        <f aca="false">I804/$D804</f>
        <v>1.23672383017917</v>
      </c>
      <c r="K804" s="6" t="n">
        <v>8078</v>
      </c>
      <c r="L804" s="7" t="n">
        <f aca="false">K804/43192891</f>
        <v>0.000187021517036218</v>
      </c>
      <c r="M804" s="8" t="n">
        <f aca="false">L804/$D804</f>
        <v>1.61001126268097</v>
      </c>
      <c r="N804" s="6" t="n">
        <v>10218</v>
      </c>
      <c r="O804" s="7" t="n">
        <f aca="false">N804/49735264</f>
        <v>0.000205447788514805</v>
      </c>
      <c r="P804" s="8" t="n">
        <f aca="false">O804/$D804</f>
        <v>1.76863742014069</v>
      </c>
      <c r="Q804" s="6" t="n">
        <v>12974</v>
      </c>
      <c r="R804" s="9" t="n">
        <f aca="false">Q804/50554893</f>
        <v>0.000256631934716982</v>
      </c>
      <c r="S804" s="8" t="n">
        <f aca="false">R804/$D804</f>
        <v>2.20926614116777</v>
      </c>
      <c r="T804" s="10" t="n">
        <f aca="false">AVERAGE(G804,J804,M804,P804)</f>
        <v>1.47293514075289</v>
      </c>
    </row>
    <row r="805" s="5" customFormat="true" ht="15.25" hidden="false" customHeight="false" outlineLevel="0" collapsed="false">
      <c r="A805" s="6" t="s">
        <v>268</v>
      </c>
      <c r="B805" s="7" t="n">
        <v>501652</v>
      </c>
      <c r="C805" s="6" t="n">
        <v>6207</v>
      </c>
      <c r="D805" s="8" t="n">
        <f aca="false">C805/58039824</f>
        <v>0.000106943811545673</v>
      </c>
      <c r="E805" s="6" t="n">
        <v>824</v>
      </c>
      <c r="F805" s="7" t="n">
        <f aca="false">E805/57700746</f>
        <v>1.4280577932216E-005</v>
      </c>
      <c r="G805" s="8" t="n">
        <f aca="false">F805/$D805</f>
        <v>0.133533467021766</v>
      </c>
      <c r="H805" s="6" t="n">
        <v>1381</v>
      </c>
      <c r="I805" s="7" t="n">
        <f aca="false">H805/41918464</f>
        <v>3.2944909431796E-005</v>
      </c>
      <c r="J805" s="8" t="n">
        <f aca="false">I805/$D805</f>
        <v>0.308058119078037</v>
      </c>
      <c r="K805" s="6" t="n">
        <v>4</v>
      </c>
      <c r="L805" s="7" t="n">
        <f aca="false">K805/43192891</f>
        <v>9.26078321546015E-008</v>
      </c>
      <c r="M805" s="8" t="n">
        <f aca="false">L805/$D805</f>
        <v>0.000865948490297183</v>
      </c>
      <c r="N805" s="6" t="n">
        <v>1205</v>
      </c>
      <c r="O805" s="7" t="n">
        <f aca="false">N805/49735264</f>
        <v>2.42282819691075E-005</v>
      </c>
      <c r="P805" s="8" t="n">
        <f aca="false">O805/$D805</f>
        <v>0.226551509796902</v>
      </c>
      <c r="Q805" s="6" t="n">
        <v>2597</v>
      </c>
      <c r="R805" s="9" t="n">
        <f aca="false">Q805/50554893</f>
        <v>5.13699039972254E-005</v>
      </c>
      <c r="S805" s="8" t="n">
        <f aca="false">R805/$D805</f>
        <v>0.480344802142074</v>
      </c>
      <c r="T805" s="10" t="n">
        <f aca="false">AVERAGE(G805,J805,M805,P805)</f>
        <v>0.167252261096751</v>
      </c>
    </row>
    <row r="806" s="5" customFormat="true" ht="15.25" hidden="false" customHeight="false" outlineLevel="0" collapsed="false">
      <c r="A806" s="6" t="s">
        <v>21</v>
      </c>
      <c r="B806" s="7" t="n">
        <v>502331</v>
      </c>
      <c r="C806" s="6" t="n">
        <v>2101</v>
      </c>
      <c r="D806" s="8" t="n">
        <f aca="false">C806/58039824</f>
        <v>3.61992827545445E-005</v>
      </c>
      <c r="E806" s="6" t="n">
        <v>3804</v>
      </c>
      <c r="F806" s="7" t="n">
        <f aca="false">E806/57700746</f>
        <v>6.5926357347269E-005</v>
      </c>
      <c r="G806" s="8" t="n">
        <f aca="false">F806/$D806</f>
        <v>1.82120617677135</v>
      </c>
      <c r="H806" s="6" t="n">
        <v>1082</v>
      </c>
      <c r="I806" s="7" t="n">
        <f aca="false">H806/41918464</f>
        <v>2.5812014486027E-005</v>
      </c>
      <c r="J806" s="8" t="n">
        <f aca="false">I806/$D806</f>
        <v>0.713053202215353</v>
      </c>
      <c r="K806" s="6" t="n">
        <v>3502</v>
      </c>
      <c r="L806" s="7" t="n">
        <f aca="false">K806/43192891</f>
        <v>8.10781570513537E-005</v>
      </c>
      <c r="M806" s="8" t="n">
        <f aca="false">L806/$D806</f>
        <v>2.23977247287241</v>
      </c>
      <c r="N806" s="6" t="n">
        <v>2787</v>
      </c>
      <c r="O806" s="7" t="n">
        <f aca="false">N806/49735264</f>
        <v>5.60366986289648E-005</v>
      </c>
      <c r="P806" s="8" t="n">
        <f aca="false">O806/$D806</f>
        <v>1.54800577152125</v>
      </c>
      <c r="Q806" s="6" t="n">
        <v>2411</v>
      </c>
      <c r="R806" s="9" t="n">
        <f aca="false">Q806/50554893</f>
        <v>4.76907349007741E-005</v>
      </c>
      <c r="S806" s="8" t="n">
        <f aca="false">R806/$D806</f>
        <v>1.31744971921541</v>
      </c>
      <c r="T806" s="10" t="n">
        <f aca="false">AVERAGE(G806,J806,M806,P806)</f>
        <v>1.58050940584509</v>
      </c>
    </row>
    <row r="807" s="5" customFormat="true" ht="15.25" hidden="false" customHeight="false" outlineLevel="0" collapsed="false">
      <c r="A807" s="6" t="s">
        <v>21</v>
      </c>
      <c r="B807" s="7" t="n">
        <v>502340</v>
      </c>
      <c r="C807" s="6" t="n">
        <v>2968</v>
      </c>
      <c r="D807" s="8" t="n">
        <f aca="false">C807/58039824</f>
        <v>5.11373018636307E-005</v>
      </c>
      <c r="E807" s="6" t="n">
        <v>8746</v>
      </c>
      <c r="F807" s="7" t="n">
        <f aca="false">E807/57700746</f>
        <v>0.000151575163343642</v>
      </c>
      <c r="G807" s="8" t="n">
        <f aca="false">F807/$D807</f>
        <v>2.96408214394752</v>
      </c>
      <c r="H807" s="6" t="n">
        <v>5924</v>
      </c>
      <c r="I807" s="7" t="n">
        <f aca="false">H807/41918464</f>
        <v>0.000141321972102795</v>
      </c>
      <c r="J807" s="8" t="n">
        <f aca="false">I807/$D807</f>
        <v>2.76357897175846</v>
      </c>
      <c r="K807" s="6" t="n">
        <v>4748</v>
      </c>
      <c r="L807" s="7" t="n">
        <f aca="false">K807/43192891</f>
        <v>0.000109925496767512</v>
      </c>
      <c r="M807" s="8" t="n">
        <f aca="false">L807/$D807</f>
        <v>2.14961471883388</v>
      </c>
      <c r="N807" s="6" t="n">
        <v>3330</v>
      </c>
      <c r="O807" s="7" t="n">
        <f aca="false">N807/49735264</f>
        <v>6.69545053586123E-005</v>
      </c>
      <c r="P807" s="8" t="n">
        <f aca="false">O807/$D807</f>
        <v>1.3093085266243</v>
      </c>
      <c r="Q807" s="6" t="n">
        <v>12144</v>
      </c>
      <c r="R807" s="9" t="n">
        <f aca="false">Q807/50554893</f>
        <v>0.000240214137136043</v>
      </c>
      <c r="S807" s="8" t="n">
        <f aca="false">R807/$D807</f>
        <v>4.69743471754981</v>
      </c>
      <c r="T807" s="10" t="n">
        <f aca="false">AVERAGE(G807,J807,M807,P807)</f>
        <v>2.29664609029104</v>
      </c>
    </row>
    <row r="808" s="5" customFormat="true" ht="15.25" hidden="false" customHeight="false" outlineLevel="0" collapsed="false">
      <c r="A808" s="6" t="s">
        <v>21</v>
      </c>
      <c r="B808" s="7" t="n">
        <v>502343</v>
      </c>
      <c r="C808" s="6" t="n">
        <v>61113</v>
      </c>
      <c r="D808" s="8" t="n">
        <f aca="false">C808/58039824</f>
        <v>0.00105294943692455</v>
      </c>
      <c r="E808" s="6" t="n">
        <v>20750</v>
      </c>
      <c r="F808" s="7" t="n">
        <f aca="false">E808/57700746</f>
        <v>0.000359614068074614</v>
      </c>
      <c r="G808" s="8" t="n">
        <f aca="false">F808/$D808</f>
        <v>0.341530234466883</v>
      </c>
      <c r="H808" s="6" t="n">
        <v>16483</v>
      </c>
      <c r="I808" s="7" t="n">
        <f aca="false">H808/41918464</f>
        <v>0.000393215743782978</v>
      </c>
      <c r="J808" s="8" t="n">
        <f aca="false">I808/$D808</f>
        <v>0.373442190093649</v>
      </c>
      <c r="K808" s="6" t="n">
        <v>10423</v>
      </c>
      <c r="L808" s="7" t="n">
        <f aca="false">K808/43192891</f>
        <v>0.000241312858636853</v>
      </c>
      <c r="M808" s="8" t="n">
        <f aca="false">L808/$D808</f>
        <v>0.229178011948682</v>
      </c>
      <c r="N808" s="6" t="n">
        <v>22134</v>
      </c>
      <c r="O808" s="7" t="n">
        <f aca="false">N808/49735264</f>
        <v>0.000445036342825083</v>
      </c>
      <c r="P808" s="8" t="n">
        <f aca="false">O808/$D808</f>
        <v>0.422656898060502</v>
      </c>
      <c r="Q808" s="6" t="n">
        <v>40223</v>
      </c>
      <c r="R808" s="9" t="n">
        <f aca="false">Q808/50554893</f>
        <v>0.000795630207347091</v>
      </c>
      <c r="S808" s="8" t="n">
        <f aca="false">R808/$D808</f>
        <v>0.75562052596843</v>
      </c>
      <c r="T808" s="10" t="n">
        <f aca="false">AVERAGE(G808,J808,M808,P808)</f>
        <v>0.341701833642429</v>
      </c>
    </row>
    <row r="809" s="5" customFormat="true" ht="15.25" hidden="false" customHeight="false" outlineLevel="0" collapsed="false">
      <c r="A809" s="6" t="s">
        <v>21</v>
      </c>
      <c r="B809" s="7" t="n">
        <v>502547</v>
      </c>
      <c r="C809" s="6" t="n">
        <v>3761</v>
      </c>
      <c r="D809" s="8" t="n">
        <f aca="false">C809/58039824</f>
        <v>6.48003343359553E-005</v>
      </c>
      <c r="E809" s="6" t="n">
        <v>1229</v>
      </c>
      <c r="F809" s="7" t="n">
        <f aca="false">E809/57700746</f>
        <v>2.1299551309094E-005</v>
      </c>
      <c r="G809" s="8" t="n">
        <f aca="false">F809/$D809</f>
        <v>0.328695083557241</v>
      </c>
      <c r="H809" s="6" t="n">
        <v>1739</v>
      </c>
      <c r="I809" s="7" t="n">
        <f aca="false">H809/41918464</f>
        <v>4.14852986979676E-005</v>
      </c>
      <c r="J809" s="8" t="n">
        <f aca="false">I809/$D809</f>
        <v>0.640201923695152</v>
      </c>
      <c r="K809" s="6" t="n">
        <v>4099</v>
      </c>
      <c r="L809" s="7" t="n">
        <f aca="false">K809/43192891</f>
        <v>9.48998760004279E-005</v>
      </c>
      <c r="M809" s="8" t="n">
        <f aca="false">L809/$D809</f>
        <v>1.46449670318709</v>
      </c>
      <c r="N809" s="6" t="n">
        <v>1662</v>
      </c>
      <c r="O809" s="7" t="n">
        <f aca="false">N809/49735264</f>
        <v>3.34169333051092E-005</v>
      </c>
      <c r="P809" s="8" t="n">
        <f aca="false">O809/$D809</f>
        <v>0.515690754493028</v>
      </c>
      <c r="Q809" s="6" t="n">
        <v>3369</v>
      </c>
      <c r="R809" s="9" t="n">
        <f aca="false">Q809/50554893</f>
        <v>6.66404337953994E-005</v>
      </c>
      <c r="S809" s="8" t="n">
        <f aca="false">R809/$D809</f>
        <v>1.02839645008472</v>
      </c>
      <c r="T809" s="10" t="n">
        <f aca="false">AVERAGE(G809,J809,M809,P809)</f>
        <v>0.737271116233129</v>
      </c>
    </row>
    <row r="810" s="5" customFormat="true" ht="15.25" hidden="false" customHeight="false" outlineLevel="0" collapsed="false">
      <c r="A810" s="6" t="s">
        <v>269</v>
      </c>
      <c r="B810" s="7" t="n">
        <v>507113</v>
      </c>
      <c r="C810" s="6" t="n">
        <v>497</v>
      </c>
      <c r="D810" s="8" t="n">
        <f aca="false">C810/58039824</f>
        <v>8.56308592527779E-006</v>
      </c>
      <c r="E810" s="6" t="n">
        <v>2754</v>
      </c>
      <c r="F810" s="7" t="n">
        <f aca="false">E810/57700746</f>
        <v>4.77290189627704E-005</v>
      </c>
      <c r="G810" s="8" t="n">
        <f aca="false">F810/$D810</f>
        <v>5.57381058408825</v>
      </c>
      <c r="H810" s="6" t="n">
        <v>4584</v>
      </c>
      <c r="I810" s="7" t="n">
        <f aca="false">H810/41918464</f>
        <v>0.000109355151944499</v>
      </c>
      <c r="J810" s="8" t="n">
        <f aca="false">I810/$D810</f>
        <v>12.7705307290784</v>
      </c>
      <c r="K810" s="6" t="n">
        <v>3579</v>
      </c>
      <c r="L810" s="7" t="n">
        <f aca="false">K810/43192891</f>
        <v>8.28608578203297E-005</v>
      </c>
      <c r="M810" s="8" t="n">
        <f aca="false">L810/$D810</f>
        <v>9.67651831867397</v>
      </c>
      <c r="N810" s="6" t="n">
        <v>2464</v>
      </c>
      <c r="O810" s="7" t="n">
        <f aca="false">N810/49735264</f>
        <v>4.954231267376E-005</v>
      </c>
      <c r="P810" s="8" t="n">
        <f aca="false">O810/$D810</f>
        <v>5.78556762200805</v>
      </c>
      <c r="Q810" s="6" t="n">
        <v>867</v>
      </c>
      <c r="R810" s="9" t="n">
        <f aca="false">Q810/50554893</f>
        <v>1.7149675304426E-005</v>
      </c>
      <c r="S810" s="8" t="n">
        <f aca="false">R810/$D810</f>
        <v>2.00274474109866</v>
      </c>
      <c r="T810" s="10" t="n">
        <f aca="false">AVERAGE(G810,J810,M810,P810)</f>
        <v>8.45160681346217</v>
      </c>
    </row>
    <row r="811" s="5" customFormat="true" ht="15.25" hidden="false" customHeight="false" outlineLevel="0" collapsed="false">
      <c r="A811" s="6" t="s">
        <v>269</v>
      </c>
      <c r="B811" s="7" t="n">
        <v>507302</v>
      </c>
      <c r="C811" s="6" t="n">
        <v>2763</v>
      </c>
      <c r="D811" s="8" t="n">
        <f aca="false">C811/58039824</f>
        <v>4.7605244288818E-005</v>
      </c>
      <c r="E811" s="6" t="n">
        <v>0</v>
      </c>
      <c r="F811" s="7" t="n">
        <f aca="false">E811/57700746</f>
        <v>0</v>
      </c>
      <c r="G811" s="8" t="n">
        <f aca="false">F811/$D811</f>
        <v>0</v>
      </c>
      <c r="H811" s="6" t="n">
        <v>50</v>
      </c>
      <c r="I811" s="7" t="n">
        <f aca="false">H811/41918464</f>
        <v>1.19279179695134E-006</v>
      </c>
      <c r="J811" s="8" t="n">
        <f aca="false">I811/$D811</f>
        <v>0.025055890685378</v>
      </c>
      <c r="K811" s="6" t="n">
        <v>0</v>
      </c>
      <c r="L811" s="7" t="n">
        <f aca="false">K811/43192891</f>
        <v>0</v>
      </c>
      <c r="M811" s="8" t="n">
        <f aca="false">L811/$D811</f>
        <v>0</v>
      </c>
      <c r="N811" s="6" t="n">
        <v>0</v>
      </c>
      <c r="O811" s="7" t="n">
        <f aca="false">N811/49735264</f>
        <v>0</v>
      </c>
      <c r="P811" s="8" t="n">
        <f aca="false">O811/$D811</f>
        <v>0</v>
      </c>
      <c r="Q811" s="6" t="n">
        <v>0</v>
      </c>
      <c r="R811" s="9" t="n">
        <f aca="false">Q811/50554893</f>
        <v>0</v>
      </c>
      <c r="S811" s="8" t="n">
        <f aca="false">R811/$D811</f>
        <v>0</v>
      </c>
      <c r="T811" s="10" t="n">
        <f aca="false">AVERAGE(G811,J811,M811,P811)</f>
        <v>0.0062639726713445</v>
      </c>
    </row>
    <row r="812" s="5" customFormat="true" ht="15.25" hidden="false" customHeight="false" outlineLevel="0" collapsed="false">
      <c r="A812" s="6" t="s">
        <v>270</v>
      </c>
      <c r="B812" s="7" t="n">
        <v>507739</v>
      </c>
      <c r="C812" s="6" t="n">
        <v>1236</v>
      </c>
      <c r="D812" s="8" t="n">
        <f aca="false">C812/58039824</f>
        <v>2.12957227437492E-005</v>
      </c>
      <c r="E812" s="6" t="n">
        <v>16002</v>
      </c>
      <c r="F812" s="7" t="n">
        <f aca="false">E812/57700746</f>
        <v>0.000277327436979758</v>
      </c>
      <c r="G812" s="8" t="n">
        <f aca="false">F812/$D812</f>
        <v>13.0226825507089</v>
      </c>
      <c r="H812" s="6" t="n">
        <v>3583</v>
      </c>
      <c r="I812" s="7" t="n">
        <f aca="false">H812/41918464</f>
        <v>8.54754601695329E-005</v>
      </c>
      <c r="J812" s="8" t="n">
        <f aca="false">I812/$D812</f>
        <v>4.01373840174652</v>
      </c>
      <c r="K812" s="6" t="n">
        <v>3641</v>
      </c>
      <c r="L812" s="7" t="n">
        <f aca="false">K812/43192891</f>
        <v>8.42962792187261E-005</v>
      </c>
      <c r="M812" s="8" t="n">
        <f aca="false">L812/$D812</f>
        <v>3.95836667452243</v>
      </c>
      <c r="N812" s="6" t="n">
        <v>8100</v>
      </c>
      <c r="O812" s="7" t="n">
        <f aca="false">N812/49735264</f>
        <v>0.00016286231033176</v>
      </c>
      <c r="P812" s="8" t="n">
        <f aca="false">O812/$D812</f>
        <v>7.64765358243424</v>
      </c>
      <c r="Q812" s="6" t="n">
        <v>10370</v>
      </c>
      <c r="R812" s="9" t="n">
        <f aca="false">Q812/50554893</f>
        <v>0.000205123567366664</v>
      </c>
      <c r="S812" s="8" t="n">
        <f aca="false">R812/$D812</f>
        <v>9.63214866360302</v>
      </c>
      <c r="T812" s="10" t="n">
        <f aca="false">AVERAGE(G812,J812,M812,P812)</f>
        <v>7.16061030235303</v>
      </c>
    </row>
    <row r="813" s="5" customFormat="true" ht="15.25" hidden="false" customHeight="false" outlineLevel="0" collapsed="false">
      <c r="A813" s="6" t="s">
        <v>270</v>
      </c>
      <c r="B813" s="7" t="n">
        <v>508631</v>
      </c>
      <c r="C813" s="6" t="n">
        <v>4884</v>
      </c>
      <c r="D813" s="8" t="n">
        <f aca="false">C813/58039824</f>
        <v>8.4149118026271E-005</v>
      </c>
      <c r="E813" s="6" t="n">
        <v>4775</v>
      </c>
      <c r="F813" s="7" t="n">
        <f aca="false">E813/57700746</f>
        <v>8.27545626533147E-005</v>
      </c>
      <c r="G813" s="8" t="n">
        <f aca="false">F813/$D813</f>
        <v>0.98342756994172</v>
      </c>
      <c r="H813" s="6" t="n">
        <v>3107</v>
      </c>
      <c r="I813" s="7" t="n">
        <f aca="false">H813/41918464</f>
        <v>7.41200822625562E-005</v>
      </c>
      <c r="J813" s="8" t="n">
        <f aca="false">I813/$D813</f>
        <v>0.880818290209722</v>
      </c>
      <c r="K813" s="6" t="n">
        <v>2899</v>
      </c>
      <c r="L813" s="7" t="n">
        <f aca="false">K813/43192891</f>
        <v>6.71175263540475E-005</v>
      </c>
      <c r="M813" s="8" t="n">
        <f aca="false">L813/$D813</f>
        <v>0.797602255713407</v>
      </c>
      <c r="N813" s="6" t="n">
        <v>5881</v>
      </c>
      <c r="O813" s="7" t="n">
        <f aca="false">N813/49735264</f>
        <v>0.000118246079884084</v>
      </c>
      <c r="P813" s="8" t="n">
        <f aca="false">O813/$D813</f>
        <v>1.40519690113886</v>
      </c>
      <c r="Q813" s="6" t="n">
        <v>7190</v>
      </c>
      <c r="R813" s="9" t="n">
        <f aca="false">Q813/50554893</f>
        <v>0.000142221644104756</v>
      </c>
      <c r="S813" s="8" t="n">
        <f aca="false">R813/$D813</f>
        <v>1.69011449484657</v>
      </c>
      <c r="T813" s="10" t="n">
        <f aca="false">AVERAGE(G813,J813,M813,P813)</f>
        <v>1.01676125425093</v>
      </c>
    </row>
    <row r="814" s="5" customFormat="true" ht="15.25" hidden="false" customHeight="false" outlineLevel="0" collapsed="false">
      <c r="A814" s="6" t="s">
        <v>270</v>
      </c>
      <c r="B814" s="7" t="n">
        <v>508661</v>
      </c>
      <c r="C814" s="6" t="n">
        <v>13</v>
      </c>
      <c r="D814" s="8" t="n">
        <f aca="false">C814/58039824</f>
        <v>2.23984138890566E-007</v>
      </c>
      <c r="E814" s="6" t="n">
        <v>7951</v>
      </c>
      <c r="F814" s="7" t="n">
        <f aca="false">E814/57700746</f>
        <v>0.000137797178566807</v>
      </c>
      <c r="G814" s="8" t="n">
        <f aca="false">F814/$D814</f>
        <v>615.20953782416</v>
      </c>
      <c r="H814" s="6" t="n">
        <v>3154</v>
      </c>
      <c r="I814" s="7" t="n">
        <f aca="false">H814/41918464</f>
        <v>7.52413065516904E-005</v>
      </c>
      <c r="J814" s="8" t="n">
        <f aca="false">I814/$D814</f>
        <v>335.922476137705</v>
      </c>
      <c r="K814" s="6" t="n">
        <v>8994</v>
      </c>
      <c r="L814" s="7" t="n">
        <f aca="false">K814/43192891</f>
        <v>0.000208228710599622</v>
      </c>
      <c r="M814" s="8" t="n">
        <f aca="false">L814/$D814</f>
        <v>929.658285765306</v>
      </c>
      <c r="N814" s="6" t="n">
        <v>6421</v>
      </c>
      <c r="O814" s="7" t="n">
        <f aca="false">N814/49735264</f>
        <v>0.000129103567239535</v>
      </c>
      <c r="P814" s="8" t="n">
        <f aca="false">O814/$D814</f>
        <v>576.396024642673</v>
      </c>
      <c r="Q814" s="6" t="n">
        <v>12</v>
      </c>
      <c r="R814" s="9" t="n">
        <f aca="false">Q814/50554893</f>
        <v>2.37365748158146E-007</v>
      </c>
      <c r="S814" s="8" t="n">
        <f aca="false">R814/$D814</f>
        <v>1.05974355744055</v>
      </c>
      <c r="T814" s="10" t="n">
        <f aca="false">AVERAGE(G814,J814,M814,P814)</f>
        <v>614.296581092461</v>
      </c>
    </row>
    <row r="815" s="5" customFormat="true" ht="15.25" hidden="false" customHeight="false" outlineLevel="0" collapsed="false">
      <c r="A815" s="6" t="s">
        <v>21</v>
      </c>
      <c r="B815" s="7" t="n">
        <v>508936</v>
      </c>
      <c r="C815" s="6" t="n">
        <v>5620</v>
      </c>
      <c r="D815" s="8" t="n">
        <f aca="false">C815/58039824</f>
        <v>9.68300661973062E-005</v>
      </c>
      <c r="E815" s="6" t="n">
        <v>33082</v>
      </c>
      <c r="F815" s="7" t="n">
        <f aca="false">E815/57700746</f>
        <v>0.000573337474700934</v>
      </c>
      <c r="G815" s="8" t="n">
        <f aca="false">F815/$D815</f>
        <v>5.92106870538197</v>
      </c>
      <c r="H815" s="6" t="n">
        <v>22633</v>
      </c>
      <c r="I815" s="7" t="n">
        <f aca="false">H815/41918464</f>
        <v>0.000539929134807993</v>
      </c>
      <c r="J815" s="8" t="n">
        <f aca="false">I815/$D815</f>
        <v>5.5760483908769</v>
      </c>
      <c r="K815" s="6" t="n">
        <v>15029</v>
      </c>
      <c r="L815" s="7" t="n">
        <f aca="false">K815/43192891</f>
        <v>0.000347950777362877</v>
      </c>
      <c r="M815" s="8" t="n">
        <f aca="false">L815/$D815</f>
        <v>3.59341670441362</v>
      </c>
      <c r="N815" s="6" t="n">
        <v>32179</v>
      </c>
      <c r="O815" s="7" t="n">
        <f aca="false">N815/49735264</f>
        <v>0.000647005714094531</v>
      </c>
      <c r="P815" s="8" t="n">
        <f aca="false">O815/$D815</f>
        <v>6.68186793114606</v>
      </c>
      <c r="Q815" s="6" t="n">
        <v>14706</v>
      </c>
      <c r="R815" s="9" t="n">
        <f aca="false">Q815/50554893</f>
        <v>0.000290891724367807</v>
      </c>
      <c r="S815" s="8" t="n">
        <f aca="false">R815/$D815</f>
        <v>3.00414670558079</v>
      </c>
      <c r="T815" s="10" t="n">
        <f aca="false">AVERAGE(G815,J815,M815,P815)</f>
        <v>5.44310043295464</v>
      </c>
    </row>
    <row r="816" s="5" customFormat="true" ht="15.25" hidden="false" customHeight="false" outlineLevel="0" collapsed="false">
      <c r="A816" s="6" t="s">
        <v>21</v>
      </c>
      <c r="B816" s="7" t="n">
        <v>508983</v>
      </c>
      <c r="C816" s="6" t="n">
        <v>3066</v>
      </c>
      <c r="D816" s="8" t="n">
        <f aca="false">C816/58039824</f>
        <v>5.28257976798827E-005</v>
      </c>
      <c r="E816" s="6" t="n">
        <v>14121</v>
      </c>
      <c r="F816" s="7" t="n">
        <f aca="false">E816/57700746</f>
        <v>0.000244728205073813</v>
      </c>
      <c r="G816" s="8" t="n">
        <f aca="false">F816/$D816</f>
        <v>4.6327403621396</v>
      </c>
      <c r="H816" s="6" t="n">
        <v>10911</v>
      </c>
      <c r="I816" s="7" t="n">
        <f aca="false">H816/41918464</f>
        <v>0.000260291025930721</v>
      </c>
      <c r="J816" s="8" t="n">
        <f aca="false">I816/$D816</f>
        <v>4.92734681467661</v>
      </c>
      <c r="K816" s="6" t="n">
        <v>6221</v>
      </c>
      <c r="L816" s="7" t="n">
        <f aca="false">K816/43192891</f>
        <v>0.000144028330958444</v>
      </c>
      <c r="M816" s="8" t="n">
        <f aca="false">L816/$D816</f>
        <v>2.72647716237503</v>
      </c>
      <c r="N816" s="6" t="n">
        <v>12584</v>
      </c>
      <c r="O816" s="7" t="n">
        <f aca="false">N816/49735264</f>
        <v>0.000253019668298131</v>
      </c>
      <c r="P816" s="8" t="n">
        <f aca="false">O816/$D816</f>
        <v>4.78969896169665</v>
      </c>
      <c r="Q816" s="6" t="n">
        <v>6318</v>
      </c>
      <c r="R816" s="9" t="n">
        <f aca="false">Q816/50554893</f>
        <v>0.000124973066405264</v>
      </c>
      <c r="S816" s="8" t="n">
        <f aca="false">R816/$D816</f>
        <v>2.36575824491253</v>
      </c>
      <c r="T816" s="10" t="n">
        <f aca="false">AVERAGE(G816,J816,M816,P816)</f>
        <v>4.26906582522197</v>
      </c>
    </row>
    <row r="817" s="5" customFormat="true" ht="15.25" hidden="false" customHeight="false" outlineLevel="0" collapsed="false">
      <c r="A817" s="6" t="s">
        <v>271</v>
      </c>
      <c r="B817" s="7" t="n">
        <v>510364</v>
      </c>
      <c r="C817" s="6" t="n">
        <v>33</v>
      </c>
      <c r="D817" s="8" t="n">
        <f aca="false">C817/58039824</f>
        <v>5.68575121799129E-007</v>
      </c>
      <c r="E817" s="6" t="n">
        <v>1</v>
      </c>
      <c r="F817" s="7" t="n">
        <f aca="false">E817/57700746</f>
        <v>1.73307984614272E-008</v>
      </c>
      <c r="G817" s="8" t="n">
        <f aca="false">F817/$D817</f>
        <v>0.0304811058327486</v>
      </c>
      <c r="H817" s="6" t="n">
        <v>44</v>
      </c>
      <c r="I817" s="7" t="n">
        <f aca="false">H817/41918464</f>
        <v>1.04965678131718E-006</v>
      </c>
      <c r="J817" s="8" t="n">
        <f aca="false">I817/$D817</f>
        <v>1.84611802569865</v>
      </c>
      <c r="K817" s="6" t="n">
        <v>58</v>
      </c>
      <c r="L817" s="7" t="n">
        <f aca="false">K817/43192891</f>
        <v>1.34281356624172E-006</v>
      </c>
      <c r="M817" s="8" t="n">
        <f aca="false">L817/$D817</f>
        <v>2.36171706210551</v>
      </c>
      <c r="N817" s="6" t="n">
        <v>1</v>
      </c>
      <c r="O817" s="7" t="n">
        <f aca="false">N817/49735264</f>
        <v>2.01064580656493E-008</v>
      </c>
      <c r="P817" s="8" t="n">
        <f aca="false">O817/$D817</f>
        <v>0.0353628874967778</v>
      </c>
      <c r="Q817" s="6" t="n">
        <v>0</v>
      </c>
      <c r="R817" s="9" t="n">
        <f aca="false">Q817/50554893</f>
        <v>0</v>
      </c>
      <c r="S817" s="8" t="n">
        <f aca="false">R817/$D817</f>
        <v>0</v>
      </c>
      <c r="T817" s="10" t="n">
        <f aca="false">AVERAGE(G817,J817,M817,P817)</f>
        <v>1.06841977028342</v>
      </c>
    </row>
    <row r="818" s="5" customFormat="true" ht="15.25" hidden="false" customHeight="false" outlineLevel="0" collapsed="false">
      <c r="A818" s="6" t="s">
        <v>272</v>
      </c>
      <c r="B818" s="7" t="n">
        <v>510925</v>
      </c>
      <c r="C818" s="6" t="n">
        <v>6603</v>
      </c>
      <c r="D818" s="8" t="n">
        <f aca="false">C818/58039824</f>
        <v>0.000113766713007262</v>
      </c>
      <c r="E818" s="6" t="n">
        <v>2130</v>
      </c>
      <c r="F818" s="7" t="n">
        <f aca="false">E818/57700746</f>
        <v>3.69146007228399E-005</v>
      </c>
      <c r="G818" s="8" t="n">
        <f aca="false">F818/$D818</f>
        <v>0.324476287897001</v>
      </c>
      <c r="H818" s="6" t="n">
        <v>1035</v>
      </c>
      <c r="I818" s="7" t="n">
        <f aca="false">H818/41918464</f>
        <v>2.46907901968927E-005</v>
      </c>
      <c r="J818" s="8" t="n">
        <f aca="false">I818/$D818</f>
        <v>0.217030004156986</v>
      </c>
      <c r="K818" s="6" t="n">
        <v>3901</v>
      </c>
      <c r="L818" s="7" t="n">
        <f aca="false">K818/43192891</f>
        <v>9.03157883087752E-005</v>
      </c>
      <c r="M818" s="8" t="n">
        <f aca="false">L818/$D818</f>
        <v>0.793868311049912</v>
      </c>
      <c r="N818" s="6" t="n">
        <v>2694</v>
      </c>
      <c r="O818" s="7" t="n">
        <f aca="false">N818/49735264</f>
        <v>5.41667980288594E-005</v>
      </c>
      <c r="P818" s="8" t="n">
        <f aca="false">O818/$D818</f>
        <v>0.476121675638126</v>
      </c>
      <c r="Q818" s="6" t="n">
        <v>5</v>
      </c>
      <c r="R818" s="9" t="n">
        <f aca="false">Q818/50554893</f>
        <v>9.8902395065894E-008</v>
      </c>
      <c r="S818" s="8" t="n">
        <f aca="false">R818/$D818</f>
        <v>0.000869343874421166</v>
      </c>
      <c r="T818" s="10" t="n">
        <f aca="false">AVERAGE(G818,J818,M818,P818)</f>
        <v>0.452874069685506</v>
      </c>
    </row>
    <row r="819" s="5" customFormat="true" ht="15.25" hidden="false" customHeight="false" outlineLevel="0" collapsed="false">
      <c r="A819" s="6" t="s">
        <v>272</v>
      </c>
      <c r="B819" s="7" t="n">
        <v>511634</v>
      </c>
      <c r="C819" s="6" t="n">
        <v>2413</v>
      </c>
      <c r="D819" s="8" t="n">
        <f aca="false">C819/58039824</f>
        <v>4.15749020879181E-005</v>
      </c>
      <c r="E819" s="6" t="n">
        <v>19220</v>
      </c>
      <c r="F819" s="7" t="n">
        <f aca="false">E819/57700746</f>
        <v>0.00033309794642863</v>
      </c>
      <c r="G819" s="8" t="n">
        <f aca="false">F819/$D819</f>
        <v>8.01199593264779</v>
      </c>
      <c r="H819" s="6" t="n">
        <v>11377</v>
      </c>
      <c r="I819" s="7" t="n">
        <f aca="false">H819/41918464</f>
        <v>0.000271407845478308</v>
      </c>
      <c r="J819" s="8" t="n">
        <f aca="false">I819/$D819</f>
        <v>6.52816559626198</v>
      </c>
      <c r="K819" s="6" t="n">
        <v>19288</v>
      </c>
      <c r="L819" s="7" t="n">
        <f aca="false">K819/43192891</f>
        <v>0.000446554966649489</v>
      </c>
      <c r="M819" s="8" t="n">
        <f aca="false">L819/$D819</f>
        <v>10.7409745837804</v>
      </c>
      <c r="N819" s="6" t="n">
        <v>15863</v>
      </c>
      <c r="O819" s="7" t="n">
        <f aca="false">N819/49735264</f>
        <v>0.000318948744295396</v>
      </c>
      <c r="P819" s="8" t="n">
        <f aca="false">O819/$D819</f>
        <v>7.67166555488014</v>
      </c>
      <c r="Q819" s="6" t="n">
        <v>6453</v>
      </c>
      <c r="R819" s="9" t="n">
        <f aca="false">Q819/50554893</f>
        <v>0.000127643431072043</v>
      </c>
      <c r="S819" s="8" t="n">
        <f aca="false">R819/$D819</f>
        <v>3.07020400919084</v>
      </c>
      <c r="T819" s="10" t="n">
        <f aca="false">AVERAGE(G819,J819,M819,P819)</f>
        <v>8.23820041689259</v>
      </c>
    </row>
    <row r="820" s="5" customFormat="true" ht="15.25" hidden="false" customHeight="false" outlineLevel="0" collapsed="false">
      <c r="A820" s="6" t="s">
        <v>273</v>
      </c>
      <c r="B820" s="7" t="n">
        <v>512397</v>
      </c>
      <c r="C820" s="6" t="n">
        <v>1002</v>
      </c>
      <c r="D820" s="8" t="n">
        <f aca="false">C820/58039824</f>
        <v>1.7264008243719E-005</v>
      </c>
      <c r="E820" s="6" t="n">
        <v>556</v>
      </c>
      <c r="F820" s="7" t="n">
        <f aca="false">E820/57700746</f>
        <v>9.63592394455351E-006</v>
      </c>
      <c r="G820" s="8" t="n">
        <f aca="false">F820/$D820</f>
        <v>0.558151027763744</v>
      </c>
      <c r="H820" s="6" t="n">
        <v>1636</v>
      </c>
      <c r="I820" s="7" t="n">
        <f aca="false">H820/41918464</f>
        <v>3.90281475962478E-005</v>
      </c>
      <c r="J820" s="8" t="n">
        <f aca="false">I820/$D820</f>
        <v>2.26066548655913</v>
      </c>
      <c r="K820" s="6" t="n">
        <v>1671</v>
      </c>
      <c r="L820" s="7" t="n">
        <f aca="false">K820/43192891</f>
        <v>3.86869218825848E-005</v>
      </c>
      <c r="M820" s="8" t="n">
        <f aca="false">L820/$D820</f>
        <v>2.24090033649398</v>
      </c>
      <c r="N820" s="6" t="n">
        <v>18</v>
      </c>
      <c r="O820" s="7" t="n">
        <f aca="false">N820/49735264</f>
        <v>3.61916245181688E-007</v>
      </c>
      <c r="P820" s="8" t="n">
        <f aca="false">O820/$D820</f>
        <v>0.0209636279172515</v>
      </c>
      <c r="Q820" s="6" t="n">
        <v>1</v>
      </c>
      <c r="R820" s="9" t="n">
        <f aca="false">Q820/50554893</f>
        <v>1.97804790131788E-008</v>
      </c>
      <c r="S820" s="8" t="n">
        <f aca="false">R820/$D820</f>
        <v>0.00114576399257544</v>
      </c>
      <c r="T820" s="10" t="n">
        <f aca="false">AVERAGE(G820,J820,M820,P820)</f>
        <v>1.27017011968353</v>
      </c>
    </row>
    <row r="821" s="5" customFormat="true" ht="15.25" hidden="false" customHeight="false" outlineLevel="0" collapsed="false">
      <c r="A821" s="6" t="s">
        <v>274</v>
      </c>
      <c r="B821" s="7" t="n">
        <v>516354</v>
      </c>
      <c r="C821" s="6" t="n">
        <v>1745</v>
      </c>
      <c r="D821" s="8" t="n">
        <f aca="false">C821/58039824</f>
        <v>3.00655632587721E-005</v>
      </c>
      <c r="E821" s="6" t="n">
        <v>1981</v>
      </c>
      <c r="F821" s="7" t="n">
        <f aca="false">E821/57700746</f>
        <v>3.43323117520872E-005</v>
      </c>
      <c r="G821" s="8" t="n">
        <f aca="false">F821/$D821</f>
        <v>1.14191480321162</v>
      </c>
      <c r="H821" s="6" t="n">
        <v>1695</v>
      </c>
      <c r="I821" s="7" t="n">
        <f aca="false">H821/41918464</f>
        <v>4.04356419166504E-005</v>
      </c>
      <c r="J821" s="8" t="n">
        <f aca="false">I821/$D821</f>
        <v>1.34491549579909</v>
      </c>
      <c r="K821" s="6" t="n">
        <v>217</v>
      </c>
      <c r="L821" s="7" t="n">
        <f aca="false">K821/43192891</f>
        <v>5.02397489438713E-006</v>
      </c>
      <c r="M821" s="8" t="n">
        <f aca="false">L821/$D821</f>
        <v>0.167100641060543</v>
      </c>
      <c r="N821" s="6" t="n">
        <v>1848</v>
      </c>
      <c r="O821" s="7" t="n">
        <f aca="false">N821/49735264</f>
        <v>3.715673450532E-005</v>
      </c>
      <c r="P821" s="8" t="n">
        <f aca="false">O821/$D821</f>
        <v>1.23585692326848</v>
      </c>
      <c r="Q821" s="6" t="n">
        <v>7</v>
      </c>
      <c r="R821" s="9" t="n">
        <f aca="false">Q821/50554893</f>
        <v>1.38463353092252E-007</v>
      </c>
      <c r="S821" s="8" t="n">
        <f aca="false">R821/$D821</f>
        <v>0.00460538031170438</v>
      </c>
      <c r="T821" s="10" t="n">
        <f aca="false">AVERAGE(G821,J821,M821,P821)</f>
        <v>0.972446965834933</v>
      </c>
    </row>
    <row r="822" s="5" customFormat="true" ht="15.25" hidden="false" customHeight="false" outlineLevel="0" collapsed="false">
      <c r="A822" s="6" t="s">
        <v>274</v>
      </c>
      <c r="B822" s="7" t="n">
        <v>516409</v>
      </c>
      <c r="C822" s="6" t="n">
        <v>785</v>
      </c>
      <c r="D822" s="8" t="n">
        <f aca="false">C822/58039824</f>
        <v>1.35251960791611E-005</v>
      </c>
      <c r="E822" s="6" t="n">
        <v>3622</v>
      </c>
      <c r="F822" s="7" t="n">
        <f aca="false">E822/57700746</f>
        <v>6.27721520272892E-005</v>
      </c>
      <c r="G822" s="8" t="n">
        <f aca="false">F822/$D822</f>
        <v>4.64112695001925</v>
      </c>
      <c r="H822" s="6" t="n">
        <v>5853</v>
      </c>
      <c r="I822" s="7" t="n">
        <f aca="false">H822/41918464</f>
        <v>0.000139628207751124</v>
      </c>
      <c r="J822" s="8" t="n">
        <f aca="false">I822/$D822</f>
        <v>10.3235625519881</v>
      </c>
      <c r="K822" s="6" t="n">
        <v>7768</v>
      </c>
      <c r="L822" s="7" t="n">
        <f aca="false">K822/43192891</f>
        <v>0.000179844410044236</v>
      </c>
      <c r="M822" s="8" t="n">
        <f aca="false">L822/$D822</f>
        <v>13.2969909635048</v>
      </c>
      <c r="N822" s="6" t="n">
        <v>2435</v>
      </c>
      <c r="O822" s="7" t="n">
        <f aca="false">N822/49735264</f>
        <v>4.89592253898562E-005</v>
      </c>
      <c r="P822" s="8" t="n">
        <f aca="false">O822/$D822</f>
        <v>3.61985328000457</v>
      </c>
      <c r="Q822" s="6" t="n">
        <v>556</v>
      </c>
      <c r="R822" s="9" t="n">
        <f aca="false">Q822/50554893</f>
        <v>1.09979463313274E-005</v>
      </c>
      <c r="S822" s="8" t="n">
        <f aca="false">R822/$D822</f>
        <v>0.813145056600877</v>
      </c>
      <c r="T822" s="10" t="n">
        <f aca="false">AVERAGE(G822,J822,M822,P822)</f>
        <v>7.97038343637919</v>
      </c>
    </row>
    <row r="823" s="5" customFormat="true" ht="15.25" hidden="false" customHeight="false" outlineLevel="0" collapsed="false">
      <c r="A823" s="6" t="s">
        <v>274</v>
      </c>
      <c r="B823" s="7" t="n">
        <v>516658</v>
      </c>
      <c r="C823" s="6" t="n">
        <v>1499</v>
      </c>
      <c r="D823" s="8" t="n">
        <f aca="false">C823/58039824</f>
        <v>2.58270941689968E-005</v>
      </c>
      <c r="E823" s="6" t="n">
        <v>2</v>
      </c>
      <c r="F823" s="7" t="n">
        <f aca="false">E823/57700746</f>
        <v>3.46615969228543E-008</v>
      </c>
      <c r="G823" s="8" t="n">
        <f aca="false">F823/$D823</f>
        <v>0.00134206336555131</v>
      </c>
      <c r="H823" s="6" t="n">
        <v>744</v>
      </c>
      <c r="I823" s="7" t="n">
        <f aca="false">H823/41918464</f>
        <v>1.77487419386359E-005</v>
      </c>
      <c r="J823" s="8" t="n">
        <f aca="false">I823/$D823</f>
        <v>0.687214048258738</v>
      </c>
      <c r="K823" s="6" t="n">
        <v>0</v>
      </c>
      <c r="L823" s="7" t="n">
        <f aca="false">K823/43192891</f>
        <v>0</v>
      </c>
      <c r="M823" s="8" t="n">
        <f aca="false">L823/$D823</f>
        <v>0</v>
      </c>
      <c r="N823" s="6" t="n">
        <v>1</v>
      </c>
      <c r="O823" s="7" t="n">
        <f aca="false">N823/49735264</f>
        <v>2.01064580656493E-008</v>
      </c>
      <c r="P823" s="8" t="n">
        <f aca="false">O823/$D823</f>
        <v>0.000778502526613522</v>
      </c>
      <c r="Q823" s="6" t="n">
        <v>0</v>
      </c>
      <c r="R823" s="9" t="n">
        <f aca="false">Q823/50554893</f>
        <v>0</v>
      </c>
      <c r="S823" s="8" t="n">
        <f aca="false">R823/$D823</f>
        <v>0</v>
      </c>
      <c r="T823" s="10" t="n">
        <f aca="false">AVERAGE(G823,J823,M823,P823)</f>
        <v>0.172333653537726</v>
      </c>
    </row>
    <row r="824" s="5" customFormat="true" ht="15.25" hidden="false" customHeight="false" outlineLevel="0" collapsed="false">
      <c r="A824" s="6" t="s">
        <v>274</v>
      </c>
      <c r="B824" s="7" t="n">
        <v>516775</v>
      </c>
      <c r="C824" s="6" t="n">
        <v>136</v>
      </c>
      <c r="D824" s="8" t="n">
        <f aca="false">C824/58039824</f>
        <v>2.34321868377823E-006</v>
      </c>
      <c r="E824" s="6" t="n">
        <v>1061</v>
      </c>
      <c r="F824" s="7" t="n">
        <f aca="false">E824/57700746</f>
        <v>1.83879771675742E-005</v>
      </c>
      <c r="G824" s="8" t="n">
        <f aca="false">F824/$D824</f>
        <v>7.84731587148549</v>
      </c>
      <c r="H824" s="6" t="n">
        <v>780</v>
      </c>
      <c r="I824" s="7" t="n">
        <f aca="false">H824/41918464</f>
        <v>1.86075520324409E-005</v>
      </c>
      <c r="J824" s="8" t="n">
        <f aca="false">I824/$D824</f>
        <v>7.94102238995376</v>
      </c>
      <c r="K824" s="6" t="n">
        <v>944</v>
      </c>
      <c r="L824" s="7" t="n">
        <f aca="false">K824/43192891</f>
        <v>2.1855448388486E-005</v>
      </c>
      <c r="M824" s="8" t="n">
        <f aca="false">L824/$D824</f>
        <v>9.32710571991771</v>
      </c>
      <c r="N824" s="6" t="n">
        <v>1345</v>
      </c>
      <c r="O824" s="7" t="n">
        <f aca="false">N824/49735264</f>
        <v>2.70431860982984E-005</v>
      </c>
      <c r="P824" s="8" t="n">
        <f aca="false">O824/$D824</f>
        <v>11.5410423642977</v>
      </c>
      <c r="Q824" s="6" t="n">
        <v>4164</v>
      </c>
      <c r="R824" s="9" t="n">
        <f aca="false">Q824/50554893</f>
        <v>8.23659146108765E-005</v>
      </c>
      <c r="S824" s="8" t="n">
        <f aca="false">R824/$D824</f>
        <v>35.1507587324581</v>
      </c>
      <c r="T824" s="10" t="n">
        <f aca="false">AVERAGE(G824,J824,M824,P824)</f>
        <v>9.16412158641366</v>
      </c>
    </row>
    <row r="825" s="5" customFormat="true" ht="15.25" hidden="false" customHeight="false" outlineLevel="0" collapsed="false">
      <c r="A825" s="6" t="s">
        <v>275</v>
      </c>
      <c r="B825" s="7" t="n">
        <v>517357</v>
      </c>
      <c r="C825" s="6" t="n">
        <v>3288</v>
      </c>
      <c r="D825" s="8" t="n">
        <f aca="false">C825/58039824</f>
        <v>5.66507575901677E-005</v>
      </c>
      <c r="E825" s="6" t="n">
        <v>430</v>
      </c>
      <c r="F825" s="7" t="n">
        <f aca="false">E825/57700746</f>
        <v>7.45224333841368E-006</v>
      </c>
      <c r="G825" s="8" t="n">
        <f aca="false">F825/$D825</f>
        <v>0.131547108201552</v>
      </c>
      <c r="H825" s="6" t="n">
        <v>1754</v>
      </c>
      <c r="I825" s="7" t="n">
        <f aca="false">H825/41918464</f>
        <v>4.1843136237053E-005</v>
      </c>
      <c r="J825" s="8" t="n">
        <f aca="false">I825/$D825</f>
        <v>0.738615651705163</v>
      </c>
      <c r="K825" s="6" t="n">
        <v>1</v>
      </c>
      <c r="L825" s="7" t="n">
        <f aca="false">K825/43192891</f>
        <v>2.31519580386504E-008</v>
      </c>
      <c r="M825" s="8" t="n">
        <f aca="false">L825/$D825</f>
        <v>0.000408678701283046</v>
      </c>
      <c r="N825" s="6" t="n">
        <v>327</v>
      </c>
      <c r="O825" s="7" t="n">
        <f aca="false">N825/49735264</f>
        <v>6.57481178746734E-006</v>
      </c>
      <c r="P825" s="8" t="n">
        <f aca="false">O825/$D825</f>
        <v>0.116058673655027</v>
      </c>
      <c r="Q825" s="6" t="n">
        <v>2</v>
      </c>
      <c r="R825" s="9" t="n">
        <f aca="false">Q825/50554893</f>
        <v>3.95609580263576E-008</v>
      </c>
      <c r="S825" s="8" t="n">
        <f aca="false">R825/$D825</f>
        <v>0.000698330608613498</v>
      </c>
      <c r="T825" s="10" t="n">
        <f aca="false">AVERAGE(G825,J825,M825,P825)</f>
        <v>0.246657528065756</v>
      </c>
    </row>
    <row r="826" s="5" customFormat="true" ht="15.25" hidden="false" customHeight="false" outlineLevel="0" collapsed="false">
      <c r="A826" s="6" t="s">
        <v>275</v>
      </c>
      <c r="B826" s="7" t="n">
        <v>517631</v>
      </c>
      <c r="C826" s="6" t="n">
        <v>4824</v>
      </c>
      <c r="D826" s="8" t="n">
        <f aca="false">C826/58039824</f>
        <v>8.31153450775454E-005</v>
      </c>
      <c r="E826" s="6" t="n">
        <v>16149</v>
      </c>
      <c r="F826" s="7" t="n">
        <f aca="false">E826/57700746</f>
        <v>0.000279875064353587</v>
      </c>
      <c r="G826" s="8" t="n">
        <f aca="false">F826/$D826</f>
        <v>3.36730917849728</v>
      </c>
      <c r="H826" s="6" t="n">
        <v>13649</v>
      </c>
      <c r="I826" s="7" t="n">
        <f aca="false">H826/41918464</f>
        <v>0.000325608304731776</v>
      </c>
      <c r="J826" s="8" t="n">
        <f aca="false">I826/$D826</f>
        <v>3.91754740870039</v>
      </c>
      <c r="K826" s="6" t="n">
        <v>11677</v>
      </c>
      <c r="L826" s="7" t="n">
        <f aca="false">K826/43192891</f>
        <v>0.000270345414017321</v>
      </c>
      <c r="M826" s="8" t="n">
        <f aca="false">L826/$D826</f>
        <v>3.25265345123806</v>
      </c>
      <c r="N826" s="6" t="n">
        <v>11891</v>
      </c>
      <c r="O826" s="7" t="n">
        <f aca="false">N826/49735264</f>
        <v>0.000239085892858636</v>
      </c>
      <c r="P826" s="8" t="n">
        <f aca="false">O826/$D826</f>
        <v>2.87655537777739</v>
      </c>
      <c r="Q826" s="6" t="n">
        <v>11940</v>
      </c>
      <c r="R826" s="9" t="n">
        <f aca="false">Q826/50554893</f>
        <v>0.000236178919417355</v>
      </c>
      <c r="S826" s="8" t="n">
        <f aca="false">R826/$D826</f>
        <v>2.84158020636266</v>
      </c>
      <c r="T826" s="10" t="n">
        <f aca="false">AVERAGE(G826,J826,M826,P826)</f>
        <v>3.35351635405328</v>
      </c>
    </row>
    <row r="827" s="5" customFormat="true" ht="15.25" hidden="false" customHeight="false" outlineLevel="0" collapsed="false">
      <c r="A827" s="6" t="s">
        <v>275</v>
      </c>
      <c r="B827" s="7" t="n">
        <v>517793</v>
      </c>
      <c r="C827" s="6" t="n">
        <v>1153</v>
      </c>
      <c r="D827" s="8" t="n">
        <f aca="false">C827/58039824</f>
        <v>1.98656701646787E-005</v>
      </c>
      <c r="E827" s="6" t="n">
        <v>29663</v>
      </c>
      <c r="F827" s="7" t="n">
        <f aca="false">E827/57700746</f>
        <v>0.000514083474761314</v>
      </c>
      <c r="G827" s="8" t="n">
        <f aca="false">F827/$D827</f>
        <v>25.8779829977928</v>
      </c>
      <c r="H827" s="6" t="n">
        <v>16898</v>
      </c>
      <c r="I827" s="7" t="n">
        <f aca="false">H827/41918464</f>
        <v>0.000403115915697674</v>
      </c>
      <c r="J827" s="8" t="n">
        <f aca="false">I827/$D827</f>
        <v>20.2920874229765</v>
      </c>
      <c r="K827" s="6" t="n">
        <v>15608</v>
      </c>
      <c r="L827" s="7" t="n">
        <f aca="false">K827/43192891</f>
        <v>0.000361355761067255</v>
      </c>
      <c r="M827" s="8" t="n">
        <f aca="false">L827/$D827</f>
        <v>18.189960775134</v>
      </c>
      <c r="N827" s="6" t="n">
        <v>21714</v>
      </c>
      <c r="O827" s="7" t="n">
        <f aca="false">N827/49735264</f>
        <v>0.00043659163043751</v>
      </c>
      <c r="P827" s="8" t="n">
        <f aca="false">O827/$D827</f>
        <v>21.9771911452438</v>
      </c>
      <c r="Q827" s="6" t="n">
        <v>20618</v>
      </c>
      <c r="R827" s="9" t="n">
        <f aca="false">Q827/50554893</f>
        <v>0.000407833916293721</v>
      </c>
      <c r="S827" s="8" t="n">
        <f aca="false">R827/$D827</f>
        <v>20.529582587093</v>
      </c>
      <c r="T827" s="10" t="n">
        <f aca="false">AVERAGE(G827,J827,M827,P827)</f>
        <v>21.5843055852868</v>
      </c>
    </row>
    <row r="828" s="5" customFormat="true" ht="15.25" hidden="false" customHeight="false" outlineLevel="0" collapsed="false">
      <c r="A828" s="6" t="s">
        <v>275</v>
      </c>
      <c r="B828" s="7" t="n">
        <v>517817</v>
      </c>
      <c r="C828" s="6" t="n">
        <v>10255</v>
      </c>
      <c r="D828" s="8" t="n">
        <f aca="false">C828/58039824</f>
        <v>0.000176689026486366</v>
      </c>
      <c r="E828" s="6" t="n">
        <v>7948</v>
      </c>
      <c r="F828" s="7" t="n">
        <f aca="false">E828/57700746</f>
        <v>0.000137745186171423</v>
      </c>
      <c r="G828" s="8" t="n">
        <f aca="false">F828/$D828</f>
        <v>0.779591064089384</v>
      </c>
      <c r="H828" s="6" t="n">
        <v>5536</v>
      </c>
      <c r="I828" s="7" t="n">
        <f aca="false">H828/41918464</f>
        <v>0.000132065907758452</v>
      </c>
      <c r="J828" s="8" t="n">
        <f aca="false">I828/$D828</f>
        <v>0.747448273300907</v>
      </c>
      <c r="K828" s="6" t="n">
        <v>18755</v>
      </c>
      <c r="L828" s="7" t="n">
        <f aca="false">K828/43192891</f>
        <v>0.000434214973014888</v>
      </c>
      <c r="M828" s="8" t="n">
        <f aca="false">L828/$D828</f>
        <v>2.45750956723051</v>
      </c>
      <c r="N828" s="6" t="n">
        <v>7909</v>
      </c>
      <c r="O828" s="7" t="n">
        <f aca="false">N828/49735264</f>
        <v>0.000159021976841221</v>
      </c>
      <c r="P828" s="8" t="n">
        <f aca="false">O828/$D828</f>
        <v>0.900010487371675</v>
      </c>
      <c r="Q828" s="6" t="n">
        <v>19</v>
      </c>
      <c r="R828" s="9" t="n">
        <f aca="false">Q828/50554893</f>
        <v>3.75829101250397E-007</v>
      </c>
      <c r="S828" s="8" t="n">
        <f aca="false">R828/$D828</f>
        <v>0.00212706532332045</v>
      </c>
      <c r="T828" s="10" t="n">
        <f aca="false">AVERAGE(G828,J828,M828,P828)</f>
        <v>1.22113984799812</v>
      </c>
    </row>
    <row r="829" s="5" customFormat="true" ht="15.25" hidden="false" customHeight="false" outlineLevel="0" collapsed="false">
      <c r="A829" s="6" t="s">
        <v>275</v>
      </c>
      <c r="B829" s="7" t="n">
        <v>517937</v>
      </c>
      <c r="C829" s="6" t="n">
        <v>844</v>
      </c>
      <c r="D829" s="8" t="n">
        <f aca="false">C829/58039824</f>
        <v>1.45417394787414E-005</v>
      </c>
      <c r="E829" s="6" t="n">
        <v>4113</v>
      </c>
      <c r="F829" s="7" t="n">
        <f aca="false">E829/57700746</f>
        <v>7.12815740718499E-005</v>
      </c>
      <c r="G829" s="8" t="n">
        <f aca="false">F829/$D829</f>
        <v>4.90186020565537</v>
      </c>
      <c r="H829" s="6" t="n">
        <v>6858</v>
      </c>
      <c r="I829" s="7" t="n">
        <f aca="false">H829/41918464</f>
        <v>0.000163603322869846</v>
      </c>
      <c r="J829" s="8" t="n">
        <f aca="false">I829/$D829</f>
        <v>11.2506019729633</v>
      </c>
      <c r="K829" s="6" t="n">
        <v>2323</v>
      </c>
      <c r="L829" s="7" t="n">
        <f aca="false">K829/43192891</f>
        <v>5.37819985237848E-005</v>
      </c>
      <c r="M829" s="8" t="n">
        <f aca="false">L829/$D829</f>
        <v>3.69845702451272</v>
      </c>
      <c r="N829" s="6" t="n">
        <v>6568</v>
      </c>
      <c r="O829" s="7" t="n">
        <f aca="false">N829/49735264</f>
        <v>0.000132059216575185</v>
      </c>
      <c r="P829" s="8" t="n">
        <f aca="false">O829/$D829</f>
        <v>9.0813906251204</v>
      </c>
      <c r="Q829" s="6" t="n">
        <v>3562</v>
      </c>
      <c r="R829" s="9" t="n">
        <f aca="false">Q829/50554893</f>
        <v>7.04580662449429E-005</v>
      </c>
      <c r="S829" s="8" t="n">
        <f aca="false">R829/$D829</f>
        <v>4.84522957847965</v>
      </c>
      <c r="T829" s="10" t="n">
        <f aca="false">AVERAGE(G829,J829,M829,P829)</f>
        <v>7.23307745706295</v>
      </c>
    </row>
    <row r="830" s="5" customFormat="true" ht="15.25" hidden="false" customHeight="false" outlineLevel="0" collapsed="false">
      <c r="A830" s="6" t="s">
        <v>275</v>
      </c>
      <c r="B830" s="7" t="n">
        <v>518132</v>
      </c>
      <c r="C830" s="6" t="n">
        <v>13030</v>
      </c>
      <c r="D830" s="8" t="n">
        <f aca="false">C830/58039824</f>
        <v>0.000224501025364929</v>
      </c>
      <c r="E830" s="6" t="n">
        <v>22262</v>
      </c>
      <c r="F830" s="7" t="n">
        <f aca="false">E830/57700746</f>
        <v>0.000385818235348292</v>
      </c>
      <c r="G830" s="8" t="n">
        <f aca="false">F830/$D830</f>
        <v>1.71855890066043</v>
      </c>
      <c r="H830" s="6" t="n">
        <v>17141</v>
      </c>
      <c r="I830" s="7" t="n">
        <f aca="false">H830/41918464</f>
        <v>0.000408912883830858</v>
      </c>
      <c r="J830" s="8" t="n">
        <f aca="false">I830/$D830</f>
        <v>1.82142991626059</v>
      </c>
      <c r="K830" s="6" t="n">
        <v>15997</v>
      </c>
      <c r="L830" s="7" t="n">
        <f aca="false">K830/43192891</f>
        <v>0.00037036187274429</v>
      </c>
      <c r="M830" s="8" t="n">
        <f aca="false">L830/$D830</f>
        <v>1.64971127478043</v>
      </c>
      <c r="N830" s="6" t="n">
        <v>24995</v>
      </c>
      <c r="O830" s="7" t="n">
        <f aca="false">N830/49735264</f>
        <v>0.000502560919350906</v>
      </c>
      <c r="P830" s="8" t="n">
        <f aca="false">O830/$D830</f>
        <v>2.23856848107481</v>
      </c>
      <c r="Q830" s="6" t="n">
        <v>17258</v>
      </c>
      <c r="R830" s="9" t="n">
        <f aca="false">Q830/50554893</f>
        <v>0.00034137150680944</v>
      </c>
      <c r="S830" s="8" t="n">
        <f aca="false">R830/$D830</f>
        <v>1.52057883145316</v>
      </c>
      <c r="T830" s="10" t="n">
        <f aca="false">AVERAGE(G830,J830,M830,P830)</f>
        <v>1.85706714319406</v>
      </c>
    </row>
    <row r="831" s="5" customFormat="true" ht="15.25" hidden="false" customHeight="false" outlineLevel="0" collapsed="false">
      <c r="A831" s="6" t="s">
        <v>275</v>
      </c>
      <c r="B831" s="7" t="n">
        <v>518267</v>
      </c>
      <c r="C831" s="6" t="n">
        <v>3789</v>
      </c>
      <c r="D831" s="8" t="n">
        <f aca="false">C831/58039824</f>
        <v>6.52827617120273E-005</v>
      </c>
      <c r="E831" s="6" t="n">
        <v>1921</v>
      </c>
      <c r="F831" s="7" t="n">
        <f aca="false">E831/57700746</f>
        <v>3.32924638444016E-005</v>
      </c>
      <c r="G831" s="8" t="n">
        <f aca="false">F831/$D831</f>
        <v>0.509973275812993</v>
      </c>
      <c r="H831" s="6" t="n">
        <v>1711</v>
      </c>
      <c r="I831" s="7" t="n">
        <f aca="false">H831/41918464</f>
        <v>4.08173352916748E-005</v>
      </c>
      <c r="J831" s="8" t="n">
        <f aca="false">I831/$D831</f>
        <v>0.625239101736024</v>
      </c>
      <c r="K831" s="6" t="n">
        <v>1715</v>
      </c>
      <c r="L831" s="7" t="n">
        <f aca="false">K831/43192891</f>
        <v>3.97056080362854E-005</v>
      </c>
      <c r="M831" s="8" t="n">
        <f aca="false">L831/$D831</f>
        <v>0.608209686523883</v>
      </c>
      <c r="N831" s="6" t="n">
        <v>1789</v>
      </c>
      <c r="O831" s="7" t="n">
        <f aca="false">N831/49735264</f>
        <v>3.59704534794467E-005</v>
      </c>
      <c r="P831" s="8" t="n">
        <f aca="false">O831/$D831</f>
        <v>0.55099466591377</v>
      </c>
      <c r="Q831" s="6" t="n">
        <v>3768</v>
      </c>
      <c r="R831" s="9" t="n">
        <f aca="false">Q831/50554893</f>
        <v>7.45328449216577E-005</v>
      </c>
      <c r="S831" s="8" t="n">
        <f aca="false">R831/$D831</f>
        <v>1.14169258418377</v>
      </c>
      <c r="T831" s="10" t="n">
        <f aca="false">AVERAGE(G831,J831,M831,P831)</f>
        <v>0.573604182496667</v>
      </c>
    </row>
    <row r="832" s="5" customFormat="true" ht="15.25" hidden="false" customHeight="false" outlineLevel="0" collapsed="false">
      <c r="A832" s="6" t="s">
        <v>21</v>
      </c>
      <c r="B832" s="7" t="n">
        <v>518471</v>
      </c>
      <c r="C832" s="6" t="n">
        <v>17904</v>
      </c>
      <c r="D832" s="8" t="n">
        <f aca="false">C832/58039824</f>
        <v>0.000308477847899745</v>
      </c>
      <c r="E832" s="6" t="n">
        <v>1148</v>
      </c>
      <c r="F832" s="7" t="n">
        <f aca="false">E832/57700746</f>
        <v>1.98957566337184E-005</v>
      </c>
      <c r="G832" s="8" t="n">
        <f aca="false">F832/$D832</f>
        <v>0.064496549004013</v>
      </c>
      <c r="H832" s="6" t="n">
        <v>366</v>
      </c>
      <c r="I832" s="7" t="n">
        <f aca="false">H832/41918464</f>
        <v>8.7312359536838E-006</v>
      </c>
      <c r="J832" s="8" t="n">
        <f aca="false">I832/$D832</f>
        <v>0.0283042559234964</v>
      </c>
      <c r="K832" s="6" t="n">
        <v>890</v>
      </c>
      <c r="L832" s="7" t="n">
        <f aca="false">K832/43192891</f>
        <v>2.06052426543988E-005</v>
      </c>
      <c r="M832" s="8" t="n">
        <f aca="false">L832/$D832</f>
        <v>0.0667965067660077</v>
      </c>
      <c r="N832" s="6" t="n">
        <v>7</v>
      </c>
      <c r="O832" s="7" t="n">
        <f aca="false">N832/49735264</f>
        <v>1.40745206459545E-007</v>
      </c>
      <c r="P832" s="8" t="n">
        <f aca="false">O832/$D832</f>
        <v>0.000456257094043548</v>
      </c>
      <c r="Q832" s="6" t="n">
        <v>1</v>
      </c>
      <c r="R832" s="9" t="n">
        <f aca="false">Q832/50554893</f>
        <v>1.97804790131788E-008</v>
      </c>
      <c r="S832" s="8" t="n">
        <f aca="false">R832/$D832</f>
        <v>6.41228507909178E-005</v>
      </c>
      <c r="T832" s="10" t="n">
        <f aca="false">AVERAGE(G832,J832,M832,P832)</f>
        <v>0.0400133921968902</v>
      </c>
    </row>
    <row r="833" s="5" customFormat="true" ht="15.25" hidden="false" customHeight="false" outlineLevel="0" collapsed="false">
      <c r="A833" s="6" t="s">
        <v>276</v>
      </c>
      <c r="B833" s="7" t="n">
        <v>518603</v>
      </c>
      <c r="C833" s="6" t="n">
        <v>18</v>
      </c>
      <c r="D833" s="8" t="n">
        <f aca="false">C833/58039824</f>
        <v>3.10131884617707E-007</v>
      </c>
      <c r="E833" s="6" t="n">
        <v>156</v>
      </c>
      <c r="F833" s="7" t="n">
        <f aca="false">E833/57700746</f>
        <v>2.70360455998264E-006</v>
      </c>
      <c r="G833" s="8" t="n">
        <f aca="false">F833/$D833</f>
        <v>8.7175962681661</v>
      </c>
      <c r="H833" s="6" t="n">
        <v>3</v>
      </c>
      <c r="I833" s="7" t="n">
        <f aca="false">H833/41918464</f>
        <v>7.15675078170803E-008</v>
      </c>
      <c r="J833" s="8" t="n">
        <f aca="false">I833/$D833</f>
        <v>0.230764753212331</v>
      </c>
      <c r="K833" s="6" t="n">
        <v>9</v>
      </c>
      <c r="L833" s="7" t="n">
        <f aca="false">K833/43192891</f>
        <v>2.08367622347853E-007</v>
      </c>
      <c r="M833" s="8" t="n">
        <f aca="false">L833/$D833</f>
        <v>0.671867784909327</v>
      </c>
      <c r="N833" s="6" t="n">
        <v>369</v>
      </c>
      <c r="O833" s="7" t="n">
        <f aca="false">N833/49735264</f>
        <v>7.41928302622461E-006</v>
      </c>
      <c r="P833" s="8" t="n">
        <f aca="false">O833/$D833</f>
        <v>23.9229933915702</v>
      </c>
      <c r="Q833" s="6" t="n">
        <v>3435</v>
      </c>
      <c r="R833" s="9" t="n">
        <f aca="false">Q833/50554893</f>
        <v>6.79459454102692E-005</v>
      </c>
      <c r="S833" s="8" t="n">
        <f aca="false">R833/$D833</f>
        <v>219.087261840313</v>
      </c>
      <c r="T833" s="10" t="n">
        <f aca="false">AVERAGE(G833,J833,M833,P833)</f>
        <v>8.38580554946449</v>
      </c>
    </row>
    <row r="834" s="5" customFormat="true" ht="15.25" hidden="false" customHeight="false" outlineLevel="0" collapsed="false">
      <c r="A834" s="6" t="s">
        <v>21</v>
      </c>
      <c r="B834" s="7" t="n">
        <v>519287</v>
      </c>
      <c r="C834" s="6" t="n">
        <v>36119</v>
      </c>
      <c r="D834" s="8" t="n">
        <f aca="false">C834/58039824</f>
        <v>0.000622314085583719</v>
      </c>
      <c r="E834" s="6" t="n">
        <v>15018</v>
      </c>
      <c r="F834" s="7" t="n">
        <f aca="false">E834/57700746</f>
        <v>0.000260273931293713</v>
      </c>
      <c r="G834" s="8" t="n">
        <f aca="false">F834/$D834</f>
        <v>0.418235642295612</v>
      </c>
      <c r="H834" s="6" t="n">
        <v>8298</v>
      </c>
      <c r="I834" s="7" t="n">
        <f aca="false">H834/41918464</f>
        <v>0.000197955726622044</v>
      </c>
      <c r="J834" s="8" t="n">
        <f aca="false">I834/$D834</f>
        <v>0.318096169133574</v>
      </c>
      <c r="K834" s="6" t="n">
        <v>3072</v>
      </c>
      <c r="L834" s="7" t="n">
        <f aca="false">K834/43192891</f>
        <v>7.1122815094734E-005</v>
      </c>
      <c r="M834" s="8" t="n">
        <f aca="false">L834/$D834</f>
        <v>0.11428765111113</v>
      </c>
      <c r="N834" s="6" t="n">
        <v>8057</v>
      </c>
      <c r="O834" s="7" t="n">
        <f aca="false">N834/49735264</f>
        <v>0.000161997732634937</v>
      </c>
      <c r="P834" s="8" t="n">
        <f aca="false">O834/$D834</f>
        <v>0.260315066600149</v>
      </c>
      <c r="Q834" s="6" t="n">
        <v>124</v>
      </c>
      <c r="R834" s="9" t="n">
        <f aca="false">Q834/50554893</f>
        <v>2.45277939763417E-006</v>
      </c>
      <c r="S834" s="8" t="n">
        <f aca="false">R834/$D834</f>
        <v>0.00394138499264967</v>
      </c>
      <c r="T834" s="10" t="n">
        <f aca="false">AVERAGE(G834,J834,M834,P834)</f>
        <v>0.277733632285116</v>
      </c>
    </row>
    <row r="835" s="5" customFormat="true" ht="15.25" hidden="false" customHeight="false" outlineLevel="0" collapsed="false">
      <c r="A835" s="6" t="s">
        <v>277</v>
      </c>
      <c r="B835" s="7" t="n">
        <v>520382</v>
      </c>
      <c r="C835" s="6" t="n">
        <v>714</v>
      </c>
      <c r="D835" s="8" t="n">
        <f aca="false">C835/58039824</f>
        <v>1.23018980898357E-005</v>
      </c>
      <c r="E835" s="6" t="n">
        <v>3188</v>
      </c>
      <c r="F835" s="7" t="n">
        <f aca="false">E835/57700746</f>
        <v>5.52505854950298E-005</v>
      </c>
      <c r="G835" s="8" t="n">
        <f aca="false">F835/$D835</f>
        <v>4.49122445102029</v>
      </c>
      <c r="H835" s="6" t="n">
        <v>2497</v>
      </c>
      <c r="I835" s="7" t="n">
        <f aca="false">H835/41918464</f>
        <v>5.95680223397499E-005</v>
      </c>
      <c r="J835" s="8" t="n">
        <f aca="false">I835/$D835</f>
        <v>4.84218141824531</v>
      </c>
      <c r="K835" s="6" t="n">
        <v>3579</v>
      </c>
      <c r="L835" s="7" t="n">
        <f aca="false">K835/43192891</f>
        <v>8.28608578203297E-005</v>
      </c>
      <c r="M835" s="8" t="n">
        <f aca="false">L835/$D835</f>
        <v>6.73561569241031</v>
      </c>
      <c r="N835" s="6" t="n">
        <v>1347</v>
      </c>
      <c r="O835" s="7" t="n">
        <f aca="false">N835/49735264</f>
        <v>2.70833990144297E-005</v>
      </c>
      <c r="P835" s="8" t="n">
        <f aca="false">O835/$D835</f>
        <v>2.20156262201579</v>
      </c>
      <c r="Q835" s="6" t="n">
        <v>3607</v>
      </c>
      <c r="R835" s="9" t="n">
        <f aca="false">Q835/50554893</f>
        <v>7.13481878005359E-005</v>
      </c>
      <c r="S835" s="8" t="n">
        <f aca="false">R835/$D835</f>
        <v>5.79977067599727</v>
      </c>
      <c r="T835" s="10" t="n">
        <f aca="false">AVERAGE(G835,J835,M835,P835)</f>
        <v>4.56764604592292</v>
      </c>
    </row>
    <row r="836" s="5" customFormat="true" ht="15.25" hidden="false" customHeight="false" outlineLevel="0" collapsed="false">
      <c r="A836" s="6" t="s">
        <v>277</v>
      </c>
      <c r="B836" s="7" t="n">
        <v>520622</v>
      </c>
      <c r="C836" s="6" t="n">
        <v>188</v>
      </c>
      <c r="D836" s="8" t="n">
        <f aca="false">C836/58039824</f>
        <v>3.23915523934049E-006</v>
      </c>
      <c r="E836" s="6" t="n">
        <v>1826</v>
      </c>
      <c r="F836" s="7" t="n">
        <f aca="false">E836/57700746</f>
        <v>3.1646037990566E-005</v>
      </c>
      <c r="G836" s="8" t="n">
        <f aca="false">F836/$D836</f>
        <v>9.76984295356258</v>
      </c>
      <c r="H836" s="6" t="n">
        <v>1150</v>
      </c>
      <c r="I836" s="7" t="n">
        <f aca="false">H836/41918464</f>
        <v>2.74342113298808E-005</v>
      </c>
      <c r="J836" s="8" t="n">
        <f aca="false">I836/$D836</f>
        <v>8.46955743172919</v>
      </c>
      <c r="K836" s="6" t="n">
        <v>1346</v>
      </c>
      <c r="L836" s="7" t="n">
        <f aca="false">K836/43192891</f>
        <v>3.11625355200234E-005</v>
      </c>
      <c r="M836" s="8" t="n">
        <f aca="false">L836/$D836</f>
        <v>9.62057487753143</v>
      </c>
      <c r="N836" s="6" t="n">
        <v>1042</v>
      </c>
      <c r="O836" s="7" t="n">
        <f aca="false">N836/49735264</f>
        <v>2.09509293044066E-005</v>
      </c>
      <c r="P836" s="8" t="n">
        <f aca="false">O836/$D836</f>
        <v>6.468022603533</v>
      </c>
      <c r="Q836" s="6" t="n">
        <v>2493</v>
      </c>
      <c r="R836" s="9" t="n">
        <f aca="false">Q836/50554893</f>
        <v>4.93127341798548E-005</v>
      </c>
      <c r="S836" s="8" t="n">
        <f aca="false">R836/$D836</f>
        <v>15.2239490040295</v>
      </c>
      <c r="T836" s="10" t="n">
        <f aca="false">AVERAGE(G836,J836,M836,P836)</f>
        <v>8.58199946658905</v>
      </c>
    </row>
    <row r="837" s="5" customFormat="true" ht="15.25" hidden="false" customHeight="false" outlineLevel="0" collapsed="false">
      <c r="A837" s="6" t="s">
        <v>277</v>
      </c>
      <c r="B837" s="7" t="n">
        <v>521405</v>
      </c>
      <c r="C837" s="6" t="n">
        <v>2099</v>
      </c>
      <c r="D837" s="8" t="n">
        <f aca="false">C837/58039824</f>
        <v>3.61648236562537E-005</v>
      </c>
      <c r="E837" s="6" t="n">
        <v>980</v>
      </c>
      <c r="F837" s="7" t="n">
        <f aca="false">E837/57700746</f>
        <v>1.69841824921986E-005</v>
      </c>
      <c r="G837" s="8" t="n">
        <f aca="false">F837/$D837</f>
        <v>0.469632664426436</v>
      </c>
      <c r="H837" s="6" t="n">
        <v>1294</v>
      </c>
      <c r="I837" s="7" t="n">
        <f aca="false">H837/41918464</f>
        <v>3.08694517051006E-005</v>
      </c>
      <c r="J837" s="8" t="n">
        <f aca="false">I837/$D837</f>
        <v>0.853576724126032</v>
      </c>
      <c r="K837" s="6" t="n">
        <v>1386</v>
      </c>
      <c r="L837" s="7" t="n">
        <f aca="false">K837/43192891</f>
        <v>3.20886138415694E-005</v>
      </c>
      <c r="M837" s="8" t="n">
        <f aca="false">L837/$D837</f>
        <v>0.887287994172775</v>
      </c>
      <c r="N837" s="6" t="n">
        <v>3399</v>
      </c>
      <c r="O837" s="7" t="n">
        <f aca="false">N837/49735264</f>
        <v>6.83418509651422E-005</v>
      </c>
      <c r="P837" s="8" t="n">
        <f aca="false">O837/$D837</f>
        <v>1.88973273075325</v>
      </c>
      <c r="Q837" s="6" t="n">
        <v>6</v>
      </c>
      <c r="R837" s="9" t="n">
        <f aca="false">Q837/50554893</f>
        <v>1.18682874079073E-007</v>
      </c>
      <c r="S837" s="8" t="n">
        <f aca="false">R837/$D837</f>
        <v>0.0032817213546277</v>
      </c>
      <c r="T837" s="10" t="n">
        <f aca="false">AVERAGE(G837,J837,M837,P837)</f>
        <v>1.02505752836962</v>
      </c>
    </row>
    <row r="838" s="5" customFormat="true" ht="15.25" hidden="false" customHeight="false" outlineLevel="0" collapsed="false">
      <c r="A838" s="6" t="s">
        <v>278</v>
      </c>
      <c r="B838" s="7" t="n">
        <v>522415</v>
      </c>
      <c r="C838" s="6" t="n">
        <v>2262</v>
      </c>
      <c r="D838" s="8" t="n">
        <f aca="false">C838/58039824</f>
        <v>3.89732401669585E-005</v>
      </c>
      <c r="E838" s="6" t="n">
        <v>1360</v>
      </c>
      <c r="F838" s="7" t="n">
        <f aca="false">E838/57700746</f>
        <v>2.3569885907541E-005</v>
      </c>
      <c r="G838" s="8" t="n">
        <f aca="false">F838/$D838</f>
        <v>0.604771012278407</v>
      </c>
      <c r="H838" s="6" t="n">
        <v>1295</v>
      </c>
      <c r="I838" s="7" t="n">
        <f aca="false">H838/41918464</f>
        <v>3.08933075410397E-005</v>
      </c>
      <c r="J838" s="8" t="n">
        <f aca="false">I838/$D838</f>
        <v>0.792679987824852</v>
      </c>
      <c r="K838" s="6" t="n">
        <v>647</v>
      </c>
      <c r="L838" s="7" t="n">
        <f aca="false">K838/43192891</f>
        <v>1.49793168510068E-005</v>
      </c>
      <c r="M838" s="8" t="n">
        <f aca="false">L838/$D838</f>
        <v>0.384348768201887</v>
      </c>
      <c r="N838" s="6" t="n">
        <v>1360</v>
      </c>
      <c r="O838" s="7" t="n">
        <f aca="false">N838/49735264</f>
        <v>2.73447829692831E-005</v>
      </c>
      <c r="P838" s="8" t="n">
        <f aca="false">O838/$D838</f>
        <v>0.701629704180102</v>
      </c>
      <c r="Q838" s="6" t="n">
        <v>2</v>
      </c>
      <c r="R838" s="9" t="n">
        <f aca="false">Q838/50554893</f>
        <v>3.95609580263576E-008</v>
      </c>
      <c r="S838" s="8" t="n">
        <f aca="false">R838/$D838</f>
        <v>0.00101508003586259</v>
      </c>
      <c r="T838" s="10" t="n">
        <f aca="false">AVERAGE(G838,J838,M838,P838)</f>
        <v>0.620857368121312</v>
      </c>
    </row>
    <row r="839" s="5" customFormat="true" ht="15.25" hidden="false" customHeight="false" outlineLevel="0" collapsed="false">
      <c r="A839" s="6" t="s">
        <v>21</v>
      </c>
      <c r="B839" s="7" t="n">
        <v>523661</v>
      </c>
      <c r="C839" s="6" t="n">
        <v>30453</v>
      </c>
      <c r="D839" s="8" t="n">
        <f aca="false">C839/58039824</f>
        <v>0.000524691460125723</v>
      </c>
      <c r="E839" s="6" t="n">
        <v>13801</v>
      </c>
      <c r="F839" s="7" t="n">
        <f aca="false">E839/57700746</f>
        <v>0.000239182349566156</v>
      </c>
      <c r="G839" s="8" t="n">
        <f aca="false">F839/$D839</f>
        <v>0.455853330467481</v>
      </c>
      <c r="H839" s="6" t="n">
        <v>10008</v>
      </c>
      <c r="I839" s="7" t="n">
        <f aca="false">H839/41918464</f>
        <v>0.00023874920607778</v>
      </c>
      <c r="J839" s="8" t="n">
        <f aca="false">I839/$D839</f>
        <v>0.455027810097333</v>
      </c>
      <c r="K839" s="6" t="n">
        <v>13359</v>
      </c>
      <c r="L839" s="7" t="n">
        <f aca="false">K839/43192891</f>
        <v>0.000309287007438331</v>
      </c>
      <c r="M839" s="8" t="n">
        <f aca="false">L839/$D839</f>
        <v>0.589464534765291</v>
      </c>
      <c r="N839" s="6" t="n">
        <v>7621</v>
      </c>
      <c r="O839" s="7" t="n">
        <f aca="false">N839/49735264</f>
        <v>0.000153231316918314</v>
      </c>
      <c r="P839" s="8" t="n">
        <f aca="false">O839/$D839</f>
        <v>0.292040806003584</v>
      </c>
      <c r="Q839" s="6" t="n">
        <v>56963</v>
      </c>
      <c r="R839" s="9" t="n">
        <f aca="false">Q839/50554893</f>
        <v>0.0011267554260277</v>
      </c>
      <c r="S839" s="8" t="n">
        <f aca="false">R839/$D839</f>
        <v>2.14746286466663</v>
      </c>
      <c r="T839" s="10" t="n">
        <f aca="false">AVERAGE(G839,J839,M839,P839)</f>
        <v>0.448096620333422</v>
      </c>
    </row>
    <row r="840" s="5" customFormat="true" ht="15.25" hidden="false" customHeight="false" outlineLevel="0" collapsed="false">
      <c r="A840" s="6" t="s">
        <v>279</v>
      </c>
      <c r="B840" s="7" t="n">
        <v>523672</v>
      </c>
      <c r="C840" s="6" t="n">
        <v>1027</v>
      </c>
      <c r="D840" s="8" t="n">
        <f aca="false">C840/58039824</f>
        <v>1.76947469723547E-005</v>
      </c>
      <c r="E840" s="6" t="n">
        <v>3556</v>
      </c>
      <c r="F840" s="7" t="n">
        <f aca="false">E840/57700746</f>
        <v>6.1628319328835E-005</v>
      </c>
      <c r="G840" s="8" t="n">
        <f aca="false">F840/$D840</f>
        <v>3.48285959811235</v>
      </c>
      <c r="H840" s="6" t="n">
        <v>2161</v>
      </c>
      <c r="I840" s="7" t="n">
        <f aca="false">H840/41918464</f>
        <v>5.15524614642369E-005</v>
      </c>
      <c r="J840" s="8" t="n">
        <f aca="false">I840/$D840</f>
        <v>2.91343309654439</v>
      </c>
      <c r="K840" s="6" t="n">
        <v>4686</v>
      </c>
      <c r="L840" s="7" t="n">
        <f aca="false">K840/43192891</f>
        <v>0.000108490075369116</v>
      </c>
      <c r="M840" s="8" t="n">
        <f aca="false">L840/$D840</f>
        <v>6.13120241496613</v>
      </c>
      <c r="N840" s="6" t="n">
        <v>4590</v>
      </c>
      <c r="O840" s="7" t="n">
        <f aca="false">N840/49735264</f>
        <v>9.22886425213305E-005</v>
      </c>
      <c r="P840" s="8" t="n">
        <f aca="false">O840/$D840</f>
        <v>5.2155954908831</v>
      </c>
      <c r="Q840" s="6" t="n">
        <v>4687</v>
      </c>
      <c r="R840" s="9" t="n">
        <f aca="false">Q840/50554893</f>
        <v>9.27111051347691E-005</v>
      </c>
      <c r="S840" s="8" t="n">
        <f aca="false">R840/$D840</f>
        <v>5.23947052080574</v>
      </c>
      <c r="T840" s="10" t="n">
        <f aca="false">AVERAGE(G840,J840,M840,P840)</f>
        <v>4.43577265012649</v>
      </c>
    </row>
    <row r="841" s="5" customFormat="true" ht="15.25" hidden="false" customHeight="false" outlineLevel="0" collapsed="false">
      <c r="A841" s="6" t="s">
        <v>279</v>
      </c>
      <c r="B841" s="7" t="n">
        <v>524028</v>
      </c>
      <c r="C841" s="6" t="n">
        <v>2912</v>
      </c>
      <c r="D841" s="8" t="n">
        <f aca="false">C841/58039824</f>
        <v>5.01724471114868E-005</v>
      </c>
      <c r="E841" s="6" t="n">
        <v>6785</v>
      </c>
      <c r="F841" s="7" t="n">
        <f aca="false">E841/57700746</f>
        <v>0.000117589467560783</v>
      </c>
      <c r="G841" s="8" t="n">
        <f aca="false">F841/$D841</f>
        <v>2.34370604446483</v>
      </c>
      <c r="H841" s="6" t="n">
        <v>6582</v>
      </c>
      <c r="I841" s="7" t="n">
        <f aca="false">H841/41918464</f>
        <v>0.000157019112150674</v>
      </c>
      <c r="J841" s="8" t="n">
        <f aca="false">I841/$D841</f>
        <v>3.12958847316669</v>
      </c>
      <c r="K841" s="6" t="n">
        <v>5460</v>
      </c>
      <c r="L841" s="7" t="n">
        <f aca="false">K841/43192891</f>
        <v>0.000126409690891031</v>
      </c>
      <c r="M841" s="8" t="n">
        <f aca="false">L841/$D841</f>
        <v>2.51950419340998</v>
      </c>
      <c r="N841" s="6" t="n">
        <v>13658</v>
      </c>
      <c r="O841" s="7" t="n">
        <f aca="false">N841/49735264</f>
        <v>0.000274614004260639</v>
      </c>
      <c r="P841" s="8" t="n">
        <f aca="false">O841/$D841</f>
        <v>5.47340263572209</v>
      </c>
      <c r="Q841" s="6" t="n">
        <v>2137</v>
      </c>
      <c r="R841" s="9" t="n">
        <f aca="false">Q841/50554893</f>
        <v>4.22708836511631E-005</v>
      </c>
      <c r="S841" s="8" t="n">
        <f aca="false">R841/$D841</f>
        <v>0.842511898158648</v>
      </c>
      <c r="T841" s="10" t="n">
        <f aca="false">AVERAGE(G841,J841,M841,P841)</f>
        <v>3.36655033669089</v>
      </c>
    </row>
    <row r="842" s="5" customFormat="true" ht="15.25" hidden="false" customHeight="false" outlineLevel="0" collapsed="false">
      <c r="A842" s="6" t="s">
        <v>280</v>
      </c>
      <c r="B842" s="7" t="n">
        <v>525099</v>
      </c>
      <c r="C842" s="6" t="n">
        <v>1587</v>
      </c>
      <c r="D842" s="8" t="n">
        <f aca="false">C842/58039824</f>
        <v>2.73432944937945E-005</v>
      </c>
      <c r="E842" s="6" t="n">
        <v>2</v>
      </c>
      <c r="F842" s="7" t="n">
        <f aca="false">E842/57700746</f>
        <v>3.46615969228543E-008</v>
      </c>
      <c r="G842" s="8" t="n">
        <f aca="false">F842/$D842</f>
        <v>0.00126764523311998</v>
      </c>
      <c r="H842" s="6" t="n">
        <v>176</v>
      </c>
      <c r="I842" s="7" t="n">
        <f aca="false">H842/41918464</f>
        <v>4.19862712526871E-006</v>
      </c>
      <c r="J842" s="8" t="n">
        <f aca="false">I842/$D842</f>
        <v>0.153552349963593</v>
      </c>
      <c r="K842" s="6" t="n">
        <v>0</v>
      </c>
      <c r="L842" s="7" t="n">
        <f aca="false">K842/43192891</f>
        <v>0</v>
      </c>
      <c r="M842" s="8" t="n">
        <f aca="false">L842/$D842</f>
        <v>0</v>
      </c>
      <c r="N842" s="6" t="n">
        <v>7</v>
      </c>
      <c r="O842" s="7" t="n">
        <f aca="false">N842/49735264</f>
        <v>1.40745206459545E-007</v>
      </c>
      <c r="P842" s="8" t="n">
        <f aca="false">O842/$D842</f>
        <v>0.00514733901181833</v>
      </c>
      <c r="Q842" s="6" t="n">
        <v>1</v>
      </c>
      <c r="R842" s="9" t="n">
        <f aca="false">Q842/50554893</f>
        <v>1.97804790131788E-008</v>
      </c>
      <c r="S842" s="8" t="n">
        <f aca="false">R842/$D842</f>
        <v>0.000723412426314172</v>
      </c>
      <c r="T842" s="10" t="n">
        <f aca="false">AVERAGE(G842,J842,M842,P842)</f>
        <v>0.0399918335521328</v>
      </c>
    </row>
    <row r="843" s="5" customFormat="true" ht="15.25" hidden="false" customHeight="false" outlineLevel="0" collapsed="false">
      <c r="A843" s="6" t="s">
        <v>280</v>
      </c>
      <c r="B843" s="7" t="n">
        <v>525182</v>
      </c>
      <c r="C843" s="6" t="n">
        <v>206</v>
      </c>
      <c r="D843" s="8" t="n">
        <f aca="false">C843/58039824</f>
        <v>3.5492871239582E-006</v>
      </c>
      <c r="E843" s="6" t="n">
        <v>4909</v>
      </c>
      <c r="F843" s="7" t="n">
        <f aca="false">E843/57700746</f>
        <v>8.5076889647146E-005</v>
      </c>
      <c r="G843" s="8" t="n">
        <f aca="false">F843/$D843</f>
        <v>23.9701344737271</v>
      </c>
      <c r="H843" s="6" t="n">
        <v>3581</v>
      </c>
      <c r="I843" s="7" t="n">
        <f aca="false">H843/41918464</f>
        <v>8.54277484976549E-005</v>
      </c>
      <c r="J843" s="8" t="n">
        <f aca="false">I843/$D843</f>
        <v>24.0689878034959</v>
      </c>
      <c r="K843" s="6" t="n">
        <v>2225</v>
      </c>
      <c r="L843" s="7" t="n">
        <f aca="false">K843/43192891</f>
        <v>5.15131066359971E-005</v>
      </c>
      <c r="M843" s="8" t="n">
        <f aca="false">L843/$D843</f>
        <v>14.5136487516821</v>
      </c>
      <c r="N843" s="6" t="n">
        <v>1527</v>
      </c>
      <c r="O843" s="7" t="n">
        <f aca="false">N843/49735264</f>
        <v>3.07025614662466E-005</v>
      </c>
      <c r="P843" s="8" t="n">
        <f aca="false">O843/$D843</f>
        <v>8.65034594102006</v>
      </c>
      <c r="Q843" s="6" t="n">
        <v>3186</v>
      </c>
      <c r="R843" s="9" t="n">
        <f aca="false">Q843/50554893</f>
        <v>6.30206061359877E-005</v>
      </c>
      <c r="S843" s="8" t="n">
        <f aca="false">R843/$D843</f>
        <v>17.7558489733303</v>
      </c>
      <c r="T843" s="10" t="n">
        <f aca="false">AVERAGE(G843,J843,M843,P843)</f>
        <v>17.8007792424813</v>
      </c>
    </row>
    <row r="844" s="5" customFormat="true" ht="15.25" hidden="false" customHeight="false" outlineLevel="0" collapsed="false">
      <c r="A844" s="6" t="s">
        <v>281</v>
      </c>
      <c r="B844" s="7" t="n">
        <v>529071</v>
      </c>
      <c r="C844" s="6" t="n">
        <v>3776</v>
      </c>
      <c r="D844" s="8" t="n">
        <f aca="false">C844/58039824</f>
        <v>6.50587775731367E-005</v>
      </c>
      <c r="E844" s="6" t="n">
        <v>26409</v>
      </c>
      <c r="F844" s="7" t="n">
        <f aca="false">E844/57700746</f>
        <v>0.00045768905656783</v>
      </c>
      <c r="G844" s="8" t="n">
        <f aca="false">F844/$D844</f>
        <v>7.0350085513567</v>
      </c>
      <c r="H844" s="6" t="n">
        <v>21901</v>
      </c>
      <c r="I844" s="7" t="n">
        <f aca="false">H844/41918464</f>
        <v>0.000522466662900625</v>
      </c>
      <c r="J844" s="8" t="n">
        <f aca="false">I844/$D844</f>
        <v>8.03068674804545</v>
      </c>
      <c r="K844" s="6" t="n">
        <v>19886</v>
      </c>
      <c r="L844" s="7" t="n">
        <f aca="false">K844/43192891</f>
        <v>0.000460399837556602</v>
      </c>
      <c r="M844" s="8" t="n">
        <f aca="false">L844/$D844</f>
        <v>7.07667519634898</v>
      </c>
      <c r="N844" s="6" t="n">
        <v>16592</v>
      </c>
      <c r="O844" s="7" t="n">
        <f aca="false">N844/49735264</f>
        <v>0.000333606352225254</v>
      </c>
      <c r="P844" s="8" t="n">
        <f aca="false">O844/$D844</f>
        <v>5.12776852977642</v>
      </c>
      <c r="Q844" s="6" t="n">
        <v>20955</v>
      </c>
      <c r="R844" s="9" t="n">
        <f aca="false">Q844/50554893</f>
        <v>0.000414499937721162</v>
      </c>
      <c r="S844" s="8" t="n">
        <f aca="false">R844/$D844</f>
        <v>6.3711608668822</v>
      </c>
      <c r="T844" s="10" t="n">
        <f aca="false">AVERAGE(G844,J844,M844,P844)</f>
        <v>6.81753475638189</v>
      </c>
    </row>
    <row r="845" s="5" customFormat="true" ht="15.25" hidden="false" customHeight="false" outlineLevel="0" collapsed="false">
      <c r="A845" s="6" t="s">
        <v>282</v>
      </c>
      <c r="B845" s="7" t="n">
        <v>530890</v>
      </c>
      <c r="C845" s="6" t="n">
        <v>899</v>
      </c>
      <c r="D845" s="8" t="n">
        <f aca="false">C845/58039824</f>
        <v>1.54893646817399E-005</v>
      </c>
      <c r="E845" s="6" t="n">
        <v>2451</v>
      </c>
      <c r="F845" s="7" t="n">
        <f aca="false">E845/57700746</f>
        <v>4.2477787028958E-005</v>
      </c>
      <c r="G845" s="8" t="n">
        <f aca="false">F845/$D845</f>
        <v>2.74238407460534</v>
      </c>
      <c r="H845" s="6" t="n">
        <v>2076</v>
      </c>
      <c r="I845" s="7" t="n">
        <f aca="false">H845/41918464</f>
        <v>4.95247154094196E-005</v>
      </c>
      <c r="J845" s="8" t="n">
        <f aca="false">I845/$D845</f>
        <v>3.19733678088187</v>
      </c>
      <c r="K845" s="6" t="n">
        <v>748</v>
      </c>
      <c r="L845" s="7" t="n">
        <f aca="false">K845/43192891</f>
        <v>1.73176646129105E-005</v>
      </c>
      <c r="M845" s="8" t="n">
        <f aca="false">L845/$D845</f>
        <v>1.11803582449872</v>
      </c>
      <c r="N845" s="6" t="n">
        <v>606</v>
      </c>
      <c r="O845" s="7" t="n">
        <f aca="false">N845/49735264</f>
        <v>1.21845135877835E-005</v>
      </c>
      <c r="P845" s="8" t="n">
        <f aca="false">O845/$D845</f>
        <v>0.786637401735888</v>
      </c>
      <c r="Q845" s="6" t="n">
        <v>5</v>
      </c>
      <c r="R845" s="9" t="n">
        <f aca="false">Q845/50554893</f>
        <v>9.8902395065894E-008</v>
      </c>
      <c r="S845" s="8" t="n">
        <f aca="false">R845/$D845</f>
        <v>0.00638518087074856</v>
      </c>
      <c r="T845" s="10" t="n">
        <f aca="false">AVERAGE(G845,J845,M845,P845)</f>
        <v>1.96109852043046</v>
      </c>
    </row>
    <row r="846" s="5" customFormat="true" ht="15.25" hidden="false" customHeight="false" outlineLevel="0" collapsed="false">
      <c r="A846" s="6" t="s">
        <v>283</v>
      </c>
      <c r="B846" s="7" t="n">
        <v>531960</v>
      </c>
      <c r="C846" s="6" t="n">
        <v>331</v>
      </c>
      <c r="D846" s="8" t="n">
        <f aca="false">C846/58039824</f>
        <v>5.70298076713672E-006</v>
      </c>
      <c r="E846" s="6" t="n">
        <v>1052</v>
      </c>
      <c r="F846" s="7" t="n">
        <f aca="false">E846/57700746</f>
        <v>1.82319999814214E-005</v>
      </c>
      <c r="G846" s="8" t="n">
        <f aca="false">F846/$D846</f>
        <v>3.19692468305045</v>
      </c>
      <c r="H846" s="6" t="n">
        <v>1125</v>
      </c>
      <c r="I846" s="7" t="n">
        <f aca="false">H846/41918464</f>
        <v>2.68378154314051E-005</v>
      </c>
      <c r="J846" s="8" t="n">
        <f aca="false">I846/$D846</f>
        <v>4.70592774677715</v>
      </c>
      <c r="K846" s="6" t="n">
        <v>1334</v>
      </c>
      <c r="L846" s="7" t="n">
        <f aca="false">K846/43192891</f>
        <v>3.08847120235596E-005</v>
      </c>
      <c r="M846" s="8" t="n">
        <f aca="false">L846/$D846</f>
        <v>5.41553852005463</v>
      </c>
      <c r="N846" s="6" t="n">
        <v>1</v>
      </c>
      <c r="O846" s="7" t="n">
        <f aca="false">N846/49735264</f>
        <v>2.01064580656493E-008</v>
      </c>
      <c r="P846" s="8" t="n">
        <f aca="false">O846/$D846</f>
        <v>0.00352560509786607</v>
      </c>
      <c r="Q846" s="6" t="n">
        <v>0</v>
      </c>
      <c r="R846" s="9" t="n">
        <f aca="false">Q846/50554893</f>
        <v>0</v>
      </c>
      <c r="S846" s="8" t="n">
        <f aca="false">R846/$D846</f>
        <v>0</v>
      </c>
      <c r="T846" s="10" t="n">
        <f aca="false">AVERAGE(G846,J846,M846,P846)</f>
        <v>3.33047913874503</v>
      </c>
    </row>
    <row r="847" s="5" customFormat="true" ht="15.25" hidden="false" customHeight="false" outlineLevel="0" collapsed="false">
      <c r="A847" s="6" t="s">
        <v>284</v>
      </c>
      <c r="B847" s="7" t="n">
        <v>534300</v>
      </c>
      <c r="C847" s="6" t="n">
        <v>251</v>
      </c>
      <c r="D847" s="8" t="n">
        <f aca="false">C847/58039824</f>
        <v>4.32461683550246E-006</v>
      </c>
      <c r="E847" s="6" t="n">
        <v>1631</v>
      </c>
      <c r="F847" s="7" t="n">
        <f aca="false">E847/57700746</f>
        <v>2.82665322905877E-005</v>
      </c>
      <c r="G847" s="8" t="n">
        <f aca="false">F847/$D847</f>
        <v>6.53619346309175</v>
      </c>
      <c r="H847" s="6" t="n">
        <v>9</v>
      </c>
      <c r="I847" s="7" t="n">
        <f aca="false">H847/41918464</f>
        <v>2.14702523451241E-007</v>
      </c>
      <c r="J847" s="8" t="n">
        <f aca="false">I847/$D847</f>
        <v>0.0496466002926928</v>
      </c>
      <c r="K847" s="6" t="n">
        <v>1482</v>
      </c>
      <c r="L847" s="7" t="n">
        <f aca="false">K847/43192891</f>
        <v>3.43112018132799E-005</v>
      </c>
      <c r="M847" s="8" t="n">
        <f aca="false">L847/$D847</f>
        <v>7.93392874291333</v>
      </c>
      <c r="N847" s="6" t="n">
        <v>457</v>
      </c>
      <c r="O847" s="7" t="n">
        <f aca="false">N847/49735264</f>
        <v>9.18865133600175E-006</v>
      </c>
      <c r="P847" s="8" t="n">
        <f aca="false">O847/$D847</f>
        <v>2.12473189776457</v>
      </c>
      <c r="Q847" s="6" t="n">
        <v>452</v>
      </c>
      <c r="R847" s="9" t="n">
        <f aca="false">Q847/50554893</f>
        <v>8.94077651395682E-006</v>
      </c>
      <c r="S847" s="8" t="n">
        <f aca="false">R847/$D847</f>
        <v>2.06741472228441</v>
      </c>
      <c r="T847" s="10" t="n">
        <f aca="false">AVERAGE(G847,J847,M847,P847)</f>
        <v>4.16112517601558</v>
      </c>
    </row>
    <row r="848" s="5" customFormat="true" ht="15.25" hidden="false" customHeight="false" outlineLevel="0" collapsed="false">
      <c r="A848" s="6" t="s">
        <v>285</v>
      </c>
      <c r="B848" s="7" t="n">
        <v>535276</v>
      </c>
      <c r="C848" s="6" t="n">
        <v>2290</v>
      </c>
      <c r="D848" s="8" t="n">
        <f aca="false">C848/58039824</f>
        <v>3.94556675430305E-005</v>
      </c>
      <c r="E848" s="6" t="n">
        <v>3731</v>
      </c>
      <c r="F848" s="7" t="n">
        <f aca="false">E848/57700746</f>
        <v>6.46612090595848E-005</v>
      </c>
      <c r="G848" s="8" t="n">
        <f aca="false">F848/$D848</f>
        <v>1.63883196220328</v>
      </c>
      <c r="H848" s="6" t="n">
        <v>1454</v>
      </c>
      <c r="I848" s="7" t="n">
        <f aca="false">H848/41918464</f>
        <v>3.46863854553449E-005</v>
      </c>
      <c r="J848" s="8" t="n">
        <f aca="false">I848/$D848</f>
        <v>0.879123016167851</v>
      </c>
      <c r="K848" s="6" t="n">
        <v>766</v>
      </c>
      <c r="L848" s="7" t="n">
        <f aca="false">K848/43192891</f>
        <v>1.77343998576062E-005</v>
      </c>
      <c r="M848" s="8" t="n">
        <f aca="false">L848/$D848</f>
        <v>0.449476614183882</v>
      </c>
      <c r="N848" s="6" t="n">
        <v>2659</v>
      </c>
      <c r="O848" s="7" t="n">
        <f aca="false">N848/49735264</f>
        <v>5.34630719965616E-005</v>
      </c>
      <c r="P848" s="8" t="n">
        <f aca="false">O848/$D848</f>
        <v>1.35501628348461</v>
      </c>
      <c r="Q848" s="6" t="n">
        <v>951</v>
      </c>
      <c r="R848" s="9" t="n">
        <f aca="false">Q848/50554893</f>
        <v>1.8811235541533E-005</v>
      </c>
      <c r="S848" s="8" t="n">
        <f aca="false">R848/$D848</f>
        <v>0.476768908320141</v>
      </c>
      <c r="T848" s="10" t="n">
        <f aca="false">AVERAGE(G848,J848,M848,P848)</f>
        <v>1.08061196900991</v>
      </c>
    </row>
    <row r="849" s="5" customFormat="true" ht="15.25" hidden="false" customHeight="false" outlineLevel="0" collapsed="false">
      <c r="A849" s="6" t="s">
        <v>285</v>
      </c>
      <c r="B849" s="7" t="n">
        <v>535597</v>
      </c>
      <c r="C849" s="6" t="n">
        <v>1554</v>
      </c>
      <c r="D849" s="8" t="n">
        <f aca="false">C849/58039824</f>
        <v>2.67747193719953E-005</v>
      </c>
      <c r="E849" s="6" t="n">
        <v>1884</v>
      </c>
      <c r="F849" s="7" t="n">
        <f aca="false">E849/57700746</f>
        <v>3.26512243013288E-005</v>
      </c>
      <c r="G849" s="8" t="n">
        <f aca="false">F849/$D849</f>
        <v>1.21947960864456</v>
      </c>
      <c r="H849" s="6" t="n">
        <v>1118</v>
      </c>
      <c r="I849" s="7" t="n">
        <f aca="false">H849/41918464</f>
        <v>2.66708245798319E-005</v>
      </c>
      <c r="J849" s="8" t="n">
        <f aca="false">I849/$D849</f>
        <v>0.996119668306512</v>
      </c>
      <c r="K849" s="6" t="n">
        <v>978</v>
      </c>
      <c r="L849" s="7" t="n">
        <f aca="false">K849/43192891</f>
        <v>2.26426149618001E-005</v>
      </c>
      <c r="M849" s="8" t="n">
        <f aca="false">L849/$D849</f>
        <v>0.845671420387801</v>
      </c>
      <c r="N849" s="6" t="n">
        <v>1559</v>
      </c>
      <c r="O849" s="7" t="n">
        <f aca="false">N849/49735264</f>
        <v>3.13459681243473E-005</v>
      </c>
      <c r="P849" s="8" t="n">
        <f aca="false">O849/$D849</f>
        <v>1.1707300341356</v>
      </c>
      <c r="Q849" s="6" t="n">
        <v>701</v>
      </c>
      <c r="R849" s="9" t="n">
        <f aca="false">Q849/50554893</f>
        <v>1.38661157882383E-005</v>
      </c>
      <c r="S849" s="8" t="n">
        <f aca="false">R849/$D849</f>
        <v>0.5178809008449</v>
      </c>
      <c r="T849" s="10" t="n">
        <f aca="false">AVERAGE(G849,J849,M849,P849)</f>
        <v>1.05800018286862</v>
      </c>
    </row>
    <row r="850" s="5" customFormat="true" ht="15.25" hidden="false" customHeight="false" outlineLevel="0" collapsed="false">
      <c r="A850" s="6" t="s">
        <v>286</v>
      </c>
      <c r="B850" s="7" t="n">
        <v>536691</v>
      </c>
      <c r="C850" s="6" t="n">
        <v>3192</v>
      </c>
      <c r="D850" s="8" t="n">
        <f aca="false">C850/58039824</f>
        <v>5.49967208722066E-005</v>
      </c>
      <c r="E850" s="6" t="n">
        <v>805</v>
      </c>
      <c r="F850" s="7" t="n">
        <f aca="false">E850/57700746</f>
        <v>1.39512927614489E-005</v>
      </c>
      <c r="G850" s="8" t="n">
        <f aca="false">F850/$D850</f>
        <v>0.25367499262123</v>
      </c>
      <c r="H850" s="6" t="n">
        <v>1577</v>
      </c>
      <c r="I850" s="7" t="n">
        <f aca="false">H850/41918464</f>
        <v>3.76206532758452E-005</v>
      </c>
      <c r="J850" s="8" t="n">
        <f aca="false">I850/$D850</f>
        <v>0.684052661307983</v>
      </c>
      <c r="K850" s="6" t="n">
        <v>3203</v>
      </c>
      <c r="L850" s="7" t="n">
        <f aca="false">K850/43192891</f>
        <v>7.41557215977972E-005</v>
      </c>
      <c r="M850" s="8" t="n">
        <f aca="false">L850/$D850</f>
        <v>1.34836623750913</v>
      </c>
      <c r="N850" s="6" t="n">
        <v>0</v>
      </c>
      <c r="O850" s="7" t="n">
        <f aca="false">N850/49735264</f>
        <v>0</v>
      </c>
      <c r="P850" s="8" t="n">
        <f aca="false">O850/$D850</f>
        <v>0</v>
      </c>
      <c r="Q850" s="6" t="n">
        <v>1197</v>
      </c>
      <c r="R850" s="9" t="n">
        <f aca="false">Q850/50554893</f>
        <v>2.3677233378775E-005</v>
      </c>
      <c r="S850" s="8" t="n">
        <f aca="false">R850/$D850</f>
        <v>0.430520820210222</v>
      </c>
      <c r="T850" s="10" t="n">
        <f aca="false">AVERAGE(G850,J850,M850,P850)</f>
        <v>0.571523472859586</v>
      </c>
    </row>
    <row r="851" s="5" customFormat="true" ht="15.25" hidden="false" customHeight="false" outlineLevel="0" collapsed="false">
      <c r="A851" s="6" t="s">
        <v>287</v>
      </c>
      <c r="B851" s="7" t="n">
        <v>537410</v>
      </c>
      <c r="C851" s="6" t="n">
        <v>11709</v>
      </c>
      <c r="D851" s="8" t="n">
        <f aca="false">C851/58039824</f>
        <v>0.000201740790943818</v>
      </c>
      <c r="E851" s="6" t="n">
        <v>7545</v>
      </c>
      <c r="F851" s="7" t="n">
        <f aca="false">E851/57700746</f>
        <v>0.000130760874391468</v>
      </c>
      <c r="G851" s="8" t="n">
        <f aca="false">F851/$D851</f>
        <v>0.648162792362021</v>
      </c>
      <c r="H851" s="6" t="n">
        <v>10754</v>
      </c>
      <c r="I851" s="7" t="n">
        <f aca="false">H851/41918464</f>
        <v>0.000256545659688294</v>
      </c>
      <c r="J851" s="8" t="n">
        <f aca="false">I851/$D851</f>
        <v>1.27165982887287</v>
      </c>
      <c r="K851" s="6" t="n">
        <v>22014</v>
      </c>
      <c r="L851" s="7" t="n">
        <f aca="false">K851/43192891</f>
        <v>0.00050966720426285</v>
      </c>
      <c r="M851" s="8" t="n">
        <f aca="false">L851/$D851</f>
        <v>2.52634681304875</v>
      </c>
      <c r="N851" s="6" t="n">
        <v>20714</v>
      </c>
      <c r="O851" s="7" t="n">
        <f aca="false">N851/49735264</f>
        <v>0.000416485172371861</v>
      </c>
      <c r="P851" s="8" t="n">
        <f aca="false">O851/$D851</f>
        <v>2.06445692228819</v>
      </c>
      <c r="Q851" s="6" t="n">
        <v>11114</v>
      </c>
      <c r="R851" s="9" t="n">
        <f aca="false">Q851/50554893</f>
        <v>0.000219840243752469</v>
      </c>
      <c r="S851" s="8" t="n">
        <f aca="false">R851/$D851</f>
        <v>1.08971637676235</v>
      </c>
      <c r="T851" s="10" t="n">
        <f aca="false">AVERAGE(G851,J851,M851,P851)</f>
        <v>1.62765658914296</v>
      </c>
    </row>
    <row r="852" s="5" customFormat="true" ht="15.25" hidden="false" customHeight="false" outlineLevel="0" collapsed="false">
      <c r="A852" s="6" t="s">
        <v>287</v>
      </c>
      <c r="B852" s="7" t="n">
        <v>537482</v>
      </c>
      <c r="C852" s="6" t="n">
        <v>13</v>
      </c>
      <c r="D852" s="8" t="n">
        <f aca="false">C852/58039824</f>
        <v>2.23984138890566E-007</v>
      </c>
      <c r="E852" s="6" t="n">
        <v>1332</v>
      </c>
      <c r="F852" s="7" t="n">
        <f aca="false">E852/57700746</f>
        <v>2.3084623550621E-005</v>
      </c>
      <c r="G852" s="8" t="n">
        <f aca="false">F852/$D852</f>
        <v>103.063652921869</v>
      </c>
      <c r="H852" s="6" t="n">
        <v>858</v>
      </c>
      <c r="I852" s="7" t="n">
        <f aca="false">H852/41918464</f>
        <v>2.0468307235685E-005</v>
      </c>
      <c r="J852" s="8" t="n">
        <f aca="false">I852/$D852</f>
        <v>91.3828422720833</v>
      </c>
      <c r="K852" s="6" t="n">
        <v>1388</v>
      </c>
      <c r="L852" s="7" t="n">
        <f aca="false">K852/43192891</f>
        <v>3.21349177576467E-005</v>
      </c>
      <c r="M852" s="8" t="n">
        <f aca="false">L852/$D852</f>
        <v>143.469613146792</v>
      </c>
      <c r="N852" s="6" t="n">
        <v>10682</v>
      </c>
      <c r="O852" s="7" t="n">
        <f aca="false">N852/49735264</f>
        <v>0.000214777185057266</v>
      </c>
      <c r="P852" s="8" t="n">
        <f aca="false">O852/$D852</f>
        <v>958.894616918398</v>
      </c>
      <c r="Q852" s="6" t="n">
        <v>6071</v>
      </c>
      <c r="R852" s="9" t="n">
        <f aca="false">Q852/50554893</f>
        <v>0.000120087288089009</v>
      </c>
      <c r="S852" s="8" t="n">
        <f aca="false">R852/$D852</f>
        <v>536.141928101796</v>
      </c>
      <c r="T852" s="10" t="n">
        <f aca="false">AVERAGE(G852,J852,M852,P852)</f>
        <v>324.202681314785</v>
      </c>
    </row>
    <row r="853" s="5" customFormat="true" ht="15.25" hidden="false" customHeight="false" outlineLevel="0" collapsed="false">
      <c r="A853" s="6" t="s">
        <v>287</v>
      </c>
      <c r="B853" s="7" t="n">
        <v>537557</v>
      </c>
      <c r="C853" s="6" t="n">
        <v>1128</v>
      </c>
      <c r="D853" s="8" t="n">
        <f aca="false">C853/58039824</f>
        <v>1.94349314360429E-005</v>
      </c>
      <c r="E853" s="6" t="n">
        <v>1593</v>
      </c>
      <c r="F853" s="7" t="n">
        <f aca="false">E853/57700746</f>
        <v>2.76079619490535E-005</v>
      </c>
      <c r="G853" s="8" t="n">
        <f aca="false">F853/$D853</f>
        <v>1.42053302528525</v>
      </c>
      <c r="H853" s="6" t="n">
        <v>1461</v>
      </c>
      <c r="I853" s="7" t="n">
        <f aca="false">H853/41918464</f>
        <v>3.48533763069181E-005</v>
      </c>
      <c r="J853" s="8" t="n">
        <f aca="false">I853/$D853</f>
        <v>1.79333672576179</v>
      </c>
      <c r="K853" s="6" t="n">
        <v>1678</v>
      </c>
      <c r="L853" s="7" t="n">
        <f aca="false">K853/43192891</f>
        <v>3.88489855888553E-005</v>
      </c>
      <c r="M853" s="8" t="n">
        <f aca="false">L853/$D853</f>
        <v>1.99892578559903</v>
      </c>
      <c r="N853" s="6" t="n">
        <v>767</v>
      </c>
      <c r="O853" s="7" t="n">
        <f aca="false">N853/49735264</f>
        <v>1.54216533363531E-005</v>
      </c>
      <c r="P853" s="8" t="n">
        <f aca="false">O853/$D853</f>
        <v>0.793501813325305</v>
      </c>
      <c r="Q853" s="6" t="n">
        <v>532</v>
      </c>
      <c r="R853" s="9" t="n">
        <f aca="false">Q853/50554893</f>
        <v>1.05232148350111E-005</v>
      </c>
      <c r="S853" s="8" t="n">
        <f aca="false">R853/$D853</f>
        <v>0.541458809342407</v>
      </c>
      <c r="T853" s="10" t="n">
        <f aca="false">AVERAGE(G853,J853,M853,P853)</f>
        <v>1.50157433749284</v>
      </c>
    </row>
    <row r="854" s="5" customFormat="true" ht="15.25" hidden="false" customHeight="false" outlineLevel="0" collapsed="false">
      <c r="A854" s="6" t="s">
        <v>288</v>
      </c>
      <c r="B854" s="7" t="n">
        <v>538199</v>
      </c>
      <c r="C854" s="6" t="n">
        <v>28</v>
      </c>
      <c r="D854" s="8" t="n">
        <f aca="false">C854/58039824</f>
        <v>4.82427376071988E-007</v>
      </c>
      <c r="E854" s="6" t="n">
        <v>2133</v>
      </c>
      <c r="F854" s="7" t="n">
        <f aca="false">E854/57700746</f>
        <v>3.69665931182242E-005</v>
      </c>
      <c r="G854" s="8" t="n">
        <f aca="false">F854/$D854</f>
        <v>76.6262342307622</v>
      </c>
      <c r="H854" s="6" t="n">
        <v>164</v>
      </c>
      <c r="I854" s="7" t="n">
        <f aca="false">H854/41918464</f>
        <v>3.91235709400039E-006</v>
      </c>
      <c r="J854" s="8" t="n">
        <f aca="false">I854/$D854</f>
        <v>8.10973275574765</v>
      </c>
      <c r="K854" s="6" t="n">
        <v>855</v>
      </c>
      <c r="L854" s="7" t="n">
        <f aca="false">K854/43192891</f>
        <v>1.97949241230461E-005</v>
      </c>
      <c r="M854" s="8" t="n">
        <f aca="false">L854/$D854</f>
        <v>41.0319254355339</v>
      </c>
      <c r="N854" s="6" t="n">
        <v>486</v>
      </c>
      <c r="O854" s="7" t="n">
        <f aca="false">N854/49735264</f>
        <v>9.77173861990559E-006</v>
      </c>
      <c r="P854" s="8" t="n">
        <f aca="false">O854/$D854</f>
        <v>20.2553567740473</v>
      </c>
      <c r="Q854" s="6" t="n">
        <v>1</v>
      </c>
      <c r="R854" s="9" t="n">
        <f aca="false">Q854/50554893</f>
        <v>1.97804790131788E-008</v>
      </c>
      <c r="S854" s="8" t="n">
        <f aca="false">R854/$D854</f>
        <v>0.041001982877164</v>
      </c>
      <c r="T854" s="10" t="n">
        <f aca="false">AVERAGE(G854,J854,M854,P854)</f>
        <v>36.5058122990227</v>
      </c>
    </row>
    <row r="855" s="5" customFormat="true" ht="15.25" hidden="false" customHeight="false" outlineLevel="0" collapsed="false">
      <c r="A855" s="6" t="s">
        <v>289</v>
      </c>
      <c r="B855" s="7" t="n">
        <v>538994</v>
      </c>
      <c r="C855" s="6" t="n">
        <v>1259</v>
      </c>
      <c r="D855" s="8" t="n">
        <f aca="false">C855/58039824</f>
        <v>2.1692002374094E-005</v>
      </c>
      <c r="E855" s="6" t="n">
        <v>19533</v>
      </c>
      <c r="F855" s="7" t="n">
        <f aca="false">E855/57700746</f>
        <v>0.000338522486347057</v>
      </c>
      <c r="G855" s="8" t="n">
        <f aca="false">F855/$D855</f>
        <v>15.6058661855644</v>
      </c>
      <c r="H855" s="6" t="n">
        <v>11852</v>
      </c>
      <c r="I855" s="7" t="n">
        <f aca="false">H855/41918464</f>
        <v>0.000282739367549345</v>
      </c>
      <c r="J855" s="8" t="n">
        <f aca="false">I855/$D855</f>
        <v>13.0342677763585</v>
      </c>
      <c r="K855" s="6" t="n">
        <v>14308</v>
      </c>
      <c r="L855" s="7" t="n">
        <f aca="false">K855/43192891</f>
        <v>0.00033125821561701</v>
      </c>
      <c r="M855" s="8" t="n">
        <f aca="false">L855/$D855</f>
        <v>15.2709837434196</v>
      </c>
      <c r="N855" s="6" t="n">
        <v>9162</v>
      </c>
      <c r="O855" s="7" t="n">
        <f aca="false">N855/49735264</f>
        <v>0.000184215368797479</v>
      </c>
      <c r="P855" s="8" t="n">
        <f aca="false">O855/$D855</f>
        <v>8.49231738133502</v>
      </c>
      <c r="Q855" s="6" t="n">
        <v>15078</v>
      </c>
      <c r="R855" s="9" t="n">
        <f aca="false">Q855/50554893</f>
        <v>0.00029825006256071</v>
      </c>
      <c r="S855" s="8" t="n">
        <f aca="false">R855/$D855</f>
        <v>13.7493098800735</v>
      </c>
      <c r="T855" s="10" t="n">
        <f aca="false">AVERAGE(G855,J855,M855,P855)</f>
        <v>13.1008587716694</v>
      </c>
    </row>
    <row r="856" s="5" customFormat="true" ht="15.25" hidden="false" customHeight="false" outlineLevel="0" collapsed="false">
      <c r="A856" s="6" t="s">
        <v>290</v>
      </c>
      <c r="B856" s="7" t="n">
        <v>545267</v>
      </c>
      <c r="C856" s="6" t="n">
        <v>2521</v>
      </c>
      <c r="D856" s="8" t="n">
        <f aca="false">C856/58039824</f>
        <v>4.34356933956244E-005</v>
      </c>
      <c r="E856" s="6" t="n">
        <v>4576</v>
      </c>
      <c r="F856" s="7" t="n">
        <f aca="false">E856/57700746</f>
        <v>7.93057337594907E-005</v>
      </c>
      <c r="G856" s="8" t="n">
        <f aca="false">F856/$D856</f>
        <v>1.82581944846954</v>
      </c>
      <c r="H856" s="6" t="n">
        <v>3586</v>
      </c>
      <c r="I856" s="7" t="n">
        <f aca="false">H856/41918464</f>
        <v>8.554702767735E-005</v>
      </c>
      <c r="J856" s="8" t="n">
        <f aca="false">I856/$D856</f>
        <v>1.96950988897918</v>
      </c>
      <c r="K856" s="6" t="n">
        <v>3327</v>
      </c>
      <c r="L856" s="7" t="n">
        <f aca="false">K856/43192891</f>
        <v>7.70265643945898E-005</v>
      </c>
      <c r="M856" s="8" t="n">
        <f aca="false">L856/$D856</f>
        <v>1.77334718000264</v>
      </c>
      <c r="N856" s="6" t="n">
        <v>1635</v>
      </c>
      <c r="O856" s="7" t="n">
        <f aca="false">N856/49735264</f>
        <v>3.28740589373367E-005</v>
      </c>
      <c r="P856" s="8" t="n">
        <f aca="false">O856/$D856</f>
        <v>0.756844345453649</v>
      </c>
      <c r="Q856" s="6" t="n">
        <v>30</v>
      </c>
      <c r="R856" s="9" t="n">
        <f aca="false">Q856/50554893</f>
        <v>5.93414370395364E-007</v>
      </c>
      <c r="S856" s="8" t="n">
        <f aca="false">R856/$D856</f>
        <v>0.0136619062343585</v>
      </c>
      <c r="T856" s="10" t="n">
        <f aca="false">AVERAGE(G856,J856,M856,P856)</f>
        <v>1.58138021572625</v>
      </c>
    </row>
    <row r="857" s="5" customFormat="true" ht="15.25" hidden="false" customHeight="false" outlineLevel="0" collapsed="false">
      <c r="A857" s="6" t="s">
        <v>291</v>
      </c>
      <c r="B857" s="7" t="n">
        <v>545868</v>
      </c>
      <c r="C857" s="6" t="n">
        <v>1892</v>
      </c>
      <c r="D857" s="8" t="n">
        <f aca="false">C857/58039824</f>
        <v>3.259830698315E-005</v>
      </c>
      <c r="E857" s="6" t="n">
        <v>8205</v>
      </c>
      <c r="F857" s="7" t="n">
        <f aca="false">E857/57700746</f>
        <v>0.00014219920137601</v>
      </c>
      <c r="G857" s="8" t="n">
        <f aca="false">F857/$D857</f>
        <v>4.36216523298318</v>
      </c>
      <c r="H857" s="6" t="n">
        <v>4339</v>
      </c>
      <c r="I857" s="7" t="n">
        <f aca="false">H857/41918464</f>
        <v>0.000103510472139437</v>
      </c>
      <c r="J857" s="8" t="n">
        <f aca="false">I857/$D857</f>
        <v>3.17533276169653</v>
      </c>
      <c r="K857" s="6" t="n">
        <v>4339</v>
      </c>
      <c r="L857" s="7" t="n">
        <f aca="false">K857/43192891</f>
        <v>0.000100456345929704</v>
      </c>
      <c r="M857" s="8" t="n">
        <f aca="false">L857/$D857</f>
        <v>3.08164304304606</v>
      </c>
      <c r="N857" s="6" t="n">
        <v>2600</v>
      </c>
      <c r="O857" s="7" t="n">
        <f aca="false">N857/49735264</f>
        <v>5.22767909706883E-005</v>
      </c>
      <c r="P857" s="8" t="n">
        <f aca="false">O857/$D857</f>
        <v>1.60366582834225</v>
      </c>
      <c r="Q857" s="6" t="n">
        <v>7</v>
      </c>
      <c r="R857" s="9" t="n">
        <f aca="false">Q857/50554893</f>
        <v>1.38463353092252E-007</v>
      </c>
      <c r="S857" s="8" t="n">
        <f aca="false">R857/$D857</f>
        <v>0.00424756270820515</v>
      </c>
      <c r="T857" s="10" t="n">
        <f aca="false">AVERAGE(G857,J857,M857,P857)</f>
        <v>3.055701716517</v>
      </c>
    </row>
    <row r="858" s="5" customFormat="true" ht="15.25" hidden="false" customHeight="false" outlineLevel="0" collapsed="false">
      <c r="A858" s="6" t="s">
        <v>21</v>
      </c>
      <c r="B858" s="7" t="n">
        <v>547943</v>
      </c>
      <c r="C858" s="6" t="n">
        <v>2304</v>
      </c>
      <c r="D858" s="8" t="n">
        <f aca="false">C858/58039824</f>
        <v>3.96968812310664E-005</v>
      </c>
      <c r="E858" s="6" t="n">
        <v>191</v>
      </c>
      <c r="F858" s="7" t="n">
        <f aca="false">E858/57700746</f>
        <v>3.31018250613259E-006</v>
      </c>
      <c r="G858" s="8" t="n">
        <f aca="false">F858/$D858</f>
        <v>0.0833864627013083</v>
      </c>
      <c r="H858" s="6" t="n">
        <v>1433</v>
      </c>
      <c r="I858" s="7" t="n">
        <f aca="false">H858/41918464</f>
        <v>3.41854129006254E-005</v>
      </c>
      <c r="J858" s="8" t="n">
        <f aca="false">I858/$D858</f>
        <v>0.861161175399143</v>
      </c>
      <c r="K858" s="6" t="n">
        <v>217</v>
      </c>
      <c r="L858" s="7" t="n">
        <f aca="false">K858/43192891</f>
        <v>5.02397489438713E-006</v>
      </c>
      <c r="M858" s="8" t="n">
        <f aca="false">L858/$D858</f>
        <v>0.126558428233788</v>
      </c>
      <c r="N858" s="6" t="n">
        <v>276</v>
      </c>
      <c r="O858" s="7" t="n">
        <f aca="false">N858/49735264</f>
        <v>5.54938242611922E-006</v>
      </c>
      <c r="P858" s="8" t="n">
        <f aca="false">O858/$D858</f>
        <v>0.1397939146357</v>
      </c>
      <c r="Q858" s="6" t="n">
        <v>0</v>
      </c>
      <c r="R858" s="9" t="n">
        <f aca="false">Q858/50554893</f>
        <v>0</v>
      </c>
      <c r="S858" s="8" t="n">
        <f aca="false">R858/$D858</f>
        <v>0</v>
      </c>
      <c r="T858" s="10" t="n">
        <f aca="false">AVERAGE(G858,J858,M858,P858)</f>
        <v>0.302724995242485</v>
      </c>
    </row>
    <row r="859" s="5" customFormat="true" ht="15.25" hidden="false" customHeight="false" outlineLevel="0" collapsed="false">
      <c r="A859" s="6" t="s">
        <v>21</v>
      </c>
      <c r="B859" s="7" t="n">
        <v>547976</v>
      </c>
      <c r="C859" s="6" t="n">
        <v>892</v>
      </c>
      <c r="D859" s="8" t="n">
        <f aca="false">C859/58039824</f>
        <v>1.53687578377219E-005</v>
      </c>
      <c r="E859" s="6" t="n">
        <v>4174</v>
      </c>
      <c r="F859" s="7" t="n">
        <f aca="false">E859/57700746</f>
        <v>7.2338752777997E-005</v>
      </c>
      <c r="G859" s="8" t="n">
        <f aca="false">F859/$D859</f>
        <v>4.70687049284132</v>
      </c>
      <c r="H859" s="6" t="n">
        <v>2789</v>
      </c>
      <c r="I859" s="7" t="n">
        <f aca="false">H859/41918464</f>
        <v>6.65339264339457E-005</v>
      </c>
      <c r="J859" s="8" t="n">
        <f aca="false">I859/$D859</f>
        <v>4.32916746665376</v>
      </c>
      <c r="K859" s="6" t="n">
        <v>1162</v>
      </c>
      <c r="L859" s="7" t="n">
        <f aca="false">K859/43192891</f>
        <v>2.69025752409117E-005</v>
      </c>
      <c r="M859" s="8" t="n">
        <f aca="false">L859/$D859</f>
        <v>1.75047167279067</v>
      </c>
      <c r="N859" s="6" t="n">
        <v>3263</v>
      </c>
      <c r="O859" s="7" t="n">
        <f aca="false">N859/49735264</f>
        <v>6.56073726682138E-005</v>
      </c>
      <c r="P859" s="8" t="n">
        <f aca="false">O859/$D859</f>
        <v>4.26887933045464</v>
      </c>
      <c r="Q859" s="6" t="n">
        <v>11</v>
      </c>
      <c r="R859" s="9" t="n">
        <f aca="false">Q859/50554893</f>
        <v>2.17585269144967E-007</v>
      </c>
      <c r="S859" s="8" t="n">
        <f aca="false">R859/$D859</f>
        <v>0.014157635343236</v>
      </c>
      <c r="T859" s="10" t="n">
        <f aca="false">AVERAGE(G859,J859,M859,P859)</f>
        <v>3.7638472406851</v>
      </c>
    </row>
    <row r="860" s="5" customFormat="true" ht="15.25" hidden="false" customHeight="false" outlineLevel="0" collapsed="false">
      <c r="A860" s="6" t="s">
        <v>21</v>
      </c>
      <c r="B860" s="7" t="n">
        <v>547980</v>
      </c>
      <c r="C860" s="6" t="n">
        <v>2912</v>
      </c>
      <c r="D860" s="8" t="n">
        <f aca="false">C860/58039824</f>
        <v>5.01724471114868E-005</v>
      </c>
      <c r="E860" s="6" t="n">
        <v>3839</v>
      </c>
      <c r="F860" s="7" t="n">
        <f aca="false">E860/57700746</f>
        <v>6.65329352934189E-005</v>
      </c>
      <c r="G860" s="8" t="n">
        <f aca="false">F860/$D860</f>
        <v>1.32608511491532</v>
      </c>
      <c r="H860" s="6" t="n">
        <v>2759</v>
      </c>
      <c r="I860" s="7" t="n">
        <f aca="false">H860/41918464</f>
        <v>6.58182513557749E-005</v>
      </c>
      <c r="J860" s="8" t="n">
        <f aca="false">I860/$D860</f>
        <v>1.3118405647929</v>
      </c>
      <c r="K860" s="6" t="n">
        <v>4253</v>
      </c>
      <c r="L860" s="7" t="n">
        <f aca="false">K860/43192891</f>
        <v>9.84652775383801E-005</v>
      </c>
      <c r="M860" s="8" t="n">
        <f aca="false">L860/$D860</f>
        <v>1.96253687446385</v>
      </c>
      <c r="N860" s="6" t="n">
        <v>758</v>
      </c>
      <c r="O860" s="7" t="n">
        <f aca="false">N860/49735264</f>
        <v>1.52406952137622E-005</v>
      </c>
      <c r="P860" s="8" t="n">
        <f aca="false">O860/$D860</f>
        <v>0.303766232089423</v>
      </c>
      <c r="Q860" s="6" t="n">
        <v>28605</v>
      </c>
      <c r="R860" s="9" t="n">
        <f aca="false">Q860/50554893</f>
        <v>0.00056582060217198</v>
      </c>
      <c r="S860" s="8" t="n">
        <f aca="false">R860/$D860</f>
        <v>11.2775165403969</v>
      </c>
      <c r="T860" s="10" t="n">
        <f aca="false">AVERAGE(G860,J860,M860,P860)</f>
        <v>1.22605719656538</v>
      </c>
    </row>
    <row r="861" s="5" customFormat="true" ht="15.25" hidden="false" customHeight="false" outlineLevel="0" collapsed="false">
      <c r="A861" s="6" t="s">
        <v>292</v>
      </c>
      <c r="B861" s="7" t="n">
        <v>549066</v>
      </c>
      <c r="C861" s="6" t="n">
        <v>32</v>
      </c>
      <c r="D861" s="8" t="n">
        <f aca="false">C861/58039824</f>
        <v>5.51345572653701E-007</v>
      </c>
      <c r="E861" s="6" t="n">
        <v>7</v>
      </c>
      <c r="F861" s="7" t="n">
        <f aca="false">E861/57700746</f>
        <v>1.2131558922999E-007</v>
      </c>
      <c r="G861" s="8" t="n">
        <f aca="false">F861/$D861</f>
        <v>0.220035482730154</v>
      </c>
      <c r="H861" s="6" t="n">
        <v>6</v>
      </c>
      <c r="I861" s="7" t="n">
        <f aca="false">H861/41918464</f>
        <v>1.43135015634161E-007</v>
      </c>
      <c r="J861" s="8" t="n">
        <f aca="false">I861/$D861</f>
        <v>0.259610347363873</v>
      </c>
      <c r="K861" s="6" t="n">
        <v>2</v>
      </c>
      <c r="L861" s="7" t="n">
        <f aca="false">K861/43192891</f>
        <v>4.63039160773008E-008</v>
      </c>
      <c r="M861" s="8" t="n">
        <f aca="false">L861/$D861</f>
        <v>0.0839834731136659</v>
      </c>
      <c r="N861" s="6" t="n">
        <v>11</v>
      </c>
      <c r="O861" s="7" t="n">
        <f aca="false">N861/49735264</f>
        <v>2.21171038722143E-007</v>
      </c>
      <c r="P861" s="8" t="n">
        <f aca="false">O861/$D861</f>
        <v>0.401147755041574</v>
      </c>
      <c r="Q861" s="6" t="n">
        <v>29</v>
      </c>
      <c r="R861" s="9" t="n">
        <f aca="false">Q861/50554893</f>
        <v>5.73633891382185E-007</v>
      </c>
      <c r="S861" s="8" t="n">
        <f aca="false">R861/$D861</f>
        <v>1.04042531550804</v>
      </c>
      <c r="T861" s="10" t="n">
        <f aca="false">AVERAGE(G861,J861,M861,P861)</f>
        <v>0.241194264562317</v>
      </c>
    </row>
    <row r="862" s="5" customFormat="true" ht="15.25" hidden="false" customHeight="false" outlineLevel="0" collapsed="false">
      <c r="A862" s="6" t="s">
        <v>293</v>
      </c>
      <c r="B862" s="7" t="n">
        <v>550003</v>
      </c>
      <c r="C862" s="6" t="n">
        <v>59</v>
      </c>
      <c r="D862" s="8" t="n">
        <f aca="false">C862/58039824</f>
        <v>1.01654339958026E-006</v>
      </c>
      <c r="E862" s="6" t="n">
        <v>5834</v>
      </c>
      <c r="F862" s="7" t="n">
        <f aca="false">E862/57700746</f>
        <v>0.000101107878223966</v>
      </c>
      <c r="G862" s="8" t="n">
        <f aca="false">F862/$D862</f>
        <v>99.4624314768208</v>
      </c>
      <c r="H862" s="6" t="n">
        <v>5499</v>
      </c>
      <c r="I862" s="7" t="n">
        <f aca="false">H862/41918464</f>
        <v>0.000131183241828708</v>
      </c>
      <c r="J862" s="8" t="n">
        <f aca="false">I862/$D862</f>
        <v>129.04834351674</v>
      </c>
      <c r="K862" s="6" t="n">
        <v>6740</v>
      </c>
      <c r="L862" s="7" t="n">
        <f aca="false">K862/43192891</f>
        <v>0.000156044197180504</v>
      </c>
      <c r="M862" s="8" t="n">
        <f aca="false">L862/$D862</f>
        <v>153.504707467419</v>
      </c>
      <c r="N862" s="6" t="n">
        <v>4087</v>
      </c>
      <c r="O862" s="7" t="n">
        <f aca="false">N862/49735264</f>
        <v>8.21750941143089E-005</v>
      </c>
      <c r="P862" s="8" t="n">
        <f aca="false">O862/$D862</f>
        <v>80.8377627047106</v>
      </c>
      <c r="Q862" s="6" t="n">
        <v>200</v>
      </c>
      <c r="R862" s="9" t="n">
        <f aca="false">Q862/50554893</f>
        <v>3.95609580263576E-006</v>
      </c>
      <c r="S862" s="8" t="n">
        <f aca="false">R862/$D862</f>
        <v>3.89171362901895</v>
      </c>
      <c r="T862" s="10" t="n">
        <f aca="false">AVERAGE(G862,J862,M862,P862)</f>
        <v>115.713311291423</v>
      </c>
    </row>
    <row r="863" s="5" customFormat="true" ht="15.25" hidden="false" customHeight="false" outlineLevel="0" collapsed="false">
      <c r="A863" s="6" t="s">
        <v>21</v>
      </c>
      <c r="B863" s="7" t="n">
        <v>550330</v>
      </c>
      <c r="C863" s="6" t="n">
        <v>13315</v>
      </c>
      <c r="D863" s="8" t="n">
        <f aca="false">C863/58039824</f>
        <v>0.000229411446871376</v>
      </c>
      <c r="E863" s="6" t="n">
        <v>2892</v>
      </c>
      <c r="F863" s="7" t="n">
        <f aca="false">E863/57700746</f>
        <v>5.01206691504474E-005</v>
      </c>
      <c r="G863" s="8" t="n">
        <f aca="false">F863/$D863</f>
        <v>0.218475014363815</v>
      </c>
      <c r="H863" s="6" t="n">
        <v>693</v>
      </c>
      <c r="I863" s="7" t="n">
        <f aca="false">H863/41918464</f>
        <v>1.65320943057456E-005</v>
      </c>
      <c r="J863" s="8" t="n">
        <f aca="false">I863/$D863</f>
        <v>0.0720630750174145</v>
      </c>
      <c r="K863" s="6" t="n">
        <v>5648</v>
      </c>
      <c r="L863" s="7" t="n">
        <f aca="false">K863/43192891</f>
        <v>0.000130762259002297</v>
      </c>
      <c r="M863" s="8" t="n">
        <f aca="false">L863/$D863</f>
        <v>0.5699901237954</v>
      </c>
      <c r="N863" s="6" t="n">
        <v>4698</v>
      </c>
      <c r="O863" s="7" t="n">
        <f aca="false">N863/49735264</f>
        <v>9.44601399924207E-005</v>
      </c>
      <c r="P863" s="8" t="n">
        <f aca="false">O863/$D863</f>
        <v>0.411749898623767</v>
      </c>
      <c r="Q863" s="6" t="n">
        <v>4</v>
      </c>
      <c r="R863" s="9" t="n">
        <f aca="false">Q863/50554893</f>
        <v>7.91219160527152E-008</v>
      </c>
      <c r="S863" s="8" t="n">
        <f aca="false">R863/$D863</f>
        <v>0.000344890881129731</v>
      </c>
      <c r="T863" s="10" t="n">
        <f aca="false">AVERAGE(G863,J863,M863,P863)</f>
        <v>0.318069527950099</v>
      </c>
    </row>
    <row r="864" s="5" customFormat="true" ht="15.25" hidden="false" customHeight="false" outlineLevel="0" collapsed="false">
      <c r="A864" s="6" t="s">
        <v>294</v>
      </c>
      <c r="B864" s="7" t="n">
        <v>550377</v>
      </c>
      <c r="C864" s="6" t="n">
        <v>4539</v>
      </c>
      <c r="D864" s="8" t="n">
        <f aca="false">C864/58039824</f>
        <v>7.82049235710984E-005</v>
      </c>
      <c r="E864" s="6" t="n">
        <v>493</v>
      </c>
      <c r="F864" s="7" t="n">
        <f aca="false">E864/57700746</f>
        <v>8.5440836414836E-006</v>
      </c>
      <c r="G864" s="8" t="n">
        <f aca="false">F864/$D864</f>
        <v>0.109252502928616</v>
      </c>
      <c r="H864" s="6" t="n">
        <v>470</v>
      </c>
      <c r="I864" s="7" t="n">
        <f aca="false">H864/41918464</f>
        <v>1.12122428913426E-005</v>
      </c>
      <c r="J864" s="8" t="n">
        <f aca="false">I864/$D864</f>
        <v>0.143370038347384</v>
      </c>
      <c r="K864" s="6" t="n">
        <v>1612</v>
      </c>
      <c r="L864" s="7" t="n">
        <f aca="false">K864/43192891</f>
        <v>3.73209563583044E-005</v>
      </c>
      <c r="M864" s="8" t="n">
        <f aca="false">L864/$D864</f>
        <v>0.477220034930088</v>
      </c>
      <c r="N864" s="6" t="n">
        <v>2144</v>
      </c>
      <c r="O864" s="7" t="n">
        <f aca="false">N864/49735264</f>
        <v>4.31082460927522E-005</v>
      </c>
      <c r="P864" s="8" t="n">
        <f aca="false">O864/$D864</f>
        <v>0.551221638284209</v>
      </c>
      <c r="Q864" s="6" t="n">
        <v>3</v>
      </c>
      <c r="R864" s="9" t="n">
        <f aca="false">Q864/50554893</f>
        <v>5.93414370395364E-008</v>
      </c>
      <c r="S864" s="8" t="n">
        <f aca="false">R864/$D864</f>
        <v>0.000758794131236346</v>
      </c>
      <c r="T864" s="10" t="n">
        <f aca="false">AVERAGE(G864,J864,M864,P864)</f>
        <v>0.320266053622574</v>
      </c>
    </row>
    <row r="865" s="5" customFormat="true" ht="15.25" hidden="false" customHeight="false" outlineLevel="0" collapsed="false">
      <c r="A865" s="6" t="s">
        <v>294</v>
      </c>
      <c r="B865" s="7" t="n">
        <v>550764</v>
      </c>
      <c r="C865" s="6" t="n">
        <v>203</v>
      </c>
      <c r="D865" s="8" t="n">
        <f aca="false">C865/58039824</f>
        <v>3.49759847652191E-006</v>
      </c>
      <c r="E865" s="6" t="n">
        <v>6006</v>
      </c>
      <c r="F865" s="7" t="n">
        <f aca="false">E865/57700746</f>
        <v>0.000104088775559332</v>
      </c>
      <c r="G865" s="8" t="n">
        <f aca="false">F865/$D865</f>
        <v>29.7600700189119</v>
      </c>
      <c r="H865" s="6" t="n">
        <v>1573</v>
      </c>
      <c r="I865" s="7" t="n">
        <f aca="false">H865/41918464</f>
        <v>3.75252299320891E-005</v>
      </c>
      <c r="J865" s="8" t="n">
        <f aca="false">I865/$D865</f>
        <v>10.7288558660984</v>
      </c>
      <c r="K865" s="6" t="n">
        <v>3628</v>
      </c>
      <c r="L865" s="7" t="n">
        <f aca="false">K865/43192891</f>
        <v>8.39953037642236E-005</v>
      </c>
      <c r="M865" s="8" t="n">
        <f aca="false">L865/$D865</f>
        <v>24.0151361936063</v>
      </c>
      <c r="N865" s="6" t="n">
        <v>5698</v>
      </c>
      <c r="O865" s="7" t="n">
        <f aca="false">N865/49735264</f>
        <v>0.00011456659805807</v>
      </c>
      <c r="P865" s="8" t="n">
        <f aca="false">O865/$D865</f>
        <v>32.7557891013257</v>
      </c>
      <c r="Q865" s="6" t="n">
        <v>3129</v>
      </c>
      <c r="R865" s="9" t="n">
        <f aca="false">Q865/50554893</f>
        <v>6.18931188322365E-005</v>
      </c>
      <c r="S865" s="8" t="n">
        <f aca="false">R865/$D865</f>
        <v>17.6958902651926</v>
      </c>
      <c r="T865" s="10" t="n">
        <f aca="false">AVERAGE(G865,J865,M865,P865)</f>
        <v>24.3149627949856</v>
      </c>
    </row>
    <row r="866" s="5" customFormat="true" ht="15.25" hidden="false" customHeight="false" outlineLevel="0" collapsed="false">
      <c r="A866" s="6" t="s">
        <v>294</v>
      </c>
      <c r="B866" s="7" t="n">
        <v>550959</v>
      </c>
      <c r="C866" s="6" t="n">
        <v>638</v>
      </c>
      <c r="D866" s="8" t="n">
        <f aca="false">C866/58039824</f>
        <v>1.09924523547832E-005</v>
      </c>
      <c r="E866" s="6" t="n">
        <v>23134</v>
      </c>
      <c r="F866" s="7" t="n">
        <f aca="false">E866/57700746</f>
        <v>0.000400930691606656</v>
      </c>
      <c r="G866" s="8" t="n">
        <f aca="false">F866/$D866</f>
        <v>36.473270810421</v>
      </c>
      <c r="H866" s="6" t="n">
        <v>5968</v>
      </c>
      <c r="I866" s="7" t="n">
        <f aca="false">H866/41918464</f>
        <v>0.000142371628884112</v>
      </c>
      <c r="J866" s="8" t="n">
        <f aca="false">I866/$D866</f>
        <v>12.9517621991021</v>
      </c>
      <c r="K866" s="6" t="n">
        <v>5748</v>
      </c>
      <c r="L866" s="7" t="n">
        <f aca="false">K866/43192891</f>
        <v>0.000133077454806162</v>
      </c>
      <c r="M866" s="8" t="n">
        <f aca="false">L866/$D866</f>
        <v>12.1062571399963</v>
      </c>
      <c r="N866" s="6" t="n">
        <v>4284</v>
      </c>
      <c r="O866" s="7" t="n">
        <f aca="false">N866/49735264</f>
        <v>8.61360663532418E-005</v>
      </c>
      <c r="P866" s="8" t="n">
        <f aca="false">O866/$D866</f>
        <v>7.8359281053205</v>
      </c>
      <c r="Q866" s="6" t="n">
        <v>4917</v>
      </c>
      <c r="R866" s="9" t="n">
        <f aca="false">Q866/50554893</f>
        <v>9.72606153078002E-005</v>
      </c>
      <c r="S866" s="8" t="n">
        <f aca="false">R866/$D866</f>
        <v>8.84794513259628</v>
      </c>
      <c r="T866" s="10" t="n">
        <f aca="false">AVERAGE(G866,J866,M866,P866)</f>
        <v>17.34180456371</v>
      </c>
    </row>
    <row r="867" s="5" customFormat="true" ht="15.25" hidden="false" customHeight="false" outlineLevel="0" collapsed="false">
      <c r="A867" s="6" t="s">
        <v>294</v>
      </c>
      <c r="B867" s="7" t="n">
        <v>551085</v>
      </c>
      <c r="C867" s="6" t="n">
        <v>471</v>
      </c>
      <c r="D867" s="8" t="n">
        <f aca="false">C867/58039824</f>
        <v>8.11511764749666E-006</v>
      </c>
      <c r="E867" s="6" t="n">
        <v>1150</v>
      </c>
      <c r="F867" s="7" t="n">
        <f aca="false">E867/57700746</f>
        <v>1.99304182306412E-005</v>
      </c>
      <c r="G867" s="8" t="n">
        <f aca="false">F867/$D867</f>
        <v>2.45596171200172</v>
      </c>
      <c r="H867" s="6" t="n">
        <v>392</v>
      </c>
      <c r="I867" s="7" t="n">
        <f aca="false">H867/41918464</f>
        <v>9.3514876880985E-006</v>
      </c>
      <c r="J867" s="8" t="n">
        <f aca="false">I867/$D867</f>
        <v>1.15235392686922</v>
      </c>
      <c r="K867" s="6" t="n">
        <v>1460</v>
      </c>
      <c r="L867" s="7" t="n">
        <f aca="false">K867/43192891</f>
        <v>3.38018587364296E-005</v>
      </c>
      <c r="M867" s="8" t="n">
        <f aca="false">L867/$D867</f>
        <v>4.16529497226164</v>
      </c>
      <c r="N867" s="6" t="n">
        <v>2212</v>
      </c>
      <c r="O867" s="7" t="n">
        <f aca="false">N867/49735264</f>
        <v>4.44754852412164E-005</v>
      </c>
      <c r="P867" s="8" t="n">
        <f aca="false">O867/$D867</f>
        <v>5.48057183803566</v>
      </c>
      <c r="Q867" s="6" t="n">
        <v>3697</v>
      </c>
      <c r="R867" s="9" t="n">
        <f aca="false">Q867/50554893</f>
        <v>7.3128430911722E-005</v>
      </c>
      <c r="S867" s="8" t="n">
        <f aca="false">R867/$D867</f>
        <v>9.01138271658706</v>
      </c>
      <c r="T867" s="10" t="n">
        <f aca="false">AVERAGE(G867,J867,M867,P867)</f>
        <v>3.31354561229206</v>
      </c>
    </row>
    <row r="868" s="5" customFormat="true" ht="15.25" hidden="false" customHeight="false" outlineLevel="0" collapsed="false">
      <c r="A868" s="6" t="s">
        <v>295</v>
      </c>
      <c r="B868" s="7" t="n">
        <v>554150</v>
      </c>
      <c r="C868" s="6" t="n">
        <v>4446</v>
      </c>
      <c r="D868" s="8" t="n">
        <f aca="false">C868/58039824</f>
        <v>7.66025755005735E-005</v>
      </c>
      <c r="E868" s="6" t="n">
        <v>620</v>
      </c>
      <c r="F868" s="7" t="n">
        <f aca="false">E868/57700746</f>
        <v>1.07450950460848E-005</v>
      </c>
      <c r="G868" s="8" t="n">
        <f aca="false">F868/$D868</f>
        <v>0.140270675964471</v>
      </c>
      <c r="H868" s="6" t="n">
        <v>267</v>
      </c>
      <c r="I868" s="7" t="n">
        <f aca="false">H868/41918464</f>
        <v>6.36950819572015E-006</v>
      </c>
      <c r="J868" s="8" t="n">
        <f aca="false">I868/$D868</f>
        <v>0.0831500527769129</v>
      </c>
      <c r="K868" s="6" t="n">
        <v>924</v>
      </c>
      <c r="L868" s="7" t="n">
        <f aca="false">K868/43192891</f>
        <v>2.1392409227713E-005</v>
      </c>
      <c r="M868" s="8" t="n">
        <f aca="false">L868/$D868</f>
        <v>0.279264882256508</v>
      </c>
      <c r="N868" s="6" t="n">
        <v>267</v>
      </c>
      <c r="O868" s="7" t="n">
        <f aca="false">N868/49735264</f>
        <v>5.36842430352838E-006</v>
      </c>
      <c r="P868" s="8" t="n">
        <f aca="false">O868/$D868</f>
        <v>0.0700815118610233</v>
      </c>
      <c r="Q868" s="6" t="n">
        <v>1</v>
      </c>
      <c r="R868" s="9" t="n">
        <f aca="false">Q868/50554893</f>
        <v>1.97804790131788E-008</v>
      </c>
      <c r="S868" s="8" t="n">
        <f aca="false">R868/$D868</f>
        <v>0.000258222114386098</v>
      </c>
      <c r="T868" s="10" t="n">
        <f aca="false">AVERAGE(G868,J868,M868,P868)</f>
        <v>0.143191780714729</v>
      </c>
    </row>
    <row r="869" s="5" customFormat="true" ht="15.25" hidden="false" customHeight="false" outlineLevel="0" collapsed="false">
      <c r="A869" s="6" t="s">
        <v>295</v>
      </c>
      <c r="B869" s="7" t="n">
        <v>554215</v>
      </c>
      <c r="C869" s="6" t="n">
        <v>6456</v>
      </c>
      <c r="D869" s="8" t="n">
        <f aca="false">C869/58039824</f>
        <v>0.000111233969282884</v>
      </c>
      <c r="E869" s="6" t="n">
        <v>7894</v>
      </c>
      <c r="F869" s="7" t="n">
        <f aca="false">E869/57700746</f>
        <v>0.000136809323054506</v>
      </c>
      <c r="G869" s="8" t="n">
        <f aca="false">F869/$D869</f>
        <v>1.22992395161751</v>
      </c>
      <c r="H869" s="6" t="n">
        <v>4066</v>
      </c>
      <c r="I869" s="7" t="n">
        <f aca="false">H869/41918464</f>
        <v>9.69978289280829E-005</v>
      </c>
      <c r="J869" s="8" t="n">
        <f aca="false">I869/$D869</f>
        <v>0.872016251451059</v>
      </c>
      <c r="K869" s="6" t="n">
        <v>4871</v>
      </c>
      <c r="L869" s="7" t="n">
        <f aca="false">K869/43192891</f>
        <v>0.000112773187606266</v>
      </c>
      <c r="M869" s="8" t="n">
        <f aca="false">L869/$D869</f>
        <v>1.01383766427922</v>
      </c>
      <c r="N869" s="6" t="n">
        <v>6900</v>
      </c>
      <c r="O869" s="7" t="n">
        <f aca="false">N869/49735264</f>
        <v>0.000138734560652981</v>
      </c>
      <c r="P869" s="8" t="n">
        <f aca="false">O869/$D869</f>
        <v>1.24723195214007</v>
      </c>
      <c r="Q869" s="6" t="n">
        <v>9768</v>
      </c>
      <c r="R869" s="9" t="n">
        <f aca="false">Q869/50554893</f>
        <v>0.000193215719000731</v>
      </c>
      <c r="S869" s="8" t="n">
        <f aca="false">R869/$D869</f>
        <v>1.73702080620134</v>
      </c>
      <c r="T869" s="10" t="n">
        <f aca="false">AVERAGE(G869,J869,M869,P869)</f>
        <v>1.09075245487197</v>
      </c>
    </row>
    <row r="870" s="5" customFormat="true" ht="15.25" hidden="false" customHeight="false" outlineLevel="0" collapsed="false">
      <c r="A870" s="6" t="s">
        <v>296</v>
      </c>
      <c r="B870" s="7" t="n">
        <v>556152</v>
      </c>
      <c r="C870" s="6" t="n">
        <v>2432</v>
      </c>
      <c r="D870" s="8" t="n">
        <f aca="false">C870/58039824</f>
        <v>4.19022635216813E-005</v>
      </c>
      <c r="E870" s="6" t="n">
        <v>873</v>
      </c>
      <c r="F870" s="7" t="n">
        <f aca="false">E870/57700746</f>
        <v>1.51297870568259E-005</v>
      </c>
      <c r="G870" s="8" t="n">
        <f aca="false">F870/$D870</f>
        <v>0.361073263953805</v>
      </c>
      <c r="H870" s="6" t="n">
        <v>4102</v>
      </c>
      <c r="I870" s="7" t="n">
        <f aca="false">H870/41918464</f>
        <v>9.78566390218878E-005</v>
      </c>
      <c r="J870" s="8" t="n">
        <f aca="false">I870/$D870</f>
        <v>2.33535448440045</v>
      </c>
      <c r="K870" s="6" t="n">
        <v>1750</v>
      </c>
      <c r="L870" s="7" t="n">
        <f aca="false">K870/43192891</f>
        <v>4.05159265676382E-005</v>
      </c>
      <c r="M870" s="8" t="n">
        <f aca="false">L870/$D870</f>
        <v>0.966914986506021</v>
      </c>
      <c r="N870" s="6" t="n">
        <v>2721</v>
      </c>
      <c r="O870" s="7" t="n">
        <f aca="false">N870/49735264</f>
        <v>5.47096723966319E-005</v>
      </c>
      <c r="P870" s="8" t="n">
        <f aca="false">O870/$D870</f>
        <v>1.30564957113412</v>
      </c>
      <c r="Q870" s="6" t="n">
        <v>9</v>
      </c>
      <c r="R870" s="9" t="n">
        <f aca="false">Q870/50554893</f>
        <v>1.78024311118609E-007</v>
      </c>
      <c r="S870" s="8" t="n">
        <f aca="false">R870/$D870</f>
        <v>0.00424856072575877</v>
      </c>
      <c r="T870" s="10" t="n">
        <f aca="false">AVERAGE(G870,J870,M870,P870)</f>
        <v>1.2422480764986</v>
      </c>
    </row>
    <row r="871" s="5" customFormat="true" ht="15.25" hidden="false" customHeight="false" outlineLevel="0" collapsed="false">
      <c r="A871" s="6" t="s">
        <v>296</v>
      </c>
      <c r="B871" s="7" t="n">
        <v>557190</v>
      </c>
      <c r="C871" s="6" t="n">
        <v>254</v>
      </c>
      <c r="D871" s="8" t="n">
        <f aca="false">C871/58039824</f>
        <v>4.37630548293875E-006</v>
      </c>
      <c r="E871" s="6" t="n">
        <v>1651</v>
      </c>
      <c r="F871" s="7" t="n">
        <f aca="false">E871/57700746</f>
        <v>2.86131482598163E-005</v>
      </c>
      <c r="G871" s="8" t="n">
        <f aca="false">F871/$D871</f>
        <v>6.53819720112458</v>
      </c>
      <c r="H871" s="6" t="n">
        <v>941</v>
      </c>
      <c r="I871" s="7" t="n">
        <f aca="false">H871/41918464</f>
        <v>2.24483416186242E-005</v>
      </c>
      <c r="J871" s="8" t="n">
        <f aca="false">I871/$D871</f>
        <v>5.12951888439694</v>
      </c>
      <c r="K871" s="6" t="n">
        <v>731</v>
      </c>
      <c r="L871" s="7" t="n">
        <f aca="false">K871/43192891</f>
        <v>1.69240813262534E-005</v>
      </c>
      <c r="M871" s="8" t="n">
        <f aca="false">L871/$D871</f>
        <v>3.86720748636786</v>
      </c>
      <c r="N871" s="6" t="n">
        <v>753</v>
      </c>
      <c r="O871" s="7" t="n">
        <f aca="false">N871/49735264</f>
        <v>1.5140162923434E-005</v>
      </c>
      <c r="P871" s="8" t="n">
        <f aca="false">O871/$D871</f>
        <v>3.45957634412375</v>
      </c>
      <c r="Q871" s="6" t="n">
        <v>0</v>
      </c>
      <c r="R871" s="9" t="n">
        <f aca="false">Q871/50554893</f>
        <v>0</v>
      </c>
      <c r="S871" s="8" t="n">
        <f aca="false">R871/$D871</f>
        <v>0</v>
      </c>
      <c r="T871" s="10" t="n">
        <f aca="false">AVERAGE(G871,J871,M871,P871)</f>
        <v>4.74862497900328</v>
      </c>
    </row>
    <row r="872" s="5" customFormat="true" ht="15.25" hidden="false" customHeight="false" outlineLevel="0" collapsed="false">
      <c r="A872" s="6" t="s">
        <v>296</v>
      </c>
      <c r="B872" s="7" t="n">
        <v>557277</v>
      </c>
      <c r="C872" s="6" t="n">
        <v>11740</v>
      </c>
      <c r="D872" s="8" t="n">
        <f aca="false">C872/58039824</f>
        <v>0.000202274906967326</v>
      </c>
      <c r="E872" s="6" t="n">
        <v>4326</v>
      </c>
      <c r="F872" s="7" t="n">
        <f aca="false">E872/57700746</f>
        <v>7.49730341441339E-005</v>
      </c>
      <c r="G872" s="8" t="n">
        <f aca="false">F872/$D872</f>
        <v>0.370649208387694</v>
      </c>
      <c r="H872" s="6" t="n">
        <v>4209</v>
      </c>
      <c r="I872" s="7" t="n">
        <f aca="false">H872/41918464</f>
        <v>0.000100409213467364</v>
      </c>
      <c r="J872" s="8" t="n">
        <f aca="false">I872/$D872</f>
        <v>0.496399751075317</v>
      </c>
      <c r="K872" s="6" t="n">
        <v>6061</v>
      </c>
      <c r="L872" s="7" t="n">
        <f aca="false">K872/43192891</f>
        <v>0.00014032401767226</v>
      </c>
      <c r="M872" s="8" t="n">
        <f aca="false">L872/$D872</f>
        <v>0.693729240943003</v>
      </c>
      <c r="N872" s="6" t="n">
        <v>5309</v>
      </c>
      <c r="O872" s="7" t="n">
        <f aca="false">N872/49735264</f>
        <v>0.000106745185870532</v>
      </c>
      <c r="P872" s="8" t="n">
        <f aca="false">O872/$D872</f>
        <v>0.527723322041992</v>
      </c>
      <c r="Q872" s="6" t="n">
        <v>1426</v>
      </c>
      <c r="R872" s="9" t="n">
        <f aca="false">Q872/50554893</f>
        <v>2.8206963072793E-005</v>
      </c>
      <c r="S872" s="8" t="n">
        <f aca="false">R872/$D872</f>
        <v>0.139448651815963</v>
      </c>
      <c r="T872" s="10" t="n">
        <f aca="false">AVERAGE(G872,J872,M872,P872)</f>
        <v>0.522125380612001</v>
      </c>
    </row>
    <row r="873" s="5" customFormat="true" ht="15.25" hidden="false" customHeight="false" outlineLevel="0" collapsed="false">
      <c r="A873" s="6" t="s">
        <v>296</v>
      </c>
      <c r="B873" s="7" t="n">
        <v>557328</v>
      </c>
      <c r="C873" s="6" t="n">
        <v>15816</v>
      </c>
      <c r="D873" s="8" t="n">
        <f aca="false">C873/58039824</f>
        <v>0.000272502549284092</v>
      </c>
      <c r="E873" s="6" t="n">
        <v>6479</v>
      </c>
      <c r="F873" s="7" t="n">
        <f aca="false">E873/57700746</f>
        <v>0.000112286243231587</v>
      </c>
      <c r="G873" s="8" t="n">
        <f aca="false">F873/$D873</f>
        <v>0.412055753337284</v>
      </c>
      <c r="H873" s="6" t="n">
        <v>2040</v>
      </c>
      <c r="I873" s="7" t="n">
        <f aca="false">H873/41918464</f>
        <v>4.86659053156146E-005</v>
      </c>
      <c r="J873" s="8" t="n">
        <f aca="false">I873/$D873</f>
        <v>0.17858880749361</v>
      </c>
      <c r="K873" s="6" t="n">
        <v>2033</v>
      </c>
      <c r="L873" s="7" t="n">
        <f aca="false">K873/43192891</f>
        <v>4.70679306925762E-005</v>
      </c>
      <c r="M873" s="8" t="n">
        <f aca="false">L873/$D873</f>
        <v>0.172724735295987</v>
      </c>
      <c r="N873" s="6" t="n">
        <v>1676</v>
      </c>
      <c r="O873" s="7" t="n">
        <f aca="false">N873/49735264</f>
        <v>3.36984237180283E-005</v>
      </c>
      <c r="P873" s="8" t="n">
        <f aca="false">O873/$D873</f>
        <v>0.123662783363163</v>
      </c>
      <c r="Q873" s="6" t="n">
        <v>1</v>
      </c>
      <c r="R873" s="9" t="n">
        <f aca="false">Q873/50554893</f>
        <v>1.97804790131788E-008</v>
      </c>
      <c r="S873" s="8" t="n">
        <f aca="false">R873/$D873</f>
        <v>7.25882347344835E-005</v>
      </c>
      <c r="T873" s="10" t="n">
        <f aca="false">AVERAGE(G873,J873,M873,P873)</f>
        <v>0.221758019872511</v>
      </c>
    </row>
    <row r="874" s="5" customFormat="true" ht="15.25" hidden="false" customHeight="false" outlineLevel="0" collapsed="false">
      <c r="A874" s="6" t="s">
        <v>297</v>
      </c>
      <c r="B874" s="7" t="n">
        <v>557919</v>
      </c>
      <c r="C874" s="6" t="n">
        <v>433</v>
      </c>
      <c r="D874" s="8" t="n">
        <f aca="false">C874/58039824</f>
        <v>7.46039477997039E-006</v>
      </c>
      <c r="E874" s="6" t="n">
        <v>6032</v>
      </c>
      <c r="F874" s="7" t="n">
        <f aca="false">E874/57700746</f>
        <v>0.000104539376319329</v>
      </c>
      <c r="G874" s="8" t="n">
        <f aca="false">F874/$D874</f>
        <v>14.0125796827797</v>
      </c>
      <c r="H874" s="6" t="n">
        <v>4474</v>
      </c>
      <c r="I874" s="7" t="n">
        <f aca="false">H874/41918464</f>
        <v>0.000106731009991206</v>
      </c>
      <c r="J874" s="8" t="n">
        <f aca="false">I874/$D874</f>
        <v>14.3063488111589</v>
      </c>
      <c r="K874" s="6" t="n">
        <v>2486</v>
      </c>
      <c r="L874" s="7" t="n">
        <f aca="false">K874/43192891</f>
        <v>5.75557676840849E-005</v>
      </c>
      <c r="M874" s="8" t="n">
        <f aca="false">L874/$D874</f>
        <v>7.71484209369324</v>
      </c>
      <c r="N874" s="6" t="n">
        <v>3392</v>
      </c>
      <c r="O874" s="7" t="n">
        <f aca="false">N874/49735264</f>
        <v>6.82011057586826E-005</v>
      </c>
      <c r="P874" s="8" t="n">
        <f aca="false">O874/$D874</f>
        <v>9.14175560009082</v>
      </c>
      <c r="Q874" s="6" t="n">
        <v>11</v>
      </c>
      <c r="R874" s="9" t="n">
        <f aca="false">Q874/50554893</f>
        <v>2.17585269144967E-007</v>
      </c>
      <c r="S874" s="8" t="n">
        <f aca="false">R874/$D874</f>
        <v>0.0291653827394146</v>
      </c>
      <c r="T874" s="10" t="n">
        <f aca="false">AVERAGE(G874,J874,M874,P874)</f>
        <v>11.2938815469307</v>
      </c>
    </row>
    <row r="875" s="5" customFormat="true" ht="15.25" hidden="false" customHeight="false" outlineLevel="0" collapsed="false">
      <c r="A875" s="6" t="s">
        <v>21</v>
      </c>
      <c r="B875" s="7" t="n">
        <v>558448</v>
      </c>
      <c r="C875" s="6" t="n">
        <v>3182</v>
      </c>
      <c r="D875" s="8" t="n">
        <f aca="false">C875/58039824</f>
        <v>5.48244253807524E-005</v>
      </c>
      <c r="E875" s="6" t="n">
        <v>838</v>
      </c>
      <c r="F875" s="7" t="n">
        <f aca="false">E875/57700746</f>
        <v>1.4523209110676E-005</v>
      </c>
      <c r="G875" s="8" t="n">
        <f aca="false">F875/$D875</f>
        <v>0.264903991420122</v>
      </c>
      <c r="H875" s="6" t="n">
        <v>1911</v>
      </c>
      <c r="I875" s="7" t="n">
        <f aca="false">H875/41918464</f>
        <v>4.55885024794802E-005</v>
      </c>
      <c r="J875" s="8" t="n">
        <f aca="false">I875/$D875</f>
        <v>0.831536348313197</v>
      </c>
      <c r="K875" s="6" t="n">
        <v>1665</v>
      </c>
      <c r="L875" s="7" t="n">
        <f aca="false">K875/43192891</f>
        <v>3.85480101343529E-005</v>
      </c>
      <c r="M875" s="8" t="n">
        <f aca="false">L875/$D875</f>
        <v>0.703117449323714</v>
      </c>
      <c r="N875" s="6" t="n">
        <v>1584</v>
      </c>
      <c r="O875" s="7" t="n">
        <f aca="false">N875/49735264</f>
        <v>3.18486295759886E-005</v>
      </c>
      <c r="P875" s="8" t="n">
        <f aca="false">O875/$D875</f>
        <v>0.58092044476165</v>
      </c>
      <c r="Q875" s="6" t="n">
        <v>16231</v>
      </c>
      <c r="R875" s="9" t="n">
        <f aca="false">Q875/50554893</f>
        <v>0.000321056954862905</v>
      </c>
      <c r="S875" s="8" t="n">
        <f aca="false">R875/$D875</f>
        <v>5.85609338598962</v>
      </c>
      <c r="T875" s="10" t="n">
        <f aca="false">AVERAGE(G875,J875,M875,P875)</f>
        <v>0.595119558454671</v>
      </c>
    </row>
    <row r="876" s="5" customFormat="true" ht="15.25" hidden="false" customHeight="false" outlineLevel="0" collapsed="false">
      <c r="A876" s="6" t="s">
        <v>298</v>
      </c>
      <c r="B876" s="7" t="n">
        <v>558693</v>
      </c>
      <c r="C876" s="6" t="n">
        <v>4990</v>
      </c>
      <c r="D876" s="8" t="n">
        <f aca="false">C876/58039824</f>
        <v>8.59754502356864E-005</v>
      </c>
      <c r="E876" s="6" t="n">
        <v>8047</v>
      </c>
      <c r="F876" s="7" t="n">
        <f aca="false">E876/57700746</f>
        <v>0.000139460935219104</v>
      </c>
      <c r="G876" s="8" t="n">
        <f aca="false">F876/$D876</f>
        <v>1.62210183065976</v>
      </c>
      <c r="H876" s="6" t="n">
        <v>7078</v>
      </c>
      <c r="I876" s="7" t="n">
        <f aca="false">H876/41918464</f>
        <v>0.000168851606776432</v>
      </c>
      <c r="J876" s="8" t="n">
        <f aca="false">I876/$D876</f>
        <v>1.96395141070567</v>
      </c>
      <c r="K876" s="6" t="n">
        <v>4819</v>
      </c>
      <c r="L876" s="7" t="n">
        <f aca="false">K876/43192891</f>
        <v>0.000111569285788256</v>
      </c>
      <c r="M876" s="8" t="n">
        <f aca="false">L876/$D876</f>
        <v>1.29768771762647</v>
      </c>
      <c r="N876" s="6" t="n">
        <v>6307</v>
      </c>
      <c r="O876" s="7" t="n">
        <f aca="false">N876/49735264</f>
        <v>0.00012681143102005</v>
      </c>
      <c r="P876" s="8" t="n">
        <f aca="false">O876/$D876</f>
        <v>1.4749725726637</v>
      </c>
      <c r="Q876" s="6" t="n">
        <v>12857</v>
      </c>
      <c r="R876" s="9" t="n">
        <f aca="false">Q876/50554893</f>
        <v>0.00025431761867244</v>
      </c>
      <c r="S876" s="8" t="n">
        <f aca="false">R876/$D876</f>
        <v>2.95802601760471</v>
      </c>
      <c r="T876" s="10" t="n">
        <f aca="false">AVERAGE(G876,J876,M876,P876)</f>
        <v>1.5896783829139</v>
      </c>
    </row>
    <row r="877" s="5" customFormat="true" ht="15.25" hidden="false" customHeight="false" outlineLevel="0" collapsed="false">
      <c r="A877" s="6" t="s">
        <v>298</v>
      </c>
      <c r="B877" s="7" t="n">
        <v>558720</v>
      </c>
      <c r="C877" s="6" t="n">
        <v>3850</v>
      </c>
      <c r="D877" s="8" t="n">
        <f aca="false">C877/58039824</f>
        <v>6.63337642098984E-005</v>
      </c>
      <c r="E877" s="6" t="n">
        <v>6358</v>
      </c>
      <c r="F877" s="7" t="n">
        <f aca="false">E877/57700746</f>
        <v>0.000110189216617754</v>
      </c>
      <c r="G877" s="8" t="n">
        <f aca="false">F877/$D877</f>
        <v>1.66113317901099</v>
      </c>
      <c r="H877" s="6" t="n">
        <v>4505</v>
      </c>
      <c r="I877" s="7" t="n">
        <f aca="false">H877/41918464</f>
        <v>0.000107470540905316</v>
      </c>
      <c r="J877" s="8" t="n">
        <f aca="false">I877/$D877</f>
        <v>1.62014838424138</v>
      </c>
      <c r="K877" s="6" t="n">
        <v>6992</v>
      </c>
      <c r="L877" s="7" t="n">
        <f aca="false">K877/43192891</f>
        <v>0.000161878490606244</v>
      </c>
      <c r="M877" s="8" t="n">
        <f aca="false">L877/$D877</f>
        <v>2.44036340368105</v>
      </c>
      <c r="N877" s="6" t="n">
        <v>4439</v>
      </c>
      <c r="O877" s="7" t="n">
        <f aca="false">N877/49735264</f>
        <v>8.92525673534175E-005</v>
      </c>
      <c r="P877" s="8" t="n">
        <f aca="false">O877/$D877</f>
        <v>1.34550735084169</v>
      </c>
      <c r="Q877" s="6" t="n">
        <v>66</v>
      </c>
      <c r="R877" s="9" t="n">
        <f aca="false">Q877/50554893</f>
        <v>1.3055116148698E-006</v>
      </c>
      <c r="S877" s="8" t="n">
        <f aca="false">R877/$D877</f>
        <v>0.0196809517810387</v>
      </c>
      <c r="T877" s="10" t="n">
        <f aca="false">AVERAGE(G877,J877,M877,P877)</f>
        <v>1.76678807944378</v>
      </c>
    </row>
    <row r="878" s="5" customFormat="true" ht="15.25" hidden="false" customHeight="false" outlineLevel="0" collapsed="false">
      <c r="A878" s="6" t="s">
        <v>298</v>
      </c>
      <c r="B878" s="7" t="n">
        <v>559085</v>
      </c>
      <c r="C878" s="6" t="n">
        <v>5848</v>
      </c>
      <c r="D878" s="8" t="n">
        <f aca="false">C878/58039824</f>
        <v>0.000100758403402464</v>
      </c>
      <c r="E878" s="6" t="n">
        <v>3933</v>
      </c>
      <c r="F878" s="7" t="n">
        <f aca="false">E878/57700746</f>
        <v>6.81620303487931E-005</v>
      </c>
      <c r="G878" s="8" t="n">
        <f aca="false">F878/$D878</f>
        <v>0.676489781964194</v>
      </c>
      <c r="H878" s="6" t="n">
        <v>4173</v>
      </c>
      <c r="I878" s="7" t="n">
        <f aca="false">H878/41918464</f>
        <v>9.95504033735587E-005</v>
      </c>
      <c r="J878" s="8" t="n">
        <f aca="false">I878/$D878</f>
        <v>0.988010925261688</v>
      </c>
      <c r="K878" s="6" t="n">
        <v>7052</v>
      </c>
      <c r="L878" s="7" t="n">
        <f aca="false">K878/43192891</f>
        <v>0.000163267608088563</v>
      </c>
      <c r="M878" s="8" t="n">
        <f aca="false">L878/$D878</f>
        <v>1.62038701066367</v>
      </c>
      <c r="N878" s="6" t="n">
        <v>2135</v>
      </c>
      <c r="O878" s="7" t="n">
        <f aca="false">N878/49735264</f>
        <v>4.29272879701614E-005</v>
      </c>
      <c r="P878" s="8" t="n">
        <f aca="false">O878/$D878</f>
        <v>0.426041764464002</v>
      </c>
      <c r="Q878" s="6" t="n">
        <v>1219</v>
      </c>
      <c r="R878" s="9" t="n">
        <f aca="false">Q878/50554893</f>
        <v>2.4112403917065E-005</v>
      </c>
      <c r="S878" s="8" t="n">
        <f aca="false">R878/$D878</f>
        <v>0.239309110732449</v>
      </c>
      <c r="T878" s="10" t="n">
        <f aca="false">AVERAGE(G878,J878,M878,P878)</f>
        <v>0.927732370588389</v>
      </c>
    </row>
    <row r="879" s="5" customFormat="true" ht="15.25" hidden="false" customHeight="false" outlineLevel="0" collapsed="false">
      <c r="A879" s="6" t="s">
        <v>298</v>
      </c>
      <c r="B879" s="7" t="n">
        <v>559155</v>
      </c>
      <c r="C879" s="6" t="n">
        <v>1008</v>
      </c>
      <c r="D879" s="8" t="n">
        <f aca="false">C879/58039824</f>
        <v>1.73673855385916E-005</v>
      </c>
      <c r="E879" s="6" t="n">
        <v>2717</v>
      </c>
      <c r="F879" s="7" t="n">
        <f aca="false">E879/57700746</f>
        <v>4.70877794196976E-005</v>
      </c>
      <c r="G879" s="8" t="n">
        <f aca="false">F879/$D879</f>
        <v>2.71127622030761</v>
      </c>
      <c r="H879" s="6" t="n">
        <v>2143</v>
      </c>
      <c r="I879" s="7" t="n">
        <f aca="false">H879/41918464</f>
        <v>5.11230564173344E-005</v>
      </c>
      <c r="J879" s="8" t="n">
        <f aca="false">I879/$D879</f>
        <v>2.94362420317873</v>
      </c>
      <c r="K879" s="6" t="n">
        <v>1056</v>
      </c>
      <c r="L879" s="7" t="n">
        <f aca="false">K879/43192891</f>
        <v>2.44484676888148E-005</v>
      </c>
      <c r="M879" s="8" t="n">
        <f aca="false">L879/$D879</f>
        <v>1.40772297790526</v>
      </c>
      <c r="N879" s="6" t="n">
        <v>1998</v>
      </c>
      <c r="O879" s="7" t="n">
        <f aca="false">N879/49735264</f>
        <v>4.01727032151674E-005</v>
      </c>
      <c r="P879" s="8" t="n">
        <f aca="false">O879/$D879</f>
        <v>2.31311173036959</v>
      </c>
      <c r="Q879" s="6" t="n">
        <v>2208</v>
      </c>
      <c r="R879" s="9" t="n">
        <f aca="false">Q879/50554893</f>
        <v>4.36752976610988E-005</v>
      </c>
      <c r="S879" s="8" t="n">
        <f aca="false">R879/$D879</f>
        <v>2.51478828313272</v>
      </c>
      <c r="T879" s="10" t="n">
        <f aca="false">AVERAGE(G879,J879,M879,P879)</f>
        <v>2.3439337829403</v>
      </c>
    </row>
    <row r="880" s="5" customFormat="true" ht="15.25" hidden="false" customHeight="false" outlineLevel="0" collapsed="false">
      <c r="A880" s="6" t="s">
        <v>299</v>
      </c>
      <c r="B880" s="7" t="n">
        <v>559384</v>
      </c>
      <c r="C880" s="6" t="n">
        <v>104</v>
      </c>
      <c r="D880" s="8" t="n">
        <f aca="false">C880/58039824</f>
        <v>1.79187311112453E-006</v>
      </c>
      <c r="E880" s="6" t="n">
        <v>616</v>
      </c>
      <c r="F880" s="7" t="n">
        <f aca="false">E880/57700746</f>
        <v>1.06757718522391E-005</v>
      </c>
      <c r="G880" s="8" t="n">
        <f aca="false">F880/$D880</f>
        <v>5.95788384007802</v>
      </c>
      <c r="H880" s="6" t="n">
        <v>567</v>
      </c>
      <c r="I880" s="7" t="n">
        <f aca="false">H880/41918464</f>
        <v>1.35262589774282E-005</v>
      </c>
      <c r="J880" s="8" t="n">
        <f aca="false">I880/$D880</f>
        <v>7.54867010027261</v>
      </c>
      <c r="K880" s="6" t="n">
        <v>8</v>
      </c>
      <c r="L880" s="7" t="n">
        <f aca="false">K880/43192891</f>
        <v>1.85215664309203E-007</v>
      </c>
      <c r="M880" s="8" t="n">
        <f aca="false">L880/$D880</f>
        <v>0.103364274601435</v>
      </c>
      <c r="N880" s="6" t="n">
        <v>327</v>
      </c>
      <c r="O880" s="7" t="n">
        <f aca="false">N880/49735264</f>
        <v>6.57481178746734E-006</v>
      </c>
      <c r="P880" s="8" t="n">
        <f aca="false">O880/$D880</f>
        <v>3.66923960555509</v>
      </c>
      <c r="Q880" s="6" t="n">
        <v>466</v>
      </c>
      <c r="R880" s="9" t="n">
        <f aca="false">Q880/50554893</f>
        <v>9.21770322014132E-006</v>
      </c>
      <c r="S880" s="8" t="n">
        <f aca="false">R880/$D880</f>
        <v>5.14417185174265</v>
      </c>
      <c r="T880" s="10" t="n">
        <f aca="false">AVERAGE(G880,J880,M880,P880)</f>
        <v>4.31978945512679</v>
      </c>
    </row>
    <row r="881" s="5" customFormat="true" ht="15.25" hidden="false" customHeight="false" outlineLevel="0" collapsed="false">
      <c r="A881" s="6" t="s">
        <v>299</v>
      </c>
      <c r="B881" s="7" t="n">
        <v>559568</v>
      </c>
      <c r="C881" s="6" t="n">
        <v>55513</v>
      </c>
      <c r="D881" s="8" t="n">
        <f aca="false">C881/58039824</f>
        <v>0.000956463961710153</v>
      </c>
      <c r="E881" s="6" t="n">
        <v>14757</v>
      </c>
      <c r="F881" s="7" t="n">
        <f aca="false">E881/57700746</f>
        <v>0.000255750592895281</v>
      </c>
      <c r="G881" s="8" t="n">
        <f aca="false">F881/$D881</f>
        <v>0.267391771288486</v>
      </c>
      <c r="H881" s="6" t="n">
        <v>14910</v>
      </c>
      <c r="I881" s="7" t="n">
        <f aca="false">H881/41918464</f>
        <v>0.000355690513850889</v>
      </c>
      <c r="J881" s="8" t="n">
        <f aca="false">I881/$D881</f>
        <v>0.371880727439972</v>
      </c>
      <c r="K881" s="6" t="n">
        <v>7927</v>
      </c>
      <c r="L881" s="7" t="n">
        <f aca="false">K881/43192891</f>
        <v>0.000183525571372382</v>
      </c>
      <c r="M881" s="8" t="n">
        <f aca="false">L881/$D881</f>
        <v>0.191879233007628</v>
      </c>
      <c r="N881" s="6" t="n">
        <v>9962</v>
      </c>
      <c r="O881" s="7" t="n">
        <f aca="false">N881/49735264</f>
        <v>0.000200300535249999</v>
      </c>
      <c r="P881" s="8" t="n">
        <f aca="false">O881/$D881</f>
        <v>0.209417754634333</v>
      </c>
      <c r="Q881" s="6" t="n">
        <v>9958</v>
      </c>
      <c r="R881" s="9" t="n">
        <f aca="false">Q881/50554893</f>
        <v>0.000196974010013235</v>
      </c>
      <c r="S881" s="8" t="n">
        <f aca="false">R881/$D881</f>
        <v>0.205939813624599</v>
      </c>
      <c r="T881" s="10" t="n">
        <f aca="false">AVERAGE(G881,J881,M881,P881)</f>
        <v>0.260142371592605</v>
      </c>
    </row>
    <row r="882" s="5" customFormat="true" ht="15.25" hidden="false" customHeight="false" outlineLevel="0" collapsed="false">
      <c r="A882" s="6" t="s">
        <v>299</v>
      </c>
      <c r="B882" s="7" t="n">
        <v>559883</v>
      </c>
      <c r="C882" s="6" t="n">
        <v>20</v>
      </c>
      <c r="D882" s="8" t="n">
        <f aca="false">C882/58039824</f>
        <v>3.44590982908563E-007</v>
      </c>
      <c r="E882" s="6" t="n">
        <v>3788</v>
      </c>
      <c r="F882" s="7" t="n">
        <f aca="false">E882/57700746</f>
        <v>6.56490645718861E-005</v>
      </c>
      <c r="G882" s="8" t="n">
        <f aca="false">F882/$D882</f>
        <v>190.513007675845</v>
      </c>
      <c r="H882" s="6" t="n">
        <v>3315</v>
      </c>
      <c r="I882" s="7" t="n">
        <f aca="false">H882/41918464</f>
        <v>7.90820961378738E-005</v>
      </c>
      <c r="J882" s="8" t="n">
        <f aca="false">I882/$D882</f>
        <v>229.495547069664</v>
      </c>
      <c r="K882" s="6" t="n">
        <v>3160</v>
      </c>
      <c r="L882" s="7" t="n">
        <f aca="false">K882/43192891</f>
        <v>7.31601874021352E-005</v>
      </c>
      <c r="M882" s="8" t="n">
        <f aca="false">L882/$D882</f>
        <v>212.310220031347</v>
      </c>
      <c r="N882" s="6" t="n">
        <v>4479</v>
      </c>
      <c r="O882" s="7" t="n">
        <f aca="false">N882/49735264</f>
        <v>9.00568256760435E-005</v>
      </c>
      <c r="P882" s="8" t="n">
        <f aca="false">O882/$D882</f>
        <v>261.344115611812</v>
      </c>
      <c r="Q882" s="6" t="n">
        <v>6786</v>
      </c>
      <c r="R882" s="9" t="n">
        <f aca="false">Q882/50554893</f>
        <v>0.000134230330583431</v>
      </c>
      <c r="S882" s="8" t="n">
        <f aca="false">R882/$D882</f>
        <v>389.535238126209</v>
      </c>
      <c r="T882" s="10" t="n">
        <f aca="false">AVERAGE(G882,J882,M882,P882)</f>
        <v>223.415722597167</v>
      </c>
    </row>
    <row r="883" s="5" customFormat="true" ht="15.25" hidden="false" customHeight="false" outlineLevel="0" collapsed="false">
      <c r="A883" s="6" t="s">
        <v>299</v>
      </c>
      <c r="B883" s="7" t="n">
        <v>560255</v>
      </c>
      <c r="C883" s="6" t="n">
        <v>10066</v>
      </c>
      <c r="D883" s="8" t="n">
        <f aca="false">C883/58039824</f>
        <v>0.00017343264169788</v>
      </c>
      <c r="E883" s="6" t="n">
        <v>7556</v>
      </c>
      <c r="F883" s="7" t="n">
        <f aca="false">E883/57700746</f>
        <v>0.000130951513174544</v>
      </c>
      <c r="G883" s="8" t="n">
        <f aca="false">F883/$D883</f>
        <v>0.755056902164136</v>
      </c>
      <c r="H883" s="6" t="n">
        <v>5904</v>
      </c>
      <c r="I883" s="7" t="n">
        <f aca="false">H883/41918464</f>
        <v>0.000140844855384014</v>
      </c>
      <c r="J883" s="8" t="n">
        <f aca="false">I883/$D883</f>
        <v>0.812101193899625</v>
      </c>
      <c r="K883" s="6" t="n">
        <v>13473</v>
      </c>
      <c r="L883" s="7" t="n">
        <f aca="false">K883/43192891</f>
        <v>0.000311926330654737</v>
      </c>
      <c r="M883" s="8" t="n">
        <f aca="false">L883/$D883</f>
        <v>1.79854453925757</v>
      </c>
      <c r="N883" s="6" t="n">
        <v>6559</v>
      </c>
      <c r="O883" s="7" t="n">
        <f aca="false">N883/49735264</f>
        <v>0.000131878258452594</v>
      </c>
      <c r="P883" s="8" t="n">
        <f aca="false">O883/$D883</f>
        <v>0.760400448044414</v>
      </c>
      <c r="Q883" s="6" t="n">
        <v>21953</v>
      </c>
      <c r="R883" s="9" t="n">
        <f aca="false">Q883/50554893</f>
        <v>0.000434240855776314</v>
      </c>
      <c r="S883" s="8" t="n">
        <f aca="false">R883/$D883</f>
        <v>2.50380119639049</v>
      </c>
      <c r="T883" s="10" t="n">
        <f aca="false">AVERAGE(G883,J883,M883,P883)</f>
        <v>1.03152577084144</v>
      </c>
    </row>
    <row r="884" s="5" customFormat="true" ht="15.25" hidden="false" customHeight="false" outlineLevel="0" collapsed="false">
      <c r="A884" s="6" t="s">
        <v>300</v>
      </c>
      <c r="B884" s="7" t="n">
        <v>560528</v>
      </c>
      <c r="C884" s="6" t="n">
        <v>1991</v>
      </c>
      <c r="D884" s="8" t="n">
        <f aca="false">C884/58039824</f>
        <v>3.43040323485474E-005</v>
      </c>
      <c r="E884" s="6" t="n">
        <v>4060</v>
      </c>
      <c r="F884" s="7" t="n">
        <f aca="false">E884/57700746</f>
        <v>7.03630417533943E-005</v>
      </c>
      <c r="G884" s="8" t="n">
        <f aca="false">F884/$D884</f>
        <v>2.05115949747446</v>
      </c>
      <c r="H884" s="6" t="n">
        <v>2575</v>
      </c>
      <c r="I884" s="7" t="n">
        <f aca="false">H884/41918464</f>
        <v>6.14287775429939E-005</v>
      </c>
      <c r="J884" s="8" t="n">
        <f aca="false">I884/$D884</f>
        <v>1.7907159402966</v>
      </c>
      <c r="K884" s="6" t="n">
        <v>2841</v>
      </c>
      <c r="L884" s="7" t="n">
        <f aca="false">K884/43192891</f>
        <v>6.57747127878058E-005</v>
      </c>
      <c r="M884" s="8" t="n">
        <f aca="false">L884/$D884</f>
        <v>1.91740469806871</v>
      </c>
      <c r="N884" s="6" t="n">
        <v>11340</v>
      </c>
      <c r="O884" s="7" t="n">
        <f aca="false">N884/49735264</f>
        <v>0.000228007234464464</v>
      </c>
      <c r="P884" s="8" t="n">
        <f aca="false">O884/$D884</f>
        <v>6.64665984884189</v>
      </c>
      <c r="Q884" s="6" t="n">
        <v>28</v>
      </c>
      <c r="R884" s="9" t="n">
        <f aca="false">Q884/50554893</f>
        <v>5.53853412369007E-007</v>
      </c>
      <c r="S884" s="8" t="n">
        <f aca="false">R884/$D884</f>
        <v>0.0161454317306361</v>
      </c>
      <c r="T884" s="10" t="n">
        <f aca="false">AVERAGE(G884,J884,M884,P884)</f>
        <v>3.10148499617041</v>
      </c>
    </row>
    <row r="885" s="5" customFormat="true" ht="15.25" hidden="false" customHeight="false" outlineLevel="0" collapsed="false">
      <c r="A885" s="6" t="s">
        <v>301</v>
      </c>
      <c r="B885" s="7" t="n">
        <v>563653</v>
      </c>
      <c r="C885" s="6" t="n">
        <v>33434</v>
      </c>
      <c r="D885" s="8" t="n">
        <f aca="false">C885/58039824</f>
        <v>0.000576052746128245</v>
      </c>
      <c r="E885" s="6" t="n">
        <v>49702</v>
      </c>
      <c r="F885" s="7" t="n">
        <f aca="false">E885/57700746</f>
        <v>0.000861375345129853</v>
      </c>
      <c r="G885" s="8" t="n">
        <f aca="false">F885/$D885</f>
        <v>1.49530637761787</v>
      </c>
      <c r="H885" s="6" t="n">
        <v>45857</v>
      </c>
      <c r="I885" s="7" t="n">
        <f aca="false">H885/41918464</f>
        <v>0.00109395706865595</v>
      </c>
      <c r="J885" s="8" t="n">
        <f aca="false">I885/$D885</f>
        <v>1.89905711934998</v>
      </c>
      <c r="K885" s="6" t="n">
        <v>46295</v>
      </c>
      <c r="L885" s="7" t="n">
        <f aca="false">K885/43192891</f>
        <v>0.00107181989739932</v>
      </c>
      <c r="M885" s="8" t="n">
        <f aca="false">L885/$D885</f>
        <v>1.86062804943335</v>
      </c>
      <c r="N885" s="6" t="n">
        <v>61871</v>
      </c>
      <c r="O885" s="7" t="n">
        <f aca="false">N885/49735264</f>
        <v>0.00124400666697979</v>
      </c>
      <c r="P885" s="8" t="n">
        <f aca="false">O885/$D885</f>
        <v>2.15953604134515</v>
      </c>
      <c r="Q885" s="6" t="n">
        <v>35278</v>
      </c>
      <c r="R885" s="9" t="n">
        <f aca="false">Q885/50554893</f>
        <v>0.000697815738626922</v>
      </c>
      <c r="S885" s="8" t="n">
        <f aca="false">R885/$D885</f>
        <v>1.21137472795168</v>
      </c>
      <c r="T885" s="10" t="n">
        <f aca="false">AVERAGE(G885,J885,M885,P885)</f>
        <v>1.85363189693659</v>
      </c>
    </row>
    <row r="886" s="5" customFormat="true" ht="15.25" hidden="false" customHeight="false" outlineLevel="0" collapsed="false">
      <c r="A886" s="6" t="s">
        <v>301</v>
      </c>
      <c r="B886" s="7" t="n">
        <v>563699</v>
      </c>
      <c r="C886" s="6" t="n">
        <v>44</v>
      </c>
      <c r="D886" s="8" t="n">
        <f aca="false">C886/58039824</f>
        <v>7.58100162398839E-007</v>
      </c>
      <c r="E886" s="6" t="n">
        <v>4989</v>
      </c>
      <c r="F886" s="7" t="n">
        <f aca="false">E886/57700746</f>
        <v>8.64633535240601E-005</v>
      </c>
      <c r="G886" s="8" t="n">
        <f aca="false">F886/$D886</f>
        <v>114.052677749687</v>
      </c>
      <c r="H886" s="6" t="n">
        <v>1787</v>
      </c>
      <c r="I886" s="7" t="n">
        <f aca="false">H886/41918464</f>
        <v>4.26303788230408E-005</v>
      </c>
      <c r="J886" s="8" t="n">
        <f aca="false">I886/$D886</f>
        <v>56.2331746350595</v>
      </c>
      <c r="K886" s="6" t="n">
        <v>1669</v>
      </c>
      <c r="L886" s="7" t="n">
        <f aca="false">K886/43192891</f>
        <v>3.86406179665075E-005</v>
      </c>
      <c r="M886" s="8" t="n">
        <f aca="false">L886/$D886</f>
        <v>50.970333318803</v>
      </c>
      <c r="N886" s="6" t="n">
        <v>1270</v>
      </c>
      <c r="O886" s="7" t="n">
        <f aca="false">N886/49735264</f>
        <v>2.55352017433747E-005</v>
      </c>
      <c r="P886" s="8" t="n">
        <f aca="false">O886/$D886</f>
        <v>33.6831503406809</v>
      </c>
      <c r="Q886" s="6" t="n">
        <v>132</v>
      </c>
      <c r="R886" s="9" t="n">
        <f aca="false">Q886/50554893</f>
        <v>2.6110232297396E-006</v>
      </c>
      <c r="S886" s="8" t="n">
        <f aca="false">R886/$D886</f>
        <v>3.44416656168177</v>
      </c>
      <c r="T886" s="10" t="n">
        <f aca="false">AVERAGE(G886,J886,M886,P886)</f>
        <v>63.7348340110576</v>
      </c>
    </row>
    <row r="887" s="5" customFormat="true" ht="15.25" hidden="false" customHeight="false" outlineLevel="0" collapsed="false">
      <c r="A887" s="6" t="s">
        <v>302</v>
      </c>
      <c r="B887" s="7" t="n">
        <v>563961</v>
      </c>
      <c r="C887" s="6" t="n">
        <v>82</v>
      </c>
      <c r="D887" s="8" t="n">
        <f aca="false">C887/58039824</f>
        <v>1.41282302992511E-006</v>
      </c>
      <c r="E887" s="6" t="n">
        <v>454</v>
      </c>
      <c r="F887" s="7" t="n">
        <f aca="false">E887/57700746</f>
        <v>7.86818250148794E-006</v>
      </c>
      <c r="G887" s="8" t="n">
        <f aca="false">F887/$D887</f>
        <v>5.56912106812487</v>
      </c>
      <c r="H887" s="6" t="n">
        <v>545</v>
      </c>
      <c r="I887" s="7" t="n">
        <f aca="false">H887/41918464</f>
        <v>1.30014305867696E-005</v>
      </c>
      <c r="J887" s="8" t="n">
        <f aca="false">I887/$D887</f>
        <v>9.20244808541858</v>
      </c>
      <c r="K887" s="6" t="n">
        <v>150</v>
      </c>
      <c r="L887" s="7" t="n">
        <f aca="false">K887/43192891</f>
        <v>3.47279370579756E-006</v>
      </c>
      <c r="M887" s="8" t="n">
        <f aca="false">L887/$D887</f>
        <v>2.45805287161949</v>
      </c>
      <c r="N887" s="6" t="n">
        <v>344</v>
      </c>
      <c r="O887" s="7" t="n">
        <f aca="false">N887/49735264</f>
        <v>6.91662157458338E-006</v>
      </c>
      <c r="P887" s="8" t="n">
        <f aca="false">O887/$D887</f>
        <v>4.89560364467588</v>
      </c>
      <c r="Q887" s="6" t="n">
        <v>0</v>
      </c>
      <c r="R887" s="9" t="n">
        <f aca="false">Q887/50554893</f>
        <v>0</v>
      </c>
      <c r="S887" s="8" t="n">
        <f aca="false">R887/$D887</f>
        <v>0</v>
      </c>
      <c r="T887" s="10" t="n">
        <f aca="false">AVERAGE(G887,J887,M887,P887)</f>
        <v>5.53130641745971</v>
      </c>
    </row>
    <row r="888" s="5" customFormat="true" ht="15.25" hidden="false" customHeight="false" outlineLevel="0" collapsed="false">
      <c r="A888" s="6" t="s">
        <v>303</v>
      </c>
      <c r="B888" s="7" t="n">
        <v>564887</v>
      </c>
      <c r="C888" s="6" t="n">
        <v>2845</v>
      </c>
      <c r="D888" s="8" t="n">
        <f aca="false">C888/58039824</f>
        <v>4.90180673187431E-005</v>
      </c>
      <c r="E888" s="6" t="n">
        <v>44</v>
      </c>
      <c r="F888" s="7" t="n">
        <f aca="false">E888/57700746</f>
        <v>7.62555132302796E-007</v>
      </c>
      <c r="G888" s="8" t="n">
        <f aca="false">F888/$D888</f>
        <v>0.0155566135919687</v>
      </c>
      <c r="H888" s="6" t="n">
        <v>977</v>
      </c>
      <c r="I888" s="7" t="n">
        <f aca="false">H888/41918464</f>
        <v>2.33071517124292E-005</v>
      </c>
      <c r="J888" s="8" t="n">
        <f aca="false">I888/$D888</f>
        <v>0.475480837726076</v>
      </c>
      <c r="K888" s="6" t="n">
        <v>1</v>
      </c>
      <c r="L888" s="7" t="n">
        <f aca="false">K888/43192891</f>
        <v>2.31519580386504E-008</v>
      </c>
      <c r="M888" s="8" t="n">
        <f aca="false">L888/$D888</f>
        <v>0.000472314787282479</v>
      </c>
      <c r="N888" s="6" t="n">
        <v>1</v>
      </c>
      <c r="O888" s="7" t="n">
        <f aca="false">N888/49735264</f>
        <v>2.01064580656493E-008</v>
      </c>
      <c r="P888" s="8" t="n">
        <f aca="false">O888/$D888</f>
        <v>0.000410184635287757</v>
      </c>
      <c r="Q888" s="6" t="n">
        <v>1</v>
      </c>
      <c r="R888" s="9" t="n">
        <f aca="false">Q888/50554893</f>
        <v>1.97804790131788E-008</v>
      </c>
      <c r="S888" s="8" t="n">
        <f aca="false">R888/$D888</f>
        <v>0.00040353445362411</v>
      </c>
      <c r="T888" s="10" t="n">
        <f aca="false">AVERAGE(G888,J888,M888,P888)</f>
        <v>0.122979987685154</v>
      </c>
    </row>
    <row r="889" s="5" customFormat="true" ht="15.25" hidden="false" customHeight="false" outlineLevel="0" collapsed="false">
      <c r="A889" s="6" t="s">
        <v>21</v>
      </c>
      <c r="B889" s="7" t="n">
        <v>565663</v>
      </c>
      <c r="C889" s="6" t="n">
        <v>7864</v>
      </c>
      <c r="D889" s="8" t="n">
        <f aca="false">C889/58039824</f>
        <v>0.000135493174479647</v>
      </c>
      <c r="E889" s="6" t="n">
        <v>3876</v>
      </c>
      <c r="F889" s="7" t="n">
        <f aca="false">E889/57700746</f>
        <v>6.71741748364917E-005</v>
      </c>
      <c r="G889" s="8" t="n">
        <f aca="false">F889/$D889</f>
        <v>0.495775341410886</v>
      </c>
      <c r="H889" s="6" t="n">
        <v>2772</v>
      </c>
      <c r="I889" s="7" t="n">
        <f aca="false">H889/41918464</f>
        <v>6.61283772229822E-005</v>
      </c>
      <c r="J889" s="8" t="n">
        <f aca="false">I889/$D889</f>
        <v>0.488056889042154</v>
      </c>
      <c r="K889" s="6" t="n">
        <v>1997</v>
      </c>
      <c r="L889" s="7" t="n">
        <f aca="false">K889/43192891</f>
        <v>4.62344602031848E-005</v>
      </c>
      <c r="M889" s="8" t="n">
        <f aca="false">L889/$D889</f>
        <v>0.341230917208526</v>
      </c>
      <c r="N889" s="6" t="n">
        <v>2268</v>
      </c>
      <c r="O889" s="7" t="n">
        <f aca="false">N889/49735264</f>
        <v>4.56014468928927E-005</v>
      </c>
      <c r="P889" s="8" t="n">
        <f aca="false">O889/$D889</f>
        <v>0.33655899692381</v>
      </c>
      <c r="Q889" s="6" t="n">
        <v>831</v>
      </c>
      <c r="R889" s="9" t="n">
        <f aca="false">Q889/50554893</f>
        <v>1.64375780599516E-005</v>
      </c>
      <c r="S889" s="8" t="n">
        <f aca="false">R889/$D889</f>
        <v>0.121316650252524</v>
      </c>
      <c r="T889" s="10" t="n">
        <f aca="false">AVERAGE(G889,J889,M889,P889)</f>
        <v>0.415405536146344</v>
      </c>
    </row>
    <row r="890" s="5" customFormat="true" ht="15.25" hidden="false" customHeight="false" outlineLevel="0" collapsed="false">
      <c r="A890" s="6" t="s">
        <v>304</v>
      </c>
      <c r="B890" s="7" t="n">
        <v>567353</v>
      </c>
      <c r="C890" s="6" t="n">
        <v>22</v>
      </c>
      <c r="D890" s="8" t="n">
        <f aca="false">C890/58039824</f>
        <v>3.79050081199419E-007</v>
      </c>
      <c r="E890" s="6" t="n">
        <v>1694</v>
      </c>
      <c r="F890" s="7" t="n">
        <f aca="false">E890/57700746</f>
        <v>2.93583725936576E-005</v>
      </c>
      <c r="G890" s="8" t="n">
        <f aca="false">F890/$D890</f>
        <v>77.4524899210142</v>
      </c>
      <c r="H890" s="6" t="n">
        <v>2126</v>
      </c>
      <c r="I890" s="7" t="n">
        <f aca="false">H890/41918464</f>
        <v>5.07175072063709E-005</v>
      </c>
      <c r="J890" s="8" t="n">
        <f aca="false">I890/$D890</f>
        <v>133.801599635295</v>
      </c>
      <c r="K890" s="6" t="n">
        <v>975</v>
      </c>
      <c r="L890" s="7" t="n">
        <f aca="false">K890/43192891</f>
        <v>2.25731590876841E-005</v>
      </c>
      <c r="M890" s="8" t="n">
        <f aca="false">L890/$D890</f>
        <v>59.5519172987813</v>
      </c>
      <c r="N890" s="6" t="n">
        <v>786</v>
      </c>
      <c r="O890" s="7" t="n">
        <f aca="false">N890/49735264</f>
        <v>1.58036760396004E-005</v>
      </c>
      <c r="P890" s="8" t="n">
        <f aca="false">O890/$D890</f>
        <v>41.6928443587011</v>
      </c>
      <c r="Q890" s="6" t="n">
        <v>9958</v>
      </c>
      <c r="R890" s="9" t="n">
        <f aca="false">Q890/50554893</f>
        <v>0.000196974010013235</v>
      </c>
      <c r="S890" s="8" t="n">
        <f aca="false">R890/$D890</f>
        <v>519.651676079199</v>
      </c>
      <c r="T890" s="10" t="n">
        <f aca="false">AVERAGE(G890,J890,M890,P890)</f>
        <v>78.124712803448</v>
      </c>
    </row>
    <row r="891" s="5" customFormat="true" ht="15.25" hidden="false" customHeight="false" outlineLevel="0" collapsed="false">
      <c r="A891" s="6" t="s">
        <v>21</v>
      </c>
      <c r="B891" s="7" t="n">
        <v>568886</v>
      </c>
      <c r="C891" s="6" t="n">
        <v>12</v>
      </c>
      <c r="D891" s="8" t="n">
        <f aca="false">C891/58039824</f>
        <v>2.06754589745138E-007</v>
      </c>
      <c r="E891" s="6" t="n">
        <v>1343</v>
      </c>
      <c r="F891" s="7" t="n">
        <f aca="false">E891/57700746</f>
        <v>2.32752623336967E-005</v>
      </c>
      <c r="G891" s="8" t="n">
        <f aca="false">F891/$D891</f>
        <v>112.574344116799</v>
      </c>
      <c r="H891" s="6" t="n">
        <v>1063</v>
      </c>
      <c r="I891" s="7" t="n">
        <f aca="false">H891/41918464</f>
        <v>2.53587536031855E-005</v>
      </c>
      <c r="J891" s="8" t="n">
        <f aca="false">I891/$D891</f>
        <v>122.651466332354</v>
      </c>
      <c r="K891" s="6" t="n">
        <v>520</v>
      </c>
      <c r="L891" s="7" t="n">
        <f aca="false">K891/43192891</f>
        <v>1.20390181800982E-005</v>
      </c>
      <c r="M891" s="8" t="n">
        <f aca="false">L891/$D891</f>
        <v>58.2285413588083</v>
      </c>
      <c r="N891" s="6" t="n">
        <v>193</v>
      </c>
      <c r="O891" s="7" t="n">
        <f aca="false">N891/49735264</f>
        <v>3.88054640667033E-006</v>
      </c>
      <c r="P891" s="8" t="n">
        <f aca="false">O891/$D891</f>
        <v>18.7688525389148</v>
      </c>
      <c r="Q891" s="6" t="n">
        <v>9063</v>
      </c>
      <c r="R891" s="9" t="n">
        <f aca="false">Q891/50554893</f>
        <v>0.00017927048129644</v>
      </c>
      <c r="S891" s="8" t="n">
        <f aca="false">R891/$D891</f>
        <v>867.068931903387</v>
      </c>
      <c r="T891" s="10" t="n">
        <f aca="false">AVERAGE(G891,J891,M891,P891)</f>
        <v>78.055801086719</v>
      </c>
    </row>
    <row r="892" s="5" customFormat="true" ht="15.25" hidden="false" customHeight="false" outlineLevel="0" collapsed="false">
      <c r="A892" s="6" t="s">
        <v>305</v>
      </c>
      <c r="B892" s="7" t="n">
        <v>568895</v>
      </c>
      <c r="C892" s="6" t="n">
        <v>634</v>
      </c>
      <c r="D892" s="8" t="n">
        <f aca="false">C892/58039824</f>
        <v>1.09235341582014E-005</v>
      </c>
      <c r="E892" s="6" t="n">
        <v>5</v>
      </c>
      <c r="F892" s="7" t="n">
        <f aca="false">E892/57700746</f>
        <v>8.66539923071359E-008</v>
      </c>
      <c r="G892" s="8" t="n">
        <f aca="false">F892/$D892</f>
        <v>0.00793277990915382</v>
      </c>
      <c r="H892" s="6" t="n">
        <v>255</v>
      </c>
      <c r="I892" s="7" t="n">
        <f aca="false">H892/41918464</f>
        <v>6.08323816445183E-006</v>
      </c>
      <c r="J892" s="8" t="n">
        <f aca="false">I892/$D892</f>
        <v>0.556892858698529</v>
      </c>
      <c r="K892" s="6" t="n">
        <v>0</v>
      </c>
      <c r="L892" s="7" t="n">
        <f aca="false">K892/43192891</f>
        <v>0</v>
      </c>
      <c r="M892" s="8" t="n">
        <f aca="false">L892/$D892</f>
        <v>0</v>
      </c>
      <c r="N892" s="6" t="n">
        <v>0</v>
      </c>
      <c r="O892" s="7" t="n">
        <f aca="false">N892/49735264</f>
        <v>0</v>
      </c>
      <c r="P892" s="8" t="n">
        <f aca="false">O892/$D892</f>
        <v>0</v>
      </c>
      <c r="Q892" s="6" t="n">
        <v>3</v>
      </c>
      <c r="R892" s="9" t="n">
        <f aca="false">Q892/50554893</f>
        <v>5.93414370395364E-008</v>
      </c>
      <c r="S892" s="8" t="n">
        <f aca="false">R892/$D892</f>
        <v>0.00543243937173781</v>
      </c>
      <c r="T892" s="10" t="n">
        <f aca="false">AVERAGE(G892,J892,M892,P892)</f>
        <v>0.141206409651921</v>
      </c>
    </row>
    <row r="893" s="5" customFormat="true" ht="15.25" hidden="false" customHeight="false" outlineLevel="0" collapsed="false">
      <c r="A893" s="6" t="s">
        <v>305</v>
      </c>
      <c r="B893" s="7" t="n">
        <v>568910</v>
      </c>
      <c r="C893" s="6" t="n">
        <v>1271</v>
      </c>
      <c r="D893" s="8" t="n">
        <f aca="false">C893/58039824</f>
        <v>2.18987569638392E-005</v>
      </c>
      <c r="E893" s="6" t="n">
        <v>399</v>
      </c>
      <c r="F893" s="7" t="n">
        <f aca="false">E893/57700746</f>
        <v>6.91498858610944E-006</v>
      </c>
      <c r="G893" s="8" t="n">
        <f aca="false">F893/$D893</f>
        <v>0.315770826514399</v>
      </c>
      <c r="H893" s="6" t="n">
        <v>1870</v>
      </c>
      <c r="I893" s="7" t="n">
        <f aca="false">H893/41918464</f>
        <v>4.46104132059801E-005</v>
      </c>
      <c r="J893" s="8" t="n">
        <f aca="false">I893/$D893</f>
        <v>2.03712079546999</v>
      </c>
      <c r="K893" s="6" t="n">
        <v>23</v>
      </c>
      <c r="L893" s="7" t="n">
        <f aca="false">K893/43192891</f>
        <v>5.32495034888959E-007</v>
      </c>
      <c r="M893" s="8" t="n">
        <f aca="false">L893/$D893</f>
        <v>0.0243162219558057</v>
      </c>
      <c r="N893" s="6" t="n">
        <v>17</v>
      </c>
      <c r="O893" s="7" t="n">
        <f aca="false">N893/49735264</f>
        <v>3.41809787116039E-007</v>
      </c>
      <c r="P893" s="8" t="n">
        <f aca="false">O893/$D893</f>
        <v>0.0156086387770986</v>
      </c>
      <c r="Q893" s="6" t="n">
        <v>0</v>
      </c>
      <c r="R893" s="9" t="n">
        <f aca="false">Q893/50554893</f>
        <v>0</v>
      </c>
      <c r="S893" s="8" t="n">
        <f aca="false">R893/$D893</f>
        <v>0</v>
      </c>
      <c r="T893" s="10" t="n">
        <f aca="false">AVERAGE(G893,J893,M893,P893)</f>
        <v>0.598204120679324</v>
      </c>
    </row>
    <row r="894" s="5" customFormat="true" ht="15.25" hidden="false" customHeight="false" outlineLevel="0" collapsed="false">
      <c r="A894" s="6" t="s">
        <v>305</v>
      </c>
      <c r="B894" s="7" t="n">
        <v>568952</v>
      </c>
      <c r="C894" s="6" t="n">
        <v>140</v>
      </c>
      <c r="D894" s="8" t="n">
        <f aca="false">C894/58039824</f>
        <v>2.41213688035994E-006</v>
      </c>
      <c r="E894" s="6" t="n">
        <v>1065</v>
      </c>
      <c r="F894" s="7" t="n">
        <f aca="false">E894/57700746</f>
        <v>1.84573003614199E-005</v>
      </c>
      <c r="G894" s="8" t="n">
        <f aca="false">F894/$D894</f>
        <v>7.6518461749425</v>
      </c>
      <c r="H894" s="6" t="n">
        <v>706</v>
      </c>
      <c r="I894" s="7" t="n">
        <f aca="false">H894/41918464</f>
        <v>1.68422201729529E-005</v>
      </c>
      <c r="J894" s="8" t="n">
        <f aca="false">I894/$D894</f>
        <v>6.98228210433883</v>
      </c>
      <c r="K894" s="6" t="n">
        <v>725</v>
      </c>
      <c r="L894" s="7" t="n">
        <f aca="false">K894/43192891</f>
        <v>1.67851695780215E-005</v>
      </c>
      <c r="M894" s="8" t="n">
        <f aca="false">L894/$D894</f>
        <v>6.95863062941803</v>
      </c>
      <c r="N894" s="6" t="n">
        <v>32</v>
      </c>
      <c r="O894" s="7" t="n">
        <f aca="false">N894/49735264</f>
        <v>6.43406658100779E-007</v>
      </c>
      <c r="P894" s="8" t="n">
        <f aca="false">O894/$D894</f>
        <v>0.266737208547124</v>
      </c>
      <c r="Q894" s="6" t="n">
        <v>44750</v>
      </c>
      <c r="R894" s="9" t="n">
        <f aca="false">Q894/50554893</f>
        <v>0.000885176435839751</v>
      </c>
      <c r="S894" s="8" t="n">
        <f aca="false">R894/$D894</f>
        <v>366.967746750618</v>
      </c>
      <c r="T894" s="10" t="n">
        <f aca="false">AVERAGE(G894,J894,M894,P894)</f>
        <v>5.46487402931162</v>
      </c>
    </row>
    <row r="895" s="5" customFormat="true" ht="15.25" hidden="false" customHeight="false" outlineLevel="0" collapsed="false">
      <c r="A895" s="6" t="s">
        <v>305</v>
      </c>
      <c r="B895" s="7" t="n">
        <v>569303</v>
      </c>
      <c r="C895" s="6" t="n">
        <v>1375</v>
      </c>
      <c r="D895" s="8" t="n">
        <f aca="false">C895/58039824</f>
        <v>2.36906300749637E-005</v>
      </c>
      <c r="E895" s="6" t="n">
        <v>328</v>
      </c>
      <c r="F895" s="7" t="n">
        <f aca="false">E895/57700746</f>
        <v>5.68450189534811E-006</v>
      </c>
      <c r="G895" s="8" t="n">
        <f aca="false">F895/$D895</f>
        <v>0.239947265115397</v>
      </c>
      <c r="H895" s="6" t="n">
        <v>299</v>
      </c>
      <c r="I895" s="7" t="n">
        <f aca="false">H895/41918464</f>
        <v>7.13289494576901E-006</v>
      </c>
      <c r="J895" s="8" t="n">
        <f aca="false">I895/$D895</f>
        <v>0.301085067100307</v>
      </c>
      <c r="K895" s="6" t="n">
        <v>1197</v>
      </c>
      <c r="L895" s="7" t="n">
        <f aca="false">K895/43192891</f>
        <v>2.77128937722645E-005</v>
      </c>
      <c r="M895" s="8" t="n">
        <f aca="false">L895/$D895</f>
        <v>1.16978289241668</v>
      </c>
      <c r="N895" s="6" t="n">
        <v>234</v>
      </c>
      <c r="O895" s="7" t="n">
        <f aca="false">N895/49735264</f>
        <v>4.70491118736195E-006</v>
      </c>
      <c r="P895" s="8" t="n">
        <f aca="false">O895/$D895</f>
        <v>0.198597976181904</v>
      </c>
      <c r="Q895" s="6" t="n">
        <v>3987</v>
      </c>
      <c r="R895" s="9" t="n">
        <f aca="false">Q895/50554893</f>
        <v>7.88647698255439E-005</v>
      </c>
      <c r="S895" s="8" t="n">
        <f aca="false">R895/$D895</f>
        <v>3.32894353489097</v>
      </c>
      <c r="T895" s="10" t="n">
        <f aca="false">AVERAGE(G895,J895,M895,P895)</f>
        <v>0.477353300203571</v>
      </c>
    </row>
    <row r="896" s="5" customFormat="true" ht="15.25" hidden="false" customHeight="false" outlineLevel="0" collapsed="false">
      <c r="A896" s="6" t="s">
        <v>306</v>
      </c>
      <c r="B896" s="7" t="n">
        <v>570691</v>
      </c>
      <c r="C896" s="6" t="n">
        <v>44778</v>
      </c>
      <c r="D896" s="8" t="n">
        <f aca="false">C896/58039824</f>
        <v>0.000771504751633981</v>
      </c>
      <c r="E896" s="6" t="n">
        <v>20934</v>
      </c>
      <c r="F896" s="7" t="n">
        <f aca="false">E896/57700746</f>
        <v>0.000362802934991516</v>
      </c>
      <c r="G896" s="8" t="n">
        <f aca="false">F896/$D896</f>
        <v>0.470253662369714</v>
      </c>
      <c r="H896" s="6" t="n">
        <v>27221</v>
      </c>
      <c r="I896" s="7" t="n">
        <f aca="false">H896/41918464</f>
        <v>0.000649379710096248</v>
      </c>
      <c r="J896" s="8" t="n">
        <f aca="false">I896/$D896</f>
        <v>0.841705392897343</v>
      </c>
      <c r="K896" s="6" t="n">
        <v>12635</v>
      </c>
      <c r="L896" s="7" t="n">
        <f aca="false">K896/43192891</f>
        <v>0.000292524989818348</v>
      </c>
      <c r="M896" s="8" t="n">
        <f aca="false">L896/$D896</f>
        <v>0.37916161786276</v>
      </c>
      <c r="N896" s="6" t="n">
        <v>20068</v>
      </c>
      <c r="O896" s="7" t="n">
        <f aca="false">N896/49735264</f>
        <v>0.000403496400461451</v>
      </c>
      <c r="P896" s="8" t="n">
        <f aca="false">O896/$D896</f>
        <v>0.522999242204121</v>
      </c>
      <c r="Q896" s="6" t="n">
        <v>16051</v>
      </c>
      <c r="R896" s="9" t="n">
        <f aca="false">Q896/50554893</f>
        <v>0.000317496468640533</v>
      </c>
      <c r="S896" s="8" t="n">
        <f aca="false">R896/$D896</f>
        <v>0.411528857039574</v>
      </c>
      <c r="T896" s="10" t="n">
        <f aca="false">AVERAGE(G896,J896,M896,P896)</f>
        <v>0.553529978833485</v>
      </c>
    </row>
    <row r="897" s="5" customFormat="true" ht="15.25" hidden="false" customHeight="false" outlineLevel="0" collapsed="false">
      <c r="A897" s="6" t="s">
        <v>306</v>
      </c>
      <c r="B897" s="7" t="n">
        <v>570703</v>
      </c>
      <c r="C897" s="6" t="n">
        <v>793</v>
      </c>
      <c r="D897" s="8" t="n">
        <f aca="false">C897/58039824</f>
        <v>1.36630324723245E-005</v>
      </c>
      <c r="E897" s="6" t="n">
        <v>13279</v>
      </c>
      <c r="F897" s="7" t="n">
        <f aca="false">E897/57700746</f>
        <v>0.000230135672769291</v>
      </c>
      <c r="G897" s="8" t="n">
        <f aca="false">F897/$D897</f>
        <v>16.843674582158</v>
      </c>
      <c r="H897" s="6" t="n">
        <v>6572</v>
      </c>
      <c r="I897" s="7" t="n">
        <f aca="false">H897/41918464</f>
        <v>0.000156780553791284</v>
      </c>
      <c r="J897" s="8" t="n">
        <f aca="false">I897/$D897</f>
        <v>11.474799178649</v>
      </c>
      <c r="K897" s="6" t="n">
        <v>5158</v>
      </c>
      <c r="L897" s="7" t="n">
        <f aca="false">K897/43192891</f>
        <v>0.000119417799563359</v>
      </c>
      <c r="M897" s="8" t="n">
        <f aca="false">L897/$D897</f>
        <v>8.74021194088854</v>
      </c>
      <c r="N897" s="6" t="n">
        <v>7302</v>
      </c>
      <c r="O897" s="7" t="n">
        <f aca="false">N897/49735264</f>
        <v>0.000146817356795372</v>
      </c>
      <c r="P897" s="8" t="n">
        <f aca="false">O897/$D897</f>
        <v>10.7455908556729</v>
      </c>
      <c r="Q897" s="6" t="n">
        <v>2655</v>
      </c>
      <c r="R897" s="9" t="n">
        <f aca="false">Q897/50554893</f>
        <v>5.25171717799897E-005</v>
      </c>
      <c r="S897" s="8" t="n">
        <f aca="false">R897/$D897</f>
        <v>3.84374200137247</v>
      </c>
      <c r="T897" s="10" t="n">
        <f aca="false">AVERAGE(G897,J897,M897,P897)</f>
        <v>11.9510691393421</v>
      </c>
    </row>
    <row r="898" s="5" customFormat="true" ht="15.25" hidden="false" customHeight="false" outlineLevel="0" collapsed="false">
      <c r="A898" s="6" t="s">
        <v>21</v>
      </c>
      <c r="B898" s="7" t="n">
        <v>573101</v>
      </c>
      <c r="C898" s="6" t="n">
        <v>85296</v>
      </c>
      <c r="D898" s="8" t="n">
        <f aca="false">C898/58039824</f>
        <v>0.00146961162390844</v>
      </c>
      <c r="E898" s="6" t="n">
        <v>3768</v>
      </c>
      <c r="F898" s="7" t="n">
        <f aca="false">E898/57700746</f>
        <v>6.53024486026576E-005</v>
      </c>
      <c r="G898" s="8" t="n">
        <f aca="false">F898/$D898</f>
        <v>0.0444351742598398</v>
      </c>
      <c r="H898" s="6" t="n">
        <v>5540</v>
      </c>
      <c r="I898" s="7" t="n">
        <f aca="false">H898/41918464</f>
        <v>0.000132161331102208</v>
      </c>
      <c r="J898" s="8" t="n">
        <f aca="false">I898/$D898</f>
        <v>0.0899294268990093</v>
      </c>
      <c r="K898" s="6" t="n">
        <v>4930</v>
      </c>
      <c r="L898" s="7" t="n">
        <f aca="false">K898/43192891</f>
        <v>0.000114139153130546</v>
      </c>
      <c r="M898" s="8" t="n">
        <f aca="false">L898/$D898</f>
        <v>0.0776662019227861</v>
      </c>
      <c r="N898" s="6" t="n">
        <v>4134</v>
      </c>
      <c r="O898" s="7" t="n">
        <f aca="false">N898/49735264</f>
        <v>8.31200976433944E-005</v>
      </c>
      <c r="P898" s="8" t="n">
        <f aca="false">O898/$D898</f>
        <v>0.0565592271394371</v>
      </c>
      <c r="Q898" s="6" t="n">
        <v>10732</v>
      </c>
      <c r="R898" s="9" t="n">
        <f aca="false">Q898/50554893</f>
        <v>0.000212284100769435</v>
      </c>
      <c r="S898" s="8" t="n">
        <f aca="false">R898/$D898</f>
        <v>0.144449116566501</v>
      </c>
      <c r="T898" s="10" t="n">
        <f aca="false">AVERAGE(G898,J898,M898,P898)</f>
        <v>0.0671475075552681</v>
      </c>
    </row>
    <row r="899" s="5" customFormat="true" ht="15.25" hidden="false" customHeight="false" outlineLevel="0" collapsed="false">
      <c r="A899" s="6" t="s">
        <v>21</v>
      </c>
      <c r="B899" s="7" t="n">
        <v>573197</v>
      </c>
      <c r="C899" s="6" t="n">
        <v>63</v>
      </c>
      <c r="D899" s="8" t="n">
        <f aca="false">C899/58039824</f>
        <v>1.08546159616197E-006</v>
      </c>
      <c r="E899" s="6" t="n">
        <v>1049</v>
      </c>
      <c r="F899" s="7" t="n">
        <f aca="false">E899/57700746</f>
        <v>1.81800075860371E-005</v>
      </c>
      <c r="G899" s="8" t="n">
        <f aca="false">F899/$D899</f>
        <v>16.7486419144803</v>
      </c>
      <c r="H899" s="6" t="n">
        <v>973</v>
      </c>
      <c r="I899" s="7" t="n">
        <f aca="false">H899/41918464</f>
        <v>2.3211728368673E-005</v>
      </c>
      <c r="J899" s="8" t="n">
        <f aca="false">I899/$D899</f>
        <v>21.3842004643427</v>
      </c>
      <c r="K899" s="6" t="n">
        <v>1283</v>
      </c>
      <c r="L899" s="7" t="n">
        <f aca="false">K899/43192891</f>
        <v>2.97039621635884E-005</v>
      </c>
      <c r="M899" s="8" t="n">
        <f aca="false">L899/$D899</f>
        <v>27.365281525037</v>
      </c>
      <c r="N899" s="6" t="n">
        <v>1946</v>
      </c>
      <c r="O899" s="7" t="n">
        <f aca="false">N899/49735264</f>
        <v>3.91271673957536E-005</v>
      </c>
      <c r="P899" s="8" t="n">
        <f aca="false">O899/$D899</f>
        <v>36.0465699883822</v>
      </c>
      <c r="Q899" s="6" t="n">
        <v>4942</v>
      </c>
      <c r="R899" s="9" t="n">
        <f aca="false">Q899/50554893</f>
        <v>9.77551272831296E-005</v>
      </c>
      <c r="S899" s="8" t="n">
        <f aca="false">R899/$D899</f>
        <v>90.0585775017531</v>
      </c>
      <c r="T899" s="10" t="n">
        <f aca="false">AVERAGE(G899,J899,M899,P899)</f>
        <v>25.3861734730606</v>
      </c>
    </row>
    <row r="900" s="5" customFormat="true" ht="15.25" hidden="false" customHeight="false" outlineLevel="0" collapsed="false">
      <c r="A900" s="6" t="s">
        <v>307</v>
      </c>
      <c r="B900" s="7" t="n">
        <v>573870</v>
      </c>
      <c r="C900" s="6" t="n">
        <v>481</v>
      </c>
      <c r="D900" s="8" t="n">
        <f aca="false">C900/58039824</f>
        <v>8.28741313895094E-006</v>
      </c>
      <c r="E900" s="6" t="n">
        <v>1053</v>
      </c>
      <c r="F900" s="7" t="n">
        <f aca="false">E900/57700746</f>
        <v>1.82493307798828E-005</v>
      </c>
      <c r="G900" s="8" t="n">
        <f aca="false">F900/$D900</f>
        <v>2.2020539429983</v>
      </c>
      <c r="H900" s="6" t="n">
        <v>1033</v>
      </c>
      <c r="I900" s="7" t="n">
        <f aca="false">H900/41918464</f>
        <v>2.46430785250147E-005</v>
      </c>
      <c r="J900" s="8" t="n">
        <f aca="false">I900/$D900</f>
        <v>2.97355496966742</v>
      </c>
      <c r="K900" s="6" t="n">
        <v>472</v>
      </c>
      <c r="L900" s="7" t="n">
        <f aca="false">K900/43192891</f>
        <v>1.0927724194243E-005</v>
      </c>
      <c r="M900" s="8" t="n">
        <f aca="false">L900/$D900</f>
        <v>1.31859290842912</v>
      </c>
      <c r="N900" s="6" t="n">
        <v>1592</v>
      </c>
      <c r="O900" s="7" t="n">
        <f aca="false">N900/49735264</f>
        <v>3.20094812405138E-005</v>
      </c>
      <c r="P900" s="8" t="n">
        <f aca="false">O900/$D900</f>
        <v>3.86242132542769</v>
      </c>
      <c r="Q900" s="6" t="n">
        <v>3</v>
      </c>
      <c r="R900" s="9" t="n">
        <f aca="false">Q900/50554893</f>
        <v>5.93414370395364E-008</v>
      </c>
      <c r="S900" s="8" t="n">
        <f aca="false">R900/$D900</f>
        <v>0.00716042944216585</v>
      </c>
      <c r="T900" s="10" t="n">
        <f aca="false">AVERAGE(G900,J900,M900,P900)</f>
        <v>2.58915578663063</v>
      </c>
    </row>
    <row r="901" s="5" customFormat="true" ht="15.25" hidden="false" customHeight="false" outlineLevel="0" collapsed="false">
      <c r="A901" s="6" t="s">
        <v>21</v>
      </c>
      <c r="B901" s="7" t="n">
        <v>574150</v>
      </c>
      <c r="C901" s="6" t="n">
        <v>16</v>
      </c>
      <c r="D901" s="8" t="n">
        <f aca="false">C901/58039824</f>
        <v>2.7567278632685E-007</v>
      </c>
      <c r="E901" s="6" t="n">
        <v>7931</v>
      </c>
      <c r="F901" s="7" t="n">
        <f aca="false">E901/57700746</f>
        <v>0.000137450562597579</v>
      </c>
      <c r="G901" s="8" t="n">
        <f aca="false">F901/$D901</f>
        <v>498.600403866529</v>
      </c>
      <c r="H901" s="6" t="n">
        <v>4508</v>
      </c>
      <c r="I901" s="7" t="n">
        <f aca="false">H901/41918464</f>
        <v>0.000107542108413133</v>
      </c>
      <c r="J901" s="8" t="n">
        <f aca="false">I901/$D901</f>
        <v>390.107815305446</v>
      </c>
      <c r="K901" s="6" t="n">
        <v>3108</v>
      </c>
      <c r="L901" s="7" t="n">
        <f aca="false">K901/43192891</f>
        <v>7.19562855841254E-005</v>
      </c>
      <c r="M901" s="8" t="n">
        <f aca="false">L901/$D901</f>
        <v>261.020634437273</v>
      </c>
      <c r="N901" s="6" t="n">
        <v>16974</v>
      </c>
      <c r="O901" s="7" t="n">
        <f aca="false">N901/49735264</f>
        <v>0.000341287019206332</v>
      </c>
      <c r="P901" s="8" t="n">
        <f aca="false">O901/$D901</f>
        <v>1238.01490801376</v>
      </c>
      <c r="Q901" s="6" t="n">
        <v>10506</v>
      </c>
      <c r="R901" s="9" t="n">
        <f aca="false">Q901/50554893</f>
        <v>0.000207813712512456</v>
      </c>
      <c r="S901" s="8" t="n">
        <f aca="false">R901/$D901</f>
        <v>753.841956188098</v>
      </c>
      <c r="T901" s="10" t="n">
        <f aca="false">AVERAGE(G901,J901,M901,P901)</f>
        <v>596.935940405752</v>
      </c>
    </row>
    <row r="902" s="5" customFormat="true" ht="15.25" hidden="false" customHeight="false" outlineLevel="0" collapsed="false">
      <c r="A902" s="6" t="s">
        <v>308</v>
      </c>
      <c r="B902" s="7" t="n">
        <v>574789</v>
      </c>
      <c r="C902" s="6" t="n">
        <v>12717</v>
      </c>
      <c r="D902" s="8" t="n">
        <f aca="false">C902/58039824</f>
        <v>0.00021910817648241</v>
      </c>
      <c r="E902" s="6" t="n">
        <v>33007</v>
      </c>
      <c r="F902" s="7" t="n">
        <f aca="false">E902/57700746</f>
        <v>0.000572037664816327</v>
      </c>
      <c r="G902" s="8" t="n">
        <f aca="false">F902/$D902</f>
        <v>2.61075453230405</v>
      </c>
      <c r="H902" s="6" t="n">
        <v>27581</v>
      </c>
      <c r="I902" s="7" t="n">
        <f aca="false">H902/41918464</f>
        <v>0.000657967811034297</v>
      </c>
      <c r="J902" s="8" t="n">
        <f aca="false">I902/$D902</f>
        <v>3.00293590863379</v>
      </c>
      <c r="K902" s="6" t="n">
        <v>28741</v>
      </c>
      <c r="L902" s="7" t="n">
        <f aca="false">K902/43192891</f>
        <v>0.000665410425988851</v>
      </c>
      <c r="M902" s="8" t="n">
        <f aca="false">L902/$D902</f>
        <v>3.03690367320578</v>
      </c>
      <c r="N902" s="6" t="n">
        <v>21809</v>
      </c>
      <c r="O902" s="7" t="n">
        <f aca="false">N902/49735264</f>
        <v>0.000438501743953747</v>
      </c>
      <c r="P902" s="8" t="n">
        <f aca="false">O902/$D902</f>
        <v>2.00130251181635</v>
      </c>
      <c r="Q902" s="6" t="n">
        <v>39145</v>
      </c>
      <c r="R902" s="9" t="n">
        <f aca="false">Q902/50554893</f>
        <v>0.000774306850970884</v>
      </c>
      <c r="S902" s="8" t="n">
        <f aca="false">R902/$D902</f>
        <v>3.53390212725834</v>
      </c>
      <c r="T902" s="10" t="n">
        <f aca="false">AVERAGE(G902,J902,M902,P902)</f>
        <v>2.66297415648999</v>
      </c>
    </row>
    <row r="903" s="5" customFormat="true" ht="15.25" hidden="false" customHeight="false" outlineLevel="0" collapsed="false">
      <c r="A903" s="6" t="s">
        <v>309</v>
      </c>
      <c r="B903" s="7" t="n">
        <v>575145</v>
      </c>
      <c r="C903" s="6" t="n">
        <v>17981</v>
      </c>
      <c r="D903" s="8" t="n">
        <f aca="false">C903/58039824</f>
        <v>0.000309804523183943</v>
      </c>
      <c r="E903" s="6" t="n">
        <v>3645</v>
      </c>
      <c r="F903" s="7" t="n">
        <f aca="false">E903/57700746</f>
        <v>6.3170760391902E-005</v>
      </c>
      <c r="G903" s="8" t="n">
        <f aca="false">F903/$D903</f>
        <v>0.203905223018306</v>
      </c>
      <c r="H903" s="6" t="n">
        <v>2043</v>
      </c>
      <c r="I903" s="7" t="n">
        <f aca="false">H903/41918464</f>
        <v>4.87374728234317E-005</v>
      </c>
      <c r="J903" s="8" t="n">
        <f aca="false">I903/$D903</f>
        <v>0.157316853616415</v>
      </c>
      <c r="K903" s="6" t="n">
        <v>2902</v>
      </c>
      <c r="L903" s="7" t="n">
        <f aca="false">K903/43192891</f>
        <v>6.71869822281634E-005</v>
      </c>
      <c r="M903" s="8" t="n">
        <f aca="false">L903/$D903</f>
        <v>0.216868951872184</v>
      </c>
      <c r="N903" s="6" t="n">
        <v>5474</v>
      </c>
      <c r="O903" s="7" t="n">
        <f aca="false">N903/49735264</f>
        <v>0.000110062751451365</v>
      </c>
      <c r="P903" s="8" t="n">
        <f aca="false">O903/$D903</f>
        <v>0.355265153394858</v>
      </c>
      <c r="Q903" s="6" t="n">
        <v>974</v>
      </c>
      <c r="R903" s="9" t="n">
        <f aca="false">Q903/50554893</f>
        <v>1.92661865588362E-005</v>
      </c>
      <c r="S903" s="8" t="n">
        <f aca="false">R903/$D903</f>
        <v>0.0621882029378798</v>
      </c>
      <c r="T903" s="10" t="n">
        <f aca="false">AVERAGE(G903,J903,M903,P903)</f>
        <v>0.233339045475441</v>
      </c>
    </row>
    <row r="904" s="5" customFormat="true" ht="15.25" hidden="false" customHeight="false" outlineLevel="0" collapsed="false">
      <c r="A904" s="6" t="s">
        <v>309</v>
      </c>
      <c r="B904" s="7" t="n">
        <v>575545</v>
      </c>
      <c r="C904" s="6" t="n">
        <v>9912</v>
      </c>
      <c r="D904" s="8" t="n">
        <f aca="false">C904/58039824</f>
        <v>0.000170779291129484</v>
      </c>
      <c r="E904" s="6" t="n">
        <v>14849</v>
      </c>
      <c r="F904" s="7" t="n">
        <f aca="false">E904/57700746</f>
        <v>0.000257345026353732</v>
      </c>
      <c r="G904" s="8" t="n">
        <f aca="false">F904/$D904</f>
        <v>1.50688660581578</v>
      </c>
      <c r="H904" s="6" t="n">
        <v>11086</v>
      </c>
      <c r="I904" s="7" t="n">
        <f aca="false">H904/41918464</f>
        <v>0.000264465797220051</v>
      </c>
      <c r="J904" s="8" t="n">
        <f aca="false">I904/$D904</f>
        <v>1.5485823572106</v>
      </c>
      <c r="K904" s="6" t="n">
        <v>15912</v>
      </c>
      <c r="L904" s="7" t="n">
        <f aca="false">K904/43192891</f>
        <v>0.000368393956311005</v>
      </c>
      <c r="M904" s="8" t="n">
        <f aca="false">L904/$D904</f>
        <v>2.15713482515682</v>
      </c>
      <c r="N904" s="6" t="n">
        <v>13682</v>
      </c>
      <c r="O904" s="7" t="n">
        <f aca="false">N904/49735264</f>
        <v>0.000275096559254214</v>
      </c>
      <c r="P904" s="8" t="n">
        <f aca="false">O904/$D904</f>
        <v>1.61083090013319</v>
      </c>
      <c r="Q904" s="6" t="n">
        <v>38623</v>
      </c>
      <c r="R904" s="9" t="n">
        <f aca="false">Q904/50554893</f>
        <v>0.000763981440926005</v>
      </c>
      <c r="S904" s="8" t="n">
        <f aca="false">R904/$D904</f>
        <v>4.47350165159521</v>
      </c>
      <c r="T904" s="10" t="n">
        <f aca="false">AVERAGE(G904,J904,M904,P904)</f>
        <v>1.7058586720791</v>
      </c>
    </row>
    <row r="905" s="5" customFormat="true" ht="15.25" hidden="false" customHeight="false" outlineLevel="0" collapsed="false">
      <c r="A905" s="6" t="s">
        <v>21</v>
      </c>
      <c r="B905" s="7" t="n">
        <v>579703</v>
      </c>
      <c r="C905" s="6" t="n">
        <v>2729</v>
      </c>
      <c r="D905" s="8" t="n">
        <f aca="false">C905/58039824</f>
        <v>4.70194396178734E-005</v>
      </c>
      <c r="E905" s="6" t="n">
        <v>638</v>
      </c>
      <c r="F905" s="7" t="n">
        <f aca="false">E905/57700746</f>
        <v>1.10570494183905E-005</v>
      </c>
      <c r="G905" s="8" t="n">
        <f aca="false">F905/$D905</f>
        <v>0.235159106706738</v>
      </c>
      <c r="H905" s="6" t="n">
        <v>1270</v>
      </c>
      <c r="I905" s="7" t="n">
        <f aca="false">H905/41918464</f>
        <v>3.0296911642564E-005</v>
      </c>
      <c r="J905" s="8" t="n">
        <f aca="false">I905/$D905</f>
        <v>0.644348633007682</v>
      </c>
      <c r="K905" s="6" t="n">
        <v>452</v>
      </c>
      <c r="L905" s="7" t="n">
        <f aca="false">K905/43192891</f>
        <v>1.046468503347E-005</v>
      </c>
      <c r="M905" s="8" t="n">
        <f aca="false">L905/$D905</f>
        <v>0.222560819918663</v>
      </c>
      <c r="N905" s="6" t="n">
        <v>661</v>
      </c>
      <c r="O905" s="7" t="n">
        <f aca="false">N905/49735264</f>
        <v>1.32903687813942E-005</v>
      </c>
      <c r="P905" s="8" t="n">
        <f aca="false">O905/$D905</f>
        <v>0.282656894454824</v>
      </c>
      <c r="Q905" s="6" t="n">
        <v>3</v>
      </c>
      <c r="R905" s="9" t="n">
        <f aca="false">Q905/50554893</f>
        <v>5.93414370395364E-008</v>
      </c>
      <c r="S905" s="8" t="n">
        <f aca="false">R905/$D905</f>
        <v>0.00126206176683099</v>
      </c>
      <c r="T905" s="10" t="n">
        <f aca="false">AVERAGE(G905,J905,M905,P905)</f>
        <v>0.346181363521977</v>
      </c>
    </row>
    <row r="906" s="5" customFormat="true" ht="15.25" hidden="false" customHeight="false" outlineLevel="0" collapsed="false">
      <c r="A906" s="6" t="s">
        <v>310</v>
      </c>
      <c r="B906" s="7" t="n">
        <v>581960</v>
      </c>
      <c r="C906" s="6" t="n">
        <v>6522</v>
      </c>
      <c r="D906" s="8" t="n">
        <f aca="false">C906/58039824</f>
        <v>0.000112371119526482</v>
      </c>
      <c r="E906" s="6" t="n">
        <v>10989</v>
      </c>
      <c r="F906" s="7" t="n">
        <f aca="false">E906/57700746</f>
        <v>0.000190448144292623</v>
      </c>
      <c r="G906" s="8" t="n">
        <f aca="false">F906/$D906</f>
        <v>1.69481397974095</v>
      </c>
      <c r="H906" s="6" t="n">
        <v>4793</v>
      </c>
      <c r="I906" s="7" t="n">
        <f aca="false">H906/41918464</f>
        <v>0.000114341021655755</v>
      </c>
      <c r="J906" s="8" t="n">
        <f aca="false">I906/$D906</f>
        <v>1.01753032396201</v>
      </c>
      <c r="K906" s="6" t="n">
        <v>9173</v>
      </c>
      <c r="L906" s="7" t="n">
        <f aca="false">K906/43192891</f>
        <v>0.00021237291108854</v>
      </c>
      <c r="M906" s="8" t="n">
        <f aca="false">L906/$D906</f>
        <v>1.88992431492587</v>
      </c>
      <c r="N906" s="6" t="n">
        <v>2873</v>
      </c>
      <c r="O906" s="7" t="n">
        <f aca="false">N906/49735264</f>
        <v>5.77658540226106E-005</v>
      </c>
      <c r="P906" s="8" t="n">
        <f aca="false">O906/$D906</f>
        <v>0.514063170911072</v>
      </c>
      <c r="Q906" s="6" t="n">
        <v>2291</v>
      </c>
      <c r="R906" s="9" t="n">
        <f aca="false">Q906/50554893</f>
        <v>4.53170774191926E-005</v>
      </c>
      <c r="S906" s="8" t="n">
        <f aca="false">R906/$D906</f>
        <v>0.403280465747365</v>
      </c>
      <c r="T906" s="10" t="n">
        <f aca="false">AVERAGE(G906,J906,M906,P906)</f>
        <v>1.27908294738497</v>
      </c>
    </row>
    <row r="907" s="5" customFormat="true" ht="15.25" hidden="false" customHeight="false" outlineLevel="0" collapsed="false">
      <c r="A907" s="6" t="s">
        <v>311</v>
      </c>
      <c r="B907" s="7" t="n">
        <v>583863</v>
      </c>
      <c r="C907" s="6" t="n">
        <v>35</v>
      </c>
      <c r="D907" s="8" t="n">
        <f aca="false">C907/58039824</f>
        <v>6.03034220089985E-007</v>
      </c>
      <c r="E907" s="6" t="n">
        <v>3202</v>
      </c>
      <c r="F907" s="7" t="n">
        <f aca="false">E907/57700746</f>
        <v>5.54932166734898E-005</v>
      </c>
      <c r="G907" s="8" t="n">
        <f aca="false">F907/$D907</f>
        <v>92.0233293978061</v>
      </c>
      <c r="H907" s="6" t="n">
        <v>5959</v>
      </c>
      <c r="I907" s="7" t="n">
        <f aca="false">H907/41918464</f>
        <v>0.000142156926360661</v>
      </c>
      <c r="J907" s="8" t="n">
        <f aca="false">I907/$D907</f>
        <v>235.736085324391</v>
      </c>
      <c r="K907" s="6" t="n">
        <v>2863</v>
      </c>
      <c r="L907" s="7" t="n">
        <f aca="false">K907/43192891</f>
        <v>6.62840558646561E-005</v>
      </c>
      <c r="M907" s="8" t="n">
        <f aca="false">L907/$D907</f>
        <v>109.917569611166</v>
      </c>
      <c r="N907" s="6" t="n">
        <v>9082</v>
      </c>
      <c r="O907" s="7" t="n">
        <f aca="false">N907/49735264</f>
        <v>0.000182606852152227</v>
      </c>
      <c r="P907" s="8" t="n">
        <f aca="false">O907/$D907</f>
        <v>302.813416003123</v>
      </c>
      <c r="Q907" s="6" t="n">
        <v>45412</v>
      </c>
      <c r="R907" s="9" t="n">
        <f aca="false">Q907/50554893</f>
        <v>0.000898271112946476</v>
      </c>
      <c r="S907" s="8" t="n">
        <f aca="false">R907/$D907</f>
        <v>1489.58563713422</v>
      </c>
      <c r="T907" s="10" t="n">
        <f aca="false">AVERAGE(G907,J907,M907,P907)</f>
        <v>185.122600084122</v>
      </c>
    </row>
    <row r="908" s="5" customFormat="true" ht="15.25" hidden="false" customHeight="false" outlineLevel="0" collapsed="false">
      <c r="A908" s="6" t="s">
        <v>311</v>
      </c>
      <c r="B908" s="7" t="n">
        <v>583890</v>
      </c>
      <c r="C908" s="6" t="n">
        <v>8514</v>
      </c>
      <c r="D908" s="8" t="n">
        <f aca="false">C908/58039824</f>
        <v>0.000146692381424175</v>
      </c>
      <c r="E908" s="6" t="n">
        <v>10795</v>
      </c>
      <c r="F908" s="7" t="n">
        <f aca="false">E908/57700746</f>
        <v>0.000187085969391106</v>
      </c>
      <c r="G908" s="8" t="n">
        <f aca="false">F908/$D908</f>
        <v>1.2753625483121</v>
      </c>
      <c r="H908" s="6" t="n">
        <v>12430</v>
      </c>
      <c r="I908" s="7" t="n">
        <f aca="false">H908/41918464</f>
        <v>0.000296528040722103</v>
      </c>
      <c r="J908" s="8" t="n">
        <f aca="false">I908/$D908</f>
        <v>2.02142768317779</v>
      </c>
      <c r="K908" s="6" t="n">
        <v>9948</v>
      </c>
      <c r="L908" s="7" t="n">
        <f aca="false">K908/43192891</f>
        <v>0.000230315678568494</v>
      </c>
      <c r="M908" s="8" t="n">
        <f aca="false">L908/$D908</f>
        <v>1.57005889694103</v>
      </c>
      <c r="N908" s="6" t="n">
        <v>6857</v>
      </c>
      <c r="O908" s="7" t="n">
        <f aca="false">N908/49735264</f>
        <v>0.000137869982956158</v>
      </c>
      <c r="P908" s="8" t="n">
        <f aca="false">O908/$D908</f>
        <v>0.93985782777289</v>
      </c>
      <c r="Q908" s="6" t="n">
        <v>9979</v>
      </c>
      <c r="R908" s="9" t="n">
        <f aca="false">Q908/50554893</f>
        <v>0.000197389400072511</v>
      </c>
      <c r="S908" s="8" t="n">
        <f aca="false">R908/$D908</f>
        <v>1.34560089730728</v>
      </c>
      <c r="T908" s="10" t="n">
        <f aca="false">AVERAGE(G908,J908,M908,P908)</f>
        <v>1.45167673905095</v>
      </c>
    </row>
    <row r="909" s="5" customFormat="true" ht="15.25" hidden="false" customHeight="false" outlineLevel="0" collapsed="false">
      <c r="A909" s="6" t="s">
        <v>311</v>
      </c>
      <c r="B909" s="7" t="n">
        <v>584400</v>
      </c>
      <c r="C909" s="6" t="n">
        <v>10523</v>
      </c>
      <c r="D909" s="8" t="n">
        <f aca="false">C909/58039824</f>
        <v>0.00018130654565734</v>
      </c>
      <c r="E909" s="6" t="n">
        <v>2545</v>
      </c>
      <c r="F909" s="7" t="n">
        <f aca="false">E909/57700746</f>
        <v>4.41068820843322E-005</v>
      </c>
      <c r="G909" s="8" t="n">
        <f aca="false">F909/$D909</f>
        <v>0.243272419781753</v>
      </c>
      <c r="H909" s="6" t="n">
        <v>116</v>
      </c>
      <c r="I909" s="7" t="n">
        <f aca="false">H909/41918464</f>
        <v>2.76727696892711E-006</v>
      </c>
      <c r="J909" s="8" t="n">
        <f aca="false">I909/$D909</f>
        <v>0.0152629733189948</v>
      </c>
      <c r="K909" s="6" t="n">
        <v>3585</v>
      </c>
      <c r="L909" s="7" t="n">
        <f aca="false">K909/43192891</f>
        <v>8.29997695685616E-005</v>
      </c>
      <c r="M909" s="8" t="n">
        <f aca="false">L909/$D909</f>
        <v>0.45778694457853</v>
      </c>
      <c r="N909" s="6" t="n">
        <v>233</v>
      </c>
      <c r="O909" s="7" t="n">
        <f aca="false">N909/49735264</f>
        <v>4.6848047292963E-006</v>
      </c>
      <c r="P909" s="8" t="n">
        <f aca="false">O909/$D909</f>
        <v>0.025839137314713</v>
      </c>
      <c r="Q909" s="6" t="n">
        <v>3</v>
      </c>
      <c r="R909" s="9" t="n">
        <f aca="false">Q909/50554893</f>
        <v>5.93414370395364E-008</v>
      </c>
      <c r="S909" s="8" t="n">
        <f aca="false">R909/$D909</f>
        <v>0.000327298922520362</v>
      </c>
      <c r="T909" s="10" t="n">
        <f aca="false">AVERAGE(G909,J909,M909,P909)</f>
        <v>0.185540368748498</v>
      </c>
    </row>
    <row r="910" s="5" customFormat="true" ht="15.25" hidden="false" customHeight="false" outlineLevel="0" collapsed="false">
      <c r="A910" s="6" t="s">
        <v>311</v>
      </c>
      <c r="B910" s="7" t="n">
        <v>584469</v>
      </c>
      <c r="C910" s="6" t="n">
        <v>154</v>
      </c>
      <c r="D910" s="8" t="n">
        <f aca="false">C910/58039824</f>
        <v>2.65335056839593E-006</v>
      </c>
      <c r="E910" s="6" t="n">
        <v>80</v>
      </c>
      <c r="F910" s="7" t="n">
        <f aca="false">E910/57700746</f>
        <v>1.38646387691417E-006</v>
      </c>
      <c r="G910" s="8" t="n">
        <f aca="false">F910/$D910</f>
        <v>0.522533242847119</v>
      </c>
      <c r="H910" s="6" t="n">
        <v>282</v>
      </c>
      <c r="I910" s="7" t="n">
        <f aca="false">H910/41918464</f>
        <v>6.72734573480555E-006</v>
      </c>
      <c r="J910" s="8" t="n">
        <f aca="false">I910/$D910</f>
        <v>2.53541534048873</v>
      </c>
      <c r="K910" s="6" t="n">
        <v>86</v>
      </c>
      <c r="L910" s="7" t="n">
        <f aca="false">K910/43192891</f>
        <v>1.99106839132393E-006</v>
      </c>
      <c r="M910" s="8" t="n">
        <f aca="false">L910/$D910</f>
        <v>0.750397785742885</v>
      </c>
      <c r="N910" s="6" t="n">
        <v>132</v>
      </c>
      <c r="O910" s="7" t="n">
        <f aca="false">N910/49735264</f>
        <v>2.65405246466572E-006</v>
      </c>
      <c r="P910" s="8" t="n">
        <f aca="false">O910/$D910</f>
        <v>1.00026453205172</v>
      </c>
      <c r="Q910" s="6" t="n">
        <v>956</v>
      </c>
      <c r="R910" s="9" t="n">
        <f aca="false">Q910/50554893</f>
        <v>1.89101379365989E-005</v>
      </c>
      <c r="S910" s="8" t="n">
        <f aca="false">R910/$D910</f>
        <v>7.12689011464887</v>
      </c>
      <c r="T910" s="10" t="n">
        <f aca="false">AVERAGE(G910,J910,M910,P910)</f>
        <v>1.20215272528261</v>
      </c>
    </row>
    <row r="911" s="5" customFormat="true" ht="15.25" hidden="false" customHeight="false" outlineLevel="0" collapsed="false">
      <c r="A911" s="6" t="s">
        <v>311</v>
      </c>
      <c r="B911" s="7" t="n">
        <v>584517</v>
      </c>
      <c r="C911" s="6" t="n">
        <v>25596</v>
      </c>
      <c r="D911" s="8" t="n">
        <f aca="false">C911/58039824</f>
        <v>0.000441007539926379</v>
      </c>
      <c r="E911" s="6" t="n">
        <v>14887</v>
      </c>
      <c r="F911" s="7" t="n">
        <f aca="false">E911/57700746</f>
        <v>0.000258003596695266</v>
      </c>
      <c r="G911" s="8" t="n">
        <f aca="false">F911/$D911</f>
        <v>0.585032166883897</v>
      </c>
      <c r="H911" s="6" t="n">
        <v>12620</v>
      </c>
      <c r="I911" s="7" t="n">
        <f aca="false">H911/41918464</f>
        <v>0.000301060649550518</v>
      </c>
      <c r="J911" s="8" t="n">
        <f aca="false">I911/$D911</f>
        <v>0.682665538101178</v>
      </c>
      <c r="K911" s="6" t="n">
        <v>12990</v>
      </c>
      <c r="L911" s="7" t="n">
        <f aca="false">K911/43192891</f>
        <v>0.000300743934922069</v>
      </c>
      <c r="M911" s="8" t="n">
        <f aca="false">L911/$D911</f>
        <v>0.681947376619172</v>
      </c>
      <c r="N911" s="6" t="n">
        <v>16303</v>
      </c>
      <c r="O911" s="7" t="n">
        <f aca="false">N911/49735264</f>
        <v>0.000327795585844281</v>
      </c>
      <c r="P911" s="8" t="n">
        <f aca="false">O911/$D911</f>
        <v>0.743287939927293</v>
      </c>
      <c r="Q911" s="6" t="n">
        <v>153432</v>
      </c>
      <c r="R911" s="9" t="n">
        <f aca="false">Q911/50554893</f>
        <v>0.00303495845595005</v>
      </c>
      <c r="S911" s="8" t="n">
        <f aca="false">R911/$D911</f>
        <v>6.88187430186954</v>
      </c>
      <c r="T911" s="10" t="n">
        <f aca="false">AVERAGE(G911,J911,M911,P911)</f>
        <v>0.673233255382885</v>
      </c>
    </row>
    <row r="912" s="5" customFormat="true" ht="15.25" hidden="false" customHeight="false" outlineLevel="0" collapsed="false">
      <c r="A912" s="6" t="s">
        <v>311</v>
      </c>
      <c r="B912" s="7" t="n">
        <v>584799</v>
      </c>
      <c r="C912" s="6" t="n">
        <v>2122</v>
      </c>
      <c r="D912" s="8" t="n">
        <f aca="false">C912/58039824</f>
        <v>3.65611032865985E-005</v>
      </c>
      <c r="E912" s="6" t="n">
        <v>3809</v>
      </c>
      <c r="F912" s="7" t="n">
        <f aca="false">E912/57700746</f>
        <v>6.60130113395761E-005</v>
      </c>
      <c r="G912" s="8" t="n">
        <f aca="false">F912/$D912</f>
        <v>1.80555304423139</v>
      </c>
      <c r="H912" s="6" t="n">
        <v>3403</v>
      </c>
      <c r="I912" s="7" t="n">
        <f aca="false">H912/41918464</f>
        <v>8.11814097005081E-005</v>
      </c>
      <c r="J912" s="8" t="n">
        <f aca="false">I912/$D912</f>
        <v>2.2204310702589</v>
      </c>
      <c r="K912" s="6" t="n">
        <v>1578</v>
      </c>
      <c r="L912" s="7" t="n">
        <f aca="false">K912/43192891</f>
        <v>3.65337897849903E-005</v>
      </c>
      <c r="M912" s="8" t="n">
        <f aca="false">L912/$D912</f>
        <v>0.999252935520187</v>
      </c>
      <c r="N912" s="6" t="n">
        <v>4172</v>
      </c>
      <c r="O912" s="7" t="n">
        <f aca="false">N912/49735264</f>
        <v>8.38841430498891E-005</v>
      </c>
      <c r="P912" s="8" t="n">
        <f aca="false">O912/$D912</f>
        <v>2.29435480631781</v>
      </c>
      <c r="Q912" s="6" t="n">
        <v>7472</v>
      </c>
      <c r="R912" s="9" t="n">
        <f aca="false">Q912/50554893</f>
        <v>0.000147799739186472</v>
      </c>
      <c r="S912" s="8" t="n">
        <f aca="false">R912/$D912</f>
        <v>4.04254045694097</v>
      </c>
      <c r="T912" s="10" t="n">
        <f aca="false">AVERAGE(G912,J912,M912,P912)</f>
        <v>1.82989796408207</v>
      </c>
    </row>
    <row r="913" s="5" customFormat="true" ht="15.25" hidden="false" customHeight="false" outlineLevel="0" collapsed="false">
      <c r="A913" s="6" t="s">
        <v>21</v>
      </c>
      <c r="B913" s="7" t="n">
        <v>585018</v>
      </c>
      <c r="C913" s="6" t="n">
        <v>1821</v>
      </c>
      <c r="D913" s="8" t="n">
        <f aca="false">C913/58039824</f>
        <v>3.13750089938247E-005</v>
      </c>
      <c r="E913" s="6" t="n">
        <v>1167</v>
      </c>
      <c r="F913" s="7" t="n">
        <f aca="false">E913/57700746</f>
        <v>2.02250418044855E-005</v>
      </c>
      <c r="G913" s="8" t="n">
        <f aca="false">F913/$D913</f>
        <v>0.644622661573301</v>
      </c>
      <c r="H913" s="6" t="n">
        <v>2504</v>
      </c>
      <c r="I913" s="7" t="n">
        <f aca="false">H913/41918464</f>
        <v>5.9735013191323E-005</v>
      </c>
      <c r="J913" s="8" t="n">
        <f aca="false">I913/$D913</f>
        <v>1.90390425714556</v>
      </c>
      <c r="K913" s="6" t="n">
        <v>3391</v>
      </c>
      <c r="L913" s="7" t="n">
        <f aca="false">K913/43192891</f>
        <v>7.85082897090635E-005</v>
      </c>
      <c r="M913" s="8" t="n">
        <f aca="false">L913/$D913</f>
        <v>2.50225552842123</v>
      </c>
      <c r="N913" s="6" t="n">
        <v>1208</v>
      </c>
      <c r="O913" s="7" t="n">
        <f aca="false">N913/49735264</f>
        <v>2.42886013433044E-005</v>
      </c>
      <c r="P913" s="8" t="n">
        <f aca="false">O913/$D913</f>
        <v>0.774138466321555</v>
      </c>
      <c r="Q913" s="6" t="n">
        <v>4</v>
      </c>
      <c r="R913" s="9" t="n">
        <f aca="false">Q913/50554893</f>
        <v>7.91219160527152E-008</v>
      </c>
      <c r="S913" s="8" t="n">
        <f aca="false">R913/$D913</f>
        <v>0.00252181333456473</v>
      </c>
      <c r="T913" s="10" t="n">
        <f aca="false">AVERAGE(G913,J913,M913,P913)</f>
        <v>1.45623022836541</v>
      </c>
    </row>
    <row r="914" s="5" customFormat="true" ht="15.25" hidden="false" customHeight="false" outlineLevel="0" collapsed="false">
      <c r="A914" s="6" t="s">
        <v>312</v>
      </c>
      <c r="B914" s="7" t="n">
        <v>585133</v>
      </c>
      <c r="C914" s="6" t="n">
        <v>18012</v>
      </c>
      <c r="D914" s="8" t="n">
        <f aca="false">C914/58039824</f>
        <v>0.000310338639207452</v>
      </c>
      <c r="E914" s="6" t="n">
        <v>19858</v>
      </c>
      <c r="F914" s="7" t="n">
        <f aca="false">E914/57700746</f>
        <v>0.000344154995847021</v>
      </c>
      <c r="G914" s="8" t="n">
        <f aca="false">F914/$D914</f>
        <v>1.10896598865655</v>
      </c>
      <c r="H914" s="6" t="n">
        <v>14254</v>
      </c>
      <c r="I914" s="7" t="n">
        <f aca="false">H914/41918464</f>
        <v>0.000340041085474888</v>
      </c>
      <c r="J914" s="8" t="n">
        <f aca="false">I914/$D914</f>
        <v>1.09570979090226</v>
      </c>
      <c r="K914" s="6" t="n">
        <v>10981</v>
      </c>
      <c r="L914" s="7" t="n">
        <f aca="false">K914/43192891</f>
        <v>0.00025423165122242</v>
      </c>
      <c r="M914" s="8" t="n">
        <f aca="false">L914/$D914</f>
        <v>0.81920721142453</v>
      </c>
      <c r="N914" s="6" t="n">
        <v>15318</v>
      </c>
      <c r="O914" s="7" t="n">
        <f aca="false">N914/49735264</f>
        <v>0.000307990724649617</v>
      </c>
      <c r="P914" s="8" t="n">
        <f aca="false">O914/$D914</f>
        <v>0.992434346674229</v>
      </c>
      <c r="Q914" s="6" t="n">
        <v>22365</v>
      </c>
      <c r="R914" s="9" t="n">
        <f aca="false">Q914/50554893</f>
        <v>0.000442390413129744</v>
      </c>
      <c r="S914" s="8" t="n">
        <f aca="false">R914/$D914</f>
        <v>1.42550864519974</v>
      </c>
      <c r="T914" s="10" t="n">
        <f aca="false">AVERAGE(G914,J914,M914,P914)</f>
        <v>1.00407933441439</v>
      </c>
    </row>
    <row r="915" s="5" customFormat="true" ht="15.25" hidden="false" customHeight="false" outlineLevel="0" collapsed="false">
      <c r="A915" s="6" t="s">
        <v>313</v>
      </c>
      <c r="B915" s="7" t="n">
        <v>586208</v>
      </c>
      <c r="C915" s="6" t="n">
        <v>4985</v>
      </c>
      <c r="D915" s="8" t="n">
        <f aca="false">C915/58039824</f>
        <v>8.58893024899593E-005</v>
      </c>
      <c r="E915" s="6" t="n">
        <v>4546</v>
      </c>
      <c r="F915" s="7" t="n">
        <f aca="false">E915/57700746</f>
        <v>7.87858098056479E-005</v>
      </c>
      <c r="G915" s="8" t="n">
        <f aca="false">F915/$D915</f>
        <v>0.917294791337468</v>
      </c>
      <c r="H915" s="6" t="n">
        <v>2442</v>
      </c>
      <c r="I915" s="7" t="n">
        <f aca="false">H915/41918464</f>
        <v>5.82559513631034E-005</v>
      </c>
      <c r="J915" s="8" t="n">
        <f aca="false">I915/$D915</f>
        <v>0.678267836322383</v>
      </c>
      <c r="K915" s="6" t="n">
        <v>7926</v>
      </c>
      <c r="L915" s="7" t="n">
        <f aca="false">K915/43192891</f>
        <v>0.000183502419414343</v>
      </c>
      <c r="M915" s="8" t="n">
        <f aca="false">L915/$D915</f>
        <v>2.13649912264446</v>
      </c>
      <c r="N915" s="6" t="n">
        <v>6306</v>
      </c>
      <c r="O915" s="7" t="n">
        <f aca="false">N915/49735264</f>
        <v>0.000126791324561985</v>
      </c>
      <c r="P915" s="8" t="n">
        <f aca="false">O915/$D915</f>
        <v>1.47621788611925</v>
      </c>
      <c r="Q915" s="6" t="n">
        <v>7081</v>
      </c>
      <c r="R915" s="9" t="n">
        <f aca="false">Q915/50554893</f>
        <v>0.000140065571892319</v>
      </c>
      <c r="S915" s="8" t="n">
        <f aca="false">R915/$D915</f>
        <v>1.63076853381937</v>
      </c>
      <c r="T915" s="10" t="n">
        <f aca="false">AVERAGE(G915,J915,M915,P915)</f>
        <v>1.30206990910589</v>
      </c>
    </row>
    <row r="916" s="5" customFormat="true" ht="15.25" hidden="false" customHeight="false" outlineLevel="0" collapsed="false">
      <c r="A916" s="6" t="s">
        <v>21</v>
      </c>
      <c r="B916" s="7" t="n">
        <v>586410</v>
      </c>
      <c r="C916" s="6" t="n">
        <v>6226</v>
      </c>
      <c r="D916" s="8" t="n">
        <f aca="false">C916/58039824</f>
        <v>0.000107271172979436</v>
      </c>
      <c r="E916" s="6" t="n">
        <v>7494</v>
      </c>
      <c r="F916" s="7" t="n">
        <f aca="false">E916/57700746</f>
        <v>0.000129877003669935</v>
      </c>
      <c r="G916" s="8" t="n">
        <f aca="false">F916/$D916</f>
        <v>1.21073537337783</v>
      </c>
      <c r="H916" s="6" t="n">
        <v>8770</v>
      </c>
      <c r="I916" s="7" t="n">
        <f aca="false">H916/41918464</f>
        <v>0.000209215681185265</v>
      </c>
      <c r="J916" s="8" t="n">
        <f aca="false">I916/$D916</f>
        <v>1.95034393094007</v>
      </c>
      <c r="K916" s="6" t="n">
        <v>4420</v>
      </c>
      <c r="L916" s="7" t="n">
        <f aca="false">K916/43192891</f>
        <v>0.000102331654530835</v>
      </c>
      <c r="M916" s="8" t="n">
        <f aca="false">L916/$D916</f>
        <v>0.953952974397438</v>
      </c>
      <c r="N916" s="6" t="n">
        <v>4266</v>
      </c>
      <c r="O916" s="7" t="n">
        <f aca="false">N916/49735264</f>
        <v>8.57741501080601E-005</v>
      </c>
      <c r="P916" s="8" t="n">
        <f aca="false">O916/$D916</f>
        <v>0.799601120466012</v>
      </c>
      <c r="Q916" s="6" t="n">
        <v>11709</v>
      </c>
      <c r="R916" s="9" t="n">
        <f aca="false">Q916/50554893</f>
        <v>0.000231609628765311</v>
      </c>
      <c r="S916" s="8" t="n">
        <f aca="false">R916/$D916</f>
        <v>2.15910409416061</v>
      </c>
      <c r="T916" s="10" t="n">
        <f aca="false">AVERAGE(G916,J916,M916,P916)</f>
        <v>1.22865834979534</v>
      </c>
    </row>
    <row r="917" s="5" customFormat="true" ht="15.25" hidden="false" customHeight="false" outlineLevel="0" collapsed="false">
      <c r="A917" s="6" t="s">
        <v>314</v>
      </c>
      <c r="B917" s="7" t="n">
        <v>586933</v>
      </c>
      <c r="C917" s="6" t="n">
        <v>365</v>
      </c>
      <c r="D917" s="8" t="n">
        <f aca="false">C917/58039824</f>
        <v>6.28878543808127E-006</v>
      </c>
      <c r="E917" s="6" t="n">
        <v>2762</v>
      </c>
      <c r="F917" s="7" t="n">
        <f aca="false">E917/57700746</f>
        <v>4.78676653504618E-005</v>
      </c>
      <c r="G917" s="8" t="n">
        <f aca="false">F917/$D917</f>
        <v>7.61159143077179</v>
      </c>
      <c r="H917" s="6" t="n">
        <v>1603</v>
      </c>
      <c r="I917" s="7" t="n">
        <f aca="false">H917/41918464</f>
        <v>3.82409050102599E-005</v>
      </c>
      <c r="J917" s="8" t="n">
        <f aca="false">I917/$D917</f>
        <v>6.08080930519508</v>
      </c>
      <c r="K917" s="6" t="n">
        <v>2738</v>
      </c>
      <c r="L917" s="7" t="n">
        <f aca="false">K917/43192891</f>
        <v>6.33900611098248E-005</v>
      </c>
      <c r="M917" s="8" t="n">
        <f aca="false">L917/$D917</f>
        <v>10.0798575072972</v>
      </c>
      <c r="N917" s="6" t="n">
        <v>3500</v>
      </c>
      <c r="O917" s="7" t="n">
        <f aca="false">N917/49735264</f>
        <v>7.03726032297727E-005</v>
      </c>
      <c r="P917" s="8" t="n">
        <f aca="false">O917/$D917</f>
        <v>11.1901739887064</v>
      </c>
      <c r="Q917" s="6" t="n">
        <v>1990</v>
      </c>
      <c r="R917" s="9" t="n">
        <f aca="false">Q917/50554893</f>
        <v>3.93631532362258E-005</v>
      </c>
      <c r="S917" s="8" t="n">
        <f aca="false">R917/$D917</f>
        <v>6.25926160524816</v>
      </c>
      <c r="T917" s="10" t="n">
        <f aca="false">AVERAGE(G917,J917,M917,P917)</f>
        <v>8.74060805799262</v>
      </c>
    </row>
    <row r="918" s="5" customFormat="true" ht="15.25" hidden="false" customHeight="false" outlineLevel="0" collapsed="false">
      <c r="A918" s="6" t="s">
        <v>21</v>
      </c>
      <c r="B918" s="7" t="n">
        <v>588084</v>
      </c>
      <c r="C918" s="6" t="n">
        <v>4374</v>
      </c>
      <c r="D918" s="8" t="n">
        <f aca="false">C918/58039824</f>
        <v>7.53620479621027E-005</v>
      </c>
      <c r="E918" s="6" t="n">
        <v>10575</v>
      </c>
      <c r="F918" s="7" t="n">
        <f aca="false">E918/57700746</f>
        <v>0.000183273193729592</v>
      </c>
      <c r="G918" s="8" t="n">
        <f aca="false">F918/$D918</f>
        <v>2.43190304252022</v>
      </c>
      <c r="H918" s="6" t="n">
        <v>9770</v>
      </c>
      <c r="I918" s="7" t="n">
        <f aca="false">H918/41918464</f>
        <v>0.000233071517124292</v>
      </c>
      <c r="J918" s="8" t="n">
        <f aca="false">I918/$D918</f>
        <v>3.09269086266732</v>
      </c>
      <c r="K918" s="6" t="n">
        <v>9451</v>
      </c>
      <c r="L918" s="7" t="n">
        <f aca="false">K918/43192891</f>
        <v>0.000218809155423285</v>
      </c>
      <c r="M918" s="8" t="n">
        <f aca="false">L918/$D918</f>
        <v>2.90343961370738</v>
      </c>
      <c r="N918" s="6" t="n">
        <v>10758</v>
      </c>
      <c r="O918" s="7" t="n">
        <f aca="false">N918/49735264</f>
        <v>0.000216305275870256</v>
      </c>
      <c r="P918" s="8" t="n">
        <f aca="false">O918/$D918</f>
        <v>2.8702149386788</v>
      </c>
      <c r="Q918" s="6" t="n">
        <v>9883</v>
      </c>
      <c r="R918" s="9" t="n">
        <f aca="false">Q918/50554893</f>
        <v>0.000195490474087246</v>
      </c>
      <c r="S918" s="8" t="n">
        <f aca="false">R918/$D918</f>
        <v>2.5940175376544</v>
      </c>
      <c r="T918" s="10" t="n">
        <f aca="false">AVERAGE(G918,J918,M918,P918)</f>
        <v>2.82456211439343</v>
      </c>
    </row>
    <row r="919" s="5" customFormat="true" ht="15.25" hidden="false" customHeight="false" outlineLevel="0" collapsed="false">
      <c r="A919" s="6" t="s">
        <v>315</v>
      </c>
      <c r="B919" s="7" t="n">
        <v>591209</v>
      </c>
      <c r="C919" s="6" t="n">
        <v>241</v>
      </c>
      <c r="D919" s="8" t="n">
        <f aca="false">C919/58039824</f>
        <v>4.15232134404818E-006</v>
      </c>
      <c r="E919" s="6" t="n">
        <v>1196</v>
      </c>
      <c r="F919" s="7" t="n">
        <f aca="false">E919/57700746</f>
        <v>2.07276349598669E-005</v>
      </c>
      <c r="G919" s="8" t="n">
        <f aca="false">F919/$D919</f>
        <v>4.99181860998723</v>
      </c>
      <c r="H919" s="6" t="n">
        <v>407</v>
      </c>
      <c r="I919" s="7" t="n">
        <f aca="false">H919/41918464</f>
        <v>9.7093252271839E-006</v>
      </c>
      <c r="J919" s="8" t="n">
        <f aca="false">I919/$D919</f>
        <v>2.33828849520545</v>
      </c>
      <c r="K919" s="6" t="n">
        <v>390</v>
      </c>
      <c r="L919" s="7" t="n">
        <f aca="false">K919/43192891</f>
        <v>9.02926363507365E-006</v>
      </c>
      <c r="M919" s="8" t="n">
        <f aca="false">L919/$D919</f>
        <v>2.174509843275</v>
      </c>
      <c r="N919" s="6" t="n">
        <v>1324</v>
      </c>
      <c r="O919" s="7" t="n">
        <f aca="false">N919/49735264</f>
        <v>2.66209504789197E-005</v>
      </c>
      <c r="P919" s="8" t="n">
        <f aca="false">O919/$D919</f>
        <v>6.4111007490009</v>
      </c>
      <c r="Q919" s="6" t="n">
        <v>910</v>
      </c>
      <c r="R919" s="9" t="n">
        <f aca="false">Q919/50554893</f>
        <v>1.80002359019927E-005</v>
      </c>
      <c r="S919" s="8" t="n">
        <f aca="false">R919/$D919</f>
        <v>4.33498142618315</v>
      </c>
      <c r="T919" s="10" t="n">
        <f aca="false">AVERAGE(G919,J919,M919,P919)</f>
        <v>3.97892942436714</v>
      </c>
    </row>
    <row r="920" s="5" customFormat="true" ht="15.25" hidden="false" customHeight="false" outlineLevel="0" collapsed="false">
      <c r="A920" s="6" t="s">
        <v>316</v>
      </c>
      <c r="B920" s="7" t="n">
        <v>594312</v>
      </c>
      <c r="C920" s="6" t="n">
        <v>1295</v>
      </c>
      <c r="D920" s="8" t="n">
        <f aca="false">C920/58039824</f>
        <v>2.23122661433294E-005</v>
      </c>
      <c r="E920" s="6" t="n">
        <v>663</v>
      </c>
      <c r="F920" s="7" t="n">
        <f aca="false">E920/57700746</f>
        <v>1.14903193799262E-005</v>
      </c>
      <c r="G920" s="8" t="n">
        <f aca="false">F920/$D920</f>
        <v>0.514977694605951</v>
      </c>
      <c r="H920" s="6" t="n">
        <v>343</v>
      </c>
      <c r="I920" s="7" t="n">
        <f aca="false">H920/41918464</f>
        <v>8.18255172708618E-006</v>
      </c>
      <c r="J920" s="8" t="n">
        <f aca="false">I920/$D920</f>
        <v>0.366728851050948</v>
      </c>
      <c r="K920" s="6" t="n">
        <v>1933</v>
      </c>
      <c r="L920" s="7" t="n">
        <f aca="false">K920/43192891</f>
        <v>4.47527348887112E-005</v>
      </c>
      <c r="M920" s="8" t="n">
        <f aca="false">L920/$D920</f>
        <v>2.00574583510383</v>
      </c>
      <c r="N920" s="6" t="n">
        <v>98</v>
      </c>
      <c r="O920" s="7" t="n">
        <f aca="false">N920/49735264</f>
        <v>1.97043289043364E-006</v>
      </c>
      <c r="P920" s="8" t="n">
        <f aca="false">O920/$D920</f>
        <v>0.0883116433703317</v>
      </c>
      <c r="Q920" s="6" t="n">
        <v>2</v>
      </c>
      <c r="R920" s="9" t="n">
        <f aca="false">Q920/50554893</f>
        <v>3.95609580263576E-008</v>
      </c>
      <c r="S920" s="8" t="n">
        <f aca="false">R920/$D920</f>
        <v>0.0017730587190125</v>
      </c>
      <c r="T920" s="10" t="n">
        <f aca="false">AVERAGE(G920,J920,M920,P920)</f>
        <v>0.743941006032765</v>
      </c>
    </row>
    <row r="921" s="5" customFormat="true" ht="15.25" hidden="false" customHeight="false" outlineLevel="0" collapsed="false">
      <c r="A921" s="6" t="s">
        <v>316</v>
      </c>
      <c r="B921" s="7" t="n">
        <v>595161</v>
      </c>
      <c r="C921" s="6" t="n">
        <v>309</v>
      </c>
      <c r="D921" s="8" t="n">
        <f aca="false">C921/58039824</f>
        <v>5.3239306859373E-006</v>
      </c>
      <c r="E921" s="6" t="n">
        <v>3384</v>
      </c>
      <c r="F921" s="7" t="n">
        <f aca="false">E921/57700746</f>
        <v>5.86474219934695E-005</v>
      </c>
      <c r="G921" s="8" t="n">
        <f aca="false">F921/$D921</f>
        <v>11.0158124613421</v>
      </c>
      <c r="H921" s="6" t="n">
        <v>713</v>
      </c>
      <c r="I921" s="7" t="n">
        <f aca="false">H921/41918464</f>
        <v>1.70092110245261E-005</v>
      </c>
      <c r="J921" s="8" t="n">
        <f aca="false">I921/$D921</f>
        <v>3.19485959301733</v>
      </c>
      <c r="K921" s="6" t="n">
        <v>1962</v>
      </c>
      <c r="L921" s="7" t="n">
        <f aca="false">K921/43192891</f>
        <v>4.54241416718321E-005</v>
      </c>
      <c r="M921" s="8" t="n">
        <f aca="false">L921/$D921</f>
        <v>8.53206856952815</v>
      </c>
      <c r="N921" s="6" t="n">
        <v>449</v>
      </c>
      <c r="O921" s="7" t="n">
        <f aca="false">N921/49735264</f>
        <v>9.02779967147656E-006</v>
      </c>
      <c r="P921" s="8" t="n">
        <f aca="false">O921/$D921</f>
        <v>1.69570195482122</v>
      </c>
      <c r="Q921" s="6" t="n">
        <v>1</v>
      </c>
      <c r="R921" s="9" t="n">
        <f aca="false">Q921/50554893</f>
        <v>1.97804790131788E-008</v>
      </c>
      <c r="S921" s="8" t="n">
        <f aca="false">R921/$D921</f>
        <v>0.00371539003417667</v>
      </c>
      <c r="T921" s="10" t="n">
        <f aca="false">AVERAGE(G921,J921,M921,P921)</f>
        <v>6.10961064467719</v>
      </c>
    </row>
    <row r="922" s="5" customFormat="true" ht="15.25" hidden="false" customHeight="false" outlineLevel="0" collapsed="false">
      <c r="A922" s="6" t="s">
        <v>316</v>
      </c>
      <c r="B922" s="7" t="n">
        <v>595588</v>
      </c>
      <c r="C922" s="6" t="n">
        <v>2870</v>
      </c>
      <c r="D922" s="8" t="n">
        <f aca="false">C922/58039824</f>
        <v>4.94488060473788E-005</v>
      </c>
      <c r="E922" s="6" t="n">
        <v>881</v>
      </c>
      <c r="F922" s="7" t="n">
        <f aca="false">E922/57700746</f>
        <v>1.52684334445173E-005</v>
      </c>
      <c r="G922" s="8" t="n">
        <f aca="false">F922/$D922</f>
        <v>0.308772540026307</v>
      </c>
      <c r="H922" s="6" t="n">
        <v>229</v>
      </c>
      <c r="I922" s="7" t="n">
        <f aca="false">H922/41918464</f>
        <v>5.46298643003713E-006</v>
      </c>
      <c r="J922" s="8" t="n">
        <f aca="false">I922/$D922</f>
        <v>0.110477620527437</v>
      </c>
      <c r="K922" s="6" t="n">
        <v>1604</v>
      </c>
      <c r="L922" s="7" t="n">
        <f aca="false">K922/43192891</f>
        <v>3.71357406939952E-005</v>
      </c>
      <c r="M922" s="8" t="n">
        <f aca="false">L922/$D922</f>
        <v>0.750993677348126</v>
      </c>
      <c r="N922" s="6" t="n">
        <v>1991</v>
      </c>
      <c r="O922" s="7" t="n">
        <f aca="false">N922/49735264</f>
        <v>4.00319580087079E-005</v>
      </c>
      <c r="P922" s="8" t="n">
        <f aca="false">O922/$D922</f>
        <v>0.809563692404458</v>
      </c>
      <c r="Q922" s="6" t="n">
        <v>2513</v>
      </c>
      <c r="R922" s="9" t="n">
        <f aca="false">Q922/50554893</f>
        <v>4.97083437601183E-005</v>
      </c>
      <c r="S922" s="8" t="n">
        <f aca="false">R922/$D922</f>
        <v>1.00524861434452</v>
      </c>
      <c r="T922" s="10" t="n">
        <f aca="false">AVERAGE(G922,J922,M922,P922)</f>
        <v>0.494951882576582</v>
      </c>
    </row>
    <row r="923" s="5" customFormat="true" ht="15.25" hidden="false" customHeight="false" outlineLevel="0" collapsed="false">
      <c r="A923" s="6" t="s">
        <v>21</v>
      </c>
      <c r="B923" s="7" t="n">
        <v>595635</v>
      </c>
      <c r="C923" s="6" t="n">
        <v>3462</v>
      </c>
      <c r="D923" s="8" t="n">
        <f aca="false">C923/58039824</f>
        <v>5.96486991414722E-005</v>
      </c>
      <c r="E923" s="6" t="n">
        <v>1808</v>
      </c>
      <c r="F923" s="7" t="n">
        <f aca="false">E923/57700746</f>
        <v>3.13340836182603E-005</v>
      </c>
      <c r="G923" s="8" t="n">
        <f aca="false">F923/$D923</f>
        <v>0.525310427037872</v>
      </c>
      <c r="H923" s="6" t="n">
        <v>1007</v>
      </c>
      <c r="I923" s="7" t="n">
        <f aca="false">H923/41918464</f>
        <v>2.40228267906E-005</v>
      </c>
      <c r="J923" s="8" t="n">
        <f aca="false">I923/$D923</f>
        <v>0.40273848610887</v>
      </c>
      <c r="K923" s="6" t="n">
        <v>2083</v>
      </c>
      <c r="L923" s="7" t="n">
        <f aca="false">K923/43192891</f>
        <v>4.82255285945088E-005</v>
      </c>
      <c r="M923" s="8" t="n">
        <f aca="false">L923/$D923</f>
        <v>0.808492545329941</v>
      </c>
      <c r="N923" s="6" t="n">
        <v>2818</v>
      </c>
      <c r="O923" s="7" t="n">
        <f aca="false">N923/49735264</f>
        <v>5.66599988289999E-005</v>
      </c>
      <c r="P923" s="8" t="n">
        <f aca="false">O923/$D923</f>
        <v>0.949894962413449</v>
      </c>
      <c r="Q923" s="6" t="n">
        <v>7567</v>
      </c>
      <c r="R923" s="9" t="n">
        <f aca="false">Q923/50554893</f>
        <v>0.000149678884692724</v>
      </c>
      <c r="S923" s="8" t="n">
        <f aca="false">R923/$D923</f>
        <v>2.50934030158348</v>
      </c>
      <c r="T923" s="10" t="n">
        <f aca="false">AVERAGE(G923,J923,M923,P923)</f>
        <v>0.671609105222533</v>
      </c>
    </row>
    <row r="924" s="5" customFormat="true" ht="15.25" hidden="false" customHeight="false" outlineLevel="0" collapsed="false">
      <c r="A924" s="6" t="s">
        <v>21</v>
      </c>
      <c r="B924" s="7" t="n">
        <v>595707</v>
      </c>
      <c r="C924" s="6" t="n">
        <v>1455</v>
      </c>
      <c r="D924" s="8" t="n">
        <f aca="false">C924/58039824</f>
        <v>2.5068994006598E-005</v>
      </c>
      <c r="E924" s="6" t="n">
        <v>4267</v>
      </c>
      <c r="F924" s="7" t="n">
        <f aca="false">E924/57700746</f>
        <v>7.39505170349097E-005</v>
      </c>
      <c r="G924" s="8" t="n">
        <f aca="false">F924/$D924</f>
        <v>2.94987972056025</v>
      </c>
      <c r="H924" s="6" t="n">
        <v>3233</v>
      </c>
      <c r="I924" s="7" t="n">
        <f aca="false">H924/41918464</f>
        <v>7.71259175908735E-005</v>
      </c>
      <c r="J924" s="8" t="n">
        <f aca="false">I924/$D924</f>
        <v>3.0765461737545</v>
      </c>
      <c r="K924" s="6" t="n">
        <v>2028</v>
      </c>
      <c r="L924" s="7" t="n">
        <f aca="false">K924/43192891</f>
        <v>4.6952170902383E-005</v>
      </c>
      <c r="M924" s="8" t="n">
        <f aca="false">L924/$D924</f>
        <v>1.87291803133487</v>
      </c>
      <c r="N924" s="6" t="n">
        <v>876</v>
      </c>
      <c r="O924" s="7" t="n">
        <f aca="false">N924/49735264</f>
        <v>1.76132572655088E-005</v>
      </c>
      <c r="P924" s="8" t="n">
        <f aca="false">O924/$D924</f>
        <v>0.702591307049384</v>
      </c>
      <c r="Q924" s="6" t="n">
        <v>943</v>
      </c>
      <c r="R924" s="9" t="n">
        <f aca="false">Q924/50554893</f>
        <v>1.86529917094276E-005</v>
      </c>
      <c r="S924" s="8" t="n">
        <f aca="false">R924/$D924</f>
        <v>0.744066223978445</v>
      </c>
      <c r="T924" s="10" t="n">
        <f aca="false">AVERAGE(G924,J924,M924,P924)</f>
        <v>2.15048380817475</v>
      </c>
    </row>
    <row r="925" s="5" customFormat="true" ht="15.25" hidden="false" customHeight="false" outlineLevel="0" collapsed="false">
      <c r="A925" s="6" t="s">
        <v>317</v>
      </c>
      <c r="B925" s="7" t="n">
        <v>596543</v>
      </c>
      <c r="C925" s="6" t="n">
        <v>47</v>
      </c>
      <c r="D925" s="8" t="n">
        <f aca="false">C925/58039824</f>
        <v>8.09788809835123E-007</v>
      </c>
      <c r="E925" s="6" t="n">
        <v>109</v>
      </c>
      <c r="F925" s="7" t="n">
        <f aca="false">E925/57700746</f>
        <v>1.88905703229556E-006</v>
      </c>
      <c r="G925" s="8" t="n">
        <f aca="false">F925/$D925</f>
        <v>2.33277739745525</v>
      </c>
      <c r="H925" s="6" t="n">
        <v>2</v>
      </c>
      <c r="I925" s="7" t="n">
        <f aca="false">H925/41918464</f>
        <v>4.77116718780535E-008</v>
      </c>
      <c r="J925" s="8" t="n">
        <f aca="false">I925/$D925</f>
        <v>0.0589186603946378</v>
      </c>
      <c r="K925" s="6" t="n">
        <v>3</v>
      </c>
      <c r="L925" s="7" t="n">
        <f aca="false">K925/43192891</f>
        <v>6.94558741159512E-008</v>
      </c>
      <c r="M925" s="8" t="n">
        <f aca="false">L925/$D925</f>
        <v>0.0857703555203396</v>
      </c>
      <c r="N925" s="6" t="n">
        <v>681</v>
      </c>
      <c r="O925" s="7" t="n">
        <f aca="false">N925/49735264</f>
        <v>1.36924979427072E-005</v>
      </c>
      <c r="P925" s="8" t="n">
        <f aca="false">O925/$D925</f>
        <v>16.9087270364912</v>
      </c>
      <c r="Q925" s="6" t="n">
        <v>0</v>
      </c>
      <c r="R925" s="9" t="n">
        <f aca="false">Q925/50554893</f>
        <v>0</v>
      </c>
      <c r="S925" s="8" t="n">
        <f aca="false">R925/$D925</f>
        <v>0</v>
      </c>
      <c r="T925" s="10" t="n">
        <f aca="false">AVERAGE(G925,J925,M925,P925)</f>
        <v>4.84654836246537</v>
      </c>
    </row>
    <row r="926" s="5" customFormat="true" ht="15.25" hidden="false" customHeight="false" outlineLevel="0" collapsed="false">
      <c r="A926" s="6" t="s">
        <v>317</v>
      </c>
      <c r="B926" s="7" t="n">
        <v>596828</v>
      </c>
      <c r="C926" s="6" t="n">
        <v>16679</v>
      </c>
      <c r="D926" s="8" t="n">
        <f aca="false">C926/58039824</f>
        <v>0.000287371650196596</v>
      </c>
      <c r="E926" s="6" t="n">
        <v>8743</v>
      </c>
      <c r="F926" s="7" t="n">
        <f aca="false">E926/57700746</f>
        <v>0.000151523170948258</v>
      </c>
      <c r="G926" s="8" t="n">
        <f aca="false">F926/$D926</f>
        <v>0.527272508769039</v>
      </c>
      <c r="H926" s="6" t="n">
        <v>4411</v>
      </c>
      <c r="I926" s="7" t="n">
        <f aca="false">H926/41918464</f>
        <v>0.000105228092327047</v>
      </c>
      <c r="J926" s="8" t="n">
        <f aca="false">I926/$D926</f>
        <v>0.366174228581903</v>
      </c>
      <c r="K926" s="6" t="n">
        <v>4521</v>
      </c>
      <c r="L926" s="7" t="n">
        <f aca="false">K926/43192891</f>
        <v>0.000104670002292738</v>
      </c>
      <c r="M926" s="8" t="n">
        <f aca="false">L926/$D926</f>
        <v>0.364232178856654</v>
      </c>
      <c r="N926" s="6" t="n">
        <v>4710</v>
      </c>
      <c r="O926" s="7" t="n">
        <f aca="false">N926/49735264</f>
        <v>9.47014174892085E-005</v>
      </c>
      <c r="P926" s="8" t="n">
        <f aca="false">O926/$D926</f>
        <v>0.329543354135391</v>
      </c>
      <c r="Q926" s="6" t="n">
        <v>364</v>
      </c>
      <c r="R926" s="9" t="n">
        <f aca="false">Q926/50554893</f>
        <v>7.20009436079709E-006</v>
      </c>
      <c r="S926" s="8" t="n">
        <f aca="false">R926/$D926</f>
        <v>0.0250549918750558</v>
      </c>
      <c r="T926" s="10" t="n">
        <f aca="false">AVERAGE(G926,J926,M926,P926)</f>
        <v>0.396805567585747</v>
      </c>
    </row>
    <row r="927" s="5" customFormat="true" ht="15.25" hidden="false" customHeight="false" outlineLevel="0" collapsed="false">
      <c r="A927" s="6" t="s">
        <v>318</v>
      </c>
      <c r="B927" s="7" t="n">
        <v>597415</v>
      </c>
      <c r="C927" s="6" t="n">
        <v>16523</v>
      </c>
      <c r="D927" s="8" t="n">
        <f aca="false">C927/58039824</f>
        <v>0.000284683840529909</v>
      </c>
      <c r="E927" s="6" t="n">
        <v>5684</v>
      </c>
      <c r="F927" s="7" t="n">
        <f aca="false">E927/57700746</f>
        <v>9.8508258454752E-005</v>
      </c>
      <c r="G927" s="8" t="n">
        <f aca="false">F927/$D927</f>
        <v>0.346026870620367</v>
      </c>
      <c r="H927" s="6" t="n">
        <v>3883</v>
      </c>
      <c r="I927" s="7" t="n">
        <f aca="false">H927/41918464</f>
        <v>9.2632210951241E-005</v>
      </c>
      <c r="J927" s="8" t="n">
        <f aca="false">I927/$D927</f>
        <v>0.32538626280584</v>
      </c>
      <c r="K927" s="6" t="n">
        <v>7178</v>
      </c>
      <c r="L927" s="7" t="n">
        <f aca="false">K927/43192891</f>
        <v>0.000166184754801432</v>
      </c>
      <c r="M927" s="8" t="n">
        <f aca="false">L927/$D927</f>
        <v>0.583751977253422</v>
      </c>
      <c r="N927" s="6" t="n">
        <v>5338</v>
      </c>
      <c r="O927" s="7" t="n">
        <f aca="false">N927/49735264</f>
        <v>0.000107328273154436</v>
      </c>
      <c r="P927" s="8" t="n">
        <f aca="false">O927/$D927</f>
        <v>0.377008659692998</v>
      </c>
      <c r="Q927" s="6" t="n">
        <v>29943</v>
      </c>
      <c r="R927" s="9" t="n">
        <f aca="false">Q927/50554893</f>
        <v>0.000592286883091613</v>
      </c>
      <c r="S927" s="8" t="n">
        <f aca="false">R927/$D927</f>
        <v>2.08050756231591</v>
      </c>
      <c r="T927" s="10" t="n">
        <f aca="false">AVERAGE(G927,J927,M927,P927)</f>
        <v>0.408043442593157</v>
      </c>
    </row>
    <row r="928" s="5" customFormat="true" ht="15.25" hidden="false" customHeight="false" outlineLevel="0" collapsed="false">
      <c r="A928" s="6" t="s">
        <v>319</v>
      </c>
      <c r="B928" s="7" t="n">
        <v>597810</v>
      </c>
      <c r="C928" s="6" t="n">
        <v>11</v>
      </c>
      <c r="D928" s="8" t="n">
        <f aca="false">C928/58039824</f>
        <v>1.8952504059971E-007</v>
      </c>
      <c r="E928" s="6" t="n">
        <v>3576</v>
      </c>
      <c r="F928" s="7" t="n">
        <f aca="false">E928/57700746</f>
        <v>6.19749352980636E-005</v>
      </c>
      <c r="G928" s="8" t="n">
        <f aca="false">F928/$D928</f>
        <v>327.001303373727</v>
      </c>
      <c r="H928" s="6" t="n">
        <v>2836</v>
      </c>
      <c r="I928" s="7" t="n">
        <f aca="false">H928/41918464</f>
        <v>6.76551507230799E-005</v>
      </c>
      <c r="J928" s="8" t="n">
        <f aca="false">I928/$D928</f>
        <v>356.972094605548</v>
      </c>
      <c r="K928" s="6" t="n">
        <v>1530</v>
      </c>
      <c r="L928" s="7" t="n">
        <f aca="false">K928/43192891</f>
        <v>3.54224957991351E-005</v>
      </c>
      <c r="M928" s="8" t="n">
        <f aca="false">L928/$D928</f>
        <v>186.901401983867</v>
      </c>
      <c r="N928" s="6" t="n">
        <v>1321</v>
      </c>
      <c r="O928" s="7" t="n">
        <f aca="false">N928/49735264</f>
        <v>2.65606311047228E-005</v>
      </c>
      <c r="P928" s="8" t="n">
        <f aca="false">O928/$D928</f>
        <v>140.143123149731</v>
      </c>
      <c r="Q928" s="6" t="n">
        <v>14612</v>
      </c>
      <c r="R928" s="9" t="n">
        <f aca="false">Q928/50554893</f>
        <v>0.000289032359340569</v>
      </c>
      <c r="S928" s="8" t="n">
        <f aca="false">R928/$D928</f>
        <v>1525.03520603921</v>
      </c>
      <c r="T928" s="10" t="n">
        <f aca="false">AVERAGE(G928,J928,M928,P928)</f>
        <v>252.754480778218</v>
      </c>
    </row>
    <row r="929" s="5" customFormat="true" ht="15.25" hidden="false" customHeight="false" outlineLevel="0" collapsed="false">
      <c r="A929" s="6" t="s">
        <v>319</v>
      </c>
      <c r="B929" s="7" t="n">
        <v>597891</v>
      </c>
      <c r="C929" s="6" t="n">
        <v>297</v>
      </c>
      <c r="D929" s="8" t="n">
        <f aca="false">C929/58039824</f>
        <v>5.11717609619216E-006</v>
      </c>
      <c r="E929" s="6" t="n">
        <v>2525</v>
      </c>
      <c r="F929" s="7" t="n">
        <f aca="false">E929/57700746</f>
        <v>4.37602661151036E-005</v>
      </c>
      <c r="G929" s="8" t="n">
        <f aca="false">F929/$D929</f>
        <v>8.55164358085447</v>
      </c>
      <c r="H929" s="6" t="n">
        <v>2130</v>
      </c>
      <c r="I929" s="7" t="n">
        <f aca="false">H929/41918464</f>
        <v>5.0812930550127E-005</v>
      </c>
      <c r="J929" s="8" t="n">
        <f aca="false">I929/$D929</f>
        <v>9.92987725943972</v>
      </c>
      <c r="K929" s="6" t="n">
        <v>964</v>
      </c>
      <c r="L929" s="7" t="n">
        <f aca="false">K929/43192891</f>
        <v>2.2318487549259E-005</v>
      </c>
      <c r="M929" s="8" t="n">
        <f aca="false">L929/$D929</f>
        <v>4.3614851491757</v>
      </c>
      <c r="N929" s="6" t="n">
        <v>6115</v>
      </c>
      <c r="O929" s="7" t="n">
        <f aca="false">N929/49735264</f>
        <v>0.000122950991071446</v>
      </c>
      <c r="P929" s="8" t="n">
        <f aca="false">O929/$D929</f>
        <v>24.0271174491996</v>
      </c>
      <c r="Q929" s="6" t="n">
        <v>17</v>
      </c>
      <c r="R929" s="9" t="n">
        <f aca="false">Q929/50554893</f>
        <v>3.3626814322404E-007</v>
      </c>
      <c r="S929" s="8" t="n">
        <f aca="false">R929/$D929</f>
        <v>0.0657136156549834</v>
      </c>
      <c r="T929" s="10" t="n">
        <f aca="false">AVERAGE(G929,J929,M929,P929)</f>
        <v>11.7175308596674</v>
      </c>
    </row>
    <row r="930" s="5" customFormat="true" ht="15.25" hidden="false" customHeight="false" outlineLevel="0" collapsed="false">
      <c r="A930" s="6" t="s">
        <v>319</v>
      </c>
      <c r="B930" s="7" t="n">
        <v>598083</v>
      </c>
      <c r="C930" s="6" t="n">
        <v>5228</v>
      </c>
      <c r="D930" s="8" t="n">
        <f aca="false">C930/58039824</f>
        <v>9.00760829322983E-005</v>
      </c>
      <c r="E930" s="6" t="n">
        <v>8</v>
      </c>
      <c r="F930" s="7" t="n">
        <f aca="false">E930/57700746</f>
        <v>1.38646387691417E-007</v>
      </c>
      <c r="G930" s="8" t="n">
        <f aca="false">F930/$D930</f>
        <v>0.00153921421955731</v>
      </c>
      <c r="H930" s="6" t="n">
        <v>357</v>
      </c>
      <c r="I930" s="7" t="n">
        <f aca="false">H930/41918464</f>
        <v>8.51653343023256E-006</v>
      </c>
      <c r="J930" s="8" t="n">
        <f aca="false">I930/$D930</f>
        <v>0.0945482213811809</v>
      </c>
      <c r="K930" s="6" t="n">
        <v>582</v>
      </c>
      <c r="L930" s="7" t="n">
        <f aca="false">K930/43192891</f>
        <v>1.34744395784945E-005</v>
      </c>
      <c r="M930" s="8" t="n">
        <f aca="false">L930/$D930</f>
        <v>0.149589537420516</v>
      </c>
      <c r="N930" s="6" t="n">
        <v>0</v>
      </c>
      <c r="O930" s="7" t="n">
        <f aca="false">N930/49735264</f>
        <v>0</v>
      </c>
      <c r="P930" s="8" t="n">
        <f aca="false">O930/$D930</f>
        <v>0</v>
      </c>
      <c r="Q930" s="6" t="n">
        <v>2</v>
      </c>
      <c r="R930" s="9" t="n">
        <f aca="false">Q930/50554893</f>
        <v>3.95609580263576E-008</v>
      </c>
      <c r="S930" s="8" t="n">
        <f aca="false">R930/$D930</f>
        <v>0.000439194919877809</v>
      </c>
      <c r="T930" s="10" t="n">
        <f aca="false">AVERAGE(G930,J930,M930,P930)</f>
        <v>0.0614192432553135</v>
      </c>
    </row>
    <row r="931" s="5" customFormat="true" ht="15.25" hidden="false" customHeight="false" outlineLevel="0" collapsed="false">
      <c r="A931" s="6" t="s">
        <v>319</v>
      </c>
      <c r="B931" s="7" t="n">
        <v>598383</v>
      </c>
      <c r="C931" s="6" t="n">
        <v>146</v>
      </c>
      <c r="D931" s="8" t="n">
        <f aca="false">C931/58039824</f>
        <v>2.51551417523251E-006</v>
      </c>
      <c r="E931" s="6" t="n">
        <v>3354</v>
      </c>
      <c r="F931" s="7" t="n">
        <f aca="false">E931/57700746</f>
        <v>5.81274980396267E-005</v>
      </c>
      <c r="G931" s="8" t="n">
        <f aca="false">F931/$D931</f>
        <v>23.1076010669882</v>
      </c>
      <c r="H931" s="6" t="n">
        <v>3098</v>
      </c>
      <c r="I931" s="7" t="n">
        <f aca="false">H931/41918464</f>
        <v>7.39053797391049E-005</v>
      </c>
      <c r="J931" s="8" t="n">
        <f aca="false">I931/$D931</f>
        <v>29.379830361033</v>
      </c>
      <c r="K931" s="6" t="n">
        <v>645</v>
      </c>
      <c r="L931" s="7" t="n">
        <f aca="false">K931/43192891</f>
        <v>1.49330129349295E-005</v>
      </c>
      <c r="M931" s="8" t="n">
        <f aca="false">L931/$D931</f>
        <v>5.93636604474679</v>
      </c>
      <c r="N931" s="6" t="n">
        <v>2780</v>
      </c>
      <c r="O931" s="7" t="n">
        <f aca="false">N931/49735264</f>
        <v>5.58959534225052E-005</v>
      </c>
      <c r="P931" s="8" t="n">
        <f aca="false">O931/$D931</f>
        <v>22.2204883490027</v>
      </c>
      <c r="Q931" s="6" t="n">
        <v>17929</v>
      </c>
      <c r="R931" s="9" t="n">
        <f aca="false">Q931/50554893</f>
        <v>0.000354644208227283</v>
      </c>
      <c r="S931" s="8" t="n">
        <f aca="false">R931/$D931</f>
        <v>140.982790603636</v>
      </c>
      <c r="T931" s="10" t="n">
        <f aca="false">AVERAGE(G931,J931,M931,P931)</f>
        <v>20.1610714554427</v>
      </c>
    </row>
    <row r="932" s="5" customFormat="true" ht="15.25" hidden="false" customHeight="false" outlineLevel="0" collapsed="false">
      <c r="A932" s="6" t="s">
        <v>319</v>
      </c>
      <c r="B932" s="7" t="n">
        <v>598638</v>
      </c>
      <c r="C932" s="6" t="n">
        <v>2552</v>
      </c>
      <c r="D932" s="8" t="n">
        <f aca="false">C932/58039824</f>
        <v>4.39698094191326E-005</v>
      </c>
      <c r="E932" s="6" t="n">
        <v>5322</v>
      </c>
      <c r="F932" s="7" t="n">
        <f aca="false">E932/57700746</f>
        <v>9.22345094117154E-005</v>
      </c>
      <c r="G932" s="8" t="n">
        <f aca="false">F932/$D932</f>
        <v>2.09767817123131</v>
      </c>
      <c r="H932" s="6" t="n">
        <v>7448</v>
      </c>
      <c r="I932" s="7" t="n">
        <f aca="false">H932/41918464</f>
        <v>0.000177678266073871</v>
      </c>
      <c r="J932" s="8" t="n">
        <f aca="false">I932/$D932</f>
        <v>4.04091508289681</v>
      </c>
      <c r="K932" s="6" t="n">
        <v>5306</v>
      </c>
      <c r="L932" s="7" t="n">
        <f aca="false">K932/43192891</f>
        <v>0.000122844289353079</v>
      </c>
      <c r="M932" s="8" t="n">
        <f aca="false">L932/$D932</f>
        <v>2.79383265417624</v>
      </c>
      <c r="N932" s="6" t="n">
        <v>6651</v>
      </c>
      <c r="O932" s="7" t="n">
        <f aca="false">N932/49735264</f>
        <v>0.000133728052594634</v>
      </c>
      <c r="P932" s="8" t="n">
        <f aca="false">O932/$D932</f>
        <v>3.04136075096211</v>
      </c>
      <c r="Q932" s="6" t="n">
        <v>63</v>
      </c>
      <c r="R932" s="9" t="n">
        <f aca="false">Q932/50554893</f>
        <v>1.24617017783026E-006</v>
      </c>
      <c r="S932" s="8" t="n">
        <f aca="false">R932/$D932</f>
        <v>0.0283414960012999</v>
      </c>
      <c r="T932" s="10" t="n">
        <f aca="false">AVERAGE(G932,J932,M932,P932)</f>
        <v>2.99344666481662</v>
      </c>
    </row>
    <row r="933" s="5" customFormat="true" ht="15.25" hidden="false" customHeight="false" outlineLevel="0" collapsed="false">
      <c r="A933" s="6" t="s">
        <v>319</v>
      </c>
      <c r="B933" s="7" t="n">
        <v>598767</v>
      </c>
      <c r="C933" s="6" t="n">
        <v>1634</v>
      </c>
      <c r="D933" s="8" t="n">
        <f aca="false">C933/58039824</f>
        <v>2.81530833036296E-005</v>
      </c>
      <c r="E933" s="6" t="n">
        <v>17420</v>
      </c>
      <c r="F933" s="7" t="n">
        <f aca="false">E933/57700746</f>
        <v>0.000301902509198061</v>
      </c>
      <c r="G933" s="8" t="n">
        <f aca="false">F933/$D933</f>
        <v>10.7236037325666</v>
      </c>
      <c r="H933" s="6" t="n">
        <v>11777</v>
      </c>
      <c r="I933" s="7" t="n">
        <f aca="false">H933/41918464</f>
        <v>0.000280950179853918</v>
      </c>
      <c r="J933" s="8" t="n">
        <f aca="false">I933/$D933</f>
        <v>9.97937514779055</v>
      </c>
      <c r="K933" s="6" t="n">
        <v>9725</v>
      </c>
      <c r="L933" s="7" t="n">
        <f aca="false">K933/43192891</f>
        <v>0.000225152791925875</v>
      </c>
      <c r="M933" s="8" t="n">
        <f aca="false">L933/$D933</f>
        <v>7.99744701131359</v>
      </c>
      <c r="N933" s="6" t="n">
        <v>16308</v>
      </c>
      <c r="O933" s="7" t="n">
        <f aca="false">N933/49735264</f>
        <v>0.00032789611813461</v>
      </c>
      <c r="P933" s="8" t="n">
        <f aca="false">O933/$D933</f>
        <v>11.6468990127393</v>
      </c>
      <c r="Q933" s="6" t="n">
        <v>12441</v>
      </c>
      <c r="R933" s="9" t="n">
        <f aca="false">Q933/50554893</f>
        <v>0.000246088939402957</v>
      </c>
      <c r="S933" s="8" t="n">
        <f aca="false">R933/$D933</f>
        <v>8.7411008147456</v>
      </c>
      <c r="T933" s="10" t="n">
        <f aca="false">AVERAGE(G933,J933,M933,P933)</f>
        <v>10.0868312261025</v>
      </c>
    </row>
    <row r="934" s="5" customFormat="true" ht="15.25" hidden="false" customHeight="false" outlineLevel="0" collapsed="false">
      <c r="A934" s="6" t="s">
        <v>319</v>
      </c>
      <c r="B934" s="7" t="n">
        <v>598803</v>
      </c>
      <c r="C934" s="6" t="n">
        <v>3025</v>
      </c>
      <c r="D934" s="8" t="n">
        <f aca="false">C934/58039824</f>
        <v>5.21193861649201E-005</v>
      </c>
      <c r="E934" s="6" t="n">
        <v>8927</v>
      </c>
      <c r="F934" s="7" t="n">
        <f aca="false">E934/57700746</f>
        <v>0.00015471203786516</v>
      </c>
      <c r="G934" s="8" t="n">
        <f aca="false">F934/$D934</f>
        <v>2.96841634657033</v>
      </c>
      <c r="H934" s="6" t="n">
        <v>2313</v>
      </c>
      <c r="I934" s="7" t="n">
        <f aca="false">H934/41918464</f>
        <v>5.51785485269689E-005</v>
      </c>
      <c r="J934" s="8" t="n">
        <f aca="false">I934/$D934</f>
        <v>1.05869528763</v>
      </c>
      <c r="K934" s="6" t="n">
        <v>3339</v>
      </c>
      <c r="L934" s="7" t="n">
        <f aca="false">K934/43192891</f>
        <v>7.73043878910536E-005</v>
      </c>
      <c r="M934" s="8" t="n">
        <f aca="false">L934/$D934</f>
        <v>1.48321754301636</v>
      </c>
      <c r="N934" s="6" t="n">
        <v>3894</v>
      </c>
      <c r="O934" s="7" t="n">
        <f aca="false">N934/49735264</f>
        <v>7.82945477076386E-005</v>
      </c>
      <c r="P934" s="8" t="n">
        <f aca="false">O934/$D934</f>
        <v>1.50221546086312</v>
      </c>
      <c r="Q934" s="6" t="n">
        <v>1224</v>
      </c>
      <c r="R934" s="9" t="n">
        <f aca="false">Q934/50554893</f>
        <v>2.42113063121309E-005</v>
      </c>
      <c r="S934" s="8" t="n">
        <f aca="false">R934/$D934</f>
        <v>0.464535523030137</v>
      </c>
      <c r="T934" s="10" t="n">
        <f aca="false">AVERAGE(G934,J934,M934,P934)</f>
        <v>1.75313615951995</v>
      </c>
    </row>
    <row r="935" s="5" customFormat="true" ht="15.25" hidden="false" customHeight="false" outlineLevel="0" collapsed="false">
      <c r="A935" s="6" t="s">
        <v>21</v>
      </c>
      <c r="B935" s="7" t="n">
        <v>599106</v>
      </c>
      <c r="C935" s="6" t="n">
        <v>6392</v>
      </c>
      <c r="D935" s="8" t="n">
        <f aca="false">C935/58039824</f>
        <v>0.000110131278137577</v>
      </c>
      <c r="E935" s="6" t="n">
        <v>15863</v>
      </c>
      <c r="F935" s="7" t="n">
        <f aca="false">E935/57700746</f>
        <v>0.000274918455993619</v>
      </c>
      <c r="G935" s="8" t="n">
        <f aca="false">F935/$D935</f>
        <v>2.49627953695579</v>
      </c>
      <c r="H935" s="6" t="n">
        <v>7494</v>
      </c>
      <c r="I935" s="7" t="n">
        <f aca="false">H935/41918464</f>
        <v>0.000178775634527067</v>
      </c>
      <c r="J935" s="8" t="n">
        <f aca="false">I935/$D935</f>
        <v>1.62329573896109</v>
      </c>
      <c r="K935" s="6" t="n">
        <v>8943</v>
      </c>
      <c r="L935" s="7" t="n">
        <f aca="false">K935/43192891</f>
        <v>0.00020704796073965</v>
      </c>
      <c r="M935" s="8" t="n">
        <f aca="false">L935/$D935</f>
        <v>1.88001051328039</v>
      </c>
      <c r="N935" s="6" t="n">
        <v>5116</v>
      </c>
      <c r="O935" s="7" t="n">
        <f aca="false">N935/49735264</f>
        <v>0.000102864639463862</v>
      </c>
      <c r="P935" s="8" t="n">
        <f aca="false">O935/$D935</f>
        <v>0.934018393352004</v>
      </c>
      <c r="Q935" s="6" t="n">
        <v>21662</v>
      </c>
      <c r="R935" s="9" t="n">
        <f aca="false">Q935/50554893</f>
        <v>0.000428484736383479</v>
      </c>
      <c r="S935" s="8" t="n">
        <f aca="false">R935/$D935</f>
        <v>3.89067251038541</v>
      </c>
      <c r="T935" s="10" t="n">
        <f aca="false">AVERAGE(G935,J935,M935,P935)</f>
        <v>1.73340104563732</v>
      </c>
    </row>
    <row r="936" s="5" customFormat="true" ht="15.25" hidden="false" customHeight="false" outlineLevel="0" collapsed="false">
      <c r="A936" s="6" t="s">
        <v>21</v>
      </c>
      <c r="B936" s="7" t="n">
        <v>599131</v>
      </c>
      <c r="C936" s="6" t="n">
        <v>4516</v>
      </c>
      <c r="D936" s="8" t="n">
        <f aca="false">C936/58039824</f>
        <v>7.78086439407535E-005</v>
      </c>
      <c r="E936" s="6" t="n">
        <v>11284</v>
      </c>
      <c r="F936" s="7" t="n">
        <f aca="false">E936/57700746</f>
        <v>0.000195560729838744</v>
      </c>
      <c r="G936" s="8" t="n">
        <f aca="false">F936/$D936</f>
        <v>2.51335481424984</v>
      </c>
      <c r="H936" s="6" t="n">
        <v>4022</v>
      </c>
      <c r="I936" s="7" t="n">
        <f aca="false">H936/41918464</f>
        <v>9.59481721467657E-005</v>
      </c>
      <c r="J936" s="8" t="n">
        <f aca="false">I936/$D936</f>
        <v>1.23312998771479</v>
      </c>
      <c r="K936" s="6" t="n">
        <v>5119</v>
      </c>
      <c r="L936" s="7" t="n">
        <f aca="false">K936/43192891</f>
        <v>0.000118514873199851</v>
      </c>
      <c r="M936" s="8" t="n">
        <f aca="false">L936/$D936</f>
        <v>1.52315818908363</v>
      </c>
      <c r="N936" s="6" t="n">
        <v>6408</v>
      </c>
      <c r="O936" s="7" t="n">
        <f aca="false">N936/49735264</f>
        <v>0.000128842183284681</v>
      </c>
      <c r="P936" s="8" t="n">
        <f aca="false">O936/$D936</f>
        <v>1.65588521736462</v>
      </c>
      <c r="Q936" s="6" t="n">
        <v>7691</v>
      </c>
      <c r="R936" s="9" t="n">
        <f aca="false">Q936/50554893</f>
        <v>0.000152131664090358</v>
      </c>
      <c r="S936" s="8" t="n">
        <f aca="false">R936/$D936</f>
        <v>1.95520261484312</v>
      </c>
      <c r="T936" s="10" t="n">
        <f aca="false">AVERAGE(G936,J936,M936,P936)</f>
        <v>1.73138205210322</v>
      </c>
    </row>
    <row r="937" s="5" customFormat="true" ht="15.25" hidden="false" customHeight="false" outlineLevel="0" collapsed="false">
      <c r="A937" s="6" t="s">
        <v>21</v>
      </c>
      <c r="B937" s="7" t="n">
        <v>599178</v>
      </c>
      <c r="C937" s="6" t="n">
        <v>374</v>
      </c>
      <c r="D937" s="8" t="n">
        <f aca="false">C937/58039824</f>
        <v>6.44385138039013E-006</v>
      </c>
      <c r="E937" s="6" t="n">
        <v>9583</v>
      </c>
      <c r="F937" s="7" t="n">
        <f aca="false">E937/57700746</f>
        <v>0.000166081041655857</v>
      </c>
      <c r="G937" s="8" t="n">
        <f aca="false">F937/$D937</f>
        <v>25.7735679878144</v>
      </c>
      <c r="H937" s="6" t="n">
        <v>3567</v>
      </c>
      <c r="I937" s="7" t="n">
        <f aca="false">H937/41918464</f>
        <v>8.50937667945085E-005</v>
      </c>
      <c r="J937" s="8" t="n">
        <f aca="false">I937/$D937</f>
        <v>13.2054204498672</v>
      </c>
      <c r="K937" s="6" t="n">
        <v>4574</v>
      </c>
      <c r="L937" s="7" t="n">
        <f aca="false">K937/43192891</f>
        <v>0.000105897056068787</v>
      </c>
      <c r="M937" s="8" t="n">
        <f aca="false">L937/$D937</f>
        <v>16.433814161365</v>
      </c>
      <c r="N937" s="6" t="n">
        <v>6493</v>
      </c>
      <c r="O937" s="7" t="n">
        <f aca="false">N937/49735264</f>
        <v>0.000130551232220261</v>
      </c>
      <c r="P937" s="8" t="n">
        <f aca="false">O937/$D937</f>
        <v>20.2598142808746</v>
      </c>
      <c r="Q937" s="6" t="n">
        <v>7097</v>
      </c>
      <c r="R937" s="9" t="n">
        <f aca="false">Q937/50554893</f>
        <v>0.00014038205955653</v>
      </c>
      <c r="S937" s="8" t="n">
        <f aca="false">R937/$D937</f>
        <v>21.7854278861458</v>
      </c>
      <c r="T937" s="10" t="n">
        <f aca="false">AVERAGE(G937,J937,M937,P937)</f>
        <v>18.9181542199803</v>
      </c>
    </row>
    <row r="938" s="5" customFormat="true" ht="15.25" hidden="false" customHeight="false" outlineLevel="0" collapsed="false">
      <c r="A938" s="6" t="s">
        <v>21</v>
      </c>
      <c r="B938" s="7" t="n">
        <v>599274</v>
      </c>
      <c r="C938" s="6" t="n">
        <v>3002</v>
      </c>
      <c r="D938" s="8" t="n">
        <f aca="false">C938/58039824</f>
        <v>5.17231065345753E-005</v>
      </c>
      <c r="E938" s="6" t="n">
        <v>2916</v>
      </c>
      <c r="F938" s="7" t="n">
        <f aca="false">E938/57700746</f>
        <v>5.05366083135216E-005</v>
      </c>
      <c r="G938" s="8" t="n">
        <f aca="false">F938/$D938</f>
        <v>0.977060576973262</v>
      </c>
      <c r="H938" s="6" t="n">
        <v>1535</v>
      </c>
      <c r="I938" s="7" t="n">
        <f aca="false">H938/41918464</f>
        <v>3.66187081664061E-005</v>
      </c>
      <c r="J938" s="8" t="n">
        <f aca="false">I938/$D938</f>
        <v>0.707975808489531</v>
      </c>
      <c r="K938" s="6" t="n">
        <v>1439</v>
      </c>
      <c r="L938" s="7" t="n">
        <f aca="false">K938/43192891</f>
        <v>3.33156676176179E-005</v>
      </c>
      <c r="M938" s="8" t="n">
        <f aca="false">L938/$D938</f>
        <v>0.644115751155577</v>
      </c>
      <c r="N938" s="6" t="n">
        <v>1992</v>
      </c>
      <c r="O938" s="7" t="n">
        <f aca="false">N938/49735264</f>
        <v>4.00520644667735E-005</v>
      </c>
      <c r="P938" s="8" t="n">
        <f aca="false">O938/$D938</f>
        <v>0.774355353926778</v>
      </c>
      <c r="Q938" s="6" t="n">
        <v>5687</v>
      </c>
      <c r="R938" s="9" t="n">
        <f aca="false">Q938/50554893</f>
        <v>0.000112491584147948</v>
      </c>
      <c r="S938" s="8" t="n">
        <f aca="false">R938/$D938</f>
        <v>2.17488066136845</v>
      </c>
      <c r="T938" s="10" t="n">
        <f aca="false">AVERAGE(G938,J938,M938,P938)</f>
        <v>0.775876872636287</v>
      </c>
    </row>
    <row r="939" s="5" customFormat="true" ht="15.25" hidden="false" customHeight="false" outlineLevel="0" collapsed="false">
      <c r="A939" s="6" t="s">
        <v>21</v>
      </c>
      <c r="B939" s="7" t="n">
        <v>599321</v>
      </c>
      <c r="C939" s="6" t="n">
        <v>1352</v>
      </c>
      <c r="D939" s="8" t="n">
        <f aca="false">C939/58039824</f>
        <v>2.32943504446189E-005</v>
      </c>
      <c r="E939" s="6" t="n">
        <v>2481</v>
      </c>
      <c r="F939" s="7" t="n">
        <f aca="false">E939/57700746</f>
        <v>4.29977109828008E-005</v>
      </c>
      <c r="G939" s="8" t="n">
        <f aca="false">F939/$D939</f>
        <v>1.84584288302117</v>
      </c>
      <c r="H939" s="6" t="n">
        <v>1289</v>
      </c>
      <c r="I939" s="7" t="n">
        <f aca="false">H939/41918464</f>
        <v>3.07501725254055E-005</v>
      </c>
      <c r="J939" s="8" t="n">
        <f aca="false">I939/$D939</f>
        <v>1.32006997140841</v>
      </c>
      <c r="K939" s="6" t="n">
        <v>839</v>
      </c>
      <c r="L939" s="7" t="n">
        <f aca="false">K939/43192891</f>
        <v>1.94244927944277E-005</v>
      </c>
      <c r="M939" s="8" t="n">
        <f aca="false">L939/$D939</f>
        <v>0.83387140760196</v>
      </c>
      <c r="N939" s="6" t="n">
        <v>1737</v>
      </c>
      <c r="O939" s="7" t="n">
        <f aca="false">N939/49735264</f>
        <v>3.49249176600329E-005</v>
      </c>
      <c r="P939" s="8" t="n">
        <f aca="false">O939/$D939</f>
        <v>1.49928703713225</v>
      </c>
      <c r="Q939" s="6" t="n">
        <v>4340</v>
      </c>
      <c r="R939" s="9" t="n">
        <f aca="false">Q939/50554893</f>
        <v>8.5847278917196E-005</v>
      </c>
      <c r="S939" s="8" t="n">
        <f aca="false">R939/$D939</f>
        <v>3.68532615327882</v>
      </c>
      <c r="T939" s="10" t="n">
        <f aca="false">AVERAGE(G939,J939,M939,P939)</f>
        <v>1.37476782479095</v>
      </c>
    </row>
    <row r="940" s="5" customFormat="true" ht="15.25" hidden="false" customHeight="false" outlineLevel="0" collapsed="false">
      <c r="A940" s="6" t="s">
        <v>320</v>
      </c>
      <c r="B940" s="7" t="n">
        <v>599618</v>
      </c>
      <c r="C940" s="6" t="n">
        <v>21125</v>
      </c>
      <c r="D940" s="8" t="n">
        <f aca="false">C940/58039824</f>
        <v>0.00036397422569717</v>
      </c>
      <c r="E940" s="6" t="n">
        <v>5198</v>
      </c>
      <c r="F940" s="7" t="n">
        <f aca="false">E940/57700746</f>
        <v>9.00854904024984E-005</v>
      </c>
      <c r="G940" s="8" t="n">
        <f aca="false">F940/$D940</f>
        <v>0.247505136469335</v>
      </c>
      <c r="H940" s="6" t="n">
        <v>1789</v>
      </c>
      <c r="I940" s="7" t="n">
        <f aca="false">H940/41918464</f>
        <v>4.26780904949189E-005</v>
      </c>
      <c r="J940" s="8" t="n">
        <f aca="false">I940/$D940</f>
        <v>0.117255804070114</v>
      </c>
      <c r="K940" s="6" t="n">
        <v>1361</v>
      </c>
      <c r="L940" s="7" t="n">
        <f aca="false">K940/43192891</f>
        <v>3.15098148906032E-005</v>
      </c>
      <c r="M940" s="8" t="n">
        <f aca="false">L940/$D940</f>
        <v>0.0865715555277249</v>
      </c>
      <c r="N940" s="6" t="n">
        <v>1911</v>
      </c>
      <c r="O940" s="7" t="n">
        <f aca="false">N940/49735264</f>
        <v>3.84234413634559E-005</v>
      </c>
      <c r="P940" s="8" t="n">
        <f aca="false">O940/$D940</f>
        <v>0.105566379844227</v>
      </c>
      <c r="Q940" s="6" t="n">
        <v>20486</v>
      </c>
      <c r="R940" s="9" t="n">
        <f aca="false">Q940/50554893</f>
        <v>0.000405222893063981</v>
      </c>
      <c r="S940" s="8" t="n">
        <f aca="false">R940/$D940</f>
        <v>1.11332853937062</v>
      </c>
      <c r="T940" s="10" t="n">
        <f aca="false">AVERAGE(G940,J940,M940,P940)</f>
        <v>0.13922471897785</v>
      </c>
    </row>
    <row r="941" s="5" customFormat="true" ht="15.25" hidden="false" customHeight="false" outlineLevel="0" collapsed="false">
      <c r="A941" s="6" t="s">
        <v>21</v>
      </c>
      <c r="B941" s="7" t="n">
        <v>601957</v>
      </c>
      <c r="C941" s="6" t="n">
        <v>1763</v>
      </c>
      <c r="D941" s="8" t="n">
        <f aca="false">C941/58039824</f>
        <v>3.03756951433898E-005</v>
      </c>
      <c r="E941" s="6" t="n">
        <v>3269</v>
      </c>
      <c r="F941" s="7" t="n">
        <f aca="false">E941/57700746</f>
        <v>5.66543801704054E-005</v>
      </c>
      <c r="G941" s="8" t="n">
        <f aca="false">F941/$D941</f>
        <v>1.86512209524641</v>
      </c>
      <c r="H941" s="6" t="n">
        <v>1771</v>
      </c>
      <c r="I941" s="7" t="n">
        <f aca="false">H941/41918464</f>
        <v>4.22486854480164E-005</v>
      </c>
      <c r="J941" s="8" t="n">
        <f aca="false">I941/$D941</f>
        <v>1.39087139400694</v>
      </c>
      <c r="K941" s="6" t="n">
        <v>1277</v>
      </c>
      <c r="L941" s="7" t="n">
        <f aca="false">K941/43192891</f>
        <v>2.95650504153565E-005</v>
      </c>
      <c r="M941" s="8" t="n">
        <f aca="false">L941/$D941</f>
        <v>0.973312718467624</v>
      </c>
      <c r="N941" s="6" t="n">
        <v>3797</v>
      </c>
      <c r="O941" s="7" t="n">
        <f aca="false">N941/49735264</f>
        <v>7.63442212752706E-005</v>
      </c>
      <c r="P941" s="8" t="n">
        <f aca="false">O941/$D941</f>
        <v>2.51333248226532</v>
      </c>
      <c r="Q941" s="6" t="n">
        <v>4841</v>
      </c>
      <c r="R941" s="9" t="n">
        <f aca="false">Q941/50554893</f>
        <v>9.57572989027986E-005</v>
      </c>
      <c r="S941" s="8" t="n">
        <f aca="false">R941/$D941</f>
        <v>3.15243152299139</v>
      </c>
      <c r="T941" s="10" t="n">
        <f aca="false">AVERAGE(G941,J941,M941,P941)</f>
        <v>1.68565967249657</v>
      </c>
    </row>
    <row r="942" s="5" customFormat="true" ht="15.25" hidden="false" customHeight="false" outlineLevel="0" collapsed="false">
      <c r="A942" s="6" t="s">
        <v>21</v>
      </c>
      <c r="B942" s="7" t="n">
        <v>601963</v>
      </c>
      <c r="C942" s="6" t="n">
        <v>12272</v>
      </c>
      <c r="D942" s="8" t="n">
        <f aca="false">C942/58039824</f>
        <v>0.000211441027112694</v>
      </c>
      <c r="E942" s="6" t="n">
        <v>8661</v>
      </c>
      <c r="F942" s="7" t="n">
        <f aca="false">E942/57700746</f>
        <v>0.000150102045474421</v>
      </c>
      <c r="G942" s="8" t="n">
        <f aca="false">F942/$D942</f>
        <v>0.70990028531416</v>
      </c>
      <c r="H942" s="6" t="n">
        <v>8245</v>
      </c>
      <c r="I942" s="7" t="n">
        <f aca="false">H942/41918464</f>
        <v>0.000196691367317276</v>
      </c>
      <c r="J942" s="8" t="n">
        <f aca="false">I942/$D942</f>
        <v>0.930242205134781</v>
      </c>
      <c r="K942" s="6" t="n">
        <v>11848</v>
      </c>
      <c r="L942" s="7" t="n">
        <f aca="false">K942/43192891</f>
        <v>0.00027430439884193</v>
      </c>
      <c r="M942" s="8" t="n">
        <f aca="false">L942/$D942</f>
        <v>1.29730924309089</v>
      </c>
      <c r="N942" s="6" t="n">
        <v>10486</v>
      </c>
      <c r="O942" s="7" t="n">
        <f aca="false">N942/49735264</f>
        <v>0.000210836319276399</v>
      </c>
      <c r="P942" s="8" t="n">
        <f aca="false">O942/$D942</f>
        <v>0.997140063853489</v>
      </c>
      <c r="Q942" s="6" t="n">
        <v>11176</v>
      </c>
      <c r="R942" s="9" t="n">
        <f aca="false">Q942/50554893</f>
        <v>0.000221066633451286</v>
      </c>
      <c r="S942" s="8" t="n">
        <f aca="false">R942/$D942</f>
        <v>1.04552383456528</v>
      </c>
      <c r="T942" s="10" t="n">
        <f aca="false">AVERAGE(G942,J942,M942,P942)</f>
        <v>0.98364794934833</v>
      </c>
    </row>
    <row r="943" s="5" customFormat="true" ht="15.25" hidden="false" customHeight="false" outlineLevel="0" collapsed="false">
      <c r="A943" s="6" t="s">
        <v>321</v>
      </c>
      <c r="B943" s="7" t="n">
        <v>602375</v>
      </c>
      <c r="C943" s="6" t="n">
        <v>332</v>
      </c>
      <c r="D943" s="8" t="n">
        <f aca="false">C943/58039824</f>
        <v>5.72021031628215E-006</v>
      </c>
      <c r="E943" s="6" t="n">
        <v>4157</v>
      </c>
      <c r="F943" s="7" t="n">
        <f aca="false">E943/57700746</f>
        <v>7.20441292041527E-005</v>
      </c>
      <c r="G943" s="8" t="n">
        <f aca="false">F943/$D943</f>
        <v>12.5946643953081</v>
      </c>
      <c r="H943" s="6" t="n">
        <v>3863</v>
      </c>
      <c r="I943" s="7" t="n">
        <f aca="false">H943/41918464</f>
        <v>9.21550942324604E-005</v>
      </c>
      <c r="J943" s="8" t="n">
        <f aca="false">I943/$D943</f>
        <v>16.1104381022754</v>
      </c>
      <c r="K943" s="6" t="n">
        <v>4214</v>
      </c>
      <c r="L943" s="7" t="n">
        <f aca="false">K943/43192891</f>
        <v>9.75623511748727E-005</v>
      </c>
      <c r="M943" s="8" t="n">
        <f aca="false">L943/$D943</f>
        <v>17.0557279855898</v>
      </c>
      <c r="N943" s="6" t="n">
        <v>2238</v>
      </c>
      <c r="O943" s="7" t="n">
        <f aca="false">N943/49735264</f>
        <v>4.49982531509233E-005</v>
      </c>
      <c r="P943" s="8" t="n">
        <f aca="false">O943/$D943</f>
        <v>7.86653823249106</v>
      </c>
      <c r="Q943" s="6" t="n">
        <v>13541</v>
      </c>
      <c r="R943" s="9" t="n">
        <f aca="false">Q943/50554893</f>
        <v>0.000267847466317454</v>
      </c>
      <c r="S943" s="8" t="n">
        <f aca="false">R943/$D943</f>
        <v>46.824758445515</v>
      </c>
      <c r="T943" s="10" t="n">
        <f aca="false">AVERAGE(G943,J943,M943,P943)</f>
        <v>13.4068421789161</v>
      </c>
    </row>
    <row r="944" s="5" customFormat="true" ht="15.25" hidden="false" customHeight="false" outlineLevel="0" collapsed="false">
      <c r="A944" s="6" t="s">
        <v>321</v>
      </c>
      <c r="B944" s="7" t="n">
        <v>602480</v>
      </c>
      <c r="C944" s="6" t="n">
        <v>27439</v>
      </c>
      <c r="D944" s="8" t="n">
        <f aca="false">C944/58039824</f>
        <v>0.000472761599001403</v>
      </c>
      <c r="E944" s="6" t="n">
        <v>29212</v>
      </c>
      <c r="F944" s="7" t="n">
        <f aca="false">E944/57700746</f>
        <v>0.000506267284655211</v>
      </c>
      <c r="G944" s="8" t="n">
        <f aca="false">F944/$D944</f>
        <v>1.07087226569286</v>
      </c>
      <c r="H944" s="6" t="n">
        <v>30216</v>
      </c>
      <c r="I944" s="7" t="n">
        <f aca="false">H944/41918464</f>
        <v>0.000720827938733633</v>
      </c>
      <c r="J944" s="8" t="n">
        <f aca="false">I944/$D944</f>
        <v>1.52471761720117</v>
      </c>
      <c r="K944" s="6" t="n">
        <v>26380</v>
      </c>
      <c r="L944" s="7" t="n">
        <f aca="false">K944/43192891</f>
        <v>0.000610748653059597</v>
      </c>
      <c r="M944" s="8" t="n">
        <f aca="false">L944/$D944</f>
        <v>1.29187449731463</v>
      </c>
      <c r="N944" s="6" t="n">
        <v>22961</v>
      </c>
      <c r="O944" s="7" t="n">
        <f aca="false">N944/49735264</f>
        <v>0.000461664383645375</v>
      </c>
      <c r="P944" s="8" t="n">
        <f aca="false">O944/$D944</f>
        <v>0.976526825826234</v>
      </c>
      <c r="Q944" s="6" t="n">
        <v>41848</v>
      </c>
      <c r="R944" s="9" t="n">
        <f aca="false">Q944/50554893</f>
        <v>0.000827773485743507</v>
      </c>
      <c r="S944" s="8" t="n">
        <f aca="false">R944/$D944</f>
        <v>1.75093215585188</v>
      </c>
      <c r="T944" s="10" t="n">
        <f aca="false">AVERAGE(G944,J944,M944,P944)</f>
        <v>1.21599780150872</v>
      </c>
    </row>
    <row r="945" s="5" customFormat="true" ht="15.25" hidden="false" customHeight="false" outlineLevel="0" collapsed="false">
      <c r="A945" s="6" t="s">
        <v>322</v>
      </c>
      <c r="B945" s="7" t="n">
        <v>603310</v>
      </c>
      <c r="C945" s="6" t="n">
        <v>11071</v>
      </c>
      <c r="D945" s="8" t="n">
        <f aca="false">C945/58039824</f>
        <v>0.000190748338589035</v>
      </c>
      <c r="E945" s="6" t="n">
        <v>15894</v>
      </c>
      <c r="F945" s="7" t="n">
        <f aca="false">E945/57700746</f>
        <v>0.000275455710745923</v>
      </c>
      <c r="G945" s="8" t="n">
        <f aca="false">F945/$D945</f>
        <v>1.4440792133943</v>
      </c>
      <c r="H945" s="6" t="n">
        <v>9077</v>
      </c>
      <c r="I945" s="7" t="n">
        <f aca="false">H945/41918464</f>
        <v>0.000216539422818546</v>
      </c>
      <c r="J945" s="8" t="n">
        <f aca="false">I945/$D945</f>
        <v>1.13521000717641</v>
      </c>
      <c r="K945" s="6" t="n">
        <v>5682</v>
      </c>
      <c r="L945" s="7" t="n">
        <f aca="false">K945/43192891</f>
        <v>0.000131549425575612</v>
      </c>
      <c r="M945" s="8" t="n">
        <f aca="false">L945/$D945</f>
        <v>0.689649129049733</v>
      </c>
      <c r="N945" s="6" t="n">
        <v>4750</v>
      </c>
      <c r="O945" s="7" t="n">
        <f aca="false">N945/49735264</f>
        <v>9.55056758118344E-005</v>
      </c>
      <c r="P945" s="8" t="n">
        <f aca="false">O945/$D945</f>
        <v>0.500689424182091</v>
      </c>
      <c r="Q945" s="6" t="n">
        <v>8005</v>
      </c>
      <c r="R945" s="9" t="n">
        <f aca="false">Q945/50554893</f>
        <v>0.000158342734500496</v>
      </c>
      <c r="S945" s="8" t="n">
        <f aca="false">R945/$D945</f>
        <v>0.830113308832764</v>
      </c>
      <c r="T945" s="10" t="n">
        <f aca="false">AVERAGE(G945,J945,M945,P945)</f>
        <v>0.942406943450633</v>
      </c>
    </row>
    <row r="946" s="5" customFormat="true" ht="15.25" hidden="false" customHeight="false" outlineLevel="0" collapsed="false">
      <c r="A946" s="6" t="s">
        <v>322</v>
      </c>
      <c r="B946" s="7" t="n">
        <v>603312</v>
      </c>
      <c r="C946" s="6" t="n">
        <v>28201</v>
      </c>
      <c r="D946" s="8" t="n">
        <f aca="false">C946/58039824</f>
        <v>0.000485890515450219</v>
      </c>
      <c r="E946" s="6" t="n">
        <v>42907</v>
      </c>
      <c r="F946" s="7" t="n">
        <f aca="false">E946/57700746</f>
        <v>0.000743612569584456</v>
      </c>
      <c r="G946" s="8" t="n">
        <f aca="false">F946/$D946</f>
        <v>1.53041178195346</v>
      </c>
      <c r="H946" s="6" t="n">
        <v>35577</v>
      </c>
      <c r="I946" s="7" t="n">
        <f aca="false">H946/41918464</f>
        <v>0.000848719075202756</v>
      </c>
      <c r="J946" s="8" t="n">
        <f aca="false">I946/$D946</f>
        <v>1.74672904330381</v>
      </c>
      <c r="K946" s="6" t="n">
        <v>81991</v>
      </c>
      <c r="L946" s="7" t="n">
        <f aca="false">K946/43192891</f>
        <v>0.00189825219154698</v>
      </c>
      <c r="M946" s="8" t="n">
        <f aca="false">L946/$D946</f>
        <v>3.90674880695724</v>
      </c>
      <c r="N946" s="6" t="n">
        <v>51079</v>
      </c>
      <c r="O946" s="7" t="n">
        <f aca="false">N946/49735264</f>
        <v>0.0010270177715353</v>
      </c>
      <c r="P946" s="8" t="n">
        <f aca="false">O946/$D946</f>
        <v>2.11368145472789</v>
      </c>
      <c r="Q946" s="6" t="n">
        <v>36831</v>
      </c>
      <c r="R946" s="9" t="n">
        <f aca="false">Q946/50554893</f>
        <v>0.000728534822534389</v>
      </c>
      <c r="S946" s="8" t="n">
        <f aca="false">R946/$D946</f>
        <v>1.49938062046619</v>
      </c>
      <c r="T946" s="10" t="n">
        <f aca="false">AVERAGE(G946,J946,M946,P946)</f>
        <v>2.3243927717356</v>
      </c>
    </row>
    <row r="947" s="5" customFormat="true" ht="15.25" hidden="false" customHeight="false" outlineLevel="0" collapsed="false">
      <c r="A947" s="6" t="s">
        <v>322</v>
      </c>
      <c r="B947" s="7" t="n">
        <v>603322</v>
      </c>
      <c r="C947" s="6" t="n">
        <v>53037</v>
      </c>
      <c r="D947" s="8" t="n">
        <f aca="false">C947/58039824</f>
        <v>0.000913803598026073</v>
      </c>
      <c r="E947" s="6" t="n">
        <v>63972</v>
      </c>
      <c r="F947" s="7" t="n">
        <f aca="false">E947/57700746</f>
        <v>0.00110868583917442</v>
      </c>
      <c r="G947" s="8" t="n">
        <f aca="false">F947/$D947</f>
        <v>1.21326490896875</v>
      </c>
      <c r="H947" s="6" t="n">
        <v>35282</v>
      </c>
      <c r="I947" s="7" t="n">
        <f aca="false">H947/41918464</f>
        <v>0.000841681603600743</v>
      </c>
      <c r="J947" s="8" t="n">
        <f aca="false">I947/$D947</f>
        <v>0.921074950261607</v>
      </c>
      <c r="K947" s="6" t="n">
        <v>42682</v>
      </c>
      <c r="L947" s="7" t="n">
        <f aca="false">K947/43192891</f>
        <v>0.000988171873005676</v>
      </c>
      <c r="M947" s="8" t="n">
        <f aca="false">L947/$D947</f>
        <v>1.08138321532138</v>
      </c>
      <c r="N947" s="6" t="n">
        <v>43493</v>
      </c>
      <c r="O947" s="7" t="n">
        <f aca="false">N947/49735264</f>
        <v>0.000874490180649287</v>
      </c>
      <c r="P947" s="8" t="n">
        <f aca="false">O947/$D947</f>
        <v>0.956978263751963</v>
      </c>
      <c r="Q947" s="6" t="n">
        <v>99752</v>
      </c>
      <c r="R947" s="9" t="n">
        <f aca="false">Q947/50554893</f>
        <v>0.00197314234252261</v>
      </c>
      <c r="S947" s="8" t="n">
        <f aca="false">R947/$D947</f>
        <v>2.15926304819202</v>
      </c>
      <c r="T947" s="10" t="n">
        <f aca="false">AVERAGE(G947,J947,M947,P947)</f>
        <v>1.04317533457592</v>
      </c>
    </row>
    <row r="948" s="5" customFormat="true" ht="15.25" hidden="false" customHeight="false" outlineLevel="0" collapsed="false">
      <c r="A948" s="6" t="s">
        <v>322</v>
      </c>
      <c r="B948" s="7" t="n">
        <v>603376</v>
      </c>
      <c r="C948" s="6" t="n">
        <v>51</v>
      </c>
      <c r="D948" s="8" t="n">
        <f aca="false">C948/58039824</f>
        <v>8.78707006416835E-007</v>
      </c>
      <c r="E948" s="6" t="n">
        <v>5606</v>
      </c>
      <c r="F948" s="7" t="n">
        <f aca="false">E948/57700746</f>
        <v>9.71564561747607E-005</v>
      </c>
      <c r="G948" s="8" t="n">
        <f aca="false">F948/$D948</f>
        <v>110.567521898957</v>
      </c>
      <c r="H948" s="6" t="n">
        <v>2910</v>
      </c>
      <c r="I948" s="7" t="n">
        <f aca="false">H948/41918464</f>
        <v>6.94204825825679E-005</v>
      </c>
      <c r="J948" s="8" t="n">
        <f aca="false">I948/$D948</f>
        <v>79.0029919821041</v>
      </c>
      <c r="K948" s="6" t="n">
        <v>580</v>
      </c>
      <c r="L948" s="7" t="n">
        <f aca="false">K948/43192891</f>
        <v>1.34281356624172E-005</v>
      </c>
      <c r="M948" s="8" t="n">
        <f aca="false">L948/$D948</f>
        <v>15.2816986371533</v>
      </c>
      <c r="N948" s="6" t="n">
        <v>5668</v>
      </c>
      <c r="O948" s="7" t="n">
        <f aca="false">N948/49735264</f>
        <v>0.000113963404316101</v>
      </c>
      <c r="P948" s="8" t="n">
        <f aca="false">O948/$D948</f>
        <v>129.694429979359</v>
      </c>
      <c r="Q948" s="6" t="n">
        <v>30662</v>
      </c>
      <c r="R948" s="9" t="n">
        <f aca="false">Q948/50554893</f>
        <v>0.000606509047502088</v>
      </c>
      <c r="S948" s="8" t="n">
        <f aca="false">R948/$D948</f>
        <v>690.228987675076</v>
      </c>
      <c r="T948" s="10" t="n">
        <f aca="false">AVERAGE(G948,J948,M948,P948)</f>
        <v>83.6366606243935</v>
      </c>
    </row>
    <row r="949" s="5" customFormat="true" ht="15.25" hidden="false" customHeight="false" outlineLevel="0" collapsed="false">
      <c r="A949" s="6" t="s">
        <v>322</v>
      </c>
      <c r="B949" s="7" t="n">
        <v>603454</v>
      </c>
      <c r="C949" s="6" t="n">
        <v>748</v>
      </c>
      <c r="D949" s="8" t="n">
        <f aca="false">C949/58039824</f>
        <v>1.28877027607803E-005</v>
      </c>
      <c r="E949" s="6" t="n">
        <v>2708</v>
      </c>
      <c r="F949" s="7" t="n">
        <f aca="false">E949/57700746</f>
        <v>4.69318022335448E-005</v>
      </c>
      <c r="G949" s="8" t="n">
        <f aca="false">F949/$D949</f>
        <v>3.64159564390073</v>
      </c>
      <c r="H949" s="6" t="n">
        <v>2674</v>
      </c>
      <c r="I949" s="7" t="n">
        <f aca="false">H949/41918464</f>
        <v>6.37905053009576E-005</v>
      </c>
      <c r="J949" s="8" t="n">
        <f aca="false">I949/$D949</f>
        <v>4.94971885098749</v>
      </c>
      <c r="K949" s="6" t="n">
        <v>1857</v>
      </c>
      <c r="L949" s="7" t="n">
        <f aca="false">K949/43192891</f>
        <v>4.29931860777738E-005</v>
      </c>
      <c r="M949" s="8" t="n">
        <f aca="false">L949/$D949</f>
        <v>3.33598523148829</v>
      </c>
      <c r="N949" s="6" t="n">
        <v>2278</v>
      </c>
      <c r="O949" s="7" t="n">
        <f aca="false">N949/49735264</f>
        <v>4.58025114735492E-005</v>
      </c>
      <c r="P949" s="8" t="n">
        <f aca="false">O949/$D949</f>
        <v>3.55397019342617</v>
      </c>
      <c r="Q949" s="6" t="n">
        <v>56</v>
      </c>
      <c r="R949" s="9" t="n">
        <f aca="false">Q949/50554893</f>
        <v>1.10770682473801E-006</v>
      </c>
      <c r="S949" s="8" t="n">
        <f aca="false">R949/$D949</f>
        <v>0.0859506806836806</v>
      </c>
      <c r="T949" s="10" t="n">
        <f aca="false">AVERAGE(G949,J949,M949,P949)</f>
        <v>3.87031747995067</v>
      </c>
    </row>
    <row r="950" s="5" customFormat="true" ht="15.25" hidden="false" customHeight="false" outlineLevel="0" collapsed="false">
      <c r="A950" s="6" t="s">
        <v>323</v>
      </c>
      <c r="B950" s="7" t="n">
        <v>603729</v>
      </c>
      <c r="C950" s="6" t="n">
        <v>9970</v>
      </c>
      <c r="D950" s="8" t="n">
        <f aca="false">C950/58039824</f>
        <v>0.000171778604979919</v>
      </c>
      <c r="E950" s="6" t="n">
        <v>1628</v>
      </c>
      <c r="F950" s="7" t="n">
        <f aca="false">E950/57700746</f>
        <v>2.82145398952034E-005</v>
      </c>
      <c r="G950" s="8" t="n">
        <f aca="false">F950/$D950</f>
        <v>0.164249441299758</v>
      </c>
      <c r="H950" s="6" t="n">
        <v>2418</v>
      </c>
      <c r="I950" s="7" t="n">
        <f aca="false">H950/41918464</f>
        <v>5.76834113005667E-005</v>
      </c>
      <c r="J950" s="8" t="n">
        <f aca="false">I950/$D950</f>
        <v>0.335800906680492</v>
      </c>
      <c r="K950" s="6" t="n">
        <v>4286</v>
      </c>
      <c r="L950" s="7" t="n">
        <f aca="false">K950/43192891</f>
        <v>9.92292921536556E-005</v>
      </c>
      <c r="M950" s="8" t="n">
        <f aca="false">L950/$D950</f>
        <v>0.577658039342302</v>
      </c>
      <c r="N950" s="6" t="n">
        <v>804</v>
      </c>
      <c r="O950" s="7" t="n">
        <f aca="false">N950/49735264</f>
        <v>1.61655922847821E-005</v>
      </c>
      <c r="P950" s="8" t="n">
        <f aca="false">O950/$D950</f>
        <v>0.0941071345099809</v>
      </c>
      <c r="Q950" s="6" t="n">
        <v>4801</v>
      </c>
      <c r="R950" s="9" t="n">
        <f aca="false">Q950/50554893</f>
        <v>9.49660797422714E-005</v>
      </c>
      <c r="S950" s="8" t="n">
        <f aca="false">R950/$D950</f>
        <v>0.552839975347181</v>
      </c>
      <c r="T950" s="10" t="n">
        <f aca="false">AVERAGE(G950,J950,M950,P950)</f>
        <v>0.292953880458133</v>
      </c>
    </row>
    <row r="951" s="5" customFormat="true" ht="15.25" hidden="false" customHeight="false" outlineLevel="0" collapsed="false">
      <c r="A951" s="6" t="s">
        <v>323</v>
      </c>
      <c r="B951" s="7" t="n">
        <v>604209</v>
      </c>
      <c r="C951" s="6" t="n">
        <v>1511</v>
      </c>
      <c r="D951" s="8" t="n">
        <f aca="false">C951/58039824</f>
        <v>2.60338487587419E-005</v>
      </c>
      <c r="E951" s="6" t="n">
        <v>1740</v>
      </c>
      <c r="F951" s="7" t="n">
        <f aca="false">E951/57700746</f>
        <v>3.01555893228833E-005</v>
      </c>
      <c r="G951" s="8" t="n">
        <f aca="false">F951/$D951</f>
        <v>1.15832236725111</v>
      </c>
      <c r="H951" s="6" t="n">
        <v>320</v>
      </c>
      <c r="I951" s="7" t="n">
        <f aca="false">H951/41918464</f>
        <v>7.63386750048857E-006</v>
      </c>
      <c r="J951" s="8" t="n">
        <f aca="false">I951/$D951</f>
        <v>0.293228541474306</v>
      </c>
      <c r="K951" s="6" t="n">
        <v>1068</v>
      </c>
      <c r="L951" s="7" t="n">
        <f aca="false">K951/43192891</f>
        <v>2.47262911852786E-005</v>
      </c>
      <c r="M951" s="8" t="n">
        <f aca="false">L951/$D951</f>
        <v>0.949774711162358</v>
      </c>
      <c r="N951" s="6" t="n">
        <v>3</v>
      </c>
      <c r="O951" s="7" t="n">
        <f aca="false">N951/49735264</f>
        <v>6.03193741969481E-008</v>
      </c>
      <c r="P951" s="8" t="n">
        <f aca="false">O951/$D951</f>
        <v>0.00231695953817406</v>
      </c>
      <c r="Q951" s="6" t="n">
        <v>2587</v>
      </c>
      <c r="R951" s="9" t="n">
        <f aca="false">Q951/50554893</f>
        <v>5.11720992070936E-005</v>
      </c>
      <c r="S951" s="8" t="n">
        <f aca="false">R951/$D951</f>
        <v>1.96559869734629</v>
      </c>
      <c r="T951" s="10" t="n">
        <f aca="false">AVERAGE(G951,J951,M951,P951)</f>
        <v>0.600910644856486</v>
      </c>
    </row>
    <row r="952" s="5" customFormat="true" ht="15.25" hidden="false" customHeight="false" outlineLevel="0" collapsed="false">
      <c r="A952" s="6" t="s">
        <v>323</v>
      </c>
      <c r="B952" s="7" t="n">
        <v>604614</v>
      </c>
      <c r="C952" s="6" t="n">
        <v>1939</v>
      </c>
      <c r="D952" s="8" t="n">
        <f aca="false">C952/58039824</f>
        <v>3.34080957929852E-005</v>
      </c>
      <c r="E952" s="6" t="n">
        <v>1202</v>
      </c>
      <c r="F952" s="7" t="n">
        <f aca="false">E952/57700746</f>
        <v>2.08316197506355E-005</v>
      </c>
      <c r="G952" s="8" t="n">
        <f aca="false">F952/$D952</f>
        <v>0.623550048458899</v>
      </c>
      <c r="H952" s="6" t="n">
        <v>992</v>
      </c>
      <c r="I952" s="7" t="n">
        <f aca="false">H952/41918464</f>
        <v>2.36649892515146E-005</v>
      </c>
      <c r="J952" s="8" t="n">
        <f aca="false">I952/$D952</f>
        <v>0.708360913419183</v>
      </c>
      <c r="K952" s="6" t="n">
        <v>2150</v>
      </c>
      <c r="L952" s="7" t="n">
        <f aca="false">K952/43192891</f>
        <v>4.97767097830983E-005</v>
      </c>
      <c r="M952" s="8" t="n">
        <f aca="false">L952/$D952</f>
        <v>1.48995950237757</v>
      </c>
      <c r="N952" s="6" t="n">
        <v>3195</v>
      </c>
      <c r="O952" s="7" t="n">
        <f aca="false">N952/49735264</f>
        <v>6.42401335197497E-005</v>
      </c>
      <c r="P952" s="8" t="n">
        <f aca="false">O952/$D952</f>
        <v>1.92289120331242</v>
      </c>
      <c r="Q952" s="6" t="n">
        <v>617</v>
      </c>
      <c r="R952" s="9" t="n">
        <f aca="false">Q952/50554893</f>
        <v>1.22045555511313E-005</v>
      </c>
      <c r="S952" s="8" t="n">
        <f aca="false">R952/$D952</f>
        <v>0.365317305923613</v>
      </c>
      <c r="T952" s="10" t="n">
        <f aca="false">AVERAGE(G952,J952,M952,P952)</f>
        <v>1.18619041689202</v>
      </c>
    </row>
    <row r="953" s="5" customFormat="true" ht="15.25" hidden="false" customHeight="false" outlineLevel="0" collapsed="false">
      <c r="A953" s="6" t="s">
        <v>323</v>
      </c>
      <c r="B953" s="7" t="n">
        <v>604740</v>
      </c>
      <c r="C953" s="6" t="n">
        <v>1713</v>
      </c>
      <c r="D953" s="8" t="n">
        <f aca="false">C953/58039824</f>
        <v>2.95142176861184E-005</v>
      </c>
      <c r="E953" s="6" t="n">
        <v>16462</v>
      </c>
      <c r="F953" s="7" t="n">
        <f aca="false">E953/57700746</f>
        <v>0.000285299604272014</v>
      </c>
      <c r="G953" s="8" t="n">
        <f aca="false">F953/$D953</f>
        <v>9.66651419685776</v>
      </c>
      <c r="H953" s="6" t="n">
        <v>10154</v>
      </c>
      <c r="I953" s="7" t="n">
        <f aca="false">H953/41918464</f>
        <v>0.000242232158124878</v>
      </c>
      <c r="J953" s="8" t="n">
        <f aca="false">I953/$D953</f>
        <v>8.20730404244488</v>
      </c>
      <c r="K953" s="6" t="n">
        <v>7604</v>
      </c>
      <c r="L953" s="7" t="n">
        <f aca="false">K953/43192891</f>
        <v>0.000176047488925898</v>
      </c>
      <c r="M953" s="8" t="n">
        <f aca="false">L953/$D953</f>
        <v>5.96483670338648</v>
      </c>
      <c r="N953" s="6" t="n">
        <v>2920</v>
      </c>
      <c r="O953" s="7" t="n">
        <f aca="false">N953/49735264</f>
        <v>5.87108575516961E-005</v>
      </c>
      <c r="P953" s="8" t="n">
        <f aca="false">O953/$D953</f>
        <v>1.98923983607094</v>
      </c>
      <c r="Q953" s="6" t="n">
        <v>2876</v>
      </c>
      <c r="R953" s="9" t="n">
        <f aca="false">Q953/50554893</f>
        <v>5.68886576419022E-005</v>
      </c>
      <c r="S953" s="8" t="n">
        <f aca="false">R953/$D953</f>
        <v>1.92750010340471</v>
      </c>
      <c r="T953" s="10" t="n">
        <f aca="false">AVERAGE(G953,J953,M953,P953)</f>
        <v>6.45697369469002</v>
      </c>
    </row>
    <row r="954" s="5" customFormat="true" ht="15.25" hidden="false" customHeight="false" outlineLevel="0" collapsed="false">
      <c r="A954" s="6" t="s">
        <v>323</v>
      </c>
      <c r="B954" s="7" t="n">
        <v>604890</v>
      </c>
      <c r="C954" s="6" t="n">
        <v>13</v>
      </c>
      <c r="D954" s="8" t="n">
        <f aca="false">C954/58039824</f>
        <v>2.23984138890566E-007</v>
      </c>
      <c r="E954" s="6" t="n">
        <v>12</v>
      </c>
      <c r="F954" s="7" t="n">
        <f aca="false">E954/57700746</f>
        <v>2.07969581537126E-007</v>
      </c>
      <c r="G954" s="8" t="n">
        <f aca="false">F954/$D954</f>
        <v>0.928501377674496</v>
      </c>
      <c r="H954" s="6" t="n">
        <v>19</v>
      </c>
      <c r="I954" s="7" t="n">
        <f aca="false">H954/41918464</f>
        <v>4.53260882841509E-007</v>
      </c>
      <c r="J954" s="8" t="n">
        <f aca="false">I954/$D954</f>
        <v>2.02362937432352</v>
      </c>
      <c r="K954" s="6" t="n">
        <v>27</v>
      </c>
      <c r="L954" s="7" t="n">
        <f aca="false">K954/43192891</f>
        <v>6.2510286704356E-007</v>
      </c>
      <c r="M954" s="8" t="n">
        <f aca="false">L954/$D954</f>
        <v>2.79083541423874</v>
      </c>
      <c r="N954" s="6" t="n">
        <v>17</v>
      </c>
      <c r="O954" s="7" t="n">
        <f aca="false">N954/49735264</f>
        <v>3.41809787116039E-007</v>
      </c>
      <c r="P954" s="8" t="n">
        <f aca="false">O954/$D954</f>
        <v>1.52604460659172</v>
      </c>
      <c r="Q954" s="6" t="n">
        <v>79</v>
      </c>
      <c r="R954" s="9" t="n">
        <f aca="false">Q954/50554893</f>
        <v>1.56265784204113E-006</v>
      </c>
      <c r="S954" s="8" t="n">
        <f aca="false">R954/$D954</f>
        <v>6.97664508648359</v>
      </c>
      <c r="T954" s="10" t="n">
        <f aca="false">AVERAGE(G954,J954,M954,P954)</f>
        <v>1.81725269320712</v>
      </c>
    </row>
    <row r="955" s="5" customFormat="true" ht="15.25" hidden="false" customHeight="false" outlineLevel="0" collapsed="false">
      <c r="A955" s="6" t="s">
        <v>323</v>
      </c>
      <c r="B955" s="7" t="n">
        <v>604938</v>
      </c>
      <c r="C955" s="6" t="n">
        <v>3874</v>
      </c>
      <c r="D955" s="8" t="n">
        <f aca="false">C955/58039824</f>
        <v>6.67472733893886E-005</v>
      </c>
      <c r="E955" s="6" t="n">
        <v>3116</v>
      </c>
      <c r="F955" s="7" t="n">
        <f aca="false">E955/57700746</f>
        <v>5.40027680058071E-005</v>
      </c>
      <c r="G955" s="8" t="n">
        <f aca="false">F955/$D955</f>
        <v>0.809063280993772</v>
      </c>
      <c r="H955" s="6" t="n">
        <v>2887</v>
      </c>
      <c r="I955" s="7" t="n">
        <f aca="false">H955/41918464</f>
        <v>6.88717983559703E-005</v>
      </c>
      <c r="J955" s="8" t="n">
        <f aca="false">I955/$D955</f>
        <v>1.03182938955705</v>
      </c>
      <c r="K955" s="6" t="n">
        <v>4898</v>
      </c>
      <c r="L955" s="7" t="n">
        <f aca="false">K955/43192891</f>
        <v>0.00011339829047331</v>
      </c>
      <c r="M955" s="8" t="n">
        <f aca="false">L955/$D955</f>
        <v>1.69892019126788</v>
      </c>
      <c r="N955" s="6" t="n">
        <v>3305</v>
      </c>
      <c r="O955" s="7" t="n">
        <f aca="false">N955/49735264</f>
        <v>6.64518439069711E-005</v>
      </c>
      <c r="P955" s="8" t="n">
        <f aca="false">O955/$D955</f>
        <v>0.995573909353659</v>
      </c>
      <c r="Q955" s="6" t="n">
        <v>4</v>
      </c>
      <c r="R955" s="9" t="n">
        <f aca="false">Q955/50554893</f>
        <v>7.91219160527152E-008</v>
      </c>
      <c r="S955" s="8" t="n">
        <f aca="false">R955/$D955</f>
        <v>0.00118539547812142</v>
      </c>
      <c r="T955" s="10" t="n">
        <f aca="false">AVERAGE(G955,J955,M955,P955)</f>
        <v>1.13384669279309</v>
      </c>
    </row>
    <row r="956" s="5" customFormat="true" ht="15.25" hidden="false" customHeight="false" outlineLevel="0" collapsed="false">
      <c r="A956" s="6" t="s">
        <v>323</v>
      </c>
      <c r="B956" s="7" t="n">
        <v>605079</v>
      </c>
      <c r="C956" s="6" t="n">
        <v>265</v>
      </c>
      <c r="D956" s="8" t="n">
        <f aca="false">C956/58039824</f>
        <v>4.56583052353846E-006</v>
      </c>
      <c r="E956" s="6" t="n">
        <v>650</v>
      </c>
      <c r="F956" s="7" t="n">
        <f aca="false">E956/57700746</f>
        <v>1.12650189999277E-005</v>
      </c>
      <c r="G956" s="8" t="n">
        <f aca="false">F956/$D956</f>
        <v>2.46724422683946</v>
      </c>
      <c r="H956" s="6" t="n">
        <v>7</v>
      </c>
      <c r="I956" s="7" t="n">
        <f aca="false">H956/41918464</f>
        <v>1.66990851573187E-007</v>
      </c>
      <c r="J956" s="8" t="n">
        <f aca="false">I956/$D956</f>
        <v>0.0365740363581808</v>
      </c>
      <c r="K956" s="6" t="n">
        <v>213</v>
      </c>
      <c r="L956" s="7" t="n">
        <f aca="false">K956/43192891</f>
        <v>4.93136706223253E-006</v>
      </c>
      <c r="M956" s="8" t="n">
        <f aca="false">L956/$D956</f>
        <v>1.08005915611839</v>
      </c>
      <c r="N956" s="6" t="n">
        <v>139</v>
      </c>
      <c r="O956" s="7" t="n">
        <f aca="false">N956/49735264</f>
        <v>2.79479767112526E-006</v>
      </c>
      <c r="P956" s="8" t="n">
        <f aca="false">O956/$D956</f>
        <v>0.612111565840453</v>
      </c>
      <c r="Q956" s="6" t="n">
        <v>0</v>
      </c>
      <c r="R956" s="9" t="n">
        <f aca="false">Q956/50554893</f>
        <v>0</v>
      </c>
      <c r="S956" s="8" t="n">
        <f aca="false">R956/$D956</f>
        <v>0</v>
      </c>
      <c r="T956" s="10" t="n">
        <f aca="false">AVERAGE(G956,J956,M956,P956)</f>
        <v>1.04899724628912</v>
      </c>
    </row>
    <row r="957" s="5" customFormat="true" ht="15.25" hidden="false" customHeight="false" outlineLevel="0" collapsed="false">
      <c r="A957" s="6" t="s">
        <v>21</v>
      </c>
      <c r="B957" s="7" t="n">
        <v>605303</v>
      </c>
      <c r="C957" s="6" t="n">
        <v>15533</v>
      </c>
      <c r="D957" s="8" t="n">
        <f aca="false">C957/58039824</f>
        <v>0.000267626586875935</v>
      </c>
      <c r="E957" s="6" t="n">
        <v>22386</v>
      </c>
      <c r="F957" s="7" t="n">
        <f aca="false">E957/57700746</f>
        <v>0.000387967254357509</v>
      </c>
      <c r="G957" s="8" t="n">
        <f aca="false">F957/$D957</f>
        <v>1.44965886568422</v>
      </c>
      <c r="H957" s="6" t="n">
        <v>10526</v>
      </c>
      <c r="I957" s="7" t="n">
        <f aca="false">H957/41918464</f>
        <v>0.000251106529094196</v>
      </c>
      <c r="J957" s="8" t="n">
        <f aca="false">I957/$D957</f>
        <v>0.938271985699994</v>
      </c>
      <c r="K957" s="6" t="n">
        <v>14663</v>
      </c>
      <c r="L957" s="7" t="n">
        <f aca="false">K957/43192891</f>
        <v>0.000339477160720731</v>
      </c>
      <c r="M957" s="8" t="n">
        <f aca="false">L957/$D957</f>
        <v>1.26847322862621</v>
      </c>
      <c r="N957" s="6" t="n">
        <v>17912</v>
      </c>
      <c r="O957" s="7" t="n">
        <f aca="false">N957/49735264</f>
        <v>0.000360146876871911</v>
      </c>
      <c r="P957" s="8" t="n">
        <f aca="false">O957/$D957</f>
        <v>1.34570664699642</v>
      </c>
      <c r="Q957" s="6" t="n">
        <v>19562</v>
      </c>
      <c r="R957" s="9" t="n">
        <f aca="false">Q957/50554893</f>
        <v>0.000386945730455804</v>
      </c>
      <c r="S957" s="8" t="n">
        <f aca="false">R957/$D957</f>
        <v>1.44584189101953</v>
      </c>
      <c r="T957" s="10" t="n">
        <f aca="false">AVERAGE(G957,J957,M957,P957)</f>
        <v>1.25052768175171</v>
      </c>
    </row>
    <row r="958" s="5" customFormat="true" ht="15.25" hidden="false" customHeight="false" outlineLevel="0" collapsed="false">
      <c r="A958" s="6" t="s">
        <v>324</v>
      </c>
      <c r="B958" s="7" t="n">
        <v>605557</v>
      </c>
      <c r="C958" s="6" t="n">
        <v>5747</v>
      </c>
      <c r="D958" s="8" t="n">
        <f aca="false">C958/58039824</f>
        <v>9.90182189387755E-005</v>
      </c>
      <c r="E958" s="6" t="n">
        <v>5292</v>
      </c>
      <c r="F958" s="7" t="n">
        <f aca="false">E958/57700746</f>
        <v>9.17145854578726E-005</v>
      </c>
      <c r="G958" s="8" t="n">
        <f aca="false">F958/$D958</f>
        <v>0.92623949855714</v>
      </c>
      <c r="H958" s="6" t="n">
        <v>4712</v>
      </c>
      <c r="I958" s="7" t="n">
        <f aca="false">H958/41918464</f>
        <v>0.000112408698944694</v>
      </c>
      <c r="J958" s="8" t="n">
        <f aca="false">I958/$D958</f>
        <v>1.13523248700523</v>
      </c>
      <c r="K958" s="6" t="n">
        <v>4589</v>
      </c>
      <c r="L958" s="7" t="n">
        <f aca="false">K958/43192891</f>
        <v>0.000106244335439367</v>
      </c>
      <c r="M958" s="8" t="n">
        <f aca="false">L958/$D958</f>
        <v>1.07297764571042</v>
      </c>
      <c r="N958" s="6" t="n">
        <v>9618</v>
      </c>
      <c r="O958" s="7" t="n">
        <f aca="false">N958/49735264</f>
        <v>0.000193383913675416</v>
      </c>
      <c r="P958" s="8" t="n">
        <f aca="false">O958/$D958</f>
        <v>1.95301345295847</v>
      </c>
      <c r="Q958" s="6" t="n">
        <v>31673</v>
      </c>
      <c r="R958" s="9" t="n">
        <f aca="false">Q958/50554893</f>
        <v>0.000626507111784412</v>
      </c>
      <c r="S958" s="8" t="n">
        <f aca="false">R958/$D958</f>
        <v>6.32719027365854</v>
      </c>
      <c r="T958" s="10" t="n">
        <f aca="false">AVERAGE(G958,J958,M958,P958)</f>
        <v>1.27186577105781</v>
      </c>
    </row>
    <row r="959" s="5" customFormat="true" ht="15.25" hidden="false" customHeight="false" outlineLevel="0" collapsed="false">
      <c r="A959" s="6" t="s">
        <v>324</v>
      </c>
      <c r="B959" s="7" t="n">
        <v>605599</v>
      </c>
      <c r="C959" s="6" t="n">
        <v>1553</v>
      </c>
      <c r="D959" s="8" t="n">
        <f aca="false">C959/58039824</f>
        <v>2.67574898228499E-005</v>
      </c>
      <c r="E959" s="6" t="n">
        <v>5</v>
      </c>
      <c r="F959" s="7" t="n">
        <f aca="false">E959/57700746</f>
        <v>8.66539923071359E-008</v>
      </c>
      <c r="G959" s="8" t="n">
        <f aca="false">F959/$D959</f>
        <v>0.00323849482447104</v>
      </c>
      <c r="H959" s="6" t="n">
        <v>31</v>
      </c>
      <c r="I959" s="7" t="n">
        <f aca="false">H959/41918464</f>
        <v>7.3953091410983E-007</v>
      </c>
      <c r="J959" s="8" t="n">
        <f aca="false">I959/$D959</f>
        <v>0.027638276946229</v>
      </c>
      <c r="K959" s="6" t="n">
        <v>16</v>
      </c>
      <c r="L959" s="7" t="n">
        <f aca="false">K959/43192891</f>
        <v>3.70431328618406E-007</v>
      </c>
      <c r="M959" s="8" t="n">
        <f aca="false">L959/$D959</f>
        <v>0.0138440239002566</v>
      </c>
      <c r="N959" s="6" t="n">
        <v>3987</v>
      </c>
      <c r="O959" s="7" t="n">
        <f aca="false">N959/49735264</f>
        <v>8.0164448307744E-005</v>
      </c>
      <c r="P959" s="8" t="n">
        <f aca="false">O959/$D959</f>
        <v>2.99596295610982</v>
      </c>
      <c r="Q959" s="6" t="n">
        <v>2</v>
      </c>
      <c r="R959" s="9" t="n">
        <f aca="false">Q959/50554893</f>
        <v>3.95609580263576E-008</v>
      </c>
      <c r="S959" s="8" t="n">
        <f aca="false">R959/$D959</f>
        <v>0.00147850034843605</v>
      </c>
      <c r="T959" s="10" t="n">
        <f aca="false">AVERAGE(G959,J959,M959,P959)</f>
        <v>0.760170937945196</v>
      </c>
    </row>
    <row r="960" s="5" customFormat="true" ht="15.25" hidden="false" customHeight="false" outlineLevel="0" collapsed="false">
      <c r="A960" s="6" t="s">
        <v>324</v>
      </c>
      <c r="B960" s="7" t="n">
        <v>605623</v>
      </c>
      <c r="C960" s="6" t="n">
        <v>7751</v>
      </c>
      <c r="D960" s="8" t="n">
        <f aca="false">C960/58039824</f>
        <v>0.000133546235426214</v>
      </c>
      <c r="E960" s="6" t="n">
        <v>23196</v>
      </c>
      <c r="F960" s="7" t="n">
        <f aca="false">E960/57700746</f>
        <v>0.000402005201111265</v>
      </c>
      <c r="G960" s="8" t="n">
        <f aca="false">F960/$D960</f>
        <v>3.01023237254321</v>
      </c>
      <c r="H960" s="6" t="n">
        <v>23398</v>
      </c>
      <c r="I960" s="7" t="n">
        <f aca="false">H960/41918464</f>
        <v>0.000558178849301348</v>
      </c>
      <c r="J960" s="8" t="n">
        <f aca="false">I960/$D960</f>
        <v>4.17966742020033</v>
      </c>
      <c r="K960" s="6" t="n">
        <v>21765</v>
      </c>
      <c r="L960" s="7" t="n">
        <f aca="false">K960/43192891</f>
        <v>0.000503902366711226</v>
      </c>
      <c r="M960" s="8" t="n">
        <f aca="false">L960/$D960</f>
        <v>3.77324276572094</v>
      </c>
      <c r="N960" s="6" t="n">
        <v>19993</v>
      </c>
      <c r="O960" s="7" t="n">
        <f aca="false">N960/49735264</f>
        <v>0.000401988416106528</v>
      </c>
      <c r="P960" s="8" t="n">
        <f aca="false">O960/$D960</f>
        <v>3.01010668570012</v>
      </c>
      <c r="Q960" s="6" t="n">
        <v>8845</v>
      </c>
      <c r="R960" s="9" t="n">
        <f aca="false">Q960/50554893</f>
        <v>0.000174958336871567</v>
      </c>
      <c r="S960" s="8" t="n">
        <f aca="false">R960/$D960</f>
        <v>1.31009561080615</v>
      </c>
      <c r="T960" s="10" t="n">
        <f aca="false">AVERAGE(G960,J960,M960,P960)</f>
        <v>3.49331231104115</v>
      </c>
    </row>
    <row r="961" s="5" customFormat="true" ht="15.25" hidden="false" customHeight="false" outlineLevel="0" collapsed="false">
      <c r="A961" s="6" t="s">
        <v>21</v>
      </c>
      <c r="B961" s="7" t="n">
        <v>605823</v>
      </c>
      <c r="C961" s="6" t="n">
        <v>121837</v>
      </c>
      <c r="D961" s="8" t="n">
        <f aca="false">C961/58039824</f>
        <v>0.00209919657923153</v>
      </c>
      <c r="E961" s="6" t="n">
        <v>3313</v>
      </c>
      <c r="F961" s="7" t="n">
        <f aca="false">E961/57700746</f>
        <v>5.74169353027082E-005</v>
      </c>
      <c r="G961" s="8" t="n">
        <f aca="false">F961/$D961</f>
        <v>0.0273518620746454</v>
      </c>
      <c r="H961" s="6" t="n">
        <v>4046</v>
      </c>
      <c r="I961" s="7" t="n">
        <f aca="false">H961/41918464</f>
        <v>9.65207122093023E-005</v>
      </c>
      <c r="J961" s="8" t="n">
        <f aca="false">I961/$D961</f>
        <v>0.0459798349350572</v>
      </c>
      <c r="K961" s="6" t="n">
        <v>634</v>
      </c>
      <c r="L961" s="7" t="n">
        <f aca="false">K961/43192891</f>
        <v>1.46783413965043E-005</v>
      </c>
      <c r="M961" s="8" t="n">
        <f aca="false">L961/$D961</f>
        <v>0.00699236152617864</v>
      </c>
      <c r="N961" s="6" t="n">
        <v>2152</v>
      </c>
      <c r="O961" s="7" t="n">
        <f aca="false">N961/49735264</f>
        <v>4.32690977572774E-005</v>
      </c>
      <c r="P961" s="8" t="n">
        <f aca="false">O961/$D961</f>
        <v>0.0206122181149501</v>
      </c>
      <c r="Q961" s="6" t="n">
        <v>12</v>
      </c>
      <c r="R961" s="9" t="n">
        <f aca="false">Q961/50554893</f>
        <v>2.37365748158146E-007</v>
      </c>
      <c r="S961" s="8" t="n">
        <f aca="false">R961/$D961</f>
        <v>0.000113074568864361</v>
      </c>
      <c r="T961" s="10" t="n">
        <f aca="false">AVERAGE(G961,J961,M961,P961)</f>
        <v>0.0252340691627078</v>
      </c>
    </row>
    <row r="962" s="5" customFormat="true" ht="15.25" hidden="false" customHeight="false" outlineLevel="0" collapsed="false">
      <c r="A962" s="6" t="s">
        <v>325</v>
      </c>
      <c r="B962" s="7" t="n">
        <v>606783</v>
      </c>
      <c r="C962" s="6" t="n">
        <v>288</v>
      </c>
      <c r="D962" s="8" t="n">
        <f aca="false">C962/58039824</f>
        <v>4.96211015388331E-006</v>
      </c>
      <c r="E962" s="6" t="n">
        <v>2753</v>
      </c>
      <c r="F962" s="7" t="n">
        <f aca="false">E962/57700746</f>
        <v>4.7711688164309E-005</v>
      </c>
      <c r="G962" s="8" t="n">
        <f aca="false">F962/$D962</f>
        <v>9.61520133263673</v>
      </c>
      <c r="H962" s="6" t="n">
        <v>559</v>
      </c>
      <c r="I962" s="7" t="n">
        <f aca="false">H962/41918464</f>
        <v>1.3335412289916E-005</v>
      </c>
      <c r="J962" s="8" t="n">
        <f aca="false">I962/$D962</f>
        <v>2.68744785511861</v>
      </c>
      <c r="K962" s="6" t="n">
        <v>739</v>
      </c>
      <c r="L962" s="7" t="n">
        <f aca="false">K962/43192891</f>
        <v>1.71092969905626E-005</v>
      </c>
      <c r="M962" s="8" t="n">
        <f aca="false">L962/$D962</f>
        <v>3.44798814616661</v>
      </c>
      <c r="N962" s="6" t="n">
        <v>361</v>
      </c>
      <c r="O962" s="7" t="n">
        <f aca="false">N962/49735264</f>
        <v>7.25843136169942E-006</v>
      </c>
      <c r="P962" s="8" t="n">
        <f aca="false">O962/$D962</f>
        <v>1.46277110676776</v>
      </c>
      <c r="Q962" s="6" t="n">
        <v>3296</v>
      </c>
      <c r="R962" s="9" t="n">
        <f aca="false">Q962/50554893</f>
        <v>6.51964588274373E-005</v>
      </c>
      <c r="S962" s="8" t="n">
        <f aca="false">R962/$D962</f>
        <v>13.1388576241934</v>
      </c>
      <c r="T962" s="10" t="n">
        <f aca="false">AVERAGE(G962,J962,M962,P962)</f>
        <v>4.30335211017243</v>
      </c>
    </row>
    <row r="963" s="5" customFormat="true" ht="15.25" hidden="false" customHeight="false" outlineLevel="0" collapsed="false">
      <c r="A963" s="6" t="s">
        <v>325</v>
      </c>
      <c r="B963" s="7" t="n">
        <v>607633</v>
      </c>
      <c r="C963" s="6" t="n">
        <v>4566</v>
      </c>
      <c r="D963" s="8" t="n">
        <f aca="false">C963/58039824</f>
        <v>7.86701213980249E-005</v>
      </c>
      <c r="E963" s="6" t="n">
        <v>16582</v>
      </c>
      <c r="F963" s="7" t="n">
        <f aca="false">E963/57700746</f>
        <v>0.000287379300087385</v>
      </c>
      <c r="G963" s="8" t="n">
        <f aca="false">F963/$D963</f>
        <v>3.65296627207951</v>
      </c>
      <c r="H963" s="6" t="n">
        <v>12901</v>
      </c>
      <c r="I963" s="7" t="n">
        <f aca="false">H963/41918464</f>
        <v>0.000307764139449384</v>
      </c>
      <c r="J963" s="8" t="n">
        <f aca="false">I963/$D963</f>
        <v>3.91208420656017</v>
      </c>
      <c r="K963" s="6" t="n">
        <v>11020</v>
      </c>
      <c r="L963" s="7" t="n">
        <f aca="false">K963/43192891</f>
        <v>0.000255134577585927</v>
      </c>
      <c r="M963" s="8" t="n">
        <f aca="false">L963/$D963</f>
        <v>3.24309373180061</v>
      </c>
      <c r="N963" s="6" t="n">
        <v>9060</v>
      </c>
      <c r="O963" s="7" t="n">
        <f aca="false">N963/49735264</f>
        <v>0.000182164510074783</v>
      </c>
      <c r="P963" s="8" t="n">
        <f aca="false">O963/$D963</f>
        <v>2.31554886197693</v>
      </c>
      <c r="Q963" s="6" t="n">
        <v>1247</v>
      </c>
      <c r="R963" s="9" t="n">
        <f aca="false">Q963/50554893</f>
        <v>2.4666257329434E-005</v>
      </c>
      <c r="S963" s="8" t="n">
        <f aca="false">R963/$D963</f>
        <v>0.313540349132514</v>
      </c>
      <c r="T963" s="10" t="n">
        <f aca="false">AVERAGE(G963,J963,M963,P963)</f>
        <v>3.2809232681043</v>
      </c>
    </row>
    <row r="964" s="5" customFormat="true" ht="15.25" hidden="false" customHeight="false" outlineLevel="0" collapsed="false">
      <c r="A964" s="6" t="s">
        <v>21</v>
      </c>
      <c r="B964" s="7" t="n">
        <v>607693</v>
      </c>
      <c r="C964" s="6" t="n">
        <v>4306</v>
      </c>
      <c r="D964" s="8" t="n">
        <f aca="false">C964/58039824</f>
        <v>7.41904386202136E-005</v>
      </c>
      <c r="E964" s="6" t="n">
        <v>1101</v>
      </c>
      <c r="F964" s="7" t="n">
        <f aca="false">E964/57700746</f>
        <v>1.90812091060313E-005</v>
      </c>
      <c r="G964" s="8" t="n">
        <f aca="false">F964/$D964</f>
        <v>0.257192294059743</v>
      </c>
      <c r="H964" s="6" t="n">
        <v>3842</v>
      </c>
      <c r="I964" s="7" t="n">
        <f aca="false">H964/41918464</f>
        <v>9.16541216777409E-005</v>
      </c>
      <c r="J964" s="8" t="n">
        <f aca="false">I964/$D964</f>
        <v>1.23538994218548</v>
      </c>
      <c r="K964" s="6" t="n">
        <v>1977</v>
      </c>
      <c r="L964" s="7" t="n">
        <f aca="false">K964/43192891</f>
        <v>4.57714210424118E-005</v>
      </c>
      <c r="M964" s="8" t="n">
        <f aca="false">L964/$D964</f>
        <v>0.616945011967366</v>
      </c>
      <c r="N964" s="6" t="n">
        <v>310</v>
      </c>
      <c r="O964" s="7" t="n">
        <f aca="false">N964/49735264</f>
        <v>6.2330020003513E-006</v>
      </c>
      <c r="P964" s="8" t="n">
        <f aca="false">O964/$D964</f>
        <v>0.0840135483260653</v>
      </c>
      <c r="Q964" s="6" t="n">
        <v>3524</v>
      </c>
      <c r="R964" s="9" t="n">
        <f aca="false">Q964/50554893</f>
        <v>6.97064080424421E-005</v>
      </c>
      <c r="S964" s="8" t="n">
        <f aca="false">R964/$D964</f>
        <v>0.939560532850795</v>
      </c>
      <c r="T964" s="10" t="n">
        <f aca="false">AVERAGE(G964,J964,M964,P964)</f>
        <v>0.548385199134663</v>
      </c>
    </row>
    <row r="965" s="5" customFormat="true" ht="15.25" hidden="false" customHeight="false" outlineLevel="0" collapsed="false">
      <c r="A965" s="6" t="s">
        <v>326</v>
      </c>
      <c r="B965" s="7" t="n">
        <v>607933</v>
      </c>
      <c r="C965" s="6" t="n">
        <v>4559</v>
      </c>
      <c r="D965" s="8" t="n">
        <f aca="false">C965/58039824</f>
        <v>7.85495145540069E-005</v>
      </c>
      <c r="E965" s="6" t="n">
        <v>1</v>
      </c>
      <c r="F965" s="7" t="n">
        <f aca="false">E965/57700746</f>
        <v>1.73307984614272E-008</v>
      </c>
      <c r="G965" s="8" t="n">
        <f aca="false">F965/$D965</f>
        <v>0.000220635335047314</v>
      </c>
      <c r="H965" s="6" t="n">
        <v>0</v>
      </c>
      <c r="I965" s="7" t="n">
        <f aca="false">H965/41918464</f>
        <v>0</v>
      </c>
      <c r="J965" s="8" t="n">
        <f aca="false">I965/$D965</f>
        <v>0</v>
      </c>
      <c r="K965" s="6" t="n">
        <v>0</v>
      </c>
      <c r="L965" s="7" t="n">
        <f aca="false">K965/43192891</f>
        <v>0</v>
      </c>
      <c r="M965" s="8" t="n">
        <f aca="false">L965/$D965</f>
        <v>0</v>
      </c>
      <c r="N965" s="6" t="n">
        <v>0</v>
      </c>
      <c r="O965" s="7" t="n">
        <f aca="false">N965/49735264</f>
        <v>0</v>
      </c>
      <c r="P965" s="8" t="n">
        <f aca="false">O965/$D965</f>
        <v>0</v>
      </c>
      <c r="Q965" s="6" t="n">
        <v>2</v>
      </c>
      <c r="R965" s="9" t="n">
        <f aca="false">Q965/50554893</f>
        <v>3.95609580263576E-008</v>
      </c>
      <c r="S965" s="8" t="n">
        <f aca="false">R965/$D965</f>
        <v>0.000503643571204471</v>
      </c>
      <c r="T965" s="10" t="n">
        <f aca="false">AVERAGE(G965,J965,M965,P965)</f>
        <v>5.51588337618285E-005</v>
      </c>
    </row>
    <row r="966" s="5" customFormat="true" ht="15.25" hidden="false" customHeight="false" outlineLevel="0" collapsed="false">
      <c r="A966" s="6" t="s">
        <v>327</v>
      </c>
      <c r="B966" s="7" t="n">
        <v>609266</v>
      </c>
      <c r="C966" s="6" t="n">
        <v>15</v>
      </c>
      <c r="D966" s="8" t="n">
        <f aca="false">C966/58039824</f>
        <v>2.58443237181422E-007</v>
      </c>
      <c r="E966" s="6" t="n">
        <v>996</v>
      </c>
      <c r="F966" s="7" t="n">
        <f aca="false">E966/57700746</f>
        <v>1.72614752675815E-005</v>
      </c>
      <c r="G966" s="8" t="n">
        <f aca="false">F966/$D966</f>
        <v>66.7901991007187</v>
      </c>
      <c r="H966" s="6" t="n">
        <v>662</v>
      </c>
      <c r="I966" s="7" t="n">
        <f aca="false">H966/41918464</f>
        <v>1.57925633916357E-005</v>
      </c>
      <c r="J966" s="8" t="n">
        <f aca="false">I966/$D966</f>
        <v>61.1065066506254</v>
      </c>
      <c r="K966" s="6" t="n">
        <v>1542</v>
      </c>
      <c r="L966" s="7" t="n">
        <f aca="false">K966/43192891</f>
        <v>3.57003192955989E-005</v>
      </c>
      <c r="M966" s="8" t="n">
        <f aca="false">L966/$D966</f>
        <v>138.136016577358</v>
      </c>
      <c r="N966" s="6" t="n">
        <v>4477</v>
      </c>
      <c r="O966" s="7" t="n">
        <f aca="false">N966/49735264</f>
        <v>9.00166127599122E-005</v>
      </c>
      <c r="P966" s="8" t="n">
        <f aca="false">O966/$D966</f>
        <v>348.303224110764</v>
      </c>
      <c r="Q966" s="6" t="n">
        <v>6</v>
      </c>
      <c r="R966" s="9" t="n">
        <f aca="false">Q966/50554893</f>
        <v>1.18682874079073E-007</v>
      </c>
      <c r="S966" s="8" t="n">
        <f aca="false">R966/$D966</f>
        <v>0.459222208224237</v>
      </c>
      <c r="T966" s="10" t="n">
        <f aca="false">AVERAGE(G966,J966,M966,P966)</f>
        <v>153.583986609866</v>
      </c>
    </row>
    <row r="967" s="5" customFormat="true" ht="15.25" hidden="false" customHeight="false" outlineLevel="0" collapsed="false">
      <c r="A967" s="6" t="s">
        <v>327</v>
      </c>
      <c r="B967" s="7" t="n">
        <v>609275</v>
      </c>
      <c r="C967" s="6" t="n">
        <v>8108</v>
      </c>
      <c r="D967" s="8" t="n">
        <f aca="false">C967/58039824</f>
        <v>0.000139697184471131</v>
      </c>
      <c r="E967" s="6" t="n">
        <v>19257</v>
      </c>
      <c r="F967" s="7" t="n">
        <f aca="false">E967/57700746</f>
        <v>0.000333739185971703</v>
      </c>
      <c r="G967" s="8" t="n">
        <f aca="false">F967/$D967</f>
        <v>2.38901869951911</v>
      </c>
      <c r="H967" s="6" t="n">
        <v>14478</v>
      </c>
      <c r="I967" s="7" t="n">
        <f aca="false">H967/41918464</f>
        <v>0.00034538479272523</v>
      </c>
      <c r="J967" s="8" t="n">
        <f aca="false">I967/$D967</f>
        <v>2.47238191687824</v>
      </c>
      <c r="K967" s="6" t="n">
        <v>15435</v>
      </c>
      <c r="L967" s="7" t="n">
        <f aca="false">K967/43192891</f>
        <v>0.000357350472326569</v>
      </c>
      <c r="M967" s="8" t="n">
        <f aca="false">L967/$D967</f>
        <v>2.55803632463628</v>
      </c>
      <c r="N967" s="6" t="n">
        <v>13198</v>
      </c>
      <c r="O967" s="7" t="n">
        <f aca="false">N967/49735264</f>
        <v>0.00026536503355044</v>
      </c>
      <c r="P967" s="8" t="n">
        <f aca="false">O967/$D967</f>
        <v>1.89957324161589</v>
      </c>
      <c r="Q967" s="6" t="n">
        <v>4119</v>
      </c>
      <c r="R967" s="9" t="n">
        <f aca="false">Q967/50554893</f>
        <v>8.14757930552835E-005</v>
      </c>
      <c r="S967" s="8" t="n">
        <f aca="false">R967/$D967</f>
        <v>0.583231461419472</v>
      </c>
      <c r="T967" s="10" t="n">
        <f aca="false">AVERAGE(G967,J967,M967,P967)</f>
        <v>2.32975254566238</v>
      </c>
    </row>
    <row r="968" s="5" customFormat="true" ht="15.25" hidden="false" customHeight="false" outlineLevel="0" collapsed="false">
      <c r="A968" s="6" t="s">
        <v>328</v>
      </c>
      <c r="B968" s="7" t="n">
        <v>609896</v>
      </c>
      <c r="C968" s="6" t="n">
        <v>604</v>
      </c>
      <c r="D968" s="8" t="n">
        <f aca="false">C968/58039824</f>
        <v>1.04066476838386E-005</v>
      </c>
      <c r="E968" s="6" t="n">
        <v>306</v>
      </c>
      <c r="F968" s="7" t="n">
        <f aca="false">E968/57700746</f>
        <v>5.30322432919671E-006</v>
      </c>
      <c r="G968" s="8" t="n">
        <f aca="false">F968/$D968</f>
        <v>0.50959967996539</v>
      </c>
      <c r="H968" s="6" t="n">
        <v>2979</v>
      </c>
      <c r="I968" s="7" t="n">
        <f aca="false">H968/41918464</f>
        <v>7.10665352623608E-005</v>
      </c>
      <c r="J968" s="8" t="n">
        <f aca="false">I968/$D968</f>
        <v>6.82895562734638</v>
      </c>
      <c r="K968" s="6" t="n">
        <v>2288</v>
      </c>
      <c r="L968" s="7" t="n">
        <f aca="false">K968/43192891</f>
        <v>5.29716799924321E-005</v>
      </c>
      <c r="M968" s="8" t="n">
        <f aca="false">L968/$D968</f>
        <v>5.09017712540576</v>
      </c>
      <c r="N968" s="6" t="n">
        <v>2745</v>
      </c>
      <c r="O968" s="7" t="n">
        <f aca="false">N968/49735264</f>
        <v>5.51922273902075E-005</v>
      </c>
      <c r="P968" s="8" t="n">
        <f aca="false">O968/$D968</f>
        <v>5.30355490711196</v>
      </c>
      <c r="Q968" s="6" t="n">
        <v>4</v>
      </c>
      <c r="R968" s="9" t="n">
        <f aca="false">Q968/50554893</f>
        <v>7.91219160527152E-008</v>
      </c>
      <c r="S968" s="8" t="n">
        <f aca="false">R968/$D968</f>
        <v>0.00760301669245425</v>
      </c>
      <c r="T968" s="10" t="n">
        <f aca="false">AVERAGE(G968,J968,M968,P968)</f>
        <v>4.43307183495737</v>
      </c>
    </row>
    <row r="969" s="5" customFormat="true" ht="15.25" hidden="false" customHeight="false" outlineLevel="0" collapsed="false">
      <c r="A969" s="6" t="s">
        <v>21</v>
      </c>
      <c r="B969" s="7" t="n">
        <v>609967</v>
      </c>
      <c r="C969" s="6" t="n">
        <v>12543</v>
      </c>
      <c r="D969" s="8" t="n">
        <f aca="false">C969/58039824</f>
        <v>0.000216110234931105</v>
      </c>
      <c r="E969" s="6" t="n">
        <v>9461</v>
      </c>
      <c r="F969" s="7" t="n">
        <f aca="false">E969/57700746</f>
        <v>0.000163966684243562</v>
      </c>
      <c r="G969" s="8" t="n">
        <f aca="false">F969/$D969</f>
        <v>0.758717810361153</v>
      </c>
      <c r="H969" s="6" t="n">
        <v>10199</v>
      </c>
      <c r="I969" s="7" t="n">
        <f aca="false">H969/41918464</f>
        <v>0.000243305670742134</v>
      </c>
      <c r="J969" s="8" t="n">
        <f aca="false">I969/$D969</f>
        <v>1.12584057307466</v>
      </c>
      <c r="K969" s="6" t="n">
        <v>11421</v>
      </c>
      <c r="L969" s="7" t="n">
        <f aca="false">K969/43192891</f>
        <v>0.000264418512759426</v>
      </c>
      <c r="M969" s="8" t="n">
        <f aca="false">L969/$D969</f>
        <v>1.22353535381478</v>
      </c>
      <c r="N969" s="6" t="n">
        <v>11985</v>
      </c>
      <c r="O969" s="7" t="n">
        <f aca="false">N969/49735264</f>
        <v>0.000240975899916807</v>
      </c>
      <c r="P969" s="8" t="n">
        <f aca="false">O969/$D969</f>
        <v>1.11506009881313</v>
      </c>
      <c r="Q969" s="6" t="n">
        <v>25326</v>
      </c>
      <c r="R969" s="9" t="n">
        <f aca="false">Q969/50554893</f>
        <v>0.000500960411487766</v>
      </c>
      <c r="S969" s="8" t="n">
        <f aca="false">R969/$D969</f>
        <v>2.31807814029479</v>
      </c>
      <c r="T969" s="10" t="n">
        <f aca="false">AVERAGE(G969,J969,M969,P969)</f>
        <v>1.05578845901593</v>
      </c>
    </row>
    <row r="970" s="5" customFormat="true" ht="15.25" hidden="false" customHeight="false" outlineLevel="0" collapsed="false">
      <c r="A970" s="6" t="s">
        <v>329</v>
      </c>
      <c r="B970" s="7" t="n">
        <v>610014</v>
      </c>
      <c r="C970" s="6" t="n">
        <v>5470</v>
      </c>
      <c r="D970" s="8" t="n">
        <f aca="false">C970/58039824</f>
        <v>9.4245633825492E-005</v>
      </c>
      <c r="E970" s="6" t="n">
        <v>4589</v>
      </c>
      <c r="F970" s="7" t="n">
        <f aca="false">E970/57700746</f>
        <v>7.95310341394893E-005</v>
      </c>
      <c r="G970" s="8" t="n">
        <f aca="false">F970/$D970</f>
        <v>0.843869693600356</v>
      </c>
      <c r="H970" s="6" t="n">
        <v>4960</v>
      </c>
      <c r="I970" s="7" t="n">
        <f aca="false">H970/41918464</f>
        <v>0.000118324946257573</v>
      </c>
      <c r="J970" s="8" t="n">
        <f aca="false">I970/$D970</f>
        <v>1.25549525696508</v>
      </c>
      <c r="K970" s="6" t="n">
        <v>4325</v>
      </c>
      <c r="L970" s="7" t="n">
        <f aca="false">K970/43192891</f>
        <v>0.000100132218517163</v>
      </c>
      <c r="M970" s="8" t="n">
        <f aca="false">L970/$D970</f>
        <v>1.06246002549647</v>
      </c>
      <c r="N970" s="6" t="n">
        <v>6451</v>
      </c>
      <c r="O970" s="7" t="n">
        <f aca="false">N970/49735264</f>
        <v>0.000129706760981504</v>
      </c>
      <c r="P970" s="8" t="n">
        <f aca="false">O970/$D970</f>
        <v>1.37626281151308</v>
      </c>
      <c r="Q970" s="6" t="n">
        <v>13975</v>
      </c>
      <c r="R970" s="9" t="n">
        <f aca="false">Q970/50554893</f>
        <v>0.000276432194209174</v>
      </c>
      <c r="S970" s="8" t="n">
        <f aca="false">R970/$D970</f>
        <v>2.93310345517994</v>
      </c>
      <c r="T970" s="10" t="n">
        <f aca="false">AVERAGE(G970,J970,M970,P970)</f>
        <v>1.13452194689375</v>
      </c>
    </row>
    <row r="971" s="5" customFormat="true" ht="15.25" hidden="false" customHeight="false" outlineLevel="0" collapsed="false">
      <c r="A971" s="6" t="s">
        <v>329</v>
      </c>
      <c r="B971" s="7" t="n">
        <v>610481</v>
      </c>
      <c r="C971" s="6" t="n">
        <v>16703</v>
      </c>
      <c r="D971" s="8" t="n">
        <f aca="false">C971/58039824</f>
        <v>0.000287785159376086</v>
      </c>
      <c r="E971" s="6" t="n">
        <v>22296</v>
      </c>
      <c r="F971" s="7" t="n">
        <f aca="false">E971/57700746</f>
        <v>0.00038640748249598</v>
      </c>
      <c r="G971" s="8" t="n">
        <f aca="false">F971/$D971</f>
        <v>1.34269426308746</v>
      </c>
      <c r="H971" s="6" t="n">
        <v>20461</v>
      </c>
      <c r="I971" s="7" t="n">
        <f aca="false">H971/41918464</f>
        <v>0.000488114259148427</v>
      </c>
      <c r="J971" s="8" t="n">
        <f aca="false">I971/$D971</f>
        <v>1.69610642955547</v>
      </c>
      <c r="K971" s="6" t="n">
        <v>12480</v>
      </c>
      <c r="L971" s="7" t="n">
        <f aca="false">K971/43192891</f>
        <v>0.000288936436322357</v>
      </c>
      <c r="M971" s="8" t="n">
        <f aca="false">L971/$D971</f>
        <v>1.00400047364766</v>
      </c>
      <c r="N971" s="6" t="n">
        <v>19947</v>
      </c>
      <c r="O971" s="7" t="n">
        <f aca="false">N971/49735264</f>
        <v>0.000401063519035508</v>
      </c>
      <c r="P971" s="8" t="n">
        <f aca="false">O971/$D971</f>
        <v>1.39362126909187</v>
      </c>
      <c r="Q971" s="6" t="n">
        <v>14007</v>
      </c>
      <c r="R971" s="9" t="n">
        <f aca="false">Q971/50554893</f>
        <v>0.000277065169537595</v>
      </c>
      <c r="S971" s="8" t="n">
        <f aca="false">R971/$D971</f>
        <v>0.962750025533869</v>
      </c>
      <c r="T971" s="10" t="n">
        <f aca="false">AVERAGE(G971,J971,M971,P971)</f>
        <v>1.35910560884561</v>
      </c>
    </row>
    <row r="972" s="5" customFormat="true" ht="15.25" hidden="false" customHeight="false" outlineLevel="0" collapsed="false">
      <c r="A972" s="6" t="s">
        <v>330</v>
      </c>
      <c r="B972" s="7" t="n">
        <v>611022</v>
      </c>
      <c r="C972" s="6" t="n">
        <v>4009</v>
      </c>
      <c r="D972" s="8" t="n">
        <f aca="false">C972/58039824</f>
        <v>6.90732625240214E-005</v>
      </c>
      <c r="E972" s="6" t="n">
        <v>5574</v>
      </c>
      <c r="F972" s="7" t="n">
        <f aca="false">E972/57700746</f>
        <v>9.66018706239951E-005</v>
      </c>
      <c r="G972" s="8" t="n">
        <f aca="false">F972/$D972</f>
        <v>1.398542172384</v>
      </c>
      <c r="H972" s="6" t="n">
        <v>3547</v>
      </c>
      <c r="I972" s="7" t="n">
        <f aca="false">H972/41918464</f>
        <v>8.4616650075728E-005</v>
      </c>
      <c r="J972" s="8" t="n">
        <f aca="false">I972/$D972</f>
        <v>1.22502755746192</v>
      </c>
      <c r="K972" s="6" t="n">
        <v>2604</v>
      </c>
      <c r="L972" s="7" t="n">
        <f aca="false">K972/43192891</f>
        <v>6.02876987326456E-005</v>
      </c>
      <c r="M972" s="8" t="n">
        <f aca="false">L972/$D972</f>
        <v>0.872808037866743</v>
      </c>
      <c r="N972" s="6" t="n">
        <v>2942</v>
      </c>
      <c r="O972" s="7" t="n">
        <f aca="false">N972/49735264</f>
        <v>5.91531996291404E-005</v>
      </c>
      <c r="P972" s="8" t="n">
        <f aca="false">O972/$D972</f>
        <v>0.85638346109059</v>
      </c>
      <c r="Q972" s="6" t="n">
        <v>478</v>
      </c>
      <c r="R972" s="9" t="n">
        <f aca="false">Q972/50554893</f>
        <v>9.45506896829947E-006</v>
      </c>
      <c r="S972" s="8" t="n">
        <f aca="false">R972/$D972</f>
        <v>0.136884644257412</v>
      </c>
      <c r="T972" s="10" t="n">
        <f aca="false">AVERAGE(G972,J972,M972,P972)</f>
        <v>1.08819030720081</v>
      </c>
    </row>
    <row r="973" s="5" customFormat="true" ht="15.25" hidden="false" customHeight="false" outlineLevel="0" collapsed="false">
      <c r="A973" s="6" t="s">
        <v>330</v>
      </c>
      <c r="B973" s="7" t="n">
        <v>611112</v>
      </c>
      <c r="C973" s="6" t="n">
        <v>74688</v>
      </c>
      <c r="D973" s="8" t="n">
        <f aca="false">C973/58039824</f>
        <v>0.00128684056657374</v>
      </c>
      <c r="E973" s="6" t="n">
        <v>6215</v>
      </c>
      <c r="F973" s="7" t="n">
        <f aca="false">E973/57700746</f>
        <v>0.00010771091243777</v>
      </c>
      <c r="G973" s="8" t="n">
        <f aca="false">F973/$D973</f>
        <v>0.0837018316298143</v>
      </c>
      <c r="H973" s="6" t="n">
        <v>5074</v>
      </c>
      <c r="I973" s="7" t="n">
        <f aca="false">H973/41918464</f>
        <v>0.000121044511554622</v>
      </c>
      <c r="J973" s="8" t="n">
        <f aca="false">I973/$D973</f>
        <v>0.0940633320854249</v>
      </c>
      <c r="K973" s="6" t="n">
        <v>3417</v>
      </c>
      <c r="L973" s="7" t="n">
        <f aca="false">K973/43192891</f>
        <v>7.91102406180684E-005</v>
      </c>
      <c r="M973" s="8" t="n">
        <f aca="false">L973/$D973</f>
        <v>0.061476334110839</v>
      </c>
      <c r="N973" s="6" t="n">
        <v>13006</v>
      </c>
      <c r="O973" s="7" t="n">
        <f aca="false">N973/49735264</f>
        <v>0.000261504593601835</v>
      </c>
      <c r="P973" s="8" t="n">
        <f aca="false">O973/$D973</f>
        <v>0.203214446602427</v>
      </c>
      <c r="Q973" s="6" t="n">
        <v>2805</v>
      </c>
      <c r="R973" s="9" t="n">
        <f aca="false">Q973/50554893</f>
        <v>5.54842436319665E-005</v>
      </c>
      <c r="S973" s="8" t="n">
        <f aca="false">R973/$D973</f>
        <v>0.0431166416984316</v>
      </c>
      <c r="T973" s="10" t="n">
        <f aca="false">AVERAGE(G973,J973,M973,P973)</f>
        <v>0.110613986107126</v>
      </c>
    </row>
    <row r="974" s="5" customFormat="true" ht="15.25" hidden="false" customHeight="false" outlineLevel="0" collapsed="false">
      <c r="A974" s="6" t="s">
        <v>330</v>
      </c>
      <c r="B974" s="7" t="n">
        <v>611115</v>
      </c>
      <c r="C974" s="6" t="n">
        <v>4977</v>
      </c>
      <c r="D974" s="8" t="n">
        <f aca="false">C974/58039824</f>
        <v>8.57514660967959E-005</v>
      </c>
      <c r="E974" s="6" t="n">
        <v>9710</v>
      </c>
      <c r="F974" s="7" t="n">
        <f aca="false">E974/57700746</f>
        <v>0.000168282053060458</v>
      </c>
      <c r="G974" s="8" t="n">
        <f aca="false">F974/$D974</f>
        <v>1.96243936949721</v>
      </c>
      <c r="H974" s="6" t="n">
        <v>7491</v>
      </c>
      <c r="I974" s="7" t="n">
        <f aca="false">H974/41918464</f>
        <v>0.00017870406701925</v>
      </c>
      <c r="J974" s="8" t="n">
        <f aca="false">I974/$D974</f>
        <v>2.0839768129157</v>
      </c>
      <c r="K974" s="6" t="n">
        <v>7761</v>
      </c>
      <c r="L974" s="7" t="n">
        <f aca="false">K974/43192891</f>
        <v>0.000179682346337966</v>
      </c>
      <c r="M974" s="8" t="n">
        <f aca="false">L974/$D974</f>
        <v>2.09538512303849</v>
      </c>
      <c r="N974" s="6" t="n">
        <v>6725</v>
      </c>
      <c r="O974" s="7" t="n">
        <f aca="false">N974/49735264</f>
        <v>0.000135215930491492</v>
      </c>
      <c r="P974" s="8" t="n">
        <f aca="false">O974/$D974</f>
        <v>1.5768352034805</v>
      </c>
      <c r="Q974" s="6" t="n">
        <v>237</v>
      </c>
      <c r="R974" s="9" t="n">
        <f aca="false">Q974/50554893</f>
        <v>4.68797352612338E-006</v>
      </c>
      <c r="S974" s="8" t="n">
        <f aca="false">R974/$D974</f>
        <v>0.0546693105028853</v>
      </c>
      <c r="T974" s="10" t="n">
        <f aca="false">AVERAGE(G974,J974,M974,P974)</f>
        <v>1.92965912723298</v>
      </c>
    </row>
    <row r="975" s="5" customFormat="true" ht="15.25" hidden="false" customHeight="false" outlineLevel="0" collapsed="false">
      <c r="A975" s="6" t="s">
        <v>330</v>
      </c>
      <c r="B975" s="7" t="n">
        <v>611178</v>
      </c>
      <c r="C975" s="6" t="n">
        <v>298</v>
      </c>
      <c r="D975" s="8" t="n">
        <f aca="false">C975/58039824</f>
        <v>5.13440564533759E-006</v>
      </c>
      <c r="E975" s="6" t="n">
        <v>0</v>
      </c>
      <c r="F975" s="7" t="n">
        <f aca="false">E975/57700746</f>
        <v>0</v>
      </c>
      <c r="G975" s="8" t="n">
        <f aca="false">F975/$D975</f>
        <v>0</v>
      </c>
      <c r="H975" s="6" t="n">
        <v>0</v>
      </c>
      <c r="I975" s="7" t="n">
        <f aca="false">H975/41918464</f>
        <v>0</v>
      </c>
      <c r="J975" s="8" t="n">
        <f aca="false">I975/$D975</f>
        <v>0</v>
      </c>
      <c r="K975" s="6" t="n">
        <v>0</v>
      </c>
      <c r="L975" s="7" t="n">
        <f aca="false">K975/43192891</f>
        <v>0</v>
      </c>
      <c r="M975" s="8" t="n">
        <f aca="false">L975/$D975</f>
        <v>0</v>
      </c>
      <c r="N975" s="6" t="n">
        <v>1</v>
      </c>
      <c r="O975" s="7" t="n">
        <f aca="false">N975/49735264</f>
        <v>2.01064580656493E-008</v>
      </c>
      <c r="P975" s="8" t="n">
        <f aca="false">O975/$D975</f>
        <v>0.00391602445434117</v>
      </c>
      <c r="Q975" s="6" t="n">
        <v>0</v>
      </c>
      <c r="R975" s="9" t="n">
        <f aca="false">Q975/50554893</f>
        <v>0</v>
      </c>
      <c r="S975" s="8" t="n">
        <f aca="false">R975/$D975</f>
        <v>0</v>
      </c>
      <c r="T975" s="10" t="n">
        <f aca="false">AVERAGE(G975,J975,M975,P975)</f>
        <v>0.000979006113585293</v>
      </c>
    </row>
    <row r="976" s="5" customFormat="true" ht="15.25" hidden="false" customHeight="false" outlineLevel="0" collapsed="false">
      <c r="A976" s="6" t="s">
        <v>330</v>
      </c>
      <c r="B976" s="7" t="n">
        <v>611196</v>
      </c>
      <c r="C976" s="6" t="n">
        <v>3990</v>
      </c>
      <c r="D976" s="8" t="n">
        <f aca="false">C976/58039824</f>
        <v>6.87459010902583E-005</v>
      </c>
      <c r="E976" s="6" t="n">
        <v>3501</v>
      </c>
      <c r="F976" s="7" t="n">
        <f aca="false">E976/57700746</f>
        <v>6.06751254134565E-005</v>
      </c>
      <c r="G976" s="8" t="n">
        <f aca="false">F976/$D976</f>
        <v>0.882599899793219</v>
      </c>
      <c r="H976" s="6" t="n">
        <v>2363</v>
      </c>
      <c r="I976" s="7" t="n">
        <f aca="false">H976/41918464</f>
        <v>5.63713403239203E-005</v>
      </c>
      <c r="J976" s="8" t="n">
        <f aca="false">I976/$D976</f>
        <v>0.819995656903367</v>
      </c>
      <c r="K976" s="6" t="n">
        <v>1408</v>
      </c>
      <c r="L976" s="7" t="n">
        <f aca="false">K976/43192891</f>
        <v>3.25979569184197E-005</v>
      </c>
      <c r="M976" s="8" t="n">
        <f aca="false">L976/$D976</f>
        <v>0.474180371504928</v>
      </c>
      <c r="N976" s="6" t="n">
        <v>6816</v>
      </c>
      <c r="O976" s="7" t="n">
        <f aca="false">N976/49735264</f>
        <v>0.000137045618175466</v>
      </c>
      <c r="P976" s="8" t="n">
        <f aca="false">O976/$D976</f>
        <v>1.99350966387851</v>
      </c>
      <c r="Q976" s="6" t="n">
        <v>13</v>
      </c>
      <c r="R976" s="9" t="n">
        <f aca="false">Q976/50554893</f>
        <v>2.57146227171324E-007</v>
      </c>
      <c r="S976" s="8" t="n">
        <f aca="false">R976/$D976</f>
        <v>0.00374053177125005</v>
      </c>
      <c r="T976" s="10" t="n">
        <f aca="false">AVERAGE(G976,J976,M976,P976)</f>
        <v>1.04257139802001</v>
      </c>
    </row>
    <row r="977" s="5" customFormat="true" ht="15.25" hidden="false" customHeight="false" outlineLevel="0" collapsed="false">
      <c r="A977" s="6" t="s">
        <v>331</v>
      </c>
      <c r="B977" s="7" t="n">
        <v>612532</v>
      </c>
      <c r="C977" s="6" t="n">
        <v>1070</v>
      </c>
      <c r="D977" s="8" t="n">
        <f aca="false">C977/58039824</f>
        <v>1.84356175856081E-005</v>
      </c>
      <c r="E977" s="6" t="n">
        <v>6053</v>
      </c>
      <c r="F977" s="7" t="n">
        <f aca="false">E977/57700746</f>
        <v>0.000104903323087019</v>
      </c>
      <c r="G977" s="8" t="n">
        <f aca="false">F977/$D977</f>
        <v>5.69025271867822</v>
      </c>
      <c r="H977" s="6" t="n">
        <v>7858</v>
      </c>
      <c r="I977" s="7" t="n">
        <f aca="false">H977/41918464</f>
        <v>0.000187459158808872</v>
      </c>
      <c r="J977" s="8" t="n">
        <f aca="false">I977/$D977</f>
        <v>10.1683145649112</v>
      </c>
      <c r="K977" s="6" t="n">
        <v>4254</v>
      </c>
      <c r="L977" s="7" t="n">
        <f aca="false">K977/43192891</f>
        <v>9.84884294964187E-005</v>
      </c>
      <c r="M977" s="8" t="n">
        <f aca="false">L977/$D977</f>
        <v>5.34229076075566</v>
      </c>
      <c r="N977" s="6" t="n">
        <v>5288</v>
      </c>
      <c r="O977" s="7" t="n">
        <f aca="false">N977/49735264</f>
        <v>0.000106322950251154</v>
      </c>
      <c r="P977" s="8" t="n">
        <f aca="false">O977/$D977</f>
        <v>5.7672573081661</v>
      </c>
      <c r="Q977" s="6" t="n">
        <v>3155</v>
      </c>
      <c r="R977" s="9" t="n">
        <f aca="false">Q977/50554893</f>
        <v>6.24074112865791E-005</v>
      </c>
      <c r="S977" s="8" t="n">
        <f aca="false">R977/$D977</f>
        <v>3.38515436202679</v>
      </c>
      <c r="T977" s="10" t="n">
        <f aca="false">AVERAGE(G977,J977,M977,P977)</f>
        <v>6.7420288381278</v>
      </c>
    </row>
    <row r="978" s="5" customFormat="true" ht="15.25" hidden="false" customHeight="false" outlineLevel="0" collapsed="false">
      <c r="A978" s="6" t="s">
        <v>332</v>
      </c>
      <c r="B978" s="7" t="n">
        <v>613149</v>
      </c>
      <c r="C978" s="6" t="n">
        <v>668</v>
      </c>
      <c r="D978" s="8" t="n">
        <f aca="false">C978/58039824</f>
        <v>1.1509338829146E-005</v>
      </c>
      <c r="E978" s="6" t="n">
        <v>28</v>
      </c>
      <c r="F978" s="7" t="n">
        <f aca="false">E978/57700746</f>
        <v>4.85262356919961E-007</v>
      </c>
      <c r="G978" s="8" t="n">
        <f aca="false">F978/$D978</f>
        <v>0.042162487708772</v>
      </c>
      <c r="H978" s="6" t="n">
        <v>0</v>
      </c>
      <c r="I978" s="7" t="n">
        <f aca="false">H978/41918464</f>
        <v>0</v>
      </c>
      <c r="J978" s="8" t="n">
        <f aca="false">I978/$D978</f>
        <v>0</v>
      </c>
      <c r="K978" s="6" t="n">
        <v>0</v>
      </c>
      <c r="L978" s="7" t="n">
        <f aca="false">K978/43192891</f>
        <v>0</v>
      </c>
      <c r="M978" s="8" t="n">
        <f aca="false">L978/$D978</f>
        <v>0</v>
      </c>
      <c r="N978" s="6" t="n">
        <v>0</v>
      </c>
      <c r="O978" s="7" t="n">
        <f aca="false">N978/49735264</f>
        <v>0</v>
      </c>
      <c r="P978" s="8" t="n">
        <f aca="false">O978/$D978</f>
        <v>0</v>
      </c>
      <c r="Q978" s="6" t="n">
        <v>2</v>
      </c>
      <c r="R978" s="9" t="n">
        <f aca="false">Q978/50554893</f>
        <v>3.95609580263576E-008</v>
      </c>
      <c r="S978" s="8" t="n">
        <f aca="false">R978/$D978</f>
        <v>0.00343729197772632</v>
      </c>
      <c r="T978" s="10" t="n">
        <f aca="false">AVERAGE(G978,J978,M978,P978)</f>
        <v>0.010540621927193</v>
      </c>
    </row>
    <row r="979" s="5" customFormat="true" ht="15.25" hidden="false" customHeight="false" outlineLevel="0" collapsed="false">
      <c r="A979" s="6" t="s">
        <v>332</v>
      </c>
      <c r="B979" s="7" t="n">
        <v>613527</v>
      </c>
      <c r="C979" s="6" t="n">
        <v>545</v>
      </c>
      <c r="D979" s="8" t="n">
        <f aca="false">C979/58039824</f>
        <v>9.39010428425834E-006</v>
      </c>
      <c r="E979" s="6" t="n">
        <v>899</v>
      </c>
      <c r="F979" s="7" t="n">
        <f aca="false">E979/57700746</f>
        <v>1.5580387816823E-005</v>
      </c>
      <c r="G979" s="8" t="n">
        <f aca="false">F979/$D979</f>
        <v>1.65923480135808</v>
      </c>
      <c r="H979" s="6" t="n">
        <v>1040</v>
      </c>
      <c r="I979" s="7" t="n">
        <f aca="false">H979/41918464</f>
        <v>2.48100693765878E-005</v>
      </c>
      <c r="J979" s="8" t="n">
        <f aca="false">I979/$D979</f>
        <v>2.64215056888981</v>
      </c>
      <c r="K979" s="6" t="n">
        <v>525</v>
      </c>
      <c r="L979" s="7" t="n">
        <f aca="false">K979/43192891</f>
        <v>1.21547779702915E-005</v>
      </c>
      <c r="M979" s="8" t="n">
        <f aca="false">L979/$D979</f>
        <v>1.29442417276109</v>
      </c>
      <c r="N979" s="6" t="n">
        <v>929</v>
      </c>
      <c r="O979" s="7" t="n">
        <f aca="false">N979/49735264</f>
        <v>1.86788995429883E-005</v>
      </c>
      <c r="P979" s="8" t="n">
        <f aca="false">O979/$D979</f>
        <v>1.98921108621783</v>
      </c>
      <c r="Q979" s="6" t="n">
        <v>1017</v>
      </c>
      <c r="R979" s="9" t="n">
        <f aca="false">Q979/50554893</f>
        <v>2.01167471564028E-005</v>
      </c>
      <c r="S979" s="8" t="n">
        <f aca="false">R979/$D979</f>
        <v>2.14233479708279</v>
      </c>
      <c r="T979" s="10" t="n">
        <f aca="false">AVERAGE(G979,J979,M979,P979)</f>
        <v>1.8962551573067</v>
      </c>
    </row>
    <row r="980" s="5" customFormat="true" ht="15.25" hidden="false" customHeight="false" outlineLevel="0" collapsed="false">
      <c r="A980" s="6" t="s">
        <v>332</v>
      </c>
      <c r="B980" s="7" t="n">
        <v>613737</v>
      </c>
      <c r="C980" s="6" t="n">
        <v>78</v>
      </c>
      <c r="D980" s="8" t="n">
        <f aca="false">C980/58039824</f>
        <v>1.3439048333434E-006</v>
      </c>
      <c r="E980" s="6" t="n">
        <v>43</v>
      </c>
      <c r="F980" s="7" t="n">
        <f aca="false">E980/57700746</f>
        <v>7.45224333841368E-007</v>
      </c>
      <c r="G980" s="8" t="n">
        <f aca="false">F980/$D980</f>
        <v>0.554521656111157</v>
      </c>
      <c r="H980" s="6" t="n">
        <v>37</v>
      </c>
      <c r="I980" s="7" t="n">
        <f aca="false">H980/41918464</f>
        <v>8.82665929743991E-007</v>
      </c>
      <c r="J980" s="8" t="n">
        <f aca="false">I980/$D980</f>
        <v>0.65679198991202</v>
      </c>
      <c r="K980" s="6" t="n">
        <v>40</v>
      </c>
      <c r="L980" s="7" t="n">
        <f aca="false">K980/43192891</f>
        <v>9.26078321546015E-007</v>
      </c>
      <c r="M980" s="8" t="n">
        <f aca="false">L980/$D980</f>
        <v>0.689095164009566</v>
      </c>
      <c r="N980" s="6" t="n">
        <v>11</v>
      </c>
      <c r="O980" s="7" t="n">
        <f aca="false">N980/49735264</f>
        <v>2.21171038722143E-007</v>
      </c>
      <c r="P980" s="8" t="n">
        <f aca="false">O980/$D980</f>
        <v>0.164573437965774</v>
      </c>
      <c r="Q980" s="6" t="n">
        <v>0</v>
      </c>
      <c r="R980" s="9" t="n">
        <f aca="false">Q980/50554893</f>
        <v>0</v>
      </c>
      <c r="S980" s="8" t="n">
        <f aca="false">R980/$D980</f>
        <v>0</v>
      </c>
      <c r="T980" s="10" t="n">
        <f aca="false">AVERAGE(G980,J980,M980,P980)</f>
        <v>0.516245561999629</v>
      </c>
    </row>
    <row r="981" s="5" customFormat="true" ht="15.25" hidden="false" customHeight="false" outlineLevel="0" collapsed="false">
      <c r="A981" s="6" t="s">
        <v>332</v>
      </c>
      <c r="B981" s="7" t="n">
        <v>613785</v>
      </c>
      <c r="C981" s="6" t="n">
        <v>9958</v>
      </c>
      <c r="D981" s="8" t="n">
        <f aca="false">C981/58039824</f>
        <v>0.000171571850390173</v>
      </c>
      <c r="E981" s="6" t="n">
        <v>7777</v>
      </c>
      <c r="F981" s="7" t="n">
        <f aca="false">E981/57700746</f>
        <v>0.000134781619634519</v>
      </c>
      <c r="G981" s="8" t="n">
        <f aca="false">F981/$D981</f>
        <v>0.785569540271383</v>
      </c>
      <c r="H981" s="6" t="n">
        <v>2027</v>
      </c>
      <c r="I981" s="7" t="n">
        <f aca="false">H981/41918464</f>
        <v>4.83557794484073E-005</v>
      </c>
      <c r="J981" s="8" t="n">
        <f aca="false">I981/$D981</f>
        <v>0.281839820101263</v>
      </c>
      <c r="K981" s="6" t="n">
        <v>2955</v>
      </c>
      <c r="L981" s="7" t="n">
        <f aca="false">K981/43192891</f>
        <v>6.84140360042119E-005</v>
      </c>
      <c r="M981" s="8" t="n">
        <f aca="false">L981/$D981</f>
        <v>0.398748605022507</v>
      </c>
      <c r="N981" s="6" t="n">
        <v>1709</v>
      </c>
      <c r="O981" s="7" t="n">
        <f aca="false">N981/49735264</f>
        <v>3.43619368341947E-005</v>
      </c>
      <c r="P981" s="8" t="n">
        <f aca="false">O981/$D981</f>
        <v>0.200277241027895</v>
      </c>
      <c r="Q981" s="6" t="n">
        <v>362</v>
      </c>
      <c r="R981" s="9" t="n">
        <f aca="false">Q981/50554893</f>
        <v>7.16053340277073E-006</v>
      </c>
      <c r="S981" s="8" t="n">
        <f aca="false">R981/$D981</f>
        <v>0.0417348964092121</v>
      </c>
      <c r="T981" s="10" t="n">
        <f aca="false">AVERAGE(G981,J981,M981,P981)</f>
        <v>0.416608801605762</v>
      </c>
    </row>
    <row r="982" s="5" customFormat="true" ht="15.25" hidden="false" customHeight="false" outlineLevel="0" collapsed="false">
      <c r="A982" s="6" t="s">
        <v>332</v>
      </c>
      <c r="B982" s="7" t="n">
        <v>613835</v>
      </c>
      <c r="C982" s="6" t="n">
        <v>12</v>
      </c>
      <c r="D982" s="8" t="n">
        <f aca="false">C982/58039824</f>
        <v>2.06754589745138E-007</v>
      </c>
      <c r="E982" s="6" t="n">
        <v>275</v>
      </c>
      <c r="F982" s="7" t="n">
        <f aca="false">E982/57700746</f>
        <v>4.76596957689247E-006</v>
      </c>
      <c r="G982" s="8" t="n">
        <f aca="false">F982/$D982</f>
        <v>23.0513362860161</v>
      </c>
      <c r="H982" s="6" t="n">
        <v>1</v>
      </c>
      <c r="I982" s="7" t="n">
        <f aca="false">H982/41918464</f>
        <v>2.38558359390268E-008</v>
      </c>
      <c r="J982" s="8" t="n">
        <f aca="false">I982/$D982</f>
        <v>0.115382376606166</v>
      </c>
      <c r="K982" s="6" t="n">
        <v>75</v>
      </c>
      <c r="L982" s="7" t="n">
        <f aca="false">K982/43192891</f>
        <v>1.73639685289878E-006</v>
      </c>
      <c r="M982" s="8" t="n">
        <f aca="false">L982/$D982</f>
        <v>8.39834731136659</v>
      </c>
      <c r="N982" s="6" t="n">
        <v>1</v>
      </c>
      <c r="O982" s="7" t="n">
        <f aca="false">N982/49735264</f>
        <v>2.01064580656493E-008</v>
      </c>
      <c r="P982" s="8" t="n">
        <f aca="false">O982/$D982</f>
        <v>0.0972479406161391</v>
      </c>
      <c r="Q982" s="6" t="n">
        <v>1</v>
      </c>
      <c r="R982" s="9" t="n">
        <f aca="false">Q982/50554893</f>
        <v>1.97804790131788E-008</v>
      </c>
      <c r="S982" s="8" t="n">
        <f aca="false">R982/$D982</f>
        <v>0.0956712933800493</v>
      </c>
      <c r="T982" s="10" t="n">
        <f aca="false">AVERAGE(G982,J982,M982,P982)</f>
        <v>7.91557847865126</v>
      </c>
    </row>
    <row r="983" s="5" customFormat="true" ht="15.25" hidden="false" customHeight="false" outlineLevel="0" collapsed="false">
      <c r="A983" s="6" t="s">
        <v>332</v>
      </c>
      <c r="B983" s="7" t="n">
        <v>614127</v>
      </c>
      <c r="C983" s="6" t="n">
        <v>459</v>
      </c>
      <c r="D983" s="8" t="n">
        <f aca="false">C983/58039824</f>
        <v>7.90836305775152E-006</v>
      </c>
      <c r="E983" s="6" t="n">
        <v>6593</v>
      </c>
      <c r="F983" s="7" t="n">
        <f aca="false">E983/57700746</f>
        <v>0.000114261954256189</v>
      </c>
      <c r="G983" s="8" t="n">
        <f aca="false">F983/$D983</f>
        <v>14.4482433876368</v>
      </c>
      <c r="H983" s="6" t="n">
        <v>4157</v>
      </c>
      <c r="I983" s="7" t="n">
        <f aca="false">H983/41918464</f>
        <v>9.91687099985343E-005</v>
      </c>
      <c r="J983" s="8" t="n">
        <f aca="false">I983/$D983</f>
        <v>12.5397265242309</v>
      </c>
      <c r="K983" s="6" t="n">
        <v>8598</v>
      </c>
      <c r="L983" s="7" t="n">
        <f aca="false">K983/43192891</f>
        <v>0.000199060535216316</v>
      </c>
      <c r="M983" s="8" t="n">
        <f aca="false">L983/$D983</f>
        <v>25.1708898241847</v>
      </c>
      <c r="N983" s="6" t="n">
        <v>4211</v>
      </c>
      <c r="O983" s="7" t="n">
        <f aca="false">N983/49735264</f>
        <v>8.46682949144494E-005</v>
      </c>
      <c r="P983" s="8" t="n">
        <f aca="false">O983/$D983</f>
        <v>10.7061719721454</v>
      </c>
      <c r="Q983" s="6" t="n">
        <v>12461</v>
      </c>
      <c r="R983" s="9" t="n">
        <f aca="false">Q983/50554893</f>
        <v>0.000246484548983221</v>
      </c>
      <c r="S983" s="8" t="n">
        <f aca="false">R983/$D983</f>
        <v>31.1675813544783</v>
      </c>
      <c r="T983" s="10" t="n">
        <f aca="false">AVERAGE(G983,J983,M983,P983)</f>
        <v>15.7162579270494</v>
      </c>
    </row>
    <row r="984" s="5" customFormat="true" ht="15.25" hidden="false" customHeight="false" outlineLevel="0" collapsed="false">
      <c r="A984" s="6" t="s">
        <v>21</v>
      </c>
      <c r="B984" s="7" t="n">
        <v>614956</v>
      </c>
      <c r="C984" s="6" t="n">
        <v>22</v>
      </c>
      <c r="D984" s="8" t="n">
        <f aca="false">C984/58039824</f>
        <v>3.79050081199419E-007</v>
      </c>
      <c r="E984" s="6" t="n">
        <v>1027</v>
      </c>
      <c r="F984" s="7" t="n">
        <f aca="false">E984/57700746</f>
        <v>1.77987300198857E-005</v>
      </c>
      <c r="G984" s="8" t="n">
        <f aca="false">F984/$D984</f>
        <v>46.9561435353492</v>
      </c>
      <c r="H984" s="6" t="n">
        <v>2080</v>
      </c>
      <c r="I984" s="7" t="n">
        <f aca="false">H984/41918464</f>
        <v>4.96201387531757E-005</v>
      </c>
      <c r="J984" s="8" t="n">
        <f aca="false">I984/$D984</f>
        <v>130.906550913177</v>
      </c>
      <c r="K984" s="6" t="n">
        <v>2895</v>
      </c>
      <c r="L984" s="7" t="n">
        <f aca="false">K984/43192891</f>
        <v>6.70249185218929E-005</v>
      </c>
      <c r="M984" s="8" t="n">
        <f aca="false">L984/$D984</f>
        <v>176.823385210227</v>
      </c>
      <c r="N984" s="6" t="n">
        <v>1124</v>
      </c>
      <c r="O984" s="7" t="n">
        <f aca="false">N984/49735264</f>
        <v>2.25996588657899E-005</v>
      </c>
      <c r="P984" s="8" t="n">
        <f aca="false">O984/$D984</f>
        <v>59.6218283195675</v>
      </c>
      <c r="Q984" s="6" t="n">
        <v>4</v>
      </c>
      <c r="R984" s="9" t="n">
        <f aca="false">Q984/50554893</f>
        <v>7.91219160527152E-008</v>
      </c>
      <c r="S984" s="8" t="n">
        <f aca="false">R984/$D984</f>
        <v>0.208737367374653</v>
      </c>
      <c r="T984" s="10" t="n">
        <f aca="false">AVERAGE(G984,J984,M984,P984)</f>
        <v>103.57697699458</v>
      </c>
    </row>
    <row r="985" s="5" customFormat="true" ht="15.25" hidden="false" customHeight="false" outlineLevel="0" collapsed="false">
      <c r="A985" s="6" t="s">
        <v>333</v>
      </c>
      <c r="B985" s="7" t="n">
        <v>614992</v>
      </c>
      <c r="C985" s="6" t="n">
        <v>130</v>
      </c>
      <c r="D985" s="8" t="n">
        <f aca="false">C985/58039824</f>
        <v>2.23984138890566E-006</v>
      </c>
      <c r="E985" s="6" t="n">
        <v>532</v>
      </c>
      <c r="F985" s="7" t="n">
        <f aca="false">E985/57700746</f>
        <v>9.21998478147926E-006</v>
      </c>
      <c r="G985" s="8" t="n">
        <f aca="false">F985/$D985</f>
        <v>4.11635610769027</v>
      </c>
      <c r="H985" s="6" t="n">
        <v>229</v>
      </c>
      <c r="I985" s="7" t="n">
        <f aca="false">H985/41918464</f>
        <v>5.46298643003713E-006</v>
      </c>
      <c r="J985" s="8" t="n">
        <f aca="false">I985/$D985</f>
        <v>2.43900593010572</v>
      </c>
      <c r="K985" s="6" t="n">
        <v>526</v>
      </c>
      <c r="L985" s="7" t="n">
        <f aca="false">K985/43192891</f>
        <v>1.21779299283301E-005</v>
      </c>
      <c r="M985" s="8" t="n">
        <f aca="false">L985/$D985</f>
        <v>5.43696084403548</v>
      </c>
      <c r="N985" s="6" t="n">
        <v>408</v>
      </c>
      <c r="O985" s="7" t="n">
        <f aca="false">N985/49735264</f>
        <v>8.20343489078494E-006</v>
      </c>
      <c r="P985" s="8" t="n">
        <f aca="false">O985/$D985</f>
        <v>3.66250705582013</v>
      </c>
      <c r="Q985" s="6" t="n">
        <v>1883</v>
      </c>
      <c r="R985" s="9" t="n">
        <f aca="false">Q985/50554893</f>
        <v>3.72466419818157E-005</v>
      </c>
      <c r="S985" s="8" t="n">
        <f aca="false">R985/$D985</f>
        <v>16.6291426555046</v>
      </c>
      <c r="T985" s="10" t="n">
        <f aca="false">AVERAGE(G985,J985,M985,P985)</f>
        <v>3.9137074844129</v>
      </c>
    </row>
    <row r="986" s="5" customFormat="true" ht="15.25" hidden="false" customHeight="false" outlineLevel="0" collapsed="false">
      <c r="A986" s="6" t="s">
        <v>333</v>
      </c>
      <c r="B986" s="7" t="n">
        <v>615030</v>
      </c>
      <c r="C986" s="6" t="n">
        <v>2104</v>
      </c>
      <c r="D986" s="8" t="n">
        <f aca="false">C986/58039824</f>
        <v>3.62509714019808E-005</v>
      </c>
      <c r="E986" s="6" t="n">
        <v>1760</v>
      </c>
      <c r="F986" s="7" t="n">
        <f aca="false">E986/57700746</f>
        <v>3.05022052921118E-005</v>
      </c>
      <c r="G986" s="8" t="n">
        <f aca="false">F986/$D986</f>
        <v>0.841417598272832</v>
      </c>
      <c r="H986" s="6" t="n">
        <v>1281</v>
      </c>
      <c r="I986" s="7" t="n">
        <f aca="false">H986/41918464</f>
        <v>3.05593258378933E-005</v>
      </c>
      <c r="J986" s="8" t="n">
        <f aca="false">I986/$D986</f>
        <v>0.842993295242386</v>
      </c>
      <c r="K986" s="6" t="n">
        <v>1332</v>
      </c>
      <c r="L986" s="7" t="n">
        <f aca="false">K986/43192891</f>
        <v>3.08384081074823E-005</v>
      </c>
      <c r="M986" s="8" t="n">
        <f aca="false">L986/$D986</f>
        <v>0.850691910170364</v>
      </c>
      <c r="N986" s="6" t="n">
        <v>2022</v>
      </c>
      <c r="O986" s="7" t="n">
        <f aca="false">N986/49735264</f>
        <v>4.0655258208743E-005</v>
      </c>
      <c r="P986" s="8" t="n">
        <f aca="false">O986/$D986</f>
        <v>1.12149431136407</v>
      </c>
      <c r="Q986" s="6" t="n">
        <v>1001</v>
      </c>
      <c r="R986" s="9" t="n">
        <f aca="false">Q986/50554893</f>
        <v>1.9800259492192E-005</v>
      </c>
      <c r="S986" s="8" t="n">
        <f aca="false">R986/$D986</f>
        <v>0.546199418289521</v>
      </c>
      <c r="T986" s="10" t="n">
        <f aca="false">AVERAGE(G986,J986,M986,P986)</f>
        <v>0.914149278762413</v>
      </c>
    </row>
    <row r="987" s="5" customFormat="true" ht="15.25" hidden="false" customHeight="false" outlineLevel="0" collapsed="false">
      <c r="A987" s="6" t="s">
        <v>333</v>
      </c>
      <c r="B987" s="7" t="n">
        <v>615066</v>
      </c>
      <c r="C987" s="6" t="n">
        <v>35</v>
      </c>
      <c r="D987" s="8" t="n">
        <f aca="false">C987/58039824</f>
        <v>6.03034220089985E-007</v>
      </c>
      <c r="E987" s="6" t="n">
        <v>60</v>
      </c>
      <c r="F987" s="7" t="n">
        <f aca="false">E987/57700746</f>
        <v>1.03984790768563E-006</v>
      </c>
      <c r="G987" s="8" t="n">
        <f aca="false">F987/$D987</f>
        <v>1.72435970139549</v>
      </c>
      <c r="H987" s="6" t="n">
        <v>143</v>
      </c>
      <c r="I987" s="7" t="n">
        <f aca="false">H987/41918464</f>
        <v>3.41138453928083E-006</v>
      </c>
      <c r="J987" s="8" t="n">
        <f aca="false">I987/$D987</f>
        <v>5.65703309303373</v>
      </c>
      <c r="K987" s="6" t="n">
        <v>17</v>
      </c>
      <c r="L987" s="7" t="n">
        <f aca="false">K987/43192891</f>
        <v>3.93583286657057E-007</v>
      </c>
      <c r="M987" s="8" t="n">
        <f aca="false">L987/$D987</f>
        <v>0.652671562483346</v>
      </c>
      <c r="N987" s="6" t="n">
        <v>1</v>
      </c>
      <c r="O987" s="7" t="n">
        <f aca="false">N987/49735264</f>
        <v>2.01064580656493E-008</v>
      </c>
      <c r="P987" s="8" t="n">
        <f aca="false">O987/$D987</f>
        <v>0.0333421510683905</v>
      </c>
      <c r="Q987" s="6" t="n">
        <v>0</v>
      </c>
      <c r="R987" s="9" t="n">
        <f aca="false">Q987/50554893</f>
        <v>0</v>
      </c>
      <c r="S987" s="8" t="n">
        <f aca="false">R987/$D987</f>
        <v>0</v>
      </c>
      <c r="T987" s="10" t="n">
        <f aca="false">AVERAGE(G987,J987,M987,P987)</f>
        <v>2.01685162699524</v>
      </c>
    </row>
    <row r="988" s="5" customFormat="true" ht="15.25" hidden="false" customHeight="false" outlineLevel="0" collapsed="false">
      <c r="A988" s="6" t="s">
        <v>333</v>
      </c>
      <c r="B988" s="7" t="n">
        <v>615237</v>
      </c>
      <c r="C988" s="6" t="n">
        <v>653</v>
      </c>
      <c r="D988" s="8" t="n">
        <f aca="false">C988/58039824</f>
        <v>1.12508955919646E-005</v>
      </c>
      <c r="E988" s="6" t="n">
        <v>10</v>
      </c>
      <c r="F988" s="7" t="n">
        <f aca="false">E988/57700746</f>
        <v>1.73307984614272E-007</v>
      </c>
      <c r="G988" s="8" t="n">
        <f aca="false">F988/$D988</f>
        <v>0.0154039279093523</v>
      </c>
      <c r="H988" s="6" t="n">
        <v>103</v>
      </c>
      <c r="I988" s="7" t="n">
        <f aca="false">H988/41918464</f>
        <v>2.45715110171976E-006</v>
      </c>
      <c r="J988" s="8" t="n">
        <f aca="false">I988/$D988</f>
        <v>0.218396045153478</v>
      </c>
      <c r="K988" s="6" t="n">
        <v>0</v>
      </c>
      <c r="L988" s="7" t="n">
        <f aca="false">K988/43192891</f>
        <v>0</v>
      </c>
      <c r="M988" s="8" t="n">
        <f aca="false">L988/$D988</f>
        <v>0</v>
      </c>
      <c r="N988" s="6" t="n">
        <v>40</v>
      </c>
      <c r="O988" s="7" t="n">
        <f aca="false">N988/49735264</f>
        <v>8.04258322625974E-007</v>
      </c>
      <c r="P988" s="8" t="n">
        <f aca="false">O988/$D988</f>
        <v>0.0714839379720471</v>
      </c>
      <c r="Q988" s="6" t="n">
        <v>0</v>
      </c>
      <c r="R988" s="9" t="n">
        <f aca="false">Q988/50554893</f>
        <v>0</v>
      </c>
      <c r="S988" s="8" t="n">
        <f aca="false">R988/$D988</f>
        <v>0</v>
      </c>
      <c r="T988" s="10" t="n">
        <f aca="false">AVERAGE(G988,J988,M988,P988)</f>
        <v>0.0763209777587192</v>
      </c>
    </row>
    <row r="989" s="5" customFormat="true" ht="15.25" hidden="false" customHeight="false" outlineLevel="0" collapsed="false">
      <c r="A989" s="6" t="s">
        <v>333</v>
      </c>
      <c r="B989" s="7" t="n">
        <v>615331</v>
      </c>
      <c r="C989" s="6" t="n">
        <v>14</v>
      </c>
      <c r="D989" s="8" t="n">
        <f aca="false">C989/58039824</f>
        <v>2.41213688035994E-007</v>
      </c>
      <c r="E989" s="6" t="n">
        <v>1108</v>
      </c>
      <c r="F989" s="7" t="n">
        <f aca="false">E989/57700746</f>
        <v>1.92025246952613E-005</v>
      </c>
      <c r="G989" s="8" t="n">
        <f aca="false">F989/$D989</f>
        <v>79.6079395477586</v>
      </c>
      <c r="H989" s="6" t="n">
        <v>596</v>
      </c>
      <c r="I989" s="7" t="n">
        <f aca="false">H989/41918464</f>
        <v>1.421807821966E-005</v>
      </c>
      <c r="J989" s="8" t="n">
        <f aca="false">I989/$D989</f>
        <v>58.9439112490927</v>
      </c>
      <c r="K989" s="6" t="n">
        <v>365</v>
      </c>
      <c r="L989" s="7" t="n">
        <f aca="false">K989/43192891</f>
        <v>8.45046468410739E-006</v>
      </c>
      <c r="M989" s="8" t="n">
        <f aca="false">L989/$D989</f>
        <v>35.0331059274149</v>
      </c>
      <c r="N989" s="6" t="n">
        <v>1056</v>
      </c>
      <c r="O989" s="7" t="n">
        <f aca="false">N989/49735264</f>
        <v>2.12324197173257E-005</v>
      </c>
      <c r="P989" s="8" t="n">
        <f aca="false">O989/$D989</f>
        <v>88.023278820551</v>
      </c>
      <c r="Q989" s="6" t="n">
        <v>20</v>
      </c>
      <c r="R989" s="9" t="n">
        <f aca="false">Q989/50554893</f>
        <v>3.95609580263576E-007</v>
      </c>
      <c r="S989" s="8" t="n">
        <f aca="false">R989/$D989</f>
        <v>1.64007931508656</v>
      </c>
      <c r="T989" s="10" t="n">
        <f aca="false">AVERAGE(G989,J989,M989,P989)</f>
        <v>65.4020588862043</v>
      </c>
    </row>
    <row r="990" s="5" customFormat="true" ht="15.25" hidden="false" customHeight="false" outlineLevel="0" collapsed="false">
      <c r="A990" s="6" t="s">
        <v>333</v>
      </c>
      <c r="B990" s="7" t="n">
        <v>615334</v>
      </c>
      <c r="C990" s="6" t="n">
        <v>4720</v>
      </c>
      <c r="D990" s="8" t="n">
        <f aca="false">C990/58039824</f>
        <v>8.13234719664209E-005</v>
      </c>
      <c r="E990" s="6" t="n">
        <v>2181</v>
      </c>
      <c r="F990" s="7" t="n">
        <f aca="false">E990/57700746</f>
        <v>3.77984714443727E-005</v>
      </c>
      <c r="G990" s="8" t="n">
        <f aca="false">F990/$D990</f>
        <v>0.46479165891958</v>
      </c>
      <c r="H990" s="6" t="n">
        <v>1201</v>
      </c>
      <c r="I990" s="7" t="n">
        <f aca="false">H990/41918464</f>
        <v>2.86508589627712E-005</v>
      </c>
      <c r="J990" s="8" t="n">
        <f aca="false">I990/$D990</f>
        <v>0.352307375349165</v>
      </c>
      <c r="K990" s="6" t="n">
        <v>2980</v>
      </c>
      <c r="L990" s="7" t="n">
        <f aca="false">K990/43192891</f>
        <v>6.89928349551782E-005</v>
      </c>
      <c r="M990" s="8" t="n">
        <f aca="false">L990/$D990</f>
        <v>0.848375423317709</v>
      </c>
      <c r="N990" s="6" t="n">
        <v>2112</v>
      </c>
      <c r="O990" s="7" t="n">
        <f aca="false">N990/49735264</f>
        <v>4.24648394346514E-005</v>
      </c>
      <c r="P990" s="8" t="n">
        <f aca="false">O990/$D990</f>
        <v>0.522171993003269</v>
      </c>
      <c r="Q990" s="6" t="n">
        <v>23681</v>
      </c>
      <c r="R990" s="9" t="n">
        <f aca="false">Q990/50554893</f>
        <v>0.000468421523511087</v>
      </c>
      <c r="S990" s="8" t="n">
        <f aca="false">R990/$D990</f>
        <v>5.75997940304987</v>
      </c>
      <c r="T990" s="10" t="n">
        <f aca="false">AVERAGE(G990,J990,M990,P990)</f>
        <v>0.546911612647431</v>
      </c>
    </row>
    <row r="991" s="5" customFormat="true" ht="15.25" hidden="false" customHeight="false" outlineLevel="0" collapsed="false">
      <c r="A991" s="6" t="s">
        <v>333</v>
      </c>
      <c r="B991" s="7" t="n">
        <v>615563</v>
      </c>
      <c r="C991" s="6" t="n">
        <v>361</v>
      </c>
      <c r="D991" s="8" t="n">
        <f aca="false">C991/58039824</f>
        <v>6.21986724149956E-006</v>
      </c>
      <c r="E991" s="6" t="n">
        <v>899</v>
      </c>
      <c r="F991" s="7" t="n">
        <f aca="false">E991/57700746</f>
        <v>1.5580387816823E-005</v>
      </c>
      <c r="G991" s="8" t="n">
        <f aca="false">F991/$D991</f>
        <v>2.5049389660392</v>
      </c>
      <c r="H991" s="6" t="n">
        <v>1427</v>
      </c>
      <c r="I991" s="7" t="n">
        <f aca="false">H991/41918464</f>
        <v>3.40422778849912E-005</v>
      </c>
      <c r="J991" s="8" t="n">
        <f aca="false">I991/$D991</f>
        <v>5.47315184765646</v>
      </c>
      <c r="K991" s="6" t="n">
        <v>853</v>
      </c>
      <c r="L991" s="7" t="n">
        <f aca="false">K991/43192891</f>
        <v>1.97486202069688E-005</v>
      </c>
      <c r="M991" s="8" t="n">
        <f aca="false">L991/$D991</f>
        <v>3.17508709433604</v>
      </c>
      <c r="N991" s="6" t="n">
        <v>705</v>
      </c>
      <c r="O991" s="7" t="n">
        <f aca="false">N991/49735264</f>
        <v>1.41750529362828E-005</v>
      </c>
      <c r="P991" s="8" t="n">
        <f aca="false">O991/$D991</f>
        <v>2.27899605986852</v>
      </c>
      <c r="Q991" s="6" t="n">
        <v>44</v>
      </c>
      <c r="R991" s="9" t="n">
        <f aca="false">Q991/50554893</f>
        <v>8.70341076579867E-007</v>
      </c>
      <c r="S991" s="8" t="n">
        <f aca="false">R991/$D991</f>
        <v>0.139929204722067</v>
      </c>
      <c r="T991" s="10" t="n">
        <f aca="false">AVERAGE(G991,J991,M991,P991)</f>
        <v>3.35804349197506</v>
      </c>
    </row>
    <row r="992" s="5" customFormat="true" ht="15.25" hidden="false" customHeight="false" outlineLevel="0" collapsed="false">
      <c r="A992" s="6" t="s">
        <v>333</v>
      </c>
      <c r="B992" s="7" t="n">
        <v>615592</v>
      </c>
      <c r="C992" s="6" t="n">
        <v>287</v>
      </c>
      <c r="D992" s="8" t="n">
        <f aca="false">C992/58039824</f>
        <v>4.94488060473788E-006</v>
      </c>
      <c r="E992" s="6" t="n">
        <v>0</v>
      </c>
      <c r="F992" s="7" t="n">
        <f aca="false">E992/57700746</f>
        <v>0</v>
      </c>
      <c r="G992" s="8" t="n">
        <f aca="false">F992/$D992</f>
        <v>0</v>
      </c>
      <c r="H992" s="6" t="n">
        <v>1</v>
      </c>
      <c r="I992" s="7" t="n">
        <f aca="false">H992/41918464</f>
        <v>2.38558359390268E-008</v>
      </c>
      <c r="J992" s="8" t="n">
        <f aca="false">I992/$D992</f>
        <v>0.00482435024137278</v>
      </c>
      <c r="K992" s="6" t="n">
        <v>30</v>
      </c>
      <c r="L992" s="7" t="n">
        <f aca="false">K992/43192891</f>
        <v>6.94558741159512E-007</v>
      </c>
      <c r="M992" s="8" t="n">
        <f aca="false">L992/$D992</f>
        <v>0.140460164092542</v>
      </c>
      <c r="N992" s="6" t="n">
        <v>697</v>
      </c>
      <c r="O992" s="7" t="n">
        <f aca="false">N992/49735264</f>
        <v>1.40142012717576E-005</v>
      </c>
      <c r="P992" s="8" t="n">
        <f aca="false">O992/$D992</f>
        <v>2.8340828408132</v>
      </c>
      <c r="Q992" s="6" t="n">
        <v>824</v>
      </c>
      <c r="R992" s="9" t="n">
        <f aca="false">Q992/50554893</f>
        <v>1.62991147068593E-005</v>
      </c>
      <c r="S992" s="8" t="n">
        <f aca="false">R992/$D992</f>
        <v>3.29615940397884</v>
      </c>
      <c r="T992" s="10" t="n">
        <f aca="false">AVERAGE(G992,J992,M992,P992)</f>
        <v>0.744841838786778</v>
      </c>
    </row>
    <row r="993" s="5" customFormat="true" ht="15.25" hidden="false" customHeight="false" outlineLevel="0" collapsed="false">
      <c r="A993" s="6" t="s">
        <v>333</v>
      </c>
      <c r="B993" s="7" t="n">
        <v>615853</v>
      </c>
      <c r="C993" s="6" t="n">
        <v>17136</v>
      </c>
      <c r="D993" s="8" t="n">
        <f aca="false">C993/58039824</f>
        <v>0.000295245554156057</v>
      </c>
      <c r="E993" s="6" t="n">
        <v>12966</v>
      </c>
      <c r="F993" s="7" t="n">
        <f aca="false">E993/57700746</f>
        <v>0.000224711132850865</v>
      </c>
      <c r="G993" s="8" t="n">
        <f aca="false">F993/$D993</f>
        <v>0.761099124737675</v>
      </c>
      <c r="H993" s="6" t="n">
        <v>12748</v>
      </c>
      <c r="I993" s="7" t="n">
        <f aca="false">H993/41918464</f>
        <v>0.000304114196550713</v>
      </c>
      <c r="J993" s="8" t="n">
        <f aca="false">I993/$D993</f>
        <v>1.03003819115924</v>
      </c>
      <c r="K993" s="6" t="n">
        <v>10216</v>
      </c>
      <c r="L993" s="7" t="n">
        <f aca="false">K993/43192891</f>
        <v>0.000236520403322852</v>
      </c>
      <c r="M993" s="8" t="n">
        <f aca="false">L993/$D993</f>
        <v>0.801097256143054</v>
      </c>
      <c r="N993" s="6" t="n">
        <v>9719</v>
      </c>
      <c r="O993" s="7" t="n">
        <f aca="false">N993/49735264</f>
        <v>0.000195414665940046</v>
      </c>
      <c r="P993" s="8" t="n">
        <f aca="false">O993/$D993</f>
        <v>0.661871663059003</v>
      </c>
      <c r="Q993" s="6" t="n">
        <v>15733</v>
      </c>
      <c r="R993" s="9" t="n">
        <f aca="false">Q993/50554893</f>
        <v>0.000311206276314342</v>
      </c>
      <c r="S993" s="8" t="n">
        <f aca="false">R993/$D993</f>
        <v>1.05405914478173</v>
      </c>
      <c r="T993" s="10" t="n">
        <f aca="false">AVERAGE(G993,J993,M993,P993)</f>
        <v>0.813526558774744</v>
      </c>
    </row>
    <row r="994" s="5" customFormat="true" ht="15.25" hidden="false" customHeight="false" outlineLevel="0" collapsed="false">
      <c r="A994" s="6" t="s">
        <v>333</v>
      </c>
      <c r="B994" s="7" t="n">
        <v>616086</v>
      </c>
      <c r="C994" s="6" t="n">
        <v>14432</v>
      </c>
      <c r="D994" s="8" t="n">
        <f aca="false">C994/58039824</f>
        <v>0.000248656853266819</v>
      </c>
      <c r="E994" s="6" t="n">
        <v>1151</v>
      </c>
      <c r="F994" s="7" t="n">
        <f aca="false">E994/57700746</f>
        <v>1.99477490291027E-005</v>
      </c>
      <c r="G994" s="8" t="n">
        <f aca="false">F994/$D994</f>
        <v>0.0802219957625617</v>
      </c>
      <c r="H994" s="6" t="n">
        <v>1095</v>
      </c>
      <c r="I994" s="7" t="n">
        <f aca="false">H994/41918464</f>
        <v>2.61221403532343E-005</v>
      </c>
      <c r="J994" s="8" t="n">
        <f aca="false">I994/$D994</f>
        <v>0.105052967613984</v>
      </c>
      <c r="K994" s="6" t="n">
        <v>1425</v>
      </c>
      <c r="L994" s="7" t="n">
        <f aca="false">K994/43192891</f>
        <v>3.29915402050768E-005</v>
      </c>
      <c r="M994" s="8" t="n">
        <f aca="false">L994/$D994</f>
        <v>0.132678990229461</v>
      </c>
      <c r="N994" s="6" t="n">
        <v>470</v>
      </c>
      <c r="O994" s="7" t="n">
        <f aca="false">N994/49735264</f>
        <v>9.4500352908552E-006</v>
      </c>
      <c r="P994" s="8" t="n">
        <f aca="false">O994/$D994</f>
        <v>0.0380043226908969</v>
      </c>
      <c r="Q994" s="6" t="n">
        <v>1851</v>
      </c>
      <c r="R994" s="9" t="n">
        <f aca="false">Q994/50554893</f>
        <v>3.6613666653394E-005</v>
      </c>
      <c r="S994" s="8" t="n">
        <f aca="false">R994/$D994</f>
        <v>0.147245757244849</v>
      </c>
      <c r="T994" s="10" t="n">
        <f aca="false">AVERAGE(G994,J994,M994,P994)</f>
        <v>0.0889895690742259</v>
      </c>
    </row>
    <row r="995" s="5" customFormat="true" ht="15.25" hidden="false" customHeight="false" outlineLevel="0" collapsed="false">
      <c r="A995" s="6" t="s">
        <v>333</v>
      </c>
      <c r="B995" s="7" t="n">
        <v>616147</v>
      </c>
      <c r="C995" s="6" t="n">
        <v>2099</v>
      </c>
      <c r="D995" s="8" t="n">
        <f aca="false">C995/58039824</f>
        <v>3.61648236562537E-005</v>
      </c>
      <c r="E995" s="6" t="n">
        <v>2687</v>
      </c>
      <c r="F995" s="7" t="n">
        <f aca="false">E995/57700746</f>
        <v>4.65678554658548E-005</v>
      </c>
      <c r="G995" s="8" t="n">
        <f aca="false">F995/$D995</f>
        <v>1.28765609113657</v>
      </c>
      <c r="H995" s="6" t="n">
        <v>1381</v>
      </c>
      <c r="I995" s="7" t="n">
        <f aca="false">H995/41918464</f>
        <v>3.2944909431796E-005</v>
      </c>
      <c r="J995" s="8" t="n">
        <f aca="false">I995/$D995</f>
        <v>0.910965576520904</v>
      </c>
      <c r="K995" s="6" t="n">
        <v>2701</v>
      </c>
      <c r="L995" s="7" t="n">
        <f aca="false">K995/43192891</f>
        <v>6.25334386623947E-005</v>
      </c>
      <c r="M995" s="8" t="n">
        <f aca="false">L995/$D995</f>
        <v>1.72912328445935</v>
      </c>
      <c r="N995" s="6" t="n">
        <v>1532</v>
      </c>
      <c r="O995" s="7" t="n">
        <f aca="false">N995/49735264</f>
        <v>3.08030937565748E-005</v>
      </c>
      <c r="P995" s="8" t="n">
        <f aca="false">O995/$D995</f>
        <v>0.851741848636065</v>
      </c>
      <c r="Q995" s="6" t="n">
        <v>2205</v>
      </c>
      <c r="R995" s="9" t="n">
        <f aca="false">Q995/50554893</f>
        <v>4.36159562240593E-005</v>
      </c>
      <c r="S995" s="8" t="n">
        <f aca="false">R995/$D995</f>
        <v>1.20603259782568</v>
      </c>
      <c r="T995" s="10" t="n">
        <f aca="false">AVERAGE(G995,J995,M995,P995)</f>
        <v>1.19487170018822</v>
      </c>
    </row>
    <row r="996" s="5" customFormat="true" ht="15.25" hidden="false" customHeight="false" outlineLevel="0" collapsed="false">
      <c r="A996" s="6" t="s">
        <v>333</v>
      </c>
      <c r="B996" s="7" t="n">
        <v>616167</v>
      </c>
      <c r="C996" s="6" t="n">
        <v>569</v>
      </c>
      <c r="D996" s="8" t="n">
        <f aca="false">C996/58039824</f>
        <v>9.80361346374862E-006</v>
      </c>
      <c r="E996" s="6" t="n">
        <v>815</v>
      </c>
      <c r="F996" s="7" t="n">
        <f aca="false">E996/57700746</f>
        <v>1.41246007460631E-005</v>
      </c>
      <c r="G996" s="8" t="n">
        <f aca="false">F996/$D996</f>
        <v>1.44075455425619</v>
      </c>
      <c r="H996" s="6" t="n">
        <v>1020</v>
      </c>
      <c r="I996" s="7" t="n">
        <f aca="false">H996/41918464</f>
        <v>2.43329526578073E-005</v>
      </c>
      <c r="J996" s="8" t="n">
        <f aca="false">I996/$D996</f>
        <v>2.48203917339098</v>
      </c>
      <c r="K996" s="6" t="n">
        <v>291</v>
      </c>
      <c r="L996" s="7" t="n">
        <f aca="false">K996/43192891</f>
        <v>6.73721978924726E-006</v>
      </c>
      <c r="M996" s="8" t="n">
        <f aca="false">L996/$D996</f>
        <v>0.687218015496007</v>
      </c>
      <c r="N996" s="6" t="n">
        <v>367</v>
      </c>
      <c r="O996" s="7" t="n">
        <f aca="false">N996/49735264</f>
        <v>7.37907011009331E-006</v>
      </c>
      <c r="P996" s="8" t="n">
        <f aca="false">O996/$D996</f>
        <v>0.752688805753034</v>
      </c>
      <c r="Q996" s="6" t="n">
        <v>375</v>
      </c>
      <c r="R996" s="9" t="n">
        <f aca="false">Q996/50554893</f>
        <v>7.41767962994205E-006</v>
      </c>
      <c r="S996" s="8" t="n">
        <f aca="false">R996/$D996</f>
        <v>0.756627100545205</v>
      </c>
      <c r="T996" s="10" t="n">
        <f aca="false">AVERAGE(G996,J996,M996,P996)</f>
        <v>1.34067513722405</v>
      </c>
    </row>
    <row r="997" s="5" customFormat="true" ht="15.25" hidden="false" customHeight="false" outlineLevel="0" collapsed="false">
      <c r="A997" s="6" t="s">
        <v>21</v>
      </c>
      <c r="B997" s="7" t="n">
        <v>616206</v>
      </c>
      <c r="C997" s="6" t="n">
        <v>6348</v>
      </c>
      <c r="D997" s="8" t="n">
        <f aca="false">C997/58039824</f>
        <v>0.000109373177975178</v>
      </c>
      <c r="E997" s="6" t="n">
        <v>635</v>
      </c>
      <c r="F997" s="7" t="n">
        <f aca="false">E997/57700746</f>
        <v>1.10050570230063E-005</v>
      </c>
      <c r="G997" s="8" t="n">
        <f aca="false">F997/$D997</f>
        <v>0.100619340378898</v>
      </c>
      <c r="H997" s="6" t="n">
        <v>440</v>
      </c>
      <c r="I997" s="7" t="n">
        <f aca="false">H997/41918464</f>
        <v>1.04965678131718E-005</v>
      </c>
      <c r="J997" s="8" t="n">
        <f aca="false">I997/$D997</f>
        <v>0.0959702187272456</v>
      </c>
      <c r="K997" s="6" t="n">
        <v>252</v>
      </c>
      <c r="L997" s="7" t="n">
        <f aca="false">K997/43192891</f>
        <v>5.8342934257399E-006</v>
      </c>
      <c r="M997" s="8" t="n">
        <f aca="false">L997/$D997</f>
        <v>0.0533429999360902</v>
      </c>
      <c r="N997" s="6" t="n">
        <v>1128</v>
      </c>
      <c r="O997" s="7" t="n">
        <f aca="false">N997/49735264</f>
        <v>2.26800846980525E-005</v>
      </c>
      <c r="P997" s="8" t="n">
        <f aca="false">O997/$D997</f>
        <v>0.207364228761824</v>
      </c>
      <c r="Q997" s="6" t="n">
        <v>472</v>
      </c>
      <c r="R997" s="9" t="n">
        <f aca="false">Q997/50554893</f>
        <v>9.3363860942204E-006</v>
      </c>
      <c r="S997" s="8" t="n">
        <f aca="false">R997/$D997</f>
        <v>0.0853626663050723</v>
      </c>
      <c r="T997" s="10" t="n">
        <f aca="false">AVERAGE(G997,J997,M997,P997)</f>
        <v>0.114324196951015</v>
      </c>
    </row>
    <row r="998" s="5" customFormat="true" ht="15.25" hidden="false" customHeight="false" outlineLevel="0" collapsed="false">
      <c r="A998" s="6" t="s">
        <v>21</v>
      </c>
      <c r="B998" s="7" t="n">
        <v>616279</v>
      </c>
      <c r="C998" s="6" t="n">
        <v>1296</v>
      </c>
      <c r="D998" s="8" t="n">
        <f aca="false">C998/58039824</f>
        <v>2.23294956924749E-005</v>
      </c>
      <c r="E998" s="6" t="n">
        <v>1856</v>
      </c>
      <c r="F998" s="7" t="n">
        <f aca="false">E998/57700746</f>
        <v>3.21659619444088E-005</v>
      </c>
      <c r="G998" s="8" t="n">
        <f aca="false">F998/$D998</f>
        <v>1.44051448305879</v>
      </c>
      <c r="H998" s="6" t="n">
        <v>1104</v>
      </c>
      <c r="I998" s="7" t="n">
        <f aca="false">H998/41918464</f>
        <v>2.63368428766856E-005</v>
      </c>
      <c r="J998" s="8" t="n">
        <f aca="false">I998/$D998</f>
        <v>1.17946429419636</v>
      </c>
      <c r="K998" s="6" t="n">
        <v>1585</v>
      </c>
      <c r="L998" s="7" t="n">
        <f aca="false">K998/43192891</f>
        <v>3.66958534912609E-005</v>
      </c>
      <c r="M998" s="8" t="n">
        <f aca="false">L998/$D998</f>
        <v>1.6433803072242</v>
      </c>
      <c r="N998" s="6" t="n">
        <v>2356</v>
      </c>
      <c r="O998" s="7" t="n">
        <f aca="false">N998/49735264</f>
        <v>4.73708152026699E-005</v>
      </c>
      <c r="P998" s="8" t="n">
        <f aca="false">O998/$D998</f>
        <v>2.12144581566318</v>
      </c>
      <c r="Q998" s="6" t="n">
        <v>806</v>
      </c>
      <c r="R998" s="9" t="n">
        <f aca="false">Q998/50554893</f>
        <v>1.59430660846221E-005</v>
      </c>
      <c r="S998" s="8" t="n">
        <f aca="false">R998/$D998</f>
        <v>0.713991319114072</v>
      </c>
      <c r="T998" s="10" t="n">
        <f aca="false">AVERAGE(G998,J998,M998,P998)</f>
        <v>1.59620122503563</v>
      </c>
    </row>
    <row r="999" s="5" customFormat="true" ht="15.25" hidden="false" customHeight="false" outlineLevel="0" collapsed="false">
      <c r="A999" s="6" t="s">
        <v>21</v>
      </c>
      <c r="B999" s="7" t="n">
        <v>616368</v>
      </c>
      <c r="C999" s="6" t="n">
        <v>2130</v>
      </c>
      <c r="D999" s="8" t="n">
        <f aca="false">C999/58039824</f>
        <v>3.66989396797619E-005</v>
      </c>
      <c r="E999" s="6" t="n">
        <v>3593</v>
      </c>
      <c r="F999" s="7" t="n">
        <f aca="false">E999/57700746</f>
        <v>6.22695588719078E-005</v>
      </c>
      <c r="G999" s="8" t="n">
        <f aca="false">F999/$D999</f>
        <v>1.69676724764468</v>
      </c>
      <c r="H999" s="6" t="n">
        <v>645</v>
      </c>
      <c r="I999" s="7" t="n">
        <f aca="false">H999/41918464</f>
        <v>1.53870141806723E-005</v>
      </c>
      <c r="J999" s="8" t="n">
        <f aca="false">I999/$D999</f>
        <v>0.419276805132264</v>
      </c>
      <c r="K999" s="6" t="n">
        <v>311</v>
      </c>
      <c r="L999" s="7" t="n">
        <f aca="false">K999/43192891</f>
        <v>7.20025895002027E-006</v>
      </c>
      <c r="M999" s="8" t="n">
        <f aca="false">L999/$D999</f>
        <v>0.196198010428921</v>
      </c>
      <c r="N999" s="6" t="n">
        <v>4</v>
      </c>
      <c r="O999" s="7" t="n">
        <f aca="false">N999/49735264</f>
        <v>8.04258322625974E-008</v>
      </c>
      <c r="P999" s="8" t="n">
        <f aca="false">O999/$D999</f>
        <v>0.00219150288712426</v>
      </c>
      <c r="Q999" s="6" t="n">
        <v>0</v>
      </c>
      <c r="R999" s="9" t="n">
        <f aca="false">Q999/50554893</f>
        <v>0</v>
      </c>
      <c r="S999" s="8" t="n">
        <f aca="false">R999/$D999</f>
        <v>0</v>
      </c>
      <c r="T999" s="10" t="n">
        <f aca="false">AVERAGE(G999,J999,M999,P999)</f>
        <v>0.578608391523247</v>
      </c>
    </row>
    <row r="1000" s="5" customFormat="true" ht="15.25" hidden="false" customHeight="false" outlineLevel="0" collapsed="false">
      <c r="A1000" s="6" t="s">
        <v>21</v>
      </c>
      <c r="B1000" s="7" t="n">
        <v>617187</v>
      </c>
      <c r="C1000" s="6" t="n">
        <v>131</v>
      </c>
      <c r="D1000" s="8" t="n">
        <f aca="false">C1000/58039824</f>
        <v>2.25707093805109E-006</v>
      </c>
      <c r="E1000" s="6" t="n">
        <v>2456</v>
      </c>
      <c r="F1000" s="7" t="n">
        <f aca="false">E1000/57700746</f>
        <v>4.25644410212651E-005</v>
      </c>
      <c r="G1000" s="8" t="n">
        <f aca="false">F1000/$D1000</f>
        <v>18.8582646223863</v>
      </c>
      <c r="H1000" s="6" t="n">
        <v>3610</v>
      </c>
      <c r="I1000" s="7" t="n">
        <f aca="false">H1000/41918464</f>
        <v>8.61195677398866E-005</v>
      </c>
      <c r="J1000" s="8" t="n">
        <f aca="false">I1000/$D1000</f>
        <v>38.1554546151076</v>
      </c>
      <c r="K1000" s="6" t="n">
        <v>2842</v>
      </c>
      <c r="L1000" s="7" t="n">
        <f aca="false">K1000/43192891</f>
        <v>6.57978647458444E-005</v>
      </c>
      <c r="M1000" s="8" t="n">
        <f aca="false">L1000/$D1000</f>
        <v>29.1518815986612</v>
      </c>
      <c r="N1000" s="6" t="n">
        <v>2946</v>
      </c>
      <c r="O1000" s="7" t="n">
        <f aca="false">N1000/49735264</f>
        <v>5.9233625461403E-005</v>
      </c>
      <c r="P1000" s="8" t="n">
        <f aca="false">O1000/$D1000</f>
        <v>26.2435816539065</v>
      </c>
      <c r="Q1000" s="6" t="n">
        <v>2379</v>
      </c>
      <c r="R1000" s="9" t="n">
        <f aca="false">Q1000/50554893</f>
        <v>4.70577595723524E-005</v>
      </c>
      <c r="S1000" s="8" t="n">
        <f aca="false">R1000/$D1000</f>
        <v>20.8490388046843</v>
      </c>
      <c r="T1000" s="10" t="n">
        <f aca="false">AVERAGE(G1000,J1000,M1000,P1000)</f>
        <v>28.1022956225154</v>
      </c>
    </row>
    <row r="1001" s="5" customFormat="true" ht="15.25" hidden="false" customHeight="false" outlineLevel="0" collapsed="false">
      <c r="A1001" s="6" t="s">
        <v>21</v>
      </c>
      <c r="B1001" s="7" t="n">
        <v>617234</v>
      </c>
      <c r="C1001" s="6" t="n">
        <v>125</v>
      </c>
      <c r="D1001" s="8" t="n">
        <f aca="false">C1001/58039824</f>
        <v>2.15369364317852E-006</v>
      </c>
      <c r="E1001" s="6" t="n">
        <v>865</v>
      </c>
      <c r="F1001" s="7" t="n">
        <f aca="false">E1001/57700746</f>
        <v>1.49911406691345E-005</v>
      </c>
      <c r="G1001" s="8" t="n">
        <f aca="false">F1001/$D1001</f>
        <v>6.96066532796647</v>
      </c>
      <c r="H1001" s="6" t="n">
        <v>2282</v>
      </c>
      <c r="I1001" s="7" t="n">
        <f aca="false">H1001/41918464</f>
        <v>5.44390176128591E-005</v>
      </c>
      <c r="J1001" s="8" t="n">
        <f aca="false">I1001/$D1001</f>
        <v>25.2770480078659</v>
      </c>
      <c r="K1001" s="6" t="n">
        <v>833</v>
      </c>
      <c r="L1001" s="7" t="n">
        <f aca="false">K1001/43192891</f>
        <v>1.92855810461958E-005</v>
      </c>
      <c r="M1001" s="8" t="n">
        <f aca="false">L1001/$D1001</f>
        <v>8.95465383727151</v>
      </c>
      <c r="N1001" s="6" t="n">
        <v>1552</v>
      </c>
      <c r="O1001" s="7" t="n">
        <f aca="false">N1001/49735264</f>
        <v>3.12052229178878E-005</v>
      </c>
      <c r="P1001" s="8" t="n">
        <f aca="false">O1001/$D1001</f>
        <v>14.4891651682798</v>
      </c>
      <c r="Q1001" s="6" t="n">
        <v>1316</v>
      </c>
      <c r="R1001" s="9" t="n">
        <f aca="false">Q1001/50554893</f>
        <v>2.60311103813433E-005</v>
      </c>
      <c r="S1001" s="8" t="n">
        <f aca="false">R1001/$D1001</f>
        <v>12.0867285204619</v>
      </c>
      <c r="T1001" s="10" t="n">
        <f aca="false">AVERAGE(G1001,J1001,M1001,P1001)</f>
        <v>13.9203830853459</v>
      </c>
    </row>
    <row r="1002" s="5" customFormat="true" ht="15.25" hidden="false" customHeight="false" outlineLevel="0" collapsed="false">
      <c r="A1002" s="6" t="s">
        <v>334</v>
      </c>
      <c r="B1002" s="7" t="n">
        <v>617964</v>
      </c>
      <c r="C1002" s="6" t="n">
        <v>3072</v>
      </c>
      <c r="D1002" s="8" t="n">
        <f aca="false">C1002/58039824</f>
        <v>5.29291749747553E-005</v>
      </c>
      <c r="E1002" s="6" t="n">
        <v>8898</v>
      </c>
      <c r="F1002" s="7" t="n">
        <f aca="false">E1002/57700746</f>
        <v>0.000154209444709779</v>
      </c>
      <c r="G1002" s="8" t="n">
        <f aca="false">F1002/$D1002</f>
        <v>2.91350554365016</v>
      </c>
      <c r="H1002" s="6" t="n">
        <v>4662</v>
      </c>
      <c r="I1002" s="7" t="n">
        <f aca="false">H1002/41918464</f>
        <v>0.000111215907147743</v>
      </c>
      <c r="J1002" s="8" t="n">
        <f aca="false">I1002/$D1002</f>
        <v>2.10122124897635</v>
      </c>
      <c r="K1002" s="6" t="n">
        <v>5239</v>
      </c>
      <c r="L1002" s="7" t="n">
        <f aca="false">K1002/43192891</f>
        <v>0.000121293108164489</v>
      </c>
      <c r="M1002" s="8" t="n">
        <f aca="false">L1002/$D1002</f>
        <v>2.29161153980466</v>
      </c>
      <c r="N1002" s="6" t="n">
        <v>7404</v>
      </c>
      <c r="O1002" s="7" t="n">
        <f aca="false">N1002/49735264</f>
        <v>0.000148868215518068</v>
      </c>
      <c r="P1002" s="8" t="n">
        <f aca="false">O1002/$D1002</f>
        <v>2.8125927825074</v>
      </c>
      <c r="Q1002" s="6" t="n">
        <v>131</v>
      </c>
      <c r="R1002" s="9" t="n">
        <f aca="false">Q1002/50554893</f>
        <v>2.59124275072642E-006</v>
      </c>
      <c r="S1002" s="8" t="n">
        <f aca="false">R1002/$D1002</f>
        <v>0.0489567946593221</v>
      </c>
      <c r="T1002" s="10" t="n">
        <f aca="false">AVERAGE(G1002,J1002,M1002,P1002)</f>
        <v>2.52973277873464</v>
      </c>
    </row>
    <row r="1003" s="5" customFormat="true" ht="15.25" hidden="false" customHeight="false" outlineLevel="0" collapsed="false">
      <c r="A1003" s="6" t="s">
        <v>335</v>
      </c>
      <c r="B1003" s="7" t="n">
        <v>618056</v>
      </c>
      <c r="C1003" s="6" t="n">
        <v>4816</v>
      </c>
      <c r="D1003" s="8" t="n">
        <f aca="false">C1003/58039824</f>
        <v>8.29775086843819E-005</v>
      </c>
      <c r="E1003" s="6" t="n">
        <v>1550</v>
      </c>
      <c r="F1003" s="7" t="n">
        <f aca="false">E1003/57700746</f>
        <v>2.68627376152121E-005</v>
      </c>
      <c r="G1003" s="8" t="n">
        <f aca="false">F1003/$D1003</f>
        <v>0.323735166807535</v>
      </c>
      <c r="H1003" s="6" t="n">
        <v>150</v>
      </c>
      <c r="I1003" s="7" t="n">
        <f aca="false">H1003/41918464</f>
        <v>3.57837539085402E-006</v>
      </c>
      <c r="J1003" s="8" t="n">
        <f aca="false">I1003/$D1003</f>
        <v>0.043124642419248</v>
      </c>
      <c r="K1003" s="6" t="n">
        <v>8</v>
      </c>
      <c r="L1003" s="7" t="n">
        <f aca="false">K1003/43192891</f>
        <v>1.85215664309203E-007</v>
      </c>
      <c r="M1003" s="8" t="n">
        <f aca="false">L1003/$D1003</f>
        <v>0.00223211888674195</v>
      </c>
      <c r="N1003" s="6" t="n">
        <v>2858</v>
      </c>
      <c r="O1003" s="7" t="n">
        <f aca="false">N1003/49735264</f>
        <v>5.74642571516259E-005</v>
      </c>
      <c r="P1003" s="8" t="n">
        <f aca="false">O1003/$D1003</f>
        <v>0.692528108673402</v>
      </c>
      <c r="Q1003" s="6" t="n">
        <v>1972</v>
      </c>
      <c r="R1003" s="9" t="n">
        <f aca="false">Q1003/50554893</f>
        <v>3.90071046139886E-005</v>
      </c>
      <c r="S1003" s="8" t="n">
        <f aca="false">R1003/$D1003</f>
        <v>0.470092501359113</v>
      </c>
      <c r="T1003" s="10" t="n">
        <f aca="false">AVERAGE(G1003,J1003,M1003,P1003)</f>
        <v>0.265405009196732</v>
      </c>
    </row>
    <row r="1004" s="5" customFormat="true" ht="15.25" hidden="false" customHeight="false" outlineLevel="0" collapsed="false">
      <c r="A1004" s="6" t="s">
        <v>21</v>
      </c>
      <c r="B1004" s="7" t="n">
        <v>619867</v>
      </c>
      <c r="C1004" s="6" t="n">
        <v>1836</v>
      </c>
      <c r="D1004" s="8" t="n">
        <f aca="false">C1004/58039824</f>
        <v>3.16334522310061E-005</v>
      </c>
      <c r="E1004" s="6" t="n">
        <v>836</v>
      </c>
      <c r="F1004" s="7" t="n">
        <f aca="false">E1004/57700746</f>
        <v>1.44885475137531E-005</v>
      </c>
      <c r="G1004" s="8" t="n">
        <f aca="false">F1004/$D1004</f>
        <v>0.458013479146987</v>
      </c>
      <c r="H1004" s="6" t="n">
        <v>836</v>
      </c>
      <c r="I1004" s="7" t="n">
        <f aca="false">H1004/41918464</f>
        <v>1.99434788450264E-005</v>
      </c>
      <c r="J1004" s="8" t="n">
        <f aca="false">I1004/$D1004</f>
        <v>0.630455338841533</v>
      </c>
      <c r="K1004" s="6" t="n">
        <v>448</v>
      </c>
      <c r="L1004" s="7" t="n">
        <f aca="false">K1004/43192891</f>
        <v>1.03720772013154E-005</v>
      </c>
      <c r="M1004" s="8" t="n">
        <f aca="false">L1004/$D1004</f>
        <v>0.32788318914965</v>
      </c>
      <c r="N1004" s="6" t="n">
        <v>2010</v>
      </c>
      <c r="O1004" s="7" t="n">
        <f aca="false">N1004/49735264</f>
        <v>4.04139807119552E-005</v>
      </c>
      <c r="P1004" s="8" t="n">
        <f aca="false">O1004/$D1004</f>
        <v>1.27757098456496</v>
      </c>
      <c r="Q1004" s="6" t="n">
        <v>2</v>
      </c>
      <c r="R1004" s="9" t="n">
        <f aca="false">Q1004/50554893</f>
        <v>3.95609580263576E-008</v>
      </c>
      <c r="S1004" s="8" t="n">
        <f aca="false">R1004/$D1004</f>
        <v>0.00125060514222287</v>
      </c>
      <c r="T1004" s="10" t="n">
        <f aca="false">AVERAGE(G1004,J1004,M1004,P1004)</f>
        <v>0.673480747925784</v>
      </c>
    </row>
    <row r="1005" s="5" customFormat="true" ht="15.25" hidden="false" customHeight="false" outlineLevel="0" collapsed="false">
      <c r="A1005" s="6" t="s">
        <v>336</v>
      </c>
      <c r="B1005" s="7" t="n">
        <v>620681</v>
      </c>
      <c r="C1005" s="6" t="n">
        <v>12</v>
      </c>
      <c r="D1005" s="8" t="n">
        <f aca="false">C1005/58039824</f>
        <v>2.06754589745138E-007</v>
      </c>
      <c r="E1005" s="6" t="n">
        <v>154</v>
      </c>
      <c r="F1005" s="7" t="n">
        <f aca="false">E1005/57700746</f>
        <v>2.66894296305978E-006</v>
      </c>
      <c r="G1005" s="8" t="n">
        <f aca="false">F1005/$D1005</f>
        <v>12.908748320169</v>
      </c>
      <c r="H1005" s="6" t="n">
        <v>102</v>
      </c>
      <c r="I1005" s="7" t="n">
        <f aca="false">H1005/41918464</f>
        <v>2.43329526578073E-006</v>
      </c>
      <c r="J1005" s="8" t="n">
        <f aca="false">I1005/$D1005</f>
        <v>11.7690024138289</v>
      </c>
      <c r="K1005" s="6" t="n">
        <v>0</v>
      </c>
      <c r="L1005" s="7" t="n">
        <f aca="false">K1005/43192891</f>
        <v>0</v>
      </c>
      <c r="M1005" s="8" t="n">
        <f aca="false">L1005/$D1005</f>
        <v>0</v>
      </c>
      <c r="N1005" s="6" t="n">
        <v>0</v>
      </c>
      <c r="O1005" s="7" t="n">
        <f aca="false">N1005/49735264</f>
        <v>0</v>
      </c>
      <c r="P1005" s="8" t="n">
        <f aca="false">O1005/$D1005</f>
        <v>0</v>
      </c>
      <c r="Q1005" s="6" t="n">
        <v>0</v>
      </c>
      <c r="R1005" s="9" t="n">
        <f aca="false">Q1005/50554893</f>
        <v>0</v>
      </c>
      <c r="S1005" s="8" t="n">
        <f aca="false">R1005/$D1005</f>
        <v>0</v>
      </c>
      <c r="T1005" s="10" t="n">
        <f aca="false">AVERAGE(G1005,J1005,M1005,P1005)</f>
        <v>6.16943768349948</v>
      </c>
    </row>
    <row r="1006" s="5" customFormat="true" ht="15.25" hidden="false" customHeight="false" outlineLevel="0" collapsed="false">
      <c r="A1006" s="6" t="s">
        <v>336</v>
      </c>
      <c r="B1006" s="7" t="n">
        <v>620861</v>
      </c>
      <c r="C1006" s="6" t="n">
        <v>822</v>
      </c>
      <c r="D1006" s="8" t="n">
        <f aca="false">C1006/58039824</f>
        <v>1.41626893975419E-005</v>
      </c>
      <c r="E1006" s="6" t="n">
        <v>418</v>
      </c>
      <c r="F1006" s="7" t="n">
        <f aca="false">E1006/57700746</f>
        <v>7.24427375687656E-006</v>
      </c>
      <c r="G1006" s="8" t="n">
        <f aca="false">F1006/$D1006</f>
        <v>0.511504104448825</v>
      </c>
      <c r="H1006" s="6" t="n">
        <v>190</v>
      </c>
      <c r="I1006" s="7" t="n">
        <f aca="false">H1006/41918464</f>
        <v>4.53260882841509E-006</v>
      </c>
      <c r="J1006" s="8" t="n">
        <f aca="false">I1006/$D1006</f>
        <v>0.32003870883462</v>
      </c>
      <c r="K1006" s="6" t="n">
        <v>37</v>
      </c>
      <c r="L1006" s="7" t="n">
        <f aca="false">K1006/43192891</f>
        <v>8.56622447430064E-007</v>
      </c>
      <c r="M1006" s="8" t="n">
        <f aca="false">L1006/$D1006</f>
        <v>0.0604844477898907</v>
      </c>
      <c r="N1006" s="6" t="n">
        <v>232</v>
      </c>
      <c r="O1006" s="7" t="n">
        <f aca="false">N1006/49735264</f>
        <v>4.66469827123065E-006</v>
      </c>
      <c r="P1006" s="8" t="n">
        <f aca="false">O1006/$D1006</f>
        <v>0.329365287926194</v>
      </c>
      <c r="Q1006" s="6" t="n">
        <v>4</v>
      </c>
      <c r="R1006" s="9" t="n">
        <f aca="false">Q1006/50554893</f>
        <v>7.91219160527152E-008</v>
      </c>
      <c r="S1006" s="8" t="n">
        <f aca="false">R1006/$D1006</f>
        <v>0.00558664486890799</v>
      </c>
      <c r="T1006" s="10" t="n">
        <f aca="false">AVERAGE(G1006,J1006,M1006,P1006)</f>
        <v>0.305348137249882</v>
      </c>
    </row>
    <row r="1007" s="5" customFormat="true" ht="15.25" hidden="false" customHeight="false" outlineLevel="0" collapsed="false">
      <c r="A1007" s="6" t="s">
        <v>336</v>
      </c>
      <c r="B1007" s="7" t="n">
        <v>621068</v>
      </c>
      <c r="C1007" s="6" t="n">
        <v>1240</v>
      </c>
      <c r="D1007" s="8" t="n">
        <f aca="false">C1007/58039824</f>
        <v>2.13646409403309E-005</v>
      </c>
      <c r="E1007" s="6" t="n">
        <v>420</v>
      </c>
      <c r="F1007" s="7" t="n">
        <f aca="false">E1007/57700746</f>
        <v>7.27893535379941E-006</v>
      </c>
      <c r="G1007" s="8" t="n">
        <f aca="false">F1007/$D1007</f>
        <v>0.340700102291851</v>
      </c>
      <c r="H1007" s="6" t="n">
        <v>548</v>
      </c>
      <c r="I1007" s="7" t="n">
        <f aca="false">H1007/41918464</f>
        <v>1.30729980945867E-005</v>
      </c>
      <c r="J1007" s="8" t="n">
        <f aca="false">I1007/$D1007</f>
        <v>0.611898797227537</v>
      </c>
      <c r="K1007" s="6" t="n">
        <v>237</v>
      </c>
      <c r="L1007" s="7" t="n">
        <f aca="false">K1007/43192891</f>
        <v>5.48701405516014E-006</v>
      </c>
      <c r="M1007" s="8" t="n">
        <f aca="false">L1007/$D1007</f>
        <v>0.256826879070178</v>
      </c>
      <c r="N1007" s="6" t="n">
        <v>52</v>
      </c>
      <c r="O1007" s="7" t="n">
        <f aca="false">N1007/49735264</f>
        <v>1.04553581941377E-006</v>
      </c>
      <c r="P1007" s="8" t="n">
        <f aca="false">O1007/$D1007</f>
        <v>0.0489376733423152</v>
      </c>
      <c r="Q1007" s="6" t="n">
        <v>0</v>
      </c>
      <c r="R1007" s="9" t="n">
        <f aca="false">Q1007/50554893</f>
        <v>0</v>
      </c>
      <c r="S1007" s="8" t="n">
        <f aca="false">R1007/$D1007</f>
        <v>0</v>
      </c>
      <c r="T1007" s="10" t="n">
        <f aca="false">AVERAGE(G1007,J1007,M1007,P1007)</f>
        <v>0.31459086298297</v>
      </c>
    </row>
    <row r="1008" s="5" customFormat="true" ht="15.25" hidden="false" customHeight="false" outlineLevel="0" collapsed="false">
      <c r="A1008" s="6" t="s">
        <v>337</v>
      </c>
      <c r="B1008" s="7" t="n">
        <v>621803</v>
      </c>
      <c r="C1008" s="6" t="n">
        <v>232</v>
      </c>
      <c r="D1008" s="8" t="n">
        <f aca="false">C1008/58039824</f>
        <v>3.99725540173933E-006</v>
      </c>
      <c r="E1008" s="6" t="n">
        <v>1376</v>
      </c>
      <c r="F1008" s="7" t="n">
        <f aca="false">E1008/57700746</f>
        <v>2.38471786829238E-005</v>
      </c>
      <c r="G1008" s="8" t="n">
        <f aca="false">F1008/$D1008</f>
        <v>5.96588816229935</v>
      </c>
      <c r="H1008" s="6" t="n">
        <v>734</v>
      </c>
      <c r="I1008" s="7" t="n">
        <f aca="false">H1008/41918464</f>
        <v>1.75101835792457E-005</v>
      </c>
      <c r="J1008" s="8" t="n">
        <f aca="false">I1008/$D1008</f>
        <v>4.38055160839271</v>
      </c>
      <c r="K1008" s="6" t="n">
        <v>3549</v>
      </c>
      <c r="L1008" s="7" t="n">
        <f aca="false">K1008/43192891</f>
        <v>8.21662990791702E-005</v>
      </c>
      <c r="M1008" s="8" t="n">
        <f aca="false">L1008/$D1008</f>
        <v>20.5556790400276</v>
      </c>
      <c r="N1008" s="6" t="n">
        <v>3005</v>
      </c>
      <c r="O1008" s="7" t="n">
        <f aca="false">N1008/49735264</f>
        <v>6.04199064872763E-005</v>
      </c>
      <c r="P1008" s="8" t="n">
        <f aca="false">O1008/$D1008</f>
        <v>15.1153480112844</v>
      </c>
      <c r="Q1008" s="6" t="n">
        <v>38</v>
      </c>
      <c r="R1008" s="9" t="n">
        <f aca="false">Q1008/50554893</f>
        <v>7.51658202500795E-007</v>
      </c>
      <c r="S1008" s="8" t="n">
        <f aca="false">R1008/$D1008</f>
        <v>0.188043576643545</v>
      </c>
      <c r="T1008" s="10" t="n">
        <f aca="false">AVERAGE(G1008,J1008,M1008,P1008)</f>
        <v>11.504366705501</v>
      </c>
    </row>
    <row r="1009" s="5" customFormat="true" ht="15.25" hidden="false" customHeight="false" outlineLevel="0" collapsed="false">
      <c r="A1009" s="6" t="s">
        <v>338</v>
      </c>
      <c r="B1009" s="7" t="n">
        <v>623390</v>
      </c>
      <c r="C1009" s="6" t="n">
        <v>254</v>
      </c>
      <c r="D1009" s="8" t="n">
        <f aca="false">C1009/58039824</f>
        <v>4.37630548293875E-006</v>
      </c>
      <c r="E1009" s="6" t="n">
        <v>0</v>
      </c>
      <c r="F1009" s="7" t="n">
        <f aca="false">E1009/57700746</f>
        <v>0</v>
      </c>
      <c r="G1009" s="8" t="n">
        <f aca="false">F1009/$D1009</f>
        <v>0</v>
      </c>
      <c r="H1009" s="6" t="n">
        <v>1</v>
      </c>
      <c r="I1009" s="7" t="n">
        <f aca="false">H1009/41918464</f>
        <v>2.38558359390268E-008</v>
      </c>
      <c r="J1009" s="8" t="n">
        <f aca="false">I1009/$D1009</f>
        <v>0.0054511359026535</v>
      </c>
      <c r="K1009" s="6" t="n">
        <v>7</v>
      </c>
      <c r="L1009" s="7" t="n">
        <f aca="false">K1009/43192891</f>
        <v>1.62063706270553E-007</v>
      </c>
      <c r="M1009" s="8" t="n">
        <f aca="false">L1009/$D1009</f>
        <v>0.0370320826327975</v>
      </c>
      <c r="N1009" s="6" t="n">
        <v>1065</v>
      </c>
      <c r="O1009" s="7" t="n">
        <f aca="false">N1009/49735264</f>
        <v>2.14133778399166E-005</v>
      </c>
      <c r="P1009" s="8" t="n">
        <f aca="false">O1009/$D1009</f>
        <v>4.89302630344196</v>
      </c>
      <c r="Q1009" s="6" t="n">
        <v>6</v>
      </c>
      <c r="R1009" s="9" t="n">
        <f aca="false">Q1009/50554893</f>
        <v>1.18682874079073E-007</v>
      </c>
      <c r="S1009" s="8" t="n">
        <f aca="false">R1009/$D1009</f>
        <v>0.0271194217455258</v>
      </c>
      <c r="T1009" s="10" t="n">
        <f aca="false">AVERAGE(G1009,J1009,M1009,P1009)</f>
        <v>1.23387738049435</v>
      </c>
    </row>
    <row r="1010" s="5" customFormat="true" ht="15.25" hidden="false" customHeight="false" outlineLevel="0" collapsed="false">
      <c r="A1010" s="6" t="s">
        <v>339</v>
      </c>
      <c r="B1010" s="7" t="n">
        <v>626352</v>
      </c>
      <c r="C1010" s="6" t="n">
        <v>3311</v>
      </c>
      <c r="D1010" s="8" t="n">
        <f aca="false">C1010/58039824</f>
        <v>5.70470372205126E-005</v>
      </c>
      <c r="E1010" s="6" t="n">
        <v>797</v>
      </c>
      <c r="F1010" s="7" t="n">
        <f aca="false">E1010/57700746</f>
        <v>1.38126463737575E-005</v>
      </c>
      <c r="G1010" s="8" t="n">
        <f aca="false">F1010/$D1010</f>
        <v>0.242127322412299</v>
      </c>
      <c r="H1010" s="6" t="n">
        <v>1196</v>
      </c>
      <c r="I1010" s="7" t="n">
        <f aca="false">H1010/41918464</f>
        <v>2.8531579783076E-005</v>
      </c>
      <c r="J1010" s="8" t="n">
        <f aca="false">I1010/$D1010</f>
        <v>0.500141307475594</v>
      </c>
      <c r="K1010" s="6" t="n">
        <v>1915</v>
      </c>
      <c r="L1010" s="7" t="n">
        <f aca="false">K1010/43192891</f>
        <v>4.43359996440155E-005</v>
      </c>
      <c r="M1010" s="8" t="n">
        <f aca="false">L1010/$D1010</f>
        <v>0.777183212383788</v>
      </c>
      <c r="N1010" s="6" t="n">
        <v>1007</v>
      </c>
      <c r="O1010" s="7" t="n">
        <f aca="false">N1010/49735264</f>
        <v>2.02472032721089E-005</v>
      </c>
      <c r="P1010" s="8" t="n">
        <f aca="false">O1010/$D1010</f>
        <v>0.354921206404538</v>
      </c>
      <c r="Q1010" s="6" t="n">
        <v>1371</v>
      </c>
      <c r="R1010" s="9" t="n">
        <f aca="false">Q1010/50554893</f>
        <v>2.71190367270681E-005</v>
      </c>
      <c r="S1010" s="8" t="n">
        <f aca="false">R1010/$D1010</f>
        <v>0.475380283506062</v>
      </c>
      <c r="T1010" s="10" t="n">
        <f aca="false">AVERAGE(G1010,J1010,M1010,P1010)</f>
        <v>0.468593262169054</v>
      </c>
    </row>
    <row r="1011" s="5" customFormat="true" ht="15.25" hidden="false" customHeight="false" outlineLevel="0" collapsed="false">
      <c r="A1011" s="6" t="s">
        <v>340</v>
      </c>
      <c r="B1011" s="7" t="n">
        <v>627176</v>
      </c>
      <c r="C1011" s="6" t="n">
        <v>3263</v>
      </c>
      <c r="D1011" s="8" t="n">
        <f aca="false">C1011/58039824</f>
        <v>5.6220018861532E-005</v>
      </c>
      <c r="E1011" s="6" t="n">
        <v>252</v>
      </c>
      <c r="F1011" s="7" t="n">
        <f aca="false">E1011/57700746</f>
        <v>4.36736121227965E-006</v>
      </c>
      <c r="G1011" s="8" t="n">
        <f aca="false">F1011/$D1011</f>
        <v>0.0776833821958742</v>
      </c>
      <c r="H1011" s="6" t="n">
        <v>534</v>
      </c>
      <c r="I1011" s="7" t="n">
        <f aca="false">H1011/41918464</f>
        <v>1.27390163914403E-005</v>
      </c>
      <c r="J1011" s="8" t="n">
        <f aca="false">I1011/$D1011</f>
        <v>0.226592175694854</v>
      </c>
      <c r="K1011" s="6" t="n">
        <v>529</v>
      </c>
      <c r="L1011" s="7" t="n">
        <f aca="false">K1011/43192891</f>
        <v>1.22473858024461E-005</v>
      </c>
      <c r="M1011" s="8" t="n">
        <f aca="false">L1011/$D1011</f>
        <v>0.217847415395056</v>
      </c>
      <c r="N1011" s="6" t="n">
        <v>1</v>
      </c>
      <c r="O1011" s="7" t="n">
        <f aca="false">N1011/49735264</f>
        <v>2.01064580656493E-008</v>
      </c>
      <c r="P1011" s="8" t="n">
        <f aca="false">O1011/$D1011</f>
        <v>0.000357638764141486</v>
      </c>
      <c r="Q1011" s="6" t="n">
        <v>0</v>
      </c>
      <c r="R1011" s="9" t="n">
        <f aca="false">Q1011/50554893</f>
        <v>0</v>
      </c>
      <c r="S1011" s="8" t="n">
        <f aca="false">R1011/$D1011</f>
        <v>0</v>
      </c>
      <c r="T1011" s="10" t="n">
        <f aca="false">AVERAGE(G1011,J1011,M1011,P1011)</f>
        <v>0.130620153012481</v>
      </c>
    </row>
    <row r="1012" s="5" customFormat="true" ht="15.25" hidden="false" customHeight="false" outlineLevel="0" collapsed="false">
      <c r="A1012" s="6" t="s">
        <v>340</v>
      </c>
      <c r="B1012" s="7" t="n">
        <v>628157</v>
      </c>
      <c r="C1012" s="6" t="n">
        <v>10281</v>
      </c>
      <c r="D1012" s="8" t="n">
        <f aca="false">C1012/58039824</f>
        <v>0.000177136994764147</v>
      </c>
      <c r="E1012" s="6" t="n">
        <v>2602</v>
      </c>
      <c r="F1012" s="7" t="n">
        <f aca="false">E1012/57700746</f>
        <v>4.50947375966335E-005</v>
      </c>
      <c r="G1012" s="8" t="n">
        <f aca="false">F1012/$D1012</f>
        <v>0.254575492017779</v>
      </c>
      <c r="H1012" s="6" t="n">
        <v>1642</v>
      </c>
      <c r="I1012" s="7" t="n">
        <f aca="false">H1012/41918464</f>
        <v>3.9171282611882E-005</v>
      </c>
      <c r="J1012" s="8" t="n">
        <f aca="false">I1012/$D1012</f>
        <v>0.221135526568222</v>
      </c>
      <c r="K1012" s="6" t="n">
        <v>2342</v>
      </c>
      <c r="L1012" s="7" t="n">
        <f aca="false">K1012/43192891</f>
        <v>5.42218857265192E-005</v>
      </c>
      <c r="M1012" s="8" t="n">
        <f aca="false">L1012/$D1012</f>
        <v>0.306101420534509</v>
      </c>
      <c r="N1012" s="6" t="n">
        <v>652</v>
      </c>
      <c r="O1012" s="7" t="n">
        <f aca="false">N1012/49735264</f>
        <v>1.31094106588034E-005</v>
      </c>
      <c r="P1012" s="8" t="n">
        <f aca="false">O1012/$D1012</f>
        <v>0.0740071867892882</v>
      </c>
      <c r="Q1012" s="6" t="n">
        <v>1</v>
      </c>
      <c r="R1012" s="9" t="n">
        <f aca="false">Q1012/50554893</f>
        <v>1.97804790131788E-008</v>
      </c>
      <c r="S1012" s="8" t="n">
        <f aca="false">R1012/$D1012</f>
        <v>0.000111667689967959</v>
      </c>
      <c r="T1012" s="10" t="n">
        <f aca="false">AVERAGE(G1012,J1012,M1012,P1012)</f>
        <v>0.21395490647745</v>
      </c>
    </row>
    <row r="1013" s="5" customFormat="true" ht="15.25" hidden="false" customHeight="false" outlineLevel="0" collapsed="false">
      <c r="A1013" s="6" t="s">
        <v>341</v>
      </c>
      <c r="B1013" s="7" t="n">
        <v>631702</v>
      </c>
      <c r="C1013" s="6" t="n">
        <v>1394</v>
      </c>
      <c r="D1013" s="8" t="n">
        <f aca="false">C1013/58039824</f>
        <v>2.40179915087268E-005</v>
      </c>
      <c r="E1013" s="6" t="n">
        <v>2878</v>
      </c>
      <c r="F1013" s="7" t="n">
        <f aca="false">E1013/57700746</f>
        <v>4.98780379719874E-005</v>
      </c>
      <c r="G1013" s="8" t="n">
        <f aca="false">F1013/$D1013</f>
        <v>2.07669479581023</v>
      </c>
      <c r="H1013" s="6" t="n">
        <v>1602</v>
      </c>
      <c r="I1013" s="7" t="n">
        <f aca="false">H1013/41918464</f>
        <v>3.82170491743209E-005</v>
      </c>
      <c r="J1013" s="8" t="n">
        <f aca="false">I1013/$D1013</f>
        <v>1.59118422372807</v>
      </c>
      <c r="K1013" s="6" t="n">
        <v>1565</v>
      </c>
      <c r="L1013" s="7" t="n">
        <f aca="false">K1013/43192891</f>
        <v>3.62328143304879E-005</v>
      </c>
      <c r="M1013" s="8" t="n">
        <f aca="false">L1013/$D1013</f>
        <v>1.50856970356255</v>
      </c>
      <c r="N1013" s="6" t="n">
        <v>6991</v>
      </c>
      <c r="O1013" s="7" t="n">
        <f aca="false">N1013/49735264</f>
        <v>0.000140564248336955</v>
      </c>
      <c r="P1013" s="8" t="n">
        <f aca="false">O1013/$D1013</f>
        <v>5.8524564090166</v>
      </c>
      <c r="Q1013" s="6" t="n">
        <v>11731</v>
      </c>
      <c r="R1013" s="9" t="n">
        <f aca="false">Q1013/50554893</f>
        <v>0.000232044799303601</v>
      </c>
      <c r="S1013" s="8" t="n">
        <f aca="false">R1013/$D1013</f>
        <v>9.66129075444498</v>
      </c>
      <c r="T1013" s="10" t="n">
        <f aca="false">AVERAGE(G1013,J1013,M1013,P1013)</f>
        <v>2.75722628302936</v>
      </c>
    </row>
    <row r="1014" s="5" customFormat="true" ht="15.25" hidden="false" customHeight="false" outlineLevel="0" collapsed="false">
      <c r="A1014" s="6" t="s">
        <v>341</v>
      </c>
      <c r="B1014" s="7" t="n">
        <v>631750</v>
      </c>
      <c r="C1014" s="6" t="n">
        <v>17</v>
      </c>
      <c r="D1014" s="8" t="n">
        <f aca="false">C1014/58039824</f>
        <v>2.92902335472279E-007</v>
      </c>
      <c r="E1014" s="6" t="n">
        <v>26</v>
      </c>
      <c r="F1014" s="7" t="n">
        <f aca="false">E1014/57700746</f>
        <v>4.50600759997107E-007</v>
      </c>
      <c r="G1014" s="8" t="n">
        <f aca="false">F1014/$D1014</f>
        <v>1.53839934144108</v>
      </c>
      <c r="H1014" s="6" t="n">
        <v>287</v>
      </c>
      <c r="I1014" s="7" t="n">
        <f aca="false">H1014/41918464</f>
        <v>6.84662491450068E-006</v>
      </c>
      <c r="J1014" s="8" t="n">
        <f aca="false">I1014/$D1014</f>
        <v>23.3751120606844</v>
      </c>
      <c r="K1014" s="6" t="n">
        <v>7</v>
      </c>
      <c r="L1014" s="7" t="n">
        <f aca="false">K1014/43192891</f>
        <v>1.62063706270553E-007</v>
      </c>
      <c r="M1014" s="8" t="n">
        <f aca="false">L1014/$D1014</f>
        <v>0.553302881690034</v>
      </c>
      <c r="N1014" s="6" t="n">
        <v>36</v>
      </c>
      <c r="O1014" s="7" t="n">
        <f aca="false">N1014/49735264</f>
        <v>7.23832490363377E-007</v>
      </c>
      <c r="P1014" s="8" t="n">
        <f aca="false">O1014/$D1014</f>
        <v>2.47124178506895</v>
      </c>
      <c r="Q1014" s="6" t="n">
        <v>68</v>
      </c>
      <c r="R1014" s="9" t="n">
        <f aca="false">Q1014/50554893</f>
        <v>1.34507257289616E-006</v>
      </c>
      <c r="S1014" s="8" t="n">
        <f aca="false">R1014/$D1014</f>
        <v>4.59222208224237</v>
      </c>
      <c r="T1014" s="10" t="n">
        <f aca="false">AVERAGE(G1014,J1014,M1014,P1014)</f>
        <v>6.98451401722111</v>
      </c>
    </row>
    <row r="1015" s="5" customFormat="true" ht="15.25" hidden="false" customHeight="false" outlineLevel="0" collapsed="false">
      <c r="A1015" s="6" t="s">
        <v>341</v>
      </c>
      <c r="B1015" s="7" t="n">
        <v>633205</v>
      </c>
      <c r="C1015" s="6" t="n">
        <v>1190</v>
      </c>
      <c r="D1015" s="8" t="n">
        <f aca="false">C1015/58039824</f>
        <v>2.05031634830595E-005</v>
      </c>
      <c r="E1015" s="6" t="n">
        <v>14785</v>
      </c>
      <c r="F1015" s="7" t="n">
        <f aca="false">E1015/57700746</f>
        <v>0.000256235855252201</v>
      </c>
      <c r="G1015" s="8" t="n">
        <f aca="false">F1015/$D1015</f>
        <v>12.4973814633002</v>
      </c>
      <c r="H1015" s="6" t="n">
        <v>6881</v>
      </c>
      <c r="I1015" s="7" t="n">
        <f aca="false">H1015/41918464</f>
        <v>0.000164152007096443</v>
      </c>
      <c r="J1015" s="8" t="n">
        <f aca="false">I1015/$D1015</f>
        <v>8.00617949674312</v>
      </c>
      <c r="K1015" s="6" t="n">
        <v>14097</v>
      </c>
      <c r="L1015" s="7" t="n">
        <f aca="false">K1015/43192891</f>
        <v>0.000326373152470855</v>
      </c>
      <c r="M1015" s="8" t="n">
        <f aca="false">L1015/$D1015</f>
        <v>15.9181851493559</v>
      </c>
      <c r="N1015" s="6" t="n">
        <v>10361</v>
      </c>
      <c r="O1015" s="7" t="n">
        <f aca="false">N1015/49735264</f>
        <v>0.000208323012018193</v>
      </c>
      <c r="P1015" s="8" t="n">
        <f aca="false">O1015/$D1015</f>
        <v>10.160530212341</v>
      </c>
      <c r="Q1015" s="6" t="n">
        <v>19910</v>
      </c>
      <c r="R1015" s="9" t="n">
        <f aca="false">Q1015/50554893</f>
        <v>0.00039382933715239</v>
      </c>
      <c r="S1015" s="8" t="n">
        <f aca="false">R1015/$D1015</f>
        <v>19.2082230372785</v>
      </c>
      <c r="T1015" s="10" t="n">
        <f aca="false">AVERAGE(G1015,J1015,M1015,P1015)</f>
        <v>11.6455690804351</v>
      </c>
    </row>
    <row r="1016" s="5" customFormat="true" ht="15.25" hidden="false" customHeight="false" outlineLevel="0" collapsed="false">
      <c r="A1016" s="6" t="s">
        <v>21</v>
      </c>
      <c r="B1016" s="7" t="n">
        <v>634332</v>
      </c>
      <c r="C1016" s="6" t="n">
        <v>3434</v>
      </c>
      <c r="D1016" s="8" t="n">
        <f aca="false">C1016/58039824</f>
        <v>5.91662717654002E-005</v>
      </c>
      <c r="E1016" s="6" t="n">
        <v>3656</v>
      </c>
      <c r="F1016" s="7" t="n">
        <f aca="false">E1016/57700746</f>
        <v>6.33613991749777E-005</v>
      </c>
      <c r="G1016" s="8" t="n">
        <f aca="false">F1016/$D1016</f>
        <v>1.07090403509303</v>
      </c>
      <c r="H1016" s="6" t="n">
        <v>1188</v>
      </c>
      <c r="I1016" s="7" t="n">
        <f aca="false">H1016/41918464</f>
        <v>2.83407330955638E-005</v>
      </c>
      <c r="J1016" s="8" t="n">
        <f aca="false">I1016/$D1016</f>
        <v>0.479001502882207</v>
      </c>
      <c r="K1016" s="6" t="n">
        <v>3015</v>
      </c>
      <c r="L1016" s="7" t="n">
        <f aca="false">K1016/43192891</f>
        <v>6.98031534865309E-005</v>
      </c>
      <c r="M1016" s="8" t="n">
        <f aca="false">L1016/$D1016</f>
        <v>1.17977948252861</v>
      </c>
      <c r="N1016" s="6" t="n">
        <v>2026</v>
      </c>
      <c r="O1016" s="7" t="n">
        <f aca="false">N1016/49735264</f>
        <v>4.07356840410056E-005</v>
      </c>
      <c r="P1016" s="8" t="n">
        <f aca="false">O1016/$D1016</f>
        <v>0.688495029778559</v>
      </c>
      <c r="Q1016" s="6" t="n">
        <v>2824</v>
      </c>
      <c r="R1016" s="9" t="n">
        <f aca="false">Q1016/50554893</f>
        <v>5.58600727332169E-005</v>
      </c>
      <c r="S1016" s="8" t="n">
        <f aca="false">R1016/$D1016</f>
        <v>0.944120206774348</v>
      </c>
      <c r="T1016" s="10" t="n">
        <f aca="false">AVERAGE(G1016,J1016,M1016,P1016)</f>
        <v>0.8545450125706</v>
      </c>
    </row>
    <row r="1017" s="5" customFormat="true" ht="15.25" hidden="false" customHeight="false" outlineLevel="0" collapsed="false">
      <c r="A1017" s="6" t="s">
        <v>342</v>
      </c>
      <c r="B1017" s="7" t="n">
        <v>634351</v>
      </c>
      <c r="C1017" s="6" t="n">
        <v>42784</v>
      </c>
      <c r="D1017" s="8" t="n">
        <f aca="false">C1017/58039824</f>
        <v>0.000737149030637998</v>
      </c>
      <c r="E1017" s="6" t="n">
        <v>7824</v>
      </c>
      <c r="F1017" s="7" t="n">
        <f aca="false">E1017/57700746</f>
        <v>0.000135596167162206</v>
      </c>
      <c r="G1017" s="8" t="n">
        <f aca="false">F1017/$D1017</f>
        <v>0.183946748250959</v>
      </c>
      <c r="H1017" s="6" t="n">
        <v>4022</v>
      </c>
      <c r="I1017" s="7" t="n">
        <f aca="false">H1017/41918464</f>
        <v>9.59481721467657E-005</v>
      </c>
      <c r="J1017" s="8" t="n">
        <f aca="false">I1017/$D1017</f>
        <v>0.130161158950074</v>
      </c>
      <c r="K1017" s="6" t="n">
        <v>4825</v>
      </c>
      <c r="L1017" s="7" t="n">
        <f aca="false">K1017/43192891</f>
        <v>0.000111708197536488</v>
      </c>
      <c r="M1017" s="8" t="n">
        <f aca="false">L1017/$D1017</f>
        <v>0.151540859301959</v>
      </c>
      <c r="N1017" s="6" t="n">
        <v>3424</v>
      </c>
      <c r="O1017" s="7" t="n">
        <f aca="false">N1017/49735264</f>
        <v>6.88445124167834E-005</v>
      </c>
      <c r="P1017" s="8" t="n">
        <f aca="false">O1017/$D1017</f>
        <v>0.0933929362386856</v>
      </c>
      <c r="Q1017" s="6" t="n">
        <v>1130</v>
      </c>
      <c r="R1017" s="9" t="n">
        <f aca="false">Q1017/50554893</f>
        <v>2.2351941284892E-005</v>
      </c>
      <c r="S1017" s="8" t="n">
        <f aca="false">R1017/$D1017</f>
        <v>0.0303221470230336</v>
      </c>
      <c r="T1017" s="10" t="n">
        <f aca="false">AVERAGE(G1017,J1017,M1017,P1017)</f>
        <v>0.139760425685419</v>
      </c>
    </row>
    <row r="1018" s="5" customFormat="true" ht="15.25" hidden="false" customHeight="false" outlineLevel="0" collapsed="false">
      <c r="A1018" s="6" t="s">
        <v>342</v>
      </c>
      <c r="B1018" s="7" t="n">
        <v>634376</v>
      </c>
      <c r="C1018" s="6" t="n">
        <v>2715</v>
      </c>
      <c r="D1018" s="8" t="n">
        <f aca="false">C1018/58039824</f>
        <v>4.67782259298374E-005</v>
      </c>
      <c r="E1018" s="6" t="n">
        <v>5546</v>
      </c>
      <c r="F1018" s="7" t="n">
        <f aca="false">E1018/57700746</f>
        <v>9.61166082670751E-005</v>
      </c>
      <c r="G1018" s="8" t="n">
        <f aca="false">F1018/$D1018</f>
        <v>2.05472966014659</v>
      </c>
      <c r="H1018" s="6" t="n">
        <v>777</v>
      </c>
      <c r="I1018" s="7" t="n">
        <f aca="false">H1018/41918464</f>
        <v>1.85359845246238E-005</v>
      </c>
      <c r="J1018" s="8" t="n">
        <f aca="false">I1018/$D1018</f>
        <v>0.396252404963495</v>
      </c>
      <c r="K1018" s="6" t="n">
        <v>1545</v>
      </c>
      <c r="L1018" s="7" t="n">
        <f aca="false">K1018/43192891</f>
        <v>3.57697751697148E-005</v>
      </c>
      <c r="M1018" s="8" t="n">
        <f aca="false">L1018/$D1018</f>
        <v>0.764667202714483</v>
      </c>
      <c r="N1018" s="6" t="n">
        <v>586</v>
      </c>
      <c r="O1018" s="7" t="n">
        <f aca="false">N1018/49735264</f>
        <v>1.17823844264705E-005</v>
      </c>
      <c r="P1018" s="8" t="n">
        <f aca="false">O1018/$D1018</f>
        <v>0.251877539010199</v>
      </c>
      <c r="Q1018" s="6" t="n">
        <v>899</v>
      </c>
      <c r="R1018" s="9" t="n">
        <f aca="false">Q1018/50554893</f>
        <v>1.77826506328477E-005</v>
      </c>
      <c r="S1018" s="8" t="n">
        <f aca="false">R1018/$D1018</f>
        <v>0.38014803424824</v>
      </c>
      <c r="T1018" s="10" t="n">
        <f aca="false">AVERAGE(G1018,J1018,M1018,P1018)</f>
        <v>0.866881701708691</v>
      </c>
    </row>
    <row r="1019" s="5" customFormat="true" ht="15.25" hidden="false" customHeight="false" outlineLevel="0" collapsed="false">
      <c r="A1019" s="6" t="s">
        <v>342</v>
      </c>
      <c r="B1019" s="7" t="n">
        <v>634484</v>
      </c>
      <c r="C1019" s="6" t="n">
        <v>3297</v>
      </c>
      <c r="D1019" s="8" t="n">
        <f aca="false">C1019/58039824</f>
        <v>5.68058235324766E-005</v>
      </c>
      <c r="E1019" s="6" t="n">
        <v>5196</v>
      </c>
      <c r="F1019" s="7" t="n">
        <f aca="false">E1019/57700746</f>
        <v>9.00508288055756E-005</v>
      </c>
      <c r="G1019" s="8" t="n">
        <f aca="false">F1019/$D1019</f>
        <v>1.58523938578397</v>
      </c>
      <c r="H1019" s="6" t="n">
        <v>1548</v>
      </c>
      <c r="I1019" s="7" t="n">
        <f aca="false">H1019/41918464</f>
        <v>3.69288340336134E-005</v>
      </c>
      <c r="J1019" s="8" t="n">
        <f aca="false">I1019/$D1019</f>
        <v>0.650088877111354</v>
      </c>
      <c r="K1019" s="6" t="n">
        <v>1951</v>
      </c>
      <c r="L1019" s="7" t="n">
        <f aca="false">K1019/43192891</f>
        <v>4.51694701334069E-005</v>
      </c>
      <c r="M1019" s="8" t="n">
        <f aca="false">L1019/$D1019</f>
        <v>0.795155625330966</v>
      </c>
      <c r="N1019" s="6" t="n">
        <v>4005</v>
      </c>
      <c r="O1019" s="7" t="n">
        <f aca="false">N1019/49735264</f>
        <v>8.05263645529257E-005</v>
      </c>
      <c r="P1019" s="8" t="n">
        <f aca="false">O1019/$D1019</f>
        <v>1.41757234637903</v>
      </c>
      <c r="Q1019" s="6" t="n">
        <v>12055</v>
      </c>
      <c r="R1019" s="9" t="n">
        <f aca="false">Q1019/50554893</f>
        <v>0.00023845367450387</v>
      </c>
      <c r="S1019" s="8" t="n">
        <f aca="false">R1019/$D1019</f>
        <v>4.19769769498269</v>
      </c>
      <c r="T1019" s="10" t="n">
        <f aca="false">AVERAGE(G1019,J1019,M1019,P1019)</f>
        <v>1.11201405865133</v>
      </c>
    </row>
    <row r="1020" s="5" customFormat="true" ht="15.25" hidden="false" customHeight="false" outlineLevel="0" collapsed="false">
      <c r="A1020" s="6" t="s">
        <v>342</v>
      </c>
      <c r="B1020" s="7" t="n">
        <v>634487</v>
      </c>
      <c r="C1020" s="6" t="n">
        <v>14167</v>
      </c>
      <c r="D1020" s="8" t="n">
        <f aca="false">C1020/58039824</f>
        <v>0.000244091022743281</v>
      </c>
      <c r="E1020" s="6" t="n">
        <v>11965</v>
      </c>
      <c r="F1020" s="7" t="n">
        <f aca="false">E1020/57700746</f>
        <v>0.000207363003590976</v>
      </c>
      <c r="G1020" s="8" t="n">
        <f aca="false">F1020/$D1020</f>
        <v>0.849531462732521</v>
      </c>
      <c r="H1020" s="6" t="n">
        <v>5071</v>
      </c>
      <c r="I1020" s="7" t="n">
        <f aca="false">H1020/41918464</f>
        <v>0.000120972944046805</v>
      </c>
      <c r="J1020" s="8" t="n">
        <f aca="false">I1020/$D1020</f>
        <v>0.495605871478676</v>
      </c>
      <c r="K1020" s="6" t="n">
        <v>6952</v>
      </c>
      <c r="L1020" s="7" t="n">
        <f aca="false">K1020/43192891</f>
        <v>0.000160952412284698</v>
      </c>
      <c r="M1020" s="8" t="n">
        <f aca="false">L1020/$D1020</f>
        <v>0.659395050566759</v>
      </c>
      <c r="N1020" s="6" t="n">
        <v>7282</v>
      </c>
      <c r="O1020" s="7" t="n">
        <f aca="false">N1020/49735264</f>
        <v>0.000146415227634059</v>
      </c>
      <c r="P1020" s="8" t="n">
        <f aca="false">O1020/$D1020</f>
        <v>0.599838642112</v>
      </c>
      <c r="Q1020" s="6" t="n">
        <v>13421</v>
      </c>
      <c r="R1020" s="9" t="n">
        <f aca="false">Q1020/50554893</f>
        <v>0.000265473808835873</v>
      </c>
      <c r="S1020" s="8" t="n">
        <f aca="false">R1020/$D1020</f>
        <v>1.0876016899445</v>
      </c>
      <c r="T1020" s="10" t="n">
        <f aca="false">AVERAGE(G1020,J1020,M1020,P1020)</f>
        <v>0.651092756722489</v>
      </c>
    </row>
    <row r="1021" s="5" customFormat="true" ht="15.25" hidden="false" customHeight="false" outlineLevel="0" collapsed="false">
      <c r="A1021" s="6" t="s">
        <v>342</v>
      </c>
      <c r="B1021" s="7" t="n">
        <v>634682</v>
      </c>
      <c r="C1021" s="6" t="n">
        <v>3266</v>
      </c>
      <c r="D1021" s="8" t="n">
        <f aca="false">C1021/58039824</f>
        <v>5.62717075089683E-005</v>
      </c>
      <c r="E1021" s="6" t="n">
        <v>3095</v>
      </c>
      <c r="F1021" s="7" t="n">
        <f aca="false">E1021/57700746</f>
        <v>5.36388212381171E-005</v>
      </c>
      <c r="G1021" s="8" t="n">
        <f aca="false">F1021/$D1021</f>
        <v>0.953211189292032</v>
      </c>
      <c r="H1021" s="6" t="n">
        <v>1360</v>
      </c>
      <c r="I1021" s="7" t="n">
        <f aca="false">H1021/41918464</f>
        <v>3.24439368770764E-005</v>
      </c>
      <c r="J1021" s="8" t="n">
        <f aca="false">I1021/$D1021</f>
        <v>0.576558599575207</v>
      </c>
      <c r="K1021" s="6" t="n">
        <v>1531</v>
      </c>
      <c r="L1021" s="7" t="n">
        <f aca="false">K1021/43192891</f>
        <v>3.54456477571737E-005</v>
      </c>
      <c r="M1021" s="8" t="n">
        <f aca="false">L1021/$D1021</f>
        <v>0.629901762826809</v>
      </c>
      <c r="N1021" s="6" t="n">
        <v>815</v>
      </c>
      <c r="O1021" s="7" t="n">
        <f aca="false">N1021/49735264</f>
        <v>1.63867633235042E-005</v>
      </c>
      <c r="P1021" s="8" t="n">
        <f aca="false">O1021/$D1021</f>
        <v>0.291207856468414</v>
      </c>
      <c r="Q1021" s="6" t="n">
        <v>2723</v>
      </c>
      <c r="R1021" s="9" t="n">
        <f aca="false">Q1021/50554893</f>
        <v>5.38622443528859E-005</v>
      </c>
      <c r="S1021" s="8" t="n">
        <f aca="false">R1021/$D1021</f>
        <v>0.957181623541485</v>
      </c>
      <c r="T1021" s="10" t="n">
        <f aca="false">AVERAGE(G1021,J1021,M1021,P1021)</f>
        <v>0.612719852040615</v>
      </c>
    </row>
    <row r="1022" s="5" customFormat="true" ht="15.25" hidden="false" customHeight="false" outlineLevel="0" collapsed="false">
      <c r="A1022" s="6" t="s">
        <v>343</v>
      </c>
      <c r="B1022" s="7" t="n">
        <v>635062</v>
      </c>
      <c r="C1022" s="6" t="n">
        <v>1707</v>
      </c>
      <c r="D1022" s="8" t="n">
        <f aca="false">C1022/58039824</f>
        <v>2.94108403912458E-005</v>
      </c>
      <c r="E1022" s="6" t="n">
        <v>3071</v>
      </c>
      <c r="F1022" s="7" t="n">
        <f aca="false">E1022/57700746</f>
        <v>5.32228820750428E-005</v>
      </c>
      <c r="G1022" s="8" t="n">
        <f aca="false">F1022/$D1022</f>
        <v>1.80963486139909</v>
      </c>
      <c r="H1022" s="6" t="n">
        <v>538</v>
      </c>
      <c r="I1022" s="7" t="n">
        <f aca="false">H1022/41918464</f>
        <v>1.28344397351964E-005</v>
      </c>
      <c r="J1022" s="8" t="n">
        <f aca="false">I1022/$D1022</f>
        <v>0.436384665125604</v>
      </c>
      <c r="K1022" s="6" t="n">
        <v>886</v>
      </c>
      <c r="L1022" s="7" t="n">
        <f aca="false">K1022/43192891</f>
        <v>2.05126348222442E-005</v>
      </c>
      <c r="M1022" s="8" t="n">
        <f aca="false">L1022/$D1022</f>
        <v>0.697451502553794</v>
      </c>
      <c r="N1022" s="6" t="n">
        <v>1811</v>
      </c>
      <c r="O1022" s="7" t="n">
        <f aca="false">N1022/49735264</f>
        <v>3.6412795556891E-005</v>
      </c>
      <c r="P1022" s="8" t="n">
        <f aca="false">O1022/$D1022</f>
        <v>1.23807395751021</v>
      </c>
      <c r="Q1022" s="6" t="n">
        <v>1</v>
      </c>
      <c r="R1022" s="9" t="n">
        <f aca="false">Q1022/50554893</f>
        <v>1.97804790131788E-008</v>
      </c>
      <c r="S1022" s="8" t="n">
        <f aca="false">R1022/$D1022</f>
        <v>0.000672557422706849</v>
      </c>
      <c r="T1022" s="10" t="n">
        <f aca="false">AVERAGE(G1022,J1022,M1022,P1022)</f>
        <v>1.04538624664717</v>
      </c>
    </row>
    <row r="1023" s="5" customFormat="true" ht="15.25" hidden="false" customHeight="false" outlineLevel="0" collapsed="false">
      <c r="A1023" s="6" t="s">
        <v>343</v>
      </c>
      <c r="B1023" s="7" t="n">
        <v>635563</v>
      </c>
      <c r="C1023" s="6" t="n">
        <v>1244</v>
      </c>
      <c r="D1023" s="8" t="n">
        <f aca="false">C1023/58039824</f>
        <v>2.14335591369126E-005</v>
      </c>
      <c r="E1023" s="6" t="n">
        <v>0</v>
      </c>
      <c r="F1023" s="7" t="n">
        <f aca="false">E1023/57700746</f>
        <v>0</v>
      </c>
      <c r="G1023" s="8" t="n">
        <f aca="false">F1023/$D1023</f>
        <v>0</v>
      </c>
      <c r="H1023" s="6" t="n">
        <v>0</v>
      </c>
      <c r="I1023" s="7" t="n">
        <f aca="false">H1023/41918464</f>
        <v>0</v>
      </c>
      <c r="J1023" s="8" t="n">
        <f aca="false">I1023/$D1023</f>
        <v>0</v>
      </c>
      <c r="K1023" s="6" t="n">
        <v>494</v>
      </c>
      <c r="L1023" s="7" t="n">
        <f aca="false">K1023/43192891</f>
        <v>1.14370672710933E-005</v>
      </c>
      <c r="M1023" s="8" t="n">
        <f aca="false">L1023/$D1023</f>
        <v>0.533605604091973</v>
      </c>
      <c r="N1023" s="6" t="n">
        <v>192</v>
      </c>
      <c r="O1023" s="7" t="n">
        <f aca="false">N1023/49735264</f>
        <v>3.86043994860468E-006</v>
      </c>
      <c r="P1023" s="8" t="n">
        <f aca="false">O1023/$D1023</f>
        <v>0.180111941462689</v>
      </c>
      <c r="Q1023" s="6" t="n">
        <v>0</v>
      </c>
      <c r="R1023" s="9" t="n">
        <f aca="false">Q1023/50554893</f>
        <v>0</v>
      </c>
      <c r="S1023" s="8" t="n">
        <f aca="false">R1023/$D1023</f>
        <v>0</v>
      </c>
      <c r="T1023" s="10" t="n">
        <f aca="false">AVERAGE(G1023,J1023,M1023,P1023)</f>
        <v>0.178429386388665</v>
      </c>
    </row>
    <row r="1024" s="5" customFormat="true" ht="15.25" hidden="false" customHeight="false" outlineLevel="0" collapsed="false">
      <c r="A1024" s="6" t="s">
        <v>343</v>
      </c>
      <c r="B1024" s="7" t="n">
        <v>635695</v>
      </c>
      <c r="C1024" s="6" t="n">
        <v>616</v>
      </c>
      <c r="D1024" s="8" t="n">
        <f aca="false">C1024/58039824</f>
        <v>1.06134022735837E-005</v>
      </c>
      <c r="E1024" s="6" t="n">
        <v>2777</v>
      </c>
      <c r="F1024" s="7" t="n">
        <f aca="false">E1024/57700746</f>
        <v>4.81276273273832E-005</v>
      </c>
      <c r="G1024" s="8" t="n">
        <f aca="false">F1024/$D1024</f>
        <v>4.53460879808265</v>
      </c>
      <c r="H1024" s="6" t="n">
        <v>917</v>
      </c>
      <c r="I1024" s="7" t="n">
        <f aca="false">H1024/41918464</f>
        <v>2.18758015560876E-005</v>
      </c>
      <c r="J1024" s="8" t="n">
        <f aca="false">I1024/$D1024</f>
        <v>2.06114881846469</v>
      </c>
      <c r="K1024" s="6" t="n">
        <v>3582</v>
      </c>
      <c r="L1024" s="7" t="n">
        <f aca="false">K1024/43192891</f>
        <v>8.29303136944457E-005</v>
      </c>
      <c r="M1024" s="8" t="n">
        <f aca="false">L1024/$D1024</f>
        <v>7.81373508293899</v>
      </c>
      <c r="N1024" s="6" t="n">
        <v>1254</v>
      </c>
      <c r="O1024" s="7" t="n">
        <f aca="false">N1024/49735264</f>
        <v>2.52134984143243E-005</v>
      </c>
      <c r="P1024" s="8" t="n">
        <f aca="false">O1024/$D1024</f>
        <v>2.37562826362283</v>
      </c>
      <c r="Q1024" s="6" t="n">
        <v>57</v>
      </c>
      <c r="R1024" s="9" t="n">
        <f aca="false">Q1024/50554893</f>
        <v>1.12748730375119E-006</v>
      </c>
      <c r="S1024" s="8" t="n">
        <f aca="false">R1024/$D1024</f>
        <v>0.106232410181743</v>
      </c>
      <c r="T1024" s="10" t="n">
        <f aca="false">AVERAGE(G1024,J1024,M1024,P1024)</f>
        <v>4.19628024077729</v>
      </c>
    </row>
    <row r="1025" s="5" customFormat="true" ht="15.25" hidden="false" customHeight="false" outlineLevel="0" collapsed="false">
      <c r="A1025" s="6" t="s">
        <v>21</v>
      </c>
      <c r="B1025" s="7" t="n">
        <v>635789</v>
      </c>
      <c r="C1025" s="6" t="n">
        <v>1808</v>
      </c>
      <c r="D1025" s="8" t="n">
        <f aca="false">C1025/58039824</f>
        <v>3.11510248549341E-005</v>
      </c>
      <c r="E1025" s="6" t="n">
        <v>500</v>
      </c>
      <c r="F1025" s="7" t="n">
        <f aca="false">E1025/57700746</f>
        <v>8.66539923071359E-006</v>
      </c>
      <c r="G1025" s="8" t="n">
        <f aca="false">F1025/$D1025</f>
        <v>0.278173808761257</v>
      </c>
      <c r="H1025" s="6" t="n">
        <v>1653</v>
      </c>
      <c r="I1025" s="7" t="n">
        <f aca="false">H1025/41918464</f>
        <v>3.94336968072113E-005</v>
      </c>
      <c r="J1025" s="8" t="n">
        <f aca="false">I1025/$D1025</f>
        <v>1.26588762298667</v>
      </c>
      <c r="K1025" s="6" t="n">
        <v>653</v>
      </c>
      <c r="L1025" s="7" t="n">
        <f aca="false">K1025/43192891</f>
        <v>1.51182285992387E-005</v>
      </c>
      <c r="M1025" s="8" t="n">
        <f aca="false">L1025/$D1025</f>
        <v>0.485320424276317</v>
      </c>
      <c r="N1025" s="6" t="n">
        <v>1664</v>
      </c>
      <c r="O1025" s="7" t="n">
        <f aca="false">N1025/49735264</f>
        <v>3.34571462212405E-005</v>
      </c>
      <c r="P1025" s="8" t="n">
        <f aca="false">O1025/$D1025</f>
        <v>1.07403035299948</v>
      </c>
      <c r="Q1025" s="6" t="n">
        <v>4</v>
      </c>
      <c r="R1025" s="9" t="n">
        <f aca="false">Q1025/50554893</f>
        <v>7.91219160527152E-008</v>
      </c>
      <c r="S1025" s="8" t="n">
        <f aca="false">R1025/$D1025</f>
        <v>0.00253994584194821</v>
      </c>
      <c r="T1025" s="10" t="n">
        <f aca="false">AVERAGE(G1025,J1025,M1025,P1025)</f>
        <v>0.775853052255932</v>
      </c>
    </row>
    <row r="1026" s="5" customFormat="true" ht="15.25" hidden="false" customHeight="false" outlineLevel="0" collapsed="false">
      <c r="A1026" s="6" t="s">
        <v>21</v>
      </c>
      <c r="B1026" s="7" t="n">
        <v>635796</v>
      </c>
      <c r="C1026" s="6" t="n">
        <v>340</v>
      </c>
      <c r="D1026" s="8" t="n">
        <f aca="false">C1026/58039824</f>
        <v>5.85804670944557E-006</v>
      </c>
      <c r="E1026" s="6" t="n">
        <v>3564</v>
      </c>
      <c r="F1026" s="7" t="n">
        <f aca="false">E1026/57700746</f>
        <v>6.17669657165264E-005</v>
      </c>
      <c r="G1026" s="8" t="n">
        <f aca="false">F1026/$D1026</f>
        <v>10.5439524094154</v>
      </c>
      <c r="H1026" s="6" t="n">
        <v>150</v>
      </c>
      <c r="I1026" s="7" t="n">
        <f aca="false">H1026/41918464</f>
        <v>3.57837539085402E-006</v>
      </c>
      <c r="J1026" s="8" t="n">
        <f aca="false">I1026/$D1026</f>
        <v>0.610847876150289</v>
      </c>
      <c r="K1026" s="6" t="n">
        <v>717</v>
      </c>
      <c r="L1026" s="7" t="n">
        <f aca="false">K1026/43192891</f>
        <v>1.65999539137123E-005</v>
      </c>
      <c r="M1026" s="8" t="n">
        <f aca="false">L1026/$D1026</f>
        <v>2.8337011869411</v>
      </c>
      <c r="N1026" s="6" t="n">
        <v>1426</v>
      </c>
      <c r="O1026" s="7" t="n">
        <f aca="false">N1026/49735264</f>
        <v>2.8671809201616E-005</v>
      </c>
      <c r="P1026" s="8" t="n">
        <f aca="false">O1026/$D1026</f>
        <v>4.89443164653933</v>
      </c>
      <c r="Q1026" s="6" t="n">
        <v>1</v>
      </c>
      <c r="R1026" s="9" t="n">
        <f aca="false">Q1026/50554893</f>
        <v>1.97804790131788E-008</v>
      </c>
      <c r="S1026" s="8" t="n">
        <f aca="false">R1026/$D1026</f>
        <v>0.00337663388400174</v>
      </c>
      <c r="T1026" s="10" t="n">
        <f aca="false">AVERAGE(G1026,J1026,M1026,P1026)</f>
        <v>4.72073327976153</v>
      </c>
    </row>
    <row r="1027" s="5" customFormat="true" ht="15.25" hidden="false" customHeight="false" outlineLevel="0" collapsed="false">
      <c r="A1027" s="6" t="s">
        <v>344</v>
      </c>
      <c r="B1027" s="7" t="n">
        <v>643718</v>
      </c>
      <c r="C1027" s="6" t="n">
        <v>9507</v>
      </c>
      <c r="D1027" s="8" t="n">
        <f aca="false">C1027/58039824</f>
        <v>0.000163801323725585</v>
      </c>
      <c r="E1027" s="6" t="n">
        <v>16744</v>
      </c>
      <c r="F1027" s="7" t="n">
        <f aca="false">E1027/57700746</f>
        <v>0.000290186889438137</v>
      </c>
      <c r="G1027" s="8" t="n">
        <f aca="false">F1027/$D1027</f>
        <v>1.77157841486241</v>
      </c>
      <c r="H1027" s="6" t="n">
        <v>8240</v>
      </c>
      <c r="I1027" s="7" t="n">
        <f aca="false">H1027/41918464</f>
        <v>0.000196572088137581</v>
      </c>
      <c r="J1027" s="8" t="n">
        <f aca="false">I1027/$D1027</f>
        <v>1.20006410001238</v>
      </c>
      <c r="K1027" s="6" t="n">
        <v>2351</v>
      </c>
      <c r="L1027" s="7" t="n">
        <f aca="false">K1027/43192891</f>
        <v>5.44302533488671E-005</v>
      </c>
      <c r="M1027" s="8" t="n">
        <f aca="false">L1027/$D1027</f>
        <v>0.332294343604045</v>
      </c>
      <c r="N1027" s="6" t="n">
        <v>9648</v>
      </c>
      <c r="O1027" s="7" t="n">
        <f aca="false">N1027/49735264</f>
        <v>0.000193987107417385</v>
      </c>
      <c r="P1027" s="8" t="n">
        <f aca="false">O1027/$D1027</f>
        <v>1.18428290446767</v>
      </c>
      <c r="Q1027" s="6" t="n">
        <v>5736</v>
      </c>
      <c r="R1027" s="9" t="n">
        <f aca="false">Q1027/50554893</f>
        <v>0.000113460827619594</v>
      </c>
      <c r="S1027" s="8" t="n">
        <f aca="false">R1027/$D1027</f>
        <v>0.692673447558173</v>
      </c>
      <c r="T1027" s="10" t="n">
        <f aca="false">AVERAGE(G1027,J1027,M1027,P1027)</f>
        <v>1.12205494073662</v>
      </c>
    </row>
    <row r="1028" s="5" customFormat="true" ht="15.25" hidden="false" customHeight="false" outlineLevel="0" collapsed="false">
      <c r="A1028" s="6" t="s">
        <v>344</v>
      </c>
      <c r="B1028" s="7" t="n">
        <v>644042</v>
      </c>
      <c r="C1028" s="6" t="n">
        <v>6296</v>
      </c>
      <c r="D1028" s="8" t="n">
        <f aca="false">C1028/58039824</f>
        <v>0.000108477241419616</v>
      </c>
      <c r="E1028" s="6" t="n">
        <v>15235</v>
      </c>
      <c r="F1028" s="7" t="n">
        <f aca="false">E1028/57700746</f>
        <v>0.000264034714559843</v>
      </c>
      <c r="G1028" s="8" t="n">
        <f aca="false">F1028/$D1028</f>
        <v>2.43401022283093</v>
      </c>
      <c r="H1028" s="6" t="n">
        <v>18356</v>
      </c>
      <c r="I1028" s="7" t="n">
        <f aca="false">H1028/41918464</f>
        <v>0.000437897724496775</v>
      </c>
      <c r="J1028" s="8" t="n">
        <f aca="false">I1028/$D1028</f>
        <v>4.03677046693033</v>
      </c>
      <c r="K1028" s="6" t="n">
        <v>6874</v>
      </c>
      <c r="L1028" s="7" t="n">
        <f aca="false">K1028/43192891</f>
        <v>0.000159146559557683</v>
      </c>
      <c r="M1028" s="8" t="n">
        <f aca="false">L1028/$D1028</f>
        <v>1.46709630033885</v>
      </c>
      <c r="N1028" s="6" t="n">
        <v>12072</v>
      </c>
      <c r="O1028" s="7" t="n">
        <f aca="false">N1028/49735264</f>
        <v>0.000242725161768519</v>
      </c>
      <c r="P1028" s="8" t="n">
        <f aca="false">O1028/$D1028</f>
        <v>2.23756760950069</v>
      </c>
      <c r="Q1028" s="6" t="n">
        <v>9882</v>
      </c>
      <c r="R1028" s="9" t="n">
        <f aca="false">Q1028/50554893</f>
        <v>0.000195470693608233</v>
      </c>
      <c r="S1028" s="8" t="n">
        <f aca="false">R1028/$D1028</f>
        <v>1.80195118395485</v>
      </c>
      <c r="T1028" s="10" t="n">
        <f aca="false">AVERAGE(G1028,J1028,M1028,P1028)</f>
        <v>2.5438611499002</v>
      </c>
    </row>
    <row r="1029" s="5" customFormat="true" ht="15.25" hidden="false" customHeight="false" outlineLevel="0" collapsed="false">
      <c r="A1029" s="6" t="s">
        <v>344</v>
      </c>
      <c r="B1029" s="7" t="n">
        <v>644105</v>
      </c>
      <c r="C1029" s="6" t="n">
        <v>30847</v>
      </c>
      <c r="D1029" s="8" t="n">
        <f aca="false">C1029/58039824</f>
        <v>0.000531479902489022</v>
      </c>
      <c r="E1029" s="6" t="n">
        <v>31882</v>
      </c>
      <c r="F1029" s="7" t="n">
        <f aca="false">E1029/57700746</f>
        <v>0.000552540516547221</v>
      </c>
      <c r="G1029" s="8" t="n">
        <f aca="false">F1029/$D1029</f>
        <v>1.03962636020585</v>
      </c>
      <c r="H1029" s="6" t="n">
        <v>32256</v>
      </c>
      <c r="I1029" s="7" t="n">
        <f aca="false">H1029/41918464</f>
        <v>0.000769493844049248</v>
      </c>
      <c r="J1029" s="8" t="n">
        <f aca="false">I1029/$D1029</f>
        <v>1.44783244003312</v>
      </c>
      <c r="K1029" s="6" t="n">
        <v>24054</v>
      </c>
      <c r="L1029" s="7" t="n">
        <f aca="false">K1029/43192891</f>
        <v>0.000556897198661696</v>
      </c>
      <c r="M1029" s="8" t="n">
        <f aca="false">L1029/$D1029</f>
        <v>1.04782362616844</v>
      </c>
      <c r="N1029" s="6" t="n">
        <v>25405</v>
      </c>
      <c r="O1029" s="7" t="n">
        <f aca="false">N1029/49735264</f>
        <v>0.000510804567157822</v>
      </c>
      <c r="P1029" s="8" t="n">
        <f aca="false">O1029/$D1029</f>
        <v>0.961098556625804</v>
      </c>
      <c r="Q1029" s="6" t="n">
        <v>25296</v>
      </c>
      <c r="R1029" s="9" t="n">
        <f aca="false">Q1029/50554893</f>
        <v>0.000500366997117371</v>
      </c>
      <c r="S1029" s="8" t="n">
        <f aca="false">R1029/$D1029</f>
        <v>0.941459864755105</v>
      </c>
      <c r="T1029" s="10" t="n">
        <f aca="false">AVERAGE(G1029,J1029,M1029,P1029)</f>
        <v>1.1240952457583</v>
      </c>
    </row>
    <row r="1030" s="5" customFormat="true" ht="15.25" hidden="false" customHeight="false" outlineLevel="0" collapsed="false">
      <c r="A1030" s="6" t="s">
        <v>21</v>
      </c>
      <c r="B1030" s="7" t="n">
        <v>644880</v>
      </c>
      <c r="C1030" s="6" t="n">
        <v>2500</v>
      </c>
      <c r="D1030" s="8" t="n">
        <f aca="false">C1030/58039824</f>
        <v>4.30738728635704E-005</v>
      </c>
      <c r="E1030" s="6" t="n">
        <v>1337</v>
      </c>
      <c r="F1030" s="7" t="n">
        <f aca="false">E1030/57700746</f>
        <v>2.31712775429281E-005</v>
      </c>
      <c r="G1030" s="8" t="n">
        <f aca="false">F1030/$D1030</f>
        <v>0.537942748178681</v>
      </c>
      <c r="H1030" s="6" t="n">
        <v>198</v>
      </c>
      <c r="I1030" s="7" t="n">
        <f aca="false">H1030/41918464</f>
        <v>4.7234555159273E-006</v>
      </c>
      <c r="J1030" s="8" t="n">
        <f aca="false">I1030/$D1030</f>
        <v>0.1096594107265</v>
      </c>
      <c r="K1030" s="6" t="n">
        <v>1518</v>
      </c>
      <c r="L1030" s="7" t="n">
        <f aca="false">K1030/43192891</f>
        <v>3.51446723026713E-005</v>
      </c>
      <c r="M1030" s="8" t="n">
        <f aca="false">L1030/$D1030</f>
        <v>0.815916237993887</v>
      </c>
      <c r="N1030" s="6" t="n">
        <v>1752</v>
      </c>
      <c r="O1030" s="7" t="n">
        <f aca="false">N1030/49735264</f>
        <v>3.52265145310177E-005</v>
      </c>
      <c r="P1030" s="8" t="n">
        <f aca="false">O1030/$D1030</f>
        <v>0.817816281405483</v>
      </c>
      <c r="Q1030" s="6" t="n">
        <v>6</v>
      </c>
      <c r="R1030" s="9" t="n">
        <f aca="false">Q1030/50554893</f>
        <v>1.18682874079073E-007</v>
      </c>
      <c r="S1030" s="8" t="n">
        <f aca="false">R1030/$D1030</f>
        <v>0.00275533324934542</v>
      </c>
      <c r="T1030" s="10" t="n">
        <f aca="false">AVERAGE(G1030,J1030,M1030,P1030)</f>
        <v>0.570333669576138</v>
      </c>
    </row>
    <row r="1031" s="5" customFormat="true" ht="15.25" hidden="false" customHeight="false" outlineLevel="0" collapsed="false">
      <c r="A1031" s="6" t="s">
        <v>21</v>
      </c>
      <c r="B1031" s="7" t="n">
        <v>644917</v>
      </c>
      <c r="C1031" s="6" t="n">
        <v>4246</v>
      </c>
      <c r="D1031" s="8" t="n">
        <f aca="false">C1031/58039824</f>
        <v>7.31566656714879E-005</v>
      </c>
      <c r="E1031" s="6" t="n">
        <v>7070</v>
      </c>
      <c r="F1031" s="7" t="n">
        <f aca="false">E1031/57700746</f>
        <v>0.00012252874512229</v>
      </c>
      <c r="G1031" s="8" t="n">
        <f aca="false">F1031/$D1031</f>
        <v>1.67488148889274</v>
      </c>
      <c r="H1031" s="6" t="n">
        <v>10103</v>
      </c>
      <c r="I1031" s="7" t="n">
        <f aca="false">H1031/41918464</f>
        <v>0.000241015510491987</v>
      </c>
      <c r="J1031" s="8" t="n">
        <f aca="false">I1031/$D1031</f>
        <v>3.29451196660978</v>
      </c>
      <c r="K1031" s="6" t="n">
        <v>8528</v>
      </c>
      <c r="L1031" s="7" t="n">
        <f aca="false">K1031/43192891</f>
        <v>0.000197439898153611</v>
      </c>
      <c r="M1031" s="8" t="n">
        <f aca="false">L1031/$D1031</f>
        <v>2.69886409312611</v>
      </c>
      <c r="N1031" s="6" t="n">
        <v>12021</v>
      </c>
      <c r="O1031" s="7" t="n">
        <f aca="false">N1031/49735264</f>
        <v>0.000241699732407171</v>
      </c>
      <c r="P1031" s="8" t="n">
        <f aca="false">O1031/$D1031</f>
        <v>3.30386479739974</v>
      </c>
      <c r="Q1031" s="6" t="n">
        <v>2952</v>
      </c>
      <c r="R1031" s="9" t="n">
        <f aca="false">Q1031/50554893</f>
        <v>5.83919740469038E-005</v>
      </c>
      <c r="S1031" s="8" t="n">
        <f aca="false">R1031/$D1031</f>
        <v>0.798177083536238</v>
      </c>
      <c r="T1031" s="10" t="n">
        <f aca="false">AVERAGE(G1031,J1031,M1031,P1031)</f>
        <v>2.74303058650709</v>
      </c>
    </row>
    <row r="1032" s="5" customFormat="true" ht="15.25" hidden="false" customHeight="false" outlineLevel="0" collapsed="false">
      <c r="A1032" s="6" t="s">
        <v>21</v>
      </c>
      <c r="B1032" s="7" t="n">
        <v>644964</v>
      </c>
      <c r="C1032" s="6" t="n">
        <v>4224</v>
      </c>
      <c r="D1032" s="8" t="n">
        <f aca="false">C1032/58039824</f>
        <v>7.27776155902885E-005</v>
      </c>
      <c r="E1032" s="6" t="n">
        <v>3196</v>
      </c>
      <c r="F1032" s="7" t="n">
        <f aca="false">E1032/57700746</f>
        <v>5.53892318827212E-005</v>
      </c>
      <c r="G1032" s="8" t="n">
        <f aca="false">F1032/$D1032</f>
        <v>0.761075111261442</v>
      </c>
      <c r="H1032" s="6" t="n">
        <v>4466</v>
      </c>
      <c r="I1032" s="7" t="n">
        <f aca="false">H1032/41918464</f>
        <v>0.000106540163303694</v>
      </c>
      <c r="J1032" s="8" t="n">
        <f aca="false">I1032/$D1032</f>
        <v>1.46391390319073</v>
      </c>
      <c r="K1032" s="6" t="n">
        <v>4104</v>
      </c>
      <c r="L1032" s="7" t="n">
        <f aca="false">K1032/43192891</f>
        <v>9.50156357906212E-005</v>
      </c>
      <c r="M1032" s="8" t="n">
        <f aca="false">L1032/$D1032</f>
        <v>1.3055612638579</v>
      </c>
      <c r="N1032" s="6" t="n">
        <v>5365</v>
      </c>
      <c r="O1032" s="7" t="n">
        <f aca="false">N1032/49735264</f>
        <v>0.000107871147522209</v>
      </c>
      <c r="P1032" s="8" t="n">
        <f aca="false">O1032/$D1032</f>
        <v>1.48220227672042</v>
      </c>
      <c r="Q1032" s="6" t="n">
        <v>1097</v>
      </c>
      <c r="R1032" s="9" t="n">
        <f aca="false">Q1032/50554893</f>
        <v>2.16991854774571E-005</v>
      </c>
      <c r="S1032" s="8" t="n">
        <f aca="false">R1032/$D1032</f>
        <v>0.298157411471347</v>
      </c>
      <c r="T1032" s="10" t="n">
        <f aca="false">AVERAGE(G1032,J1032,M1032,P1032)</f>
        <v>1.25318813875762</v>
      </c>
    </row>
    <row r="1033" s="5" customFormat="true" ht="15.25" hidden="false" customHeight="false" outlineLevel="0" collapsed="false">
      <c r="A1033" s="6" t="s">
        <v>21</v>
      </c>
      <c r="B1033" s="7" t="n">
        <v>644996</v>
      </c>
      <c r="C1033" s="6" t="n">
        <v>1616</v>
      </c>
      <c r="D1033" s="8" t="n">
        <f aca="false">C1033/58039824</f>
        <v>2.78429514190119E-005</v>
      </c>
      <c r="E1033" s="6" t="n">
        <v>288</v>
      </c>
      <c r="F1033" s="7" t="n">
        <f aca="false">E1033/57700746</f>
        <v>4.99126995689103E-006</v>
      </c>
      <c r="G1033" s="8" t="n">
        <f aca="false">F1033/$D1033</f>
        <v>0.179265117471809</v>
      </c>
      <c r="H1033" s="6" t="n">
        <v>525</v>
      </c>
      <c r="I1033" s="7" t="n">
        <f aca="false">H1033/41918464</f>
        <v>1.25243138679891E-005</v>
      </c>
      <c r="J1033" s="8" t="n">
        <f aca="false">I1033/$D1033</f>
        <v>0.44981990879879</v>
      </c>
      <c r="K1033" s="6" t="n">
        <v>763</v>
      </c>
      <c r="L1033" s="7" t="n">
        <f aca="false">K1033/43192891</f>
        <v>1.76649439834902E-005</v>
      </c>
      <c r="M1033" s="8" t="n">
        <f aca="false">L1033/$D1033</f>
        <v>0.634449405799278</v>
      </c>
      <c r="N1033" s="6" t="n">
        <v>0</v>
      </c>
      <c r="O1033" s="7" t="n">
        <f aca="false">N1033/49735264</f>
        <v>0</v>
      </c>
      <c r="P1033" s="8" t="n">
        <f aca="false">O1033/$D1033</f>
        <v>0</v>
      </c>
      <c r="Q1033" s="6" t="n">
        <v>0</v>
      </c>
      <c r="R1033" s="9" t="n">
        <f aca="false">Q1033/50554893</f>
        <v>0</v>
      </c>
      <c r="S1033" s="8" t="n">
        <f aca="false">R1033/$D1033</f>
        <v>0</v>
      </c>
      <c r="T1033" s="10" t="n">
        <f aca="false">AVERAGE(G1033,J1033,M1033,P1033)</f>
        <v>0.315883608017469</v>
      </c>
    </row>
    <row r="1034" s="5" customFormat="true" ht="15.25" hidden="false" customHeight="false" outlineLevel="0" collapsed="false">
      <c r="A1034" s="6" t="s">
        <v>345</v>
      </c>
      <c r="B1034" s="7" t="n">
        <v>645162</v>
      </c>
      <c r="C1034" s="6" t="n">
        <v>813</v>
      </c>
      <c r="D1034" s="8" t="n">
        <f aca="false">C1034/58039824</f>
        <v>1.40076234552331E-005</v>
      </c>
      <c r="E1034" s="6" t="n">
        <v>935</v>
      </c>
      <c r="F1034" s="7" t="n">
        <f aca="false">E1034/57700746</f>
        <v>1.62042965614344E-005</v>
      </c>
      <c r="G1034" s="8" t="n">
        <f aca="false">F1034/$D1034</f>
        <v>1.15681982837572</v>
      </c>
      <c r="H1034" s="6" t="n">
        <v>289</v>
      </c>
      <c r="I1034" s="7" t="n">
        <f aca="false">H1034/41918464</f>
        <v>6.89433658637874E-006</v>
      </c>
      <c r="J1034" s="8" t="n">
        <f aca="false">I1034/$D1034</f>
        <v>0.492184602792353</v>
      </c>
      <c r="K1034" s="6" t="n">
        <v>427</v>
      </c>
      <c r="L1034" s="7" t="n">
        <f aca="false">K1034/43192891</f>
        <v>9.88588608250372E-006</v>
      </c>
      <c r="M1034" s="8" t="n">
        <f aca="false">L1034/$D1034</f>
        <v>0.705750416128616</v>
      </c>
      <c r="N1034" s="6" t="n">
        <v>509</v>
      </c>
      <c r="O1034" s="7" t="n">
        <f aca="false">N1034/49735264</f>
        <v>1.02341871554155E-005</v>
      </c>
      <c r="P1034" s="8" t="n">
        <f aca="false">O1034/$D1034</f>
        <v>0.730615524333798</v>
      </c>
      <c r="Q1034" s="6" t="n">
        <v>3</v>
      </c>
      <c r="R1034" s="9" t="n">
        <f aca="false">Q1034/50554893</f>
        <v>5.93414370395364E-008</v>
      </c>
      <c r="S1034" s="8" t="n">
        <f aca="false">R1034/$D1034</f>
        <v>0.00423636723454093</v>
      </c>
      <c r="T1034" s="10" t="n">
        <f aca="false">AVERAGE(G1034,J1034,M1034,P1034)</f>
        <v>0.771342592907621</v>
      </c>
    </row>
    <row r="1035" s="5" customFormat="true" ht="15.25" hidden="false" customHeight="false" outlineLevel="0" collapsed="false">
      <c r="A1035" s="6" t="s">
        <v>345</v>
      </c>
      <c r="B1035" s="7" t="n">
        <v>645652</v>
      </c>
      <c r="C1035" s="6" t="n">
        <v>7251</v>
      </c>
      <c r="D1035" s="8" t="n">
        <f aca="false">C1035/58039824</f>
        <v>0.000124931460853499</v>
      </c>
      <c r="E1035" s="6" t="n">
        <v>2767</v>
      </c>
      <c r="F1035" s="7" t="n">
        <f aca="false">E1035/57700746</f>
        <v>4.7954319342769E-005</v>
      </c>
      <c r="G1035" s="8" t="n">
        <f aca="false">F1035/$D1035</f>
        <v>0.383845022023736</v>
      </c>
      <c r="H1035" s="6" t="n">
        <v>986</v>
      </c>
      <c r="I1035" s="7" t="n">
        <f aca="false">H1035/41918464</f>
        <v>2.35218542358804E-005</v>
      </c>
      <c r="J1035" s="8" t="n">
        <f aca="false">I1035/$D1035</f>
        <v>0.188278069232403</v>
      </c>
      <c r="K1035" s="6" t="n">
        <v>567</v>
      </c>
      <c r="L1035" s="7" t="n">
        <f aca="false">K1035/43192891</f>
        <v>1.31271602079148E-005</v>
      </c>
      <c r="M1035" s="8" t="n">
        <f aca="false">L1035/$D1035</f>
        <v>0.10507489561263</v>
      </c>
      <c r="N1035" s="6" t="n">
        <v>2815</v>
      </c>
      <c r="O1035" s="7" t="n">
        <f aca="false">N1035/49735264</f>
        <v>5.65996794548029E-005</v>
      </c>
      <c r="P1035" s="8" t="n">
        <f aca="false">O1035/$D1035</f>
        <v>0.45304584664366</v>
      </c>
      <c r="Q1035" s="6" t="n">
        <v>2</v>
      </c>
      <c r="R1035" s="9" t="n">
        <f aca="false">Q1035/50554893</f>
        <v>3.95609580263576E-008</v>
      </c>
      <c r="S1035" s="8" t="n">
        <f aca="false">R1035/$D1035</f>
        <v>0.000316661293769298</v>
      </c>
      <c r="T1035" s="10" t="n">
        <f aca="false">AVERAGE(G1035,J1035,M1035,P1035)</f>
        <v>0.282560958378107</v>
      </c>
    </row>
    <row r="1036" s="5" customFormat="true" ht="15.25" hidden="false" customHeight="false" outlineLevel="0" collapsed="false">
      <c r="A1036" s="6" t="s">
        <v>21</v>
      </c>
      <c r="B1036" s="7" t="n">
        <v>646616</v>
      </c>
      <c r="C1036" s="6" t="n">
        <v>3441</v>
      </c>
      <c r="D1036" s="8" t="n">
        <f aca="false">C1036/58039824</f>
        <v>5.92868786094182E-005</v>
      </c>
      <c r="E1036" s="6" t="n">
        <v>8394</v>
      </c>
      <c r="F1036" s="7" t="n">
        <f aca="false">E1036/57700746</f>
        <v>0.00014547472228522</v>
      </c>
      <c r="G1036" s="8" t="n">
        <f aca="false">F1036/$D1036</f>
        <v>2.45374230685354</v>
      </c>
      <c r="H1036" s="6" t="n">
        <v>7623</v>
      </c>
      <c r="I1036" s="7" t="n">
        <f aca="false">H1036/41918464</f>
        <v>0.000181853037363201</v>
      </c>
      <c r="J1036" s="8" t="n">
        <f aca="false">I1036/$D1036</f>
        <v>3.0673403901266</v>
      </c>
      <c r="K1036" s="6" t="n">
        <v>6021</v>
      </c>
      <c r="L1036" s="7" t="n">
        <f aca="false">K1036/43192891</f>
        <v>0.000139397939350714</v>
      </c>
      <c r="M1036" s="8" t="n">
        <f aca="false">L1036/$D1036</f>
        <v>2.35124436671843</v>
      </c>
      <c r="N1036" s="6" t="n">
        <v>2587</v>
      </c>
      <c r="O1036" s="7" t="n">
        <f aca="false">N1036/49735264</f>
        <v>5.20154070158349E-005</v>
      </c>
      <c r="P1036" s="8" t="n">
        <f aca="false">O1036/$D1036</f>
        <v>0.877351080641506</v>
      </c>
      <c r="Q1036" s="6" t="n">
        <v>1055</v>
      </c>
      <c r="R1036" s="9" t="n">
        <f aca="false">Q1036/50554893</f>
        <v>2.08684053589036E-005</v>
      </c>
      <c r="S1036" s="8" t="n">
        <f aca="false">R1036/$D1036</f>
        <v>0.351990286019013</v>
      </c>
      <c r="T1036" s="10" t="n">
        <f aca="false">AVERAGE(G1036,J1036,M1036,P1036)</f>
        <v>2.18741953608502</v>
      </c>
    </row>
    <row r="1037" s="5" customFormat="true" ht="15.25" hidden="false" customHeight="false" outlineLevel="0" collapsed="false">
      <c r="A1037" s="6" t="s">
        <v>21</v>
      </c>
      <c r="B1037" s="7" t="n">
        <v>646684</v>
      </c>
      <c r="C1037" s="6" t="n">
        <v>1181</v>
      </c>
      <c r="D1037" s="8" t="n">
        <f aca="false">C1037/58039824</f>
        <v>2.03480975407506E-005</v>
      </c>
      <c r="E1037" s="6" t="n">
        <v>3174</v>
      </c>
      <c r="F1037" s="7" t="n">
        <f aca="false">E1037/57700746</f>
        <v>5.50079543165698E-005</v>
      </c>
      <c r="G1037" s="8" t="n">
        <f aca="false">F1037/$D1037</f>
        <v>2.70334630578641</v>
      </c>
      <c r="H1037" s="6" t="n">
        <v>2813</v>
      </c>
      <c r="I1037" s="7" t="n">
        <f aca="false">H1037/41918464</f>
        <v>6.71064664964823E-005</v>
      </c>
      <c r="J1037" s="8" t="n">
        <f aca="false">I1037/$D1037</f>
        <v>3.29792337402009</v>
      </c>
      <c r="K1037" s="6" t="n">
        <v>3305</v>
      </c>
      <c r="L1037" s="7" t="n">
        <f aca="false">K1037/43192891</f>
        <v>7.65172213177395E-005</v>
      </c>
      <c r="M1037" s="8" t="n">
        <f aca="false">L1037/$D1037</f>
        <v>3.76041156498785</v>
      </c>
      <c r="N1037" s="6" t="n">
        <v>2463</v>
      </c>
      <c r="O1037" s="7" t="n">
        <f aca="false">N1037/49735264</f>
        <v>4.95222062156944E-005</v>
      </c>
      <c r="P1037" s="8" t="n">
        <f aca="false">O1037/$D1037</f>
        <v>2.43375117091499</v>
      </c>
      <c r="Q1037" s="6" t="n">
        <v>2679</v>
      </c>
      <c r="R1037" s="9" t="n">
        <f aca="false">Q1037/50554893</f>
        <v>5.2991903276306E-005</v>
      </c>
      <c r="S1037" s="8" t="n">
        <f aca="false">R1037/$D1037</f>
        <v>2.60426819608961</v>
      </c>
      <c r="T1037" s="10" t="n">
        <f aca="false">AVERAGE(G1037,J1037,M1037,P1037)</f>
        <v>3.04885810392734</v>
      </c>
    </row>
    <row r="1038" s="5" customFormat="true" ht="15.25" hidden="false" customHeight="false" outlineLevel="0" collapsed="false">
      <c r="A1038" s="6" t="s">
        <v>346</v>
      </c>
      <c r="B1038" s="7" t="n">
        <v>647407</v>
      </c>
      <c r="C1038" s="6" t="n">
        <v>383</v>
      </c>
      <c r="D1038" s="8" t="n">
        <f aca="false">C1038/58039824</f>
        <v>6.59891732269898E-006</v>
      </c>
      <c r="E1038" s="6" t="n">
        <v>11708</v>
      </c>
      <c r="F1038" s="7" t="n">
        <f aca="false">E1038/57700746</f>
        <v>0.000202908988386389</v>
      </c>
      <c r="G1038" s="8" t="n">
        <f aca="false">F1038/$D1038</f>
        <v>30.7488302192274</v>
      </c>
      <c r="H1038" s="6" t="n">
        <v>4637</v>
      </c>
      <c r="I1038" s="7" t="n">
        <f aca="false">H1038/41918464</f>
        <v>0.000110619511249267</v>
      </c>
      <c r="J1038" s="8" t="n">
        <f aca="false">I1038/$D1038</f>
        <v>16.7632818900091</v>
      </c>
      <c r="K1038" s="6" t="n">
        <v>3711</v>
      </c>
      <c r="L1038" s="7" t="n">
        <f aca="false">K1038/43192891</f>
        <v>8.59169162814316E-005</v>
      </c>
      <c r="M1038" s="8" t="n">
        <f aca="false">L1038/$D1038</f>
        <v>13.0198503905928</v>
      </c>
      <c r="N1038" s="6" t="n">
        <v>3842</v>
      </c>
      <c r="O1038" s="7" t="n">
        <f aca="false">N1038/49735264</f>
        <v>7.72490118882248E-005</v>
      </c>
      <c r="P1038" s="8" t="n">
        <f aca="false">O1038/$D1038</f>
        <v>11.7063160683198</v>
      </c>
      <c r="Q1038" s="6" t="n">
        <v>8668</v>
      </c>
      <c r="R1038" s="9" t="n">
        <f aca="false">Q1038/50554893</f>
        <v>0.000171457192086234</v>
      </c>
      <c r="S1038" s="8" t="n">
        <f aca="false">R1038/$D1038</f>
        <v>25.9826246794235</v>
      </c>
      <c r="T1038" s="10" t="n">
        <f aca="false">AVERAGE(G1038,J1038,M1038,P1038)</f>
        <v>18.0595696420373</v>
      </c>
    </row>
    <row r="1039" s="5" customFormat="true" ht="15.25" hidden="false" customHeight="false" outlineLevel="0" collapsed="false">
      <c r="A1039" s="6" t="s">
        <v>21</v>
      </c>
      <c r="B1039" s="7" t="n">
        <v>647480</v>
      </c>
      <c r="C1039" s="6" t="n">
        <v>5903</v>
      </c>
      <c r="D1039" s="8" t="n">
        <f aca="false">C1039/58039824</f>
        <v>0.000101706028605462</v>
      </c>
      <c r="E1039" s="6" t="n">
        <v>11996</v>
      </c>
      <c r="F1039" s="7" t="n">
        <f aca="false">E1039/57700746</f>
        <v>0.00020790025834328</v>
      </c>
      <c r="G1039" s="8" t="n">
        <f aca="false">F1039/$D1039</f>
        <v>2.04412915531061</v>
      </c>
      <c r="H1039" s="6" t="n">
        <v>13514</v>
      </c>
      <c r="I1039" s="7" t="n">
        <f aca="false">H1039/41918464</f>
        <v>0.000322387766880008</v>
      </c>
      <c r="J1039" s="8" t="n">
        <f aca="false">I1039/$D1039</f>
        <v>3.16979997449918</v>
      </c>
      <c r="K1039" s="6" t="n">
        <v>12774</v>
      </c>
      <c r="L1039" s="7" t="n">
        <f aca="false">K1039/43192891</f>
        <v>0.00029574311198572</v>
      </c>
      <c r="M1039" s="8" t="n">
        <f aca="false">L1039/$D1039</f>
        <v>2.90782283057149</v>
      </c>
      <c r="N1039" s="6" t="n">
        <v>15481</v>
      </c>
      <c r="O1039" s="7" t="n">
        <f aca="false">N1039/49735264</f>
        <v>0.000311268077314318</v>
      </c>
      <c r="P1039" s="8" t="n">
        <f aca="false">O1039/$D1039</f>
        <v>3.06046830834176</v>
      </c>
      <c r="Q1039" s="6" t="n">
        <v>6017</v>
      </c>
      <c r="R1039" s="9" t="n">
        <f aca="false">Q1039/50554893</f>
        <v>0.000119019142222297</v>
      </c>
      <c r="S1039" s="8" t="n">
        <f aca="false">R1039/$D1039</f>
        <v>1.17022701460496</v>
      </c>
      <c r="T1039" s="10" t="n">
        <f aca="false">AVERAGE(G1039,J1039,M1039,P1039)</f>
        <v>2.79555506718076</v>
      </c>
    </row>
    <row r="1040" s="5" customFormat="true" ht="15.25" hidden="false" customHeight="false" outlineLevel="0" collapsed="false">
      <c r="A1040" s="6" t="s">
        <v>347</v>
      </c>
      <c r="B1040" s="7" t="n">
        <v>649159</v>
      </c>
      <c r="C1040" s="6" t="n">
        <v>96</v>
      </c>
      <c r="D1040" s="8" t="n">
        <f aca="false">C1040/58039824</f>
        <v>1.6540367179611E-006</v>
      </c>
      <c r="E1040" s="6" t="n">
        <v>3681</v>
      </c>
      <c r="F1040" s="7" t="n">
        <f aca="false">E1040/57700746</f>
        <v>6.37946691365134E-005</v>
      </c>
      <c r="G1040" s="8" t="n">
        <f aca="false">F1040/$D1040</f>
        <v>38.569076758557</v>
      </c>
      <c r="H1040" s="6" t="n">
        <v>2320</v>
      </c>
      <c r="I1040" s="7" t="n">
        <f aca="false">H1040/41918464</f>
        <v>5.53455393785421E-005</v>
      </c>
      <c r="J1040" s="8" t="n">
        <f aca="false">I1040/$D1040</f>
        <v>33.4608892157881</v>
      </c>
      <c r="K1040" s="6" t="n">
        <v>4937</v>
      </c>
      <c r="L1040" s="7" t="n">
        <f aca="false">K1040/43192891</f>
        <v>0.000114301216836817</v>
      </c>
      <c r="M1040" s="8" t="n">
        <f aca="false">L1040/$D1040</f>
        <v>69.1044011270281</v>
      </c>
      <c r="N1040" s="6" t="n">
        <v>3996</v>
      </c>
      <c r="O1040" s="7" t="n">
        <f aca="false">N1040/49735264</f>
        <v>8.03454064303348E-005</v>
      </c>
      <c r="P1040" s="8" t="n">
        <f aca="false">O1040/$D1040</f>
        <v>48.5753463377615</v>
      </c>
      <c r="Q1040" s="6" t="n">
        <v>5</v>
      </c>
      <c r="R1040" s="9" t="n">
        <f aca="false">Q1040/50554893</f>
        <v>9.8902395065894E-008</v>
      </c>
      <c r="S1040" s="8" t="n">
        <f aca="false">R1040/$D1040</f>
        <v>0.0597945583625308</v>
      </c>
      <c r="T1040" s="10" t="n">
        <f aca="false">AVERAGE(G1040,J1040,M1040,P1040)</f>
        <v>47.4274283597836</v>
      </c>
    </row>
    <row r="1041" s="5" customFormat="true" ht="15.25" hidden="false" customHeight="false" outlineLevel="0" collapsed="false">
      <c r="A1041" s="6" t="s">
        <v>348</v>
      </c>
      <c r="B1041" s="7" t="n">
        <v>649815</v>
      </c>
      <c r="C1041" s="6" t="n">
        <v>880</v>
      </c>
      <c r="D1041" s="8" t="n">
        <f aca="false">C1041/58039824</f>
        <v>1.51620032479768E-005</v>
      </c>
      <c r="E1041" s="6" t="n">
        <v>566</v>
      </c>
      <c r="F1041" s="7" t="n">
        <f aca="false">E1041/57700746</f>
        <v>9.80923192916778E-006</v>
      </c>
      <c r="G1041" s="8" t="n">
        <f aca="false">F1041/$D1041</f>
        <v>0.646961471300089</v>
      </c>
      <c r="H1041" s="6" t="n">
        <v>1657</v>
      </c>
      <c r="I1041" s="7" t="n">
        <f aca="false">H1041/41918464</f>
        <v>3.95291201509674E-005</v>
      </c>
      <c r="J1041" s="8" t="n">
        <f aca="false">I1041/$D1041</f>
        <v>2.60711724595114</v>
      </c>
      <c r="K1041" s="6" t="n">
        <v>1624</v>
      </c>
      <c r="L1041" s="7" t="n">
        <f aca="false">K1041/43192891</f>
        <v>3.75987798547682E-005</v>
      </c>
      <c r="M1041" s="8" t="n">
        <f aca="false">L1041/$D1041</f>
        <v>2.47980291521079</v>
      </c>
      <c r="N1041" s="6" t="n">
        <v>118</v>
      </c>
      <c r="O1041" s="7" t="n">
        <f aca="false">N1041/49735264</f>
        <v>2.37256205174662E-006</v>
      </c>
      <c r="P1041" s="8" t="n">
        <f aca="false">O1041/$D1041</f>
        <v>0.156480777173242</v>
      </c>
      <c r="Q1041" s="6" t="n">
        <v>2</v>
      </c>
      <c r="R1041" s="9" t="n">
        <f aca="false">Q1041/50554893</f>
        <v>3.95609580263576E-008</v>
      </c>
      <c r="S1041" s="8" t="n">
        <f aca="false">R1041/$D1041</f>
        <v>0.00260921709218316</v>
      </c>
      <c r="T1041" s="10" t="n">
        <f aca="false">AVERAGE(G1041,J1041,M1041,P1041)</f>
        <v>1.47259060240881</v>
      </c>
    </row>
    <row r="1042" s="5" customFormat="true" ht="15.25" hidden="false" customHeight="false" outlineLevel="0" collapsed="false">
      <c r="A1042" s="6" t="s">
        <v>348</v>
      </c>
      <c r="B1042" s="7" t="n">
        <v>650502</v>
      </c>
      <c r="C1042" s="6" t="n">
        <v>1024</v>
      </c>
      <c r="D1042" s="8" t="n">
        <f aca="false">C1042/58039824</f>
        <v>1.76430583249184E-005</v>
      </c>
      <c r="E1042" s="6" t="n">
        <v>2596</v>
      </c>
      <c r="F1042" s="7" t="n">
        <f aca="false">E1042/57700746</f>
        <v>4.49907528058649E-005</v>
      </c>
      <c r="G1042" s="8" t="n">
        <f aca="false">F1042/$D1042</f>
        <v>2.55005407664053</v>
      </c>
      <c r="H1042" s="6" t="n">
        <v>2417</v>
      </c>
      <c r="I1042" s="7" t="n">
        <f aca="false">H1042/41918464</f>
        <v>5.76595554646277E-005</v>
      </c>
      <c r="J1042" s="8" t="n">
        <f aca="false">I1042/$D1042</f>
        <v>3.26811567488792</v>
      </c>
      <c r="K1042" s="6" t="n">
        <v>5539</v>
      </c>
      <c r="L1042" s="7" t="n">
        <f aca="false">K1042/43192891</f>
        <v>0.000128238695576085</v>
      </c>
      <c r="M1042" s="8" t="n">
        <f aca="false">L1042/$D1042</f>
        <v>7.2685071496343</v>
      </c>
      <c r="N1042" s="6" t="n">
        <v>1476</v>
      </c>
      <c r="O1042" s="7" t="n">
        <f aca="false">N1042/49735264</f>
        <v>2.96771321048984E-005</v>
      </c>
      <c r="P1042" s="8" t="n">
        <f aca="false">O1042/$D1042</f>
        <v>1.68208547284478</v>
      </c>
      <c r="Q1042" s="6" t="n">
        <v>4311</v>
      </c>
      <c r="R1042" s="9" t="n">
        <f aca="false">Q1042/50554893</f>
        <v>8.52736450258138E-005</v>
      </c>
      <c r="S1042" s="8" t="n">
        <f aca="false">R1042/$D1042</f>
        <v>4.83326889564132</v>
      </c>
      <c r="T1042" s="10" t="n">
        <f aca="false">AVERAGE(G1042,J1042,M1042,P1042)</f>
        <v>3.69219059350188</v>
      </c>
    </row>
    <row r="1043" s="5" customFormat="true" ht="15.25" hidden="false" customHeight="false" outlineLevel="0" collapsed="false">
      <c r="A1043" s="6" t="s">
        <v>349</v>
      </c>
      <c r="B1043" s="7" t="n">
        <v>651778</v>
      </c>
      <c r="C1043" s="6" t="n">
        <v>6454</v>
      </c>
      <c r="D1043" s="8" t="n">
        <f aca="false">C1043/58039824</f>
        <v>0.000111199510184593</v>
      </c>
      <c r="E1043" s="6" t="n">
        <v>11981</v>
      </c>
      <c r="F1043" s="7" t="n">
        <f aca="false">E1043/57700746</f>
        <v>0.000207640296366359</v>
      </c>
      <c r="G1043" s="8" t="n">
        <f aca="false">F1043/$D1043</f>
        <v>1.86727707722518</v>
      </c>
      <c r="H1043" s="6" t="n">
        <v>5508</v>
      </c>
      <c r="I1043" s="7" t="n">
        <f aca="false">H1043/41918464</f>
        <v>0.000131397944352159</v>
      </c>
      <c r="J1043" s="8" t="n">
        <f aca="false">I1043/$D1043</f>
        <v>1.18164139512878</v>
      </c>
      <c r="K1043" s="6" t="n">
        <v>6797</v>
      </c>
      <c r="L1043" s="7" t="n">
        <f aca="false">K1043/43192891</f>
        <v>0.000157363858788707</v>
      </c>
      <c r="M1043" s="8" t="n">
        <f aca="false">L1043/$D1043</f>
        <v>1.41514884847496</v>
      </c>
      <c r="N1043" s="6" t="n">
        <v>5177</v>
      </c>
      <c r="O1043" s="7" t="n">
        <f aca="false">N1043/49735264</f>
        <v>0.000104091133405867</v>
      </c>
      <c r="P1043" s="8" t="n">
        <f aca="false">O1043/$D1043</f>
        <v>0.936075466817016</v>
      </c>
      <c r="Q1043" s="6" t="n">
        <v>48677</v>
      </c>
      <c r="R1043" s="9" t="n">
        <f aca="false">Q1043/50554893</f>
        <v>0.000962854376924505</v>
      </c>
      <c r="S1043" s="8" t="n">
        <f aca="false">R1043/$D1043</f>
        <v>8.65880052282738</v>
      </c>
      <c r="T1043" s="10" t="n">
        <f aca="false">AVERAGE(G1043,J1043,M1043,P1043)</f>
        <v>1.35003569691148</v>
      </c>
    </row>
    <row r="1044" s="5" customFormat="true" ht="15.25" hidden="false" customHeight="false" outlineLevel="0" collapsed="false">
      <c r="A1044" s="6" t="s">
        <v>350</v>
      </c>
      <c r="B1044" s="7" t="n">
        <v>652180</v>
      </c>
      <c r="C1044" s="6" t="n">
        <v>842</v>
      </c>
      <c r="D1044" s="8" t="n">
        <f aca="false">C1044/58039824</f>
        <v>1.45072803804505E-005</v>
      </c>
      <c r="E1044" s="6" t="n">
        <v>1270</v>
      </c>
      <c r="F1044" s="7" t="n">
        <f aca="false">E1044/57700746</f>
        <v>2.20101140460125E-005</v>
      </c>
      <c r="G1044" s="8" t="n">
        <f aca="false">F1044/$D1044</f>
        <v>1.51717713236401</v>
      </c>
      <c r="H1044" s="6" t="n">
        <v>1946</v>
      </c>
      <c r="I1044" s="7" t="n">
        <f aca="false">H1044/41918464</f>
        <v>4.64234567373461E-005</v>
      </c>
      <c r="J1044" s="8" t="n">
        <f aca="false">I1044/$D1044</f>
        <v>3.20001099585176</v>
      </c>
      <c r="K1044" s="6" t="n">
        <v>2149</v>
      </c>
      <c r="L1044" s="7" t="n">
        <f aca="false">K1044/43192891</f>
        <v>4.97535578250597E-005</v>
      </c>
      <c r="M1044" s="8" t="n">
        <f aca="false">L1044/$D1044</f>
        <v>3.42955788543977</v>
      </c>
      <c r="N1044" s="6" t="n">
        <v>1235</v>
      </c>
      <c r="O1044" s="7" t="n">
        <f aca="false">N1044/49735264</f>
        <v>2.4831475711077E-005</v>
      </c>
      <c r="P1044" s="8" t="n">
        <f aca="false">O1044/$D1044</f>
        <v>1.71165615193727</v>
      </c>
      <c r="Q1044" s="6" t="n">
        <v>7</v>
      </c>
      <c r="R1044" s="9" t="n">
        <f aca="false">Q1044/50554893</f>
        <v>1.38463353092252E-007</v>
      </c>
      <c r="S1044" s="8" t="n">
        <f aca="false">R1044/$D1044</f>
        <v>0.00954440456523057</v>
      </c>
      <c r="T1044" s="10" t="n">
        <f aca="false">AVERAGE(G1044,J1044,M1044,P1044)</f>
        <v>2.4646005413982</v>
      </c>
    </row>
    <row r="1045" s="5" customFormat="true" ht="15.25" hidden="false" customHeight="false" outlineLevel="0" collapsed="false">
      <c r="A1045" s="6" t="s">
        <v>350</v>
      </c>
      <c r="B1045" s="7" t="n">
        <v>652321</v>
      </c>
      <c r="C1045" s="6" t="n">
        <v>3914</v>
      </c>
      <c r="D1045" s="8" t="n">
        <f aca="false">C1045/58039824</f>
        <v>6.74364553552058E-005</v>
      </c>
      <c r="E1045" s="6" t="n">
        <v>2339</v>
      </c>
      <c r="F1045" s="7" t="n">
        <f aca="false">E1045/57700746</f>
        <v>4.05367376012782E-005</v>
      </c>
      <c r="G1045" s="8" t="n">
        <f aca="false">F1045/$D1045</f>
        <v>0.601110147141637</v>
      </c>
      <c r="H1045" s="6" t="n">
        <v>5201</v>
      </c>
      <c r="I1045" s="7" t="n">
        <f aca="false">H1045/41918464</f>
        <v>0.000124074202718878</v>
      </c>
      <c r="J1045" s="8" t="n">
        <f aca="false">I1045/$D1045</f>
        <v>1.83986839262749</v>
      </c>
      <c r="K1045" s="6" t="n">
        <v>6667</v>
      </c>
      <c r="L1045" s="7" t="n">
        <f aca="false">K1045/43192891</f>
        <v>0.000154354104243682</v>
      </c>
      <c r="M1045" s="8" t="n">
        <f aca="false">L1045/$D1045</f>
        <v>2.28888222891696</v>
      </c>
      <c r="N1045" s="6" t="n">
        <v>2665</v>
      </c>
      <c r="O1045" s="7" t="n">
        <f aca="false">N1045/49735264</f>
        <v>5.35837107449555E-005</v>
      </c>
      <c r="P1045" s="8" t="n">
        <f aca="false">O1045/$D1045</f>
        <v>0.794580771820166</v>
      </c>
      <c r="Q1045" s="6" t="n">
        <v>1170</v>
      </c>
      <c r="R1045" s="9" t="n">
        <f aca="false">Q1045/50554893</f>
        <v>2.31431604454192E-005</v>
      </c>
      <c r="S1045" s="8" t="n">
        <f aca="false">R1045/$D1045</f>
        <v>0.343184711051582</v>
      </c>
      <c r="T1045" s="10" t="n">
        <f aca="false">AVERAGE(G1045,J1045,M1045,P1045)</f>
        <v>1.38111038512656</v>
      </c>
    </row>
    <row r="1046" s="5" customFormat="true" ht="15.25" hidden="false" customHeight="false" outlineLevel="0" collapsed="false">
      <c r="A1046" s="6" t="s">
        <v>351</v>
      </c>
      <c r="B1046" s="7" t="n">
        <v>653138</v>
      </c>
      <c r="C1046" s="6" t="n">
        <v>560</v>
      </c>
      <c r="D1046" s="8" t="n">
        <f aca="false">C1046/58039824</f>
        <v>9.64854752143976E-006</v>
      </c>
      <c r="E1046" s="6" t="n">
        <v>7208</v>
      </c>
      <c r="F1046" s="7" t="n">
        <f aca="false">E1046/57700746</f>
        <v>0.000124920395309967</v>
      </c>
      <c r="G1046" s="8" t="n">
        <f aca="false">F1046/$D1046</f>
        <v>12.9470674246445</v>
      </c>
      <c r="H1046" s="6" t="n">
        <v>6182</v>
      </c>
      <c r="I1046" s="7" t="n">
        <f aca="false">H1046/41918464</f>
        <v>0.000147476777775064</v>
      </c>
      <c r="J1046" s="8" t="n">
        <f aca="false">I1046/$D1046</f>
        <v>15.2848682609854</v>
      </c>
      <c r="K1046" s="6" t="n">
        <v>5252</v>
      </c>
      <c r="L1046" s="7" t="n">
        <f aca="false">K1046/43192891</f>
        <v>0.000121594083618992</v>
      </c>
      <c r="M1046" s="8" t="n">
        <f aca="false">L1046/$D1046</f>
        <v>12.6023200226564</v>
      </c>
      <c r="N1046" s="6" t="n">
        <v>3619</v>
      </c>
      <c r="O1046" s="7" t="n">
        <f aca="false">N1046/49735264</f>
        <v>7.2765271739585E-005</v>
      </c>
      <c r="P1046" s="8" t="n">
        <f aca="false">O1046/$D1046</f>
        <v>7.54157779478159</v>
      </c>
      <c r="Q1046" s="6" t="n">
        <v>6</v>
      </c>
      <c r="R1046" s="9" t="n">
        <f aca="false">Q1046/50554893</f>
        <v>1.18682874079073E-007</v>
      </c>
      <c r="S1046" s="8" t="n">
        <f aca="false">R1046/$D1046</f>
        <v>0.0123005948631492</v>
      </c>
      <c r="T1046" s="10" t="n">
        <f aca="false">AVERAGE(G1046,J1046,M1046,P1046)</f>
        <v>12.093958375767</v>
      </c>
    </row>
    <row r="1047" s="5" customFormat="true" ht="15.25" hidden="false" customHeight="false" outlineLevel="0" collapsed="false">
      <c r="A1047" s="6" t="s">
        <v>351</v>
      </c>
      <c r="B1047" s="7" t="n">
        <v>653216</v>
      </c>
      <c r="C1047" s="6" t="n">
        <v>100</v>
      </c>
      <c r="D1047" s="8" t="n">
        <f aca="false">C1047/58039824</f>
        <v>1.72295491454281E-006</v>
      </c>
      <c r="E1047" s="6" t="n">
        <v>2990</v>
      </c>
      <c r="F1047" s="7" t="n">
        <f aca="false">E1047/57700746</f>
        <v>5.18190873996672E-005</v>
      </c>
      <c r="G1047" s="8" t="n">
        <f aca="false">F1047/$D1047</f>
        <v>30.075707125173</v>
      </c>
      <c r="H1047" s="6" t="n">
        <v>1287</v>
      </c>
      <c r="I1047" s="7" t="n">
        <f aca="false">H1047/41918464</f>
        <v>3.07024608535275E-005</v>
      </c>
      <c r="J1047" s="8" t="n">
        <f aca="false">I1047/$D1047</f>
        <v>17.8196542430562</v>
      </c>
      <c r="K1047" s="6" t="n">
        <v>1207</v>
      </c>
      <c r="L1047" s="7" t="n">
        <f aca="false">K1047/43192891</f>
        <v>2.7944413352651E-005</v>
      </c>
      <c r="M1047" s="8" t="n">
        <f aca="false">L1047/$D1047</f>
        <v>16.2188883277112</v>
      </c>
      <c r="N1047" s="6" t="n">
        <v>1</v>
      </c>
      <c r="O1047" s="7" t="n">
        <f aca="false">N1047/49735264</f>
        <v>2.01064580656493E-008</v>
      </c>
      <c r="P1047" s="8" t="n">
        <f aca="false">O1047/$D1047</f>
        <v>0.0116697528739367</v>
      </c>
      <c r="Q1047" s="6" t="n">
        <v>38</v>
      </c>
      <c r="R1047" s="9" t="n">
        <f aca="false">Q1047/50554893</f>
        <v>7.51658202500795E-007</v>
      </c>
      <c r="S1047" s="8" t="n">
        <f aca="false">R1047/$D1047</f>
        <v>0.436261097813025</v>
      </c>
      <c r="T1047" s="10" t="n">
        <f aca="false">AVERAGE(G1047,J1047,M1047,P1047)</f>
        <v>16.0314798622036</v>
      </c>
    </row>
    <row r="1048" s="5" customFormat="true" ht="15.25" hidden="false" customHeight="false" outlineLevel="0" collapsed="false">
      <c r="A1048" s="6" t="s">
        <v>352</v>
      </c>
      <c r="B1048" s="7" t="n">
        <v>653567</v>
      </c>
      <c r="C1048" s="6" t="n">
        <v>28162</v>
      </c>
      <c r="D1048" s="8" t="n">
        <f aca="false">C1048/58039824</f>
        <v>0.000485218563033547</v>
      </c>
      <c r="E1048" s="6" t="n">
        <v>8948</v>
      </c>
      <c r="F1048" s="7" t="n">
        <f aca="false">E1048/57700746</f>
        <v>0.00015507598463285</v>
      </c>
      <c r="G1048" s="8" t="n">
        <f aca="false">F1048/$D1048</f>
        <v>0.319600271810146</v>
      </c>
      <c r="H1048" s="6" t="n">
        <v>6838</v>
      </c>
      <c r="I1048" s="7" t="n">
        <f aca="false">H1048/41918464</f>
        <v>0.000163126206151065</v>
      </c>
      <c r="J1048" s="8" t="n">
        <f aca="false">I1048/$D1048</f>
        <v>0.336191190071569</v>
      </c>
      <c r="K1048" s="6" t="n">
        <v>8401</v>
      </c>
      <c r="L1048" s="7" t="n">
        <f aca="false">K1048/43192891</f>
        <v>0.000194499599482702</v>
      </c>
      <c r="M1048" s="8" t="n">
        <f aca="false">L1048/$D1048</f>
        <v>0.400849461048452</v>
      </c>
      <c r="N1048" s="6" t="n">
        <v>2226</v>
      </c>
      <c r="O1048" s="7" t="n">
        <f aca="false">N1048/49735264</f>
        <v>4.47569756541355E-005</v>
      </c>
      <c r="P1048" s="8" t="n">
        <f aca="false">O1048/$D1048</f>
        <v>0.092240856108881</v>
      </c>
      <c r="Q1048" s="6" t="n">
        <v>12981</v>
      </c>
      <c r="R1048" s="9" t="n">
        <f aca="false">Q1048/50554893</f>
        <v>0.000256770398070074</v>
      </c>
      <c r="S1048" s="8" t="n">
        <f aca="false">R1048/$D1048</f>
        <v>0.529185026361659</v>
      </c>
      <c r="T1048" s="10" t="n">
        <f aca="false">AVERAGE(G1048,J1048,M1048,P1048)</f>
        <v>0.287220444759762</v>
      </c>
    </row>
    <row r="1049" s="5" customFormat="true" ht="15.25" hidden="false" customHeight="false" outlineLevel="0" collapsed="false">
      <c r="A1049" s="6" t="s">
        <v>352</v>
      </c>
      <c r="B1049" s="7" t="n">
        <v>653762</v>
      </c>
      <c r="C1049" s="6" t="n">
        <v>152</v>
      </c>
      <c r="D1049" s="8" t="n">
        <f aca="false">C1049/58039824</f>
        <v>2.61889147010508E-006</v>
      </c>
      <c r="E1049" s="6" t="n">
        <v>1580</v>
      </c>
      <c r="F1049" s="7" t="n">
        <f aca="false">E1049/57700746</f>
        <v>2.73826615690549E-005</v>
      </c>
      <c r="G1049" s="8" t="n">
        <f aca="false">F1049/$D1049</f>
        <v>10.4558214349968</v>
      </c>
      <c r="H1049" s="6" t="n">
        <v>1593</v>
      </c>
      <c r="I1049" s="7" t="n">
        <f aca="false">H1049/41918464</f>
        <v>3.80023466508696E-005</v>
      </c>
      <c r="J1049" s="8" t="n">
        <f aca="false">I1049/$D1049</f>
        <v>14.5108520473912</v>
      </c>
      <c r="K1049" s="6" t="n">
        <v>863</v>
      </c>
      <c r="L1049" s="7" t="n">
        <f aca="false">K1049/43192891</f>
        <v>1.99801397873553E-005</v>
      </c>
      <c r="M1049" s="8" t="n">
        <f aca="false">L1049/$D1049</f>
        <v>7.62923550495723</v>
      </c>
      <c r="N1049" s="6" t="n">
        <v>2177</v>
      </c>
      <c r="O1049" s="7" t="n">
        <f aca="false">N1049/49735264</f>
        <v>4.37717592089186E-005</v>
      </c>
      <c r="P1049" s="8" t="n">
        <f aca="false">O1049/$D1049</f>
        <v>16.7138500043159</v>
      </c>
      <c r="Q1049" s="6" t="n">
        <v>1023</v>
      </c>
      <c r="R1049" s="9" t="n">
        <f aca="false">Q1049/50554893</f>
        <v>2.02354300304819E-005</v>
      </c>
      <c r="S1049" s="8" t="n">
        <f aca="false">R1049/$D1049</f>
        <v>7.72671577324661</v>
      </c>
      <c r="T1049" s="10" t="n">
        <f aca="false">AVERAGE(G1049,J1049,M1049,P1049)</f>
        <v>12.3274397479153</v>
      </c>
    </row>
    <row r="1050" s="5" customFormat="true" ht="15.25" hidden="false" customHeight="false" outlineLevel="0" collapsed="false">
      <c r="A1050" s="6" t="s">
        <v>352</v>
      </c>
      <c r="B1050" s="7" t="n">
        <v>653900</v>
      </c>
      <c r="C1050" s="6" t="n">
        <v>8308</v>
      </c>
      <c r="D1050" s="8" t="n">
        <f aca="false">C1050/58039824</f>
        <v>0.000143143094300217</v>
      </c>
      <c r="E1050" s="6" t="n">
        <v>3205</v>
      </c>
      <c r="F1050" s="7" t="n">
        <f aca="false">E1050/57700746</f>
        <v>5.55452090688741E-005</v>
      </c>
      <c r="G1050" s="8" t="n">
        <f aca="false">F1050/$D1050</f>
        <v>0.388039739817123</v>
      </c>
      <c r="H1050" s="6" t="n">
        <v>2299</v>
      </c>
      <c r="I1050" s="7" t="n">
        <f aca="false">H1050/41918464</f>
        <v>5.48445668238225E-005</v>
      </c>
      <c r="J1050" s="8" t="n">
        <f aca="false">I1050/$D1050</f>
        <v>0.383145041623844</v>
      </c>
      <c r="K1050" s="6" t="n">
        <v>557</v>
      </c>
      <c r="L1050" s="7" t="n">
        <f aca="false">K1050/43192891</f>
        <v>1.28956406275283E-005</v>
      </c>
      <c r="M1050" s="8" t="n">
        <f aca="false">L1050/$D1050</f>
        <v>0.0900891565225072</v>
      </c>
      <c r="N1050" s="6" t="n">
        <v>2529</v>
      </c>
      <c r="O1050" s="7" t="n">
        <f aca="false">N1050/49735264</f>
        <v>5.08492324480272E-005</v>
      </c>
      <c r="P1050" s="8" t="n">
        <f aca="false">O1050/$D1050</f>
        <v>0.355233570271857</v>
      </c>
      <c r="Q1050" s="6" t="n">
        <v>36</v>
      </c>
      <c r="R1050" s="9" t="n">
        <f aca="false">Q1050/50554893</f>
        <v>7.12097244474437E-007</v>
      </c>
      <c r="S1050" s="8" t="n">
        <f aca="false">R1050/$D1050</f>
        <v>0.00497472300676231</v>
      </c>
      <c r="T1050" s="10" t="n">
        <f aca="false">AVERAGE(G1050,J1050,M1050,P1050)</f>
        <v>0.304126877058833</v>
      </c>
    </row>
    <row r="1051" s="5" customFormat="true" ht="15.25" hidden="false" customHeight="false" outlineLevel="0" collapsed="false">
      <c r="A1051" s="6" t="s">
        <v>353</v>
      </c>
      <c r="B1051" s="7" t="n">
        <v>655456</v>
      </c>
      <c r="C1051" s="6" t="n">
        <v>3318</v>
      </c>
      <c r="D1051" s="8" t="n">
        <f aca="false">C1051/58039824</f>
        <v>5.71676440645306E-005</v>
      </c>
      <c r="E1051" s="6" t="n">
        <v>184</v>
      </c>
      <c r="F1051" s="7" t="n">
        <f aca="false">E1051/57700746</f>
        <v>3.1888669169026E-006</v>
      </c>
      <c r="G1051" s="8" t="n">
        <f aca="false">F1051/$D1051</f>
        <v>0.0557809748693338</v>
      </c>
      <c r="H1051" s="6" t="n">
        <v>196</v>
      </c>
      <c r="I1051" s="7" t="n">
        <f aca="false">H1051/41918464</f>
        <v>4.67574384404925E-006</v>
      </c>
      <c r="J1051" s="8" t="n">
        <f aca="false">I1051/$D1051</f>
        <v>0.0817900391132314</v>
      </c>
      <c r="K1051" s="6" t="n">
        <v>444</v>
      </c>
      <c r="L1051" s="7" t="n">
        <f aca="false">K1051/43192891</f>
        <v>1.02794693691608E-005</v>
      </c>
      <c r="M1051" s="8" t="n">
        <f aca="false">L1051/$D1051</f>
        <v>0.179812716395263</v>
      </c>
      <c r="N1051" s="6" t="n">
        <v>2</v>
      </c>
      <c r="O1051" s="7" t="n">
        <f aca="false">N1051/49735264</f>
        <v>4.02129161312987E-008</v>
      </c>
      <c r="P1051" s="8" t="n">
        <f aca="false">O1051/$D1051</f>
        <v>0.000703420908615834</v>
      </c>
      <c r="Q1051" s="6" t="n">
        <v>0</v>
      </c>
      <c r="R1051" s="9" t="n">
        <f aca="false">Q1051/50554893</f>
        <v>0</v>
      </c>
      <c r="S1051" s="8" t="n">
        <f aca="false">R1051/$D1051</f>
        <v>0</v>
      </c>
      <c r="T1051" s="10" t="n">
        <f aca="false">AVERAGE(G1051,J1051,M1051,P1051)</f>
        <v>0.079521787821611</v>
      </c>
    </row>
    <row r="1052" s="5" customFormat="true" ht="15.25" hidden="false" customHeight="false" outlineLevel="0" collapsed="false">
      <c r="A1052" s="6" t="s">
        <v>353</v>
      </c>
      <c r="B1052" s="7" t="n">
        <v>655504</v>
      </c>
      <c r="C1052" s="6" t="n">
        <v>16</v>
      </c>
      <c r="D1052" s="8" t="n">
        <f aca="false">C1052/58039824</f>
        <v>2.7567278632685E-007</v>
      </c>
      <c r="E1052" s="6" t="n">
        <v>2</v>
      </c>
      <c r="F1052" s="7" t="n">
        <f aca="false">E1052/57700746</f>
        <v>3.46615969228543E-008</v>
      </c>
      <c r="G1052" s="8" t="n">
        <f aca="false">F1052/$D1052</f>
        <v>0.125734561560088</v>
      </c>
      <c r="H1052" s="6" t="n">
        <v>0</v>
      </c>
      <c r="I1052" s="7" t="n">
        <f aca="false">H1052/41918464</f>
        <v>0</v>
      </c>
      <c r="J1052" s="8" t="n">
        <f aca="false">I1052/$D1052</f>
        <v>0</v>
      </c>
      <c r="K1052" s="6" t="n">
        <v>0</v>
      </c>
      <c r="L1052" s="7" t="n">
        <f aca="false">K1052/43192891</f>
        <v>0</v>
      </c>
      <c r="M1052" s="8" t="n">
        <f aca="false">L1052/$D1052</f>
        <v>0</v>
      </c>
      <c r="N1052" s="6" t="n">
        <v>0</v>
      </c>
      <c r="O1052" s="7" t="n">
        <f aca="false">N1052/49735264</f>
        <v>0</v>
      </c>
      <c r="P1052" s="8" t="n">
        <f aca="false">O1052/$D1052</f>
        <v>0</v>
      </c>
      <c r="Q1052" s="6" t="n">
        <v>0</v>
      </c>
      <c r="R1052" s="9" t="n">
        <f aca="false">Q1052/50554893</f>
        <v>0</v>
      </c>
      <c r="S1052" s="8" t="n">
        <f aca="false">R1052/$D1052</f>
        <v>0</v>
      </c>
      <c r="T1052" s="10" t="n">
        <f aca="false">AVERAGE(G1052,J1052,M1052,P1052)</f>
        <v>0.031433640390022</v>
      </c>
    </row>
    <row r="1053" s="5" customFormat="true" ht="15.25" hidden="false" customHeight="false" outlineLevel="0" collapsed="false">
      <c r="A1053" s="6" t="s">
        <v>353</v>
      </c>
      <c r="B1053" s="7" t="n">
        <v>655900</v>
      </c>
      <c r="C1053" s="6" t="n">
        <v>3817</v>
      </c>
      <c r="D1053" s="8" t="n">
        <f aca="false">C1053/58039824</f>
        <v>6.57651890880992E-005</v>
      </c>
      <c r="E1053" s="6" t="n">
        <v>387</v>
      </c>
      <c r="F1053" s="7" t="n">
        <f aca="false">E1053/57700746</f>
        <v>6.70701900457232E-006</v>
      </c>
      <c r="G1053" s="8" t="n">
        <f aca="false">F1053/$D1053</f>
        <v>0.101984333924557</v>
      </c>
      <c r="H1053" s="6" t="n">
        <v>1320</v>
      </c>
      <c r="I1053" s="7" t="n">
        <f aca="false">H1053/41918464</f>
        <v>3.14897034395153E-005</v>
      </c>
      <c r="J1053" s="8" t="n">
        <f aca="false">I1053/$D1053</f>
        <v>0.478820237212907</v>
      </c>
      <c r="K1053" s="6" t="n">
        <v>1291</v>
      </c>
      <c r="L1053" s="7" t="n">
        <f aca="false">K1053/43192891</f>
        <v>2.98891778278976E-005</v>
      </c>
      <c r="M1053" s="8" t="n">
        <f aca="false">L1053/$D1053</f>
        <v>0.454483264510318</v>
      </c>
      <c r="N1053" s="6" t="n">
        <v>1711</v>
      </c>
      <c r="O1053" s="7" t="n">
        <f aca="false">N1053/49735264</f>
        <v>3.4402149750326E-005</v>
      </c>
      <c r="P1053" s="8" t="n">
        <f aca="false">O1053/$D1053</f>
        <v>0.523105768071933</v>
      </c>
      <c r="Q1053" s="6" t="n">
        <v>5844</v>
      </c>
      <c r="R1053" s="9" t="n">
        <f aca="false">Q1053/50554893</f>
        <v>0.000115597119353017</v>
      </c>
      <c r="S1053" s="8" t="n">
        <f aca="false">R1053/$D1053</f>
        <v>1.75772503593296</v>
      </c>
      <c r="T1053" s="10" t="n">
        <f aca="false">AVERAGE(G1053,J1053,M1053,P1053)</f>
        <v>0.389598400929928</v>
      </c>
    </row>
    <row r="1054" s="5" customFormat="true" ht="15.25" hidden="false" customHeight="false" outlineLevel="0" collapsed="false">
      <c r="A1054" s="6" t="s">
        <v>353</v>
      </c>
      <c r="B1054" s="7" t="n">
        <v>656224</v>
      </c>
      <c r="C1054" s="6" t="n">
        <v>838</v>
      </c>
      <c r="D1054" s="8" t="n">
        <f aca="false">C1054/58039824</f>
        <v>1.44383621838688E-005</v>
      </c>
      <c r="E1054" s="6" t="n">
        <v>2</v>
      </c>
      <c r="F1054" s="7" t="n">
        <f aca="false">E1054/57700746</f>
        <v>3.46615969228543E-008</v>
      </c>
      <c r="G1054" s="8" t="n">
        <f aca="false">F1054/$D1054</f>
        <v>0.00240065988658879</v>
      </c>
      <c r="H1054" s="6" t="n">
        <v>802</v>
      </c>
      <c r="I1054" s="7" t="n">
        <f aca="false">H1054/41918464</f>
        <v>1.91323804230995E-005</v>
      </c>
      <c r="J1054" s="8" t="n">
        <f aca="false">I1054/$D1054</f>
        <v>1.32510738956771</v>
      </c>
      <c r="K1054" s="6" t="n">
        <v>2</v>
      </c>
      <c r="L1054" s="7" t="n">
        <f aca="false">K1054/43192891</f>
        <v>4.63039160773008E-008</v>
      </c>
      <c r="M1054" s="8" t="n">
        <f aca="false">L1054/$D1054</f>
        <v>0.00320700613321874</v>
      </c>
      <c r="N1054" s="6" t="n">
        <v>0</v>
      </c>
      <c r="O1054" s="7" t="n">
        <f aca="false">N1054/49735264</f>
        <v>0</v>
      </c>
      <c r="P1054" s="8" t="n">
        <f aca="false">O1054/$D1054</f>
        <v>0</v>
      </c>
      <c r="Q1054" s="6" t="n">
        <v>0</v>
      </c>
      <c r="R1054" s="9" t="n">
        <f aca="false">Q1054/50554893</f>
        <v>0</v>
      </c>
      <c r="S1054" s="8" t="n">
        <f aca="false">R1054/$D1054</f>
        <v>0</v>
      </c>
      <c r="T1054" s="10" t="n">
        <f aca="false">AVERAGE(G1054,J1054,M1054,P1054)</f>
        <v>0.332678763896879</v>
      </c>
    </row>
    <row r="1055" s="5" customFormat="true" ht="15.25" hidden="false" customHeight="false" outlineLevel="0" collapsed="false">
      <c r="A1055" s="6" t="s">
        <v>353</v>
      </c>
      <c r="B1055" s="7" t="n">
        <v>656368</v>
      </c>
      <c r="C1055" s="6" t="n">
        <v>188</v>
      </c>
      <c r="D1055" s="8" t="n">
        <f aca="false">C1055/58039824</f>
        <v>3.23915523934049E-006</v>
      </c>
      <c r="E1055" s="6" t="n">
        <v>3072</v>
      </c>
      <c r="F1055" s="7" t="n">
        <f aca="false">E1055/57700746</f>
        <v>5.32402128735043E-005</v>
      </c>
      <c r="G1055" s="8" t="n">
        <f aca="false">F1055/$D1055</f>
        <v>16.4364499196847</v>
      </c>
      <c r="H1055" s="6" t="n">
        <v>603</v>
      </c>
      <c r="I1055" s="7" t="n">
        <f aca="false">H1055/41918464</f>
        <v>1.43850690712331E-005</v>
      </c>
      <c r="J1055" s="8" t="n">
        <f aca="false">I1055/$D1055</f>
        <v>4.44099402724583</v>
      </c>
      <c r="K1055" s="6" t="n">
        <v>588</v>
      </c>
      <c r="L1055" s="7" t="n">
        <f aca="false">K1055/43192891</f>
        <v>1.36133513267264E-005</v>
      </c>
      <c r="M1055" s="8" t="n">
        <f aca="false">L1055/$D1055</f>
        <v>4.20274742049664</v>
      </c>
      <c r="N1055" s="6" t="n">
        <v>2</v>
      </c>
      <c r="O1055" s="7" t="n">
        <f aca="false">N1055/49735264</f>
        <v>4.02129161312987E-008</v>
      </c>
      <c r="P1055" s="8" t="n">
        <f aca="false">O1055/$D1055</f>
        <v>0.0124146307169539</v>
      </c>
      <c r="Q1055" s="6" t="n">
        <v>0</v>
      </c>
      <c r="R1055" s="9" t="n">
        <f aca="false">Q1055/50554893</f>
        <v>0</v>
      </c>
      <c r="S1055" s="8" t="n">
        <f aca="false">R1055/$D1055</f>
        <v>0</v>
      </c>
      <c r="T1055" s="10" t="n">
        <f aca="false">AVERAGE(G1055,J1055,M1055,P1055)</f>
        <v>6.27315149953603</v>
      </c>
    </row>
    <row r="1056" s="5" customFormat="true" ht="15.25" hidden="false" customHeight="false" outlineLevel="0" collapsed="false">
      <c r="A1056" s="6" t="s">
        <v>353</v>
      </c>
      <c r="B1056" s="7" t="n">
        <v>656440</v>
      </c>
      <c r="C1056" s="6" t="n">
        <v>1481</v>
      </c>
      <c r="D1056" s="8" t="n">
        <f aca="false">C1056/58039824</f>
        <v>2.55169622843791E-005</v>
      </c>
      <c r="E1056" s="6" t="n">
        <v>2210</v>
      </c>
      <c r="F1056" s="7" t="n">
        <f aca="false">E1056/57700746</f>
        <v>3.8301064599754E-005</v>
      </c>
      <c r="G1056" s="8" t="n">
        <f aca="false">F1056/$D1056</f>
        <v>1.50100408398539</v>
      </c>
      <c r="H1056" s="6" t="n">
        <v>2224</v>
      </c>
      <c r="I1056" s="7" t="n">
        <f aca="false">H1056/41918464</f>
        <v>5.30553791283955E-005</v>
      </c>
      <c r="J1056" s="8" t="n">
        <f aca="false">I1056/$D1056</f>
        <v>2.0792200316444</v>
      </c>
      <c r="K1056" s="6" t="n">
        <v>2472</v>
      </c>
      <c r="L1056" s="7" t="n">
        <f aca="false">K1056/43192891</f>
        <v>5.72316402715438E-005</v>
      </c>
      <c r="M1056" s="8" t="n">
        <f aca="false">L1056/$D1056</f>
        <v>2.24288610978509</v>
      </c>
      <c r="N1056" s="6" t="n">
        <v>8456</v>
      </c>
      <c r="O1056" s="7" t="n">
        <f aca="false">N1056/49735264</f>
        <v>0.000170020209403131</v>
      </c>
      <c r="P1056" s="8" t="n">
        <f aca="false">O1056/$D1056</f>
        <v>6.66302702917007</v>
      </c>
      <c r="Q1056" s="6" t="n">
        <v>31</v>
      </c>
      <c r="R1056" s="9" t="n">
        <f aca="false">Q1056/50554893</f>
        <v>6.13194849408543E-007</v>
      </c>
      <c r="S1056" s="8" t="n">
        <f aca="false">R1056/$D1056</f>
        <v>0.0240308718010657</v>
      </c>
      <c r="T1056" s="10" t="n">
        <f aca="false">AVERAGE(G1056,J1056,M1056,P1056)</f>
        <v>3.12153431364623</v>
      </c>
    </row>
    <row r="1057" s="5" customFormat="true" ht="15.25" hidden="false" customHeight="false" outlineLevel="0" collapsed="false">
      <c r="A1057" s="6" t="s">
        <v>353</v>
      </c>
      <c r="B1057" s="7" t="n">
        <v>656587</v>
      </c>
      <c r="C1057" s="6" t="n">
        <v>157</v>
      </c>
      <c r="D1057" s="8" t="n">
        <f aca="false">C1057/58039824</f>
        <v>2.70503921583222E-006</v>
      </c>
      <c r="E1057" s="6" t="n">
        <v>6664</v>
      </c>
      <c r="F1057" s="7" t="n">
        <f aca="false">E1057/57700746</f>
        <v>0.000115492440946951</v>
      </c>
      <c r="G1057" s="8" t="n">
        <f aca="false">F1057/$D1057</f>
        <v>42.6952926489899</v>
      </c>
      <c r="H1057" s="6" t="n">
        <v>1481</v>
      </c>
      <c r="I1057" s="7" t="n">
        <f aca="false">H1057/41918464</f>
        <v>3.53304930256986E-005</v>
      </c>
      <c r="J1057" s="8" t="n">
        <f aca="false">I1057/$D1057</f>
        <v>13.0609910639795</v>
      </c>
      <c r="K1057" s="6" t="n">
        <v>4316</v>
      </c>
      <c r="L1057" s="7" t="n">
        <f aca="false">K1057/43192891</f>
        <v>9.99238508948151E-005</v>
      </c>
      <c r="M1057" s="8" t="n">
        <f aca="false">L1057/$D1057</f>
        <v>36.9398899320848</v>
      </c>
      <c r="N1057" s="6" t="n">
        <v>832</v>
      </c>
      <c r="O1057" s="7" t="n">
        <f aca="false">N1057/49735264</f>
        <v>1.67285731106203E-005</v>
      </c>
      <c r="P1057" s="8" t="n">
        <f aca="false">O1057/$D1057</f>
        <v>6.18422572682505</v>
      </c>
      <c r="Q1057" s="6" t="n">
        <v>21824</v>
      </c>
      <c r="R1057" s="9" t="n">
        <f aca="false">Q1057/50554893</f>
        <v>0.000431689173983614</v>
      </c>
      <c r="S1057" s="8" t="n">
        <f aca="false">R1057/$D1057</f>
        <v>159.587029813467</v>
      </c>
      <c r="T1057" s="10" t="n">
        <f aca="false">AVERAGE(G1057,J1057,M1057,P1057)</f>
        <v>24.7200998429698</v>
      </c>
    </row>
    <row r="1058" s="5" customFormat="true" ht="15.25" hidden="false" customHeight="false" outlineLevel="0" collapsed="false">
      <c r="A1058" s="6" t="s">
        <v>21</v>
      </c>
      <c r="B1058" s="7" t="n">
        <v>656631</v>
      </c>
      <c r="C1058" s="6" t="n">
        <v>19</v>
      </c>
      <c r="D1058" s="8" t="n">
        <f aca="false">C1058/58039824</f>
        <v>3.27361433763135E-007</v>
      </c>
      <c r="E1058" s="6" t="n">
        <v>1712</v>
      </c>
      <c r="F1058" s="7" t="n">
        <f aca="false">E1058/57700746</f>
        <v>2.96703269659633E-005</v>
      </c>
      <c r="G1058" s="8" t="n">
        <f aca="false">F1058/$D1058</f>
        <v>90.634766059314</v>
      </c>
      <c r="H1058" s="6" t="n">
        <v>4635</v>
      </c>
      <c r="I1058" s="7" t="n">
        <f aca="false">H1058/41918464</f>
        <v>0.000110571799577389</v>
      </c>
      <c r="J1058" s="8" t="n">
        <f aca="false">I1058/$D1058</f>
        <v>337.766725622891</v>
      </c>
      <c r="K1058" s="6" t="n">
        <v>3350</v>
      </c>
      <c r="L1058" s="7" t="n">
        <f aca="false">K1058/43192891</f>
        <v>7.75590594294788E-005</v>
      </c>
      <c r="M1058" s="8" t="n">
        <f aca="false">L1058/$D1058</f>
        <v>236.921797836447</v>
      </c>
      <c r="N1058" s="6" t="n">
        <v>89</v>
      </c>
      <c r="O1058" s="7" t="n">
        <f aca="false">N1058/49735264</f>
        <v>1.78947476784279E-006</v>
      </c>
      <c r="P1058" s="8" t="n">
        <f aca="false">O1058/$D1058</f>
        <v>5.46635792515982</v>
      </c>
      <c r="Q1058" s="6" t="n">
        <v>2</v>
      </c>
      <c r="R1058" s="9" t="n">
        <f aca="false">Q1058/50554893</f>
        <v>3.95609580263576E-008</v>
      </c>
      <c r="S1058" s="8" t="n">
        <f aca="false">R1058/$D1058</f>
        <v>0.120847949532694</v>
      </c>
      <c r="T1058" s="10" t="n">
        <f aca="false">AVERAGE(G1058,J1058,M1058,P1058)</f>
        <v>167.697411860953</v>
      </c>
    </row>
    <row r="1059" s="5" customFormat="true" ht="15.25" hidden="false" customHeight="false" outlineLevel="0" collapsed="false">
      <c r="A1059" s="6" t="s">
        <v>354</v>
      </c>
      <c r="B1059" s="7" t="n">
        <v>656994</v>
      </c>
      <c r="C1059" s="6" t="n">
        <v>135</v>
      </c>
      <c r="D1059" s="8" t="n">
        <f aca="false">C1059/58039824</f>
        <v>2.3259891346328E-006</v>
      </c>
      <c r="E1059" s="6" t="n">
        <v>2710</v>
      </c>
      <c r="F1059" s="7" t="n">
        <f aca="false">E1059/57700746</f>
        <v>4.69664638304676E-005</v>
      </c>
      <c r="G1059" s="8" t="n">
        <f aca="false">F1059/$D1059</f>
        <v>20.1920392194275</v>
      </c>
      <c r="H1059" s="6" t="n">
        <v>1428</v>
      </c>
      <c r="I1059" s="7" t="n">
        <f aca="false">H1059/41918464</f>
        <v>3.40661337209302E-005</v>
      </c>
      <c r="J1059" s="8" t="n">
        <f aca="false">I1059/$D1059</f>
        <v>14.6458696705426</v>
      </c>
      <c r="K1059" s="6" t="n">
        <v>786</v>
      </c>
      <c r="L1059" s="7" t="n">
        <f aca="false">K1059/43192891</f>
        <v>1.81974390183792E-005</v>
      </c>
      <c r="M1059" s="8" t="n">
        <f aca="false">L1059/$D1059</f>
        <v>7.82352709538861</v>
      </c>
      <c r="N1059" s="6" t="n">
        <v>2830</v>
      </c>
      <c r="O1059" s="7" t="n">
        <f aca="false">N1059/49735264</f>
        <v>5.69012763257877E-005</v>
      </c>
      <c r="P1059" s="8" t="n">
        <f aca="false">O1059/$D1059</f>
        <v>24.4632597283265</v>
      </c>
      <c r="Q1059" s="6" t="n">
        <v>2448</v>
      </c>
      <c r="R1059" s="9" t="n">
        <f aca="false">Q1059/50554893</f>
        <v>4.84226126242617E-005</v>
      </c>
      <c r="S1059" s="8" t="n">
        <f aca="false">R1059/$D1059</f>
        <v>20.8180734394987</v>
      </c>
      <c r="T1059" s="10" t="n">
        <f aca="false">AVERAGE(G1059,J1059,M1059,P1059)</f>
        <v>16.7811739284213</v>
      </c>
    </row>
    <row r="1060" s="5" customFormat="true" ht="15.25" hidden="false" customHeight="false" outlineLevel="0" collapsed="false">
      <c r="A1060" s="6" t="s">
        <v>354</v>
      </c>
      <c r="B1060" s="7" t="n">
        <v>657168</v>
      </c>
      <c r="C1060" s="6" t="n">
        <v>3056</v>
      </c>
      <c r="D1060" s="8" t="n">
        <f aca="false">C1060/58039824</f>
        <v>5.26535021884284E-005</v>
      </c>
      <c r="E1060" s="6" t="n">
        <v>14761</v>
      </c>
      <c r="F1060" s="7" t="n">
        <f aca="false">E1060/57700746</f>
        <v>0.000255819916089126</v>
      </c>
      <c r="G1060" s="8" t="n">
        <f aca="false">F1060/$D1060</f>
        <v>4.85855461567659</v>
      </c>
      <c r="H1060" s="6" t="n">
        <v>8381</v>
      </c>
      <c r="I1060" s="7" t="n">
        <f aca="false">H1060/41918464</f>
        <v>0.000199935761004983</v>
      </c>
      <c r="J1060" s="8" t="n">
        <f aca="false">I1060/$D1060</f>
        <v>3.79719776833616</v>
      </c>
      <c r="K1060" s="6" t="n">
        <v>9486</v>
      </c>
      <c r="L1060" s="7" t="n">
        <f aca="false">K1060/43192891</f>
        <v>0.000219619473954638</v>
      </c>
      <c r="M1060" s="8" t="n">
        <f aca="false">L1060/$D1060</f>
        <v>4.1710325966295</v>
      </c>
      <c r="N1060" s="6" t="n">
        <v>7545</v>
      </c>
      <c r="O1060" s="7" t="n">
        <f aca="false">N1060/49735264</f>
        <v>0.000151703226105324</v>
      </c>
      <c r="P1060" s="8" t="n">
        <f aca="false">O1060/$D1060</f>
        <v>2.8811611725737</v>
      </c>
      <c r="Q1060" s="6" t="n">
        <v>22334</v>
      </c>
      <c r="R1060" s="9" t="n">
        <f aca="false">Q1060/50554893</f>
        <v>0.000441777218280335</v>
      </c>
      <c r="S1060" s="8" t="n">
        <f aca="false">R1060/$D1060</f>
        <v>8.39027225006553</v>
      </c>
      <c r="T1060" s="10" t="n">
        <f aca="false">AVERAGE(G1060,J1060,M1060,P1060)</f>
        <v>3.92698653830399</v>
      </c>
    </row>
    <row r="1061" s="5" customFormat="true" ht="15.25" hidden="false" customHeight="false" outlineLevel="0" collapsed="false">
      <c r="A1061" s="6" t="s">
        <v>355</v>
      </c>
      <c r="B1061" s="7" t="n">
        <v>663612</v>
      </c>
      <c r="C1061" s="6" t="n">
        <v>6218</v>
      </c>
      <c r="D1061" s="8" t="n">
        <f aca="false">C1061/58039824</f>
        <v>0.000107133336586272</v>
      </c>
      <c r="E1061" s="6" t="n">
        <v>1503</v>
      </c>
      <c r="F1061" s="7" t="n">
        <f aca="false">E1061/57700746</f>
        <v>2.6048190087525E-005</v>
      </c>
      <c r="G1061" s="8" t="n">
        <f aca="false">F1061/$D1061</f>
        <v>0.243138045705773</v>
      </c>
      <c r="H1061" s="6" t="n">
        <v>1308</v>
      </c>
      <c r="I1061" s="7" t="n">
        <f aca="false">H1061/41918464</f>
        <v>3.1203433408247E-005</v>
      </c>
      <c r="J1061" s="8" t="n">
        <f aca="false">I1061/$D1061</f>
        <v>0.291257925894239</v>
      </c>
      <c r="K1061" s="6" t="n">
        <v>1684</v>
      </c>
      <c r="L1061" s="7" t="n">
        <f aca="false">K1061/43192891</f>
        <v>3.89878973370873E-005</v>
      </c>
      <c r="M1061" s="8" t="n">
        <f aca="false">L1061/$D1061</f>
        <v>0.363919379153202</v>
      </c>
      <c r="N1061" s="6" t="n">
        <v>2908</v>
      </c>
      <c r="O1061" s="7" t="n">
        <f aca="false">N1061/49735264</f>
        <v>5.84695800549083E-005</v>
      </c>
      <c r="P1061" s="8" t="n">
        <f aca="false">O1061/$D1061</f>
        <v>0.545764576349435</v>
      </c>
      <c r="Q1061" s="6" t="n">
        <v>6</v>
      </c>
      <c r="R1061" s="9" t="n">
        <f aca="false">Q1061/50554893</f>
        <v>1.18682874079073E-007</v>
      </c>
      <c r="S1061" s="8" t="n">
        <f aca="false">R1061/$D1061</f>
        <v>0.00110780526268311</v>
      </c>
      <c r="T1061" s="10" t="n">
        <f aca="false">AVERAGE(G1061,J1061,M1061,P1061)</f>
        <v>0.361019981775663</v>
      </c>
    </row>
    <row r="1062" s="5" customFormat="true" ht="15.25" hidden="false" customHeight="false" outlineLevel="0" collapsed="false">
      <c r="A1062" s="6" t="s">
        <v>21</v>
      </c>
      <c r="B1062" s="7" t="n">
        <v>663882</v>
      </c>
      <c r="C1062" s="6" t="n">
        <v>22925</v>
      </c>
      <c r="D1062" s="8" t="n">
        <f aca="false">C1062/58039824</f>
        <v>0.00039498741415894</v>
      </c>
      <c r="E1062" s="6" t="n">
        <v>17</v>
      </c>
      <c r="F1062" s="7" t="n">
        <f aca="false">E1062/57700746</f>
        <v>2.94623573844262E-007</v>
      </c>
      <c r="G1062" s="8" t="n">
        <f aca="false">F1062/$D1062</f>
        <v>0.000745906232155811</v>
      </c>
      <c r="H1062" s="6" t="n">
        <v>1</v>
      </c>
      <c r="I1062" s="7" t="n">
        <f aca="false">H1062/41918464</f>
        <v>2.38558359390268E-008</v>
      </c>
      <c r="J1062" s="8" t="n">
        <f aca="false">I1062/$D1062</f>
        <v>6.03964457698577E-005</v>
      </c>
      <c r="K1062" s="6" t="n">
        <v>675</v>
      </c>
      <c r="L1062" s="7" t="n">
        <f aca="false">K1062/43192891</f>
        <v>1.5627571676089E-005</v>
      </c>
      <c r="M1062" s="8" t="n">
        <f aca="false">L1062/$D1062</f>
        <v>0.0395647332443878</v>
      </c>
      <c r="N1062" s="6" t="n">
        <v>1</v>
      </c>
      <c r="O1062" s="7" t="n">
        <f aca="false">N1062/49735264</f>
        <v>2.01064580656493E-008</v>
      </c>
      <c r="P1062" s="8" t="n">
        <f aca="false">O1062/$D1062</f>
        <v>5.09040474326573E-005</v>
      </c>
      <c r="Q1062" s="6" t="n">
        <v>2</v>
      </c>
      <c r="R1062" s="9" t="n">
        <f aca="false">Q1062/50554893</f>
        <v>3.95609580263576E-008</v>
      </c>
      <c r="S1062" s="8" t="n">
        <f aca="false">R1062/$D1062</f>
        <v>0.000100157515425133</v>
      </c>
      <c r="T1062" s="10" t="n">
        <f aca="false">AVERAGE(G1062,J1062,M1062,P1062)</f>
        <v>0.0101054849924365</v>
      </c>
    </row>
    <row r="1063" s="5" customFormat="true" ht="15.25" hidden="false" customHeight="false" outlineLevel="0" collapsed="false">
      <c r="A1063" s="6" t="s">
        <v>21</v>
      </c>
      <c r="B1063" s="7" t="n">
        <v>666067</v>
      </c>
      <c r="C1063" s="6" t="n">
        <v>1135</v>
      </c>
      <c r="D1063" s="8" t="n">
        <f aca="false">C1063/58039824</f>
        <v>1.95555382800609E-005</v>
      </c>
      <c r="E1063" s="6" t="n">
        <v>638</v>
      </c>
      <c r="F1063" s="7" t="n">
        <f aca="false">E1063/57700746</f>
        <v>1.10570494183905E-005</v>
      </c>
      <c r="G1063" s="8" t="n">
        <f aca="false">F1063/$D1063</f>
        <v>0.565417799297523</v>
      </c>
      <c r="H1063" s="6" t="n">
        <v>697</v>
      </c>
      <c r="I1063" s="7" t="n">
        <f aca="false">H1063/41918464</f>
        <v>1.66275176495017E-005</v>
      </c>
      <c r="J1063" s="8" t="n">
        <f aca="false">I1063/$D1063</f>
        <v>0.85027154002993</v>
      </c>
      <c r="K1063" s="6" t="n">
        <v>1590</v>
      </c>
      <c r="L1063" s="7" t="n">
        <f aca="false">K1063/43192891</f>
        <v>3.68116132814541E-005</v>
      </c>
      <c r="M1063" s="8" t="n">
        <f aca="false">L1063/$D1063</f>
        <v>1.88241370573714</v>
      </c>
      <c r="N1063" s="6" t="n">
        <v>240</v>
      </c>
      <c r="O1063" s="7" t="n">
        <f aca="false">N1063/49735264</f>
        <v>4.82554993575585E-006</v>
      </c>
      <c r="P1063" s="8" t="n">
        <f aca="false">O1063/$D1063</f>
        <v>0.246761294250644</v>
      </c>
      <c r="Q1063" s="6" t="n">
        <v>2</v>
      </c>
      <c r="R1063" s="9" t="n">
        <f aca="false">Q1063/50554893</f>
        <v>3.95609580263576E-008</v>
      </c>
      <c r="S1063" s="8" t="n">
        <f aca="false">R1063/$D1063</f>
        <v>0.00202300532257373</v>
      </c>
      <c r="T1063" s="10" t="n">
        <f aca="false">AVERAGE(G1063,J1063,M1063,P1063)</f>
        <v>0.88621608482881</v>
      </c>
    </row>
    <row r="1064" s="5" customFormat="true" ht="15.25" hidden="false" customHeight="false" outlineLevel="0" collapsed="false">
      <c r="A1064" s="6" t="s">
        <v>356</v>
      </c>
      <c r="B1064" s="7" t="n">
        <v>666396</v>
      </c>
      <c r="C1064" s="6" t="n">
        <v>9452</v>
      </c>
      <c r="D1064" s="8" t="n">
        <f aca="false">C1064/58039824</f>
        <v>0.000162853698522587</v>
      </c>
      <c r="E1064" s="6" t="n">
        <v>40515</v>
      </c>
      <c r="F1064" s="7" t="n">
        <f aca="false">E1064/57700746</f>
        <v>0.000702157299664722</v>
      </c>
      <c r="G1064" s="8" t="n">
        <f aca="false">F1064/$D1064</f>
        <v>4.31158337842316</v>
      </c>
      <c r="H1064" s="6" t="n">
        <v>29493</v>
      </c>
      <c r="I1064" s="7" t="n">
        <f aca="false">H1064/41918464</f>
        <v>0.000703580169349717</v>
      </c>
      <c r="J1064" s="8" t="n">
        <f aca="false">I1064/$D1064</f>
        <v>4.32032048232625</v>
      </c>
      <c r="K1064" s="6" t="n">
        <v>37554</v>
      </c>
      <c r="L1064" s="7" t="n">
        <f aca="false">K1064/43192891</f>
        <v>0.000869448632183477</v>
      </c>
      <c r="M1064" s="8" t="n">
        <f aca="false">L1064/$D1064</f>
        <v>5.33883258452917</v>
      </c>
      <c r="N1064" s="6" t="n">
        <v>43991</v>
      </c>
      <c r="O1064" s="7" t="n">
        <f aca="false">N1064/49735264</f>
        <v>0.000884503196765981</v>
      </c>
      <c r="P1064" s="8" t="n">
        <f aca="false">O1064/$D1064</f>
        <v>5.43127484846963</v>
      </c>
      <c r="Q1064" s="6" t="n">
        <v>74174</v>
      </c>
      <c r="R1064" s="9" t="n">
        <f aca="false">Q1064/50554893</f>
        <v>0.00146719725032352</v>
      </c>
      <c r="S1064" s="8" t="n">
        <f aca="false">R1064/$D1064</f>
        <v>9.00929646445846</v>
      </c>
      <c r="T1064" s="10" t="n">
        <f aca="false">AVERAGE(G1064,J1064,M1064,P1064)</f>
        <v>4.85050282343705</v>
      </c>
    </row>
    <row r="1065" s="5" customFormat="true" ht="15.25" hidden="false" customHeight="false" outlineLevel="0" collapsed="false">
      <c r="A1065" s="6" t="s">
        <v>356</v>
      </c>
      <c r="B1065" s="7" t="n">
        <v>666615</v>
      </c>
      <c r="C1065" s="6" t="n">
        <v>123</v>
      </c>
      <c r="D1065" s="8" t="n">
        <f aca="false">C1065/58039824</f>
        <v>2.11923454488766E-006</v>
      </c>
      <c r="E1065" s="6" t="n">
        <v>8174</v>
      </c>
      <c r="F1065" s="7" t="n">
        <f aca="false">E1065/57700746</f>
        <v>0.000141661946623706</v>
      </c>
      <c r="G1065" s="8" t="n">
        <f aca="false">F1065/$D1065</f>
        <v>66.8458085328234</v>
      </c>
      <c r="H1065" s="6" t="n">
        <v>6576</v>
      </c>
      <c r="I1065" s="7" t="n">
        <f aca="false">H1065/41918464</f>
        <v>0.00015687597713504</v>
      </c>
      <c r="J1065" s="8" t="n">
        <f aca="false">I1065/$D1065</f>
        <v>74.024830103624</v>
      </c>
      <c r="K1065" s="6" t="n">
        <v>9016</v>
      </c>
      <c r="L1065" s="7" t="n">
        <f aca="false">K1065/43192891</f>
        <v>0.000208738053676472</v>
      </c>
      <c r="M1065" s="8" t="n">
        <f aca="false">L1065/$D1065</f>
        <v>98.4969097356503</v>
      </c>
      <c r="N1065" s="6" t="n">
        <v>6564</v>
      </c>
      <c r="O1065" s="7" t="n">
        <f aca="false">N1065/49735264</f>
        <v>0.000131978790742922</v>
      </c>
      <c r="P1065" s="8" t="n">
        <f aca="false">O1065/$D1065</f>
        <v>62.2766324101792</v>
      </c>
      <c r="Q1065" s="6" t="n">
        <v>9008</v>
      </c>
      <c r="R1065" s="9" t="n">
        <f aca="false">Q1065/50554893</f>
        <v>0.000178182554950715</v>
      </c>
      <c r="S1065" s="8" t="n">
        <f aca="false">R1065/$D1065</f>
        <v>84.0787327578033</v>
      </c>
      <c r="T1065" s="10" t="n">
        <f aca="false">AVERAGE(G1065,J1065,M1065,P1065)</f>
        <v>75.4110451955692</v>
      </c>
    </row>
    <row r="1066" s="5" customFormat="true" ht="15.25" hidden="false" customHeight="false" outlineLevel="0" collapsed="false">
      <c r="A1066" s="6" t="s">
        <v>356</v>
      </c>
      <c r="B1066" s="7" t="n">
        <v>666856</v>
      </c>
      <c r="C1066" s="6" t="n">
        <v>147</v>
      </c>
      <c r="D1066" s="8" t="n">
        <f aca="false">C1066/58039824</f>
        <v>2.53274372437794E-006</v>
      </c>
      <c r="E1066" s="6" t="n">
        <v>4392</v>
      </c>
      <c r="F1066" s="7" t="n">
        <f aca="false">E1066/57700746</f>
        <v>7.61168668425881E-005</v>
      </c>
      <c r="G1066" s="8" t="n">
        <f aca="false">F1066/$D1066</f>
        <v>30.0531262243214</v>
      </c>
      <c r="H1066" s="6" t="n">
        <v>1238</v>
      </c>
      <c r="I1066" s="7" t="n">
        <f aca="false">H1066/41918464</f>
        <v>2.95335248925151E-005</v>
      </c>
      <c r="J1066" s="8" t="n">
        <f aca="false">I1066/$D1066</f>
        <v>11.6606842643619</v>
      </c>
      <c r="K1066" s="6" t="n">
        <v>1545</v>
      </c>
      <c r="L1066" s="7" t="n">
        <f aca="false">K1066/43192891</f>
        <v>3.57697751697148E-005</v>
      </c>
      <c r="M1066" s="8" t="n">
        <f aca="false">L1066/$D1066</f>
        <v>14.122935070543</v>
      </c>
      <c r="N1066" s="6" t="n">
        <v>1867</v>
      </c>
      <c r="O1066" s="7" t="n">
        <f aca="false">N1066/49735264</f>
        <v>3.75387572085673E-005</v>
      </c>
      <c r="P1066" s="8" t="n">
        <f aca="false">O1066/$D1066</f>
        <v>14.8213800106393</v>
      </c>
      <c r="Q1066" s="6" t="n">
        <v>3</v>
      </c>
      <c r="R1066" s="9" t="n">
        <f aca="false">Q1066/50554893</f>
        <v>5.93414370395364E-008</v>
      </c>
      <c r="S1066" s="8" t="n">
        <f aca="false">R1066/$D1066</f>
        <v>0.0234297045012366</v>
      </c>
      <c r="T1066" s="10" t="n">
        <f aca="false">AVERAGE(G1066,J1066,M1066,P1066)</f>
        <v>17.6645313924664</v>
      </c>
    </row>
    <row r="1067" s="5" customFormat="true" ht="15.25" hidden="false" customHeight="false" outlineLevel="0" collapsed="false">
      <c r="A1067" s="6" t="s">
        <v>356</v>
      </c>
      <c r="B1067" s="7" t="n">
        <v>666983</v>
      </c>
      <c r="C1067" s="6" t="n">
        <v>3747</v>
      </c>
      <c r="D1067" s="8" t="n">
        <f aca="false">C1067/58039824</f>
        <v>6.45591206479193E-005</v>
      </c>
      <c r="E1067" s="6" t="n">
        <v>8082</v>
      </c>
      <c r="F1067" s="7" t="n">
        <f aca="false">E1067/57700746</f>
        <v>0.000140067513165254</v>
      </c>
      <c r="G1067" s="8" t="n">
        <f aca="false">F1067/$D1067</f>
        <v>2.16960069715213</v>
      </c>
      <c r="H1067" s="6" t="n">
        <v>2788</v>
      </c>
      <c r="I1067" s="7" t="n">
        <f aca="false">H1067/41918464</f>
        <v>6.65100705980066E-005</v>
      </c>
      <c r="J1067" s="8" t="n">
        <f aca="false">I1067/$D1067</f>
        <v>1.03021958679901</v>
      </c>
      <c r="K1067" s="6" t="n">
        <v>5342</v>
      </c>
      <c r="L1067" s="7" t="n">
        <f aca="false">K1067/43192891</f>
        <v>0.00012367775984247</v>
      </c>
      <c r="M1067" s="8" t="n">
        <f aca="false">L1067/$D1067</f>
        <v>1.91572869334701</v>
      </c>
      <c r="N1067" s="6" t="n">
        <v>3667</v>
      </c>
      <c r="O1067" s="7" t="n">
        <f aca="false">N1067/49735264</f>
        <v>7.37303817267362E-005</v>
      </c>
      <c r="P1067" s="8" t="n">
        <f aca="false">O1067/$D1067</f>
        <v>1.14205988227184</v>
      </c>
      <c r="Q1067" s="6" t="n">
        <v>14578</v>
      </c>
      <c r="R1067" s="9" t="n">
        <f aca="false">Q1067/50554893</f>
        <v>0.000288359823054121</v>
      </c>
      <c r="S1067" s="8" t="n">
        <f aca="false">R1067/$D1067</f>
        <v>4.46660084834062</v>
      </c>
      <c r="T1067" s="10" t="n">
        <f aca="false">AVERAGE(G1067,J1067,M1067,P1067)</f>
        <v>1.5644022148925</v>
      </c>
    </row>
    <row r="1068" s="5" customFormat="true" ht="15.25" hidden="false" customHeight="false" outlineLevel="0" collapsed="false">
      <c r="A1068" s="6" t="s">
        <v>21</v>
      </c>
      <c r="B1068" s="7" t="n">
        <v>667059</v>
      </c>
      <c r="C1068" s="6" t="n">
        <v>59769</v>
      </c>
      <c r="D1068" s="8" t="n">
        <f aca="false">C1068/58039824</f>
        <v>0.00102979292287309</v>
      </c>
      <c r="E1068" s="6" t="n">
        <v>22543</v>
      </c>
      <c r="F1068" s="7" t="n">
        <f aca="false">E1068/57700746</f>
        <v>0.000390688189715953</v>
      </c>
      <c r="G1068" s="8" t="n">
        <f aca="false">F1068/$D1068</f>
        <v>0.379385195837182</v>
      </c>
      <c r="H1068" s="6" t="n">
        <v>22503</v>
      </c>
      <c r="I1068" s="7" t="n">
        <f aca="false">H1068/41918464</f>
        <v>0.000536827876135919</v>
      </c>
      <c r="J1068" s="8" t="n">
        <f aca="false">I1068/$D1068</f>
        <v>0.521296917285258</v>
      </c>
      <c r="K1068" s="6" t="n">
        <v>14730</v>
      </c>
      <c r="L1068" s="7" t="n">
        <f aca="false">K1068/43192891</f>
        <v>0.00034102834190932</v>
      </c>
      <c r="M1068" s="8" t="n">
        <f aca="false">L1068/$D1068</f>
        <v>0.331162056307262</v>
      </c>
      <c r="N1068" s="6" t="n">
        <v>29827</v>
      </c>
      <c r="O1068" s="7" t="n">
        <f aca="false">N1068/49735264</f>
        <v>0.000599715324724123</v>
      </c>
      <c r="P1068" s="8" t="n">
        <f aca="false">O1068/$D1068</f>
        <v>0.582364970086349</v>
      </c>
      <c r="Q1068" s="6" t="n">
        <v>35703</v>
      </c>
      <c r="R1068" s="9" t="n">
        <f aca="false">Q1068/50554893</f>
        <v>0.000706222442207523</v>
      </c>
      <c r="S1068" s="8" t="n">
        <f aca="false">R1068/$D1068</f>
        <v>0.685790731827114</v>
      </c>
      <c r="T1068" s="10" t="n">
        <f aca="false">AVERAGE(G1068,J1068,M1068,P1068)</f>
        <v>0.453552284879013</v>
      </c>
    </row>
    <row r="1069" s="5" customFormat="true" ht="15.25" hidden="false" customHeight="false" outlineLevel="0" collapsed="false">
      <c r="A1069" s="6" t="s">
        <v>357</v>
      </c>
      <c r="B1069" s="7" t="n">
        <v>667946</v>
      </c>
      <c r="C1069" s="6" t="n">
        <v>15</v>
      </c>
      <c r="D1069" s="8" t="n">
        <f aca="false">C1069/58039824</f>
        <v>2.58443237181422E-007</v>
      </c>
      <c r="E1069" s="6" t="n">
        <v>599</v>
      </c>
      <c r="F1069" s="7" t="n">
        <f aca="false">E1069/57700746</f>
        <v>1.03811482783949E-005</v>
      </c>
      <c r="G1069" s="8" t="n">
        <f aca="false">F1069/$D1069</f>
        <v>40.1680012663961</v>
      </c>
      <c r="H1069" s="6" t="n">
        <v>1949</v>
      </c>
      <c r="I1069" s="7" t="n">
        <f aca="false">H1069/41918464</f>
        <v>4.64950242451632E-005</v>
      </c>
      <c r="J1069" s="8" t="n">
        <f aca="false">I1069/$D1069</f>
        <v>179.904201604334</v>
      </c>
      <c r="K1069" s="6" t="n">
        <v>3570</v>
      </c>
      <c r="L1069" s="7" t="n">
        <f aca="false">K1069/43192891</f>
        <v>8.26524901979819E-005</v>
      </c>
      <c r="M1069" s="8" t="n">
        <f aca="false">L1069/$D1069</f>
        <v>319.80906561684</v>
      </c>
      <c r="N1069" s="6" t="n">
        <v>3147</v>
      </c>
      <c r="O1069" s="7" t="n">
        <f aca="false">N1069/49735264</f>
        <v>6.32750235325985E-005</v>
      </c>
      <c r="P1069" s="8" t="n">
        <f aca="false">O1069/$D1069</f>
        <v>244.831415295192</v>
      </c>
      <c r="Q1069" s="6" t="n">
        <v>14305</v>
      </c>
      <c r="R1069" s="9" t="n">
        <f aca="false">Q1069/50554893</f>
        <v>0.000282959752283523</v>
      </c>
      <c r="S1069" s="8" t="n">
        <f aca="false">R1069/$D1069</f>
        <v>1094.86228144128</v>
      </c>
      <c r="T1069" s="10" t="n">
        <f aca="false">AVERAGE(G1069,J1069,M1069,P1069)</f>
        <v>196.17817094569</v>
      </c>
    </row>
    <row r="1070" s="5" customFormat="true" ht="15.25" hidden="false" customHeight="false" outlineLevel="0" collapsed="false">
      <c r="A1070" s="6" t="s">
        <v>357</v>
      </c>
      <c r="B1070" s="7" t="n">
        <v>667988</v>
      </c>
      <c r="C1070" s="6" t="n">
        <v>49</v>
      </c>
      <c r="D1070" s="8" t="n">
        <f aca="false">C1070/58039824</f>
        <v>8.44247908125979E-007</v>
      </c>
      <c r="E1070" s="6" t="n">
        <v>735</v>
      </c>
      <c r="F1070" s="7" t="n">
        <f aca="false">E1070/57700746</f>
        <v>1.2738136869149E-005</v>
      </c>
      <c r="G1070" s="8" t="n">
        <f aca="false">F1070/$D1070</f>
        <v>15.0881473872106</v>
      </c>
      <c r="H1070" s="6" t="n">
        <v>15</v>
      </c>
      <c r="I1070" s="7" t="n">
        <f aca="false">H1070/41918464</f>
        <v>3.57837539085402E-007</v>
      </c>
      <c r="J1070" s="8" t="n">
        <f aca="false">I1070/$D1070</f>
        <v>0.42385362834918</v>
      </c>
      <c r="K1070" s="6" t="n">
        <v>190</v>
      </c>
      <c r="L1070" s="7" t="n">
        <f aca="false">K1070/43192891</f>
        <v>4.39887202734357E-006</v>
      </c>
      <c r="M1070" s="8" t="n">
        <f aca="false">L1070/$D1070</f>
        <v>5.21040322990907</v>
      </c>
      <c r="N1070" s="6" t="n">
        <v>437</v>
      </c>
      <c r="O1070" s="7" t="n">
        <f aca="false">N1070/49735264</f>
        <v>8.78652217468877E-006</v>
      </c>
      <c r="P1070" s="8" t="n">
        <f aca="false">O1070/$D1070</f>
        <v>10.4075142977762</v>
      </c>
      <c r="Q1070" s="6" t="n">
        <v>0</v>
      </c>
      <c r="R1070" s="9" t="n">
        <f aca="false">Q1070/50554893</f>
        <v>0</v>
      </c>
      <c r="S1070" s="8" t="n">
        <f aca="false">R1070/$D1070</f>
        <v>0</v>
      </c>
      <c r="T1070" s="10" t="n">
        <f aca="false">AVERAGE(G1070,J1070,M1070,P1070)</f>
        <v>7.78247963581125</v>
      </c>
    </row>
    <row r="1071" s="5" customFormat="true" ht="15.25" hidden="false" customHeight="false" outlineLevel="0" collapsed="false">
      <c r="A1071" s="6" t="s">
        <v>21</v>
      </c>
      <c r="B1071" s="7" t="n">
        <v>668745</v>
      </c>
      <c r="C1071" s="6" t="n">
        <v>11</v>
      </c>
      <c r="D1071" s="8" t="n">
        <f aca="false">C1071/58039824</f>
        <v>1.8952504059971E-007</v>
      </c>
      <c r="E1071" s="6" t="n">
        <v>226</v>
      </c>
      <c r="F1071" s="7" t="n">
        <f aca="false">E1071/57700746</f>
        <v>3.91676045228254E-006</v>
      </c>
      <c r="G1071" s="8" t="n">
        <f aca="false">F1071/$D1071</f>
        <v>20.6661897546036</v>
      </c>
      <c r="H1071" s="6" t="n">
        <v>386</v>
      </c>
      <c r="I1071" s="7" t="n">
        <f aca="false">H1071/41918464</f>
        <v>9.20835267246433E-006</v>
      </c>
      <c r="J1071" s="8" t="n">
        <f aca="false">I1071/$D1071</f>
        <v>48.58646985816</v>
      </c>
      <c r="K1071" s="6" t="n">
        <v>210</v>
      </c>
      <c r="L1071" s="7" t="n">
        <f aca="false">K1071/43192891</f>
        <v>4.86191118811658E-006</v>
      </c>
      <c r="M1071" s="8" t="n">
        <f aca="false">L1071/$D1071</f>
        <v>25.6531336056288</v>
      </c>
      <c r="N1071" s="6" t="n">
        <v>96</v>
      </c>
      <c r="O1071" s="7" t="n">
        <f aca="false">N1071/49735264</f>
        <v>1.93021997430234E-006</v>
      </c>
      <c r="P1071" s="8" t="n">
        <f aca="false">O1071/$D1071</f>
        <v>10.184511599072</v>
      </c>
      <c r="Q1071" s="6" t="n">
        <v>9</v>
      </c>
      <c r="R1071" s="9" t="n">
        <f aca="false">Q1071/50554893</f>
        <v>1.78024311118609E-007</v>
      </c>
      <c r="S1071" s="8" t="n">
        <f aca="false">R1071/$D1071</f>
        <v>0.939318153185938</v>
      </c>
      <c r="T1071" s="10" t="n">
        <f aca="false">AVERAGE(G1071,J1071,M1071,P1071)</f>
        <v>26.2725762043661</v>
      </c>
    </row>
    <row r="1072" s="5" customFormat="true" ht="15.25" hidden="false" customHeight="false" outlineLevel="0" collapsed="false">
      <c r="A1072" s="6" t="s">
        <v>21</v>
      </c>
      <c r="B1072" s="7" t="n">
        <v>668748</v>
      </c>
      <c r="C1072" s="6" t="n">
        <v>25627</v>
      </c>
      <c r="D1072" s="8" t="n">
        <f aca="false">C1072/58039824</f>
        <v>0.000441541655949887</v>
      </c>
      <c r="E1072" s="6" t="n">
        <v>7798</v>
      </c>
      <c r="F1072" s="7" t="n">
        <f aca="false">E1072/57700746</f>
        <v>0.000135145566402209</v>
      </c>
      <c r="G1072" s="8" t="n">
        <f aca="false">F1072/$D1072</f>
        <v>0.306076594543432</v>
      </c>
      <c r="H1072" s="6" t="n">
        <v>11411</v>
      </c>
      <c r="I1072" s="7" t="n">
        <f aca="false">H1072/41918464</f>
        <v>0.000272218943900234</v>
      </c>
      <c r="J1072" s="8" t="n">
        <f aca="false">I1072/$D1072</f>
        <v>0.616519280190248</v>
      </c>
      <c r="K1072" s="6" t="n">
        <v>5747</v>
      </c>
      <c r="L1072" s="7" t="n">
        <f aca="false">K1072/43192891</f>
        <v>0.000133054302848124</v>
      </c>
      <c r="M1072" s="8" t="n">
        <f aca="false">L1072/$D1072</f>
        <v>0.301340317623905</v>
      </c>
      <c r="N1072" s="6" t="n">
        <v>8500</v>
      </c>
      <c r="O1072" s="7" t="n">
        <f aca="false">N1072/49735264</f>
        <v>0.00017090489355802</v>
      </c>
      <c r="P1072" s="8" t="n">
        <f aca="false">O1072/$D1072</f>
        <v>0.387064031796394</v>
      </c>
      <c r="Q1072" s="6" t="n">
        <v>15534</v>
      </c>
      <c r="R1072" s="9" t="n">
        <f aca="false">Q1072/50554893</f>
        <v>0.00030726996099072</v>
      </c>
      <c r="S1072" s="8" t="n">
        <f aca="false">R1072/$D1072</f>
        <v>0.695902542489883</v>
      </c>
      <c r="T1072" s="10" t="n">
        <f aca="false">AVERAGE(G1072,J1072,M1072,P1072)</f>
        <v>0.402750056038495</v>
      </c>
    </row>
    <row r="1073" s="5" customFormat="true" ht="15.25" hidden="false" customHeight="false" outlineLevel="0" collapsed="false">
      <c r="A1073" s="6" t="s">
        <v>21</v>
      </c>
      <c r="B1073" s="7" t="n">
        <v>668951</v>
      </c>
      <c r="C1073" s="6" t="n">
        <v>601</v>
      </c>
      <c r="D1073" s="8" t="n">
        <f aca="false">C1073/58039824</f>
        <v>1.03549590364023E-005</v>
      </c>
      <c r="E1073" s="6" t="n">
        <v>184</v>
      </c>
      <c r="F1073" s="7" t="n">
        <f aca="false">E1073/57700746</f>
        <v>3.1888669169026E-006</v>
      </c>
      <c r="G1073" s="8" t="n">
        <f aca="false">F1073/$D1073</f>
        <v>0.307955531807736</v>
      </c>
      <c r="H1073" s="6" t="n">
        <v>3</v>
      </c>
      <c r="I1073" s="7" t="n">
        <f aca="false">H1073/41918464</f>
        <v>7.15675078170803E-008</v>
      </c>
      <c r="J1073" s="8" t="n">
        <f aca="false">I1073/$D1073</f>
        <v>0.0069114235571081</v>
      </c>
      <c r="K1073" s="6" t="n">
        <v>1</v>
      </c>
      <c r="L1073" s="7" t="n">
        <f aca="false">K1073/43192891</f>
        <v>2.31519580386504E-008</v>
      </c>
      <c r="M1073" s="8" t="n">
        <f aca="false">L1073/$D1073</f>
        <v>0.00223583289487297</v>
      </c>
      <c r="N1073" s="6" t="n">
        <v>1167</v>
      </c>
      <c r="O1073" s="7" t="n">
        <f aca="false">N1073/49735264</f>
        <v>2.34642365626128E-005</v>
      </c>
      <c r="P1073" s="8" t="n">
        <f aca="false">O1073/$D1073</f>
        <v>2.26599028350817</v>
      </c>
      <c r="Q1073" s="6" t="n">
        <v>2</v>
      </c>
      <c r="R1073" s="9" t="n">
        <f aca="false">Q1073/50554893</f>
        <v>3.95609580263576E-008</v>
      </c>
      <c r="S1073" s="8" t="n">
        <f aca="false">R1073/$D1073</f>
        <v>0.00382048426143292</v>
      </c>
      <c r="T1073" s="10" t="n">
        <f aca="false">AVERAGE(G1073,J1073,M1073,P1073)</f>
        <v>0.645773267941973</v>
      </c>
    </row>
    <row r="1074" s="5" customFormat="true" ht="15.25" hidden="false" customHeight="false" outlineLevel="0" collapsed="false">
      <c r="A1074" s="6" t="s">
        <v>358</v>
      </c>
      <c r="B1074" s="7" t="n">
        <v>669414</v>
      </c>
      <c r="C1074" s="6" t="n">
        <v>441</v>
      </c>
      <c r="D1074" s="8" t="n">
        <f aca="false">C1074/58039824</f>
        <v>7.59823117313381E-006</v>
      </c>
      <c r="E1074" s="6" t="n">
        <v>2</v>
      </c>
      <c r="F1074" s="7" t="n">
        <f aca="false">E1074/57700746</f>
        <v>3.46615969228543E-008</v>
      </c>
      <c r="G1074" s="8" t="n">
        <f aca="false">F1074/$D1074</f>
        <v>0.00456179815183993</v>
      </c>
      <c r="H1074" s="6" t="n">
        <v>0</v>
      </c>
      <c r="I1074" s="7" t="n">
        <f aca="false">H1074/41918464</f>
        <v>0</v>
      </c>
      <c r="J1074" s="8" t="n">
        <f aca="false">I1074/$D1074</f>
        <v>0</v>
      </c>
      <c r="K1074" s="6" t="n">
        <v>0</v>
      </c>
      <c r="L1074" s="7" t="n">
        <f aca="false">K1074/43192891</f>
        <v>0</v>
      </c>
      <c r="M1074" s="8" t="n">
        <f aca="false">L1074/$D1074</f>
        <v>0</v>
      </c>
      <c r="N1074" s="6" t="n">
        <v>0</v>
      </c>
      <c r="O1074" s="7" t="n">
        <f aca="false">N1074/49735264</f>
        <v>0</v>
      </c>
      <c r="P1074" s="8" t="n">
        <f aca="false">O1074/$D1074</f>
        <v>0</v>
      </c>
      <c r="Q1074" s="6" t="n">
        <v>0</v>
      </c>
      <c r="R1074" s="9" t="n">
        <f aca="false">Q1074/50554893</f>
        <v>0</v>
      </c>
      <c r="S1074" s="8" t="n">
        <f aca="false">R1074/$D1074</f>
        <v>0</v>
      </c>
      <c r="T1074" s="10" t="n">
        <f aca="false">AVERAGE(G1074,J1074,M1074,P1074)</f>
        <v>0.00114044953795998</v>
      </c>
    </row>
    <row r="1075" s="5" customFormat="true" ht="15.25" hidden="false" customHeight="false" outlineLevel="0" collapsed="false">
      <c r="A1075" s="6" t="s">
        <v>358</v>
      </c>
      <c r="B1075" s="7" t="n">
        <v>669421</v>
      </c>
      <c r="C1075" s="6" t="n">
        <v>159</v>
      </c>
      <c r="D1075" s="8" t="n">
        <f aca="false">C1075/58039824</f>
        <v>2.73949831412308E-006</v>
      </c>
      <c r="E1075" s="6" t="n">
        <v>236</v>
      </c>
      <c r="F1075" s="7" t="n">
        <f aca="false">E1075/57700746</f>
        <v>4.09006843689681E-006</v>
      </c>
      <c r="G1075" s="8" t="n">
        <f aca="false">F1075/$D1075</f>
        <v>1.49299907060029</v>
      </c>
      <c r="H1075" s="6" t="n">
        <v>529</v>
      </c>
      <c r="I1075" s="7" t="n">
        <f aca="false">H1075/41918464</f>
        <v>1.26197372117452E-005</v>
      </c>
      <c r="J1075" s="8" t="n">
        <f aca="false">I1075/$D1075</f>
        <v>4.60658696035182</v>
      </c>
      <c r="K1075" s="6" t="n">
        <v>0</v>
      </c>
      <c r="L1075" s="7" t="n">
        <f aca="false">K1075/43192891</f>
        <v>0</v>
      </c>
      <c r="M1075" s="8" t="n">
        <f aca="false">L1075/$D1075</f>
        <v>0</v>
      </c>
      <c r="N1075" s="6" t="n">
        <v>0</v>
      </c>
      <c r="O1075" s="7" t="n">
        <f aca="false">N1075/49735264</f>
        <v>0</v>
      </c>
      <c r="P1075" s="8" t="n">
        <f aca="false">O1075/$D1075</f>
        <v>0</v>
      </c>
      <c r="Q1075" s="6" t="n">
        <v>0</v>
      </c>
      <c r="R1075" s="9" t="n">
        <f aca="false">Q1075/50554893</f>
        <v>0</v>
      </c>
      <c r="S1075" s="8" t="n">
        <f aca="false">R1075/$D1075</f>
        <v>0</v>
      </c>
      <c r="T1075" s="10" t="n">
        <f aca="false">AVERAGE(G1075,J1075,M1075,P1075)</f>
        <v>1.52489650773803</v>
      </c>
    </row>
    <row r="1076" s="5" customFormat="true" ht="15.25" hidden="false" customHeight="false" outlineLevel="0" collapsed="false">
      <c r="A1076" s="6" t="s">
        <v>358</v>
      </c>
      <c r="B1076" s="7" t="n">
        <v>669907</v>
      </c>
      <c r="C1076" s="6" t="n">
        <v>1444</v>
      </c>
      <c r="D1076" s="8" t="n">
        <f aca="false">C1076/58039824</f>
        <v>2.48794689659982E-005</v>
      </c>
      <c r="E1076" s="6" t="n">
        <v>1</v>
      </c>
      <c r="F1076" s="7" t="n">
        <f aca="false">E1076/57700746</f>
        <v>1.73307984614272E-008</v>
      </c>
      <c r="G1076" s="8" t="n">
        <f aca="false">F1076/$D1076</f>
        <v>0.00069659036875395</v>
      </c>
      <c r="H1076" s="6" t="n">
        <v>47</v>
      </c>
      <c r="I1076" s="7" t="n">
        <f aca="false">H1076/41918464</f>
        <v>1.12122428913426E-006</v>
      </c>
      <c r="J1076" s="8" t="n">
        <f aca="false">I1076/$D1076</f>
        <v>0.0450662468184747</v>
      </c>
      <c r="K1076" s="6" t="n">
        <v>361</v>
      </c>
      <c r="L1076" s="7" t="n">
        <f aca="false">K1076/43192891</f>
        <v>8.35785685195279E-006</v>
      </c>
      <c r="M1076" s="8" t="n">
        <f aca="false">L1076/$D1076</f>
        <v>0.335933892454663</v>
      </c>
      <c r="N1076" s="6" t="n">
        <v>150</v>
      </c>
      <c r="O1076" s="7" t="n">
        <f aca="false">N1076/49735264</f>
        <v>3.0159687098474E-006</v>
      </c>
      <c r="P1076" s="8" t="n">
        <f aca="false">O1076/$D1076</f>
        <v>0.121223194673858</v>
      </c>
      <c r="Q1076" s="6" t="n">
        <v>0</v>
      </c>
      <c r="R1076" s="9" t="n">
        <f aca="false">Q1076/50554893</f>
        <v>0</v>
      </c>
      <c r="S1076" s="8" t="n">
        <f aca="false">R1076/$D1076</f>
        <v>0</v>
      </c>
      <c r="T1076" s="10" t="n">
        <f aca="false">AVERAGE(G1076,J1076,M1076,P1076)</f>
        <v>0.125729981078937</v>
      </c>
    </row>
    <row r="1077" s="5" customFormat="true" ht="15.25" hidden="false" customHeight="false" outlineLevel="0" collapsed="false">
      <c r="A1077" s="6" t="s">
        <v>358</v>
      </c>
      <c r="B1077" s="7" t="n">
        <v>670193</v>
      </c>
      <c r="C1077" s="6" t="n">
        <v>122030</v>
      </c>
      <c r="D1077" s="8" t="n">
        <f aca="false">C1077/58039824</f>
        <v>0.0021025218822166</v>
      </c>
      <c r="E1077" s="6" t="n">
        <v>42</v>
      </c>
      <c r="F1077" s="7" t="n">
        <f aca="false">E1077/57700746</f>
        <v>7.27893535379941E-007</v>
      </c>
      <c r="G1077" s="8" t="n">
        <f aca="false">F1077/$D1077</f>
        <v>0.000346200218669094</v>
      </c>
      <c r="H1077" s="6" t="n">
        <v>1003</v>
      </c>
      <c r="I1077" s="7" t="n">
        <f aca="false">H1077/41918464</f>
        <v>2.39274034468439E-005</v>
      </c>
      <c r="J1077" s="8" t="n">
        <f aca="false">I1077/$D1077</f>
        <v>0.0113803350391855</v>
      </c>
      <c r="K1077" s="6" t="n">
        <v>17</v>
      </c>
      <c r="L1077" s="7" t="n">
        <f aca="false">K1077/43192891</f>
        <v>3.93583286657057E-007</v>
      </c>
      <c r="M1077" s="8" t="n">
        <f aca="false">L1077/$D1077</f>
        <v>0.000187195809939499</v>
      </c>
      <c r="N1077" s="6" t="n">
        <v>464</v>
      </c>
      <c r="O1077" s="7" t="n">
        <f aca="false">N1077/49735264</f>
        <v>9.3293965424613E-006</v>
      </c>
      <c r="P1077" s="8" t="n">
        <f aca="false">O1077/$D1077</f>
        <v>0.00443724111571468</v>
      </c>
      <c r="Q1077" s="6" t="n">
        <v>8</v>
      </c>
      <c r="R1077" s="9" t="n">
        <f aca="false">Q1077/50554893</f>
        <v>1.5824383210543E-007</v>
      </c>
      <c r="S1077" s="8" t="n">
        <f aca="false">R1077/$D1077</f>
        <v>7.52638217199437E-005</v>
      </c>
      <c r="T1077" s="10" t="n">
        <f aca="false">AVERAGE(G1077,J1077,M1077,P1077)</f>
        <v>0.0040877430458772</v>
      </c>
    </row>
    <row r="1078" s="5" customFormat="true" ht="15.25" hidden="false" customHeight="false" outlineLevel="0" collapsed="false">
      <c r="A1078" s="6" t="s">
        <v>358</v>
      </c>
      <c r="B1078" s="7" t="n">
        <v>670203</v>
      </c>
      <c r="C1078" s="6" t="n">
        <v>6383</v>
      </c>
      <c r="D1078" s="8" t="n">
        <f aca="false">C1078/58039824</f>
        <v>0.000109976212195268</v>
      </c>
      <c r="E1078" s="6" t="n">
        <v>6760</v>
      </c>
      <c r="F1078" s="7" t="n">
        <f aca="false">E1078/57700746</f>
        <v>0.000117156197599248</v>
      </c>
      <c r="G1078" s="8" t="n">
        <f aca="false">F1078/$D1078</f>
        <v>1.06528671301419</v>
      </c>
      <c r="H1078" s="6" t="n">
        <v>4826</v>
      </c>
      <c r="I1078" s="7" t="n">
        <f aca="false">H1078/41918464</f>
        <v>0.000115128264241743</v>
      </c>
      <c r="J1078" s="8" t="n">
        <f aca="false">I1078/$D1078</f>
        <v>1.04684696757266</v>
      </c>
      <c r="K1078" s="6" t="n">
        <v>6055</v>
      </c>
      <c r="L1078" s="7" t="n">
        <f aca="false">K1078/43192891</f>
        <v>0.000140185105924028</v>
      </c>
      <c r="M1078" s="8" t="n">
        <f aca="false">L1078/$D1078</f>
        <v>1.27468570817044</v>
      </c>
      <c r="N1078" s="6" t="n">
        <v>5911</v>
      </c>
      <c r="O1078" s="7" t="n">
        <f aca="false">N1078/49735264</f>
        <v>0.000118849273626053</v>
      </c>
      <c r="P1078" s="8" t="n">
        <f aca="false">O1078/$D1078</f>
        <v>1.08068164245401</v>
      </c>
      <c r="Q1078" s="6" t="n">
        <v>10013</v>
      </c>
      <c r="R1078" s="9" t="n">
        <f aca="false">Q1078/50554893</f>
        <v>0.000198061936358959</v>
      </c>
      <c r="S1078" s="8" t="n">
        <f aca="false">R1078/$D1078</f>
        <v>1.80095251878007</v>
      </c>
      <c r="T1078" s="10" t="n">
        <f aca="false">AVERAGE(G1078,J1078,M1078,P1078)</f>
        <v>1.11687525780283</v>
      </c>
    </row>
    <row r="1079" s="5" customFormat="true" ht="15.25" hidden="false" customHeight="false" outlineLevel="0" collapsed="false">
      <c r="A1079" s="6" t="s">
        <v>21</v>
      </c>
      <c r="B1079" s="7" t="n">
        <v>670296</v>
      </c>
      <c r="C1079" s="6" t="n">
        <v>2384</v>
      </c>
      <c r="D1079" s="8" t="n">
        <f aca="false">C1079/58039824</f>
        <v>4.10752451627007E-005</v>
      </c>
      <c r="E1079" s="6" t="n">
        <v>3096</v>
      </c>
      <c r="F1079" s="7" t="n">
        <f aca="false">E1079/57700746</f>
        <v>5.36561520365785E-005</v>
      </c>
      <c r="G1079" s="8" t="n">
        <f aca="false">F1079/$D1079</f>
        <v>1.30628927043635</v>
      </c>
      <c r="H1079" s="6" t="n">
        <v>3474</v>
      </c>
      <c r="I1079" s="7" t="n">
        <f aca="false">H1079/41918464</f>
        <v>8.2875174052179E-005</v>
      </c>
      <c r="J1079" s="8" t="n">
        <f aca="false">I1079/$D1079</f>
        <v>2.01764283387493</v>
      </c>
      <c r="K1079" s="6" t="n">
        <v>2394</v>
      </c>
      <c r="L1079" s="7" t="n">
        <f aca="false">K1079/43192891</f>
        <v>5.5425787544529E-005</v>
      </c>
      <c r="M1079" s="8" t="n">
        <f aca="false">L1079/$D1079</f>
        <v>1.34937204452427</v>
      </c>
      <c r="N1079" s="6" t="n">
        <v>3880</v>
      </c>
      <c r="O1079" s="7" t="n">
        <f aca="false">N1079/49735264</f>
        <v>7.80130572947195E-005</v>
      </c>
      <c r="P1079" s="8" t="n">
        <f aca="false">O1079/$D1079</f>
        <v>1.89927186035547</v>
      </c>
      <c r="Q1079" s="6" t="n">
        <v>3</v>
      </c>
      <c r="R1079" s="9" t="n">
        <f aca="false">Q1079/50554893</f>
        <v>5.93414370395364E-008</v>
      </c>
      <c r="S1079" s="8" t="n">
        <f aca="false">R1079/$D1079</f>
        <v>0.00144470073896048</v>
      </c>
      <c r="T1079" s="10" t="n">
        <f aca="false">AVERAGE(G1079,J1079,M1079,P1079)</f>
        <v>1.64314400229775</v>
      </c>
    </row>
    <row r="1080" s="5" customFormat="true" ht="15.25" hidden="false" customHeight="false" outlineLevel="0" collapsed="false">
      <c r="A1080" s="6" t="s">
        <v>359</v>
      </c>
      <c r="B1080" s="7" t="n">
        <v>671858</v>
      </c>
      <c r="C1080" s="6" t="n">
        <v>1343</v>
      </c>
      <c r="D1080" s="8" t="n">
        <f aca="false">C1080/58039824</f>
        <v>2.313928450231E-005</v>
      </c>
      <c r="E1080" s="6" t="n">
        <v>7250</v>
      </c>
      <c r="F1080" s="7" t="n">
        <f aca="false">E1080/57700746</f>
        <v>0.000125648288845347</v>
      </c>
      <c r="G1080" s="8" t="n">
        <f aca="false">F1080/$D1080</f>
        <v>5.43008530937089</v>
      </c>
      <c r="H1080" s="6" t="n">
        <v>4427</v>
      </c>
      <c r="I1080" s="7" t="n">
        <f aca="false">H1080/41918464</f>
        <v>0.000105609785702072</v>
      </c>
      <c r="J1080" s="8" t="n">
        <f aca="false">I1080/$D1080</f>
        <v>4.56409037589423</v>
      </c>
      <c r="K1080" s="6" t="n">
        <v>5196</v>
      </c>
      <c r="L1080" s="7" t="n">
        <f aca="false">K1080/43192891</f>
        <v>0.000120297573968827</v>
      </c>
      <c r="M1080" s="8" t="n">
        <f aca="false">L1080/$D1080</f>
        <v>5.19884588293204</v>
      </c>
      <c r="N1080" s="6" t="n">
        <v>4750</v>
      </c>
      <c r="O1080" s="7" t="n">
        <f aca="false">N1080/49735264</f>
        <v>9.55056758118344E-005</v>
      </c>
      <c r="P1080" s="8" t="n">
        <f aca="false">O1080/$D1080</f>
        <v>4.12742562555467</v>
      </c>
      <c r="Q1080" s="6" t="n">
        <v>3386</v>
      </c>
      <c r="R1080" s="9" t="n">
        <f aca="false">Q1080/50554893</f>
        <v>6.69767019386234E-005</v>
      </c>
      <c r="S1080" s="8" t="n">
        <f aca="false">R1080/$D1080</f>
        <v>2.89450185600757</v>
      </c>
      <c r="T1080" s="10" t="n">
        <f aca="false">AVERAGE(G1080,J1080,M1080,P1080)</f>
        <v>4.83011179843796</v>
      </c>
    </row>
    <row r="1081" s="5" customFormat="true" ht="15.25" hidden="false" customHeight="false" outlineLevel="0" collapsed="false">
      <c r="A1081" s="6" t="s">
        <v>21</v>
      </c>
      <c r="B1081" s="7" t="n">
        <v>672136</v>
      </c>
      <c r="C1081" s="6" t="n">
        <v>5929</v>
      </c>
      <c r="D1081" s="8" t="n">
        <f aca="false">C1081/58039824</f>
        <v>0.000102153996883243</v>
      </c>
      <c r="E1081" s="6" t="n">
        <v>3634</v>
      </c>
      <c r="F1081" s="7" t="n">
        <f aca="false">E1081/57700746</f>
        <v>6.29801216088263E-005</v>
      </c>
      <c r="G1081" s="8" t="n">
        <f aca="false">F1081/$D1081</f>
        <v>0.61652136509949</v>
      </c>
      <c r="H1081" s="6" t="n">
        <v>5471</v>
      </c>
      <c r="I1081" s="7" t="n">
        <f aca="false">H1081/41918464</f>
        <v>0.000130515278422415</v>
      </c>
      <c r="J1081" s="8" t="n">
        <f aca="false">I1081/$D1081</f>
        <v>1.27763261746466</v>
      </c>
      <c r="K1081" s="6" t="n">
        <v>5108</v>
      </c>
      <c r="L1081" s="7" t="n">
        <f aca="false">K1081/43192891</f>
        <v>0.000118260201661426</v>
      </c>
      <c r="M1081" s="8" t="n">
        <f aca="false">L1081/$D1081</f>
        <v>1.15766592859398</v>
      </c>
      <c r="N1081" s="6" t="n">
        <v>3199</v>
      </c>
      <c r="O1081" s="7" t="n">
        <f aca="false">N1081/49735264</f>
        <v>6.43205593520123E-005</v>
      </c>
      <c r="P1081" s="8" t="n">
        <f aca="false">O1081/$D1081</f>
        <v>0.629643100754317</v>
      </c>
      <c r="Q1081" s="6" t="n">
        <v>8</v>
      </c>
      <c r="R1081" s="9" t="n">
        <f aca="false">Q1081/50554893</f>
        <v>1.5824383210543E-007</v>
      </c>
      <c r="S1081" s="8" t="n">
        <f aca="false">R1081/$D1081</f>
        <v>0.00154907137198258</v>
      </c>
      <c r="T1081" s="10" t="n">
        <f aca="false">AVERAGE(G1081,J1081,M1081,P1081)</f>
        <v>0.920365752978112</v>
      </c>
    </row>
    <row r="1082" s="5" customFormat="true" ht="15.25" hidden="false" customHeight="false" outlineLevel="0" collapsed="false">
      <c r="A1082" s="6" t="s">
        <v>360</v>
      </c>
      <c r="B1082" s="7" t="n">
        <v>672458</v>
      </c>
      <c r="C1082" s="6" t="n">
        <v>569</v>
      </c>
      <c r="D1082" s="8" t="n">
        <f aca="false">C1082/58039824</f>
        <v>9.80361346374862E-006</v>
      </c>
      <c r="E1082" s="6" t="n">
        <v>500</v>
      </c>
      <c r="F1082" s="7" t="n">
        <f aca="false">E1082/57700746</f>
        <v>8.66539923071359E-006</v>
      </c>
      <c r="G1082" s="8" t="n">
        <f aca="false">F1082/$D1082</f>
        <v>0.883898499543676</v>
      </c>
      <c r="H1082" s="6" t="n">
        <v>311</v>
      </c>
      <c r="I1082" s="7" t="n">
        <f aca="false">H1082/41918464</f>
        <v>7.41916497703733E-006</v>
      </c>
      <c r="J1082" s="8" t="n">
        <f aca="false">I1082/$D1082</f>
        <v>0.756778610710387</v>
      </c>
      <c r="K1082" s="6" t="n">
        <v>681</v>
      </c>
      <c r="L1082" s="7" t="n">
        <f aca="false">K1082/43192891</f>
        <v>1.57664834243209E-005</v>
      </c>
      <c r="M1082" s="8" t="n">
        <f aca="false">L1082/$D1082</f>
        <v>1.60823185069684</v>
      </c>
      <c r="N1082" s="6" t="n">
        <v>972</v>
      </c>
      <c r="O1082" s="7" t="n">
        <f aca="false">N1082/49735264</f>
        <v>1.95434772398112E-005</v>
      </c>
      <c r="P1082" s="8" t="n">
        <f aca="false">O1082/$D1082</f>
        <v>1.9934973274985</v>
      </c>
      <c r="Q1082" s="6" t="n">
        <v>2</v>
      </c>
      <c r="R1082" s="9" t="n">
        <f aca="false">Q1082/50554893</f>
        <v>3.95609580263576E-008</v>
      </c>
      <c r="S1082" s="8" t="n">
        <f aca="false">R1082/$D1082</f>
        <v>0.00403534453624109</v>
      </c>
      <c r="T1082" s="10" t="n">
        <f aca="false">AVERAGE(G1082,J1082,M1082,P1082)</f>
        <v>1.31060157211235</v>
      </c>
    </row>
    <row r="1083" s="5" customFormat="true" ht="15.25" hidden="false" customHeight="false" outlineLevel="0" collapsed="false">
      <c r="A1083" s="6" t="s">
        <v>360</v>
      </c>
      <c r="B1083" s="7" t="n">
        <v>673013</v>
      </c>
      <c r="C1083" s="6" t="n">
        <v>6104</v>
      </c>
      <c r="D1083" s="8" t="n">
        <f aca="false">C1083/58039824</f>
        <v>0.000105169167983693</v>
      </c>
      <c r="E1083" s="6" t="n">
        <v>13757</v>
      </c>
      <c r="F1083" s="7" t="n">
        <f aca="false">E1083/57700746</f>
        <v>0.000238419794433854</v>
      </c>
      <c r="G1083" s="8" t="n">
        <f aca="false">F1083/$D1083</f>
        <v>2.26701227179834</v>
      </c>
      <c r="H1083" s="6" t="n">
        <v>6523</v>
      </c>
      <c r="I1083" s="7" t="n">
        <f aca="false">H1083/41918464</f>
        <v>0.000155611617830272</v>
      </c>
      <c r="J1083" s="8" t="n">
        <f aca="false">I1083/$D1083</f>
        <v>1.47963153853608</v>
      </c>
      <c r="K1083" s="6" t="n">
        <v>5339</v>
      </c>
      <c r="L1083" s="7" t="n">
        <f aca="false">K1083/43192891</f>
        <v>0.000123608303968354</v>
      </c>
      <c r="M1083" s="8" t="n">
        <f aca="false">L1083/$D1083</f>
        <v>1.17532834326045</v>
      </c>
      <c r="N1083" s="6" t="n">
        <v>7683</v>
      </c>
      <c r="O1083" s="7" t="n">
        <f aca="false">N1083/49735264</f>
        <v>0.000154477917318384</v>
      </c>
      <c r="P1083" s="8" t="n">
        <f aca="false">O1083/$D1083</f>
        <v>1.46885175836264</v>
      </c>
      <c r="Q1083" s="6" t="n">
        <v>2874</v>
      </c>
      <c r="R1083" s="9" t="n">
        <f aca="false">Q1083/50554893</f>
        <v>5.68490966838759E-005</v>
      </c>
      <c r="S1083" s="8" t="n">
        <f aca="false">R1083/$D1083</f>
        <v>0.540549077013621</v>
      </c>
      <c r="T1083" s="10" t="n">
        <f aca="false">AVERAGE(G1083,J1083,M1083,P1083)</f>
        <v>1.59770597798938</v>
      </c>
    </row>
    <row r="1084" s="5" customFormat="true" ht="15.25" hidden="false" customHeight="false" outlineLevel="0" collapsed="false">
      <c r="A1084" s="6" t="s">
        <v>360</v>
      </c>
      <c r="B1084" s="7" t="n">
        <v>673160</v>
      </c>
      <c r="C1084" s="6" t="n">
        <v>4280</v>
      </c>
      <c r="D1084" s="8" t="n">
        <f aca="false">C1084/58039824</f>
        <v>7.37424703424325E-005</v>
      </c>
      <c r="E1084" s="6" t="n">
        <v>5143</v>
      </c>
      <c r="F1084" s="7" t="n">
        <f aca="false">E1084/57700746</f>
        <v>8.91322964871199E-005</v>
      </c>
      <c r="G1084" s="8" t="n">
        <f aca="false">F1084/$D1084</f>
        <v>1.20869691608137</v>
      </c>
      <c r="H1084" s="6" t="n">
        <v>2218</v>
      </c>
      <c r="I1084" s="7" t="n">
        <f aca="false">H1084/41918464</f>
        <v>5.29122441127614E-005</v>
      </c>
      <c r="J1084" s="8" t="n">
        <f aca="false">I1084/$D1084</f>
        <v>0.717527414894791</v>
      </c>
      <c r="K1084" s="6" t="n">
        <v>1488</v>
      </c>
      <c r="L1084" s="7" t="n">
        <f aca="false">K1084/43192891</f>
        <v>3.44501135615118E-005</v>
      </c>
      <c r="M1084" s="8" t="n">
        <f aca="false">L1084/$D1084</f>
        <v>0.467167880348167</v>
      </c>
      <c r="N1084" s="6" t="n">
        <v>2288</v>
      </c>
      <c r="O1084" s="7" t="n">
        <f aca="false">N1084/49735264</f>
        <v>4.60035760542057E-005</v>
      </c>
      <c r="P1084" s="8" t="n">
        <f aca="false">O1084/$D1084</f>
        <v>0.623840994756242</v>
      </c>
      <c r="Q1084" s="6" t="n">
        <v>5</v>
      </c>
      <c r="R1084" s="9" t="n">
        <f aca="false">Q1084/50554893</f>
        <v>9.8902395065894E-008</v>
      </c>
      <c r="S1084" s="8" t="n">
        <f aca="false">R1084/$D1084</f>
        <v>0.00134118635579508</v>
      </c>
      <c r="T1084" s="10" t="n">
        <f aca="false">AVERAGE(G1084,J1084,M1084,P1084)</f>
        <v>0.754308301520142</v>
      </c>
    </row>
    <row r="1085" s="5" customFormat="true" ht="15.25" hidden="false" customHeight="false" outlineLevel="0" collapsed="false">
      <c r="A1085" s="6" t="s">
        <v>360</v>
      </c>
      <c r="B1085" s="7" t="n">
        <v>673289</v>
      </c>
      <c r="C1085" s="6" t="n">
        <v>22</v>
      </c>
      <c r="D1085" s="8" t="n">
        <f aca="false">C1085/58039824</f>
        <v>3.79050081199419E-007</v>
      </c>
      <c r="E1085" s="6" t="n">
        <v>1142</v>
      </c>
      <c r="F1085" s="7" t="n">
        <f aca="false">E1085/57700746</f>
        <v>1.97917718429498E-005</v>
      </c>
      <c r="G1085" s="8" t="n">
        <f aca="false">F1085/$D1085</f>
        <v>52.2141342914984</v>
      </c>
      <c r="H1085" s="6" t="n">
        <v>2434</v>
      </c>
      <c r="I1085" s="7" t="n">
        <f aca="false">H1085/41918464</f>
        <v>5.80651046755912E-005</v>
      </c>
      <c r="J1085" s="8" t="n">
        <f aca="false">I1085/$D1085</f>
        <v>153.185838905131</v>
      </c>
      <c r="K1085" s="6" t="n">
        <v>2395</v>
      </c>
      <c r="L1085" s="7" t="n">
        <f aca="false">K1085/43192891</f>
        <v>5.54489395025677E-005</v>
      </c>
      <c r="M1085" s="8" t="n">
        <f aca="false">L1085/$D1085</f>
        <v>146.283940441622</v>
      </c>
      <c r="N1085" s="6" t="n">
        <v>2831</v>
      </c>
      <c r="O1085" s="7" t="n">
        <f aca="false">N1085/49735264</f>
        <v>5.69213827838533E-005</v>
      </c>
      <c r="P1085" s="8" t="n">
        <f aca="false">O1085/$D1085</f>
        <v>150.168501755067</v>
      </c>
      <c r="Q1085" s="6" t="n">
        <v>11895</v>
      </c>
      <c r="R1085" s="9" t="n">
        <f aca="false">Q1085/50554893</f>
        <v>0.000235288797861762</v>
      </c>
      <c r="S1085" s="8" t="n">
        <f aca="false">R1085/$D1085</f>
        <v>620.732746230374</v>
      </c>
      <c r="T1085" s="10" t="n">
        <f aca="false">AVERAGE(G1085,J1085,M1085,P1085)</f>
        <v>125.46310384833</v>
      </c>
    </row>
    <row r="1086" s="5" customFormat="true" ht="15.25" hidden="false" customHeight="false" outlineLevel="0" collapsed="false">
      <c r="A1086" s="6" t="s">
        <v>361</v>
      </c>
      <c r="B1086" s="7" t="n">
        <v>673832</v>
      </c>
      <c r="C1086" s="6" t="n">
        <v>2620</v>
      </c>
      <c r="D1086" s="8" t="n">
        <f aca="false">C1086/58039824</f>
        <v>4.51414187610217E-005</v>
      </c>
      <c r="E1086" s="6" t="n">
        <v>4063</v>
      </c>
      <c r="F1086" s="7" t="n">
        <f aca="false">E1086/57700746</f>
        <v>7.04150341487786E-005</v>
      </c>
      <c r="G1086" s="8" t="n">
        <f aca="false">F1086/$D1086</f>
        <v>1.55987640799584</v>
      </c>
      <c r="H1086" s="6" t="n">
        <v>501</v>
      </c>
      <c r="I1086" s="7" t="n">
        <f aca="false">H1086/41918464</f>
        <v>1.19517738054524E-005</v>
      </c>
      <c r="J1086" s="8" t="n">
        <f aca="false">I1086/$D1086</f>
        <v>0.264762919143614</v>
      </c>
      <c r="K1086" s="6" t="n">
        <v>2356</v>
      </c>
      <c r="L1086" s="7" t="n">
        <f aca="false">K1086/43192891</f>
        <v>5.45460131390603E-005</v>
      </c>
      <c r="M1086" s="8" t="n">
        <f aca="false">L1086/$D1086</f>
        <v>1.20833626049342</v>
      </c>
      <c r="N1086" s="6" t="n">
        <v>1290</v>
      </c>
      <c r="O1086" s="7" t="n">
        <f aca="false">N1086/49735264</f>
        <v>2.59373309046877E-005</v>
      </c>
      <c r="P1086" s="8" t="n">
        <f aca="false">O1086/$D1086</f>
        <v>0.574579435396119</v>
      </c>
      <c r="Q1086" s="6" t="n">
        <v>4</v>
      </c>
      <c r="R1086" s="9" t="n">
        <f aca="false">Q1086/50554893</f>
        <v>7.91219160527152E-008</v>
      </c>
      <c r="S1086" s="8" t="n">
        <f aca="false">R1086/$D1086</f>
        <v>0.00175275651993983</v>
      </c>
      <c r="T1086" s="10" t="n">
        <f aca="false">AVERAGE(G1086,J1086,M1086,P1086)</f>
        <v>0.901888755757247</v>
      </c>
    </row>
    <row r="1087" s="5" customFormat="true" ht="15.25" hidden="false" customHeight="false" outlineLevel="0" collapsed="false">
      <c r="A1087" s="6" t="s">
        <v>361</v>
      </c>
      <c r="B1087" s="7" t="n">
        <v>673871</v>
      </c>
      <c r="C1087" s="6" t="n">
        <v>3465</v>
      </c>
      <c r="D1087" s="8" t="n">
        <f aca="false">C1087/58039824</f>
        <v>5.97003877889085E-005</v>
      </c>
      <c r="E1087" s="6" t="n">
        <v>3917</v>
      </c>
      <c r="F1087" s="7" t="n">
        <f aca="false">E1087/57700746</f>
        <v>6.78847375734102E-005</v>
      </c>
      <c r="G1087" s="8" t="n">
        <f aca="false">F1087/$D1087</f>
        <v>1.13709039568454</v>
      </c>
      <c r="H1087" s="6" t="n">
        <v>3997</v>
      </c>
      <c r="I1087" s="7" t="n">
        <f aca="false">H1087/41918464</f>
        <v>9.535177624829E-005</v>
      </c>
      <c r="J1087" s="8" t="n">
        <f aca="false">I1087/$D1087</f>
        <v>1.59717180708171</v>
      </c>
      <c r="K1087" s="6" t="n">
        <v>2464</v>
      </c>
      <c r="L1087" s="7" t="n">
        <f aca="false">K1087/43192891</f>
        <v>5.70464246072346E-005</v>
      </c>
      <c r="M1087" s="8" t="n">
        <f aca="false">L1087/$D1087</f>
        <v>0.955545294093265</v>
      </c>
      <c r="N1087" s="6" t="n">
        <v>2480</v>
      </c>
      <c r="O1087" s="7" t="n">
        <f aca="false">N1087/49735264</f>
        <v>4.98640160028104E-005</v>
      </c>
      <c r="P1087" s="8" t="n">
        <f aca="false">O1087/$D1087</f>
        <v>0.83523772373342</v>
      </c>
      <c r="Q1087" s="6" t="n">
        <v>203</v>
      </c>
      <c r="R1087" s="9" t="n">
        <f aca="false">Q1087/50554893</f>
        <v>4.0154372396753E-006</v>
      </c>
      <c r="S1087" s="8" t="n">
        <f aca="false">R1087/$D1087</f>
        <v>0.0672598183762771</v>
      </c>
      <c r="T1087" s="10" t="n">
        <f aca="false">AVERAGE(G1087,J1087,M1087,P1087)</f>
        <v>1.13126130514823</v>
      </c>
    </row>
    <row r="1088" s="5" customFormat="true" ht="15.25" hidden="false" customHeight="false" outlineLevel="0" collapsed="false">
      <c r="A1088" s="6" t="s">
        <v>361</v>
      </c>
      <c r="B1088" s="7" t="n">
        <v>673889</v>
      </c>
      <c r="C1088" s="6" t="n">
        <v>2070</v>
      </c>
      <c r="D1088" s="8" t="n">
        <f aca="false">C1088/58039824</f>
        <v>3.56651667310363E-005</v>
      </c>
      <c r="E1088" s="6" t="n">
        <v>248</v>
      </c>
      <c r="F1088" s="7" t="n">
        <f aca="false">E1088/57700746</f>
        <v>4.29803801843394E-006</v>
      </c>
      <c r="G1088" s="8" t="n">
        <f aca="false">F1088/$D1088</f>
        <v>0.120510806828606</v>
      </c>
      <c r="H1088" s="6" t="n">
        <v>99</v>
      </c>
      <c r="I1088" s="7" t="n">
        <f aca="false">H1088/41918464</f>
        <v>2.36172775796365E-006</v>
      </c>
      <c r="J1088" s="8" t="n">
        <f aca="false">I1088/$D1088</f>
        <v>0.0662194509217995</v>
      </c>
      <c r="K1088" s="6" t="n">
        <v>1626</v>
      </c>
      <c r="L1088" s="7" t="n">
        <f aca="false">K1088/43192891</f>
        <v>3.76450837708455E-005</v>
      </c>
      <c r="M1088" s="8" t="n">
        <f aca="false">L1088/$D1088</f>
        <v>1.05551402730683</v>
      </c>
      <c r="N1088" s="6" t="n">
        <v>302</v>
      </c>
      <c r="O1088" s="7" t="n">
        <f aca="false">N1088/49735264</f>
        <v>6.07215033582611E-006</v>
      </c>
      <c r="P1088" s="8" t="n">
        <f aca="false">O1088/$D1088</f>
        <v>0.170254365600429</v>
      </c>
      <c r="Q1088" s="6" t="n">
        <v>0</v>
      </c>
      <c r="R1088" s="9" t="n">
        <f aca="false">Q1088/50554893</f>
        <v>0</v>
      </c>
      <c r="S1088" s="8" t="n">
        <f aca="false">R1088/$D1088</f>
        <v>0</v>
      </c>
      <c r="T1088" s="10" t="n">
        <f aca="false">AVERAGE(G1088,J1088,M1088,P1088)</f>
        <v>0.353124662664415</v>
      </c>
    </row>
    <row r="1089" s="5" customFormat="true" ht="15.25" hidden="false" customHeight="false" outlineLevel="0" collapsed="false">
      <c r="A1089" s="6" t="s">
        <v>361</v>
      </c>
      <c r="B1089" s="7" t="n">
        <v>674348</v>
      </c>
      <c r="C1089" s="6" t="n">
        <v>483</v>
      </c>
      <c r="D1089" s="8" t="n">
        <f aca="false">C1089/58039824</f>
        <v>8.3218722372418E-006</v>
      </c>
      <c r="E1089" s="6" t="n">
        <v>5749</v>
      </c>
      <c r="F1089" s="7" t="n">
        <f aca="false">E1089/57700746</f>
        <v>9.96347603547448E-005</v>
      </c>
      <c r="G1089" s="8" t="n">
        <f aca="false">F1089/$D1089</f>
        <v>11.972637588554</v>
      </c>
      <c r="H1089" s="6" t="n">
        <v>2134</v>
      </c>
      <c r="I1089" s="7" t="n">
        <f aca="false">H1089/41918464</f>
        <v>5.09083538938831E-005</v>
      </c>
      <c r="J1089" s="8" t="n">
        <f aca="false">I1089/$D1089</f>
        <v>6.11741594229957</v>
      </c>
      <c r="K1089" s="6" t="n">
        <v>1806</v>
      </c>
      <c r="L1089" s="7" t="n">
        <f aca="false">K1089/43192891</f>
        <v>4.18124362178026E-005</v>
      </c>
      <c r="M1089" s="8" t="n">
        <f aca="false">L1089/$D1089</f>
        <v>5.02440256540888</v>
      </c>
      <c r="N1089" s="6" t="n">
        <v>2837</v>
      </c>
      <c r="O1089" s="7" t="n">
        <f aca="false">N1089/49735264</f>
        <v>5.70420215322472E-005</v>
      </c>
      <c r="P1089" s="8" t="n">
        <f aca="false">O1089/$D1089</f>
        <v>6.85446975224811</v>
      </c>
      <c r="Q1089" s="6" t="n">
        <v>102</v>
      </c>
      <c r="R1089" s="9" t="n">
        <f aca="false">Q1089/50554893</f>
        <v>2.01760885934424E-006</v>
      </c>
      <c r="S1089" s="8" t="n">
        <f aca="false">R1089/$D1089</f>
        <v>0.242446507447578</v>
      </c>
      <c r="T1089" s="10" t="n">
        <f aca="false">AVERAGE(G1089,J1089,M1089,P1089)</f>
        <v>7.49223146212763</v>
      </c>
    </row>
    <row r="1090" s="5" customFormat="true" ht="15.25" hidden="false" customHeight="false" outlineLevel="0" collapsed="false">
      <c r="A1090" s="6" t="s">
        <v>362</v>
      </c>
      <c r="B1090" s="7" t="n">
        <v>674764</v>
      </c>
      <c r="C1090" s="6" t="n">
        <v>7156</v>
      </c>
      <c r="D1090" s="8" t="n">
        <f aca="false">C1090/58039824</f>
        <v>0.000123294653684684</v>
      </c>
      <c r="E1090" s="6" t="n">
        <v>28308</v>
      </c>
      <c r="F1090" s="7" t="n">
        <f aca="false">E1090/57700746</f>
        <v>0.00049060024284608</v>
      </c>
      <c r="G1090" s="8" t="n">
        <f aca="false">F1090/$D1090</f>
        <v>3.97908772346894</v>
      </c>
      <c r="H1090" s="6" t="n">
        <v>15468</v>
      </c>
      <c r="I1090" s="7" t="n">
        <f aca="false">H1090/41918464</f>
        <v>0.000369002070304866</v>
      </c>
      <c r="J1090" s="8" t="n">
        <f aca="false">I1090/$D1090</f>
        <v>2.99284729124232</v>
      </c>
      <c r="K1090" s="6" t="n">
        <v>13628</v>
      </c>
      <c r="L1090" s="7" t="n">
        <f aca="false">K1090/43192891</f>
        <v>0.000315514884150727</v>
      </c>
      <c r="M1090" s="8" t="n">
        <f aca="false">L1090/$D1090</f>
        <v>2.55903135068315</v>
      </c>
      <c r="N1090" s="6" t="n">
        <v>20983</v>
      </c>
      <c r="O1090" s="7" t="n">
        <f aca="false">N1090/49735264</f>
        <v>0.00042189380959152</v>
      </c>
      <c r="P1090" s="8" t="n">
        <f aca="false">O1090/$D1090</f>
        <v>3.42183376961729</v>
      </c>
      <c r="Q1090" s="6" t="n">
        <v>24151</v>
      </c>
      <c r="R1090" s="9" t="n">
        <f aca="false">Q1090/50554893</f>
        <v>0.000477718348647281</v>
      </c>
      <c r="S1090" s="8" t="n">
        <f aca="false">R1090/$D1090</f>
        <v>3.87460716560353</v>
      </c>
      <c r="T1090" s="10" t="n">
        <f aca="false">AVERAGE(G1090,J1090,M1090,P1090)</f>
        <v>3.23820003375293</v>
      </c>
    </row>
    <row r="1091" s="5" customFormat="true" ht="15.25" hidden="false" customHeight="false" outlineLevel="0" collapsed="false">
      <c r="A1091" s="6" t="s">
        <v>362</v>
      </c>
      <c r="B1091" s="7" t="n">
        <v>675148</v>
      </c>
      <c r="C1091" s="6" t="n">
        <v>1431</v>
      </c>
      <c r="D1091" s="8" t="n">
        <f aca="false">C1091/58039824</f>
        <v>2.46554848271077E-005</v>
      </c>
      <c r="E1091" s="6" t="n">
        <v>3218</v>
      </c>
      <c r="F1091" s="7" t="n">
        <f aca="false">E1091/57700746</f>
        <v>5.57705094488726E-005</v>
      </c>
      <c r="G1091" s="8" t="n">
        <f aca="false">F1091/$D1091</f>
        <v>2.26199200056108</v>
      </c>
      <c r="H1091" s="6" t="n">
        <v>516</v>
      </c>
      <c r="I1091" s="7" t="n">
        <f aca="false">H1091/41918464</f>
        <v>1.23096113445378E-005</v>
      </c>
      <c r="J1091" s="8" t="n">
        <f aca="false">I1091/$D1091</f>
        <v>0.499264623302151</v>
      </c>
      <c r="K1091" s="6" t="n">
        <v>1627</v>
      </c>
      <c r="L1091" s="7" t="n">
        <f aca="false">K1091/43192891</f>
        <v>3.76682357288842E-005</v>
      </c>
      <c r="M1091" s="8" t="n">
        <f aca="false">L1091/$D1091</f>
        <v>1.52778320901115</v>
      </c>
      <c r="N1091" s="6" t="n">
        <v>523</v>
      </c>
      <c r="O1091" s="7" t="n">
        <f aca="false">N1091/49735264</f>
        <v>1.05156775683346E-005</v>
      </c>
      <c r="P1091" s="8" t="n">
        <f aca="false">O1091/$D1091</f>
        <v>0.426504594903486</v>
      </c>
      <c r="Q1091" s="6" t="n">
        <v>2</v>
      </c>
      <c r="R1091" s="9" t="n">
        <f aca="false">Q1091/50554893</f>
        <v>3.95609580263576E-008</v>
      </c>
      <c r="S1091" s="8" t="n">
        <f aca="false">R1091/$D1091</f>
        <v>0.00160454999379538</v>
      </c>
      <c r="T1091" s="10" t="n">
        <f aca="false">AVERAGE(G1091,J1091,M1091,P1091)</f>
        <v>1.17888610694447</v>
      </c>
    </row>
    <row r="1092" s="5" customFormat="true" ht="15.25" hidden="false" customHeight="false" outlineLevel="0" collapsed="false">
      <c r="A1092" s="6" t="s">
        <v>362</v>
      </c>
      <c r="B1092" s="7" t="n">
        <v>675211</v>
      </c>
      <c r="C1092" s="6" t="n">
        <v>49710</v>
      </c>
      <c r="D1092" s="8" t="n">
        <f aca="false">C1092/58039824</f>
        <v>0.000856480888019233</v>
      </c>
      <c r="E1092" s="6" t="n">
        <v>17107</v>
      </c>
      <c r="F1092" s="7" t="n">
        <f aca="false">E1092/57700746</f>
        <v>0.000296477969279635</v>
      </c>
      <c r="G1092" s="8" t="n">
        <f aca="false">F1092/$D1092</f>
        <v>0.3461583012848</v>
      </c>
      <c r="H1092" s="6" t="n">
        <v>9966</v>
      </c>
      <c r="I1092" s="7" t="n">
        <f aca="false">H1092/41918464</f>
        <v>0.000237747260968341</v>
      </c>
      <c r="J1092" s="8" t="n">
        <f aca="false">I1092/$D1092</f>
        <v>0.277586183526143</v>
      </c>
      <c r="K1092" s="6" t="n">
        <v>6361</v>
      </c>
      <c r="L1092" s="7" t="n">
        <f aca="false">K1092/43192891</f>
        <v>0.000147269605083855</v>
      </c>
      <c r="M1092" s="8" t="n">
        <f aca="false">L1092/$D1092</f>
        <v>0.171947333727951</v>
      </c>
      <c r="N1092" s="6" t="n">
        <v>7860</v>
      </c>
      <c r="O1092" s="7" t="n">
        <f aca="false">N1092/49735264</f>
        <v>0.000158036760396004</v>
      </c>
      <c r="P1092" s="8" t="n">
        <f aca="false">O1092/$D1092</f>
        <v>0.184518723776187</v>
      </c>
      <c r="Q1092" s="6" t="n">
        <v>2075</v>
      </c>
      <c r="R1092" s="9" t="n">
        <f aca="false">Q1092/50554893</f>
        <v>4.1044493952346E-005</v>
      </c>
      <c r="S1092" s="8" t="n">
        <f aca="false">R1092/$D1092</f>
        <v>0.0479222531716602</v>
      </c>
      <c r="T1092" s="10" t="n">
        <f aca="false">AVERAGE(G1092,J1092,M1092,P1092)</f>
        <v>0.24505263557877</v>
      </c>
    </row>
    <row r="1093" s="5" customFormat="true" ht="15.25" hidden="false" customHeight="false" outlineLevel="0" collapsed="false">
      <c r="A1093" s="6" t="s">
        <v>21</v>
      </c>
      <c r="B1093" s="7" t="n">
        <v>676148</v>
      </c>
      <c r="C1093" s="6" t="n">
        <v>2473</v>
      </c>
      <c r="D1093" s="8" t="n">
        <f aca="false">C1093/58039824</f>
        <v>4.26086750366438E-005</v>
      </c>
      <c r="E1093" s="6" t="n">
        <v>608</v>
      </c>
      <c r="F1093" s="7" t="n">
        <f aca="false">E1093/57700746</f>
        <v>1.05371254645477E-005</v>
      </c>
      <c r="G1093" s="8" t="n">
        <f aca="false">F1093/$D1093</f>
        <v>0.247300003003748</v>
      </c>
      <c r="H1093" s="6" t="n">
        <v>448</v>
      </c>
      <c r="I1093" s="7" t="n">
        <f aca="false">H1093/41918464</f>
        <v>1.0687414500684E-005</v>
      </c>
      <c r="J1093" s="8" t="n">
        <f aca="false">I1093/$D1093</f>
        <v>0.250827196374746</v>
      </c>
      <c r="K1093" s="6" t="n">
        <v>854</v>
      </c>
      <c r="L1093" s="7" t="n">
        <f aca="false">K1093/43192891</f>
        <v>1.97717721650074E-005</v>
      </c>
      <c r="M1093" s="8" t="n">
        <f aca="false">L1093/$D1093</f>
        <v>0.464031612060303</v>
      </c>
      <c r="N1093" s="6" t="n">
        <v>805</v>
      </c>
      <c r="O1093" s="7" t="n">
        <f aca="false">N1093/49735264</f>
        <v>1.61856987428477E-005</v>
      </c>
      <c r="P1093" s="8" t="n">
        <f aca="false">O1093/$D1093</f>
        <v>0.379868623676467</v>
      </c>
      <c r="Q1093" s="6" t="n">
        <v>1</v>
      </c>
      <c r="R1093" s="9" t="n">
        <f aca="false">Q1093/50554893</f>
        <v>1.97804790131788E-008</v>
      </c>
      <c r="S1093" s="8" t="n">
        <f aca="false">R1093/$D1093</f>
        <v>0.000464235956555031</v>
      </c>
      <c r="T1093" s="10" t="n">
        <f aca="false">AVERAGE(G1093,J1093,M1093,P1093)</f>
        <v>0.335506858778816</v>
      </c>
    </row>
    <row r="1094" s="5" customFormat="true" ht="15.25" hidden="false" customHeight="false" outlineLevel="0" collapsed="false">
      <c r="A1094" s="6" t="s">
        <v>363</v>
      </c>
      <c r="B1094" s="7" t="n">
        <v>677881</v>
      </c>
      <c r="C1094" s="6" t="n">
        <v>8669</v>
      </c>
      <c r="D1094" s="8" t="n">
        <f aca="false">C1094/58039824</f>
        <v>0.000149362961541717</v>
      </c>
      <c r="E1094" s="6" t="n">
        <v>381</v>
      </c>
      <c r="F1094" s="7" t="n">
        <f aca="false">E1094/57700746</f>
        <v>6.60303421380375E-006</v>
      </c>
      <c r="G1094" s="8" t="n">
        <f aca="false">F1094/$D1094</f>
        <v>0.0442079759643728</v>
      </c>
      <c r="H1094" s="6" t="n">
        <v>481</v>
      </c>
      <c r="I1094" s="7" t="n">
        <f aca="false">H1094/41918464</f>
        <v>1.14746570866719E-005</v>
      </c>
      <c r="J1094" s="8" t="n">
        <f aca="false">I1094/$D1094</f>
        <v>0.0768239794406262</v>
      </c>
      <c r="K1094" s="6" t="n">
        <v>587</v>
      </c>
      <c r="L1094" s="7" t="n">
        <f aca="false">K1094/43192891</f>
        <v>1.35901993686878E-005</v>
      </c>
      <c r="M1094" s="8" t="n">
        <f aca="false">L1094/$D1094</f>
        <v>0.0909877470854251</v>
      </c>
      <c r="N1094" s="6" t="n">
        <v>511</v>
      </c>
      <c r="O1094" s="7" t="n">
        <f aca="false">N1094/49735264</f>
        <v>1.02744000715468E-005</v>
      </c>
      <c r="P1094" s="8" t="n">
        <f aca="false">O1094/$D1094</f>
        <v>0.0687881384079092</v>
      </c>
      <c r="Q1094" s="6" t="n">
        <v>1</v>
      </c>
      <c r="R1094" s="9" t="n">
        <f aca="false">Q1094/50554893</f>
        <v>1.97804790131788E-008</v>
      </c>
      <c r="S1094" s="8" t="n">
        <f aca="false">R1094/$D1094</f>
        <v>0.000132432289832806</v>
      </c>
      <c r="T1094" s="10" t="n">
        <f aca="false">AVERAGE(G1094,J1094,M1094,P1094)</f>
        <v>0.0702019602245833</v>
      </c>
    </row>
    <row r="1095" s="5" customFormat="true" ht="15.25" hidden="false" customHeight="false" outlineLevel="0" collapsed="false">
      <c r="A1095" s="6" t="s">
        <v>363</v>
      </c>
      <c r="B1095" s="7" t="n">
        <v>677947</v>
      </c>
      <c r="C1095" s="6" t="n">
        <v>23577</v>
      </c>
      <c r="D1095" s="8" t="n">
        <f aca="false">C1095/58039824</f>
        <v>0.000406221080201759</v>
      </c>
      <c r="E1095" s="6" t="n">
        <v>699</v>
      </c>
      <c r="F1095" s="7" t="n">
        <f aca="false">E1095/57700746</f>
        <v>1.21142281245376E-005</v>
      </c>
      <c r="G1095" s="8" t="n">
        <f aca="false">F1095/$D1095</f>
        <v>0.0298217613879634</v>
      </c>
      <c r="H1095" s="6" t="n">
        <v>1158</v>
      </c>
      <c r="I1095" s="7" t="n">
        <f aca="false">H1095/41918464</f>
        <v>2.7625058017393E-005</v>
      </c>
      <c r="J1095" s="8" t="n">
        <f aca="false">I1095/$D1095</f>
        <v>0.0680049838961394</v>
      </c>
      <c r="K1095" s="6" t="n">
        <v>1193</v>
      </c>
      <c r="L1095" s="7" t="n">
        <f aca="false">K1095/43192891</f>
        <v>2.76202859401099E-005</v>
      </c>
      <c r="M1095" s="8" t="n">
        <f aca="false">L1095/$D1095</f>
        <v>0.0679932364080949</v>
      </c>
      <c r="N1095" s="6" t="n">
        <v>2989</v>
      </c>
      <c r="O1095" s="7" t="n">
        <f aca="false">N1095/49735264</f>
        <v>6.00982031582259E-005</v>
      </c>
      <c r="P1095" s="8" t="n">
        <f aca="false">O1095/$D1095</f>
        <v>0.1479445703024</v>
      </c>
      <c r="Q1095" s="6" t="n">
        <v>1154</v>
      </c>
      <c r="R1095" s="9" t="n">
        <f aca="false">Q1095/50554893</f>
        <v>2.28266727812083E-005</v>
      </c>
      <c r="S1095" s="8" t="n">
        <f aca="false">R1095/$D1095</f>
        <v>0.0561927332029912</v>
      </c>
      <c r="T1095" s="10" t="n">
        <f aca="false">AVERAGE(G1095,J1095,M1095,P1095)</f>
        <v>0.0784411379986493</v>
      </c>
    </row>
    <row r="1096" s="5" customFormat="true" ht="15.25" hidden="false" customHeight="false" outlineLevel="0" collapsed="false">
      <c r="A1096" s="6" t="s">
        <v>363</v>
      </c>
      <c r="B1096" s="7" t="n">
        <v>678130</v>
      </c>
      <c r="C1096" s="6" t="n">
        <v>451</v>
      </c>
      <c r="D1096" s="8" t="n">
        <f aca="false">C1096/58039824</f>
        <v>7.77052666458809E-006</v>
      </c>
      <c r="E1096" s="6" t="n">
        <v>1504</v>
      </c>
      <c r="F1096" s="7" t="n">
        <f aca="false">E1096/57700746</f>
        <v>2.60655208859865E-005</v>
      </c>
      <c r="G1096" s="8" t="n">
        <f aca="false">F1096/$D1096</f>
        <v>3.3544085248137</v>
      </c>
      <c r="H1096" s="6" t="n">
        <v>1738</v>
      </c>
      <c r="I1096" s="7" t="n">
        <f aca="false">H1096/41918464</f>
        <v>4.14614428620285E-005</v>
      </c>
      <c r="J1096" s="8" t="n">
        <f aca="false">I1096/$D1096</f>
        <v>5.3357313669583</v>
      </c>
      <c r="K1096" s="6" t="n">
        <v>1448</v>
      </c>
      <c r="L1096" s="7" t="n">
        <f aca="false">K1096/43192891</f>
        <v>3.35240352399658E-005</v>
      </c>
      <c r="M1096" s="8" t="n">
        <f aca="false">L1096/$D1096</f>
        <v>4.31425522194548</v>
      </c>
      <c r="N1096" s="6" t="n">
        <v>845</v>
      </c>
      <c r="O1096" s="7" t="n">
        <f aca="false">N1096/49735264</f>
        <v>1.69899570654737E-005</v>
      </c>
      <c r="P1096" s="8" t="n">
        <f aca="false">O1096/$D1096</f>
        <v>2.18646145864224</v>
      </c>
      <c r="Q1096" s="6" t="n">
        <v>4</v>
      </c>
      <c r="R1096" s="9" t="n">
        <f aca="false">Q1096/50554893</f>
        <v>7.91219160527152E-008</v>
      </c>
      <c r="S1096" s="8" t="n">
        <f aca="false">R1096/$D1096</f>
        <v>0.0101823106036416</v>
      </c>
      <c r="T1096" s="10" t="n">
        <f aca="false">AVERAGE(G1096,J1096,M1096,P1096)</f>
        <v>3.79771414308993</v>
      </c>
    </row>
    <row r="1097" s="5" customFormat="true" ht="15.25" hidden="false" customHeight="false" outlineLevel="0" collapsed="false">
      <c r="A1097" s="6" t="s">
        <v>363</v>
      </c>
      <c r="B1097" s="7" t="n">
        <v>678169</v>
      </c>
      <c r="C1097" s="6" t="n">
        <v>23370</v>
      </c>
      <c r="D1097" s="8" t="n">
        <f aca="false">C1097/58039824</f>
        <v>0.000402654563528656</v>
      </c>
      <c r="E1097" s="6" t="n">
        <v>5081</v>
      </c>
      <c r="F1097" s="7" t="n">
        <f aca="false">E1097/57700746</f>
        <v>8.80577869825114E-005</v>
      </c>
      <c r="G1097" s="8" t="n">
        <f aca="false">F1097/$D1097</f>
        <v>0.21869313043622</v>
      </c>
      <c r="H1097" s="6" t="n">
        <v>3009</v>
      </c>
      <c r="I1097" s="7" t="n">
        <f aca="false">H1097/41918464</f>
        <v>7.17822103405316E-005</v>
      </c>
      <c r="J1097" s="8" t="n">
        <f aca="false">I1097/$D1097</f>
        <v>0.178272437077254</v>
      </c>
      <c r="K1097" s="6" t="n">
        <v>3701</v>
      </c>
      <c r="L1097" s="7" t="n">
        <f aca="false">K1097/43192891</f>
        <v>8.56853967010451E-005</v>
      </c>
      <c r="M1097" s="8" t="n">
        <f aca="false">L1097/$D1097</f>
        <v>0.212801255622543</v>
      </c>
      <c r="N1097" s="6" t="n">
        <v>6573</v>
      </c>
      <c r="O1097" s="7" t="n">
        <f aca="false">N1097/49735264</f>
        <v>0.000132159748865513</v>
      </c>
      <c r="P1097" s="8" t="n">
        <f aca="false">O1097/$D1097</f>
        <v>0.328221162346538</v>
      </c>
      <c r="Q1097" s="6" t="n">
        <v>274</v>
      </c>
      <c r="R1097" s="9" t="n">
        <f aca="false">Q1097/50554893</f>
        <v>5.41985124961099E-006</v>
      </c>
      <c r="S1097" s="8" t="n">
        <f aca="false">R1097/$D1097</f>
        <v>0.0134603000699017</v>
      </c>
      <c r="T1097" s="10" t="n">
        <f aca="false">AVERAGE(G1097,J1097,M1097,P1097)</f>
        <v>0.234496996370639</v>
      </c>
    </row>
    <row r="1098" s="5" customFormat="true" ht="15.25" hidden="false" customHeight="false" outlineLevel="0" collapsed="false">
      <c r="A1098" s="6" t="s">
        <v>363</v>
      </c>
      <c r="B1098" s="7" t="n">
        <v>678181</v>
      </c>
      <c r="C1098" s="6" t="n">
        <v>1144</v>
      </c>
      <c r="D1098" s="8" t="n">
        <f aca="false">C1098/58039824</f>
        <v>1.97106042223698E-005</v>
      </c>
      <c r="E1098" s="6" t="n">
        <v>418</v>
      </c>
      <c r="F1098" s="7" t="n">
        <f aca="false">E1098/57700746</f>
        <v>7.24427375687656E-006</v>
      </c>
      <c r="G1098" s="8" t="n">
        <f aca="false">F1098/$D1098</f>
        <v>0.367531795329488</v>
      </c>
      <c r="H1098" s="6" t="n">
        <v>1076</v>
      </c>
      <c r="I1098" s="7" t="n">
        <f aca="false">H1098/41918464</f>
        <v>2.56688794703928E-005</v>
      </c>
      <c r="J1098" s="8" t="n">
        <f aca="false">I1098/$D1098</f>
        <v>1.30228780309337</v>
      </c>
      <c r="K1098" s="6" t="n">
        <v>1245</v>
      </c>
      <c r="L1098" s="7" t="n">
        <f aca="false">K1098/43192891</f>
        <v>2.88241877581197E-005</v>
      </c>
      <c r="M1098" s="8" t="n">
        <f aca="false">L1098/$D1098</f>
        <v>1.46236956680439</v>
      </c>
      <c r="N1098" s="6" t="n">
        <v>2174</v>
      </c>
      <c r="O1098" s="7" t="n">
        <f aca="false">N1098/49735264</f>
        <v>4.37114398347217E-005</v>
      </c>
      <c r="P1098" s="8" t="n">
        <f aca="false">O1098/$D1098</f>
        <v>2.21766107936524</v>
      </c>
      <c r="Q1098" s="6" t="n">
        <v>899</v>
      </c>
      <c r="R1098" s="9" t="n">
        <f aca="false">Q1098/50554893</f>
        <v>1.77826506328477E-005</v>
      </c>
      <c r="S1098" s="8" t="n">
        <f aca="false">R1098/$D1098</f>
        <v>0.902186986874101</v>
      </c>
      <c r="T1098" s="10" t="n">
        <f aca="false">AVERAGE(G1098,J1098,M1098,P1098)</f>
        <v>1.33746256114812</v>
      </c>
    </row>
    <row r="1099" s="5" customFormat="true" ht="15.25" hidden="false" customHeight="false" outlineLevel="0" collapsed="false">
      <c r="A1099" s="6" t="s">
        <v>364</v>
      </c>
      <c r="B1099" s="7" t="n">
        <v>679819</v>
      </c>
      <c r="C1099" s="6" t="n">
        <v>15987</v>
      </c>
      <c r="D1099" s="8" t="n">
        <f aca="false">C1099/58039824</f>
        <v>0.00027544880218796</v>
      </c>
      <c r="E1099" s="6" t="n">
        <v>43854</v>
      </c>
      <c r="F1099" s="7" t="n">
        <f aca="false">E1099/57700746</f>
        <v>0.000760024835727427</v>
      </c>
      <c r="G1099" s="8" t="n">
        <f aca="false">F1099/$D1099</f>
        <v>2.75922360050346</v>
      </c>
      <c r="H1099" s="6" t="n">
        <v>30425</v>
      </c>
      <c r="I1099" s="7" t="n">
        <f aca="false">H1099/41918464</f>
        <v>0.00072581380844489</v>
      </c>
      <c r="J1099" s="8" t="n">
        <f aca="false">I1099/$D1099</f>
        <v>2.63502256201358</v>
      </c>
      <c r="K1099" s="6" t="n">
        <v>26199</v>
      </c>
      <c r="L1099" s="7" t="n">
        <f aca="false">K1099/43192891</f>
        <v>0.000606558148654602</v>
      </c>
      <c r="M1099" s="8" t="n">
        <f aca="false">L1099/$D1099</f>
        <v>2.20207219576399</v>
      </c>
      <c r="N1099" s="6" t="n">
        <v>41637</v>
      </c>
      <c r="O1099" s="7" t="n">
        <f aca="false">N1099/49735264</f>
        <v>0.000837172594479442</v>
      </c>
      <c r="P1099" s="8" t="n">
        <f aca="false">O1099/$D1099</f>
        <v>3.03930381192282</v>
      </c>
      <c r="Q1099" s="6" t="n">
        <v>70032</v>
      </c>
      <c r="R1099" s="9" t="n">
        <f aca="false">Q1099/50554893</f>
        <v>0.00138526650625094</v>
      </c>
      <c r="S1099" s="8" t="n">
        <f aca="false">R1099/$D1099</f>
        <v>5.02912517770059</v>
      </c>
      <c r="T1099" s="10" t="n">
        <f aca="false">AVERAGE(G1099,J1099,M1099,P1099)</f>
        <v>2.65890554255096</v>
      </c>
    </row>
    <row r="1100" s="5" customFormat="true" ht="15.25" hidden="false" customHeight="false" outlineLevel="0" collapsed="false">
      <c r="A1100" s="6" t="s">
        <v>364</v>
      </c>
      <c r="B1100" s="7" t="n">
        <v>680206</v>
      </c>
      <c r="C1100" s="6" t="n">
        <v>3430</v>
      </c>
      <c r="D1100" s="8" t="n">
        <f aca="false">C1100/58039824</f>
        <v>5.90973535688185E-005</v>
      </c>
      <c r="E1100" s="6" t="n">
        <v>6920</v>
      </c>
      <c r="F1100" s="7" t="n">
        <f aca="false">E1100/57700746</f>
        <v>0.000119929125353076</v>
      </c>
      <c r="G1100" s="8" t="n">
        <f aca="false">F1100/$D1100</f>
        <v>2.0293484921185</v>
      </c>
      <c r="H1100" s="6" t="n">
        <v>8808</v>
      </c>
      <c r="I1100" s="7" t="n">
        <f aca="false">H1100/41918464</f>
        <v>0.000210122202950948</v>
      </c>
      <c r="J1100" s="8" t="n">
        <f aca="false">I1100/$D1100</f>
        <v>3.55552643666627</v>
      </c>
      <c r="K1100" s="6" t="n">
        <v>2947</v>
      </c>
      <c r="L1100" s="7" t="n">
        <f aca="false">K1100/43192891</f>
        <v>6.82288203399027E-005</v>
      </c>
      <c r="M1100" s="8" t="n">
        <f aca="false">L1100/$D1100</f>
        <v>1.15451566304827</v>
      </c>
      <c r="N1100" s="6" t="n">
        <v>1940</v>
      </c>
      <c r="O1100" s="7" t="n">
        <f aca="false">N1100/49735264</f>
        <v>3.90065286473597E-005</v>
      </c>
      <c r="P1100" s="8" t="n">
        <f aca="false">O1100/$D1100</f>
        <v>0.660038500741609</v>
      </c>
      <c r="Q1100" s="6" t="n">
        <v>1442</v>
      </c>
      <c r="R1100" s="9" t="n">
        <f aca="false">Q1100/50554893</f>
        <v>2.85234507370038E-005</v>
      </c>
      <c r="S1100" s="8" t="n">
        <f aca="false">R1100/$D1100</f>
        <v>0.482651912725473</v>
      </c>
      <c r="T1100" s="10" t="n">
        <f aca="false">AVERAGE(G1100,J1100,M1100,P1100)</f>
        <v>1.84985727314366</v>
      </c>
    </row>
    <row r="1101" s="5" customFormat="true" ht="15.25" hidden="false" customHeight="false" outlineLevel="0" collapsed="false">
      <c r="A1101" s="6" t="s">
        <v>364</v>
      </c>
      <c r="B1101" s="7" t="n">
        <v>680329</v>
      </c>
      <c r="C1101" s="6" t="n">
        <v>6972</v>
      </c>
      <c r="D1101" s="8" t="n">
        <f aca="false">C1101/58039824</f>
        <v>0.000120124416641925</v>
      </c>
      <c r="E1101" s="6" t="n">
        <v>7075</v>
      </c>
      <c r="F1101" s="7" t="n">
        <f aca="false">E1101/57700746</f>
        <v>0.000122615399114597</v>
      </c>
      <c r="G1101" s="8" t="n">
        <f aca="false">F1101/$D1101</f>
        <v>1.02073668736388</v>
      </c>
      <c r="H1101" s="6" t="n">
        <v>4551</v>
      </c>
      <c r="I1101" s="7" t="n">
        <f aca="false">H1101/41918464</f>
        <v>0.000108567909358511</v>
      </c>
      <c r="J1101" s="8" t="n">
        <f aca="false">I1101/$D1101</f>
        <v>0.903795517959828</v>
      </c>
      <c r="K1101" s="6" t="n">
        <v>8497</v>
      </c>
      <c r="L1101" s="7" t="n">
        <f aca="false">K1101/43192891</f>
        <v>0.000196722187454412</v>
      </c>
      <c r="M1101" s="8" t="n">
        <f aca="false">L1101/$D1101</f>
        <v>1.63765363407187</v>
      </c>
      <c r="N1101" s="6" t="n">
        <v>13239</v>
      </c>
      <c r="O1101" s="7" t="n">
        <f aca="false">N1101/49735264</f>
        <v>0.000266189398331132</v>
      </c>
      <c r="P1101" s="8" t="n">
        <f aca="false">O1101/$D1101</f>
        <v>2.21594747989168</v>
      </c>
      <c r="Q1101" s="6" t="n">
        <v>2574</v>
      </c>
      <c r="R1101" s="9" t="n">
        <f aca="false">Q1101/50554893</f>
        <v>5.09149529799222E-005</v>
      </c>
      <c r="S1101" s="8" t="n">
        <f aca="false">R1101/$D1101</f>
        <v>0.423851822995261</v>
      </c>
      <c r="T1101" s="10" t="n">
        <f aca="false">AVERAGE(G1101,J1101,M1101,P1101)</f>
        <v>1.44453332982182</v>
      </c>
    </row>
    <row r="1102" s="5" customFormat="true" ht="15.25" hidden="false" customHeight="false" outlineLevel="0" collapsed="false">
      <c r="A1102" s="6" t="s">
        <v>364</v>
      </c>
      <c r="B1102" s="7" t="n">
        <v>680335</v>
      </c>
      <c r="C1102" s="6" t="n">
        <v>120</v>
      </c>
      <c r="D1102" s="8" t="n">
        <f aca="false">C1102/58039824</f>
        <v>2.06754589745138E-006</v>
      </c>
      <c r="E1102" s="6" t="n">
        <v>4338</v>
      </c>
      <c r="F1102" s="7" t="n">
        <f aca="false">E1102/57700746</f>
        <v>7.51810037256711E-005</v>
      </c>
      <c r="G1102" s="8" t="n">
        <f aca="false">F1102/$D1102</f>
        <v>36.3624352031774</v>
      </c>
      <c r="H1102" s="6" t="n">
        <v>3830</v>
      </c>
      <c r="I1102" s="7" t="n">
        <f aca="false">H1102/41918464</f>
        <v>9.13678516464725E-005</v>
      </c>
      <c r="J1102" s="8" t="n">
        <f aca="false">I1102/$D1102</f>
        <v>44.1914502401615</v>
      </c>
      <c r="K1102" s="6" t="n">
        <v>2529</v>
      </c>
      <c r="L1102" s="7" t="n">
        <f aca="false">K1102/43192891</f>
        <v>5.85513018797468E-005</v>
      </c>
      <c r="M1102" s="8" t="n">
        <f aca="false">L1102/$D1102</f>
        <v>28.3192271339281</v>
      </c>
      <c r="N1102" s="6" t="n">
        <v>5073</v>
      </c>
      <c r="O1102" s="7" t="n">
        <f aca="false">N1102/49735264</f>
        <v>0.000102000061767039</v>
      </c>
      <c r="P1102" s="8" t="n">
        <f aca="false">O1102/$D1102</f>
        <v>49.3338802745674</v>
      </c>
      <c r="Q1102" s="6" t="n">
        <v>941</v>
      </c>
      <c r="R1102" s="9" t="n">
        <f aca="false">Q1102/50554893</f>
        <v>1.86134307514013E-005</v>
      </c>
      <c r="S1102" s="8" t="n">
        <f aca="false">R1102/$D1102</f>
        <v>9.00266870706264</v>
      </c>
      <c r="T1102" s="10" t="n">
        <f aca="false">AVERAGE(G1102,J1102,M1102,P1102)</f>
        <v>39.5517482129586</v>
      </c>
    </row>
    <row r="1103" s="5" customFormat="true" ht="15.25" hidden="false" customHeight="false" outlineLevel="0" collapsed="false">
      <c r="A1103" s="6" t="s">
        <v>364</v>
      </c>
      <c r="B1103" s="7" t="n">
        <v>680459</v>
      </c>
      <c r="C1103" s="6" t="n">
        <v>4747</v>
      </c>
      <c r="D1103" s="8" t="n">
        <f aca="false">C1103/58039824</f>
        <v>8.17886697933474E-005</v>
      </c>
      <c r="E1103" s="6" t="n">
        <v>3473</v>
      </c>
      <c r="F1103" s="7" t="n">
        <f aca="false">E1103/57700746</f>
        <v>6.01898630565366E-005</v>
      </c>
      <c r="G1103" s="8" t="n">
        <f aca="false">F1103/$D1103</f>
        <v>0.73591932976311</v>
      </c>
      <c r="H1103" s="6" t="n">
        <v>2111</v>
      </c>
      <c r="I1103" s="7" t="n">
        <f aca="false">H1103/41918464</f>
        <v>5.03596696672855E-005</v>
      </c>
      <c r="J1103" s="8" t="n">
        <f aca="false">I1103/$D1103</f>
        <v>0.615729168777626</v>
      </c>
      <c r="K1103" s="6" t="n">
        <v>2430</v>
      </c>
      <c r="L1103" s="7" t="n">
        <f aca="false">K1103/43192891</f>
        <v>5.62592580339204E-005</v>
      </c>
      <c r="M1103" s="8" t="n">
        <f aca="false">L1103/$D1103</f>
        <v>0.687861267044308</v>
      </c>
      <c r="N1103" s="6" t="n">
        <v>2703</v>
      </c>
      <c r="O1103" s="7" t="n">
        <f aca="false">N1103/49735264</f>
        <v>5.43477561514502E-005</v>
      </c>
      <c r="P1103" s="8" t="n">
        <f aca="false">O1103/$D1103</f>
        <v>0.664490036196564</v>
      </c>
      <c r="Q1103" s="6" t="n">
        <v>4206</v>
      </c>
      <c r="R1103" s="9" t="n">
        <f aca="false">Q1103/50554893</f>
        <v>8.31966947294301E-005</v>
      </c>
      <c r="S1103" s="8" t="n">
        <f aca="false">R1103/$D1103</f>
        <v>1.01721540330269</v>
      </c>
      <c r="T1103" s="10" t="n">
        <f aca="false">AVERAGE(G1103,J1103,M1103,P1103)</f>
        <v>0.675999950445402</v>
      </c>
    </row>
    <row r="1104" s="5" customFormat="true" ht="15.25" hidden="false" customHeight="false" outlineLevel="0" collapsed="false">
      <c r="A1104" s="6" t="s">
        <v>365</v>
      </c>
      <c r="B1104" s="7" t="n">
        <v>682510</v>
      </c>
      <c r="C1104" s="6" t="n">
        <v>320</v>
      </c>
      <c r="D1104" s="8" t="n">
        <f aca="false">C1104/58039824</f>
        <v>5.51345572653701E-006</v>
      </c>
      <c r="E1104" s="6" t="n">
        <v>644</v>
      </c>
      <c r="F1104" s="7" t="n">
        <f aca="false">E1104/57700746</f>
        <v>1.11610342091591E-005</v>
      </c>
      <c r="G1104" s="8" t="n">
        <f aca="false">F1104/$D1104</f>
        <v>2.02432644111742</v>
      </c>
      <c r="H1104" s="6" t="n">
        <v>584</v>
      </c>
      <c r="I1104" s="7" t="n">
        <f aca="false">H1104/41918464</f>
        <v>1.39318081883916E-005</v>
      </c>
      <c r="J1104" s="8" t="n">
        <f aca="false">I1104/$D1104</f>
        <v>2.52687404767503</v>
      </c>
      <c r="K1104" s="6" t="n">
        <v>566</v>
      </c>
      <c r="L1104" s="7" t="n">
        <f aca="false">K1104/43192891</f>
        <v>1.31040082498761E-005</v>
      </c>
      <c r="M1104" s="8" t="n">
        <f aca="false">L1104/$D1104</f>
        <v>2.37673228911674</v>
      </c>
      <c r="N1104" s="6" t="n">
        <v>1328</v>
      </c>
      <c r="O1104" s="7" t="n">
        <f aca="false">N1104/49735264</f>
        <v>2.67013763111823E-005</v>
      </c>
      <c r="P1104" s="8" t="n">
        <f aca="false">O1104/$D1104</f>
        <v>4.84294744268373</v>
      </c>
      <c r="Q1104" s="6" t="n">
        <v>5955</v>
      </c>
      <c r="R1104" s="9" t="n">
        <f aca="false">Q1104/50554893</f>
        <v>0.00011779275252348</v>
      </c>
      <c r="S1104" s="8" t="n">
        <f aca="false">R1104/$D1104</f>
        <v>21.3645957029323</v>
      </c>
      <c r="T1104" s="10" t="n">
        <f aca="false">AVERAGE(G1104,J1104,M1104,P1104)</f>
        <v>2.94272005514823</v>
      </c>
    </row>
    <row r="1105" s="5" customFormat="true" ht="15.25" hidden="false" customHeight="false" outlineLevel="0" collapsed="false">
      <c r="A1105" s="6" t="s">
        <v>365</v>
      </c>
      <c r="B1105" s="7" t="n">
        <v>682558</v>
      </c>
      <c r="C1105" s="6" t="n">
        <v>8447</v>
      </c>
      <c r="D1105" s="8" t="n">
        <f aca="false">C1105/58039824</f>
        <v>0.000145538001631432</v>
      </c>
      <c r="E1105" s="6" t="n">
        <v>7997</v>
      </c>
      <c r="F1105" s="7" t="n">
        <f aca="false">E1105/57700746</f>
        <v>0.000138594395296033</v>
      </c>
      <c r="G1105" s="8" t="n">
        <f aca="false">F1105/$D1105</f>
        <v>0.952290080545541</v>
      </c>
      <c r="H1105" s="6" t="n">
        <v>2053</v>
      </c>
      <c r="I1105" s="7" t="n">
        <f aca="false">H1105/41918464</f>
        <v>4.8976031182822E-005</v>
      </c>
      <c r="J1105" s="8" t="n">
        <f aca="false">I1105/$D1105</f>
        <v>0.336517133901918</v>
      </c>
      <c r="K1105" s="6" t="n">
        <v>2689</v>
      </c>
      <c r="L1105" s="7" t="n">
        <f aca="false">K1105/43192891</f>
        <v>6.22556151659309E-005</v>
      </c>
      <c r="M1105" s="8" t="n">
        <f aca="false">L1105/$D1105</f>
        <v>0.427761921065746</v>
      </c>
      <c r="N1105" s="6" t="n">
        <v>1436</v>
      </c>
      <c r="O1105" s="7" t="n">
        <f aca="false">N1105/49735264</f>
        <v>2.88728737822725E-005</v>
      </c>
      <c r="P1105" s="8" t="n">
        <f aca="false">O1105/$D1105</f>
        <v>0.19838718038325</v>
      </c>
      <c r="Q1105" s="6" t="n">
        <v>1142</v>
      </c>
      <c r="R1105" s="9" t="n">
        <f aca="false">Q1105/50554893</f>
        <v>2.25893070330502E-005</v>
      </c>
      <c r="S1105" s="8" t="n">
        <f aca="false">R1105/$D1105</f>
        <v>0.155212430979069</v>
      </c>
      <c r="T1105" s="10" t="n">
        <f aca="false">AVERAGE(G1105,J1105,M1105,P1105)</f>
        <v>0.478739078974114</v>
      </c>
    </row>
    <row r="1106" s="5" customFormat="true" ht="15.25" hidden="false" customHeight="false" outlineLevel="0" collapsed="false">
      <c r="A1106" s="6" t="s">
        <v>365</v>
      </c>
      <c r="B1106" s="7" t="n">
        <v>682762</v>
      </c>
      <c r="C1106" s="6" t="n">
        <v>51</v>
      </c>
      <c r="D1106" s="8" t="n">
        <f aca="false">C1106/58039824</f>
        <v>8.78707006416835E-007</v>
      </c>
      <c r="E1106" s="6" t="n">
        <v>2719</v>
      </c>
      <c r="F1106" s="7" t="n">
        <f aca="false">E1106/57700746</f>
        <v>4.71224410166205E-005</v>
      </c>
      <c r="G1106" s="8" t="n">
        <f aca="false">F1106/$D1106</f>
        <v>53.6270231971575</v>
      </c>
      <c r="H1106" s="6" t="n">
        <v>1991</v>
      </c>
      <c r="I1106" s="7" t="n">
        <f aca="false">H1106/41918464</f>
        <v>4.74969693546023E-005</v>
      </c>
      <c r="J1106" s="8" t="n">
        <f aca="false">I1106/$D1106</f>
        <v>54.0532498406767</v>
      </c>
      <c r="K1106" s="6" t="n">
        <v>2894</v>
      </c>
      <c r="L1106" s="7" t="n">
        <f aca="false">K1106/43192891</f>
        <v>6.70017665638542E-005</v>
      </c>
      <c r="M1106" s="8" t="n">
        <f aca="false">L1106/$D1106</f>
        <v>76.2504066481409</v>
      </c>
      <c r="N1106" s="6" t="n">
        <v>1891</v>
      </c>
      <c r="O1106" s="7" t="n">
        <f aca="false">N1106/49735264</f>
        <v>3.80213122021429E-005</v>
      </c>
      <c r="P1106" s="8" t="n">
        <f aca="false">O1106/$D1106</f>
        <v>43.2696131070868</v>
      </c>
      <c r="Q1106" s="6" t="n">
        <v>1</v>
      </c>
      <c r="R1106" s="9" t="n">
        <f aca="false">Q1106/50554893</f>
        <v>1.97804790131788E-008</v>
      </c>
      <c r="S1106" s="8" t="n">
        <f aca="false">R1106/$D1106</f>
        <v>0.0225108925600116</v>
      </c>
      <c r="T1106" s="10" t="n">
        <f aca="false">AVERAGE(G1106,J1106,M1106,P1106)</f>
        <v>56.8000731982655</v>
      </c>
    </row>
    <row r="1107" s="5" customFormat="true" ht="15.25" hidden="false" customHeight="false" outlineLevel="0" collapsed="false">
      <c r="A1107" s="6" t="s">
        <v>365</v>
      </c>
      <c r="B1107" s="7" t="n">
        <v>682804</v>
      </c>
      <c r="C1107" s="6" t="n">
        <v>157</v>
      </c>
      <c r="D1107" s="8" t="n">
        <f aca="false">C1107/58039824</f>
        <v>2.70503921583222E-006</v>
      </c>
      <c r="E1107" s="6" t="n">
        <v>17</v>
      </c>
      <c r="F1107" s="7" t="n">
        <f aca="false">E1107/57700746</f>
        <v>2.94623573844262E-007</v>
      </c>
      <c r="G1107" s="8" t="n">
        <f aca="false">F1107/$D1107</f>
        <v>0.108916562880076</v>
      </c>
      <c r="H1107" s="6" t="n">
        <v>1811</v>
      </c>
      <c r="I1107" s="7" t="n">
        <f aca="false">H1107/41918464</f>
        <v>4.32029188855775E-005</v>
      </c>
      <c r="J1107" s="8" t="n">
        <f aca="false">I1107/$D1107</f>
        <v>15.9712726650012</v>
      </c>
      <c r="K1107" s="6" t="n">
        <v>488</v>
      </c>
      <c r="L1107" s="7" t="n">
        <f aca="false">K1107/43192891</f>
        <v>1.12981555228614E-005</v>
      </c>
      <c r="M1107" s="8" t="n">
        <f aca="false">L1107/$D1107</f>
        <v>4.17670673930894</v>
      </c>
      <c r="N1107" s="6" t="n">
        <v>369</v>
      </c>
      <c r="O1107" s="7" t="n">
        <f aca="false">N1107/49735264</f>
        <v>7.41928302622461E-006</v>
      </c>
      <c r="P1107" s="8" t="n">
        <f aca="false">O1107/$D1107</f>
        <v>2.74276357355582</v>
      </c>
      <c r="Q1107" s="6" t="n">
        <v>3</v>
      </c>
      <c r="R1107" s="9" t="n">
        <f aca="false">Q1107/50554893</f>
        <v>5.93414370395364E-008</v>
      </c>
      <c r="S1107" s="8" t="n">
        <f aca="false">R1107/$D1107</f>
        <v>0.0219373666349158</v>
      </c>
      <c r="T1107" s="10" t="n">
        <f aca="false">AVERAGE(G1107,J1107,M1107,P1107)</f>
        <v>5.74991488518652</v>
      </c>
    </row>
    <row r="1108" s="5" customFormat="true" ht="15.25" hidden="false" customHeight="false" outlineLevel="0" collapsed="false">
      <c r="A1108" s="6" t="s">
        <v>366</v>
      </c>
      <c r="B1108" s="7" t="n">
        <v>684354</v>
      </c>
      <c r="C1108" s="6" t="n">
        <v>3350</v>
      </c>
      <c r="D1108" s="8" t="n">
        <f aca="false">C1108/58039824</f>
        <v>5.77189896371843E-005</v>
      </c>
      <c r="E1108" s="6" t="n">
        <v>1</v>
      </c>
      <c r="F1108" s="7" t="n">
        <f aca="false">E1108/57700746</f>
        <v>1.73307984614272E-008</v>
      </c>
      <c r="G1108" s="8" t="n">
        <f aca="false">F1108/$D1108</f>
        <v>0.000300261639546479</v>
      </c>
      <c r="H1108" s="6" t="n">
        <v>0</v>
      </c>
      <c r="I1108" s="7" t="n">
        <f aca="false">H1108/41918464</f>
        <v>0</v>
      </c>
      <c r="J1108" s="8" t="n">
        <f aca="false">I1108/$D1108</f>
        <v>0</v>
      </c>
      <c r="K1108" s="6" t="n">
        <v>1</v>
      </c>
      <c r="L1108" s="7" t="n">
        <f aca="false">K1108/43192891</f>
        <v>2.31519580386504E-008</v>
      </c>
      <c r="M1108" s="8" t="n">
        <f aca="false">L1108/$D1108</f>
        <v>0.000401115095468255</v>
      </c>
      <c r="N1108" s="6" t="n">
        <v>0</v>
      </c>
      <c r="O1108" s="7" t="n">
        <f aca="false">N1108/49735264</f>
        <v>0</v>
      </c>
      <c r="P1108" s="8" t="n">
        <f aca="false">O1108/$D1108</f>
        <v>0</v>
      </c>
      <c r="Q1108" s="6" t="n">
        <v>0</v>
      </c>
      <c r="R1108" s="9" t="n">
        <f aca="false">Q1108/50554893</f>
        <v>0</v>
      </c>
      <c r="S1108" s="8" t="n">
        <f aca="false">R1108/$D1108</f>
        <v>0</v>
      </c>
      <c r="T1108" s="10" t="n">
        <f aca="false">AVERAGE(G1108,J1108,M1108,P1108)</f>
        <v>0.000175344183753683</v>
      </c>
    </row>
    <row r="1109" s="5" customFormat="true" ht="15.25" hidden="false" customHeight="false" outlineLevel="0" collapsed="false">
      <c r="A1109" s="6" t="s">
        <v>366</v>
      </c>
      <c r="B1109" s="7" t="n">
        <v>684411</v>
      </c>
      <c r="C1109" s="6" t="n">
        <v>44</v>
      </c>
      <c r="D1109" s="8" t="n">
        <f aca="false">C1109/58039824</f>
        <v>7.58100162398839E-007</v>
      </c>
      <c r="E1109" s="6" t="n">
        <v>938</v>
      </c>
      <c r="F1109" s="7" t="n">
        <f aca="false">E1109/57700746</f>
        <v>1.62562889568187E-005</v>
      </c>
      <c r="G1109" s="8" t="n">
        <f aca="false">F1109/$D1109</f>
        <v>21.4434579533386</v>
      </c>
      <c r="H1109" s="6" t="n">
        <v>1231</v>
      </c>
      <c r="I1109" s="7" t="n">
        <f aca="false">H1109/41918464</f>
        <v>2.9366534040942E-005</v>
      </c>
      <c r="J1109" s="8" t="n">
        <f aca="false">I1109/$D1109</f>
        <v>38.7370106187791</v>
      </c>
      <c r="K1109" s="6" t="n">
        <v>394</v>
      </c>
      <c r="L1109" s="7" t="n">
        <f aca="false">K1109/43192891</f>
        <v>9.12187146722825E-006</v>
      </c>
      <c r="M1109" s="8" t="n">
        <f aca="false">L1109/$D1109</f>
        <v>12.0325412388307</v>
      </c>
      <c r="N1109" s="6" t="n">
        <v>994</v>
      </c>
      <c r="O1109" s="7" t="n">
        <f aca="false">N1109/49735264</f>
        <v>1.99858193172555E-005</v>
      </c>
      <c r="P1109" s="8" t="n">
        <f aca="false">O1109/$D1109</f>
        <v>26.3630326288479</v>
      </c>
      <c r="Q1109" s="6" t="n">
        <v>3297</v>
      </c>
      <c r="R1109" s="9" t="n">
        <f aca="false">Q1109/50554893</f>
        <v>6.52162393064505E-005</v>
      </c>
      <c r="S1109" s="8" t="n">
        <f aca="false">R1109/$D1109</f>
        <v>86.0258875292789</v>
      </c>
      <c r="T1109" s="10" t="n">
        <f aca="false">AVERAGE(G1109,J1109,M1109,P1109)</f>
        <v>24.6440106099491</v>
      </c>
    </row>
    <row r="1110" s="5" customFormat="true" ht="15.25" hidden="false" customHeight="false" outlineLevel="0" collapsed="false">
      <c r="A1110" s="6" t="s">
        <v>366</v>
      </c>
      <c r="B1110" s="7" t="n">
        <v>684456</v>
      </c>
      <c r="C1110" s="6" t="n">
        <v>12221</v>
      </c>
      <c r="D1110" s="8" t="n">
        <f aca="false">C1110/58039824</f>
        <v>0.000210562320106277</v>
      </c>
      <c r="E1110" s="6" t="n">
        <v>29542</v>
      </c>
      <c r="F1110" s="7" t="n">
        <f aca="false">E1110/57700746</f>
        <v>0.000511986448147481</v>
      </c>
      <c r="G1110" s="8" t="n">
        <f aca="false">F1110/$D1110</f>
        <v>2.43151978895876</v>
      </c>
      <c r="H1110" s="6" t="n">
        <v>24857</v>
      </c>
      <c r="I1110" s="7" t="n">
        <f aca="false">H1110/41918464</f>
        <v>0.000592984513936389</v>
      </c>
      <c r="J1110" s="8" t="n">
        <f aca="false">I1110/$D1110</f>
        <v>2.81619481413907</v>
      </c>
      <c r="K1110" s="6" t="n">
        <v>34848</v>
      </c>
      <c r="L1110" s="7" t="n">
        <f aca="false">K1110/43192891</f>
        <v>0.000806799433730889</v>
      </c>
      <c r="M1110" s="8" t="n">
        <f aca="false">L1110/$D1110</f>
        <v>3.83164202086903</v>
      </c>
      <c r="N1110" s="6" t="n">
        <v>29537</v>
      </c>
      <c r="O1110" s="7" t="n">
        <f aca="false">N1110/49735264</f>
        <v>0.000593884451885085</v>
      </c>
      <c r="P1110" s="8" t="n">
        <f aca="false">O1110/$D1110</f>
        <v>2.82046878845813</v>
      </c>
      <c r="Q1110" s="6" t="n">
        <v>16216</v>
      </c>
      <c r="R1110" s="9" t="n">
        <f aca="false">Q1110/50554893</f>
        <v>0.000320760247677707</v>
      </c>
      <c r="S1110" s="8" t="n">
        <f aca="false">R1110/$D1110</f>
        <v>1.52335065227155</v>
      </c>
      <c r="T1110" s="10" t="n">
        <f aca="false">AVERAGE(G1110,J1110,M1110,P1110)</f>
        <v>2.97495635310625</v>
      </c>
    </row>
    <row r="1111" s="5" customFormat="true" ht="15.25" hidden="false" customHeight="false" outlineLevel="0" collapsed="false">
      <c r="A1111" s="6" t="s">
        <v>21</v>
      </c>
      <c r="B1111" s="7" t="n">
        <v>684688</v>
      </c>
      <c r="C1111" s="6" t="n">
        <v>6414</v>
      </c>
      <c r="D1111" s="8" t="n">
        <f aca="false">C1111/58039824</f>
        <v>0.000110510328218776</v>
      </c>
      <c r="E1111" s="6" t="n">
        <v>4495</v>
      </c>
      <c r="F1111" s="7" t="n">
        <f aca="false">E1111/57700746</f>
        <v>7.79019390841151E-005</v>
      </c>
      <c r="G1111" s="8" t="n">
        <f aca="false">F1111/$D1111</f>
        <v>0.704929035500587</v>
      </c>
      <c r="H1111" s="6" t="n">
        <v>2877</v>
      </c>
      <c r="I1111" s="7" t="n">
        <f aca="false">H1111/41918464</f>
        <v>6.863323999658E-005</v>
      </c>
      <c r="J1111" s="8" t="n">
        <f aca="false">I1111/$D1111</f>
        <v>0.62105724508127</v>
      </c>
      <c r="K1111" s="6" t="n">
        <v>3592</v>
      </c>
      <c r="L1111" s="7" t="n">
        <f aca="false">K1111/43192891</f>
        <v>8.31618332748322E-005</v>
      </c>
      <c r="M1111" s="8" t="n">
        <f aca="false">L1111/$D1111</f>
        <v>0.752525439162551</v>
      </c>
      <c r="N1111" s="6" t="n">
        <v>5251</v>
      </c>
      <c r="O1111" s="7" t="n">
        <f aca="false">N1111/49735264</f>
        <v>0.000105579011302725</v>
      </c>
      <c r="P1111" s="8" t="n">
        <f aca="false">O1111/$D1111</f>
        <v>0.955376868429086</v>
      </c>
      <c r="Q1111" s="6" t="n">
        <v>1069</v>
      </c>
      <c r="R1111" s="9" t="n">
        <f aca="false">Q1111/50554893</f>
        <v>2.11453320650881E-005</v>
      </c>
      <c r="S1111" s="8" t="n">
        <f aca="false">R1111/$D1111</f>
        <v>0.191342586760099</v>
      </c>
      <c r="T1111" s="10" t="n">
        <f aca="false">AVERAGE(G1111,J1111,M1111,P1111)</f>
        <v>0.758472147043373</v>
      </c>
    </row>
    <row r="1112" s="5" customFormat="true" ht="15.25" hidden="false" customHeight="false" outlineLevel="0" collapsed="false">
      <c r="A1112" s="6" t="s">
        <v>367</v>
      </c>
      <c r="B1112" s="7" t="n">
        <v>685310</v>
      </c>
      <c r="C1112" s="6" t="n">
        <v>59</v>
      </c>
      <c r="D1112" s="8" t="n">
        <f aca="false">C1112/58039824</f>
        <v>1.01654339958026E-006</v>
      </c>
      <c r="E1112" s="6" t="n">
        <v>1439</v>
      </c>
      <c r="F1112" s="7" t="n">
        <f aca="false">E1112/57700746</f>
        <v>2.49390189859937E-005</v>
      </c>
      <c r="G1112" s="8" t="n">
        <f aca="false">F1112/$D1112</f>
        <v>24.5331571640633</v>
      </c>
      <c r="H1112" s="6" t="n">
        <v>729</v>
      </c>
      <c r="I1112" s="7" t="n">
        <f aca="false">H1112/41918464</f>
        <v>1.73909043995505E-005</v>
      </c>
      <c r="J1112" s="8" t="n">
        <f aca="false">I1112/$D1112</f>
        <v>17.1078818737413</v>
      </c>
      <c r="K1112" s="6" t="n">
        <v>35</v>
      </c>
      <c r="L1112" s="7" t="n">
        <f aca="false">K1112/43192891</f>
        <v>8.10318531352764E-007</v>
      </c>
      <c r="M1112" s="8" t="n">
        <f aca="false">L1112/$D1112</f>
        <v>0.797131270231405</v>
      </c>
      <c r="N1112" s="6" t="n">
        <v>101</v>
      </c>
      <c r="O1112" s="7" t="n">
        <f aca="false">N1112/49735264</f>
        <v>2.03075226463058E-006</v>
      </c>
      <c r="P1112" s="8" t="n">
        <f aca="false">O1112/$D1112</f>
        <v>1.99770345808069</v>
      </c>
      <c r="Q1112" s="6" t="n">
        <v>2</v>
      </c>
      <c r="R1112" s="9" t="n">
        <f aca="false">Q1112/50554893</f>
        <v>3.95609580263576E-008</v>
      </c>
      <c r="S1112" s="8" t="n">
        <f aca="false">R1112/$D1112</f>
        <v>0.0389171362901895</v>
      </c>
      <c r="T1112" s="10" t="n">
        <f aca="false">AVERAGE(G1112,J1112,M1112,P1112)</f>
        <v>11.1089684415292</v>
      </c>
    </row>
    <row r="1113" s="5" customFormat="true" ht="15.25" hidden="false" customHeight="false" outlineLevel="0" collapsed="false">
      <c r="A1113" s="6" t="s">
        <v>367</v>
      </c>
      <c r="B1113" s="7" t="n">
        <v>685490</v>
      </c>
      <c r="C1113" s="6" t="n">
        <v>2004</v>
      </c>
      <c r="D1113" s="8" t="n">
        <f aca="false">C1113/58039824</f>
        <v>3.4528016487438E-005</v>
      </c>
      <c r="E1113" s="6" t="n">
        <v>6111</v>
      </c>
      <c r="F1113" s="7" t="n">
        <f aca="false">E1113/57700746</f>
        <v>0.000105908509397781</v>
      </c>
      <c r="G1113" s="8" t="n">
        <f aca="false">F1113/$D1113</f>
        <v>3.06732098081316</v>
      </c>
      <c r="H1113" s="6" t="n">
        <v>2119</v>
      </c>
      <c r="I1113" s="7" t="n">
        <f aca="false">H1113/41918464</f>
        <v>5.05505163547977E-005</v>
      </c>
      <c r="J1113" s="8" t="n">
        <f aca="false">I1113/$D1113</f>
        <v>1.46404344927225</v>
      </c>
      <c r="K1113" s="6" t="n">
        <v>5943</v>
      </c>
      <c r="L1113" s="7" t="n">
        <f aca="false">K1113/43192891</f>
        <v>0.000137592086623699</v>
      </c>
      <c r="M1113" s="8" t="n">
        <f aca="false">L1113/$D1113</f>
        <v>3.98494036498616</v>
      </c>
      <c r="N1113" s="6" t="n">
        <v>7053</v>
      </c>
      <c r="O1113" s="7" t="n">
        <f aca="false">N1113/49735264</f>
        <v>0.000141810848737025</v>
      </c>
      <c r="P1113" s="8" t="n">
        <f aca="false">O1113/$D1113</f>
        <v>4.1071241027882</v>
      </c>
      <c r="Q1113" s="6" t="n">
        <v>2519</v>
      </c>
      <c r="R1113" s="9" t="n">
        <f aca="false">Q1113/50554893</f>
        <v>4.98270266341974E-005</v>
      </c>
      <c r="S1113" s="8" t="n">
        <f aca="false">R1113/$D1113</f>
        <v>1.44308974864877</v>
      </c>
      <c r="T1113" s="10" t="n">
        <f aca="false">AVERAGE(G1113,J1113,M1113,P1113)</f>
        <v>3.15585722446494</v>
      </c>
    </row>
    <row r="1114" s="5" customFormat="true" ht="15.25" hidden="false" customHeight="false" outlineLevel="0" collapsed="false">
      <c r="A1114" s="6" t="s">
        <v>21</v>
      </c>
      <c r="B1114" s="7" t="n">
        <v>685584</v>
      </c>
      <c r="C1114" s="6" t="n">
        <v>120</v>
      </c>
      <c r="D1114" s="8" t="n">
        <f aca="false">C1114/58039824</f>
        <v>2.06754589745138E-006</v>
      </c>
      <c r="E1114" s="6" t="n">
        <v>3029</v>
      </c>
      <c r="F1114" s="7" t="n">
        <f aca="false">E1114/57700746</f>
        <v>5.24949885396629E-005</v>
      </c>
      <c r="G1114" s="8" t="n">
        <f aca="false">F1114/$D1114</f>
        <v>25.3899991310338</v>
      </c>
      <c r="H1114" s="6" t="n">
        <v>3107</v>
      </c>
      <c r="I1114" s="7" t="n">
        <f aca="false">H1114/41918464</f>
        <v>7.41200822625562E-005</v>
      </c>
      <c r="J1114" s="8" t="n">
        <f aca="false">I1114/$D1114</f>
        <v>35.8493044115357</v>
      </c>
      <c r="K1114" s="6" t="n">
        <v>3415</v>
      </c>
      <c r="L1114" s="7" t="n">
        <f aca="false">K1114/43192891</f>
        <v>7.90639367019911E-005</v>
      </c>
      <c r="M1114" s="8" t="n">
        <f aca="false">L1114/$D1114</f>
        <v>38.2404747577559</v>
      </c>
      <c r="N1114" s="6" t="n">
        <v>2781</v>
      </c>
      <c r="O1114" s="7" t="n">
        <f aca="false">N1114/49735264</f>
        <v>5.59160598805709E-005</v>
      </c>
      <c r="P1114" s="8" t="n">
        <f aca="false">O1114/$D1114</f>
        <v>27.0446522853483</v>
      </c>
      <c r="Q1114" s="6" t="n">
        <v>6462</v>
      </c>
      <c r="R1114" s="9" t="n">
        <f aca="false">Q1114/50554893</f>
        <v>0.000127821455383161</v>
      </c>
      <c r="S1114" s="8" t="n">
        <f aca="false">R1114/$D1114</f>
        <v>61.8227897821878</v>
      </c>
      <c r="T1114" s="10" t="n">
        <f aca="false">AVERAGE(G1114,J1114,M1114,P1114)</f>
        <v>31.6311076464184</v>
      </c>
    </row>
    <row r="1115" s="5" customFormat="true" ht="15.25" hidden="false" customHeight="false" outlineLevel="0" collapsed="false">
      <c r="A1115" s="6" t="s">
        <v>368</v>
      </c>
      <c r="B1115" s="7" t="n">
        <v>685620</v>
      </c>
      <c r="C1115" s="6" t="n">
        <v>819</v>
      </c>
      <c r="D1115" s="8" t="n">
        <f aca="false">C1115/58039824</f>
        <v>1.41110007501057E-005</v>
      </c>
      <c r="E1115" s="6" t="n">
        <v>865</v>
      </c>
      <c r="F1115" s="7" t="n">
        <f aca="false">E1115/57700746</f>
        <v>1.49911406691345E-005</v>
      </c>
      <c r="G1115" s="8" t="n">
        <f aca="false">F1115/$D1115</f>
        <v>1.06237260805349</v>
      </c>
      <c r="H1115" s="6" t="n">
        <v>306</v>
      </c>
      <c r="I1115" s="7" t="n">
        <f aca="false">H1115/41918464</f>
        <v>7.29988579734219E-006</v>
      </c>
      <c r="J1115" s="8" t="n">
        <f aca="false">I1115/$D1115</f>
        <v>0.517318787421051</v>
      </c>
      <c r="K1115" s="6" t="n">
        <v>193</v>
      </c>
      <c r="L1115" s="7" t="n">
        <f aca="false">K1115/43192891</f>
        <v>4.46832790145953E-006</v>
      </c>
      <c r="M1115" s="8" t="n">
        <f aca="false">L1115/$D1115</f>
        <v>0.31665563489011</v>
      </c>
      <c r="N1115" s="6" t="n">
        <v>408</v>
      </c>
      <c r="O1115" s="7" t="n">
        <f aca="false">N1115/49735264</f>
        <v>8.20343489078494E-006</v>
      </c>
      <c r="P1115" s="8" t="n">
        <f aca="false">O1115/$D1115</f>
        <v>0.581350326320656</v>
      </c>
      <c r="Q1115" s="6" t="n">
        <v>143</v>
      </c>
      <c r="R1115" s="9" t="n">
        <f aca="false">Q1115/50554893</f>
        <v>2.82860849888457E-006</v>
      </c>
      <c r="S1115" s="8" t="n">
        <f aca="false">R1115/$D1115</f>
        <v>0.200454138510579</v>
      </c>
      <c r="T1115" s="10" t="n">
        <f aca="false">AVERAGE(G1115,J1115,M1115,P1115)</f>
        <v>0.619424339171327</v>
      </c>
    </row>
    <row r="1116" s="5" customFormat="true" ht="15.25" hidden="false" customHeight="false" outlineLevel="0" collapsed="false">
      <c r="A1116" s="6" t="s">
        <v>368</v>
      </c>
      <c r="B1116" s="7" t="n">
        <v>685658</v>
      </c>
      <c r="C1116" s="6" t="n">
        <v>71</v>
      </c>
      <c r="D1116" s="8" t="n">
        <f aca="false">C1116/58039824</f>
        <v>1.2232979893254E-006</v>
      </c>
      <c r="E1116" s="6" t="n">
        <v>72</v>
      </c>
      <c r="F1116" s="7" t="n">
        <f aca="false">E1116/57700746</f>
        <v>1.24781748922276E-006</v>
      </c>
      <c r="G1116" s="8" t="n">
        <f aca="false">F1116/$D1116</f>
        <v>1.02004376702269</v>
      </c>
      <c r="H1116" s="6" t="n">
        <v>403</v>
      </c>
      <c r="I1116" s="7" t="n">
        <f aca="false">H1116/41918464</f>
        <v>9.61390188342779E-006</v>
      </c>
      <c r="J1116" s="8" t="n">
        <f aca="false">I1116/$D1116</f>
        <v>7.85900244038616</v>
      </c>
      <c r="K1116" s="6" t="n">
        <v>575</v>
      </c>
      <c r="L1116" s="7" t="n">
        <f aca="false">K1116/43192891</f>
        <v>1.3312375872224E-005</v>
      </c>
      <c r="M1116" s="8" t="n">
        <f aca="false">L1116/$D1116</f>
        <v>10.8823655302215</v>
      </c>
      <c r="N1116" s="6" t="n">
        <v>627</v>
      </c>
      <c r="O1116" s="7" t="n">
        <f aca="false">N1116/49735264</f>
        <v>1.26067492071621E-005</v>
      </c>
      <c r="P1116" s="8" t="n">
        <f aca="false">O1116/$D1116</f>
        <v>10.3055423267018</v>
      </c>
      <c r="Q1116" s="6" t="n">
        <v>2795</v>
      </c>
      <c r="R1116" s="9" t="n">
        <f aca="false">Q1116/50554893</f>
        <v>5.52864388418348E-005</v>
      </c>
      <c r="S1116" s="8" t="n">
        <f aca="false">R1116/$D1116</f>
        <v>45.1945799995332</v>
      </c>
      <c r="T1116" s="10" t="n">
        <f aca="false">AVERAGE(G1116,J1116,M1116,P1116)</f>
        <v>7.51673851608305</v>
      </c>
    </row>
    <row r="1117" s="5" customFormat="true" ht="15.25" hidden="false" customHeight="false" outlineLevel="0" collapsed="false">
      <c r="A1117" s="6" t="s">
        <v>368</v>
      </c>
      <c r="B1117" s="7" t="n">
        <v>685959</v>
      </c>
      <c r="C1117" s="6" t="n">
        <v>677</v>
      </c>
      <c r="D1117" s="8" t="n">
        <f aca="false">C1117/58039824</f>
        <v>1.16644047714549E-005</v>
      </c>
      <c r="E1117" s="6" t="n">
        <v>5323</v>
      </c>
      <c r="F1117" s="7" t="n">
        <f aca="false">E1117/57700746</f>
        <v>9.22518402101768E-005</v>
      </c>
      <c r="G1117" s="8" t="n">
        <f aca="false">F1117/$D1117</f>
        <v>7.90883392832317</v>
      </c>
      <c r="H1117" s="6" t="n">
        <v>4317</v>
      </c>
      <c r="I1117" s="7" t="n">
        <f aca="false">H1117/41918464</f>
        <v>0.000102985643748779</v>
      </c>
      <c r="J1117" s="8" t="n">
        <f aca="false">I1117/$D1117</f>
        <v>8.82905264062897</v>
      </c>
      <c r="K1117" s="6" t="n">
        <v>3343</v>
      </c>
      <c r="L1117" s="7" t="n">
        <f aca="false">K1117/43192891</f>
        <v>7.73969957232082E-005</v>
      </c>
      <c r="M1117" s="8" t="n">
        <f aca="false">L1117/$D1117</f>
        <v>6.63531463796715</v>
      </c>
      <c r="N1117" s="6" t="n">
        <v>3041</v>
      </c>
      <c r="O1117" s="7" t="n">
        <f aca="false">N1117/49735264</f>
        <v>6.11437389776397E-005</v>
      </c>
      <c r="P1117" s="8" t="n">
        <f aca="false">O1117/$D1117</f>
        <v>5.24190819640199</v>
      </c>
      <c r="Q1117" s="6" t="n">
        <v>447</v>
      </c>
      <c r="R1117" s="9" t="n">
        <f aca="false">Q1117/50554893</f>
        <v>8.84187411889092E-006</v>
      </c>
      <c r="S1117" s="8" t="n">
        <f aca="false">R1117/$D1117</f>
        <v>0.75802188728299</v>
      </c>
      <c r="T1117" s="10" t="n">
        <f aca="false">AVERAGE(G1117,J1117,M1117,P1117)</f>
        <v>7.15377735083032</v>
      </c>
    </row>
    <row r="1118" s="5" customFormat="true" ht="15.25" hidden="false" customHeight="false" outlineLevel="0" collapsed="false">
      <c r="A1118" s="6" t="s">
        <v>368</v>
      </c>
      <c r="B1118" s="7" t="n">
        <v>686481</v>
      </c>
      <c r="C1118" s="6" t="n">
        <v>11477</v>
      </c>
      <c r="D1118" s="8" t="n">
        <f aca="false">C1118/58039824</f>
        <v>0.000197743535542079</v>
      </c>
      <c r="E1118" s="6" t="n">
        <v>5833</v>
      </c>
      <c r="F1118" s="7" t="n">
        <f aca="false">E1118/57700746</f>
        <v>0.000101090547425505</v>
      </c>
      <c r="G1118" s="8" t="n">
        <f aca="false">F1118/$D1118</f>
        <v>0.511220491473377</v>
      </c>
      <c r="H1118" s="6" t="n">
        <v>6644</v>
      </c>
      <c r="I1118" s="7" t="n">
        <f aca="false">H1118/41918464</f>
        <v>0.000158498173978894</v>
      </c>
      <c r="J1118" s="8" t="n">
        <f aca="false">I1118/$D1118</f>
        <v>0.801534035205749</v>
      </c>
      <c r="K1118" s="6" t="n">
        <v>4183</v>
      </c>
      <c r="L1118" s="7" t="n">
        <f aca="false">K1118/43192891</f>
        <v>9.68446404756746E-005</v>
      </c>
      <c r="M1118" s="8" t="n">
        <f aca="false">L1118/$D1118</f>
        <v>0.489748705110345</v>
      </c>
      <c r="N1118" s="6" t="n">
        <v>6755</v>
      </c>
      <c r="O1118" s="7" t="n">
        <f aca="false">N1118/49735264</f>
        <v>0.000135819124233461</v>
      </c>
      <c r="P1118" s="8" t="n">
        <f aca="false">O1118/$D1118</f>
        <v>0.686844825855558</v>
      </c>
      <c r="Q1118" s="6" t="n">
        <v>4411</v>
      </c>
      <c r="R1118" s="9" t="n">
        <f aca="false">Q1118/50554893</f>
        <v>8.72516929271317E-005</v>
      </c>
      <c r="S1118" s="8" t="n">
        <f aca="false">R1118/$D1118</f>
        <v>0.441236638598307</v>
      </c>
      <c r="T1118" s="10" t="n">
        <f aca="false">AVERAGE(G1118,J1118,M1118,P1118)</f>
        <v>0.622337014411257</v>
      </c>
    </row>
    <row r="1119" s="5" customFormat="true" ht="15.25" hidden="false" customHeight="false" outlineLevel="0" collapsed="false">
      <c r="A1119" s="6" t="s">
        <v>368</v>
      </c>
      <c r="B1119" s="7" t="n">
        <v>686597</v>
      </c>
      <c r="C1119" s="6" t="n">
        <v>564</v>
      </c>
      <c r="D1119" s="8" t="n">
        <f aca="false">C1119/58039824</f>
        <v>9.71746571802148E-006</v>
      </c>
      <c r="E1119" s="6" t="n">
        <v>25</v>
      </c>
      <c r="F1119" s="7" t="n">
        <f aca="false">E1119/57700746</f>
        <v>4.33269961535679E-007</v>
      </c>
      <c r="G1119" s="8" t="n">
        <f aca="false">F1119/$D1119</f>
        <v>0.044586723957478</v>
      </c>
      <c r="H1119" s="6" t="n">
        <v>0</v>
      </c>
      <c r="I1119" s="7" t="n">
        <f aca="false">H1119/41918464</f>
        <v>0</v>
      </c>
      <c r="J1119" s="8" t="n">
        <f aca="false">I1119/$D1119</f>
        <v>0</v>
      </c>
      <c r="K1119" s="6" t="n">
        <v>121</v>
      </c>
      <c r="L1119" s="7" t="n">
        <f aca="false">K1119/43192891</f>
        <v>2.8013869226767E-006</v>
      </c>
      <c r="M1119" s="8" t="n">
        <f aca="false">L1119/$D1119</f>
        <v>0.288283694943364</v>
      </c>
      <c r="N1119" s="6" t="n">
        <v>0</v>
      </c>
      <c r="O1119" s="7" t="n">
        <f aca="false">N1119/49735264</f>
        <v>0</v>
      </c>
      <c r="P1119" s="8" t="n">
        <f aca="false">O1119/$D1119</f>
        <v>0</v>
      </c>
      <c r="Q1119" s="6" t="n">
        <v>0</v>
      </c>
      <c r="R1119" s="9" t="n">
        <f aca="false">Q1119/50554893</f>
        <v>0</v>
      </c>
      <c r="S1119" s="8" t="n">
        <f aca="false">R1119/$D1119</f>
        <v>0</v>
      </c>
      <c r="T1119" s="10" t="n">
        <f aca="false">AVERAGE(G1119,J1119,M1119,P1119)</f>
        <v>0.0832176047252104</v>
      </c>
    </row>
    <row r="1120" s="5" customFormat="true" ht="15.25" hidden="false" customHeight="false" outlineLevel="0" collapsed="false">
      <c r="A1120" s="6" t="s">
        <v>368</v>
      </c>
      <c r="B1120" s="7" t="n">
        <v>686673</v>
      </c>
      <c r="C1120" s="6" t="n">
        <v>149</v>
      </c>
      <c r="D1120" s="8" t="n">
        <f aca="false">C1120/58039824</f>
        <v>2.56720282266879E-006</v>
      </c>
      <c r="E1120" s="6" t="n">
        <v>271</v>
      </c>
      <c r="F1120" s="7" t="n">
        <f aca="false">E1120/57700746</f>
        <v>4.69664638304676E-006</v>
      </c>
      <c r="G1120" s="8" t="n">
        <f aca="false">F1120/$D1120</f>
        <v>1.82948006350517</v>
      </c>
      <c r="H1120" s="6" t="n">
        <v>243</v>
      </c>
      <c r="I1120" s="7" t="n">
        <f aca="false">H1120/41918464</f>
        <v>5.79696813318351E-006</v>
      </c>
      <c r="J1120" s="8" t="n">
        <f aca="false">I1120/$D1120</f>
        <v>2.25808731666832</v>
      </c>
      <c r="K1120" s="6" t="n">
        <v>250</v>
      </c>
      <c r="L1120" s="7" t="n">
        <f aca="false">K1120/43192891</f>
        <v>5.7879895096626E-006</v>
      </c>
      <c r="M1120" s="8" t="n">
        <f aca="false">L1120/$D1120</f>
        <v>2.25458988224606</v>
      </c>
      <c r="N1120" s="6" t="n">
        <v>96</v>
      </c>
      <c r="O1120" s="7" t="n">
        <f aca="false">N1120/49735264</f>
        <v>1.93021997430234E-006</v>
      </c>
      <c r="P1120" s="8" t="n">
        <f aca="false">O1120/$D1120</f>
        <v>0.751876695233505</v>
      </c>
      <c r="Q1120" s="6" t="n">
        <v>77</v>
      </c>
      <c r="R1120" s="9" t="n">
        <f aca="false">Q1120/50554893</f>
        <v>1.52309688401477E-006</v>
      </c>
      <c r="S1120" s="8" t="n">
        <f aca="false">R1120/$D1120</f>
        <v>0.593290436799769</v>
      </c>
      <c r="T1120" s="10" t="n">
        <f aca="false">AVERAGE(G1120,J1120,M1120,P1120)</f>
        <v>1.77350848941326</v>
      </c>
    </row>
    <row r="1121" s="5" customFormat="true" ht="15.25" hidden="false" customHeight="false" outlineLevel="0" collapsed="false">
      <c r="A1121" s="6" t="s">
        <v>368</v>
      </c>
      <c r="B1121" s="7" t="n">
        <v>686775</v>
      </c>
      <c r="C1121" s="6" t="n">
        <v>1093</v>
      </c>
      <c r="D1121" s="8" t="n">
        <f aca="false">C1121/58039824</f>
        <v>1.8831897215953E-005</v>
      </c>
      <c r="E1121" s="6" t="n">
        <v>2155</v>
      </c>
      <c r="F1121" s="7" t="n">
        <f aca="false">E1121/57700746</f>
        <v>3.73478706843756E-005</v>
      </c>
      <c r="G1121" s="8" t="n">
        <f aca="false">F1121/$D1121</f>
        <v>1.98322400850496</v>
      </c>
      <c r="H1121" s="6" t="n">
        <v>3255</v>
      </c>
      <c r="I1121" s="7" t="n">
        <f aca="false">H1121/41918464</f>
        <v>7.76507459815321E-005</v>
      </c>
      <c r="J1121" s="8" t="n">
        <f aca="false">I1121/$D1121</f>
        <v>4.12336288219289</v>
      </c>
      <c r="K1121" s="6" t="n">
        <v>3505</v>
      </c>
      <c r="L1121" s="7" t="n">
        <f aca="false">K1121/43192891</f>
        <v>8.11476129254696E-005</v>
      </c>
      <c r="M1121" s="8" t="n">
        <f aca="false">L1121/$D1121</f>
        <v>4.30905139269385</v>
      </c>
      <c r="N1121" s="6" t="n">
        <v>2624</v>
      </c>
      <c r="O1121" s="7" t="n">
        <f aca="false">N1121/49735264</f>
        <v>5.27593459642639E-005</v>
      </c>
      <c r="P1121" s="8" t="n">
        <f aca="false">O1121/$D1121</f>
        <v>2.80159483451142</v>
      </c>
      <c r="Q1121" s="6" t="n">
        <v>44</v>
      </c>
      <c r="R1121" s="9" t="n">
        <f aca="false">Q1121/50554893</f>
        <v>8.70341076579867E-007</v>
      </c>
      <c r="S1121" s="8" t="n">
        <f aca="false">R1121/$D1121</f>
        <v>0.0462163247069223</v>
      </c>
      <c r="T1121" s="10" t="n">
        <f aca="false">AVERAGE(G1121,J1121,M1121,P1121)</f>
        <v>3.30430827947578</v>
      </c>
    </row>
    <row r="1122" s="5" customFormat="true" ht="15.25" hidden="false" customHeight="false" outlineLevel="0" collapsed="false">
      <c r="A1122" s="6" t="s">
        <v>368</v>
      </c>
      <c r="B1122" s="7" t="n">
        <v>686795</v>
      </c>
      <c r="C1122" s="6" t="n">
        <v>771</v>
      </c>
      <c r="D1122" s="8" t="n">
        <f aca="false">C1122/58039824</f>
        <v>1.32839823911251E-005</v>
      </c>
      <c r="E1122" s="6" t="n">
        <v>2827</v>
      </c>
      <c r="F1122" s="7" t="n">
        <f aca="false">E1122/57700746</f>
        <v>4.89941672504546E-005</v>
      </c>
      <c r="G1122" s="8" t="n">
        <f aca="false">F1122/$D1122</f>
        <v>3.68821380576258</v>
      </c>
      <c r="H1122" s="6" t="n">
        <v>2192</v>
      </c>
      <c r="I1122" s="7" t="n">
        <f aca="false">H1122/41918464</f>
        <v>5.22919923783467E-005</v>
      </c>
      <c r="J1122" s="8" t="n">
        <f aca="false">I1122/$D1122</f>
        <v>3.93646956452475</v>
      </c>
      <c r="K1122" s="6" t="n">
        <v>1761</v>
      </c>
      <c r="L1122" s="7" t="n">
        <f aca="false">K1122/43192891</f>
        <v>4.07705981060633E-005</v>
      </c>
      <c r="M1122" s="8" t="n">
        <f aca="false">L1122/$D1122</f>
        <v>3.06915478398268</v>
      </c>
      <c r="N1122" s="6" t="n">
        <v>3916</v>
      </c>
      <c r="O1122" s="7" t="n">
        <f aca="false">N1122/49735264</f>
        <v>7.87368897850829E-005</v>
      </c>
      <c r="P1122" s="8" t="n">
        <f aca="false">O1122/$D1122</f>
        <v>5.92720522105526</v>
      </c>
      <c r="Q1122" s="6" t="n">
        <v>2817</v>
      </c>
      <c r="R1122" s="9" t="n">
        <f aca="false">Q1122/50554893</f>
        <v>5.57216093801247E-005</v>
      </c>
      <c r="S1122" s="8" t="n">
        <f aca="false">R1122/$D1122</f>
        <v>4.19464643504434</v>
      </c>
      <c r="T1122" s="10" t="n">
        <f aca="false">AVERAGE(G1122,J1122,M1122,P1122)</f>
        <v>4.15526084383132</v>
      </c>
    </row>
    <row r="1123" s="5" customFormat="true" ht="15.25" hidden="false" customHeight="false" outlineLevel="0" collapsed="false">
      <c r="A1123" s="6" t="s">
        <v>21</v>
      </c>
      <c r="B1123" s="7" t="n">
        <v>686907</v>
      </c>
      <c r="C1123" s="6" t="n">
        <v>19767</v>
      </c>
      <c r="D1123" s="8" t="n">
        <f aca="false">C1123/58039824</f>
        <v>0.000340576497957678</v>
      </c>
      <c r="E1123" s="6" t="n">
        <v>9192</v>
      </c>
      <c r="F1123" s="7" t="n">
        <f aca="false">E1123/57700746</f>
        <v>0.000159304699457439</v>
      </c>
      <c r="G1123" s="8" t="n">
        <f aca="false">F1123/$D1123</f>
        <v>0.467750124899207</v>
      </c>
      <c r="H1123" s="6" t="n">
        <v>8439</v>
      </c>
      <c r="I1123" s="7" t="n">
        <f aca="false">H1123/41918464</f>
        <v>0.000201319399489447</v>
      </c>
      <c r="J1123" s="8" t="n">
        <f aca="false">I1123/$D1123</f>
        <v>0.591113599137613</v>
      </c>
      <c r="K1123" s="6" t="n">
        <v>14425</v>
      </c>
      <c r="L1123" s="7" t="n">
        <f aca="false">K1123/43192891</f>
        <v>0.000333966994707532</v>
      </c>
      <c r="M1123" s="8" t="n">
        <f aca="false">L1123/$D1123</f>
        <v>0.980593190399862</v>
      </c>
      <c r="N1123" s="6" t="n">
        <v>10620</v>
      </c>
      <c r="O1123" s="7" t="n">
        <f aca="false">N1123/49735264</f>
        <v>0.000213530584657196</v>
      </c>
      <c r="P1123" s="8" t="n">
        <f aca="false">O1123/$D1123</f>
        <v>0.626968055452055</v>
      </c>
      <c r="Q1123" s="6" t="n">
        <v>5375</v>
      </c>
      <c r="R1123" s="9" t="n">
        <f aca="false">Q1123/50554893</f>
        <v>0.000106320074695836</v>
      </c>
      <c r="S1123" s="8" t="n">
        <f aca="false">R1123/$D1123</f>
        <v>0.312176780645175</v>
      </c>
      <c r="T1123" s="10" t="n">
        <f aca="false">AVERAGE(G1123,J1123,M1123,P1123)</f>
        <v>0.666606242472184</v>
      </c>
    </row>
    <row r="1124" s="5" customFormat="true" ht="15.25" hidden="false" customHeight="false" outlineLevel="0" collapsed="false">
      <c r="A1124" s="6" t="s">
        <v>21</v>
      </c>
      <c r="B1124" s="7" t="n">
        <v>686911</v>
      </c>
      <c r="C1124" s="6" t="n">
        <v>9949</v>
      </c>
      <c r="D1124" s="8" t="n">
        <f aca="false">C1124/58039824</f>
        <v>0.000171416784447865</v>
      </c>
      <c r="E1124" s="6" t="n">
        <v>11453</v>
      </c>
      <c r="F1124" s="7" t="n">
        <f aca="false">E1124/57700746</f>
        <v>0.000198489634778725</v>
      </c>
      <c r="G1124" s="8" t="n">
        <f aca="false">F1124/$D1124</f>
        <v>1.15793581951769</v>
      </c>
      <c r="H1124" s="6" t="n">
        <v>12345</v>
      </c>
      <c r="I1124" s="7" t="n">
        <f aca="false">H1124/41918464</f>
        <v>0.000294500294667286</v>
      </c>
      <c r="J1124" s="8" t="n">
        <f aca="false">I1124/$D1124</f>
        <v>1.71803651326137</v>
      </c>
      <c r="K1124" s="6" t="n">
        <v>13877</v>
      </c>
      <c r="L1124" s="7" t="n">
        <f aca="false">K1124/43192891</f>
        <v>0.000321279721702351</v>
      </c>
      <c r="M1124" s="8" t="n">
        <f aca="false">L1124/$D1124</f>
        <v>1.87426057919122</v>
      </c>
      <c r="N1124" s="6" t="n">
        <v>15000</v>
      </c>
      <c r="O1124" s="7" t="n">
        <f aca="false">N1124/49735264</f>
        <v>0.00030159687098474</v>
      </c>
      <c r="P1124" s="8" t="n">
        <f aca="false">O1124/$D1124</f>
        <v>1.75943605497086</v>
      </c>
      <c r="Q1124" s="6" t="n">
        <v>16649</v>
      </c>
      <c r="R1124" s="9" t="n">
        <f aca="false">Q1124/50554893</f>
        <v>0.000329325195090414</v>
      </c>
      <c r="S1124" s="8" t="n">
        <f aca="false">R1124/$D1124</f>
        <v>1.92119573442691</v>
      </c>
      <c r="T1124" s="10" t="n">
        <f aca="false">AVERAGE(G1124,J1124,M1124,P1124)</f>
        <v>1.62741724173528</v>
      </c>
    </row>
    <row r="1125" s="5" customFormat="true" ht="15.25" hidden="false" customHeight="false" outlineLevel="0" collapsed="false">
      <c r="A1125" s="6" t="s">
        <v>369</v>
      </c>
      <c r="B1125" s="7" t="n">
        <v>686956</v>
      </c>
      <c r="C1125" s="6" t="n">
        <v>37</v>
      </c>
      <c r="D1125" s="8" t="n">
        <f aca="false">C1125/58039824</f>
        <v>6.37493318380841E-007</v>
      </c>
      <c r="E1125" s="6" t="n">
        <v>17</v>
      </c>
      <c r="F1125" s="7" t="n">
        <f aca="false">E1125/57700746</f>
        <v>2.94623573844262E-007</v>
      </c>
      <c r="G1125" s="8" t="n">
        <f aca="false">F1125/$D1125</f>
        <v>0.462159469518161</v>
      </c>
      <c r="H1125" s="6" t="n">
        <v>21</v>
      </c>
      <c r="I1125" s="7" t="n">
        <f aca="false">H1125/41918464</f>
        <v>5.00972554719562E-007</v>
      </c>
      <c r="J1125" s="8" t="n">
        <f aca="false">I1125/$D1125</f>
        <v>0.785847537966318</v>
      </c>
      <c r="K1125" s="6" t="n">
        <v>19</v>
      </c>
      <c r="L1125" s="7" t="n">
        <f aca="false">K1125/43192891</f>
        <v>4.39887202734357E-007</v>
      </c>
      <c r="M1125" s="8" t="n">
        <f aca="false">L1125/$D1125</f>
        <v>0.69002637369066</v>
      </c>
      <c r="N1125" s="6" t="n">
        <v>15</v>
      </c>
      <c r="O1125" s="7" t="n">
        <f aca="false">N1125/49735264</f>
        <v>3.0159687098474E-007</v>
      </c>
      <c r="P1125" s="8" t="n">
        <f aca="false">O1125/$D1125</f>
        <v>0.47309808948392</v>
      </c>
      <c r="Q1125" s="6" t="n">
        <v>6</v>
      </c>
      <c r="R1125" s="9" t="n">
        <f aca="false">Q1125/50554893</f>
        <v>1.18682874079073E-007</v>
      </c>
      <c r="S1125" s="8" t="n">
        <f aca="false">R1125/$D1125</f>
        <v>0.186171165496312</v>
      </c>
      <c r="T1125" s="10" t="n">
        <f aca="false">AVERAGE(G1125,J1125,M1125,P1125)</f>
        <v>0.602782867664765</v>
      </c>
    </row>
    <row r="1126" s="5" customFormat="true" ht="15.25" hidden="false" customHeight="false" outlineLevel="0" collapsed="false">
      <c r="A1126" s="6" t="s">
        <v>370</v>
      </c>
      <c r="B1126" s="7" t="n">
        <v>687766</v>
      </c>
      <c r="C1126" s="6" t="n">
        <v>29</v>
      </c>
      <c r="D1126" s="8" t="n">
        <f aca="false">C1126/58039824</f>
        <v>4.99656925217416E-007</v>
      </c>
      <c r="E1126" s="6" t="n">
        <v>787</v>
      </c>
      <c r="F1126" s="7" t="n">
        <f aca="false">E1126/57700746</f>
        <v>1.36393383891432E-005</v>
      </c>
      <c r="G1126" s="8" t="n">
        <f aca="false">F1126/$D1126</f>
        <v>27.2974068821488</v>
      </c>
      <c r="H1126" s="6" t="n">
        <v>457</v>
      </c>
      <c r="I1126" s="7" t="n">
        <f aca="false">H1126/41918464</f>
        <v>1.09021170241352E-005</v>
      </c>
      <c r="J1126" s="8" t="n">
        <f aca="false">I1126/$D1126</f>
        <v>21.8192052864901</v>
      </c>
      <c r="K1126" s="6" t="n">
        <v>677</v>
      </c>
      <c r="L1126" s="7" t="n">
        <f aca="false">K1126/43192891</f>
        <v>1.56738755921663E-005</v>
      </c>
      <c r="M1126" s="8" t="n">
        <f aca="false">L1126/$D1126</f>
        <v>31.3692751988699</v>
      </c>
      <c r="N1126" s="6" t="n">
        <v>16</v>
      </c>
      <c r="O1126" s="7" t="n">
        <f aca="false">N1126/49735264</f>
        <v>3.2170332905039E-007</v>
      </c>
      <c r="P1126" s="8" t="n">
        <f aca="false">O1126/$D1126</f>
        <v>0.643848434424093</v>
      </c>
      <c r="Q1126" s="6" t="n">
        <v>0</v>
      </c>
      <c r="R1126" s="9" t="n">
        <f aca="false">Q1126/50554893</f>
        <v>0</v>
      </c>
      <c r="S1126" s="8" t="n">
        <f aca="false">R1126/$D1126</f>
        <v>0</v>
      </c>
      <c r="T1126" s="10" t="n">
        <f aca="false">AVERAGE(G1126,J1126,M1126,P1126)</f>
        <v>20.2824339504832</v>
      </c>
    </row>
    <row r="1127" s="5" customFormat="true" ht="15.25" hidden="false" customHeight="false" outlineLevel="0" collapsed="false">
      <c r="A1127" s="6" t="s">
        <v>371</v>
      </c>
      <c r="B1127" s="7" t="n">
        <v>689320</v>
      </c>
      <c r="C1127" s="6" t="n">
        <v>291</v>
      </c>
      <c r="D1127" s="8" t="n">
        <f aca="false">C1127/58039824</f>
        <v>5.01379880131959E-006</v>
      </c>
      <c r="E1127" s="6" t="n">
        <v>6</v>
      </c>
      <c r="F1127" s="7" t="n">
        <f aca="false">E1127/57700746</f>
        <v>1.03984790768563E-007</v>
      </c>
      <c r="G1127" s="8" t="n">
        <f aca="false">F1127/$D1127</f>
        <v>0.0207397214944475</v>
      </c>
      <c r="H1127" s="6" t="n">
        <v>5</v>
      </c>
      <c r="I1127" s="7" t="n">
        <f aca="false">H1127/41918464</f>
        <v>1.19279179695134E-007</v>
      </c>
      <c r="J1127" s="8" t="n">
        <f aca="false">I1127/$D1127</f>
        <v>0.0237901807435393</v>
      </c>
      <c r="K1127" s="6" t="n">
        <v>9</v>
      </c>
      <c r="L1127" s="7" t="n">
        <f aca="false">K1127/43192891</f>
        <v>2.08367622347853E-007</v>
      </c>
      <c r="M1127" s="8" t="n">
        <f aca="false">L1127/$D1127</f>
        <v>0.041558832056247</v>
      </c>
      <c r="N1127" s="6" t="n">
        <v>10</v>
      </c>
      <c r="O1127" s="7" t="n">
        <f aca="false">N1127/49735264</f>
        <v>2.01064580656494E-007</v>
      </c>
      <c r="P1127" s="8" t="n">
        <f aca="false">O1127/$D1127</f>
        <v>0.0401022435530471</v>
      </c>
      <c r="Q1127" s="6" t="n">
        <v>5</v>
      </c>
      <c r="R1127" s="9" t="n">
        <f aca="false">Q1127/50554893</f>
        <v>9.8902395065894E-008</v>
      </c>
      <c r="S1127" s="8" t="n">
        <f aca="false">R1127/$D1127</f>
        <v>0.0197260398721751</v>
      </c>
      <c r="T1127" s="10" t="n">
        <f aca="false">AVERAGE(G1127,J1127,M1127,P1127)</f>
        <v>0.0315477444618202</v>
      </c>
    </row>
    <row r="1128" s="5" customFormat="true" ht="15.25" hidden="false" customHeight="false" outlineLevel="0" collapsed="false">
      <c r="A1128" s="6" t="s">
        <v>372</v>
      </c>
      <c r="B1128" s="7" t="n">
        <v>689372</v>
      </c>
      <c r="C1128" s="6" t="n">
        <v>1303418</v>
      </c>
      <c r="D1128" s="8" t="n">
        <f aca="false">C1128/58039824</f>
        <v>0.0224573044880357</v>
      </c>
      <c r="E1128" s="6" t="n">
        <v>46637</v>
      </c>
      <c r="F1128" s="7" t="n">
        <f aca="false">E1128/57700746</f>
        <v>0.000808256447845579</v>
      </c>
      <c r="G1128" s="8" t="n">
        <f aca="false">F1128/$D1128</f>
        <v>0.0359908041624579</v>
      </c>
      <c r="H1128" s="6" t="n">
        <v>25788</v>
      </c>
      <c r="I1128" s="7" t="n">
        <f aca="false">H1128/41918464</f>
        <v>0.000615194297195622</v>
      </c>
      <c r="J1128" s="8" t="n">
        <f aca="false">I1128/$D1128</f>
        <v>0.0273939509313494</v>
      </c>
      <c r="K1128" s="6" t="n">
        <v>22288</v>
      </c>
      <c r="L1128" s="7" t="n">
        <f aca="false">K1128/43192891</f>
        <v>0.00051601084076544</v>
      </c>
      <c r="M1128" s="8" t="n">
        <f aca="false">L1128/$D1128</f>
        <v>0.0229774165924655</v>
      </c>
      <c r="N1128" s="6" t="n">
        <v>22096</v>
      </c>
      <c r="O1128" s="7" t="n">
        <f aca="false">N1128/49735264</f>
        <v>0.000444272297418588</v>
      </c>
      <c r="P1128" s="8" t="n">
        <f aca="false">O1128/$D1128</f>
        <v>0.0197829751854359</v>
      </c>
      <c r="Q1128" s="6" t="n">
        <v>29474</v>
      </c>
      <c r="R1128" s="9" t="n">
        <f aca="false">Q1128/50554893</f>
        <v>0.000583009838434432</v>
      </c>
      <c r="S1128" s="8" t="n">
        <f aca="false">R1128/$D1128</f>
        <v>0.0259608110468038</v>
      </c>
      <c r="T1128" s="10" t="n">
        <f aca="false">AVERAGE(G1128,J1128,M1128,P1128)</f>
        <v>0.0265362867179272</v>
      </c>
    </row>
    <row r="1129" s="5" customFormat="true" ht="15.25" hidden="false" customHeight="false" outlineLevel="0" collapsed="false">
      <c r="A1129" s="6" t="s">
        <v>372</v>
      </c>
      <c r="B1129" s="7" t="n">
        <v>689420</v>
      </c>
      <c r="C1129" s="6" t="n">
        <v>7489</v>
      </c>
      <c r="D1129" s="8" t="n">
        <f aca="false">C1129/58039824</f>
        <v>0.000129032093550111</v>
      </c>
      <c r="E1129" s="6" t="n">
        <v>678</v>
      </c>
      <c r="F1129" s="7" t="n">
        <f aca="false">E1129/57700746</f>
        <v>1.17502813568476E-005</v>
      </c>
      <c r="G1129" s="8" t="n">
        <f aca="false">F1129/$D1129</f>
        <v>0.0910647966219679</v>
      </c>
      <c r="H1129" s="6" t="n">
        <v>371</v>
      </c>
      <c r="I1129" s="7" t="n">
        <f aca="false">H1129/41918464</f>
        <v>8.85051513337893E-006</v>
      </c>
      <c r="J1129" s="8" t="n">
        <f aca="false">I1129/$D1129</f>
        <v>0.0685915797370343</v>
      </c>
      <c r="K1129" s="6" t="n">
        <v>971</v>
      </c>
      <c r="L1129" s="7" t="n">
        <f aca="false">K1129/43192891</f>
        <v>2.24805512555295E-005</v>
      </c>
      <c r="M1129" s="8" t="n">
        <f aca="false">L1129/$D1129</f>
        <v>0.174224494364256</v>
      </c>
      <c r="N1129" s="6" t="n">
        <v>945</v>
      </c>
      <c r="O1129" s="7" t="n">
        <f aca="false">N1129/49735264</f>
        <v>1.90006028720386E-005</v>
      </c>
      <c r="P1129" s="8" t="n">
        <f aca="false">O1129/$D1129</f>
        <v>0.147254860006278</v>
      </c>
      <c r="Q1129" s="6" t="n">
        <v>121</v>
      </c>
      <c r="R1129" s="9" t="n">
        <f aca="false">Q1129/50554893</f>
        <v>2.39343796059464E-006</v>
      </c>
      <c r="S1129" s="8" t="n">
        <f aca="false">R1129/$D1129</f>
        <v>0.0185491678445496</v>
      </c>
      <c r="T1129" s="10" t="n">
        <f aca="false">AVERAGE(G1129,J1129,M1129,P1129)</f>
        <v>0.120283932682384</v>
      </c>
    </row>
    <row r="1130" s="5" customFormat="true" ht="15.25" hidden="false" customHeight="false" outlineLevel="0" collapsed="false">
      <c r="A1130" s="6" t="s">
        <v>21</v>
      </c>
      <c r="B1130" s="7" t="n">
        <v>691130</v>
      </c>
      <c r="C1130" s="6" t="n">
        <v>5069</v>
      </c>
      <c r="D1130" s="8" t="n">
        <f aca="false">C1130/58039824</f>
        <v>8.73365846181753E-005</v>
      </c>
      <c r="E1130" s="6" t="n">
        <v>23346</v>
      </c>
      <c r="F1130" s="7" t="n">
        <f aca="false">E1130/57700746</f>
        <v>0.000404604820880479</v>
      </c>
      <c r="G1130" s="8" t="n">
        <f aca="false">F1130/$D1130</f>
        <v>4.6327071598845</v>
      </c>
      <c r="H1130" s="6" t="n">
        <v>11333</v>
      </c>
      <c r="I1130" s="7" t="n">
        <f aca="false">H1130/41918464</f>
        <v>0.00027035818869699</v>
      </c>
      <c r="J1130" s="8" t="n">
        <f aca="false">I1130/$D1130</f>
        <v>3.0955892067335</v>
      </c>
      <c r="K1130" s="6" t="n">
        <v>9883</v>
      </c>
      <c r="L1130" s="7" t="n">
        <f aca="false">K1130/43192891</f>
        <v>0.000228810801295982</v>
      </c>
      <c r="M1130" s="8" t="n">
        <f aca="false">L1130/$D1130</f>
        <v>2.61987347337103</v>
      </c>
      <c r="N1130" s="6" t="n">
        <v>11497</v>
      </c>
      <c r="O1130" s="7" t="n">
        <f aca="false">N1130/49735264</f>
        <v>0.000231163948380771</v>
      </c>
      <c r="P1130" s="8" t="n">
        <f aca="false">O1130/$D1130</f>
        <v>2.64681690257743</v>
      </c>
      <c r="Q1130" s="6" t="n">
        <v>26942</v>
      </c>
      <c r="R1130" s="9" t="n">
        <f aca="false">Q1130/50554893</f>
        <v>0.000532925665573063</v>
      </c>
      <c r="S1130" s="8" t="n">
        <f aca="false">R1130/$D1130</f>
        <v>6.10197511046428</v>
      </c>
      <c r="T1130" s="10" t="n">
        <f aca="false">AVERAGE(G1130,J1130,M1130,P1130)</f>
        <v>3.24874668564162</v>
      </c>
    </row>
    <row r="1131" s="5" customFormat="true" ht="15.25" hidden="false" customHeight="false" outlineLevel="0" collapsed="false">
      <c r="A1131" s="6" t="s">
        <v>21</v>
      </c>
      <c r="B1131" s="7" t="n">
        <v>691494</v>
      </c>
      <c r="C1131" s="6" t="n">
        <v>20953</v>
      </c>
      <c r="D1131" s="8" t="n">
        <f aca="false">C1131/58039824</f>
        <v>0.000361010743244156</v>
      </c>
      <c r="E1131" s="6" t="n">
        <v>337</v>
      </c>
      <c r="F1131" s="7" t="n">
        <f aca="false">E1131/57700746</f>
        <v>5.84047908150096E-006</v>
      </c>
      <c r="G1131" s="8" t="n">
        <f aca="false">F1131/$D1131</f>
        <v>0.0161781309581443</v>
      </c>
      <c r="H1131" s="6" t="n">
        <v>201</v>
      </c>
      <c r="I1131" s="7" t="n">
        <f aca="false">H1131/41918464</f>
        <v>4.79502302374438E-006</v>
      </c>
      <c r="J1131" s="8" t="n">
        <f aca="false">I1131/$D1131</f>
        <v>0.0132822169796245</v>
      </c>
      <c r="K1131" s="6" t="n">
        <v>1</v>
      </c>
      <c r="L1131" s="7" t="n">
        <f aca="false">K1131/43192891</f>
        <v>2.31519580386504E-008</v>
      </c>
      <c r="M1131" s="8" t="n">
        <f aca="false">L1131/$D1131</f>
        <v>6.41309392363219E-005</v>
      </c>
      <c r="N1131" s="6" t="n">
        <v>333</v>
      </c>
      <c r="O1131" s="7" t="n">
        <f aca="false">N1131/49735264</f>
        <v>6.69545053586124E-006</v>
      </c>
      <c r="P1131" s="8" t="n">
        <f aca="false">O1131/$D1131</f>
        <v>0.0185464024579818</v>
      </c>
      <c r="Q1131" s="6" t="n">
        <v>3</v>
      </c>
      <c r="R1131" s="9" t="n">
        <f aca="false">Q1131/50554893</f>
        <v>5.93414370395364E-008</v>
      </c>
      <c r="S1131" s="8" t="n">
        <f aca="false">R1131/$D1131</f>
        <v>0.000164375820249214</v>
      </c>
      <c r="T1131" s="10" t="n">
        <f aca="false">AVERAGE(G1131,J1131,M1131,P1131)</f>
        <v>0.0120177203337467</v>
      </c>
    </row>
    <row r="1132" s="5" customFormat="true" ht="15.25" hidden="false" customHeight="false" outlineLevel="0" collapsed="false">
      <c r="A1132" s="6" t="s">
        <v>373</v>
      </c>
      <c r="B1132" s="7" t="n">
        <v>692231</v>
      </c>
      <c r="C1132" s="6" t="n">
        <v>14858</v>
      </c>
      <c r="D1132" s="8" t="n">
        <f aca="false">C1132/58039824</f>
        <v>0.000255996641202771</v>
      </c>
      <c r="E1132" s="6" t="n">
        <v>4520</v>
      </c>
      <c r="F1132" s="7" t="n">
        <f aca="false">E1132/57700746</f>
        <v>7.83352090456508E-005</v>
      </c>
      <c r="G1132" s="8" t="n">
        <f aca="false">F1132/$D1132</f>
        <v>0.306000925159024</v>
      </c>
      <c r="H1132" s="6" t="n">
        <v>2063</v>
      </c>
      <c r="I1132" s="7" t="n">
        <f aca="false">H1132/41918464</f>
        <v>4.92145895422122E-005</v>
      </c>
      <c r="J1132" s="8" t="n">
        <f aca="false">I1132/$D1132</f>
        <v>0.19224701273807</v>
      </c>
      <c r="K1132" s="6" t="n">
        <v>5978</v>
      </c>
      <c r="L1132" s="7" t="n">
        <f aca="false">K1132/43192891</f>
        <v>0.000138402405155052</v>
      </c>
      <c r="M1132" s="8" t="n">
        <f aca="false">L1132/$D1132</f>
        <v>0.540641488516349</v>
      </c>
      <c r="N1132" s="6" t="n">
        <v>1235</v>
      </c>
      <c r="O1132" s="7" t="n">
        <f aca="false">N1132/49735264</f>
        <v>2.4831475711077E-005</v>
      </c>
      <c r="P1132" s="8" t="n">
        <f aca="false">O1132/$D1132</f>
        <v>0.096999224655484</v>
      </c>
      <c r="Q1132" s="6" t="n">
        <v>6</v>
      </c>
      <c r="R1132" s="9" t="n">
        <f aca="false">Q1132/50554893</f>
        <v>1.18682874079073E-007</v>
      </c>
      <c r="S1132" s="8" t="n">
        <f aca="false">R1132/$D1132</f>
        <v>0.00046361105958834</v>
      </c>
      <c r="T1132" s="10" t="n">
        <f aca="false">AVERAGE(G1132,J1132,M1132,P1132)</f>
        <v>0.283972162767232</v>
      </c>
    </row>
    <row r="1133" s="5" customFormat="true" ht="15.25" hidden="false" customHeight="false" outlineLevel="0" collapsed="false">
      <c r="A1133" s="6" t="s">
        <v>374</v>
      </c>
      <c r="B1133" s="7" t="n">
        <v>692654</v>
      </c>
      <c r="C1133" s="6" t="n">
        <v>19</v>
      </c>
      <c r="D1133" s="8" t="n">
        <f aca="false">C1133/58039824</f>
        <v>3.27361433763135E-007</v>
      </c>
      <c r="E1133" s="6" t="n">
        <v>17</v>
      </c>
      <c r="F1133" s="7" t="n">
        <f aca="false">E1133/57700746</f>
        <v>2.94623573844262E-007</v>
      </c>
      <c r="G1133" s="8" t="n">
        <f aca="false">F1133/$D1133</f>
        <v>0.899994756430103</v>
      </c>
      <c r="H1133" s="6" t="n">
        <v>19</v>
      </c>
      <c r="I1133" s="7" t="n">
        <f aca="false">H1133/41918464</f>
        <v>4.53260882841509E-007</v>
      </c>
      <c r="J1133" s="8" t="n">
        <f aca="false">I1133/$D1133</f>
        <v>1.38458851927399</v>
      </c>
      <c r="K1133" s="6" t="n">
        <v>23</v>
      </c>
      <c r="L1133" s="7" t="n">
        <f aca="false">K1133/43192891</f>
        <v>5.32495034888959E-007</v>
      </c>
      <c r="M1133" s="8" t="n">
        <f aca="false">L1133/$D1133</f>
        <v>1.62662726872784</v>
      </c>
      <c r="N1133" s="6" t="n">
        <v>14</v>
      </c>
      <c r="O1133" s="7" t="n">
        <f aca="false">N1133/49735264</f>
        <v>2.81490412919091E-007</v>
      </c>
      <c r="P1133" s="8" t="n">
        <f aca="false">O1133/$D1133</f>
        <v>0.85987652755323</v>
      </c>
      <c r="Q1133" s="6" t="n">
        <v>24</v>
      </c>
      <c r="R1133" s="9" t="n">
        <f aca="false">Q1133/50554893</f>
        <v>4.74731496316291E-007</v>
      </c>
      <c r="S1133" s="8" t="n">
        <f aca="false">R1133/$D1133</f>
        <v>1.45017539439233</v>
      </c>
      <c r="T1133" s="10" t="n">
        <f aca="false">AVERAGE(G1133,J1133,M1133,P1133)</f>
        <v>1.19277176799629</v>
      </c>
    </row>
    <row r="1134" s="5" customFormat="true" ht="15.25" hidden="false" customHeight="false" outlineLevel="0" collapsed="false">
      <c r="A1134" s="6" t="s">
        <v>374</v>
      </c>
      <c r="B1134" s="7" t="n">
        <v>692656</v>
      </c>
      <c r="C1134" s="6" t="n">
        <v>13336</v>
      </c>
      <c r="D1134" s="8" t="n">
        <f aca="false">C1134/58039824</f>
        <v>0.00022977326740343</v>
      </c>
      <c r="E1134" s="6" t="n">
        <v>16033</v>
      </c>
      <c r="F1134" s="7" t="n">
        <f aca="false">E1134/57700746</f>
        <v>0.000277864691732062</v>
      </c>
      <c r="G1134" s="8" t="n">
        <f aca="false">F1134/$D1134</f>
        <v>1.20929947540065</v>
      </c>
      <c r="H1134" s="6" t="n">
        <v>18601</v>
      </c>
      <c r="I1134" s="7" t="n">
        <f aca="false">H1134/41918464</f>
        <v>0.000443742404301837</v>
      </c>
      <c r="J1134" s="8" t="n">
        <f aca="false">I1134/$D1134</f>
        <v>1.9312185848092</v>
      </c>
      <c r="K1134" s="6" t="n">
        <v>14840</v>
      </c>
      <c r="L1134" s="7" t="n">
        <f aca="false">K1134/43192891</f>
        <v>0.000343575057293572</v>
      </c>
      <c r="M1134" s="8" t="n">
        <f aca="false">L1134/$D1134</f>
        <v>1.49527863348147</v>
      </c>
      <c r="N1134" s="6" t="n">
        <v>11731</v>
      </c>
      <c r="O1134" s="7" t="n">
        <f aca="false">N1134/49735264</f>
        <v>0.000235868859568133</v>
      </c>
      <c r="P1134" s="8" t="n">
        <f aca="false">O1134/$D1134</f>
        <v>1.02652872648584</v>
      </c>
      <c r="Q1134" s="6" t="n">
        <v>25094</v>
      </c>
      <c r="R1134" s="9" t="n">
        <f aca="false">Q1134/50554893</f>
        <v>0.000496371340356709</v>
      </c>
      <c r="S1134" s="8" t="n">
        <f aca="false">R1134/$D1134</f>
        <v>2.1602658393032</v>
      </c>
      <c r="T1134" s="10" t="n">
        <f aca="false">AVERAGE(G1134,J1134,M1134,P1134)</f>
        <v>1.41558135504429</v>
      </c>
    </row>
    <row r="1135" s="5" customFormat="true" ht="15.25" hidden="false" customHeight="false" outlineLevel="0" collapsed="false">
      <c r="A1135" s="6" t="s">
        <v>374</v>
      </c>
      <c r="B1135" s="7" t="n">
        <v>693068</v>
      </c>
      <c r="C1135" s="6" t="n">
        <v>3462</v>
      </c>
      <c r="D1135" s="8" t="n">
        <f aca="false">C1135/58039824</f>
        <v>5.96486991414722E-005</v>
      </c>
      <c r="E1135" s="6" t="n">
        <v>16670</v>
      </c>
      <c r="F1135" s="7" t="n">
        <f aca="false">E1135/57700746</f>
        <v>0.000288904410351991</v>
      </c>
      <c r="G1135" s="8" t="n">
        <f aca="false">F1135/$D1135</f>
        <v>4.84343186876179</v>
      </c>
      <c r="H1135" s="6" t="n">
        <v>8245</v>
      </c>
      <c r="I1135" s="7" t="n">
        <f aca="false">H1135/41918464</f>
        <v>0.000196691367317276</v>
      </c>
      <c r="J1135" s="8" t="n">
        <f aca="false">I1135/$D1135</f>
        <v>3.29749634356269</v>
      </c>
      <c r="K1135" s="6" t="n">
        <v>6331</v>
      </c>
      <c r="L1135" s="7" t="n">
        <f aca="false">K1135/43192891</f>
        <v>0.000146575046342696</v>
      </c>
      <c r="M1135" s="8" t="n">
        <f aca="false">L1135/$D1135</f>
        <v>2.45730499495144</v>
      </c>
      <c r="N1135" s="6" t="n">
        <v>5356</v>
      </c>
      <c r="O1135" s="7" t="n">
        <f aca="false">N1135/49735264</f>
        <v>0.000107690189399618</v>
      </c>
      <c r="P1135" s="8" t="n">
        <f aca="false">O1135/$D1135</f>
        <v>1.8054071748355</v>
      </c>
      <c r="Q1135" s="6" t="n">
        <v>9548</v>
      </c>
      <c r="R1135" s="9" t="n">
        <f aca="false">Q1135/50554893</f>
        <v>0.000188864013617831</v>
      </c>
      <c r="S1135" s="8" t="n">
        <f aca="false">R1135/$D1135</f>
        <v>3.16627212891754</v>
      </c>
      <c r="T1135" s="10" t="n">
        <f aca="false">AVERAGE(G1135,J1135,M1135,P1135)</f>
        <v>3.10091009552786</v>
      </c>
    </row>
    <row r="1136" s="5" customFormat="true" ht="15.25" hidden="false" customHeight="false" outlineLevel="0" collapsed="false">
      <c r="A1136" s="6" t="s">
        <v>21</v>
      </c>
      <c r="B1136" s="7" t="n">
        <v>693541</v>
      </c>
      <c r="C1136" s="6" t="n">
        <v>2601</v>
      </c>
      <c r="D1136" s="8" t="n">
        <f aca="false">C1136/58039824</f>
        <v>4.48140573272586E-005</v>
      </c>
      <c r="E1136" s="6" t="n">
        <v>5057</v>
      </c>
      <c r="F1136" s="7" t="n">
        <f aca="false">E1136/57700746</f>
        <v>8.76418478194372E-005</v>
      </c>
      <c r="G1136" s="8" t="n">
        <f aca="false">F1136/$D1136</f>
        <v>1.9556775941849</v>
      </c>
      <c r="H1136" s="6" t="n">
        <v>3967</v>
      </c>
      <c r="I1136" s="7" t="n">
        <f aca="false">H1136/41918464</f>
        <v>9.46361011701192E-005</v>
      </c>
      <c r="J1136" s="8" t="n">
        <f aca="false">I1136/$D1136</f>
        <v>2.11175034831215</v>
      </c>
      <c r="K1136" s="6" t="n">
        <v>7785</v>
      </c>
      <c r="L1136" s="7" t="n">
        <f aca="false">K1136/43192891</f>
        <v>0.000180237993330893</v>
      </c>
      <c r="M1136" s="8" t="n">
        <f aca="false">L1136/$D1136</f>
        <v>4.02190750136033</v>
      </c>
      <c r="N1136" s="6" t="n">
        <v>8783</v>
      </c>
      <c r="O1136" s="7" t="n">
        <f aca="false">N1136/49735264</f>
        <v>0.000176595021190598</v>
      </c>
      <c r="P1136" s="8" t="n">
        <f aca="false">O1136/$D1136</f>
        <v>3.94061666635086</v>
      </c>
      <c r="Q1136" s="6" t="n">
        <v>3659</v>
      </c>
      <c r="R1136" s="9" t="n">
        <f aca="false">Q1136/50554893</f>
        <v>7.23767727092212E-005</v>
      </c>
      <c r="S1136" s="8" t="n">
        <f aca="false">R1136/$D1136</f>
        <v>1.61504619366828</v>
      </c>
      <c r="T1136" s="10" t="n">
        <f aca="false">AVERAGE(G1136,J1136,M1136,P1136)</f>
        <v>3.00748802755206</v>
      </c>
    </row>
    <row r="1137" s="5" customFormat="true" ht="15.25" hidden="false" customHeight="false" outlineLevel="0" collapsed="false">
      <c r="A1137" s="6" t="s">
        <v>375</v>
      </c>
      <c r="B1137" s="7" t="n">
        <v>694473</v>
      </c>
      <c r="C1137" s="6" t="n">
        <v>21</v>
      </c>
      <c r="D1137" s="8" t="n">
        <f aca="false">C1137/58039824</f>
        <v>3.61820532053991E-007</v>
      </c>
      <c r="E1137" s="6" t="n">
        <v>2</v>
      </c>
      <c r="F1137" s="7" t="n">
        <f aca="false">E1137/57700746</f>
        <v>3.46615969228543E-008</v>
      </c>
      <c r="G1137" s="8" t="n">
        <f aca="false">F1137/$D1137</f>
        <v>0.0957977611886384</v>
      </c>
      <c r="H1137" s="6" t="n">
        <v>1</v>
      </c>
      <c r="I1137" s="7" t="n">
        <f aca="false">H1137/41918464</f>
        <v>2.38558359390268E-008</v>
      </c>
      <c r="J1137" s="8" t="n">
        <f aca="false">I1137/$D1137</f>
        <v>0.0659327866320947</v>
      </c>
      <c r="K1137" s="6" t="n">
        <v>2</v>
      </c>
      <c r="L1137" s="7" t="n">
        <f aca="false">K1137/43192891</f>
        <v>4.63039160773008E-008</v>
      </c>
      <c r="M1137" s="8" t="n">
        <f aca="false">L1137/$D1137</f>
        <v>0.127974816173205</v>
      </c>
      <c r="N1137" s="6" t="n">
        <v>0</v>
      </c>
      <c r="O1137" s="7" t="n">
        <f aca="false">N1137/49735264</f>
        <v>0</v>
      </c>
      <c r="P1137" s="8" t="n">
        <f aca="false">O1137/$D1137</f>
        <v>0</v>
      </c>
      <c r="Q1137" s="6" t="n">
        <v>1</v>
      </c>
      <c r="R1137" s="9" t="n">
        <f aca="false">Q1137/50554893</f>
        <v>1.97804790131788E-008</v>
      </c>
      <c r="S1137" s="8" t="n">
        <f aca="false">R1137/$D1137</f>
        <v>0.0546693105028853</v>
      </c>
      <c r="T1137" s="10" t="n">
        <f aca="false">AVERAGE(G1137,J1137,M1137,P1137)</f>
        <v>0.0724263409984846</v>
      </c>
    </row>
    <row r="1138" s="5" customFormat="true" ht="15.25" hidden="false" customHeight="false" outlineLevel="0" collapsed="false">
      <c r="A1138" s="6" t="s">
        <v>375</v>
      </c>
      <c r="B1138" s="7" t="n">
        <v>694519</v>
      </c>
      <c r="C1138" s="6" t="n">
        <v>17751</v>
      </c>
      <c r="D1138" s="8" t="n">
        <f aca="false">C1138/58039824</f>
        <v>0.000305841726880495</v>
      </c>
      <c r="E1138" s="6" t="n">
        <v>1895</v>
      </c>
      <c r="F1138" s="7" t="n">
        <f aca="false">E1138/57700746</f>
        <v>3.28418630844045E-005</v>
      </c>
      <c r="G1138" s="8" t="n">
        <f aca="false">F1138/$D1138</f>
        <v>0.107381891344202</v>
      </c>
      <c r="H1138" s="6" t="n">
        <v>1307</v>
      </c>
      <c r="I1138" s="7" t="n">
        <f aca="false">H1138/41918464</f>
        <v>3.1179577572308E-005</v>
      </c>
      <c r="J1138" s="8" t="n">
        <f aca="false">I1138/$D1138</f>
        <v>0.101946774530511</v>
      </c>
      <c r="K1138" s="6" t="n">
        <v>1457</v>
      </c>
      <c r="L1138" s="7" t="n">
        <f aca="false">K1138/43192891</f>
        <v>3.37324028623136E-005</v>
      </c>
      <c r="M1138" s="8" t="n">
        <f aca="false">L1138/$D1138</f>
        <v>0.110293658116488</v>
      </c>
      <c r="N1138" s="6" t="n">
        <v>929</v>
      </c>
      <c r="O1138" s="7" t="n">
        <f aca="false">N1138/49735264</f>
        <v>1.86788995429883E-005</v>
      </c>
      <c r="P1138" s="8" t="n">
        <f aca="false">O1138/$D1138</f>
        <v>0.0610737446898044</v>
      </c>
      <c r="Q1138" s="6" t="n">
        <v>1383</v>
      </c>
      <c r="R1138" s="9" t="n">
        <f aca="false">Q1138/50554893</f>
        <v>2.73564024752263E-005</v>
      </c>
      <c r="S1138" s="8" t="n">
        <f aca="false">R1138/$D1138</f>
        <v>0.0894462726007153</v>
      </c>
      <c r="T1138" s="10" t="n">
        <f aca="false">AVERAGE(G1138,J1138,M1138,P1138)</f>
        <v>0.0951740171702514</v>
      </c>
    </row>
    <row r="1139" s="5" customFormat="true" ht="15.25" hidden="false" customHeight="false" outlineLevel="0" collapsed="false">
      <c r="A1139" s="6" t="s">
        <v>375</v>
      </c>
      <c r="B1139" s="7" t="n">
        <v>694808</v>
      </c>
      <c r="C1139" s="6" t="n">
        <v>2875</v>
      </c>
      <c r="D1139" s="8" t="n">
        <f aca="false">C1139/58039824</f>
        <v>4.95349537931059E-005</v>
      </c>
      <c r="E1139" s="6" t="n">
        <v>822</v>
      </c>
      <c r="F1139" s="7" t="n">
        <f aca="false">E1139/57700746</f>
        <v>1.42459163352931E-005</v>
      </c>
      <c r="G1139" s="8" t="n">
        <f aca="false">F1139/$D1139</f>
        <v>0.287593209328396</v>
      </c>
      <c r="H1139" s="6" t="n">
        <v>744</v>
      </c>
      <c r="I1139" s="7" t="n">
        <f aca="false">H1139/41918464</f>
        <v>1.77487419386359E-005</v>
      </c>
      <c r="J1139" s="8" t="n">
        <f aca="false">I1139/$D1139</f>
        <v>0.358307428987773</v>
      </c>
      <c r="K1139" s="6" t="n">
        <v>1341</v>
      </c>
      <c r="L1139" s="7" t="n">
        <f aca="false">K1139/43192891</f>
        <v>3.10467757298302E-005</v>
      </c>
      <c r="M1139" s="8" t="n">
        <f aca="false">L1139/$D1139</f>
        <v>0.626765008391936</v>
      </c>
      <c r="N1139" s="6" t="n">
        <v>1018</v>
      </c>
      <c r="O1139" s="7" t="n">
        <f aca="false">N1139/49735264</f>
        <v>2.0468374310831E-005</v>
      </c>
      <c r="P1139" s="8" t="n">
        <f aca="false">O1139/$D1139</f>
        <v>0.413210727849306</v>
      </c>
      <c r="Q1139" s="6" t="n">
        <v>1750</v>
      </c>
      <c r="R1139" s="9" t="n">
        <f aca="false">Q1139/50554893</f>
        <v>3.46158382730629E-005</v>
      </c>
      <c r="S1139" s="8" t="n">
        <f aca="false">R1139/$D1139</f>
        <v>0.69881640381949</v>
      </c>
      <c r="T1139" s="10" t="n">
        <f aca="false">AVERAGE(G1139,J1139,M1139,P1139)</f>
        <v>0.421469093639353</v>
      </c>
    </row>
    <row r="1140" s="5" customFormat="true" ht="15.25" hidden="false" customHeight="false" outlineLevel="0" collapsed="false">
      <c r="A1140" s="6" t="s">
        <v>376</v>
      </c>
      <c r="B1140" s="7" t="n">
        <v>697094</v>
      </c>
      <c r="C1140" s="6" t="n">
        <v>7466</v>
      </c>
      <c r="D1140" s="8" t="n">
        <f aca="false">C1140/58039824</f>
        <v>0.000128635813919767</v>
      </c>
      <c r="E1140" s="6" t="n">
        <v>1</v>
      </c>
      <c r="F1140" s="7" t="n">
        <f aca="false">E1140/57700746</f>
        <v>1.73307984614272E-008</v>
      </c>
      <c r="G1140" s="8" t="n">
        <f aca="false">F1140/$D1140</f>
        <v>0.000134727630924284</v>
      </c>
      <c r="H1140" s="6" t="n">
        <v>11</v>
      </c>
      <c r="I1140" s="7" t="n">
        <f aca="false">H1140/41918464</f>
        <v>2.62414195329294E-007</v>
      </c>
      <c r="J1140" s="8" t="n">
        <f aca="false">I1140/$D1140</f>
        <v>0.00203997772729894</v>
      </c>
      <c r="K1140" s="6" t="n">
        <v>2</v>
      </c>
      <c r="L1140" s="7" t="n">
        <f aca="false">K1140/43192891</f>
        <v>4.63039160773008E-008</v>
      </c>
      <c r="M1140" s="8" t="n">
        <f aca="false">L1140/$D1140</f>
        <v>0.000359961309889808</v>
      </c>
      <c r="N1140" s="6" t="n">
        <v>0</v>
      </c>
      <c r="O1140" s="7" t="n">
        <f aca="false">N1140/49735264</f>
        <v>0</v>
      </c>
      <c r="P1140" s="8" t="n">
        <f aca="false">O1140/$D1140</f>
        <v>0</v>
      </c>
      <c r="Q1140" s="6" t="n">
        <v>0</v>
      </c>
      <c r="R1140" s="9" t="n">
        <f aca="false">Q1140/50554893</f>
        <v>0</v>
      </c>
      <c r="S1140" s="8" t="n">
        <f aca="false">R1140/$D1140</f>
        <v>0</v>
      </c>
      <c r="T1140" s="10" t="n">
        <f aca="false">AVERAGE(G1140,J1140,M1140,P1140)</f>
        <v>0.000633666667028258</v>
      </c>
    </row>
    <row r="1141" s="5" customFormat="true" ht="15.25" hidden="false" customHeight="false" outlineLevel="0" collapsed="false">
      <c r="A1141" s="6" t="s">
        <v>377</v>
      </c>
      <c r="B1141" s="7" t="n">
        <v>698320</v>
      </c>
      <c r="C1141" s="6" t="n">
        <v>12</v>
      </c>
      <c r="D1141" s="8" t="n">
        <f aca="false">C1141/58039824</f>
        <v>2.06754589745138E-007</v>
      </c>
      <c r="E1141" s="6" t="n">
        <v>2729</v>
      </c>
      <c r="F1141" s="7" t="n">
        <f aca="false">E1141/57700746</f>
        <v>4.72957490012348E-005</v>
      </c>
      <c r="G1141" s="8" t="n">
        <f aca="false">F1141/$D1141</f>
        <v>228.75307899832</v>
      </c>
      <c r="H1141" s="6" t="n">
        <v>4815</v>
      </c>
      <c r="I1141" s="7" t="n">
        <f aca="false">H1141/41918464</f>
        <v>0.000114865850046414</v>
      </c>
      <c r="J1141" s="8" t="n">
        <f aca="false">I1141/$D1141</f>
        <v>555.566143358688</v>
      </c>
      <c r="K1141" s="6" t="n">
        <v>1943</v>
      </c>
      <c r="L1141" s="7" t="n">
        <f aca="false">K1141/43192891</f>
        <v>4.49842544690977E-005</v>
      </c>
      <c r="M1141" s="8" t="n">
        <f aca="false">L1141/$D1141</f>
        <v>217.57318434647</v>
      </c>
      <c r="N1141" s="6" t="n">
        <v>3453</v>
      </c>
      <c r="O1141" s="7" t="n">
        <f aca="false">N1141/49735264</f>
        <v>6.94275997006872E-005</v>
      </c>
      <c r="P1141" s="8" t="n">
        <f aca="false">O1141/$D1141</f>
        <v>335.797138947528</v>
      </c>
      <c r="Q1141" s="6" t="n">
        <v>3907</v>
      </c>
      <c r="R1141" s="9" t="n">
        <f aca="false">Q1141/50554893</f>
        <v>7.72823315044896E-005</v>
      </c>
      <c r="S1141" s="8" t="n">
        <f aca="false">R1141/$D1141</f>
        <v>373.787743235852</v>
      </c>
      <c r="T1141" s="10" t="n">
        <f aca="false">AVERAGE(G1141,J1141,M1141,P1141)</f>
        <v>334.422386412752</v>
      </c>
    </row>
    <row r="1142" s="5" customFormat="true" ht="15.25" hidden="false" customHeight="false" outlineLevel="0" collapsed="false">
      <c r="A1142" s="6" t="s">
        <v>378</v>
      </c>
      <c r="B1142" s="7" t="n">
        <v>699443</v>
      </c>
      <c r="C1142" s="6" t="n">
        <v>2005</v>
      </c>
      <c r="D1142" s="8" t="n">
        <f aca="false">C1142/58039824</f>
        <v>3.45452460365834E-005</v>
      </c>
      <c r="E1142" s="6" t="n">
        <v>92</v>
      </c>
      <c r="F1142" s="7" t="n">
        <f aca="false">E1142/57700746</f>
        <v>1.5944334584513E-006</v>
      </c>
      <c r="G1142" s="8" t="n">
        <f aca="false">F1142/$D1142</f>
        <v>0.0461549313257979</v>
      </c>
      <c r="H1142" s="6" t="n">
        <v>173</v>
      </c>
      <c r="I1142" s="7" t="n">
        <f aca="false">H1142/41918464</f>
        <v>4.12705961745163E-006</v>
      </c>
      <c r="J1142" s="8" t="n">
        <f aca="false">I1142/$D1142</f>
        <v>0.119468236326384</v>
      </c>
      <c r="K1142" s="6" t="n">
        <v>594</v>
      </c>
      <c r="L1142" s="7" t="n">
        <f aca="false">K1142/43192891</f>
        <v>1.37522630749583E-005</v>
      </c>
      <c r="M1142" s="8" t="n">
        <f aca="false">L1142/$D1142</f>
        <v>0.398094228664479</v>
      </c>
      <c r="N1142" s="6" t="n">
        <v>107</v>
      </c>
      <c r="O1142" s="7" t="n">
        <f aca="false">N1142/49735264</f>
        <v>2.15139101302448E-006</v>
      </c>
      <c r="P1142" s="8" t="n">
        <f aca="false">O1142/$D1142</f>
        <v>0.0622774841651484</v>
      </c>
      <c r="Q1142" s="6" t="n">
        <v>0</v>
      </c>
      <c r="R1142" s="9" t="n">
        <f aca="false">Q1142/50554893</f>
        <v>0</v>
      </c>
      <c r="S1142" s="8" t="n">
        <f aca="false">R1142/$D1142</f>
        <v>0</v>
      </c>
      <c r="T1142" s="10" t="n">
        <f aca="false">AVERAGE(G1142,J1142,M1142,P1142)</f>
        <v>0.156498720120452</v>
      </c>
    </row>
    <row r="1143" s="5" customFormat="true" ht="15.25" hidden="false" customHeight="false" outlineLevel="0" collapsed="false">
      <c r="A1143" s="6" t="s">
        <v>378</v>
      </c>
      <c r="B1143" s="7" t="n">
        <v>699608</v>
      </c>
      <c r="C1143" s="6" t="n">
        <v>15</v>
      </c>
      <c r="D1143" s="8" t="n">
        <f aca="false">C1143/58039824</f>
        <v>2.58443237181422E-007</v>
      </c>
      <c r="E1143" s="6" t="n">
        <v>612</v>
      </c>
      <c r="F1143" s="7" t="n">
        <f aca="false">E1143/57700746</f>
        <v>1.06064486583934E-005</v>
      </c>
      <c r="G1143" s="8" t="n">
        <f aca="false">F1143/$D1143</f>
        <v>41.0397608932127</v>
      </c>
      <c r="H1143" s="6" t="n">
        <v>58</v>
      </c>
      <c r="I1143" s="7" t="n">
        <f aca="false">H1143/41918464</f>
        <v>1.38363848446355E-006</v>
      </c>
      <c r="J1143" s="8" t="n">
        <f aca="false">I1143/$D1143</f>
        <v>5.35374227452609</v>
      </c>
      <c r="K1143" s="6" t="n">
        <v>150</v>
      </c>
      <c r="L1143" s="7" t="n">
        <f aca="false">K1143/43192891</f>
        <v>3.47279370579756E-006</v>
      </c>
      <c r="M1143" s="8" t="n">
        <f aca="false">L1143/$D1143</f>
        <v>13.4373556981865</v>
      </c>
      <c r="N1143" s="6" t="n">
        <v>116</v>
      </c>
      <c r="O1143" s="7" t="n">
        <f aca="false">N1143/49735264</f>
        <v>2.33234913561533E-006</v>
      </c>
      <c r="P1143" s="8" t="n">
        <f aca="false">O1143/$D1143</f>
        <v>9.02460888917771</v>
      </c>
      <c r="Q1143" s="6" t="n">
        <v>0</v>
      </c>
      <c r="R1143" s="9" t="n">
        <f aca="false">Q1143/50554893</f>
        <v>0</v>
      </c>
      <c r="S1143" s="8" t="n">
        <f aca="false">R1143/$D1143</f>
        <v>0</v>
      </c>
      <c r="T1143" s="10" t="n">
        <f aca="false">AVERAGE(G1143,J1143,M1143,P1143)</f>
        <v>17.2138669387758</v>
      </c>
    </row>
    <row r="1144" s="5" customFormat="true" ht="15.25" hidden="false" customHeight="false" outlineLevel="0" collapsed="false">
      <c r="A1144" s="6" t="s">
        <v>379</v>
      </c>
      <c r="B1144" s="7" t="n">
        <v>699953</v>
      </c>
      <c r="C1144" s="6" t="n">
        <v>115</v>
      </c>
      <c r="D1144" s="8" t="n">
        <f aca="false">C1144/58039824</f>
        <v>1.98139815172424E-006</v>
      </c>
      <c r="E1144" s="6" t="n">
        <v>725</v>
      </c>
      <c r="F1144" s="7" t="n">
        <f aca="false">E1144/57700746</f>
        <v>1.25648288845347E-005</v>
      </c>
      <c r="G1144" s="8" t="n">
        <f aca="false">F1144/$D1144</f>
        <v>6.3413952786827</v>
      </c>
      <c r="H1144" s="6" t="n">
        <v>71</v>
      </c>
      <c r="I1144" s="7" t="n">
        <f aca="false">H1144/41918464</f>
        <v>1.6937643516709E-006</v>
      </c>
      <c r="J1144" s="8" t="n">
        <f aca="false">I1144/$D1144</f>
        <v>0.854832911899593</v>
      </c>
      <c r="K1144" s="6" t="n">
        <v>1473</v>
      </c>
      <c r="L1144" s="7" t="n">
        <f aca="false">K1144/43192891</f>
        <v>3.4102834190932E-005</v>
      </c>
      <c r="M1144" s="8" t="n">
        <f aca="false">L1144/$D1144</f>
        <v>17.2114999508076</v>
      </c>
      <c r="N1144" s="6" t="n">
        <v>7055</v>
      </c>
      <c r="O1144" s="7" t="n">
        <f aca="false">N1144/49735264</f>
        <v>0.000141851061653156</v>
      </c>
      <c r="P1144" s="8" t="n">
        <f aca="false">O1144/$D1144</f>
        <v>71.5913969788029</v>
      </c>
      <c r="Q1144" s="6" t="n">
        <v>4</v>
      </c>
      <c r="R1144" s="9" t="n">
        <f aca="false">Q1144/50554893</f>
        <v>7.91219160527152E-008</v>
      </c>
      <c r="S1144" s="8" t="n">
        <f aca="false">R1144/$D1144</f>
        <v>0.0399323659325423</v>
      </c>
      <c r="T1144" s="10" t="n">
        <f aca="false">AVERAGE(G1144,J1144,M1144,P1144)</f>
        <v>23.9997812800482</v>
      </c>
    </row>
    <row r="1145" s="5" customFormat="true" ht="15.25" hidden="false" customHeight="false" outlineLevel="0" collapsed="false">
      <c r="A1145" s="6" t="s">
        <v>380</v>
      </c>
      <c r="B1145" s="7" t="n">
        <v>700166</v>
      </c>
      <c r="C1145" s="6" t="n">
        <v>1086</v>
      </c>
      <c r="D1145" s="8" t="n">
        <f aca="false">C1145/58039824</f>
        <v>1.8711290371935E-005</v>
      </c>
      <c r="E1145" s="6" t="n">
        <v>2259</v>
      </c>
      <c r="F1145" s="7" t="n">
        <f aca="false">E1145/57700746</f>
        <v>3.9150273724364E-005</v>
      </c>
      <c r="G1145" s="8" t="n">
        <f aca="false">F1145/$D1145</f>
        <v>2.09233425093362</v>
      </c>
      <c r="H1145" s="6" t="n">
        <v>2193</v>
      </c>
      <c r="I1145" s="7" t="n">
        <f aca="false">H1145/41918464</f>
        <v>5.23158482142857E-005</v>
      </c>
      <c r="J1145" s="8" t="n">
        <f aca="false">I1145/$D1145</f>
        <v>2.79595084969416</v>
      </c>
      <c r="K1145" s="6" t="n">
        <v>3167</v>
      </c>
      <c r="L1145" s="7" t="n">
        <f aca="false">K1145/43192891</f>
        <v>7.33222511084058E-005</v>
      </c>
      <c r="M1145" s="8" t="n">
        <f aca="false">L1145/$D1145</f>
        <v>3.91861008251904</v>
      </c>
      <c r="N1145" s="6" t="n">
        <v>3263</v>
      </c>
      <c r="O1145" s="7" t="n">
        <f aca="false">N1145/49735264</f>
        <v>6.56073726682138E-005</v>
      </c>
      <c r="P1145" s="8" t="n">
        <f aca="false">O1145/$D1145</f>
        <v>3.50629867657969</v>
      </c>
      <c r="Q1145" s="6" t="n">
        <v>1775</v>
      </c>
      <c r="R1145" s="9" t="n">
        <f aca="false">Q1145/50554893</f>
        <v>3.51103502483924E-005</v>
      </c>
      <c r="S1145" s="8" t="n">
        <f aca="false">R1145/$D1145</f>
        <v>1.87642591988494</v>
      </c>
      <c r="T1145" s="10" t="n">
        <f aca="false">AVERAGE(G1145,J1145,M1145,P1145)</f>
        <v>3.07829846493163</v>
      </c>
    </row>
    <row r="1146" s="5" customFormat="true" ht="15.25" hidden="false" customHeight="false" outlineLevel="0" collapsed="false">
      <c r="A1146" s="6" t="s">
        <v>381</v>
      </c>
      <c r="B1146" s="7" t="n">
        <v>701444</v>
      </c>
      <c r="C1146" s="6" t="n">
        <v>2576</v>
      </c>
      <c r="D1146" s="8" t="n">
        <f aca="false">C1146/58039824</f>
        <v>4.43833185986229E-005</v>
      </c>
      <c r="E1146" s="6" t="n">
        <v>1525</v>
      </c>
      <c r="F1146" s="7" t="n">
        <f aca="false">E1146/57700746</f>
        <v>2.64294676536764E-005</v>
      </c>
      <c r="G1146" s="8" t="n">
        <f aca="false">F1146/$D1146</f>
        <v>0.595482007388615</v>
      </c>
      <c r="H1146" s="6" t="n">
        <v>1871</v>
      </c>
      <c r="I1146" s="7" t="n">
        <f aca="false">H1146/41918464</f>
        <v>4.46342690419191E-005</v>
      </c>
      <c r="J1146" s="8" t="n">
        <f aca="false">I1146/$D1146</f>
        <v>1.00565416132051</v>
      </c>
      <c r="K1146" s="6" t="n">
        <v>2217</v>
      </c>
      <c r="L1146" s="7" t="n">
        <f aca="false">K1146/43192891</f>
        <v>5.13278909716879E-005</v>
      </c>
      <c r="M1146" s="8" t="n">
        <f aca="false">L1146/$D1146</f>
        <v>1.15646807386955</v>
      </c>
      <c r="N1146" s="6" t="n">
        <v>1533</v>
      </c>
      <c r="O1146" s="7" t="n">
        <f aca="false">N1146/49735264</f>
        <v>3.08232002146405E-005</v>
      </c>
      <c r="P1146" s="8" t="n">
        <f aca="false">O1146/$D1146</f>
        <v>0.694477141139167</v>
      </c>
      <c r="Q1146" s="6" t="n">
        <v>49</v>
      </c>
      <c r="R1146" s="9" t="n">
        <f aca="false">Q1146/50554893</f>
        <v>9.69243471645761E-007</v>
      </c>
      <c r="S1146" s="8" t="n">
        <f aca="false">R1146/$D1146</f>
        <v>0.0218380126193591</v>
      </c>
      <c r="T1146" s="10" t="n">
        <f aca="false">AVERAGE(G1146,J1146,M1146,P1146)</f>
        <v>0.86302034592946</v>
      </c>
    </row>
    <row r="1147" s="5" customFormat="true" ht="15.25" hidden="false" customHeight="false" outlineLevel="0" collapsed="false">
      <c r="A1147" s="6" t="s">
        <v>382</v>
      </c>
      <c r="B1147" s="7" t="n">
        <v>702617</v>
      </c>
      <c r="C1147" s="6" t="n">
        <v>3788</v>
      </c>
      <c r="D1147" s="8" t="n">
        <f aca="false">C1147/58039824</f>
        <v>6.52655321628818E-005</v>
      </c>
      <c r="E1147" s="6" t="n">
        <v>13939</v>
      </c>
      <c r="F1147" s="7" t="n">
        <f aca="false">E1147/57700746</f>
        <v>0.000241573999753833</v>
      </c>
      <c r="G1147" s="8" t="n">
        <f aca="false">F1147/$D1147</f>
        <v>3.70140243629581</v>
      </c>
      <c r="H1147" s="6" t="n">
        <v>10593</v>
      </c>
      <c r="I1147" s="7" t="n">
        <f aca="false">H1147/41918464</f>
        <v>0.000252704870102111</v>
      </c>
      <c r="J1147" s="8" t="n">
        <f aca="false">I1147/$D1147</f>
        <v>3.87194989035622</v>
      </c>
      <c r="K1147" s="6" t="n">
        <v>12469</v>
      </c>
      <c r="L1147" s="7" t="n">
        <f aca="false">K1147/43192891</f>
        <v>0.000288681764783932</v>
      </c>
      <c r="M1147" s="8" t="n">
        <f aca="false">L1147/$D1147</f>
        <v>4.42318870645956</v>
      </c>
      <c r="N1147" s="6" t="n">
        <v>12937</v>
      </c>
      <c r="O1147" s="7" t="n">
        <f aca="false">N1147/49735264</f>
        <v>0.000260117247995306</v>
      </c>
      <c r="P1147" s="8" t="n">
        <f aca="false">O1147/$D1147</f>
        <v>3.98552251663461</v>
      </c>
      <c r="Q1147" s="6" t="n">
        <v>16469</v>
      </c>
      <c r="R1147" s="9" t="n">
        <f aca="false">Q1147/50554893</f>
        <v>0.000325764708868042</v>
      </c>
      <c r="S1147" s="8" t="n">
        <f aca="false">R1147/$D1147</f>
        <v>4.99137443719968</v>
      </c>
      <c r="T1147" s="10" t="n">
        <f aca="false">AVERAGE(G1147,J1147,M1147,P1147)</f>
        <v>3.99551588743655</v>
      </c>
    </row>
    <row r="1148" s="5" customFormat="true" ht="15.25" hidden="false" customHeight="false" outlineLevel="0" collapsed="false">
      <c r="A1148" s="6" t="s">
        <v>383</v>
      </c>
      <c r="B1148" s="7" t="n">
        <v>703197</v>
      </c>
      <c r="C1148" s="6" t="n">
        <v>5373</v>
      </c>
      <c r="D1148" s="8" t="n">
        <f aca="false">C1148/58039824</f>
        <v>9.25743675583854E-005</v>
      </c>
      <c r="E1148" s="6" t="n">
        <v>131</v>
      </c>
      <c r="F1148" s="7" t="n">
        <f aca="false">E1148/57700746</f>
        <v>2.27033459844696E-006</v>
      </c>
      <c r="G1148" s="8" t="n">
        <f aca="false">F1148/$D1148</f>
        <v>0.0245244408179736</v>
      </c>
      <c r="H1148" s="6" t="n">
        <v>412</v>
      </c>
      <c r="I1148" s="7" t="n">
        <f aca="false">H1148/41918464</f>
        <v>9.82860440687903E-006</v>
      </c>
      <c r="J1148" s="8" t="n">
        <f aca="false">I1148/$D1148</f>
        <v>0.106169825040179</v>
      </c>
      <c r="K1148" s="6" t="n">
        <v>792</v>
      </c>
      <c r="L1148" s="7" t="n">
        <f aca="false">K1148/43192891</f>
        <v>1.83363507666111E-005</v>
      </c>
      <c r="M1148" s="8" t="n">
        <f aca="false">L1148/$D1148</f>
        <v>0.198071574780639</v>
      </c>
      <c r="N1148" s="6" t="n">
        <v>589</v>
      </c>
      <c r="O1148" s="7" t="n">
        <f aca="false">N1148/49735264</f>
        <v>1.18427038006675E-005</v>
      </c>
      <c r="P1148" s="8" t="n">
        <f aca="false">O1148/$D1148</f>
        <v>0.127926380844011</v>
      </c>
      <c r="Q1148" s="6" t="n">
        <v>4</v>
      </c>
      <c r="R1148" s="9" t="n">
        <f aca="false">Q1148/50554893</f>
        <v>7.91219160527152E-008</v>
      </c>
      <c r="S1148" s="8" t="n">
        <f aca="false">R1148/$D1148</f>
        <v>0.00085468492131814</v>
      </c>
      <c r="T1148" s="10" t="n">
        <f aca="false">AVERAGE(G1148,J1148,M1148,P1148)</f>
        <v>0.114173055370701</v>
      </c>
    </row>
    <row r="1149" s="5" customFormat="true" ht="15.25" hidden="false" customHeight="false" outlineLevel="0" collapsed="false">
      <c r="A1149" s="6" t="s">
        <v>384</v>
      </c>
      <c r="B1149" s="7" t="n">
        <v>706118</v>
      </c>
      <c r="C1149" s="6" t="n">
        <v>5387</v>
      </c>
      <c r="D1149" s="8" t="n">
        <f aca="false">C1149/58039824</f>
        <v>9.28155812464214E-005</v>
      </c>
      <c r="E1149" s="6" t="n">
        <v>8</v>
      </c>
      <c r="F1149" s="7" t="n">
        <f aca="false">E1149/57700746</f>
        <v>1.38646387691417E-007</v>
      </c>
      <c r="G1149" s="8" t="n">
        <f aca="false">F1149/$D1149</f>
        <v>0.00149378354183138</v>
      </c>
      <c r="H1149" s="6" t="n">
        <v>288</v>
      </c>
      <c r="I1149" s="7" t="n">
        <f aca="false">H1149/41918464</f>
        <v>6.87048075043971E-006</v>
      </c>
      <c r="J1149" s="8" t="n">
        <f aca="false">I1149/$D1149</f>
        <v>0.0740229243643788</v>
      </c>
      <c r="K1149" s="6" t="n">
        <v>0</v>
      </c>
      <c r="L1149" s="7" t="n">
        <f aca="false">K1149/43192891</f>
        <v>0</v>
      </c>
      <c r="M1149" s="8" t="n">
        <f aca="false">L1149/$D1149</f>
        <v>0</v>
      </c>
      <c r="N1149" s="6" t="n">
        <v>1</v>
      </c>
      <c r="O1149" s="7" t="n">
        <f aca="false">N1149/49735264</f>
        <v>2.01064580656493E-008</v>
      </c>
      <c r="P1149" s="8" t="n">
        <f aca="false">O1149/$D1149</f>
        <v>0.000216628046666729</v>
      </c>
      <c r="Q1149" s="6" t="n">
        <v>0</v>
      </c>
      <c r="R1149" s="9" t="n">
        <f aca="false">Q1149/50554893</f>
        <v>0</v>
      </c>
      <c r="S1149" s="8" t="n">
        <f aca="false">R1149/$D1149</f>
        <v>0</v>
      </c>
      <c r="T1149" s="10" t="n">
        <f aca="false">AVERAGE(G1149,J1149,M1149,P1149)</f>
        <v>0.0189333339882192</v>
      </c>
    </row>
    <row r="1150" s="5" customFormat="true" ht="15.25" hidden="false" customHeight="false" outlineLevel="0" collapsed="false">
      <c r="A1150" s="6" t="s">
        <v>385</v>
      </c>
      <c r="B1150" s="7" t="n">
        <v>706479</v>
      </c>
      <c r="C1150" s="6" t="n">
        <v>1785</v>
      </c>
      <c r="D1150" s="8" t="n">
        <f aca="false">C1150/58039824</f>
        <v>3.07547452245892E-005</v>
      </c>
      <c r="E1150" s="6" t="n">
        <v>0</v>
      </c>
      <c r="F1150" s="7" t="n">
        <f aca="false">E1150/57700746</f>
        <v>0</v>
      </c>
      <c r="G1150" s="8" t="n">
        <f aca="false">F1150/$D1150</f>
        <v>0</v>
      </c>
      <c r="H1150" s="6" t="n">
        <v>0</v>
      </c>
      <c r="I1150" s="7" t="n">
        <f aca="false">H1150/41918464</f>
        <v>0</v>
      </c>
      <c r="J1150" s="8" t="n">
        <f aca="false">I1150/$D1150</f>
        <v>0</v>
      </c>
      <c r="K1150" s="6" t="n">
        <v>11</v>
      </c>
      <c r="L1150" s="7" t="n">
        <f aca="false">K1150/43192891</f>
        <v>2.54671538425154E-007</v>
      </c>
      <c r="M1150" s="8" t="n">
        <f aca="false">L1150/$D1150</f>
        <v>0.00828072339944268</v>
      </c>
      <c r="N1150" s="6" t="n">
        <v>0</v>
      </c>
      <c r="O1150" s="7" t="n">
        <f aca="false">N1150/49735264</f>
        <v>0</v>
      </c>
      <c r="P1150" s="8" t="n">
        <f aca="false">O1150/$D1150</f>
        <v>0</v>
      </c>
      <c r="Q1150" s="6" t="n">
        <v>0</v>
      </c>
      <c r="R1150" s="9" t="n">
        <f aca="false">Q1150/50554893</f>
        <v>0</v>
      </c>
      <c r="S1150" s="8" t="n">
        <f aca="false">R1150/$D1150</f>
        <v>0</v>
      </c>
      <c r="T1150" s="10" t="n">
        <f aca="false">AVERAGE(G1150,J1150,M1150,P1150)</f>
        <v>0.00207018084986067</v>
      </c>
    </row>
    <row r="1151" s="5" customFormat="true" ht="15.25" hidden="false" customHeight="false" outlineLevel="0" collapsed="false">
      <c r="A1151" s="6" t="s">
        <v>385</v>
      </c>
      <c r="B1151" s="7" t="n">
        <v>707018</v>
      </c>
      <c r="C1151" s="6" t="n">
        <v>1746</v>
      </c>
      <c r="D1151" s="8" t="n">
        <f aca="false">C1151/58039824</f>
        <v>3.00827928079175E-005</v>
      </c>
      <c r="E1151" s="6" t="n">
        <v>10434</v>
      </c>
      <c r="F1151" s="7" t="n">
        <f aca="false">E1151/57700746</f>
        <v>0.000180829551146531</v>
      </c>
      <c r="G1151" s="8" t="n">
        <f aca="false">F1151/$D1151</f>
        <v>6.0110626131407</v>
      </c>
      <c r="H1151" s="6" t="n">
        <v>4669</v>
      </c>
      <c r="I1151" s="7" t="n">
        <f aca="false">H1151/41918464</f>
        <v>0.000111382897999316</v>
      </c>
      <c r="J1151" s="8" t="n">
        <f aca="false">I1151/$D1151</f>
        <v>3.7025451297195</v>
      </c>
      <c r="K1151" s="6" t="n">
        <v>5803</v>
      </c>
      <c r="L1151" s="7" t="n">
        <f aca="false">K1151/43192891</f>
        <v>0.000134350812498288</v>
      </c>
      <c r="M1151" s="8" t="n">
        <f aca="false">L1151/$D1151</f>
        <v>4.46603523004447</v>
      </c>
      <c r="N1151" s="6" t="n">
        <v>1561</v>
      </c>
      <c r="O1151" s="7" t="n">
        <f aca="false">N1151/49735264</f>
        <v>3.13861810404786E-005</v>
      </c>
      <c r="P1151" s="8" t="n">
        <f aca="false">O1151/$D1151</f>
        <v>1.04332670310511</v>
      </c>
      <c r="Q1151" s="6" t="n">
        <v>4520</v>
      </c>
      <c r="R1151" s="9" t="n">
        <f aca="false">Q1151/50554893</f>
        <v>8.94077651395682E-005</v>
      </c>
      <c r="S1151" s="8" t="n">
        <f aca="false">R1151/$D1151</f>
        <v>2.97205667407438</v>
      </c>
      <c r="T1151" s="10" t="n">
        <f aca="false">AVERAGE(G1151,J1151,M1151,P1151)</f>
        <v>3.80574241900245</v>
      </c>
    </row>
    <row r="1152" s="5" customFormat="true" ht="15.25" hidden="false" customHeight="false" outlineLevel="0" collapsed="false">
      <c r="A1152" s="6" t="s">
        <v>386</v>
      </c>
      <c r="B1152" s="7" t="n">
        <v>709523</v>
      </c>
      <c r="C1152" s="6" t="n">
        <v>95</v>
      </c>
      <c r="D1152" s="8" t="n">
        <f aca="false">C1152/58039824</f>
        <v>1.63680716881567E-006</v>
      </c>
      <c r="E1152" s="6" t="n">
        <v>3231</v>
      </c>
      <c r="F1152" s="7" t="n">
        <f aca="false">E1152/57700746</f>
        <v>5.59958098288712E-005</v>
      </c>
      <c r="G1152" s="8" t="n">
        <f aca="false">F1152/$D1152</f>
        <v>34.210388917949</v>
      </c>
      <c r="H1152" s="6" t="n">
        <v>2396</v>
      </c>
      <c r="I1152" s="7" t="n">
        <f aca="false">H1152/41918464</f>
        <v>5.71585829099081E-005</v>
      </c>
      <c r="J1152" s="8" t="n">
        <f aca="false">I1152/$D1152</f>
        <v>34.9207799176892</v>
      </c>
      <c r="K1152" s="6" t="n">
        <v>3467</v>
      </c>
      <c r="L1152" s="7" t="n">
        <f aca="false">K1152/43192891</f>
        <v>8.02678385200009E-005</v>
      </c>
      <c r="M1152" s="8" t="n">
        <f aca="false">L1152/$D1152</f>
        <v>49.0392760059081</v>
      </c>
      <c r="N1152" s="6" t="n">
        <v>4382</v>
      </c>
      <c r="O1152" s="7" t="n">
        <f aca="false">N1152/49735264</f>
        <v>8.81064992436755E-005</v>
      </c>
      <c r="P1152" s="8" t="n">
        <f aca="false">O1152/$D1152</f>
        <v>53.8282706248322</v>
      </c>
      <c r="Q1152" s="6" t="n">
        <v>6822</v>
      </c>
      <c r="R1152" s="9" t="n">
        <f aca="false">Q1152/50554893</f>
        <v>0.000134942427827906</v>
      </c>
      <c r="S1152" s="8" t="n">
        <f aca="false">R1152/$D1152</f>
        <v>82.4424711712037</v>
      </c>
      <c r="T1152" s="10" t="n">
        <f aca="false">AVERAGE(G1152,J1152,M1152,P1152)</f>
        <v>42.9996788665946</v>
      </c>
    </row>
    <row r="1153" s="5" customFormat="true" ht="15.25" hidden="false" customHeight="false" outlineLevel="0" collapsed="false">
      <c r="A1153" s="6" t="s">
        <v>387</v>
      </c>
      <c r="B1153" s="7" t="n">
        <v>713304</v>
      </c>
      <c r="C1153" s="6" t="n">
        <v>92482</v>
      </c>
      <c r="D1153" s="8" t="n">
        <f aca="false">C1153/58039824</f>
        <v>0.00159342316406749</v>
      </c>
      <c r="E1153" s="6" t="n">
        <v>37142</v>
      </c>
      <c r="F1153" s="7" t="n">
        <f aca="false">E1153/57700746</f>
        <v>0.000643700516454328</v>
      </c>
      <c r="G1153" s="8" t="n">
        <f aca="false">F1153/$D1153</f>
        <v>0.403973364370562</v>
      </c>
      <c r="H1153" s="6" t="n">
        <v>30094</v>
      </c>
      <c r="I1153" s="7" t="n">
        <f aca="false">H1153/41918464</f>
        <v>0.000717917526749072</v>
      </c>
      <c r="J1153" s="8" t="n">
        <f aca="false">I1153/$D1153</f>
        <v>0.450550451969372</v>
      </c>
      <c r="K1153" s="6" t="n">
        <v>25614</v>
      </c>
      <c r="L1153" s="7" t="n">
        <f aca="false">K1153/43192891</f>
        <v>0.000593014253201991</v>
      </c>
      <c r="M1153" s="8" t="n">
        <f aca="false">L1153/$D1153</f>
        <v>0.372163695479499</v>
      </c>
      <c r="N1153" s="6" t="n">
        <v>31813</v>
      </c>
      <c r="O1153" s="7" t="n">
        <f aca="false">N1153/49735264</f>
        <v>0.000639646750442503</v>
      </c>
      <c r="P1153" s="8" t="n">
        <f aca="false">O1153/$D1153</f>
        <v>0.401429303192565</v>
      </c>
      <c r="Q1153" s="6" t="n">
        <v>36198</v>
      </c>
      <c r="R1153" s="9" t="n">
        <f aca="false">Q1153/50554893</f>
        <v>0.000716013779319046</v>
      </c>
      <c r="S1153" s="8" t="n">
        <f aca="false">R1153/$D1153</f>
        <v>0.449355698765731</v>
      </c>
      <c r="T1153" s="10" t="n">
        <f aca="false">AVERAGE(G1153,J1153,M1153,P1153)</f>
        <v>0.407029203752999</v>
      </c>
    </row>
    <row r="1154" s="5" customFormat="true" ht="15.25" hidden="false" customHeight="false" outlineLevel="0" collapsed="false">
      <c r="A1154" s="6" t="s">
        <v>387</v>
      </c>
      <c r="B1154" s="7" t="n">
        <v>713830</v>
      </c>
      <c r="C1154" s="6" t="n">
        <v>606</v>
      </c>
      <c r="D1154" s="8" t="n">
        <f aca="false">C1154/58039824</f>
        <v>1.04411067821295E-005</v>
      </c>
      <c r="E1154" s="6" t="n">
        <v>4308</v>
      </c>
      <c r="F1154" s="7" t="n">
        <f aca="false">E1154/57700746</f>
        <v>7.46610797718283E-005</v>
      </c>
      <c r="G1154" s="8" t="n">
        <f aca="false">F1154/$D1154</f>
        <v>7.15068635248659</v>
      </c>
      <c r="H1154" s="6" t="n">
        <v>2475</v>
      </c>
      <c r="I1154" s="7" t="n">
        <f aca="false">H1154/41918464</f>
        <v>5.90431939490913E-005</v>
      </c>
      <c r="J1154" s="8" t="n">
        <f aca="false">I1154/$D1154</f>
        <v>5.6548788534705</v>
      </c>
      <c r="K1154" s="6" t="n">
        <v>2814</v>
      </c>
      <c r="L1154" s="7" t="n">
        <f aca="false">K1154/43192891</f>
        <v>6.51496099207622E-005</v>
      </c>
      <c r="M1154" s="8" t="n">
        <f aca="false">L1154/$D1154</f>
        <v>6.23972259648464</v>
      </c>
      <c r="N1154" s="6" t="n">
        <v>2296</v>
      </c>
      <c r="O1154" s="7" t="n">
        <f aca="false">N1154/49735264</f>
        <v>4.61644277187309E-005</v>
      </c>
      <c r="P1154" s="8" t="n">
        <f aca="false">O1154/$D1154</f>
        <v>4.42141131989417</v>
      </c>
      <c r="Q1154" s="6" t="n">
        <v>15829</v>
      </c>
      <c r="R1154" s="9" t="n">
        <f aca="false">Q1154/50554893</f>
        <v>0.000313105202299607</v>
      </c>
      <c r="S1154" s="8" t="n">
        <f aca="false">R1154/$D1154</f>
        <v>29.9877406517386</v>
      </c>
      <c r="T1154" s="10" t="n">
        <f aca="false">AVERAGE(G1154,J1154,M1154,P1154)</f>
        <v>5.86667478058397</v>
      </c>
    </row>
    <row r="1155" s="5" customFormat="true" ht="15.25" hidden="false" customHeight="false" outlineLevel="0" collapsed="false">
      <c r="A1155" s="6" t="s">
        <v>388</v>
      </c>
      <c r="B1155" s="7" t="n">
        <v>714248</v>
      </c>
      <c r="C1155" s="6" t="n">
        <v>17</v>
      </c>
      <c r="D1155" s="8" t="n">
        <f aca="false">C1155/58039824</f>
        <v>2.92902335472279E-007</v>
      </c>
      <c r="E1155" s="6" t="n">
        <v>3991</v>
      </c>
      <c r="F1155" s="7" t="n">
        <f aca="false">E1155/57700746</f>
        <v>6.91672166595558E-005</v>
      </c>
      <c r="G1155" s="8" t="n">
        <f aca="false">F1155/$D1155</f>
        <v>236.144298911205</v>
      </c>
      <c r="H1155" s="6" t="n">
        <v>3971</v>
      </c>
      <c r="I1155" s="7" t="n">
        <f aca="false">H1155/41918464</f>
        <v>9.47315245138753E-005</v>
      </c>
      <c r="J1155" s="8" t="n">
        <f aca="false">I1155/$D1155</f>
        <v>323.423588825706</v>
      </c>
      <c r="K1155" s="6" t="n">
        <v>3041</v>
      </c>
      <c r="L1155" s="7" t="n">
        <f aca="false">K1155/43192891</f>
        <v>7.04051043955358E-005</v>
      </c>
      <c r="M1155" s="8" t="n">
        <f aca="false">L1155/$D1155</f>
        <v>240.370580459913</v>
      </c>
      <c r="N1155" s="6" t="n">
        <v>1351</v>
      </c>
      <c r="O1155" s="7" t="n">
        <f aca="false">N1155/49735264</f>
        <v>2.71638248466923E-005</v>
      </c>
      <c r="P1155" s="8" t="n">
        <f aca="false">O1155/$D1155</f>
        <v>92.7402125452263</v>
      </c>
      <c r="Q1155" s="6" t="n">
        <v>9</v>
      </c>
      <c r="R1155" s="9" t="n">
        <f aca="false">Q1155/50554893</f>
        <v>1.78024311118609E-007</v>
      </c>
      <c r="S1155" s="8" t="n">
        <f aca="false">R1155/$D1155</f>
        <v>0.607794099120313</v>
      </c>
      <c r="T1155" s="10" t="n">
        <f aca="false">AVERAGE(G1155,J1155,M1155,P1155)</f>
        <v>223.169670185513</v>
      </c>
    </row>
    <row r="1156" s="5" customFormat="true" ht="15.25" hidden="false" customHeight="false" outlineLevel="0" collapsed="false">
      <c r="A1156" s="6" t="s">
        <v>388</v>
      </c>
      <c r="B1156" s="7" t="n">
        <v>714474</v>
      </c>
      <c r="C1156" s="6" t="n">
        <v>119</v>
      </c>
      <c r="D1156" s="8" t="n">
        <f aca="false">C1156/58039824</f>
        <v>2.05031634830595E-006</v>
      </c>
      <c r="E1156" s="6" t="n">
        <v>255</v>
      </c>
      <c r="F1156" s="7" t="n">
        <f aca="false">E1156/57700746</f>
        <v>4.41935360766393E-006</v>
      </c>
      <c r="G1156" s="8" t="n">
        <f aca="false">F1156/$D1156</f>
        <v>2.15544962674437</v>
      </c>
      <c r="H1156" s="6" t="n">
        <v>326</v>
      </c>
      <c r="I1156" s="7" t="n">
        <f aca="false">H1156/41918464</f>
        <v>7.77700251612273E-006</v>
      </c>
      <c r="J1156" s="8" t="n">
        <f aca="false">I1156/$D1156</f>
        <v>3.79307443095227</v>
      </c>
      <c r="K1156" s="6" t="n">
        <v>0</v>
      </c>
      <c r="L1156" s="7" t="n">
        <f aca="false">K1156/43192891</f>
        <v>0</v>
      </c>
      <c r="M1156" s="8" t="n">
        <f aca="false">L1156/$D1156</f>
        <v>0</v>
      </c>
      <c r="N1156" s="6" t="n">
        <v>372</v>
      </c>
      <c r="O1156" s="7" t="n">
        <f aca="false">N1156/49735264</f>
        <v>7.47960240042156E-006</v>
      </c>
      <c r="P1156" s="8" t="n">
        <f aca="false">O1156/$D1156</f>
        <v>3.64802358748273</v>
      </c>
      <c r="Q1156" s="6" t="n">
        <v>2</v>
      </c>
      <c r="R1156" s="9" t="n">
        <f aca="false">Q1156/50554893</f>
        <v>3.95609580263576E-008</v>
      </c>
      <c r="S1156" s="8" t="n">
        <f aca="false">R1156/$D1156</f>
        <v>0.0192950507657242</v>
      </c>
      <c r="T1156" s="10" t="n">
        <f aca="false">AVERAGE(G1156,J1156,M1156,P1156)</f>
        <v>2.39913691129484</v>
      </c>
    </row>
    <row r="1157" s="5" customFormat="true" ht="15.25" hidden="false" customHeight="false" outlineLevel="0" collapsed="false">
      <c r="A1157" s="6" t="s">
        <v>389</v>
      </c>
      <c r="B1157" s="7" t="n">
        <v>719443</v>
      </c>
      <c r="C1157" s="6" t="n">
        <v>259</v>
      </c>
      <c r="D1157" s="8" t="n">
        <f aca="false">C1157/58039824</f>
        <v>4.46245322866589E-006</v>
      </c>
      <c r="E1157" s="6" t="n">
        <v>461</v>
      </c>
      <c r="F1157" s="7" t="n">
        <f aca="false">E1157/57700746</f>
        <v>7.98949809071793E-006</v>
      </c>
      <c r="G1157" s="8" t="n">
        <f aca="false">F1157/$D1157</f>
        <v>1.79038248275523</v>
      </c>
      <c r="H1157" s="6" t="n">
        <v>218</v>
      </c>
      <c r="I1157" s="7" t="n">
        <f aca="false">H1157/41918464</f>
        <v>5.20057223470784E-006</v>
      </c>
      <c r="J1157" s="8" t="n">
        <f aca="false">I1157/$D1157</f>
        <v>1.16540655290243</v>
      </c>
      <c r="K1157" s="6" t="n">
        <v>1355</v>
      </c>
      <c r="L1157" s="7" t="n">
        <f aca="false">K1157/43192891</f>
        <v>3.13709031423713E-005</v>
      </c>
      <c r="M1157" s="8" t="n">
        <f aca="false">L1157/$D1157</f>
        <v>7.02996794248755</v>
      </c>
      <c r="N1157" s="6" t="n">
        <v>1087</v>
      </c>
      <c r="O1157" s="7" t="n">
        <f aca="false">N1157/49735264</f>
        <v>2.18557199173608E-005</v>
      </c>
      <c r="P1157" s="8" t="n">
        <f aca="false">O1157/$D1157</f>
        <v>4.89769165018115</v>
      </c>
      <c r="Q1157" s="6" t="n">
        <v>6</v>
      </c>
      <c r="R1157" s="9" t="n">
        <f aca="false">Q1157/50554893</f>
        <v>1.18682874079073E-007</v>
      </c>
      <c r="S1157" s="8" t="n">
        <f aca="false">R1157/$D1157</f>
        <v>0.0265958807851874</v>
      </c>
      <c r="T1157" s="10" t="n">
        <f aca="false">AVERAGE(G1157,J1157,M1157,P1157)</f>
        <v>3.72086215708159</v>
      </c>
    </row>
    <row r="1158" s="5" customFormat="true" ht="15.25" hidden="false" customHeight="false" outlineLevel="0" collapsed="false">
      <c r="A1158" s="6" t="s">
        <v>389</v>
      </c>
      <c r="B1158" s="7" t="n">
        <v>720094</v>
      </c>
      <c r="C1158" s="6" t="n">
        <v>4909</v>
      </c>
      <c r="D1158" s="8" t="n">
        <f aca="false">C1158/58039824</f>
        <v>8.45798567549068E-005</v>
      </c>
      <c r="E1158" s="6" t="n">
        <v>2442</v>
      </c>
      <c r="F1158" s="7" t="n">
        <f aca="false">E1158/57700746</f>
        <v>4.23218098428051E-005</v>
      </c>
      <c r="G1158" s="8" t="n">
        <f aca="false">F1158/$D1158</f>
        <v>0.500376939221405</v>
      </c>
      <c r="H1158" s="6" t="n">
        <v>4159</v>
      </c>
      <c r="I1158" s="7" t="n">
        <f aca="false">H1158/41918464</f>
        <v>9.92164216704123E-005</v>
      </c>
      <c r="J1158" s="8" t="n">
        <f aca="false">I1158/$D1158</f>
        <v>1.17305024478723</v>
      </c>
      <c r="K1158" s="6" t="n">
        <v>2609</v>
      </c>
      <c r="L1158" s="7" t="n">
        <f aca="false">K1158/43192891</f>
        <v>6.04034585228389E-005</v>
      </c>
      <c r="M1158" s="8" t="n">
        <f aca="false">L1158/$D1158</f>
        <v>0.714158912539594</v>
      </c>
      <c r="N1158" s="6" t="n">
        <v>2193</v>
      </c>
      <c r="O1158" s="7" t="n">
        <f aca="false">N1158/49735264</f>
        <v>4.4093462537969E-005</v>
      </c>
      <c r="P1158" s="8" t="n">
        <f aca="false">O1158/$D1158</f>
        <v>0.521323447800838</v>
      </c>
      <c r="Q1158" s="6" t="n">
        <v>2911</v>
      </c>
      <c r="R1158" s="9" t="n">
        <f aca="false">Q1158/50554893</f>
        <v>5.75809744073635E-005</v>
      </c>
      <c r="S1158" s="8" t="n">
        <f aca="false">R1158/$D1158</f>
        <v>0.680788270595209</v>
      </c>
      <c r="T1158" s="10" t="n">
        <f aca="false">AVERAGE(G1158,J1158,M1158,P1158)</f>
        <v>0.727227386087267</v>
      </c>
    </row>
    <row r="1159" s="5" customFormat="true" ht="15.25" hidden="false" customHeight="false" outlineLevel="0" collapsed="false">
      <c r="A1159" s="6" t="s">
        <v>389</v>
      </c>
      <c r="B1159" s="7" t="n">
        <v>720097</v>
      </c>
      <c r="C1159" s="6" t="n">
        <v>11056</v>
      </c>
      <c r="D1159" s="8" t="n">
        <f aca="false">C1159/58039824</f>
        <v>0.000190489895351854</v>
      </c>
      <c r="E1159" s="6" t="n">
        <v>20343</v>
      </c>
      <c r="F1159" s="7" t="n">
        <f aca="false">E1159/57700746</f>
        <v>0.000352560433100813</v>
      </c>
      <c r="G1159" s="8" t="n">
        <f aca="false">F1159/$D1159</f>
        <v>1.85080910695866</v>
      </c>
      <c r="H1159" s="6" t="n">
        <v>21960</v>
      </c>
      <c r="I1159" s="7" t="n">
        <f aca="false">H1159/41918464</f>
        <v>0.000523874157221028</v>
      </c>
      <c r="J1159" s="8" t="n">
        <f aca="false">I1159/$D1159</f>
        <v>2.75014145109052</v>
      </c>
      <c r="K1159" s="6" t="n">
        <v>22183</v>
      </c>
      <c r="L1159" s="7" t="n">
        <f aca="false">K1159/43192891</f>
        <v>0.000513579885171382</v>
      </c>
      <c r="M1159" s="8" t="n">
        <f aca="false">L1159/$D1159</f>
        <v>2.69610041111498</v>
      </c>
      <c r="N1159" s="6" t="n">
        <v>20292</v>
      </c>
      <c r="O1159" s="7" t="n">
        <f aca="false">N1159/49735264</f>
        <v>0.000408000247068157</v>
      </c>
      <c r="P1159" s="8" t="n">
        <f aca="false">O1159/$D1159</f>
        <v>2.14184718992333</v>
      </c>
      <c r="Q1159" s="6" t="n">
        <v>26142</v>
      </c>
      <c r="R1159" s="9" t="n">
        <f aca="false">Q1159/50554893</f>
        <v>0.00051710128236252</v>
      </c>
      <c r="S1159" s="8" t="n">
        <f aca="false">R1159/$D1159</f>
        <v>2.71458641628934</v>
      </c>
      <c r="T1159" s="10" t="n">
        <f aca="false">AVERAGE(G1159,J1159,M1159,P1159)</f>
        <v>2.35972453977187</v>
      </c>
    </row>
    <row r="1160" s="5" customFormat="true" ht="15.25" hidden="false" customHeight="false" outlineLevel="0" collapsed="false">
      <c r="A1160" s="6" t="s">
        <v>389</v>
      </c>
      <c r="B1160" s="7" t="n">
        <v>720145</v>
      </c>
      <c r="C1160" s="6" t="n">
        <v>81</v>
      </c>
      <c r="D1160" s="8" t="n">
        <f aca="false">C1160/58039824</f>
        <v>1.39559348077968E-006</v>
      </c>
      <c r="E1160" s="6" t="n">
        <v>93</v>
      </c>
      <c r="F1160" s="7" t="n">
        <f aca="false">E1160/57700746</f>
        <v>1.61176425691273E-006</v>
      </c>
      <c r="G1160" s="8" t="n">
        <f aca="false">F1160/$D1160</f>
        <v>1.15489523210747</v>
      </c>
      <c r="H1160" s="6" t="n">
        <v>128</v>
      </c>
      <c r="I1160" s="7" t="n">
        <f aca="false">H1160/41918464</f>
        <v>3.05354700019543E-006</v>
      </c>
      <c r="J1160" s="8" t="n">
        <f aca="false">I1160/$D1160</f>
        <v>2.18799173416136</v>
      </c>
      <c r="K1160" s="6" t="n">
        <v>111</v>
      </c>
      <c r="L1160" s="7" t="n">
        <f aca="false">K1160/43192891</f>
        <v>2.56986734229019E-006</v>
      </c>
      <c r="M1160" s="8" t="n">
        <f aca="false">L1160/$D1160</f>
        <v>1.84141541049223</v>
      </c>
      <c r="N1160" s="6" t="n">
        <v>96</v>
      </c>
      <c r="O1160" s="7" t="n">
        <f aca="false">N1160/49735264</f>
        <v>1.93021997430234E-006</v>
      </c>
      <c r="P1160" s="8" t="n">
        <f aca="false">O1160/$D1160</f>
        <v>1.3830818220962</v>
      </c>
      <c r="Q1160" s="6" t="n">
        <v>182</v>
      </c>
      <c r="R1160" s="9" t="n">
        <f aca="false">Q1160/50554893</f>
        <v>3.60004718039854E-006</v>
      </c>
      <c r="S1160" s="8" t="n">
        <f aca="false">R1160/$D1160</f>
        <v>2.57958154002503</v>
      </c>
      <c r="T1160" s="10" t="n">
        <f aca="false">AVERAGE(G1160,J1160,M1160,P1160)</f>
        <v>1.64184604971432</v>
      </c>
    </row>
    <row r="1161" s="5" customFormat="true" ht="15.25" hidden="false" customHeight="false" outlineLevel="0" collapsed="false">
      <c r="A1161" s="6" t="s">
        <v>390</v>
      </c>
      <c r="B1161" s="7" t="n">
        <v>723498</v>
      </c>
      <c r="C1161" s="6" t="n">
        <v>2723</v>
      </c>
      <c r="D1161" s="8" t="n">
        <f aca="false">C1161/58039824</f>
        <v>4.69160623230008E-005</v>
      </c>
      <c r="E1161" s="6" t="n">
        <v>1475</v>
      </c>
      <c r="F1161" s="7" t="n">
        <f aca="false">E1161/57700746</f>
        <v>2.55629277306051E-005</v>
      </c>
      <c r="G1161" s="8" t="n">
        <f aca="false">F1161/$D1161</f>
        <v>0.544865158431523</v>
      </c>
      <c r="H1161" s="6" t="n">
        <v>540</v>
      </c>
      <c r="I1161" s="7" t="n">
        <f aca="false">H1161/41918464</f>
        <v>1.28821514070745E-005</v>
      </c>
      <c r="J1161" s="8" t="n">
        <f aca="false">I1161/$D1161</f>
        <v>0.274578700113094</v>
      </c>
      <c r="K1161" s="6" t="n">
        <v>386</v>
      </c>
      <c r="L1161" s="7" t="n">
        <f aca="false">K1161/43192891</f>
        <v>8.93665580291905E-006</v>
      </c>
      <c r="M1161" s="8" t="n">
        <f aca="false">L1161/$D1161</f>
        <v>0.190481795795079</v>
      </c>
      <c r="N1161" s="6" t="n">
        <v>601</v>
      </c>
      <c r="O1161" s="7" t="n">
        <f aca="false">N1161/49735264</f>
        <v>1.20839812974553E-005</v>
      </c>
      <c r="P1161" s="8" t="n">
        <f aca="false">O1161/$D1161</f>
        <v>0.257565974191552</v>
      </c>
      <c r="Q1161" s="6" t="n">
        <v>3</v>
      </c>
      <c r="R1161" s="9" t="n">
        <f aca="false">Q1161/50554893</f>
        <v>5.93414370395364E-008</v>
      </c>
      <c r="S1161" s="8" t="n">
        <f aca="false">R1161/$D1161</f>
        <v>0.00126484265944979</v>
      </c>
      <c r="T1161" s="10" t="n">
        <f aca="false">AVERAGE(G1161,J1161,M1161,P1161)</f>
        <v>0.316872907132812</v>
      </c>
    </row>
    <row r="1162" s="5" customFormat="true" ht="15.25" hidden="false" customHeight="false" outlineLevel="0" collapsed="false">
      <c r="A1162" s="6" t="s">
        <v>391</v>
      </c>
      <c r="B1162" s="7" t="n">
        <v>728003</v>
      </c>
      <c r="C1162" s="6" t="n">
        <v>3459</v>
      </c>
      <c r="D1162" s="8" t="n">
        <f aca="false">C1162/58039824</f>
        <v>5.9597010494036E-005</v>
      </c>
      <c r="E1162" s="6" t="n">
        <v>10947</v>
      </c>
      <c r="F1162" s="7" t="n">
        <f aca="false">E1162/57700746</f>
        <v>0.000189720250757243</v>
      </c>
      <c r="G1162" s="8" t="n">
        <f aca="false">F1162/$D1162</f>
        <v>3.18338536085177</v>
      </c>
      <c r="H1162" s="6" t="n">
        <v>8327</v>
      </c>
      <c r="I1162" s="7" t="n">
        <f aca="false">H1162/41918464</f>
        <v>0.000198647545864276</v>
      </c>
      <c r="J1162" s="8" t="n">
        <f aca="false">I1162/$D1162</f>
        <v>3.3331797051155</v>
      </c>
      <c r="K1162" s="6" t="n">
        <v>5358</v>
      </c>
      <c r="L1162" s="7" t="n">
        <f aca="false">K1162/43192891</f>
        <v>0.000124048191171089</v>
      </c>
      <c r="M1162" s="8" t="n">
        <f aca="false">L1162/$D1162</f>
        <v>2.08144989392551</v>
      </c>
      <c r="N1162" s="6" t="n">
        <v>4313</v>
      </c>
      <c r="O1162" s="7" t="n">
        <f aca="false">N1162/49735264</f>
        <v>8.67191536371457E-005</v>
      </c>
      <c r="P1162" s="8" t="n">
        <f aca="false">O1162/$D1162</f>
        <v>1.45509234302657</v>
      </c>
      <c r="Q1162" s="6" t="n">
        <v>1162</v>
      </c>
      <c r="R1162" s="9" t="n">
        <f aca="false">Q1162/50554893</f>
        <v>2.29849166133138E-005</v>
      </c>
      <c r="S1162" s="8" t="n">
        <f aca="false">R1162/$D1162</f>
        <v>0.385672308439262</v>
      </c>
      <c r="T1162" s="10" t="n">
        <f aca="false">AVERAGE(G1162,J1162,M1162,P1162)</f>
        <v>2.51327682572984</v>
      </c>
    </row>
    <row r="1163" s="5" customFormat="true" ht="15.25" hidden="false" customHeight="false" outlineLevel="0" collapsed="false">
      <c r="A1163" s="6" t="s">
        <v>391</v>
      </c>
      <c r="B1163" s="7" t="n">
        <v>728104</v>
      </c>
      <c r="C1163" s="6" t="n">
        <v>18</v>
      </c>
      <c r="D1163" s="8" t="n">
        <f aca="false">C1163/58039824</f>
        <v>3.10131884617707E-007</v>
      </c>
      <c r="E1163" s="6" t="n">
        <v>0</v>
      </c>
      <c r="F1163" s="7" t="n">
        <f aca="false">E1163/57700746</f>
        <v>0</v>
      </c>
      <c r="G1163" s="8" t="n">
        <f aca="false">F1163/$D1163</f>
        <v>0</v>
      </c>
      <c r="H1163" s="6" t="n">
        <v>0</v>
      </c>
      <c r="I1163" s="7" t="n">
        <f aca="false">H1163/41918464</f>
        <v>0</v>
      </c>
      <c r="J1163" s="8" t="n">
        <f aca="false">I1163/$D1163</f>
        <v>0</v>
      </c>
      <c r="K1163" s="6" t="n">
        <v>0</v>
      </c>
      <c r="L1163" s="7" t="n">
        <f aca="false">K1163/43192891</f>
        <v>0</v>
      </c>
      <c r="M1163" s="8" t="n">
        <f aca="false">L1163/$D1163</f>
        <v>0</v>
      </c>
      <c r="N1163" s="6" t="n">
        <v>0</v>
      </c>
      <c r="O1163" s="7" t="n">
        <f aca="false">N1163/49735264</f>
        <v>0</v>
      </c>
      <c r="P1163" s="8" t="n">
        <f aca="false">O1163/$D1163</f>
        <v>0</v>
      </c>
      <c r="Q1163" s="6" t="n">
        <v>0</v>
      </c>
      <c r="R1163" s="9" t="n">
        <f aca="false">Q1163/50554893</f>
        <v>0</v>
      </c>
      <c r="S1163" s="8" t="n">
        <f aca="false">R1163/$D1163</f>
        <v>0</v>
      </c>
      <c r="T1163" s="10" t="n">
        <f aca="false">AVERAGE(G1163,J1163,M1163,P1163)</f>
        <v>0</v>
      </c>
    </row>
    <row r="1164" s="5" customFormat="true" ht="15.25" hidden="false" customHeight="false" outlineLevel="0" collapsed="false">
      <c r="A1164" s="6" t="s">
        <v>392</v>
      </c>
      <c r="B1164" s="7" t="n">
        <v>730129</v>
      </c>
      <c r="C1164" s="6" t="n">
        <v>36</v>
      </c>
      <c r="D1164" s="8" t="n">
        <f aca="false">C1164/58039824</f>
        <v>6.20263769235413E-007</v>
      </c>
      <c r="E1164" s="6" t="n">
        <v>4</v>
      </c>
      <c r="F1164" s="7" t="n">
        <f aca="false">E1164/57700746</f>
        <v>6.93231938457087E-008</v>
      </c>
      <c r="G1164" s="8" t="n">
        <f aca="false">F1164/$D1164</f>
        <v>0.111764054720078</v>
      </c>
      <c r="H1164" s="6" t="n">
        <v>2</v>
      </c>
      <c r="I1164" s="7" t="n">
        <f aca="false">H1164/41918464</f>
        <v>4.77116718780535E-008</v>
      </c>
      <c r="J1164" s="8" t="n">
        <f aca="false">I1164/$D1164</f>
        <v>0.0769215844041105</v>
      </c>
      <c r="K1164" s="6" t="n">
        <v>8</v>
      </c>
      <c r="L1164" s="7" t="n">
        <f aca="false">K1164/43192891</f>
        <v>1.85215664309203E-007</v>
      </c>
      <c r="M1164" s="8" t="n">
        <f aca="false">L1164/$D1164</f>
        <v>0.298607904404145</v>
      </c>
      <c r="N1164" s="6" t="n">
        <v>9</v>
      </c>
      <c r="O1164" s="7" t="n">
        <f aca="false">N1164/49735264</f>
        <v>1.80958122590844E-007</v>
      </c>
      <c r="P1164" s="8" t="n">
        <f aca="false">O1164/$D1164</f>
        <v>0.291743821848417</v>
      </c>
      <c r="Q1164" s="6" t="n">
        <v>4</v>
      </c>
      <c r="R1164" s="9" t="n">
        <f aca="false">Q1164/50554893</f>
        <v>7.91219160527152E-008</v>
      </c>
      <c r="S1164" s="8" t="n">
        <f aca="false">R1164/$D1164</f>
        <v>0.127561724506732</v>
      </c>
      <c r="T1164" s="10" t="n">
        <f aca="false">AVERAGE(G1164,J1164,M1164,P1164)</f>
        <v>0.194759341344188</v>
      </c>
    </row>
    <row r="1165" s="5" customFormat="true" ht="15.25" hidden="false" customHeight="false" outlineLevel="0" collapsed="false">
      <c r="A1165" s="6" t="s">
        <v>392</v>
      </c>
      <c r="B1165" s="7" t="n">
        <v>730330</v>
      </c>
      <c r="C1165" s="6" t="n">
        <v>11041</v>
      </c>
      <c r="D1165" s="8" t="n">
        <f aca="false">C1165/58039824</f>
        <v>0.000190231452114672</v>
      </c>
      <c r="E1165" s="6" t="n">
        <v>11930</v>
      </c>
      <c r="F1165" s="7" t="n">
        <f aca="false">E1165/57700746</f>
        <v>0.000206756425644826</v>
      </c>
      <c r="G1165" s="8" t="n">
        <f aca="false">F1165/$D1165</f>
        <v>1.08686772532332</v>
      </c>
      <c r="H1165" s="6" t="n">
        <v>3989</v>
      </c>
      <c r="I1165" s="7" t="n">
        <f aca="false">H1165/41918464</f>
        <v>9.51609295607778E-005</v>
      </c>
      <c r="J1165" s="8" t="n">
        <f aca="false">I1165/$D1165</f>
        <v>0.500237623710166</v>
      </c>
      <c r="K1165" s="6" t="n">
        <v>7857</v>
      </c>
      <c r="L1165" s="7" t="n">
        <f aca="false">K1165/43192891</f>
        <v>0.000181904934309676</v>
      </c>
      <c r="M1165" s="8" t="n">
        <f aca="false">L1165/$D1165</f>
        <v>0.956229541895223</v>
      </c>
      <c r="N1165" s="6" t="n">
        <v>3034</v>
      </c>
      <c r="O1165" s="7" t="n">
        <f aca="false">N1165/49735264</f>
        <v>6.10029937711801E-005</v>
      </c>
      <c r="P1165" s="8" t="n">
        <f aca="false">O1165/$D1165</f>
        <v>0.320677748569187</v>
      </c>
      <c r="Q1165" s="6" t="n">
        <v>1300</v>
      </c>
      <c r="R1165" s="9" t="n">
        <f aca="false">Q1165/50554893</f>
        <v>2.57146227171324E-005</v>
      </c>
      <c r="S1165" s="8" t="n">
        <f aca="false">R1165/$D1165</f>
        <v>0.135175453014108</v>
      </c>
      <c r="T1165" s="10" t="n">
        <f aca="false">AVERAGE(G1165,J1165,M1165,P1165)</f>
        <v>0.716003159874474</v>
      </c>
    </row>
    <row r="1166" s="5" customFormat="true" ht="15.25" hidden="false" customHeight="false" outlineLevel="0" collapsed="false">
      <c r="A1166" s="6" t="s">
        <v>393</v>
      </c>
      <c r="B1166" s="7" t="n">
        <v>734905</v>
      </c>
      <c r="C1166" s="6" t="n">
        <v>3042</v>
      </c>
      <c r="D1166" s="8" t="n">
        <f aca="false">C1166/58039824</f>
        <v>5.24122885003924E-005</v>
      </c>
      <c r="E1166" s="6" t="n">
        <v>3245</v>
      </c>
      <c r="F1166" s="7" t="n">
        <f aca="false">E1166/57700746</f>
        <v>5.62384410073312E-005</v>
      </c>
      <c r="G1166" s="8" t="n">
        <f aca="false">F1166/$D1166</f>
        <v>1.07300105788951</v>
      </c>
      <c r="H1166" s="6" t="n">
        <v>4321</v>
      </c>
      <c r="I1166" s="7" t="n">
        <f aca="false">H1166/41918464</f>
        <v>0.000103081067092535</v>
      </c>
      <c r="J1166" s="8" t="n">
        <f aca="false">I1166/$D1166</f>
        <v>1.96673471130273</v>
      </c>
      <c r="K1166" s="6" t="n">
        <v>5894</v>
      </c>
      <c r="L1166" s="7" t="n">
        <f aca="false">K1166/43192891</f>
        <v>0.000136457640679805</v>
      </c>
      <c r="M1166" s="8" t="n">
        <f aca="false">L1166/$D1166</f>
        <v>2.6035428824823</v>
      </c>
      <c r="N1166" s="6" t="n">
        <v>3691</v>
      </c>
      <c r="O1166" s="7" t="n">
        <f aca="false">N1166/49735264</f>
        <v>7.42129367203118E-005</v>
      </c>
      <c r="P1166" s="8" t="n">
        <f aca="false">O1166/$D1166</f>
        <v>1.41594536021369</v>
      </c>
      <c r="Q1166" s="6" t="n">
        <v>4</v>
      </c>
      <c r="R1166" s="9" t="n">
        <f aca="false">Q1166/50554893</f>
        <v>7.91219160527152E-008</v>
      </c>
      <c r="S1166" s="8" t="n">
        <f aca="false">R1166/$D1166</f>
        <v>0.00150960620718026</v>
      </c>
      <c r="T1166" s="10" t="n">
        <f aca="false">AVERAGE(G1166,J1166,M1166,P1166)</f>
        <v>1.76480600297206</v>
      </c>
    </row>
    <row r="1167" s="5" customFormat="true" ht="15.25" hidden="false" customHeight="false" outlineLevel="0" collapsed="false">
      <c r="A1167" s="6" t="s">
        <v>394</v>
      </c>
      <c r="B1167" s="7" t="n">
        <v>735902</v>
      </c>
      <c r="C1167" s="6" t="n">
        <v>2939</v>
      </c>
      <c r="D1167" s="8" t="n">
        <f aca="false">C1167/58039824</f>
        <v>5.06376449384133E-005</v>
      </c>
      <c r="E1167" s="6" t="n">
        <v>187</v>
      </c>
      <c r="F1167" s="7" t="n">
        <f aca="false">E1167/57700746</f>
        <v>3.24085931228688E-006</v>
      </c>
      <c r="G1167" s="8" t="n">
        <f aca="false">F1167/$D1167</f>
        <v>0.0640009881231343</v>
      </c>
      <c r="H1167" s="6" t="n">
        <v>53</v>
      </c>
      <c r="I1167" s="7" t="n">
        <f aca="false">H1167/41918464</f>
        <v>1.26435930476842E-006</v>
      </c>
      <c r="J1167" s="8" t="n">
        <f aca="false">I1167/$D1167</f>
        <v>0.0249687620011982</v>
      </c>
      <c r="K1167" s="6" t="n">
        <v>0</v>
      </c>
      <c r="L1167" s="7" t="n">
        <f aca="false">K1167/43192891</f>
        <v>0</v>
      </c>
      <c r="M1167" s="8" t="n">
        <f aca="false">L1167/$D1167</f>
        <v>0</v>
      </c>
      <c r="N1167" s="6" t="n">
        <v>42</v>
      </c>
      <c r="O1167" s="7" t="n">
        <f aca="false">N1167/49735264</f>
        <v>8.44471238757273E-007</v>
      </c>
      <c r="P1167" s="8" t="n">
        <f aca="false">O1167/$D1167</f>
        <v>0.0166767478974257</v>
      </c>
      <c r="Q1167" s="6" t="n">
        <v>0</v>
      </c>
      <c r="R1167" s="9" t="n">
        <f aca="false">Q1167/50554893</f>
        <v>0</v>
      </c>
      <c r="S1167" s="8" t="n">
        <f aca="false">R1167/$D1167</f>
        <v>0</v>
      </c>
      <c r="T1167" s="10" t="n">
        <f aca="false">AVERAGE(G1167,J1167,M1167,P1167)</f>
        <v>0.0264116245054395</v>
      </c>
    </row>
    <row r="1168" s="5" customFormat="true" ht="15.25" hidden="false" customHeight="false" outlineLevel="0" collapsed="false">
      <c r="A1168" s="6" t="s">
        <v>394</v>
      </c>
      <c r="B1168" s="7" t="n">
        <v>736181</v>
      </c>
      <c r="C1168" s="6" t="n">
        <v>7906</v>
      </c>
      <c r="D1168" s="8" t="n">
        <f aca="false">C1168/58039824</f>
        <v>0.000136216815543755</v>
      </c>
      <c r="E1168" s="6" t="n">
        <v>1540</v>
      </c>
      <c r="F1168" s="7" t="n">
        <f aca="false">E1168/57700746</f>
        <v>2.66894296305978E-005</v>
      </c>
      <c r="G1168" s="8" t="n">
        <f aca="false">F1168/$D1168</f>
        <v>0.195933442754906</v>
      </c>
      <c r="H1168" s="6" t="n">
        <v>122</v>
      </c>
      <c r="I1168" s="7" t="n">
        <f aca="false">H1168/41918464</f>
        <v>2.91041198456127E-006</v>
      </c>
      <c r="J1168" s="8" t="n">
        <f aca="false">I1168/$D1168</f>
        <v>0.0213660257211519</v>
      </c>
      <c r="K1168" s="6" t="n">
        <v>1650</v>
      </c>
      <c r="L1168" s="7" t="n">
        <f aca="false">K1168/43192891</f>
        <v>3.82007307637731E-005</v>
      </c>
      <c r="M1168" s="8" t="n">
        <f aca="false">L1168/$D1168</f>
        <v>0.280440638780771</v>
      </c>
      <c r="N1168" s="6" t="n">
        <v>1065</v>
      </c>
      <c r="O1168" s="7" t="n">
        <f aca="false">N1168/49735264</f>
        <v>2.14133778399166E-005</v>
      </c>
      <c r="P1168" s="8" t="n">
        <f aca="false">O1168/$D1168</f>
        <v>0.157200693280326</v>
      </c>
      <c r="Q1168" s="6" t="n">
        <v>5</v>
      </c>
      <c r="R1168" s="9" t="n">
        <f aca="false">Q1168/50554893</f>
        <v>9.8902395065894E-008</v>
      </c>
      <c r="S1168" s="8" t="n">
        <f aca="false">R1168/$D1168</f>
        <v>0.000726065975563238</v>
      </c>
      <c r="T1168" s="10" t="n">
        <f aca="false">AVERAGE(G1168,J1168,M1168,P1168)</f>
        <v>0.163735200134289</v>
      </c>
    </row>
    <row r="1169" s="5" customFormat="true" ht="15.25" hidden="false" customHeight="false" outlineLevel="0" collapsed="false">
      <c r="A1169" s="6" t="s">
        <v>21</v>
      </c>
      <c r="B1169" s="7" t="n">
        <v>736894</v>
      </c>
      <c r="C1169" s="6" t="n">
        <v>1365</v>
      </c>
      <c r="D1169" s="8" t="n">
        <f aca="false">C1169/58039824</f>
        <v>2.35183345835094E-005</v>
      </c>
      <c r="E1169" s="6" t="n">
        <v>1739</v>
      </c>
      <c r="F1169" s="7" t="n">
        <f aca="false">E1169/57700746</f>
        <v>3.01382585244218E-005</v>
      </c>
      <c r="G1169" s="8" t="n">
        <f aca="false">F1169/$D1169</f>
        <v>1.28147928236186</v>
      </c>
      <c r="H1169" s="6" t="n">
        <v>519</v>
      </c>
      <c r="I1169" s="7" t="n">
        <f aca="false">H1169/41918464</f>
        <v>1.23811788523549E-005</v>
      </c>
      <c r="J1169" s="8" t="n">
        <f aca="false">I1169/$D1169</f>
        <v>0.526447942493187</v>
      </c>
      <c r="K1169" s="6" t="n">
        <v>1694</v>
      </c>
      <c r="L1169" s="7" t="n">
        <f aca="false">K1169/43192891</f>
        <v>3.92194169174738E-005</v>
      </c>
      <c r="M1169" s="8" t="n">
        <f aca="false">L1169/$D1169</f>
        <v>1.66761029690315</v>
      </c>
      <c r="N1169" s="6" t="n">
        <v>1832</v>
      </c>
      <c r="O1169" s="7" t="n">
        <f aca="false">N1169/49735264</f>
        <v>3.68350311762696E-005</v>
      </c>
      <c r="P1169" s="8" t="n">
        <f aca="false">O1169/$D1169</f>
        <v>1.56622617326388</v>
      </c>
      <c r="Q1169" s="6" t="n">
        <v>19555</v>
      </c>
      <c r="R1169" s="9" t="n">
        <f aca="false">Q1169/50554893</f>
        <v>0.000386807267102711</v>
      </c>
      <c r="S1169" s="8" t="n">
        <f aca="false">R1169/$D1169</f>
        <v>16.4470517982142</v>
      </c>
      <c r="T1169" s="10" t="n">
        <f aca="false">AVERAGE(G1169,J1169,M1169,P1169)</f>
        <v>1.26044092375552</v>
      </c>
    </row>
    <row r="1170" s="5" customFormat="true" ht="15.25" hidden="false" customHeight="false" outlineLevel="0" collapsed="false">
      <c r="A1170" s="6" t="s">
        <v>395</v>
      </c>
      <c r="B1170" s="7" t="n">
        <v>736941</v>
      </c>
      <c r="C1170" s="6" t="n">
        <v>230</v>
      </c>
      <c r="D1170" s="8" t="n">
        <f aca="false">C1170/58039824</f>
        <v>3.96279630344847E-006</v>
      </c>
      <c r="E1170" s="6" t="n">
        <v>981</v>
      </c>
      <c r="F1170" s="7" t="n">
        <f aca="false">E1170/57700746</f>
        <v>1.70015132906601E-005</v>
      </c>
      <c r="G1170" s="8" t="n">
        <f aca="false">F1170/$D1170</f>
        <v>4.29028190923292</v>
      </c>
      <c r="H1170" s="6" t="n">
        <v>187</v>
      </c>
      <c r="I1170" s="7" t="n">
        <f aca="false">H1170/41918464</f>
        <v>4.46104132059801E-006</v>
      </c>
      <c r="J1170" s="8" t="n">
        <f aca="false">I1170/$D1170</f>
        <v>1.12573066567059</v>
      </c>
      <c r="K1170" s="6" t="n">
        <v>1011</v>
      </c>
      <c r="L1170" s="7" t="n">
        <f aca="false">K1170/43192891</f>
        <v>2.34066295770755E-005</v>
      </c>
      <c r="M1170" s="8" t="n">
        <f aca="false">L1170/$D1170</f>
        <v>5.90659417863765</v>
      </c>
      <c r="N1170" s="6" t="n">
        <v>905</v>
      </c>
      <c r="O1170" s="7" t="n">
        <f aca="false">N1170/49735264</f>
        <v>1.81963445494127E-005</v>
      </c>
      <c r="P1170" s="8" t="n">
        <f aca="false">O1170/$D1170</f>
        <v>4.59179406561422</v>
      </c>
      <c r="Q1170" s="6" t="n">
        <v>8441</v>
      </c>
      <c r="R1170" s="9" t="n">
        <f aca="false">Q1170/50554893</f>
        <v>0.000166967023350242</v>
      </c>
      <c r="S1170" s="8" t="n">
        <f aca="false">R1170/$D1170</f>
        <v>42.1336376045737</v>
      </c>
      <c r="T1170" s="10" t="n">
        <f aca="false">AVERAGE(G1170,J1170,M1170,P1170)</f>
        <v>3.97860020478884</v>
      </c>
    </row>
    <row r="1171" s="5" customFormat="true" ht="15.25" hidden="false" customHeight="false" outlineLevel="0" collapsed="false">
      <c r="A1171" s="6" t="s">
        <v>395</v>
      </c>
      <c r="B1171" s="7" t="n">
        <v>737394</v>
      </c>
      <c r="C1171" s="6" t="n">
        <v>2816</v>
      </c>
      <c r="D1171" s="8" t="n">
        <f aca="false">C1171/58039824</f>
        <v>4.85184103935257E-005</v>
      </c>
      <c r="E1171" s="6" t="n">
        <v>245</v>
      </c>
      <c r="F1171" s="7" t="n">
        <f aca="false">E1171/57700746</f>
        <v>4.24604562304966E-006</v>
      </c>
      <c r="G1171" s="8" t="n">
        <f aca="false">F1171/$D1171</f>
        <v>0.087514112449493</v>
      </c>
      <c r="H1171" s="6" t="n">
        <v>32</v>
      </c>
      <c r="I1171" s="7" t="n">
        <f aca="false">H1171/41918464</f>
        <v>7.63386750048857E-007</v>
      </c>
      <c r="J1171" s="8" t="n">
        <f aca="false">I1171/$D1171</f>
        <v>0.0157339604462953</v>
      </c>
      <c r="K1171" s="6" t="n">
        <v>663</v>
      </c>
      <c r="L1171" s="7" t="n">
        <f aca="false">K1171/43192891</f>
        <v>1.53497481796252E-005</v>
      </c>
      <c r="M1171" s="8" t="n">
        <f aca="false">L1171/$D1171</f>
        <v>0.316369560649775</v>
      </c>
      <c r="N1171" s="6" t="n">
        <v>312</v>
      </c>
      <c r="O1171" s="7" t="n">
        <f aca="false">N1171/49735264</f>
        <v>6.2732149164826E-006</v>
      </c>
      <c r="P1171" s="8" t="n">
        <f aca="false">O1171/$D1171</f>
        <v>0.129295557410094</v>
      </c>
      <c r="Q1171" s="6" t="n">
        <v>0</v>
      </c>
      <c r="R1171" s="9" t="n">
        <f aca="false">Q1171/50554893</f>
        <v>0</v>
      </c>
      <c r="S1171" s="8" t="n">
        <f aca="false">R1171/$D1171</f>
        <v>0</v>
      </c>
      <c r="T1171" s="10" t="n">
        <f aca="false">AVERAGE(G1171,J1171,M1171,P1171)</f>
        <v>0.137228297738914</v>
      </c>
    </row>
    <row r="1172" s="5" customFormat="true" ht="15.25" hidden="false" customHeight="false" outlineLevel="0" collapsed="false">
      <c r="A1172" s="6" t="s">
        <v>21</v>
      </c>
      <c r="B1172" s="7" t="n">
        <v>737739</v>
      </c>
      <c r="C1172" s="6" t="n">
        <v>7448</v>
      </c>
      <c r="D1172" s="8" t="n">
        <f aca="false">C1172/58039824</f>
        <v>0.000128325682035149</v>
      </c>
      <c r="E1172" s="6" t="n">
        <v>12101</v>
      </c>
      <c r="F1172" s="7" t="n">
        <f aca="false">E1172/57700746</f>
        <v>0.00020971999218173</v>
      </c>
      <c r="G1172" s="8" t="n">
        <f aca="false">F1172/$D1172</f>
        <v>1.63427919381163</v>
      </c>
      <c r="H1172" s="6" t="n">
        <v>7868</v>
      </c>
      <c r="I1172" s="7" t="n">
        <f aca="false">H1172/41918464</f>
        <v>0.000187697717168263</v>
      </c>
      <c r="J1172" s="8" t="n">
        <f aca="false">I1172/$D1172</f>
        <v>1.46266681923305</v>
      </c>
      <c r="K1172" s="6" t="n">
        <v>11956</v>
      </c>
      <c r="L1172" s="7" t="n">
        <f aca="false">K1172/43192891</f>
        <v>0.000276804810310104</v>
      </c>
      <c r="M1172" s="8" t="n">
        <f aca="false">L1172/$D1172</f>
        <v>2.15704920418258</v>
      </c>
      <c r="N1172" s="6" t="n">
        <v>6514</v>
      </c>
      <c r="O1172" s="7" t="n">
        <f aca="false">N1172/49735264</f>
        <v>0.00013097346783964</v>
      </c>
      <c r="P1172" s="8" t="n">
        <f aca="false">O1172/$D1172</f>
        <v>1.02063332734726</v>
      </c>
      <c r="Q1172" s="6" t="n">
        <v>42061</v>
      </c>
      <c r="R1172" s="9" t="n">
        <f aca="false">Q1172/50554893</f>
        <v>0.000831986727773314</v>
      </c>
      <c r="S1172" s="8" t="n">
        <f aca="false">R1172/$D1172</f>
        <v>6.48340000675336</v>
      </c>
      <c r="T1172" s="10" t="n">
        <f aca="false">AVERAGE(G1172,J1172,M1172,P1172)</f>
        <v>1.56865713614363</v>
      </c>
    </row>
    <row r="1173" s="5" customFormat="true" ht="15.25" hidden="false" customHeight="false" outlineLevel="0" collapsed="false">
      <c r="A1173" s="6" t="s">
        <v>396</v>
      </c>
      <c r="B1173" s="7" t="n">
        <v>738061</v>
      </c>
      <c r="C1173" s="6" t="n">
        <v>7468</v>
      </c>
      <c r="D1173" s="8" t="n">
        <f aca="false">C1173/58039824</f>
        <v>0.000128670273018057</v>
      </c>
      <c r="E1173" s="6" t="n">
        <v>13991</v>
      </c>
      <c r="F1173" s="7" t="n">
        <f aca="false">E1173/57700746</f>
        <v>0.000242475201273828</v>
      </c>
      <c r="G1173" s="8" t="n">
        <f aca="false">F1173/$D1173</f>
        <v>1.88446947058081</v>
      </c>
      <c r="H1173" s="6" t="n">
        <v>8687</v>
      </c>
      <c r="I1173" s="7" t="n">
        <f aca="false">H1173/41918464</f>
        <v>0.000207235646802326</v>
      </c>
      <c r="J1173" s="8" t="n">
        <f aca="false">I1173/$D1173</f>
        <v>1.6105945992144</v>
      </c>
      <c r="K1173" s="6" t="n">
        <v>8921</v>
      </c>
      <c r="L1173" s="7" t="n">
        <f aca="false">K1173/43192891</f>
        <v>0.0002065386176628</v>
      </c>
      <c r="M1173" s="8" t="n">
        <f aca="false">L1173/$D1173</f>
        <v>1.60517742613179</v>
      </c>
      <c r="N1173" s="6" t="n">
        <v>4593</v>
      </c>
      <c r="O1173" s="7" t="n">
        <f aca="false">N1173/49735264</f>
        <v>9.23489618955275E-005</v>
      </c>
      <c r="P1173" s="8" t="n">
        <f aca="false">O1173/$D1173</f>
        <v>0.717717929164317</v>
      </c>
      <c r="Q1173" s="6" t="n">
        <v>4260</v>
      </c>
      <c r="R1173" s="9" t="n">
        <f aca="false">Q1173/50554893</f>
        <v>8.42648405961417E-005</v>
      </c>
      <c r="S1173" s="8" t="n">
        <f aca="false">R1173/$D1173</f>
        <v>0.654889731867718</v>
      </c>
      <c r="T1173" s="10" t="n">
        <f aca="false">AVERAGE(G1173,J1173,M1173,P1173)</f>
        <v>1.45448985627283</v>
      </c>
    </row>
    <row r="1174" s="5" customFormat="true" ht="15.25" hidden="false" customHeight="false" outlineLevel="0" collapsed="false">
      <c r="A1174" s="6" t="s">
        <v>396</v>
      </c>
      <c r="B1174" s="7" t="n">
        <v>738067</v>
      </c>
      <c r="C1174" s="6" t="n">
        <v>17788</v>
      </c>
      <c r="D1174" s="8" t="n">
        <f aca="false">C1174/58039824</f>
        <v>0.000306479220198876</v>
      </c>
      <c r="E1174" s="6" t="n">
        <v>44668</v>
      </c>
      <c r="F1174" s="7" t="n">
        <f aca="false">E1174/57700746</f>
        <v>0.000774132105675029</v>
      </c>
      <c r="G1174" s="8" t="n">
        <f aca="false">F1174/$D1174</f>
        <v>2.52588774264269</v>
      </c>
      <c r="H1174" s="6" t="n">
        <v>35449</v>
      </c>
      <c r="I1174" s="7" t="n">
        <f aca="false">H1174/41918464</f>
        <v>0.00084566552820256</v>
      </c>
      <c r="J1174" s="8" t="n">
        <f aca="false">I1174/$D1174</f>
        <v>2.75929156845872</v>
      </c>
      <c r="K1174" s="6" t="n">
        <v>36535</v>
      </c>
      <c r="L1174" s="7" t="n">
        <f aca="false">K1174/43192891</f>
        <v>0.000845856786942092</v>
      </c>
      <c r="M1174" s="8" t="n">
        <f aca="false">L1174/$D1174</f>
        <v>2.75991561970567</v>
      </c>
      <c r="N1174" s="6" t="n">
        <v>31068</v>
      </c>
      <c r="O1174" s="7" t="n">
        <f aca="false">N1174/49735264</f>
        <v>0.000624667439183594</v>
      </c>
      <c r="P1174" s="8" t="n">
        <f aca="false">O1174/$D1174</f>
        <v>2.0382048700667</v>
      </c>
      <c r="Q1174" s="6" t="n">
        <v>5896</v>
      </c>
      <c r="R1174" s="9" t="n">
        <f aca="false">Q1174/50554893</f>
        <v>0.000116625704261702</v>
      </c>
      <c r="S1174" s="8" t="n">
        <f aca="false">R1174/$D1174</f>
        <v>0.380533806455208</v>
      </c>
      <c r="T1174" s="10" t="n">
        <f aca="false">AVERAGE(G1174,J1174,M1174,P1174)</f>
        <v>2.52082495021844</v>
      </c>
    </row>
    <row r="1175" s="5" customFormat="true" ht="15.25" hidden="false" customHeight="false" outlineLevel="0" collapsed="false">
      <c r="A1175" s="6" t="s">
        <v>21</v>
      </c>
      <c r="B1175" s="7" t="n">
        <v>746749</v>
      </c>
      <c r="C1175" s="6" t="n">
        <v>37788</v>
      </c>
      <c r="D1175" s="8" t="n">
        <f aca="false">C1175/58039824</f>
        <v>0.000651070203107439</v>
      </c>
      <c r="E1175" s="6" t="n">
        <v>20712</v>
      </c>
      <c r="F1175" s="7" t="n">
        <f aca="false">E1175/57700746</f>
        <v>0.00035895549773308</v>
      </c>
      <c r="G1175" s="8" t="n">
        <f aca="false">F1175/$D1175</f>
        <v>0.551331478571513</v>
      </c>
      <c r="H1175" s="6" t="n">
        <v>20368</v>
      </c>
      <c r="I1175" s="7" t="n">
        <f aca="false">H1175/41918464</f>
        <v>0.000485895666406097</v>
      </c>
      <c r="J1175" s="8" t="n">
        <f aca="false">I1175/$D1175</f>
        <v>0.746303031665412</v>
      </c>
      <c r="K1175" s="6" t="n">
        <v>13215</v>
      </c>
      <c r="L1175" s="7" t="n">
        <f aca="false">K1175/43192891</f>
        <v>0.000305953125480765</v>
      </c>
      <c r="M1175" s="8" t="n">
        <f aca="false">L1175/$D1175</f>
        <v>0.469923403068527</v>
      </c>
      <c r="N1175" s="6" t="n">
        <v>19364</v>
      </c>
      <c r="O1175" s="7" t="n">
        <f aca="false">N1175/49735264</f>
        <v>0.000389341453983234</v>
      </c>
      <c r="P1175" s="8" t="n">
        <f aca="false">O1175/$D1175</f>
        <v>0.598002261699243</v>
      </c>
      <c r="Q1175" s="6" t="n">
        <v>23650</v>
      </c>
      <c r="R1175" s="9" t="n">
        <f aca="false">Q1175/50554893</f>
        <v>0.000467808328661679</v>
      </c>
      <c r="S1175" s="8" t="n">
        <f aca="false">R1175/$D1175</f>
        <v>0.718522098583095</v>
      </c>
      <c r="T1175" s="10" t="n">
        <f aca="false">AVERAGE(G1175,J1175,M1175,P1175)</f>
        <v>0.591390043751174</v>
      </c>
    </row>
    <row r="1176" s="5" customFormat="true" ht="15.25" hidden="false" customHeight="false" outlineLevel="0" collapsed="false">
      <c r="A1176" s="6" t="s">
        <v>21</v>
      </c>
      <c r="B1176" s="7" t="n">
        <v>748104</v>
      </c>
      <c r="C1176" s="6" t="n">
        <v>37</v>
      </c>
      <c r="D1176" s="8" t="n">
        <f aca="false">C1176/58039824</f>
        <v>6.37493318380841E-007</v>
      </c>
      <c r="E1176" s="6" t="n">
        <v>8502</v>
      </c>
      <c r="F1176" s="7" t="n">
        <f aca="false">E1176/57700746</f>
        <v>0.000147346448519054</v>
      </c>
      <c r="G1176" s="8" t="n">
        <f aca="false">F1176/$D1176</f>
        <v>231.134106461377</v>
      </c>
      <c r="H1176" s="6" t="n">
        <v>8282</v>
      </c>
      <c r="I1176" s="7" t="n">
        <f aca="false">H1176/41918464</f>
        <v>0.00019757403324702</v>
      </c>
      <c r="J1176" s="8" t="n">
        <f aca="false">I1176/$D1176</f>
        <v>309.923300449383</v>
      </c>
      <c r="K1176" s="6" t="n">
        <v>8156</v>
      </c>
      <c r="L1176" s="7" t="n">
        <f aca="false">K1176/43192891</f>
        <v>0.000188827369763233</v>
      </c>
      <c r="M1176" s="8" t="n">
        <f aca="false">L1176/$D1176</f>
        <v>296.202900201106</v>
      </c>
      <c r="N1176" s="6" t="n">
        <v>5323</v>
      </c>
      <c r="O1176" s="7" t="n">
        <f aca="false">N1176/49735264</f>
        <v>0.000107026676283452</v>
      </c>
      <c r="P1176" s="8" t="n">
        <f aca="false">O1176/$D1176</f>
        <v>167.886742021527</v>
      </c>
      <c r="Q1176" s="6" t="n">
        <v>5</v>
      </c>
      <c r="R1176" s="9" t="n">
        <f aca="false">Q1176/50554893</f>
        <v>9.8902395065894E-008</v>
      </c>
      <c r="S1176" s="8" t="n">
        <f aca="false">R1176/$D1176</f>
        <v>0.155142637913593</v>
      </c>
      <c r="T1176" s="10" t="n">
        <f aca="false">AVERAGE(G1176,J1176,M1176,P1176)</f>
        <v>251.286762283348</v>
      </c>
    </row>
    <row r="1177" s="5" customFormat="true" ht="15.25" hidden="false" customHeight="false" outlineLevel="0" collapsed="false">
      <c r="A1177" s="6" t="s">
        <v>397</v>
      </c>
      <c r="B1177" s="7" t="n">
        <v>748156</v>
      </c>
      <c r="C1177" s="6" t="n">
        <v>9707</v>
      </c>
      <c r="D1177" s="8" t="n">
        <f aca="false">C1177/58039824</f>
        <v>0.000167247233554671</v>
      </c>
      <c r="E1177" s="6" t="n">
        <v>3262</v>
      </c>
      <c r="F1177" s="7" t="n">
        <f aca="false">E1177/57700746</f>
        <v>5.65330645811754E-005</v>
      </c>
      <c r="G1177" s="8" t="n">
        <f aca="false">F1177/$D1177</f>
        <v>0.338020924948187</v>
      </c>
      <c r="H1177" s="6" t="n">
        <v>1062</v>
      </c>
      <c r="I1177" s="7" t="n">
        <f aca="false">H1177/41918464</f>
        <v>2.53348977672464E-005</v>
      </c>
      <c r="J1177" s="8" t="n">
        <f aca="false">I1177/$D1177</f>
        <v>0.151481714996289</v>
      </c>
      <c r="K1177" s="6" t="n">
        <v>849</v>
      </c>
      <c r="L1177" s="7" t="n">
        <f aca="false">K1177/43192891</f>
        <v>1.96560123748142E-005</v>
      </c>
      <c r="M1177" s="8" t="n">
        <f aca="false">L1177/$D1177</f>
        <v>0.117526681649947</v>
      </c>
      <c r="N1177" s="6" t="n">
        <v>1587</v>
      </c>
      <c r="O1177" s="7" t="n">
        <f aca="false">N1177/49735264</f>
        <v>3.19089489501855E-005</v>
      </c>
      <c r="P1177" s="8" t="n">
        <f aca="false">O1177/$D1177</f>
        <v>0.190789098701324</v>
      </c>
      <c r="Q1177" s="6" t="n">
        <v>4709</v>
      </c>
      <c r="R1177" s="9" t="n">
        <f aca="false">Q1177/50554893</f>
        <v>9.3146275673059E-005</v>
      </c>
      <c r="S1177" s="8" t="n">
        <f aca="false">R1177/$D1177</f>
        <v>0.55693761680435</v>
      </c>
      <c r="T1177" s="10" t="n">
        <f aca="false">AVERAGE(G1177,J1177,M1177,P1177)</f>
        <v>0.199454605073937</v>
      </c>
    </row>
    <row r="1178" s="5" customFormat="true" ht="15.25" hidden="false" customHeight="false" outlineLevel="0" collapsed="false">
      <c r="A1178" s="6" t="s">
        <v>397</v>
      </c>
      <c r="B1178" s="7" t="n">
        <v>748535</v>
      </c>
      <c r="C1178" s="6" t="n">
        <v>5248</v>
      </c>
      <c r="D1178" s="8" t="n">
        <f aca="false">C1178/58039824</f>
        <v>9.04206739152069E-005</v>
      </c>
      <c r="E1178" s="6" t="n">
        <v>292</v>
      </c>
      <c r="F1178" s="7" t="n">
        <f aca="false">E1178/57700746</f>
        <v>5.06059315073673E-006</v>
      </c>
      <c r="G1178" s="8" t="n">
        <f aca="false">F1178/$D1178</f>
        <v>0.0559672133773562</v>
      </c>
      <c r="H1178" s="6" t="n">
        <v>1</v>
      </c>
      <c r="I1178" s="7" t="n">
        <f aca="false">H1178/41918464</f>
        <v>2.38558359390268E-008</v>
      </c>
      <c r="J1178" s="8" t="n">
        <f aca="false">I1178/$D1178</f>
        <v>0.000263831653825074</v>
      </c>
      <c r="K1178" s="6" t="n">
        <v>0</v>
      </c>
      <c r="L1178" s="7" t="n">
        <f aca="false">K1178/43192891</f>
        <v>0</v>
      </c>
      <c r="M1178" s="8" t="n">
        <f aca="false">L1178/$D1178</f>
        <v>0</v>
      </c>
      <c r="N1178" s="6" t="n">
        <v>0</v>
      </c>
      <c r="O1178" s="7" t="n">
        <f aca="false">N1178/49735264</f>
        <v>0</v>
      </c>
      <c r="P1178" s="8" t="n">
        <f aca="false">O1178/$D1178</f>
        <v>0</v>
      </c>
      <c r="Q1178" s="6" t="n">
        <v>0</v>
      </c>
      <c r="R1178" s="9" t="n">
        <f aca="false">Q1178/50554893</f>
        <v>0</v>
      </c>
      <c r="S1178" s="8" t="n">
        <f aca="false">R1178/$D1178</f>
        <v>0</v>
      </c>
      <c r="T1178" s="10" t="n">
        <f aca="false">AVERAGE(G1178,J1178,M1178,P1178)</f>
        <v>0.0140577612577953</v>
      </c>
    </row>
    <row r="1179" s="5" customFormat="true" ht="15.25" hidden="false" customHeight="false" outlineLevel="0" collapsed="false">
      <c r="A1179" s="6" t="s">
        <v>397</v>
      </c>
      <c r="B1179" s="7" t="n">
        <v>748907</v>
      </c>
      <c r="C1179" s="6" t="n">
        <v>3444</v>
      </c>
      <c r="D1179" s="8" t="n">
        <f aca="false">C1179/58039824</f>
        <v>5.93385672568545E-005</v>
      </c>
      <c r="E1179" s="6" t="n">
        <v>2086</v>
      </c>
      <c r="F1179" s="7" t="n">
        <f aca="false">E1179/57700746</f>
        <v>3.61520455905371E-005</v>
      </c>
      <c r="G1179" s="8" t="n">
        <f aca="false">F1179/$D1179</f>
        <v>0.609250395852134</v>
      </c>
      <c r="H1179" s="6" t="n">
        <v>4403</v>
      </c>
      <c r="I1179" s="7" t="n">
        <f aca="false">H1179/41918464</f>
        <v>0.000105037245639535</v>
      </c>
      <c r="J1179" s="8" t="n">
        <f aca="false">I1179/$D1179</f>
        <v>1.77013450939703</v>
      </c>
      <c r="K1179" s="6" t="n">
        <v>2639</v>
      </c>
      <c r="L1179" s="7" t="n">
        <f aca="false">K1179/43192891</f>
        <v>6.10980172639984E-005</v>
      </c>
      <c r="M1179" s="8" t="n">
        <f aca="false">L1179/$D1179</f>
        <v>1.02965103622283</v>
      </c>
      <c r="N1179" s="6" t="n">
        <v>1760</v>
      </c>
      <c r="O1179" s="7" t="n">
        <f aca="false">N1179/49735264</f>
        <v>3.53873661955429E-005</v>
      </c>
      <c r="P1179" s="8" t="n">
        <f aca="false">O1179/$D1179</f>
        <v>0.59636367764601</v>
      </c>
      <c r="Q1179" s="6" t="n">
        <v>9411</v>
      </c>
      <c r="R1179" s="9" t="n">
        <f aca="false">Q1179/50554893</f>
        <v>0.000186154087993026</v>
      </c>
      <c r="S1179" s="8" t="n">
        <f aca="false">R1179/$D1179</f>
        <v>3.13715171428447</v>
      </c>
      <c r="T1179" s="10" t="n">
        <f aca="false">AVERAGE(G1179,J1179,M1179,P1179)</f>
        <v>1.0013499047795</v>
      </c>
    </row>
    <row r="1180" s="5" customFormat="true" ht="15.25" hidden="false" customHeight="false" outlineLevel="0" collapsed="false">
      <c r="A1180" s="6" t="s">
        <v>398</v>
      </c>
      <c r="B1180" s="7" t="n">
        <v>749930</v>
      </c>
      <c r="C1180" s="6" t="n">
        <v>20216</v>
      </c>
      <c r="D1180" s="8" t="n">
        <f aca="false">C1180/58039824</f>
        <v>0.000348312565523975</v>
      </c>
      <c r="E1180" s="6" t="n">
        <v>11553</v>
      </c>
      <c r="F1180" s="7" t="n">
        <f aca="false">E1180/57700746</f>
        <v>0.000200222714624868</v>
      </c>
      <c r="G1180" s="8" t="n">
        <f aca="false">F1180/$D1180</f>
        <v>0.574836323586742</v>
      </c>
      <c r="H1180" s="6" t="n">
        <v>16904</v>
      </c>
      <c r="I1180" s="7" t="n">
        <f aca="false">H1180/41918464</f>
        <v>0.000403259050713309</v>
      </c>
      <c r="J1180" s="8" t="n">
        <f aca="false">I1180/$D1180</f>
        <v>1.15775051097188</v>
      </c>
      <c r="K1180" s="6" t="n">
        <v>20040</v>
      </c>
      <c r="L1180" s="7" t="n">
        <f aca="false">K1180/43192891</f>
        <v>0.000463965239094554</v>
      </c>
      <c r="M1180" s="8" t="n">
        <f aca="false">L1180/$D1180</f>
        <v>1.33203704091639</v>
      </c>
      <c r="N1180" s="6" t="n">
        <v>21313</v>
      </c>
      <c r="O1180" s="7" t="n">
        <f aca="false">N1180/49735264</f>
        <v>0.000428528940753185</v>
      </c>
      <c r="P1180" s="8" t="n">
        <f aca="false">O1180/$D1180</f>
        <v>1.23029997527806</v>
      </c>
      <c r="Q1180" s="6" t="n">
        <v>11048</v>
      </c>
      <c r="R1180" s="9" t="n">
        <f aca="false">Q1180/50554893</f>
        <v>0.000218534732137599</v>
      </c>
      <c r="S1180" s="8" t="n">
        <f aca="false">R1180/$D1180</f>
        <v>0.627409843250565</v>
      </c>
      <c r="T1180" s="10" t="n">
        <f aca="false">AVERAGE(G1180,J1180,M1180,P1180)</f>
        <v>1.07373096268827</v>
      </c>
    </row>
    <row r="1181" s="5" customFormat="true" ht="15.25" hidden="false" customHeight="false" outlineLevel="0" collapsed="false">
      <c r="A1181" s="6" t="s">
        <v>399</v>
      </c>
      <c r="B1181" s="7" t="n">
        <v>750718</v>
      </c>
      <c r="C1181" s="6" t="n">
        <v>467</v>
      </c>
      <c r="D1181" s="8" t="n">
        <f aca="false">C1181/58039824</f>
        <v>8.04619945091494E-006</v>
      </c>
      <c r="E1181" s="6" t="n">
        <v>6450</v>
      </c>
      <c r="F1181" s="7" t="n">
        <f aca="false">E1181/57700746</f>
        <v>0.000111783650076205</v>
      </c>
      <c r="G1181" s="8" t="n">
        <f aca="false">F1181/$D1181</f>
        <v>13.8927267162752</v>
      </c>
      <c r="H1181" s="6" t="n">
        <v>6228</v>
      </c>
      <c r="I1181" s="7" t="n">
        <f aca="false">H1181/41918464</f>
        <v>0.000148574146228259</v>
      </c>
      <c r="J1181" s="8" t="n">
        <f aca="false">I1181/$D1181</f>
        <v>18.4651334005105</v>
      </c>
      <c r="K1181" s="6" t="n">
        <v>4859</v>
      </c>
      <c r="L1181" s="7" t="n">
        <f aca="false">K1181/43192891</f>
        <v>0.000112495364109802</v>
      </c>
      <c r="M1181" s="8" t="n">
        <f aca="false">L1181/$D1181</f>
        <v>13.9811801579204</v>
      </c>
      <c r="N1181" s="6" t="n">
        <v>8060</v>
      </c>
      <c r="O1181" s="7" t="n">
        <f aca="false">N1181/49735264</f>
        <v>0.000162058052009134</v>
      </c>
      <c r="P1181" s="8" t="n">
        <f aca="false">O1181/$D1181</f>
        <v>20.140943932319</v>
      </c>
      <c r="Q1181" s="6" t="n">
        <v>8804</v>
      </c>
      <c r="R1181" s="9" t="n">
        <f aca="false">Q1181/50554893</f>
        <v>0.000174147337232026</v>
      </c>
      <c r="S1181" s="8" t="n">
        <f aca="false">R1181/$D1181</f>
        <v>21.6434278437162</v>
      </c>
      <c r="T1181" s="10" t="n">
        <f aca="false">AVERAGE(G1181,J1181,M1181,P1181)</f>
        <v>16.6199960517563</v>
      </c>
    </row>
    <row r="1182" s="5" customFormat="true" ht="15.25" hidden="false" customHeight="false" outlineLevel="0" collapsed="false">
      <c r="A1182" s="6" t="s">
        <v>21</v>
      </c>
      <c r="B1182" s="7" t="n">
        <v>752023</v>
      </c>
      <c r="C1182" s="6" t="n">
        <v>21003</v>
      </c>
      <c r="D1182" s="8" t="n">
        <f aca="false">C1182/58039824</f>
        <v>0.000361872220701427</v>
      </c>
      <c r="E1182" s="6" t="n">
        <v>15375</v>
      </c>
      <c r="F1182" s="7" t="n">
        <f aca="false">E1182/57700746</f>
        <v>0.000266461026344443</v>
      </c>
      <c r="G1182" s="8" t="n">
        <f aca="false">F1182/$D1182</f>
        <v>0.73634009769513</v>
      </c>
      <c r="H1182" s="6" t="n">
        <v>14235</v>
      </c>
      <c r="I1182" s="7" t="n">
        <f aca="false">H1182/41918464</f>
        <v>0.000339587824592046</v>
      </c>
      <c r="J1182" s="8" t="n">
        <f aca="false">I1182/$D1182</f>
        <v>0.938419157828178</v>
      </c>
      <c r="K1182" s="6" t="n">
        <v>16304</v>
      </c>
      <c r="L1182" s="7" t="n">
        <f aca="false">K1182/43192891</f>
        <v>0.000377469523862156</v>
      </c>
      <c r="M1182" s="8" t="n">
        <f aca="false">L1182/$D1182</f>
        <v>1.04310168691727</v>
      </c>
      <c r="N1182" s="6" t="n">
        <v>18344</v>
      </c>
      <c r="O1182" s="7" t="n">
        <f aca="false">N1182/49735264</f>
        <v>0.000368832866756272</v>
      </c>
      <c r="P1182" s="8" t="n">
        <f aca="false">O1182/$D1182</f>
        <v>1.01923509365088</v>
      </c>
      <c r="Q1182" s="6" t="n">
        <v>22687</v>
      </c>
      <c r="R1182" s="9" t="n">
        <f aca="false">Q1182/50554893</f>
        <v>0.000448759727371988</v>
      </c>
      <c r="S1182" s="8" t="n">
        <f aca="false">R1182/$D1182</f>
        <v>1.24010548945189</v>
      </c>
      <c r="T1182" s="10" t="n">
        <f aca="false">AVERAGE(G1182,J1182,M1182,P1182)</f>
        <v>0.934274009022864</v>
      </c>
    </row>
    <row r="1183" s="5" customFormat="true" ht="15.25" hidden="false" customHeight="false" outlineLevel="0" collapsed="false">
      <c r="A1183" s="6" t="s">
        <v>400</v>
      </c>
      <c r="B1183" s="7" t="n">
        <v>752339</v>
      </c>
      <c r="C1183" s="6" t="n">
        <v>6505</v>
      </c>
      <c r="D1183" s="8" t="n">
        <f aca="false">C1183/58039824</f>
        <v>0.00011207821719101</v>
      </c>
      <c r="E1183" s="6" t="n">
        <v>9299</v>
      </c>
      <c r="F1183" s="7" t="n">
        <f aca="false">E1183/57700746</f>
        <v>0.000161159094892811</v>
      </c>
      <c r="G1183" s="8" t="n">
        <f aca="false">F1183/$D1183</f>
        <v>1.43791629570762</v>
      </c>
      <c r="H1183" s="6" t="n">
        <v>10638</v>
      </c>
      <c r="I1183" s="7" t="n">
        <f aca="false">H1183/41918464</f>
        <v>0.000253778382719367</v>
      </c>
      <c r="J1183" s="8" t="n">
        <f aca="false">I1183/$D1183</f>
        <v>2.2642971050018</v>
      </c>
      <c r="K1183" s="6" t="n">
        <v>11145</v>
      </c>
      <c r="L1183" s="7" t="n">
        <f aca="false">K1183/43192891</f>
        <v>0.000258028572340759</v>
      </c>
      <c r="M1183" s="8" t="n">
        <f aca="false">L1183/$D1183</f>
        <v>2.30221874337108</v>
      </c>
      <c r="N1183" s="6" t="n">
        <v>20141</v>
      </c>
      <c r="O1183" s="7" t="n">
        <f aca="false">N1183/49735264</f>
        <v>0.000404964171900244</v>
      </c>
      <c r="P1183" s="8" t="n">
        <f aca="false">O1183/$D1183</f>
        <v>3.61322817269729</v>
      </c>
      <c r="Q1183" s="6" t="n">
        <v>6077</v>
      </c>
      <c r="R1183" s="9" t="n">
        <f aca="false">Q1183/50554893</f>
        <v>0.000120205970963088</v>
      </c>
      <c r="S1183" s="8" t="n">
        <f aca="false">R1183/$D1183</f>
        <v>1.07251858546452</v>
      </c>
      <c r="T1183" s="10" t="n">
        <f aca="false">AVERAGE(G1183,J1183,M1183,P1183)</f>
        <v>2.40441507919445</v>
      </c>
    </row>
    <row r="1184" s="5" customFormat="true" ht="15.25" hidden="false" customHeight="false" outlineLevel="0" collapsed="false">
      <c r="A1184" s="6" t="s">
        <v>401</v>
      </c>
      <c r="B1184" s="7" t="n">
        <v>753389</v>
      </c>
      <c r="C1184" s="6" t="n">
        <v>77084</v>
      </c>
      <c r="D1184" s="8" t="n">
        <f aca="false">C1184/58039824</f>
        <v>0.00132812256632618</v>
      </c>
      <c r="E1184" s="6" t="n">
        <v>59303</v>
      </c>
      <c r="F1184" s="7" t="n">
        <f aca="false">E1184/57700746</f>
        <v>0.00102776834115802</v>
      </c>
      <c r="G1184" s="8" t="n">
        <f aca="false">F1184/$D1184</f>
        <v>0.773850521944673</v>
      </c>
      <c r="H1184" s="6" t="n">
        <v>40133</v>
      </c>
      <c r="I1184" s="7" t="n">
        <f aca="false">H1184/41918464</f>
        <v>0.000957406263740961</v>
      </c>
      <c r="J1184" s="8" t="n">
        <f aca="false">I1184/$D1184</f>
        <v>0.72087191951667</v>
      </c>
      <c r="K1184" s="6" t="n">
        <v>51688</v>
      </c>
      <c r="L1184" s="7" t="n">
        <f aca="false">K1184/43192891</f>
        <v>0.00119667840710176</v>
      </c>
      <c r="M1184" s="8" t="n">
        <f aca="false">L1184/$D1184</f>
        <v>0.90103009875962</v>
      </c>
      <c r="N1184" s="6" t="n">
        <v>44223</v>
      </c>
      <c r="O1184" s="7" t="n">
        <f aca="false">N1184/49735264</f>
        <v>0.000889167895037211</v>
      </c>
      <c r="P1184" s="8" t="n">
        <f aca="false">O1184/$D1184</f>
        <v>0.669492347755828</v>
      </c>
      <c r="Q1184" s="6" t="n">
        <v>40332</v>
      </c>
      <c r="R1184" s="9" t="n">
        <f aca="false">Q1184/50554893</f>
        <v>0.000797786279559528</v>
      </c>
      <c r="S1184" s="8" t="n">
        <f aca="false">R1184/$D1184</f>
        <v>0.600687240610889</v>
      </c>
      <c r="T1184" s="10" t="n">
        <f aca="false">AVERAGE(G1184,J1184,M1184,P1184)</f>
        <v>0.766311221994198</v>
      </c>
    </row>
    <row r="1185" s="5" customFormat="true" ht="15.25" hidden="false" customHeight="false" outlineLevel="0" collapsed="false">
      <c r="A1185" s="6" t="s">
        <v>401</v>
      </c>
      <c r="B1185" s="7" t="n">
        <v>753491</v>
      </c>
      <c r="C1185" s="6" t="n">
        <v>2246</v>
      </c>
      <c r="D1185" s="8" t="n">
        <f aca="false">C1185/58039824</f>
        <v>3.86975673806316E-005</v>
      </c>
      <c r="E1185" s="6" t="n">
        <v>104</v>
      </c>
      <c r="F1185" s="7" t="n">
        <f aca="false">E1185/57700746</f>
        <v>1.80240303998843E-006</v>
      </c>
      <c r="G1185" s="8" t="n">
        <f aca="false">F1185/$D1185</f>
        <v>0.046576649696346</v>
      </c>
      <c r="H1185" s="6" t="n">
        <v>465</v>
      </c>
      <c r="I1185" s="7" t="n">
        <f aca="false">H1185/41918464</f>
        <v>1.10929637116475E-005</v>
      </c>
      <c r="J1185" s="8" t="n">
        <f aca="false">I1185/$D1185</f>
        <v>0.286657908042032</v>
      </c>
      <c r="K1185" s="6" t="n">
        <v>1484</v>
      </c>
      <c r="L1185" s="7" t="n">
        <f aca="false">K1185/43192891</f>
        <v>3.43575057293572E-005</v>
      </c>
      <c r="M1185" s="8" t="n">
        <f aca="false">L1185/$D1185</f>
        <v>0.887846654323634</v>
      </c>
      <c r="N1185" s="6" t="n">
        <v>2279</v>
      </c>
      <c r="O1185" s="7" t="n">
        <f aca="false">N1185/49735264</f>
        <v>4.58226179316149E-005</v>
      </c>
      <c r="P1185" s="8" t="n">
        <f aca="false">O1185/$D1185</f>
        <v>1.1841214069324</v>
      </c>
      <c r="Q1185" s="6" t="n">
        <v>14418</v>
      </c>
      <c r="R1185" s="9" t="n">
        <f aca="false">Q1185/50554893</f>
        <v>0.000285194946412012</v>
      </c>
      <c r="S1185" s="8" t="n">
        <f aca="false">R1185/$D1185</f>
        <v>7.36984171658175</v>
      </c>
      <c r="T1185" s="10" t="n">
        <f aca="false">AVERAGE(G1185,J1185,M1185,P1185)</f>
        <v>0.601300654748603</v>
      </c>
    </row>
    <row r="1186" s="5" customFormat="true" ht="15.25" hidden="false" customHeight="false" outlineLevel="0" collapsed="false">
      <c r="A1186" s="6" t="s">
        <v>401</v>
      </c>
      <c r="B1186" s="7" t="n">
        <v>753671</v>
      </c>
      <c r="C1186" s="6" t="n">
        <v>8602</v>
      </c>
      <c r="D1186" s="8" t="n">
        <f aca="false">C1186/58039824</f>
        <v>0.000148208581748973</v>
      </c>
      <c r="E1186" s="6" t="n">
        <v>4413</v>
      </c>
      <c r="F1186" s="7" t="n">
        <f aca="false">E1186/57700746</f>
        <v>7.64808136102781E-005</v>
      </c>
      <c r="G1186" s="8" t="n">
        <f aca="false">F1186/$D1186</f>
        <v>0.51603498736542</v>
      </c>
      <c r="H1186" s="6" t="n">
        <v>1691</v>
      </c>
      <c r="I1186" s="7" t="n">
        <f aca="false">H1186/41918464</f>
        <v>4.03402185728943E-005</v>
      </c>
      <c r="J1186" s="8" t="n">
        <f aca="false">I1186/$D1186</f>
        <v>0.272185443628495</v>
      </c>
      <c r="K1186" s="6" t="n">
        <v>4326</v>
      </c>
      <c r="L1186" s="7" t="n">
        <f aca="false">K1186/43192891</f>
        <v>0.000100155370475202</v>
      </c>
      <c r="M1186" s="8" t="n">
        <f aca="false">L1186/$D1186</f>
        <v>0.67577308475186</v>
      </c>
      <c r="N1186" s="6" t="n">
        <v>4079</v>
      </c>
      <c r="O1186" s="7" t="n">
        <f aca="false">N1186/49735264</f>
        <v>8.20142424497837E-005</v>
      </c>
      <c r="P1186" s="8" t="n">
        <f aca="false">O1186/$D1186</f>
        <v>0.553370401915691</v>
      </c>
      <c r="Q1186" s="6" t="n">
        <v>9388</v>
      </c>
      <c r="R1186" s="9" t="n">
        <f aca="false">Q1186/50554893</f>
        <v>0.000185699136975723</v>
      </c>
      <c r="S1186" s="8" t="n">
        <f aca="false">R1186/$D1186</f>
        <v>1.25295805940744</v>
      </c>
      <c r="T1186" s="10" t="n">
        <f aca="false">AVERAGE(G1186,J1186,M1186,P1186)</f>
        <v>0.504340979415367</v>
      </c>
    </row>
    <row r="1187" s="5" customFormat="true" ht="15.25" hidden="false" customHeight="false" outlineLevel="0" collapsed="false">
      <c r="A1187" s="6" t="s">
        <v>401</v>
      </c>
      <c r="B1187" s="7" t="n">
        <v>753680</v>
      </c>
      <c r="C1187" s="6" t="n">
        <v>1960</v>
      </c>
      <c r="D1187" s="8" t="n">
        <f aca="false">C1187/58039824</f>
        <v>3.37699163250392E-005</v>
      </c>
      <c r="E1187" s="6" t="n">
        <v>12745</v>
      </c>
      <c r="F1187" s="7" t="n">
        <f aca="false">E1187/57700746</f>
        <v>0.000220881026390889</v>
      </c>
      <c r="G1187" s="8" t="n">
        <f aca="false">F1187/$D1187</f>
        <v>6.54076321258499</v>
      </c>
      <c r="H1187" s="6" t="n">
        <v>6625</v>
      </c>
      <c r="I1187" s="7" t="n">
        <f aca="false">H1187/41918464</f>
        <v>0.000158044913096052</v>
      </c>
      <c r="J1187" s="8" t="n">
        <f aca="false">I1187/$D1187</f>
        <v>4.68005047968887</v>
      </c>
      <c r="K1187" s="6" t="n">
        <v>2500</v>
      </c>
      <c r="L1187" s="7" t="n">
        <f aca="false">K1187/43192891</f>
        <v>5.7879895096626E-005</v>
      </c>
      <c r="M1187" s="8" t="n">
        <f aca="false">L1187/$D1187</f>
        <v>1.71394843089114</v>
      </c>
      <c r="N1187" s="6" t="n">
        <v>4734</v>
      </c>
      <c r="O1187" s="7" t="n">
        <f aca="false">N1187/49735264</f>
        <v>9.5183972482784E-005</v>
      </c>
      <c r="P1187" s="8" t="n">
        <f aca="false">O1187/$D1187</f>
        <v>2.81860255638859</v>
      </c>
      <c r="Q1187" s="6" t="n">
        <v>5</v>
      </c>
      <c r="R1187" s="9" t="n">
        <f aca="false">Q1187/50554893</f>
        <v>9.8902395065894E-008</v>
      </c>
      <c r="S1187" s="8" t="n">
        <f aca="false">R1187/$D1187</f>
        <v>0.00292871306265457</v>
      </c>
      <c r="T1187" s="10" t="n">
        <f aca="false">AVERAGE(G1187,J1187,M1187,P1187)</f>
        <v>3.93834116988839</v>
      </c>
    </row>
    <row r="1188" s="5" customFormat="true" ht="15.25" hidden="false" customHeight="false" outlineLevel="0" collapsed="false">
      <c r="A1188" s="6" t="s">
        <v>401</v>
      </c>
      <c r="B1188" s="7" t="n">
        <v>753746</v>
      </c>
      <c r="C1188" s="6" t="n">
        <v>1272</v>
      </c>
      <c r="D1188" s="8" t="n">
        <f aca="false">C1188/58039824</f>
        <v>2.19159865129846E-005</v>
      </c>
      <c r="E1188" s="6" t="n">
        <v>4444</v>
      </c>
      <c r="F1188" s="7" t="n">
        <f aca="false">E1188/57700746</f>
        <v>7.70180683625823E-005</v>
      </c>
      <c r="G1188" s="8" t="n">
        <f aca="false">F1188/$D1188</f>
        <v>3.51424145643416</v>
      </c>
      <c r="H1188" s="6" t="n">
        <v>3650</v>
      </c>
      <c r="I1188" s="7" t="n">
        <f aca="false">H1188/41918464</f>
        <v>8.70738011774477E-005</v>
      </c>
      <c r="J1188" s="8" t="n">
        <f aca="false">I1188/$D1188</f>
        <v>3.97307240200476</v>
      </c>
      <c r="K1188" s="6" t="n">
        <v>5290</v>
      </c>
      <c r="L1188" s="7" t="n">
        <f aca="false">K1188/43192891</f>
        <v>0.000122473858024461</v>
      </c>
      <c r="M1188" s="8" t="n">
        <f aca="false">L1188/$D1188</f>
        <v>5.5883342486955</v>
      </c>
      <c r="N1188" s="6" t="n">
        <v>3397</v>
      </c>
      <c r="O1188" s="7" t="n">
        <f aca="false">N1188/49735264</f>
        <v>6.83016380490109E-005</v>
      </c>
      <c r="P1188" s="8" t="n">
        <f aca="false">O1188/$D1188</f>
        <v>3.11652126672665</v>
      </c>
      <c r="Q1188" s="6" t="n">
        <v>1864</v>
      </c>
      <c r="R1188" s="9" t="n">
        <f aca="false">Q1188/50554893</f>
        <v>3.68708128805653E-005</v>
      </c>
      <c r="S1188" s="8" t="n">
        <f aca="false">R1188/$D1188</f>
        <v>1.68237066849445</v>
      </c>
      <c r="T1188" s="10" t="n">
        <f aca="false">AVERAGE(G1188,J1188,M1188,P1188)</f>
        <v>4.04804234346527</v>
      </c>
    </row>
    <row r="1189" s="5" customFormat="true" ht="15.25" hidden="false" customHeight="false" outlineLevel="0" collapsed="false">
      <c r="A1189" s="6" t="s">
        <v>401</v>
      </c>
      <c r="B1189" s="7" t="n">
        <v>753788</v>
      </c>
      <c r="C1189" s="6" t="n">
        <v>242</v>
      </c>
      <c r="D1189" s="8" t="n">
        <f aca="false">C1189/58039824</f>
        <v>4.16955089319361E-006</v>
      </c>
      <c r="E1189" s="6" t="n">
        <v>10</v>
      </c>
      <c r="F1189" s="7" t="n">
        <f aca="false">E1189/57700746</f>
        <v>1.73307984614272E-007</v>
      </c>
      <c r="G1189" s="8" t="n">
        <f aca="false">F1189/$D1189</f>
        <v>0.0415651443173844</v>
      </c>
      <c r="H1189" s="6" t="n">
        <v>445</v>
      </c>
      <c r="I1189" s="7" t="n">
        <f aca="false">H1189/41918464</f>
        <v>1.06158469928669E-005</v>
      </c>
      <c r="J1189" s="8" t="n">
        <f aca="false">I1189/$D1189</f>
        <v>2.5460408722187</v>
      </c>
      <c r="K1189" s="6" t="n">
        <v>0</v>
      </c>
      <c r="L1189" s="7" t="n">
        <f aca="false">K1189/43192891</f>
        <v>0</v>
      </c>
      <c r="M1189" s="8" t="n">
        <f aca="false">L1189/$D1189</f>
        <v>0</v>
      </c>
      <c r="N1189" s="6" t="n">
        <v>0</v>
      </c>
      <c r="O1189" s="7" t="n">
        <f aca="false">N1189/49735264</f>
        <v>0</v>
      </c>
      <c r="P1189" s="8" t="n">
        <f aca="false">O1189/$D1189</f>
        <v>0</v>
      </c>
      <c r="Q1189" s="6" t="n">
        <v>0</v>
      </c>
      <c r="R1189" s="9" t="n">
        <f aca="false">Q1189/50554893</f>
        <v>0</v>
      </c>
      <c r="S1189" s="8" t="n">
        <f aca="false">R1189/$D1189</f>
        <v>0</v>
      </c>
      <c r="T1189" s="10" t="n">
        <f aca="false">AVERAGE(G1189,J1189,M1189,P1189)</f>
        <v>0.646901504134021</v>
      </c>
    </row>
    <row r="1190" s="5" customFormat="true" ht="15.25" hidden="false" customHeight="false" outlineLevel="0" collapsed="false">
      <c r="A1190" s="6" t="s">
        <v>401</v>
      </c>
      <c r="B1190" s="7" t="n">
        <v>753803</v>
      </c>
      <c r="C1190" s="6" t="n">
        <v>14848</v>
      </c>
      <c r="D1190" s="8" t="n">
        <f aca="false">C1190/58039824</f>
        <v>0.000255824345711317</v>
      </c>
      <c r="E1190" s="6" t="n">
        <v>18446</v>
      </c>
      <c r="F1190" s="7" t="n">
        <f aca="false">E1190/57700746</f>
        <v>0.000319683908419486</v>
      </c>
      <c r="G1190" s="8" t="n">
        <f aca="false">F1190/$D1190</f>
        <v>1.24962269533264</v>
      </c>
      <c r="H1190" s="6" t="n">
        <v>13168</v>
      </c>
      <c r="I1190" s="7" t="n">
        <f aca="false">H1190/41918464</f>
        <v>0.000314133647645105</v>
      </c>
      <c r="J1190" s="8" t="n">
        <f aca="false">I1190/$D1190</f>
        <v>1.22792710276131</v>
      </c>
      <c r="K1190" s="6" t="n">
        <v>15083</v>
      </c>
      <c r="L1190" s="7" t="n">
        <f aca="false">K1190/43192891</f>
        <v>0.000349200983096964</v>
      </c>
      <c r="M1190" s="8" t="n">
        <f aca="false">L1190/$D1190</f>
        <v>1.36500293639377</v>
      </c>
      <c r="N1190" s="6" t="n">
        <v>14655</v>
      </c>
      <c r="O1190" s="7" t="n">
        <f aca="false">N1190/49735264</f>
        <v>0.000294660142952091</v>
      </c>
      <c r="P1190" s="8" t="n">
        <f aca="false">O1190/$D1190</f>
        <v>1.15180649493226</v>
      </c>
      <c r="Q1190" s="6" t="n">
        <v>12790</v>
      </c>
      <c r="R1190" s="9" t="n">
        <f aca="false">Q1190/50554893</f>
        <v>0.000252992326578557</v>
      </c>
      <c r="S1190" s="8" t="n">
        <f aca="false">R1190/$D1190</f>
        <v>0.98892982946996</v>
      </c>
      <c r="T1190" s="10" t="n">
        <f aca="false">AVERAGE(G1190,J1190,M1190,P1190)</f>
        <v>1.248589807355</v>
      </c>
    </row>
    <row r="1191" s="5" customFormat="true" ht="15.25" hidden="false" customHeight="false" outlineLevel="0" collapsed="false">
      <c r="A1191" s="6" t="s">
        <v>402</v>
      </c>
      <c r="B1191" s="7" t="n">
        <v>755694</v>
      </c>
      <c r="C1191" s="6" t="n">
        <v>45907</v>
      </c>
      <c r="D1191" s="8" t="n">
        <f aca="false">C1191/58039824</f>
        <v>0.00079095691261917</v>
      </c>
      <c r="E1191" s="6" t="n">
        <v>9019</v>
      </c>
      <c r="F1191" s="7" t="n">
        <f aca="false">E1191/57700746</f>
        <v>0.000156306471323612</v>
      </c>
      <c r="G1191" s="8" t="n">
        <f aca="false">F1191/$D1191</f>
        <v>0.197616923033164</v>
      </c>
      <c r="H1191" s="6" t="n">
        <v>6080</v>
      </c>
      <c r="I1191" s="7" t="n">
        <f aca="false">H1191/41918464</f>
        <v>0.000145043482509283</v>
      </c>
      <c r="J1191" s="8" t="n">
        <f aca="false">I1191/$D1191</f>
        <v>0.18337722345581</v>
      </c>
      <c r="K1191" s="6" t="n">
        <v>3638</v>
      </c>
      <c r="L1191" s="7" t="n">
        <f aca="false">K1191/43192891</f>
        <v>8.42268233446101E-005</v>
      </c>
      <c r="M1191" s="8" t="n">
        <f aca="false">L1191/$D1191</f>
        <v>0.106487246019131</v>
      </c>
      <c r="N1191" s="6" t="n">
        <v>602</v>
      </c>
      <c r="O1191" s="7" t="n">
        <f aca="false">N1191/49735264</f>
        <v>1.21040877555209E-005</v>
      </c>
      <c r="P1191" s="8" t="n">
        <f aca="false">O1191/$D1191</f>
        <v>0.0153030937114381</v>
      </c>
      <c r="Q1191" s="6" t="n">
        <v>1827</v>
      </c>
      <c r="R1191" s="9" t="n">
        <f aca="false">Q1191/50554893</f>
        <v>3.61389351570777E-005</v>
      </c>
      <c r="S1191" s="8" t="n">
        <f aca="false">R1191/$D1191</f>
        <v>0.0456901439010216</v>
      </c>
      <c r="T1191" s="10" t="n">
        <f aca="false">AVERAGE(G1191,J1191,M1191,P1191)</f>
        <v>0.125696121554886</v>
      </c>
    </row>
    <row r="1192" s="5" customFormat="true" ht="15.25" hidden="false" customHeight="false" outlineLevel="0" collapsed="false">
      <c r="A1192" s="6" t="s">
        <v>403</v>
      </c>
      <c r="B1192" s="7" t="n">
        <v>756857</v>
      </c>
      <c r="C1192" s="6" t="n">
        <v>85</v>
      </c>
      <c r="D1192" s="8" t="n">
        <f aca="false">C1192/58039824</f>
        <v>1.46451167736139E-006</v>
      </c>
      <c r="E1192" s="6" t="n">
        <v>1884</v>
      </c>
      <c r="F1192" s="7" t="n">
        <f aca="false">E1192/57700746</f>
        <v>3.26512243013288E-005</v>
      </c>
      <c r="G1192" s="8" t="n">
        <f aca="false">F1192/$D1192</f>
        <v>22.2949566098076</v>
      </c>
      <c r="H1192" s="6" t="n">
        <v>671</v>
      </c>
      <c r="I1192" s="7" t="n">
        <f aca="false">H1192/41918464</f>
        <v>1.6007265915087E-005</v>
      </c>
      <c r="J1192" s="8" t="n">
        <f aca="false">I1192/$D1192</f>
        <v>10.9301046639158</v>
      </c>
      <c r="K1192" s="6" t="n">
        <v>619</v>
      </c>
      <c r="L1192" s="7" t="n">
        <f aca="false">K1192/43192891</f>
        <v>1.43310620259246E-005</v>
      </c>
      <c r="M1192" s="8" t="n">
        <f aca="false">L1192/$D1192</f>
        <v>9.78555667903231</v>
      </c>
      <c r="N1192" s="6" t="n">
        <v>1335</v>
      </c>
      <c r="O1192" s="7" t="n">
        <f aca="false">N1192/49735264</f>
        <v>2.68421215176419E-005</v>
      </c>
      <c r="P1192" s="8" t="n">
        <f aca="false">O1192/$D1192</f>
        <v>18.3283765725947</v>
      </c>
      <c r="Q1192" s="6" t="n">
        <v>174</v>
      </c>
      <c r="R1192" s="9" t="n">
        <f aca="false">Q1192/50554893</f>
        <v>3.44180334829311E-006</v>
      </c>
      <c r="S1192" s="8" t="n">
        <f aca="false">R1192/$D1192</f>
        <v>2.35013718326521</v>
      </c>
      <c r="T1192" s="10" t="n">
        <f aca="false">AVERAGE(G1192,J1192,M1192,P1192)</f>
        <v>15.3347486313376</v>
      </c>
    </row>
    <row r="1193" s="5" customFormat="true" ht="15.25" hidden="false" customHeight="false" outlineLevel="0" collapsed="false">
      <c r="A1193" s="6" t="s">
        <v>404</v>
      </c>
      <c r="B1193" s="7" t="n">
        <v>757717</v>
      </c>
      <c r="C1193" s="6" t="n">
        <v>2777</v>
      </c>
      <c r="D1193" s="8" t="n">
        <f aca="false">C1193/58039824</f>
        <v>4.7846457976854E-005</v>
      </c>
      <c r="E1193" s="6" t="n">
        <v>4472</v>
      </c>
      <c r="F1193" s="7" t="n">
        <f aca="false">E1193/57700746</f>
        <v>7.75033307195023E-005</v>
      </c>
      <c r="G1193" s="8" t="n">
        <f aca="false">F1193/$D1193</f>
        <v>1.61983423636072</v>
      </c>
      <c r="H1193" s="6" t="n">
        <v>1789</v>
      </c>
      <c r="I1193" s="7" t="n">
        <f aca="false">H1193/41918464</f>
        <v>4.26780904949189E-005</v>
      </c>
      <c r="J1193" s="8" t="n">
        <f aca="false">I1193/$D1193</f>
        <v>0.89198014439365</v>
      </c>
      <c r="K1193" s="6" t="n">
        <v>4869</v>
      </c>
      <c r="L1193" s="7" t="n">
        <f aca="false">K1193/43192891</f>
        <v>0.000112726883690189</v>
      </c>
      <c r="M1193" s="8" t="n">
        <f aca="false">L1193/$D1193</f>
        <v>2.3560131398801</v>
      </c>
      <c r="N1193" s="6" t="n">
        <v>2256</v>
      </c>
      <c r="O1193" s="7" t="n">
        <f aca="false">N1193/49735264</f>
        <v>4.53601693961049E-005</v>
      </c>
      <c r="P1193" s="8" t="n">
        <f aca="false">O1193/$D1193</f>
        <v>0.948036099517507</v>
      </c>
      <c r="Q1193" s="6" t="n">
        <v>3516</v>
      </c>
      <c r="R1193" s="9" t="n">
        <f aca="false">Q1193/50554893</f>
        <v>6.95481642103367E-005</v>
      </c>
      <c r="S1193" s="8" t="n">
        <f aca="false">R1193/$D1193</f>
        <v>1.45356975523624</v>
      </c>
      <c r="T1193" s="10" t="n">
        <f aca="false">AVERAGE(G1193,J1193,M1193,P1193)</f>
        <v>1.45396590503799</v>
      </c>
    </row>
    <row r="1194" s="5" customFormat="true" ht="15.25" hidden="false" customHeight="false" outlineLevel="0" collapsed="false">
      <c r="A1194" s="6" t="s">
        <v>405</v>
      </c>
      <c r="B1194" s="7" t="n">
        <v>758040</v>
      </c>
      <c r="C1194" s="6" t="n">
        <v>5526</v>
      </c>
      <c r="D1194" s="8" t="n">
        <f aca="false">C1194/58039824</f>
        <v>9.52104885776359E-005</v>
      </c>
      <c r="E1194" s="6" t="n">
        <v>3052</v>
      </c>
      <c r="F1194" s="7" t="n">
        <f aca="false">E1194/57700746</f>
        <v>5.28935969042757E-005</v>
      </c>
      <c r="G1194" s="8" t="n">
        <f aca="false">F1194/$D1194</f>
        <v>0.555543802940845</v>
      </c>
      <c r="H1194" s="6" t="n">
        <v>3033</v>
      </c>
      <c r="I1194" s="7" t="n">
        <f aca="false">H1194/41918464</f>
        <v>7.23547504030682E-005</v>
      </c>
      <c r="J1194" s="8" t="n">
        <f aca="false">I1194/$D1194</f>
        <v>0.759945164487515</v>
      </c>
      <c r="K1194" s="6" t="n">
        <v>3501</v>
      </c>
      <c r="L1194" s="7" t="n">
        <f aca="false">K1194/43192891</f>
        <v>8.1055005093315E-005</v>
      </c>
      <c r="M1194" s="8" t="n">
        <f aca="false">L1194/$D1194</f>
        <v>0.851324326806932</v>
      </c>
      <c r="N1194" s="6" t="n">
        <v>2326</v>
      </c>
      <c r="O1194" s="7" t="n">
        <f aca="false">N1194/49735264</f>
        <v>4.67676214607004E-005</v>
      </c>
      <c r="P1194" s="8" t="n">
        <f aca="false">O1194/$D1194</f>
        <v>0.491202410147969</v>
      </c>
      <c r="Q1194" s="6" t="n">
        <v>3061</v>
      </c>
      <c r="R1194" s="9" t="n">
        <f aca="false">Q1194/50554893</f>
        <v>6.05480462593403E-005</v>
      </c>
      <c r="S1194" s="8" t="n">
        <f aca="false">R1194/$D1194</f>
        <v>0.635938825268905</v>
      </c>
      <c r="T1194" s="10" t="n">
        <f aca="false">AVERAGE(G1194,J1194,M1194,P1194)</f>
        <v>0.664503926095815</v>
      </c>
    </row>
    <row r="1195" s="5" customFormat="true" ht="15.25" hidden="false" customHeight="false" outlineLevel="0" collapsed="false">
      <c r="A1195" s="6" t="s">
        <v>406</v>
      </c>
      <c r="B1195" s="7" t="n">
        <v>760513</v>
      </c>
      <c r="C1195" s="6" t="n">
        <v>3080</v>
      </c>
      <c r="D1195" s="8" t="n">
        <f aca="false">C1195/58039824</f>
        <v>5.30670113679187E-005</v>
      </c>
      <c r="E1195" s="6" t="n">
        <v>3886</v>
      </c>
      <c r="F1195" s="7" t="n">
        <f aca="false">E1195/57700746</f>
        <v>6.7347482821106E-005</v>
      </c>
      <c r="G1195" s="8" t="n">
        <f aca="false">F1195/$D1195</f>
        <v>1.26910261356494</v>
      </c>
      <c r="H1195" s="6" t="n">
        <v>2192</v>
      </c>
      <c r="I1195" s="7" t="n">
        <f aca="false">H1195/41918464</f>
        <v>5.22919923783467E-005</v>
      </c>
      <c r="J1195" s="8" t="n">
        <f aca="false">I1195/$D1195</f>
        <v>0.985395465665124</v>
      </c>
      <c r="K1195" s="6" t="n">
        <v>3105</v>
      </c>
      <c r="L1195" s="7" t="n">
        <f aca="false">K1195/43192891</f>
        <v>7.18868297100095E-005</v>
      </c>
      <c r="M1195" s="8" t="n">
        <f aca="false">L1195/$D1195</f>
        <v>1.35464251437887</v>
      </c>
      <c r="N1195" s="6" t="n">
        <v>1767</v>
      </c>
      <c r="O1195" s="7" t="n">
        <f aca="false">N1195/49735264</f>
        <v>3.55281114020024E-005</v>
      </c>
      <c r="P1195" s="8" t="n">
        <f aca="false">O1195/$D1195</f>
        <v>0.669495237930069</v>
      </c>
      <c r="Q1195" s="6" t="n">
        <v>17478</v>
      </c>
      <c r="R1195" s="9" t="n">
        <f aca="false">Q1195/50554893</f>
        <v>0.000345723212192339</v>
      </c>
      <c r="S1195" s="8" t="n">
        <f aca="false">R1195/$D1195</f>
        <v>6.51484233388247</v>
      </c>
      <c r="T1195" s="10" t="n">
        <f aca="false">AVERAGE(G1195,J1195,M1195,P1195)</f>
        <v>1.06965895788475</v>
      </c>
    </row>
    <row r="1196" s="5" customFormat="true" ht="15.25" hidden="false" customHeight="false" outlineLevel="0" collapsed="false">
      <c r="A1196" s="6" t="s">
        <v>407</v>
      </c>
      <c r="B1196" s="7" t="n">
        <v>762436</v>
      </c>
      <c r="C1196" s="6" t="n">
        <v>306477</v>
      </c>
      <c r="D1196" s="8" t="n">
        <f aca="false">C1196/58039824</f>
        <v>0.00528046053344338</v>
      </c>
      <c r="E1196" s="6" t="n">
        <v>1025</v>
      </c>
      <c r="F1196" s="7" t="n">
        <f aca="false">E1196/57700746</f>
        <v>1.77640684229629E-005</v>
      </c>
      <c r="G1196" s="8" t="n">
        <f aca="false">F1196/$D1196</f>
        <v>0.0033641134727654</v>
      </c>
      <c r="H1196" s="6" t="n">
        <v>2466</v>
      </c>
      <c r="I1196" s="7" t="n">
        <f aca="false">H1196/41918464</f>
        <v>5.882849142564E-005</v>
      </c>
      <c r="J1196" s="8" t="n">
        <f aca="false">I1196/$D1196</f>
        <v>0.0111407880151844</v>
      </c>
      <c r="K1196" s="6" t="n">
        <v>737</v>
      </c>
      <c r="L1196" s="7" t="n">
        <f aca="false">K1196/43192891</f>
        <v>1.70629930744853E-005</v>
      </c>
      <c r="M1196" s="8" t="n">
        <f aca="false">L1196/$D1196</f>
        <v>0.00323134563101423</v>
      </c>
      <c r="N1196" s="6" t="n">
        <v>1830</v>
      </c>
      <c r="O1196" s="7" t="n">
        <f aca="false">N1196/49735264</f>
        <v>3.67948182601383E-005</v>
      </c>
      <c r="P1196" s="8" t="n">
        <f aca="false">O1196/$D1196</f>
        <v>0.00696810780557893</v>
      </c>
      <c r="Q1196" s="6" t="n">
        <v>18908</v>
      </c>
      <c r="R1196" s="9" t="n">
        <f aca="false">Q1196/50554893</f>
        <v>0.000374009297181185</v>
      </c>
      <c r="S1196" s="8" t="n">
        <f aca="false">R1196/$D1196</f>
        <v>0.0708289163061491</v>
      </c>
      <c r="T1196" s="10" t="n">
        <f aca="false">AVERAGE(G1196,J1196,M1196,P1196)</f>
        <v>0.00617608873113573</v>
      </c>
    </row>
    <row r="1197" s="5" customFormat="true" ht="15.25" hidden="false" customHeight="false" outlineLevel="0" collapsed="false">
      <c r="A1197" s="6" t="s">
        <v>408</v>
      </c>
      <c r="B1197" s="7" t="n">
        <v>763311</v>
      </c>
      <c r="C1197" s="6" t="n">
        <v>5479</v>
      </c>
      <c r="D1197" s="8" t="n">
        <f aca="false">C1197/58039824</f>
        <v>9.44006997678008E-005</v>
      </c>
      <c r="E1197" s="6" t="n">
        <v>1800</v>
      </c>
      <c r="F1197" s="7" t="n">
        <f aca="false">E1197/57700746</f>
        <v>3.11954372305689E-005</v>
      </c>
      <c r="G1197" s="8" t="n">
        <f aca="false">F1197/$D1197</f>
        <v>0.330457690539381</v>
      </c>
      <c r="H1197" s="6" t="n">
        <v>1179</v>
      </c>
      <c r="I1197" s="7" t="n">
        <f aca="false">H1197/41918464</f>
        <v>2.81260305721126E-005</v>
      </c>
      <c r="J1197" s="8" t="n">
        <f aca="false">I1197/$D1197</f>
        <v>0.297943030520904</v>
      </c>
      <c r="K1197" s="6" t="n">
        <v>255</v>
      </c>
      <c r="L1197" s="7" t="n">
        <f aca="false">K1197/43192891</f>
        <v>5.90374929985585E-006</v>
      </c>
      <c r="M1197" s="8" t="n">
        <f aca="false">L1197/$D1197</f>
        <v>0.062539253568855</v>
      </c>
      <c r="N1197" s="6" t="n">
        <v>606</v>
      </c>
      <c r="O1197" s="7" t="n">
        <f aca="false">N1197/49735264</f>
        <v>1.21845135877835E-005</v>
      </c>
      <c r="P1197" s="8" t="n">
        <f aca="false">O1197/$D1197</f>
        <v>0.129072280372434</v>
      </c>
      <c r="Q1197" s="6" t="n">
        <v>0</v>
      </c>
      <c r="R1197" s="9" t="n">
        <f aca="false">Q1197/50554893</f>
        <v>0</v>
      </c>
      <c r="S1197" s="8" t="n">
        <f aca="false">R1197/$D1197</f>
        <v>0</v>
      </c>
      <c r="T1197" s="10" t="n">
        <f aca="false">AVERAGE(G1197,J1197,M1197,P1197)</f>
        <v>0.205003063750393</v>
      </c>
    </row>
    <row r="1198" s="5" customFormat="true" ht="15.25" hidden="false" customHeight="false" outlineLevel="0" collapsed="false">
      <c r="A1198" s="6" t="s">
        <v>409</v>
      </c>
      <c r="B1198" s="7" t="n">
        <v>763789</v>
      </c>
      <c r="C1198" s="6" t="n">
        <v>2484</v>
      </c>
      <c r="D1198" s="8" t="n">
        <f aca="false">C1198/58039824</f>
        <v>4.27982000772435E-005</v>
      </c>
      <c r="E1198" s="6" t="n">
        <v>4</v>
      </c>
      <c r="F1198" s="7" t="n">
        <f aca="false">E1198/57700746</f>
        <v>6.93231938457087E-008</v>
      </c>
      <c r="G1198" s="8" t="n">
        <f aca="false">F1198/$D1198</f>
        <v>0.00161976890898664</v>
      </c>
      <c r="H1198" s="6" t="n">
        <v>870</v>
      </c>
      <c r="I1198" s="7" t="n">
        <f aca="false">H1198/41918464</f>
        <v>2.07545772669533E-005</v>
      </c>
      <c r="J1198" s="8" t="n">
        <f aca="false">I1198/$D1198</f>
        <v>0.484940423417218</v>
      </c>
      <c r="K1198" s="6" t="n">
        <v>2</v>
      </c>
      <c r="L1198" s="7" t="n">
        <f aca="false">K1198/43192891</f>
        <v>4.63039160773008E-008</v>
      </c>
      <c r="M1198" s="8" t="n">
        <f aca="false">L1198/$D1198</f>
        <v>0.00108191269711647</v>
      </c>
      <c r="N1198" s="6" t="n">
        <v>625</v>
      </c>
      <c r="O1198" s="7" t="n">
        <f aca="false">N1198/49735264</f>
        <v>1.25665362910308E-005</v>
      </c>
      <c r="P1198" s="8" t="n">
        <f aca="false">O1198/$D1198</f>
        <v>0.2936230091067</v>
      </c>
      <c r="Q1198" s="6" t="n">
        <v>1</v>
      </c>
      <c r="R1198" s="9" t="n">
        <f aca="false">Q1198/50554893</f>
        <v>1.97804790131788E-008</v>
      </c>
      <c r="S1198" s="8" t="n">
        <f aca="false">R1198/$D1198</f>
        <v>0.000462180161256277</v>
      </c>
      <c r="T1198" s="10" t="n">
        <f aca="false">AVERAGE(G1198,J1198,M1198,P1198)</f>
        <v>0.195316278532505</v>
      </c>
    </row>
    <row r="1199" s="5" customFormat="true" ht="15.25" hidden="false" customHeight="false" outlineLevel="0" collapsed="false">
      <c r="A1199" s="6" t="s">
        <v>410</v>
      </c>
      <c r="B1199" s="7" t="n">
        <v>764605</v>
      </c>
      <c r="C1199" s="6" t="n">
        <v>5490</v>
      </c>
      <c r="D1199" s="8" t="n">
        <f aca="false">C1199/58039824</f>
        <v>9.45902248084005E-005</v>
      </c>
      <c r="E1199" s="6" t="n">
        <v>8819</v>
      </c>
      <c r="F1199" s="7" t="n">
        <f aca="false">E1199/57700746</f>
        <v>0.000152840311631326</v>
      </c>
      <c r="G1199" s="8" t="n">
        <f aca="false">F1199/$D1199</f>
        <v>1.61581507963339</v>
      </c>
      <c r="H1199" s="6" t="n">
        <v>2235</v>
      </c>
      <c r="I1199" s="7" t="n">
        <f aca="false">H1199/41918464</f>
        <v>5.33177933237248E-005</v>
      </c>
      <c r="J1199" s="8" t="n">
        <f aca="false">I1199/$D1199</f>
        <v>0.563671282436678</v>
      </c>
      <c r="K1199" s="6" t="n">
        <v>2689</v>
      </c>
      <c r="L1199" s="7" t="n">
        <f aca="false">K1199/43192891</f>
        <v>6.22556151659309E-005</v>
      </c>
      <c r="M1199" s="8" t="n">
        <f aca="false">L1199/$D1199</f>
        <v>0.658161192576022</v>
      </c>
      <c r="N1199" s="6" t="n">
        <v>4168</v>
      </c>
      <c r="O1199" s="7" t="n">
        <f aca="false">N1199/49735264</f>
        <v>8.38037172176265E-005</v>
      </c>
      <c r="P1199" s="8" t="n">
        <f aca="false">O1199/$D1199</f>
        <v>0.885965937678837</v>
      </c>
      <c r="Q1199" s="6" t="n">
        <v>3636</v>
      </c>
      <c r="R1199" s="9" t="n">
        <f aca="false">Q1199/50554893</f>
        <v>7.19218216919181E-005</v>
      </c>
      <c r="S1199" s="8" t="n">
        <f aca="false">R1199/$D1199</f>
        <v>0.760351525092588</v>
      </c>
      <c r="T1199" s="10" t="n">
        <f aca="false">AVERAGE(G1199,J1199,M1199,P1199)</f>
        <v>0.930903373081232</v>
      </c>
    </row>
    <row r="1200" s="5" customFormat="true" ht="15.25" hidden="false" customHeight="false" outlineLevel="0" collapsed="false">
      <c r="A1200" s="6" t="s">
        <v>410</v>
      </c>
      <c r="B1200" s="7" t="n">
        <v>764794</v>
      </c>
      <c r="C1200" s="6" t="n">
        <v>14518</v>
      </c>
      <c r="D1200" s="8" t="n">
        <f aca="false">C1200/58039824</f>
        <v>0.000250138594493326</v>
      </c>
      <c r="E1200" s="6" t="n">
        <v>5096</v>
      </c>
      <c r="F1200" s="7" t="n">
        <f aca="false">E1200/57700746</f>
        <v>8.83177489594329E-005</v>
      </c>
      <c r="G1200" s="8" t="n">
        <f aca="false">F1200/$D1200</f>
        <v>0.353075258691395</v>
      </c>
      <c r="H1200" s="6" t="n">
        <v>8418</v>
      </c>
      <c r="I1200" s="7" t="n">
        <f aca="false">H1200/41918464</f>
        <v>0.000200818426934727</v>
      </c>
      <c r="J1200" s="8" t="n">
        <f aca="false">I1200/$D1200</f>
        <v>0.802828637226094</v>
      </c>
      <c r="K1200" s="6" t="n">
        <v>8189</v>
      </c>
      <c r="L1200" s="7" t="n">
        <f aca="false">K1200/43192891</f>
        <v>0.000189591384378508</v>
      </c>
      <c r="M1200" s="8" t="n">
        <f aca="false">L1200/$D1200</f>
        <v>0.757945349307408</v>
      </c>
      <c r="N1200" s="6" t="n">
        <v>11156</v>
      </c>
      <c r="O1200" s="7" t="n">
        <f aca="false">N1200/49735264</f>
        <v>0.000224307646180384</v>
      </c>
      <c r="P1200" s="8" t="n">
        <f aca="false">O1200/$D1200</f>
        <v>0.896733455445913</v>
      </c>
      <c r="Q1200" s="6" t="n">
        <v>4738</v>
      </c>
      <c r="R1200" s="9" t="n">
        <f aca="false">Q1200/50554893</f>
        <v>9.37199095644412E-005</v>
      </c>
      <c r="S1200" s="8" t="n">
        <f aca="false">R1200/$D1200</f>
        <v>0.374671928393448</v>
      </c>
      <c r="T1200" s="10" t="n">
        <f aca="false">AVERAGE(G1200,J1200,M1200,P1200)</f>
        <v>0.702645675167703</v>
      </c>
    </row>
    <row r="1201" s="5" customFormat="true" ht="15.25" hidden="false" customHeight="false" outlineLevel="0" collapsed="false">
      <c r="A1201" s="6" t="s">
        <v>411</v>
      </c>
      <c r="B1201" s="7" t="n">
        <v>765565</v>
      </c>
      <c r="C1201" s="6" t="n">
        <v>34047</v>
      </c>
      <c r="D1201" s="8" t="n">
        <f aca="false">C1201/58039824</f>
        <v>0.000586614459754392</v>
      </c>
      <c r="E1201" s="6" t="n">
        <v>4512</v>
      </c>
      <c r="F1201" s="7" t="n">
        <f aca="false">E1201/57700746</f>
        <v>7.81965626579594E-005</v>
      </c>
      <c r="G1201" s="8" t="n">
        <f aca="false">F1201/$D1201</f>
        <v>0.133301457810466</v>
      </c>
      <c r="H1201" s="6" t="n">
        <v>1336</v>
      </c>
      <c r="I1201" s="7" t="n">
        <f aca="false">H1201/41918464</f>
        <v>3.18713968145398E-005</v>
      </c>
      <c r="J1201" s="8" t="n">
        <f aca="false">I1201/$D1201</f>
        <v>0.0543310794416556</v>
      </c>
      <c r="K1201" s="6" t="n">
        <v>2712</v>
      </c>
      <c r="L1201" s="7" t="n">
        <f aca="false">K1201/43192891</f>
        <v>6.27881102008198E-005</v>
      </c>
      <c r="M1201" s="8" t="n">
        <f aca="false">L1201/$D1201</f>
        <v>0.107034712760249</v>
      </c>
      <c r="N1201" s="6" t="n">
        <v>2700</v>
      </c>
      <c r="O1201" s="7" t="n">
        <f aca="false">N1201/49735264</f>
        <v>5.42874367772533E-005</v>
      </c>
      <c r="P1201" s="8" t="n">
        <f aca="false">O1201/$D1201</f>
        <v>0.0925436389685701</v>
      </c>
      <c r="Q1201" s="6" t="n">
        <v>15144</v>
      </c>
      <c r="R1201" s="9" t="n">
        <f aca="false">Q1201/50554893</f>
        <v>0.00029955557417558</v>
      </c>
      <c r="S1201" s="8" t="n">
        <f aca="false">R1201/$D1201</f>
        <v>0.510651534742256</v>
      </c>
      <c r="T1201" s="10" t="n">
        <f aca="false">AVERAGE(G1201,J1201,M1201,P1201)</f>
        <v>0.0968027222452351</v>
      </c>
    </row>
    <row r="1202" s="5" customFormat="true" ht="15.25" hidden="false" customHeight="false" outlineLevel="0" collapsed="false">
      <c r="A1202" s="6" t="s">
        <v>411</v>
      </c>
      <c r="B1202" s="7" t="n">
        <v>765760</v>
      </c>
      <c r="C1202" s="6" t="n">
        <v>1681</v>
      </c>
      <c r="D1202" s="8" t="n">
        <f aca="false">C1202/58039824</f>
        <v>2.89628721134647E-005</v>
      </c>
      <c r="E1202" s="6" t="n">
        <v>1469</v>
      </c>
      <c r="F1202" s="7" t="n">
        <f aca="false">E1202/57700746</f>
        <v>2.54589429398365E-005</v>
      </c>
      <c r="G1202" s="8" t="n">
        <f aca="false">F1202/$D1202</f>
        <v>0.879019968741317</v>
      </c>
      <c r="H1202" s="6" t="n">
        <v>2065</v>
      </c>
      <c r="I1202" s="7" t="n">
        <f aca="false">H1202/41918464</f>
        <v>4.92623012140903E-005</v>
      </c>
      <c r="J1202" s="8" t="n">
        <f aca="false">I1202/$D1202</f>
        <v>1.70087762778155</v>
      </c>
      <c r="K1202" s="6" t="n">
        <v>1341</v>
      </c>
      <c r="L1202" s="7" t="n">
        <f aca="false">K1202/43192891</f>
        <v>3.10467757298302E-005</v>
      </c>
      <c r="M1202" s="8" t="n">
        <f aca="false">L1202/$D1202</f>
        <v>1.07195086206235</v>
      </c>
      <c r="N1202" s="6" t="n">
        <v>3197</v>
      </c>
      <c r="O1202" s="7" t="n">
        <f aca="false">N1202/49735264</f>
        <v>6.4280346435881E-005</v>
      </c>
      <c r="P1202" s="8" t="n">
        <f aca="false">O1202/$D1202</f>
        <v>2.21940511231265</v>
      </c>
      <c r="Q1202" s="6" t="n">
        <v>19816</v>
      </c>
      <c r="R1202" s="9" t="n">
        <f aca="false">Q1202/50554893</f>
        <v>0.000391969972125151</v>
      </c>
      <c r="S1202" s="8" t="n">
        <f aca="false">R1202/$D1202</f>
        <v>13.5335325374353</v>
      </c>
      <c r="T1202" s="10" t="n">
        <f aca="false">AVERAGE(G1202,J1202,M1202,P1202)</f>
        <v>1.46781339272447</v>
      </c>
    </row>
    <row r="1203" s="5" customFormat="true" ht="15.25" hidden="false" customHeight="false" outlineLevel="0" collapsed="false">
      <c r="A1203" s="6" t="s">
        <v>412</v>
      </c>
      <c r="B1203" s="7" t="n">
        <v>767081</v>
      </c>
      <c r="C1203" s="6" t="n">
        <v>928</v>
      </c>
      <c r="D1203" s="8" t="n">
        <f aca="false">C1203/58039824</f>
        <v>1.59890216069573E-005</v>
      </c>
      <c r="E1203" s="6" t="n">
        <v>527</v>
      </c>
      <c r="F1203" s="7" t="n">
        <f aca="false">E1203/57700746</f>
        <v>9.13333078917212E-006</v>
      </c>
      <c r="G1203" s="8" t="n">
        <f aca="false">F1203/$D1203</f>
        <v>0.571225120191089</v>
      </c>
      <c r="H1203" s="6" t="n">
        <v>625</v>
      </c>
      <c r="I1203" s="7" t="n">
        <f aca="false">H1203/41918464</f>
        <v>1.49098974618917E-005</v>
      </c>
      <c r="J1203" s="8" t="n">
        <f aca="false">I1203/$D1203</f>
        <v>0.932508431623107</v>
      </c>
      <c r="K1203" s="6" t="n">
        <v>861</v>
      </c>
      <c r="L1203" s="7" t="n">
        <f aca="false">K1203/43192891</f>
        <v>1.9933835871278E-005</v>
      </c>
      <c r="M1203" s="8" t="n">
        <f aca="false">L1203/$D1203</f>
        <v>1.24672017846321</v>
      </c>
      <c r="N1203" s="6" t="n">
        <v>721</v>
      </c>
      <c r="O1203" s="7" t="n">
        <f aca="false">N1203/49735264</f>
        <v>1.44967562653332E-005</v>
      </c>
      <c r="P1203" s="8" t="n">
        <f aca="false">O1203/$D1203</f>
        <v>0.906669377382366</v>
      </c>
      <c r="Q1203" s="6" t="n">
        <v>3</v>
      </c>
      <c r="R1203" s="9" t="n">
        <f aca="false">Q1203/50554893</f>
        <v>5.93414370395364E-008</v>
      </c>
      <c r="S1203" s="8" t="n">
        <f aca="false">R1203/$D1203</f>
        <v>0.0037113863811226</v>
      </c>
      <c r="T1203" s="10" t="n">
        <f aca="false">AVERAGE(G1203,J1203,M1203,P1203)</f>
        <v>0.914280776914943</v>
      </c>
    </row>
    <row r="1204" s="5" customFormat="true" ht="15.25" hidden="false" customHeight="false" outlineLevel="0" collapsed="false">
      <c r="A1204" s="6" t="s">
        <v>413</v>
      </c>
      <c r="B1204" s="7" t="n">
        <v>769660</v>
      </c>
      <c r="C1204" s="6" t="n">
        <v>614</v>
      </c>
      <c r="D1204" s="8" t="n">
        <f aca="false">C1204/58039824</f>
        <v>1.05789431752929E-005</v>
      </c>
      <c r="E1204" s="6" t="n">
        <v>381</v>
      </c>
      <c r="F1204" s="7" t="n">
        <f aca="false">E1204/57700746</f>
        <v>6.60303421380375E-006</v>
      </c>
      <c r="G1204" s="8" t="n">
        <f aca="false">F1204/$D1204</f>
        <v>0.624167660643564</v>
      </c>
      <c r="H1204" s="6" t="n">
        <v>824</v>
      </c>
      <c r="I1204" s="7" t="n">
        <f aca="false">H1204/41918464</f>
        <v>1.96572088137581E-005</v>
      </c>
      <c r="J1204" s="8" t="n">
        <f aca="false">I1204/$D1204</f>
        <v>1.85814485322763</v>
      </c>
      <c r="K1204" s="6" t="n">
        <v>131</v>
      </c>
      <c r="L1204" s="7" t="n">
        <f aca="false">K1204/43192891</f>
        <v>3.0329065030632E-006</v>
      </c>
      <c r="M1204" s="8" t="n">
        <f aca="false">L1204/$D1204</f>
        <v>0.286692768153491</v>
      </c>
      <c r="N1204" s="6" t="n">
        <v>446</v>
      </c>
      <c r="O1204" s="7" t="n">
        <f aca="false">N1204/49735264</f>
        <v>8.96748029727961E-006</v>
      </c>
      <c r="P1204" s="8" t="n">
        <f aca="false">O1204/$D1204</f>
        <v>0.847672602895075</v>
      </c>
      <c r="Q1204" s="6" t="n">
        <v>82</v>
      </c>
      <c r="R1204" s="9" t="n">
        <f aca="false">Q1204/50554893</f>
        <v>1.62199927908066E-006</v>
      </c>
      <c r="S1204" s="8" t="n">
        <f aca="false">R1204/$D1204</f>
        <v>0.153323375710046</v>
      </c>
      <c r="T1204" s="10" t="n">
        <f aca="false">AVERAGE(G1204,J1204,M1204,P1204)</f>
        <v>0.904169471229941</v>
      </c>
    </row>
    <row r="1205" s="5" customFormat="true" ht="15.25" hidden="false" customHeight="false" outlineLevel="0" collapsed="false">
      <c r="A1205" s="6" t="s">
        <v>413</v>
      </c>
      <c r="B1205" s="7" t="n">
        <v>769894</v>
      </c>
      <c r="C1205" s="6" t="n">
        <v>7743</v>
      </c>
      <c r="D1205" s="8" t="n">
        <f aca="false">C1205/58039824</f>
        <v>0.00013340839903305</v>
      </c>
      <c r="E1205" s="6" t="n">
        <v>12835</v>
      </c>
      <c r="F1205" s="7" t="n">
        <f aca="false">E1205/57700746</f>
        <v>0.000222440798252418</v>
      </c>
      <c r="G1205" s="8" t="n">
        <f aca="false">F1205/$D1205</f>
        <v>1.6673672712114</v>
      </c>
      <c r="H1205" s="6" t="n">
        <v>7153</v>
      </c>
      <c r="I1205" s="7" t="n">
        <f aca="false">H1205/41918464</f>
        <v>0.000170640794471859</v>
      </c>
      <c r="J1205" s="8" t="n">
        <f aca="false">I1205/$D1205</f>
        <v>1.27908584248571</v>
      </c>
      <c r="K1205" s="6" t="n">
        <v>8880</v>
      </c>
      <c r="L1205" s="7" t="n">
        <f aca="false">K1205/43192891</f>
        <v>0.000205589387383215</v>
      </c>
      <c r="M1205" s="8" t="n">
        <f aca="false">L1205/$D1205</f>
        <v>1.54105280382147</v>
      </c>
      <c r="N1205" s="6" t="n">
        <v>7889</v>
      </c>
      <c r="O1205" s="7" t="n">
        <f aca="false">N1205/49735264</f>
        <v>0.000158619847679908</v>
      </c>
      <c r="P1205" s="8" t="n">
        <f aca="false">O1205/$D1205</f>
        <v>1.18897947077989</v>
      </c>
      <c r="Q1205" s="6" t="n">
        <v>6431</v>
      </c>
      <c r="R1205" s="9" t="n">
        <f aca="false">Q1205/50554893</f>
        <v>0.000127208260533753</v>
      </c>
      <c r="S1205" s="8" t="n">
        <f aca="false">R1205/$D1205</f>
        <v>0.953525126272138</v>
      </c>
      <c r="T1205" s="10" t="n">
        <f aca="false">AVERAGE(G1205,J1205,M1205,P1205)</f>
        <v>1.41912134707462</v>
      </c>
    </row>
    <row r="1206" s="5" customFormat="true" ht="15.25" hidden="false" customHeight="false" outlineLevel="0" collapsed="false">
      <c r="A1206" s="6" t="s">
        <v>414</v>
      </c>
      <c r="B1206" s="7" t="n">
        <v>770954</v>
      </c>
      <c r="C1206" s="6" t="n">
        <v>809</v>
      </c>
      <c r="D1206" s="8" t="n">
        <f aca="false">C1206/58039824</f>
        <v>1.39387052586514E-005</v>
      </c>
      <c r="E1206" s="6" t="n">
        <v>3476</v>
      </c>
      <c r="F1206" s="7" t="n">
        <f aca="false">E1206/57700746</f>
        <v>6.02418554519208E-005</v>
      </c>
      <c r="G1206" s="8" t="n">
        <f aca="false">F1206/$D1206</f>
        <v>4.32191185149929</v>
      </c>
      <c r="H1206" s="6" t="n">
        <v>2818</v>
      </c>
      <c r="I1206" s="7" t="n">
        <f aca="false">H1206/41918464</f>
        <v>6.72257456761774E-005</v>
      </c>
      <c r="J1206" s="8" t="n">
        <f aca="false">I1206/$D1206</f>
        <v>4.82295481744635</v>
      </c>
      <c r="K1206" s="6" t="n">
        <v>3825</v>
      </c>
      <c r="L1206" s="7" t="n">
        <f aca="false">K1206/43192891</f>
        <v>8.85562394978377E-005</v>
      </c>
      <c r="M1206" s="8" t="n">
        <f aca="false">L1206/$D1206</f>
        <v>6.35326150130575</v>
      </c>
      <c r="N1206" s="6" t="n">
        <v>7576</v>
      </c>
      <c r="O1206" s="7" t="n">
        <f aca="false">N1206/49735264</f>
        <v>0.00015232652630536</v>
      </c>
      <c r="P1206" s="8" t="n">
        <f aca="false">O1206/$D1206</f>
        <v>10.9283124564826</v>
      </c>
      <c r="Q1206" s="6" t="n">
        <v>6370</v>
      </c>
      <c r="R1206" s="9" t="n">
        <f aca="false">Q1206/50554893</f>
        <v>0.000126001651313949</v>
      </c>
      <c r="S1206" s="8" t="n">
        <f aca="false">R1206/$D1206</f>
        <v>9.03969550799872</v>
      </c>
      <c r="T1206" s="10" t="n">
        <f aca="false">AVERAGE(G1206,J1206,M1206,P1206)</f>
        <v>6.6066101566835</v>
      </c>
    </row>
    <row r="1207" s="5" customFormat="true" ht="15.25" hidden="false" customHeight="false" outlineLevel="0" collapsed="false">
      <c r="A1207" s="6" t="s">
        <v>415</v>
      </c>
      <c r="B1207" s="7" t="n">
        <v>773252</v>
      </c>
      <c r="C1207" s="6" t="n">
        <v>2332</v>
      </c>
      <c r="D1207" s="8" t="n">
        <f aca="false">C1207/58039824</f>
        <v>4.01793086071384E-005</v>
      </c>
      <c r="E1207" s="6" t="n">
        <v>2834</v>
      </c>
      <c r="F1207" s="7" t="n">
        <f aca="false">E1207/57700746</f>
        <v>4.91154828396846E-005</v>
      </c>
      <c r="G1207" s="8" t="n">
        <f aca="false">F1207/$D1207</f>
        <v>1.2224073669341</v>
      </c>
      <c r="H1207" s="6" t="n">
        <v>2961</v>
      </c>
      <c r="I1207" s="7" t="n">
        <f aca="false">H1207/41918464</f>
        <v>7.06371302154583E-005</v>
      </c>
      <c r="J1207" s="8" t="n">
        <f aca="false">I1207/$D1207</f>
        <v>1.75804742948983</v>
      </c>
      <c r="K1207" s="6" t="n">
        <v>1767</v>
      </c>
      <c r="L1207" s="7" t="n">
        <f aca="false">K1207/43192891</f>
        <v>4.09095098542952E-005</v>
      </c>
      <c r="M1207" s="8" t="n">
        <f aca="false">L1207/$D1207</f>
        <v>1.01817356426654</v>
      </c>
      <c r="N1207" s="6" t="n">
        <v>3100</v>
      </c>
      <c r="O1207" s="7" t="n">
        <f aca="false">N1207/49735264</f>
        <v>6.2330020003513E-005</v>
      </c>
      <c r="P1207" s="8" t="n">
        <f aca="false">O1207/$D1207</f>
        <v>1.55129647981148</v>
      </c>
      <c r="Q1207" s="6" t="n">
        <v>6205</v>
      </c>
      <c r="R1207" s="9" t="n">
        <f aca="false">Q1207/50554893</f>
        <v>0.000122737872276774</v>
      </c>
      <c r="S1207" s="8" t="n">
        <f aca="false">R1207/$D1207</f>
        <v>3.05475321830123</v>
      </c>
      <c r="T1207" s="10" t="n">
        <f aca="false">AVERAGE(G1207,J1207,M1207,P1207)</f>
        <v>1.38748121012549</v>
      </c>
    </row>
    <row r="1208" s="5" customFormat="true" ht="15.25" hidden="false" customHeight="false" outlineLevel="0" collapsed="false">
      <c r="A1208" s="6" t="s">
        <v>21</v>
      </c>
      <c r="B1208" s="7" t="n">
        <v>774148</v>
      </c>
      <c r="C1208" s="6" t="n">
        <v>124</v>
      </c>
      <c r="D1208" s="8" t="n">
        <f aca="false">C1208/58039824</f>
        <v>2.13646409403309E-006</v>
      </c>
      <c r="E1208" s="6" t="n">
        <v>1533</v>
      </c>
      <c r="F1208" s="7" t="n">
        <f aca="false">E1208/57700746</f>
        <v>2.65681140413679E-005</v>
      </c>
      <c r="G1208" s="8" t="n">
        <f aca="false">F1208/$D1208</f>
        <v>12.4355537336526</v>
      </c>
      <c r="H1208" s="6" t="n">
        <v>388</v>
      </c>
      <c r="I1208" s="7" t="n">
        <f aca="false">H1208/41918464</f>
        <v>9.25606434434239E-006</v>
      </c>
      <c r="J1208" s="8" t="n">
        <f aca="false">I1208/$D1208</f>
        <v>4.33242214095409</v>
      </c>
      <c r="K1208" s="6" t="n">
        <v>1168</v>
      </c>
      <c r="L1208" s="7" t="n">
        <f aca="false">K1208/43192891</f>
        <v>2.70414869891436E-005</v>
      </c>
      <c r="M1208" s="8" t="n">
        <f aca="false">L1208/$D1208</f>
        <v>12.6571221415176</v>
      </c>
      <c r="N1208" s="6" t="n">
        <v>895</v>
      </c>
      <c r="O1208" s="7" t="n">
        <f aca="false">N1208/49735264</f>
        <v>1.79952799687562E-005</v>
      </c>
      <c r="P1208" s="8" t="n">
        <f aca="false">O1208/$D1208</f>
        <v>8.42292646949463</v>
      </c>
      <c r="Q1208" s="6" t="n">
        <v>5945</v>
      </c>
      <c r="R1208" s="9" t="n">
        <f aca="false">Q1208/50554893</f>
        <v>0.000117594947733348</v>
      </c>
      <c r="S1208" s="8" t="n">
        <f aca="false">R1208/$D1208</f>
        <v>55.0418554010703</v>
      </c>
      <c r="T1208" s="10" t="n">
        <f aca="false">AVERAGE(G1208,J1208,M1208,P1208)</f>
        <v>9.46200612140473</v>
      </c>
    </row>
    <row r="1209" s="5" customFormat="true" ht="15.25" hidden="false" customHeight="false" outlineLevel="0" collapsed="false">
      <c r="A1209" s="6" t="s">
        <v>21</v>
      </c>
      <c r="B1209" s="7" t="n">
        <v>774635</v>
      </c>
      <c r="C1209" s="6" t="n">
        <v>15</v>
      </c>
      <c r="D1209" s="8" t="n">
        <f aca="false">C1209/58039824</f>
        <v>2.58443237181422E-007</v>
      </c>
      <c r="E1209" s="6" t="n">
        <v>92</v>
      </c>
      <c r="F1209" s="7" t="n">
        <f aca="false">E1209/57700746</f>
        <v>1.5944334584513E-006</v>
      </c>
      <c r="G1209" s="8" t="n">
        <f aca="false">F1209/$D1209</f>
        <v>6.16937582054832</v>
      </c>
      <c r="H1209" s="6" t="n">
        <v>247</v>
      </c>
      <c r="I1209" s="7" t="n">
        <f aca="false">H1209/41918464</f>
        <v>5.89239147693961E-006</v>
      </c>
      <c r="J1209" s="8" t="n">
        <f aca="false">I1209/$D1209</f>
        <v>22.7995576173783</v>
      </c>
      <c r="K1209" s="6" t="n">
        <v>789</v>
      </c>
      <c r="L1209" s="7" t="n">
        <f aca="false">K1209/43192891</f>
        <v>1.82668948924952E-005</v>
      </c>
      <c r="M1209" s="8" t="n">
        <f aca="false">L1209/$D1209</f>
        <v>70.6804909724612</v>
      </c>
      <c r="N1209" s="6" t="n">
        <v>10</v>
      </c>
      <c r="O1209" s="7" t="n">
        <f aca="false">N1209/49735264</f>
        <v>2.01064580656494E-007</v>
      </c>
      <c r="P1209" s="8" t="n">
        <f aca="false">O1209/$D1209</f>
        <v>0.777983524929113</v>
      </c>
      <c r="Q1209" s="6" t="n">
        <v>8324</v>
      </c>
      <c r="R1209" s="9" t="n">
        <f aca="false">Q1209/50554893</f>
        <v>0.0001646527073057</v>
      </c>
      <c r="S1209" s="8" t="n">
        <f aca="false">R1209/$D1209</f>
        <v>637.094276876424</v>
      </c>
      <c r="T1209" s="10" t="n">
        <f aca="false">AVERAGE(G1209,J1209,M1209,P1209)</f>
        <v>25.1068519838292</v>
      </c>
    </row>
    <row r="1210" s="5" customFormat="true" ht="15.25" hidden="false" customHeight="false" outlineLevel="0" collapsed="false">
      <c r="A1210" s="6" t="s">
        <v>21</v>
      </c>
      <c r="B1210" s="7" t="n">
        <v>774637</v>
      </c>
      <c r="C1210" s="6" t="n">
        <v>5737</v>
      </c>
      <c r="D1210" s="8" t="n">
        <f aca="false">C1210/58039824</f>
        <v>9.88459234473213E-005</v>
      </c>
      <c r="E1210" s="6" t="n">
        <v>8284</v>
      </c>
      <c r="F1210" s="7" t="n">
        <f aca="false">E1210/57700746</f>
        <v>0.000143568334454463</v>
      </c>
      <c r="G1210" s="8" t="n">
        <f aca="false">F1210/$D1210</f>
        <v>1.45244567957297</v>
      </c>
      <c r="H1210" s="6" t="n">
        <v>5615</v>
      </c>
      <c r="I1210" s="7" t="n">
        <f aca="false">H1210/41918464</f>
        <v>0.000133950518797635</v>
      </c>
      <c r="J1210" s="8" t="n">
        <f aca="false">I1210/$D1210</f>
        <v>1.35514459399049</v>
      </c>
      <c r="K1210" s="6" t="n">
        <v>7052</v>
      </c>
      <c r="L1210" s="7" t="n">
        <f aca="false">K1210/43192891</f>
        <v>0.000163267608088563</v>
      </c>
      <c r="M1210" s="8" t="n">
        <f aca="false">L1210/$D1210</f>
        <v>1.65173840654718</v>
      </c>
      <c r="N1210" s="6" t="n">
        <v>2887</v>
      </c>
      <c r="O1210" s="7" t="n">
        <f aca="false">N1210/49735264</f>
        <v>5.80473444355297E-005</v>
      </c>
      <c r="P1210" s="8" t="n">
        <f aca="false">O1210/$D1210</f>
        <v>0.587250767771574</v>
      </c>
      <c r="Q1210" s="6" t="n">
        <v>1033</v>
      </c>
      <c r="R1210" s="9" t="n">
        <f aca="false">Q1210/50554893</f>
        <v>2.04332348206137E-005</v>
      </c>
      <c r="S1210" s="8" t="n">
        <f aca="false">R1210/$D1210</f>
        <v>0.206718032549955</v>
      </c>
      <c r="T1210" s="10" t="n">
        <f aca="false">AVERAGE(G1210,J1210,M1210,P1210)</f>
        <v>1.26164486197055</v>
      </c>
    </row>
    <row r="1211" s="5" customFormat="true" ht="15.25" hidden="false" customHeight="false" outlineLevel="0" collapsed="false">
      <c r="A1211" s="6" t="s">
        <v>416</v>
      </c>
      <c r="B1211" s="7" t="n">
        <v>775536</v>
      </c>
      <c r="C1211" s="6" t="n">
        <v>13367</v>
      </c>
      <c r="D1211" s="8" t="n">
        <f aca="false">C1211/58039824</f>
        <v>0.000230307383426938</v>
      </c>
      <c r="E1211" s="6" t="n">
        <v>13818</v>
      </c>
      <c r="F1211" s="7" t="n">
        <f aca="false">E1211/57700746</f>
        <v>0.000239476973140001</v>
      </c>
      <c r="G1211" s="8" t="n">
        <f aca="false">F1211/$D1211</f>
        <v>1.03981457119012</v>
      </c>
      <c r="H1211" s="6" t="n">
        <v>10313</v>
      </c>
      <c r="I1211" s="7" t="n">
        <f aca="false">H1211/41918464</f>
        <v>0.000246025236039183</v>
      </c>
      <c r="J1211" s="8" t="n">
        <f aca="false">I1211/$D1211</f>
        <v>1.06824728056203</v>
      </c>
      <c r="K1211" s="6" t="n">
        <v>12437</v>
      </c>
      <c r="L1211" s="7" t="n">
        <f aca="false">K1211/43192891</f>
        <v>0.000287940902126695</v>
      </c>
      <c r="M1211" s="8" t="n">
        <f aca="false">L1211/$D1211</f>
        <v>1.25024607479873</v>
      </c>
      <c r="N1211" s="6" t="n">
        <v>15159</v>
      </c>
      <c r="O1211" s="7" t="n">
        <f aca="false">N1211/49735264</f>
        <v>0.000304793797817179</v>
      </c>
      <c r="P1211" s="8" t="n">
        <f aca="false">O1211/$D1211</f>
        <v>1.32342173872975</v>
      </c>
      <c r="Q1211" s="6" t="n">
        <v>13617</v>
      </c>
      <c r="R1211" s="9" t="n">
        <f aca="false">Q1211/50554893</f>
        <v>0.000269350782722456</v>
      </c>
      <c r="S1211" s="8" t="n">
        <f aca="false">R1211/$D1211</f>
        <v>1.16952734521385</v>
      </c>
      <c r="T1211" s="10" t="n">
        <f aca="false">AVERAGE(G1211,J1211,M1211,P1211)</f>
        <v>1.17043241632016</v>
      </c>
    </row>
    <row r="1212" s="5" customFormat="true" ht="15.25" hidden="false" customHeight="false" outlineLevel="0" collapsed="false">
      <c r="A1212" s="6" t="s">
        <v>417</v>
      </c>
      <c r="B1212" s="7" t="n">
        <v>776657</v>
      </c>
      <c r="C1212" s="6" t="n">
        <v>33</v>
      </c>
      <c r="D1212" s="8" t="n">
        <f aca="false">C1212/58039824</f>
        <v>5.68575121799129E-007</v>
      </c>
      <c r="E1212" s="6" t="n">
        <v>3995</v>
      </c>
      <c r="F1212" s="7" t="n">
        <f aca="false">E1212/57700746</f>
        <v>6.92365398534015E-005</v>
      </c>
      <c r="G1212" s="8" t="n">
        <f aca="false">F1212/$D1212</f>
        <v>121.772017801831</v>
      </c>
      <c r="H1212" s="6" t="n">
        <v>3765</v>
      </c>
      <c r="I1212" s="7" t="n">
        <f aca="false">H1212/41918464</f>
        <v>8.98172223104358E-005</v>
      </c>
      <c r="J1212" s="8" t="n">
        <f aca="false">I1212/$D1212</f>
        <v>157.968962880805</v>
      </c>
      <c r="K1212" s="6" t="n">
        <v>3754</v>
      </c>
      <c r="L1212" s="7" t="n">
        <f aca="false">K1212/43192891</f>
        <v>8.69124504770936E-005</v>
      </c>
      <c r="M1212" s="8" t="n">
        <f aca="false">L1212/$D1212</f>
        <v>152.860100881795</v>
      </c>
      <c r="N1212" s="6" t="n">
        <v>1844</v>
      </c>
      <c r="O1212" s="7" t="n">
        <f aca="false">N1212/49735264</f>
        <v>3.70763086730574E-005</v>
      </c>
      <c r="P1212" s="8" t="n">
        <f aca="false">O1212/$D1212</f>
        <v>65.2091645440584</v>
      </c>
      <c r="Q1212" s="6" t="n">
        <v>23345</v>
      </c>
      <c r="R1212" s="9" t="n">
        <f aca="false">Q1212/50554893</f>
        <v>0.000461775282562659</v>
      </c>
      <c r="S1212" s="8" t="n">
        <f aca="false">R1212/$D1212</f>
        <v>812.162306893546</v>
      </c>
      <c r="T1212" s="10" t="n">
        <f aca="false">AVERAGE(G1212,J1212,M1212,P1212)</f>
        <v>124.452561527122</v>
      </c>
    </row>
    <row r="1213" s="5" customFormat="true" ht="15.25" hidden="false" customHeight="false" outlineLevel="0" collapsed="false">
      <c r="A1213" s="6" t="s">
        <v>417</v>
      </c>
      <c r="B1213" s="7" t="n">
        <v>776911</v>
      </c>
      <c r="C1213" s="6" t="n">
        <v>147</v>
      </c>
      <c r="D1213" s="8" t="n">
        <f aca="false">C1213/58039824</f>
        <v>2.53274372437794E-006</v>
      </c>
      <c r="E1213" s="6" t="n">
        <v>2384</v>
      </c>
      <c r="F1213" s="7" t="n">
        <f aca="false">E1213/57700746</f>
        <v>4.13166235320424E-005</v>
      </c>
      <c r="G1213" s="8" t="n">
        <f aca="false">F1213/$D1213</f>
        <v>16.3129901909796</v>
      </c>
      <c r="H1213" s="6" t="n">
        <v>1892</v>
      </c>
      <c r="I1213" s="7" t="n">
        <f aca="false">H1213/41918464</f>
        <v>4.51352415966387E-005</v>
      </c>
      <c r="J1213" s="8" t="n">
        <f aca="false">I1213/$D1213</f>
        <v>17.8206903297033</v>
      </c>
      <c r="K1213" s="6" t="n">
        <v>2096</v>
      </c>
      <c r="L1213" s="7" t="n">
        <f aca="false">K1213/43192891</f>
        <v>4.85265040490112E-005</v>
      </c>
      <c r="M1213" s="8" t="n">
        <f aca="false">L1213/$D1213</f>
        <v>19.1596581927884</v>
      </c>
      <c r="N1213" s="6" t="n">
        <v>1573</v>
      </c>
      <c r="O1213" s="7" t="n">
        <f aca="false">N1213/49735264</f>
        <v>3.16274585372664E-005</v>
      </c>
      <c r="P1213" s="8" t="n">
        <f aca="false">O1213/$D1213</f>
        <v>12.487429435852</v>
      </c>
      <c r="Q1213" s="6" t="n">
        <v>4</v>
      </c>
      <c r="R1213" s="9" t="n">
        <f aca="false">Q1213/50554893</f>
        <v>7.91219160527152E-008</v>
      </c>
      <c r="S1213" s="8" t="n">
        <f aca="false">R1213/$D1213</f>
        <v>0.0312396060016487</v>
      </c>
      <c r="T1213" s="10" t="n">
        <f aca="false">AVERAGE(G1213,J1213,M1213,P1213)</f>
        <v>16.4451920373308</v>
      </c>
    </row>
    <row r="1214" s="5" customFormat="true" ht="15.25" hidden="false" customHeight="false" outlineLevel="0" collapsed="false">
      <c r="A1214" s="6" t="s">
        <v>418</v>
      </c>
      <c r="B1214" s="7" t="n">
        <v>777883</v>
      </c>
      <c r="C1214" s="6" t="n">
        <v>5764</v>
      </c>
      <c r="D1214" s="8" t="n">
        <f aca="false">C1214/58039824</f>
        <v>9.93111212742478E-005</v>
      </c>
      <c r="E1214" s="6" t="n">
        <v>211</v>
      </c>
      <c r="F1214" s="7" t="n">
        <f aca="false">E1214/57700746</f>
        <v>3.65679847536113E-006</v>
      </c>
      <c r="G1214" s="8" t="n">
        <f aca="false">F1214/$D1214</f>
        <v>0.0368216412063547</v>
      </c>
      <c r="H1214" s="6" t="n">
        <v>181</v>
      </c>
      <c r="I1214" s="7" t="n">
        <f aca="false">H1214/41918464</f>
        <v>4.31790630496385E-006</v>
      </c>
      <c r="J1214" s="8" t="n">
        <f aca="false">I1214/$D1214</f>
        <v>0.0434785777218237</v>
      </c>
      <c r="K1214" s="6" t="n">
        <v>1048</v>
      </c>
      <c r="L1214" s="7" t="n">
        <f aca="false">K1214/43192891</f>
        <v>2.42632520245056E-005</v>
      </c>
      <c r="M1214" s="8" t="n">
        <f aca="false">L1214/$D1214</f>
        <v>0.244315558148846</v>
      </c>
      <c r="N1214" s="6" t="n">
        <v>347</v>
      </c>
      <c r="O1214" s="7" t="n">
        <f aca="false">N1214/49735264</f>
        <v>6.97694094878033E-006</v>
      </c>
      <c r="P1214" s="8" t="n">
        <f aca="false">O1214/$D1214</f>
        <v>0.0702533700079117</v>
      </c>
      <c r="Q1214" s="6" t="n">
        <v>0</v>
      </c>
      <c r="R1214" s="9" t="n">
        <f aca="false">Q1214/50554893</f>
        <v>0</v>
      </c>
      <c r="S1214" s="8" t="n">
        <f aca="false">R1214/$D1214</f>
        <v>0</v>
      </c>
      <c r="T1214" s="10" t="n">
        <f aca="false">AVERAGE(G1214,J1214,M1214,P1214)</f>
        <v>0.0987172867712341</v>
      </c>
    </row>
    <row r="1215" s="5" customFormat="true" ht="15.25" hidden="false" customHeight="false" outlineLevel="0" collapsed="false">
      <c r="A1215" s="6" t="s">
        <v>418</v>
      </c>
      <c r="B1215" s="7" t="n">
        <v>778750</v>
      </c>
      <c r="C1215" s="6" t="n">
        <v>1329</v>
      </c>
      <c r="D1215" s="8" t="n">
        <f aca="false">C1215/58039824</f>
        <v>2.2898070814274E-005</v>
      </c>
      <c r="E1215" s="6" t="n">
        <v>3594</v>
      </c>
      <c r="F1215" s="7" t="n">
        <f aca="false">E1215/57700746</f>
        <v>6.22868896703693E-005</v>
      </c>
      <c r="G1215" s="8" t="n">
        <f aca="false">F1215/$D1215</f>
        <v>2.72018067266791</v>
      </c>
      <c r="H1215" s="6" t="n">
        <v>108</v>
      </c>
      <c r="I1215" s="7" t="n">
        <f aca="false">H1215/41918464</f>
        <v>2.57643028141489E-006</v>
      </c>
      <c r="J1215" s="8" t="n">
        <f aca="false">I1215/$D1215</f>
        <v>0.112517351453417</v>
      </c>
      <c r="K1215" s="6" t="n">
        <v>427</v>
      </c>
      <c r="L1215" s="7" t="n">
        <f aca="false">K1215/43192891</f>
        <v>9.88588608250372E-006</v>
      </c>
      <c r="M1215" s="8" t="n">
        <f aca="false">L1215/$D1215</f>
        <v>0.431734453207348</v>
      </c>
      <c r="N1215" s="6" t="n">
        <v>1435</v>
      </c>
      <c r="O1215" s="7" t="n">
        <f aca="false">N1215/49735264</f>
        <v>2.88527673242068E-005</v>
      </c>
      <c r="P1215" s="8" t="n">
        <f aca="false">O1215/$D1215</f>
        <v>1.26005232310754</v>
      </c>
      <c r="Q1215" s="6" t="n">
        <v>5</v>
      </c>
      <c r="R1215" s="9" t="n">
        <f aca="false">Q1215/50554893</f>
        <v>9.8902395065894E-008</v>
      </c>
      <c r="S1215" s="8" t="n">
        <f aca="false">R1215/$D1215</f>
        <v>0.00431924575079229</v>
      </c>
      <c r="T1215" s="10" t="n">
        <f aca="false">AVERAGE(G1215,J1215,M1215,P1215)</f>
        <v>1.13112120010905</v>
      </c>
    </row>
    <row r="1216" s="5" customFormat="true" ht="15.25" hidden="false" customHeight="false" outlineLevel="0" collapsed="false">
      <c r="A1216" s="6" t="s">
        <v>419</v>
      </c>
      <c r="B1216" s="7" t="n">
        <v>779116</v>
      </c>
      <c r="C1216" s="6" t="n">
        <v>1295</v>
      </c>
      <c r="D1216" s="8" t="n">
        <f aca="false">C1216/58039824</f>
        <v>2.23122661433294E-005</v>
      </c>
      <c r="E1216" s="6" t="n">
        <v>5805</v>
      </c>
      <c r="F1216" s="7" t="n">
        <f aca="false">E1216/57700746</f>
        <v>0.000100605285068585</v>
      </c>
      <c r="G1216" s="8" t="n">
        <f aca="false">F1216/$D1216</f>
        <v>4.50896759756794</v>
      </c>
      <c r="H1216" s="6" t="n">
        <v>1692</v>
      </c>
      <c r="I1216" s="7" t="n">
        <f aca="false">H1216/41918464</f>
        <v>4.03640744088333E-005</v>
      </c>
      <c r="J1216" s="8" t="n">
        <f aca="false">I1216/$D1216</f>
        <v>1.80905310780818</v>
      </c>
      <c r="K1216" s="6" t="n">
        <v>3728</v>
      </c>
      <c r="L1216" s="7" t="n">
        <f aca="false">K1216/43192891</f>
        <v>8.63104995680886E-005</v>
      </c>
      <c r="M1216" s="8" t="n">
        <f aca="false">L1216/$D1216</f>
        <v>3.86829822724629</v>
      </c>
      <c r="N1216" s="6" t="n">
        <v>1146</v>
      </c>
      <c r="O1216" s="7" t="n">
        <f aca="false">N1216/49735264</f>
        <v>2.30420009432342E-005</v>
      </c>
      <c r="P1216" s="8" t="n">
        <f aca="false">O1216/$D1216</f>
        <v>1.03270554390204</v>
      </c>
      <c r="Q1216" s="6" t="n">
        <v>7087</v>
      </c>
      <c r="R1216" s="9" t="n">
        <f aca="false">Q1216/50554893</f>
        <v>0.000140184254766398</v>
      </c>
      <c r="S1216" s="8" t="n">
        <f aca="false">R1216/$D1216</f>
        <v>6.28283357082078</v>
      </c>
      <c r="T1216" s="10" t="n">
        <f aca="false">AVERAGE(G1216,J1216,M1216,P1216)</f>
        <v>2.80475611913111</v>
      </c>
    </row>
    <row r="1217" s="5" customFormat="true" ht="15.25" hidden="false" customHeight="false" outlineLevel="0" collapsed="false">
      <c r="A1217" s="6" t="s">
        <v>419</v>
      </c>
      <c r="B1217" s="7" t="n">
        <v>779234</v>
      </c>
      <c r="C1217" s="6" t="n">
        <v>35788</v>
      </c>
      <c r="D1217" s="8" t="n">
        <f aca="false">C1217/58039824</f>
        <v>0.000616611104816582</v>
      </c>
      <c r="E1217" s="6" t="n">
        <v>37942</v>
      </c>
      <c r="F1217" s="7" t="n">
        <f aca="false">E1217/57700746</f>
        <v>0.00065756515522347</v>
      </c>
      <c r="G1217" s="8" t="n">
        <f aca="false">F1217/$D1217</f>
        <v>1.06641795791055</v>
      </c>
      <c r="H1217" s="6" t="n">
        <v>23703</v>
      </c>
      <c r="I1217" s="7" t="n">
        <f aca="false">H1217/41918464</f>
        <v>0.000565454879262752</v>
      </c>
      <c r="J1217" s="8" t="n">
        <f aca="false">I1217/$D1217</f>
        <v>0.917036483523845</v>
      </c>
      <c r="K1217" s="6" t="n">
        <v>14525</v>
      </c>
      <c r="L1217" s="7" t="n">
        <f aca="false">K1217/43192891</f>
        <v>0.000336282190511397</v>
      </c>
      <c r="M1217" s="8" t="n">
        <f aca="false">L1217/$D1217</f>
        <v>0.545371609243767</v>
      </c>
      <c r="N1217" s="6" t="n">
        <v>35160</v>
      </c>
      <c r="O1217" s="7" t="n">
        <f aca="false">N1217/49735264</f>
        <v>0.000706943065588231</v>
      </c>
      <c r="P1217" s="8" t="n">
        <f aca="false">O1217/$D1217</f>
        <v>1.14649746017552</v>
      </c>
      <c r="Q1217" s="6" t="n">
        <v>84490</v>
      </c>
      <c r="R1217" s="9" t="n">
        <f aca="false">Q1217/50554893</f>
        <v>0.00167125267182348</v>
      </c>
      <c r="S1217" s="8" t="n">
        <f aca="false">R1217/$D1217</f>
        <v>2.71038367419706</v>
      </c>
      <c r="T1217" s="10" t="n">
        <f aca="false">AVERAGE(G1217,J1217,M1217,P1217)</f>
        <v>0.91883087771342</v>
      </c>
    </row>
    <row r="1218" s="5" customFormat="true" ht="15.25" hidden="false" customHeight="false" outlineLevel="0" collapsed="false">
      <c r="A1218" s="6" t="s">
        <v>419</v>
      </c>
      <c r="B1218" s="7" t="n">
        <v>779646</v>
      </c>
      <c r="C1218" s="6" t="n">
        <v>18</v>
      </c>
      <c r="D1218" s="8" t="n">
        <f aca="false">C1218/58039824</f>
        <v>3.10131884617707E-007</v>
      </c>
      <c r="E1218" s="6" t="n">
        <v>1763</v>
      </c>
      <c r="F1218" s="7" t="n">
        <f aca="false">E1218/57700746</f>
        <v>3.05541976874961E-005</v>
      </c>
      <c r="G1218" s="8" t="n">
        <f aca="false">F1218/$D1218</f>
        <v>98.5200142357489</v>
      </c>
      <c r="H1218" s="6" t="n">
        <v>1051</v>
      </c>
      <c r="I1218" s="7" t="n">
        <f aca="false">H1218/41918464</f>
        <v>2.50724835719171E-005</v>
      </c>
      <c r="J1218" s="8" t="n">
        <f aca="false">I1218/$D1218</f>
        <v>80.8445852087201</v>
      </c>
      <c r="K1218" s="6" t="n">
        <v>3200</v>
      </c>
      <c r="L1218" s="7" t="n">
        <f aca="false">K1218/43192891</f>
        <v>7.40862657236812E-005</v>
      </c>
      <c r="M1218" s="8" t="n">
        <f aca="false">L1218/$D1218</f>
        <v>238.886323523316</v>
      </c>
      <c r="N1218" s="6" t="n">
        <v>208</v>
      </c>
      <c r="O1218" s="7" t="n">
        <f aca="false">N1218/49735264</f>
        <v>4.18214327765507E-006</v>
      </c>
      <c r="P1218" s="8" t="n">
        <f aca="false">O1218/$D1218</f>
        <v>13.485047765438</v>
      </c>
      <c r="Q1218" s="6" t="n">
        <v>8</v>
      </c>
      <c r="R1218" s="9" t="n">
        <f aca="false">Q1218/50554893</f>
        <v>1.5824383210543E-007</v>
      </c>
      <c r="S1218" s="8" t="n">
        <f aca="false">R1218/$D1218</f>
        <v>0.510246898026929</v>
      </c>
      <c r="T1218" s="10" t="n">
        <f aca="false">AVERAGE(G1218,J1218,M1218,P1218)</f>
        <v>107.933992683306</v>
      </c>
    </row>
    <row r="1219" s="5" customFormat="true" ht="15.25" hidden="false" customHeight="false" outlineLevel="0" collapsed="false">
      <c r="A1219" s="6" t="s">
        <v>419</v>
      </c>
      <c r="B1219" s="7" t="n">
        <v>779648</v>
      </c>
      <c r="C1219" s="6" t="n">
        <v>3810</v>
      </c>
      <c r="D1219" s="8" t="n">
        <f aca="false">C1219/58039824</f>
        <v>6.56445822440812E-005</v>
      </c>
      <c r="E1219" s="6" t="n">
        <v>3233</v>
      </c>
      <c r="F1219" s="7" t="n">
        <f aca="false">E1219/57700746</f>
        <v>5.6030471425794E-005</v>
      </c>
      <c r="G1219" s="8" t="n">
        <f aca="false">F1219/$D1219</f>
        <v>0.853542965929164</v>
      </c>
      <c r="H1219" s="6" t="n">
        <v>2321</v>
      </c>
      <c r="I1219" s="7" t="n">
        <f aca="false">H1219/41918464</f>
        <v>5.53693952144811E-005</v>
      </c>
      <c r="J1219" s="8" t="n">
        <f aca="false">I1219/$D1219</f>
        <v>0.843472428670585</v>
      </c>
      <c r="K1219" s="6" t="n">
        <v>2638</v>
      </c>
      <c r="L1219" s="7" t="n">
        <f aca="false">K1219/43192891</f>
        <v>6.10748653059597E-005</v>
      </c>
      <c r="M1219" s="8" t="n">
        <f aca="false">L1219/$D1219</f>
        <v>0.93038699033638</v>
      </c>
      <c r="N1219" s="6" t="n">
        <v>1906</v>
      </c>
      <c r="O1219" s="7" t="n">
        <f aca="false">N1219/49735264</f>
        <v>3.83229090731277E-005</v>
      </c>
      <c r="P1219" s="8" t="n">
        <f aca="false">O1219/$D1219</f>
        <v>0.583793936423185</v>
      </c>
      <c r="Q1219" s="6" t="n">
        <v>6765</v>
      </c>
      <c r="R1219" s="9" t="n">
        <f aca="false">Q1219/50554893</f>
        <v>0.000133814940524155</v>
      </c>
      <c r="S1219" s="8" t="n">
        <f aca="false">R1219/$D1219</f>
        <v>2.03847653453869</v>
      </c>
      <c r="T1219" s="10" t="n">
        <f aca="false">AVERAGE(G1219,J1219,M1219,P1219)</f>
        <v>0.802799080339828</v>
      </c>
    </row>
    <row r="1220" s="5" customFormat="true" ht="15.25" hidden="false" customHeight="false" outlineLevel="0" collapsed="false">
      <c r="A1220" s="6" t="s">
        <v>21</v>
      </c>
      <c r="B1220" s="7" t="n">
        <v>780239</v>
      </c>
      <c r="C1220" s="6" t="n">
        <v>5607</v>
      </c>
      <c r="D1220" s="8" t="n">
        <f aca="false">C1220/58039824</f>
        <v>9.66060820584156E-005</v>
      </c>
      <c r="E1220" s="6" t="n">
        <v>4234</v>
      </c>
      <c r="F1220" s="7" t="n">
        <f aca="false">E1220/57700746</f>
        <v>7.33786006856826E-005</v>
      </c>
      <c r="G1220" s="8" t="n">
        <f aca="false">F1220/$D1220</f>
        <v>0.759565020360853</v>
      </c>
      <c r="H1220" s="6" t="n">
        <v>5327</v>
      </c>
      <c r="I1220" s="7" t="n">
        <f aca="false">H1220/41918464</f>
        <v>0.000127080038047196</v>
      </c>
      <c r="J1220" s="8" t="n">
        <f aca="false">I1220/$D1220</f>
        <v>1.31544552205681</v>
      </c>
      <c r="K1220" s="6" t="n">
        <v>4908</v>
      </c>
      <c r="L1220" s="7" t="n">
        <f aca="false">K1220/43192891</f>
        <v>0.000113629810053696</v>
      </c>
      <c r="M1220" s="8" t="n">
        <f aca="false">L1220/$D1220</f>
        <v>1.17621797336721</v>
      </c>
      <c r="N1220" s="6" t="n">
        <v>3650</v>
      </c>
      <c r="O1220" s="7" t="n">
        <f aca="false">N1220/49735264</f>
        <v>7.33885719396201E-005</v>
      </c>
      <c r="P1220" s="8" t="n">
        <f aca="false">O1220/$D1220</f>
        <v>0.759668235952718</v>
      </c>
      <c r="Q1220" s="6" t="n">
        <v>15</v>
      </c>
      <c r="R1220" s="9" t="n">
        <f aca="false">Q1220/50554893</f>
        <v>2.96707185197682E-007</v>
      </c>
      <c r="S1220" s="8" t="n">
        <f aca="false">R1220/$D1220</f>
        <v>0.00307130957881378</v>
      </c>
      <c r="T1220" s="10" t="n">
        <f aca="false">AVERAGE(G1220,J1220,M1220,P1220)</f>
        <v>1.0027241879344</v>
      </c>
    </row>
    <row r="1221" s="5" customFormat="true" ht="15.25" hidden="false" customHeight="false" outlineLevel="0" collapsed="false">
      <c r="A1221" s="6" t="s">
        <v>420</v>
      </c>
      <c r="B1221" s="7" t="n">
        <v>780598</v>
      </c>
      <c r="C1221" s="6" t="n">
        <v>2446</v>
      </c>
      <c r="D1221" s="8" t="n">
        <f aca="false">C1221/58039824</f>
        <v>4.21434772097172E-005</v>
      </c>
      <c r="E1221" s="6" t="n">
        <v>3</v>
      </c>
      <c r="F1221" s="7" t="n">
        <f aca="false">E1221/57700746</f>
        <v>5.19923953842815E-008</v>
      </c>
      <c r="G1221" s="8" t="n">
        <f aca="false">F1221/$D1221</f>
        <v>0.00123369970459612</v>
      </c>
      <c r="H1221" s="6" t="n">
        <v>0</v>
      </c>
      <c r="I1221" s="7" t="n">
        <f aca="false">H1221/41918464</f>
        <v>0</v>
      </c>
      <c r="J1221" s="8" t="n">
        <f aca="false">I1221/$D1221</f>
        <v>0</v>
      </c>
      <c r="K1221" s="6" t="n">
        <v>230</v>
      </c>
      <c r="L1221" s="7" t="n">
        <f aca="false">K1221/43192891</f>
        <v>5.32495034888959E-006</v>
      </c>
      <c r="M1221" s="8" t="n">
        <f aca="false">L1221/$D1221</f>
        <v>0.12635289495433</v>
      </c>
      <c r="N1221" s="6" t="n">
        <v>0</v>
      </c>
      <c r="O1221" s="7" t="n">
        <f aca="false">N1221/49735264</f>
        <v>0</v>
      </c>
      <c r="P1221" s="8" t="n">
        <f aca="false">O1221/$D1221</f>
        <v>0</v>
      </c>
      <c r="Q1221" s="6" t="n">
        <v>1</v>
      </c>
      <c r="R1221" s="9" t="n">
        <f aca="false">Q1221/50554893</f>
        <v>1.97804790131788E-008</v>
      </c>
      <c r="S1221" s="8" t="n">
        <f aca="false">R1221/$D1221</f>
        <v>0.000469360392706701</v>
      </c>
      <c r="T1221" s="10" t="n">
        <f aca="false">AVERAGE(G1221,J1221,M1221,P1221)</f>
        <v>0.0318966486647314</v>
      </c>
    </row>
    <row r="1222" s="5" customFormat="true" ht="15.25" hidden="false" customHeight="false" outlineLevel="0" collapsed="false">
      <c r="A1222" s="6" t="s">
        <v>420</v>
      </c>
      <c r="B1222" s="7" t="n">
        <v>781107</v>
      </c>
      <c r="C1222" s="6" t="n">
        <v>28</v>
      </c>
      <c r="D1222" s="8" t="n">
        <f aca="false">C1222/58039824</f>
        <v>4.82427376071988E-007</v>
      </c>
      <c r="E1222" s="6" t="n">
        <v>4377</v>
      </c>
      <c r="F1222" s="7" t="n">
        <f aca="false">E1222/57700746</f>
        <v>7.58569048656667E-005</v>
      </c>
      <c r="G1222" s="8" t="n">
        <f aca="false">F1222/$D1222</f>
        <v>157.240050271001</v>
      </c>
      <c r="H1222" s="6" t="n">
        <v>1740</v>
      </c>
      <c r="I1222" s="7" t="n">
        <f aca="false">H1222/41918464</f>
        <v>4.15091545339066E-005</v>
      </c>
      <c r="J1222" s="8" t="n">
        <f aca="false">I1222/$D1222</f>
        <v>86.0422865548836</v>
      </c>
      <c r="K1222" s="6" t="n">
        <v>1383</v>
      </c>
      <c r="L1222" s="7" t="n">
        <f aca="false">K1222/43192891</f>
        <v>3.20191579674535E-005</v>
      </c>
      <c r="M1222" s="8" t="n">
        <f aca="false">L1222/$D1222</f>
        <v>66.3709390378285</v>
      </c>
      <c r="N1222" s="6" t="n">
        <v>3397</v>
      </c>
      <c r="O1222" s="7" t="n">
        <f aca="false">N1222/49735264</f>
        <v>6.83016380490109E-005</v>
      </c>
      <c r="P1222" s="8" t="n">
        <f aca="false">O1222/$D1222</f>
        <v>141.579108974153</v>
      </c>
      <c r="Q1222" s="6" t="n">
        <v>57042</v>
      </c>
      <c r="R1222" s="9" t="n">
        <f aca="false">Q1222/50554893</f>
        <v>0.00112831808386975</v>
      </c>
      <c r="S1222" s="8" t="n">
        <f aca="false">R1222/$D1222</f>
        <v>2338.83510727919</v>
      </c>
      <c r="T1222" s="10" t="n">
        <f aca="false">AVERAGE(G1222,J1222,M1222,P1222)</f>
        <v>112.808096209467</v>
      </c>
    </row>
    <row r="1223" s="5" customFormat="true" ht="15.25" hidden="false" customHeight="false" outlineLevel="0" collapsed="false">
      <c r="A1223" s="6" t="s">
        <v>421</v>
      </c>
      <c r="B1223" s="7" t="n">
        <v>781769</v>
      </c>
      <c r="C1223" s="6" t="n">
        <v>29503</v>
      </c>
      <c r="D1223" s="8" t="n">
        <f aca="false">C1223/58039824</f>
        <v>0.000508323388437567</v>
      </c>
      <c r="E1223" s="6" t="n">
        <v>30180</v>
      </c>
      <c r="F1223" s="7" t="n">
        <f aca="false">E1223/57700746</f>
        <v>0.000523043497565872</v>
      </c>
      <c r="G1223" s="8" t="n">
        <f aca="false">F1223/$D1223</f>
        <v>1.02895815825739</v>
      </c>
      <c r="H1223" s="6" t="n">
        <v>19265</v>
      </c>
      <c r="I1223" s="7" t="n">
        <f aca="false">H1223/41918464</f>
        <v>0.000459582679365351</v>
      </c>
      <c r="J1223" s="8" t="n">
        <f aca="false">I1223/$D1223</f>
        <v>0.904114762017876</v>
      </c>
      <c r="K1223" s="6" t="n">
        <v>13686</v>
      </c>
      <c r="L1223" s="7" t="n">
        <f aca="false">K1223/43192891</f>
        <v>0.000316857697716969</v>
      </c>
      <c r="M1223" s="8" t="n">
        <f aca="false">L1223/$D1223</f>
        <v>0.623338813291465</v>
      </c>
      <c r="N1223" s="6" t="n">
        <v>14553</v>
      </c>
      <c r="O1223" s="7" t="n">
        <f aca="false">N1223/49735264</f>
        <v>0.000292609284229395</v>
      </c>
      <c r="P1223" s="8" t="n">
        <f aca="false">O1223/$D1223</f>
        <v>0.575636083023424</v>
      </c>
      <c r="Q1223" s="6" t="n">
        <v>75</v>
      </c>
      <c r="R1223" s="9" t="n">
        <f aca="false">Q1223/50554893</f>
        <v>1.48353592598841E-006</v>
      </c>
      <c r="S1223" s="8" t="n">
        <f aca="false">R1223/$D1223</f>
        <v>0.00291848842633103</v>
      </c>
      <c r="T1223" s="10" t="n">
        <f aca="false">AVERAGE(G1223,J1223,M1223,P1223)</f>
        <v>0.783011954147538</v>
      </c>
    </row>
    <row r="1224" s="5" customFormat="true" ht="15.25" hidden="false" customHeight="false" outlineLevel="0" collapsed="false">
      <c r="A1224" s="6" t="s">
        <v>421</v>
      </c>
      <c r="B1224" s="7" t="n">
        <v>781820</v>
      </c>
      <c r="C1224" s="6" t="n">
        <v>4747</v>
      </c>
      <c r="D1224" s="8" t="n">
        <f aca="false">C1224/58039824</f>
        <v>8.17886697933474E-005</v>
      </c>
      <c r="E1224" s="6" t="n">
        <v>10870</v>
      </c>
      <c r="F1224" s="7" t="n">
        <f aca="false">E1224/57700746</f>
        <v>0.000188385779275713</v>
      </c>
      <c r="G1224" s="8" t="n">
        <f aca="false">F1224/$D1224</f>
        <v>2.30332367248057</v>
      </c>
      <c r="H1224" s="6" t="n">
        <v>9085</v>
      </c>
      <c r="I1224" s="7" t="n">
        <f aca="false">H1224/41918464</f>
        <v>0.000216730269506058</v>
      </c>
      <c r="J1224" s="8" t="n">
        <f aca="false">I1224/$D1224</f>
        <v>2.64988133507567</v>
      </c>
      <c r="K1224" s="6" t="n">
        <v>7837</v>
      </c>
      <c r="L1224" s="7" t="n">
        <f aca="false">K1224/43192891</f>
        <v>0.000181441895148903</v>
      </c>
      <c r="M1224" s="8" t="n">
        <f aca="false">L1224/$D1224</f>
        <v>2.21842335383796</v>
      </c>
      <c r="N1224" s="6" t="n">
        <v>11990</v>
      </c>
      <c r="O1224" s="7" t="n">
        <f aca="false">N1224/49735264</f>
        <v>0.000241076432207136</v>
      </c>
      <c r="P1224" s="8" t="n">
        <f aca="false">O1224/$D1224</f>
        <v>2.94755291675797</v>
      </c>
      <c r="Q1224" s="6" t="n">
        <v>1801</v>
      </c>
      <c r="R1224" s="9" t="n">
        <f aca="false">Q1224/50554893</f>
        <v>3.5624642702735E-005</v>
      </c>
      <c r="S1224" s="8" t="n">
        <f aca="false">R1224/$D1224</f>
        <v>0.435569410686671</v>
      </c>
      <c r="T1224" s="10" t="n">
        <f aca="false">AVERAGE(G1224,J1224,M1224,P1224)</f>
        <v>2.52979531953804</v>
      </c>
    </row>
    <row r="1225" s="5" customFormat="true" ht="15.25" hidden="false" customHeight="false" outlineLevel="0" collapsed="false">
      <c r="A1225" s="6" t="s">
        <v>421</v>
      </c>
      <c r="B1225" s="7" t="n">
        <v>781997</v>
      </c>
      <c r="C1225" s="6" t="n">
        <v>334</v>
      </c>
      <c r="D1225" s="8" t="n">
        <f aca="false">C1225/58039824</f>
        <v>5.754669414573E-006</v>
      </c>
      <c r="E1225" s="6" t="n">
        <v>1729</v>
      </c>
      <c r="F1225" s="7" t="n">
        <f aca="false">E1225/57700746</f>
        <v>2.99649505398076E-005</v>
      </c>
      <c r="G1225" s="8" t="n">
        <f aca="false">F1225/$D1225</f>
        <v>5.20706723203335</v>
      </c>
      <c r="H1225" s="6" t="n">
        <v>2262</v>
      </c>
      <c r="I1225" s="7" t="n">
        <f aca="false">H1225/41918464</f>
        <v>5.39619008940786E-005</v>
      </c>
      <c r="J1225" s="8" t="n">
        <f aca="false">I1225/$D1225</f>
        <v>9.37706356466396</v>
      </c>
      <c r="K1225" s="6" t="n">
        <v>3258</v>
      </c>
      <c r="L1225" s="7" t="n">
        <f aca="false">K1225/43192891</f>
        <v>7.5429079289923E-005</v>
      </c>
      <c r="M1225" s="8" t="n">
        <f aca="false">L1225/$D1225</f>
        <v>13.1074565463149</v>
      </c>
      <c r="N1225" s="6" t="n">
        <v>1399</v>
      </c>
      <c r="O1225" s="7" t="n">
        <f aca="false">N1225/49735264</f>
        <v>2.81289348338434E-005</v>
      </c>
      <c r="P1225" s="8" t="n">
        <f aca="false">O1225/$D1225</f>
        <v>4.88801924270582</v>
      </c>
      <c r="Q1225" s="6" t="n">
        <v>4073</v>
      </c>
      <c r="R1225" s="9" t="n">
        <f aca="false">Q1225/50554893</f>
        <v>8.05658910206773E-005</v>
      </c>
      <c r="S1225" s="8" t="n">
        <f aca="false">R1225/$D1225</f>
        <v>14.0000902252793</v>
      </c>
      <c r="T1225" s="10" t="n">
        <f aca="false">AVERAGE(G1225,J1225,M1225,P1225)</f>
        <v>8.1449016464295</v>
      </c>
    </row>
    <row r="1226" s="5" customFormat="true" ht="15.25" hidden="false" customHeight="false" outlineLevel="0" collapsed="false">
      <c r="A1226" s="6" t="s">
        <v>421</v>
      </c>
      <c r="B1226" s="7" t="n">
        <v>782110</v>
      </c>
      <c r="C1226" s="6" t="n">
        <v>1656</v>
      </c>
      <c r="D1226" s="8" t="n">
        <f aca="false">C1226/58039824</f>
        <v>2.8532133384829E-005</v>
      </c>
      <c r="E1226" s="6" t="n">
        <v>88</v>
      </c>
      <c r="F1226" s="7" t="n">
        <f aca="false">E1226/57700746</f>
        <v>1.52511026460559E-006</v>
      </c>
      <c r="G1226" s="8" t="n">
        <f aca="false">F1226/$D1226</f>
        <v>0.0534523739965591</v>
      </c>
      <c r="H1226" s="6" t="n">
        <v>50</v>
      </c>
      <c r="I1226" s="7" t="n">
        <f aca="false">H1226/41918464</f>
        <v>1.19279179695134E-006</v>
      </c>
      <c r="J1226" s="8" t="n">
        <f aca="false">I1226/$D1226</f>
        <v>0.0418052089152774</v>
      </c>
      <c r="K1226" s="6" t="n">
        <v>17</v>
      </c>
      <c r="L1226" s="7" t="n">
        <f aca="false">K1226/43192891</f>
        <v>3.93583286657057E-007</v>
      </c>
      <c r="M1226" s="8" t="n">
        <f aca="false">L1226/$D1226</f>
        <v>0.013794386888235</v>
      </c>
      <c r="N1226" s="6" t="n">
        <v>5</v>
      </c>
      <c r="O1226" s="7" t="n">
        <f aca="false">N1226/49735264</f>
        <v>1.00532290328247E-007</v>
      </c>
      <c r="P1226" s="8" t="n">
        <f aca="false">O1226/$D1226</f>
        <v>0.0035234761092804</v>
      </c>
      <c r="Q1226" s="6" t="n">
        <v>1</v>
      </c>
      <c r="R1226" s="9" t="n">
        <f aca="false">Q1226/50554893</f>
        <v>1.97804790131788E-008</v>
      </c>
      <c r="S1226" s="8" t="n">
        <f aca="false">R1226/$D1226</f>
        <v>0.000693270241884415</v>
      </c>
      <c r="T1226" s="10" t="n">
        <f aca="false">AVERAGE(G1226,J1226,M1226,P1226)</f>
        <v>0.028143861477338</v>
      </c>
    </row>
    <row r="1227" s="5" customFormat="true" ht="15.25" hidden="false" customHeight="false" outlineLevel="0" collapsed="false">
      <c r="A1227" s="6" t="s">
        <v>421</v>
      </c>
      <c r="B1227" s="7" t="n">
        <v>782114</v>
      </c>
      <c r="C1227" s="6" t="n">
        <v>14024</v>
      </c>
      <c r="D1227" s="8" t="n">
        <f aca="false">C1227/58039824</f>
        <v>0.000241627197215484</v>
      </c>
      <c r="E1227" s="6" t="n">
        <v>39169</v>
      </c>
      <c r="F1227" s="7" t="n">
        <f aca="false">E1227/57700746</f>
        <v>0.000678830044935641</v>
      </c>
      <c r="G1227" s="8" t="n">
        <f aca="false">F1227/$D1227</f>
        <v>2.80941074828699</v>
      </c>
      <c r="H1227" s="6" t="n">
        <v>33697</v>
      </c>
      <c r="I1227" s="7" t="n">
        <f aca="false">H1227/41918464</f>
        <v>0.000803870103637385</v>
      </c>
      <c r="J1227" s="8" t="n">
        <f aca="false">I1227/$D1227</f>
        <v>3.32690240544606</v>
      </c>
      <c r="K1227" s="6" t="n">
        <v>28379</v>
      </c>
      <c r="L1227" s="7" t="n">
        <f aca="false">K1227/43192891</f>
        <v>0.000657029417178859</v>
      </c>
      <c r="M1227" s="8" t="n">
        <f aca="false">L1227/$D1227</f>
        <v>2.71918651853134</v>
      </c>
      <c r="N1227" s="6" t="n">
        <v>24932</v>
      </c>
      <c r="O1227" s="7" t="n">
        <f aca="false">N1227/49735264</f>
        <v>0.00050129421249277</v>
      </c>
      <c r="P1227" s="8" t="n">
        <f aca="false">O1227/$D1227</f>
        <v>2.07465971657865</v>
      </c>
      <c r="Q1227" s="6" t="n">
        <v>9347</v>
      </c>
      <c r="R1227" s="9" t="n">
        <f aca="false">Q1227/50554893</f>
        <v>0.000184888137336182</v>
      </c>
      <c r="S1227" s="8" t="n">
        <f aca="false">R1227/$D1227</f>
        <v>0.765179331908147</v>
      </c>
      <c r="T1227" s="10" t="n">
        <f aca="false">AVERAGE(G1227,J1227,M1227,P1227)</f>
        <v>2.73253984721076</v>
      </c>
    </row>
    <row r="1228" s="5" customFormat="true" ht="15.25" hidden="false" customHeight="false" outlineLevel="0" collapsed="false">
      <c r="A1228" s="6" t="s">
        <v>422</v>
      </c>
      <c r="B1228" s="7" t="n">
        <v>783719</v>
      </c>
      <c r="C1228" s="6" t="n">
        <v>16</v>
      </c>
      <c r="D1228" s="8" t="n">
        <f aca="false">C1228/58039824</f>
        <v>2.7567278632685E-007</v>
      </c>
      <c r="E1228" s="6" t="n">
        <v>2288</v>
      </c>
      <c r="F1228" s="7" t="n">
        <f aca="false">E1228/57700746</f>
        <v>3.96528668797454E-005</v>
      </c>
      <c r="G1228" s="8" t="n">
        <f aca="false">F1228/$D1228</f>
        <v>143.840338424741</v>
      </c>
      <c r="H1228" s="6" t="n">
        <v>394</v>
      </c>
      <c r="I1228" s="7" t="n">
        <f aca="false">H1228/41918464</f>
        <v>9.39919935997655E-006</v>
      </c>
      <c r="J1228" s="8" t="n">
        <f aca="false">I1228/$D1228</f>
        <v>34.095492287122</v>
      </c>
      <c r="K1228" s="6" t="n">
        <v>706</v>
      </c>
      <c r="L1228" s="7" t="n">
        <f aca="false">K1228/43192891</f>
        <v>1.63452823752872E-005</v>
      </c>
      <c r="M1228" s="8" t="n">
        <f aca="false">L1228/$D1228</f>
        <v>59.2923320182481</v>
      </c>
      <c r="N1228" s="6" t="n">
        <v>1747</v>
      </c>
      <c r="O1228" s="7" t="n">
        <f aca="false">N1228/49735264</f>
        <v>3.51259822406894E-005</v>
      </c>
      <c r="P1228" s="8" t="n">
        <f aca="false">O1228/$D1228</f>
        <v>127.419114192296</v>
      </c>
      <c r="Q1228" s="6" t="n">
        <v>19412</v>
      </c>
      <c r="R1228" s="9" t="n">
        <f aca="false">Q1228/50554893</f>
        <v>0.000383978658603827</v>
      </c>
      <c r="S1228" s="8" t="n">
        <f aca="false">R1228/$D1228</f>
        <v>1392.87836032014</v>
      </c>
      <c r="T1228" s="10" t="n">
        <f aca="false">AVERAGE(G1228,J1228,M1228,P1228)</f>
        <v>91.1618192306017</v>
      </c>
    </row>
    <row r="1229" s="5" customFormat="true" ht="15.25" hidden="false" customHeight="false" outlineLevel="0" collapsed="false">
      <c r="A1229" s="6" t="s">
        <v>423</v>
      </c>
      <c r="B1229" s="7" t="n">
        <v>786700</v>
      </c>
      <c r="C1229" s="6" t="n">
        <v>3925</v>
      </c>
      <c r="D1229" s="8" t="n">
        <f aca="false">C1229/58039824</f>
        <v>6.76259803958055E-005</v>
      </c>
      <c r="E1229" s="6" t="n">
        <v>6891</v>
      </c>
      <c r="F1229" s="7" t="n">
        <f aca="false">E1229/57700746</f>
        <v>0.000119426532197695</v>
      </c>
      <c r="G1229" s="8" t="n">
        <f aca="false">F1229/$D1229</f>
        <v>1.76598596425084</v>
      </c>
      <c r="H1229" s="6" t="n">
        <v>4387</v>
      </c>
      <c r="I1229" s="7" t="n">
        <f aca="false">H1229/41918464</f>
        <v>0.00010465555226451</v>
      </c>
      <c r="J1229" s="8" t="n">
        <f aca="false">I1229/$D1229</f>
        <v>1.54756428893121</v>
      </c>
      <c r="K1229" s="6" t="n">
        <v>6247</v>
      </c>
      <c r="L1229" s="7" t="n">
        <f aca="false">K1229/43192891</f>
        <v>0.000144630281867449</v>
      </c>
      <c r="M1229" s="8" t="n">
        <f aca="false">L1229/$D1229</f>
        <v>2.13867926233303</v>
      </c>
      <c r="N1229" s="6" t="n">
        <v>3337</v>
      </c>
      <c r="O1229" s="7" t="n">
        <f aca="false">N1229/49735264</f>
        <v>6.70952505650719E-005</v>
      </c>
      <c r="P1229" s="8" t="n">
        <f aca="false">O1229/$D1229</f>
        <v>0.992151983193038</v>
      </c>
      <c r="Q1229" s="6" t="n">
        <v>10985</v>
      </c>
      <c r="R1229" s="9" t="n">
        <f aca="false">Q1229/50554893</f>
        <v>0.000217288561959769</v>
      </c>
      <c r="S1229" s="8" t="n">
        <f aca="false">R1229/$D1229</f>
        <v>3.21309296646066</v>
      </c>
      <c r="T1229" s="10" t="n">
        <f aca="false">AVERAGE(G1229,J1229,M1229,P1229)</f>
        <v>1.61109537467703</v>
      </c>
    </row>
    <row r="1230" s="5" customFormat="true" ht="15.25" hidden="false" customHeight="false" outlineLevel="0" collapsed="false">
      <c r="A1230" s="6" t="s">
        <v>424</v>
      </c>
      <c r="B1230" s="7" t="n">
        <v>787886</v>
      </c>
      <c r="C1230" s="6" t="n">
        <v>46</v>
      </c>
      <c r="D1230" s="8" t="n">
        <f aca="false">C1230/58039824</f>
        <v>7.92559260689695E-007</v>
      </c>
      <c r="E1230" s="6" t="n">
        <v>4047</v>
      </c>
      <c r="F1230" s="7" t="n">
        <f aca="false">E1230/57700746</f>
        <v>7.01377413733958E-005</v>
      </c>
      <c r="G1230" s="8" t="n">
        <f aca="false">F1230/$D1230</f>
        <v>88.4952644580306</v>
      </c>
      <c r="H1230" s="6" t="n">
        <v>3812</v>
      </c>
      <c r="I1230" s="7" t="n">
        <f aca="false">H1230/41918464</f>
        <v>9.09384465995701E-005</v>
      </c>
      <c r="J1230" s="8" t="n">
        <f aca="false">I1230/$D1230</f>
        <v>114.740248597227</v>
      </c>
      <c r="K1230" s="6" t="n">
        <v>1804</v>
      </c>
      <c r="L1230" s="7" t="n">
        <f aca="false">K1230/43192891</f>
        <v>4.17661323017253E-005</v>
      </c>
      <c r="M1230" s="8" t="n">
        <f aca="false">L1230/$D1230</f>
        <v>52.6978036511489</v>
      </c>
      <c r="N1230" s="6" t="n">
        <v>4244</v>
      </c>
      <c r="O1230" s="7" t="n">
        <f aca="false">N1230/49735264</f>
        <v>8.53318080306159E-005</v>
      </c>
      <c r="P1230" s="8" t="n">
        <f aca="false">O1230/$D1230</f>
        <v>107.666154776059</v>
      </c>
      <c r="Q1230" s="6" t="n">
        <v>1191</v>
      </c>
      <c r="R1230" s="9" t="n">
        <f aca="false">Q1230/50554893</f>
        <v>2.3558550504696E-005</v>
      </c>
      <c r="S1230" s="8" t="n">
        <f aca="false">R1230/$D1230</f>
        <v>29.7246548910362</v>
      </c>
      <c r="T1230" s="10" t="n">
        <f aca="false">AVERAGE(G1230,J1230,M1230,P1230)</f>
        <v>90.8998678706165</v>
      </c>
    </row>
    <row r="1231" s="5" customFormat="true" ht="15.25" hidden="false" customHeight="false" outlineLevel="0" collapsed="false">
      <c r="A1231" s="6" t="s">
        <v>424</v>
      </c>
      <c r="B1231" s="7" t="n">
        <v>787933</v>
      </c>
      <c r="C1231" s="6" t="n">
        <v>45</v>
      </c>
      <c r="D1231" s="8" t="n">
        <f aca="false">C1231/58039824</f>
        <v>7.75329711544267E-007</v>
      </c>
      <c r="E1231" s="6" t="n">
        <v>2769</v>
      </c>
      <c r="F1231" s="7" t="n">
        <f aca="false">E1231/57700746</f>
        <v>4.79889809396918E-005</v>
      </c>
      <c r="G1231" s="8" t="n">
        <f aca="false">F1231/$D1231</f>
        <v>61.8949335039793</v>
      </c>
      <c r="H1231" s="6" t="n">
        <v>2122</v>
      </c>
      <c r="I1231" s="7" t="n">
        <f aca="false">H1231/41918464</f>
        <v>5.06220838626148E-005</v>
      </c>
      <c r="J1231" s="8" t="n">
        <f aca="false">I1231/$D1231</f>
        <v>65.291040842209</v>
      </c>
      <c r="K1231" s="6" t="n">
        <v>1489</v>
      </c>
      <c r="L1231" s="7" t="n">
        <f aca="false">K1231/43192891</f>
        <v>3.44732655195504E-005</v>
      </c>
      <c r="M1231" s="8" t="n">
        <f aca="false">L1231/$D1231</f>
        <v>44.4627169657772</v>
      </c>
      <c r="N1231" s="6" t="n">
        <v>3758</v>
      </c>
      <c r="O1231" s="7" t="n">
        <f aca="false">N1231/49735264</f>
        <v>7.55600694107103E-005</v>
      </c>
      <c r="P1231" s="8" t="n">
        <f aca="false">O1231/$D1231</f>
        <v>97.4554028894535</v>
      </c>
      <c r="Q1231" s="6" t="n">
        <v>48</v>
      </c>
      <c r="R1231" s="9" t="n">
        <f aca="false">Q1231/50554893</f>
        <v>9.49462992632583E-007</v>
      </c>
      <c r="S1231" s="8" t="n">
        <f aca="false">R1231/$D1231</f>
        <v>1.22459255526463</v>
      </c>
      <c r="T1231" s="10" t="n">
        <f aca="false">AVERAGE(G1231,J1231,M1231,P1231)</f>
        <v>67.2760235503548</v>
      </c>
    </row>
    <row r="1232" s="5" customFormat="true" ht="15.25" hidden="false" customHeight="false" outlineLevel="0" collapsed="false">
      <c r="A1232" s="6" t="s">
        <v>425</v>
      </c>
      <c r="B1232" s="7" t="n">
        <v>788617</v>
      </c>
      <c r="C1232" s="6" t="n">
        <v>16</v>
      </c>
      <c r="D1232" s="8" t="n">
        <f aca="false">C1232/58039824</f>
        <v>2.7567278632685E-007</v>
      </c>
      <c r="E1232" s="6" t="n">
        <v>4456</v>
      </c>
      <c r="F1232" s="7" t="n">
        <f aca="false">E1232/57700746</f>
        <v>7.72260379441195E-005</v>
      </c>
      <c r="G1232" s="8" t="n">
        <f aca="false">F1232/$D1232</f>
        <v>280.136603155876</v>
      </c>
      <c r="H1232" s="6" t="n">
        <v>1449</v>
      </c>
      <c r="I1232" s="7" t="n">
        <f aca="false">H1232/41918464</f>
        <v>3.45671062756498E-005</v>
      </c>
      <c r="J1232" s="8" t="n">
        <f aca="false">I1232/$D1232</f>
        <v>125.391797776751</v>
      </c>
      <c r="K1232" s="6" t="n">
        <v>3621</v>
      </c>
      <c r="L1232" s="7" t="n">
        <f aca="false">K1232/43192891</f>
        <v>8.38332400579531E-005</v>
      </c>
      <c r="M1232" s="8" t="n">
        <f aca="false">L1232/$D1232</f>
        <v>304.104156144584</v>
      </c>
      <c r="N1232" s="6" t="n">
        <v>3806</v>
      </c>
      <c r="O1232" s="7" t="n">
        <f aca="false">N1232/49735264</f>
        <v>7.65251793978614E-005</v>
      </c>
      <c r="P1232" s="8" t="n">
        <f aca="false">O1232/$D1232</f>
        <v>277.594246488769</v>
      </c>
      <c r="Q1232" s="6" t="n">
        <v>1926</v>
      </c>
      <c r="R1232" s="9" t="n">
        <f aca="false">Q1232/50554893</f>
        <v>3.80972025793824E-005</v>
      </c>
      <c r="S1232" s="8" t="n">
        <f aca="false">R1232/$D1232</f>
        <v>138.197183287481</v>
      </c>
      <c r="T1232" s="10" t="n">
        <f aca="false">AVERAGE(G1232,J1232,M1232,P1232)</f>
        <v>246.806700891495</v>
      </c>
    </row>
    <row r="1233" s="5" customFormat="true" ht="15.25" hidden="false" customHeight="false" outlineLevel="0" collapsed="false">
      <c r="A1233" s="6" t="s">
        <v>425</v>
      </c>
      <c r="B1233" s="7" t="n">
        <v>788653</v>
      </c>
      <c r="C1233" s="6" t="n">
        <v>363</v>
      </c>
      <c r="D1233" s="8" t="n">
        <f aca="false">C1233/58039824</f>
        <v>6.25432633979042E-006</v>
      </c>
      <c r="E1233" s="6" t="n">
        <v>343</v>
      </c>
      <c r="F1233" s="7" t="n">
        <f aca="false">E1233/57700746</f>
        <v>5.94446387226952E-006</v>
      </c>
      <c r="G1233" s="8" t="n">
        <f aca="false">F1233/$D1233</f>
        <v>0.950456300057525</v>
      </c>
      <c r="H1233" s="6" t="n">
        <v>889</v>
      </c>
      <c r="I1233" s="7" t="n">
        <f aca="false">H1233/41918464</f>
        <v>2.12078381497948E-005</v>
      </c>
      <c r="J1233" s="8" t="n">
        <f aca="false">I1233/$D1233</f>
        <v>3.39090686951674</v>
      </c>
      <c r="K1233" s="6" t="n">
        <v>508</v>
      </c>
      <c r="L1233" s="7" t="n">
        <f aca="false">K1233/43192891</f>
        <v>1.17611946836344E-005</v>
      </c>
      <c r="M1233" s="8" t="n">
        <f aca="false">L1233/$D1233</f>
        <v>1.88048944756991</v>
      </c>
      <c r="N1233" s="6" t="n">
        <v>649</v>
      </c>
      <c r="O1233" s="7" t="n">
        <f aca="false">N1233/49735264</f>
        <v>1.30490912846064E-005</v>
      </c>
      <c r="P1233" s="8" t="n">
        <f aca="false">O1233/$D1233</f>
        <v>2.08641036230989</v>
      </c>
      <c r="Q1233" s="6" t="n">
        <v>1</v>
      </c>
      <c r="R1233" s="9" t="n">
        <f aca="false">Q1233/50554893</f>
        <v>1.97804790131788E-008</v>
      </c>
      <c r="S1233" s="8" t="n">
        <f aca="false">R1233/$D1233</f>
        <v>0.00316268738446444</v>
      </c>
      <c r="T1233" s="10" t="n">
        <f aca="false">AVERAGE(G1233,J1233,M1233,P1233)</f>
        <v>2.07706574486352</v>
      </c>
    </row>
    <row r="1234" s="5" customFormat="true" ht="15.25" hidden="false" customHeight="false" outlineLevel="0" collapsed="false">
      <c r="A1234" s="6" t="s">
        <v>425</v>
      </c>
      <c r="B1234" s="7" t="n">
        <v>789346</v>
      </c>
      <c r="C1234" s="6" t="n">
        <v>306</v>
      </c>
      <c r="D1234" s="8" t="n">
        <f aca="false">C1234/58039824</f>
        <v>5.27224203850101E-006</v>
      </c>
      <c r="E1234" s="6" t="n">
        <v>6718</v>
      </c>
      <c r="F1234" s="7" t="n">
        <f aca="false">E1234/57700746</f>
        <v>0.000116428304063868</v>
      </c>
      <c r="G1234" s="8" t="n">
        <f aca="false">F1234/$D1234</f>
        <v>22.0832623414555</v>
      </c>
      <c r="H1234" s="6" t="n">
        <v>3699</v>
      </c>
      <c r="I1234" s="7" t="n">
        <f aca="false">H1234/41918464</f>
        <v>8.824273713846E-005</v>
      </c>
      <c r="J1234" s="8" t="n">
        <f aca="false">I1234/$D1234</f>
        <v>16.7372318065179</v>
      </c>
      <c r="K1234" s="6" t="n">
        <v>3080</v>
      </c>
      <c r="L1234" s="7" t="n">
        <f aca="false">K1234/43192891</f>
        <v>7.13080307590432E-005</v>
      </c>
      <c r="M1234" s="8" t="n">
        <f aca="false">L1234/$D1234</f>
        <v>13.5251815524231</v>
      </c>
      <c r="N1234" s="6" t="n">
        <v>7383</v>
      </c>
      <c r="O1234" s="7" t="n">
        <f aca="false">N1234/49735264</f>
        <v>0.000148445979898689</v>
      </c>
      <c r="P1234" s="8" t="n">
        <f aca="false">O1234/$D1234</f>
        <v>28.1561390419198</v>
      </c>
      <c r="Q1234" s="6" t="n">
        <v>1323</v>
      </c>
      <c r="R1234" s="9" t="n">
        <f aca="false">Q1234/50554893</f>
        <v>2.61695737344356E-005</v>
      </c>
      <c r="S1234" s="8" t="n">
        <f aca="false">R1234/$D1234</f>
        <v>4.96365180948256</v>
      </c>
      <c r="T1234" s="10" t="n">
        <f aca="false">AVERAGE(G1234,J1234,M1234,P1234)</f>
        <v>20.1254536855791</v>
      </c>
    </row>
    <row r="1235" s="5" customFormat="true" ht="15.25" hidden="false" customHeight="false" outlineLevel="0" collapsed="false">
      <c r="A1235" s="6" t="s">
        <v>426</v>
      </c>
      <c r="B1235" s="7" t="n">
        <v>790241</v>
      </c>
      <c r="C1235" s="6" t="n">
        <v>139</v>
      </c>
      <c r="D1235" s="8" t="n">
        <f aca="false">C1235/58039824</f>
        <v>2.39490733121451E-006</v>
      </c>
      <c r="E1235" s="6" t="n">
        <v>1627</v>
      </c>
      <c r="F1235" s="7" t="n">
        <f aca="false">E1235/57700746</f>
        <v>2.8197209096742E-005</v>
      </c>
      <c r="G1235" s="8" t="n">
        <f aca="false">F1235/$D1235</f>
        <v>11.7738205270943</v>
      </c>
      <c r="H1235" s="6" t="n">
        <v>658</v>
      </c>
      <c r="I1235" s="7" t="n">
        <f aca="false">H1235/41918464</f>
        <v>1.56971400478796E-005</v>
      </c>
      <c r="J1235" s="8" t="n">
        <f aca="false">I1235/$D1235</f>
        <v>6.55438306246248</v>
      </c>
      <c r="K1235" s="6" t="n">
        <v>2397</v>
      </c>
      <c r="L1235" s="7" t="n">
        <f aca="false">K1235/43192891</f>
        <v>5.5495243418645E-005</v>
      </c>
      <c r="M1235" s="8" t="n">
        <f aca="false">L1235/$D1235</f>
        <v>23.1721882075922</v>
      </c>
      <c r="N1235" s="6" t="n">
        <v>729</v>
      </c>
      <c r="O1235" s="7" t="n">
        <f aca="false">N1235/49735264</f>
        <v>1.46576079298584E-005</v>
      </c>
      <c r="P1235" s="8" t="n">
        <f aca="false">O1235/$D1235</f>
        <v>6.12032362956824</v>
      </c>
      <c r="Q1235" s="6" t="n">
        <v>3</v>
      </c>
      <c r="R1235" s="9" t="n">
        <f aca="false">Q1235/50554893</f>
        <v>5.93414370395364E-008</v>
      </c>
      <c r="S1235" s="8" t="n">
        <f aca="false">R1235/$D1235</f>
        <v>0.0247781767027466</v>
      </c>
      <c r="T1235" s="10" t="n">
        <f aca="false">AVERAGE(G1235,J1235,M1235,P1235)</f>
        <v>11.9051788566793</v>
      </c>
    </row>
    <row r="1236" s="5" customFormat="true" ht="15.25" hidden="false" customHeight="false" outlineLevel="0" collapsed="false">
      <c r="A1236" s="6" t="s">
        <v>426</v>
      </c>
      <c r="B1236" s="7" t="n">
        <v>790341</v>
      </c>
      <c r="C1236" s="6" t="n">
        <v>1514</v>
      </c>
      <c r="D1236" s="8" t="n">
        <f aca="false">C1236/58039824</f>
        <v>2.60855374061782E-005</v>
      </c>
      <c r="E1236" s="6" t="n">
        <v>3707</v>
      </c>
      <c r="F1236" s="7" t="n">
        <f aca="false">E1236/57700746</f>
        <v>6.42452698965105E-005</v>
      </c>
      <c r="G1236" s="8" t="n">
        <f aca="false">F1236/$D1236</f>
        <v>2.46286932471993</v>
      </c>
      <c r="H1236" s="6" t="n">
        <v>2083</v>
      </c>
      <c r="I1236" s="7" t="n">
        <f aca="false">H1236/41918464</f>
        <v>4.96917062609928E-005</v>
      </c>
      <c r="J1236" s="8" t="n">
        <f aca="false">I1236/$D1236</f>
        <v>1.90495236832742</v>
      </c>
      <c r="K1236" s="6" t="n">
        <v>1781</v>
      </c>
      <c r="L1236" s="7" t="n">
        <f aca="false">K1236/43192891</f>
        <v>4.12336372668363E-005</v>
      </c>
      <c r="M1236" s="8" t="n">
        <f aca="false">L1236/$D1236</f>
        <v>1.58070875155021</v>
      </c>
      <c r="N1236" s="6" t="n">
        <v>1783</v>
      </c>
      <c r="O1236" s="7" t="n">
        <f aca="false">N1236/49735264</f>
        <v>3.58498147310528E-005</v>
      </c>
      <c r="P1236" s="8" t="n">
        <f aca="false">O1236/$D1236</f>
        <v>1.37431766012081</v>
      </c>
      <c r="Q1236" s="6" t="n">
        <v>2062</v>
      </c>
      <c r="R1236" s="9" t="n">
        <f aca="false">Q1236/50554893</f>
        <v>4.07873477251747E-005</v>
      </c>
      <c r="S1236" s="8" t="n">
        <f aca="false">R1236/$D1236</f>
        <v>1.56360005508318</v>
      </c>
      <c r="T1236" s="10" t="n">
        <f aca="false">AVERAGE(G1236,J1236,M1236,P1236)</f>
        <v>1.83071202617959</v>
      </c>
    </row>
    <row r="1237" s="5" customFormat="true" ht="15.25" hidden="false" customHeight="false" outlineLevel="0" collapsed="false">
      <c r="A1237" s="6" t="s">
        <v>426</v>
      </c>
      <c r="B1237" s="7" t="n">
        <v>790343</v>
      </c>
      <c r="C1237" s="6" t="n">
        <v>14198</v>
      </c>
      <c r="D1237" s="8" t="n">
        <f aca="false">C1237/58039824</f>
        <v>0.000244625138766789</v>
      </c>
      <c r="E1237" s="6" t="n">
        <v>26191</v>
      </c>
      <c r="F1237" s="7" t="n">
        <f aca="false">E1237/57700746</f>
        <v>0.000453910942503239</v>
      </c>
      <c r="G1237" s="8" t="n">
        <f aca="false">F1237/$D1237</f>
        <v>1.85553678085379</v>
      </c>
      <c r="H1237" s="6" t="n">
        <v>25936</v>
      </c>
      <c r="I1237" s="7" t="n">
        <f aca="false">H1237/41918464</f>
        <v>0.000618724960914598</v>
      </c>
      <c r="J1237" s="8" t="n">
        <f aca="false">I1237/$D1237</f>
        <v>2.52927791490986</v>
      </c>
      <c r="K1237" s="6" t="n">
        <v>22580</v>
      </c>
      <c r="L1237" s="7" t="n">
        <f aca="false">K1237/43192891</f>
        <v>0.000522771212512726</v>
      </c>
      <c r="M1237" s="8" t="n">
        <f aca="false">L1237/$D1237</f>
        <v>2.13702980465595</v>
      </c>
      <c r="N1237" s="6" t="n">
        <v>25949</v>
      </c>
      <c r="O1237" s="7" t="n">
        <f aca="false">N1237/49735264</f>
        <v>0.000521742480345535</v>
      </c>
      <c r="P1237" s="8" t="n">
        <f aca="false">O1237/$D1237</f>
        <v>2.13282446348629</v>
      </c>
      <c r="Q1237" s="6" t="n">
        <v>29830</v>
      </c>
      <c r="R1237" s="9" t="n">
        <f aca="false">Q1237/50554893</f>
        <v>0.000590051688963124</v>
      </c>
      <c r="S1237" s="8" t="n">
        <f aca="false">R1237/$D1237</f>
        <v>2.41206481041854</v>
      </c>
      <c r="T1237" s="10" t="n">
        <f aca="false">AVERAGE(G1237,J1237,M1237,P1237)</f>
        <v>2.16366724097647</v>
      </c>
    </row>
    <row r="1238" s="5" customFormat="true" ht="15.25" hidden="false" customHeight="false" outlineLevel="0" collapsed="false">
      <c r="A1238" s="6" t="s">
        <v>426</v>
      </c>
      <c r="B1238" s="7" t="n">
        <v>790454</v>
      </c>
      <c r="C1238" s="6" t="n">
        <v>83</v>
      </c>
      <c r="D1238" s="8" t="n">
        <f aca="false">C1238/58039824</f>
        <v>1.43005257907054E-006</v>
      </c>
      <c r="E1238" s="6" t="n">
        <v>450</v>
      </c>
      <c r="F1238" s="7" t="n">
        <f aca="false">E1238/57700746</f>
        <v>7.79885930764223E-006</v>
      </c>
      <c r="G1238" s="8" t="n">
        <f aca="false">F1238/$D1238</f>
        <v>5.45354724838936</v>
      </c>
      <c r="H1238" s="6" t="n">
        <v>252</v>
      </c>
      <c r="I1238" s="7" t="n">
        <f aca="false">H1238/41918464</f>
        <v>6.01167065663475E-006</v>
      </c>
      <c r="J1238" s="8" t="n">
        <f aca="false">I1238/$D1238</f>
        <v>4.2038109259885</v>
      </c>
      <c r="K1238" s="6" t="n">
        <v>749</v>
      </c>
      <c r="L1238" s="7" t="n">
        <f aca="false">K1238/43192891</f>
        <v>1.73408165709491E-005</v>
      </c>
      <c r="M1238" s="8" t="n">
        <f aca="false">L1238/$D1238</f>
        <v>12.125999298725</v>
      </c>
      <c r="N1238" s="6" t="n">
        <v>258</v>
      </c>
      <c r="O1238" s="7" t="n">
        <f aca="false">N1238/49735264</f>
        <v>5.18746618093753E-006</v>
      </c>
      <c r="P1238" s="8" t="n">
        <f aca="false">O1238/$D1238</f>
        <v>3.6274653511755</v>
      </c>
      <c r="Q1238" s="6" t="n">
        <v>0</v>
      </c>
      <c r="R1238" s="9" t="n">
        <f aca="false">Q1238/50554893</f>
        <v>0</v>
      </c>
      <c r="S1238" s="8" t="n">
        <f aca="false">R1238/$D1238</f>
        <v>0</v>
      </c>
      <c r="T1238" s="10" t="n">
        <f aca="false">AVERAGE(G1238,J1238,M1238,P1238)</f>
        <v>6.35270570606958</v>
      </c>
    </row>
    <row r="1239" s="5" customFormat="true" ht="15.25" hidden="false" customHeight="false" outlineLevel="0" collapsed="false">
      <c r="A1239" s="6" t="s">
        <v>427</v>
      </c>
      <c r="B1239" s="7" t="n">
        <v>790998</v>
      </c>
      <c r="C1239" s="6" t="n">
        <v>1403</v>
      </c>
      <c r="D1239" s="8" t="n">
        <f aca="false">C1239/58039824</f>
        <v>2.41730574510357E-005</v>
      </c>
      <c r="E1239" s="6" t="n">
        <v>244</v>
      </c>
      <c r="F1239" s="7" t="n">
        <f aca="false">E1239/57700746</f>
        <v>4.22871482458823E-006</v>
      </c>
      <c r="G1239" s="8" t="n">
        <f aca="false">F1239/$D1239</f>
        <v>0.174935042170557</v>
      </c>
      <c r="H1239" s="6" t="n">
        <v>1</v>
      </c>
      <c r="I1239" s="7" t="n">
        <f aca="false">H1239/41918464</f>
        <v>2.38558359390268E-008</v>
      </c>
      <c r="J1239" s="8" t="n">
        <f aca="false">I1239/$D1239</f>
        <v>0.000986877062918025</v>
      </c>
      <c r="K1239" s="6" t="n">
        <v>994</v>
      </c>
      <c r="L1239" s="7" t="n">
        <f aca="false">K1239/43192891</f>
        <v>2.30130462904185E-005</v>
      </c>
      <c r="M1239" s="8" t="n">
        <f aca="false">L1239/$D1239</f>
        <v>0.952012228367599</v>
      </c>
      <c r="N1239" s="6" t="n">
        <v>43</v>
      </c>
      <c r="O1239" s="7" t="n">
        <f aca="false">N1239/49735264</f>
        <v>8.64577696822922E-007</v>
      </c>
      <c r="P1239" s="8" t="n">
        <f aca="false">O1239/$D1239</f>
        <v>0.0357661706043676</v>
      </c>
      <c r="Q1239" s="6" t="n">
        <v>0</v>
      </c>
      <c r="R1239" s="9" t="n">
        <f aca="false">Q1239/50554893</f>
        <v>0</v>
      </c>
      <c r="S1239" s="8" t="n">
        <f aca="false">R1239/$D1239</f>
        <v>0</v>
      </c>
      <c r="T1239" s="10" t="n">
        <f aca="false">AVERAGE(G1239,J1239,M1239,P1239)</f>
        <v>0.290925079551361</v>
      </c>
    </row>
    <row r="1240" s="5" customFormat="true" ht="15.25" hidden="false" customHeight="false" outlineLevel="0" collapsed="false">
      <c r="A1240" s="6" t="s">
        <v>428</v>
      </c>
      <c r="B1240" s="7" t="n">
        <v>791714</v>
      </c>
      <c r="C1240" s="6" t="n">
        <v>1038</v>
      </c>
      <c r="D1240" s="8" t="n">
        <f aca="false">C1240/58039824</f>
        <v>1.78842720129544E-005</v>
      </c>
      <c r="E1240" s="6" t="n">
        <v>7690</v>
      </c>
      <c r="F1240" s="7" t="n">
        <f aca="false">E1240/57700746</f>
        <v>0.000133273840168375</v>
      </c>
      <c r="G1240" s="8" t="n">
        <f aca="false">F1240/$D1240</f>
        <v>7.45201370633585</v>
      </c>
      <c r="H1240" s="6" t="n">
        <v>3707</v>
      </c>
      <c r="I1240" s="7" t="n">
        <f aca="false">H1240/41918464</f>
        <v>8.84335838259723E-005</v>
      </c>
      <c r="J1240" s="8" t="n">
        <f aca="false">I1240/$D1240</f>
        <v>4.9447684402203</v>
      </c>
      <c r="K1240" s="6" t="n">
        <v>3610</v>
      </c>
      <c r="L1240" s="7" t="n">
        <f aca="false">K1240/43192891</f>
        <v>8.35785685195279E-005</v>
      </c>
      <c r="M1240" s="8" t="n">
        <f aca="false">L1240/$D1240</f>
        <v>4.67330000678742</v>
      </c>
      <c r="N1240" s="6" t="n">
        <v>8316</v>
      </c>
      <c r="O1240" s="7" t="n">
        <f aca="false">N1240/49735264</f>
        <v>0.00016720530527394</v>
      </c>
      <c r="P1240" s="8" t="n">
        <f aca="false">O1240/$D1240</f>
        <v>9.34929334293425</v>
      </c>
      <c r="Q1240" s="6" t="n">
        <v>11</v>
      </c>
      <c r="R1240" s="9" t="n">
        <f aca="false">Q1240/50554893</f>
        <v>2.17585269144967E-007</v>
      </c>
      <c r="S1240" s="8" t="n">
        <f aca="false">R1240/$D1240</f>
        <v>0.0121662916437057</v>
      </c>
      <c r="T1240" s="10" t="n">
        <f aca="false">AVERAGE(G1240,J1240,M1240,P1240)</f>
        <v>6.60484387406946</v>
      </c>
    </row>
    <row r="1241" s="5" customFormat="true" ht="15.25" hidden="false" customHeight="false" outlineLevel="0" collapsed="false">
      <c r="A1241" s="6" t="s">
        <v>428</v>
      </c>
      <c r="B1241" s="7" t="n">
        <v>792112</v>
      </c>
      <c r="C1241" s="6" t="n">
        <v>1529</v>
      </c>
      <c r="D1241" s="8" t="n">
        <f aca="false">C1241/58039824</f>
        <v>2.63439806433596E-005</v>
      </c>
      <c r="E1241" s="6" t="n">
        <v>1</v>
      </c>
      <c r="F1241" s="7" t="n">
        <f aca="false">E1241/57700746</f>
        <v>1.73307984614272E-008</v>
      </c>
      <c r="G1241" s="8" t="n">
        <f aca="false">F1241/$D1241</f>
        <v>0.00065786559351256</v>
      </c>
      <c r="H1241" s="6" t="n">
        <v>0</v>
      </c>
      <c r="I1241" s="7" t="n">
        <f aca="false">H1241/41918464</f>
        <v>0</v>
      </c>
      <c r="J1241" s="8" t="n">
        <f aca="false">I1241/$D1241</f>
        <v>0</v>
      </c>
      <c r="K1241" s="6" t="n">
        <v>0</v>
      </c>
      <c r="L1241" s="7" t="n">
        <f aca="false">K1241/43192891</f>
        <v>0</v>
      </c>
      <c r="M1241" s="8" t="n">
        <f aca="false">L1241/$D1241</f>
        <v>0</v>
      </c>
      <c r="N1241" s="6" t="n">
        <v>1</v>
      </c>
      <c r="O1241" s="7" t="n">
        <f aca="false">N1241/49735264</f>
        <v>2.01064580656493E-008</v>
      </c>
      <c r="P1241" s="8" t="n">
        <f aca="false">O1241/$D1241</f>
        <v>0.000763227787700241</v>
      </c>
      <c r="Q1241" s="6" t="n">
        <v>0</v>
      </c>
      <c r="R1241" s="9" t="n">
        <f aca="false">Q1241/50554893</f>
        <v>0</v>
      </c>
      <c r="S1241" s="8" t="n">
        <f aca="false">R1241/$D1241</f>
        <v>0</v>
      </c>
      <c r="T1241" s="10" t="n">
        <f aca="false">AVERAGE(G1241,J1241,M1241,P1241)</f>
        <v>0.0003552733453032</v>
      </c>
    </row>
    <row r="1242" s="5" customFormat="true" ht="15.25" hidden="false" customHeight="false" outlineLevel="0" collapsed="false">
      <c r="A1242" s="6" t="s">
        <v>429</v>
      </c>
      <c r="B1242" s="7" t="n">
        <v>792457</v>
      </c>
      <c r="C1242" s="6" t="n">
        <v>49</v>
      </c>
      <c r="D1242" s="8" t="n">
        <f aca="false">C1242/58039824</f>
        <v>8.44247908125979E-007</v>
      </c>
      <c r="E1242" s="6" t="n">
        <v>2403</v>
      </c>
      <c r="F1242" s="7" t="n">
        <f aca="false">E1242/57700746</f>
        <v>4.16459087028095E-005</v>
      </c>
      <c r="G1242" s="8" t="n">
        <f aca="false">F1242/$D1242</f>
        <v>49.329004314921</v>
      </c>
      <c r="H1242" s="6" t="n">
        <v>318</v>
      </c>
      <c r="I1242" s="7" t="n">
        <f aca="false">H1242/41918464</f>
        <v>7.58615582861051E-006</v>
      </c>
      <c r="J1242" s="8" t="n">
        <f aca="false">I1242/$D1242</f>
        <v>8.98569692100262</v>
      </c>
      <c r="K1242" s="6" t="n">
        <v>35</v>
      </c>
      <c r="L1242" s="7" t="n">
        <f aca="false">K1242/43192891</f>
        <v>8.10318531352764E-007</v>
      </c>
      <c r="M1242" s="8" t="n">
        <f aca="false">L1242/$D1242</f>
        <v>0.959811121299038</v>
      </c>
      <c r="N1242" s="6" t="n">
        <v>424</v>
      </c>
      <c r="O1242" s="7" t="n">
        <f aca="false">N1242/49735264</f>
        <v>8.52513821983533E-006</v>
      </c>
      <c r="P1242" s="8" t="n">
        <f aca="false">O1242/$D1242</f>
        <v>10.097908609284</v>
      </c>
      <c r="Q1242" s="6" t="n">
        <v>4</v>
      </c>
      <c r="R1242" s="9" t="n">
        <f aca="false">Q1242/50554893</f>
        <v>7.91219160527152E-008</v>
      </c>
      <c r="S1242" s="8" t="n">
        <f aca="false">R1242/$D1242</f>
        <v>0.0937188180049462</v>
      </c>
      <c r="T1242" s="10" t="n">
        <f aca="false">AVERAGE(G1242,J1242,M1242,P1242)</f>
        <v>17.3431052416267</v>
      </c>
    </row>
    <row r="1243" s="5" customFormat="true" ht="15.25" hidden="false" customHeight="false" outlineLevel="0" collapsed="false">
      <c r="A1243" s="6" t="s">
        <v>430</v>
      </c>
      <c r="B1243" s="7" t="n">
        <v>794781</v>
      </c>
      <c r="C1243" s="6" t="n">
        <v>2885</v>
      </c>
      <c r="D1243" s="8" t="n">
        <f aca="false">C1243/58039824</f>
        <v>4.97072492845602E-005</v>
      </c>
      <c r="E1243" s="6" t="n">
        <v>5200</v>
      </c>
      <c r="F1243" s="7" t="n">
        <f aca="false">E1243/57700746</f>
        <v>9.01201519994213E-005</v>
      </c>
      <c r="G1243" s="8" t="n">
        <f aca="false">F1243/$D1243</f>
        <v>1.81301828800681</v>
      </c>
      <c r="H1243" s="6" t="n">
        <v>1312</v>
      </c>
      <c r="I1243" s="7" t="n">
        <f aca="false">H1243/41918464</f>
        <v>3.12988567520031E-005</v>
      </c>
      <c r="J1243" s="8" t="n">
        <f aca="false">I1243/$D1243</f>
        <v>0.629663825749557</v>
      </c>
      <c r="K1243" s="6" t="n">
        <v>1870</v>
      </c>
      <c r="L1243" s="7" t="n">
        <f aca="false">K1243/43192891</f>
        <v>4.32941615322762E-005</v>
      </c>
      <c r="M1243" s="8" t="n">
        <f aca="false">L1243/$D1243</f>
        <v>0.870982847681415</v>
      </c>
      <c r="N1243" s="6" t="n">
        <v>888</v>
      </c>
      <c r="O1243" s="7" t="n">
        <f aca="false">N1243/49735264</f>
        <v>1.78545347622966E-005</v>
      </c>
      <c r="P1243" s="8" t="n">
        <f aca="false">O1243/$D1243</f>
        <v>0.359193779967271</v>
      </c>
      <c r="Q1243" s="6" t="n">
        <v>4</v>
      </c>
      <c r="R1243" s="9" t="n">
        <f aca="false">Q1243/50554893</f>
        <v>7.91219160527152E-008</v>
      </c>
      <c r="S1243" s="8" t="n">
        <f aca="false">R1243/$D1243</f>
        <v>0.00159175808743236</v>
      </c>
      <c r="T1243" s="10" t="n">
        <f aca="false">AVERAGE(G1243,J1243,M1243,P1243)</f>
        <v>0.918214685351265</v>
      </c>
    </row>
    <row r="1244" s="5" customFormat="true" ht="15.25" hidden="false" customHeight="false" outlineLevel="0" collapsed="false">
      <c r="A1244" s="6" t="s">
        <v>21</v>
      </c>
      <c r="B1244" s="7" t="n">
        <v>797310</v>
      </c>
      <c r="C1244" s="6" t="n">
        <v>461</v>
      </c>
      <c r="D1244" s="8" t="n">
        <f aca="false">C1244/58039824</f>
        <v>7.94282215604238E-006</v>
      </c>
      <c r="E1244" s="6" t="n">
        <v>4769</v>
      </c>
      <c r="F1244" s="7" t="n">
        <f aca="false">E1244/57700746</f>
        <v>8.26505778625462E-005</v>
      </c>
      <c r="G1244" s="8" t="n">
        <f aca="false">F1244/$D1244</f>
        <v>10.4056941272028</v>
      </c>
      <c r="H1244" s="6" t="n">
        <v>1020</v>
      </c>
      <c r="I1244" s="7" t="n">
        <f aca="false">H1244/41918464</f>
        <v>2.43329526578073E-005</v>
      </c>
      <c r="J1244" s="8" t="n">
        <f aca="false">I1244/$D1244</f>
        <v>3.06351472811164</v>
      </c>
      <c r="K1244" s="6" t="n">
        <v>1003</v>
      </c>
      <c r="L1244" s="7" t="n">
        <f aca="false">K1244/43192891</f>
        <v>2.32214139127663E-005</v>
      </c>
      <c r="M1244" s="8" t="n">
        <f aca="false">L1244/$D1244</f>
        <v>2.92357218335816</v>
      </c>
      <c r="N1244" s="6" t="n">
        <v>504</v>
      </c>
      <c r="O1244" s="7" t="n">
        <f aca="false">N1244/49735264</f>
        <v>1.01336548650873E-005</v>
      </c>
      <c r="P1244" s="8" t="n">
        <f aca="false">O1244/$D1244</f>
        <v>1.27582547689026</v>
      </c>
      <c r="Q1244" s="6" t="n">
        <v>2242</v>
      </c>
      <c r="R1244" s="9" t="n">
        <f aca="false">Q1244/50554893</f>
        <v>4.43478339475469E-005</v>
      </c>
      <c r="S1244" s="8" t="n">
        <f aca="false">R1244/$D1244</f>
        <v>5.5833849828565</v>
      </c>
      <c r="T1244" s="10" t="n">
        <f aca="false">AVERAGE(G1244,J1244,M1244,P1244)</f>
        <v>4.41715162889071</v>
      </c>
    </row>
    <row r="1245" s="5" customFormat="true" ht="15.25" hidden="false" customHeight="false" outlineLevel="0" collapsed="false">
      <c r="A1245" s="6" t="s">
        <v>431</v>
      </c>
      <c r="B1245" s="7" t="n">
        <v>798194</v>
      </c>
      <c r="C1245" s="6" t="n">
        <v>11</v>
      </c>
      <c r="D1245" s="8" t="n">
        <f aca="false">C1245/58039824</f>
        <v>1.8952504059971E-007</v>
      </c>
      <c r="E1245" s="6" t="n">
        <v>94</v>
      </c>
      <c r="F1245" s="7" t="n">
        <f aca="false">E1245/57700746</f>
        <v>1.62909505537415E-006</v>
      </c>
      <c r="G1245" s="8" t="n">
        <f aca="false">F1245/$D1245</f>
        <v>8.5956718448351</v>
      </c>
      <c r="H1245" s="6" t="n">
        <v>116</v>
      </c>
      <c r="I1245" s="7" t="n">
        <f aca="false">H1245/41918464</f>
        <v>2.76727696892711E-006</v>
      </c>
      <c r="J1245" s="8" t="n">
        <f aca="false">I1245/$D1245</f>
        <v>14.6011152941621</v>
      </c>
      <c r="K1245" s="6" t="n">
        <v>120</v>
      </c>
      <c r="L1245" s="7" t="n">
        <f aca="false">K1245/43192891</f>
        <v>2.77823496463805E-006</v>
      </c>
      <c r="M1245" s="8" t="n">
        <f aca="false">L1245/$D1245</f>
        <v>14.6589334889308</v>
      </c>
      <c r="N1245" s="6" t="n">
        <v>87</v>
      </c>
      <c r="O1245" s="7" t="n">
        <f aca="false">N1245/49735264</f>
        <v>1.74926185171149E-006</v>
      </c>
      <c r="P1245" s="8" t="n">
        <f aca="false">O1245/$D1245</f>
        <v>9.22971363665902</v>
      </c>
      <c r="Q1245" s="6" t="n">
        <v>243</v>
      </c>
      <c r="R1245" s="9" t="n">
        <f aca="false">Q1245/50554893</f>
        <v>4.80665640020245E-006</v>
      </c>
      <c r="S1245" s="8" t="n">
        <f aca="false">R1245/$D1245</f>
        <v>25.3615901360203</v>
      </c>
      <c r="T1245" s="10" t="n">
        <f aca="false">AVERAGE(G1245,J1245,M1245,P1245)</f>
        <v>11.7713585661467</v>
      </c>
    </row>
    <row r="1246" s="5" customFormat="true" ht="15.25" hidden="false" customHeight="false" outlineLevel="0" collapsed="false">
      <c r="A1246" s="6" t="s">
        <v>431</v>
      </c>
      <c r="B1246" s="7" t="n">
        <v>798242</v>
      </c>
      <c r="C1246" s="6" t="n">
        <v>3412</v>
      </c>
      <c r="D1246" s="8" t="n">
        <f aca="false">C1246/58039824</f>
        <v>5.87872216842008E-005</v>
      </c>
      <c r="E1246" s="6" t="n">
        <v>12980</v>
      </c>
      <c r="F1246" s="7" t="n">
        <f aca="false">E1246/57700746</f>
        <v>0.000224953764029325</v>
      </c>
      <c r="G1246" s="8" t="n">
        <f aca="false">F1246/$D1246</f>
        <v>3.82657587116047</v>
      </c>
      <c r="H1246" s="6" t="n">
        <v>14359</v>
      </c>
      <c r="I1246" s="7" t="n">
        <f aca="false">H1246/41918464</f>
        <v>0.000342545948248485</v>
      </c>
      <c r="J1246" s="8" t="n">
        <f aca="false">I1246/$D1246</f>
        <v>5.82687765189191</v>
      </c>
      <c r="K1246" s="6" t="n">
        <v>14358</v>
      </c>
      <c r="L1246" s="7" t="n">
        <f aca="false">K1246/43192891</f>
        <v>0.000332415813518942</v>
      </c>
      <c r="M1246" s="8" t="n">
        <f aca="false">L1246/$D1246</f>
        <v>5.65455900101296</v>
      </c>
      <c r="N1246" s="6" t="n">
        <v>13940</v>
      </c>
      <c r="O1246" s="7" t="n">
        <f aca="false">N1246/49735264</f>
        <v>0.000280284025435152</v>
      </c>
      <c r="P1246" s="8" t="n">
        <f aca="false">O1246/$D1246</f>
        <v>4.76777125037156</v>
      </c>
      <c r="Q1246" s="6" t="n">
        <v>38106</v>
      </c>
      <c r="R1246" s="9" t="n">
        <f aca="false">Q1246/50554893</f>
        <v>0.000753754933276191</v>
      </c>
      <c r="S1246" s="8" t="n">
        <f aca="false">R1246/$D1246</f>
        <v>12.8217478506688</v>
      </c>
      <c r="T1246" s="10" t="n">
        <f aca="false">AVERAGE(G1246,J1246,M1246,P1246)</f>
        <v>5.01894594360923</v>
      </c>
    </row>
    <row r="1247" s="5" customFormat="true" ht="15.25" hidden="false" customHeight="false" outlineLevel="0" collapsed="false">
      <c r="A1247" s="6" t="s">
        <v>431</v>
      </c>
      <c r="B1247" s="7" t="n">
        <v>798245</v>
      </c>
      <c r="C1247" s="6" t="n">
        <v>14780</v>
      </c>
      <c r="D1247" s="8" t="n">
        <f aca="false">C1247/58039824</f>
        <v>0.000254652736369428</v>
      </c>
      <c r="E1247" s="6" t="n">
        <v>19088</v>
      </c>
      <c r="F1247" s="7" t="n">
        <f aca="false">E1247/57700746</f>
        <v>0.000330810281031722</v>
      </c>
      <c r="G1247" s="8" t="n">
        <f aca="false">F1247/$D1247</f>
        <v>1.29906430909822</v>
      </c>
      <c r="H1247" s="6" t="n">
        <v>19034</v>
      </c>
      <c r="I1247" s="7" t="n">
        <f aca="false">H1247/41918464</f>
        <v>0.000454071981263436</v>
      </c>
      <c r="J1247" s="8" t="n">
        <f aca="false">I1247/$D1247</f>
        <v>1.78310269796083</v>
      </c>
      <c r="K1247" s="6" t="n">
        <v>20374</v>
      </c>
      <c r="L1247" s="7" t="n">
        <f aca="false">K1247/43192891</f>
        <v>0.000471697993079463</v>
      </c>
      <c r="M1247" s="8" t="n">
        <f aca="false">L1247/$D1247</f>
        <v>1.8523185723603</v>
      </c>
      <c r="N1247" s="6" t="n">
        <v>19812</v>
      </c>
      <c r="O1247" s="7" t="n">
        <f aca="false">N1247/49735264</f>
        <v>0.000398349147196645</v>
      </c>
      <c r="P1247" s="8" t="n">
        <f aca="false">O1247/$D1247</f>
        <v>1.56428378848737</v>
      </c>
      <c r="Q1247" s="6" t="n">
        <v>10862</v>
      </c>
      <c r="R1247" s="9" t="n">
        <f aca="false">Q1247/50554893</f>
        <v>0.000214855563041148</v>
      </c>
      <c r="S1247" s="8" t="n">
        <f aca="false">R1247/$D1247</f>
        <v>0.843719828439049</v>
      </c>
      <c r="T1247" s="10" t="n">
        <f aca="false">AVERAGE(G1247,J1247,M1247,P1247)</f>
        <v>1.62469234197668</v>
      </c>
    </row>
    <row r="1248" s="5" customFormat="true" ht="15.25" hidden="false" customHeight="false" outlineLevel="0" collapsed="false">
      <c r="A1248" s="6" t="s">
        <v>431</v>
      </c>
      <c r="B1248" s="7" t="n">
        <v>798284</v>
      </c>
      <c r="C1248" s="6" t="n">
        <v>67</v>
      </c>
      <c r="D1248" s="8" t="n">
        <f aca="false">C1248/58039824</f>
        <v>1.15437979274369E-006</v>
      </c>
      <c r="E1248" s="6" t="n">
        <v>10</v>
      </c>
      <c r="F1248" s="7" t="n">
        <f aca="false">E1248/57700746</f>
        <v>1.73307984614272E-007</v>
      </c>
      <c r="G1248" s="8" t="n">
        <f aca="false">F1248/$D1248</f>
        <v>0.150130819773239</v>
      </c>
      <c r="H1248" s="6" t="n">
        <v>725</v>
      </c>
      <c r="I1248" s="7" t="n">
        <f aca="false">H1248/41918464</f>
        <v>1.72954810557944E-005</v>
      </c>
      <c r="J1248" s="8" t="n">
        <f aca="false">I1248/$D1248</f>
        <v>14.9824877085618</v>
      </c>
      <c r="K1248" s="6" t="n">
        <v>511</v>
      </c>
      <c r="L1248" s="7" t="n">
        <f aca="false">K1248/43192891</f>
        <v>1.18306505577503E-005</v>
      </c>
      <c r="M1248" s="8" t="n">
        <f aca="false">L1248/$D1248</f>
        <v>10.2484906892139</v>
      </c>
      <c r="N1248" s="6" t="n">
        <v>4</v>
      </c>
      <c r="O1248" s="7" t="n">
        <f aca="false">N1248/49735264</f>
        <v>8.04258322625974E-008</v>
      </c>
      <c r="P1248" s="8" t="n">
        <f aca="false">O1248/$D1248</f>
        <v>0.0696701664115623</v>
      </c>
      <c r="Q1248" s="6" t="n">
        <v>1</v>
      </c>
      <c r="R1248" s="9" t="n">
        <f aca="false">Q1248/50554893</f>
        <v>1.97804790131788E-008</v>
      </c>
      <c r="S1248" s="8" t="n">
        <f aca="false">R1248/$D1248</f>
        <v>0.0171351570232924</v>
      </c>
      <c r="T1248" s="10" t="n">
        <f aca="false">AVERAGE(G1248,J1248,M1248,P1248)</f>
        <v>6.36269484599013</v>
      </c>
    </row>
    <row r="1249" s="5" customFormat="true" ht="15.25" hidden="false" customHeight="false" outlineLevel="0" collapsed="false">
      <c r="A1249" s="6" t="s">
        <v>432</v>
      </c>
      <c r="B1249" s="7" t="n">
        <v>798561</v>
      </c>
      <c r="C1249" s="6" t="n">
        <v>15000</v>
      </c>
      <c r="D1249" s="8" t="n">
        <f aca="false">C1249/58039824</f>
        <v>0.000258443237181422</v>
      </c>
      <c r="E1249" s="6" t="n">
        <v>4166</v>
      </c>
      <c r="F1249" s="7" t="n">
        <f aca="false">E1249/57700746</f>
        <v>7.22001063903056E-005</v>
      </c>
      <c r="G1249" s="8" t="n">
        <f aca="false">F1249/$D1249</f>
        <v>0.279365431178307</v>
      </c>
      <c r="H1249" s="6" t="n">
        <v>2160</v>
      </c>
      <c r="I1249" s="7" t="n">
        <f aca="false">H1249/41918464</f>
        <v>5.15286056282978E-005</v>
      </c>
      <c r="J1249" s="8" t="n">
        <f aca="false">I1249/$D1249</f>
        <v>0.199380746775454</v>
      </c>
      <c r="K1249" s="6" t="n">
        <v>8375</v>
      </c>
      <c r="L1249" s="7" t="n">
        <f aca="false">K1249/43192891</f>
        <v>0.000193897648573697</v>
      </c>
      <c r="M1249" s="8" t="n">
        <f aca="false">L1249/$D1249</f>
        <v>0.750252359815415</v>
      </c>
      <c r="N1249" s="6" t="n">
        <v>5991</v>
      </c>
      <c r="O1249" s="7" t="n">
        <f aca="false">N1249/49735264</f>
        <v>0.000120457790271305</v>
      </c>
      <c r="P1249" s="8" t="n">
        <f aca="false">O1249/$D1249</f>
        <v>0.466089929785031</v>
      </c>
      <c r="Q1249" s="6" t="n">
        <v>5667</v>
      </c>
      <c r="R1249" s="9" t="n">
        <f aca="false">Q1249/50554893</f>
        <v>0.000112095974567684</v>
      </c>
      <c r="S1249" s="8" t="n">
        <f aca="false">R1249/$D1249</f>
        <v>0.433735375667791</v>
      </c>
      <c r="T1249" s="10" t="n">
        <f aca="false">AVERAGE(G1249,J1249,M1249,P1249)</f>
        <v>0.423772116888552</v>
      </c>
    </row>
    <row r="1250" s="5" customFormat="true" ht="15.25" hidden="false" customHeight="false" outlineLevel="0" collapsed="false">
      <c r="A1250" s="6" t="s">
        <v>433</v>
      </c>
      <c r="B1250" s="7" t="n">
        <v>799560</v>
      </c>
      <c r="C1250" s="6" t="n">
        <v>3690</v>
      </c>
      <c r="D1250" s="8" t="n">
        <f aca="false">C1250/58039824</f>
        <v>6.35770363466299E-005</v>
      </c>
      <c r="E1250" s="6" t="n">
        <v>3</v>
      </c>
      <c r="F1250" s="7" t="n">
        <f aca="false">E1250/57700746</f>
        <v>5.19923953842815E-008</v>
      </c>
      <c r="G1250" s="8" t="n">
        <f aca="false">F1250/$D1250</f>
        <v>0.000817785766244475</v>
      </c>
      <c r="H1250" s="6" t="n">
        <v>0</v>
      </c>
      <c r="I1250" s="7" t="n">
        <f aca="false">H1250/41918464</f>
        <v>0</v>
      </c>
      <c r="J1250" s="8" t="n">
        <f aca="false">I1250/$D1250</f>
        <v>0</v>
      </c>
      <c r="K1250" s="6" t="n">
        <v>443</v>
      </c>
      <c r="L1250" s="7" t="n">
        <f aca="false">K1250/43192891</f>
        <v>1.02563174111221E-005</v>
      </c>
      <c r="M1250" s="8" t="n">
        <f aca="false">L1250/$D1250</f>
        <v>0.161321099574435</v>
      </c>
      <c r="N1250" s="6" t="n">
        <v>3</v>
      </c>
      <c r="O1250" s="7" t="n">
        <f aca="false">N1250/49735264</f>
        <v>6.03193741969481E-008</v>
      </c>
      <c r="P1250" s="8" t="n">
        <f aca="false">O1250/$D1250</f>
        <v>0.000948760396255016</v>
      </c>
      <c r="Q1250" s="6" t="n">
        <v>1</v>
      </c>
      <c r="R1250" s="9" t="n">
        <f aca="false">Q1250/50554893</f>
        <v>1.97804790131788E-008</v>
      </c>
      <c r="S1250" s="8" t="n">
        <f aca="false">R1250/$D1250</f>
        <v>0.000311126157333494</v>
      </c>
      <c r="T1250" s="10" t="n">
        <f aca="false">AVERAGE(G1250,J1250,M1250,P1250)</f>
        <v>0.0407719114342335</v>
      </c>
    </row>
    <row r="1251" s="5" customFormat="true" ht="15.25" hidden="false" customHeight="false" outlineLevel="0" collapsed="false">
      <c r="A1251" s="6" t="s">
        <v>21</v>
      </c>
      <c r="B1251" s="7" t="n">
        <v>799751</v>
      </c>
      <c r="C1251" s="6" t="n">
        <v>16</v>
      </c>
      <c r="D1251" s="8" t="n">
        <f aca="false">C1251/58039824</f>
        <v>2.7567278632685E-007</v>
      </c>
      <c r="E1251" s="6" t="n">
        <v>417</v>
      </c>
      <c r="F1251" s="7" t="n">
        <f aca="false">E1251/57700746</f>
        <v>7.22694295841513E-006</v>
      </c>
      <c r="G1251" s="8" t="n">
        <f aca="false">F1251/$D1251</f>
        <v>26.2156560852783</v>
      </c>
      <c r="H1251" s="6" t="n">
        <v>773</v>
      </c>
      <c r="I1251" s="7" t="n">
        <f aca="false">H1251/41918464</f>
        <v>1.84405611808677E-005</v>
      </c>
      <c r="J1251" s="8" t="n">
        <f aca="false">I1251/$D1251</f>
        <v>66.8929328374246</v>
      </c>
      <c r="K1251" s="6" t="n">
        <v>1575</v>
      </c>
      <c r="L1251" s="7" t="n">
        <f aca="false">K1251/43192891</f>
        <v>3.64643339108744E-005</v>
      </c>
      <c r="M1251" s="8" t="n">
        <f aca="false">L1251/$D1251</f>
        <v>132.273970154024</v>
      </c>
      <c r="N1251" s="6" t="n">
        <v>739</v>
      </c>
      <c r="O1251" s="7" t="n">
        <f aca="false">N1251/49735264</f>
        <v>1.48586725105149E-005</v>
      </c>
      <c r="P1251" s="8" t="n">
        <f aca="false">O1251/$D1251</f>
        <v>53.8996710864951</v>
      </c>
      <c r="Q1251" s="6" t="n">
        <v>11621</v>
      </c>
      <c r="R1251" s="9" t="n">
        <f aca="false">Q1251/50554893</f>
        <v>0.000229868946612151</v>
      </c>
      <c r="S1251" s="8" t="n">
        <f aca="false">R1251/$D1251</f>
        <v>833.847075277165</v>
      </c>
      <c r="T1251" s="10" t="n">
        <f aca="false">AVERAGE(G1251,J1251,M1251,P1251)</f>
        <v>69.8205575408054</v>
      </c>
    </row>
    <row r="1252" s="5" customFormat="true" ht="15.25" hidden="false" customHeight="false" outlineLevel="0" collapsed="false">
      <c r="A1252" s="6" t="s">
        <v>434</v>
      </c>
      <c r="B1252" s="7" t="n">
        <v>799913</v>
      </c>
      <c r="C1252" s="6" t="n">
        <v>17</v>
      </c>
      <c r="D1252" s="8" t="n">
        <f aca="false">C1252/58039824</f>
        <v>2.92902335472279E-007</v>
      </c>
      <c r="E1252" s="6" t="n">
        <v>2379</v>
      </c>
      <c r="F1252" s="7" t="n">
        <f aca="false">E1252/57700746</f>
        <v>4.12299695397352E-005</v>
      </c>
      <c r="G1252" s="8" t="n">
        <f aca="false">F1252/$D1252</f>
        <v>140.763539741859</v>
      </c>
      <c r="H1252" s="6" t="n">
        <v>3278</v>
      </c>
      <c r="I1252" s="7" t="n">
        <f aca="false">H1252/41918464</f>
        <v>7.81994302081298E-005</v>
      </c>
      <c r="J1252" s="8" t="n">
        <f aca="false">I1252/$D1252</f>
        <v>266.98124506942</v>
      </c>
      <c r="K1252" s="6" t="n">
        <v>3549</v>
      </c>
      <c r="L1252" s="7" t="n">
        <f aca="false">K1252/43192891</f>
        <v>8.21662990791702E-005</v>
      </c>
      <c r="M1252" s="8" t="n">
        <f aca="false">L1252/$D1252</f>
        <v>280.524561016847</v>
      </c>
      <c r="N1252" s="6" t="n">
        <v>1261</v>
      </c>
      <c r="O1252" s="7" t="n">
        <f aca="false">N1252/49735264</f>
        <v>2.53542436207838E-005</v>
      </c>
      <c r="P1252" s="8" t="n">
        <f aca="false">O1252/$D1252</f>
        <v>86.5621080825539</v>
      </c>
      <c r="Q1252" s="6" t="n">
        <v>636</v>
      </c>
      <c r="R1252" s="9" t="n">
        <f aca="false">Q1252/50554893</f>
        <v>1.25803846523817E-005</v>
      </c>
      <c r="S1252" s="8" t="n">
        <f aca="false">R1252/$D1252</f>
        <v>42.9507830045021</v>
      </c>
      <c r="T1252" s="10" t="n">
        <f aca="false">AVERAGE(G1252,J1252,M1252,P1252)</f>
        <v>193.70786347767</v>
      </c>
    </row>
    <row r="1253" s="5" customFormat="true" ht="15.25" hidden="false" customHeight="false" outlineLevel="0" collapsed="false">
      <c r="A1253" s="6" t="s">
        <v>434</v>
      </c>
      <c r="B1253" s="7" t="n">
        <v>800021</v>
      </c>
      <c r="C1253" s="6" t="n">
        <v>4752</v>
      </c>
      <c r="D1253" s="8" t="n">
        <f aca="false">C1253/58039824</f>
        <v>8.18748175390745E-005</v>
      </c>
      <c r="E1253" s="6" t="n">
        <v>12224</v>
      </c>
      <c r="F1253" s="7" t="n">
        <f aca="false">E1253/57700746</f>
        <v>0.000211851680392486</v>
      </c>
      <c r="G1253" s="8" t="n">
        <f aca="false">F1253/$D1253</f>
        <v>2.58750720624666</v>
      </c>
      <c r="H1253" s="6" t="n">
        <v>9299</v>
      </c>
      <c r="I1253" s="7" t="n">
        <f aca="false">H1253/41918464</f>
        <v>0.00022183541839701</v>
      </c>
      <c r="J1253" s="8" t="n">
        <f aca="false">I1253/$D1253</f>
        <v>2.70944626277963</v>
      </c>
      <c r="K1253" s="6" t="n">
        <v>4651</v>
      </c>
      <c r="L1253" s="7" t="n">
        <f aca="false">K1253/43192891</f>
        <v>0.000107679756837763</v>
      </c>
      <c r="M1253" s="8" t="n">
        <f aca="false">L1253/$D1253</f>
        <v>1.31517553350727</v>
      </c>
      <c r="N1253" s="6" t="n">
        <v>6255</v>
      </c>
      <c r="O1253" s="7" t="n">
        <f aca="false">N1253/49735264</f>
        <v>0.000125765895200637</v>
      </c>
      <c r="P1253" s="8" t="n">
        <f aca="false">O1253/$D1253</f>
        <v>1.53607542564129</v>
      </c>
      <c r="Q1253" s="6" t="n">
        <v>10147</v>
      </c>
      <c r="R1253" s="9" t="n">
        <f aca="false">Q1253/50554893</f>
        <v>0.000200712520546725</v>
      </c>
      <c r="S1253" s="8" t="n">
        <f aca="false">R1253/$D1253</f>
        <v>2.45145609577616</v>
      </c>
      <c r="T1253" s="10" t="n">
        <f aca="false">AVERAGE(G1253,J1253,M1253,P1253)</f>
        <v>2.03705110704371</v>
      </c>
    </row>
    <row r="1254" s="5" customFormat="true" ht="15.25" hidden="false" customHeight="false" outlineLevel="0" collapsed="false">
      <c r="A1254" s="6" t="s">
        <v>434</v>
      </c>
      <c r="B1254" s="7" t="n">
        <v>800030</v>
      </c>
      <c r="C1254" s="6" t="n">
        <v>37132</v>
      </c>
      <c r="D1254" s="8" t="n">
        <f aca="false">C1254/58039824</f>
        <v>0.000639767618868038</v>
      </c>
      <c r="E1254" s="6" t="n">
        <v>7287</v>
      </c>
      <c r="F1254" s="7" t="n">
        <f aca="false">E1254/57700746</f>
        <v>0.00012628952838842</v>
      </c>
      <c r="G1254" s="8" t="n">
        <f aca="false">F1254/$D1254</f>
        <v>0.19739906282201</v>
      </c>
      <c r="H1254" s="6" t="n">
        <v>5746</v>
      </c>
      <c r="I1254" s="7" t="n">
        <f aca="false">H1254/41918464</f>
        <v>0.000137075633305648</v>
      </c>
      <c r="J1254" s="8" t="n">
        <f aca="false">I1254/$D1254</f>
        <v>0.214258473331583</v>
      </c>
      <c r="K1254" s="6" t="n">
        <v>3903</v>
      </c>
      <c r="L1254" s="7" t="n">
        <f aca="false">K1254/43192891</f>
        <v>9.03620922248525E-005</v>
      </c>
      <c r="M1254" s="8" t="n">
        <f aca="false">L1254/$D1254</f>
        <v>0.141242053457993</v>
      </c>
      <c r="N1254" s="6" t="n">
        <v>8417</v>
      </c>
      <c r="O1254" s="7" t="n">
        <f aca="false">N1254/49735264</f>
        <v>0.000169236057538571</v>
      </c>
      <c r="P1254" s="8" t="n">
        <f aca="false">O1254/$D1254</f>
        <v>0.264527388613393</v>
      </c>
      <c r="Q1254" s="6" t="n">
        <v>3024</v>
      </c>
      <c r="R1254" s="9" t="n">
        <f aca="false">Q1254/50554893</f>
        <v>5.98161685358527E-005</v>
      </c>
      <c r="S1254" s="8" t="n">
        <f aca="false">R1254/$D1254</f>
        <v>0.0934967115742548</v>
      </c>
      <c r="T1254" s="10" t="n">
        <f aca="false">AVERAGE(G1254,J1254,M1254,P1254)</f>
        <v>0.204356744556245</v>
      </c>
    </row>
    <row r="1255" s="5" customFormat="true" ht="15.25" hidden="false" customHeight="false" outlineLevel="0" collapsed="false">
      <c r="A1255" s="6" t="s">
        <v>434</v>
      </c>
      <c r="B1255" s="7" t="n">
        <v>800270</v>
      </c>
      <c r="C1255" s="6" t="n">
        <v>6655</v>
      </c>
      <c r="D1255" s="8" t="n">
        <f aca="false">C1255/58039824</f>
        <v>0.000114662649562824</v>
      </c>
      <c r="E1255" s="6" t="n">
        <v>243</v>
      </c>
      <c r="F1255" s="7" t="n">
        <f aca="false">E1255/57700746</f>
        <v>4.2113840261268E-006</v>
      </c>
      <c r="G1255" s="8" t="n">
        <f aca="false">F1255/$D1255</f>
        <v>0.0367284729786343</v>
      </c>
      <c r="H1255" s="6" t="n">
        <v>837</v>
      </c>
      <c r="I1255" s="7" t="n">
        <f aca="false">H1255/41918464</f>
        <v>1.99673346809654E-005</v>
      </c>
      <c r="J1255" s="8" t="n">
        <f aca="false">I1255/$D1255</f>
        <v>0.17413983330313</v>
      </c>
      <c r="K1255" s="6" t="n">
        <v>333</v>
      </c>
      <c r="L1255" s="7" t="n">
        <f aca="false">K1255/43192891</f>
        <v>7.70960202687058E-006</v>
      </c>
      <c r="M1255" s="8" t="n">
        <f aca="false">L1255/$D1255</f>
        <v>0.0672372569120378</v>
      </c>
      <c r="N1255" s="6" t="n">
        <v>834</v>
      </c>
      <c r="O1255" s="7" t="n">
        <f aca="false">N1255/49735264</f>
        <v>1.67687860267516E-005</v>
      </c>
      <c r="P1255" s="8" t="n">
        <f aca="false">O1255/$D1255</f>
        <v>0.146244536391633</v>
      </c>
      <c r="Q1255" s="6" t="n">
        <v>2</v>
      </c>
      <c r="R1255" s="9" t="n">
        <f aca="false">Q1255/50554893</f>
        <v>3.95609580263576E-008</v>
      </c>
      <c r="S1255" s="8" t="n">
        <f aca="false">R1255/$D1255</f>
        <v>0.000345020441941575</v>
      </c>
      <c r="T1255" s="10" t="n">
        <f aca="false">AVERAGE(G1255,J1255,M1255,P1255)</f>
        <v>0.106087524896359</v>
      </c>
    </row>
    <row r="1256" s="5" customFormat="true" ht="15.25" hidden="false" customHeight="false" outlineLevel="0" collapsed="false">
      <c r="A1256" s="6" t="s">
        <v>434</v>
      </c>
      <c r="B1256" s="7" t="n">
        <v>800636</v>
      </c>
      <c r="C1256" s="6" t="n">
        <v>18</v>
      </c>
      <c r="D1256" s="8" t="n">
        <f aca="false">C1256/58039824</f>
        <v>3.10131884617707E-007</v>
      </c>
      <c r="E1256" s="6" t="n">
        <v>499</v>
      </c>
      <c r="F1256" s="7" t="n">
        <f aca="false">E1256/57700746</f>
        <v>8.64806843225216E-006</v>
      </c>
      <c r="G1256" s="8" t="n">
        <f aca="false">F1256/$D1256</f>
        <v>27.8851316526595</v>
      </c>
      <c r="H1256" s="6" t="n">
        <v>2268</v>
      </c>
      <c r="I1256" s="7" t="n">
        <f aca="false">H1256/41918464</f>
        <v>5.41050359097127E-005</v>
      </c>
      <c r="J1256" s="8" t="n">
        <f aca="false">I1256/$D1256</f>
        <v>174.458153428523</v>
      </c>
      <c r="K1256" s="6" t="n">
        <v>3567</v>
      </c>
      <c r="L1256" s="7" t="n">
        <f aca="false">K1256/43192891</f>
        <v>8.25830343238659E-005</v>
      </c>
      <c r="M1256" s="8" t="n">
        <f aca="false">L1256/$D1256</f>
        <v>266.283598752396</v>
      </c>
      <c r="N1256" s="6" t="n">
        <v>1648</v>
      </c>
      <c r="O1256" s="7" t="n">
        <f aca="false">N1256/49735264</f>
        <v>3.31354428921901E-005</v>
      </c>
      <c r="P1256" s="8" t="n">
        <f aca="false">O1256/$D1256</f>
        <v>106.843070756931</v>
      </c>
      <c r="Q1256" s="6" t="n">
        <v>11497</v>
      </c>
      <c r="R1256" s="9" t="n">
        <f aca="false">Q1256/50554893</f>
        <v>0.000227416167214517</v>
      </c>
      <c r="S1256" s="8" t="n">
        <f aca="false">R1256/$D1256</f>
        <v>733.288573326951</v>
      </c>
      <c r="T1256" s="10" t="n">
        <f aca="false">AVERAGE(G1256,J1256,M1256,P1256)</f>
        <v>143.867488647628</v>
      </c>
    </row>
    <row r="1257" s="5" customFormat="true" ht="15.25" hidden="false" customHeight="false" outlineLevel="0" collapsed="false">
      <c r="A1257" s="6" t="s">
        <v>434</v>
      </c>
      <c r="B1257" s="7" t="n">
        <v>800849</v>
      </c>
      <c r="C1257" s="6" t="n">
        <v>21</v>
      </c>
      <c r="D1257" s="8" t="n">
        <f aca="false">C1257/58039824</f>
        <v>3.61820532053991E-007</v>
      </c>
      <c r="E1257" s="6" t="n">
        <v>98</v>
      </c>
      <c r="F1257" s="7" t="n">
        <f aca="false">E1257/57700746</f>
        <v>1.69841824921986E-006</v>
      </c>
      <c r="G1257" s="8" t="n">
        <f aca="false">F1257/$D1257</f>
        <v>4.69409029824328</v>
      </c>
      <c r="H1257" s="6" t="n">
        <v>2</v>
      </c>
      <c r="I1257" s="7" t="n">
        <f aca="false">H1257/41918464</f>
        <v>4.77116718780535E-008</v>
      </c>
      <c r="J1257" s="8" t="n">
        <f aca="false">I1257/$D1257</f>
        <v>0.131865573264189</v>
      </c>
      <c r="K1257" s="6" t="n">
        <v>26</v>
      </c>
      <c r="L1257" s="7" t="n">
        <f aca="false">K1257/43192891</f>
        <v>6.0195090900491E-007</v>
      </c>
      <c r="M1257" s="8" t="n">
        <f aca="false">L1257/$D1257</f>
        <v>1.66367261025167</v>
      </c>
      <c r="N1257" s="6" t="n">
        <v>3</v>
      </c>
      <c r="O1257" s="7" t="n">
        <f aca="false">N1257/49735264</f>
        <v>6.03193741969481E-008</v>
      </c>
      <c r="P1257" s="8" t="n">
        <f aca="false">O1257/$D1257</f>
        <v>0.166710755341953</v>
      </c>
      <c r="Q1257" s="6" t="n">
        <v>0</v>
      </c>
      <c r="R1257" s="9" t="n">
        <f aca="false">Q1257/50554893</f>
        <v>0</v>
      </c>
      <c r="S1257" s="8" t="n">
        <f aca="false">R1257/$D1257</f>
        <v>0</v>
      </c>
      <c r="T1257" s="10" t="n">
        <f aca="false">AVERAGE(G1257,J1257,M1257,P1257)</f>
        <v>1.66408480927527</v>
      </c>
    </row>
    <row r="1258" s="5" customFormat="true" ht="15.25" hidden="false" customHeight="false" outlineLevel="0" collapsed="false">
      <c r="A1258" s="6" t="s">
        <v>434</v>
      </c>
      <c r="B1258" s="7" t="n">
        <v>800897</v>
      </c>
      <c r="C1258" s="6" t="n">
        <v>1651</v>
      </c>
      <c r="D1258" s="8" t="n">
        <f aca="false">C1258/58039824</f>
        <v>2.84459856391019E-005</v>
      </c>
      <c r="E1258" s="6" t="n">
        <v>2408</v>
      </c>
      <c r="F1258" s="7" t="n">
        <f aca="false">E1258/57700746</f>
        <v>4.17325626951166E-005</v>
      </c>
      <c r="G1258" s="8" t="n">
        <f aca="false">F1258/$D1258</f>
        <v>1.4670809169555</v>
      </c>
      <c r="H1258" s="6" t="n">
        <v>1050</v>
      </c>
      <c r="I1258" s="7" t="n">
        <f aca="false">H1258/41918464</f>
        <v>2.50486277359781E-005</v>
      </c>
      <c r="J1258" s="8" t="n">
        <f aca="false">I1258/$D1258</f>
        <v>0.880568107351719</v>
      </c>
      <c r="K1258" s="6" t="n">
        <v>2527</v>
      </c>
      <c r="L1258" s="7" t="n">
        <f aca="false">K1258/43192891</f>
        <v>5.85049979636695E-005</v>
      </c>
      <c r="M1258" s="8" t="n">
        <f aca="false">L1258/$D1258</f>
        <v>2.05670489699076</v>
      </c>
      <c r="N1258" s="6" t="n">
        <v>2509</v>
      </c>
      <c r="O1258" s="7" t="n">
        <f aca="false">N1258/49735264</f>
        <v>5.04471032867142E-005</v>
      </c>
      <c r="P1258" s="8" t="n">
        <f aca="false">O1258/$D1258</f>
        <v>1.77343488556676</v>
      </c>
      <c r="Q1258" s="6" t="n">
        <v>9</v>
      </c>
      <c r="R1258" s="9" t="n">
        <f aca="false">Q1258/50554893</f>
        <v>1.78024311118609E-007</v>
      </c>
      <c r="S1258" s="8" t="n">
        <f aca="false">R1258/$D1258</f>
        <v>0.00625832809512133</v>
      </c>
      <c r="T1258" s="10" t="n">
        <f aca="false">AVERAGE(G1258,J1258,M1258,P1258)</f>
        <v>1.54444720171618</v>
      </c>
    </row>
    <row r="1259" s="5" customFormat="true" ht="15.25" hidden="false" customHeight="false" outlineLevel="0" collapsed="false">
      <c r="A1259" s="6" t="s">
        <v>435</v>
      </c>
      <c r="B1259" s="7" t="n">
        <v>801564</v>
      </c>
      <c r="C1259" s="6" t="n">
        <v>1452</v>
      </c>
      <c r="D1259" s="8" t="n">
        <f aca="false">C1259/58039824</f>
        <v>2.50173053591617E-005</v>
      </c>
      <c r="E1259" s="6" t="n">
        <v>1236</v>
      </c>
      <c r="F1259" s="7" t="n">
        <f aca="false">E1259/57700746</f>
        <v>2.1420866898324E-005</v>
      </c>
      <c r="G1259" s="8" t="n">
        <f aca="false">F1259/$D1259</f>
        <v>0.85624197293812</v>
      </c>
      <c r="H1259" s="6" t="n">
        <v>917</v>
      </c>
      <c r="I1259" s="7" t="n">
        <f aca="false">H1259/41918464</f>
        <v>2.18758015560876E-005</v>
      </c>
      <c r="J1259" s="8" t="n">
        <f aca="false">I1259/$D1259</f>
        <v>0.874426771469868</v>
      </c>
      <c r="K1259" s="6" t="n">
        <v>611</v>
      </c>
      <c r="L1259" s="7" t="n">
        <f aca="false">K1259/43192891</f>
        <v>1.41458463616154E-005</v>
      </c>
      <c r="M1259" s="8" t="n">
        <f aca="false">L1259/$D1259</f>
        <v>0.565442447079337</v>
      </c>
      <c r="N1259" s="6" t="n">
        <v>1319</v>
      </c>
      <c r="O1259" s="7" t="n">
        <f aca="false">N1259/49735264</f>
        <v>2.65204181885915E-005</v>
      </c>
      <c r="P1259" s="8" t="n">
        <f aca="false">O1259/$D1259</f>
        <v>1.06008292291477</v>
      </c>
      <c r="Q1259" s="6" t="n">
        <v>6</v>
      </c>
      <c r="R1259" s="9" t="n">
        <f aca="false">Q1259/50554893</f>
        <v>1.18682874079073E-007</v>
      </c>
      <c r="S1259" s="8" t="n">
        <f aca="false">R1259/$D1259</f>
        <v>0.00474403107669666</v>
      </c>
      <c r="T1259" s="10" t="n">
        <f aca="false">AVERAGE(G1259,J1259,M1259,P1259)</f>
        <v>0.839048528600524</v>
      </c>
    </row>
    <row r="1260" s="5" customFormat="true" ht="15.25" hidden="false" customHeight="false" outlineLevel="0" collapsed="false">
      <c r="A1260" s="6" t="s">
        <v>435</v>
      </c>
      <c r="B1260" s="7" t="n">
        <v>801627</v>
      </c>
      <c r="C1260" s="6" t="n">
        <v>429</v>
      </c>
      <c r="D1260" s="8" t="n">
        <f aca="false">C1260/58039824</f>
        <v>7.39147658338868E-006</v>
      </c>
      <c r="E1260" s="6" t="n">
        <v>4668</v>
      </c>
      <c r="F1260" s="7" t="n">
        <f aca="false">E1260/57700746</f>
        <v>8.0900167217942E-005</v>
      </c>
      <c r="G1260" s="8" t="n">
        <f aca="false">F1260/$D1260</f>
        <v>10.9450616944054</v>
      </c>
      <c r="H1260" s="6" t="n">
        <v>923</v>
      </c>
      <c r="I1260" s="7" t="n">
        <f aca="false">H1260/41918464</f>
        <v>2.20189365717217E-005</v>
      </c>
      <c r="J1260" s="8" t="n">
        <f aca="false">I1260/$D1260</f>
        <v>2.97896317783192</v>
      </c>
      <c r="K1260" s="6" t="n">
        <v>1741</v>
      </c>
      <c r="L1260" s="7" t="n">
        <f aca="false">K1260/43192891</f>
        <v>4.03075589452903E-005</v>
      </c>
      <c r="M1260" s="8" t="n">
        <f aca="false">L1260/$D1260</f>
        <v>5.45324854791207</v>
      </c>
      <c r="N1260" s="6" t="n">
        <v>2316</v>
      </c>
      <c r="O1260" s="7" t="n">
        <f aca="false">N1260/49735264</f>
        <v>4.65665568800439E-005</v>
      </c>
      <c r="P1260" s="8" t="n">
        <f aca="false">O1260/$D1260</f>
        <v>6.30003441865673</v>
      </c>
      <c r="Q1260" s="6" t="n">
        <v>1788</v>
      </c>
      <c r="R1260" s="9" t="n">
        <f aca="false">Q1260/50554893</f>
        <v>3.53674964755637E-005</v>
      </c>
      <c r="S1260" s="8" t="n">
        <f aca="false">R1260/$D1260</f>
        <v>4.78490272904974</v>
      </c>
      <c r="T1260" s="10" t="n">
        <f aca="false">AVERAGE(G1260,J1260,M1260,P1260)</f>
        <v>6.41932695970153</v>
      </c>
    </row>
    <row r="1261" s="5" customFormat="true" ht="15.25" hidden="false" customHeight="false" outlineLevel="0" collapsed="false">
      <c r="A1261" s="6" t="s">
        <v>436</v>
      </c>
      <c r="B1261" s="7" t="n">
        <v>804125</v>
      </c>
      <c r="C1261" s="6" t="n">
        <v>11</v>
      </c>
      <c r="D1261" s="8" t="n">
        <f aca="false">C1261/58039824</f>
        <v>1.8952504059971E-007</v>
      </c>
      <c r="E1261" s="6" t="n">
        <v>2067</v>
      </c>
      <c r="F1261" s="7" t="n">
        <f aca="false">E1261/57700746</f>
        <v>3.582276041977E-005</v>
      </c>
      <c r="G1261" s="8" t="n">
        <f aca="false">F1261/$D1261</f>
        <v>189.013337268874</v>
      </c>
      <c r="H1261" s="6" t="n">
        <v>1592</v>
      </c>
      <c r="I1261" s="7" t="n">
        <f aca="false">H1261/41918464</f>
        <v>3.79784908149306E-005</v>
      </c>
      <c r="J1261" s="8" t="n">
        <f aca="false">I1261/$D1261</f>
        <v>200.387720244017</v>
      </c>
      <c r="K1261" s="6" t="n">
        <v>3104</v>
      </c>
      <c r="L1261" s="7" t="n">
        <f aca="false">K1261/43192891</f>
        <v>7.18636777519708E-005</v>
      </c>
      <c r="M1261" s="8" t="n">
        <f aca="false">L1261/$D1261</f>
        <v>379.177746247009</v>
      </c>
      <c r="N1261" s="6" t="n">
        <v>689</v>
      </c>
      <c r="O1261" s="7" t="n">
        <f aca="false">N1261/49735264</f>
        <v>1.38533496072324E-005</v>
      </c>
      <c r="P1261" s="8" t="n">
        <f aca="false">O1261/$D1261</f>
        <v>73.0950884558398</v>
      </c>
      <c r="Q1261" s="6" t="n">
        <v>558</v>
      </c>
      <c r="R1261" s="9" t="n">
        <f aca="false">Q1261/50554893</f>
        <v>1.10375072893538E-005</v>
      </c>
      <c r="S1261" s="8" t="n">
        <f aca="false">R1261/$D1261</f>
        <v>58.2377254975282</v>
      </c>
      <c r="T1261" s="10" t="n">
        <f aca="false">AVERAGE(G1261,J1261,M1261,P1261)</f>
        <v>210.418473053935</v>
      </c>
    </row>
    <row r="1262" s="5" customFormat="true" ht="15.25" hidden="false" customHeight="false" outlineLevel="0" collapsed="false">
      <c r="A1262" s="6" t="s">
        <v>436</v>
      </c>
      <c r="B1262" s="7" t="n">
        <v>804180</v>
      </c>
      <c r="C1262" s="6" t="n">
        <v>3843</v>
      </c>
      <c r="D1262" s="8" t="n">
        <f aca="false">C1262/58039824</f>
        <v>6.62131573658804E-005</v>
      </c>
      <c r="E1262" s="6" t="n">
        <v>5797</v>
      </c>
      <c r="F1262" s="7" t="n">
        <f aca="false">E1262/57700746</f>
        <v>0.000100466638680893</v>
      </c>
      <c r="G1262" s="8" t="n">
        <f aca="false">F1262/$D1262</f>
        <v>1.51732137052059</v>
      </c>
      <c r="H1262" s="6" t="n">
        <v>5395</v>
      </c>
      <c r="I1262" s="7" t="n">
        <f aca="false">H1262/41918464</f>
        <v>0.000128702234891049</v>
      </c>
      <c r="J1262" s="8" t="n">
        <f aca="false">I1262/$D1262</f>
        <v>1.9437561960664</v>
      </c>
      <c r="K1262" s="6" t="n">
        <v>12442</v>
      </c>
      <c r="L1262" s="7" t="n">
        <f aca="false">K1262/43192891</f>
        <v>0.000288056661916888</v>
      </c>
      <c r="M1262" s="8" t="n">
        <f aca="false">L1262/$D1262</f>
        <v>4.3504444339536</v>
      </c>
      <c r="N1262" s="6" t="n">
        <v>5877</v>
      </c>
      <c r="O1262" s="7" t="n">
        <f aca="false">N1262/49735264</f>
        <v>0.000118165654051821</v>
      </c>
      <c r="P1262" s="8" t="n">
        <f aca="false">O1262/$D1262</f>
        <v>1.78462497111959</v>
      </c>
      <c r="Q1262" s="6" t="n">
        <v>88</v>
      </c>
      <c r="R1262" s="9" t="n">
        <f aca="false">Q1262/50554893</f>
        <v>1.74068215315973E-006</v>
      </c>
      <c r="S1262" s="8" t="n">
        <f aca="false">R1262/$D1262</f>
        <v>0.0262890673456498</v>
      </c>
      <c r="T1262" s="10" t="n">
        <f aca="false">AVERAGE(G1262,J1262,M1262,P1262)</f>
        <v>2.39903674291505</v>
      </c>
    </row>
    <row r="1263" s="5" customFormat="true" ht="15.25" hidden="false" customHeight="false" outlineLevel="0" collapsed="false">
      <c r="A1263" s="6" t="s">
        <v>437</v>
      </c>
      <c r="B1263" s="7" t="n">
        <v>806193</v>
      </c>
      <c r="C1263" s="6" t="n">
        <v>11231</v>
      </c>
      <c r="D1263" s="8" t="n">
        <f aca="false">C1263/58039824</f>
        <v>0.000193505066452303</v>
      </c>
      <c r="E1263" s="6" t="n">
        <v>9282</v>
      </c>
      <c r="F1263" s="7" t="n">
        <f aca="false">E1263/57700746</f>
        <v>0.000160864471318967</v>
      </c>
      <c r="G1263" s="8" t="n">
        <f aca="false">F1263/$D1263</f>
        <v>0.831319170439488</v>
      </c>
      <c r="H1263" s="6" t="n">
        <v>3222</v>
      </c>
      <c r="I1263" s="7" t="n">
        <f aca="false">H1263/41918464</f>
        <v>7.68635033955443E-005</v>
      </c>
      <c r="J1263" s="8" t="n">
        <f aca="false">I1263/$D1263</f>
        <v>0.397217007310194</v>
      </c>
      <c r="K1263" s="6" t="n">
        <v>3159</v>
      </c>
      <c r="L1263" s="7" t="n">
        <f aca="false">K1263/43192891</f>
        <v>7.31370354440966E-005</v>
      </c>
      <c r="M1263" s="8" t="n">
        <f aca="false">L1263/$D1263</f>
        <v>0.377959279232226</v>
      </c>
      <c r="N1263" s="6" t="n">
        <v>5927</v>
      </c>
      <c r="O1263" s="7" t="n">
        <f aca="false">N1263/49735264</f>
        <v>0.000119170976955104</v>
      </c>
      <c r="P1263" s="8" t="n">
        <f aca="false">O1263/$D1263</f>
        <v>0.615854556885609</v>
      </c>
      <c r="Q1263" s="6" t="n">
        <v>14</v>
      </c>
      <c r="R1263" s="9" t="n">
        <f aca="false">Q1263/50554893</f>
        <v>2.76926706184503E-007</v>
      </c>
      <c r="S1263" s="8" t="n">
        <f aca="false">R1263/$D1263</f>
        <v>0.00143110829737764</v>
      </c>
      <c r="T1263" s="10" t="n">
        <f aca="false">AVERAGE(G1263,J1263,M1263,P1263)</f>
        <v>0.555587503466879</v>
      </c>
    </row>
    <row r="1264" s="5" customFormat="true" ht="15.25" hidden="false" customHeight="false" outlineLevel="0" collapsed="false">
      <c r="A1264" s="6" t="s">
        <v>438</v>
      </c>
      <c r="B1264" s="7" t="n">
        <v>806901</v>
      </c>
      <c r="C1264" s="6" t="n">
        <v>526</v>
      </c>
      <c r="D1264" s="8" t="n">
        <f aca="false">C1264/58039824</f>
        <v>9.06274285049521E-006</v>
      </c>
      <c r="E1264" s="6" t="n">
        <v>14</v>
      </c>
      <c r="F1264" s="7" t="n">
        <f aca="false">E1264/57700746</f>
        <v>2.4263117845998E-007</v>
      </c>
      <c r="G1264" s="8" t="n">
        <f aca="false">F1264/$D1264</f>
        <v>0.0267723781268628</v>
      </c>
      <c r="H1264" s="6" t="n">
        <v>1</v>
      </c>
      <c r="I1264" s="7" t="n">
        <f aca="false">H1264/41918464</f>
        <v>2.38558359390268E-008</v>
      </c>
      <c r="J1264" s="8" t="n">
        <f aca="false">I1264/$D1264</f>
        <v>0.00263229756515967</v>
      </c>
      <c r="K1264" s="6" t="n">
        <v>273</v>
      </c>
      <c r="L1264" s="7" t="n">
        <f aca="false">K1264/43192891</f>
        <v>6.32048454455156E-006</v>
      </c>
      <c r="M1264" s="8" t="n">
        <f aca="false">L1264/$D1264</f>
        <v>0.697414088518047</v>
      </c>
      <c r="N1264" s="6" t="n">
        <v>5</v>
      </c>
      <c r="O1264" s="7" t="n">
        <f aca="false">N1264/49735264</f>
        <v>1.00532290328247E-007</v>
      </c>
      <c r="P1264" s="8" t="n">
        <f aca="false">O1264/$D1264</f>
        <v>0.0110929209828296</v>
      </c>
      <c r="Q1264" s="6" t="n">
        <v>0</v>
      </c>
      <c r="R1264" s="9" t="n">
        <f aca="false">Q1264/50554893</f>
        <v>0</v>
      </c>
      <c r="S1264" s="8" t="n">
        <f aca="false">R1264/$D1264</f>
        <v>0</v>
      </c>
      <c r="T1264" s="10" t="n">
        <f aca="false">AVERAGE(G1264,J1264,M1264,P1264)</f>
        <v>0.184477921298225</v>
      </c>
    </row>
    <row r="1265" s="5" customFormat="true" ht="15.25" hidden="false" customHeight="false" outlineLevel="0" collapsed="false">
      <c r="A1265" s="6" t="s">
        <v>439</v>
      </c>
      <c r="B1265" s="7" t="n">
        <v>807372</v>
      </c>
      <c r="C1265" s="6" t="n">
        <v>64</v>
      </c>
      <c r="D1265" s="8" t="n">
        <f aca="false">C1265/58039824</f>
        <v>1.1026911453074E-006</v>
      </c>
      <c r="E1265" s="6" t="n">
        <v>345</v>
      </c>
      <c r="F1265" s="7" t="n">
        <f aca="false">E1265/57700746</f>
        <v>5.97912546919237E-006</v>
      </c>
      <c r="G1265" s="8" t="n">
        <f aca="false">F1265/$D1265</f>
        <v>5.42230296727879</v>
      </c>
      <c r="H1265" s="6" t="n">
        <v>927</v>
      </c>
      <c r="I1265" s="7" t="n">
        <f aca="false">H1265/41918464</f>
        <v>2.21143599154778E-005</v>
      </c>
      <c r="J1265" s="8" t="n">
        <f aca="false">I1265/$D1265</f>
        <v>20.0548993338592</v>
      </c>
      <c r="K1265" s="6" t="n">
        <v>44</v>
      </c>
      <c r="L1265" s="7" t="n">
        <f aca="false">K1265/43192891</f>
        <v>1.01868615370062E-006</v>
      </c>
      <c r="M1265" s="8" t="n">
        <f aca="false">L1265/$D1265</f>
        <v>0.923818204250324</v>
      </c>
      <c r="N1265" s="6" t="n">
        <v>126</v>
      </c>
      <c r="O1265" s="7" t="n">
        <f aca="false">N1265/49735264</f>
        <v>2.53341371627182E-006</v>
      </c>
      <c r="P1265" s="8" t="n">
        <f aca="false">O1265/$D1265</f>
        <v>2.29748259705629</v>
      </c>
      <c r="Q1265" s="6" t="n">
        <v>0</v>
      </c>
      <c r="R1265" s="9" t="n">
        <f aca="false">Q1265/50554893</f>
        <v>0</v>
      </c>
      <c r="S1265" s="8" t="n">
        <f aca="false">R1265/$D1265</f>
        <v>0</v>
      </c>
      <c r="T1265" s="10" t="n">
        <f aca="false">AVERAGE(G1265,J1265,M1265,P1265)</f>
        <v>7.17462577561115</v>
      </c>
    </row>
    <row r="1266" s="5" customFormat="true" ht="15.25" hidden="false" customHeight="false" outlineLevel="0" collapsed="false">
      <c r="A1266" s="6" t="s">
        <v>440</v>
      </c>
      <c r="B1266" s="7" t="n">
        <v>807788</v>
      </c>
      <c r="C1266" s="6" t="n">
        <v>87</v>
      </c>
      <c r="D1266" s="8" t="n">
        <f aca="false">C1266/58039824</f>
        <v>1.49897077565225E-006</v>
      </c>
      <c r="E1266" s="6" t="n">
        <v>3667</v>
      </c>
      <c r="F1266" s="7" t="n">
        <f aca="false">E1266/57700746</f>
        <v>6.35520379580534E-005</v>
      </c>
      <c r="G1266" s="8" t="n">
        <f aca="false">F1266/$D1266</f>
        <v>42.3971160681235</v>
      </c>
      <c r="H1266" s="6" t="n">
        <v>3095</v>
      </c>
      <c r="I1266" s="7" t="n">
        <f aca="false">H1266/41918464</f>
        <v>7.38338122312879E-005</v>
      </c>
      <c r="J1266" s="8" t="n">
        <f aca="false">I1266/$D1266</f>
        <v>49.256338702908</v>
      </c>
      <c r="K1266" s="6" t="n">
        <v>2370</v>
      </c>
      <c r="L1266" s="7" t="n">
        <f aca="false">K1266/43192891</f>
        <v>5.48701405516014E-005</v>
      </c>
      <c r="M1266" s="8" t="n">
        <f aca="false">L1266/$D1266</f>
        <v>36.6052103502323</v>
      </c>
      <c r="N1266" s="6" t="n">
        <v>1541</v>
      </c>
      <c r="O1266" s="7" t="n">
        <f aca="false">N1266/49735264</f>
        <v>3.09840518791657E-005</v>
      </c>
      <c r="P1266" s="8" t="n">
        <f aca="false">O1266/$D1266</f>
        <v>20.6702174468235</v>
      </c>
      <c r="Q1266" s="6" t="n">
        <v>95</v>
      </c>
      <c r="R1266" s="9" t="n">
        <f aca="false">Q1266/50554893</f>
        <v>1.87914550625199E-006</v>
      </c>
      <c r="S1266" s="8" t="n">
        <f aca="false">R1266/$D1266</f>
        <v>1.2536238442903</v>
      </c>
      <c r="T1266" s="10" t="n">
        <f aca="false">AVERAGE(G1266,J1266,M1266,P1266)</f>
        <v>37.2322206420218</v>
      </c>
    </row>
    <row r="1267" s="5" customFormat="true" ht="15.25" hidden="false" customHeight="false" outlineLevel="0" collapsed="false">
      <c r="A1267" s="6" t="s">
        <v>440</v>
      </c>
      <c r="B1267" s="7" t="n">
        <v>808379</v>
      </c>
      <c r="C1267" s="6" t="n">
        <v>882</v>
      </c>
      <c r="D1267" s="8" t="n">
        <f aca="false">C1267/58039824</f>
        <v>1.51964623462676E-005</v>
      </c>
      <c r="E1267" s="6" t="n">
        <v>421</v>
      </c>
      <c r="F1267" s="7" t="n">
        <f aca="false">E1267/57700746</f>
        <v>7.29626615226084E-006</v>
      </c>
      <c r="G1267" s="8" t="n">
        <f aca="false">F1267/$D1267</f>
        <v>0.480129255481152</v>
      </c>
      <c r="H1267" s="6" t="n">
        <v>125</v>
      </c>
      <c r="I1267" s="7" t="n">
        <f aca="false">H1267/41918464</f>
        <v>2.98197949237835E-006</v>
      </c>
      <c r="J1267" s="8" t="n">
        <f aca="false">I1267/$D1267</f>
        <v>0.196228531643139</v>
      </c>
      <c r="K1267" s="6" t="n">
        <v>24</v>
      </c>
      <c r="L1267" s="7" t="n">
        <f aca="false">K1267/43192891</f>
        <v>5.55646992927609E-007</v>
      </c>
      <c r="M1267" s="8" t="n">
        <f aca="false">L1267/$D1267</f>
        <v>0.0365642331923443</v>
      </c>
      <c r="N1267" s="6" t="n">
        <v>7</v>
      </c>
      <c r="O1267" s="7" t="n">
        <f aca="false">N1267/49735264</f>
        <v>1.40745206459545E-007</v>
      </c>
      <c r="P1267" s="8" t="n">
        <f aca="false">O1267/$D1267</f>
        <v>0.00926170863010849</v>
      </c>
      <c r="Q1267" s="6" t="n">
        <v>8446</v>
      </c>
      <c r="R1267" s="9" t="n">
        <f aca="false">Q1267/50554893</f>
        <v>0.000167065925745308</v>
      </c>
      <c r="S1267" s="8" t="n">
        <f aca="false">R1267/$D1267</f>
        <v>10.9937380120802</v>
      </c>
      <c r="T1267" s="10" t="n">
        <f aca="false">AVERAGE(G1267,J1267,M1267,P1267)</f>
        <v>0.180545932236686</v>
      </c>
    </row>
    <row r="1268" s="5" customFormat="true" ht="15.25" hidden="false" customHeight="false" outlineLevel="0" collapsed="false">
      <c r="A1268" s="6" t="s">
        <v>441</v>
      </c>
      <c r="B1268" s="7" t="n">
        <v>809155</v>
      </c>
      <c r="C1268" s="6" t="n">
        <v>1734</v>
      </c>
      <c r="D1268" s="8" t="n">
        <f aca="false">C1268/58039824</f>
        <v>2.98760382181724E-005</v>
      </c>
      <c r="E1268" s="6" t="n">
        <v>3112</v>
      </c>
      <c r="F1268" s="7" t="n">
        <f aca="false">E1268/57700746</f>
        <v>5.39334448119614E-005</v>
      </c>
      <c r="G1268" s="8" t="n">
        <f aca="false">F1268/$D1268</f>
        <v>1.80524085617068</v>
      </c>
      <c r="H1268" s="6" t="n">
        <v>1904</v>
      </c>
      <c r="I1268" s="7" t="n">
        <f aca="false">H1268/41918464</f>
        <v>4.5421511627907E-005</v>
      </c>
      <c r="J1268" s="8" t="n">
        <f aca="false">I1268/$D1268</f>
        <v>1.52033249175183</v>
      </c>
      <c r="K1268" s="6" t="n">
        <v>1690</v>
      </c>
      <c r="L1268" s="7" t="n">
        <f aca="false">K1268/43192891</f>
        <v>3.91268090853191E-005</v>
      </c>
      <c r="M1268" s="8" t="n">
        <f aca="false">L1268/$D1268</f>
        <v>1.30963847346801</v>
      </c>
      <c r="N1268" s="6" t="n">
        <v>1948</v>
      </c>
      <c r="O1268" s="7" t="n">
        <f aca="false">N1268/49735264</f>
        <v>3.91673803118849E-005</v>
      </c>
      <c r="P1268" s="8" t="n">
        <f aca="false">O1268/$D1268</f>
        <v>1.31099645896359</v>
      </c>
      <c r="Q1268" s="6" t="n">
        <v>396</v>
      </c>
      <c r="R1268" s="9" t="n">
        <f aca="false">Q1268/50554893</f>
        <v>7.83306968921881E-006</v>
      </c>
      <c r="S1268" s="8" t="n">
        <f aca="false">R1268/$D1268</f>
        <v>0.262185689816606</v>
      </c>
      <c r="T1268" s="10" t="n">
        <f aca="false">AVERAGE(G1268,J1268,M1268,P1268)</f>
        <v>1.48655207008853</v>
      </c>
    </row>
    <row r="1269" s="5" customFormat="true" ht="15.25" hidden="false" customHeight="false" outlineLevel="0" collapsed="false">
      <c r="A1269" s="6" t="s">
        <v>441</v>
      </c>
      <c r="B1269" s="7" t="n">
        <v>809781</v>
      </c>
      <c r="C1269" s="6" t="n">
        <v>1589</v>
      </c>
      <c r="D1269" s="8" t="n">
        <f aca="false">C1269/58039824</f>
        <v>2.73777535920853E-005</v>
      </c>
      <c r="E1269" s="6" t="n">
        <v>4714</v>
      </c>
      <c r="F1269" s="7" t="n">
        <f aca="false">E1269/57700746</f>
        <v>8.16973839471677E-005</v>
      </c>
      <c r="G1269" s="8" t="n">
        <f aca="false">F1269/$D1269</f>
        <v>2.98407916019763</v>
      </c>
      <c r="H1269" s="6" t="n">
        <v>4490</v>
      </c>
      <c r="I1269" s="7" t="n">
        <f aca="false">H1269/41918464</f>
        <v>0.00010711270336623</v>
      </c>
      <c r="J1269" s="8" t="n">
        <f aca="false">I1269/$D1269</f>
        <v>3.91239927724368</v>
      </c>
      <c r="K1269" s="6" t="n">
        <v>3154</v>
      </c>
      <c r="L1269" s="7" t="n">
        <f aca="false">K1269/43192891</f>
        <v>7.30212756539033E-005</v>
      </c>
      <c r="M1269" s="8" t="n">
        <f aca="false">L1269/$D1269</f>
        <v>2.6671755740768</v>
      </c>
      <c r="N1269" s="6" t="n">
        <v>2438</v>
      </c>
      <c r="O1269" s="7" t="n">
        <f aca="false">N1269/49735264</f>
        <v>4.90195447640531E-005</v>
      </c>
      <c r="P1269" s="8" t="n">
        <f aca="false">O1269/$D1269</f>
        <v>1.79048820054485</v>
      </c>
      <c r="Q1269" s="6" t="n">
        <v>4029</v>
      </c>
      <c r="R1269" s="9" t="n">
        <f aca="false">Q1269/50554893</f>
        <v>7.96955499440974E-005</v>
      </c>
      <c r="S1269" s="8" t="n">
        <f aca="false">R1269/$D1269</f>
        <v>2.91096015880341</v>
      </c>
      <c r="T1269" s="10" t="n">
        <f aca="false">AVERAGE(G1269,J1269,M1269,P1269)</f>
        <v>2.83853555301574</v>
      </c>
    </row>
    <row r="1270" s="5" customFormat="true" ht="15.25" hidden="false" customHeight="false" outlineLevel="0" collapsed="false">
      <c r="A1270" s="6" t="s">
        <v>442</v>
      </c>
      <c r="B1270" s="7" t="n">
        <v>812077</v>
      </c>
      <c r="C1270" s="6" t="n">
        <v>14809</v>
      </c>
      <c r="D1270" s="8" t="n">
        <f aca="false">C1270/58039824</f>
        <v>0.000255152393294645</v>
      </c>
      <c r="E1270" s="6" t="n">
        <v>30127</v>
      </c>
      <c r="F1270" s="7" t="n">
        <f aca="false">E1270/57700746</f>
        <v>0.000522124965247416</v>
      </c>
      <c r="G1270" s="8" t="n">
        <f aca="false">F1270/$D1270</f>
        <v>2.04632595644312</v>
      </c>
      <c r="H1270" s="6" t="n">
        <v>18060</v>
      </c>
      <c r="I1270" s="7" t="n">
        <f aca="false">H1270/41918464</f>
        <v>0.000430836397058823</v>
      </c>
      <c r="J1270" s="8" t="n">
        <f aca="false">I1270/$D1270</f>
        <v>1.68854538848594</v>
      </c>
      <c r="K1270" s="6" t="n">
        <v>19934</v>
      </c>
      <c r="L1270" s="7" t="n">
        <f aca="false">K1270/43192891</f>
        <v>0.000461511131542457</v>
      </c>
      <c r="M1270" s="8" t="n">
        <f aca="false">L1270/$D1270</f>
        <v>1.80876661818928</v>
      </c>
      <c r="N1270" s="6" t="n">
        <v>20991</v>
      </c>
      <c r="O1270" s="7" t="n">
        <f aca="false">N1270/49735264</f>
        <v>0.000422054661256046</v>
      </c>
      <c r="P1270" s="8" t="n">
        <f aca="false">O1270/$D1270</f>
        <v>1.65412777754612</v>
      </c>
      <c r="Q1270" s="6" t="n">
        <v>12590</v>
      </c>
      <c r="R1270" s="9" t="n">
        <f aca="false">Q1270/50554893</f>
        <v>0.000249036230775921</v>
      </c>
      <c r="S1270" s="8" t="n">
        <f aca="false">R1270/$D1270</f>
        <v>0.976029374289813</v>
      </c>
      <c r="T1270" s="10" t="n">
        <f aca="false">AVERAGE(G1270,J1270,M1270,P1270)</f>
        <v>1.79944143516611</v>
      </c>
    </row>
    <row r="1271" s="5" customFormat="true" ht="15.25" hidden="false" customHeight="false" outlineLevel="0" collapsed="false">
      <c r="A1271" s="6" t="s">
        <v>442</v>
      </c>
      <c r="B1271" s="7" t="n">
        <v>812145</v>
      </c>
      <c r="C1271" s="6" t="n">
        <v>45</v>
      </c>
      <c r="D1271" s="8" t="n">
        <f aca="false">C1271/58039824</f>
        <v>7.75329711544267E-007</v>
      </c>
      <c r="E1271" s="6" t="n">
        <v>7</v>
      </c>
      <c r="F1271" s="7" t="n">
        <f aca="false">E1271/57700746</f>
        <v>1.2131558922999E-007</v>
      </c>
      <c r="G1271" s="8" t="n">
        <f aca="false">F1271/$D1271</f>
        <v>0.156469676608109</v>
      </c>
      <c r="H1271" s="6" t="n">
        <v>480</v>
      </c>
      <c r="I1271" s="7" t="n">
        <f aca="false">H1271/41918464</f>
        <v>1.14508012507329E-005</v>
      </c>
      <c r="J1271" s="8" t="n">
        <f aca="false">I1271/$D1271</f>
        <v>14.7689442055892</v>
      </c>
      <c r="K1271" s="6" t="n">
        <v>1</v>
      </c>
      <c r="L1271" s="7" t="n">
        <f aca="false">K1271/43192891</f>
        <v>2.31519580386504E-008</v>
      </c>
      <c r="M1271" s="8" t="n">
        <f aca="false">L1271/$D1271</f>
        <v>0.0298607904404145</v>
      </c>
      <c r="N1271" s="6" t="n">
        <v>0</v>
      </c>
      <c r="O1271" s="7" t="n">
        <f aca="false">N1271/49735264</f>
        <v>0</v>
      </c>
      <c r="P1271" s="8" t="n">
        <f aca="false">O1271/$D1271</f>
        <v>0</v>
      </c>
      <c r="Q1271" s="6" t="n">
        <v>0</v>
      </c>
      <c r="R1271" s="9" t="n">
        <f aca="false">Q1271/50554893</f>
        <v>0</v>
      </c>
      <c r="S1271" s="8" t="n">
        <f aca="false">R1271/$D1271</f>
        <v>0</v>
      </c>
      <c r="T1271" s="10" t="n">
        <f aca="false">AVERAGE(G1271,J1271,M1271,P1271)</f>
        <v>3.73881866815943</v>
      </c>
    </row>
    <row r="1272" s="5" customFormat="true" ht="15.25" hidden="false" customHeight="false" outlineLevel="0" collapsed="false">
      <c r="A1272" s="6" t="s">
        <v>443</v>
      </c>
      <c r="B1272" s="7" t="n">
        <v>812713</v>
      </c>
      <c r="C1272" s="6" t="n">
        <v>641</v>
      </c>
      <c r="D1272" s="8" t="n">
        <f aca="false">C1272/58039824</f>
        <v>1.10441410022194E-005</v>
      </c>
      <c r="E1272" s="6" t="n">
        <v>6247</v>
      </c>
      <c r="F1272" s="7" t="n">
        <f aca="false">E1272/57700746</f>
        <v>0.000108265497988536</v>
      </c>
      <c r="G1272" s="8" t="n">
        <f aca="false">F1272/$D1272</f>
        <v>9.80298041891881</v>
      </c>
      <c r="H1272" s="6" t="n">
        <v>3717</v>
      </c>
      <c r="I1272" s="7" t="n">
        <f aca="false">H1272/41918464</f>
        <v>8.86721421853625E-005</v>
      </c>
      <c r="J1272" s="8" t="n">
        <f aca="false">I1272/$D1272</f>
        <v>8.02888537619566</v>
      </c>
      <c r="K1272" s="6" t="n">
        <v>4604</v>
      </c>
      <c r="L1272" s="7" t="n">
        <f aca="false">K1272/43192891</f>
        <v>0.000106591614809946</v>
      </c>
      <c r="M1272" s="8" t="n">
        <f aca="false">L1272/$D1272</f>
        <v>9.65141741567095</v>
      </c>
      <c r="N1272" s="6" t="n">
        <v>5807</v>
      </c>
      <c r="O1272" s="7" t="n">
        <f aca="false">N1272/49735264</f>
        <v>0.000116758201987226</v>
      </c>
      <c r="P1272" s="8" t="n">
        <f aca="false">O1272/$D1272</f>
        <v>10.5719586488222</v>
      </c>
      <c r="Q1272" s="6" t="n">
        <v>8</v>
      </c>
      <c r="R1272" s="9" t="n">
        <f aca="false">Q1272/50554893</f>
        <v>1.5824383210543E-007</v>
      </c>
      <c r="S1272" s="8" t="n">
        <f aca="false">R1272/$D1272</f>
        <v>0.0143283060288373</v>
      </c>
      <c r="T1272" s="10" t="n">
        <f aca="false">AVERAGE(G1272,J1272,M1272,P1272)</f>
        <v>9.51381046490191</v>
      </c>
    </row>
    <row r="1273" s="5" customFormat="true" ht="15.25" hidden="false" customHeight="false" outlineLevel="0" collapsed="false">
      <c r="A1273" s="6" t="s">
        <v>443</v>
      </c>
      <c r="B1273" s="7" t="n">
        <v>812926</v>
      </c>
      <c r="C1273" s="6" t="n">
        <v>4957</v>
      </c>
      <c r="D1273" s="8" t="n">
        <f aca="false">C1273/58039824</f>
        <v>8.54068751138873E-005</v>
      </c>
      <c r="E1273" s="6" t="n">
        <v>2428</v>
      </c>
      <c r="F1273" s="7" t="n">
        <f aca="false">E1273/57700746</f>
        <v>4.20791786643452E-005</v>
      </c>
      <c r="G1273" s="8" t="n">
        <f aca="false">F1273/$D1273</f>
        <v>0.492690765330472</v>
      </c>
      <c r="H1273" s="6" t="n">
        <v>2392</v>
      </c>
      <c r="I1273" s="7" t="n">
        <f aca="false">H1273/41918464</f>
        <v>5.7063159566152E-005</v>
      </c>
      <c r="J1273" s="8" t="n">
        <f aca="false">I1273/$D1273</f>
        <v>0.668133092213714</v>
      </c>
      <c r="K1273" s="6" t="n">
        <v>981</v>
      </c>
      <c r="L1273" s="7" t="n">
        <f aca="false">K1273/43192891</f>
        <v>2.2712070835916E-005</v>
      </c>
      <c r="M1273" s="8" t="n">
        <f aca="false">L1273/$D1273</f>
        <v>0.265927898727476</v>
      </c>
      <c r="N1273" s="6" t="n">
        <v>2470</v>
      </c>
      <c r="O1273" s="7" t="n">
        <f aca="false">N1273/49735264</f>
        <v>4.96629514221539E-005</v>
      </c>
      <c r="P1273" s="8" t="n">
        <f aca="false">O1273/$D1273</f>
        <v>0.581486576530636</v>
      </c>
      <c r="Q1273" s="6" t="n">
        <v>6</v>
      </c>
      <c r="R1273" s="9" t="n">
        <f aca="false">Q1273/50554893</f>
        <v>1.18682874079073E-007</v>
      </c>
      <c r="S1273" s="8" t="n">
        <f aca="false">R1273/$D1273</f>
        <v>0.0013896173337429</v>
      </c>
      <c r="T1273" s="10" t="n">
        <f aca="false">AVERAGE(G1273,J1273,M1273,P1273)</f>
        <v>0.502059583200575</v>
      </c>
    </row>
    <row r="1274" s="5" customFormat="true" ht="15.25" hidden="false" customHeight="false" outlineLevel="0" collapsed="false">
      <c r="A1274" s="6" t="s">
        <v>21</v>
      </c>
      <c r="B1274" s="7" t="n">
        <v>813101</v>
      </c>
      <c r="C1274" s="6" t="n">
        <v>13</v>
      </c>
      <c r="D1274" s="8" t="n">
        <f aca="false">C1274/58039824</f>
        <v>2.23984138890566E-007</v>
      </c>
      <c r="E1274" s="6" t="n">
        <v>3234</v>
      </c>
      <c r="F1274" s="7" t="n">
        <f aca="false">E1274/57700746</f>
        <v>5.60478022242555E-005</v>
      </c>
      <c r="G1274" s="8" t="n">
        <f aca="false">F1274/$D1274</f>
        <v>250.231121283277</v>
      </c>
      <c r="H1274" s="6" t="n">
        <v>5461</v>
      </c>
      <c r="I1274" s="7" t="n">
        <f aca="false">H1274/41918464</f>
        <v>0.000130276720063025</v>
      </c>
      <c r="J1274" s="8" t="n">
        <f aca="false">I1274/$D1274</f>
        <v>581.63368490425</v>
      </c>
      <c r="K1274" s="6" t="n">
        <v>3202</v>
      </c>
      <c r="L1274" s="7" t="n">
        <f aca="false">K1274/43192891</f>
        <v>7.41325696397585E-005</v>
      </c>
      <c r="M1274" s="8" t="n">
        <f aca="false">L1274/$D1274</f>
        <v>330.972407273795</v>
      </c>
      <c r="N1274" s="6" t="n">
        <v>2207</v>
      </c>
      <c r="O1274" s="7" t="n">
        <f aca="false">N1274/49735264</f>
        <v>4.43749529508881E-005</v>
      </c>
      <c r="P1274" s="8" t="n">
        <f aca="false">O1274/$D1274</f>
        <v>198.116496867525</v>
      </c>
      <c r="Q1274" s="6" t="n">
        <v>3</v>
      </c>
      <c r="R1274" s="9" t="n">
        <f aca="false">Q1274/50554893</f>
        <v>5.93414370395364E-008</v>
      </c>
      <c r="S1274" s="8" t="n">
        <f aca="false">R1274/$D1274</f>
        <v>0.264935889360136</v>
      </c>
      <c r="T1274" s="10" t="n">
        <f aca="false">AVERAGE(G1274,J1274,M1274,P1274)</f>
        <v>340.238427582212</v>
      </c>
    </row>
    <row r="1275" s="5" customFormat="true" ht="15.25" hidden="false" customHeight="false" outlineLevel="0" collapsed="false">
      <c r="A1275" s="6" t="s">
        <v>444</v>
      </c>
      <c r="B1275" s="7" t="n">
        <v>816197</v>
      </c>
      <c r="C1275" s="6" t="n">
        <v>307</v>
      </c>
      <c r="D1275" s="8" t="n">
        <f aca="false">C1275/58039824</f>
        <v>5.28947158764644E-006</v>
      </c>
      <c r="E1275" s="6" t="n">
        <v>9027</v>
      </c>
      <c r="F1275" s="7" t="n">
        <f aca="false">E1275/57700746</f>
        <v>0.000156445117711303</v>
      </c>
      <c r="G1275" s="8" t="n">
        <f aca="false">F1275/$D1275</f>
        <v>29.5767006437241</v>
      </c>
      <c r="H1275" s="6" t="n">
        <v>4859</v>
      </c>
      <c r="I1275" s="7" t="n">
        <f aca="false">H1275/41918464</f>
        <v>0.000115915506827731</v>
      </c>
      <c r="J1275" s="8" t="n">
        <f aca="false">I1275/$D1275</f>
        <v>21.9143831112453</v>
      </c>
      <c r="K1275" s="6" t="n">
        <v>8979</v>
      </c>
      <c r="L1275" s="7" t="n">
        <f aca="false">K1275/43192891</f>
        <v>0.000207881431229042</v>
      </c>
      <c r="M1275" s="8" t="n">
        <f aca="false">L1275/$D1275</f>
        <v>39.3009826755755</v>
      </c>
      <c r="N1275" s="6" t="n">
        <v>4643</v>
      </c>
      <c r="O1275" s="7" t="n">
        <f aca="false">N1275/49735264</f>
        <v>9.335428479881E-005</v>
      </c>
      <c r="P1275" s="8" t="n">
        <f aca="false">O1275/$D1275</f>
        <v>17.6490757634163</v>
      </c>
      <c r="Q1275" s="6" t="n">
        <v>8</v>
      </c>
      <c r="R1275" s="9" t="n">
        <f aca="false">Q1275/50554893</f>
        <v>1.5824383210543E-007</v>
      </c>
      <c r="S1275" s="8" t="n">
        <f aca="false">R1275/$D1275</f>
        <v>0.0299167562361066</v>
      </c>
      <c r="T1275" s="10" t="n">
        <f aca="false">AVERAGE(G1275,J1275,M1275,P1275)</f>
        <v>27.1102855484903</v>
      </c>
    </row>
    <row r="1276" s="5" customFormat="true" ht="15.25" hidden="false" customHeight="false" outlineLevel="0" collapsed="false">
      <c r="A1276" s="6" t="s">
        <v>445</v>
      </c>
      <c r="B1276" s="7" t="n">
        <v>816943</v>
      </c>
      <c r="C1276" s="6" t="n">
        <v>299</v>
      </c>
      <c r="D1276" s="8" t="n">
        <f aca="false">C1276/58039824</f>
        <v>5.15163519448302E-006</v>
      </c>
      <c r="E1276" s="6" t="n">
        <v>972</v>
      </c>
      <c r="F1276" s="7" t="n">
        <f aca="false">E1276/57700746</f>
        <v>1.68455361045072E-005</v>
      </c>
      <c r="G1276" s="8" t="n">
        <f aca="false">F1276/$D1276</f>
        <v>3.26993963441888</v>
      </c>
      <c r="H1276" s="6" t="n">
        <v>1382</v>
      </c>
      <c r="I1276" s="7" t="n">
        <f aca="false">H1276/41918464</f>
        <v>3.2968765267735E-005</v>
      </c>
      <c r="J1276" s="8" t="n">
        <f aca="false">I1276/$D1276</f>
        <v>6.39967001216272</v>
      </c>
      <c r="K1276" s="6" t="n">
        <v>838</v>
      </c>
      <c r="L1276" s="7" t="n">
        <f aca="false">K1276/43192891</f>
        <v>1.9401340836389E-005</v>
      </c>
      <c r="M1276" s="8" t="n">
        <f aca="false">L1276/$D1276</f>
        <v>3.7660548746088</v>
      </c>
      <c r="N1276" s="6" t="n">
        <v>1996</v>
      </c>
      <c r="O1276" s="7" t="n">
        <f aca="false">N1276/49735264</f>
        <v>4.01324902990361E-005</v>
      </c>
      <c r="P1276" s="8" t="n">
        <f aca="false">O1276/$D1276</f>
        <v>7.79024305564469</v>
      </c>
      <c r="Q1276" s="6" t="n">
        <v>6</v>
      </c>
      <c r="R1276" s="9" t="n">
        <f aca="false">Q1276/50554893</f>
        <v>1.18682874079073E-007</v>
      </c>
      <c r="S1276" s="8" t="n">
        <f aca="false">R1276/$D1276</f>
        <v>0.0230379034226206</v>
      </c>
      <c r="T1276" s="10" t="n">
        <f aca="false">AVERAGE(G1276,J1276,M1276,P1276)</f>
        <v>5.30647689420877</v>
      </c>
    </row>
    <row r="1277" s="5" customFormat="true" ht="15.25" hidden="false" customHeight="false" outlineLevel="0" collapsed="false">
      <c r="A1277" s="6" t="s">
        <v>445</v>
      </c>
      <c r="B1277" s="7" t="n">
        <v>817035</v>
      </c>
      <c r="C1277" s="6" t="n">
        <v>52</v>
      </c>
      <c r="D1277" s="8" t="n">
        <f aca="false">C1277/58039824</f>
        <v>8.95936555562264E-007</v>
      </c>
      <c r="E1277" s="6" t="n">
        <v>1841</v>
      </c>
      <c r="F1277" s="7" t="n">
        <f aca="false">E1277/57700746</f>
        <v>3.19059999674874E-005</v>
      </c>
      <c r="G1277" s="8" t="n">
        <f aca="false">F1277/$D1277</f>
        <v>35.6118965895572</v>
      </c>
      <c r="H1277" s="6" t="n">
        <v>214</v>
      </c>
      <c r="I1277" s="7" t="n">
        <f aca="false">H1277/41918464</f>
        <v>5.10514889095173E-006</v>
      </c>
      <c r="J1277" s="8" t="n">
        <f aca="false">I1277/$D1277</f>
        <v>5.69811429085834</v>
      </c>
      <c r="K1277" s="6" t="n">
        <v>573</v>
      </c>
      <c r="L1277" s="7" t="n">
        <f aca="false">K1277/43192891</f>
        <v>1.32660719561467E-005</v>
      </c>
      <c r="M1277" s="8" t="n">
        <f aca="false">L1277/$D1277</f>
        <v>14.8069323366556</v>
      </c>
      <c r="N1277" s="6" t="n">
        <v>0</v>
      </c>
      <c r="O1277" s="7" t="n">
        <f aca="false">N1277/49735264</f>
        <v>0</v>
      </c>
      <c r="P1277" s="8" t="n">
        <f aca="false">O1277/$D1277</f>
        <v>0</v>
      </c>
      <c r="Q1277" s="6" t="n">
        <v>0</v>
      </c>
      <c r="R1277" s="9" t="n">
        <f aca="false">Q1277/50554893</f>
        <v>0</v>
      </c>
      <c r="S1277" s="8" t="n">
        <f aca="false">R1277/$D1277</f>
        <v>0</v>
      </c>
      <c r="T1277" s="10" t="n">
        <f aca="false">AVERAGE(G1277,J1277,M1277,P1277)</f>
        <v>14.0292358042678</v>
      </c>
    </row>
    <row r="1278" s="5" customFormat="true" ht="15.25" hidden="false" customHeight="false" outlineLevel="0" collapsed="false">
      <c r="A1278" s="6" t="s">
        <v>21</v>
      </c>
      <c r="B1278" s="7" t="n">
        <v>817242</v>
      </c>
      <c r="C1278" s="6" t="n">
        <v>768</v>
      </c>
      <c r="D1278" s="8" t="n">
        <f aca="false">C1278/58039824</f>
        <v>1.32322937436888E-005</v>
      </c>
      <c r="E1278" s="6" t="n">
        <v>0</v>
      </c>
      <c r="F1278" s="7" t="n">
        <f aca="false">E1278/57700746</f>
        <v>0</v>
      </c>
      <c r="G1278" s="8" t="n">
        <f aca="false">F1278/$D1278</f>
        <v>0</v>
      </c>
      <c r="H1278" s="6" t="n">
        <v>16</v>
      </c>
      <c r="I1278" s="7" t="n">
        <f aca="false">H1278/41918464</f>
        <v>3.81693375024428E-007</v>
      </c>
      <c r="J1278" s="8" t="n">
        <f aca="false">I1278/$D1278</f>
        <v>0.0288455941515414</v>
      </c>
      <c r="K1278" s="6" t="n">
        <v>109</v>
      </c>
      <c r="L1278" s="7" t="n">
        <f aca="false">K1278/43192891</f>
        <v>2.52356342621289E-006</v>
      </c>
      <c r="M1278" s="8" t="n">
        <f aca="false">L1278/$D1278</f>
        <v>0.190712470195616</v>
      </c>
      <c r="N1278" s="6" t="n">
        <v>2</v>
      </c>
      <c r="O1278" s="7" t="n">
        <f aca="false">N1278/49735264</f>
        <v>4.02129161312987E-008</v>
      </c>
      <c r="P1278" s="8" t="n">
        <f aca="false">O1278/$D1278</f>
        <v>0.00303899814425435</v>
      </c>
      <c r="Q1278" s="6" t="n">
        <v>0</v>
      </c>
      <c r="R1278" s="9" t="n">
        <f aca="false">Q1278/50554893</f>
        <v>0</v>
      </c>
      <c r="S1278" s="8" t="n">
        <f aca="false">R1278/$D1278</f>
        <v>0</v>
      </c>
      <c r="T1278" s="10" t="n">
        <f aca="false">AVERAGE(G1278,J1278,M1278,P1278)</f>
        <v>0.055649265622853</v>
      </c>
    </row>
    <row r="1279" s="5" customFormat="true" ht="15.25" hidden="false" customHeight="false" outlineLevel="0" collapsed="false">
      <c r="A1279" s="6" t="s">
        <v>446</v>
      </c>
      <c r="B1279" s="7" t="n">
        <v>817794</v>
      </c>
      <c r="C1279" s="6" t="n">
        <v>1505</v>
      </c>
      <c r="D1279" s="8" t="n">
        <f aca="false">C1279/58039824</f>
        <v>2.59304714638694E-005</v>
      </c>
      <c r="E1279" s="6" t="n">
        <v>8301</v>
      </c>
      <c r="F1279" s="7" t="n">
        <f aca="false">E1279/57700746</f>
        <v>0.000143862958028307</v>
      </c>
      <c r="G1279" s="8" t="n">
        <f aca="false">F1279/$D1279</f>
        <v>5.54802708576899</v>
      </c>
      <c r="H1279" s="6" t="n">
        <v>2345</v>
      </c>
      <c r="I1279" s="7" t="n">
        <f aca="false">H1279/41918464</f>
        <v>5.59419352770178E-005</v>
      </c>
      <c r="J1279" s="8" t="n">
        <f aca="false">I1279/$D1279</f>
        <v>2.15738211142691</v>
      </c>
      <c r="K1279" s="6" t="n">
        <v>10135</v>
      </c>
      <c r="L1279" s="7" t="n">
        <f aca="false">K1279/43192891</f>
        <v>0.000234645094721722</v>
      </c>
      <c r="M1279" s="8" t="n">
        <f aca="false">L1279/$D1279</f>
        <v>9.04900996685186</v>
      </c>
      <c r="N1279" s="6" t="n">
        <v>5920</v>
      </c>
      <c r="O1279" s="7" t="n">
        <f aca="false">N1279/49735264</f>
        <v>0.000119030231748644</v>
      </c>
      <c r="P1279" s="8" t="n">
        <f aca="false">O1279/$D1279</f>
        <v>4.59036126336912</v>
      </c>
      <c r="Q1279" s="6" t="n">
        <v>1772</v>
      </c>
      <c r="R1279" s="9" t="n">
        <f aca="false">Q1279/50554893</f>
        <v>3.50510088113528E-005</v>
      </c>
      <c r="S1279" s="8" t="n">
        <f aca="false">R1279/$D1279</f>
        <v>1.35173048666669</v>
      </c>
      <c r="T1279" s="10" t="n">
        <f aca="false">AVERAGE(G1279,J1279,M1279,P1279)</f>
        <v>5.33619510685422</v>
      </c>
    </row>
    <row r="1280" s="5" customFormat="true" ht="15.25" hidden="false" customHeight="false" outlineLevel="0" collapsed="false">
      <c r="A1280" s="6" t="s">
        <v>447</v>
      </c>
      <c r="B1280" s="7" t="n">
        <v>818483</v>
      </c>
      <c r="C1280" s="6" t="n">
        <v>1932</v>
      </c>
      <c r="D1280" s="8" t="n">
        <f aca="false">C1280/58039824</f>
        <v>3.32874889489672E-005</v>
      </c>
      <c r="E1280" s="6" t="n">
        <v>1081</v>
      </c>
      <c r="F1280" s="7" t="n">
        <f aca="false">E1280/57700746</f>
        <v>1.87345931368028E-005</v>
      </c>
      <c r="G1280" s="8" t="n">
        <f aca="false">F1280/$D1280</f>
        <v>0.562811846983251</v>
      </c>
      <c r="H1280" s="6" t="n">
        <v>1187</v>
      </c>
      <c r="I1280" s="7" t="n">
        <f aca="false">H1280/41918464</f>
        <v>2.83168772596248E-005</v>
      </c>
      <c r="J1280" s="8" t="n">
        <f aca="false">I1280/$D1280</f>
        <v>0.850676279698874</v>
      </c>
      <c r="K1280" s="6" t="n">
        <v>1974</v>
      </c>
      <c r="L1280" s="7" t="n">
        <f aca="false">K1280/43192891</f>
        <v>4.57019651682959E-005</v>
      </c>
      <c r="M1280" s="8" t="n">
        <f aca="false">L1280/$D1280</f>
        <v>1.3729472126408</v>
      </c>
      <c r="N1280" s="6" t="n">
        <v>884</v>
      </c>
      <c r="O1280" s="7" t="n">
        <f aca="false">N1280/49735264</f>
        <v>1.7774108930034E-005</v>
      </c>
      <c r="P1280" s="8" t="n">
        <f aca="false">O1280/$D1280</f>
        <v>0.53395763667495</v>
      </c>
      <c r="Q1280" s="6" t="n">
        <v>1919</v>
      </c>
      <c r="R1280" s="9" t="n">
        <f aca="false">Q1280/50554893</f>
        <v>3.79587392262901E-005</v>
      </c>
      <c r="S1280" s="8" t="n">
        <f aca="false">R1280/$D1280</f>
        <v>1.14033050929388</v>
      </c>
      <c r="T1280" s="10" t="n">
        <f aca="false">AVERAGE(G1280,J1280,M1280,P1280)</f>
        <v>0.830098243999468</v>
      </c>
    </row>
    <row r="1281" s="5" customFormat="true" ht="15.25" hidden="false" customHeight="false" outlineLevel="0" collapsed="false">
      <c r="A1281" s="6" t="s">
        <v>447</v>
      </c>
      <c r="B1281" s="7" t="n">
        <v>818694</v>
      </c>
      <c r="C1281" s="6" t="n">
        <v>136</v>
      </c>
      <c r="D1281" s="8" t="n">
        <f aca="false">C1281/58039824</f>
        <v>2.34321868377823E-006</v>
      </c>
      <c r="E1281" s="6" t="n">
        <v>6735</v>
      </c>
      <c r="F1281" s="7" t="n">
        <f aca="false">E1281/57700746</f>
        <v>0.000116722927637712</v>
      </c>
      <c r="G1281" s="8" t="n">
        <f aca="false">F1281/$D1281</f>
        <v>49.8130748298349</v>
      </c>
      <c r="H1281" s="6" t="n">
        <v>2542</v>
      </c>
      <c r="I1281" s="7" t="n">
        <f aca="false">H1281/41918464</f>
        <v>6.06415349570061E-005</v>
      </c>
      <c r="J1281" s="8" t="n">
        <f aca="false">I1281/$D1281</f>
        <v>25.8795883529006</v>
      </c>
      <c r="K1281" s="6" t="n">
        <v>2398</v>
      </c>
      <c r="L1281" s="7" t="n">
        <f aca="false">K1281/43192891</f>
        <v>5.55183953766836E-005</v>
      </c>
      <c r="M1281" s="8" t="n">
        <f aca="false">L1281/$D1281</f>
        <v>23.6932198266554</v>
      </c>
      <c r="N1281" s="6" t="n">
        <v>2091</v>
      </c>
      <c r="O1281" s="7" t="n">
        <f aca="false">N1281/49735264</f>
        <v>4.20426038152728E-005</v>
      </c>
      <c r="P1281" s="8" t="n">
        <f aca="false">O1281/$D1281</f>
        <v>17.9422450436777</v>
      </c>
      <c r="Q1281" s="6" t="n">
        <v>5</v>
      </c>
      <c r="R1281" s="9" t="n">
        <f aca="false">Q1281/50554893</f>
        <v>9.8902395065894E-008</v>
      </c>
      <c r="S1281" s="8" t="n">
        <f aca="false">R1281/$D1281</f>
        <v>0.0422079235500217</v>
      </c>
      <c r="T1281" s="10" t="n">
        <f aca="false">AVERAGE(G1281,J1281,M1281,P1281)</f>
        <v>29.3320320132671</v>
      </c>
    </row>
    <row r="1282" s="5" customFormat="true" ht="15.25" hidden="false" customHeight="false" outlineLevel="0" collapsed="false">
      <c r="A1282" s="6" t="s">
        <v>448</v>
      </c>
      <c r="B1282" s="7" t="n">
        <v>819042</v>
      </c>
      <c r="C1282" s="6" t="n">
        <v>20509</v>
      </c>
      <c r="D1282" s="8" t="n">
        <f aca="false">C1282/58039824</f>
        <v>0.000353360823423586</v>
      </c>
      <c r="E1282" s="6" t="n">
        <v>7673</v>
      </c>
      <c r="F1282" s="7" t="n">
        <f aca="false">E1282/57700746</f>
        <v>0.000132979216594531</v>
      </c>
      <c r="G1282" s="8" t="n">
        <f aca="false">F1282/$D1282</f>
        <v>0.376326994334411</v>
      </c>
      <c r="H1282" s="6" t="n">
        <v>5747</v>
      </c>
      <c r="I1282" s="7" t="n">
        <f aca="false">H1282/41918464</f>
        <v>0.000137099489141587</v>
      </c>
      <c r="J1282" s="8" t="n">
        <f aca="false">I1282/$D1282</f>
        <v>0.387987235860725</v>
      </c>
      <c r="K1282" s="6" t="n">
        <v>7267</v>
      </c>
      <c r="L1282" s="7" t="n">
        <f aca="false">K1282/43192891</f>
        <v>0.000168245279066872</v>
      </c>
      <c r="M1282" s="8" t="n">
        <f aca="false">L1282/$D1282</f>
        <v>0.476128840307775</v>
      </c>
      <c r="N1282" s="6" t="n">
        <v>8536</v>
      </c>
      <c r="O1282" s="7" t="n">
        <f aca="false">N1282/49735264</f>
        <v>0.000171628726048383</v>
      </c>
      <c r="P1282" s="8" t="n">
        <f aca="false">O1282/$D1282</f>
        <v>0.485703888692396</v>
      </c>
      <c r="Q1282" s="6" t="n">
        <v>9634</v>
      </c>
      <c r="R1282" s="9" t="n">
        <f aca="false">Q1282/50554893</f>
        <v>0.000190565134812965</v>
      </c>
      <c r="S1282" s="8" t="n">
        <f aca="false">R1282/$D1282</f>
        <v>0.539293329030218</v>
      </c>
      <c r="T1282" s="10" t="n">
        <f aca="false">AVERAGE(G1282,J1282,M1282,P1282)</f>
        <v>0.431536739798827</v>
      </c>
    </row>
    <row r="1283" s="5" customFormat="true" ht="15.25" hidden="false" customHeight="false" outlineLevel="0" collapsed="false">
      <c r="A1283" s="6" t="s">
        <v>448</v>
      </c>
      <c r="B1283" s="7" t="n">
        <v>819084</v>
      </c>
      <c r="C1283" s="6" t="n">
        <v>3529</v>
      </c>
      <c r="D1283" s="8" t="n">
        <f aca="false">C1283/58039824</f>
        <v>6.08030789342159E-005</v>
      </c>
      <c r="E1283" s="6" t="n">
        <v>3808</v>
      </c>
      <c r="F1283" s="7" t="n">
        <f aca="false">E1283/57700746</f>
        <v>6.59956805411147E-005</v>
      </c>
      <c r="G1283" s="8" t="n">
        <f aca="false">F1283/$D1283</f>
        <v>1.08540030698966</v>
      </c>
      <c r="H1283" s="6" t="n">
        <v>3444</v>
      </c>
      <c r="I1283" s="7" t="n">
        <f aca="false">H1283/41918464</f>
        <v>8.21594989740082E-005</v>
      </c>
      <c r="J1283" s="8" t="n">
        <f aca="false">I1283/$D1283</f>
        <v>1.35123912167175</v>
      </c>
      <c r="K1283" s="6" t="n">
        <v>6861</v>
      </c>
      <c r="L1283" s="7" t="n">
        <f aca="false">K1283/43192891</f>
        <v>0.00015884558410318</v>
      </c>
      <c r="M1283" s="8" t="n">
        <f aca="false">L1283/$D1283</f>
        <v>2.61245954789623</v>
      </c>
      <c r="N1283" s="6" t="n">
        <v>3585</v>
      </c>
      <c r="O1283" s="7" t="n">
        <f aca="false">N1283/49735264</f>
        <v>7.20816521653529E-005</v>
      </c>
      <c r="P1283" s="8" t="n">
        <f aca="false">O1283/$D1283</f>
        <v>1.18549345573996</v>
      </c>
      <c r="Q1283" s="6" t="n">
        <v>1845</v>
      </c>
      <c r="R1283" s="9" t="n">
        <f aca="false">Q1283/50554893</f>
        <v>3.64949837793149E-005</v>
      </c>
      <c r="S1283" s="8" t="n">
        <f aca="false">R1283/$D1283</f>
        <v>0.600216048578717</v>
      </c>
      <c r="T1283" s="10" t="n">
        <f aca="false">AVERAGE(G1283,J1283,M1283,P1283)</f>
        <v>1.5586481080744</v>
      </c>
    </row>
    <row r="1284" s="5" customFormat="true" ht="15.25" hidden="false" customHeight="false" outlineLevel="0" collapsed="false">
      <c r="A1284" s="6" t="s">
        <v>448</v>
      </c>
      <c r="B1284" s="7" t="n">
        <v>819090</v>
      </c>
      <c r="C1284" s="6" t="n">
        <v>183</v>
      </c>
      <c r="D1284" s="8" t="n">
        <f aca="false">C1284/58039824</f>
        <v>3.15300749361335E-006</v>
      </c>
      <c r="E1284" s="6" t="n">
        <v>63</v>
      </c>
      <c r="F1284" s="7" t="n">
        <f aca="false">E1284/57700746</f>
        <v>1.09184030306991E-006</v>
      </c>
      <c r="G1284" s="8" t="n">
        <f aca="false">F1284/$D1284</f>
        <v>0.346285349870406</v>
      </c>
      <c r="H1284" s="6" t="n">
        <v>25</v>
      </c>
      <c r="I1284" s="7" t="n">
        <f aca="false">H1284/41918464</f>
        <v>5.96395898475669E-007</v>
      </c>
      <c r="J1284" s="8" t="n">
        <f aca="false">I1284/$D1284</f>
        <v>0.189151437059288</v>
      </c>
      <c r="K1284" s="6" t="n">
        <v>56</v>
      </c>
      <c r="L1284" s="7" t="n">
        <f aca="false">K1284/43192891</f>
        <v>1.29650965016442E-006</v>
      </c>
      <c r="M1284" s="8" t="n">
        <f aca="false">L1284/$D1284</f>
        <v>0.411197769999151</v>
      </c>
      <c r="N1284" s="6" t="n">
        <v>66</v>
      </c>
      <c r="O1284" s="7" t="n">
        <f aca="false">N1284/49735264</f>
        <v>1.32702623233286E-006</v>
      </c>
      <c r="P1284" s="8" t="n">
        <f aca="false">O1284/$D1284</f>
        <v>0.420876333158372</v>
      </c>
      <c r="Q1284" s="6" t="n">
        <v>54</v>
      </c>
      <c r="R1284" s="9" t="n">
        <f aca="false">Q1284/50554893</f>
        <v>1.06814586671166E-006</v>
      </c>
      <c r="S1284" s="8" t="n">
        <f aca="false">R1284/$D1284</f>
        <v>0.338770481476896</v>
      </c>
      <c r="T1284" s="10" t="n">
        <f aca="false">AVERAGE(G1284,J1284,M1284,P1284)</f>
        <v>0.341877722521804</v>
      </c>
    </row>
    <row r="1285" s="5" customFormat="true" ht="15.25" hidden="false" customHeight="false" outlineLevel="0" collapsed="false">
      <c r="A1285" s="6" t="s">
        <v>448</v>
      </c>
      <c r="B1285" s="7" t="n">
        <v>820554</v>
      </c>
      <c r="C1285" s="6" t="n">
        <v>3190</v>
      </c>
      <c r="D1285" s="8" t="n">
        <f aca="false">C1285/58039824</f>
        <v>5.49622617739158E-005</v>
      </c>
      <c r="E1285" s="6" t="n">
        <v>20620</v>
      </c>
      <c r="F1285" s="7" t="n">
        <f aca="false">E1285/57700746</f>
        <v>0.000357361064274628</v>
      </c>
      <c r="G1285" s="8" t="n">
        <f aca="false">F1285/$D1285</f>
        <v>6.50193519590975</v>
      </c>
      <c r="H1285" s="6" t="n">
        <v>10689</v>
      </c>
      <c r="I1285" s="7" t="n">
        <f aca="false">H1285/41918464</f>
        <v>0.000254995030352257</v>
      </c>
      <c r="J1285" s="8" t="n">
        <f aca="false">I1285/$D1285</f>
        <v>4.6394566402883</v>
      </c>
      <c r="K1285" s="6" t="n">
        <v>11527</v>
      </c>
      <c r="L1285" s="7" t="n">
        <f aca="false">K1285/43192891</f>
        <v>0.000266872620311523</v>
      </c>
      <c r="M1285" s="8" t="n">
        <f aca="false">L1285/$D1285</f>
        <v>4.85556110134784</v>
      </c>
      <c r="N1285" s="6" t="n">
        <v>12537</v>
      </c>
      <c r="O1285" s="7" t="n">
        <f aca="false">N1285/49735264</f>
        <v>0.000252074664769046</v>
      </c>
      <c r="P1285" s="8" t="n">
        <f aca="false">O1285/$D1285</f>
        <v>4.58632262634935</v>
      </c>
      <c r="Q1285" s="6" t="n">
        <v>13225</v>
      </c>
      <c r="R1285" s="9" t="n">
        <f aca="false">Q1285/50554893</f>
        <v>0.00026159683494929</v>
      </c>
      <c r="S1285" s="8" t="n">
        <f aca="false">R1285/$D1285</f>
        <v>4.7595718681548</v>
      </c>
      <c r="T1285" s="10" t="n">
        <f aca="false">AVERAGE(G1285,J1285,M1285,P1285)</f>
        <v>5.14581889097381</v>
      </c>
    </row>
    <row r="1286" s="5" customFormat="true" ht="15.25" hidden="false" customHeight="false" outlineLevel="0" collapsed="false">
      <c r="A1286" s="6" t="s">
        <v>449</v>
      </c>
      <c r="B1286" s="7" t="n">
        <v>821863</v>
      </c>
      <c r="C1286" s="6" t="n">
        <v>1320</v>
      </c>
      <c r="D1286" s="8" t="n">
        <f aca="false">C1286/58039824</f>
        <v>2.27430048719651E-005</v>
      </c>
      <c r="E1286" s="6" t="n">
        <v>6906</v>
      </c>
      <c r="F1286" s="7" t="n">
        <f aca="false">E1286/57700746</f>
        <v>0.000119686494174616</v>
      </c>
      <c r="G1286" s="8" t="n">
        <f aca="false">F1286/$D1286</f>
        <v>5.26256292202405</v>
      </c>
      <c r="H1286" s="6" t="n">
        <v>2119</v>
      </c>
      <c r="I1286" s="7" t="n">
        <f aca="false">H1286/41918464</f>
        <v>5.05505163547977E-005</v>
      </c>
      <c r="J1286" s="8" t="n">
        <f aca="false">I1286/$D1286</f>
        <v>2.22268414571332</v>
      </c>
      <c r="K1286" s="6" t="n">
        <v>3474</v>
      </c>
      <c r="L1286" s="7" t="n">
        <f aca="false">K1286/43192891</f>
        <v>8.04299022262715E-005</v>
      </c>
      <c r="M1286" s="8" t="n">
        <f aca="false">L1286/$D1286</f>
        <v>3.53646770420455</v>
      </c>
      <c r="N1286" s="6" t="n">
        <v>2854</v>
      </c>
      <c r="O1286" s="7" t="n">
        <f aca="false">N1286/49735264</f>
        <v>5.73838313193633E-005</v>
      </c>
      <c r="P1286" s="8" t="n">
        <f aca="false">O1286/$D1286</f>
        <v>2.5231420228951</v>
      </c>
      <c r="Q1286" s="6" t="n">
        <v>1914</v>
      </c>
      <c r="R1286" s="9" t="n">
        <f aca="false">Q1286/50554893</f>
        <v>3.78598368312242E-005</v>
      </c>
      <c r="S1286" s="8" t="n">
        <f aca="false">R1286/$D1286</f>
        <v>1.66468050481286</v>
      </c>
      <c r="T1286" s="10" t="n">
        <f aca="false">AVERAGE(G1286,J1286,M1286,P1286)</f>
        <v>3.38621419870925</v>
      </c>
    </row>
    <row r="1287" s="5" customFormat="true" ht="15.25" hidden="false" customHeight="false" outlineLevel="0" collapsed="false">
      <c r="A1287" s="6" t="s">
        <v>450</v>
      </c>
      <c r="B1287" s="7" t="n">
        <v>823317</v>
      </c>
      <c r="C1287" s="6" t="n">
        <v>4761</v>
      </c>
      <c r="D1287" s="8" t="n">
        <f aca="false">C1287/58039824</f>
        <v>8.20298834813834E-005</v>
      </c>
      <c r="E1287" s="6" t="n">
        <v>23</v>
      </c>
      <c r="F1287" s="7" t="n">
        <f aca="false">E1287/57700746</f>
        <v>3.98608364612825E-007</v>
      </c>
      <c r="G1287" s="8" t="n">
        <f aca="false">F1287/$D1287</f>
        <v>0.00485930672695992</v>
      </c>
      <c r="H1287" s="6" t="n">
        <v>1137</v>
      </c>
      <c r="I1287" s="7" t="n">
        <f aca="false">H1287/41918464</f>
        <v>2.71240854626734E-005</v>
      </c>
      <c r="J1287" s="8" t="n">
        <f aca="false">I1287/$D1287</f>
        <v>0.330661026342055</v>
      </c>
      <c r="K1287" s="6" t="n">
        <v>1054</v>
      </c>
      <c r="L1287" s="7" t="n">
        <f aca="false">K1287/43192891</f>
        <v>2.44021637727375E-005</v>
      </c>
      <c r="M1287" s="8" t="n">
        <f aca="false">L1287/$D1287</f>
        <v>0.297478952024545</v>
      </c>
      <c r="N1287" s="6" t="n">
        <v>1162</v>
      </c>
      <c r="O1287" s="7" t="n">
        <f aca="false">N1287/49735264</f>
        <v>2.33637042722845E-005</v>
      </c>
      <c r="P1287" s="8" t="n">
        <f aca="false">O1287/$D1287</f>
        <v>0.284819425320614</v>
      </c>
      <c r="Q1287" s="6" t="n">
        <v>9270</v>
      </c>
      <c r="R1287" s="9" t="n">
        <f aca="false">Q1287/50554893</f>
        <v>0.000183365040452167</v>
      </c>
      <c r="S1287" s="8" t="n">
        <f aca="false">R1287/$D1287</f>
        <v>2.23534439731079</v>
      </c>
      <c r="T1287" s="10" t="n">
        <f aca="false">AVERAGE(G1287,J1287,M1287,P1287)</f>
        <v>0.229454677603544</v>
      </c>
    </row>
    <row r="1288" s="5" customFormat="true" ht="15.25" hidden="false" customHeight="false" outlineLevel="0" collapsed="false">
      <c r="A1288" s="6" t="s">
        <v>451</v>
      </c>
      <c r="B1288" s="7" t="n">
        <v>824929</v>
      </c>
      <c r="C1288" s="6" t="n">
        <v>105</v>
      </c>
      <c r="D1288" s="8" t="n">
        <f aca="false">C1288/58039824</f>
        <v>1.80910266026996E-006</v>
      </c>
      <c r="E1288" s="6" t="n">
        <v>16466</v>
      </c>
      <c r="F1288" s="7" t="n">
        <f aca="false">E1288/57700746</f>
        <v>0.00028536892746586</v>
      </c>
      <c r="G1288" s="8" t="n">
        <f aca="false">F1288/$D1288</f>
        <v>157.740593573212</v>
      </c>
      <c r="H1288" s="6" t="n">
        <v>8060</v>
      </c>
      <c r="I1288" s="7" t="n">
        <f aca="false">H1288/41918464</f>
        <v>0.000192278037668556</v>
      </c>
      <c r="J1288" s="8" t="n">
        <f aca="false">I1288/$D1288</f>
        <v>106.283652050937</v>
      </c>
      <c r="K1288" s="6" t="n">
        <v>8086</v>
      </c>
      <c r="L1288" s="7" t="n">
        <f aca="false">K1288/43192891</f>
        <v>0.000187206732700527</v>
      </c>
      <c r="M1288" s="8" t="n">
        <f aca="false">L1288/$D1288</f>
        <v>103.480436357654</v>
      </c>
      <c r="N1288" s="6" t="n">
        <v>6525</v>
      </c>
      <c r="O1288" s="7" t="n">
        <f aca="false">N1288/49735264</f>
        <v>0.000131194638878362</v>
      </c>
      <c r="P1288" s="8" t="n">
        <f aca="false">O1288/$D1288</f>
        <v>72.5191785737494</v>
      </c>
      <c r="Q1288" s="6" t="n">
        <v>24161</v>
      </c>
      <c r="R1288" s="9" t="n">
        <f aca="false">Q1288/50554893</f>
        <v>0.000477916153437413</v>
      </c>
      <c r="S1288" s="8" t="n">
        <f aca="false">R1288/$D1288</f>
        <v>264.173042212042</v>
      </c>
      <c r="T1288" s="10" t="n">
        <f aca="false">AVERAGE(G1288,J1288,M1288,P1288)</f>
        <v>110.005965138888</v>
      </c>
    </row>
    <row r="1289" s="5" customFormat="true" ht="15.25" hidden="false" customHeight="false" outlineLevel="0" collapsed="false">
      <c r="A1289" s="6" t="s">
        <v>451</v>
      </c>
      <c r="B1289" s="7" t="n">
        <v>825572</v>
      </c>
      <c r="C1289" s="6" t="n">
        <v>2175</v>
      </c>
      <c r="D1289" s="8" t="n">
        <f aca="false">C1289/58039824</f>
        <v>3.74742693913062E-005</v>
      </c>
      <c r="E1289" s="6" t="n">
        <v>414</v>
      </c>
      <c r="F1289" s="7" t="n">
        <f aca="false">E1289/57700746</f>
        <v>7.17495056303085E-006</v>
      </c>
      <c r="G1289" s="8" t="n">
        <f aca="false">F1289/$D1289</f>
        <v>0.191463387534258</v>
      </c>
      <c r="H1289" s="6" t="n">
        <v>5</v>
      </c>
      <c r="I1289" s="7" t="n">
        <f aca="false">H1289/41918464</f>
        <v>1.19279179695134E-007</v>
      </c>
      <c r="J1289" s="8" t="n">
        <f aca="false">I1289/$D1289</f>
        <v>0.00318296211327354</v>
      </c>
      <c r="K1289" s="6" t="n">
        <v>919</v>
      </c>
      <c r="L1289" s="7" t="n">
        <f aca="false">K1289/43192891</f>
        <v>2.12766494375197E-005</v>
      </c>
      <c r="M1289" s="8" t="n">
        <f aca="false">L1289/$D1289</f>
        <v>0.567766891339468</v>
      </c>
      <c r="N1289" s="6" t="n">
        <v>0</v>
      </c>
      <c r="O1289" s="7" t="n">
        <f aca="false">N1289/49735264</f>
        <v>0</v>
      </c>
      <c r="P1289" s="8" t="n">
        <f aca="false">O1289/$D1289</f>
        <v>0</v>
      </c>
      <c r="Q1289" s="6" t="n">
        <v>1</v>
      </c>
      <c r="R1289" s="9" t="n">
        <f aca="false">Q1289/50554893</f>
        <v>1.97804790131788E-008</v>
      </c>
      <c r="S1289" s="8" t="n">
        <f aca="false">R1289/$D1289</f>
        <v>0.000527841618648548</v>
      </c>
      <c r="T1289" s="10" t="n">
        <f aca="false">AVERAGE(G1289,J1289,M1289,P1289)</f>
        <v>0.19060331024675</v>
      </c>
    </row>
    <row r="1290" s="5" customFormat="true" ht="15.25" hidden="false" customHeight="false" outlineLevel="0" collapsed="false">
      <c r="A1290" s="6" t="s">
        <v>21</v>
      </c>
      <c r="B1290" s="7" t="n">
        <v>825705</v>
      </c>
      <c r="C1290" s="6" t="n">
        <v>364</v>
      </c>
      <c r="D1290" s="8" t="n">
        <f aca="false">C1290/58039824</f>
        <v>6.27155588893585E-006</v>
      </c>
      <c r="E1290" s="6" t="n">
        <v>795</v>
      </c>
      <c r="F1290" s="7" t="n">
        <f aca="false">E1290/57700746</f>
        <v>1.37779847768346E-005</v>
      </c>
      <c r="G1290" s="8" t="n">
        <f aca="false">F1290/$D1290</f>
        <v>2.19690058110483</v>
      </c>
      <c r="H1290" s="6" t="n">
        <v>770</v>
      </c>
      <c r="I1290" s="7" t="n">
        <f aca="false">H1290/41918464</f>
        <v>1.83689936730506E-005</v>
      </c>
      <c r="J1290" s="8" t="n">
        <f aca="false">I1290/$D1290</f>
        <v>2.92893725231036</v>
      </c>
      <c r="K1290" s="6" t="n">
        <v>120</v>
      </c>
      <c r="L1290" s="7" t="n">
        <f aca="false">K1290/43192891</f>
        <v>2.77823496463805E-006</v>
      </c>
      <c r="M1290" s="8" t="n">
        <f aca="false">L1290/$D1290</f>
        <v>0.442989748291864</v>
      </c>
      <c r="N1290" s="6" t="n">
        <v>242</v>
      </c>
      <c r="O1290" s="7" t="n">
        <f aca="false">N1290/49735264</f>
        <v>4.86576285188714E-006</v>
      </c>
      <c r="P1290" s="8" t="n">
        <f aca="false">O1290/$D1290</f>
        <v>0.775846207552934</v>
      </c>
      <c r="Q1290" s="6" t="n">
        <v>2</v>
      </c>
      <c r="R1290" s="9" t="n">
        <f aca="false">Q1290/50554893</f>
        <v>3.95609580263576E-008</v>
      </c>
      <c r="S1290" s="8" t="n">
        <f aca="false">R1290/$D1290</f>
        <v>0.00630799736571754</v>
      </c>
      <c r="T1290" s="10" t="n">
        <f aca="false">AVERAGE(G1290,J1290,M1290,P1290)</f>
        <v>1.586168447315</v>
      </c>
    </row>
    <row r="1291" s="5" customFormat="true" ht="15.25" hidden="false" customHeight="false" outlineLevel="0" collapsed="false">
      <c r="A1291" s="6" t="s">
        <v>21</v>
      </c>
      <c r="B1291" s="7" t="n">
        <v>825861</v>
      </c>
      <c r="C1291" s="6" t="n">
        <v>13</v>
      </c>
      <c r="D1291" s="8" t="n">
        <f aca="false">C1291/58039824</f>
        <v>2.23984138890566E-007</v>
      </c>
      <c r="E1291" s="6" t="n">
        <v>1134</v>
      </c>
      <c r="F1291" s="7" t="n">
        <f aca="false">E1291/57700746</f>
        <v>1.96531254552584E-005</v>
      </c>
      <c r="G1291" s="8" t="n">
        <f aca="false">F1291/$D1291</f>
        <v>87.7433801902399</v>
      </c>
      <c r="H1291" s="6" t="n">
        <v>1211</v>
      </c>
      <c r="I1291" s="7" t="n">
        <f aca="false">H1291/41918464</f>
        <v>2.88894173221614E-005</v>
      </c>
      <c r="J1291" s="8" t="n">
        <f aca="false">I1291/$D1291</f>
        <v>128.979745910831</v>
      </c>
      <c r="K1291" s="6" t="n">
        <v>767</v>
      </c>
      <c r="L1291" s="7" t="n">
        <f aca="false">K1291/43192891</f>
        <v>1.77575518156448E-005</v>
      </c>
      <c r="M1291" s="8" t="n">
        <f aca="false">L1291/$D1291</f>
        <v>79.2803986193006</v>
      </c>
      <c r="N1291" s="6" t="n">
        <v>1</v>
      </c>
      <c r="O1291" s="7" t="n">
        <f aca="false">N1291/49735264</f>
        <v>2.01064580656493E-008</v>
      </c>
      <c r="P1291" s="8" t="n">
        <f aca="false">O1291/$D1291</f>
        <v>0.089767329799513</v>
      </c>
      <c r="Q1291" s="6" t="n">
        <v>3450</v>
      </c>
      <c r="R1291" s="9" t="n">
        <f aca="false">Q1291/50554893</f>
        <v>6.82426525954669E-005</v>
      </c>
      <c r="S1291" s="8" t="n">
        <f aca="false">R1291/$D1291</f>
        <v>304.676272764157</v>
      </c>
      <c r="T1291" s="10" t="n">
        <f aca="false">AVERAGE(G1291,J1291,M1291,P1291)</f>
        <v>74.0233230125427</v>
      </c>
    </row>
    <row r="1292" s="5" customFormat="true" ht="15.25" hidden="false" customHeight="false" outlineLevel="0" collapsed="false">
      <c r="A1292" s="6" t="s">
        <v>452</v>
      </c>
      <c r="B1292" s="7" t="n">
        <v>826114</v>
      </c>
      <c r="C1292" s="6" t="n">
        <v>26840</v>
      </c>
      <c r="D1292" s="8" t="n">
        <f aca="false">C1292/58039824</f>
        <v>0.000462441099063291</v>
      </c>
      <c r="E1292" s="6" t="n">
        <v>41290</v>
      </c>
      <c r="F1292" s="7" t="n">
        <f aca="false">E1292/57700746</f>
        <v>0.000715588668472328</v>
      </c>
      <c r="G1292" s="8" t="n">
        <f aca="false">F1292/$D1292</f>
        <v>1.54741581127154</v>
      </c>
      <c r="H1292" s="6" t="n">
        <v>23523</v>
      </c>
      <c r="I1292" s="7" t="n">
        <f aca="false">H1292/41918464</f>
        <v>0.000561160828793727</v>
      </c>
      <c r="J1292" s="8" t="n">
        <f aca="false">I1292/$D1292</f>
        <v>1.21347525107608</v>
      </c>
      <c r="K1292" s="6" t="n">
        <v>19288</v>
      </c>
      <c r="L1292" s="7" t="n">
        <f aca="false">K1292/43192891</f>
        <v>0.000446554966649489</v>
      </c>
      <c r="M1292" s="8" t="n">
        <f aca="false">L1292/$D1292</f>
        <v>0.965647230650603</v>
      </c>
      <c r="N1292" s="6" t="n">
        <v>63793</v>
      </c>
      <c r="O1292" s="7" t="n">
        <f aca="false">N1292/49735264</f>
        <v>0.00128265127938197</v>
      </c>
      <c r="P1292" s="8" t="n">
        <f aca="false">O1292/$D1292</f>
        <v>2.77365329764174</v>
      </c>
      <c r="Q1292" s="6" t="n">
        <v>9471</v>
      </c>
      <c r="R1292" s="9" t="n">
        <f aca="false">Q1292/50554893</f>
        <v>0.000187340916733816</v>
      </c>
      <c r="S1292" s="8" t="n">
        <f aca="false">R1292/$D1292</f>
        <v>0.405113034099455</v>
      </c>
      <c r="T1292" s="10" t="n">
        <f aca="false">AVERAGE(G1292,J1292,M1292,P1292)</f>
        <v>1.62504789765999</v>
      </c>
    </row>
    <row r="1293" s="5" customFormat="true" ht="15.25" hidden="false" customHeight="false" outlineLevel="0" collapsed="false">
      <c r="A1293" s="6" t="s">
        <v>21</v>
      </c>
      <c r="B1293" s="7" t="n">
        <v>827800</v>
      </c>
      <c r="C1293" s="6" t="n">
        <v>8874</v>
      </c>
      <c r="D1293" s="8" t="n">
        <f aca="false">C1293/58039824</f>
        <v>0.000152895019116529</v>
      </c>
      <c r="E1293" s="6" t="n">
        <v>19144</v>
      </c>
      <c r="F1293" s="7" t="n">
        <f aca="false">E1293/57700746</f>
        <v>0.000331780805745562</v>
      </c>
      <c r="G1293" s="8" t="n">
        <f aca="false">F1293/$D1293</f>
        <v>2.16999093667462</v>
      </c>
      <c r="H1293" s="6" t="n">
        <v>11132</v>
      </c>
      <c r="I1293" s="7" t="n">
        <f aca="false">H1293/41918464</f>
        <v>0.000265563165673246</v>
      </c>
      <c r="J1293" s="8" t="n">
        <f aca="false">I1293/$D1293</f>
        <v>1.73689873749809</v>
      </c>
      <c r="K1293" s="6" t="n">
        <v>17913</v>
      </c>
      <c r="L1293" s="7" t="n">
        <f aca="false">K1293/43192891</f>
        <v>0.000414721024346344</v>
      </c>
      <c r="M1293" s="8" t="n">
        <f aca="false">L1293/$D1293</f>
        <v>2.71245608092873</v>
      </c>
      <c r="N1293" s="6" t="n">
        <v>24715</v>
      </c>
      <c r="O1293" s="7" t="n">
        <f aca="false">N1293/49735264</f>
        <v>0.000496931111092524</v>
      </c>
      <c r="P1293" s="8" t="n">
        <f aca="false">O1293/$D1293</f>
        <v>3.2501458449329</v>
      </c>
      <c r="Q1293" s="6" t="n">
        <v>8183</v>
      </c>
      <c r="R1293" s="9" t="n">
        <f aca="false">Q1293/50554893</f>
        <v>0.000161863659764842</v>
      </c>
      <c r="S1293" s="8" t="n">
        <f aca="false">R1293/$D1293</f>
        <v>1.05865881504928</v>
      </c>
      <c r="T1293" s="10" t="n">
        <f aca="false">AVERAGE(G1293,J1293,M1293,P1293)</f>
        <v>2.46737290000858</v>
      </c>
    </row>
    <row r="1294" s="5" customFormat="true" ht="15.25" hidden="false" customHeight="false" outlineLevel="0" collapsed="false">
      <c r="A1294" s="6" t="s">
        <v>21</v>
      </c>
      <c r="B1294" s="7" t="n">
        <v>827817</v>
      </c>
      <c r="C1294" s="6" t="n">
        <v>2731</v>
      </c>
      <c r="D1294" s="8" t="n">
        <f aca="false">C1294/58039824</f>
        <v>4.70538987161643E-005</v>
      </c>
      <c r="E1294" s="6" t="n">
        <v>6097</v>
      </c>
      <c r="F1294" s="7" t="n">
        <f aca="false">E1294/57700746</f>
        <v>0.000105665878219321</v>
      </c>
      <c r="G1294" s="8" t="n">
        <f aca="false">F1294/$D1294</f>
        <v>2.24563492297871</v>
      </c>
      <c r="H1294" s="6" t="n">
        <v>3944</v>
      </c>
      <c r="I1294" s="7" t="n">
        <f aca="false">H1294/41918464</f>
        <v>9.40874169435216E-005</v>
      </c>
      <c r="J1294" s="8" t="n">
        <f aca="false">I1294/$D1294</f>
        <v>1.99956686928474</v>
      </c>
      <c r="K1294" s="6" t="n">
        <v>1108</v>
      </c>
      <c r="L1294" s="7" t="n">
        <f aca="false">K1294/43192891</f>
        <v>2.56523695068246E-005</v>
      </c>
      <c r="M1294" s="8" t="n">
        <f aca="false">L1294/$D1294</f>
        <v>0.545169905294423</v>
      </c>
      <c r="N1294" s="6" t="n">
        <v>2507</v>
      </c>
      <c r="O1294" s="7" t="n">
        <f aca="false">N1294/49735264</f>
        <v>5.04068903705829E-005</v>
      </c>
      <c r="P1294" s="8" t="n">
        <f aca="false">O1294/$D1294</f>
        <v>1.07125853002414</v>
      </c>
      <c r="Q1294" s="6" t="n">
        <v>1738</v>
      </c>
      <c r="R1294" s="9" t="n">
        <f aca="false">Q1294/50554893</f>
        <v>3.43784725249048E-005</v>
      </c>
      <c r="S1294" s="8" t="n">
        <f aca="false">R1294/$D1294</f>
        <v>0.73061900209971</v>
      </c>
      <c r="T1294" s="10" t="n">
        <f aca="false">AVERAGE(G1294,J1294,M1294,P1294)</f>
        <v>1.4654075568955</v>
      </c>
    </row>
    <row r="1295" s="5" customFormat="true" ht="15.25" hidden="false" customHeight="false" outlineLevel="0" collapsed="false">
      <c r="A1295" s="6" t="s">
        <v>21</v>
      </c>
      <c r="B1295" s="7" t="n">
        <v>827886</v>
      </c>
      <c r="C1295" s="6" t="n">
        <v>7425</v>
      </c>
      <c r="D1295" s="8" t="n">
        <f aca="false">C1295/58039824</f>
        <v>0.000127929402404804</v>
      </c>
      <c r="E1295" s="6" t="n">
        <v>5325</v>
      </c>
      <c r="F1295" s="7" t="n">
        <f aca="false">E1295/57700746</f>
        <v>9.22865018070997E-005</v>
      </c>
      <c r="G1295" s="8" t="n">
        <f aca="false">F1295/$D1295</f>
        <v>0.72138617137505</v>
      </c>
      <c r="H1295" s="6" t="n">
        <v>5654</v>
      </c>
      <c r="I1295" s="7" t="n">
        <f aca="false">H1295/41918464</f>
        <v>0.000134880896399257</v>
      </c>
      <c r="J1295" s="8" t="n">
        <f aca="false">I1295/$D1295</f>
        <v>1.05433851689901</v>
      </c>
      <c r="K1295" s="6" t="n">
        <v>6362</v>
      </c>
      <c r="L1295" s="7" t="n">
        <f aca="false">K1295/43192891</f>
        <v>0.000147292757041894</v>
      </c>
      <c r="M1295" s="8" t="n">
        <f aca="false">L1295/$D1295</f>
        <v>1.15135968958738</v>
      </c>
      <c r="N1295" s="6" t="n">
        <v>7920</v>
      </c>
      <c r="O1295" s="7" t="n">
        <f aca="false">N1295/49735264</f>
        <v>0.000159243147879943</v>
      </c>
      <c r="P1295" s="8" t="n">
        <f aca="false">O1295/$D1295</f>
        <v>1.24477363988658</v>
      </c>
      <c r="Q1295" s="6" t="n">
        <v>5527</v>
      </c>
      <c r="R1295" s="9" t="n">
        <f aca="false">Q1295/50554893</f>
        <v>0.000109326707505839</v>
      </c>
      <c r="S1295" s="8" t="n">
        <f aca="false">R1295/$D1295</f>
        <v>0.854586244059042</v>
      </c>
      <c r="T1295" s="10" t="n">
        <f aca="false">AVERAGE(G1295,J1295,M1295,P1295)</f>
        <v>1.042964504437</v>
      </c>
    </row>
    <row r="1296" s="5" customFormat="true" ht="15.25" hidden="false" customHeight="false" outlineLevel="0" collapsed="false">
      <c r="A1296" s="6" t="s">
        <v>21</v>
      </c>
      <c r="B1296" s="7" t="n">
        <v>827916</v>
      </c>
      <c r="C1296" s="6" t="n">
        <v>1520</v>
      </c>
      <c r="D1296" s="8" t="n">
        <f aca="false">C1296/58039824</f>
        <v>2.61889147010508E-005</v>
      </c>
      <c r="E1296" s="6" t="n">
        <v>73</v>
      </c>
      <c r="F1296" s="7" t="n">
        <f aca="false">E1296/57700746</f>
        <v>1.26514828768418E-006</v>
      </c>
      <c r="G1296" s="8" t="n">
        <f aca="false">F1296/$D1296</f>
        <v>0.0483085420730864</v>
      </c>
      <c r="H1296" s="6" t="n">
        <v>166</v>
      </c>
      <c r="I1296" s="7" t="n">
        <f aca="false">H1296/41918464</f>
        <v>3.96006876587844E-006</v>
      </c>
      <c r="J1296" s="8" t="n">
        <f aca="false">I1296/$D1296</f>
        <v>0.151211640920712</v>
      </c>
      <c r="K1296" s="6" t="n">
        <v>498</v>
      </c>
      <c r="L1296" s="7" t="n">
        <f aca="false">K1296/43192891</f>
        <v>1.15296751032479E-005</v>
      </c>
      <c r="M1296" s="8" t="n">
        <f aca="false">L1296/$D1296</f>
        <v>0.440250206427427</v>
      </c>
      <c r="N1296" s="6" t="n">
        <v>94</v>
      </c>
      <c r="O1296" s="7" t="n">
        <f aca="false">N1296/49735264</f>
        <v>1.89000705817104E-006</v>
      </c>
      <c r="P1296" s="8" t="n">
        <f aca="false">O1296/$D1296</f>
        <v>0.0721682085625032</v>
      </c>
      <c r="Q1296" s="6" t="n">
        <v>2677</v>
      </c>
      <c r="R1296" s="9" t="n">
        <f aca="false">Q1296/50554893</f>
        <v>5.29523423182797E-005</v>
      </c>
      <c r="S1296" s="8" t="n">
        <f aca="false">R1296/$D1296</f>
        <v>2.02193725561888</v>
      </c>
      <c r="T1296" s="10" t="n">
        <f aca="false">AVERAGE(G1296,J1296,M1296,P1296)</f>
        <v>0.177984649495932</v>
      </c>
    </row>
    <row r="1297" s="5" customFormat="true" ht="15.25" hidden="false" customHeight="false" outlineLevel="0" collapsed="false">
      <c r="A1297" s="6" t="s">
        <v>21</v>
      </c>
      <c r="B1297" s="7" t="n">
        <v>827928</v>
      </c>
      <c r="C1297" s="6" t="n">
        <v>40678</v>
      </c>
      <c r="D1297" s="8" t="n">
        <f aca="false">C1297/58039824</f>
        <v>0.000700863600137726</v>
      </c>
      <c r="E1297" s="6" t="n">
        <v>5520</v>
      </c>
      <c r="F1297" s="7" t="n">
        <f aca="false">E1297/57700746</f>
        <v>9.5666007507078E-005</v>
      </c>
      <c r="G1297" s="8" t="n">
        <f aca="false">F1297/$D1297</f>
        <v>0.13649732628186</v>
      </c>
      <c r="H1297" s="6" t="n">
        <v>1516</v>
      </c>
      <c r="I1297" s="7" t="n">
        <f aca="false">H1297/41918464</f>
        <v>3.61654472835646E-005</v>
      </c>
      <c r="J1297" s="8" t="n">
        <f aca="false">I1297/$D1297</f>
        <v>0.0516012634647565</v>
      </c>
      <c r="K1297" s="6" t="n">
        <v>3012</v>
      </c>
      <c r="L1297" s="7" t="n">
        <f aca="false">K1297/43192891</f>
        <v>6.9733697612415E-005</v>
      </c>
      <c r="M1297" s="8" t="n">
        <f aca="false">L1297/$D1297</f>
        <v>0.0994968173532078</v>
      </c>
      <c r="N1297" s="6" t="n">
        <v>2804</v>
      </c>
      <c r="O1297" s="7" t="n">
        <f aca="false">N1297/49735264</f>
        <v>5.63785084160808E-005</v>
      </c>
      <c r="P1297" s="8" t="n">
        <f aca="false">O1297/$D1297</f>
        <v>0.0804414844842875</v>
      </c>
      <c r="Q1297" s="6" t="n">
        <v>496</v>
      </c>
      <c r="R1297" s="9" t="n">
        <f aca="false">Q1297/50554893</f>
        <v>9.81111759053669E-006</v>
      </c>
      <c r="S1297" s="8" t="n">
        <f aca="false">R1297/$D1297</f>
        <v>0.0139986119818588</v>
      </c>
      <c r="T1297" s="10" t="n">
        <f aca="false">AVERAGE(G1297,J1297,M1297,P1297)</f>
        <v>0.0920092228960279</v>
      </c>
    </row>
    <row r="1298" s="5" customFormat="true" ht="15.25" hidden="false" customHeight="false" outlineLevel="0" collapsed="false">
      <c r="A1298" s="6" t="s">
        <v>453</v>
      </c>
      <c r="B1298" s="7" t="n">
        <v>827981</v>
      </c>
      <c r="C1298" s="6" t="n">
        <v>26341</v>
      </c>
      <c r="D1298" s="8" t="n">
        <f aca="false">C1298/58039824</f>
        <v>0.000453843554039723</v>
      </c>
      <c r="E1298" s="6" t="n">
        <v>21764</v>
      </c>
      <c r="F1298" s="7" t="n">
        <f aca="false">E1298/57700746</f>
        <v>0.000377187497714501</v>
      </c>
      <c r="G1298" s="8" t="n">
        <f aca="false">F1298/$D1298</f>
        <v>0.831095857497818</v>
      </c>
      <c r="H1298" s="6" t="n">
        <v>18688</v>
      </c>
      <c r="I1298" s="7" t="n">
        <f aca="false">H1298/41918464</f>
        <v>0.000445817862028532</v>
      </c>
      <c r="J1298" s="8" t="n">
        <f aca="false">I1298/$D1298</f>
        <v>0.98231617053993</v>
      </c>
      <c r="K1298" s="6" t="n">
        <v>20253</v>
      </c>
      <c r="L1298" s="7" t="n">
        <f aca="false">K1298/43192891</f>
        <v>0.000468896606156786</v>
      </c>
      <c r="M1298" s="8" t="n">
        <f aca="false">L1298/$D1298</f>
        <v>1.0331679319516</v>
      </c>
      <c r="N1298" s="6" t="n">
        <v>21124</v>
      </c>
      <c r="O1298" s="7" t="n">
        <f aca="false">N1298/49735264</f>
        <v>0.000424728820178777</v>
      </c>
      <c r="P1298" s="8" t="n">
        <f aca="false">O1298/$D1298</f>
        <v>0.935848524008347</v>
      </c>
      <c r="Q1298" s="6" t="n">
        <v>5008</v>
      </c>
      <c r="R1298" s="9" t="n">
        <f aca="false">Q1298/50554893</f>
        <v>9.90606388979994E-005</v>
      </c>
      <c r="S1298" s="8" t="n">
        <f aca="false">R1298/$D1298</f>
        <v>0.218270454689171</v>
      </c>
      <c r="T1298" s="10" t="n">
        <f aca="false">AVERAGE(G1298,J1298,M1298,P1298)</f>
        <v>0.945607120999425</v>
      </c>
    </row>
    <row r="1299" s="5" customFormat="true" ht="15.25" hidden="false" customHeight="false" outlineLevel="0" collapsed="false">
      <c r="A1299" s="6" t="s">
        <v>453</v>
      </c>
      <c r="B1299" s="7" t="n">
        <v>828042</v>
      </c>
      <c r="C1299" s="6" t="n">
        <v>2061</v>
      </c>
      <c r="D1299" s="8" t="n">
        <f aca="false">C1299/58039824</f>
        <v>3.55101007887274E-005</v>
      </c>
      <c r="E1299" s="6" t="n">
        <v>4290</v>
      </c>
      <c r="F1299" s="7" t="n">
        <f aca="false">E1299/57700746</f>
        <v>7.43491253995226E-005</v>
      </c>
      <c r="G1299" s="8" t="n">
        <f aca="false">F1299/$D1299</f>
        <v>2.09374582859884</v>
      </c>
      <c r="H1299" s="6" t="n">
        <v>4932</v>
      </c>
      <c r="I1299" s="7" t="n">
        <f aca="false">H1299/41918464</f>
        <v>0.00011765698285128</v>
      </c>
      <c r="J1299" s="8" t="n">
        <f aca="false">I1299/$D1299</f>
        <v>3.31333846533688</v>
      </c>
      <c r="K1299" s="6" t="n">
        <v>3798</v>
      </c>
      <c r="L1299" s="7" t="n">
        <f aca="false">K1299/43192891</f>
        <v>8.79311366307942E-005</v>
      </c>
      <c r="M1299" s="8" t="n">
        <f aca="false">L1299/$D1299</f>
        <v>2.47622886665272</v>
      </c>
      <c r="N1299" s="6" t="n">
        <v>4150</v>
      </c>
      <c r="O1299" s="7" t="n">
        <f aca="false">N1299/49735264</f>
        <v>8.34418009724448E-005</v>
      </c>
      <c r="P1299" s="8" t="n">
        <f aca="false">O1299/$D1299</f>
        <v>2.34980467864324</v>
      </c>
      <c r="Q1299" s="6" t="n">
        <v>243</v>
      </c>
      <c r="R1299" s="9" t="n">
        <f aca="false">Q1299/50554893</f>
        <v>4.80665640020245E-006</v>
      </c>
      <c r="S1299" s="8" t="n">
        <f aca="false">R1299/$D1299</f>
        <v>0.13536025788269</v>
      </c>
      <c r="T1299" s="10" t="n">
        <f aca="false">AVERAGE(G1299,J1299,M1299,P1299)</f>
        <v>2.55827945980792</v>
      </c>
    </row>
    <row r="1300" s="5" customFormat="true" ht="15.25" hidden="false" customHeight="false" outlineLevel="0" collapsed="false">
      <c r="A1300" s="6" t="s">
        <v>454</v>
      </c>
      <c r="B1300" s="7" t="n">
        <v>828725</v>
      </c>
      <c r="C1300" s="6" t="n">
        <v>2532</v>
      </c>
      <c r="D1300" s="8" t="n">
        <f aca="false">C1300/58039824</f>
        <v>4.36252184362241E-005</v>
      </c>
      <c r="E1300" s="6" t="n">
        <v>4929</v>
      </c>
      <c r="F1300" s="7" t="n">
        <f aca="false">E1300/57700746</f>
        <v>8.54235056163745E-005</v>
      </c>
      <c r="G1300" s="8" t="n">
        <f aca="false">F1300/$D1300</f>
        <v>1.95812212931966</v>
      </c>
      <c r="H1300" s="6" t="n">
        <v>3263</v>
      </c>
      <c r="I1300" s="7" t="n">
        <f aca="false">H1300/41918464</f>
        <v>7.78415926690444E-005</v>
      </c>
      <c r="J1300" s="8" t="n">
        <f aca="false">I1300/$D1300</f>
        <v>1.78432556808492</v>
      </c>
      <c r="K1300" s="6" t="n">
        <v>2567</v>
      </c>
      <c r="L1300" s="7" t="n">
        <f aca="false">K1300/43192891</f>
        <v>5.94310762852155E-005</v>
      </c>
      <c r="M1300" s="8" t="n">
        <f aca="false">L1300/$D1300</f>
        <v>1.36231011363526</v>
      </c>
      <c r="N1300" s="6" t="n">
        <v>2501</v>
      </c>
      <c r="O1300" s="7" t="n">
        <f aca="false">N1300/49735264</f>
        <v>5.0286251622189E-005</v>
      </c>
      <c r="P1300" s="8" t="n">
        <f aca="false">O1300/$D1300</f>
        <v>1.15268767526523</v>
      </c>
      <c r="Q1300" s="6" t="n">
        <v>0</v>
      </c>
      <c r="R1300" s="9" t="n">
        <f aca="false">Q1300/50554893</f>
        <v>0</v>
      </c>
      <c r="S1300" s="8" t="n">
        <f aca="false">R1300/$D1300</f>
        <v>0</v>
      </c>
      <c r="T1300" s="10" t="n">
        <f aca="false">AVERAGE(G1300,J1300,M1300,P1300)</f>
        <v>1.56436137157627</v>
      </c>
    </row>
    <row r="1301" s="5" customFormat="true" ht="15.25" hidden="false" customHeight="false" outlineLevel="0" collapsed="false">
      <c r="A1301" s="6" t="s">
        <v>454</v>
      </c>
      <c r="B1301" s="7" t="n">
        <v>828809</v>
      </c>
      <c r="C1301" s="6" t="n">
        <v>450</v>
      </c>
      <c r="D1301" s="8" t="n">
        <f aca="false">C1301/58039824</f>
        <v>7.75329711544267E-006</v>
      </c>
      <c r="E1301" s="6" t="n">
        <v>1230</v>
      </c>
      <c r="F1301" s="7" t="n">
        <f aca="false">E1301/57700746</f>
        <v>2.13168821075554E-005</v>
      </c>
      <c r="G1301" s="8" t="n">
        <f aca="false">F1301/$D1301</f>
        <v>2.74939574611392</v>
      </c>
      <c r="H1301" s="6" t="n">
        <v>250</v>
      </c>
      <c r="I1301" s="7" t="n">
        <f aca="false">H1301/41918464</f>
        <v>5.96395898475669E-006</v>
      </c>
      <c r="J1301" s="8" t="n">
        <f aca="false">I1301/$D1301</f>
        <v>0.769215844041105</v>
      </c>
      <c r="K1301" s="6" t="n">
        <v>319</v>
      </c>
      <c r="L1301" s="7" t="n">
        <f aca="false">K1301/43192891</f>
        <v>7.38547461432948E-006</v>
      </c>
      <c r="M1301" s="8" t="n">
        <f aca="false">L1301/$D1301</f>
        <v>0.952559215049223</v>
      </c>
      <c r="N1301" s="6" t="n">
        <v>2</v>
      </c>
      <c r="O1301" s="7" t="n">
        <f aca="false">N1301/49735264</f>
        <v>4.02129161312987E-008</v>
      </c>
      <c r="P1301" s="8" t="n">
        <f aca="false">O1301/$D1301</f>
        <v>0.00518655683286075</v>
      </c>
      <c r="Q1301" s="6" t="n">
        <v>0</v>
      </c>
      <c r="R1301" s="9" t="n">
        <f aca="false">Q1301/50554893</f>
        <v>0</v>
      </c>
      <c r="S1301" s="8" t="n">
        <f aca="false">R1301/$D1301</f>
        <v>0</v>
      </c>
      <c r="T1301" s="10" t="n">
        <f aca="false">AVERAGE(G1301,J1301,M1301,P1301)</f>
        <v>1.11908934050928</v>
      </c>
    </row>
    <row r="1302" s="5" customFormat="true" ht="15.25" hidden="false" customHeight="false" outlineLevel="0" collapsed="false">
      <c r="A1302" s="6" t="s">
        <v>454</v>
      </c>
      <c r="B1302" s="7" t="n">
        <v>829052</v>
      </c>
      <c r="C1302" s="6" t="n">
        <v>101</v>
      </c>
      <c r="D1302" s="8" t="n">
        <f aca="false">C1302/58039824</f>
        <v>1.74018446368824E-006</v>
      </c>
      <c r="E1302" s="6" t="n">
        <v>8997</v>
      </c>
      <c r="F1302" s="7" t="n">
        <f aca="false">E1302/57700746</f>
        <v>0.00015592519375746</v>
      </c>
      <c r="G1302" s="8" t="n">
        <f aca="false">F1302/$D1302</f>
        <v>89.6026812163257</v>
      </c>
      <c r="H1302" s="6" t="n">
        <v>4073</v>
      </c>
      <c r="I1302" s="7" t="n">
        <f aca="false">H1302/41918464</f>
        <v>9.7164819779656E-005</v>
      </c>
      <c r="J1302" s="8" t="n">
        <f aca="false">I1302/$D1302</f>
        <v>55.8359310792372</v>
      </c>
      <c r="K1302" s="6" t="n">
        <v>4881</v>
      </c>
      <c r="L1302" s="7" t="n">
        <f aca="false">K1302/43192891</f>
        <v>0.000113004707186653</v>
      </c>
      <c r="M1302" s="8" t="n">
        <f aca="false">L1302/$D1302</f>
        <v>64.9383496661866</v>
      </c>
      <c r="N1302" s="6" t="n">
        <v>4547</v>
      </c>
      <c r="O1302" s="7" t="n">
        <f aca="false">N1302/49735264</f>
        <v>9.14240648245076E-005</v>
      </c>
      <c r="P1302" s="8" t="n">
        <f aca="false">O1302/$D1302</f>
        <v>52.5369963542476</v>
      </c>
      <c r="Q1302" s="6" t="n">
        <v>869</v>
      </c>
      <c r="R1302" s="9" t="n">
        <f aca="false">Q1302/50554893</f>
        <v>1.71892362624524E-005</v>
      </c>
      <c r="S1302" s="8" t="n">
        <f aca="false">R1302/$D1302</f>
        <v>9.87782423135796</v>
      </c>
      <c r="T1302" s="10" t="n">
        <f aca="false">AVERAGE(G1302,J1302,M1302,P1302)</f>
        <v>65.7284895789993</v>
      </c>
    </row>
    <row r="1303" s="5" customFormat="true" ht="15.25" hidden="false" customHeight="false" outlineLevel="0" collapsed="false">
      <c r="A1303" s="6" t="s">
        <v>454</v>
      </c>
      <c r="B1303" s="7" t="n">
        <v>829643</v>
      </c>
      <c r="C1303" s="6" t="n">
        <v>1332</v>
      </c>
      <c r="D1303" s="8" t="n">
        <f aca="false">C1303/58039824</f>
        <v>2.29497594617103E-005</v>
      </c>
      <c r="E1303" s="6" t="n">
        <v>1304</v>
      </c>
      <c r="F1303" s="7" t="n">
        <f aca="false">E1303/57700746</f>
        <v>2.2599361193701E-005</v>
      </c>
      <c r="G1303" s="8" t="n">
        <f aca="false">F1303/$D1303</f>
        <v>0.984731941587716</v>
      </c>
      <c r="H1303" s="6" t="n">
        <v>2</v>
      </c>
      <c r="I1303" s="7" t="n">
        <f aca="false">H1303/41918464</f>
        <v>4.77116718780535E-008</v>
      </c>
      <c r="J1303" s="8" t="n">
        <f aca="false">I1303/$D1303</f>
        <v>0.00207896174065163</v>
      </c>
      <c r="K1303" s="6" t="n">
        <v>1</v>
      </c>
      <c r="L1303" s="7" t="n">
        <f aca="false">K1303/43192891</f>
        <v>2.31519580386504E-008</v>
      </c>
      <c r="M1303" s="8" t="n">
        <f aca="false">L1303/$D1303</f>
        <v>0.00100881048785184</v>
      </c>
      <c r="N1303" s="6" t="n">
        <v>6</v>
      </c>
      <c r="O1303" s="7" t="n">
        <f aca="false">N1303/49735264</f>
        <v>1.20638748393896E-007</v>
      </c>
      <c r="P1303" s="8" t="n">
        <f aca="false">O1303/$D1303</f>
        <v>0.00525664543871022</v>
      </c>
      <c r="Q1303" s="6" t="n">
        <v>0</v>
      </c>
      <c r="R1303" s="9" t="n">
        <f aca="false">Q1303/50554893</f>
        <v>0</v>
      </c>
      <c r="S1303" s="8" t="n">
        <f aca="false">R1303/$D1303</f>
        <v>0</v>
      </c>
      <c r="T1303" s="10" t="n">
        <f aca="false">AVERAGE(G1303,J1303,M1303,P1303)</f>
        <v>0.248269089813732</v>
      </c>
    </row>
    <row r="1304" s="5" customFormat="true" ht="15.25" hidden="false" customHeight="false" outlineLevel="0" collapsed="false">
      <c r="A1304" s="6" t="s">
        <v>454</v>
      </c>
      <c r="B1304" s="7" t="n">
        <v>830156</v>
      </c>
      <c r="C1304" s="6" t="n">
        <v>1887</v>
      </c>
      <c r="D1304" s="8" t="n">
        <f aca="false">C1304/58039824</f>
        <v>3.25121592374229E-005</v>
      </c>
      <c r="E1304" s="6" t="n">
        <v>6996</v>
      </c>
      <c r="F1304" s="7" t="n">
        <f aca="false">E1304/57700746</f>
        <v>0.000121246266036144</v>
      </c>
      <c r="G1304" s="8" t="n">
        <f aca="false">F1304/$D1304</f>
        <v>3.7292591104372</v>
      </c>
      <c r="H1304" s="6" t="n">
        <v>5571</v>
      </c>
      <c r="I1304" s="7" t="n">
        <f aca="false">H1304/41918464</f>
        <v>0.000132900862016318</v>
      </c>
      <c r="J1304" s="8" t="n">
        <f aca="false">I1304/$D1304</f>
        <v>4.0877279495895</v>
      </c>
      <c r="K1304" s="6" t="n">
        <v>5478</v>
      </c>
      <c r="L1304" s="7" t="n">
        <f aca="false">K1304/43192891</f>
        <v>0.000126826426135727</v>
      </c>
      <c r="M1304" s="8" t="n">
        <f aca="false">L1304/$D1304</f>
        <v>3.90089213114286</v>
      </c>
      <c r="N1304" s="6" t="n">
        <v>7337</v>
      </c>
      <c r="O1304" s="7" t="n">
        <f aca="false">N1304/49735264</f>
        <v>0.000147521082827669</v>
      </c>
      <c r="P1304" s="8" t="n">
        <f aca="false">O1304/$D1304</f>
        <v>4.53741265691963</v>
      </c>
      <c r="Q1304" s="6" t="n">
        <v>11274</v>
      </c>
      <c r="R1304" s="9" t="n">
        <f aca="false">Q1304/50554893</f>
        <v>0.000223005120394578</v>
      </c>
      <c r="S1304" s="8" t="n">
        <f aca="false">R1304/$D1304</f>
        <v>6.8591298032857</v>
      </c>
      <c r="T1304" s="10" t="n">
        <f aca="false">AVERAGE(G1304,J1304,M1304,P1304)</f>
        <v>4.0638229620223</v>
      </c>
    </row>
    <row r="1305" s="5" customFormat="true" ht="15.25" hidden="false" customHeight="false" outlineLevel="0" collapsed="false">
      <c r="A1305" s="6" t="s">
        <v>21</v>
      </c>
      <c r="B1305" s="7" t="n">
        <v>830445</v>
      </c>
      <c r="C1305" s="6" t="n">
        <v>4586</v>
      </c>
      <c r="D1305" s="8" t="n">
        <f aca="false">C1305/58039824</f>
        <v>7.90147123809335E-005</v>
      </c>
      <c r="E1305" s="6" t="n">
        <v>161</v>
      </c>
      <c r="F1305" s="7" t="n">
        <f aca="false">E1305/57700746</f>
        <v>2.79025855228977E-006</v>
      </c>
      <c r="G1305" s="8" t="n">
        <f aca="false">F1305/$D1305</f>
        <v>0.0353131520474037</v>
      </c>
      <c r="H1305" s="6" t="n">
        <v>612</v>
      </c>
      <c r="I1305" s="7" t="n">
        <f aca="false">H1305/41918464</f>
        <v>1.45997715946844E-005</v>
      </c>
      <c r="J1305" s="8" t="n">
        <f aca="false">I1305/$D1305</f>
        <v>0.184772824639268</v>
      </c>
      <c r="K1305" s="6" t="n">
        <v>679</v>
      </c>
      <c r="L1305" s="7" t="n">
        <f aca="false">K1305/43192891</f>
        <v>1.57201795082436E-005</v>
      </c>
      <c r="M1305" s="8" t="n">
        <f aca="false">L1305/$D1305</f>
        <v>0.198952562561462</v>
      </c>
      <c r="N1305" s="6" t="n">
        <v>779</v>
      </c>
      <c r="O1305" s="7" t="n">
        <f aca="false">N1305/49735264</f>
        <v>1.56629308331408E-005</v>
      </c>
      <c r="P1305" s="8" t="n">
        <f aca="false">O1305/$D1305</f>
        <v>0.198228030719509</v>
      </c>
      <c r="Q1305" s="6" t="n">
        <v>0</v>
      </c>
      <c r="R1305" s="9" t="n">
        <f aca="false">Q1305/50554893</f>
        <v>0</v>
      </c>
      <c r="S1305" s="8" t="n">
        <f aca="false">R1305/$D1305</f>
        <v>0</v>
      </c>
      <c r="T1305" s="10" t="n">
        <f aca="false">AVERAGE(G1305,J1305,M1305,P1305)</f>
        <v>0.154316642491911</v>
      </c>
    </row>
    <row r="1306" s="5" customFormat="true" ht="15.25" hidden="false" customHeight="false" outlineLevel="0" collapsed="false">
      <c r="A1306" s="6" t="s">
        <v>455</v>
      </c>
      <c r="B1306" s="7" t="n">
        <v>830455</v>
      </c>
      <c r="C1306" s="6" t="n">
        <v>4615</v>
      </c>
      <c r="D1306" s="8" t="n">
        <f aca="false">C1306/58039824</f>
        <v>7.95143693061509E-005</v>
      </c>
      <c r="E1306" s="6" t="n">
        <v>71</v>
      </c>
      <c r="F1306" s="7" t="n">
        <f aca="false">E1306/57700746</f>
        <v>1.23048669076133E-006</v>
      </c>
      <c r="G1306" s="8" t="n">
        <f aca="false">F1306/$D1306</f>
        <v>0.0154750229612416</v>
      </c>
      <c r="H1306" s="6" t="n">
        <v>639</v>
      </c>
      <c r="I1306" s="7" t="n">
        <f aca="false">H1306/41918464</f>
        <v>1.52438791650381E-005</v>
      </c>
      <c r="J1306" s="8" t="n">
        <f aca="false">I1306/$D1306</f>
        <v>0.19171225651486</v>
      </c>
      <c r="K1306" s="6" t="n">
        <v>351</v>
      </c>
      <c r="L1306" s="7" t="n">
        <f aca="false">K1306/43192891</f>
        <v>8.12633727156629E-006</v>
      </c>
      <c r="M1306" s="8" t="n">
        <f aca="false">L1306/$D1306</f>
        <v>0.102199606718602</v>
      </c>
      <c r="N1306" s="6" t="n">
        <v>257</v>
      </c>
      <c r="O1306" s="7" t="n">
        <f aca="false">N1306/49735264</f>
        <v>5.16735972287188E-006</v>
      </c>
      <c r="P1306" s="8" t="n">
        <f aca="false">O1306/$D1306</f>
        <v>0.0649864894604925</v>
      </c>
      <c r="Q1306" s="6" t="n">
        <v>6140</v>
      </c>
      <c r="R1306" s="9" t="n">
        <f aca="false">Q1306/50554893</f>
        <v>0.000121452141140918</v>
      </c>
      <c r="S1306" s="8" t="n">
        <f aca="false">R1306/$D1306</f>
        <v>1.52742381283684</v>
      </c>
      <c r="T1306" s="10" t="n">
        <f aca="false">AVERAGE(G1306,J1306,M1306,P1306)</f>
        <v>0.093593343913799</v>
      </c>
    </row>
    <row r="1307" s="5" customFormat="true" ht="15.25" hidden="false" customHeight="false" outlineLevel="0" collapsed="false">
      <c r="A1307" s="6" t="s">
        <v>455</v>
      </c>
      <c r="B1307" s="7" t="n">
        <v>830494</v>
      </c>
      <c r="C1307" s="6" t="n">
        <v>526</v>
      </c>
      <c r="D1307" s="8" t="n">
        <f aca="false">C1307/58039824</f>
        <v>9.06274285049521E-006</v>
      </c>
      <c r="E1307" s="6" t="n">
        <v>3955</v>
      </c>
      <c r="F1307" s="7" t="n">
        <f aca="false">E1307/57700746</f>
        <v>6.85433079149445E-005</v>
      </c>
      <c r="G1307" s="8" t="n">
        <f aca="false">F1307/$D1307</f>
        <v>7.56319682083875</v>
      </c>
      <c r="H1307" s="6" t="n">
        <v>1007</v>
      </c>
      <c r="I1307" s="7" t="n">
        <f aca="false">H1307/41918464</f>
        <v>2.40228267906E-005</v>
      </c>
      <c r="J1307" s="8" t="n">
        <f aca="false">I1307/$D1307</f>
        <v>2.65072364811579</v>
      </c>
      <c r="K1307" s="6" t="n">
        <v>1369</v>
      </c>
      <c r="L1307" s="7" t="n">
        <f aca="false">K1307/43192891</f>
        <v>3.16950305549124E-005</v>
      </c>
      <c r="M1307" s="8" t="n">
        <f aca="false">L1307/$D1307</f>
        <v>3.49728896403372</v>
      </c>
      <c r="N1307" s="6" t="n">
        <v>1040</v>
      </c>
      <c r="O1307" s="7" t="n">
        <f aca="false">N1307/49735264</f>
        <v>2.09107163882753E-005</v>
      </c>
      <c r="P1307" s="8" t="n">
        <f aca="false">O1307/$D1307</f>
        <v>2.30732756442855</v>
      </c>
      <c r="Q1307" s="6" t="n">
        <v>1</v>
      </c>
      <c r="R1307" s="9" t="n">
        <f aca="false">Q1307/50554893</f>
        <v>1.97804790131788E-008</v>
      </c>
      <c r="S1307" s="8" t="n">
        <f aca="false">R1307/$D1307</f>
        <v>0.00218261505809998</v>
      </c>
      <c r="T1307" s="10" t="n">
        <f aca="false">AVERAGE(G1307,J1307,M1307,P1307)</f>
        <v>4.0046342493542</v>
      </c>
    </row>
    <row r="1308" s="5" customFormat="true" ht="15.25" hidden="false" customHeight="false" outlineLevel="0" collapsed="false">
      <c r="A1308" s="6" t="s">
        <v>455</v>
      </c>
      <c r="B1308" s="7" t="n">
        <v>831277</v>
      </c>
      <c r="C1308" s="6" t="n">
        <v>159</v>
      </c>
      <c r="D1308" s="8" t="n">
        <f aca="false">C1308/58039824</f>
        <v>2.73949831412308E-006</v>
      </c>
      <c r="E1308" s="6" t="n">
        <v>1286</v>
      </c>
      <c r="F1308" s="7" t="n">
        <f aca="false">E1308/57700746</f>
        <v>2.22874068213953E-005</v>
      </c>
      <c r="G1308" s="8" t="n">
        <f aca="false">F1308/$D1308</f>
        <v>8.13557968132192</v>
      </c>
      <c r="H1308" s="6" t="n">
        <v>438</v>
      </c>
      <c r="I1308" s="7" t="n">
        <f aca="false">H1308/41918464</f>
        <v>1.04488561412937E-005</v>
      </c>
      <c r="J1308" s="8" t="n">
        <f aca="false">I1308/$D1308</f>
        <v>3.81414950592457</v>
      </c>
      <c r="K1308" s="6" t="n">
        <v>57</v>
      </c>
      <c r="L1308" s="7" t="n">
        <f aca="false">K1308/43192891</f>
        <v>1.31966160820307E-006</v>
      </c>
      <c r="M1308" s="8" t="n">
        <f aca="false">L1308/$D1308</f>
        <v>0.481716525029329</v>
      </c>
      <c r="N1308" s="6" t="n">
        <v>127</v>
      </c>
      <c r="O1308" s="7" t="n">
        <f aca="false">N1308/49735264</f>
        <v>2.55352017433747E-006</v>
      </c>
      <c r="P1308" s="8" t="n">
        <f aca="false">O1308/$D1308</f>
        <v>0.932112336471673</v>
      </c>
      <c r="Q1308" s="6" t="n">
        <v>1707</v>
      </c>
      <c r="R1308" s="9" t="n">
        <f aca="false">Q1308/50554893</f>
        <v>3.37652776754962E-005</v>
      </c>
      <c r="S1308" s="8" t="n">
        <f aca="false">R1308/$D1308</f>
        <v>12.3253507773392</v>
      </c>
      <c r="T1308" s="10" t="n">
        <f aca="false">AVERAGE(G1308,J1308,M1308,P1308)</f>
        <v>3.34088951218687</v>
      </c>
    </row>
    <row r="1309" s="5" customFormat="true" ht="15.25" hidden="false" customHeight="false" outlineLevel="0" collapsed="false">
      <c r="A1309" s="6" t="s">
        <v>456</v>
      </c>
      <c r="B1309" s="7" t="n">
        <v>831847</v>
      </c>
      <c r="C1309" s="6" t="n">
        <v>619</v>
      </c>
      <c r="D1309" s="8" t="n">
        <f aca="false">C1309/58039824</f>
        <v>1.066509092102E-005</v>
      </c>
      <c r="E1309" s="6" t="n">
        <v>2540</v>
      </c>
      <c r="F1309" s="7" t="n">
        <f aca="false">E1309/57700746</f>
        <v>4.4020228092025E-005</v>
      </c>
      <c r="G1309" s="8" t="n">
        <f aca="false">F1309/$D1309</f>
        <v>4.12750612423423</v>
      </c>
      <c r="H1309" s="6" t="n">
        <v>1993</v>
      </c>
      <c r="I1309" s="7" t="n">
        <f aca="false">H1309/41918464</f>
        <v>4.75446810264804E-005</v>
      </c>
      <c r="J1309" s="8" t="n">
        <f aca="false">I1309/$D1309</f>
        <v>4.45797240535228</v>
      </c>
      <c r="K1309" s="6" t="n">
        <v>4729</v>
      </c>
      <c r="L1309" s="7" t="n">
        <f aca="false">K1309/43192891</f>
        <v>0.000109485609564778</v>
      </c>
      <c r="M1309" s="8" t="n">
        <f aca="false">L1309/$D1309</f>
        <v>10.2657924227341</v>
      </c>
      <c r="N1309" s="6" t="n">
        <v>942</v>
      </c>
      <c r="O1309" s="7" t="n">
        <f aca="false">N1309/49735264</f>
        <v>1.89402834978417E-005</v>
      </c>
      <c r="P1309" s="8" t="n">
        <f aca="false">O1309/$D1309</f>
        <v>1.77591392685757</v>
      </c>
      <c r="Q1309" s="6" t="n">
        <v>188</v>
      </c>
      <c r="R1309" s="9" t="n">
        <f aca="false">Q1309/50554893</f>
        <v>3.71873005447762E-006</v>
      </c>
      <c r="S1309" s="8" t="n">
        <f aca="false">R1309/$D1309</f>
        <v>0.348682452125026</v>
      </c>
      <c r="T1309" s="10" t="n">
        <f aca="false">AVERAGE(G1309,J1309,M1309,P1309)</f>
        <v>5.15679621979455</v>
      </c>
    </row>
    <row r="1310" s="5" customFormat="true" ht="15.25" hidden="false" customHeight="false" outlineLevel="0" collapsed="false">
      <c r="A1310" s="6" t="s">
        <v>456</v>
      </c>
      <c r="B1310" s="7" t="n">
        <v>832290</v>
      </c>
      <c r="C1310" s="6" t="n">
        <v>897</v>
      </c>
      <c r="D1310" s="8" t="n">
        <f aca="false">C1310/58039824</f>
        <v>1.5454905583449E-005</v>
      </c>
      <c r="E1310" s="6" t="n">
        <v>6939</v>
      </c>
      <c r="F1310" s="7" t="n">
        <f aca="false">E1310/57700746</f>
        <v>0.000120258410523843</v>
      </c>
      <c r="G1310" s="8" t="n">
        <f aca="false">F1310/$D1310</f>
        <v>7.78124524116344</v>
      </c>
      <c r="H1310" s="6" t="n">
        <v>4261</v>
      </c>
      <c r="I1310" s="7" t="n">
        <f aca="false">H1310/41918464</f>
        <v>0.000101649716936193</v>
      </c>
      <c r="J1310" s="8" t="n">
        <f aca="false">I1310/$D1310</f>
        <v>6.57718136078759</v>
      </c>
      <c r="K1310" s="6" t="n">
        <v>6265</v>
      </c>
      <c r="L1310" s="7" t="n">
        <f aca="false">K1310/43192891</f>
        <v>0.000145047017112145</v>
      </c>
      <c r="M1310" s="8" t="n">
        <f aca="false">L1310/$D1310</f>
        <v>9.38517652721724</v>
      </c>
      <c r="N1310" s="6" t="n">
        <v>9488</v>
      </c>
      <c r="O1310" s="7" t="n">
        <f aca="false">N1310/49735264</f>
        <v>0.000190770074126881</v>
      </c>
      <c r="P1310" s="8" t="n">
        <f aca="false">O1310/$D1310</f>
        <v>12.3436583353301</v>
      </c>
      <c r="Q1310" s="6" t="n">
        <v>337</v>
      </c>
      <c r="R1310" s="9" t="n">
        <f aca="false">Q1310/50554893</f>
        <v>6.66602142744126E-006</v>
      </c>
      <c r="S1310" s="8" t="n">
        <f aca="false">R1310/$D1310</f>
        <v>0.431320747412396</v>
      </c>
      <c r="T1310" s="10" t="n">
        <f aca="false">AVERAGE(G1310,J1310,M1310,P1310)</f>
        <v>9.0218153661246</v>
      </c>
    </row>
    <row r="1311" s="5" customFormat="true" ht="15.25" hidden="false" customHeight="false" outlineLevel="0" collapsed="false">
      <c r="A1311" s="6" t="s">
        <v>457</v>
      </c>
      <c r="B1311" s="7" t="n">
        <v>832659</v>
      </c>
      <c r="C1311" s="6" t="n">
        <v>3481</v>
      </c>
      <c r="D1311" s="8" t="n">
        <f aca="false">C1311/58039824</f>
        <v>5.99760605752354E-005</v>
      </c>
      <c r="E1311" s="6" t="n">
        <v>1354</v>
      </c>
      <c r="F1311" s="7" t="n">
        <f aca="false">E1311/57700746</f>
        <v>2.34659011167724E-005</v>
      </c>
      <c r="G1311" s="8" t="n">
        <f aca="false">F1311/$D1311</f>
        <v>0.391254458724181</v>
      </c>
      <c r="H1311" s="6" t="n">
        <v>4080</v>
      </c>
      <c r="I1311" s="7" t="n">
        <f aca="false">H1311/41918464</f>
        <v>9.73318106312292E-005</v>
      </c>
      <c r="J1311" s="8" t="n">
        <f aca="false">I1311/$D1311</f>
        <v>1.62284434318813</v>
      </c>
      <c r="K1311" s="6" t="n">
        <v>5746</v>
      </c>
      <c r="L1311" s="7" t="n">
        <f aca="false">K1311/43192891</f>
        <v>0.000133031150890085</v>
      </c>
      <c r="M1311" s="8" t="n">
        <f aca="false">L1311/$D1311</f>
        <v>2.2180708371669</v>
      </c>
      <c r="N1311" s="6" t="n">
        <v>3921</v>
      </c>
      <c r="O1311" s="7" t="n">
        <f aca="false">N1311/49735264</f>
        <v>7.88374220754111E-005</v>
      </c>
      <c r="P1311" s="8" t="n">
        <f aca="false">O1311/$D1311</f>
        <v>1.31448150010646</v>
      </c>
      <c r="Q1311" s="6" t="n">
        <v>2558</v>
      </c>
      <c r="R1311" s="9" t="n">
        <f aca="false">Q1311/50554893</f>
        <v>5.05984653157114E-005</v>
      </c>
      <c r="S1311" s="8" t="n">
        <f aca="false">R1311/$D1311</f>
        <v>0.84364436127377</v>
      </c>
      <c r="T1311" s="10" t="n">
        <f aca="false">AVERAGE(G1311,J1311,M1311,P1311)</f>
        <v>1.38666278479642</v>
      </c>
    </row>
    <row r="1312" s="5" customFormat="true" ht="15.25" hidden="false" customHeight="false" outlineLevel="0" collapsed="false">
      <c r="A1312" s="6" t="s">
        <v>458</v>
      </c>
      <c r="B1312" s="7" t="n">
        <v>833067</v>
      </c>
      <c r="C1312" s="6" t="n">
        <v>2348</v>
      </c>
      <c r="D1312" s="8" t="n">
        <f aca="false">C1312/58039824</f>
        <v>4.04549813934653E-005</v>
      </c>
      <c r="E1312" s="6" t="n">
        <v>2080</v>
      </c>
      <c r="F1312" s="7" t="n">
        <f aca="false">E1312/57700746</f>
        <v>3.60480607997685E-005</v>
      </c>
      <c r="G1312" s="8" t="n">
        <f aca="false">F1312/$D1312</f>
        <v>0.891066058074899</v>
      </c>
      <c r="H1312" s="6" t="n">
        <v>1015</v>
      </c>
      <c r="I1312" s="7" t="n">
        <f aca="false">H1312/41918464</f>
        <v>2.42136734781122E-005</v>
      </c>
      <c r="J1312" s="8" t="n">
        <f aca="false">I1312/$D1312</f>
        <v>0.5985337934681</v>
      </c>
      <c r="K1312" s="6" t="n">
        <v>782</v>
      </c>
      <c r="L1312" s="7" t="n">
        <f aca="false">K1312/43192891</f>
        <v>1.81048311862246E-005</v>
      </c>
      <c r="M1312" s="8" t="n">
        <f aca="false">L1312/$D1312</f>
        <v>0.447530330322908</v>
      </c>
      <c r="N1312" s="6" t="n">
        <v>2033</v>
      </c>
      <c r="O1312" s="7" t="n">
        <f aca="false">N1312/49735264</f>
        <v>4.08764292474651E-005</v>
      </c>
      <c r="P1312" s="8" t="n">
        <f aca="false">O1312/$D1312</f>
        <v>1.01041769986002</v>
      </c>
      <c r="Q1312" s="6" t="n">
        <v>1610</v>
      </c>
      <c r="R1312" s="9" t="n">
        <f aca="false">Q1312/50554893</f>
        <v>3.18465712112179E-005</v>
      </c>
      <c r="S1312" s="8" t="n">
        <f aca="false">R1312/$D1312</f>
        <v>0.787210131219145</v>
      </c>
      <c r="T1312" s="10" t="n">
        <f aca="false">AVERAGE(G1312,J1312,M1312,P1312)</f>
        <v>0.736886970431482</v>
      </c>
    </row>
    <row r="1313" s="5" customFormat="true" ht="15.25" hidden="false" customHeight="false" outlineLevel="0" collapsed="false">
      <c r="A1313" s="6" t="s">
        <v>459</v>
      </c>
      <c r="B1313" s="7" t="n">
        <v>834766</v>
      </c>
      <c r="C1313" s="6" t="n">
        <v>256</v>
      </c>
      <c r="D1313" s="8" t="n">
        <f aca="false">C1313/58039824</f>
        <v>4.41076458122961E-006</v>
      </c>
      <c r="E1313" s="6" t="n">
        <v>11516</v>
      </c>
      <c r="F1313" s="7" t="n">
        <f aca="false">E1313/57700746</f>
        <v>0.000199581475081795</v>
      </c>
      <c r="G1313" s="8" t="n">
        <f aca="false">F1313/$D1313</f>
        <v>45.2487253414367</v>
      </c>
      <c r="H1313" s="6" t="n">
        <v>7321</v>
      </c>
      <c r="I1313" s="7" t="n">
        <f aca="false">H1313/41918464</f>
        <v>0.000174648574909615</v>
      </c>
      <c r="J1313" s="8" t="n">
        <f aca="false">I1313/$D1313</f>
        <v>39.595986521894</v>
      </c>
      <c r="K1313" s="6" t="n">
        <v>5883</v>
      </c>
      <c r="L1313" s="7" t="n">
        <f aca="false">K1313/43192891</f>
        <v>0.00013620296914138</v>
      </c>
      <c r="M1313" s="8" t="n">
        <f aca="false">L1313/$D1313</f>
        <v>30.879673270481</v>
      </c>
      <c r="N1313" s="6" t="n">
        <v>8206</v>
      </c>
      <c r="O1313" s="7" t="n">
        <f aca="false">N1313/49735264</f>
        <v>0.000164993594886719</v>
      </c>
      <c r="P1313" s="8" t="n">
        <f aca="false">O1313/$D1313</f>
        <v>37.4070281576267</v>
      </c>
      <c r="Q1313" s="6" t="n">
        <v>1837</v>
      </c>
      <c r="R1313" s="9" t="n">
        <f aca="false">Q1313/50554893</f>
        <v>3.63367399472095E-005</v>
      </c>
      <c r="S1313" s="8" t="n">
        <f aca="false">R1313/$D1313</f>
        <v>8.23819527839768</v>
      </c>
      <c r="T1313" s="10" t="n">
        <f aca="false">AVERAGE(G1313,J1313,M1313,P1313)</f>
        <v>38.2828533228596</v>
      </c>
    </row>
    <row r="1314" s="5" customFormat="true" ht="15.25" hidden="false" customHeight="false" outlineLevel="0" collapsed="false">
      <c r="A1314" s="6" t="s">
        <v>459</v>
      </c>
      <c r="B1314" s="7" t="n">
        <v>834935</v>
      </c>
      <c r="C1314" s="6" t="n">
        <v>815</v>
      </c>
      <c r="D1314" s="8" t="n">
        <f aca="false">C1314/58039824</f>
        <v>1.40420825535239E-005</v>
      </c>
      <c r="E1314" s="6" t="n">
        <v>19126</v>
      </c>
      <c r="F1314" s="7" t="n">
        <f aca="false">E1314/57700746</f>
        <v>0.000331468851373256</v>
      </c>
      <c r="G1314" s="8" t="n">
        <f aca="false">F1314/$D1314</f>
        <v>23.6053911597374</v>
      </c>
      <c r="H1314" s="6" t="n">
        <v>14730</v>
      </c>
      <c r="I1314" s="7" t="n">
        <f aca="false">H1314/41918464</f>
        <v>0.000351396463381864</v>
      </c>
      <c r="J1314" s="8" t="n">
        <f aca="false">I1314/$D1314</f>
        <v>25.0245262440563</v>
      </c>
      <c r="K1314" s="6" t="n">
        <v>12613</v>
      </c>
      <c r="L1314" s="7" t="n">
        <f aca="false">K1314/43192891</f>
        <v>0.000292015646741497</v>
      </c>
      <c r="M1314" s="8" t="n">
        <f aca="false">L1314/$D1314</f>
        <v>20.7957506038315</v>
      </c>
      <c r="N1314" s="6" t="n">
        <v>19533</v>
      </c>
      <c r="O1314" s="7" t="n">
        <f aca="false">N1314/49735264</f>
        <v>0.000392739445396329</v>
      </c>
      <c r="P1314" s="8" t="n">
        <f aca="false">O1314/$D1314</f>
        <v>27.9687463664546</v>
      </c>
      <c r="Q1314" s="6" t="n">
        <v>1109</v>
      </c>
      <c r="R1314" s="9" t="n">
        <f aca="false">Q1314/50554893</f>
        <v>2.19365512256153E-005</v>
      </c>
      <c r="S1314" s="8" t="n">
        <f aca="false">R1314/$D1314</f>
        <v>1.56220070221067</v>
      </c>
      <c r="T1314" s="10" t="n">
        <f aca="false">AVERAGE(G1314,J1314,M1314,P1314)</f>
        <v>24.3486035935199</v>
      </c>
    </row>
    <row r="1315" s="5" customFormat="true" ht="15.25" hidden="false" customHeight="false" outlineLevel="0" collapsed="false">
      <c r="A1315" s="6" t="s">
        <v>459</v>
      </c>
      <c r="B1315" s="7" t="n">
        <v>835001</v>
      </c>
      <c r="C1315" s="6" t="n">
        <v>346</v>
      </c>
      <c r="D1315" s="8" t="n">
        <f aca="false">C1315/58039824</f>
        <v>5.96142400431814E-006</v>
      </c>
      <c r="E1315" s="6" t="n">
        <v>5</v>
      </c>
      <c r="F1315" s="7" t="n">
        <f aca="false">E1315/57700746</f>
        <v>8.66539923071359E-008</v>
      </c>
      <c r="G1315" s="8" t="n">
        <f aca="false">F1315/$D1315</f>
        <v>0.014535787463594</v>
      </c>
      <c r="H1315" s="6" t="n">
        <v>36</v>
      </c>
      <c r="I1315" s="7" t="n">
        <f aca="false">H1315/41918464</f>
        <v>8.58810093804964E-007</v>
      </c>
      <c r="J1315" s="8" t="n">
        <f aca="false">I1315/$D1315</f>
        <v>0.144061233219259</v>
      </c>
      <c r="K1315" s="6" t="n">
        <v>692</v>
      </c>
      <c r="L1315" s="7" t="n">
        <f aca="false">K1315/43192891</f>
        <v>1.60211549627461E-005</v>
      </c>
      <c r="M1315" s="8" t="n">
        <f aca="false">L1315/$D1315</f>
        <v>2.68747113963731</v>
      </c>
      <c r="N1315" s="6" t="n">
        <v>488</v>
      </c>
      <c r="O1315" s="7" t="n">
        <f aca="false">N1315/49735264</f>
        <v>9.81195153603689E-006</v>
      </c>
      <c r="P1315" s="8" t="n">
        <f aca="false">O1315/$D1315</f>
        <v>1.64590734175754</v>
      </c>
      <c r="Q1315" s="6" t="n">
        <v>0</v>
      </c>
      <c r="R1315" s="9" t="n">
        <f aca="false">Q1315/50554893</f>
        <v>0</v>
      </c>
      <c r="S1315" s="8" t="n">
        <f aca="false">R1315/$D1315</f>
        <v>0</v>
      </c>
      <c r="T1315" s="10" t="n">
        <f aca="false">AVERAGE(G1315,J1315,M1315,P1315)</f>
        <v>1.12299387551943</v>
      </c>
    </row>
    <row r="1316" s="5" customFormat="true" ht="15.25" hidden="false" customHeight="false" outlineLevel="0" collapsed="false">
      <c r="A1316" s="6" t="s">
        <v>459</v>
      </c>
      <c r="B1316" s="7" t="n">
        <v>835205</v>
      </c>
      <c r="C1316" s="6" t="n">
        <v>285</v>
      </c>
      <c r="D1316" s="8" t="n">
        <f aca="false">C1316/58039824</f>
        <v>4.91042150644702E-006</v>
      </c>
      <c r="E1316" s="6" t="n">
        <v>19023</v>
      </c>
      <c r="F1316" s="7" t="n">
        <f aca="false">E1316/57700746</f>
        <v>0.000329683779131729</v>
      </c>
      <c r="G1316" s="8" t="n">
        <f aca="false">F1316/$D1316</f>
        <v>67.1396088296857</v>
      </c>
      <c r="H1316" s="6" t="n">
        <v>8469</v>
      </c>
      <c r="I1316" s="7" t="n">
        <f aca="false">H1316/41918464</f>
        <v>0.000202035074567618</v>
      </c>
      <c r="J1316" s="8" t="n">
        <f aca="false">I1316/$D1316</f>
        <v>41.144140946426</v>
      </c>
      <c r="K1316" s="6" t="n">
        <v>10051</v>
      </c>
      <c r="L1316" s="7" t="n">
        <f aca="false">K1316/43192891</f>
        <v>0.000232700330246475</v>
      </c>
      <c r="M1316" s="8" t="n">
        <f aca="false">L1316/$D1316</f>
        <v>47.3890744289379</v>
      </c>
      <c r="N1316" s="6" t="n">
        <v>4780</v>
      </c>
      <c r="O1316" s="7" t="n">
        <f aca="false">N1316/49735264</f>
        <v>9.61088695538039E-005</v>
      </c>
      <c r="P1316" s="8" t="n">
        <f aca="false">O1316/$D1316</f>
        <v>19.572427627164</v>
      </c>
      <c r="Q1316" s="6" t="n">
        <v>7161</v>
      </c>
      <c r="R1316" s="9" t="n">
        <f aca="false">Q1316/50554893</f>
        <v>0.000141648010213373</v>
      </c>
      <c r="S1316" s="8" t="n">
        <f aca="false">R1316/$D1316</f>
        <v>28.846405553454</v>
      </c>
      <c r="T1316" s="10" t="n">
        <f aca="false">AVERAGE(G1316,J1316,M1316,P1316)</f>
        <v>43.8113129580534</v>
      </c>
    </row>
    <row r="1317" s="5" customFormat="true" ht="15.25" hidden="false" customHeight="false" outlineLevel="0" collapsed="false">
      <c r="A1317" s="6" t="s">
        <v>459</v>
      </c>
      <c r="B1317" s="7" t="n">
        <v>835472</v>
      </c>
      <c r="C1317" s="6" t="n">
        <v>17873</v>
      </c>
      <c r="D1317" s="8" t="n">
        <f aca="false">C1317/58039824</f>
        <v>0.000307943731876237</v>
      </c>
      <c r="E1317" s="6" t="n">
        <v>1817</v>
      </c>
      <c r="F1317" s="7" t="n">
        <f aca="false">E1317/57700746</f>
        <v>3.14900608044132E-005</v>
      </c>
      <c r="G1317" s="8" t="n">
        <f aca="false">F1317/$D1317</f>
        <v>0.102259138747689</v>
      </c>
      <c r="H1317" s="6" t="n">
        <v>440</v>
      </c>
      <c r="I1317" s="7" t="n">
        <f aca="false">H1317/41918464</f>
        <v>1.04965678131718E-005</v>
      </c>
      <c r="J1317" s="8" t="n">
        <f aca="false">I1317/$D1317</f>
        <v>0.0340859927533461</v>
      </c>
      <c r="K1317" s="6" t="n">
        <v>271</v>
      </c>
      <c r="L1317" s="7" t="n">
        <f aca="false">K1317/43192891</f>
        <v>6.27418062847426E-006</v>
      </c>
      <c r="M1317" s="8" t="n">
        <f aca="false">L1317/$D1317</f>
        <v>0.0203744385061744</v>
      </c>
      <c r="N1317" s="6" t="n">
        <v>536</v>
      </c>
      <c r="O1317" s="7" t="n">
        <f aca="false">N1317/49735264</f>
        <v>1.07770615231881E-005</v>
      </c>
      <c r="P1317" s="8" t="n">
        <f aca="false">O1317/$D1317</f>
        <v>0.0349968530209258</v>
      </c>
      <c r="Q1317" s="6" t="n">
        <v>4</v>
      </c>
      <c r="R1317" s="9" t="n">
        <f aca="false">Q1317/50554893</f>
        <v>7.91219160527152E-008</v>
      </c>
      <c r="S1317" s="8" t="n">
        <f aca="false">R1317/$D1317</f>
        <v>0.000256936277191426</v>
      </c>
      <c r="T1317" s="10" t="n">
        <f aca="false">AVERAGE(G1317,J1317,M1317,P1317)</f>
        <v>0.0479291057570337</v>
      </c>
    </row>
    <row r="1318" s="5" customFormat="true" ht="15.25" hidden="false" customHeight="false" outlineLevel="0" collapsed="false">
      <c r="A1318" s="6" t="s">
        <v>459</v>
      </c>
      <c r="B1318" s="7" t="n">
        <v>835529</v>
      </c>
      <c r="C1318" s="6" t="n">
        <v>2957</v>
      </c>
      <c r="D1318" s="8" t="n">
        <f aca="false">C1318/58039824</f>
        <v>5.0947776823031E-005</v>
      </c>
      <c r="E1318" s="6" t="n">
        <v>7546</v>
      </c>
      <c r="F1318" s="7" t="n">
        <f aca="false">E1318/57700746</f>
        <v>0.000130778205189929</v>
      </c>
      <c r="G1318" s="8" t="n">
        <f aca="false">F1318/$D1318</f>
        <v>2.56690700448407</v>
      </c>
      <c r="H1318" s="6" t="n">
        <v>8744</v>
      </c>
      <c r="I1318" s="7" t="n">
        <f aca="false">H1318/41918464</f>
        <v>0.00020859542945085</v>
      </c>
      <c r="J1318" s="8" t="n">
        <f aca="false">I1318/$D1318</f>
        <v>4.09429895587817</v>
      </c>
      <c r="K1318" s="6" t="n">
        <v>5500</v>
      </c>
      <c r="L1318" s="7" t="n">
        <f aca="false">K1318/43192891</f>
        <v>0.000127335769212577</v>
      </c>
      <c r="M1318" s="8" t="n">
        <f aca="false">L1318/$D1318</f>
        <v>2.49933907135698</v>
      </c>
      <c r="N1318" s="6" t="n">
        <v>6367</v>
      </c>
      <c r="O1318" s="7" t="n">
        <f aca="false">N1318/49735264</f>
        <v>0.000128017818503989</v>
      </c>
      <c r="P1318" s="8" t="n">
        <f aca="false">O1318/$D1318</f>
        <v>2.51272629517602</v>
      </c>
      <c r="Q1318" s="6" t="n">
        <v>3292</v>
      </c>
      <c r="R1318" s="9" t="n">
        <f aca="false">Q1318/50554893</f>
        <v>6.51173369113846E-005</v>
      </c>
      <c r="S1318" s="8" t="n">
        <f aca="false">R1318/$D1318</f>
        <v>1.27811930121254</v>
      </c>
      <c r="T1318" s="10" t="n">
        <f aca="false">AVERAGE(G1318,J1318,M1318,P1318)</f>
        <v>2.91831783172381</v>
      </c>
    </row>
    <row r="1319" s="5" customFormat="true" ht="15.25" hidden="false" customHeight="false" outlineLevel="0" collapsed="false">
      <c r="A1319" s="6" t="s">
        <v>460</v>
      </c>
      <c r="B1319" s="7" t="n">
        <v>835874</v>
      </c>
      <c r="C1319" s="6" t="n">
        <v>22</v>
      </c>
      <c r="D1319" s="8" t="n">
        <f aca="false">C1319/58039824</f>
        <v>3.79050081199419E-007</v>
      </c>
      <c r="E1319" s="6" t="n">
        <v>9756</v>
      </c>
      <c r="F1319" s="7" t="n">
        <f aca="false">E1319/57700746</f>
        <v>0.000169079269789683</v>
      </c>
      <c r="G1319" s="8" t="n">
        <f aca="false">F1319/$D1319</f>
        <v>446.060502756443</v>
      </c>
      <c r="H1319" s="6" t="n">
        <v>7465</v>
      </c>
      <c r="I1319" s="7" t="n">
        <f aca="false">H1319/41918464</f>
        <v>0.000178083815284835</v>
      </c>
      <c r="J1319" s="8" t="n">
        <f aca="false">I1319/$D1319</f>
        <v>469.816058926378</v>
      </c>
      <c r="K1319" s="6" t="n">
        <v>4934</v>
      </c>
      <c r="L1319" s="7" t="n">
        <f aca="false">K1319/43192891</f>
        <v>0.000114231760962701</v>
      </c>
      <c r="M1319" s="8" t="n">
        <f aca="false">L1319/$D1319</f>
        <v>301.363240976602</v>
      </c>
      <c r="N1319" s="6" t="n">
        <v>9060</v>
      </c>
      <c r="O1319" s="7" t="n">
        <f aca="false">N1319/49735264</f>
        <v>0.000182164510074783</v>
      </c>
      <c r="P1319" s="8" t="n">
        <f aca="false">O1319/$D1319</f>
        <v>480.581641081211</v>
      </c>
      <c r="Q1319" s="6" t="n">
        <v>10165</v>
      </c>
      <c r="R1319" s="9" t="n">
        <f aca="false">Q1319/50554893</f>
        <v>0.000201068569168963</v>
      </c>
      <c r="S1319" s="8" t="n">
        <f aca="false">R1319/$D1319</f>
        <v>530.453834840837</v>
      </c>
      <c r="T1319" s="10" t="n">
        <f aca="false">AVERAGE(G1319,J1319,M1319,P1319)</f>
        <v>424.455360935159</v>
      </c>
    </row>
    <row r="1320" s="5" customFormat="true" ht="15.25" hidden="false" customHeight="false" outlineLevel="0" collapsed="false">
      <c r="A1320" s="6" t="s">
        <v>21</v>
      </c>
      <c r="B1320" s="7" t="n">
        <v>836453</v>
      </c>
      <c r="C1320" s="6" t="n">
        <v>6848</v>
      </c>
      <c r="D1320" s="8" t="n">
        <f aca="false">C1320/58039824</f>
        <v>0.000117987952547892</v>
      </c>
      <c r="E1320" s="6" t="n">
        <v>10354</v>
      </c>
      <c r="F1320" s="7" t="n">
        <f aca="false">E1320/57700746</f>
        <v>0.000179443087269617</v>
      </c>
      <c r="G1320" s="8" t="n">
        <f aca="false">F1320/$D1320</f>
        <v>1.5208594046649</v>
      </c>
      <c r="H1320" s="6" t="n">
        <v>11742</v>
      </c>
      <c r="I1320" s="7" t="n">
        <f aca="false">H1320/41918464</f>
        <v>0.000280115225596052</v>
      </c>
      <c r="J1320" s="8" t="n">
        <f aca="false">I1320/$D1320</f>
        <v>2.37410023266869</v>
      </c>
      <c r="K1320" s="6" t="n">
        <v>6407</v>
      </c>
      <c r="L1320" s="7" t="n">
        <f aca="false">K1320/43192891</f>
        <v>0.000148334595153633</v>
      </c>
      <c r="M1320" s="8" t="n">
        <f aca="false">L1320/$D1320</f>
        <v>1.25720119682069</v>
      </c>
      <c r="N1320" s="6" t="n">
        <v>12637</v>
      </c>
      <c r="O1320" s="7" t="n">
        <f aca="false">N1320/49735264</f>
        <v>0.000254085310575611</v>
      </c>
      <c r="P1320" s="8" t="n">
        <f aca="false">O1320/$D1320</f>
        <v>2.1534852083519</v>
      </c>
      <c r="Q1320" s="6" t="n">
        <v>2116</v>
      </c>
      <c r="R1320" s="9" t="n">
        <f aca="false">Q1320/50554893</f>
        <v>4.18554935918863E-005</v>
      </c>
      <c r="S1320" s="8" t="n">
        <f aca="false">R1320/$D1320</f>
        <v>0.3547437911078</v>
      </c>
      <c r="T1320" s="10" t="n">
        <f aca="false">AVERAGE(G1320,J1320,M1320,P1320)</f>
        <v>1.82641151062654</v>
      </c>
    </row>
    <row r="1321" s="5" customFormat="true" ht="15.25" hidden="false" customHeight="false" outlineLevel="0" collapsed="false">
      <c r="A1321" s="6" t="s">
        <v>21</v>
      </c>
      <c r="B1321" s="7" t="n">
        <v>840239</v>
      </c>
      <c r="C1321" s="6" t="n">
        <v>4470</v>
      </c>
      <c r="D1321" s="8" t="n">
        <f aca="false">C1321/58039824</f>
        <v>7.70160846800638E-005</v>
      </c>
      <c r="E1321" s="6" t="n">
        <v>2124</v>
      </c>
      <c r="F1321" s="7" t="n">
        <f aca="false">E1321/57700746</f>
        <v>3.68106159320713E-005</v>
      </c>
      <c r="G1321" s="8" t="n">
        <f aca="false">F1321/$D1321</f>
        <v>0.477960105151905</v>
      </c>
      <c r="H1321" s="6" t="n">
        <v>765</v>
      </c>
      <c r="I1321" s="7" t="n">
        <f aca="false">H1321/41918464</f>
        <v>1.82497144933555E-005</v>
      </c>
      <c r="J1321" s="8" t="n">
        <f aca="false">I1321/$D1321</f>
        <v>0.236959780144206</v>
      </c>
      <c r="K1321" s="6" t="n">
        <v>813</v>
      </c>
      <c r="L1321" s="7" t="n">
        <f aca="false">K1321/43192891</f>
        <v>1.88225418854228E-005</v>
      </c>
      <c r="M1321" s="8" t="n">
        <f aca="false">L1321/$D1321</f>
        <v>0.244397543235473</v>
      </c>
      <c r="N1321" s="6" t="n">
        <v>1610</v>
      </c>
      <c r="O1321" s="7" t="n">
        <f aca="false">N1321/49735264</f>
        <v>3.23713974856955E-005</v>
      </c>
      <c r="P1321" s="8" t="n">
        <f aca="false">O1321/$D1321</f>
        <v>0.420319958099286</v>
      </c>
      <c r="Q1321" s="6" t="n">
        <v>11817</v>
      </c>
      <c r="R1321" s="9" t="n">
        <f aca="false">Q1321/50554893</f>
        <v>0.000233745920498734</v>
      </c>
      <c r="S1321" s="8" t="n">
        <f aca="false">R1321/$D1321</f>
        <v>3.03502731240817</v>
      </c>
      <c r="T1321" s="10" t="n">
        <f aca="false">AVERAGE(G1321,J1321,M1321,P1321)</f>
        <v>0.344909346657717</v>
      </c>
    </row>
    <row r="1322" s="5" customFormat="true" ht="15.25" hidden="false" customHeight="false" outlineLevel="0" collapsed="false">
      <c r="A1322" s="6" t="s">
        <v>461</v>
      </c>
      <c r="B1322" s="7" t="n">
        <v>840804</v>
      </c>
      <c r="C1322" s="6" t="n">
        <v>609</v>
      </c>
      <c r="D1322" s="8" t="n">
        <f aca="false">C1322/58039824</f>
        <v>1.04927954295657E-005</v>
      </c>
      <c r="E1322" s="6" t="n">
        <v>3835</v>
      </c>
      <c r="F1322" s="7" t="n">
        <f aca="false">E1322/57700746</f>
        <v>6.64636120995732E-005</v>
      </c>
      <c r="G1322" s="8" t="n">
        <f aca="false">F1322/$D1322</f>
        <v>6.33421403721428</v>
      </c>
      <c r="H1322" s="6" t="n">
        <v>1239</v>
      </c>
      <c r="I1322" s="7" t="n">
        <f aca="false">H1322/41918464</f>
        <v>2.95573807284542E-005</v>
      </c>
      <c r="J1322" s="8" t="n">
        <f aca="false">I1322/$D1322</f>
        <v>2.81692147024708</v>
      </c>
      <c r="K1322" s="6" t="n">
        <v>1577</v>
      </c>
      <c r="L1322" s="7" t="n">
        <f aca="false">K1322/43192891</f>
        <v>3.65106378269517E-005</v>
      </c>
      <c r="M1322" s="8" t="n">
        <f aca="false">L1322/$D1322</f>
        <v>3.47959112250249</v>
      </c>
      <c r="N1322" s="6" t="n">
        <v>447</v>
      </c>
      <c r="O1322" s="7" t="n">
        <f aca="false">N1322/49735264</f>
        <v>8.98758675534526E-006</v>
      </c>
      <c r="P1322" s="8" t="n">
        <f aca="false">O1322/$D1322</f>
        <v>0.856548363653481</v>
      </c>
      <c r="Q1322" s="6" t="n">
        <v>1714</v>
      </c>
      <c r="R1322" s="9" t="n">
        <f aca="false">Q1322/50554893</f>
        <v>3.39037410285885E-005</v>
      </c>
      <c r="S1322" s="8" t="n">
        <f aca="false">R1322/$D1322</f>
        <v>3.23114476558432</v>
      </c>
      <c r="T1322" s="10" t="n">
        <f aca="false">AVERAGE(G1322,J1322,M1322,P1322)</f>
        <v>3.37181874840433</v>
      </c>
    </row>
    <row r="1323" s="5" customFormat="true" ht="15.25" hidden="false" customHeight="false" outlineLevel="0" collapsed="false">
      <c r="A1323" s="6" t="s">
        <v>462</v>
      </c>
      <c r="B1323" s="7" t="n">
        <v>841634</v>
      </c>
      <c r="C1323" s="6" t="n">
        <v>347</v>
      </c>
      <c r="D1323" s="8" t="n">
        <f aca="false">C1323/58039824</f>
        <v>5.97865355346357E-006</v>
      </c>
      <c r="E1323" s="6" t="n">
        <v>2</v>
      </c>
      <c r="F1323" s="7" t="n">
        <f aca="false">E1323/57700746</f>
        <v>3.46615969228543E-008</v>
      </c>
      <c r="G1323" s="8" t="n">
        <f aca="false">F1323/$D1323</f>
        <v>0.00579755903447092</v>
      </c>
      <c r="H1323" s="6" t="n">
        <v>131</v>
      </c>
      <c r="I1323" s="7" t="n">
        <f aca="false">H1323/41918464</f>
        <v>3.12511450801251E-006</v>
      </c>
      <c r="J1323" s="8" t="n">
        <f aca="false">I1323/$D1323</f>
        <v>0.522712092290757</v>
      </c>
      <c r="K1323" s="6" t="n">
        <v>0</v>
      </c>
      <c r="L1323" s="7" t="n">
        <f aca="false">K1323/43192891</f>
        <v>0</v>
      </c>
      <c r="M1323" s="8" t="n">
        <f aca="false">L1323/$D1323</f>
        <v>0</v>
      </c>
      <c r="N1323" s="6" t="n">
        <v>0</v>
      </c>
      <c r="O1323" s="7" t="n">
        <f aca="false">N1323/49735264</f>
        <v>0</v>
      </c>
      <c r="P1323" s="8" t="n">
        <f aca="false">O1323/$D1323</f>
        <v>0</v>
      </c>
      <c r="Q1323" s="6" t="n">
        <v>0</v>
      </c>
      <c r="R1323" s="9" t="n">
        <f aca="false">Q1323/50554893</f>
        <v>0</v>
      </c>
      <c r="S1323" s="8" t="n">
        <f aca="false">R1323/$D1323</f>
        <v>0</v>
      </c>
      <c r="T1323" s="10" t="n">
        <f aca="false">AVERAGE(G1323,J1323,M1323,P1323)</f>
        <v>0.132127412831307</v>
      </c>
    </row>
    <row r="1324" s="5" customFormat="true" ht="15.25" hidden="false" customHeight="false" outlineLevel="0" collapsed="false">
      <c r="A1324" s="6" t="s">
        <v>462</v>
      </c>
      <c r="B1324" s="7" t="n">
        <v>842060</v>
      </c>
      <c r="C1324" s="6" t="n">
        <v>2941</v>
      </c>
      <c r="D1324" s="8" t="n">
        <f aca="false">C1324/58039824</f>
        <v>5.06721040367042E-005</v>
      </c>
      <c r="E1324" s="6" t="n">
        <v>3488</v>
      </c>
      <c r="F1324" s="7" t="n">
        <f aca="false">E1324/57700746</f>
        <v>6.0449825033458E-005</v>
      </c>
      <c r="G1324" s="8" t="n">
        <f aca="false">F1324/$D1324</f>
        <v>1.19296062760037</v>
      </c>
      <c r="H1324" s="6" t="n">
        <v>2429</v>
      </c>
      <c r="I1324" s="7" t="n">
        <f aca="false">H1324/41918464</f>
        <v>5.7945825495896E-005</v>
      </c>
      <c r="J1324" s="8" t="n">
        <f aca="false">I1324/$D1324</f>
        <v>1.14354488722085</v>
      </c>
      <c r="K1324" s="6" t="n">
        <v>3045</v>
      </c>
      <c r="L1324" s="7" t="n">
        <f aca="false">K1324/43192891</f>
        <v>7.04977122276904E-005</v>
      </c>
      <c r="M1324" s="8" t="n">
        <f aca="false">L1324/$D1324</f>
        <v>1.39125291060789</v>
      </c>
      <c r="N1324" s="6" t="n">
        <v>787</v>
      </c>
      <c r="O1324" s="7" t="n">
        <f aca="false">N1324/49735264</f>
        <v>1.5823782497666E-005</v>
      </c>
      <c r="P1324" s="8" t="n">
        <f aca="false">O1324/$D1324</f>
        <v>0.312277984079843</v>
      </c>
      <c r="Q1324" s="6" t="n">
        <v>2</v>
      </c>
      <c r="R1324" s="9" t="n">
        <f aca="false">Q1324/50554893</f>
        <v>3.95609580263576E-008</v>
      </c>
      <c r="S1324" s="8" t="n">
        <f aca="false">R1324/$D1324</f>
        <v>0.00078072459745705</v>
      </c>
      <c r="T1324" s="10" t="n">
        <f aca="false">AVERAGE(G1324,J1324,M1324,P1324)</f>
        <v>1.01000910237724</v>
      </c>
    </row>
    <row r="1325" s="5" customFormat="true" ht="15.25" hidden="false" customHeight="false" outlineLevel="0" collapsed="false">
      <c r="A1325" s="6" t="s">
        <v>462</v>
      </c>
      <c r="B1325" s="7" t="n">
        <v>842861</v>
      </c>
      <c r="C1325" s="6" t="n">
        <v>97</v>
      </c>
      <c r="D1325" s="8" t="n">
        <f aca="false">C1325/58039824</f>
        <v>1.67126626710653E-006</v>
      </c>
      <c r="E1325" s="6" t="n">
        <v>0</v>
      </c>
      <c r="F1325" s="7" t="n">
        <f aca="false">E1325/57700746</f>
        <v>0</v>
      </c>
      <c r="G1325" s="8" t="n">
        <f aca="false">F1325/$D1325</f>
        <v>0</v>
      </c>
      <c r="H1325" s="6" t="n">
        <v>36</v>
      </c>
      <c r="I1325" s="7" t="n">
        <f aca="false">H1325/41918464</f>
        <v>8.58810093804964E-007</v>
      </c>
      <c r="J1325" s="8" t="n">
        <f aca="false">I1325/$D1325</f>
        <v>0.513867904060449</v>
      </c>
      <c r="K1325" s="6" t="n">
        <v>0</v>
      </c>
      <c r="L1325" s="7" t="n">
        <f aca="false">K1325/43192891</f>
        <v>0</v>
      </c>
      <c r="M1325" s="8" t="n">
        <f aca="false">L1325/$D1325</f>
        <v>0</v>
      </c>
      <c r="N1325" s="6" t="n">
        <v>0</v>
      </c>
      <c r="O1325" s="7" t="n">
        <f aca="false">N1325/49735264</f>
        <v>0</v>
      </c>
      <c r="P1325" s="8" t="n">
        <f aca="false">O1325/$D1325</f>
        <v>0</v>
      </c>
      <c r="Q1325" s="6" t="n">
        <v>0</v>
      </c>
      <c r="R1325" s="9" t="n">
        <f aca="false">Q1325/50554893</f>
        <v>0</v>
      </c>
      <c r="S1325" s="8" t="n">
        <f aca="false">R1325/$D1325</f>
        <v>0</v>
      </c>
      <c r="T1325" s="10" t="n">
        <f aca="false">AVERAGE(G1325,J1325,M1325,P1325)</f>
        <v>0.128466976015112</v>
      </c>
    </row>
    <row r="1326" s="5" customFormat="true" ht="15.25" hidden="false" customHeight="false" outlineLevel="0" collapsed="false">
      <c r="A1326" s="6" t="s">
        <v>463</v>
      </c>
      <c r="B1326" s="7" t="n">
        <v>843885</v>
      </c>
      <c r="C1326" s="6" t="n">
        <v>3378</v>
      </c>
      <c r="D1326" s="8" t="n">
        <f aca="false">C1326/58039824</f>
        <v>5.82014170132563E-005</v>
      </c>
      <c r="E1326" s="6" t="n">
        <v>648</v>
      </c>
      <c r="F1326" s="7" t="n">
        <f aca="false">E1326/57700746</f>
        <v>1.12303574030048E-005</v>
      </c>
      <c r="G1326" s="8" t="n">
        <f aca="false">F1326/$D1326</f>
        <v>0.192956769427915</v>
      </c>
      <c r="H1326" s="6" t="n">
        <v>754</v>
      </c>
      <c r="I1326" s="7" t="n">
        <f aca="false">H1326/41918464</f>
        <v>1.79873002980262E-005</v>
      </c>
      <c r="J1326" s="8" t="n">
        <f aca="false">I1326/$D1326</f>
        <v>0.30905261797886</v>
      </c>
      <c r="K1326" s="6" t="n">
        <v>733</v>
      </c>
      <c r="L1326" s="7" t="n">
        <f aca="false">K1326/43192891</f>
        <v>1.69703852423307E-005</v>
      </c>
      <c r="M1326" s="8" t="n">
        <f aca="false">L1326/$D1326</f>
        <v>0.291580276103337</v>
      </c>
      <c r="N1326" s="6" t="n">
        <v>532</v>
      </c>
      <c r="O1326" s="7" t="n">
        <f aca="false">N1326/49735264</f>
        <v>1.06966356909255E-005</v>
      </c>
      <c r="P1326" s="8" t="n">
        <f aca="false">O1326/$D1326</f>
        <v>0.183786516546309</v>
      </c>
      <c r="Q1326" s="6" t="n">
        <v>2693</v>
      </c>
      <c r="R1326" s="9" t="n">
        <f aca="false">Q1326/50554893</f>
        <v>5.32688299824905E-005</v>
      </c>
      <c r="S1326" s="8" t="n">
        <f aca="false">R1326/$D1326</f>
        <v>0.915249708960827</v>
      </c>
      <c r="T1326" s="10" t="n">
        <f aca="false">AVERAGE(G1326,J1326,M1326,P1326)</f>
        <v>0.244344045014105</v>
      </c>
    </row>
    <row r="1327" s="5" customFormat="true" ht="15.25" hidden="false" customHeight="false" outlineLevel="0" collapsed="false">
      <c r="A1327" s="6" t="s">
        <v>463</v>
      </c>
      <c r="B1327" s="7" t="n">
        <v>844650</v>
      </c>
      <c r="C1327" s="6" t="n">
        <v>9930</v>
      </c>
      <c r="D1327" s="8" t="n">
        <f aca="false">C1327/58039824</f>
        <v>0.000171089423014101</v>
      </c>
      <c r="E1327" s="6" t="n">
        <v>7187</v>
      </c>
      <c r="F1327" s="7" t="n">
        <f aca="false">E1327/57700746</f>
        <v>0.000124556448542277</v>
      </c>
      <c r="G1327" s="8" t="n">
        <f aca="false">F1327/$D1327</f>
        <v>0.728019572150938</v>
      </c>
      <c r="H1327" s="6" t="n">
        <v>7172</v>
      </c>
      <c r="I1327" s="7" t="n">
        <f aca="false">H1327/41918464</f>
        <v>0.0001710940553547</v>
      </c>
      <c r="J1327" s="8" t="n">
        <f aca="false">I1327/$D1327</f>
        <v>1.00002707555217</v>
      </c>
      <c r="K1327" s="6" t="n">
        <v>11344</v>
      </c>
      <c r="L1327" s="7" t="n">
        <f aca="false">K1327/43192891</f>
        <v>0.00026263581199045</v>
      </c>
      <c r="M1327" s="8" t="n">
        <f aca="false">L1327/$D1327</f>
        <v>1.53507918469515</v>
      </c>
      <c r="N1327" s="6" t="n">
        <v>10321</v>
      </c>
      <c r="O1327" s="7" t="n">
        <f aca="false">N1327/49735264</f>
        <v>0.000207518753695567</v>
      </c>
      <c r="P1327" s="8" t="n">
        <f aca="false">O1327/$D1327</f>
        <v>1.21292567383586</v>
      </c>
      <c r="Q1327" s="6" t="n">
        <v>27989</v>
      </c>
      <c r="R1327" s="9" t="n">
        <f aca="false">Q1327/50554893</f>
        <v>0.000553635827099861</v>
      </c>
      <c r="S1327" s="8" t="n">
        <f aca="false">R1327/$D1327</f>
        <v>3.23594420593861</v>
      </c>
      <c r="T1327" s="10" t="n">
        <f aca="false">AVERAGE(G1327,J1327,M1327,P1327)</f>
        <v>1.11901287655853</v>
      </c>
    </row>
    <row r="1328" s="5" customFormat="true" ht="15.25" hidden="false" customHeight="false" outlineLevel="0" collapsed="false">
      <c r="A1328" s="6" t="s">
        <v>464</v>
      </c>
      <c r="B1328" s="7" t="n">
        <v>847057</v>
      </c>
      <c r="C1328" s="6" t="n">
        <v>12</v>
      </c>
      <c r="D1328" s="8" t="n">
        <f aca="false">C1328/58039824</f>
        <v>2.06754589745138E-007</v>
      </c>
      <c r="E1328" s="6" t="n">
        <v>1</v>
      </c>
      <c r="F1328" s="7" t="n">
        <f aca="false">E1328/57700746</f>
        <v>1.73307984614272E-008</v>
      </c>
      <c r="G1328" s="8" t="n">
        <f aca="false">F1328/$D1328</f>
        <v>0.0838230410400586</v>
      </c>
      <c r="H1328" s="6" t="n">
        <v>15</v>
      </c>
      <c r="I1328" s="7" t="n">
        <f aca="false">H1328/41918464</f>
        <v>3.57837539085402E-007</v>
      </c>
      <c r="J1328" s="8" t="n">
        <f aca="false">I1328/$D1328</f>
        <v>1.73073564909249</v>
      </c>
      <c r="K1328" s="6" t="n">
        <v>2</v>
      </c>
      <c r="L1328" s="7" t="n">
        <f aca="false">K1328/43192891</f>
        <v>4.63039160773008E-008</v>
      </c>
      <c r="M1328" s="8" t="n">
        <f aca="false">L1328/$D1328</f>
        <v>0.223955928303109</v>
      </c>
      <c r="N1328" s="6" t="n">
        <v>670</v>
      </c>
      <c r="O1328" s="7" t="n">
        <f aca="false">N1328/49735264</f>
        <v>1.34713269039851E-005</v>
      </c>
      <c r="P1328" s="8" t="n">
        <f aca="false">O1328/$D1328</f>
        <v>65.1561202128132</v>
      </c>
      <c r="Q1328" s="6" t="n">
        <v>1</v>
      </c>
      <c r="R1328" s="9" t="n">
        <f aca="false">Q1328/50554893</f>
        <v>1.97804790131788E-008</v>
      </c>
      <c r="S1328" s="8" t="n">
        <f aca="false">R1328/$D1328</f>
        <v>0.0956712933800493</v>
      </c>
      <c r="T1328" s="10" t="n">
        <f aca="false">AVERAGE(G1328,J1328,M1328,P1328)</f>
        <v>16.7986587078122</v>
      </c>
    </row>
    <row r="1329" s="5" customFormat="true" ht="15.25" hidden="false" customHeight="false" outlineLevel="0" collapsed="false">
      <c r="A1329" s="6" t="s">
        <v>465</v>
      </c>
      <c r="B1329" s="7" t="n">
        <v>848312</v>
      </c>
      <c r="C1329" s="6" t="n">
        <v>1960</v>
      </c>
      <c r="D1329" s="8" t="n">
        <f aca="false">C1329/58039824</f>
        <v>3.37699163250392E-005</v>
      </c>
      <c r="E1329" s="6" t="n">
        <v>3199</v>
      </c>
      <c r="F1329" s="7" t="n">
        <f aca="false">E1329/57700746</f>
        <v>5.54412242781055E-005</v>
      </c>
      <c r="G1329" s="8" t="n">
        <f aca="false">F1329/$D1329</f>
        <v>1.64173413237029</v>
      </c>
      <c r="H1329" s="6" t="n">
        <v>2945</v>
      </c>
      <c r="I1329" s="7" t="n">
        <f aca="false">H1329/41918464</f>
        <v>7.02554368404338E-005</v>
      </c>
      <c r="J1329" s="8" t="n">
        <f aca="false">I1329/$D1329</f>
        <v>2.08041489248056</v>
      </c>
      <c r="K1329" s="6" t="n">
        <v>3013</v>
      </c>
      <c r="L1329" s="7" t="n">
        <f aca="false">K1329/43192891</f>
        <v>6.97568495704536E-005</v>
      </c>
      <c r="M1329" s="8" t="n">
        <f aca="false">L1329/$D1329</f>
        <v>2.06565064891</v>
      </c>
      <c r="N1329" s="6" t="n">
        <v>2621</v>
      </c>
      <c r="O1329" s="7" t="n">
        <f aca="false">N1329/49735264</f>
        <v>5.2699026590067E-005</v>
      </c>
      <c r="P1329" s="8" t="n">
        <f aca="false">O1329/$D1329</f>
        <v>1.56053174911164</v>
      </c>
      <c r="Q1329" s="6" t="n">
        <v>2974</v>
      </c>
      <c r="R1329" s="9" t="n">
        <f aca="false">Q1329/50554893</f>
        <v>5.88271445851938E-005</v>
      </c>
      <c r="S1329" s="8" t="n">
        <f aca="false">R1329/$D1329</f>
        <v>1.74199852966694</v>
      </c>
      <c r="T1329" s="10" t="n">
        <f aca="false">AVERAGE(G1329,J1329,M1329,P1329)</f>
        <v>1.83708285571812</v>
      </c>
    </row>
    <row r="1330" s="5" customFormat="true" ht="15.25" hidden="false" customHeight="false" outlineLevel="0" collapsed="false">
      <c r="A1330" s="6" t="s">
        <v>465</v>
      </c>
      <c r="B1330" s="7" t="n">
        <v>848504</v>
      </c>
      <c r="C1330" s="6" t="n">
        <v>16</v>
      </c>
      <c r="D1330" s="8" t="n">
        <f aca="false">C1330/58039824</f>
        <v>2.7567278632685E-007</v>
      </c>
      <c r="E1330" s="6" t="n">
        <v>1754</v>
      </c>
      <c r="F1330" s="7" t="n">
        <f aca="false">E1330/57700746</f>
        <v>3.03982205013433E-005</v>
      </c>
      <c r="G1330" s="8" t="n">
        <f aca="false">F1330/$D1330</f>
        <v>110.269210488197</v>
      </c>
      <c r="H1330" s="6" t="n">
        <v>1174</v>
      </c>
      <c r="I1330" s="7" t="n">
        <f aca="false">H1330/41918464</f>
        <v>2.80067513924174E-005</v>
      </c>
      <c r="J1330" s="8" t="n">
        <f aca="false">I1330/$D1330</f>
        <v>101.594182601729</v>
      </c>
      <c r="K1330" s="6" t="n">
        <v>1126</v>
      </c>
      <c r="L1330" s="7" t="n">
        <f aca="false">K1330/43192891</f>
        <v>2.60691047515203E-005</v>
      </c>
      <c r="M1330" s="8" t="n">
        <f aca="false">L1330/$D1330</f>
        <v>94.5653907259878</v>
      </c>
      <c r="N1330" s="6" t="n">
        <v>543</v>
      </c>
      <c r="O1330" s="7" t="n">
        <f aca="false">N1330/49735264</f>
        <v>1.09178067296476E-005</v>
      </c>
      <c r="P1330" s="8" t="n">
        <f aca="false">O1330/$D1330</f>
        <v>39.6042238159226</v>
      </c>
      <c r="Q1330" s="6" t="n">
        <v>2</v>
      </c>
      <c r="R1330" s="9" t="n">
        <f aca="false">Q1330/50554893</f>
        <v>3.95609580263576E-008</v>
      </c>
      <c r="S1330" s="8" t="n">
        <f aca="false">R1330/$D1330</f>
        <v>0.143506940070074</v>
      </c>
      <c r="T1330" s="10" t="n">
        <f aca="false">AVERAGE(G1330,J1330,M1330,P1330)</f>
        <v>86.5082519079591</v>
      </c>
    </row>
    <row r="1331" s="5" customFormat="true" ht="15.25" hidden="false" customHeight="false" outlineLevel="0" collapsed="false">
      <c r="A1331" s="6" t="s">
        <v>466</v>
      </c>
      <c r="B1331" s="7" t="n">
        <v>849154</v>
      </c>
      <c r="C1331" s="6" t="n">
        <v>842</v>
      </c>
      <c r="D1331" s="8" t="n">
        <f aca="false">C1331/58039824</f>
        <v>1.45072803804505E-005</v>
      </c>
      <c r="E1331" s="6" t="n">
        <v>2246</v>
      </c>
      <c r="F1331" s="7" t="n">
        <f aca="false">E1331/57700746</f>
        <v>3.89249733443654E-005</v>
      </c>
      <c r="G1331" s="8" t="n">
        <f aca="false">F1331/$D1331</f>
        <v>2.68313373172406</v>
      </c>
      <c r="H1331" s="6" t="n">
        <v>2195</v>
      </c>
      <c r="I1331" s="7" t="n">
        <f aca="false">H1331/41918464</f>
        <v>5.23635598861638E-005</v>
      </c>
      <c r="J1331" s="8" t="n">
        <f aca="false">I1331/$D1331</f>
        <v>3.60946769573207</v>
      </c>
      <c r="K1331" s="6" t="n">
        <v>1515</v>
      </c>
      <c r="L1331" s="7" t="n">
        <f aca="false">K1331/43192891</f>
        <v>3.50752164285553E-005</v>
      </c>
      <c r="M1331" s="8" t="n">
        <f aca="false">L1331/$D1331</f>
        <v>2.41776649438867</v>
      </c>
      <c r="N1331" s="6" t="n">
        <v>3320</v>
      </c>
      <c r="O1331" s="7" t="n">
        <f aca="false">N1331/49735264</f>
        <v>6.67534407779559E-005</v>
      </c>
      <c r="P1331" s="8" t="n">
        <f aca="false">O1331/$D1331</f>
        <v>4.60137524245485</v>
      </c>
      <c r="Q1331" s="6" t="n">
        <v>5988</v>
      </c>
      <c r="R1331" s="9" t="n">
        <f aca="false">Q1331/50554893</f>
        <v>0.000118445508330915</v>
      </c>
      <c r="S1331" s="8" t="n">
        <f aca="false">R1331/$D1331</f>
        <v>8.16455636237152</v>
      </c>
      <c r="T1331" s="10" t="n">
        <f aca="false">AVERAGE(G1331,J1331,M1331,P1331)</f>
        <v>3.32793579107491</v>
      </c>
    </row>
    <row r="1332" s="5" customFormat="true" ht="15.25" hidden="false" customHeight="false" outlineLevel="0" collapsed="false">
      <c r="A1332" s="6" t="s">
        <v>466</v>
      </c>
      <c r="B1332" s="7" t="n">
        <v>849175</v>
      </c>
      <c r="C1332" s="6" t="n">
        <v>739</v>
      </c>
      <c r="D1332" s="8" t="n">
        <f aca="false">C1332/58039824</f>
        <v>1.27326368184714E-005</v>
      </c>
      <c r="E1332" s="6" t="n">
        <v>751</v>
      </c>
      <c r="F1332" s="7" t="n">
        <f aca="false">E1332/57700746</f>
        <v>1.30154296445318E-005</v>
      </c>
      <c r="G1332" s="8" t="n">
        <f aca="false">F1332/$D1332</f>
        <v>1.02221007557917</v>
      </c>
      <c r="H1332" s="6" t="n">
        <v>1169</v>
      </c>
      <c r="I1332" s="7" t="n">
        <f aca="false">H1332/41918464</f>
        <v>2.78874722127223E-005</v>
      </c>
      <c r="J1332" s="8" t="n">
        <f aca="false">I1332/$D1332</f>
        <v>2.19023542494086</v>
      </c>
      <c r="K1332" s="6" t="n">
        <v>909</v>
      </c>
      <c r="L1332" s="7" t="n">
        <f aca="false">K1332/43192891</f>
        <v>2.10451298571332E-005</v>
      </c>
      <c r="M1332" s="8" t="n">
        <f aca="false">L1332/$D1332</f>
        <v>1.6528493003588</v>
      </c>
      <c r="N1332" s="6" t="n">
        <v>2709</v>
      </c>
      <c r="O1332" s="7" t="n">
        <f aca="false">N1332/49735264</f>
        <v>5.44683948998441E-005</v>
      </c>
      <c r="P1332" s="8" t="n">
        <f aca="false">O1332/$D1332</f>
        <v>4.27785663538491</v>
      </c>
      <c r="Q1332" s="6" t="n">
        <v>3475</v>
      </c>
      <c r="R1332" s="9" t="n">
        <f aca="false">Q1332/50554893</f>
        <v>6.87371645707963E-005</v>
      </c>
      <c r="S1332" s="8" t="n">
        <f aca="false">R1332/$D1332</f>
        <v>5.39850194038979</v>
      </c>
      <c r="T1332" s="10" t="n">
        <f aca="false">AVERAGE(G1332,J1332,M1332,P1332)</f>
        <v>2.28578785906594</v>
      </c>
    </row>
    <row r="1333" s="5" customFormat="true" ht="15.25" hidden="false" customHeight="false" outlineLevel="0" collapsed="false">
      <c r="A1333" s="6" t="s">
        <v>466</v>
      </c>
      <c r="B1333" s="7" t="n">
        <v>849199</v>
      </c>
      <c r="C1333" s="6" t="n">
        <v>2760</v>
      </c>
      <c r="D1333" s="8" t="n">
        <f aca="false">C1333/58039824</f>
        <v>4.75535556413817E-005</v>
      </c>
      <c r="E1333" s="6" t="n">
        <v>1456</v>
      </c>
      <c r="F1333" s="7" t="n">
        <f aca="false">E1333/57700746</f>
        <v>2.5233642559838E-005</v>
      </c>
      <c r="G1333" s="8" t="n">
        <f aca="false">F1333/$D1333</f>
        <v>0.530636294584023</v>
      </c>
      <c r="H1333" s="6" t="n">
        <v>1397</v>
      </c>
      <c r="I1333" s="7" t="n">
        <f aca="false">H1333/41918464</f>
        <v>3.33266028068204E-005</v>
      </c>
      <c r="J1333" s="8" t="n">
        <f aca="false">I1333/$D1333</f>
        <v>0.700822522255711</v>
      </c>
      <c r="K1333" s="6" t="n">
        <v>2160</v>
      </c>
      <c r="L1333" s="7" t="n">
        <f aca="false">K1333/43192891</f>
        <v>5.00082293634848E-005</v>
      </c>
      <c r="M1333" s="8" t="n">
        <f aca="false">L1333/$D1333</f>
        <v>1.05161914159721</v>
      </c>
      <c r="N1333" s="6" t="n">
        <v>561</v>
      </c>
      <c r="O1333" s="7" t="n">
        <f aca="false">N1333/49735264</f>
        <v>1.12797229748293E-005</v>
      </c>
      <c r="P1333" s="8" t="n">
        <f aca="false">O1333/$D1333</f>
        <v>0.237200411676757</v>
      </c>
      <c r="Q1333" s="6" t="n">
        <v>726</v>
      </c>
      <c r="R1333" s="9" t="n">
        <f aca="false">Q1333/50554893</f>
        <v>1.43606277635678E-005</v>
      </c>
      <c r="S1333" s="8" t="n">
        <f aca="false">R1333/$D1333</f>
        <v>0.301988517364851</v>
      </c>
      <c r="T1333" s="10" t="n">
        <f aca="false">AVERAGE(G1333,J1333,M1333,P1333)</f>
        <v>0.630069592528425</v>
      </c>
    </row>
    <row r="1334" s="5" customFormat="true" ht="15.25" hidden="false" customHeight="false" outlineLevel="0" collapsed="false">
      <c r="A1334" s="6" t="s">
        <v>466</v>
      </c>
      <c r="B1334" s="7" t="n">
        <v>849242</v>
      </c>
      <c r="C1334" s="6" t="n">
        <v>3492</v>
      </c>
      <c r="D1334" s="8" t="n">
        <f aca="false">C1334/58039824</f>
        <v>6.01655856158351E-005</v>
      </c>
      <c r="E1334" s="6" t="n">
        <v>2316</v>
      </c>
      <c r="F1334" s="7" t="n">
        <f aca="false">E1334/57700746</f>
        <v>4.01381292366653E-005</v>
      </c>
      <c r="G1334" s="8" t="n">
        <f aca="false">F1334/$D1334</f>
        <v>0.667127708071395</v>
      </c>
      <c r="H1334" s="6" t="n">
        <v>883</v>
      </c>
      <c r="I1334" s="7" t="n">
        <f aca="false">H1334/41918464</f>
        <v>2.10647031341606E-005</v>
      </c>
      <c r="J1334" s="8" t="n">
        <f aca="false">I1334/$D1334</f>
        <v>0.35011215994242</v>
      </c>
      <c r="K1334" s="6" t="n">
        <v>747</v>
      </c>
      <c r="L1334" s="7" t="n">
        <f aca="false">K1334/43192891</f>
        <v>1.72945126548718E-005</v>
      </c>
      <c r="M1334" s="8" t="n">
        <f aca="false">L1334/$D1334</f>
        <v>0.287448588389042</v>
      </c>
      <c r="N1334" s="6" t="n">
        <v>1676</v>
      </c>
      <c r="O1334" s="7" t="n">
        <f aca="false">N1334/49735264</f>
        <v>3.36984237180283E-005</v>
      </c>
      <c r="P1334" s="8" t="n">
        <f aca="false">O1334/$D1334</f>
        <v>0.56009466829089</v>
      </c>
      <c r="Q1334" s="6" t="n">
        <v>1589</v>
      </c>
      <c r="R1334" s="9" t="n">
        <f aca="false">Q1334/50554893</f>
        <v>3.14311811519411E-005</v>
      </c>
      <c r="S1334" s="8" t="n">
        <f aca="false">R1334/$D1334</f>
        <v>0.522411289281438</v>
      </c>
      <c r="T1334" s="10" t="n">
        <f aca="false">AVERAGE(G1334,J1334,M1334,P1334)</f>
        <v>0.466195781173437</v>
      </c>
    </row>
    <row r="1335" s="5" customFormat="true" ht="15.25" hidden="false" customHeight="false" outlineLevel="0" collapsed="false">
      <c r="A1335" s="6" t="s">
        <v>466</v>
      </c>
      <c r="B1335" s="7" t="n">
        <v>849386</v>
      </c>
      <c r="C1335" s="6" t="n">
        <v>1403</v>
      </c>
      <c r="D1335" s="8" t="n">
        <f aca="false">C1335/58039824</f>
        <v>2.41730574510357E-005</v>
      </c>
      <c r="E1335" s="6" t="n">
        <v>2582</v>
      </c>
      <c r="F1335" s="7" t="n">
        <f aca="false">E1335/57700746</f>
        <v>4.4748121627405E-005</v>
      </c>
      <c r="G1335" s="8" t="n">
        <f aca="false">F1335/$D1335</f>
        <v>1.85115688067368</v>
      </c>
      <c r="H1335" s="6" t="n">
        <v>2683</v>
      </c>
      <c r="I1335" s="7" t="n">
        <f aca="false">H1335/41918464</f>
        <v>6.40052078244088E-005</v>
      </c>
      <c r="J1335" s="8" t="n">
        <f aca="false">I1335/$D1335</f>
        <v>2.64779115980906</v>
      </c>
      <c r="K1335" s="6" t="n">
        <v>3184</v>
      </c>
      <c r="L1335" s="7" t="n">
        <f aca="false">K1335/43192891</f>
        <v>7.37158343950628E-005</v>
      </c>
      <c r="M1335" s="8" t="n">
        <f aca="false">L1335/$D1335</f>
        <v>3.04950395887569</v>
      </c>
      <c r="N1335" s="6" t="n">
        <v>2279</v>
      </c>
      <c r="O1335" s="7" t="n">
        <f aca="false">N1335/49735264</f>
        <v>4.58226179316149E-005</v>
      </c>
      <c r="P1335" s="8" t="n">
        <f aca="false">O1335/$D1335</f>
        <v>1.89560704203148</v>
      </c>
      <c r="Q1335" s="6" t="n">
        <v>10810</v>
      </c>
      <c r="R1335" s="9" t="n">
        <f aca="false">Q1335/50554893</f>
        <v>0.000213826978132463</v>
      </c>
      <c r="S1335" s="8" t="n">
        <f aca="false">R1335/$D1335</f>
        <v>8.84567368300784</v>
      </c>
      <c r="T1335" s="10" t="n">
        <f aca="false">AVERAGE(G1335,J1335,M1335,P1335)</f>
        <v>2.36101476034748</v>
      </c>
    </row>
    <row r="1336" s="5" customFormat="true" ht="15.25" hidden="false" customHeight="false" outlineLevel="0" collapsed="false">
      <c r="A1336" s="6" t="s">
        <v>466</v>
      </c>
      <c r="B1336" s="7" t="n">
        <v>849413</v>
      </c>
      <c r="C1336" s="6" t="n">
        <v>1080</v>
      </c>
      <c r="D1336" s="8" t="n">
        <f aca="false">C1336/58039824</f>
        <v>1.86079130770624E-005</v>
      </c>
      <c r="E1336" s="6" t="n">
        <v>4012</v>
      </c>
      <c r="F1336" s="7" t="n">
        <f aca="false">E1336/57700746</f>
        <v>6.95311634272458E-005</v>
      </c>
      <c r="G1336" s="8" t="n">
        <f aca="false">F1336/$D1336</f>
        <v>3.73664489614128</v>
      </c>
      <c r="H1336" s="6" t="n">
        <v>3421</v>
      </c>
      <c r="I1336" s="7" t="n">
        <f aca="false">H1336/41918464</f>
        <v>8.16108147474106E-005</v>
      </c>
      <c r="J1336" s="8" t="n">
        <f aca="false">I1336/$D1336</f>
        <v>4.38581233744103</v>
      </c>
      <c r="K1336" s="6" t="n">
        <v>2655</v>
      </c>
      <c r="L1336" s="7" t="n">
        <f aca="false">K1336/43192891</f>
        <v>6.14684485926168E-005</v>
      </c>
      <c r="M1336" s="8" t="n">
        <f aca="false">L1336/$D1336</f>
        <v>3.30334994247086</v>
      </c>
      <c r="N1336" s="6" t="n">
        <v>6886</v>
      </c>
      <c r="O1336" s="7" t="n">
        <f aca="false">N1336/49735264</f>
        <v>0.000138453070240061</v>
      </c>
      <c r="P1336" s="8" t="n">
        <f aca="false">O1336/$D1336</f>
        <v>7.44054798980815</v>
      </c>
      <c r="Q1336" s="6" t="n">
        <v>1160</v>
      </c>
      <c r="R1336" s="9" t="n">
        <f aca="false">Q1336/50554893</f>
        <v>2.29453556552874E-005</v>
      </c>
      <c r="S1336" s="8" t="n">
        <f aca="false">R1336/$D1336</f>
        <v>1.23309667023175</v>
      </c>
      <c r="T1336" s="10" t="n">
        <f aca="false">AVERAGE(G1336,J1336,M1336,P1336)</f>
        <v>4.71658879146533</v>
      </c>
    </row>
    <row r="1337" s="5" customFormat="true" ht="15.25" hidden="false" customHeight="false" outlineLevel="0" collapsed="false">
      <c r="A1337" s="6" t="s">
        <v>466</v>
      </c>
      <c r="B1337" s="7" t="n">
        <v>849488</v>
      </c>
      <c r="C1337" s="6" t="n">
        <v>3850</v>
      </c>
      <c r="D1337" s="8" t="n">
        <f aca="false">C1337/58039824</f>
        <v>6.63337642098984E-005</v>
      </c>
      <c r="E1337" s="6" t="n">
        <v>2365</v>
      </c>
      <c r="F1337" s="7" t="n">
        <f aca="false">E1337/57700746</f>
        <v>4.09873383612753E-005</v>
      </c>
      <c r="G1337" s="8" t="n">
        <f aca="false">F1337/$D1337</f>
        <v>0.617895559666718</v>
      </c>
      <c r="H1337" s="6" t="n">
        <v>3089</v>
      </c>
      <c r="I1337" s="7" t="n">
        <f aca="false">H1337/41918464</f>
        <v>7.36906772156537E-005</v>
      </c>
      <c r="J1337" s="8" t="n">
        <f aca="false">I1337/$D1337</f>
        <v>1.11090751585386</v>
      </c>
      <c r="K1337" s="6" t="n">
        <v>2698</v>
      </c>
      <c r="L1337" s="7" t="n">
        <f aca="false">K1337/43192891</f>
        <v>6.24639827882788E-005</v>
      </c>
      <c r="M1337" s="8" t="n">
        <f aca="false">L1337/$D1337</f>
        <v>0.941661965550839</v>
      </c>
      <c r="N1337" s="6" t="n">
        <v>3981</v>
      </c>
      <c r="O1337" s="7" t="n">
        <f aca="false">N1337/49735264</f>
        <v>8.00438095593501E-005</v>
      </c>
      <c r="P1337" s="8" t="n">
        <f aca="false">O1337/$D1337</f>
        <v>1.20668275821148</v>
      </c>
      <c r="Q1337" s="6" t="n">
        <v>6807</v>
      </c>
      <c r="R1337" s="9" t="n">
        <f aca="false">Q1337/50554893</f>
        <v>0.000134645720642708</v>
      </c>
      <c r="S1337" s="8" t="n">
        <f aca="false">R1337/$D1337</f>
        <v>2.02982179959895</v>
      </c>
      <c r="T1337" s="10" t="n">
        <f aca="false">AVERAGE(G1337,J1337,M1337,P1337)</f>
        <v>0.969286949820723</v>
      </c>
    </row>
    <row r="1338" s="5" customFormat="true" ht="15.25" hidden="false" customHeight="false" outlineLevel="0" collapsed="false">
      <c r="A1338" s="6" t="s">
        <v>466</v>
      </c>
      <c r="B1338" s="7" t="n">
        <v>849827</v>
      </c>
      <c r="C1338" s="6" t="n">
        <v>263</v>
      </c>
      <c r="D1338" s="8" t="n">
        <f aca="false">C1338/58039824</f>
        <v>4.5313714252476E-006</v>
      </c>
      <c r="E1338" s="6" t="n">
        <v>541</v>
      </c>
      <c r="F1338" s="7" t="n">
        <f aca="false">E1338/57700746</f>
        <v>9.3759619676321E-006</v>
      </c>
      <c r="G1338" s="8" t="n">
        <f aca="false">F1338/$D1338</f>
        <v>2.06912236666183</v>
      </c>
      <c r="H1338" s="6" t="n">
        <v>195</v>
      </c>
      <c r="I1338" s="7" t="n">
        <f aca="false">H1338/41918464</f>
        <v>4.65188800811022E-006</v>
      </c>
      <c r="J1338" s="8" t="n">
        <f aca="false">I1338/$D1338</f>
        <v>1.02659605041227</v>
      </c>
      <c r="K1338" s="6" t="n">
        <v>512</v>
      </c>
      <c r="L1338" s="7" t="n">
        <f aca="false">K1338/43192891</f>
        <v>1.1853802515789E-005</v>
      </c>
      <c r="M1338" s="8" t="n">
        <f aca="false">L1338/$D1338</f>
        <v>2.61594148953289</v>
      </c>
      <c r="N1338" s="6" t="n">
        <v>416</v>
      </c>
      <c r="O1338" s="7" t="n">
        <f aca="false">N1338/49735264</f>
        <v>8.36428655531013E-006</v>
      </c>
      <c r="P1338" s="8" t="n">
        <f aca="false">O1338/$D1338</f>
        <v>1.84586205154284</v>
      </c>
      <c r="Q1338" s="6" t="n">
        <v>535</v>
      </c>
      <c r="R1338" s="9" t="n">
        <f aca="false">Q1338/50554893</f>
        <v>1.05825562720507E-005</v>
      </c>
      <c r="S1338" s="8" t="n">
        <f aca="false">R1338/$D1338</f>
        <v>2.33539811216698</v>
      </c>
      <c r="T1338" s="10" t="n">
        <f aca="false">AVERAGE(G1338,J1338,M1338,P1338)</f>
        <v>1.88938048953746</v>
      </c>
    </row>
    <row r="1339" s="5" customFormat="true" ht="15.25" hidden="false" customHeight="false" outlineLevel="0" collapsed="false">
      <c r="A1339" s="6" t="s">
        <v>466</v>
      </c>
      <c r="B1339" s="7" t="n">
        <v>849830</v>
      </c>
      <c r="C1339" s="6" t="n">
        <v>873</v>
      </c>
      <c r="D1339" s="8" t="n">
        <f aca="false">C1339/58039824</f>
        <v>1.50413964039588E-005</v>
      </c>
      <c r="E1339" s="6" t="n">
        <v>644</v>
      </c>
      <c r="F1339" s="7" t="n">
        <f aca="false">E1339/57700746</f>
        <v>1.11610342091591E-005</v>
      </c>
      <c r="G1339" s="8" t="n">
        <f aca="false">F1339/$D1339</f>
        <v>0.742021146801344</v>
      </c>
      <c r="H1339" s="6" t="n">
        <v>188</v>
      </c>
      <c r="I1339" s="7" t="n">
        <f aca="false">H1339/41918464</f>
        <v>4.48489715653703E-006</v>
      </c>
      <c r="J1339" s="8" t="n">
        <f aca="false">I1339/$D1339</f>
        <v>0.298170265319026</v>
      </c>
      <c r="K1339" s="6" t="n">
        <v>210</v>
      </c>
      <c r="L1339" s="7" t="n">
        <f aca="false">K1339/43192891</f>
        <v>4.86191118811658E-006</v>
      </c>
      <c r="M1339" s="8" t="n">
        <f aca="false">L1339/$D1339</f>
        <v>0.323235360437477</v>
      </c>
      <c r="N1339" s="6" t="n">
        <v>525</v>
      </c>
      <c r="O1339" s="7" t="n">
        <f aca="false">N1339/49735264</f>
        <v>1.05558904844659E-005</v>
      </c>
      <c r="P1339" s="8" t="n">
        <f aca="false">O1339/$D1339</f>
        <v>0.701789262178323</v>
      </c>
      <c r="Q1339" s="6" t="n">
        <v>4</v>
      </c>
      <c r="R1339" s="9" t="n">
        <f aca="false">Q1339/50554893</f>
        <v>7.91219160527152E-008</v>
      </c>
      <c r="S1339" s="8" t="n">
        <f aca="false">R1339/$D1339</f>
        <v>0.0052602772992467</v>
      </c>
      <c r="T1339" s="10" t="n">
        <f aca="false">AVERAGE(G1339,J1339,M1339,P1339)</f>
        <v>0.516304008684043</v>
      </c>
    </row>
    <row r="1340" s="5" customFormat="true" ht="15.25" hidden="false" customHeight="false" outlineLevel="0" collapsed="false">
      <c r="A1340" s="6" t="s">
        <v>466</v>
      </c>
      <c r="B1340" s="7" t="n">
        <v>850073</v>
      </c>
      <c r="C1340" s="6" t="n">
        <v>376</v>
      </c>
      <c r="D1340" s="8" t="n">
        <f aca="false">C1340/58039824</f>
        <v>6.47831047868098E-006</v>
      </c>
      <c r="E1340" s="6" t="n">
        <v>308</v>
      </c>
      <c r="F1340" s="7" t="n">
        <f aca="false">E1340/57700746</f>
        <v>5.33788592611957E-006</v>
      </c>
      <c r="G1340" s="8" t="n">
        <f aca="false">F1340/$D1340</f>
        <v>0.823962658734194</v>
      </c>
      <c r="H1340" s="6" t="n">
        <v>240</v>
      </c>
      <c r="I1340" s="7" t="n">
        <f aca="false">H1340/41918464</f>
        <v>5.72540062536643E-006</v>
      </c>
      <c r="J1340" s="8" t="n">
        <f aca="false">I1340/$D1340</f>
        <v>0.883779905919567</v>
      </c>
      <c r="K1340" s="6" t="n">
        <v>405</v>
      </c>
      <c r="L1340" s="7" t="n">
        <f aca="false">K1340/43192891</f>
        <v>9.37654300565341E-006</v>
      </c>
      <c r="M1340" s="8" t="n">
        <f aca="false">L1340/$D1340</f>
        <v>1.44737474940573</v>
      </c>
      <c r="N1340" s="6" t="n">
        <v>237</v>
      </c>
      <c r="O1340" s="7" t="n">
        <f aca="false">N1340/49735264</f>
        <v>4.7652305615589E-006</v>
      </c>
      <c r="P1340" s="8" t="n">
        <f aca="false">O1340/$D1340</f>
        <v>0.73556686997952</v>
      </c>
      <c r="Q1340" s="6" t="n">
        <v>3316</v>
      </c>
      <c r="R1340" s="9" t="n">
        <f aca="false">Q1340/50554893</f>
        <v>6.55920684077009E-005</v>
      </c>
      <c r="S1340" s="8" t="n">
        <f aca="false">R1340/$D1340</f>
        <v>10.1248726228163</v>
      </c>
      <c r="T1340" s="10" t="n">
        <f aca="false">AVERAGE(G1340,J1340,M1340,P1340)</f>
        <v>0.972671046009753</v>
      </c>
    </row>
    <row r="1341" s="5" customFormat="true" ht="15.25" hidden="false" customHeight="false" outlineLevel="0" collapsed="false">
      <c r="A1341" s="6" t="s">
        <v>21</v>
      </c>
      <c r="B1341" s="7" t="n">
        <v>850304</v>
      </c>
      <c r="C1341" s="6" t="n">
        <v>317</v>
      </c>
      <c r="D1341" s="8" t="n">
        <f aca="false">C1341/58039824</f>
        <v>5.46176707910072E-006</v>
      </c>
      <c r="E1341" s="6" t="n">
        <v>2677</v>
      </c>
      <c r="F1341" s="7" t="n">
        <f aca="false">E1341/57700746</f>
        <v>4.63945474812405E-005</v>
      </c>
      <c r="G1341" s="8" t="n">
        <f aca="false">F1341/$D1341</f>
        <v>8.49442072672191</v>
      </c>
      <c r="H1341" s="6" t="n">
        <v>1853</v>
      </c>
      <c r="I1341" s="7" t="n">
        <f aca="false">H1341/41918464</f>
        <v>4.42048639950166E-005</v>
      </c>
      <c r="J1341" s="8" t="n">
        <f aca="false">I1341/$D1341</f>
        <v>8.09350954641861</v>
      </c>
      <c r="K1341" s="6" t="n">
        <v>1915</v>
      </c>
      <c r="L1341" s="7" t="n">
        <f aca="false">K1341/43192891</f>
        <v>4.43359996440155E-005</v>
      </c>
      <c r="M1341" s="8" t="n">
        <f aca="false">L1341/$D1341</f>
        <v>8.1175192940149</v>
      </c>
      <c r="N1341" s="6" t="n">
        <v>1943</v>
      </c>
      <c r="O1341" s="7" t="n">
        <f aca="false">N1341/49735264</f>
        <v>3.90668480215567E-005</v>
      </c>
      <c r="P1341" s="8" t="n">
        <f aca="false">O1341/$D1341</f>
        <v>7.15278543661167</v>
      </c>
      <c r="Q1341" s="6" t="n">
        <v>146</v>
      </c>
      <c r="R1341" s="9" t="n">
        <f aca="false">Q1341/50554893</f>
        <v>2.88794993592411E-006</v>
      </c>
      <c r="S1341" s="8" t="n">
        <f aca="false">R1341/$D1341</f>
        <v>0.528757432182481</v>
      </c>
      <c r="T1341" s="10" t="n">
        <f aca="false">AVERAGE(G1341,J1341,M1341,P1341)</f>
        <v>7.96455875094177</v>
      </c>
    </row>
    <row r="1342" s="5" customFormat="true" ht="15.25" hidden="false" customHeight="false" outlineLevel="0" collapsed="false">
      <c r="A1342" s="6" t="s">
        <v>21</v>
      </c>
      <c r="B1342" s="7" t="n">
        <v>850402</v>
      </c>
      <c r="C1342" s="6" t="n">
        <v>1364</v>
      </c>
      <c r="D1342" s="8" t="n">
        <f aca="false">C1342/58039824</f>
        <v>2.3501105034364E-005</v>
      </c>
      <c r="E1342" s="6" t="n">
        <v>5097</v>
      </c>
      <c r="F1342" s="7" t="n">
        <f aca="false">E1342/57700746</f>
        <v>8.83350797578943E-005</v>
      </c>
      <c r="G1342" s="8" t="n">
        <f aca="false">F1342/$D1342</f>
        <v>3.75876281684322</v>
      </c>
      <c r="H1342" s="6" t="n">
        <v>3662</v>
      </c>
      <c r="I1342" s="7" t="n">
        <f aca="false">H1342/41918464</f>
        <v>8.7360071208716E-005</v>
      </c>
      <c r="J1342" s="8" t="n">
        <f aca="false">I1342/$D1342</f>
        <v>3.71727504221506</v>
      </c>
      <c r="K1342" s="6" t="n">
        <v>4570</v>
      </c>
      <c r="L1342" s="7" t="n">
        <f aca="false">K1342/43192891</f>
        <v>0.000105804448236632</v>
      </c>
      <c r="M1342" s="8" t="n">
        <f aca="false">L1342/$D1342</f>
        <v>4.50210524492027</v>
      </c>
      <c r="N1342" s="6" t="n">
        <v>4097</v>
      </c>
      <c r="O1342" s="7" t="n">
        <f aca="false">N1342/49735264</f>
        <v>8.23761586949654E-005</v>
      </c>
      <c r="P1342" s="8" t="n">
        <f aca="false">O1342/$D1342</f>
        <v>3.50520363082981</v>
      </c>
      <c r="Q1342" s="6" t="n">
        <v>4617</v>
      </c>
      <c r="R1342" s="9" t="n">
        <f aca="false">Q1342/50554893</f>
        <v>9.13264716038465E-005</v>
      </c>
      <c r="S1342" s="8" t="n">
        <f aca="false">R1342/$D1342</f>
        <v>3.88605010148699</v>
      </c>
      <c r="T1342" s="10" t="n">
        <f aca="false">AVERAGE(G1342,J1342,M1342,P1342)</f>
        <v>3.87083668370209</v>
      </c>
    </row>
    <row r="1343" s="5" customFormat="true" ht="15.25" hidden="false" customHeight="false" outlineLevel="0" collapsed="false">
      <c r="A1343" s="6" t="s">
        <v>21</v>
      </c>
      <c r="B1343" s="7" t="n">
        <v>850437</v>
      </c>
      <c r="C1343" s="6" t="n">
        <v>1429</v>
      </c>
      <c r="D1343" s="8" t="n">
        <f aca="false">C1343/58039824</f>
        <v>2.46210257288168E-005</v>
      </c>
      <c r="E1343" s="6" t="n">
        <v>4157</v>
      </c>
      <c r="F1343" s="7" t="n">
        <f aca="false">E1343/57700746</f>
        <v>7.20441292041527E-005</v>
      </c>
      <c r="G1343" s="8" t="n">
        <f aca="false">F1343/$D1343</f>
        <v>2.92612216881895</v>
      </c>
      <c r="H1343" s="6" t="n">
        <v>2744</v>
      </c>
      <c r="I1343" s="7" t="n">
        <f aca="false">H1343/41918464</f>
        <v>6.54604138166895E-005</v>
      </c>
      <c r="J1343" s="8" t="n">
        <f aca="false">I1343/$D1343</f>
        <v>2.65872001181793</v>
      </c>
      <c r="K1343" s="6" t="n">
        <v>1959</v>
      </c>
      <c r="L1343" s="7" t="n">
        <f aca="false">K1343/43192891</f>
        <v>4.53546857977161E-005</v>
      </c>
      <c r="M1343" s="8" t="n">
        <f aca="false">L1343/$D1343</f>
        <v>1.84211195330633</v>
      </c>
      <c r="N1343" s="6" t="n">
        <v>3209</v>
      </c>
      <c r="O1343" s="7" t="n">
        <f aca="false">N1343/49735264</f>
        <v>6.45216239326688E-005</v>
      </c>
      <c r="P1343" s="8" t="n">
        <f aca="false">O1343/$D1343</f>
        <v>2.62059041094911</v>
      </c>
      <c r="Q1343" s="6" t="n">
        <v>1206</v>
      </c>
      <c r="R1343" s="9" t="n">
        <f aca="false">Q1343/50554893</f>
        <v>2.38552576898936E-005</v>
      </c>
      <c r="S1343" s="8" t="n">
        <f aca="false">R1343/$D1343</f>
        <v>0.968897801116916</v>
      </c>
      <c r="T1343" s="10" t="n">
        <f aca="false">AVERAGE(G1343,J1343,M1343,P1343)</f>
        <v>2.51188613622308</v>
      </c>
    </row>
    <row r="1344" s="5" customFormat="true" ht="15.25" hidden="false" customHeight="false" outlineLevel="0" collapsed="false">
      <c r="A1344" s="6" t="s">
        <v>21</v>
      </c>
      <c r="B1344" s="7" t="n">
        <v>850443</v>
      </c>
      <c r="C1344" s="6" t="n">
        <v>1447</v>
      </c>
      <c r="D1344" s="8" t="n">
        <f aca="false">C1344/58039824</f>
        <v>2.49311576134345E-005</v>
      </c>
      <c r="E1344" s="6" t="n">
        <v>2176</v>
      </c>
      <c r="F1344" s="7" t="n">
        <f aca="false">E1344/57700746</f>
        <v>3.77118174520655E-005</v>
      </c>
      <c r="G1344" s="8" t="n">
        <f aca="false">F1344/$D1344</f>
        <v>1.51263804259711</v>
      </c>
      <c r="H1344" s="6" t="n">
        <v>1112</v>
      </c>
      <c r="I1344" s="7" t="n">
        <f aca="false">H1344/41918464</f>
        <v>2.65276895641978E-005</v>
      </c>
      <c r="J1344" s="8" t="n">
        <f aca="false">I1344/$D1344</f>
        <v>1.06403761812901</v>
      </c>
      <c r="K1344" s="6" t="n">
        <v>975</v>
      </c>
      <c r="L1344" s="7" t="n">
        <f aca="false">K1344/43192891</f>
        <v>2.25731590876841E-005</v>
      </c>
      <c r="M1344" s="8" t="n">
        <f aca="false">L1344/$D1344</f>
        <v>0.905419613388519</v>
      </c>
      <c r="N1344" s="6" t="n">
        <v>691</v>
      </c>
      <c r="O1344" s="7" t="n">
        <f aca="false">N1344/49735264</f>
        <v>1.38935625233637E-005</v>
      </c>
      <c r="P1344" s="8" t="n">
        <f aca="false">O1344/$D1344</f>
        <v>0.557277072279907</v>
      </c>
      <c r="Q1344" s="6" t="n">
        <v>1809</v>
      </c>
      <c r="R1344" s="9" t="n">
        <f aca="false">Q1344/50554893</f>
        <v>3.57828865348405E-005</v>
      </c>
      <c r="S1344" s="8" t="n">
        <f aca="false">R1344/$D1344</f>
        <v>1.43526775168909</v>
      </c>
      <c r="T1344" s="10" t="n">
        <f aca="false">AVERAGE(G1344,J1344,M1344,P1344)</f>
        <v>1.00984308659864</v>
      </c>
    </row>
    <row r="1345" s="5" customFormat="true" ht="15.25" hidden="false" customHeight="false" outlineLevel="0" collapsed="false">
      <c r="A1345" s="6" t="s">
        <v>467</v>
      </c>
      <c r="B1345" s="7" t="n">
        <v>850934</v>
      </c>
      <c r="C1345" s="6" t="n">
        <v>1251</v>
      </c>
      <c r="D1345" s="8" t="n">
        <f aca="false">C1345/58039824</f>
        <v>2.15541659809306E-005</v>
      </c>
      <c r="E1345" s="6" t="n">
        <v>1</v>
      </c>
      <c r="F1345" s="7" t="n">
        <f aca="false">E1345/57700746</f>
        <v>1.73307984614272E-008</v>
      </c>
      <c r="G1345" s="8" t="n">
        <f aca="false">F1345/$D1345</f>
        <v>0.000804057947626462</v>
      </c>
      <c r="H1345" s="6" t="n">
        <v>0</v>
      </c>
      <c r="I1345" s="7" t="n">
        <f aca="false">H1345/41918464</f>
        <v>0</v>
      </c>
      <c r="J1345" s="8" t="n">
        <f aca="false">I1345/$D1345</f>
        <v>0</v>
      </c>
      <c r="K1345" s="6" t="n">
        <v>0</v>
      </c>
      <c r="L1345" s="7" t="n">
        <f aca="false">K1345/43192891</f>
        <v>0</v>
      </c>
      <c r="M1345" s="8" t="n">
        <f aca="false">L1345/$D1345</f>
        <v>0</v>
      </c>
      <c r="N1345" s="6" t="n">
        <v>1</v>
      </c>
      <c r="O1345" s="7" t="n">
        <f aca="false">N1345/49735264</f>
        <v>2.01064580656493E-008</v>
      </c>
      <c r="P1345" s="8" t="n">
        <f aca="false">O1345/$D1345</f>
        <v>0.000932833962744739</v>
      </c>
      <c r="Q1345" s="6" t="n">
        <v>0</v>
      </c>
      <c r="R1345" s="9" t="n">
        <f aca="false">Q1345/50554893</f>
        <v>0</v>
      </c>
      <c r="S1345" s="8" t="n">
        <f aca="false">R1345/$D1345</f>
        <v>0</v>
      </c>
      <c r="T1345" s="10" t="n">
        <f aca="false">AVERAGE(G1345,J1345,M1345,P1345)</f>
        <v>0.0004342229775928</v>
      </c>
    </row>
    <row r="1346" s="5" customFormat="true" ht="15.25" hidden="false" customHeight="false" outlineLevel="0" collapsed="false">
      <c r="A1346" s="6" t="s">
        <v>468</v>
      </c>
      <c r="B1346" s="7" t="n">
        <v>853171</v>
      </c>
      <c r="C1346" s="6" t="n">
        <v>890</v>
      </c>
      <c r="D1346" s="8" t="n">
        <f aca="false">C1346/58039824</f>
        <v>1.5334298739431E-005</v>
      </c>
      <c r="E1346" s="6" t="n">
        <v>1225</v>
      </c>
      <c r="F1346" s="7" t="n">
        <f aca="false">E1346/57700746</f>
        <v>2.12302281152483E-005</v>
      </c>
      <c r="G1346" s="8" t="n">
        <f aca="false">F1346/$D1346</f>
        <v>1.38449292504367</v>
      </c>
      <c r="H1346" s="6" t="n">
        <v>2733</v>
      </c>
      <c r="I1346" s="7" t="n">
        <f aca="false">H1346/41918464</f>
        <v>6.51979996213602E-005</v>
      </c>
      <c r="J1346" s="8" t="n">
        <f aca="false">I1346/$D1346</f>
        <v>4.25177575637732</v>
      </c>
      <c r="K1346" s="6" t="n">
        <v>956</v>
      </c>
      <c r="L1346" s="7" t="n">
        <f aca="false">K1346/43192891</f>
        <v>2.21332718849498E-005</v>
      </c>
      <c r="M1346" s="8" t="n">
        <f aca="false">L1346/$D1346</f>
        <v>1.44338337611981</v>
      </c>
      <c r="N1346" s="6" t="n">
        <v>1643</v>
      </c>
      <c r="O1346" s="7" t="n">
        <f aca="false">N1346/49735264</f>
        <v>3.30349106018619E-005</v>
      </c>
      <c r="P1346" s="8" t="n">
        <f aca="false">O1346/$D1346</f>
        <v>2.15431505302</v>
      </c>
      <c r="Q1346" s="6" t="n">
        <v>3348</v>
      </c>
      <c r="R1346" s="9" t="n">
        <f aca="false">Q1346/50554893</f>
        <v>6.62250437361226E-005</v>
      </c>
      <c r="S1346" s="8" t="n">
        <f aca="false">R1346/$D1346</f>
        <v>4.31875267734479</v>
      </c>
      <c r="T1346" s="10" t="n">
        <f aca="false">AVERAGE(G1346,J1346,M1346,P1346)</f>
        <v>2.3084917776402</v>
      </c>
    </row>
    <row r="1347" s="5" customFormat="true" ht="15.25" hidden="false" customHeight="false" outlineLevel="0" collapsed="false">
      <c r="A1347" s="6" t="s">
        <v>21</v>
      </c>
      <c r="B1347" s="7" t="n">
        <v>857804</v>
      </c>
      <c r="C1347" s="6" t="n">
        <v>18018</v>
      </c>
      <c r="D1347" s="8" t="n">
        <f aca="false">C1347/58039824</f>
        <v>0.000310442016502324</v>
      </c>
      <c r="E1347" s="6" t="n">
        <v>5981</v>
      </c>
      <c r="F1347" s="7" t="n">
        <f aca="false">E1347/57700746</f>
        <v>0.000103655505597796</v>
      </c>
      <c r="G1347" s="8" t="n">
        <f aca="false">F1347/$D1347</f>
        <v>0.333896509131263</v>
      </c>
      <c r="H1347" s="6" t="n">
        <v>5144</v>
      </c>
      <c r="I1347" s="7" t="n">
        <f aca="false">H1347/41918464</f>
        <v>0.000122714420070354</v>
      </c>
      <c r="J1347" s="8" t="n">
        <f aca="false">I1347/$D1347</f>
        <v>0.39528934083391</v>
      </c>
      <c r="K1347" s="6" t="n">
        <v>2006</v>
      </c>
      <c r="L1347" s="7" t="n">
        <f aca="false">K1347/43192891</f>
        <v>4.64428278255327E-005</v>
      </c>
      <c r="M1347" s="8" t="n">
        <f aca="false">L1347/$D1347</f>
        <v>0.149602261796882</v>
      </c>
      <c r="N1347" s="6" t="n">
        <v>3778</v>
      </c>
      <c r="O1347" s="7" t="n">
        <f aca="false">N1347/49735264</f>
        <v>7.59621985720233E-005</v>
      </c>
      <c r="P1347" s="8" t="n">
        <f aca="false">O1347/$D1347</f>
        <v>0.244690455975873</v>
      </c>
      <c r="Q1347" s="6" t="n">
        <v>4</v>
      </c>
      <c r="R1347" s="9" t="n">
        <f aca="false">Q1347/50554893</f>
        <v>7.91219160527152E-008</v>
      </c>
      <c r="S1347" s="8" t="n">
        <f aca="false">R1347/$D1347</f>
        <v>0.000254868580433032</v>
      </c>
      <c r="T1347" s="10" t="n">
        <f aca="false">AVERAGE(G1347,J1347,M1347,P1347)</f>
        <v>0.280869641934482</v>
      </c>
    </row>
    <row r="1348" s="5" customFormat="true" ht="15.25" hidden="false" customHeight="false" outlineLevel="0" collapsed="false">
      <c r="A1348" s="6" t="s">
        <v>469</v>
      </c>
      <c r="B1348" s="7" t="n">
        <v>859285</v>
      </c>
      <c r="C1348" s="6" t="n">
        <v>549</v>
      </c>
      <c r="D1348" s="8" t="n">
        <f aca="false">C1348/58039824</f>
        <v>9.45902248084005E-006</v>
      </c>
      <c r="E1348" s="6" t="n">
        <v>10777</v>
      </c>
      <c r="F1348" s="7" t="n">
        <f aca="false">E1348/57700746</f>
        <v>0.000186774015018801</v>
      </c>
      <c r="G1348" s="8" t="n">
        <f aca="false">F1348/$D1348</f>
        <v>19.7455937330866</v>
      </c>
      <c r="H1348" s="6" t="n">
        <v>5205</v>
      </c>
      <c r="I1348" s="7" t="n">
        <f aca="false">H1348/41918464</f>
        <v>0.000124169626062634</v>
      </c>
      <c r="J1348" s="8" t="n">
        <f aca="false">I1348/$D1348</f>
        <v>13.1271097319146</v>
      </c>
      <c r="K1348" s="6" t="n">
        <v>11337</v>
      </c>
      <c r="L1348" s="7" t="n">
        <f aca="false">K1348/43192891</f>
        <v>0.000262473748284179</v>
      </c>
      <c r="M1348" s="8" t="n">
        <f aca="false">L1348/$D1348</f>
        <v>27.7485066576213</v>
      </c>
      <c r="N1348" s="6" t="n">
        <v>3598</v>
      </c>
      <c r="O1348" s="7" t="n">
        <f aca="false">N1348/49735264</f>
        <v>7.23430361202064E-005</v>
      </c>
      <c r="P1348" s="8" t="n">
        <f aca="false">O1348/$D1348</f>
        <v>7.64804569042335</v>
      </c>
      <c r="Q1348" s="6" t="n">
        <v>12</v>
      </c>
      <c r="R1348" s="9" t="n">
        <f aca="false">Q1348/50554893</f>
        <v>2.37365748158146E-007</v>
      </c>
      <c r="S1348" s="8" t="n">
        <f aca="false">R1348/$D1348</f>
        <v>0.0250941097390293</v>
      </c>
      <c r="T1348" s="10" t="n">
        <f aca="false">AVERAGE(G1348,J1348,M1348,P1348)</f>
        <v>17.0673139532615</v>
      </c>
    </row>
    <row r="1349" s="5" customFormat="true" ht="15.25" hidden="false" customHeight="false" outlineLevel="0" collapsed="false">
      <c r="A1349" s="6" t="s">
        <v>21</v>
      </c>
      <c r="B1349" s="7" t="n">
        <v>859322</v>
      </c>
      <c r="C1349" s="6" t="n">
        <v>17294</v>
      </c>
      <c r="D1349" s="8" t="n">
        <f aca="false">C1349/58039824</f>
        <v>0.000297967822921034</v>
      </c>
      <c r="E1349" s="6" t="n">
        <v>18299</v>
      </c>
      <c r="F1349" s="7" t="n">
        <f aca="false">E1349/57700746</f>
        <v>0.000317136281045656</v>
      </c>
      <c r="G1349" s="8" t="n">
        <f aca="false">F1349/$D1349</f>
        <v>1.06433063119604</v>
      </c>
      <c r="H1349" s="6" t="n">
        <v>11546</v>
      </c>
      <c r="I1349" s="7" t="n">
        <f aca="false">H1349/41918464</f>
        <v>0.000275439481752003</v>
      </c>
      <c r="J1349" s="8" t="n">
        <f aca="false">I1349/$D1349</f>
        <v>0.924393375941799</v>
      </c>
      <c r="K1349" s="6" t="n">
        <v>23866</v>
      </c>
      <c r="L1349" s="7" t="n">
        <f aca="false">K1349/43192891</f>
        <v>0.00055254463055043</v>
      </c>
      <c r="M1349" s="8" t="n">
        <f aca="false">L1349/$D1349</f>
        <v>1.85437684221649</v>
      </c>
      <c r="N1349" s="6" t="n">
        <v>12130</v>
      </c>
      <c r="O1349" s="7" t="n">
        <f aca="false">N1349/49735264</f>
        <v>0.000243891336336327</v>
      </c>
      <c r="P1349" s="8" t="n">
        <f aca="false">O1349/$D1349</f>
        <v>0.818515683825905</v>
      </c>
      <c r="Q1349" s="6" t="n">
        <v>9526</v>
      </c>
      <c r="R1349" s="9" t="n">
        <f aca="false">Q1349/50554893</f>
        <v>0.000188428843079541</v>
      </c>
      <c r="S1349" s="8" t="n">
        <f aca="false">R1349/$D1349</f>
        <v>0.632379836293523</v>
      </c>
      <c r="T1349" s="10" t="n">
        <f aca="false">AVERAGE(G1349,J1349,M1349,P1349)</f>
        <v>1.16540413329506</v>
      </c>
    </row>
    <row r="1350" s="5" customFormat="true" ht="15.25" hidden="false" customHeight="false" outlineLevel="0" collapsed="false">
      <c r="A1350" s="6" t="s">
        <v>21</v>
      </c>
      <c r="B1350" s="7" t="n">
        <v>859324</v>
      </c>
      <c r="C1350" s="6" t="n">
        <v>70</v>
      </c>
      <c r="D1350" s="8" t="n">
        <f aca="false">C1350/58039824</f>
        <v>1.20606844017997E-006</v>
      </c>
      <c r="E1350" s="6" t="n">
        <v>40</v>
      </c>
      <c r="F1350" s="7" t="n">
        <f aca="false">E1350/57700746</f>
        <v>6.93231938457087E-007</v>
      </c>
      <c r="G1350" s="8" t="n">
        <f aca="false">F1350/$D1350</f>
        <v>0.574786567131831</v>
      </c>
      <c r="H1350" s="6" t="n">
        <v>270</v>
      </c>
      <c r="I1350" s="7" t="n">
        <f aca="false">H1350/41918464</f>
        <v>6.44107570353723E-006</v>
      </c>
      <c r="J1350" s="8" t="n">
        <f aca="false">I1350/$D1350</f>
        <v>5.34055571719967</v>
      </c>
      <c r="K1350" s="6" t="n">
        <v>43</v>
      </c>
      <c r="L1350" s="7" t="n">
        <f aca="false">K1350/43192891</f>
        <v>9.95534195661967E-007</v>
      </c>
      <c r="M1350" s="8" t="n">
        <f aca="false">L1350/$D1350</f>
        <v>0.825437564317173</v>
      </c>
      <c r="N1350" s="6" t="n">
        <v>37</v>
      </c>
      <c r="O1350" s="7" t="n">
        <f aca="false">N1350/49735264</f>
        <v>7.43938948429026E-007</v>
      </c>
      <c r="P1350" s="8" t="n">
        <f aca="false">O1350/$D1350</f>
        <v>0.616829794765225</v>
      </c>
      <c r="Q1350" s="6" t="n">
        <v>34</v>
      </c>
      <c r="R1350" s="9" t="n">
        <f aca="false">Q1350/50554893</f>
        <v>6.72536286448079E-007</v>
      </c>
      <c r="S1350" s="8" t="n">
        <f aca="false">R1350/$D1350</f>
        <v>0.55762696712943</v>
      </c>
      <c r="T1350" s="10" t="n">
        <f aca="false">AVERAGE(G1350,J1350,M1350,P1350)</f>
        <v>1.83940241085348</v>
      </c>
    </row>
    <row r="1351" s="5" customFormat="true" ht="15.25" hidden="false" customHeight="false" outlineLevel="0" collapsed="false">
      <c r="A1351" s="6" t="s">
        <v>21</v>
      </c>
      <c r="B1351" s="7" t="n">
        <v>859326</v>
      </c>
      <c r="C1351" s="6" t="n">
        <v>32421</v>
      </c>
      <c r="D1351" s="8" t="n">
        <f aca="false">C1351/58039824</f>
        <v>0.000558599212843926</v>
      </c>
      <c r="E1351" s="6" t="n">
        <v>15004</v>
      </c>
      <c r="F1351" s="7" t="n">
        <f aca="false">E1351/57700746</f>
        <v>0.000260031300115253</v>
      </c>
      <c r="G1351" s="8" t="n">
        <f aca="false">F1351/$D1351</f>
        <v>0.465506026747493</v>
      </c>
      <c r="H1351" s="6" t="n">
        <v>12699</v>
      </c>
      <c r="I1351" s="7" t="n">
        <f aca="false">H1351/41918464</f>
        <v>0.000302945260589701</v>
      </c>
      <c r="J1351" s="8" t="n">
        <f aca="false">I1351/$D1351</f>
        <v>0.542330267612362</v>
      </c>
      <c r="K1351" s="6" t="n">
        <v>13702</v>
      </c>
      <c r="L1351" s="7" t="n">
        <f aca="false">K1351/43192891</f>
        <v>0.000317228129045588</v>
      </c>
      <c r="M1351" s="8" t="n">
        <f aca="false">L1351/$D1351</f>
        <v>0.567899348498047</v>
      </c>
      <c r="N1351" s="6" t="n">
        <v>16272</v>
      </c>
      <c r="O1351" s="7" t="n">
        <f aca="false">N1351/49735264</f>
        <v>0.000327172285644246</v>
      </c>
      <c r="P1351" s="8" t="n">
        <f aca="false">O1351/$D1351</f>
        <v>0.585701300899719</v>
      </c>
      <c r="Q1351" s="6" t="n">
        <v>8077</v>
      </c>
      <c r="R1351" s="9" t="n">
        <f aca="false">Q1351/50554893</f>
        <v>0.000159766928989445</v>
      </c>
      <c r="S1351" s="8" t="n">
        <f aca="false">R1351/$D1351</f>
        <v>0.286013523320314</v>
      </c>
      <c r="T1351" s="10" t="n">
        <f aca="false">AVERAGE(G1351,J1351,M1351,P1351)</f>
        <v>0.540359235939405</v>
      </c>
    </row>
    <row r="1352" s="5" customFormat="true" ht="15.25" hidden="false" customHeight="false" outlineLevel="0" collapsed="false">
      <c r="A1352" s="6" t="s">
        <v>470</v>
      </c>
      <c r="B1352" s="7" t="n">
        <v>860789</v>
      </c>
      <c r="C1352" s="6" t="n">
        <v>32</v>
      </c>
      <c r="D1352" s="8" t="n">
        <f aca="false">C1352/58039824</f>
        <v>5.51345572653701E-007</v>
      </c>
      <c r="E1352" s="6" t="n">
        <v>973</v>
      </c>
      <c r="F1352" s="7" t="n">
        <f aca="false">E1352/57700746</f>
        <v>1.68628669029686E-005</v>
      </c>
      <c r="G1352" s="8" t="n">
        <f aca="false">F1352/$D1352</f>
        <v>30.5849320994914</v>
      </c>
      <c r="H1352" s="6" t="n">
        <v>1097</v>
      </c>
      <c r="I1352" s="7" t="n">
        <f aca="false">H1352/41918464</f>
        <v>2.61698520251124E-005</v>
      </c>
      <c r="J1352" s="8" t="n">
        <f aca="false">I1352/$D1352</f>
        <v>47.4654251763614</v>
      </c>
      <c r="K1352" s="6" t="n">
        <v>1403</v>
      </c>
      <c r="L1352" s="7" t="n">
        <f aca="false">K1352/43192891</f>
        <v>3.24821971282265E-005</v>
      </c>
      <c r="M1352" s="8" t="n">
        <f aca="false">L1352/$D1352</f>
        <v>58.9144063892366</v>
      </c>
      <c r="N1352" s="6" t="n">
        <v>2</v>
      </c>
      <c r="O1352" s="7" t="n">
        <f aca="false">N1352/49735264</f>
        <v>4.02129161312987E-008</v>
      </c>
      <c r="P1352" s="8" t="n">
        <f aca="false">O1352/$D1352</f>
        <v>0.0729359554621043</v>
      </c>
      <c r="Q1352" s="6" t="n">
        <v>615</v>
      </c>
      <c r="R1352" s="9" t="n">
        <f aca="false">Q1352/50554893</f>
        <v>1.2164994593105E-005</v>
      </c>
      <c r="S1352" s="8" t="n">
        <f aca="false">R1352/$D1352</f>
        <v>22.0641920357739</v>
      </c>
      <c r="T1352" s="10" t="n">
        <f aca="false">AVERAGE(G1352,J1352,M1352,P1352)</f>
        <v>34.2594249051379</v>
      </c>
    </row>
    <row r="1353" s="5" customFormat="true" ht="15.25" hidden="false" customHeight="false" outlineLevel="0" collapsed="false">
      <c r="A1353" s="6" t="s">
        <v>471</v>
      </c>
      <c r="B1353" s="7" t="n">
        <v>861665</v>
      </c>
      <c r="C1353" s="6" t="n">
        <v>3925</v>
      </c>
      <c r="D1353" s="8" t="n">
        <f aca="false">C1353/58039824</f>
        <v>6.76259803958055E-005</v>
      </c>
      <c r="E1353" s="6" t="n">
        <v>11</v>
      </c>
      <c r="F1353" s="7" t="n">
        <f aca="false">E1353/57700746</f>
        <v>1.90638783075699E-007</v>
      </c>
      <c r="G1353" s="8" t="n">
        <f aca="false">F1353/$D1353</f>
        <v>0.00281901692160197</v>
      </c>
      <c r="H1353" s="6" t="n">
        <v>210</v>
      </c>
      <c r="I1353" s="7" t="n">
        <f aca="false">H1353/41918464</f>
        <v>5.00972554719562E-006</v>
      </c>
      <c r="J1353" s="8" t="n">
        <f aca="false">I1353/$D1353</f>
        <v>0.0740798952987357</v>
      </c>
      <c r="K1353" s="6" t="n">
        <v>675</v>
      </c>
      <c r="L1353" s="7" t="n">
        <f aca="false">K1353/43192891</f>
        <v>1.5627571676089E-005</v>
      </c>
      <c r="M1353" s="8" t="n">
        <f aca="false">L1353/$D1353</f>
        <v>0.231088282707667</v>
      </c>
      <c r="N1353" s="6" t="n">
        <v>689</v>
      </c>
      <c r="O1353" s="7" t="n">
        <f aca="false">N1353/49735264</f>
        <v>1.38533496072324E-005</v>
      </c>
      <c r="P1353" s="8" t="n">
        <f aca="false">O1353/$D1353</f>
        <v>0.20485247720108</v>
      </c>
      <c r="Q1353" s="6" t="n">
        <v>0</v>
      </c>
      <c r="R1353" s="9" t="n">
        <f aca="false">Q1353/50554893</f>
        <v>0</v>
      </c>
      <c r="S1353" s="8" t="n">
        <f aca="false">R1353/$D1353</f>
        <v>0</v>
      </c>
      <c r="T1353" s="10" t="n">
        <f aca="false">AVERAGE(G1353,J1353,M1353,P1353)</f>
        <v>0.128209918032271</v>
      </c>
    </row>
    <row r="1354" s="5" customFormat="true" ht="15.25" hidden="false" customHeight="false" outlineLevel="0" collapsed="false">
      <c r="A1354" s="6" t="s">
        <v>472</v>
      </c>
      <c r="B1354" s="7" t="n">
        <v>864997</v>
      </c>
      <c r="C1354" s="6" t="n">
        <v>2641</v>
      </c>
      <c r="D1354" s="8" t="n">
        <f aca="false">C1354/58039824</f>
        <v>4.55032392930757E-005</v>
      </c>
      <c r="E1354" s="6" t="n">
        <v>439</v>
      </c>
      <c r="F1354" s="7" t="n">
        <f aca="false">E1354/57700746</f>
        <v>7.60822052456653E-006</v>
      </c>
      <c r="G1354" s="8" t="n">
        <f aca="false">F1354/$D1354</f>
        <v>0.167201734266955</v>
      </c>
      <c r="H1354" s="6" t="n">
        <v>235</v>
      </c>
      <c r="I1354" s="7" t="n">
        <f aca="false">H1354/41918464</f>
        <v>5.60612144567129E-006</v>
      </c>
      <c r="J1354" s="8" t="n">
        <f aca="false">I1354/$D1354</f>
        <v>0.123202689144032</v>
      </c>
      <c r="K1354" s="6" t="n">
        <v>1</v>
      </c>
      <c r="L1354" s="7" t="n">
        <f aca="false">K1354/43192891</f>
        <v>2.31519580386504E-008</v>
      </c>
      <c r="M1354" s="8" t="n">
        <f aca="false">L1354/$D1354</f>
        <v>0.000508798019620846</v>
      </c>
      <c r="N1354" s="6" t="n">
        <v>0</v>
      </c>
      <c r="O1354" s="7" t="n">
        <f aca="false">N1354/49735264</f>
        <v>0</v>
      </c>
      <c r="P1354" s="8" t="n">
        <f aca="false">O1354/$D1354</f>
        <v>0</v>
      </c>
      <c r="Q1354" s="6" t="n">
        <v>0</v>
      </c>
      <c r="R1354" s="9" t="n">
        <f aca="false">Q1354/50554893</f>
        <v>0</v>
      </c>
      <c r="S1354" s="8" t="n">
        <f aca="false">R1354/$D1354</f>
        <v>0</v>
      </c>
      <c r="T1354" s="10" t="n">
        <f aca="false">AVERAGE(G1354,J1354,M1354,P1354)</f>
        <v>0.0727283053576519</v>
      </c>
    </row>
    <row r="1355" s="5" customFormat="true" ht="15.25" hidden="false" customHeight="false" outlineLevel="0" collapsed="false">
      <c r="A1355" s="6" t="s">
        <v>473</v>
      </c>
      <c r="B1355" s="7" t="n">
        <v>865635</v>
      </c>
      <c r="C1355" s="6" t="n">
        <v>510</v>
      </c>
      <c r="D1355" s="8" t="n">
        <f aca="false">C1355/58039824</f>
        <v>8.78707006416835E-006</v>
      </c>
      <c r="E1355" s="6" t="n">
        <v>4670</v>
      </c>
      <c r="F1355" s="7" t="n">
        <f aca="false">E1355/57700746</f>
        <v>8.09348288148649E-005</v>
      </c>
      <c r="G1355" s="8" t="n">
        <f aca="false">F1355/$D1355</f>
        <v>9.21067298016645</v>
      </c>
      <c r="H1355" s="6" t="n">
        <v>2810</v>
      </c>
      <c r="I1355" s="7" t="n">
        <f aca="false">H1355/41918464</f>
        <v>6.70348989886652E-005</v>
      </c>
      <c r="J1355" s="8" t="n">
        <f aca="false">I1355/$D1355</f>
        <v>7.62881125325472</v>
      </c>
      <c r="K1355" s="6" t="n">
        <v>2191</v>
      </c>
      <c r="L1355" s="7" t="n">
        <f aca="false">K1355/43192891</f>
        <v>5.0725940062683E-005</v>
      </c>
      <c r="M1355" s="8" t="n">
        <f aca="false">L1355/$D1355</f>
        <v>5.77279339896602</v>
      </c>
      <c r="N1355" s="6" t="n">
        <v>1929</v>
      </c>
      <c r="O1355" s="7" t="n">
        <f aca="false">N1355/49735264</f>
        <v>3.87853576086376E-005</v>
      </c>
      <c r="P1355" s="8" t="n">
        <f aca="false">O1355/$D1355</f>
        <v>4.4139124105537</v>
      </c>
      <c r="Q1355" s="6" t="n">
        <v>1974</v>
      </c>
      <c r="R1355" s="9" t="n">
        <f aca="false">Q1355/50554893</f>
        <v>3.9046665572015E-005</v>
      </c>
      <c r="S1355" s="8" t="n">
        <f aca="false">R1355/$D1355</f>
        <v>4.44365019134629</v>
      </c>
      <c r="T1355" s="10" t="n">
        <f aca="false">AVERAGE(G1355,J1355,M1355,P1355)</f>
        <v>6.75654751073522</v>
      </c>
    </row>
    <row r="1356" s="5" customFormat="true" ht="15.25" hidden="false" customHeight="false" outlineLevel="0" collapsed="false">
      <c r="A1356" s="6" t="s">
        <v>474</v>
      </c>
      <c r="B1356" s="7" t="n">
        <v>866255</v>
      </c>
      <c r="C1356" s="6" t="n">
        <v>12389</v>
      </c>
      <c r="D1356" s="8" t="n">
        <f aca="false">C1356/58039824</f>
        <v>0.000213456884362709</v>
      </c>
      <c r="E1356" s="6" t="n">
        <v>25165</v>
      </c>
      <c r="F1356" s="7" t="n">
        <f aca="false">E1356/57700746</f>
        <v>0.000436129543281815</v>
      </c>
      <c r="G1356" s="8" t="n">
        <f aca="false">F1356/$D1356</f>
        <v>2.04317393924263</v>
      </c>
      <c r="H1356" s="6" t="n">
        <v>8493</v>
      </c>
      <c r="I1356" s="7" t="n">
        <f aca="false">H1356/41918464</f>
        <v>0.000202607614630154</v>
      </c>
      <c r="J1356" s="8" t="n">
        <f aca="false">I1356/$D1356</f>
        <v>0.949173484074097</v>
      </c>
      <c r="K1356" s="6" t="n">
        <v>8909</v>
      </c>
      <c r="L1356" s="7" t="n">
        <f aca="false">K1356/43192891</f>
        <v>0.000206260794166336</v>
      </c>
      <c r="M1356" s="8" t="n">
        <f aca="false">L1356/$D1356</f>
        <v>0.966287851441955</v>
      </c>
      <c r="N1356" s="6" t="n">
        <v>8430</v>
      </c>
      <c r="O1356" s="7" t="n">
        <f aca="false">N1356/49735264</f>
        <v>0.000169497441493424</v>
      </c>
      <c r="P1356" s="8" t="n">
        <f aca="false">O1356/$D1356</f>
        <v>0.79405938112266</v>
      </c>
      <c r="Q1356" s="6" t="n">
        <v>3346</v>
      </c>
      <c r="R1356" s="9" t="n">
        <f aca="false">Q1356/50554893</f>
        <v>6.61854827780963E-005</v>
      </c>
      <c r="S1356" s="8" t="n">
        <f aca="false">R1356/$D1356</f>
        <v>0.310064877859047</v>
      </c>
      <c r="T1356" s="10" t="n">
        <f aca="false">AVERAGE(G1356,J1356,M1356,P1356)</f>
        <v>1.18817366397033</v>
      </c>
    </row>
    <row r="1357" s="5" customFormat="true" ht="15.25" hidden="false" customHeight="false" outlineLevel="0" collapsed="false">
      <c r="A1357" s="6" t="s">
        <v>21</v>
      </c>
      <c r="B1357" s="7" t="n">
        <v>866717</v>
      </c>
      <c r="C1357" s="6" t="n">
        <v>7217</v>
      </c>
      <c r="D1357" s="8" t="n">
        <f aca="false">C1357/58039824</f>
        <v>0.000124345656182555</v>
      </c>
      <c r="E1357" s="6" t="n">
        <v>5106</v>
      </c>
      <c r="F1357" s="7" t="n">
        <f aca="false">E1357/57700746</f>
        <v>8.84910569440471E-005</v>
      </c>
      <c r="G1357" s="8" t="n">
        <f aca="false">F1357/$D1357</f>
        <v>0.711653785590477</v>
      </c>
      <c r="H1357" s="6" t="n">
        <v>3544</v>
      </c>
      <c r="I1357" s="7" t="n">
        <f aca="false">H1357/41918464</f>
        <v>8.45450825679109E-005</v>
      </c>
      <c r="J1357" s="8" t="n">
        <f aca="false">I1357/$D1357</f>
        <v>0.679919871457256</v>
      </c>
      <c r="K1357" s="6" t="n">
        <v>2587</v>
      </c>
      <c r="L1357" s="7" t="n">
        <f aca="false">K1357/43192891</f>
        <v>5.98941154459886E-005</v>
      </c>
      <c r="M1357" s="8" t="n">
        <f aca="false">L1357/$D1357</f>
        <v>0.481674368729508</v>
      </c>
      <c r="N1357" s="6" t="n">
        <v>6718</v>
      </c>
      <c r="O1357" s="7" t="n">
        <f aca="false">N1357/49735264</f>
        <v>0.000135075185285032</v>
      </c>
      <c r="P1357" s="8" t="n">
        <f aca="false">O1357/$D1357</f>
        <v>1.08628792860062</v>
      </c>
      <c r="Q1357" s="6" t="n">
        <v>11091</v>
      </c>
      <c r="R1357" s="9" t="n">
        <f aca="false">Q1357/50554893</f>
        <v>0.000219385292735166</v>
      </c>
      <c r="S1357" s="8" t="n">
        <f aca="false">R1357/$D1357</f>
        <v>1.76431810704413</v>
      </c>
      <c r="T1357" s="10" t="n">
        <f aca="false">AVERAGE(G1357,J1357,M1357,P1357)</f>
        <v>0.739883988594465</v>
      </c>
    </row>
    <row r="1358" s="5" customFormat="true" ht="15.25" hidden="false" customHeight="false" outlineLevel="0" collapsed="false">
      <c r="A1358" s="6" t="s">
        <v>21</v>
      </c>
      <c r="B1358" s="7" t="n">
        <v>867322</v>
      </c>
      <c r="C1358" s="6" t="n">
        <v>28</v>
      </c>
      <c r="D1358" s="8" t="n">
        <f aca="false">C1358/58039824</f>
        <v>4.82427376071988E-007</v>
      </c>
      <c r="E1358" s="6" t="n">
        <v>6645</v>
      </c>
      <c r="F1358" s="7" t="n">
        <f aca="false">E1358/57700746</f>
        <v>0.000115163155776184</v>
      </c>
      <c r="G1358" s="8" t="n">
        <f aca="false">F1358/$D1358</f>
        <v>238.716046161938</v>
      </c>
      <c r="H1358" s="6" t="n">
        <v>4776</v>
      </c>
      <c r="I1358" s="7" t="n">
        <f aca="false">H1358/41918464</f>
        <v>0.000113935472444792</v>
      </c>
      <c r="J1358" s="8" t="n">
        <f aca="false">I1358/$D1358</f>
        <v>236.171241716163</v>
      </c>
      <c r="K1358" s="6" t="n">
        <v>5135</v>
      </c>
      <c r="L1358" s="7" t="n">
        <f aca="false">K1358/43192891</f>
        <v>0.00011888530452847</v>
      </c>
      <c r="M1358" s="8" t="n">
        <f aca="false">L1358/$D1358</f>
        <v>246.431505393528</v>
      </c>
      <c r="N1358" s="6" t="n">
        <v>12683</v>
      </c>
      <c r="O1358" s="7" t="n">
        <f aca="false">N1358/49735264</f>
        <v>0.000255010207646631</v>
      </c>
      <c r="P1358" s="8" t="n">
        <f aca="false">O1358/$D1358</f>
        <v>528.598127500497</v>
      </c>
      <c r="Q1358" s="6" t="n">
        <v>18042</v>
      </c>
      <c r="R1358" s="9" t="n">
        <f aca="false">Q1358/50554893</f>
        <v>0.000356879402355772</v>
      </c>
      <c r="S1358" s="8" t="n">
        <f aca="false">R1358/$D1358</f>
        <v>739.757775069793</v>
      </c>
      <c r="T1358" s="10" t="n">
        <f aca="false">AVERAGE(G1358,J1358,M1358,P1358)</f>
        <v>312.479230193032</v>
      </c>
    </row>
    <row r="1359" s="5" customFormat="true" ht="15.25" hidden="false" customHeight="false" outlineLevel="0" collapsed="false">
      <c r="A1359" s="6" t="s">
        <v>21</v>
      </c>
      <c r="B1359" s="7" t="n">
        <v>867326</v>
      </c>
      <c r="C1359" s="6" t="n">
        <v>2453</v>
      </c>
      <c r="D1359" s="8" t="n">
        <f aca="false">C1359/58039824</f>
        <v>4.22640840537352E-005</v>
      </c>
      <c r="E1359" s="6" t="n">
        <v>169</v>
      </c>
      <c r="F1359" s="7" t="n">
        <f aca="false">E1359/57700746</f>
        <v>2.92890493998119E-006</v>
      </c>
      <c r="G1359" s="8" t="n">
        <f aca="false">F1359/$D1359</f>
        <v>0.0693000926331997</v>
      </c>
      <c r="H1359" s="6" t="n">
        <v>150</v>
      </c>
      <c r="I1359" s="7" t="n">
        <f aca="false">H1359/41918464</f>
        <v>3.57837539085402E-006</v>
      </c>
      <c r="J1359" s="8" t="n">
        <f aca="false">I1359/$D1359</f>
        <v>0.0846670517289435</v>
      </c>
      <c r="K1359" s="6" t="n">
        <v>585</v>
      </c>
      <c r="L1359" s="7" t="n">
        <f aca="false">K1359/43192891</f>
        <v>1.35438954526105E-005</v>
      </c>
      <c r="M1359" s="8" t="n">
        <f aca="false">L1359/$D1359</f>
        <v>0.320458747796132</v>
      </c>
      <c r="N1359" s="6" t="n">
        <v>228</v>
      </c>
      <c r="O1359" s="7" t="n">
        <f aca="false">N1359/49735264</f>
        <v>4.58427243896805E-006</v>
      </c>
      <c r="P1359" s="8" t="n">
        <f aca="false">O1359/$D1359</f>
        <v>0.108467332052897</v>
      </c>
      <c r="Q1359" s="6" t="n">
        <v>5</v>
      </c>
      <c r="R1359" s="9" t="n">
        <f aca="false">Q1359/50554893</f>
        <v>9.8902395065894E-008</v>
      </c>
      <c r="S1359" s="8" t="n">
        <f aca="false">R1359/$D1359</f>
        <v>0.00234010501541091</v>
      </c>
      <c r="T1359" s="10" t="n">
        <f aca="false">AVERAGE(G1359,J1359,M1359,P1359)</f>
        <v>0.145723306052793</v>
      </c>
    </row>
    <row r="1360" s="5" customFormat="true" ht="15.25" hidden="false" customHeight="false" outlineLevel="0" collapsed="false">
      <c r="A1360" s="6" t="s">
        <v>475</v>
      </c>
      <c r="B1360" s="7" t="n">
        <v>867384</v>
      </c>
      <c r="C1360" s="6" t="n">
        <v>1226</v>
      </c>
      <c r="D1360" s="8" t="n">
        <f aca="false">C1360/58039824</f>
        <v>2.11234272522949E-005</v>
      </c>
      <c r="E1360" s="6" t="n">
        <v>730</v>
      </c>
      <c r="F1360" s="7" t="n">
        <f aca="false">E1360/57700746</f>
        <v>1.26514828768418E-005</v>
      </c>
      <c r="G1360" s="8" t="n">
        <f aca="false">F1360/$D1360</f>
        <v>0.598931353597809</v>
      </c>
      <c r="H1360" s="6" t="n">
        <v>131</v>
      </c>
      <c r="I1360" s="7" t="n">
        <f aca="false">H1360/41918464</f>
        <v>3.12511450801251E-006</v>
      </c>
      <c r="J1360" s="8" t="n">
        <f aca="false">I1360/$D1360</f>
        <v>0.147945429057824</v>
      </c>
      <c r="K1360" s="6" t="n">
        <v>1</v>
      </c>
      <c r="L1360" s="7" t="n">
        <f aca="false">K1360/43192891</f>
        <v>2.31519580386504E-008</v>
      </c>
      <c r="M1360" s="8" t="n">
        <f aca="false">L1360/$D1360</f>
        <v>0.00109603227554539</v>
      </c>
      <c r="N1360" s="6" t="n">
        <v>421</v>
      </c>
      <c r="O1360" s="7" t="n">
        <f aca="false">N1360/49735264</f>
        <v>8.46481884563838E-006</v>
      </c>
      <c r="P1360" s="8" t="n">
        <f aca="false">O1360/$D1360</f>
        <v>0.400731318101741</v>
      </c>
      <c r="Q1360" s="6" t="n">
        <v>0</v>
      </c>
      <c r="R1360" s="9" t="n">
        <f aca="false">Q1360/50554893</f>
        <v>0</v>
      </c>
      <c r="S1360" s="8" t="n">
        <f aca="false">R1360/$D1360</f>
        <v>0</v>
      </c>
      <c r="T1360" s="10" t="n">
        <f aca="false">AVERAGE(G1360,J1360,M1360,P1360)</f>
        <v>0.28717603325823</v>
      </c>
    </row>
    <row r="1361" s="5" customFormat="true" ht="15.25" hidden="false" customHeight="false" outlineLevel="0" collapsed="false">
      <c r="A1361" s="6" t="s">
        <v>475</v>
      </c>
      <c r="B1361" s="7" t="n">
        <v>867424</v>
      </c>
      <c r="C1361" s="6" t="n">
        <v>33178</v>
      </c>
      <c r="D1361" s="8" t="n">
        <f aca="false">C1361/58039824</f>
        <v>0.000571641981547015</v>
      </c>
      <c r="E1361" s="6" t="n">
        <v>49971</v>
      </c>
      <c r="F1361" s="7" t="n">
        <f aca="false">E1361/57700746</f>
        <v>0.000866037329915977</v>
      </c>
      <c r="G1361" s="8" t="n">
        <f aca="false">F1361/$D1361</f>
        <v>1.51499952395422</v>
      </c>
      <c r="H1361" s="6" t="n">
        <v>31902</v>
      </c>
      <c r="I1361" s="7" t="n">
        <f aca="false">H1361/41918464</f>
        <v>0.000761048878126832</v>
      </c>
      <c r="J1361" s="8" t="n">
        <f aca="false">I1361/$D1361</f>
        <v>1.33133832485017</v>
      </c>
      <c r="K1361" s="6" t="n">
        <v>39569</v>
      </c>
      <c r="L1361" s="7" t="n">
        <f aca="false">K1361/43192891</f>
        <v>0.000916099827631357</v>
      </c>
      <c r="M1361" s="8" t="n">
        <f aca="false">L1361/$D1361</f>
        <v>1.60257618790024</v>
      </c>
      <c r="N1361" s="6" t="n">
        <v>53464</v>
      </c>
      <c r="O1361" s="7" t="n">
        <f aca="false">N1361/49735264</f>
        <v>0.00107497167402188</v>
      </c>
      <c r="P1361" s="8" t="n">
        <f aca="false">O1361/$D1361</f>
        <v>1.8804981242153</v>
      </c>
      <c r="Q1361" s="6" t="n">
        <v>20079</v>
      </c>
      <c r="R1361" s="9" t="n">
        <f aca="false">Q1361/50554893</f>
        <v>0.000397172238105617</v>
      </c>
      <c r="S1361" s="8" t="n">
        <f aca="false">R1361/$D1361</f>
        <v>0.69479193433408</v>
      </c>
      <c r="T1361" s="10" t="n">
        <f aca="false">AVERAGE(G1361,J1361,M1361,P1361)</f>
        <v>1.58235304022998</v>
      </c>
    </row>
    <row r="1362" s="5" customFormat="true" ht="15.25" hidden="false" customHeight="false" outlineLevel="0" collapsed="false">
      <c r="A1362" s="6" t="s">
        <v>475</v>
      </c>
      <c r="B1362" s="7" t="n">
        <v>867709</v>
      </c>
      <c r="C1362" s="6" t="n">
        <v>2074</v>
      </c>
      <c r="D1362" s="8" t="n">
        <f aca="false">C1362/58039824</f>
        <v>3.5734084927618E-005</v>
      </c>
      <c r="E1362" s="6" t="n">
        <v>3904</v>
      </c>
      <c r="F1362" s="7" t="n">
        <f aca="false">E1362/57700746</f>
        <v>6.76594371934117E-005</v>
      </c>
      <c r="G1362" s="8" t="n">
        <f aca="false">F1362/$D1362</f>
        <v>1.89341457408132</v>
      </c>
      <c r="H1362" s="6" t="n">
        <v>2549</v>
      </c>
      <c r="I1362" s="7" t="n">
        <f aca="false">H1362/41918464</f>
        <v>6.08085258085792E-005</v>
      </c>
      <c r="J1362" s="8" t="n">
        <f aca="false">I1362/$D1362</f>
        <v>1.70169534022632</v>
      </c>
      <c r="K1362" s="6" t="n">
        <v>4686</v>
      </c>
      <c r="L1362" s="7" t="n">
        <f aca="false">K1362/43192891</f>
        <v>0.000108490075369116</v>
      </c>
      <c r="M1362" s="8" t="n">
        <f aca="false">L1362/$D1362</f>
        <v>3.03603899718911</v>
      </c>
      <c r="N1362" s="6" t="n">
        <v>1901</v>
      </c>
      <c r="O1362" s="7" t="n">
        <f aca="false">N1362/49735264</f>
        <v>3.82223767827994E-005</v>
      </c>
      <c r="P1362" s="8" t="n">
        <f aca="false">O1362/$D1362</f>
        <v>1.06963356862843</v>
      </c>
      <c r="Q1362" s="6" t="n">
        <v>1685</v>
      </c>
      <c r="R1362" s="9" t="n">
        <f aca="false">Q1362/50554893</f>
        <v>3.33301071372063E-005</v>
      </c>
      <c r="S1362" s="8" t="n">
        <f aca="false">R1362/$D1362</f>
        <v>0.932725917138185</v>
      </c>
      <c r="T1362" s="10" t="n">
        <f aca="false">AVERAGE(G1362,J1362,M1362,P1362)</f>
        <v>1.9251956200313</v>
      </c>
    </row>
    <row r="1363" s="5" customFormat="true" ht="15.25" hidden="false" customHeight="false" outlineLevel="0" collapsed="false">
      <c r="A1363" s="6" t="s">
        <v>475</v>
      </c>
      <c r="B1363" s="7" t="n">
        <v>867769</v>
      </c>
      <c r="C1363" s="6" t="n">
        <v>11867</v>
      </c>
      <c r="D1363" s="8" t="n">
        <f aca="false">C1363/58039824</f>
        <v>0.000204463059708796</v>
      </c>
      <c r="E1363" s="6" t="n">
        <v>20139</v>
      </c>
      <c r="F1363" s="7" t="n">
        <f aca="false">E1363/57700746</f>
        <v>0.000349024950214682</v>
      </c>
      <c r="G1363" s="8" t="n">
        <f aca="false">F1363/$D1363</f>
        <v>1.70703182624664</v>
      </c>
      <c r="H1363" s="6" t="n">
        <v>19661</v>
      </c>
      <c r="I1363" s="7" t="n">
        <f aca="false">H1363/41918464</f>
        <v>0.000469029590397205</v>
      </c>
      <c r="J1363" s="8" t="n">
        <f aca="false">I1363/$D1363</f>
        <v>2.29395760322288</v>
      </c>
      <c r="K1363" s="6" t="n">
        <v>17730</v>
      </c>
      <c r="L1363" s="7" t="n">
        <f aca="false">K1363/43192891</f>
        <v>0.000410484216025271</v>
      </c>
      <c r="M1363" s="8" t="n">
        <f aca="false">L1363/$D1363</f>
        <v>2.00762043084897</v>
      </c>
      <c r="N1363" s="6" t="n">
        <v>24423</v>
      </c>
      <c r="O1363" s="7" t="n">
        <f aca="false">N1363/49735264</f>
        <v>0.000491060025337354</v>
      </c>
      <c r="P1363" s="8" t="n">
        <f aca="false">O1363/$D1363</f>
        <v>2.40170535468236</v>
      </c>
      <c r="Q1363" s="6" t="n">
        <v>13535</v>
      </c>
      <c r="R1363" s="9" t="n">
        <f aca="false">Q1363/50554893</f>
        <v>0.000267728783443375</v>
      </c>
      <c r="S1363" s="8" t="n">
        <f aca="false">R1363/$D1363</f>
        <v>1.30942373563559</v>
      </c>
      <c r="T1363" s="10" t="n">
        <f aca="false">AVERAGE(G1363,J1363,M1363,P1363)</f>
        <v>2.10257880375021</v>
      </c>
    </row>
    <row r="1364" s="5" customFormat="true" ht="15.25" hidden="false" customHeight="false" outlineLevel="0" collapsed="false">
      <c r="A1364" s="6" t="s">
        <v>475</v>
      </c>
      <c r="B1364" s="7" t="n">
        <v>868195</v>
      </c>
      <c r="C1364" s="6" t="n">
        <v>25146</v>
      </c>
      <c r="D1364" s="8" t="n">
        <f aca="false">C1364/58039824</f>
        <v>0.000433254242810936</v>
      </c>
      <c r="E1364" s="6" t="n">
        <v>10660</v>
      </c>
      <c r="F1364" s="7" t="n">
        <f aca="false">E1364/57700746</f>
        <v>0.000184746311598814</v>
      </c>
      <c r="G1364" s="8" t="n">
        <f aca="false">F1364/$D1364</f>
        <v>0.426415470048688</v>
      </c>
      <c r="H1364" s="6" t="n">
        <v>2485</v>
      </c>
      <c r="I1364" s="7" t="n">
        <f aca="false">H1364/41918464</f>
        <v>5.92817523084815E-005</v>
      </c>
      <c r="J1364" s="8" t="n">
        <f aca="false">I1364/$D1364</f>
        <v>0.136829017354484</v>
      </c>
      <c r="K1364" s="6" t="n">
        <v>12172</v>
      </c>
      <c r="L1364" s="7" t="n">
        <f aca="false">K1364/43192891</f>
        <v>0.000281805633246452</v>
      </c>
      <c r="M1364" s="8" t="n">
        <f aca="false">L1364/$D1364</f>
        <v>0.65043940809006</v>
      </c>
      <c r="N1364" s="6" t="n">
        <v>5181</v>
      </c>
      <c r="O1364" s="7" t="n">
        <f aca="false">N1364/49735264</f>
        <v>0.000104171559238129</v>
      </c>
      <c r="P1364" s="8" t="n">
        <f aca="false">O1364/$D1364</f>
        <v>0.240439790184785</v>
      </c>
      <c r="Q1364" s="6" t="n">
        <v>3653</v>
      </c>
      <c r="R1364" s="9" t="n">
        <f aca="false">Q1364/50554893</f>
        <v>7.22580898351422E-005</v>
      </c>
      <c r="S1364" s="8" t="n">
        <f aca="false">R1364/$D1364</f>
        <v>0.166779878175767</v>
      </c>
      <c r="T1364" s="10" t="n">
        <f aca="false">AVERAGE(G1364,J1364,M1364,P1364)</f>
        <v>0.363530921419504</v>
      </c>
    </row>
    <row r="1365" s="5" customFormat="true" ht="15.25" hidden="false" customHeight="false" outlineLevel="0" collapsed="false">
      <c r="A1365" s="6" t="s">
        <v>475</v>
      </c>
      <c r="B1365" s="7" t="n">
        <v>868315</v>
      </c>
      <c r="C1365" s="6" t="n">
        <v>2621</v>
      </c>
      <c r="D1365" s="8" t="n">
        <f aca="false">C1365/58039824</f>
        <v>4.51586483101672E-005</v>
      </c>
      <c r="E1365" s="6" t="n">
        <v>3746</v>
      </c>
      <c r="F1365" s="7" t="n">
        <f aca="false">E1365/57700746</f>
        <v>6.49211710365062E-005</v>
      </c>
      <c r="G1365" s="8" t="n">
        <f aca="false">F1365/$D1365</f>
        <v>1.43762431927994</v>
      </c>
      <c r="H1365" s="6" t="n">
        <v>1196</v>
      </c>
      <c r="I1365" s="7" t="n">
        <f aca="false">H1365/41918464</f>
        <v>2.8531579783076E-005</v>
      </c>
      <c r="J1365" s="8" t="n">
        <f aca="false">I1365/$D1365</f>
        <v>0.631807657020866</v>
      </c>
      <c r="K1365" s="6" t="n">
        <v>3014</v>
      </c>
      <c r="L1365" s="7" t="n">
        <f aca="false">K1365/43192891</f>
        <v>6.97800015284923E-005</v>
      </c>
      <c r="M1365" s="8" t="n">
        <f aca="false">L1365/$D1365</f>
        <v>1.54521900321764</v>
      </c>
      <c r="N1365" s="6" t="n">
        <v>201</v>
      </c>
      <c r="O1365" s="7" t="n">
        <f aca="false">N1365/49735264</f>
        <v>4.04139807119552E-006</v>
      </c>
      <c r="P1365" s="8" t="n">
        <f aca="false">O1365/$D1365</f>
        <v>0.0894933356604836</v>
      </c>
      <c r="Q1365" s="6" t="n">
        <v>4</v>
      </c>
      <c r="R1365" s="9" t="n">
        <f aca="false">Q1365/50554893</f>
        <v>7.91219160527152E-008</v>
      </c>
      <c r="S1365" s="8" t="n">
        <f aca="false">R1365/$D1365</f>
        <v>0.00175208778414436</v>
      </c>
      <c r="T1365" s="10" t="n">
        <f aca="false">AVERAGE(G1365,J1365,M1365,P1365)</f>
        <v>0.926036078794731</v>
      </c>
    </row>
    <row r="1366" s="5" customFormat="true" ht="15.25" hidden="false" customHeight="false" outlineLevel="0" collapsed="false">
      <c r="A1366" s="6" t="s">
        <v>475</v>
      </c>
      <c r="B1366" s="7" t="n">
        <v>868324</v>
      </c>
      <c r="C1366" s="6" t="n">
        <v>6614</v>
      </c>
      <c r="D1366" s="8" t="n">
        <f aca="false">C1366/58039824</f>
        <v>0.000113956238047862</v>
      </c>
      <c r="E1366" s="6" t="n">
        <v>7090</v>
      </c>
      <c r="F1366" s="7" t="n">
        <f aca="false">E1366/57700746</f>
        <v>0.000122875361091519</v>
      </c>
      <c r="G1366" s="8" t="n">
        <f aca="false">F1366/$D1366</f>
        <v>1.07826796669008</v>
      </c>
      <c r="H1366" s="6" t="n">
        <v>4033</v>
      </c>
      <c r="I1366" s="7" t="n">
        <f aca="false">H1366/41918464</f>
        <v>9.6210586342095E-005</v>
      </c>
      <c r="J1366" s="8" t="n">
        <f aca="false">I1366/$D1366</f>
        <v>0.844276609953432</v>
      </c>
      <c r="K1366" s="6" t="n">
        <v>5359</v>
      </c>
      <c r="L1366" s="7" t="n">
        <f aca="false">K1366/43192891</f>
        <v>0.000124071343129127</v>
      </c>
      <c r="M1366" s="8" t="n">
        <f aca="false">L1366/$D1366</f>
        <v>1.08876306602029</v>
      </c>
      <c r="N1366" s="6" t="n">
        <v>3896</v>
      </c>
      <c r="O1366" s="7" t="n">
        <f aca="false">N1366/49735264</f>
        <v>7.83347606237699E-005</v>
      </c>
      <c r="P1366" s="8" t="n">
        <f aca="false">O1366/$D1366</f>
        <v>0.687410904095212</v>
      </c>
      <c r="Q1366" s="6" t="n">
        <v>14789</v>
      </c>
      <c r="R1366" s="9" t="n">
        <f aca="false">Q1366/50554893</f>
        <v>0.000292533504125901</v>
      </c>
      <c r="S1366" s="8" t="n">
        <f aca="false">R1366/$D1366</f>
        <v>2.56706880761575</v>
      </c>
      <c r="T1366" s="10" t="n">
        <f aca="false">AVERAGE(G1366,J1366,M1366,P1366)</f>
        <v>0.924679636689752</v>
      </c>
    </row>
    <row r="1367" s="5" customFormat="true" ht="15.25" hidden="false" customHeight="false" outlineLevel="0" collapsed="false">
      <c r="A1367" s="6" t="s">
        <v>475</v>
      </c>
      <c r="B1367" s="7" t="n">
        <v>868372</v>
      </c>
      <c r="C1367" s="6" t="n">
        <v>87</v>
      </c>
      <c r="D1367" s="8" t="n">
        <f aca="false">C1367/58039824</f>
        <v>1.49897077565225E-006</v>
      </c>
      <c r="E1367" s="6" t="n">
        <v>93</v>
      </c>
      <c r="F1367" s="7" t="n">
        <f aca="false">E1367/57700746</f>
        <v>1.61176425691273E-006</v>
      </c>
      <c r="G1367" s="8" t="n">
        <f aca="false">F1367/$D1367</f>
        <v>1.07524728506558</v>
      </c>
      <c r="H1367" s="6" t="n">
        <v>975</v>
      </c>
      <c r="I1367" s="7" t="n">
        <f aca="false">H1367/41918464</f>
        <v>2.32594400405511E-005</v>
      </c>
      <c r="J1367" s="8" t="n">
        <f aca="false">I1367/$D1367</f>
        <v>15.5169403022085</v>
      </c>
      <c r="K1367" s="6" t="n">
        <v>1027</v>
      </c>
      <c r="L1367" s="7" t="n">
        <f aca="false">K1367/43192891</f>
        <v>2.37770609056939E-005</v>
      </c>
      <c r="M1367" s="8" t="n">
        <f aca="false">L1367/$D1367</f>
        <v>15.862257818434</v>
      </c>
      <c r="N1367" s="6" t="n">
        <v>1821</v>
      </c>
      <c r="O1367" s="7" t="n">
        <f aca="false">N1367/49735264</f>
        <v>3.66138601375475E-005</v>
      </c>
      <c r="P1367" s="8" t="n">
        <f aca="false">O1367/$D1367</f>
        <v>24.425999980964</v>
      </c>
      <c r="Q1367" s="6" t="n">
        <v>55</v>
      </c>
      <c r="R1367" s="9" t="n">
        <f aca="false">Q1367/50554893</f>
        <v>1.08792634572483E-006</v>
      </c>
      <c r="S1367" s="8" t="n">
        <f aca="false">R1367/$D1367</f>
        <v>0.725782225641753</v>
      </c>
      <c r="T1367" s="10" t="n">
        <f aca="false">AVERAGE(G1367,J1367,M1367,P1367)</f>
        <v>14.220111346668</v>
      </c>
    </row>
    <row r="1368" s="5" customFormat="true" ht="15.25" hidden="false" customHeight="false" outlineLevel="0" collapsed="false">
      <c r="A1368" s="6" t="s">
        <v>475</v>
      </c>
      <c r="B1368" s="7" t="n">
        <v>868528</v>
      </c>
      <c r="C1368" s="6" t="n">
        <v>3136</v>
      </c>
      <c r="D1368" s="8" t="n">
        <f aca="false">C1368/58039824</f>
        <v>5.40318661200627E-005</v>
      </c>
      <c r="E1368" s="6" t="n">
        <v>20110</v>
      </c>
      <c r="F1368" s="7" t="n">
        <f aca="false">E1368/57700746</f>
        <v>0.0003485223570593</v>
      </c>
      <c r="G1368" s="8" t="n">
        <f aca="false">F1368/$D1368</f>
        <v>6.45031130860553</v>
      </c>
      <c r="H1368" s="6" t="n">
        <v>12873</v>
      </c>
      <c r="I1368" s="7" t="n">
        <f aca="false">H1368/41918464</f>
        <v>0.000307096176043092</v>
      </c>
      <c r="J1368" s="8" t="n">
        <f aca="false">I1368/$D1368</f>
        <v>5.68361224764479</v>
      </c>
      <c r="K1368" s="6" t="n">
        <v>12238</v>
      </c>
      <c r="L1368" s="7" t="n">
        <f aca="false">K1368/43192891</f>
        <v>0.000283333662477003</v>
      </c>
      <c r="M1368" s="8" t="n">
        <f aca="false">L1368/$D1368</f>
        <v>5.24382522431144</v>
      </c>
      <c r="N1368" s="6" t="n">
        <v>15544</v>
      </c>
      <c r="O1368" s="7" t="n">
        <f aca="false">N1368/49735264</f>
        <v>0.000312534784172454</v>
      </c>
      <c r="P1368" s="8" t="n">
        <f aca="false">O1368/$D1368</f>
        <v>5.78426781481097</v>
      </c>
      <c r="Q1368" s="6" t="n">
        <v>37753</v>
      </c>
      <c r="R1368" s="9" t="n">
        <f aca="false">Q1368/50554893</f>
        <v>0.000746772424184539</v>
      </c>
      <c r="S1368" s="8" t="n">
        <f aca="false">R1368/$D1368</f>
        <v>13.8209630317998</v>
      </c>
      <c r="T1368" s="10" t="n">
        <f aca="false">AVERAGE(G1368,J1368,M1368,P1368)</f>
        <v>5.79050414884318</v>
      </c>
    </row>
    <row r="1369" s="5" customFormat="true" ht="15.25" hidden="false" customHeight="false" outlineLevel="0" collapsed="false">
      <c r="A1369" s="6" t="s">
        <v>475</v>
      </c>
      <c r="B1369" s="7" t="n">
        <v>868933</v>
      </c>
      <c r="C1369" s="6" t="n">
        <v>49</v>
      </c>
      <c r="D1369" s="8" t="n">
        <f aca="false">C1369/58039824</f>
        <v>8.44247908125979E-007</v>
      </c>
      <c r="E1369" s="6" t="n">
        <v>28888</v>
      </c>
      <c r="F1369" s="7" t="n">
        <f aca="false">E1369/57700746</f>
        <v>0.000500652105953708</v>
      </c>
      <c r="G1369" s="8" t="n">
        <f aca="false">F1369/$D1369</f>
        <v>593.015512546583</v>
      </c>
      <c r="H1369" s="6" t="n">
        <v>21002</v>
      </c>
      <c r="I1369" s="7" t="n">
        <f aca="false">H1369/41918464</f>
        <v>0.00050102026639144</v>
      </c>
      <c r="J1369" s="8" t="n">
        <f aca="false">I1369/$D1369</f>
        <v>593.451593505966</v>
      </c>
      <c r="K1369" s="6" t="n">
        <v>23916</v>
      </c>
      <c r="L1369" s="7" t="n">
        <f aca="false">K1369/43192891</f>
        <v>0.000553702228452363</v>
      </c>
      <c r="M1369" s="8" t="n">
        <f aca="false">L1369/$D1369</f>
        <v>655.85265077108</v>
      </c>
      <c r="N1369" s="6" t="n">
        <v>22320</v>
      </c>
      <c r="O1369" s="7" t="n">
        <f aca="false">N1369/49735264</f>
        <v>0.000448776144025294</v>
      </c>
      <c r="P1369" s="8" t="n">
        <f aca="false">O1369/$D1369</f>
        <v>531.569151318912</v>
      </c>
      <c r="Q1369" s="6" t="n">
        <v>11636</v>
      </c>
      <c r="R1369" s="9" t="n">
        <f aca="false">Q1369/50554893</f>
        <v>0.000230165653797349</v>
      </c>
      <c r="S1369" s="8" t="n">
        <f aca="false">R1369/$D1369</f>
        <v>272.628041576389</v>
      </c>
      <c r="T1369" s="10" t="n">
        <f aca="false">AVERAGE(G1369,J1369,M1369,P1369)</f>
        <v>593.472227035635</v>
      </c>
    </row>
    <row r="1370" s="5" customFormat="true" ht="15.25" hidden="false" customHeight="false" outlineLevel="0" collapsed="false">
      <c r="A1370" s="6" t="s">
        <v>21</v>
      </c>
      <c r="B1370" s="7" t="n">
        <v>870143</v>
      </c>
      <c r="C1370" s="6" t="n">
        <v>1421</v>
      </c>
      <c r="D1370" s="8" t="n">
        <f aca="false">C1370/58039824</f>
        <v>2.44831893356534E-005</v>
      </c>
      <c r="E1370" s="6" t="n">
        <v>8582</v>
      </c>
      <c r="F1370" s="7" t="n">
        <f aca="false">E1370/57700746</f>
        <v>0.000148732912395968</v>
      </c>
      <c r="G1370" s="8" t="n">
        <f aca="false">F1370/$D1370</f>
        <v>6.07489940778987</v>
      </c>
      <c r="H1370" s="6" t="n">
        <v>8957</v>
      </c>
      <c r="I1370" s="7" t="n">
        <f aca="false">H1370/41918464</f>
        <v>0.000213676722505863</v>
      </c>
      <c r="J1370" s="8" t="n">
        <f aca="false">I1370/$D1370</f>
        <v>8.72748723936461</v>
      </c>
      <c r="K1370" s="6" t="n">
        <v>6021</v>
      </c>
      <c r="L1370" s="7" t="n">
        <f aca="false">K1370/43192891</f>
        <v>0.000139397939350714</v>
      </c>
      <c r="M1370" s="8" t="n">
        <f aca="false">L1370/$D1370</f>
        <v>5.6936184840803</v>
      </c>
      <c r="N1370" s="6" t="n">
        <v>6512</v>
      </c>
      <c r="O1370" s="7" t="n">
        <f aca="false">N1370/49735264</f>
        <v>0.000130933254923509</v>
      </c>
      <c r="P1370" s="8" t="n">
        <f aca="false">O1370/$D1370</f>
        <v>5.34788393491032</v>
      </c>
      <c r="Q1370" s="6" t="n">
        <v>7</v>
      </c>
      <c r="R1370" s="9" t="n">
        <f aca="false">Q1370/50554893</f>
        <v>1.38463353092252E-007</v>
      </c>
      <c r="S1370" s="8" t="n">
        <f aca="false">R1370/$D1370</f>
        <v>0.00565544591409158</v>
      </c>
      <c r="T1370" s="10" t="n">
        <f aca="false">AVERAGE(G1370,J1370,M1370,P1370)</f>
        <v>6.46097226653628</v>
      </c>
    </row>
    <row r="1371" s="5" customFormat="true" ht="15.25" hidden="false" customHeight="false" outlineLevel="0" collapsed="false">
      <c r="A1371" s="6" t="s">
        <v>21</v>
      </c>
      <c r="B1371" s="7" t="n">
        <v>870911</v>
      </c>
      <c r="C1371" s="6" t="n">
        <v>1601</v>
      </c>
      <c r="D1371" s="8" t="n">
        <f aca="false">C1371/58039824</f>
        <v>2.75845081818305E-005</v>
      </c>
      <c r="E1371" s="6" t="n">
        <v>2670</v>
      </c>
      <c r="F1371" s="7" t="n">
        <f aca="false">E1371/57700746</f>
        <v>4.62732318920105E-005</v>
      </c>
      <c r="G1371" s="8" t="n">
        <f aca="false">F1371/$D1371</f>
        <v>1.6775079543557</v>
      </c>
      <c r="H1371" s="6" t="n">
        <v>1090</v>
      </c>
      <c r="I1371" s="7" t="n">
        <f aca="false">H1371/41918464</f>
        <v>2.60028611735392E-005</v>
      </c>
      <c r="J1371" s="8" t="n">
        <f aca="false">I1371/$D1371</f>
        <v>0.942661765152185</v>
      </c>
      <c r="K1371" s="6" t="n">
        <v>1589</v>
      </c>
      <c r="L1371" s="7" t="n">
        <f aca="false">K1371/43192891</f>
        <v>3.67884613234155E-005</v>
      </c>
      <c r="M1371" s="8" t="n">
        <f aca="false">L1371/$D1371</f>
        <v>1.33366384787123</v>
      </c>
      <c r="N1371" s="6" t="n">
        <v>3</v>
      </c>
      <c r="O1371" s="7" t="n">
        <f aca="false">N1371/49735264</f>
        <v>6.03193741969481E-008</v>
      </c>
      <c r="P1371" s="8" t="n">
        <f aca="false">O1371/$D1371</f>
        <v>0.00218671196888258</v>
      </c>
      <c r="Q1371" s="6" t="n">
        <v>684</v>
      </c>
      <c r="R1371" s="9" t="n">
        <f aca="false">Q1371/50554893</f>
        <v>1.35298476450143E-005</v>
      </c>
      <c r="S1371" s="8" t="n">
        <f aca="false">R1371/$D1371</f>
        <v>0.490487180551808</v>
      </c>
      <c r="T1371" s="10" t="n">
        <f aca="false">AVERAGE(G1371,J1371,M1371,P1371)</f>
        <v>0.989005069837</v>
      </c>
    </row>
    <row r="1372" s="5" customFormat="true" ht="15.25" hidden="false" customHeight="false" outlineLevel="0" collapsed="false">
      <c r="A1372" s="6" t="s">
        <v>21</v>
      </c>
      <c r="B1372" s="7" t="n">
        <v>871053</v>
      </c>
      <c r="C1372" s="6" t="n">
        <v>2004</v>
      </c>
      <c r="D1372" s="8" t="n">
        <f aca="false">C1372/58039824</f>
        <v>3.4528016487438E-005</v>
      </c>
      <c r="E1372" s="6" t="n">
        <v>2885</v>
      </c>
      <c r="F1372" s="7" t="n">
        <f aca="false">E1372/57700746</f>
        <v>4.99993535612174E-005</v>
      </c>
      <c r="G1372" s="8" t="n">
        <f aca="false">F1372/$D1372</f>
        <v>1.44808067904532</v>
      </c>
      <c r="H1372" s="6" t="n">
        <v>2772</v>
      </c>
      <c r="I1372" s="7" t="n">
        <f aca="false">H1372/41918464</f>
        <v>6.61283772229822E-005</v>
      </c>
      <c r="J1372" s="8" t="n">
        <f aca="false">I1372/$D1372</f>
        <v>1.9152092691754</v>
      </c>
      <c r="K1372" s="6" t="n">
        <v>1530</v>
      </c>
      <c r="L1372" s="7" t="n">
        <f aca="false">K1372/43192891</f>
        <v>3.54224957991351E-005</v>
      </c>
      <c r="M1372" s="8" t="n">
        <f aca="false">L1372/$D1372</f>
        <v>1.02590589911304</v>
      </c>
      <c r="N1372" s="6" t="n">
        <v>2669</v>
      </c>
      <c r="O1372" s="7" t="n">
        <f aca="false">N1372/49735264</f>
        <v>5.36641365772181E-005</v>
      </c>
      <c r="P1372" s="8" t="n">
        <f aca="false">O1372/$D1372</f>
        <v>1.55422008086512</v>
      </c>
      <c r="Q1372" s="6" t="n">
        <v>1</v>
      </c>
      <c r="R1372" s="9" t="n">
        <f aca="false">Q1372/50554893</f>
        <v>1.97804790131788E-008</v>
      </c>
      <c r="S1372" s="8" t="n">
        <f aca="false">R1372/$D1372</f>
        <v>0.00057288199628772</v>
      </c>
      <c r="T1372" s="10" t="n">
        <f aca="false">AVERAGE(G1372,J1372,M1372,P1372)</f>
        <v>1.48585398204972</v>
      </c>
    </row>
    <row r="1373" s="5" customFormat="true" ht="15.25" hidden="false" customHeight="false" outlineLevel="0" collapsed="false">
      <c r="A1373" s="6" t="s">
        <v>21</v>
      </c>
      <c r="B1373" s="7" t="n">
        <v>871056</v>
      </c>
      <c r="C1373" s="6" t="n">
        <v>45605</v>
      </c>
      <c r="D1373" s="8" t="n">
        <f aca="false">C1373/58039824</f>
        <v>0.000785753588777251</v>
      </c>
      <c r="E1373" s="6" t="n">
        <v>705</v>
      </c>
      <c r="F1373" s="7" t="n">
        <f aca="false">E1373/57700746</f>
        <v>1.22182129153062E-005</v>
      </c>
      <c r="G1373" s="8" t="n">
        <f aca="false">F1373/$D1373</f>
        <v>0.0155496749742111</v>
      </c>
      <c r="H1373" s="6" t="n">
        <v>755</v>
      </c>
      <c r="I1373" s="7" t="n">
        <f aca="false">H1373/41918464</f>
        <v>1.80111561339652E-005</v>
      </c>
      <c r="J1373" s="8" t="n">
        <f aca="false">I1373/$D1373</f>
        <v>0.022922143011772</v>
      </c>
      <c r="K1373" s="6" t="n">
        <v>648</v>
      </c>
      <c r="L1373" s="7" t="n">
        <f aca="false">K1373/43192891</f>
        <v>1.50024688090455E-005</v>
      </c>
      <c r="M1373" s="8" t="n">
        <f aca="false">L1373/$D1373</f>
        <v>0.0190930961351275</v>
      </c>
      <c r="N1373" s="6" t="n">
        <v>2325</v>
      </c>
      <c r="O1373" s="7" t="n">
        <f aca="false">N1373/49735264</f>
        <v>4.67475150026348E-005</v>
      </c>
      <c r="P1373" s="8" t="n">
        <f aca="false">O1373/$D1373</f>
        <v>0.0594938612693845</v>
      </c>
      <c r="Q1373" s="6" t="n">
        <v>16</v>
      </c>
      <c r="R1373" s="9" t="n">
        <f aca="false">Q1373/50554893</f>
        <v>3.16487664210861E-007</v>
      </c>
      <c r="S1373" s="8" t="n">
        <f aca="false">R1373/$D1373</f>
        <v>0.000402782333712739</v>
      </c>
      <c r="T1373" s="10" t="n">
        <f aca="false">AVERAGE(G1373,J1373,M1373,P1373)</f>
        <v>0.0292646938476238</v>
      </c>
    </row>
    <row r="1374" s="5" customFormat="true" ht="15.25" hidden="false" customHeight="false" outlineLevel="0" collapsed="false">
      <c r="A1374" s="6" t="s">
        <v>21</v>
      </c>
      <c r="B1374" s="7" t="n">
        <v>871156</v>
      </c>
      <c r="C1374" s="6" t="n">
        <v>216</v>
      </c>
      <c r="D1374" s="8" t="n">
        <f aca="false">C1374/58039824</f>
        <v>3.72158261541248E-006</v>
      </c>
      <c r="E1374" s="6" t="n">
        <v>7551</v>
      </c>
      <c r="F1374" s="7" t="n">
        <f aca="false">E1374/57700746</f>
        <v>0.000130864859182237</v>
      </c>
      <c r="G1374" s="8" t="n">
        <f aca="false">F1374/$D1374</f>
        <v>35.1637657163046</v>
      </c>
      <c r="H1374" s="6" t="n">
        <v>6650</v>
      </c>
      <c r="I1374" s="7" t="n">
        <f aca="false">H1374/41918464</f>
        <v>0.000158641308994528</v>
      </c>
      <c r="J1374" s="8" t="n">
        <f aca="false">I1374/$D1374</f>
        <v>42.6273780239446</v>
      </c>
      <c r="K1374" s="6" t="n">
        <v>6260</v>
      </c>
      <c r="L1374" s="7" t="n">
        <f aca="false">K1374/43192891</f>
        <v>0.000144931257321951</v>
      </c>
      <c r="M1374" s="8" t="n">
        <f aca="false">L1374/$D1374</f>
        <v>38.9434475327073</v>
      </c>
      <c r="N1374" s="6" t="n">
        <v>7078</v>
      </c>
      <c r="O1374" s="7" t="n">
        <f aca="false">N1374/49735264</f>
        <v>0.000142313510188666</v>
      </c>
      <c r="P1374" s="8" t="n">
        <f aca="false">O1374/$D1374</f>
        <v>38.2400513156129</v>
      </c>
      <c r="Q1374" s="6" t="n">
        <v>2839</v>
      </c>
      <c r="R1374" s="9" t="n">
        <f aca="false">Q1374/50554893</f>
        <v>5.61567799184146E-005</v>
      </c>
      <c r="S1374" s="8" t="n">
        <f aca="false">R1374/$D1374</f>
        <v>15.0894889947756</v>
      </c>
      <c r="T1374" s="10" t="n">
        <f aca="false">AVERAGE(G1374,J1374,M1374,P1374)</f>
        <v>38.7436606471423</v>
      </c>
    </row>
    <row r="1375" s="5" customFormat="true" ht="15.25" hidden="false" customHeight="false" outlineLevel="0" collapsed="false">
      <c r="A1375" s="6" t="s">
        <v>21</v>
      </c>
      <c r="B1375" s="7" t="n">
        <v>871261</v>
      </c>
      <c r="C1375" s="6" t="n">
        <v>133</v>
      </c>
      <c r="D1375" s="8" t="n">
        <f aca="false">C1375/58039824</f>
        <v>2.29153003634194E-006</v>
      </c>
      <c r="E1375" s="6" t="n">
        <v>3957</v>
      </c>
      <c r="F1375" s="7" t="n">
        <f aca="false">E1375/57700746</f>
        <v>6.85779695118673E-005</v>
      </c>
      <c r="G1375" s="8" t="n">
        <f aca="false">F1375/$D1375</f>
        <v>29.9267163965876</v>
      </c>
      <c r="H1375" s="6" t="n">
        <v>2241</v>
      </c>
      <c r="I1375" s="7" t="n">
        <f aca="false">H1375/41918464</f>
        <v>5.3460928339359E-005</v>
      </c>
      <c r="J1375" s="8" t="n">
        <f aca="false">I1375/$D1375</f>
        <v>23.329796027767</v>
      </c>
      <c r="K1375" s="6" t="n">
        <v>3975</v>
      </c>
      <c r="L1375" s="7" t="n">
        <f aca="false">K1375/43192891</f>
        <v>9.20290332036353E-005</v>
      </c>
      <c r="M1375" s="8" t="n">
        <f aca="false">L1375/$D1375</f>
        <v>40.160517970144</v>
      </c>
      <c r="N1375" s="6" t="n">
        <v>2190</v>
      </c>
      <c r="O1375" s="7" t="n">
        <f aca="false">N1375/49735264</f>
        <v>4.40331431637721E-005</v>
      </c>
      <c r="P1375" s="8" t="n">
        <f aca="false">O1375/$D1375</f>
        <v>19.2156081157303</v>
      </c>
      <c r="Q1375" s="6" t="n">
        <v>74</v>
      </c>
      <c r="R1375" s="9" t="n">
        <f aca="false">Q1375/50554893</f>
        <v>1.46375544697523E-006</v>
      </c>
      <c r="S1375" s="8" t="n">
        <f aca="false">R1375/$D1375</f>
        <v>0.638767733244239</v>
      </c>
      <c r="T1375" s="10" t="n">
        <f aca="false">AVERAGE(G1375,J1375,M1375,P1375)</f>
        <v>28.1581596275572</v>
      </c>
    </row>
    <row r="1376" s="5" customFormat="true" ht="15.25" hidden="false" customHeight="false" outlineLevel="0" collapsed="false">
      <c r="A1376" s="6" t="s">
        <v>21</v>
      </c>
      <c r="B1376" s="7" t="n">
        <v>871363</v>
      </c>
      <c r="C1376" s="6" t="n">
        <v>2801</v>
      </c>
      <c r="D1376" s="8" t="n">
        <f aca="false">C1376/58039824</f>
        <v>4.82599671563442E-005</v>
      </c>
      <c r="E1376" s="6" t="n">
        <v>1414</v>
      </c>
      <c r="F1376" s="7" t="n">
        <f aca="false">E1376/57700746</f>
        <v>2.4505749024458E-005</v>
      </c>
      <c r="G1376" s="8" t="n">
        <f aca="false">F1376/$D1376</f>
        <v>0.507786276461162</v>
      </c>
      <c r="H1376" s="6" t="n">
        <v>898</v>
      </c>
      <c r="I1376" s="7" t="n">
        <f aca="false">H1376/41918464</f>
        <v>2.1422540673246E-005</v>
      </c>
      <c r="J1376" s="8" t="n">
        <f aca="false">I1376/$D1376</f>
        <v>0.443898782687626</v>
      </c>
      <c r="K1376" s="6" t="n">
        <v>1058</v>
      </c>
      <c r="L1376" s="7" t="n">
        <f aca="false">K1376/43192891</f>
        <v>2.44947716048921E-005</v>
      </c>
      <c r="M1376" s="8" t="n">
        <f aca="false">L1376/$D1376</f>
        <v>0.507558812162847</v>
      </c>
      <c r="N1376" s="6" t="n">
        <v>899</v>
      </c>
      <c r="O1376" s="7" t="n">
        <f aca="false">N1376/49735264</f>
        <v>1.80757058010188E-005</v>
      </c>
      <c r="P1376" s="8" t="n">
        <f aca="false">O1376/$D1376</f>
        <v>0.374548655254162</v>
      </c>
      <c r="Q1376" s="6" t="n">
        <v>851</v>
      </c>
      <c r="R1376" s="9" t="n">
        <f aca="false">Q1376/50554893</f>
        <v>1.68331876402152E-005</v>
      </c>
      <c r="S1376" s="8" t="n">
        <f aca="false">R1376/$D1376</f>
        <v>0.348802302033939</v>
      </c>
      <c r="T1376" s="10" t="n">
        <f aca="false">AVERAGE(G1376,J1376,M1376,P1376)</f>
        <v>0.45844813164145</v>
      </c>
    </row>
    <row r="1377" s="5" customFormat="true" ht="15.25" hidden="false" customHeight="false" outlineLevel="0" collapsed="false">
      <c r="A1377" s="6" t="s">
        <v>476</v>
      </c>
      <c r="B1377" s="7" t="n">
        <v>871406</v>
      </c>
      <c r="C1377" s="6" t="n">
        <v>2042</v>
      </c>
      <c r="D1377" s="8" t="n">
        <f aca="false">C1377/58039824</f>
        <v>3.51827393549643E-005</v>
      </c>
      <c r="E1377" s="6" t="n">
        <v>2659</v>
      </c>
      <c r="F1377" s="7" t="n">
        <f aca="false">E1377/57700746</f>
        <v>4.60825931089348E-005</v>
      </c>
      <c r="G1377" s="8" t="n">
        <f aca="false">F1377/$D1377</f>
        <v>1.30980685284338</v>
      </c>
      <c r="H1377" s="6" t="n">
        <v>1719</v>
      </c>
      <c r="I1377" s="7" t="n">
        <f aca="false">H1377/41918464</f>
        <v>4.1008181979187E-005</v>
      </c>
      <c r="J1377" s="8" t="n">
        <f aca="false">I1377/$D1377</f>
        <v>1.16557672117139</v>
      </c>
      <c r="K1377" s="6" t="n">
        <v>1539</v>
      </c>
      <c r="L1377" s="7" t="n">
        <f aca="false">K1377/43192891</f>
        <v>3.56308634214829E-005</v>
      </c>
      <c r="M1377" s="8" t="n">
        <f aca="false">L1377/$D1377</f>
        <v>1.01273704307096</v>
      </c>
      <c r="N1377" s="6" t="n">
        <v>1713</v>
      </c>
      <c r="O1377" s="7" t="n">
        <f aca="false">N1377/49735264</f>
        <v>3.44423626664573E-005</v>
      </c>
      <c r="P1377" s="8" t="n">
        <f aca="false">O1377/$D1377</f>
        <v>0.978956252353259</v>
      </c>
      <c r="Q1377" s="6" t="n">
        <v>1749</v>
      </c>
      <c r="R1377" s="9" t="n">
        <f aca="false">Q1377/50554893</f>
        <v>3.45960577940497E-005</v>
      </c>
      <c r="S1377" s="8" t="n">
        <f aca="false">R1377/$D1377</f>
        <v>0.983324733330301</v>
      </c>
      <c r="T1377" s="10" t="n">
        <f aca="false">AVERAGE(G1377,J1377,M1377,P1377)</f>
        <v>1.11676921735975</v>
      </c>
    </row>
    <row r="1378" s="5" customFormat="true" ht="15.25" hidden="false" customHeight="false" outlineLevel="0" collapsed="false">
      <c r="A1378" s="6" t="s">
        <v>476</v>
      </c>
      <c r="B1378" s="7" t="n">
        <v>871465</v>
      </c>
      <c r="C1378" s="6" t="n">
        <v>1424</v>
      </c>
      <c r="D1378" s="8" t="n">
        <f aca="false">C1378/58039824</f>
        <v>2.45348779830897E-005</v>
      </c>
      <c r="E1378" s="6" t="n">
        <v>2811</v>
      </c>
      <c r="F1378" s="7" t="n">
        <f aca="false">E1378/57700746</f>
        <v>4.87168744750718E-005</v>
      </c>
      <c r="G1378" s="8" t="n">
        <f aca="false">F1378/$D1378</f>
        <v>1.9856171491315</v>
      </c>
      <c r="H1378" s="6" t="n">
        <v>2517</v>
      </c>
      <c r="I1378" s="7" t="n">
        <f aca="false">H1378/41918464</f>
        <v>6.00451390585304E-005</v>
      </c>
      <c r="J1378" s="8" t="n">
        <f aca="false">I1378/$D1378</f>
        <v>2.44733799368864</v>
      </c>
      <c r="K1378" s="6" t="n">
        <v>3311</v>
      </c>
      <c r="L1378" s="7" t="n">
        <f aca="false">K1378/43192891</f>
        <v>7.66561330659714E-005</v>
      </c>
      <c r="M1378" s="8" t="n">
        <f aca="false">L1378/$D1378</f>
        <v>3.12437392673424</v>
      </c>
      <c r="N1378" s="6" t="n">
        <v>3647</v>
      </c>
      <c r="O1378" s="7" t="n">
        <f aca="false">N1378/49735264</f>
        <v>7.33282525654232E-005</v>
      </c>
      <c r="P1378" s="8" t="n">
        <f aca="false">O1378/$D1378</f>
        <v>2.98873516371117</v>
      </c>
      <c r="Q1378" s="6" t="n">
        <v>3750</v>
      </c>
      <c r="R1378" s="9" t="n">
        <f aca="false">Q1378/50554893</f>
        <v>7.41767962994205E-005</v>
      </c>
      <c r="S1378" s="8" t="n">
        <f aca="false">R1378/$D1378</f>
        <v>3.02332036664482</v>
      </c>
      <c r="T1378" s="10" t="n">
        <f aca="false">AVERAGE(G1378,J1378,M1378,P1378)</f>
        <v>2.63651605831639</v>
      </c>
    </row>
    <row r="1379" s="5" customFormat="true" ht="15.25" hidden="false" customHeight="false" outlineLevel="0" collapsed="false">
      <c r="A1379" s="6" t="s">
        <v>476</v>
      </c>
      <c r="B1379" s="7" t="n">
        <v>871468</v>
      </c>
      <c r="C1379" s="6" t="n">
        <v>3606</v>
      </c>
      <c r="D1379" s="8" t="n">
        <f aca="false">C1379/58039824</f>
        <v>6.21297542184139E-005</v>
      </c>
      <c r="E1379" s="6" t="n">
        <v>1811</v>
      </c>
      <c r="F1379" s="7" t="n">
        <f aca="false">E1379/57700746</f>
        <v>3.13860760136446E-005</v>
      </c>
      <c r="G1379" s="8" t="n">
        <f aca="false">F1379/$D1379</f>
        <v>0.505169808065046</v>
      </c>
      <c r="H1379" s="6" t="n">
        <v>1296</v>
      </c>
      <c r="I1379" s="7" t="n">
        <f aca="false">H1379/41918464</f>
        <v>3.09171633769787E-005</v>
      </c>
      <c r="J1379" s="8" t="n">
        <f aca="false">I1379/$D1379</f>
        <v>0.497622496111783</v>
      </c>
      <c r="K1379" s="6" t="n">
        <v>1211</v>
      </c>
      <c r="L1379" s="7" t="n">
        <f aca="false">K1379/43192891</f>
        <v>2.80370211848056E-005</v>
      </c>
      <c r="M1379" s="8" t="n">
        <f aca="false">L1379/$D1379</f>
        <v>0.451265605948527</v>
      </c>
      <c r="N1379" s="6" t="n">
        <v>2257</v>
      </c>
      <c r="O1379" s="7" t="n">
        <f aca="false">N1379/49735264</f>
        <v>4.53802758541706E-005</v>
      </c>
      <c r="P1379" s="8" t="n">
        <f aca="false">O1379/$D1379</f>
        <v>0.730411321033697</v>
      </c>
      <c r="Q1379" s="6" t="n">
        <v>1142</v>
      </c>
      <c r="R1379" s="9" t="n">
        <f aca="false">Q1379/50554893</f>
        <v>2.25893070330502E-005</v>
      </c>
      <c r="S1379" s="8" t="n">
        <f aca="false">R1379/$D1379</f>
        <v>0.363582752213033</v>
      </c>
      <c r="T1379" s="10" t="n">
        <f aca="false">AVERAGE(G1379,J1379,M1379,P1379)</f>
        <v>0.546117307789763</v>
      </c>
    </row>
    <row r="1380" s="5" customFormat="true" ht="15.25" hidden="false" customHeight="false" outlineLevel="0" collapsed="false">
      <c r="A1380" s="6" t="s">
        <v>476</v>
      </c>
      <c r="B1380" s="7" t="n">
        <v>871493</v>
      </c>
      <c r="C1380" s="6" t="n">
        <v>515</v>
      </c>
      <c r="D1380" s="8" t="n">
        <f aca="false">C1380/58039824</f>
        <v>8.8732178098955E-006</v>
      </c>
      <c r="E1380" s="6" t="n">
        <v>791</v>
      </c>
      <c r="F1380" s="7" t="n">
        <f aca="false">E1380/57700746</f>
        <v>1.37086615829889E-005</v>
      </c>
      <c r="G1380" s="8" t="n">
        <f aca="false">F1380/$D1380</f>
        <v>1.54494816612085</v>
      </c>
      <c r="H1380" s="6" t="n">
        <v>431</v>
      </c>
      <c r="I1380" s="7" t="n">
        <f aca="false">H1380/41918464</f>
        <v>1.02818652897205E-005</v>
      </c>
      <c r="J1380" s="8" t="n">
        <f aca="false">I1380/$D1380</f>
        <v>1.15875272195551</v>
      </c>
      <c r="K1380" s="6" t="n">
        <v>595</v>
      </c>
      <c r="L1380" s="7" t="n">
        <f aca="false">K1380/43192891</f>
        <v>1.3775415032997E-005</v>
      </c>
      <c r="M1380" s="8" t="n">
        <f aca="false">L1380/$D1380</f>
        <v>1.55247119231476</v>
      </c>
      <c r="N1380" s="6" t="n">
        <v>1125</v>
      </c>
      <c r="O1380" s="7" t="n">
        <f aca="false">N1380/49735264</f>
        <v>2.26197653238555E-005</v>
      </c>
      <c r="P1380" s="8" t="n">
        <f aca="false">O1380/$D1380</f>
        <v>2.54921786081141</v>
      </c>
      <c r="Q1380" s="6" t="n">
        <v>371</v>
      </c>
      <c r="R1380" s="9" t="n">
        <f aca="false">Q1380/50554893</f>
        <v>7.33855771388934E-006</v>
      </c>
      <c r="S1380" s="8" t="n">
        <f aca="false">R1380/$D1380</f>
        <v>0.827045821607727</v>
      </c>
      <c r="T1380" s="10" t="n">
        <f aca="false">AVERAGE(G1380,J1380,M1380,P1380)</f>
        <v>1.70134748530063</v>
      </c>
    </row>
    <row r="1381" s="5" customFormat="true" ht="15.25" hidden="false" customHeight="false" outlineLevel="0" collapsed="false">
      <c r="A1381" s="6" t="s">
        <v>476</v>
      </c>
      <c r="B1381" s="7" t="n">
        <v>871555</v>
      </c>
      <c r="C1381" s="6" t="n">
        <v>716</v>
      </c>
      <c r="D1381" s="8" t="n">
        <f aca="false">C1381/58039824</f>
        <v>1.23363571881266E-005</v>
      </c>
      <c r="E1381" s="6" t="n">
        <v>761</v>
      </c>
      <c r="F1381" s="7" t="n">
        <f aca="false">E1381/57700746</f>
        <v>1.31887376291461E-005</v>
      </c>
      <c r="G1381" s="8" t="n">
        <f aca="false">F1381/$D1381</f>
        <v>1.06909498711985</v>
      </c>
      <c r="H1381" s="6" t="n">
        <v>256</v>
      </c>
      <c r="I1381" s="7" t="n">
        <f aca="false">H1381/41918464</f>
        <v>6.10709400039085E-006</v>
      </c>
      <c r="J1381" s="8" t="n">
        <f aca="false">I1381/$D1381</f>
        <v>0.495048409125895</v>
      </c>
      <c r="K1381" s="6" t="n">
        <v>323</v>
      </c>
      <c r="L1381" s="7" t="n">
        <f aca="false">K1381/43192891</f>
        <v>7.47808244648408E-006</v>
      </c>
      <c r="M1381" s="8" t="n">
        <f aca="false">L1381/$D1381</f>
        <v>0.606182386943331</v>
      </c>
      <c r="N1381" s="6" t="n">
        <v>326</v>
      </c>
      <c r="O1381" s="7" t="n">
        <f aca="false">N1381/49735264</f>
        <v>6.55470532940169E-006</v>
      </c>
      <c r="P1381" s="8" t="n">
        <f aca="false">O1381/$D1381</f>
        <v>0.531332323589855</v>
      </c>
      <c r="Q1381" s="6" t="n">
        <v>259</v>
      </c>
      <c r="R1381" s="9" t="n">
        <f aca="false">Q1381/50554893</f>
        <v>5.12314406441331E-006</v>
      </c>
      <c r="S1381" s="8" t="n">
        <f aca="false">R1381/$D1381</f>
        <v>0.41528823997932</v>
      </c>
      <c r="T1381" s="10" t="n">
        <f aca="false">AVERAGE(G1381,J1381,M1381,P1381)</f>
        <v>0.675414526694734</v>
      </c>
    </row>
    <row r="1382" s="5" customFormat="true" ht="15.25" hidden="false" customHeight="false" outlineLevel="0" collapsed="false">
      <c r="A1382" s="6" t="s">
        <v>476</v>
      </c>
      <c r="B1382" s="7" t="n">
        <v>872135</v>
      </c>
      <c r="C1382" s="6" t="n">
        <v>2679</v>
      </c>
      <c r="D1382" s="8" t="n">
        <f aca="false">C1382/58039824</f>
        <v>4.6157962160602E-005</v>
      </c>
      <c r="E1382" s="6" t="n">
        <v>6308</v>
      </c>
      <c r="F1382" s="7" t="n">
        <f aca="false">E1382/57700746</f>
        <v>0.000109322676694683</v>
      </c>
      <c r="G1382" s="8" t="n">
        <f aca="false">F1382/$D1382</f>
        <v>2.36844677662123</v>
      </c>
      <c r="H1382" s="6" t="n">
        <v>5658</v>
      </c>
      <c r="I1382" s="7" t="n">
        <f aca="false">H1382/41918464</f>
        <v>0.000134976319743013</v>
      </c>
      <c r="J1382" s="8" t="n">
        <f aca="false">I1382/$D1382</f>
        <v>2.92422614484966</v>
      </c>
      <c r="K1382" s="6" t="n">
        <v>6789</v>
      </c>
      <c r="L1382" s="7" t="n">
        <f aca="false">K1382/43192891</f>
        <v>0.000157178643124397</v>
      </c>
      <c r="M1382" s="8" t="n">
        <f aca="false">L1382/$D1382</f>
        <v>3.40523358846541</v>
      </c>
      <c r="N1382" s="6" t="n">
        <v>6234</v>
      </c>
      <c r="O1382" s="7" t="n">
        <f aca="false">N1382/49735264</f>
        <v>0.000125343659581258</v>
      </c>
      <c r="P1382" s="8" t="n">
        <f aca="false">O1382/$D1382</f>
        <v>2.7155371189295</v>
      </c>
      <c r="Q1382" s="6" t="n">
        <v>9520</v>
      </c>
      <c r="R1382" s="9" t="n">
        <f aca="false">Q1382/50554893</f>
        <v>0.000188310160205462</v>
      </c>
      <c r="S1382" s="8" t="n">
        <f aca="false">R1382/$D1382</f>
        <v>4.07968964379874</v>
      </c>
      <c r="T1382" s="10" t="n">
        <f aca="false">AVERAGE(G1382,J1382,M1382,P1382)</f>
        <v>2.85336090721645</v>
      </c>
    </row>
    <row r="1383" s="5" customFormat="true" ht="15.25" hidden="false" customHeight="false" outlineLevel="0" collapsed="false">
      <c r="A1383" s="6" t="s">
        <v>476</v>
      </c>
      <c r="B1383" s="7" t="n">
        <v>872156</v>
      </c>
      <c r="C1383" s="6" t="n">
        <v>9581</v>
      </c>
      <c r="D1383" s="8" t="n">
        <f aca="false">C1383/58039824</f>
        <v>0.000165076310362347</v>
      </c>
      <c r="E1383" s="6" t="n">
        <v>11702</v>
      </c>
      <c r="F1383" s="7" t="n">
        <f aca="false">E1383/57700746</f>
        <v>0.000202805003595621</v>
      </c>
      <c r="G1383" s="8" t="n">
        <f aca="false">F1383/$D1383</f>
        <v>1.22855304404647</v>
      </c>
      <c r="H1383" s="6" t="n">
        <v>9430</v>
      </c>
      <c r="I1383" s="7" t="n">
        <f aca="false">H1383/41918464</f>
        <v>0.000224960532905022</v>
      </c>
      <c r="J1383" s="8" t="n">
        <f aca="false">I1383/$D1383</f>
        <v>1.36276690708211</v>
      </c>
      <c r="K1383" s="6" t="n">
        <v>7473</v>
      </c>
      <c r="L1383" s="7" t="n">
        <f aca="false">K1383/43192891</f>
        <v>0.000173014582422834</v>
      </c>
      <c r="M1383" s="8" t="n">
        <f aca="false">L1383/$D1383</f>
        <v>1.04808849945254</v>
      </c>
      <c r="N1383" s="6" t="n">
        <v>6852</v>
      </c>
      <c r="O1383" s="7" t="n">
        <f aca="false">N1383/49735264</f>
        <v>0.000137769450665829</v>
      </c>
      <c r="P1383" s="8" t="n">
        <f aca="false">O1383/$D1383</f>
        <v>0.834580385055988</v>
      </c>
      <c r="Q1383" s="6" t="n">
        <v>12289</v>
      </c>
      <c r="R1383" s="9" t="n">
        <f aca="false">Q1383/50554893</f>
        <v>0.000243082306592954</v>
      </c>
      <c r="S1383" s="8" t="n">
        <f aca="false">R1383/$D1383</f>
        <v>1.47254506754714</v>
      </c>
      <c r="T1383" s="10" t="n">
        <f aca="false">AVERAGE(G1383,J1383,M1383,P1383)</f>
        <v>1.11849720890928</v>
      </c>
    </row>
    <row r="1384" s="5" customFormat="true" ht="15.25" hidden="false" customHeight="false" outlineLevel="0" collapsed="false">
      <c r="A1384" s="6" t="s">
        <v>476</v>
      </c>
      <c r="B1384" s="7" t="n">
        <v>872200</v>
      </c>
      <c r="C1384" s="6" t="n">
        <v>89287</v>
      </c>
      <c r="D1384" s="8" t="n">
        <f aca="false">C1384/58039824</f>
        <v>0.00153837475454784</v>
      </c>
      <c r="E1384" s="6" t="n">
        <v>7112</v>
      </c>
      <c r="F1384" s="7" t="n">
        <f aca="false">E1384/57700746</f>
        <v>0.00012325663865767</v>
      </c>
      <c r="G1384" s="8" t="n">
        <f aca="false">F1384/$D1384</f>
        <v>0.0801213347354348</v>
      </c>
      <c r="H1384" s="6" t="n">
        <v>5189</v>
      </c>
      <c r="I1384" s="7" t="n">
        <f aca="false">H1384/41918464</f>
        <v>0.00012378793268761</v>
      </c>
      <c r="J1384" s="8" t="n">
        <f aca="false">I1384/$D1384</f>
        <v>0.0804666953365297</v>
      </c>
      <c r="K1384" s="6" t="n">
        <v>6312</v>
      </c>
      <c r="L1384" s="7" t="n">
        <f aca="false">K1384/43192891</f>
        <v>0.000146135159139961</v>
      </c>
      <c r="M1384" s="8" t="n">
        <f aca="false">L1384/$D1384</f>
        <v>0.0949932119647355</v>
      </c>
      <c r="N1384" s="6" t="n">
        <v>6045</v>
      </c>
      <c r="O1384" s="7" t="n">
        <f aca="false">N1384/49735264</f>
        <v>0.00012154353900685</v>
      </c>
      <c r="P1384" s="8" t="n">
        <f aca="false">O1384/$D1384</f>
        <v>0.0790077571459981</v>
      </c>
      <c r="Q1384" s="6" t="n">
        <v>6175</v>
      </c>
      <c r="R1384" s="9" t="n">
        <f aca="false">Q1384/50554893</f>
        <v>0.000122144457906379</v>
      </c>
      <c r="S1384" s="8" t="n">
        <f aca="false">R1384/$D1384</f>
        <v>0.0793983764653494</v>
      </c>
      <c r="T1384" s="10" t="n">
        <f aca="false">AVERAGE(G1384,J1384,M1384,P1384)</f>
        <v>0.0836472497956745</v>
      </c>
    </row>
    <row r="1385" s="5" customFormat="true" ht="15.25" hidden="false" customHeight="false" outlineLevel="0" collapsed="false">
      <c r="A1385" s="6" t="s">
        <v>476</v>
      </c>
      <c r="B1385" s="7" t="n">
        <v>872315</v>
      </c>
      <c r="C1385" s="6" t="n">
        <v>11914</v>
      </c>
      <c r="D1385" s="8" t="n">
        <f aca="false">C1385/58039824</f>
        <v>0.000205272848518631</v>
      </c>
      <c r="E1385" s="6" t="n">
        <v>15589</v>
      </c>
      <c r="F1385" s="7" t="n">
        <f aca="false">E1385/57700746</f>
        <v>0.000270169817215188</v>
      </c>
      <c r="G1385" s="8" t="n">
        <f aca="false">F1385/$D1385</f>
        <v>1.31614979362781</v>
      </c>
      <c r="H1385" s="6" t="n">
        <v>11115</v>
      </c>
      <c r="I1385" s="7" t="n">
        <f aca="false">H1385/41918464</f>
        <v>0.000265157616462283</v>
      </c>
      <c r="J1385" s="8" t="n">
        <f aca="false">I1385/$D1385</f>
        <v>1.29173253246016</v>
      </c>
      <c r="K1385" s="6" t="n">
        <v>8140</v>
      </c>
      <c r="L1385" s="7" t="n">
        <f aca="false">K1385/43192891</f>
        <v>0.000188456938434614</v>
      </c>
      <c r="M1385" s="8" t="n">
        <f aca="false">L1385/$D1385</f>
        <v>0.918080202981689</v>
      </c>
      <c r="N1385" s="6" t="n">
        <v>8418</v>
      </c>
      <c r="O1385" s="7" t="n">
        <f aca="false">N1385/49735264</f>
        <v>0.000169256163996636</v>
      </c>
      <c r="P1385" s="8" t="n">
        <f aca="false">O1385/$D1385</f>
        <v>0.824542384529117</v>
      </c>
      <c r="Q1385" s="6" t="n">
        <v>5469</v>
      </c>
      <c r="R1385" s="9" t="n">
        <f aca="false">Q1385/50554893</f>
        <v>0.000108179439723075</v>
      </c>
      <c r="S1385" s="8" t="n">
        <f aca="false">R1385/$D1385</f>
        <v>0.527003159471704</v>
      </c>
      <c r="T1385" s="10" t="n">
        <f aca="false">AVERAGE(G1385,J1385,M1385,P1385)</f>
        <v>1.08762622839969</v>
      </c>
    </row>
    <row r="1386" s="5" customFormat="true" ht="15.25" hidden="false" customHeight="false" outlineLevel="0" collapsed="false">
      <c r="A1386" s="6" t="s">
        <v>476</v>
      </c>
      <c r="B1386" s="7" t="n">
        <v>872546</v>
      </c>
      <c r="C1386" s="6" t="n">
        <v>1261</v>
      </c>
      <c r="D1386" s="8" t="n">
        <f aca="false">C1386/58039824</f>
        <v>2.17264614723849E-005</v>
      </c>
      <c r="E1386" s="6" t="n">
        <v>2386</v>
      </c>
      <c r="F1386" s="7" t="n">
        <f aca="false">E1386/57700746</f>
        <v>4.13512851289652E-005</v>
      </c>
      <c r="G1386" s="8" t="n">
        <f aca="false">F1386/$D1386</f>
        <v>1.90326828791353</v>
      </c>
      <c r="H1386" s="6" t="n">
        <v>1909</v>
      </c>
      <c r="I1386" s="7" t="n">
        <f aca="false">H1386/41918464</f>
        <v>4.55407908076021E-005</v>
      </c>
      <c r="J1386" s="8" t="n">
        <f aca="false">I1386/$D1386</f>
        <v>2.09609792489615</v>
      </c>
      <c r="K1386" s="6" t="n">
        <v>1553</v>
      </c>
      <c r="L1386" s="7" t="n">
        <f aca="false">K1386/43192891</f>
        <v>3.59549908340241E-005</v>
      </c>
      <c r="M1386" s="8" t="n">
        <f aca="false">L1386/$D1386</f>
        <v>1.65489400470132</v>
      </c>
      <c r="N1386" s="6" t="n">
        <v>1496</v>
      </c>
      <c r="O1386" s="7" t="n">
        <f aca="false">N1386/49735264</f>
        <v>3.00792612662114E-005</v>
      </c>
      <c r="P1386" s="8" t="n">
        <f aca="false">O1386/$D1386</f>
        <v>1.38445283896981</v>
      </c>
      <c r="Q1386" s="6" t="n">
        <v>1191</v>
      </c>
      <c r="R1386" s="9" t="n">
        <f aca="false">Q1386/50554893</f>
        <v>2.3558550504696E-005</v>
      </c>
      <c r="S1386" s="8" t="n">
        <f aca="false">R1386/$D1386</f>
        <v>1.08432523789664</v>
      </c>
      <c r="T1386" s="10" t="n">
        <f aca="false">AVERAGE(G1386,J1386,M1386,P1386)</f>
        <v>1.7596782641202</v>
      </c>
    </row>
    <row r="1387" s="5" customFormat="true" ht="15.25" hidden="false" customHeight="false" outlineLevel="0" collapsed="false">
      <c r="A1387" s="6" t="s">
        <v>476</v>
      </c>
      <c r="B1387" s="7" t="n">
        <v>872596</v>
      </c>
      <c r="C1387" s="6" t="n">
        <v>1697</v>
      </c>
      <c r="D1387" s="8" t="n">
        <f aca="false">C1387/58039824</f>
        <v>2.92385448997916E-005</v>
      </c>
      <c r="E1387" s="6" t="n">
        <v>3021</v>
      </c>
      <c r="F1387" s="7" t="n">
        <f aca="false">E1387/57700746</f>
        <v>5.23563421519715E-005</v>
      </c>
      <c r="G1387" s="8" t="n">
        <f aca="false">F1387/$D1387</f>
        <v>1.79066168755699</v>
      </c>
      <c r="H1387" s="6" t="n">
        <v>2643</v>
      </c>
      <c r="I1387" s="7" t="n">
        <f aca="false">H1387/41918464</f>
        <v>6.30509743868478E-005</v>
      </c>
      <c r="J1387" s="8" t="n">
        <f aca="false">I1387/$D1387</f>
        <v>2.15643338623521</v>
      </c>
      <c r="K1387" s="6" t="n">
        <v>2943</v>
      </c>
      <c r="L1387" s="7" t="n">
        <f aca="false">K1387/43192891</f>
        <v>6.81362125077481E-005</v>
      </c>
      <c r="M1387" s="8" t="n">
        <f aca="false">L1387/$D1387</f>
        <v>2.33035579373972</v>
      </c>
      <c r="N1387" s="6" t="n">
        <v>3398</v>
      </c>
      <c r="O1387" s="7" t="n">
        <f aca="false">N1387/49735264</f>
        <v>6.83217445070765E-005</v>
      </c>
      <c r="P1387" s="8" t="n">
        <f aca="false">O1387/$D1387</f>
        <v>2.33670125313122</v>
      </c>
      <c r="Q1387" s="6" t="n">
        <v>4171</v>
      </c>
      <c r="R1387" s="9" t="n">
        <f aca="false">Q1387/50554893</f>
        <v>8.25043779639688E-005</v>
      </c>
      <c r="S1387" s="8" t="n">
        <f aca="false">R1387/$D1387</f>
        <v>2.82176757587403</v>
      </c>
      <c r="T1387" s="10" t="n">
        <f aca="false">AVERAGE(G1387,J1387,M1387,P1387)</f>
        <v>2.15353803016578</v>
      </c>
    </row>
    <row r="1388" s="5" customFormat="true" ht="15.25" hidden="false" customHeight="false" outlineLevel="0" collapsed="false">
      <c r="A1388" s="6" t="s">
        <v>21</v>
      </c>
      <c r="B1388" s="7" t="n">
        <v>872658</v>
      </c>
      <c r="C1388" s="6" t="n">
        <v>2940</v>
      </c>
      <c r="D1388" s="8" t="n">
        <f aca="false">C1388/58039824</f>
        <v>5.06548744875587E-005</v>
      </c>
      <c r="E1388" s="6" t="n">
        <v>879</v>
      </c>
      <c r="F1388" s="7" t="n">
        <f aca="false">E1388/57700746</f>
        <v>1.52337718475945E-005</v>
      </c>
      <c r="G1388" s="8" t="n">
        <f aca="false">F1388/$D1388</f>
        <v>0.300736543160047</v>
      </c>
      <c r="H1388" s="6" t="n">
        <v>898</v>
      </c>
      <c r="I1388" s="7" t="n">
        <f aca="false">H1388/41918464</f>
        <v>2.1422540673246E-005</v>
      </c>
      <c r="J1388" s="8" t="n">
        <f aca="false">I1388/$D1388</f>
        <v>0.422911731397293</v>
      </c>
      <c r="K1388" s="6" t="n">
        <v>1565</v>
      </c>
      <c r="L1388" s="7" t="n">
        <f aca="false">K1388/43192891</f>
        <v>3.62328143304879E-005</v>
      </c>
      <c r="M1388" s="8" t="n">
        <f aca="false">L1388/$D1388</f>
        <v>0.715287811825236</v>
      </c>
      <c r="N1388" s="6" t="n">
        <v>1409</v>
      </c>
      <c r="O1388" s="7" t="n">
        <f aca="false">N1388/49735264</f>
        <v>2.83299994144999E-005</v>
      </c>
      <c r="P1388" s="8" t="n">
        <f aca="false">O1388/$D1388</f>
        <v>0.559274891135265</v>
      </c>
      <c r="Q1388" s="6" t="n">
        <v>4018</v>
      </c>
      <c r="R1388" s="9" t="n">
        <f aca="false">Q1388/50554893</f>
        <v>7.94779646749524E-005</v>
      </c>
      <c r="S1388" s="8" t="n">
        <f aca="false">R1388/$D1388</f>
        <v>1.56900921143281</v>
      </c>
      <c r="T1388" s="10" t="n">
        <f aca="false">AVERAGE(G1388,J1388,M1388,P1388)</f>
        <v>0.49955274437946</v>
      </c>
    </row>
    <row r="1389" s="5" customFormat="true" ht="15.25" hidden="false" customHeight="false" outlineLevel="0" collapsed="false">
      <c r="A1389" s="6" t="s">
        <v>21</v>
      </c>
      <c r="B1389" s="7" t="n">
        <v>872705</v>
      </c>
      <c r="C1389" s="6" t="n">
        <v>9069</v>
      </c>
      <c r="D1389" s="8" t="n">
        <f aca="false">C1389/58039824</f>
        <v>0.000156254781199888</v>
      </c>
      <c r="E1389" s="6" t="n">
        <v>3077</v>
      </c>
      <c r="F1389" s="7" t="n">
        <f aca="false">E1389/57700746</f>
        <v>5.33268668658114E-005</v>
      </c>
      <c r="G1389" s="8" t="n">
        <f aca="false">F1389/$D1389</f>
        <v>0.3412815048366</v>
      </c>
      <c r="H1389" s="6" t="n">
        <v>2621</v>
      </c>
      <c r="I1389" s="7" t="n">
        <f aca="false">H1389/41918464</f>
        <v>6.25261459961892E-005</v>
      </c>
      <c r="J1389" s="8" t="n">
        <f aca="false">I1389/$D1389</f>
        <v>0.400155089758201</v>
      </c>
      <c r="K1389" s="6" t="n">
        <v>3490</v>
      </c>
      <c r="L1389" s="7" t="n">
        <f aca="false">K1389/43192891</f>
        <v>8.08003335548898E-005</v>
      </c>
      <c r="M1389" s="8" t="n">
        <f aca="false">L1389/$D1389</f>
        <v>0.517106311464009</v>
      </c>
      <c r="N1389" s="6" t="n">
        <v>3053</v>
      </c>
      <c r="O1389" s="7" t="n">
        <f aca="false">N1389/49735264</f>
        <v>6.13850164744275E-005</v>
      </c>
      <c r="P1389" s="8" t="n">
        <f aca="false">O1389/$D1389</f>
        <v>0.392852084288551</v>
      </c>
      <c r="Q1389" s="6" t="n">
        <v>11037</v>
      </c>
      <c r="R1389" s="9" t="n">
        <f aca="false">Q1389/50554893</f>
        <v>0.000218317146868454</v>
      </c>
      <c r="S1389" s="8" t="n">
        <f aca="false">R1389/$D1389</f>
        <v>1.39718698648442</v>
      </c>
      <c r="T1389" s="10" t="n">
        <f aca="false">AVERAGE(G1389,J1389,M1389,P1389)</f>
        <v>0.41284874758684</v>
      </c>
    </row>
    <row r="1390" s="5" customFormat="true" ht="15.25" hidden="false" customHeight="false" outlineLevel="0" collapsed="false">
      <c r="A1390" s="6" t="s">
        <v>21</v>
      </c>
      <c r="B1390" s="7" t="n">
        <v>872713</v>
      </c>
      <c r="C1390" s="6" t="n">
        <v>32</v>
      </c>
      <c r="D1390" s="8" t="n">
        <f aca="false">C1390/58039824</f>
        <v>5.51345572653701E-007</v>
      </c>
      <c r="E1390" s="6" t="n">
        <v>873</v>
      </c>
      <c r="F1390" s="7" t="n">
        <f aca="false">E1390/57700746</f>
        <v>1.51297870568259E-005</v>
      </c>
      <c r="G1390" s="8" t="n">
        <f aca="false">F1390/$D1390</f>
        <v>27.4415680604892</v>
      </c>
      <c r="H1390" s="6" t="n">
        <v>909</v>
      </c>
      <c r="I1390" s="7" t="n">
        <f aca="false">H1390/41918464</f>
        <v>2.16849548685753E-005</v>
      </c>
      <c r="J1390" s="8" t="n">
        <f aca="false">I1390/$D1390</f>
        <v>39.3309676256267</v>
      </c>
      <c r="K1390" s="6" t="n">
        <v>785</v>
      </c>
      <c r="L1390" s="7" t="n">
        <f aca="false">K1390/43192891</f>
        <v>1.81742870603406E-005</v>
      </c>
      <c r="M1390" s="8" t="n">
        <f aca="false">L1390/$D1390</f>
        <v>32.9635131971138</v>
      </c>
      <c r="N1390" s="6" t="n">
        <v>1862</v>
      </c>
      <c r="O1390" s="7" t="n">
        <f aca="false">N1390/49735264</f>
        <v>3.74382249182391E-005</v>
      </c>
      <c r="P1390" s="8" t="n">
        <f aca="false">O1390/$D1390</f>
        <v>67.9033745352191</v>
      </c>
      <c r="Q1390" s="6" t="n">
        <v>2356</v>
      </c>
      <c r="R1390" s="9" t="n">
        <f aca="false">Q1390/50554893</f>
        <v>4.66028085550493E-005</v>
      </c>
      <c r="S1390" s="8" t="n">
        <f aca="false">R1390/$D1390</f>
        <v>84.5255877012735</v>
      </c>
      <c r="T1390" s="10" t="n">
        <f aca="false">AVERAGE(G1390,J1390,M1390,P1390)</f>
        <v>41.9098558546122</v>
      </c>
    </row>
    <row r="1391" s="5" customFormat="true" ht="15.25" hidden="false" customHeight="false" outlineLevel="0" collapsed="false">
      <c r="A1391" s="6" t="s">
        <v>21</v>
      </c>
      <c r="B1391" s="7" t="n">
        <v>872734</v>
      </c>
      <c r="C1391" s="6" t="n">
        <v>12163</v>
      </c>
      <c r="D1391" s="8" t="n">
        <f aca="false">C1391/58039824</f>
        <v>0.000209563006255843</v>
      </c>
      <c r="E1391" s="6" t="n">
        <v>3326</v>
      </c>
      <c r="F1391" s="7" t="n">
        <f aca="false">E1391/57700746</f>
        <v>5.76422356827068E-005</v>
      </c>
      <c r="G1391" s="8" t="n">
        <f aca="false">F1391/$D1391</f>
        <v>0.275059213515648</v>
      </c>
      <c r="H1391" s="6" t="n">
        <v>1170</v>
      </c>
      <c r="I1391" s="7" t="n">
        <f aca="false">H1391/41918464</f>
        <v>2.79113280486613E-005</v>
      </c>
      <c r="J1391" s="8" t="n">
        <f aca="false">I1391/$D1391</f>
        <v>0.133188240364266</v>
      </c>
      <c r="K1391" s="6" t="n">
        <v>1394</v>
      </c>
      <c r="L1391" s="7" t="n">
        <f aca="false">K1391/43192891</f>
        <v>3.22738295058786E-005</v>
      </c>
      <c r="M1391" s="8" t="n">
        <f aca="false">L1391/$D1391</f>
        <v>0.154005375674357</v>
      </c>
      <c r="N1391" s="6" t="n">
        <v>4992</v>
      </c>
      <c r="O1391" s="7" t="n">
        <f aca="false">N1391/49735264</f>
        <v>0.000100371438663722</v>
      </c>
      <c r="P1391" s="8" t="n">
        <f aca="false">O1391/$D1391</f>
        <v>0.478955901888448</v>
      </c>
      <c r="Q1391" s="6" t="n">
        <v>2537</v>
      </c>
      <c r="R1391" s="9" t="n">
        <f aca="false">Q1391/50554893</f>
        <v>5.01830752564346E-005</v>
      </c>
      <c r="S1391" s="8" t="n">
        <f aca="false">R1391/$D1391</f>
        <v>0.239465333853673</v>
      </c>
      <c r="T1391" s="10" t="n">
        <f aca="false">AVERAGE(G1391,J1391,M1391,P1391)</f>
        <v>0.26030218286068</v>
      </c>
    </row>
    <row r="1392" s="5" customFormat="true" ht="15.25" hidden="false" customHeight="false" outlineLevel="0" collapsed="false">
      <c r="A1392" s="6" t="s">
        <v>477</v>
      </c>
      <c r="B1392" s="7" t="n">
        <v>872773</v>
      </c>
      <c r="C1392" s="6" t="n">
        <v>157</v>
      </c>
      <c r="D1392" s="8" t="n">
        <f aca="false">C1392/58039824</f>
        <v>2.70503921583222E-006</v>
      </c>
      <c r="E1392" s="6" t="n">
        <v>226</v>
      </c>
      <c r="F1392" s="7" t="n">
        <f aca="false">E1392/57700746</f>
        <v>3.91676045228254E-006</v>
      </c>
      <c r="G1392" s="8" t="n">
        <f aca="false">F1392/$D1392</f>
        <v>1.44794960064101</v>
      </c>
      <c r="H1392" s="6" t="n">
        <v>142</v>
      </c>
      <c r="I1392" s="7" t="n">
        <f aca="false">H1392/41918464</f>
        <v>3.3875287033418E-006</v>
      </c>
      <c r="J1392" s="8" t="n">
        <f aca="false">I1392/$D1392</f>
        <v>1.25230299195482</v>
      </c>
      <c r="K1392" s="6" t="n">
        <v>177</v>
      </c>
      <c r="L1392" s="7" t="n">
        <f aca="false">K1392/43192891</f>
        <v>4.09789657284112E-006</v>
      </c>
      <c r="M1392" s="8" t="n">
        <f aca="false">L1392/$D1392</f>
        <v>1.51491207552804</v>
      </c>
      <c r="N1392" s="6" t="n">
        <v>86</v>
      </c>
      <c r="O1392" s="7" t="n">
        <f aca="false">N1392/49735264</f>
        <v>1.72915539364584E-006</v>
      </c>
      <c r="P1392" s="8" t="n">
        <f aca="false">O1392/$D1392</f>
        <v>0.639234870801628</v>
      </c>
      <c r="Q1392" s="6" t="n">
        <v>886</v>
      </c>
      <c r="R1392" s="9" t="n">
        <f aca="false">Q1392/50554893</f>
        <v>1.75255044056764E-005</v>
      </c>
      <c r="S1392" s="8" t="n">
        <f aca="false">R1392/$D1392</f>
        <v>6.47883561284512</v>
      </c>
      <c r="T1392" s="10" t="n">
        <f aca="false">AVERAGE(G1392,J1392,M1392,P1392)</f>
        <v>1.21359988473137</v>
      </c>
    </row>
    <row r="1393" s="5" customFormat="true" ht="15.25" hidden="false" customHeight="false" outlineLevel="0" collapsed="false">
      <c r="A1393" s="6" t="s">
        <v>477</v>
      </c>
      <c r="B1393" s="7" t="n">
        <v>872811</v>
      </c>
      <c r="C1393" s="6" t="n">
        <v>1991</v>
      </c>
      <c r="D1393" s="8" t="n">
        <f aca="false">C1393/58039824</f>
        <v>3.43040323485474E-005</v>
      </c>
      <c r="E1393" s="6" t="n">
        <v>1777</v>
      </c>
      <c r="F1393" s="7" t="n">
        <f aca="false">E1393/57700746</f>
        <v>3.07968288659561E-005</v>
      </c>
      <c r="G1393" s="8" t="n">
        <f aca="false">F1393/$D1393</f>
        <v>0.897761188919242</v>
      </c>
      <c r="H1393" s="6" t="n">
        <v>1225</v>
      </c>
      <c r="I1393" s="7" t="n">
        <f aca="false">H1393/41918464</f>
        <v>2.92233990253078E-005</v>
      </c>
      <c r="J1393" s="8" t="n">
        <f aca="false">I1393/$D1393</f>
        <v>0.851893991014885</v>
      </c>
      <c r="K1393" s="6" t="n">
        <v>1280</v>
      </c>
      <c r="L1393" s="7" t="n">
        <f aca="false">K1393/43192891</f>
        <v>2.96345062894725E-005</v>
      </c>
      <c r="M1393" s="8" t="n">
        <f aca="false">L1393/$D1393</f>
        <v>0.863878216658903</v>
      </c>
      <c r="N1393" s="6" t="n">
        <v>2083</v>
      </c>
      <c r="O1393" s="7" t="n">
        <f aca="false">N1393/49735264</f>
        <v>4.18817521507476E-005</v>
      </c>
      <c r="P1393" s="8" t="n">
        <f aca="false">O1393/$D1393</f>
        <v>1.22089880644953</v>
      </c>
      <c r="Q1393" s="6" t="n">
        <v>971</v>
      </c>
      <c r="R1393" s="9" t="n">
        <f aca="false">Q1393/50554893</f>
        <v>1.92068451217966E-005</v>
      </c>
      <c r="S1393" s="8" t="n">
        <f aca="false">R1393/$D1393</f>
        <v>0.559900507515989</v>
      </c>
      <c r="T1393" s="10" t="n">
        <f aca="false">AVERAGE(G1393,J1393,M1393,P1393)</f>
        <v>0.95860805076064</v>
      </c>
    </row>
    <row r="1394" s="5" customFormat="true" ht="15.25" hidden="false" customHeight="false" outlineLevel="0" collapsed="false">
      <c r="A1394" s="6" t="s">
        <v>477</v>
      </c>
      <c r="B1394" s="7" t="n">
        <v>872847</v>
      </c>
      <c r="C1394" s="6" t="n">
        <v>37</v>
      </c>
      <c r="D1394" s="8" t="n">
        <f aca="false">C1394/58039824</f>
        <v>6.37493318380841E-007</v>
      </c>
      <c r="E1394" s="6" t="n">
        <v>60</v>
      </c>
      <c r="F1394" s="7" t="n">
        <f aca="false">E1394/57700746</f>
        <v>1.03984790768563E-006</v>
      </c>
      <c r="G1394" s="8" t="n">
        <f aca="false">F1394/$D1394</f>
        <v>1.63115106888763</v>
      </c>
      <c r="H1394" s="6" t="n">
        <v>162</v>
      </c>
      <c r="I1394" s="7" t="n">
        <f aca="false">H1394/41918464</f>
        <v>3.86464542212234E-006</v>
      </c>
      <c r="J1394" s="8" t="n">
        <f aca="false">I1394/$D1394</f>
        <v>6.06225243574017</v>
      </c>
      <c r="K1394" s="6" t="n">
        <v>8</v>
      </c>
      <c r="L1394" s="7" t="n">
        <f aca="false">K1394/43192891</f>
        <v>1.85215664309203E-007</v>
      </c>
      <c r="M1394" s="8" t="n">
        <f aca="false">L1394/$D1394</f>
        <v>0.29053742050133</v>
      </c>
      <c r="N1394" s="6" t="n">
        <v>1</v>
      </c>
      <c r="O1394" s="7" t="n">
        <f aca="false">N1394/49735264</f>
        <v>2.01064580656493E-008</v>
      </c>
      <c r="P1394" s="8" t="n">
        <f aca="false">O1394/$D1394</f>
        <v>0.0315398726322613</v>
      </c>
      <c r="Q1394" s="6" t="n">
        <v>0</v>
      </c>
      <c r="R1394" s="9" t="n">
        <f aca="false">Q1394/50554893</f>
        <v>0</v>
      </c>
      <c r="S1394" s="8" t="n">
        <f aca="false">R1394/$D1394</f>
        <v>0</v>
      </c>
      <c r="T1394" s="10" t="n">
        <f aca="false">AVERAGE(G1394,J1394,M1394,P1394)</f>
        <v>2.00387019944035</v>
      </c>
    </row>
    <row r="1395" s="5" customFormat="true" ht="15.25" hidden="false" customHeight="false" outlineLevel="0" collapsed="false">
      <c r="A1395" s="6" t="s">
        <v>477</v>
      </c>
      <c r="B1395" s="7" t="n">
        <v>873018</v>
      </c>
      <c r="C1395" s="6" t="n">
        <v>657</v>
      </c>
      <c r="D1395" s="8" t="n">
        <f aca="false">C1395/58039824</f>
        <v>1.13198137885463E-005</v>
      </c>
      <c r="E1395" s="6" t="n">
        <v>13</v>
      </c>
      <c r="F1395" s="7" t="n">
        <f aca="false">E1395/57700746</f>
        <v>2.25300379998553E-007</v>
      </c>
      <c r="G1395" s="8" t="n">
        <f aca="false">F1395/$D1395</f>
        <v>0.0199031878268632</v>
      </c>
      <c r="H1395" s="6" t="n">
        <v>98</v>
      </c>
      <c r="I1395" s="7" t="n">
        <f aca="false">H1395/41918464</f>
        <v>2.33787192202462E-006</v>
      </c>
      <c r="J1395" s="8" t="n">
        <f aca="false">I1395/$D1395</f>
        <v>0.206529185523365</v>
      </c>
      <c r="K1395" s="6" t="n">
        <v>0</v>
      </c>
      <c r="L1395" s="7" t="n">
        <f aca="false">K1395/43192891</f>
        <v>0</v>
      </c>
      <c r="M1395" s="8" t="n">
        <f aca="false">L1395/$D1395</f>
        <v>0</v>
      </c>
      <c r="N1395" s="6" t="n">
        <v>28</v>
      </c>
      <c r="O1395" s="7" t="n">
        <f aca="false">N1395/49735264</f>
        <v>5.62980825838182E-007</v>
      </c>
      <c r="P1395" s="8" t="n">
        <f aca="false">O1395/$D1395</f>
        <v>0.049734106616473</v>
      </c>
      <c r="Q1395" s="6" t="n">
        <v>0</v>
      </c>
      <c r="R1395" s="9" t="n">
        <f aca="false">Q1395/50554893</f>
        <v>0</v>
      </c>
      <c r="S1395" s="8" t="n">
        <f aca="false">R1395/$D1395</f>
        <v>0</v>
      </c>
      <c r="T1395" s="10" t="n">
        <f aca="false">AVERAGE(G1395,J1395,M1395,P1395)</f>
        <v>0.0690416199916753</v>
      </c>
    </row>
    <row r="1396" s="5" customFormat="true" ht="15.25" hidden="false" customHeight="false" outlineLevel="0" collapsed="false">
      <c r="A1396" s="6" t="s">
        <v>477</v>
      </c>
      <c r="B1396" s="7" t="n">
        <v>873112</v>
      </c>
      <c r="C1396" s="6" t="n">
        <v>15</v>
      </c>
      <c r="D1396" s="8" t="n">
        <f aca="false">C1396/58039824</f>
        <v>2.58443237181422E-007</v>
      </c>
      <c r="E1396" s="6" t="n">
        <v>1132</v>
      </c>
      <c r="F1396" s="7" t="n">
        <f aca="false">E1396/57700746</f>
        <v>1.96184638583356E-005</v>
      </c>
      <c r="G1396" s="8" t="n">
        <f aca="false">F1396/$D1396</f>
        <v>75.9101459658771</v>
      </c>
      <c r="H1396" s="6" t="n">
        <v>551</v>
      </c>
      <c r="I1396" s="7" t="n">
        <f aca="false">H1396/41918464</f>
        <v>1.31445656024038E-005</v>
      </c>
      <c r="J1396" s="8" t="n">
        <f aca="false">I1396/$D1396</f>
        <v>50.8605516079979</v>
      </c>
      <c r="K1396" s="6" t="n">
        <v>343</v>
      </c>
      <c r="L1396" s="7" t="n">
        <f aca="false">K1396/43192891</f>
        <v>7.94112160725708E-006</v>
      </c>
      <c r="M1396" s="8" t="n">
        <f aca="false">L1396/$D1396</f>
        <v>30.7267533631865</v>
      </c>
      <c r="N1396" s="6" t="n">
        <v>988</v>
      </c>
      <c r="O1396" s="7" t="n">
        <f aca="false">N1396/49735264</f>
        <v>1.98651805688616E-005</v>
      </c>
      <c r="P1396" s="8" t="n">
        <f aca="false">O1396/$D1396</f>
        <v>76.8647722629963</v>
      </c>
      <c r="Q1396" s="6" t="n">
        <v>13</v>
      </c>
      <c r="R1396" s="9" t="n">
        <f aca="false">Q1396/50554893</f>
        <v>2.57146227171324E-007</v>
      </c>
      <c r="S1396" s="8" t="n">
        <f aca="false">R1396/$D1396</f>
        <v>0.994981451152512</v>
      </c>
      <c r="T1396" s="10" t="n">
        <f aca="false">AVERAGE(G1396,J1396,M1396,P1396)</f>
        <v>58.5905558000145</v>
      </c>
    </row>
    <row r="1397" s="5" customFormat="true" ht="15.25" hidden="false" customHeight="false" outlineLevel="0" collapsed="false">
      <c r="A1397" s="6" t="s">
        <v>477</v>
      </c>
      <c r="B1397" s="7" t="n">
        <v>873115</v>
      </c>
      <c r="C1397" s="6" t="n">
        <v>4751</v>
      </c>
      <c r="D1397" s="8" t="n">
        <f aca="false">C1397/58039824</f>
        <v>8.18575879899291E-005</v>
      </c>
      <c r="E1397" s="6" t="n">
        <v>2117</v>
      </c>
      <c r="F1397" s="7" t="n">
        <f aca="false">E1397/57700746</f>
        <v>3.66893003428413E-005</v>
      </c>
      <c r="G1397" s="8" t="n">
        <f aca="false">F1397/$D1397</f>
        <v>0.448208910667575</v>
      </c>
      <c r="H1397" s="6" t="n">
        <v>1273</v>
      </c>
      <c r="I1397" s="7" t="n">
        <f aca="false">H1397/41918464</f>
        <v>3.03684791503811E-005</v>
      </c>
      <c r="J1397" s="8" t="n">
        <f aca="false">I1397/$D1397</f>
        <v>0.370991619666552</v>
      </c>
      <c r="K1397" s="6" t="n">
        <v>2994</v>
      </c>
      <c r="L1397" s="7" t="n">
        <f aca="false">K1397/43192891</f>
        <v>6.93169623677193E-005</v>
      </c>
      <c r="M1397" s="8" t="n">
        <f aca="false">L1397/$D1397</f>
        <v>0.846799472960861</v>
      </c>
      <c r="N1397" s="6" t="n">
        <v>2136</v>
      </c>
      <c r="O1397" s="7" t="n">
        <f aca="false">N1397/49735264</f>
        <v>4.2947394428227E-005</v>
      </c>
      <c r="P1397" s="8" t="n">
        <f aca="false">O1397/$D1397</f>
        <v>0.524659906098269</v>
      </c>
      <c r="Q1397" s="6" t="n">
        <v>23814</v>
      </c>
      <c r="R1397" s="9" t="n">
        <f aca="false">Q1397/50554893</f>
        <v>0.00047105232721984</v>
      </c>
      <c r="S1397" s="8" t="n">
        <f aca="false">R1397/$D1397</f>
        <v>5.75453465936222</v>
      </c>
      <c r="T1397" s="10" t="n">
        <f aca="false">AVERAGE(G1397,J1397,M1397,P1397)</f>
        <v>0.547664977348314</v>
      </c>
    </row>
    <row r="1398" s="5" customFormat="true" ht="15.25" hidden="false" customHeight="false" outlineLevel="0" collapsed="false">
      <c r="A1398" s="6" t="s">
        <v>477</v>
      </c>
      <c r="B1398" s="7" t="n">
        <v>873344</v>
      </c>
      <c r="C1398" s="6" t="n">
        <v>367</v>
      </c>
      <c r="D1398" s="8" t="n">
        <f aca="false">C1398/58039824</f>
        <v>6.32324453637213E-006</v>
      </c>
      <c r="E1398" s="6" t="n">
        <v>861</v>
      </c>
      <c r="F1398" s="7" t="n">
        <f aca="false">E1398/57700746</f>
        <v>1.49218174752888E-005</v>
      </c>
      <c r="G1398" s="8" t="n">
        <f aca="false">F1398/$D1398</f>
        <v>2.3598355859016</v>
      </c>
      <c r="H1398" s="6" t="n">
        <v>1485</v>
      </c>
      <c r="I1398" s="7" t="n">
        <f aca="false">H1398/41918464</f>
        <v>3.54259163694548E-005</v>
      </c>
      <c r="J1398" s="8" t="n">
        <f aca="false">I1398/$D1398</f>
        <v>5.60249033003235</v>
      </c>
      <c r="K1398" s="6" t="n">
        <v>814</v>
      </c>
      <c r="L1398" s="7" t="n">
        <f aca="false">K1398/43192891</f>
        <v>1.88456938434614E-005</v>
      </c>
      <c r="M1398" s="8" t="n">
        <f aca="false">L1398/$D1398</f>
        <v>2.98038352542884</v>
      </c>
      <c r="N1398" s="6" t="n">
        <v>675</v>
      </c>
      <c r="O1398" s="7" t="n">
        <f aca="false">N1398/49735264</f>
        <v>1.35718591943133E-005</v>
      </c>
      <c r="P1398" s="8" t="n">
        <f aca="false">O1398/$D1398</f>
        <v>2.14634419343522</v>
      </c>
      <c r="Q1398" s="6" t="n">
        <v>40</v>
      </c>
      <c r="R1398" s="9" t="n">
        <f aca="false">Q1398/50554893</f>
        <v>7.91219160527152E-007</v>
      </c>
      <c r="S1398" s="8" t="n">
        <f aca="false">R1398/$D1398</f>
        <v>0.125128667091073</v>
      </c>
      <c r="T1398" s="10" t="n">
        <f aca="false">AVERAGE(G1398,J1398,M1398,P1398)</f>
        <v>3.2722634086995</v>
      </c>
    </row>
    <row r="1399" s="5" customFormat="true" ht="15.25" hidden="false" customHeight="false" outlineLevel="0" collapsed="false">
      <c r="A1399" s="6" t="s">
        <v>477</v>
      </c>
      <c r="B1399" s="7" t="n">
        <v>873373</v>
      </c>
      <c r="C1399" s="6" t="n">
        <v>298</v>
      </c>
      <c r="D1399" s="8" t="n">
        <f aca="false">C1399/58039824</f>
        <v>5.13440564533759E-006</v>
      </c>
      <c r="E1399" s="6" t="n">
        <v>0</v>
      </c>
      <c r="F1399" s="7" t="n">
        <f aca="false">E1399/57700746</f>
        <v>0</v>
      </c>
      <c r="G1399" s="8" t="n">
        <f aca="false">F1399/$D1399</f>
        <v>0</v>
      </c>
      <c r="H1399" s="6" t="n">
        <v>0</v>
      </c>
      <c r="I1399" s="7" t="n">
        <f aca="false">H1399/41918464</f>
        <v>0</v>
      </c>
      <c r="J1399" s="8" t="n">
        <f aca="false">I1399/$D1399</f>
        <v>0</v>
      </c>
      <c r="K1399" s="6" t="n">
        <v>27</v>
      </c>
      <c r="L1399" s="7" t="n">
        <f aca="false">K1399/43192891</f>
        <v>6.2510286704356E-007</v>
      </c>
      <c r="M1399" s="8" t="n">
        <f aca="false">L1399/$D1399</f>
        <v>0.121747853641287</v>
      </c>
      <c r="N1399" s="6" t="n">
        <v>690</v>
      </c>
      <c r="O1399" s="7" t="n">
        <f aca="false">N1399/49735264</f>
        <v>1.38734560652981E-005</v>
      </c>
      <c r="P1399" s="8" t="n">
        <f aca="false">O1399/$D1399</f>
        <v>2.70205687349541</v>
      </c>
      <c r="Q1399" s="6" t="n">
        <v>833</v>
      </c>
      <c r="R1399" s="9" t="n">
        <f aca="false">Q1399/50554893</f>
        <v>1.64771390179779E-005</v>
      </c>
      <c r="S1399" s="8" t="n">
        <f aca="false">R1399/$D1399</f>
        <v>3.2091619081442</v>
      </c>
      <c r="T1399" s="10" t="n">
        <f aca="false">AVERAGE(G1399,J1399,M1399,P1399)</f>
        <v>0.705951181784174</v>
      </c>
    </row>
    <row r="1400" s="5" customFormat="true" ht="15.25" hidden="false" customHeight="false" outlineLevel="0" collapsed="false">
      <c r="A1400" s="6" t="s">
        <v>477</v>
      </c>
      <c r="B1400" s="7" t="n">
        <v>873634</v>
      </c>
      <c r="C1400" s="6" t="n">
        <v>17356</v>
      </c>
      <c r="D1400" s="8" t="n">
        <f aca="false">C1400/58039824</f>
        <v>0.000299036054968051</v>
      </c>
      <c r="E1400" s="6" t="n">
        <v>13048</v>
      </c>
      <c r="F1400" s="7" t="n">
        <f aca="false">E1400/57700746</f>
        <v>0.000226132258324702</v>
      </c>
      <c r="G1400" s="8" t="n">
        <f aca="false">F1400/$D1400</f>
        <v>0.756203991351015</v>
      </c>
      <c r="H1400" s="6" t="n">
        <v>12957</v>
      </c>
      <c r="I1400" s="7" t="n">
        <f aca="false">H1400/41918464</f>
        <v>0.00030910006626197</v>
      </c>
      <c r="J1400" s="8" t="n">
        <f aca="false">I1400/$D1400</f>
        <v>1.03365484237342</v>
      </c>
      <c r="K1400" s="6" t="n">
        <v>10431</v>
      </c>
      <c r="L1400" s="7" t="n">
        <f aca="false">K1400/43192891</f>
        <v>0.000241498074301162</v>
      </c>
      <c r="M1400" s="8" t="n">
        <f aca="false">L1400/$D1400</f>
        <v>0.807588484027332</v>
      </c>
      <c r="N1400" s="6" t="n">
        <v>9684</v>
      </c>
      <c r="O1400" s="7" t="n">
        <f aca="false">N1400/49735264</f>
        <v>0.000194710939907748</v>
      </c>
      <c r="P1400" s="8" t="n">
        <f aca="false">O1400/$D1400</f>
        <v>0.651128640419468</v>
      </c>
      <c r="Q1400" s="6" t="n">
        <v>15887</v>
      </c>
      <c r="R1400" s="9" t="n">
        <f aca="false">Q1400/50554893</f>
        <v>0.000314252470082372</v>
      </c>
      <c r="S1400" s="8" t="n">
        <f aca="false">R1400/$D1400</f>
        <v>1.05088488448641</v>
      </c>
      <c r="T1400" s="10" t="n">
        <f aca="false">AVERAGE(G1400,J1400,M1400,P1400)</f>
        <v>0.812143989542809</v>
      </c>
    </row>
    <row r="1401" s="5" customFormat="true" ht="15.25" hidden="false" customHeight="false" outlineLevel="0" collapsed="false">
      <c r="A1401" s="6" t="s">
        <v>477</v>
      </c>
      <c r="B1401" s="7" t="n">
        <v>873867</v>
      </c>
      <c r="C1401" s="6" t="n">
        <v>14511</v>
      </c>
      <c r="D1401" s="8" t="n">
        <f aca="false">C1401/58039824</f>
        <v>0.000250017987649308</v>
      </c>
      <c r="E1401" s="6" t="n">
        <v>1194</v>
      </c>
      <c r="F1401" s="7" t="n">
        <f aca="false">E1401/57700746</f>
        <v>2.0692973362944E-005</v>
      </c>
      <c r="G1401" s="8" t="n">
        <f aca="false">F1401/$D1401</f>
        <v>0.0827659383930784</v>
      </c>
      <c r="H1401" s="6" t="n">
        <v>1078</v>
      </c>
      <c r="I1401" s="7" t="n">
        <f aca="false">H1401/41918464</f>
        <v>2.57165911422709E-005</v>
      </c>
      <c r="J1401" s="8" t="n">
        <f aca="false">I1401/$D1401</f>
        <v>0.102858963805207</v>
      </c>
      <c r="K1401" s="6" t="n">
        <v>1471</v>
      </c>
      <c r="L1401" s="7" t="n">
        <f aca="false">K1401/43192891</f>
        <v>3.40565302748547E-005</v>
      </c>
      <c r="M1401" s="8" t="n">
        <f aca="false">L1401/$D1401</f>
        <v>0.136216320253824</v>
      </c>
      <c r="N1401" s="6" t="n">
        <v>494</v>
      </c>
      <c r="O1401" s="7" t="n">
        <f aca="false">N1401/49735264</f>
        <v>9.93259028443078E-006</v>
      </c>
      <c r="P1401" s="8" t="n">
        <f aca="false">O1401/$D1401</f>
        <v>0.0397275027201759</v>
      </c>
      <c r="Q1401" s="6" t="n">
        <v>1879</v>
      </c>
      <c r="R1401" s="9" t="n">
        <f aca="false">Q1401/50554893</f>
        <v>3.7167520065763E-005</v>
      </c>
      <c r="S1401" s="8" t="n">
        <f aca="false">R1401/$D1401</f>
        <v>0.14865938413158</v>
      </c>
      <c r="T1401" s="10" t="n">
        <f aca="false">AVERAGE(G1401,J1401,M1401,P1401)</f>
        <v>0.0903921812930713</v>
      </c>
    </row>
    <row r="1402" s="5" customFormat="true" ht="15.25" hidden="false" customHeight="false" outlineLevel="0" collapsed="false">
      <c r="A1402" s="6" t="s">
        <v>477</v>
      </c>
      <c r="B1402" s="7" t="n">
        <v>873928</v>
      </c>
      <c r="C1402" s="6" t="n">
        <v>2071</v>
      </c>
      <c r="D1402" s="8" t="n">
        <f aca="false">C1402/58039824</f>
        <v>3.56823962801817E-005</v>
      </c>
      <c r="E1402" s="6" t="n">
        <v>2560</v>
      </c>
      <c r="F1402" s="7" t="n">
        <f aca="false">E1402/57700746</f>
        <v>4.43668440612536E-005</v>
      </c>
      <c r="G1402" s="8" t="n">
        <f aca="false">F1402/$D1402</f>
        <v>1.24338185453916</v>
      </c>
      <c r="H1402" s="6" t="n">
        <v>1417</v>
      </c>
      <c r="I1402" s="7" t="n">
        <f aca="false">H1402/41918464</f>
        <v>3.38037195256009E-005</v>
      </c>
      <c r="J1402" s="8" t="n">
        <f aca="false">I1402/$D1402</f>
        <v>0.947350039503255</v>
      </c>
      <c r="K1402" s="6" t="n">
        <v>2746</v>
      </c>
      <c r="L1402" s="7" t="n">
        <f aca="false">K1402/43192891</f>
        <v>6.3575276774134E-005</v>
      </c>
      <c r="M1402" s="8" t="n">
        <f aca="false">L1402/$D1402</f>
        <v>1.78169863579045</v>
      </c>
      <c r="N1402" s="6" t="n">
        <v>1487</v>
      </c>
      <c r="O1402" s="7" t="n">
        <f aca="false">N1402/49735264</f>
        <v>2.98983031436206E-005</v>
      </c>
      <c r="P1402" s="8" t="n">
        <f aca="false">O1402/$D1402</f>
        <v>0.83790065299584</v>
      </c>
      <c r="Q1402" s="6" t="n">
        <v>2295</v>
      </c>
      <c r="R1402" s="9" t="n">
        <f aca="false">Q1402/50554893</f>
        <v>4.53961993352454E-005</v>
      </c>
      <c r="S1402" s="8" t="n">
        <f aca="false">R1402/$D1402</f>
        <v>1.2722295604474</v>
      </c>
      <c r="T1402" s="10" t="n">
        <f aca="false">AVERAGE(G1402,J1402,M1402,P1402)</f>
        <v>1.20258279570718</v>
      </c>
    </row>
    <row r="1403" s="5" customFormat="true" ht="15.25" hidden="false" customHeight="false" outlineLevel="0" collapsed="false">
      <c r="A1403" s="6" t="s">
        <v>477</v>
      </c>
      <c r="B1403" s="7" t="n">
        <v>873948</v>
      </c>
      <c r="C1403" s="6" t="n">
        <v>515</v>
      </c>
      <c r="D1403" s="8" t="n">
        <f aca="false">C1403/58039824</f>
        <v>8.8732178098955E-006</v>
      </c>
      <c r="E1403" s="6" t="n">
        <v>794</v>
      </c>
      <c r="F1403" s="7" t="n">
        <f aca="false">E1403/57700746</f>
        <v>1.37606539783732E-005</v>
      </c>
      <c r="G1403" s="8" t="n">
        <f aca="false">F1403/$D1403</f>
        <v>1.55080764083433</v>
      </c>
      <c r="H1403" s="6" t="n">
        <v>1047</v>
      </c>
      <c r="I1403" s="7" t="n">
        <f aca="false">H1403/41918464</f>
        <v>2.4977060228161E-005</v>
      </c>
      <c r="J1403" s="8" t="n">
        <f aca="false">I1403/$D1403</f>
        <v>2.814881902291</v>
      </c>
      <c r="K1403" s="6" t="n">
        <v>303</v>
      </c>
      <c r="L1403" s="7" t="n">
        <f aca="false">K1403/43192891</f>
        <v>7.01504328571107E-006</v>
      </c>
      <c r="M1403" s="8" t="n">
        <f aca="false">L1403/$D1403</f>
        <v>0.790586170203985</v>
      </c>
      <c r="N1403" s="6" t="n">
        <v>373</v>
      </c>
      <c r="O1403" s="7" t="n">
        <f aca="false">N1403/49735264</f>
        <v>7.49970885848721E-006</v>
      </c>
      <c r="P1403" s="8" t="n">
        <f aca="false">O1403/$D1403</f>
        <v>0.845207344073473</v>
      </c>
      <c r="Q1403" s="6" t="n">
        <v>356</v>
      </c>
      <c r="R1403" s="9" t="n">
        <f aca="false">Q1403/50554893</f>
        <v>7.04185052869165E-006</v>
      </c>
      <c r="S1403" s="8" t="n">
        <f aca="false">R1403/$D1403</f>
        <v>0.793607311300137</v>
      </c>
      <c r="T1403" s="10" t="n">
        <f aca="false">AVERAGE(G1403,J1403,M1403,P1403)</f>
        <v>1.5003707643507</v>
      </c>
    </row>
    <row r="1404" s="5" customFormat="true" ht="15.25" hidden="false" customHeight="false" outlineLevel="0" collapsed="false">
      <c r="A1404" s="6" t="s">
        <v>21</v>
      </c>
      <c r="B1404" s="7" t="n">
        <v>873987</v>
      </c>
      <c r="C1404" s="6" t="n">
        <v>6371</v>
      </c>
      <c r="D1404" s="8" t="n">
        <f aca="false">C1404/58039824</f>
        <v>0.000109769457605523</v>
      </c>
      <c r="E1404" s="6" t="n">
        <v>615</v>
      </c>
      <c r="F1404" s="7" t="n">
        <f aca="false">E1404/57700746</f>
        <v>1.06584410537777E-005</v>
      </c>
      <c r="G1404" s="8" t="n">
        <f aca="false">F1404/$D1404</f>
        <v>0.0970984214213833</v>
      </c>
      <c r="H1404" s="6" t="n">
        <v>416</v>
      </c>
      <c r="I1404" s="7" t="n">
        <f aca="false">H1404/41918464</f>
        <v>9.92402775063514E-006</v>
      </c>
      <c r="J1404" s="8" t="n">
        <f aca="false">I1404/$D1404</f>
        <v>0.0904079146159126</v>
      </c>
      <c r="K1404" s="6" t="n">
        <v>221</v>
      </c>
      <c r="L1404" s="7" t="n">
        <f aca="false">K1404/43192891</f>
        <v>5.11658272654174E-006</v>
      </c>
      <c r="M1404" s="8" t="n">
        <f aca="false">L1404/$D1404</f>
        <v>0.0466120798822669</v>
      </c>
      <c r="N1404" s="6" t="n">
        <v>1139</v>
      </c>
      <c r="O1404" s="7" t="n">
        <f aca="false">N1404/49735264</f>
        <v>2.29012557367746E-005</v>
      </c>
      <c r="P1404" s="8" t="n">
        <f aca="false">O1404/$D1404</f>
        <v>0.208630490086547</v>
      </c>
      <c r="Q1404" s="6" t="n">
        <v>474</v>
      </c>
      <c r="R1404" s="9" t="n">
        <f aca="false">Q1404/50554893</f>
        <v>9.37594705224675E-006</v>
      </c>
      <c r="S1404" s="8" t="n">
        <f aca="false">R1404/$D1404</f>
        <v>0.0854148982492105</v>
      </c>
      <c r="T1404" s="10" t="n">
        <f aca="false">AVERAGE(G1404,J1404,M1404,P1404)</f>
        <v>0.110687226501527</v>
      </c>
    </row>
    <row r="1405" s="5" customFormat="true" ht="15.25" hidden="false" customHeight="false" outlineLevel="0" collapsed="false">
      <c r="A1405" s="6" t="s">
        <v>21</v>
      </c>
      <c r="B1405" s="7" t="n">
        <v>874060</v>
      </c>
      <c r="C1405" s="6" t="n">
        <v>1344</v>
      </c>
      <c r="D1405" s="8" t="n">
        <f aca="false">C1405/58039824</f>
        <v>2.31565140514554E-005</v>
      </c>
      <c r="E1405" s="6" t="n">
        <v>820</v>
      </c>
      <c r="F1405" s="7" t="n">
        <f aca="false">E1405/57700746</f>
        <v>1.42112547383703E-005</v>
      </c>
      <c r="G1405" s="8" t="n">
        <f aca="false">F1405/$D1405</f>
        <v>0.613704407614715</v>
      </c>
      <c r="H1405" s="6" t="n">
        <v>539</v>
      </c>
      <c r="I1405" s="7" t="n">
        <f aca="false">H1405/41918464</f>
        <v>1.28582955711354E-005</v>
      </c>
      <c r="J1405" s="8" t="n">
        <f aca="false">I1405/$D1405</f>
        <v>0.555277687417173</v>
      </c>
      <c r="K1405" s="6" t="n">
        <v>1204</v>
      </c>
      <c r="L1405" s="7" t="n">
        <f aca="false">K1405/43192891</f>
        <v>2.78749574785351E-005</v>
      </c>
      <c r="M1405" s="8" t="n">
        <f aca="false">L1405/$D1405</f>
        <v>1.20376311462921</v>
      </c>
      <c r="N1405" s="6" t="n">
        <v>463</v>
      </c>
      <c r="O1405" s="7" t="n">
        <f aca="false">N1405/49735264</f>
        <v>9.30929008439565E-006</v>
      </c>
      <c r="P1405" s="8" t="n">
        <f aca="false">O1405/$D1405</f>
        <v>0.402016040225646</v>
      </c>
      <c r="Q1405" s="6" t="n">
        <v>3126</v>
      </c>
      <c r="R1405" s="9" t="n">
        <f aca="false">Q1405/50554893</f>
        <v>6.18337773951969E-005</v>
      </c>
      <c r="S1405" s="8" t="n">
        <f aca="false">R1405/$D1405</f>
        <v>2.6702541348753</v>
      </c>
      <c r="T1405" s="10" t="n">
        <f aca="false">AVERAGE(G1405,J1405,M1405,P1405)</f>
        <v>0.693690312471686</v>
      </c>
    </row>
    <row r="1406" s="5" customFormat="true" ht="15.25" hidden="false" customHeight="false" outlineLevel="0" collapsed="false">
      <c r="A1406" s="6" t="s">
        <v>21</v>
      </c>
      <c r="B1406" s="7" t="n">
        <v>874109</v>
      </c>
      <c r="C1406" s="6" t="n">
        <v>125</v>
      </c>
      <c r="D1406" s="8" t="n">
        <f aca="false">C1406/58039824</f>
        <v>2.15369364317852E-006</v>
      </c>
      <c r="E1406" s="6" t="n">
        <v>536</v>
      </c>
      <c r="F1406" s="7" t="n">
        <f aca="false">E1406/57700746</f>
        <v>9.28930797532497E-006</v>
      </c>
      <c r="G1406" s="8" t="n">
        <f aca="false">F1406/$D1406</f>
        <v>4.31319839975726</v>
      </c>
      <c r="H1406" s="6" t="n">
        <v>883</v>
      </c>
      <c r="I1406" s="7" t="n">
        <f aca="false">H1406/41918464</f>
        <v>2.10647031341606E-005</v>
      </c>
      <c r="J1406" s="8" t="n">
        <f aca="false">I1406/$D1406</f>
        <v>9.78073330015146</v>
      </c>
      <c r="K1406" s="6" t="n">
        <v>553</v>
      </c>
      <c r="L1406" s="7" t="n">
        <f aca="false">K1406/43192891</f>
        <v>1.28030327953737E-005</v>
      </c>
      <c r="M1406" s="8" t="n">
        <f aca="false">L1406/$D1406</f>
        <v>5.94468616087772</v>
      </c>
      <c r="N1406" s="6" t="n">
        <v>475</v>
      </c>
      <c r="O1406" s="7" t="n">
        <f aca="false">N1406/49735264</f>
        <v>9.55056758118344E-006</v>
      </c>
      <c r="P1406" s="8" t="n">
        <f aca="false">O1406/$D1406</f>
        <v>4.43450609209594</v>
      </c>
      <c r="Q1406" s="6" t="n">
        <v>776</v>
      </c>
      <c r="R1406" s="9" t="n">
        <f aca="false">Q1406/50554893</f>
        <v>1.53496517142268E-005</v>
      </c>
      <c r="S1406" s="8" t="n">
        <f aca="false">R1406/$D1406</f>
        <v>7.12712867164015</v>
      </c>
      <c r="T1406" s="10" t="n">
        <f aca="false">AVERAGE(G1406,J1406,M1406,P1406)</f>
        <v>6.11828098822059</v>
      </c>
    </row>
    <row r="1407" s="5" customFormat="true" ht="15.25" hidden="false" customHeight="false" outlineLevel="0" collapsed="false">
      <c r="A1407" s="6" t="s">
        <v>478</v>
      </c>
      <c r="B1407" s="7" t="n">
        <v>874360</v>
      </c>
      <c r="C1407" s="6" t="n">
        <v>80</v>
      </c>
      <c r="D1407" s="8" t="n">
        <f aca="false">C1407/58039824</f>
        <v>1.37836393163425E-006</v>
      </c>
      <c r="E1407" s="6" t="n">
        <v>2</v>
      </c>
      <c r="F1407" s="7" t="n">
        <f aca="false">E1407/57700746</f>
        <v>3.46615969228543E-008</v>
      </c>
      <c r="G1407" s="8" t="n">
        <f aca="false">F1407/$D1407</f>
        <v>0.0251469123120176</v>
      </c>
      <c r="H1407" s="6" t="n">
        <v>167</v>
      </c>
      <c r="I1407" s="7" t="n">
        <f aca="false">H1407/41918464</f>
        <v>3.98392460181747E-006</v>
      </c>
      <c r="J1407" s="8" t="n">
        <f aca="false">I1407/$D1407</f>
        <v>2.89032853398445</v>
      </c>
      <c r="K1407" s="6" t="n">
        <v>2</v>
      </c>
      <c r="L1407" s="7" t="n">
        <f aca="false">K1407/43192891</f>
        <v>4.63039160773008E-008</v>
      </c>
      <c r="M1407" s="8" t="n">
        <f aca="false">L1407/$D1407</f>
        <v>0.0335933892454663</v>
      </c>
      <c r="N1407" s="6" t="n">
        <v>9</v>
      </c>
      <c r="O1407" s="7" t="n">
        <f aca="false">N1407/49735264</f>
        <v>1.80958122590844E-007</v>
      </c>
      <c r="P1407" s="8" t="n">
        <f aca="false">O1407/$D1407</f>
        <v>0.131284719831788</v>
      </c>
      <c r="Q1407" s="6" t="n">
        <v>0</v>
      </c>
      <c r="R1407" s="9" t="n">
        <f aca="false">Q1407/50554893</f>
        <v>0</v>
      </c>
      <c r="S1407" s="8" t="n">
        <f aca="false">R1407/$D1407</f>
        <v>0</v>
      </c>
      <c r="T1407" s="10" t="n">
        <f aca="false">AVERAGE(G1407,J1407,M1407,P1407)</f>
        <v>0.770088388843431</v>
      </c>
    </row>
    <row r="1408" s="5" customFormat="true" ht="15.25" hidden="false" customHeight="false" outlineLevel="0" collapsed="false">
      <c r="A1408" s="6" t="s">
        <v>21</v>
      </c>
      <c r="B1408" s="7" t="n">
        <v>875606</v>
      </c>
      <c r="C1408" s="6" t="n">
        <v>2712</v>
      </c>
      <c r="D1408" s="8" t="n">
        <f aca="false">C1408/58039824</f>
        <v>4.67265372824011E-005</v>
      </c>
      <c r="E1408" s="6" t="n">
        <v>2009</v>
      </c>
      <c r="F1408" s="7" t="n">
        <f aca="false">E1408/57700746</f>
        <v>3.48175741090072E-005</v>
      </c>
      <c r="G1408" s="8" t="n">
        <f aca="false">F1408/$D1408</f>
        <v>0.745134909068486</v>
      </c>
      <c r="H1408" s="6" t="n">
        <v>1656</v>
      </c>
      <c r="I1408" s="7" t="n">
        <f aca="false">H1408/41918464</f>
        <v>3.95052643150283E-005</v>
      </c>
      <c r="J1408" s="8" t="n">
        <f aca="false">I1408/$D1408</f>
        <v>0.845456706459338</v>
      </c>
      <c r="K1408" s="6" t="n">
        <v>1059</v>
      </c>
      <c r="L1408" s="7" t="n">
        <f aca="false">K1408/43192891</f>
        <v>2.45179235629308E-005</v>
      </c>
      <c r="M1408" s="8" t="n">
        <f aca="false">L1408/$D1408</f>
        <v>0.524710902816355</v>
      </c>
      <c r="N1408" s="6" t="n">
        <v>899</v>
      </c>
      <c r="O1408" s="7" t="n">
        <f aca="false">N1408/49735264</f>
        <v>1.80757058010188E-005</v>
      </c>
      <c r="P1408" s="8" t="n">
        <f aca="false">O1408/$D1408</f>
        <v>0.38684025935358</v>
      </c>
      <c r="Q1408" s="6" t="n">
        <v>644</v>
      </c>
      <c r="R1408" s="9" t="n">
        <f aca="false">Q1408/50554893</f>
        <v>1.27386284844871E-005</v>
      </c>
      <c r="S1408" s="8" t="n">
        <f aca="false">R1408/$D1408</f>
        <v>0.272620853702441</v>
      </c>
      <c r="T1408" s="10" t="n">
        <f aca="false">AVERAGE(G1408,J1408,M1408,P1408)</f>
        <v>0.62553569442444</v>
      </c>
    </row>
    <row r="1409" s="5" customFormat="true" ht="15.25" hidden="false" customHeight="false" outlineLevel="0" collapsed="false">
      <c r="A1409" s="6" t="s">
        <v>21</v>
      </c>
      <c r="B1409" s="7" t="n">
        <v>875609</v>
      </c>
      <c r="C1409" s="6" t="n">
        <v>133</v>
      </c>
      <c r="D1409" s="8" t="n">
        <f aca="false">C1409/58039824</f>
        <v>2.29153003634194E-006</v>
      </c>
      <c r="E1409" s="6" t="n">
        <v>188</v>
      </c>
      <c r="F1409" s="7" t="n">
        <f aca="false">E1409/57700746</f>
        <v>3.25819011074831E-006</v>
      </c>
      <c r="G1409" s="8" t="n">
        <f aca="false">F1409/$D1409</f>
        <v>1.42184045553663</v>
      </c>
      <c r="H1409" s="6" t="n">
        <v>686</v>
      </c>
      <c r="I1409" s="7" t="n">
        <f aca="false">H1409/41918464</f>
        <v>1.63651034541724E-005</v>
      </c>
      <c r="J1409" s="8" t="n">
        <f aca="false">I1409/$D1409</f>
        <v>7.14156183625531</v>
      </c>
      <c r="K1409" s="6" t="n">
        <v>2850</v>
      </c>
      <c r="L1409" s="7" t="n">
        <f aca="false">K1409/43192891</f>
        <v>6.59830804101536E-005</v>
      </c>
      <c r="M1409" s="8" t="n">
        <f aca="false">L1409/$D1409</f>
        <v>28.7943336389711</v>
      </c>
      <c r="N1409" s="6" t="n">
        <v>392</v>
      </c>
      <c r="O1409" s="7" t="n">
        <f aca="false">N1409/49735264</f>
        <v>7.88173156173455E-006</v>
      </c>
      <c r="P1409" s="8" t="n">
        <f aca="false">O1409/$D1409</f>
        <v>3.43950611021292</v>
      </c>
      <c r="Q1409" s="6" t="n">
        <v>0</v>
      </c>
      <c r="R1409" s="9" t="n">
        <f aca="false">Q1409/50554893</f>
        <v>0</v>
      </c>
      <c r="S1409" s="8" t="n">
        <f aca="false">R1409/$D1409</f>
        <v>0</v>
      </c>
      <c r="T1409" s="10" t="n">
        <f aca="false">AVERAGE(G1409,J1409,M1409,P1409)</f>
        <v>10.199310510244</v>
      </c>
    </row>
    <row r="1410" s="5" customFormat="true" ht="15.25" hidden="false" customHeight="false" outlineLevel="0" collapsed="false">
      <c r="A1410" s="6" t="s">
        <v>479</v>
      </c>
      <c r="B1410" s="7" t="n">
        <v>875768</v>
      </c>
      <c r="C1410" s="6" t="n">
        <v>38</v>
      </c>
      <c r="D1410" s="8" t="n">
        <f aca="false">C1410/58039824</f>
        <v>6.5472286752627E-007</v>
      </c>
      <c r="E1410" s="6" t="n">
        <v>1347</v>
      </c>
      <c r="F1410" s="7" t="n">
        <f aca="false">E1410/57700746</f>
        <v>2.33445855275424E-005</v>
      </c>
      <c r="G1410" s="8" t="n">
        <f aca="false">F1410/$D1410</f>
        <v>35.6556746150397</v>
      </c>
      <c r="H1410" s="6" t="n">
        <v>273</v>
      </c>
      <c r="I1410" s="7" t="n">
        <f aca="false">H1410/41918464</f>
        <v>6.51264321135431E-006</v>
      </c>
      <c r="J1410" s="8" t="n">
        <f aca="false">I1410/$D1410</f>
        <v>9.94717541478418</v>
      </c>
      <c r="K1410" s="6" t="n">
        <v>521</v>
      </c>
      <c r="L1410" s="7" t="n">
        <f aca="false">K1410/43192891</f>
        <v>1.20621701381369E-005</v>
      </c>
      <c r="M1410" s="8" t="n">
        <f aca="false">L1410/$D1410</f>
        <v>18.423321891461</v>
      </c>
      <c r="N1410" s="6" t="n">
        <v>73</v>
      </c>
      <c r="O1410" s="7" t="n">
        <f aca="false">N1410/49735264</f>
        <v>1.4677714387924E-006</v>
      </c>
      <c r="P1410" s="8" t="n">
        <f aca="false">O1410/$D1410</f>
        <v>2.24182094683521</v>
      </c>
      <c r="Q1410" s="6" t="n">
        <v>1</v>
      </c>
      <c r="R1410" s="9" t="n">
        <f aca="false">Q1410/50554893</f>
        <v>1.97804790131788E-008</v>
      </c>
      <c r="S1410" s="8" t="n">
        <f aca="false">R1410/$D1410</f>
        <v>0.0302119873831735</v>
      </c>
      <c r="T1410" s="10" t="n">
        <f aca="false">AVERAGE(G1410,J1410,M1410,P1410)</f>
        <v>16.56699821703</v>
      </c>
    </row>
    <row r="1411" s="5" customFormat="true" ht="15.25" hidden="false" customHeight="false" outlineLevel="0" collapsed="false">
      <c r="A1411" s="6" t="s">
        <v>479</v>
      </c>
      <c r="B1411" s="7" t="n">
        <v>875921</v>
      </c>
      <c r="C1411" s="6" t="n">
        <v>24</v>
      </c>
      <c r="D1411" s="8" t="n">
        <f aca="false">C1411/58039824</f>
        <v>4.13509179490276E-007</v>
      </c>
      <c r="E1411" s="6" t="n">
        <v>848</v>
      </c>
      <c r="F1411" s="7" t="n">
        <f aca="false">E1411/57700746</f>
        <v>1.46965170952902E-005</v>
      </c>
      <c r="G1411" s="8" t="n">
        <f aca="false">F1411/$D1411</f>
        <v>35.5409694009849</v>
      </c>
      <c r="H1411" s="6" t="n">
        <v>411</v>
      </c>
      <c r="I1411" s="7" t="n">
        <f aca="false">H1411/41918464</f>
        <v>9.80474857094E-006</v>
      </c>
      <c r="J1411" s="8" t="n">
        <f aca="false">I1411/$D1411</f>
        <v>23.7110783925671</v>
      </c>
      <c r="K1411" s="6" t="n">
        <v>1025</v>
      </c>
      <c r="L1411" s="7" t="n">
        <f aca="false">K1411/43192891</f>
        <v>2.37307569896166E-005</v>
      </c>
      <c r="M1411" s="8" t="n">
        <f aca="false">L1411/$D1411</f>
        <v>57.3887066276717</v>
      </c>
      <c r="N1411" s="6" t="n">
        <v>2</v>
      </c>
      <c r="O1411" s="7" t="n">
        <f aca="false">N1411/49735264</f>
        <v>4.02129161312987E-008</v>
      </c>
      <c r="P1411" s="8" t="n">
        <f aca="false">O1411/$D1411</f>
        <v>0.0972479406161391</v>
      </c>
      <c r="Q1411" s="6" t="n">
        <v>8389</v>
      </c>
      <c r="R1411" s="9" t="n">
        <f aca="false">Q1411/50554893</f>
        <v>0.000165938438441557</v>
      </c>
      <c r="S1411" s="8" t="n">
        <f aca="false">R1411/$D1411</f>
        <v>401.293240082617</v>
      </c>
      <c r="T1411" s="10" t="n">
        <f aca="false">AVERAGE(G1411,J1411,M1411,P1411)</f>
        <v>29.1845005904599</v>
      </c>
    </row>
    <row r="1412" s="5" customFormat="true" ht="15.25" hidden="false" customHeight="false" outlineLevel="0" collapsed="false">
      <c r="A1412" s="6" t="s">
        <v>480</v>
      </c>
      <c r="B1412" s="7" t="n">
        <v>876584</v>
      </c>
      <c r="C1412" s="6" t="n">
        <v>933</v>
      </c>
      <c r="D1412" s="8" t="n">
        <f aca="false">C1412/58039824</f>
        <v>1.60751693526845E-005</v>
      </c>
      <c r="E1412" s="6" t="n">
        <v>1319</v>
      </c>
      <c r="F1412" s="7" t="n">
        <f aca="false">E1412/57700746</f>
        <v>2.28593231706224E-005</v>
      </c>
      <c r="G1412" s="8" t="n">
        <f aca="false">F1412/$D1412</f>
        <v>1.42202689558633</v>
      </c>
      <c r="H1412" s="6" t="n">
        <v>1994</v>
      </c>
      <c r="I1412" s="7" t="n">
        <f aca="false">H1412/41918464</f>
        <v>4.75685368624194E-005</v>
      </c>
      <c r="J1412" s="8" t="n">
        <f aca="false">I1412/$D1412</f>
        <v>2.95913130485781</v>
      </c>
      <c r="K1412" s="6" t="n">
        <v>4634</v>
      </c>
      <c r="L1412" s="7" t="n">
        <f aca="false">K1412/43192891</f>
        <v>0.000107286173551106</v>
      </c>
      <c r="M1412" s="8" t="n">
        <f aca="false">L1412/$D1412</f>
        <v>6.67403068653766</v>
      </c>
      <c r="N1412" s="6" t="n">
        <v>2221</v>
      </c>
      <c r="O1412" s="7" t="n">
        <f aca="false">N1412/49735264</f>
        <v>4.46564433638072E-005</v>
      </c>
      <c r="P1412" s="8" t="n">
        <f aca="false">O1412/$D1412</f>
        <v>2.77797654158772</v>
      </c>
      <c r="Q1412" s="6" t="n">
        <v>17666</v>
      </c>
      <c r="R1412" s="9" t="n">
        <f aca="false">Q1412/50554893</f>
        <v>0.000349441942246817</v>
      </c>
      <c r="S1412" s="8" t="n">
        <f aca="false">R1412/$D1412</f>
        <v>21.7379944546875</v>
      </c>
      <c r="T1412" s="10" t="n">
        <f aca="false">AVERAGE(G1412,J1412,M1412,P1412)</f>
        <v>3.45829135714238</v>
      </c>
    </row>
    <row r="1413" s="5" customFormat="true" ht="15.25" hidden="false" customHeight="false" outlineLevel="0" collapsed="false">
      <c r="A1413" s="6" t="s">
        <v>480</v>
      </c>
      <c r="B1413" s="7" t="n">
        <v>876726</v>
      </c>
      <c r="C1413" s="6" t="n">
        <v>37</v>
      </c>
      <c r="D1413" s="8" t="n">
        <f aca="false">C1413/58039824</f>
        <v>6.37493318380841E-007</v>
      </c>
      <c r="E1413" s="6" t="n">
        <v>1822</v>
      </c>
      <c r="F1413" s="7" t="n">
        <f aca="false">E1413/57700746</f>
        <v>3.15767147967203E-005</v>
      </c>
      <c r="G1413" s="8" t="n">
        <f aca="false">F1413/$D1413</f>
        <v>49.5326207918876</v>
      </c>
      <c r="H1413" s="6" t="n">
        <v>403</v>
      </c>
      <c r="I1413" s="7" t="n">
        <f aca="false">H1413/41918464</f>
        <v>9.61390188342779E-006</v>
      </c>
      <c r="J1413" s="8" t="n">
        <f aca="false">I1413/$D1413</f>
        <v>15.080788466687</v>
      </c>
      <c r="K1413" s="6" t="n">
        <v>383</v>
      </c>
      <c r="L1413" s="7" t="n">
        <f aca="false">K1413/43192891</f>
        <v>8.8671999288031E-006</v>
      </c>
      <c r="M1413" s="8" t="n">
        <f aca="false">L1413/$D1413</f>
        <v>13.9094790065012</v>
      </c>
      <c r="N1413" s="6" t="n">
        <v>332</v>
      </c>
      <c r="O1413" s="7" t="n">
        <f aca="false">N1413/49735264</f>
        <v>6.67534407779559E-006</v>
      </c>
      <c r="P1413" s="8" t="n">
        <f aca="false">O1413/$D1413</f>
        <v>10.4712377139108</v>
      </c>
      <c r="Q1413" s="6" t="n">
        <v>147</v>
      </c>
      <c r="R1413" s="9" t="n">
        <f aca="false">Q1413/50554893</f>
        <v>2.90773041493728E-006</v>
      </c>
      <c r="S1413" s="8" t="n">
        <f aca="false">R1413/$D1413</f>
        <v>4.56119355465965</v>
      </c>
      <c r="T1413" s="10" t="n">
        <f aca="false">AVERAGE(G1413,J1413,M1413,P1413)</f>
        <v>22.2485314947466</v>
      </c>
    </row>
    <row r="1414" s="5" customFormat="true" ht="15.25" hidden="false" customHeight="false" outlineLevel="0" collapsed="false">
      <c r="A1414" s="6" t="s">
        <v>480</v>
      </c>
      <c r="B1414" s="7" t="n">
        <v>876747</v>
      </c>
      <c r="C1414" s="6" t="n">
        <v>4458</v>
      </c>
      <c r="D1414" s="8" t="n">
        <f aca="false">C1414/58039824</f>
        <v>7.68093300903187E-005</v>
      </c>
      <c r="E1414" s="6" t="n">
        <v>3969</v>
      </c>
      <c r="F1414" s="7" t="n">
        <f aca="false">E1414/57700746</f>
        <v>6.87859390934044E-005</v>
      </c>
      <c r="G1414" s="8" t="n">
        <f aca="false">F1414/$D1414</f>
        <v>0.895541453265122</v>
      </c>
      <c r="H1414" s="6" t="n">
        <v>5137</v>
      </c>
      <c r="I1414" s="7" t="n">
        <f aca="false">H1414/41918464</f>
        <v>0.000122547429218781</v>
      </c>
      <c r="J1414" s="8" t="n">
        <f aca="false">I1414/$D1414</f>
        <v>1.59547582402658</v>
      </c>
      <c r="K1414" s="6" t="n">
        <v>7413</v>
      </c>
      <c r="L1414" s="7" t="n">
        <f aca="false">K1414/43192891</f>
        <v>0.000171625464940515</v>
      </c>
      <c r="M1414" s="8" t="n">
        <f aca="false">L1414/$D1414</f>
        <v>2.23443512316413</v>
      </c>
      <c r="N1414" s="6" t="n">
        <v>7961</v>
      </c>
      <c r="O1414" s="7" t="n">
        <f aca="false">N1414/49735264</f>
        <v>0.000160067512660635</v>
      </c>
      <c r="P1414" s="8" t="n">
        <f aca="false">O1414/$D1414</f>
        <v>2.08395923349955</v>
      </c>
      <c r="Q1414" s="6" t="n">
        <v>1344</v>
      </c>
      <c r="R1414" s="9" t="n">
        <f aca="false">Q1414/50554893</f>
        <v>2.65849637937123E-005</v>
      </c>
      <c r="S1414" s="8" t="n">
        <f aca="false">R1414/$D1414</f>
        <v>0.346116334597002</v>
      </c>
      <c r="T1414" s="10" t="n">
        <f aca="false">AVERAGE(G1414,J1414,M1414,P1414)</f>
        <v>1.70235290848884</v>
      </c>
    </row>
    <row r="1415" s="5" customFormat="true" ht="15.25" hidden="false" customHeight="false" outlineLevel="0" collapsed="false">
      <c r="A1415" s="6" t="s">
        <v>480</v>
      </c>
      <c r="B1415" s="7" t="n">
        <v>876773</v>
      </c>
      <c r="C1415" s="6" t="n">
        <v>37</v>
      </c>
      <c r="D1415" s="8" t="n">
        <f aca="false">C1415/58039824</f>
        <v>6.37493318380841E-007</v>
      </c>
      <c r="E1415" s="6" t="n">
        <v>1607</v>
      </c>
      <c r="F1415" s="7" t="n">
        <f aca="false">E1415/57700746</f>
        <v>2.78505931275135E-005</v>
      </c>
      <c r="G1415" s="8" t="n">
        <f aca="false">F1415/$D1415</f>
        <v>43.6876627950403</v>
      </c>
      <c r="H1415" s="6" t="n">
        <v>259</v>
      </c>
      <c r="I1415" s="7" t="n">
        <f aca="false">H1415/41918464</f>
        <v>6.17866150820793E-006</v>
      </c>
      <c r="J1415" s="8" t="n">
        <f aca="false">I1415/$D1415</f>
        <v>9.69211963491792</v>
      </c>
      <c r="K1415" s="6" t="n">
        <v>375</v>
      </c>
      <c r="L1415" s="7" t="n">
        <f aca="false">K1415/43192891</f>
        <v>8.6819842644939E-006</v>
      </c>
      <c r="M1415" s="8" t="n">
        <f aca="false">L1415/$D1415</f>
        <v>13.6189415859999</v>
      </c>
      <c r="N1415" s="6" t="n">
        <v>251</v>
      </c>
      <c r="O1415" s="7" t="n">
        <f aca="false">N1415/49735264</f>
        <v>5.04672097447799E-006</v>
      </c>
      <c r="P1415" s="8" t="n">
        <f aca="false">O1415/$D1415</f>
        <v>7.91650803069759</v>
      </c>
      <c r="Q1415" s="6" t="n">
        <v>37</v>
      </c>
      <c r="R1415" s="9" t="n">
        <f aca="false">Q1415/50554893</f>
        <v>7.31877723487616E-007</v>
      </c>
      <c r="S1415" s="8" t="n">
        <f aca="false">R1415/$D1415</f>
        <v>1.14805552056059</v>
      </c>
      <c r="T1415" s="10" t="n">
        <f aca="false">AVERAGE(G1415,J1415,M1415,P1415)</f>
        <v>18.7288080116639</v>
      </c>
    </row>
    <row r="1416" s="5" customFormat="true" ht="15.25" hidden="false" customHeight="false" outlineLevel="0" collapsed="false">
      <c r="A1416" s="6" t="s">
        <v>481</v>
      </c>
      <c r="B1416" s="7" t="n">
        <v>877917</v>
      </c>
      <c r="C1416" s="6" t="n">
        <v>14586</v>
      </c>
      <c r="D1416" s="8" t="n">
        <f aca="false">C1416/58039824</f>
        <v>0.000251310203835215</v>
      </c>
      <c r="E1416" s="6" t="n">
        <v>10216</v>
      </c>
      <c r="F1416" s="7" t="n">
        <f aca="false">E1416/57700746</f>
        <v>0.00017705143708194</v>
      </c>
      <c r="G1416" s="8" t="n">
        <f aca="false">F1416/$D1416</f>
        <v>0.704513523048325</v>
      </c>
      <c r="H1416" s="6" t="n">
        <v>8072</v>
      </c>
      <c r="I1416" s="7" t="n">
        <f aca="false">H1416/41918464</f>
        <v>0.000192564307699824</v>
      </c>
      <c r="J1416" s="8" t="n">
        <f aca="false">I1416/$D1416</f>
        <v>0.76624150058821</v>
      </c>
      <c r="K1416" s="6" t="n">
        <v>8695</v>
      </c>
      <c r="L1416" s="7" t="n">
        <f aca="false">K1416/43192891</f>
        <v>0.000201306275146065</v>
      </c>
      <c r="M1416" s="8" t="n">
        <f aca="false">L1416/$D1416</f>
        <v>0.801027065650157</v>
      </c>
      <c r="N1416" s="6" t="n">
        <v>10487</v>
      </c>
      <c r="O1416" s="7" t="n">
        <f aca="false">N1416/49735264</f>
        <v>0.000210856425734465</v>
      </c>
      <c r="P1416" s="8" t="n">
        <f aca="false">O1416/$D1416</f>
        <v>0.839028509454093</v>
      </c>
      <c r="Q1416" s="6" t="n">
        <v>10577</v>
      </c>
      <c r="R1416" s="9" t="n">
        <f aca="false">Q1416/50554893</f>
        <v>0.000209218126522392</v>
      </c>
      <c r="S1416" s="8" t="n">
        <f aca="false">R1416/$D1416</f>
        <v>0.832509477647701</v>
      </c>
      <c r="T1416" s="10" t="n">
        <f aca="false">AVERAGE(G1416,J1416,M1416,P1416)</f>
        <v>0.777702649685196</v>
      </c>
    </row>
    <row r="1417" s="5" customFormat="true" ht="15.25" hidden="false" customHeight="false" outlineLevel="0" collapsed="false">
      <c r="A1417" s="6" t="s">
        <v>481</v>
      </c>
      <c r="B1417" s="7" t="n">
        <v>877921</v>
      </c>
      <c r="C1417" s="6" t="n">
        <v>2681</v>
      </c>
      <c r="D1417" s="8" t="n">
        <f aca="false">C1417/58039824</f>
        <v>4.61924212588929E-005</v>
      </c>
      <c r="E1417" s="6" t="n">
        <v>6915</v>
      </c>
      <c r="F1417" s="7" t="n">
        <f aca="false">E1417/57700746</f>
        <v>0.000119842471360769</v>
      </c>
      <c r="G1417" s="8" t="n">
        <f aca="false">F1417/$D1417</f>
        <v>2.59441848023277</v>
      </c>
      <c r="H1417" s="6" t="n">
        <v>3659</v>
      </c>
      <c r="I1417" s="7" t="n">
        <f aca="false">H1417/41918464</f>
        <v>8.7288503700899E-005</v>
      </c>
      <c r="J1417" s="8" t="n">
        <f aca="false">I1417/$D1417</f>
        <v>1.88967153749479</v>
      </c>
      <c r="K1417" s="6" t="n">
        <v>1187</v>
      </c>
      <c r="L1417" s="7" t="n">
        <f aca="false">K1417/43192891</f>
        <v>2.7481374191878E-005</v>
      </c>
      <c r="M1417" s="8" t="n">
        <f aca="false">L1417/$D1417</f>
        <v>0.594932533149848</v>
      </c>
      <c r="N1417" s="6" t="n">
        <v>4328</v>
      </c>
      <c r="O1417" s="7" t="n">
        <f aca="false">N1417/49735264</f>
        <v>8.70207505081304E-005</v>
      </c>
      <c r="P1417" s="8" t="n">
        <f aca="false">O1417/$D1417</f>
        <v>1.88387506297643</v>
      </c>
      <c r="Q1417" s="6" t="n">
        <v>10</v>
      </c>
      <c r="R1417" s="9" t="n">
        <f aca="false">Q1417/50554893</f>
        <v>1.97804790131788E-007</v>
      </c>
      <c r="S1417" s="8" t="n">
        <f aca="false">R1417/$D1417</f>
        <v>0.0042821914232025</v>
      </c>
      <c r="T1417" s="10" t="n">
        <f aca="false">AVERAGE(G1417,J1417,M1417,P1417)</f>
        <v>1.74072440346346</v>
      </c>
    </row>
    <row r="1418" s="5" customFormat="true" ht="15.25" hidden="false" customHeight="false" outlineLevel="0" collapsed="false">
      <c r="A1418" s="6" t="s">
        <v>481</v>
      </c>
      <c r="B1418" s="7" t="n">
        <v>877969</v>
      </c>
      <c r="C1418" s="6" t="n">
        <v>36</v>
      </c>
      <c r="D1418" s="8" t="n">
        <f aca="false">C1418/58039824</f>
        <v>6.20263769235413E-007</v>
      </c>
      <c r="E1418" s="6" t="n">
        <v>62</v>
      </c>
      <c r="F1418" s="7" t="n">
        <f aca="false">E1418/57700746</f>
        <v>1.07450950460848E-006</v>
      </c>
      <c r="G1418" s="8" t="n">
        <f aca="false">F1418/$D1418</f>
        <v>1.73234284816121</v>
      </c>
      <c r="H1418" s="6" t="n">
        <v>33</v>
      </c>
      <c r="I1418" s="7" t="n">
        <f aca="false">H1418/41918464</f>
        <v>7.87242585987884E-007</v>
      </c>
      <c r="J1418" s="8" t="n">
        <f aca="false">I1418/$D1418</f>
        <v>1.26920614266782</v>
      </c>
      <c r="K1418" s="6" t="n">
        <v>5</v>
      </c>
      <c r="L1418" s="7" t="n">
        <f aca="false">K1418/43192891</f>
        <v>1.15759790193252E-007</v>
      </c>
      <c r="M1418" s="8" t="n">
        <f aca="false">L1418/$D1418</f>
        <v>0.186629940252591</v>
      </c>
      <c r="N1418" s="6" t="n">
        <v>48</v>
      </c>
      <c r="O1418" s="7" t="n">
        <f aca="false">N1418/49735264</f>
        <v>9.65109987151169E-007</v>
      </c>
      <c r="P1418" s="8" t="n">
        <f aca="false">O1418/$D1418</f>
        <v>1.55596704985823</v>
      </c>
      <c r="Q1418" s="6" t="n">
        <v>3</v>
      </c>
      <c r="R1418" s="9" t="n">
        <f aca="false">Q1418/50554893</f>
        <v>5.93414370395364E-008</v>
      </c>
      <c r="S1418" s="8" t="n">
        <f aca="false">R1418/$D1418</f>
        <v>0.0956712933800493</v>
      </c>
      <c r="T1418" s="10" t="n">
        <f aca="false">AVERAGE(G1418,J1418,M1418,P1418)</f>
        <v>1.18603649523496</v>
      </c>
    </row>
    <row r="1419" s="5" customFormat="true" ht="15.25" hidden="false" customHeight="false" outlineLevel="0" collapsed="false">
      <c r="A1419" s="6" t="s">
        <v>481</v>
      </c>
      <c r="B1419" s="7" t="n">
        <v>877983</v>
      </c>
      <c r="C1419" s="6" t="n">
        <v>58</v>
      </c>
      <c r="D1419" s="8" t="n">
        <f aca="false">C1419/58039824</f>
        <v>9.99313850434833E-007</v>
      </c>
      <c r="E1419" s="6" t="n">
        <v>356</v>
      </c>
      <c r="F1419" s="7" t="n">
        <f aca="false">E1419/57700746</f>
        <v>6.16976425226807E-006</v>
      </c>
      <c r="G1419" s="8" t="n">
        <f aca="false">F1419/$D1419</f>
        <v>6.17400054005398</v>
      </c>
      <c r="H1419" s="6" t="n">
        <v>587</v>
      </c>
      <c r="I1419" s="7" t="n">
        <f aca="false">H1419/41918464</f>
        <v>1.40033756962087E-005</v>
      </c>
      <c r="J1419" s="8" t="n">
        <f aca="false">I1419/$D1419</f>
        <v>14.0129907036867</v>
      </c>
      <c r="K1419" s="6" t="n">
        <v>1073</v>
      </c>
      <c r="L1419" s="7" t="n">
        <f aca="false">K1419/43192891</f>
        <v>2.48420509754719E-005</v>
      </c>
      <c r="M1419" s="8" t="n">
        <f aca="false">L1419/$D1419</f>
        <v>24.8591080416451</v>
      </c>
      <c r="N1419" s="6" t="n">
        <v>666</v>
      </c>
      <c r="O1419" s="7" t="n">
        <f aca="false">N1419/49735264</f>
        <v>1.33909010717225E-005</v>
      </c>
      <c r="P1419" s="8" t="n">
        <f aca="false">O1419/$D1419</f>
        <v>13.4000955414514</v>
      </c>
      <c r="Q1419" s="6" t="n">
        <v>1010</v>
      </c>
      <c r="R1419" s="9" t="n">
        <f aca="false">Q1419/50554893</f>
        <v>1.99782838033106E-005</v>
      </c>
      <c r="S1419" s="8" t="n">
        <f aca="false">R1419/$D1419</f>
        <v>19.9920013063137</v>
      </c>
      <c r="T1419" s="10" t="n">
        <f aca="false">AVERAGE(G1419,J1419,M1419,P1419)</f>
        <v>14.6115487067093</v>
      </c>
    </row>
    <row r="1420" s="5" customFormat="true" ht="15.25" hidden="false" customHeight="false" outlineLevel="0" collapsed="false">
      <c r="A1420" s="6" t="s">
        <v>481</v>
      </c>
      <c r="B1420" s="7" t="n">
        <v>878194</v>
      </c>
      <c r="C1420" s="6" t="n">
        <v>1331</v>
      </c>
      <c r="D1420" s="8" t="n">
        <f aca="false">C1420/58039824</f>
        <v>2.29325299125649E-005</v>
      </c>
      <c r="E1420" s="6" t="n">
        <v>1157</v>
      </c>
      <c r="F1420" s="7" t="n">
        <f aca="false">E1420/57700746</f>
        <v>2.00517338198712E-005</v>
      </c>
      <c r="G1420" s="8" t="n">
        <f aca="false">F1420/$D1420</f>
        <v>0.874379490458433</v>
      </c>
      <c r="H1420" s="6" t="n">
        <v>1148</v>
      </c>
      <c r="I1420" s="7" t="n">
        <f aca="false">H1420/41918464</f>
        <v>2.73864996580027E-005</v>
      </c>
      <c r="J1420" s="8" t="n">
        <f aca="false">I1420/$D1420</f>
        <v>1.19422060114691</v>
      </c>
      <c r="K1420" s="6" t="n">
        <v>1277</v>
      </c>
      <c r="L1420" s="7" t="n">
        <f aca="false">K1420/43192891</f>
        <v>2.95650504153565E-005</v>
      </c>
      <c r="M1420" s="8" t="n">
        <f aca="false">L1420/$D1420</f>
        <v>1.28921887502511</v>
      </c>
      <c r="N1420" s="6" t="n">
        <v>742</v>
      </c>
      <c r="O1420" s="7" t="n">
        <f aca="false">N1420/49735264</f>
        <v>1.49189918847118E-005</v>
      </c>
      <c r="P1420" s="8" t="n">
        <f aca="false">O1420/$D1420</f>
        <v>0.650560227833285</v>
      </c>
      <c r="Q1420" s="6" t="n">
        <v>3096</v>
      </c>
      <c r="R1420" s="9" t="n">
        <f aca="false">Q1420/50554893</f>
        <v>6.12403630248016E-005</v>
      </c>
      <c r="S1420" s="8" t="n">
        <f aca="false">R1420/$D1420</f>
        <v>2.67045822062779</v>
      </c>
      <c r="T1420" s="10" t="n">
        <f aca="false">AVERAGE(G1420,J1420,M1420,P1420)</f>
        <v>1.00209479861593</v>
      </c>
    </row>
    <row r="1421" s="5" customFormat="true" ht="15.25" hidden="false" customHeight="false" outlineLevel="0" collapsed="false">
      <c r="A1421" s="6" t="s">
        <v>481</v>
      </c>
      <c r="B1421" s="7" t="n">
        <v>878252</v>
      </c>
      <c r="C1421" s="6" t="n">
        <v>1855</v>
      </c>
      <c r="D1421" s="8" t="n">
        <f aca="false">C1421/58039824</f>
        <v>3.19608136647692E-005</v>
      </c>
      <c r="E1421" s="6" t="n">
        <v>3186</v>
      </c>
      <c r="F1421" s="7" t="n">
        <f aca="false">E1421/57700746</f>
        <v>5.5215923898107E-005</v>
      </c>
      <c r="G1421" s="8" t="n">
        <f aca="false">F1421/$D1421</f>
        <v>1.72761321026605</v>
      </c>
      <c r="H1421" s="6" t="n">
        <v>2933</v>
      </c>
      <c r="I1421" s="7" t="n">
        <f aca="false">H1421/41918464</f>
        <v>6.99691668091655E-005</v>
      </c>
      <c r="J1421" s="8" t="n">
        <f aca="false">I1421/$D1421</f>
        <v>2.18921731915397</v>
      </c>
      <c r="K1421" s="6" t="n">
        <v>1947</v>
      </c>
      <c r="L1421" s="7" t="n">
        <f aca="false">K1421/43192891</f>
        <v>4.50768623012523E-005</v>
      </c>
      <c r="M1421" s="8" t="n">
        <f aca="false">L1421/$D1421</f>
        <v>1.41037905899564</v>
      </c>
      <c r="N1421" s="6" t="n">
        <v>2640</v>
      </c>
      <c r="O1421" s="7" t="n">
        <f aca="false">N1421/49735264</f>
        <v>5.30810492933143E-005</v>
      </c>
      <c r="P1421" s="8" t="n">
        <f aca="false">O1421/$D1421</f>
        <v>1.66081658151983</v>
      </c>
      <c r="Q1421" s="6" t="n">
        <v>1821</v>
      </c>
      <c r="R1421" s="9" t="n">
        <f aca="false">Q1421/50554893</f>
        <v>3.60202522829986E-005</v>
      </c>
      <c r="S1421" s="8" t="n">
        <f aca="false">R1421/$D1421</f>
        <v>1.1270129934991</v>
      </c>
      <c r="T1421" s="10" t="n">
        <f aca="false">AVERAGE(G1421,J1421,M1421,P1421)</f>
        <v>1.74700654248387</v>
      </c>
    </row>
    <row r="1422" s="5" customFormat="true" ht="15.25" hidden="false" customHeight="false" outlineLevel="0" collapsed="false">
      <c r="A1422" s="6" t="s">
        <v>481</v>
      </c>
      <c r="B1422" s="7" t="n">
        <v>878407</v>
      </c>
      <c r="C1422" s="6" t="n">
        <v>469</v>
      </c>
      <c r="D1422" s="8" t="n">
        <f aca="false">C1422/58039824</f>
        <v>8.0806585492058E-006</v>
      </c>
      <c r="E1422" s="6" t="n">
        <v>1278</v>
      </c>
      <c r="F1422" s="7" t="n">
        <f aca="false">E1422/57700746</f>
        <v>2.21487604337039E-005</v>
      </c>
      <c r="G1422" s="8" t="n">
        <f aca="false">F1422/$D1422</f>
        <v>2.74095982386</v>
      </c>
      <c r="H1422" s="6" t="n">
        <v>728</v>
      </c>
      <c r="I1422" s="7" t="n">
        <f aca="false">H1422/41918464</f>
        <v>1.73670485636115E-005</v>
      </c>
      <c r="J1422" s="8" t="n">
        <f aca="false">I1422/$D1422</f>
        <v>2.14921202991783</v>
      </c>
      <c r="K1422" s="6" t="n">
        <v>40</v>
      </c>
      <c r="L1422" s="7" t="n">
        <f aca="false">K1422/43192891</f>
        <v>9.26078321546015E-007</v>
      </c>
      <c r="M1422" s="8" t="n">
        <f aca="false">L1422/$D1422</f>
        <v>0.11460431299093</v>
      </c>
      <c r="N1422" s="6" t="n">
        <v>2179</v>
      </c>
      <c r="O1422" s="7" t="n">
        <f aca="false">N1422/49735264</f>
        <v>4.38119721250499E-005</v>
      </c>
      <c r="P1422" s="8" t="n">
        <f aca="false">O1422/$D1422</f>
        <v>5.42183187895694</v>
      </c>
      <c r="Q1422" s="6" t="n">
        <v>12</v>
      </c>
      <c r="R1422" s="9" t="n">
        <f aca="false">Q1422/50554893</f>
        <v>2.37365748158146E-007</v>
      </c>
      <c r="S1422" s="8" t="n">
        <f aca="false">R1422/$D1422</f>
        <v>0.0293745548970727</v>
      </c>
      <c r="T1422" s="10" t="n">
        <f aca="false">AVERAGE(G1422,J1422,M1422,P1422)</f>
        <v>2.60665201143142</v>
      </c>
    </row>
    <row r="1423" s="5" customFormat="true" ht="15.25" hidden="false" customHeight="false" outlineLevel="0" collapsed="false">
      <c r="A1423" s="6" t="s">
        <v>481</v>
      </c>
      <c r="B1423" s="7" t="n">
        <v>878547</v>
      </c>
      <c r="C1423" s="6" t="n">
        <v>8144</v>
      </c>
      <c r="D1423" s="8" t="n">
        <f aca="false">C1423/58039824</f>
        <v>0.000140317448240367</v>
      </c>
      <c r="E1423" s="6" t="n">
        <v>4490</v>
      </c>
      <c r="F1423" s="7" t="n">
        <f aca="false">E1423/57700746</f>
        <v>7.7815285091808E-005</v>
      </c>
      <c r="G1423" s="8" t="n">
        <f aca="false">F1423/$D1423</f>
        <v>0.55456599352141</v>
      </c>
      <c r="H1423" s="6" t="n">
        <v>4064</v>
      </c>
      <c r="I1423" s="7" t="n">
        <f aca="false">H1423/41918464</f>
        <v>9.69501172562048E-005</v>
      </c>
      <c r="J1423" s="8" t="n">
        <f aca="false">I1423/$D1423</f>
        <v>0.690934153036529</v>
      </c>
      <c r="K1423" s="6" t="n">
        <v>5861</v>
      </c>
      <c r="L1423" s="7" t="n">
        <f aca="false">K1423/43192891</f>
        <v>0.00013569362606453</v>
      </c>
      <c r="M1423" s="8" t="n">
        <f aca="false">L1423/$D1423</f>
        <v>0.967047418308832</v>
      </c>
      <c r="N1423" s="6" t="n">
        <v>6356</v>
      </c>
      <c r="O1423" s="7" t="n">
        <f aca="false">N1423/49735264</f>
        <v>0.000127796647465267</v>
      </c>
      <c r="P1423" s="8" t="n">
        <f aca="false">O1423/$D1423</f>
        <v>0.910768041094568</v>
      </c>
      <c r="Q1423" s="6" t="n">
        <v>2674</v>
      </c>
      <c r="R1423" s="9" t="n">
        <f aca="false">Q1423/50554893</f>
        <v>5.28930008812401E-005</v>
      </c>
      <c r="S1423" s="8" t="n">
        <f aca="false">R1423/$D1423</f>
        <v>0.376952414290155</v>
      </c>
      <c r="T1423" s="10" t="n">
        <f aca="false">AVERAGE(G1423,J1423,M1423,P1423)</f>
        <v>0.780828901490335</v>
      </c>
    </row>
    <row r="1424" s="5" customFormat="true" ht="15.25" hidden="false" customHeight="false" outlineLevel="0" collapsed="false">
      <c r="A1424" s="6" t="s">
        <v>21</v>
      </c>
      <c r="B1424" s="7" t="n">
        <v>878800</v>
      </c>
      <c r="C1424" s="6" t="n">
        <v>1318</v>
      </c>
      <c r="D1424" s="8" t="n">
        <f aca="false">C1424/58039824</f>
        <v>2.27085457736743E-005</v>
      </c>
      <c r="E1424" s="6" t="n">
        <v>7277</v>
      </c>
      <c r="F1424" s="7" t="n">
        <f aca="false">E1424/57700746</f>
        <v>0.000126116220403806</v>
      </c>
      <c r="G1424" s="8" t="n">
        <f aca="false">F1424/$D1424</f>
        <v>5.5536898602292</v>
      </c>
      <c r="H1424" s="6" t="n">
        <v>726</v>
      </c>
      <c r="I1424" s="7" t="n">
        <f aca="false">H1424/41918464</f>
        <v>1.73193368917334E-005</v>
      </c>
      <c r="J1424" s="8" t="n">
        <f aca="false">I1424/$D1424</f>
        <v>0.762679260237417</v>
      </c>
      <c r="K1424" s="6" t="n">
        <v>1303</v>
      </c>
      <c r="L1424" s="7" t="n">
        <f aca="false">K1424/43192891</f>
        <v>3.01670013243615E-005</v>
      </c>
      <c r="M1424" s="8" t="n">
        <f aca="false">L1424/$D1424</f>
        <v>1.32844267638369</v>
      </c>
      <c r="N1424" s="6" t="n">
        <v>334</v>
      </c>
      <c r="O1424" s="7" t="n">
        <f aca="false">N1424/49735264</f>
        <v>6.71555699392688E-006</v>
      </c>
      <c r="P1424" s="8" t="n">
        <f aca="false">O1424/$D1424</f>
        <v>0.295728183603555</v>
      </c>
      <c r="Q1424" s="6" t="n">
        <v>1</v>
      </c>
      <c r="R1424" s="9" t="n">
        <f aca="false">Q1424/50554893</f>
        <v>1.97804790131788E-008</v>
      </c>
      <c r="S1424" s="8" t="n">
        <f aca="false">R1424/$D1424</f>
        <v>0.000871058816813802</v>
      </c>
      <c r="T1424" s="10" t="n">
        <f aca="false">AVERAGE(G1424,J1424,M1424,P1424)</f>
        <v>1.98513499511347</v>
      </c>
    </row>
    <row r="1425" s="5" customFormat="true" ht="15.25" hidden="false" customHeight="false" outlineLevel="0" collapsed="false">
      <c r="A1425" s="6" t="s">
        <v>482</v>
      </c>
      <c r="B1425" s="7" t="n">
        <v>878863</v>
      </c>
      <c r="C1425" s="6" t="n">
        <v>99</v>
      </c>
      <c r="D1425" s="8" t="n">
        <f aca="false">C1425/58039824</f>
        <v>1.70572536539739E-006</v>
      </c>
      <c r="E1425" s="6" t="n">
        <v>1709</v>
      </c>
      <c r="F1425" s="7" t="n">
        <f aca="false">E1425/57700746</f>
        <v>2.9618334570579E-005</v>
      </c>
      <c r="G1425" s="8" t="n">
        <f aca="false">F1425/$D1425</f>
        <v>17.3640699560558</v>
      </c>
      <c r="H1425" s="6" t="n">
        <v>6</v>
      </c>
      <c r="I1425" s="7" t="n">
        <f aca="false">H1425/41918464</f>
        <v>1.43135015634161E-007</v>
      </c>
      <c r="J1425" s="8" t="n">
        <f aca="false">I1425/$D1425</f>
        <v>0.0839144557135751</v>
      </c>
      <c r="K1425" s="6" t="n">
        <v>1</v>
      </c>
      <c r="L1425" s="7" t="n">
        <f aca="false">K1425/43192891</f>
        <v>2.31519580386504E-008</v>
      </c>
      <c r="M1425" s="8" t="n">
        <f aca="false">L1425/$D1425</f>
        <v>0.0135730865638248</v>
      </c>
      <c r="N1425" s="6" t="n">
        <v>0</v>
      </c>
      <c r="O1425" s="7" t="n">
        <f aca="false">N1425/49735264</f>
        <v>0</v>
      </c>
      <c r="P1425" s="8" t="n">
        <f aca="false">O1425/$D1425</f>
        <v>0</v>
      </c>
      <c r="Q1425" s="6" t="n">
        <v>0</v>
      </c>
      <c r="R1425" s="9" t="n">
        <f aca="false">Q1425/50554893</f>
        <v>0</v>
      </c>
      <c r="S1425" s="8" t="n">
        <f aca="false">R1425/$D1425</f>
        <v>0</v>
      </c>
      <c r="T1425" s="10" t="n">
        <f aca="false">AVERAGE(G1425,J1425,M1425,P1425)</f>
        <v>4.3653893745833</v>
      </c>
    </row>
    <row r="1426" s="5" customFormat="true" ht="15.25" hidden="false" customHeight="false" outlineLevel="0" collapsed="false">
      <c r="A1426" s="6" t="s">
        <v>482</v>
      </c>
      <c r="B1426" s="7" t="n">
        <v>878910</v>
      </c>
      <c r="C1426" s="6" t="n">
        <v>2208</v>
      </c>
      <c r="D1426" s="8" t="n">
        <f aca="false">C1426/58039824</f>
        <v>3.80428445131053E-005</v>
      </c>
      <c r="E1426" s="6" t="n">
        <v>3169</v>
      </c>
      <c r="F1426" s="7" t="n">
        <f aca="false">E1426/57700746</f>
        <v>5.49213003242627E-005</v>
      </c>
      <c r="G1426" s="8" t="n">
        <f aca="false">F1426/$D1426</f>
        <v>1.44366965791275</v>
      </c>
      <c r="H1426" s="6" t="n">
        <v>396</v>
      </c>
      <c r="I1426" s="7" t="n">
        <f aca="false">H1426/41918464</f>
        <v>9.4469110318546E-006</v>
      </c>
      <c r="J1426" s="8" t="n">
        <f aca="false">I1426/$D1426</f>
        <v>0.248322940956748</v>
      </c>
      <c r="K1426" s="6" t="n">
        <v>118</v>
      </c>
      <c r="L1426" s="7" t="n">
        <f aca="false">K1426/43192891</f>
        <v>2.73193104856075E-006</v>
      </c>
      <c r="M1426" s="8" t="n">
        <f aca="false">L1426/$D1426</f>
        <v>0.0718119552711056</v>
      </c>
      <c r="N1426" s="6" t="n">
        <v>0</v>
      </c>
      <c r="O1426" s="7" t="n">
        <f aca="false">N1426/49735264</f>
        <v>0</v>
      </c>
      <c r="P1426" s="8" t="n">
        <f aca="false">O1426/$D1426</f>
        <v>0</v>
      </c>
      <c r="Q1426" s="6" t="n">
        <v>1</v>
      </c>
      <c r="R1426" s="9" t="n">
        <f aca="false">Q1426/50554893</f>
        <v>1.97804790131788E-008</v>
      </c>
      <c r="S1426" s="8" t="n">
        <f aca="false">R1426/$D1426</f>
        <v>0.000519952681413311</v>
      </c>
      <c r="T1426" s="10" t="n">
        <f aca="false">AVERAGE(G1426,J1426,M1426,P1426)</f>
        <v>0.440951138535151</v>
      </c>
    </row>
    <row r="1427" s="5" customFormat="true" ht="15.25" hidden="false" customHeight="false" outlineLevel="0" collapsed="false">
      <c r="A1427" s="6" t="s">
        <v>482</v>
      </c>
      <c r="B1427" s="7" t="n">
        <v>878930</v>
      </c>
      <c r="C1427" s="6" t="n">
        <v>4467</v>
      </c>
      <c r="D1427" s="8" t="n">
        <f aca="false">C1427/58039824</f>
        <v>7.69643960326275E-005</v>
      </c>
      <c r="E1427" s="6" t="n">
        <v>2996</v>
      </c>
      <c r="F1427" s="7" t="n">
        <f aca="false">E1427/57700746</f>
        <v>5.19230721904358E-005</v>
      </c>
      <c r="G1427" s="8" t="n">
        <f aca="false">F1427/$D1427</f>
        <v>0.674637557974522</v>
      </c>
      <c r="H1427" s="6" t="n">
        <v>817</v>
      </c>
      <c r="I1427" s="7" t="n">
        <f aca="false">H1427/41918464</f>
        <v>1.94902179621849E-005</v>
      </c>
      <c r="J1427" s="8" t="n">
        <f aca="false">I1427/$D1427</f>
        <v>0.253236807756178</v>
      </c>
      <c r="K1427" s="6" t="n">
        <v>775</v>
      </c>
      <c r="L1427" s="7" t="n">
        <f aca="false">K1427/43192891</f>
        <v>1.79427674799541E-005</v>
      </c>
      <c r="M1427" s="8" t="n">
        <f aca="false">L1427/$D1427</f>
        <v>0.233130751423653</v>
      </c>
      <c r="N1427" s="6" t="n">
        <v>2</v>
      </c>
      <c r="O1427" s="7" t="n">
        <f aca="false">N1427/49735264</f>
        <v>4.02129161312987E-008</v>
      </c>
      <c r="P1427" s="8" t="n">
        <f aca="false">O1427/$D1427</f>
        <v>0.000522487256500412</v>
      </c>
      <c r="Q1427" s="6" t="n">
        <v>0</v>
      </c>
      <c r="R1427" s="9" t="n">
        <f aca="false">Q1427/50554893</f>
        <v>0</v>
      </c>
      <c r="S1427" s="8" t="n">
        <f aca="false">R1427/$D1427</f>
        <v>0</v>
      </c>
      <c r="T1427" s="10" t="n">
        <f aca="false">AVERAGE(G1427,J1427,M1427,P1427)</f>
        <v>0.290381901102713</v>
      </c>
    </row>
    <row r="1428" s="5" customFormat="true" ht="15.25" hidden="false" customHeight="false" outlineLevel="0" collapsed="false">
      <c r="A1428" s="6" t="s">
        <v>482</v>
      </c>
      <c r="B1428" s="7" t="n">
        <v>879110</v>
      </c>
      <c r="C1428" s="6" t="n">
        <v>8329</v>
      </c>
      <c r="D1428" s="8" t="n">
        <f aca="false">C1428/58039824</f>
        <v>0.000143504914832271</v>
      </c>
      <c r="E1428" s="6" t="n">
        <v>636</v>
      </c>
      <c r="F1428" s="7" t="n">
        <f aca="false">E1428/57700746</f>
        <v>1.10223878214677E-005</v>
      </c>
      <c r="G1428" s="8" t="n">
        <f aca="false">F1428/$D1428</f>
        <v>0.0768084342919591</v>
      </c>
      <c r="H1428" s="6" t="n">
        <v>1133</v>
      </c>
      <c r="I1428" s="7" t="n">
        <f aca="false">H1428/41918464</f>
        <v>2.70286621189173E-005</v>
      </c>
      <c r="J1428" s="8" t="n">
        <f aca="false">I1428/$D1428</f>
        <v>0.188346595310053</v>
      </c>
      <c r="K1428" s="6" t="n">
        <v>230</v>
      </c>
      <c r="L1428" s="7" t="n">
        <f aca="false">K1428/43192891</f>
        <v>5.32495034888959E-006</v>
      </c>
      <c r="M1428" s="8" t="n">
        <f aca="false">L1428/$D1428</f>
        <v>0.0371063970534626</v>
      </c>
      <c r="N1428" s="6" t="n">
        <v>248</v>
      </c>
      <c r="O1428" s="7" t="n">
        <f aca="false">N1428/49735264</f>
        <v>4.98640160028104E-006</v>
      </c>
      <c r="P1428" s="8" t="n">
        <f aca="false">O1428/$D1428</f>
        <v>0.0347472531244603</v>
      </c>
      <c r="Q1428" s="6" t="n">
        <v>1</v>
      </c>
      <c r="R1428" s="9" t="n">
        <f aca="false">Q1428/50554893</f>
        <v>1.97804790131788E-008</v>
      </c>
      <c r="S1428" s="8" t="n">
        <f aca="false">R1428/$D1428</f>
        <v>0.000137838338403241</v>
      </c>
      <c r="T1428" s="10" t="n">
        <f aca="false">AVERAGE(G1428,J1428,M1428,P1428)</f>
        <v>0.0842521699449837</v>
      </c>
    </row>
    <row r="1429" s="5" customFormat="true" ht="15.25" hidden="false" customHeight="false" outlineLevel="0" collapsed="false">
      <c r="A1429" s="6" t="s">
        <v>482</v>
      </c>
      <c r="B1429" s="7" t="n">
        <v>879465</v>
      </c>
      <c r="C1429" s="6" t="n">
        <v>13521</v>
      </c>
      <c r="D1429" s="8" t="n">
        <f aca="false">C1429/58039824</f>
        <v>0.000232960733995334</v>
      </c>
      <c r="E1429" s="6" t="n">
        <v>10023</v>
      </c>
      <c r="F1429" s="7" t="n">
        <f aca="false">E1429/57700746</f>
        <v>0.000173706592978885</v>
      </c>
      <c r="G1429" s="8" t="n">
        <f aca="false">F1429/$D1429</f>
        <v>0.745647517501227</v>
      </c>
      <c r="H1429" s="6" t="n">
        <v>6712</v>
      </c>
      <c r="I1429" s="7" t="n">
        <f aca="false">H1429/41918464</f>
        <v>0.000160120370822748</v>
      </c>
      <c r="J1429" s="8" t="n">
        <f aca="false">I1429/$D1429</f>
        <v>0.687327722902671</v>
      </c>
      <c r="K1429" s="6" t="n">
        <v>4654</v>
      </c>
      <c r="L1429" s="7" t="n">
        <f aca="false">K1429/43192891</f>
        <v>0.000107749212711879</v>
      </c>
      <c r="M1429" s="8" t="n">
        <f aca="false">L1429/$D1429</f>
        <v>0.462520918714297</v>
      </c>
      <c r="N1429" s="6" t="n">
        <v>6788</v>
      </c>
      <c r="O1429" s="7" t="n">
        <f aca="false">N1429/49735264</f>
        <v>0.000136482637349628</v>
      </c>
      <c r="P1429" s="8" t="n">
        <f aca="false">O1429/$D1429</f>
        <v>0.58586112349887</v>
      </c>
      <c r="Q1429" s="6" t="n">
        <v>8576</v>
      </c>
      <c r="R1429" s="9" t="n">
        <f aca="false">Q1429/50554893</f>
        <v>0.000169637388017021</v>
      </c>
      <c r="S1429" s="8" t="n">
        <f aca="false">R1429/$D1429</f>
        <v>0.728180174863371</v>
      </c>
      <c r="T1429" s="10" t="n">
        <f aca="false">AVERAGE(G1429,J1429,M1429,P1429)</f>
        <v>0.620339320654266</v>
      </c>
    </row>
    <row r="1430" s="5" customFormat="true" ht="15.25" hidden="false" customHeight="false" outlineLevel="0" collapsed="false">
      <c r="A1430" s="6" t="s">
        <v>482</v>
      </c>
      <c r="B1430" s="7" t="n">
        <v>879534</v>
      </c>
      <c r="C1430" s="6" t="n">
        <v>1922</v>
      </c>
      <c r="D1430" s="8" t="n">
        <f aca="false">C1430/58039824</f>
        <v>3.31151934575129E-005</v>
      </c>
      <c r="E1430" s="6" t="n">
        <v>7884</v>
      </c>
      <c r="F1430" s="7" t="n">
        <f aca="false">E1430/57700746</f>
        <v>0.000136636015069892</v>
      </c>
      <c r="G1430" s="8" t="n">
        <f aca="false">F1430/$D1430</f>
        <v>4.12608234480638</v>
      </c>
      <c r="H1430" s="6" t="n">
        <v>4724</v>
      </c>
      <c r="I1430" s="7" t="n">
        <f aca="false">H1430/41918464</f>
        <v>0.000112694968975962</v>
      </c>
      <c r="J1430" s="8" t="n">
        <f aca="false">I1430/$D1430</f>
        <v>3.40311975288778</v>
      </c>
      <c r="K1430" s="6" t="n">
        <v>4014</v>
      </c>
      <c r="L1430" s="7" t="n">
        <f aca="false">K1430/43192891</f>
        <v>9.29319595671427E-005</v>
      </c>
      <c r="M1430" s="8" t="n">
        <f aca="false">L1430/$D1430</f>
        <v>2.80632392156716</v>
      </c>
      <c r="N1430" s="6" t="n">
        <v>7434</v>
      </c>
      <c r="O1430" s="7" t="n">
        <f aca="false">N1430/49735264</f>
        <v>0.000149471409260037</v>
      </c>
      <c r="P1430" s="8" t="n">
        <f aca="false">O1430/$D1430</f>
        <v>4.51368069015845</v>
      </c>
      <c r="Q1430" s="6" t="n">
        <v>1731</v>
      </c>
      <c r="R1430" s="9" t="n">
        <f aca="false">Q1430/50554893</f>
        <v>3.42400091718125E-005</v>
      </c>
      <c r="S1430" s="8" t="n">
        <f aca="false">R1430/$D1430</f>
        <v>1.03396675655067</v>
      </c>
      <c r="T1430" s="10" t="n">
        <f aca="false">AVERAGE(G1430,J1430,M1430,P1430)</f>
        <v>3.71230167735494</v>
      </c>
    </row>
    <row r="1431" s="5" customFormat="true" ht="15.25" hidden="false" customHeight="false" outlineLevel="0" collapsed="false">
      <c r="A1431" s="6" t="s">
        <v>482</v>
      </c>
      <c r="B1431" s="7" t="n">
        <v>879645</v>
      </c>
      <c r="C1431" s="6" t="n">
        <v>9905</v>
      </c>
      <c r="D1431" s="8" t="n">
        <f aca="false">C1431/58039824</f>
        <v>0.000170658684285466</v>
      </c>
      <c r="E1431" s="6" t="n">
        <v>4153</v>
      </c>
      <c r="F1431" s="7" t="n">
        <f aca="false">E1431/57700746</f>
        <v>7.1974806010307E-005</v>
      </c>
      <c r="G1431" s="8" t="n">
        <f aca="false">F1431/$D1431</f>
        <v>0.421747104823055</v>
      </c>
      <c r="H1431" s="6" t="n">
        <v>1326</v>
      </c>
      <c r="I1431" s="7" t="n">
        <f aca="false">H1431/41918464</f>
        <v>3.16328384551495E-005</v>
      </c>
      <c r="J1431" s="8" t="n">
        <f aca="false">I1431/$D1431</f>
        <v>0.185357332312702</v>
      </c>
      <c r="K1431" s="6" t="n">
        <v>701</v>
      </c>
      <c r="L1431" s="7" t="n">
        <f aca="false">K1431/43192891</f>
        <v>1.62295225850939E-005</v>
      </c>
      <c r="M1431" s="8" t="n">
        <f aca="false">L1431/$D1431</f>
        <v>0.0950993068594524</v>
      </c>
      <c r="N1431" s="6" t="n">
        <v>3055</v>
      </c>
      <c r="O1431" s="7" t="n">
        <f aca="false">N1431/49735264</f>
        <v>6.14252293905588E-005</v>
      </c>
      <c r="P1431" s="8" t="n">
        <f aca="false">O1431/$D1431</f>
        <v>0.359930288035099</v>
      </c>
      <c r="Q1431" s="6" t="n">
        <v>2218</v>
      </c>
      <c r="R1431" s="9" t="n">
        <f aca="false">Q1431/50554893</f>
        <v>4.38731024512306E-005</v>
      </c>
      <c r="S1431" s="8" t="n">
        <f aca="false">R1431/$D1431</f>
        <v>0.257080983806501</v>
      </c>
      <c r="T1431" s="10" t="n">
        <f aca="false">AVERAGE(G1431,J1431,M1431,P1431)</f>
        <v>0.265533508007577</v>
      </c>
    </row>
    <row r="1432" s="5" customFormat="true" ht="15.25" hidden="false" customHeight="false" outlineLevel="0" collapsed="false">
      <c r="A1432" s="6" t="s">
        <v>482</v>
      </c>
      <c r="B1432" s="7" t="n">
        <v>879981</v>
      </c>
      <c r="C1432" s="6" t="n">
        <v>15697</v>
      </c>
      <c r="D1432" s="8" t="n">
        <f aca="false">C1432/58039824</f>
        <v>0.000270452232935786</v>
      </c>
      <c r="E1432" s="6" t="n">
        <v>2242</v>
      </c>
      <c r="F1432" s="7" t="n">
        <f aca="false">E1432/57700746</f>
        <v>3.88556501505197E-005</v>
      </c>
      <c r="G1432" s="8" t="n">
        <f aca="false">F1432/$D1432</f>
        <v>0.143669178578183</v>
      </c>
      <c r="H1432" s="6" t="n">
        <v>2096</v>
      </c>
      <c r="I1432" s="7" t="n">
        <f aca="false">H1432/41918464</f>
        <v>5.00018321282001E-005</v>
      </c>
      <c r="J1432" s="8" t="n">
        <f aca="false">I1432/$D1432</f>
        <v>0.184882304669573</v>
      </c>
      <c r="K1432" s="6" t="n">
        <v>1841</v>
      </c>
      <c r="L1432" s="7" t="n">
        <f aca="false">K1432/43192891</f>
        <v>4.26227547491554E-005</v>
      </c>
      <c r="M1432" s="8" t="n">
        <f aca="false">L1432/$D1432</f>
        <v>0.157598087789778</v>
      </c>
      <c r="N1432" s="6" t="n">
        <v>1842</v>
      </c>
      <c r="O1432" s="7" t="n">
        <f aca="false">N1432/49735264</f>
        <v>3.70360957569261E-005</v>
      </c>
      <c r="P1432" s="8" t="n">
        <f aca="false">O1432/$D1432</f>
        <v>0.136941356907634</v>
      </c>
      <c r="Q1432" s="6" t="n">
        <v>2077</v>
      </c>
      <c r="R1432" s="9" t="n">
        <f aca="false">Q1432/50554893</f>
        <v>4.10840549103724E-005</v>
      </c>
      <c r="S1432" s="8" t="n">
        <f aca="false">R1432/$D1432</f>
        <v>0.1519087288147</v>
      </c>
      <c r="T1432" s="10" t="n">
        <f aca="false">AVERAGE(G1432,J1432,M1432,P1432)</f>
        <v>0.155772731986292</v>
      </c>
    </row>
    <row r="1433" s="5" customFormat="true" ht="15.25" hidden="false" customHeight="false" outlineLevel="0" collapsed="false">
      <c r="A1433" s="6" t="s">
        <v>482</v>
      </c>
      <c r="B1433" s="7" t="n">
        <v>880014</v>
      </c>
      <c r="C1433" s="6" t="n">
        <v>1287</v>
      </c>
      <c r="D1433" s="8" t="n">
        <f aca="false">C1433/58039824</f>
        <v>2.2174429750166E-005</v>
      </c>
      <c r="E1433" s="6" t="n">
        <v>1153</v>
      </c>
      <c r="F1433" s="7" t="n">
        <f aca="false">E1433/57700746</f>
        <v>1.99824106260255E-005</v>
      </c>
      <c r="G1433" s="8" t="n">
        <f aca="false">F1433/$D1433</f>
        <v>0.901146539106644</v>
      </c>
      <c r="H1433" s="6" t="n">
        <v>2596</v>
      </c>
      <c r="I1433" s="7" t="n">
        <f aca="false">H1433/41918464</f>
        <v>6.19297500977135E-005</v>
      </c>
      <c r="J1433" s="8" t="n">
        <f aca="false">I1433/$D1433</f>
        <v>2.79284521836463</v>
      </c>
      <c r="K1433" s="6" t="n">
        <v>560</v>
      </c>
      <c r="L1433" s="7" t="n">
        <f aca="false">K1433/43192891</f>
        <v>1.29650965016442E-005</v>
      </c>
      <c r="M1433" s="8" t="n">
        <f aca="false">L1433/$D1433</f>
        <v>0.584686805826298</v>
      </c>
      <c r="N1433" s="6" t="n">
        <v>1919</v>
      </c>
      <c r="O1433" s="7" t="n">
        <f aca="false">N1433/49735264</f>
        <v>3.85842930279811E-005</v>
      </c>
      <c r="P1433" s="8" t="n">
        <f aca="false">O1433/$D1433</f>
        <v>1.74003541298248</v>
      </c>
      <c r="Q1433" s="6" t="n">
        <v>3</v>
      </c>
      <c r="R1433" s="9" t="n">
        <f aca="false">Q1433/50554893</f>
        <v>5.93414370395364E-008</v>
      </c>
      <c r="S1433" s="8" t="n">
        <f aca="false">R1433/$D1433</f>
        <v>0.00267612009454683</v>
      </c>
      <c r="T1433" s="10" t="n">
        <f aca="false">AVERAGE(G1433,J1433,M1433,P1433)</f>
        <v>1.50467849407001</v>
      </c>
    </row>
    <row r="1434" s="5" customFormat="true" ht="15.25" hidden="false" customHeight="false" outlineLevel="0" collapsed="false">
      <c r="A1434" s="6" t="s">
        <v>482</v>
      </c>
      <c r="B1434" s="7" t="n">
        <v>880071</v>
      </c>
      <c r="C1434" s="6" t="n">
        <v>14</v>
      </c>
      <c r="D1434" s="8" t="n">
        <f aca="false">C1434/58039824</f>
        <v>2.41213688035994E-007</v>
      </c>
      <c r="E1434" s="6" t="n">
        <v>134</v>
      </c>
      <c r="F1434" s="7" t="n">
        <f aca="false">E1434/57700746</f>
        <v>2.32232699383124E-006</v>
      </c>
      <c r="G1434" s="8" t="n">
        <f aca="false">F1434/$D1434</f>
        <v>9.62767499945817</v>
      </c>
      <c r="H1434" s="6" t="n">
        <v>93</v>
      </c>
      <c r="I1434" s="7" t="n">
        <f aca="false">H1434/41918464</f>
        <v>2.21859274232949E-006</v>
      </c>
      <c r="J1434" s="8" t="n">
        <f aca="false">I1434/$D1434</f>
        <v>9.19762373517721</v>
      </c>
      <c r="K1434" s="6" t="n">
        <v>1</v>
      </c>
      <c r="L1434" s="7" t="n">
        <f aca="false">K1434/43192891</f>
        <v>2.31519580386504E-008</v>
      </c>
      <c r="M1434" s="8" t="n">
        <f aca="false">L1434/$D1434</f>
        <v>0.0959811121299038</v>
      </c>
      <c r="N1434" s="6" t="n">
        <v>190</v>
      </c>
      <c r="O1434" s="7" t="n">
        <f aca="false">N1434/49735264</f>
        <v>3.82022703247338E-006</v>
      </c>
      <c r="P1434" s="8" t="n">
        <f aca="false">O1434/$D1434</f>
        <v>15.8375217574855</v>
      </c>
      <c r="Q1434" s="6" t="n">
        <v>0</v>
      </c>
      <c r="R1434" s="9" t="n">
        <f aca="false">Q1434/50554893</f>
        <v>0</v>
      </c>
      <c r="S1434" s="8" t="n">
        <f aca="false">R1434/$D1434</f>
        <v>0</v>
      </c>
      <c r="T1434" s="10" t="n">
        <f aca="false">AVERAGE(G1434,J1434,M1434,P1434)</f>
        <v>8.6897004010627</v>
      </c>
    </row>
    <row r="1435" s="5" customFormat="true" ht="15.25" hidden="false" customHeight="false" outlineLevel="0" collapsed="false">
      <c r="A1435" s="6" t="s">
        <v>482</v>
      </c>
      <c r="B1435" s="7" t="n">
        <v>880075</v>
      </c>
      <c r="C1435" s="6" t="n">
        <v>642</v>
      </c>
      <c r="D1435" s="8" t="n">
        <f aca="false">C1435/58039824</f>
        <v>1.10613705513649E-005</v>
      </c>
      <c r="E1435" s="6" t="n">
        <v>7</v>
      </c>
      <c r="F1435" s="7" t="n">
        <f aca="false">E1435/57700746</f>
        <v>1.2131558922999E-007</v>
      </c>
      <c r="G1435" s="8" t="n">
        <f aca="false">F1435/$D1435</f>
        <v>0.0109675006968301</v>
      </c>
      <c r="H1435" s="6" t="n">
        <v>1012</v>
      </c>
      <c r="I1435" s="7" t="n">
        <f aca="false">H1435/41918464</f>
        <v>2.41421059702951E-005</v>
      </c>
      <c r="J1435" s="8" t="n">
        <f aca="false">I1435/$D1435</f>
        <v>2.18256009580261</v>
      </c>
      <c r="K1435" s="6" t="n">
        <v>187</v>
      </c>
      <c r="L1435" s="7" t="n">
        <f aca="false">K1435/43192891</f>
        <v>4.32941615322762E-006</v>
      </c>
      <c r="M1435" s="8" t="n">
        <f aca="false">L1435/$D1435</f>
        <v>0.391399613015714</v>
      </c>
      <c r="N1435" s="6" t="n">
        <v>303</v>
      </c>
      <c r="O1435" s="7" t="n">
        <f aca="false">N1435/49735264</f>
        <v>6.09225679389175E-006</v>
      </c>
      <c r="P1435" s="8" t="n">
        <f aca="false">O1435/$D1435</f>
        <v>0.550768710405423</v>
      </c>
      <c r="Q1435" s="6" t="n">
        <v>0</v>
      </c>
      <c r="R1435" s="9" t="n">
        <f aca="false">Q1435/50554893</f>
        <v>0</v>
      </c>
      <c r="S1435" s="8" t="n">
        <f aca="false">R1435/$D1435</f>
        <v>0</v>
      </c>
      <c r="T1435" s="10" t="n">
        <f aca="false">AVERAGE(G1435,J1435,M1435,P1435)</f>
        <v>0.783923979980145</v>
      </c>
    </row>
    <row r="1436" s="5" customFormat="true" ht="15.25" hidden="false" customHeight="false" outlineLevel="0" collapsed="false">
      <c r="A1436" s="6" t="s">
        <v>482</v>
      </c>
      <c r="B1436" s="7" t="n">
        <v>880366</v>
      </c>
      <c r="C1436" s="6" t="n">
        <v>110</v>
      </c>
      <c r="D1436" s="8" t="n">
        <f aca="false">C1436/58039824</f>
        <v>1.8952504059971E-006</v>
      </c>
      <c r="E1436" s="6" t="n">
        <v>2624</v>
      </c>
      <c r="F1436" s="7" t="n">
        <f aca="false">E1436/57700746</f>
        <v>4.54760151627849E-005</v>
      </c>
      <c r="G1436" s="8" t="n">
        <f aca="false">F1436/$D1436</f>
        <v>23.9947265115397</v>
      </c>
      <c r="H1436" s="6" t="n">
        <v>631</v>
      </c>
      <c r="I1436" s="7" t="n">
        <f aca="false">H1436/41918464</f>
        <v>1.50530324775259E-005</v>
      </c>
      <c r="J1436" s="8" t="n">
        <f aca="false">I1436/$D1436</f>
        <v>7.94250323328988</v>
      </c>
      <c r="K1436" s="6" t="n">
        <v>713</v>
      </c>
      <c r="L1436" s="7" t="n">
        <f aca="false">K1436/43192891</f>
        <v>1.65073460815577E-005</v>
      </c>
      <c r="M1436" s="8" t="n">
        <f aca="false">L1436/$D1436</f>
        <v>8.70984964800636</v>
      </c>
      <c r="N1436" s="6" t="n">
        <v>657</v>
      </c>
      <c r="O1436" s="7" t="n">
        <f aca="false">N1436/49735264</f>
        <v>1.32099429491316E-005</v>
      </c>
      <c r="P1436" s="8" t="n">
        <f aca="false">O1436/$D1436</f>
        <v>6.97002512561491</v>
      </c>
      <c r="Q1436" s="6" t="n">
        <v>1</v>
      </c>
      <c r="R1436" s="9" t="n">
        <f aca="false">Q1436/50554893</f>
        <v>1.97804790131788E-008</v>
      </c>
      <c r="S1436" s="8" t="n">
        <f aca="false">R1436/$D1436</f>
        <v>0.0104368683687326</v>
      </c>
      <c r="T1436" s="10" t="n">
        <f aca="false">AVERAGE(G1436,J1436,M1436,P1436)</f>
        <v>11.9042761296127</v>
      </c>
    </row>
    <row r="1437" s="5" customFormat="true" ht="15.25" hidden="false" customHeight="false" outlineLevel="0" collapsed="false">
      <c r="A1437" s="6" t="s">
        <v>482</v>
      </c>
      <c r="B1437" s="7" t="n">
        <v>880488</v>
      </c>
      <c r="C1437" s="6" t="n">
        <v>4222</v>
      </c>
      <c r="D1437" s="8" t="n">
        <f aca="false">C1437/58039824</f>
        <v>7.27431564919976E-005</v>
      </c>
      <c r="E1437" s="6" t="n">
        <v>985</v>
      </c>
      <c r="F1437" s="7" t="n">
        <f aca="false">E1437/57700746</f>
        <v>1.70708364845058E-005</v>
      </c>
      <c r="G1437" s="8" t="n">
        <f aca="false">F1437/$D1437</f>
        <v>0.234672748719444</v>
      </c>
      <c r="H1437" s="6" t="n">
        <v>259</v>
      </c>
      <c r="I1437" s="7" t="n">
        <f aca="false">H1437/41918464</f>
        <v>6.17866150820793E-006</v>
      </c>
      <c r="J1437" s="8" t="n">
        <f aca="false">I1437/$D1437</f>
        <v>0.0849380451188923</v>
      </c>
      <c r="K1437" s="6" t="n">
        <v>595</v>
      </c>
      <c r="L1437" s="7" t="n">
        <f aca="false">K1437/43192891</f>
        <v>1.3775415032997E-005</v>
      </c>
      <c r="M1437" s="8" t="n">
        <f aca="false">L1437/$D1437</f>
        <v>0.189370597830909</v>
      </c>
      <c r="N1437" s="6" t="n">
        <v>1</v>
      </c>
      <c r="O1437" s="7" t="n">
        <f aca="false">N1437/49735264</f>
        <v>2.01064580656493E-008</v>
      </c>
      <c r="P1437" s="8" t="n">
        <f aca="false">O1437/$D1437</f>
        <v>0.000276403431405417</v>
      </c>
      <c r="Q1437" s="6" t="n">
        <v>0</v>
      </c>
      <c r="R1437" s="9" t="n">
        <f aca="false">Q1437/50554893</f>
        <v>0</v>
      </c>
      <c r="S1437" s="8" t="n">
        <f aca="false">R1437/$D1437</f>
        <v>0</v>
      </c>
      <c r="T1437" s="10" t="n">
        <f aca="false">AVERAGE(G1437,J1437,M1437,P1437)</f>
        <v>0.127314448775163</v>
      </c>
    </row>
    <row r="1438" s="5" customFormat="true" ht="15.25" hidden="false" customHeight="false" outlineLevel="0" collapsed="false">
      <c r="A1438" s="6" t="s">
        <v>21</v>
      </c>
      <c r="B1438" s="7" t="n">
        <v>880561</v>
      </c>
      <c r="C1438" s="6" t="n">
        <v>13</v>
      </c>
      <c r="D1438" s="8" t="n">
        <f aca="false">C1438/58039824</f>
        <v>2.23984138890566E-007</v>
      </c>
      <c r="E1438" s="6" t="n">
        <v>2579</v>
      </c>
      <c r="F1438" s="7" t="n">
        <f aca="false">E1438/57700746</f>
        <v>4.46961292320207E-005</v>
      </c>
      <c r="G1438" s="8" t="n">
        <f aca="false">F1438/$D1438</f>
        <v>199.55042108521</v>
      </c>
      <c r="H1438" s="6" t="n">
        <v>1117</v>
      </c>
      <c r="I1438" s="7" t="n">
        <f aca="false">H1438/41918464</f>
        <v>2.66469687438929E-005</v>
      </c>
      <c r="J1438" s="8" t="n">
        <f aca="false">I1438/$D1438</f>
        <v>118.968105848388</v>
      </c>
      <c r="K1438" s="6" t="n">
        <v>1969</v>
      </c>
      <c r="L1438" s="7" t="n">
        <f aca="false">K1438/43192891</f>
        <v>4.55862053781026E-005</v>
      </c>
      <c r="M1438" s="8" t="n">
        <f aca="false">L1438/$D1438</f>
        <v>203.524256690225</v>
      </c>
      <c r="N1438" s="6" t="n">
        <v>18</v>
      </c>
      <c r="O1438" s="7" t="n">
        <f aca="false">N1438/49735264</f>
        <v>3.61916245181688E-007</v>
      </c>
      <c r="P1438" s="8" t="n">
        <f aca="false">O1438/$D1438</f>
        <v>1.61581193639123</v>
      </c>
      <c r="Q1438" s="6" t="n">
        <v>942</v>
      </c>
      <c r="R1438" s="9" t="n">
        <f aca="false">Q1438/50554893</f>
        <v>1.86332112304144E-005</v>
      </c>
      <c r="S1438" s="8" t="n">
        <f aca="false">R1438/$D1438</f>
        <v>83.1898692590829</v>
      </c>
      <c r="T1438" s="10" t="n">
        <f aca="false">AVERAGE(G1438,J1438,M1438,P1438)</f>
        <v>130.914648890054</v>
      </c>
    </row>
    <row r="1439" s="5" customFormat="true" ht="15.25" hidden="false" customHeight="false" outlineLevel="0" collapsed="false">
      <c r="A1439" s="6" t="s">
        <v>483</v>
      </c>
      <c r="B1439" s="7" t="n">
        <v>880649</v>
      </c>
      <c r="C1439" s="6" t="n">
        <v>4274</v>
      </c>
      <c r="D1439" s="8" t="n">
        <f aca="false">C1439/58039824</f>
        <v>7.36390930475599E-005</v>
      </c>
      <c r="E1439" s="6" t="n">
        <v>13690</v>
      </c>
      <c r="F1439" s="7" t="n">
        <f aca="false">E1439/57700746</f>
        <v>0.000237258630936938</v>
      </c>
      <c r="G1439" s="8" t="n">
        <f aca="false">F1439/$D1439</f>
        <v>3.22191136688368</v>
      </c>
      <c r="H1439" s="6" t="n">
        <v>12162</v>
      </c>
      <c r="I1439" s="7" t="n">
        <f aca="false">H1439/41918464</f>
        <v>0.000290134676690444</v>
      </c>
      <c r="J1439" s="8" t="n">
        <f aca="false">I1439/$D1439</f>
        <v>3.93995450898696</v>
      </c>
      <c r="K1439" s="6" t="n">
        <v>5710</v>
      </c>
      <c r="L1439" s="7" t="n">
        <f aca="false">K1439/43192891</f>
        <v>0.000132197680400694</v>
      </c>
      <c r="M1439" s="8" t="n">
        <f aca="false">L1439/$D1439</f>
        <v>1.79521059982792</v>
      </c>
      <c r="N1439" s="6" t="n">
        <v>11439</v>
      </c>
      <c r="O1439" s="7" t="n">
        <f aca="false">N1439/49735264</f>
        <v>0.000229997773812963</v>
      </c>
      <c r="P1439" s="8" t="n">
        <f aca="false">O1439/$D1439</f>
        <v>3.12331078907257</v>
      </c>
      <c r="Q1439" s="6" t="n">
        <v>26539</v>
      </c>
      <c r="R1439" s="9" t="n">
        <f aca="false">Q1439/50554893</f>
        <v>0.000524954132530752</v>
      </c>
      <c r="S1439" s="8" t="n">
        <f aca="false">R1439/$D1439</f>
        <v>7.12874250354645</v>
      </c>
      <c r="T1439" s="10" t="n">
        <f aca="false">AVERAGE(G1439,J1439,M1439,P1439)</f>
        <v>3.02009681619278</v>
      </c>
    </row>
    <row r="1440" s="5" customFormat="true" ht="15.25" hidden="false" customHeight="false" outlineLevel="0" collapsed="false">
      <c r="A1440" s="6" t="s">
        <v>483</v>
      </c>
      <c r="B1440" s="7" t="n">
        <v>880834</v>
      </c>
      <c r="C1440" s="6" t="n">
        <v>207</v>
      </c>
      <c r="D1440" s="8" t="n">
        <f aca="false">C1440/58039824</f>
        <v>3.56651667310363E-006</v>
      </c>
      <c r="E1440" s="6" t="n">
        <v>233</v>
      </c>
      <c r="F1440" s="7" t="n">
        <f aca="false">E1440/57700746</f>
        <v>4.03807604151253E-006</v>
      </c>
      <c r="G1440" s="8" t="n">
        <f aca="false">F1440/$D1440</f>
        <v>1.13221846738166</v>
      </c>
      <c r="H1440" s="6" t="n">
        <v>164</v>
      </c>
      <c r="I1440" s="7" t="n">
        <f aca="false">H1440/41918464</f>
        <v>3.91235709400039E-006</v>
      </c>
      <c r="J1440" s="8" t="n">
        <f aca="false">I1440/$D1440</f>
        <v>1.09696868193688</v>
      </c>
      <c r="K1440" s="6" t="n">
        <v>254</v>
      </c>
      <c r="L1440" s="7" t="n">
        <f aca="false">K1440/43192891</f>
        <v>5.8805973418172E-006</v>
      </c>
      <c r="M1440" s="8" t="n">
        <f aca="false">L1440/$D1440</f>
        <v>1.6488349504055</v>
      </c>
      <c r="N1440" s="6" t="n">
        <v>243</v>
      </c>
      <c r="O1440" s="7" t="n">
        <f aca="false">N1440/49735264</f>
        <v>4.88586930995279E-006</v>
      </c>
      <c r="P1440" s="8" t="n">
        <f aca="false">O1440/$D1440</f>
        <v>1.36992751128822</v>
      </c>
      <c r="Q1440" s="6" t="n">
        <v>217</v>
      </c>
      <c r="R1440" s="9" t="n">
        <f aca="false">Q1440/50554893</f>
        <v>4.2923639458598E-006</v>
      </c>
      <c r="S1440" s="8" t="n">
        <f aca="false">R1440/$D1440</f>
        <v>1.20351713991134</v>
      </c>
      <c r="T1440" s="10" t="n">
        <f aca="false">AVERAGE(G1440,J1440,M1440,P1440)</f>
        <v>1.31198740275306</v>
      </c>
    </row>
    <row r="1441" s="5" customFormat="true" ht="15.25" hidden="false" customHeight="false" outlineLevel="0" collapsed="false">
      <c r="A1441" s="6" t="s">
        <v>483</v>
      </c>
      <c r="B1441" s="7" t="n">
        <v>880880</v>
      </c>
      <c r="C1441" s="6" t="n">
        <v>50</v>
      </c>
      <c r="D1441" s="8" t="n">
        <f aca="false">C1441/58039824</f>
        <v>8.61477457271407E-007</v>
      </c>
      <c r="E1441" s="6" t="n">
        <v>46</v>
      </c>
      <c r="F1441" s="7" t="n">
        <f aca="false">E1441/57700746</f>
        <v>7.9721672922565E-007</v>
      </c>
      <c r="G1441" s="8" t="n">
        <f aca="false">F1441/$D1441</f>
        <v>0.925406373082248</v>
      </c>
      <c r="H1441" s="6" t="n">
        <v>39</v>
      </c>
      <c r="I1441" s="7" t="n">
        <f aca="false">H1441/41918464</f>
        <v>9.30377601622044E-007</v>
      </c>
      <c r="J1441" s="8" t="n">
        <f aca="false">I1441/$D1441</f>
        <v>1.07997904503371</v>
      </c>
      <c r="K1441" s="6" t="n">
        <v>51</v>
      </c>
      <c r="L1441" s="7" t="n">
        <f aca="false">K1441/43192891</f>
        <v>1.18074985997117E-006</v>
      </c>
      <c r="M1441" s="8" t="n">
        <f aca="false">L1441/$D1441</f>
        <v>1.37061028121503</v>
      </c>
      <c r="N1441" s="6" t="n">
        <v>51</v>
      </c>
      <c r="O1441" s="7" t="n">
        <f aca="false">N1441/49735264</f>
        <v>1.02542936134812E-006</v>
      </c>
      <c r="P1441" s="8" t="n">
        <f aca="false">O1441/$D1441</f>
        <v>1.19031479314154</v>
      </c>
      <c r="Q1441" s="6" t="n">
        <v>50</v>
      </c>
      <c r="R1441" s="9" t="n">
        <f aca="false">Q1441/50554893</f>
        <v>9.8902395065894E-007</v>
      </c>
      <c r="S1441" s="8" t="n">
        <f aca="false">R1441/$D1441</f>
        <v>1.14805552056059</v>
      </c>
      <c r="T1441" s="10" t="n">
        <f aca="false">AVERAGE(G1441,J1441,M1441,P1441)</f>
        <v>1.14157762311813</v>
      </c>
    </row>
    <row r="1442" s="5" customFormat="true" ht="15.25" hidden="false" customHeight="false" outlineLevel="0" collapsed="false">
      <c r="A1442" s="6" t="s">
        <v>483</v>
      </c>
      <c r="B1442" s="7" t="n">
        <v>880882</v>
      </c>
      <c r="C1442" s="6" t="n">
        <v>31081</v>
      </c>
      <c r="D1442" s="8" t="n">
        <f aca="false">C1442/58039824</f>
        <v>0.000535511616989052</v>
      </c>
      <c r="E1442" s="6" t="n">
        <v>25428</v>
      </c>
      <c r="F1442" s="7" t="n">
        <f aca="false">E1442/57700746</f>
        <v>0.00044068754327717</v>
      </c>
      <c r="G1442" s="8" t="n">
        <f aca="false">F1442/$D1442</f>
        <v>0.822928073446779</v>
      </c>
      <c r="H1442" s="6" t="n">
        <v>23365</v>
      </c>
      <c r="I1442" s="7" t="n">
        <f aca="false">H1442/41918464</f>
        <v>0.000557391606715361</v>
      </c>
      <c r="J1442" s="8" t="n">
        <f aca="false">I1442/$D1442</f>
        <v>1.04085810472111</v>
      </c>
      <c r="K1442" s="6" t="n">
        <v>26558</v>
      </c>
      <c r="L1442" s="7" t="n">
        <f aca="false">K1442/43192891</f>
        <v>0.000614869701590477</v>
      </c>
      <c r="M1442" s="8" t="n">
        <f aca="false">L1442/$D1442</f>
        <v>1.14819115418564</v>
      </c>
      <c r="N1442" s="6" t="n">
        <v>30616</v>
      </c>
      <c r="O1442" s="7" t="n">
        <f aca="false">N1442/49735264</f>
        <v>0.000615579320137921</v>
      </c>
      <c r="P1442" s="8" t="n">
        <f aca="false">O1442/$D1442</f>
        <v>1.1495162767879</v>
      </c>
      <c r="Q1442" s="6" t="n">
        <v>29144</v>
      </c>
      <c r="R1442" s="9" t="n">
        <f aca="false">Q1442/50554893</f>
        <v>0.000576482280360083</v>
      </c>
      <c r="S1442" s="8" t="n">
        <f aca="false">R1442/$D1442</f>
        <v>1.07650751556314</v>
      </c>
      <c r="T1442" s="10" t="n">
        <f aca="false">AVERAGE(G1442,J1442,M1442,P1442)</f>
        <v>1.04037340228535</v>
      </c>
    </row>
    <row r="1443" s="5" customFormat="true" ht="15.25" hidden="false" customHeight="false" outlineLevel="0" collapsed="false">
      <c r="A1443" s="6" t="s">
        <v>483</v>
      </c>
      <c r="B1443" s="7" t="n">
        <v>880895</v>
      </c>
      <c r="C1443" s="6" t="n">
        <v>20295</v>
      </c>
      <c r="D1443" s="8" t="n">
        <f aca="false">C1443/58039824</f>
        <v>0.000349673699906464</v>
      </c>
      <c r="E1443" s="6" t="n">
        <v>45072</v>
      </c>
      <c r="F1443" s="7" t="n">
        <f aca="false">E1443/57700746</f>
        <v>0.000781133748253445</v>
      </c>
      <c r="G1443" s="8" t="n">
        <f aca="false">F1443/$D1443</f>
        <v>2.23389333673763</v>
      </c>
      <c r="H1443" s="6" t="n">
        <v>38159</v>
      </c>
      <c r="I1443" s="7" t="n">
        <f aca="false">H1443/41918464</f>
        <v>0.000910314843597323</v>
      </c>
      <c r="J1443" s="8" t="n">
        <f aca="false">I1443/$D1443</f>
        <v>2.6033265980279</v>
      </c>
      <c r="K1443" s="6" t="n">
        <v>44974</v>
      </c>
      <c r="L1443" s="7" t="n">
        <f aca="false">K1443/43192891</f>
        <v>0.00104123616083026</v>
      </c>
      <c r="M1443" s="8" t="n">
        <f aca="false">L1443/$D1443</f>
        <v>2.97773656156808</v>
      </c>
      <c r="N1443" s="6" t="n">
        <v>36950</v>
      </c>
      <c r="O1443" s="7" t="n">
        <f aca="false">N1443/49735264</f>
        <v>0.000742933625525744</v>
      </c>
      <c r="P1443" s="8" t="n">
        <f aca="false">O1443/$D1443</f>
        <v>2.12464828131047</v>
      </c>
      <c r="Q1443" s="6" t="n">
        <v>73065</v>
      </c>
      <c r="R1443" s="9" t="n">
        <f aca="false">Q1443/50554893</f>
        <v>0.00144526069909791</v>
      </c>
      <c r="S1443" s="8" t="n">
        <f aca="false">R1443/$D1443</f>
        <v>4.13316957919486</v>
      </c>
      <c r="T1443" s="10" t="n">
        <f aca="false">AVERAGE(G1443,J1443,M1443,P1443)</f>
        <v>2.48490119441102</v>
      </c>
    </row>
    <row r="1444" s="5" customFormat="true" ht="15.25" hidden="false" customHeight="false" outlineLevel="0" collapsed="false">
      <c r="A1444" s="6" t="s">
        <v>483</v>
      </c>
      <c r="B1444" s="7" t="n">
        <v>880910</v>
      </c>
      <c r="C1444" s="6" t="n">
        <v>1312</v>
      </c>
      <c r="D1444" s="8" t="n">
        <f aca="false">C1444/58039824</f>
        <v>2.26051684788017E-005</v>
      </c>
      <c r="E1444" s="6" t="n">
        <v>11</v>
      </c>
      <c r="F1444" s="7" t="n">
        <f aca="false">E1444/57700746</f>
        <v>1.90638783075699E-007</v>
      </c>
      <c r="G1444" s="8" t="n">
        <f aca="false">F1444/$D1444</f>
        <v>0.00843341571439614</v>
      </c>
      <c r="H1444" s="6" t="n">
        <v>208</v>
      </c>
      <c r="I1444" s="7" t="n">
        <f aca="false">H1444/41918464</f>
        <v>4.96201387531757E-006</v>
      </c>
      <c r="J1444" s="8" t="n">
        <f aca="false">I1444/$D1444</f>
        <v>0.219507935982462</v>
      </c>
      <c r="K1444" s="6" t="n">
        <v>5</v>
      </c>
      <c r="L1444" s="7" t="n">
        <f aca="false">K1444/43192891</f>
        <v>1.15759790193252E-007</v>
      </c>
      <c r="M1444" s="8" t="n">
        <f aca="false">L1444/$D1444</f>
        <v>0.0051209434825406</v>
      </c>
      <c r="N1444" s="6" t="n">
        <v>2469</v>
      </c>
      <c r="O1444" s="7" t="n">
        <f aca="false">N1444/49735264</f>
        <v>4.96428449640883E-005</v>
      </c>
      <c r="P1444" s="8" t="n">
        <f aca="false">O1444/$D1444</f>
        <v>2.19608382970653</v>
      </c>
      <c r="Q1444" s="6" t="n">
        <v>1</v>
      </c>
      <c r="R1444" s="9" t="n">
        <f aca="false">Q1444/50554893</f>
        <v>1.97804790131788E-008</v>
      </c>
      <c r="S1444" s="8" t="n">
        <f aca="false">R1444/$D1444</f>
        <v>0.000875042317500451</v>
      </c>
      <c r="T1444" s="10" t="n">
        <f aca="false">AVERAGE(G1444,J1444,M1444,P1444)</f>
        <v>0.607286531221482</v>
      </c>
    </row>
    <row r="1445" s="5" customFormat="true" ht="15.25" hidden="false" customHeight="false" outlineLevel="0" collapsed="false">
      <c r="A1445" s="6" t="s">
        <v>21</v>
      </c>
      <c r="B1445" s="7" t="n">
        <v>881141</v>
      </c>
      <c r="C1445" s="6" t="n">
        <v>39</v>
      </c>
      <c r="D1445" s="8" t="n">
        <f aca="false">C1445/58039824</f>
        <v>6.71952416671698E-007</v>
      </c>
      <c r="E1445" s="6" t="n">
        <v>1729</v>
      </c>
      <c r="F1445" s="7" t="n">
        <f aca="false">E1445/57700746</f>
        <v>2.99649505398076E-005</v>
      </c>
      <c r="G1445" s="8" t="n">
        <f aca="false">F1445/$D1445</f>
        <v>44.5938578333112</v>
      </c>
      <c r="H1445" s="6" t="n">
        <v>1112</v>
      </c>
      <c r="I1445" s="7" t="n">
        <f aca="false">H1445/41918464</f>
        <v>2.65276895641978E-005</v>
      </c>
      <c r="J1445" s="8" t="n">
        <f aca="false">I1445/$D1445</f>
        <v>39.4785239341712</v>
      </c>
      <c r="K1445" s="6" t="n">
        <v>263</v>
      </c>
      <c r="L1445" s="7" t="n">
        <f aca="false">K1445/43192891</f>
        <v>6.08896496416505E-006</v>
      </c>
      <c r="M1445" s="8" t="n">
        <f aca="false">L1445/$D1445</f>
        <v>9.06160140672579</v>
      </c>
      <c r="N1445" s="6" t="n">
        <v>2943</v>
      </c>
      <c r="O1445" s="7" t="n">
        <f aca="false">N1445/49735264</f>
        <v>5.91733060872061E-005</v>
      </c>
      <c r="P1445" s="8" t="n">
        <f aca="false">O1445/$D1445</f>
        <v>88.0617505333223</v>
      </c>
      <c r="Q1445" s="6" t="n">
        <v>4305</v>
      </c>
      <c r="R1445" s="9" t="n">
        <f aca="false">Q1445/50554893</f>
        <v>8.51549621517347E-005</v>
      </c>
      <c r="S1445" s="8" t="n">
        <f aca="false">R1445/$D1445</f>
        <v>126.727667077265</v>
      </c>
      <c r="T1445" s="10" t="n">
        <f aca="false">AVERAGE(G1445,J1445,M1445,P1445)</f>
        <v>45.2989334268826</v>
      </c>
    </row>
    <row r="1446" s="5" customFormat="true" ht="15.25" hidden="false" customHeight="false" outlineLevel="0" collapsed="false">
      <c r="A1446" s="6" t="s">
        <v>484</v>
      </c>
      <c r="B1446" s="7" t="n">
        <v>881311</v>
      </c>
      <c r="C1446" s="6" t="n">
        <v>5395</v>
      </c>
      <c r="D1446" s="8" t="n">
        <f aca="false">C1446/58039824</f>
        <v>9.29534176395848E-005</v>
      </c>
      <c r="E1446" s="6" t="n">
        <v>3063</v>
      </c>
      <c r="F1446" s="7" t="n">
        <f aca="false">E1446/57700746</f>
        <v>5.30842356873514E-005</v>
      </c>
      <c r="G1446" s="8" t="n">
        <f aca="false">F1446/$D1446</f>
        <v>0.571084281087747</v>
      </c>
      <c r="H1446" s="6" t="n">
        <v>5593</v>
      </c>
      <c r="I1446" s="7" t="n">
        <f aca="false">H1446/41918464</f>
        <v>0.000133425690406977</v>
      </c>
      <c r="J1446" s="8" t="n">
        <f aca="false">I1446/$D1446</f>
        <v>1.43540381618154</v>
      </c>
      <c r="K1446" s="6" t="n">
        <v>6000</v>
      </c>
      <c r="L1446" s="7" t="n">
        <f aca="false">K1446/43192891</f>
        <v>0.000138911748231902</v>
      </c>
      <c r="M1446" s="8" t="n">
        <f aca="false">L1446/$D1446</f>
        <v>1.49442324724966</v>
      </c>
      <c r="N1446" s="6" t="n">
        <v>2508</v>
      </c>
      <c r="O1446" s="7" t="n">
        <f aca="false">N1446/49735264</f>
        <v>5.04269968286486E-005</v>
      </c>
      <c r="P1446" s="8" t="n">
        <f aca="false">O1446/$D1446</f>
        <v>0.54249750153537</v>
      </c>
      <c r="Q1446" s="6" t="n">
        <v>922</v>
      </c>
      <c r="R1446" s="9" t="n">
        <f aca="false">Q1446/50554893</f>
        <v>1.82376016501509E-005</v>
      </c>
      <c r="S1446" s="8" t="n">
        <f aca="false">R1446/$D1446</f>
        <v>0.196201518064294</v>
      </c>
      <c r="T1446" s="10" t="n">
        <f aca="false">AVERAGE(G1446,J1446,M1446,P1446)</f>
        <v>1.01085221151358</v>
      </c>
    </row>
    <row r="1447" s="5" customFormat="true" ht="15.25" hidden="false" customHeight="false" outlineLevel="0" collapsed="false">
      <c r="A1447" s="6" t="s">
        <v>484</v>
      </c>
      <c r="B1447" s="7" t="n">
        <v>881505</v>
      </c>
      <c r="C1447" s="6" t="n">
        <v>12</v>
      </c>
      <c r="D1447" s="8" t="n">
        <f aca="false">C1447/58039824</f>
        <v>2.06754589745138E-007</v>
      </c>
      <c r="E1447" s="6" t="n">
        <v>346</v>
      </c>
      <c r="F1447" s="7" t="n">
        <f aca="false">E1447/57700746</f>
        <v>5.9964562676538E-006</v>
      </c>
      <c r="G1447" s="8" t="n">
        <f aca="false">F1447/$D1447</f>
        <v>29.0027721998603</v>
      </c>
      <c r="H1447" s="6" t="n">
        <v>1069</v>
      </c>
      <c r="I1447" s="7" t="n">
        <f aca="false">H1447/41918464</f>
        <v>2.55018886188196E-005</v>
      </c>
      <c r="J1447" s="8" t="n">
        <f aca="false">I1447/$D1447</f>
        <v>123.343760591991</v>
      </c>
      <c r="K1447" s="6" t="n">
        <v>4635</v>
      </c>
      <c r="L1447" s="7" t="n">
        <f aca="false">K1447/43192891</f>
        <v>0.000107309325509145</v>
      </c>
      <c r="M1447" s="8" t="n">
        <f aca="false">L1447/$D1447</f>
        <v>519.017863842455</v>
      </c>
      <c r="N1447" s="6" t="n">
        <v>388</v>
      </c>
      <c r="O1447" s="7" t="n">
        <f aca="false">N1447/49735264</f>
        <v>7.80130572947195E-006</v>
      </c>
      <c r="P1447" s="8" t="n">
        <f aca="false">O1447/$D1447</f>
        <v>37.732200959062</v>
      </c>
      <c r="Q1447" s="6" t="n">
        <v>6</v>
      </c>
      <c r="R1447" s="9" t="n">
        <f aca="false">Q1447/50554893</f>
        <v>1.18682874079073E-007</v>
      </c>
      <c r="S1447" s="8" t="n">
        <f aca="false">R1447/$D1447</f>
        <v>0.574027760280296</v>
      </c>
      <c r="T1447" s="10" t="n">
        <f aca="false">AVERAGE(G1447,J1447,M1447,P1447)</f>
        <v>177.274149398342</v>
      </c>
    </row>
    <row r="1448" s="5" customFormat="true" ht="15.25" hidden="false" customHeight="false" outlineLevel="0" collapsed="false">
      <c r="A1448" s="6" t="s">
        <v>485</v>
      </c>
      <c r="B1448" s="7" t="n">
        <v>881944</v>
      </c>
      <c r="C1448" s="6" t="n">
        <v>11</v>
      </c>
      <c r="D1448" s="8" t="n">
        <f aca="false">C1448/58039824</f>
        <v>1.8952504059971E-007</v>
      </c>
      <c r="E1448" s="6" t="n">
        <v>8996</v>
      </c>
      <c r="F1448" s="7" t="n">
        <f aca="false">E1448/57700746</f>
        <v>0.000155907862958999</v>
      </c>
      <c r="G1448" s="8" t="n">
        <f aca="false">F1448/$D1448</f>
        <v>822.624084214219</v>
      </c>
      <c r="H1448" s="6" t="n">
        <v>4253</v>
      </c>
      <c r="I1448" s="7" t="n">
        <f aca="false">H1448/41918464</f>
        <v>0.000101458870248681</v>
      </c>
      <c r="J1448" s="8" t="n">
        <f aca="false">I1448/$D1448</f>
        <v>535.332270224752</v>
      </c>
      <c r="K1448" s="6" t="n">
        <v>2592</v>
      </c>
      <c r="L1448" s="7" t="n">
        <f aca="false">K1448/43192891</f>
        <v>6.00098752361818E-005</v>
      </c>
      <c r="M1448" s="8" t="n">
        <f aca="false">L1448/$D1448</f>
        <v>316.632963360905</v>
      </c>
      <c r="N1448" s="6" t="n">
        <v>3981</v>
      </c>
      <c r="O1448" s="7" t="n">
        <f aca="false">N1448/49735264</f>
        <v>8.00438095593501E-005</v>
      </c>
      <c r="P1448" s="8" t="n">
        <f aca="false">O1448/$D1448</f>
        <v>422.338965374018</v>
      </c>
      <c r="Q1448" s="6" t="n">
        <v>5808</v>
      </c>
      <c r="R1448" s="9" t="n">
        <f aca="false">Q1448/50554893</f>
        <v>0.000114885022108542</v>
      </c>
      <c r="S1448" s="8" t="n">
        <f aca="false">R1448/$D1448</f>
        <v>606.173314855992</v>
      </c>
      <c r="T1448" s="10" t="n">
        <f aca="false">AVERAGE(G1448,J1448,M1448,P1448)</f>
        <v>524.232070793473</v>
      </c>
    </row>
    <row r="1449" s="5" customFormat="true" ht="15.25" hidden="false" customHeight="false" outlineLevel="0" collapsed="false">
      <c r="A1449" s="6" t="s">
        <v>485</v>
      </c>
      <c r="B1449" s="7" t="n">
        <v>882017</v>
      </c>
      <c r="C1449" s="6" t="n">
        <v>4351</v>
      </c>
      <c r="D1449" s="8" t="n">
        <f aca="false">C1449/58039824</f>
        <v>7.49657683317579E-005</v>
      </c>
      <c r="E1449" s="6" t="n">
        <v>8712</v>
      </c>
      <c r="F1449" s="7" t="n">
        <f aca="false">E1449/57700746</f>
        <v>0.000150985916195954</v>
      </c>
      <c r="G1449" s="8" t="n">
        <f aca="false">F1449/$D1449</f>
        <v>2.01406481325946</v>
      </c>
      <c r="H1449" s="6" t="n">
        <v>4249</v>
      </c>
      <c r="I1449" s="7" t="n">
        <f aca="false">H1449/41918464</f>
        <v>0.000101363446904925</v>
      </c>
      <c r="J1449" s="8" t="n">
        <f aca="false">I1449/$D1449</f>
        <v>1.35212976750062</v>
      </c>
      <c r="K1449" s="6" t="n">
        <v>3548</v>
      </c>
      <c r="L1449" s="7" t="n">
        <f aca="false">K1449/43192891</f>
        <v>8.21431471211316E-005</v>
      </c>
      <c r="M1449" s="8" t="n">
        <f aca="false">L1449/$D1449</f>
        <v>1.09574208267446</v>
      </c>
      <c r="N1449" s="6" t="n">
        <v>4286</v>
      </c>
      <c r="O1449" s="7" t="n">
        <f aca="false">N1449/49735264</f>
        <v>8.61762792693731E-005</v>
      </c>
      <c r="P1449" s="8" t="n">
        <f aca="false">O1449/$D1449</f>
        <v>1.14954173334159</v>
      </c>
      <c r="Q1449" s="6" t="n">
        <v>6009</v>
      </c>
      <c r="R1449" s="9" t="n">
        <f aca="false">Q1449/50554893</f>
        <v>0.000118860898390191</v>
      </c>
      <c r="S1449" s="8" t="n">
        <f aca="false">R1449/$D1449</f>
        <v>1.58553565227502</v>
      </c>
      <c r="T1449" s="10" t="n">
        <f aca="false">AVERAGE(G1449,J1449,M1449,P1449)</f>
        <v>1.40286959919403</v>
      </c>
    </row>
    <row r="1450" s="5" customFormat="true" ht="15.25" hidden="false" customHeight="false" outlineLevel="0" collapsed="false">
      <c r="A1450" s="6" t="s">
        <v>486</v>
      </c>
      <c r="B1450" s="7" t="n">
        <v>883084</v>
      </c>
      <c r="C1450" s="6" t="n">
        <v>7428</v>
      </c>
      <c r="D1450" s="8" t="n">
        <f aca="false">C1450/58039824</f>
        <v>0.00012798109105224</v>
      </c>
      <c r="E1450" s="6" t="n">
        <v>4299</v>
      </c>
      <c r="F1450" s="7" t="n">
        <f aca="false">E1450/57700746</f>
        <v>7.45051025856754E-005</v>
      </c>
      <c r="G1450" s="8" t="n">
        <f aca="false">F1450/$D1450</f>
        <v>0.582157113782249</v>
      </c>
      <c r="H1450" s="6" t="n">
        <v>1785</v>
      </c>
      <c r="I1450" s="7" t="n">
        <f aca="false">H1450/41918464</f>
        <v>4.25826671511628E-005</v>
      </c>
      <c r="J1450" s="8" t="n">
        <f aca="false">I1450/$D1450</f>
        <v>0.332726239486278</v>
      </c>
      <c r="K1450" s="6" t="n">
        <v>2374</v>
      </c>
      <c r="L1450" s="7" t="n">
        <f aca="false">K1450/43192891</f>
        <v>5.4962748383756E-005</v>
      </c>
      <c r="M1450" s="8" t="n">
        <f aca="false">L1450/$D1450</f>
        <v>0.429459914209677</v>
      </c>
      <c r="N1450" s="6" t="n">
        <v>3975</v>
      </c>
      <c r="O1450" s="7" t="n">
        <f aca="false">N1450/49735264</f>
        <v>7.99231708109562E-005</v>
      </c>
      <c r="P1450" s="8" t="n">
        <f aca="false">O1450/$D1450</f>
        <v>0.624492025765998</v>
      </c>
      <c r="Q1450" s="6" t="n">
        <v>2816</v>
      </c>
      <c r="R1450" s="9" t="n">
        <f aca="false">Q1450/50554893</f>
        <v>5.57018289011115E-005</v>
      </c>
      <c r="S1450" s="8" t="n">
        <f aca="false">R1450/$D1450</f>
        <v>0.435234833858189</v>
      </c>
      <c r="T1450" s="10" t="n">
        <f aca="false">AVERAGE(G1450,J1450,M1450,P1450)</f>
        <v>0.492208823311051</v>
      </c>
    </row>
    <row r="1451" s="5" customFormat="true" ht="15.25" hidden="false" customHeight="false" outlineLevel="0" collapsed="false">
      <c r="A1451" s="6" t="s">
        <v>486</v>
      </c>
      <c r="B1451" s="7" t="n">
        <v>883131</v>
      </c>
      <c r="C1451" s="6" t="n">
        <v>10817</v>
      </c>
      <c r="D1451" s="8" t="n">
        <f aca="false">C1451/58039824</f>
        <v>0.000186372033106096</v>
      </c>
      <c r="E1451" s="6" t="n">
        <v>8283</v>
      </c>
      <c r="F1451" s="7" t="n">
        <f aca="false">E1451/57700746</f>
        <v>0.000143551003656001</v>
      </c>
      <c r="G1451" s="8" t="n">
        <f aca="false">F1451/$D1451</f>
        <v>0.770238974504731</v>
      </c>
      <c r="H1451" s="6" t="n">
        <v>4084</v>
      </c>
      <c r="I1451" s="7" t="n">
        <f aca="false">H1451/41918464</f>
        <v>9.74272339749853E-005</v>
      </c>
      <c r="J1451" s="8" t="n">
        <f aca="false">I1451/$D1451</f>
        <v>0.522756726700099</v>
      </c>
      <c r="K1451" s="6" t="n">
        <v>4169</v>
      </c>
      <c r="L1451" s="7" t="n">
        <f aca="false">K1451/43192891</f>
        <v>9.65205130631335E-005</v>
      </c>
      <c r="M1451" s="8" t="n">
        <f aca="false">L1451/$D1451</f>
        <v>0.517891614178975</v>
      </c>
      <c r="N1451" s="6" t="n">
        <v>6371</v>
      </c>
      <c r="O1451" s="7" t="n">
        <f aca="false">N1451/49735264</f>
        <v>0.000128098244336252</v>
      </c>
      <c r="P1451" s="8" t="n">
        <f aca="false">O1451/$D1451</f>
        <v>0.687325465099849</v>
      </c>
      <c r="Q1451" s="6" t="n">
        <v>6485</v>
      </c>
      <c r="R1451" s="9" t="n">
        <f aca="false">Q1451/50554893</f>
        <v>0.000128276406400465</v>
      </c>
      <c r="S1451" s="8" t="n">
        <f aca="false">R1451/$D1451</f>
        <v>0.688281413592996</v>
      </c>
      <c r="T1451" s="10" t="n">
        <f aca="false">AVERAGE(G1451,J1451,M1451,P1451)</f>
        <v>0.624553195120913</v>
      </c>
    </row>
    <row r="1452" s="5" customFormat="true" ht="15.25" hidden="false" customHeight="false" outlineLevel="0" collapsed="false">
      <c r="A1452" s="6" t="s">
        <v>486</v>
      </c>
      <c r="B1452" s="7" t="n">
        <v>883178</v>
      </c>
      <c r="C1452" s="6" t="n">
        <v>3389</v>
      </c>
      <c r="D1452" s="8" t="n">
        <f aca="false">C1452/58039824</f>
        <v>5.8390942053856E-005</v>
      </c>
      <c r="E1452" s="6" t="n">
        <v>3984</v>
      </c>
      <c r="F1452" s="7" t="n">
        <f aca="false">E1452/57700746</f>
        <v>6.90459010703258E-005</v>
      </c>
      <c r="G1452" s="8" t="n">
        <f aca="false">F1452/$D1452</f>
        <v>1.18247623075926</v>
      </c>
      <c r="H1452" s="6" t="n">
        <v>2299</v>
      </c>
      <c r="I1452" s="7" t="n">
        <f aca="false">H1452/41918464</f>
        <v>5.48445668238225E-005</v>
      </c>
      <c r="J1452" s="8" t="n">
        <f aca="false">I1452/$D1452</f>
        <v>0.939264976633491</v>
      </c>
      <c r="K1452" s="6" t="n">
        <v>1795</v>
      </c>
      <c r="L1452" s="7" t="n">
        <f aca="false">K1452/43192891</f>
        <v>4.15577646793774E-005</v>
      </c>
      <c r="M1452" s="8" t="n">
        <f aca="false">L1452/$D1452</f>
        <v>0.711715948015486</v>
      </c>
      <c r="N1452" s="6" t="n">
        <v>2396</v>
      </c>
      <c r="O1452" s="7" t="n">
        <f aca="false">N1452/49735264</f>
        <v>4.81750735252959E-005</v>
      </c>
      <c r="P1452" s="8" t="n">
        <f aca="false">O1452/$D1452</f>
        <v>0.825043608319631</v>
      </c>
      <c r="Q1452" s="6" t="n">
        <v>3669</v>
      </c>
      <c r="R1452" s="9" t="n">
        <f aca="false">Q1452/50554893</f>
        <v>7.2574577499353E-005</v>
      </c>
      <c r="S1452" s="8" t="n">
        <f aca="false">R1452/$D1452</f>
        <v>1.24290814545199</v>
      </c>
      <c r="T1452" s="10" t="n">
        <f aca="false">AVERAGE(G1452,J1452,M1452,P1452)</f>
        <v>0.914625190931966</v>
      </c>
    </row>
    <row r="1453" s="5" customFormat="true" ht="15.25" hidden="false" customHeight="false" outlineLevel="0" collapsed="false">
      <c r="A1453" s="6" t="s">
        <v>21</v>
      </c>
      <c r="B1453" s="7" t="n">
        <v>883305</v>
      </c>
      <c r="C1453" s="6" t="n">
        <v>119</v>
      </c>
      <c r="D1453" s="8" t="n">
        <f aca="false">C1453/58039824</f>
        <v>2.05031634830595E-006</v>
      </c>
      <c r="E1453" s="6" t="n">
        <v>339</v>
      </c>
      <c r="F1453" s="7" t="n">
        <f aca="false">E1453/57700746</f>
        <v>5.87514067842381E-006</v>
      </c>
      <c r="G1453" s="8" t="n">
        <f aca="false">F1453/$D1453</f>
        <v>2.86548009202486</v>
      </c>
      <c r="H1453" s="6" t="n">
        <v>992</v>
      </c>
      <c r="I1453" s="7" t="n">
        <f aca="false">H1453/41918464</f>
        <v>2.36649892515146E-005</v>
      </c>
      <c r="J1453" s="8" t="n">
        <f aca="false">I1453/$D1453</f>
        <v>11.5421160598302</v>
      </c>
      <c r="K1453" s="6" t="n">
        <v>1609</v>
      </c>
      <c r="L1453" s="7" t="n">
        <f aca="false">K1453/43192891</f>
        <v>3.72515004841885E-005</v>
      </c>
      <c r="M1453" s="8" t="n">
        <f aca="false">L1453/$D1453</f>
        <v>18.1686599314136</v>
      </c>
      <c r="N1453" s="6" t="n">
        <v>1093</v>
      </c>
      <c r="O1453" s="7" t="n">
        <f aca="false">N1453/49735264</f>
        <v>2.19763586657547E-005</v>
      </c>
      <c r="P1453" s="8" t="n">
        <f aca="false">O1453/$D1453</f>
        <v>10.7185209169855</v>
      </c>
      <c r="Q1453" s="6" t="n">
        <v>3</v>
      </c>
      <c r="R1453" s="9" t="n">
        <f aca="false">Q1453/50554893</f>
        <v>5.93414370395364E-008</v>
      </c>
      <c r="S1453" s="8" t="n">
        <f aca="false">R1453/$D1453</f>
        <v>0.0289425761485863</v>
      </c>
      <c r="T1453" s="10" t="n">
        <f aca="false">AVERAGE(G1453,J1453,M1453,P1453)</f>
        <v>10.8236942500636</v>
      </c>
    </row>
    <row r="1454" s="5" customFormat="true" ht="15.25" hidden="false" customHeight="false" outlineLevel="0" collapsed="false">
      <c r="A1454" s="6" t="s">
        <v>21</v>
      </c>
      <c r="B1454" s="7" t="n">
        <v>883339</v>
      </c>
      <c r="C1454" s="6" t="n">
        <v>4845</v>
      </c>
      <c r="D1454" s="8" t="n">
        <f aca="false">C1454/58039824</f>
        <v>8.34771656095994E-005</v>
      </c>
      <c r="E1454" s="6" t="n">
        <v>7277</v>
      </c>
      <c r="F1454" s="7" t="n">
        <f aca="false">E1454/57700746</f>
        <v>0.000126116220403806</v>
      </c>
      <c r="G1454" s="8" t="n">
        <f aca="false">F1454/$D1454</f>
        <v>1.51078704556906</v>
      </c>
      <c r="H1454" s="6" t="n">
        <v>5147</v>
      </c>
      <c r="I1454" s="7" t="n">
        <f aca="false">H1454/41918464</f>
        <v>0.000122785987578171</v>
      </c>
      <c r="J1454" s="8" t="n">
        <f aca="false">I1454/$D1454</f>
        <v>1.47089310809148</v>
      </c>
      <c r="K1454" s="6" t="n">
        <v>3409</v>
      </c>
      <c r="L1454" s="7" t="n">
        <f aca="false">K1454/43192891</f>
        <v>7.89250249537592E-005</v>
      </c>
      <c r="M1454" s="8" t="n">
        <f aca="false">L1454/$D1454</f>
        <v>0.94546843292297</v>
      </c>
      <c r="N1454" s="6" t="n">
        <v>3202</v>
      </c>
      <c r="O1454" s="7" t="n">
        <f aca="false">N1454/49735264</f>
        <v>6.43808787262092E-005</v>
      </c>
      <c r="P1454" s="8" t="n">
        <f aca="false">O1454/$D1454</f>
        <v>0.771239395301244</v>
      </c>
      <c r="Q1454" s="6" t="n">
        <v>6947</v>
      </c>
      <c r="R1454" s="9" t="n">
        <f aca="false">Q1454/50554893</f>
        <v>0.000137414987704553</v>
      </c>
      <c r="S1454" s="8" t="n">
        <f aca="false">R1454/$D1454</f>
        <v>1.64613863804632</v>
      </c>
      <c r="T1454" s="10" t="n">
        <f aca="false">AVERAGE(G1454,J1454,M1454,P1454)</f>
        <v>1.17459699547119</v>
      </c>
    </row>
    <row r="1455" s="5" customFormat="true" ht="15.25" hidden="false" customHeight="false" outlineLevel="0" collapsed="false">
      <c r="A1455" s="6" t="s">
        <v>21</v>
      </c>
      <c r="B1455" s="7" t="n">
        <v>883343</v>
      </c>
      <c r="C1455" s="6" t="n">
        <v>57059</v>
      </c>
      <c r="D1455" s="8" t="n">
        <f aca="false">C1455/58039824</f>
        <v>0.000983100844688985</v>
      </c>
      <c r="E1455" s="6" t="n">
        <v>22060</v>
      </c>
      <c r="F1455" s="7" t="n">
        <f aca="false">E1455/57700746</f>
        <v>0.000382317414059083</v>
      </c>
      <c r="G1455" s="8" t="n">
        <f aca="false">F1455/$D1455</f>
        <v>0.388889314991926</v>
      </c>
      <c r="H1455" s="6" t="n">
        <v>26448</v>
      </c>
      <c r="I1455" s="7" t="n">
        <f aca="false">H1455/41918464</f>
        <v>0.00063093914891538</v>
      </c>
      <c r="J1455" s="8" t="n">
        <f aca="false">I1455/$D1455</f>
        <v>0.641784769409882</v>
      </c>
      <c r="K1455" s="6" t="n">
        <v>16202</v>
      </c>
      <c r="L1455" s="7" t="n">
        <f aca="false">K1455/43192891</f>
        <v>0.000375108024142214</v>
      </c>
      <c r="M1455" s="8" t="n">
        <f aca="false">L1455/$D1455</f>
        <v>0.381555998215914</v>
      </c>
      <c r="N1455" s="6" t="n">
        <v>17527</v>
      </c>
      <c r="O1455" s="7" t="n">
        <f aca="false">N1455/49735264</f>
        <v>0.000352405890516636</v>
      </c>
      <c r="P1455" s="8" t="n">
        <f aca="false">O1455/$D1455</f>
        <v>0.35846362295429</v>
      </c>
      <c r="Q1455" s="6" t="n">
        <v>15952</v>
      </c>
      <c r="R1455" s="9" t="n">
        <f aca="false">Q1455/50554893</f>
        <v>0.000315538201218228</v>
      </c>
      <c r="S1455" s="8" t="n">
        <f aca="false">R1455/$D1455</f>
        <v>0.320962191135186</v>
      </c>
      <c r="T1455" s="10" t="n">
        <f aca="false">AVERAGE(G1455,J1455,M1455,P1455)</f>
        <v>0.442673426393003</v>
      </c>
    </row>
    <row r="1456" s="5" customFormat="true" ht="15.25" hidden="false" customHeight="false" outlineLevel="0" collapsed="false">
      <c r="A1456" s="6" t="s">
        <v>21</v>
      </c>
      <c r="B1456" s="7" t="n">
        <v>883349</v>
      </c>
      <c r="C1456" s="6" t="n">
        <v>155</v>
      </c>
      <c r="D1456" s="8" t="n">
        <f aca="false">C1456/58039824</f>
        <v>2.67058011754136E-006</v>
      </c>
      <c r="E1456" s="6" t="n">
        <v>2075</v>
      </c>
      <c r="F1456" s="7" t="n">
        <f aca="false">E1456/57700746</f>
        <v>3.59614068074614E-005</v>
      </c>
      <c r="G1456" s="8" t="n">
        <f aca="false">F1456/$D1456</f>
        <v>13.4657659477256</v>
      </c>
      <c r="H1456" s="6" t="n">
        <v>3938</v>
      </c>
      <c r="I1456" s="7" t="n">
        <f aca="false">H1456/41918464</f>
        <v>9.39442819278874E-005</v>
      </c>
      <c r="J1456" s="8" t="n">
        <f aca="false">I1456/$D1456</f>
        <v>35.1774812187159</v>
      </c>
      <c r="K1456" s="6" t="n">
        <v>2520</v>
      </c>
      <c r="L1456" s="7" t="n">
        <f aca="false">K1456/43192891</f>
        <v>5.8342934257399E-005</v>
      </c>
      <c r="M1456" s="8" t="n">
        <f aca="false">L1456/$D1456</f>
        <v>21.8465395867291</v>
      </c>
      <c r="N1456" s="6" t="n">
        <v>3244</v>
      </c>
      <c r="O1456" s="7" t="n">
        <f aca="false">N1456/49735264</f>
        <v>6.52253499649665E-005</v>
      </c>
      <c r="P1456" s="8" t="n">
        <f aca="false">O1456/$D1456</f>
        <v>24.4236634342262</v>
      </c>
      <c r="Q1456" s="6" t="n">
        <v>736</v>
      </c>
      <c r="R1456" s="9" t="n">
        <f aca="false">Q1456/50554893</f>
        <v>1.45584325536996E-005</v>
      </c>
      <c r="S1456" s="8" t="n">
        <f aca="false">R1456/$D1456</f>
        <v>5.45141202021029</v>
      </c>
      <c r="T1456" s="10" t="n">
        <f aca="false">AVERAGE(G1456,J1456,M1456,P1456)</f>
        <v>23.7283625468492</v>
      </c>
    </row>
    <row r="1457" s="5" customFormat="true" ht="15.25" hidden="false" customHeight="false" outlineLevel="0" collapsed="false">
      <c r="A1457" s="6" t="s">
        <v>487</v>
      </c>
      <c r="B1457" s="7" t="n">
        <v>883386</v>
      </c>
      <c r="C1457" s="6" t="n">
        <v>2323</v>
      </c>
      <c r="D1457" s="8" t="n">
        <f aca="false">C1457/58039824</f>
        <v>4.00242426648296E-005</v>
      </c>
      <c r="E1457" s="6" t="n">
        <v>4053</v>
      </c>
      <c r="F1457" s="7" t="n">
        <f aca="false">E1457/57700746</f>
        <v>7.02417261641643E-005</v>
      </c>
      <c r="G1457" s="8" t="n">
        <f aca="false">F1457/$D1457</f>
        <v>1.7549795195972</v>
      </c>
      <c r="H1457" s="6" t="n">
        <v>2563</v>
      </c>
      <c r="I1457" s="7" t="n">
        <f aca="false">H1457/41918464</f>
        <v>6.11425075117256E-005</v>
      </c>
      <c r="J1457" s="8" t="n">
        <f aca="false">I1457/$D1457</f>
        <v>1.52763683809696</v>
      </c>
      <c r="K1457" s="6" t="n">
        <v>2064</v>
      </c>
      <c r="L1457" s="7" t="n">
        <f aca="false">K1457/43192891</f>
        <v>4.77856413917744E-005</v>
      </c>
      <c r="M1457" s="8" t="n">
        <f aca="false">L1457/$D1457</f>
        <v>1.19391744128528</v>
      </c>
      <c r="N1457" s="6" t="n">
        <v>2063</v>
      </c>
      <c r="O1457" s="7" t="n">
        <f aca="false">N1457/49735264</f>
        <v>4.14796229894346E-005</v>
      </c>
      <c r="P1457" s="8" t="n">
        <f aca="false">O1457/$D1457</f>
        <v>1.03636247003579</v>
      </c>
      <c r="Q1457" s="6" t="n">
        <v>2582</v>
      </c>
      <c r="R1457" s="9" t="n">
        <f aca="false">Q1457/50554893</f>
        <v>5.10731968120277E-005</v>
      </c>
      <c r="S1457" s="8" t="n">
        <f aca="false">R1457/$D1457</f>
        <v>1.27605654502258</v>
      </c>
      <c r="T1457" s="10" t="n">
        <f aca="false">AVERAGE(G1457,J1457,M1457,P1457)</f>
        <v>1.37822406725381</v>
      </c>
    </row>
    <row r="1458" s="5" customFormat="true" ht="15.25" hidden="false" customHeight="false" outlineLevel="0" collapsed="false">
      <c r="A1458" s="6" t="s">
        <v>487</v>
      </c>
      <c r="B1458" s="7" t="n">
        <v>883424</v>
      </c>
      <c r="C1458" s="6" t="n">
        <v>1405</v>
      </c>
      <c r="D1458" s="8" t="n">
        <f aca="false">C1458/58039824</f>
        <v>2.42075165493265E-005</v>
      </c>
      <c r="E1458" s="6" t="n">
        <v>718</v>
      </c>
      <c r="F1458" s="7" t="n">
        <f aca="false">E1458/57700746</f>
        <v>1.24435132953047E-005</v>
      </c>
      <c r="G1458" s="8" t="n">
        <f aca="false">F1458/$D1458</f>
        <v>0.514035104342452</v>
      </c>
      <c r="H1458" s="6" t="n">
        <v>1082</v>
      </c>
      <c r="I1458" s="7" t="n">
        <f aca="false">H1458/41918464</f>
        <v>2.5812014486027E-005</v>
      </c>
      <c r="J1458" s="8" t="n">
        <f aca="false">I1458/$D1458</f>
        <v>1.06628098067933</v>
      </c>
      <c r="K1458" s="6" t="n">
        <v>2798</v>
      </c>
      <c r="L1458" s="7" t="n">
        <f aca="false">K1458/43192891</f>
        <v>6.47791785921438E-005</v>
      </c>
      <c r="M1458" s="8" t="n">
        <f aca="false">L1458/$D1458</f>
        <v>2.67599439455701</v>
      </c>
      <c r="N1458" s="6" t="n">
        <v>795</v>
      </c>
      <c r="O1458" s="7" t="n">
        <f aca="false">N1458/49735264</f>
        <v>1.59846341621912E-005</v>
      </c>
      <c r="P1458" s="8" t="n">
        <f aca="false">O1458/$D1458</f>
        <v>0.660316977564389</v>
      </c>
      <c r="Q1458" s="6" t="n">
        <v>4</v>
      </c>
      <c r="R1458" s="9" t="n">
        <f aca="false">Q1458/50554893</f>
        <v>7.91219160527152E-008</v>
      </c>
      <c r="S1458" s="8" t="n">
        <f aca="false">R1458/$D1458</f>
        <v>0.00326848546778816</v>
      </c>
      <c r="T1458" s="10" t="n">
        <f aca="false">AVERAGE(G1458,J1458,M1458,P1458)</f>
        <v>1.22915686428579</v>
      </c>
    </row>
    <row r="1459" s="5" customFormat="true" ht="15.25" hidden="false" customHeight="false" outlineLevel="0" collapsed="false">
      <c r="A1459" s="6" t="s">
        <v>488</v>
      </c>
      <c r="B1459" s="7" t="n">
        <v>883959</v>
      </c>
      <c r="C1459" s="6" t="n">
        <v>14982</v>
      </c>
      <c r="D1459" s="8" t="n">
        <f aca="false">C1459/58039824</f>
        <v>0.000258133105296804</v>
      </c>
      <c r="E1459" s="6" t="n">
        <v>12627</v>
      </c>
      <c r="F1459" s="7" t="n">
        <f aca="false">E1459/57700746</f>
        <v>0.000218835992172441</v>
      </c>
      <c r="G1459" s="8" t="n">
        <f aca="false">F1459/$D1459</f>
        <v>0.847764148348274</v>
      </c>
      <c r="H1459" s="6" t="n">
        <v>16623</v>
      </c>
      <c r="I1459" s="7" t="n">
        <f aca="false">H1459/41918464</f>
        <v>0.000396555560814442</v>
      </c>
      <c r="J1459" s="8" t="n">
        <f aca="false">I1459/$D1459</f>
        <v>1.53624449044797</v>
      </c>
      <c r="K1459" s="6" t="n">
        <v>7078</v>
      </c>
      <c r="L1459" s="7" t="n">
        <f aca="false">K1459/43192891</f>
        <v>0.000163869558997567</v>
      </c>
      <c r="M1459" s="8" t="n">
        <f aca="false">L1459/$D1459</f>
        <v>0.63482581518999</v>
      </c>
      <c r="N1459" s="6" t="n">
        <v>6423</v>
      </c>
      <c r="O1459" s="7" t="n">
        <f aca="false">N1459/49735264</f>
        <v>0.000129143780155666</v>
      </c>
      <c r="P1459" s="8" t="n">
        <f aca="false">O1459/$D1459</f>
        <v>0.500299177074458</v>
      </c>
      <c r="Q1459" s="6" t="n">
        <v>14625</v>
      </c>
      <c r="R1459" s="9" t="n">
        <f aca="false">Q1459/50554893</f>
        <v>0.00028928950556774</v>
      </c>
      <c r="S1459" s="8" t="n">
        <f aca="false">R1459/$D1459</f>
        <v>1.12069897131215</v>
      </c>
      <c r="T1459" s="10" t="n">
        <f aca="false">AVERAGE(G1459,J1459,M1459,P1459)</f>
        <v>0.879783407765174</v>
      </c>
    </row>
    <row r="1460" s="5" customFormat="true" ht="15.25" hidden="false" customHeight="false" outlineLevel="0" collapsed="false">
      <c r="A1460" s="6" t="s">
        <v>488</v>
      </c>
      <c r="B1460" s="7" t="n">
        <v>884623</v>
      </c>
      <c r="C1460" s="6" t="n">
        <v>55</v>
      </c>
      <c r="D1460" s="8" t="n">
        <f aca="false">C1460/58039824</f>
        <v>9.47625202998548E-007</v>
      </c>
      <c r="E1460" s="6" t="n">
        <v>0</v>
      </c>
      <c r="F1460" s="7" t="n">
        <f aca="false">E1460/57700746</f>
        <v>0</v>
      </c>
      <c r="G1460" s="8" t="n">
        <f aca="false">F1460/$D1460</f>
        <v>0</v>
      </c>
      <c r="H1460" s="6" t="n">
        <v>3</v>
      </c>
      <c r="I1460" s="7" t="n">
        <f aca="false">H1460/41918464</f>
        <v>7.15675078170803E-008</v>
      </c>
      <c r="J1460" s="8" t="n">
        <f aca="false">I1460/$D1460</f>
        <v>0.0755230101422176</v>
      </c>
      <c r="K1460" s="6" t="n">
        <v>0</v>
      </c>
      <c r="L1460" s="7" t="n">
        <f aca="false">K1460/43192891</f>
        <v>0</v>
      </c>
      <c r="M1460" s="8" t="n">
        <f aca="false">L1460/$D1460</f>
        <v>0</v>
      </c>
      <c r="N1460" s="6" t="n">
        <v>0</v>
      </c>
      <c r="O1460" s="7" t="n">
        <f aca="false">N1460/49735264</f>
        <v>0</v>
      </c>
      <c r="P1460" s="8" t="n">
        <f aca="false">O1460/$D1460</f>
        <v>0</v>
      </c>
      <c r="Q1460" s="6" t="n">
        <v>0</v>
      </c>
      <c r="R1460" s="9" t="n">
        <f aca="false">Q1460/50554893</f>
        <v>0</v>
      </c>
      <c r="S1460" s="8" t="n">
        <f aca="false">R1460/$D1460</f>
        <v>0</v>
      </c>
      <c r="T1460" s="10" t="n">
        <f aca="false">AVERAGE(G1460,J1460,M1460,P1460)</f>
        <v>0.0188807525355544</v>
      </c>
    </row>
    <row r="1461" s="5" customFormat="true" ht="15.25" hidden="false" customHeight="false" outlineLevel="0" collapsed="false">
      <c r="A1461" s="6" t="s">
        <v>489</v>
      </c>
      <c r="B1461" s="7" t="n">
        <v>886113</v>
      </c>
      <c r="C1461" s="6" t="n">
        <v>44</v>
      </c>
      <c r="D1461" s="8" t="n">
        <f aca="false">C1461/58039824</f>
        <v>7.58100162398839E-007</v>
      </c>
      <c r="E1461" s="6" t="n">
        <v>681</v>
      </c>
      <c r="F1461" s="7" t="n">
        <f aca="false">E1461/57700746</f>
        <v>1.18022737522319E-005</v>
      </c>
      <c r="G1461" s="8" t="n">
        <f aca="false">F1461/$D1461</f>
        <v>15.5682248040763</v>
      </c>
      <c r="H1461" s="6" t="n">
        <v>1558</v>
      </c>
      <c r="I1461" s="7" t="n">
        <f aca="false">H1461/41918464</f>
        <v>3.71673923930037E-005</v>
      </c>
      <c r="J1461" s="8" t="n">
        <f aca="false">I1461/$D1461</f>
        <v>49.0270207506562</v>
      </c>
      <c r="K1461" s="6" t="n">
        <v>364</v>
      </c>
      <c r="L1461" s="7" t="n">
        <f aca="false">K1461/43192891</f>
        <v>8.42731272606874E-006</v>
      </c>
      <c r="M1461" s="8" t="n">
        <f aca="false">L1461/$D1461</f>
        <v>11.1163578957725</v>
      </c>
      <c r="N1461" s="6" t="n">
        <v>763</v>
      </c>
      <c r="O1461" s="7" t="n">
        <f aca="false">N1461/49735264</f>
        <v>1.53412275040905E-005</v>
      </c>
      <c r="P1461" s="8" t="n">
        <f aca="false">O1461/$D1461</f>
        <v>20.2364123700311</v>
      </c>
      <c r="Q1461" s="6" t="n">
        <v>5</v>
      </c>
      <c r="R1461" s="9" t="n">
        <f aca="false">Q1461/50554893</f>
        <v>9.8902395065894E-008</v>
      </c>
      <c r="S1461" s="8" t="n">
        <f aca="false">R1461/$D1461</f>
        <v>0.130460854609158</v>
      </c>
      <c r="T1461" s="10" t="n">
        <f aca="false">AVERAGE(G1461,J1461,M1461,P1461)</f>
        <v>23.987003955134</v>
      </c>
    </row>
    <row r="1462" s="5" customFormat="true" ht="15.25" hidden="false" customHeight="false" outlineLevel="0" collapsed="false">
      <c r="A1462" s="6" t="s">
        <v>490</v>
      </c>
      <c r="B1462" s="7" t="n">
        <v>886463</v>
      </c>
      <c r="C1462" s="6" t="n">
        <v>21</v>
      </c>
      <c r="D1462" s="8" t="n">
        <f aca="false">C1462/58039824</f>
        <v>3.61820532053991E-007</v>
      </c>
      <c r="E1462" s="6" t="n">
        <v>1434</v>
      </c>
      <c r="F1462" s="7" t="n">
        <f aca="false">E1462/57700746</f>
        <v>2.48523649936866E-005</v>
      </c>
      <c r="G1462" s="8" t="n">
        <f aca="false">F1462/$D1462</f>
        <v>68.6869947722538</v>
      </c>
      <c r="H1462" s="6" t="n">
        <v>1150</v>
      </c>
      <c r="I1462" s="7" t="n">
        <f aca="false">H1462/41918464</f>
        <v>2.74342113298808E-005</v>
      </c>
      <c r="J1462" s="8" t="n">
        <f aca="false">I1462/$D1462</f>
        <v>75.8227046269089</v>
      </c>
      <c r="K1462" s="6" t="n">
        <v>126</v>
      </c>
      <c r="L1462" s="7" t="n">
        <f aca="false">K1462/43192891</f>
        <v>2.91714671286995E-006</v>
      </c>
      <c r="M1462" s="8" t="n">
        <f aca="false">L1462/$D1462</f>
        <v>8.06241341891192</v>
      </c>
      <c r="N1462" s="6" t="n">
        <v>667</v>
      </c>
      <c r="O1462" s="7" t="n">
        <f aca="false">N1462/49735264</f>
        <v>1.34110075297881E-005</v>
      </c>
      <c r="P1462" s="8" t="n">
        <f aca="false">O1462/$D1462</f>
        <v>37.0653579376942</v>
      </c>
      <c r="Q1462" s="6" t="n">
        <v>2</v>
      </c>
      <c r="R1462" s="9" t="n">
        <f aca="false">Q1462/50554893</f>
        <v>3.95609580263576E-008</v>
      </c>
      <c r="S1462" s="8" t="n">
        <f aca="false">R1462/$D1462</f>
        <v>0.109338621005771</v>
      </c>
      <c r="T1462" s="10" t="n">
        <f aca="false">AVERAGE(G1462,J1462,M1462,P1462)</f>
        <v>47.4093676889422</v>
      </c>
    </row>
    <row r="1463" s="5" customFormat="true" ht="15.25" hidden="false" customHeight="false" outlineLevel="0" collapsed="false">
      <c r="A1463" s="6" t="s">
        <v>490</v>
      </c>
      <c r="B1463" s="7" t="n">
        <v>886469</v>
      </c>
      <c r="C1463" s="6" t="n">
        <v>7184</v>
      </c>
      <c r="D1463" s="8" t="n">
        <f aca="false">C1463/58039824</f>
        <v>0.000123777081060756</v>
      </c>
      <c r="E1463" s="6" t="n">
        <v>8833</v>
      </c>
      <c r="F1463" s="7" t="n">
        <f aca="false">E1463/57700746</f>
        <v>0.000153082942809786</v>
      </c>
      <c r="G1463" s="8" t="n">
        <f aca="false">F1463/$D1463</f>
        <v>1.23676323191565</v>
      </c>
      <c r="H1463" s="6" t="n">
        <v>4590</v>
      </c>
      <c r="I1463" s="7" t="n">
        <f aca="false">H1463/41918464</f>
        <v>0.000109498286960133</v>
      </c>
      <c r="J1463" s="8" t="n">
        <f aca="false">I1463/$D1463</f>
        <v>0.884641050037251</v>
      </c>
      <c r="K1463" s="6" t="n">
        <v>3849</v>
      </c>
      <c r="L1463" s="7" t="n">
        <f aca="false">K1463/43192891</f>
        <v>8.91118864907653E-005</v>
      </c>
      <c r="M1463" s="8" t="n">
        <f aca="false">L1463/$D1463</f>
        <v>0.719938503373051</v>
      </c>
      <c r="N1463" s="6" t="n">
        <v>4803</v>
      </c>
      <c r="O1463" s="7" t="n">
        <f aca="false">N1463/49735264</f>
        <v>9.65713180893138E-005</v>
      </c>
      <c r="P1463" s="8" t="n">
        <f aca="false">O1463/$D1463</f>
        <v>0.780203550299526</v>
      </c>
      <c r="Q1463" s="6" t="n">
        <v>2661</v>
      </c>
      <c r="R1463" s="9" t="n">
        <f aca="false">Q1463/50554893</f>
        <v>5.26358546540688E-005</v>
      </c>
      <c r="S1463" s="8" t="n">
        <f aca="false">R1463/$D1463</f>
        <v>0.425247179873571</v>
      </c>
      <c r="T1463" s="10" t="n">
        <f aca="false">AVERAGE(G1463,J1463,M1463,P1463)</f>
        <v>0.90538658390637</v>
      </c>
    </row>
    <row r="1464" s="5" customFormat="true" ht="15.25" hidden="false" customHeight="false" outlineLevel="0" collapsed="false">
      <c r="A1464" s="6" t="s">
        <v>490</v>
      </c>
      <c r="B1464" s="7" t="n">
        <v>886471</v>
      </c>
      <c r="C1464" s="6" t="n">
        <v>15</v>
      </c>
      <c r="D1464" s="8" t="n">
        <f aca="false">C1464/58039824</f>
        <v>2.58443237181422E-007</v>
      </c>
      <c r="E1464" s="6" t="n">
        <v>11</v>
      </c>
      <c r="F1464" s="7" t="n">
        <f aca="false">E1464/57700746</f>
        <v>1.90638783075699E-007</v>
      </c>
      <c r="G1464" s="8" t="n">
        <f aca="false">F1464/$D1464</f>
        <v>0.737642761152516</v>
      </c>
      <c r="H1464" s="6" t="n">
        <v>7</v>
      </c>
      <c r="I1464" s="7" t="n">
        <f aca="false">H1464/41918464</f>
        <v>1.66990851573187E-007</v>
      </c>
      <c r="J1464" s="8" t="n">
        <f aca="false">I1464/$D1464</f>
        <v>0.646141308994528</v>
      </c>
      <c r="K1464" s="6" t="n">
        <v>7</v>
      </c>
      <c r="L1464" s="7" t="n">
        <f aca="false">K1464/43192891</f>
        <v>1.62063706270553E-007</v>
      </c>
      <c r="M1464" s="8" t="n">
        <f aca="false">L1464/$D1464</f>
        <v>0.627076599248705</v>
      </c>
      <c r="N1464" s="6" t="n">
        <v>13</v>
      </c>
      <c r="O1464" s="7" t="n">
        <f aca="false">N1464/49735264</f>
        <v>2.61383954853442E-007</v>
      </c>
      <c r="P1464" s="8" t="n">
        <f aca="false">O1464/$D1464</f>
        <v>1.01137858240785</v>
      </c>
      <c r="Q1464" s="6" t="n">
        <v>1</v>
      </c>
      <c r="R1464" s="9" t="n">
        <f aca="false">Q1464/50554893</f>
        <v>1.97804790131788E-008</v>
      </c>
      <c r="S1464" s="8" t="n">
        <f aca="false">R1464/$D1464</f>
        <v>0.0765370347040394</v>
      </c>
      <c r="T1464" s="10" t="n">
        <f aca="false">AVERAGE(G1464,J1464,M1464,P1464)</f>
        <v>0.755559812950899</v>
      </c>
    </row>
    <row r="1465" s="5" customFormat="true" ht="15.25" hidden="false" customHeight="false" outlineLevel="0" collapsed="false">
      <c r="A1465" s="6" t="s">
        <v>490</v>
      </c>
      <c r="B1465" s="7" t="n">
        <v>886646</v>
      </c>
      <c r="C1465" s="6" t="n">
        <v>187</v>
      </c>
      <c r="D1465" s="8" t="n">
        <f aca="false">C1465/58039824</f>
        <v>3.22192569019506E-006</v>
      </c>
      <c r="E1465" s="6" t="n">
        <v>0</v>
      </c>
      <c r="F1465" s="7" t="n">
        <f aca="false">E1465/57700746</f>
        <v>0</v>
      </c>
      <c r="G1465" s="8" t="n">
        <f aca="false">F1465/$D1465</f>
        <v>0</v>
      </c>
      <c r="H1465" s="6" t="n">
        <v>0</v>
      </c>
      <c r="I1465" s="7" t="n">
        <f aca="false">H1465/41918464</f>
        <v>0</v>
      </c>
      <c r="J1465" s="8" t="n">
        <f aca="false">I1465/$D1465</f>
        <v>0</v>
      </c>
      <c r="K1465" s="6" t="n">
        <v>0</v>
      </c>
      <c r="L1465" s="7" t="n">
        <f aca="false">K1465/43192891</f>
        <v>0</v>
      </c>
      <c r="M1465" s="8" t="n">
        <f aca="false">L1465/$D1465</f>
        <v>0</v>
      </c>
      <c r="N1465" s="6" t="n">
        <v>0</v>
      </c>
      <c r="O1465" s="7" t="n">
        <f aca="false">N1465/49735264</f>
        <v>0</v>
      </c>
      <c r="P1465" s="8" t="n">
        <f aca="false">O1465/$D1465</f>
        <v>0</v>
      </c>
      <c r="Q1465" s="6" t="n">
        <v>0</v>
      </c>
      <c r="R1465" s="9" t="n">
        <f aca="false">Q1465/50554893</f>
        <v>0</v>
      </c>
      <c r="S1465" s="8" t="n">
        <f aca="false">R1465/$D1465</f>
        <v>0</v>
      </c>
      <c r="T1465" s="10" t="n">
        <f aca="false">AVERAGE(G1465,J1465,M1465,P1465)</f>
        <v>0</v>
      </c>
    </row>
    <row r="1466" s="5" customFormat="true" ht="15.25" hidden="false" customHeight="false" outlineLevel="0" collapsed="false">
      <c r="A1466" s="6" t="s">
        <v>490</v>
      </c>
      <c r="B1466" s="7" t="n">
        <v>886959</v>
      </c>
      <c r="C1466" s="6" t="n">
        <v>68</v>
      </c>
      <c r="D1466" s="8" t="n">
        <f aca="false">C1466/58039824</f>
        <v>1.17160934188911E-006</v>
      </c>
      <c r="E1466" s="6" t="n">
        <v>167</v>
      </c>
      <c r="F1466" s="7" t="n">
        <f aca="false">E1466/57700746</f>
        <v>2.89424334305834E-006</v>
      </c>
      <c r="G1466" s="8" t="n">
        <f aca="false">F1466/$D1466</f>
        <v>2.47031432712173</v>
      </c>
      <c r="H1466" s="6" t="n">
        <v>34</v>
      </c>
      <c r="I1466" s="7" t="n">
        <f aca="false">H1466/41918464</f>
        <v>8.1109842192691E-007</v>
      </c>
      <c r="J1466" s="8" t="n">
        <f aca="false">I1466/$D1466</f>
        <v>0.692294259636994</v>
      </c>
      <c r="K1466" s="6" t="n">
        <v>164</v>
      </c>
      <c r="L1466" s="7" t="n">
        <f aca="false">K1466/43192891</f>
        <v>3.79692111833866E-006</v>
      </c>
      <c r="M1466" s="8" t="n">
        <f aca="false">L1466/$D1466</f>
        <v>3.24077402132734</v>
      </c>
      <c r="N1466" s="6" t="n">
        <v>406</v>
      </c>
      <c r="O1466" s="7" t="n">
        <f aca="false">N1466/49735264</f>
        <v>8.16322197465364E-006</v>
      </c>
      <c r="P1466" s="8" t="n">
        <f aca="false">O1466/$D1466</f>
        <v>6.96752892179161</v>
      </c>
      <c r="Q1466" s="6" t="n">
        <v>0</v>
      </c>
      <c r="R1466" s="9" t="n">
        <f aca="false">Q1466/50554893</f>
        <v>0</v>
      </c>
      <c r="S1466" s="8" t="n">
        <f aca="false">R1466/$D1466</f>
        <v>0</v>
      </c>
      <c r="T1466" s="10" t="n">
        <f aca="false">AVERAGE(G1466,J1466,M1466,P1466)</f>
        <v>3.34272788246942</v>
      </c>
    </row>
    <row r="1467" s="5" customFormat="true" ht="15.25" hidden="false" customHeight="false" outlineLevel="0" collapsed="false">
      <c r="A1467" s="6" t="s">
        <v>490</v>
      </c>
      <c r="B1467" s="7" t="n">
        <v>887486</v>
      </c>
      <c r="C1467" s="6" t="n">
        <v>2688</v>
      </c>
      <c r="D1467" s="8" t="n">
        <f aca="false">C1467/58039824</f>
        <v>4.63130281029109E-005</v>
      </c>
      <c r="E1467" s="6" t="n">
        <v>4118</v>
      </c>
      <c r="F1467" s="7" t="n">
        <f aca="false">E1467/57700746</f>
        <v>7.13682280641571E-005</v>
      </c>
      <c r="G1467" s="8" t="n">
        <f aca="false">F1467/$D1467</f>
        <v>1.54099679912036</v>
      </c>
      <c r="H1467" s="6" t="n">
        <v>4304</v>
      </c>
      <c r="I1467" s="7" t="n">
        <f aca="false">H1467/41918464</f>
        <v>0.000102675517881571</v>
      </c>
      <c r="J1467" s="8" t="n">
        <f aca="false">I1467/$D1467</f>
        <v>2.21698995050418</v>
      </c>
      <c r="K1467" s="6" t="n">
        <v>1365</v>
      </c>
      <c r="L1467" s="7" t="n">
        <f aca="false">K1467/43192891</f>
        <v>3.16024227227578E-005</v>
      </c>
      <c r="M1467" s="8" t="n">
        <f aca="false">L1467/$D1467</f>
        <v>0.682365719048535</v>
      </c>
      <c r="N1467" s="6" t="n">
        <v>1529</v>
      </c>
      <c r="O1467" s="7" t="n">
        <f aca="false">N1467/49735264</f>
        <v>3.07427743823779E-005</v>
      </c>
      <c r="P1467" s="8" t="n">
        <f aca="false">O1467/$D1467</f>
        <v>0.663804023223556</v>
      </c>
      <c r="Q1467" s="6" t="n">
        <v>5772</v>
      </c>
      <c r="R1467" s="9" t="n">
        <f aca="false">Q1467/50554893</f>
        <v>0.000114172924864068</v>
      </c>
      <c r="S1467" s="8" t="n">
        <f aca="false">R1467/$D1467</f>
        <v>2.46524422048948</v>
      </c>
      <c r="T1467" s="10" t="n">
        <f aca="false">AVERAGE(G1467,J1467,M1467,P1467)</f>
        <v>1.27603912297416</v>
      </c>
    </row>
    <row r="1468" s="5" customFormat="true" ht="15.25" hidden="false" customHeight="false" outlineLevel="0" collapsed="false">
      <c r="A1468" s="6" t="s">
        <v>21</v>
      </c>
      <c r="B1468" s="7" t="n">
        <v>888133</v>
      </c>
      <c r="C1468" s="6" t="n">
        <v>21470</v>
      </c>
      <c r="D1468" s="8" t="n">
        <f aca="false">C1468/58039824</f>
        <v>0.000369918420152342</v>
      </c>
      <c r="E1468" s="6" t="n">
        <v>14296</v>
      </c>
      <c r="F1468" s="7" t="n">
        <f aca="false">E1468/57700746</f>
        <v>0.000247761094804563</v>
      </c>
      <c r="G1468" s="8" t="n">
        <f aca="false">F1468/$D1468</f>
        <v>0.669772256008577</v>
      </c>
      <c r="H1468" s="6" t="n">
        <v>6199</v>
      </c>
      <c r="I1468" s="7" t="n">
        <f aca="false">H1468/41918464</f>
        <v>0.000147882326986027</v>
      </c>
      <c r="J1468" s="8" t="n">
        <f aca="false">I1468/$D1468</f>
        <v>0.399770108569141</v>
      </c>
      <c r="K1468" s="6" t="n">
        <v>8035</v>
      </c>
      <c r="L1468" s="7" t="n">
        <f aca="false">K1468/43192891</f>
        <v>0.000186025982840556</v>
      </c>
      <c r="M1468" s="8" t="n">
        <f aca="false">L1468/$D1468</f>
        <v>0.502883805472421</v>
      </c>
      <c r="N1468" s="6" t="n">
        <v>11197</v>
      </c>
      <c r="O1468" s="7" t="n">
        <f aca="false">N1468/49735264</f>
        <v>0.000225132010961076</v>
      </c>
      <c r="P1468" s="8" t="n">
        <f aca="false">O1468/$D1468</f>
        <v>0.608599082112106</v>
      </c>
      <c r="Q1468" s="6" t="n">
        <v>19836</v>
      </c>
      <c r="R1468" s="9" t="n">
        <f aca="false">Q1468/50554893</f>
        <v>0.000392365581705415</v>
      </c>
      <c r="S1468" s="8" t="n">
        <f aca="false">R1468/$D1468</f>
        <v>1.06068138359757</v>
      </c>
      <c r="T1468" s="10" t="n">
        <f aca="false">AVERAGE(G1468,J1468,M1468,P1468)</f>
        <v>0.545256313040561</v>
      </c>
    </row>
    <row r="1469" s="5" customFormat="true" ht="15.25" hidden="false" customHeight="false" outlineLevel="0" collapsed="false">
      <c r="A1469" s="6" t="s">
        <v>21</v>
      </c>
      <c r="B1469" s="7" t="n">
        <v>888485</v>
      </c>
      <c r="C1469" s="6" t="n">
        <v>505</v>
      </c>
      <c r="D1469" s="8" t="n">
        <f aca="false">C1469/58039824</f>
        <v>8.70092231844121E-006</v>
      </c>
      <c r="E1469" s="6" t="n">
        <v>1315</v>
      </c>
      <c r="F1469" s="7" t="n">
        <f aca="false">E1469/57700746</f>
        <v>2.27899999767767E-005</v>
      </c>
      <c r="G1469" s="8" t="n">
        <f aca="false">F1469/$D1469</f>
        <v>2.61926254972698</v>
      </c>
      <c r="H1469" s="6" t="n">
        <v>1530</v>
      </c>
      <c r="I1469" s="7" t="n">
        <f aca="false">H1469/41918464</f>
        <v>3.6499428986711E-005</v>
      </c>
      <c r="J1469" s="8" t="n">
        <f aca="false">I1469/$D1469</f>
        <v>4.19489194948357</v>
      </c>
      <c r="K1469" s="6" t="n">
        <v>5040</v>
      </c>
      <c r="L1469" s="7" t="n">
        <f aca="false">K1469/43192891</f>
        <v>0.000116685868514798</v>
      </c>
      <c r="M1469" s="8" t="n">
        <f aca="false">L1469/$D1469</f>
        <v>13.4107470730416</v>
      </c>
      <c r="N1469" s="6" t="n">
        <v>2064</v>
      </c>
      <c r="O1469" s="7" t="n">
        <f aca="false">N1469/49735264</f>
        <v>4.14997294475003E-005</v>
      </c>
      <c r="P1469" s="8" t="n">
        <f aca="false">O1469/$D1469</f>
        <v>4.76957820431789</v>
      </c>
      <c r="Q1469" s="6" t="n">
        <v>155</v>
      </c>
      <c r="R1469" s="9" t="n">
        <f aca="false">Q1469/50554893</f>
        <v>3.06597424704271E-006</v>
      </c>
      <c r="S1469" s="8" t="n">
        <f aca="false">R1469/$D1469</f>
        <v>0.352373476607706</v>
      </c>
      <c r="T1469" s="10" t="n">
        <f aca="false">AVERAGE(G1469,J1469,M1469,P1469)</f>
        <v>6.24861994414251</v>
      </c>
    </row>
    <row r="1470" s="5" customFormat="true" ht="15.25" hidden="false" customHeight="false" outlineLevel="0" collapsed="false">
      <c r="A1470" s="6" t="s">
        <v>491</v>
      </c>
      <c r="B1470" s="7" t="n">
        <v>889401</v>
      </c>
      <c r="C1470" s="6" t="n">
        <v>11745</v>
      </c>
      <c r="D1470" s="8" t="n">
        <f aca="false">C1470/58039824</f>
        <v>0.000202361054713054</v>
      </c>
      <c r="E1470" s="6" t="n">
        <v>25232</v>
      </c>
      <c r="F1470" s="7" t="n">
        <f aca="false">E1470/57700746</f>
        <v>0.00043729070677873</v>
      </c>
      <c r="G1470" s="8" t="n">
        <f aca="false">F1470/$D1470</f>
        <v>2.1609430104958</v>
      </c>
      <c r="H1470" s="6" t="n">
        <v>17386</v>
      </c>
      <c r="I1470" s="7" t="n">
        <f aca="false">H1470/41918464</f>
        <v>0.000414757563635919</v>
      </c>
      <c r="J1470" s="8" t="n">
        <f aca="false">I1470/$D1470</f>
        <v>2.0495918259768</v>
      </c>
      <c r="K1470" s="6" t="n">
        <v>15242</v>
      </c>
      <c r="L1470" s="7" t="n">
        <f aca="false">K1470/43192891</f>
        <v>0.000352882144425109</v>
      </c>
      <c r="M1470" s="8" t="n">
        <f aca="false">L1470/$D1470</f>
        <v>1.7438243980567</v>
      </c>
      <c r="N1470" s="6" t="n">
        <v>7480</v>
      </c>
      <c r="O1470" s="7" t="n">
        <f aca="false">N1470/49735264</f>
        <v>0.000150396306331057</v>
      </c>
      <c r="P1470" s="8" t="n">
        <f aca="false">O1470/$D1470</f>
        <v>0.743207760724108</v>
      </c>
      <c r="Q1470" s="6" t="n">
        <v>29461</v>
      </c>
      <c r="R1470" s="9" t="n">
        <f aca="false">Q1470/50554893</f>
        <v>0.000582752692207261</v>
      </c>
      <c r="S1470" s="8" t="n">
        <f aca="false">R1470/$D1470</f>
        <v>2.87976702351942</v>
      </c>
      <c r="T1470" s="10" t="n">
        <f aca="false">AVERAGE(G1470,J1470,M1470,P1470)</f>
        <v>1.67439174881335</v>
      </c>
    </row>
    <row r="1471" s="5" customFormat="true" ht="15.25" hidden="false" customHeight="false" outlineLevel="0" collapsed="false">
      <c r="A1471" s="6" t="s">
        <v>491</v>
      </c>
      <c r="B1471" s="7" t="n">
        <v>889450</v>
      </c>
      <c r="C1471" s="6" t="n">
        <v>17</v>
      </c>
      <c r="D1471" s="8" t="n">
        <f aca="false">C1471/58039824</f>
        <v>2.92902335472279E-007</v>
      </c>
      <c r="E1471" s="6" t="n">
        <v>121</v>
      </c>
      <c r="F1471" s="7" t="n">
        <f aca="false">E1471/57700746</f>
        <v>2.09702661383269E-006</v>
      </c>
      <c r="G1471" s="8" t="n">
        <f aca="false">F1471/$D1471</f>
        <v>7.15947385824501</v>
      </c>
      <c r="H1471" s="6" t="n">
        <v>260</v>
      </c>
      <c r="I1471" s="7" t="n">
        <f aca="false">H1471/41918464</f>
        <v>6.20251734414696E-006</v>
      </c>
      <c r="J1471" s="8" t="n">
        <f aca="false">I1471/$D1471</f>
        <v>21.1760597065434</v>
      </c>
      <c r="K1471" s="6" t="n">
        <v>30</v>
      </c>
      <c r="L1471" s="7" t="n">
        <f aca="false">K1471/43192891</f>
        <v>6.94558741159512E-007</v>
      </c>
      <c r="M1471" s="8" t="n">
        <f aca="false">L1471/$D1471</f>
        <v>2.37129806438586</v>
      </c>
      <c r="N1471" s="6" t="n">
        <v>24</v>
      </c>
      <c r="O1471" s="7" t="n">
        <f aca="false">N1471/49735264</f>
        <v>4.82554993575585E-007</v>
      </c>
      <c r="P1471" s="8" t="n">
        <f aca="false">O1471/$D1471</f>
        <v>1.6474945233793</v>
      </c>
      <c r="Q1471" s="6" t="n">
        <v>68</v>
      </c>
      <c r="R1471" s="9" t="n">
        <f aca="false">Q1471/50554893</f>
        <v>1.34507257289616E-006</v>
      </c>
      <c r="S1471" s="8" t="n">
        <f aca="false">R1471/$D1471</f>
        <v>4.59222208224237</v>
      </c>
      <c r="T1471" s="10" t="n">
        <f aca="false">AVERAGE(G1471,J1471,M1471,P1471)</f>
        <v>8.08858153813838</v>
      </c>
    </row>
    <row r="1472" s="5" customFormat="true" ht="15.25" hidden="false" customHeight="false" outlineLevel="0" collapsed="false">
      <c r="A1472" s="6" t="s">
        <v>492</v>
      </c>
      <c r="B1472" s="7" t="n">
        <v>889691</v>
      </c>
      <c r="C1472" s="6" t="n">
        <v>11323</v>
      </c>
      <c r="D1472" s="8" t="n">
        <f aca="false">C1472/58039824</f>
        <v>0.000195090184973683</v>
      </c>
      <c r="E1472" s="6" t="n">
        <v>17820</v>
      </c>
      <c r="F1472" s="7" t="n">
        <f aca="false">E1472/57700746</f>
        <v>0.000308834828582632</v>
      </c>
      <c r="G1472" s="8" t="n">
        <f aca="false">F1472/$D1472</f>
        <v>1.58303621796398</v>
      </c>
      <c r="H1472" s="6" t="n">
        <v>9206</v>
      </c>
      <c r="I1472" s="7" t="n">
        <f aca="false">H1472/41918464</f>
        <v>0.00021961682565468</v>
      </c>
      <c r="J1472" s="8" t="n">
        <f aca="false">I1472/$D1472</f>
        <v>1.12571950087754</v>
      </c>
      <c r="K1472" s="6" t="n">
        <v>8036</v>
      </c>
      <c r="L1472" s="7" t="n">
        <f aca="false">K1472/43192891</f>
        <v>0.000186049134798595</v>
      </c>
      <c r="M1472" s="8" t="n">
        <f aca="false">L1472/$D1472</f>
        <v>0.953657073131034</v>
      </c>
      <c r="N1472" s="6" t="n">
        <v>11055</v>
      </c>
      <c r="O1472" s="7" t="n">
        <f aca="false">N1472/49735264</f>
        <v>0.000222276893915754</v>
      </c>
      <c r="P1472" s="8" t="n">
        <f aca="false">O1472/$D1472</f>
        <v>1.13935457053228</v>
      </c>
      <c r="Q1472" s="6" t="n">
        <v>13611</v>
      </c>
      <c r="R1472" s="9" t="n">
        <f aca="false">Q1472/50554893</f>
        <v>0.000269232099848377</v>
      </c>
      <c r="S1472" s="8" t="n">
        <f aca="false">R1472/$D1472</f>
        <v>1.38003918487593</v>
      </c>
      <c r="T1472" s="10" t="n">
        <f aca="false">AVERAGE(G1472,J1472,M1472,P1472)</f>
        <v>1.20044184062621</v>
      </c>
    </row>
    <row r="1473" s="5" customFormat="true" ht="15.25" hidden="false" customHeight="false" outlineLevel="0" collapsed="false">
      <c r="A1473" s="6" t="s">
        <v>492</v>
      </c>
      <c r="B1473" s="7" t="n">
        <v>890243</v>
      </c>
      <c r="C1473" s="6" t="n">
        <v>2791</v>
      </c>
      <c r="D1473" s="8" t="n">
        <f aca="false">C1473/58039824</f>
        <v>4.808767166489E-005</v>
      </c>
      <c r="E1473" s="6" t="n">
        <v>3167</v>
      </c>
      <c r="F1473" s="7" t="n">
        <f aca="false">E1473/57700746</f>
        <v>5.48866387273399E-005</v>
      </c>
      <c r="G1473" s="8" t="n">
        <f aca="false">F1473/$D1473</f>
        <v>1.14138690493959</v>
      </c>
      <c r="H1473" s="6" t="n">
        <v>2057</v>
      </c>
      <c r="I1473" s="7" t="n">
        <f aca="false">H1473/41918464</f>
        <v>4.90714545265781E-005</v>
      </c>
      <c r="J1473" s="8" t="n">
        <f aca="false">I1473/$D1473</f>
        <v>1.02045810969065</v>
      </c>
      <c r="K1473" s="6" t="n">
        <v>2540</v>
      </c>
      <c r="L1473" s="7" t="n">
        <f aca="false">K1473/43192891</f>
        <v>5.8805973418172E-005</v>
      </c>
      <c r="M1473" s="8" t="n">
        <f aca="false">L1473/$D1473</f>
        <v>1.22289084462178</v>
      </c>
      <c r="N1473" s="6" t="n">
        <v>3341</v>
      </c>
      <c r="O1473" s="7" t="n">
        <f aca="false">N1473/49735264</f>
        <v>6.71756763973345E-005</v>
      </c>
      <c r="P1473" s="8" t="n">
        <f aca="false">O1473/$D1473</f>
        <v>1.39694175391696</v>
      </c>
      <c r="Q1473" s="6" t="n">
        <v>1374</v>
      </c>
      <c r="R1473" s="9" t="n">
        <f aca="false">Q1473/50554893</f>
        <v>2.71783781641077E-005</v>
      </c>
      <c r="S1473" s="8" t="n">
        <f aca="false">R1473/$D1473</f>
        <v>0.565183907291384</v>
      </c>
      <c r="T1473" s="10" t="n">
        <f aca="false">AVERAGE(G1473,J1473,M1473,P1473)</f>
        <v>1.19541940329224</v>
      </c>
    </row>
    <row r="1474" s="5" customFormat="true" ht="15.25" hidden="false" customHeight="false" outlineLevel="0" collapsed="false">
      <c r="A1474" s="6" t="s">
        <v>493</v>
      </c>
      <c r="B1474" s="7" t="n">
        <v>891225</v>
      </c>
      <c r="C1474" s="6" t="n">
        <v>4171</v>
      </c>
      <c r="D1474" s="8" t="n">
        <f aca="false">C1474/58039824</f>
        <v>7.18644494855808E-005</v>
      </c>
      <c r="E1474" s="6" t="n">
        <v>14720</v>
      </c>
      <c r="F1474" s="7" t="n">
        <f aca="false">E1474/57700746</f>
        <v>0.000255109353352208</v>
      </c>
      <c r="G1474" s="8" t="n">
        <f aca="false">F1474/$D1474</f>
        <v>3.54986860928218</v>
      </c>
      <c r="H1474" s="6" t="n">
        <v>4081</v>
      </c>
      <c r="I1474" s="7" t="n">
        <f aca="false">H1474/41918464</f>
        <v>9.73556664671682E-005</v>
      </c>
      <c r="J1474" s="8" t="n">
        <f aca="false">I1474/$D1474</f>
        <v>1.35471247834024</v>
      </c>
      <c r="K1474" s="6" t="n">
        <v>5119</v>
      </c>
      <c r="L1474" s="7" t="n">
        <f aca="false">K1474/43192891</f>
        <v>0.000118514873199851</v>
      </c>
      <c r="M1474" s="8" t="n">
        <f aca="false">L1474/$D1474</f>
        <v>1.64914466120875</v>
      </c>
      <c r="N1474" s="6" t="n">
        <v>4710</v>
      </c>
      <c r="O1474" s="7" t="n">
        <f aca="false">N1474/49735264</f>
        <v>9.47014174892085E-005</v>
      </c>
      <c r="P1474" s="8" t="n">
        <f aca="false">O1474/$D1474</f>
        <v>1.31777837535943</v>
      </c>
      <c r="Q1474" s="6" t="n">
        <v>1709</v>
      </c>
      <c r="R1474" s="9" t="n">
        <f aca="false">Q1474/50554893</f>
        <v>3.38048386335226E-005</v>
      </c>
      <c r="S1474" s="8" t="n">
        <f aca="false">R1474/$D1474</f>
        <v>0.47039723918438</v>
      </c>
      <c r="T1474" s="10" t="n">
        <f aca="false">AVERAGE(G1474,J1474,M1474,P1474)</f>
        <v>1.96787603104765</v>
      </c>
    </row>
    <row r="1475" s="5" customFormat="true" ht="15.25" hidden="false" customHeight="false" outlineLevel="0" collapsed="false">
      <c r="A1475" s="6" t="s">
        <v>493</v>
      </c>
      <c r="B1475" s="7" t="n">
        <v>891507</v>
      </c>
      <c r="C1475" s="6" t="n">
        <v>1007</v>
      </c>
      <c r="D1475" s="8" t="n">
        <f aca="false">C1475/58039824</f>
        <v>1.73501559894461E-005</v>
      </c>
      <c r="E1475" s="6" t="n">
        <v>52</v>
      </c>
      <c r="F1475" s="7" t="n">
        <f aca="false">E1475/57700746</f>
        <v>9.01201519994213E-007</v>
      </c>
      <c r="G1475" s="8" t="n">
        <f aca="false">F1475/$D1475</f>
        <v>0.051941983722936</v>
      </c>
      <c r="H1475" s="6" t="n">
        <v>0</v>
      </c>
      <c r="I1475" s="7" t="n">
        <f aca="false">H1475/41918464</f>
        <v>0</v>
      </c>
      <c r="J1475" s="8" t="n">
        <f aca="false">I1475/$D1475</f>
        <v>0</v>
      </c>
      <c r="K1475" s="6" t="n">
        <v>0</v>
      </c>
      <c r="L1475" s="7" t="n">
        <f aca="false">K1475/43192891</f>
        <v>0</v>
      </c>
      <c r="M1475" s="8" t="n">
        <f aca="false">L1475/$D1475</f>
        <v>0</v>
      </c>
      <c r="N1475" s="6" t="n">
        <v>31</v>
      </c>
      <c r="O1475" s="7" t="n">
        <f aca="false">N1475/49735264</f>
        <v>6.2330020003513E-007</v>
      </c>
      <c r="P1475" s="8" t="n">
        <f aca="false">O1475/$D1475</f>
        <v>0.035924760585108</v>
      </c>
      <c r="Q1475" s="6" t="n">
        <v>0</v>
      </c>
      <c r="R1475" s="9" t="n">
        <f aca="false">Q1475/50554893</f>
        <v>0</v>
      </c>
      <c r="S1475" s="8" t="n">
        <f aca="false">R1475/$D1475</f>
        <v>0</v>
      </c>
      <c r="T1475" s="10" t="n">
        <f aca="false">AVERAGE(G1475,J1475,M1475,P1475)</f>
        <v>0.021966686077011</v>
      </c>
    </row>
    <row r="1476" s="5" customFormat="true" ht="15.25" hidden="false" customHeight="false" outlineLevel="0" collapsed="false">
      <c r="A1476" s="6" t="s">
        <v>494</v>
      </c>
      <c r="B1476" s="7" t="n">
        <v>892783</v>
      </c>
      <c r="C1476" s="6" t="n">
        <v>10720</v>
      </c>
      <c r="D1476" s="8" t="n">
        <f aca="false">C1476/58039824</f>
        <v>0.00018470076683899</v>
      </c>
      <c r="E1476" s="6" t="n">
        <v>5828</v>
      </c>
      <c r="F1476" s="7" t="n">
        <f aca="false">E1476/57700746</f>
        <v>0.000101003893433198</v>
      </c>
      <c r="G1476" s="8" t="n">
        <f aca="false">F1476/$D1476</f>
        <v>0.546851511024024</v>
      </c>
      <c r="H1476" s="6" t="n">
        <v>2091</v>
      </c>
      <c r="I1476" s="7" t="n">
        <f aca="false">H1476/41918464</f>
        <v>4.9882552948505E-005</v>
      </c>
      <c r="J1476" s="8" t="n">
        <f aca="false">I1476/$D1476</f>
        <v>0.270072256884507</v>
      </c>
      <c r="K1476" s="6" t="n">
        <v>4096</v>
      </c>
      <c r="L1476" s="7" t="n">
        <f aca="false">K1476/43192891</f>
        <v>9.4830420126312E-005</v>
      </c>
      <c r="M1476" s="8" t="n">
        <f aca="false">L1476/$D1476</f>
        <v>0.513427322199366</v>
      </c>
      <c r="N1476" s="6" t="n">
        <v>3478</v>
      </c>
      <c r="O1476" s="7" t="n">
        <f aca="false">N1476/49735264</f>
        <v>6.99302611523285E-005</v>
      </c>
      <c r="P1476" s="8" t="n">
        <f aca="false">O1476/$D1476</f>
        <v>0.378613810592834</v>
      </c>
      <c r="Q1476" s="6" t="n">
        <v>9926</v>
      </c>
      <c r="R1476" s="9" t="n">
        <f aca="false">Q1476/50554893</f>
        <v>0.000196341034684813</v>
      </c>
      <c r="S1476" s="8" t="n">
        <f aca="false">R1476/$D1476</f>
        <v>1.0630223038325</v>
      </c>
      <c r="T1476" s="10" t="n">
        <f aca="false">AVERAGE(G1476,J1476,M1476,P1476)</f>
        <v>0.427241225175183</v>
      </c>
    </row>
    <row r="1477" s="5" customFormat="true" ht="15.25" hidden="false" customHeight="false" outlineLevel="0" collapsed="false">
      <c r="A1477" s="6" t="s">
        <v>495</v>
      </c>
      <c r="B1477" s="7" t="n">
        <v>893027</v>
      </c>
      <c r="C1477" s="6" t="n">
        <v>30967</v>
      </c>
      <c r="D1477" s="8" t="n">
        <f aca="false">C1477/58039824</f>
        <v>0.000533547448386473</v>
      </c>
      <c r="E1477" s="6" t="n">
        <v>8318</v>
      </c>
      <c r="F1477" s="7" t="n">
        <f aca="false">E1477/57700746</f>
        <v>0.000144157581602151</v>
      </c>
      <c r="G1477" s="8" t="n">
        <f aca="false">F1477/$D1477</f>
        <v>0.270186994686424</v>
      </c>
      <c r="H1477" s="6" t="n">
        <v>3968</v>
      </c>
      <c r="I1477" s="7" t="n">
        <f aca="false">H1477/41918464</f>
        <v>9.46599570060582E-005</v>
      </c>
      <c r="J1477" s="8" t="n">
        <f aca="false">I1477/$D1477</f>
        <v>0.177416192865928</v>
      </c>
      <c r="K1477" s="6" t="n">
        <v>4693</v>
      </c>
      <c r="L1477" s="7" t="n">
        <f aca="false">K1477/43192891</f>
        <v>0.000108652139075386</v>
      </c>
      <c r="M1477" s="8" t="n">
        <f aca="false">L1477/$D1477</f>
        <v>0.203641005882357</v>
      </c>
      <c r="N1477" s="6" t="n">
        <v>3603</v>
      </c>
      <c r="O1477" s="7" t="n">
        <f aca="false">N1477/49735264</f>
        <v>7.24435684105346E-005</v>
      </c>
      <c r="P1477" s="8" t="n">
        <f aca="false">O1477/$D1477</f>
        <v>0.135777180885439</v>
      </c>
      <c r="Q1477" s="6" t="n">
        <v>8</v>
      </c>
      <c r="R1477" s="9" t="n">
        <f aca="false">Q1477/50554893</f>
        <v>1.5824383210543E-007</v>
      </c>
      <c r="S1477" s="8" t="n">
        <f aca="false">R1477/$D1477</f>
        <v>0.00029658811523508</v>
      </c>
      <c r="T1477" s="10" t="n">
        <f aca="false">AVERAGE(G1477,J1477,M1477,P1477)</f>
        <v>0.196755343580037</v>
      </c>
    </row>
    <row r="1478" s="5" customFormat="true" ht="15.25" hidden="false" customHeight="false" outlineLevel="0" collapsed="false">
      <c r="A1478" s="6" t="s">
        <v>496</v>
      </c>
      <c r="B1478" s="7" t="n">
        <v>894429</v>
      </c>
      <c r="C1478" s="6" t="n">
        <v>12625</v>
      </c>
      <c r="D1478" s="8" t="n">
        <f aca="false">C1478/58039824</f>
        <v>0.00021752305796103</v>
      </c>
      <c r="E1478" s="6" t="n">
        <v>33053</v>
      </c>
      <c r="F1478" s="7" t="n">
        <f aca="false">E1478/57700746</f>
        <v>0.000572834881545552</v>
      </c>
      <c r="G1478" s="8" t="n">
        <f aca="false">F1478/$D1478</f>
        <v>2.63344441235364</v>
      </c>
      <c r="H1478" s="6" t="n">
        <v>26229</v>
      </c>
      <c r="I1478" s="7" t="n">
        <f aca="false">H1478/41918464</f>
        <v>0.000625714720844733</v>
      </c>
      <c r="J1478" s="8" t="n">
        <f aca="false">I1478/$D1478</f>
        <v>2.8765443383792</v>
      </c>
      <c r="K1478" s="6" t="n">
        <v>37971</v>
      </c>
      <c r="L1478" s="7" t="n">
        <f aca="false">K1478/43192891</f>
        <v>0.000879102998685594</v>
      </c>
      <c r="M1478" s="8" t="n">
        <f aca="false">L1478/$D1478</f>
        <v>4.04142442151161</v>
      </c>
      <c r="N1478" s="6" t="n">
        <v>31993</v>
      </c>
      <c r="O1478" s="7" t="n">
        <f aca="false">N1478/49735264</f>
        <v>0.00064326591289432</v>
      </c>
      <c r="P1478" s="8" t="n">
        <f aca="false">O1478/$D1478</f>
        <v>2.95723092036322</v>
      </c>
      <c r="Q1478" s="6" t="n">
        <v>39917</v>
      </c>
      <c r="R1478" s="9" t="n">
        <f aca="false">Q1478/50554893</f>
        <v>0.000789577380769058</v>
      </c>
      <c r="S1478" s="8" t="n">
        <f aca="false">R1478/$D1478</f>
        <v>3.62985601696769</v>
      </c>
      <c r="T1478" s="10" t="n">
        <f aca="false">AVERAGE(G1478,J1478,M1478,P1478)</f>
        <v>3.12716102315192</v>
      </c>
    </row>
    <row r="1479" s="5" customFormat="true" ht="15.25" hidden="false" customHeight="false" outlineLevel="0" collapsed="false">
      <c r="A1479" s="6" t="s">
        <v>497</v>
      </c>
      <c r="B1479" s="7" t="n">
        <v>898461</v>
      </c>
      <c r="C1479" s="6" t="n">
        <v>489</v>
      </c>
      <c r="D1479" s="8" t="n">
        <f aca="false">C1479/58039824</f>
        <v>8.42524953211436E-006</v>
      </c>
      <c r="E1479" s="6" t="n">
        <v>27</v>
      </c>
      <c r="F1479" s="7" t="n">
        <f aca="false">E1479/57700746</f>
        <v>4.67931558458534E-007</v>
      </c>
      <c r="G1479" s="8" t="n">
        <f aca="false">F1479/$D1479</f>
        <v>0.0555391928363579</v>
      </c>
      <c r="H1479" s="6" t="n">
        <v>2</v>
      </c>
      <c r="I1479" s="7" t="n">
        <f aca="false">H1479/41918464</f>
        <v>4.77116718780535E-008</v>
      </c>
      <c r="J1479" s="8" t="n">
        <f aca="false">I1479/$D1479</f>
        <v>0.00566293872913697</v>
      </c>
      <c r="K1479" s="6" t="n">
        <v>6</v>
      </c>
      <c r="L1479" s="7" t="n">
        <f aca="false">K1479/43192891</f>
        <v>1.38911748231902E-007</v>
      </c>
      <c r="M1479" s="8" t="n">
        <f aca="false">L1479/$D1479</f>
        <v>0.0164875530039099</v>
      </c>
      <c r="N1479" s="6" t="n">
        <v>7</v>
      </c>
      <c r="O1479" s="7" t="n">
        <f aca="false">N1479/49735264</f>
        <v>1.40745206459545E-007</v>
      </c>
      <c r="P1479" s="8" t="n">
        <f aca="false">O1479/$D1479</f>
        <v>0.0167051677132018</v>
      </c>
      <c r="Q1479" s="6" t="n">
        <v>0</v>
      </c>
      <c r="R1479" s="9" t="n">
        <f aca="false">Q1479/50554893</f>
        <v>0</v>
      </c>
      <c r="S1479" s="8" t="n">
        <f aca="false">R1479/$D1479</f>
        <v>0</v>
      </c>
      <c r="T1479" s="10" t="n">
        <f aca="false">AVERAGE(G1479,J1479,M1479,P1479)</f>
        <v>0.0235987130706516</v>
      </c>
    </row>
    <row r="1480" s="5" customFormat="true" ht="15.25" hidden="false" customHeight="false" outlineLevel="0" collapsed="false">
      <c r="A1480" s="6" t="s">
        <v>497</v>
      </c>
      <c r="B1480" s="7" t="n">
        <v>898945</v>
      </c>
      <c r="C1480" s="6" t="n">
        <v>1387</v>
      </c>
      <c r="D1480" s="8" t="n">
        <f aca="false">C1480/58039824</f>
        <v>2.38973846647088E-005</v>
      </c>
      <c r="E1480" s="6" t="n">
        <v>4330</v>
      </c>
      <c r="F1480" s="7" t="n">
        <f aca="false">E1480/57700746</f>
        <v>7.50423573379796E-005</v>
      </c>
      <c r="G1480" s="8" t="n">
        <f aca="false">F1480/$D1480</f>
        <v>3.14019121300753</v>
      </c>
      <c r="H1480" s="6" t="n">
        <v>2997</v>
      </c>
      <c r="I1480" s="7" t="n">
        <f aca="false">H1480/41918464</f>
        <v>7.14959403092632E-005</v>
      </c>
      <c r="J1480" s="8" t="n">
        <f aca="false">I1480/$D1480</f>
        <v>2.9917893239107</v>
      </c>
      <c r="K1480" s="6" t="n">
        <v>9898</v>
      </c>
      <c r="L1480" s="7" t="n">
        <f aca="false">K1480/43192891</f>
        <v>0.000229158080666562</v>
      </c>
      <c r="M1480" s="8" t="n">
        <f aca="false">L1480/$D1480</f>
        <v>9.58925354727111</v>
      </c>
      <c r="N1480" s="6" t="n">
        <v>4424</v>
      </c>
      <c r="O1480" s="7" t="n">
        <f aca="false">N1480/49735264</f>
        <v>8.89509704824327E-005</v>
      </c>
      <c r="P1480" s="8" t="n">
        <f aca="false">O1480/$D1480</f>
        <v>3.72220524255919</v>
      </c>
      <c r="Q1480" s="6" t="n">
        <v>453</v>
      </c>
      <c r="R1480" s="9" t="n">
        <f aca="false">Q1480/50554893</f>
        <v>8.96055699297E-006</v>
      </c>
      <c r="S1480" s="8" t="n">
        <f aca="false">R1480/$D1480</f>
        <v>0.374959733824043</v>
      </c>
      <c r="T1480" s="10" t="n">
        <f aca="false">AVERAGE(G1480,J1480,M1480,P1480)</f>
        <v>4.86085983168713</v>
      </c>
    </row>
    <row r="1481" s="5" customFormat="true" ht="15.25" hidden="false" customHeight="false" outlineLevel="0" collapsed="false">
      <c r="A1481" s="6" t="s">
        <v>497</v>
      </c>
      <c r="B1481" s="7" t="n">
        <v>899099</v>
      </c>
      <c r="C1481" s="6" t="n">
        <v>2637</v>
      </c>
      <c r="D1481" s="8" t="n">
        <f aca="false">C1481/58039824</f>
        <v>4.5434321096494E-005</v>
      </c>
      <c r="E1481" s="6" t="n">
        <v>1763</v>
      </c>
      <c r="F1481" s="7" t="n">
        <f aca="false">E1481/57700746</f>
        <v>3.05541976874961E-005</v>
      </c>
      <c r="G1481" s="8" t="n">
        <f aca="false">F1481/$D1481</f>
        <v>0.67249156474914</v>
      </c>
      <c r="H1481" s="6" t="n">
        <v>704</v>
      </c>
      <c r="I1481" s="7" t="n">
        <f aca="false">H1481/41918464</f>
        <v>1.67945085010748E-005</v>
      </c>
      <c r="J1481" s="8" t="n">
        <f aca="false">I1481/$D1481</f>
        <v>0.369643654747398</v>
      </c>
      <c r="K1481" s="6" t="n">
        <v>1</v>
      </c>
      <c r="L1481" s="7" t="n">
        <f aca="false">K1481/43192891</f>
        <v>2.31519580386504E-008</v>
      </c>
      <c r="M1481" s="8" t="n">
        <f aca="false">L1481/$D1481</f>
        <v>0.000509569802737449</v>
      </c>
      <c r="N1481" s="6" t="n">
        <v>723</v>
      </c>
      <c r="O1481" s="7" t="n">
        <f aca="false">N1481/49735264</f>
        <v>1.45369691814645E-005</v>
      </c>
      <c r="P1481" s="8" t="n">
        <f aca="false">O1481/$D1481</f>
        <v>0.319955681754123</v>
      </c>
      <c r="Q1481" s="6" t="n">
        <v>724</v>
      </c>
      <c r="R1481" s="9" t="n">
        <f aca="false">Q1481/50554893</f>
        <v>1.43210668055415E-005</v>
      </c>
      <c r="S1481" s="8" t="n">
        <f aca="false">R1481/$D1481</f>
        <v>0.315203715163393</v>
      </c>
      <c r="T1481" s="10" t="n">
        <f aca="false">AVERAGE(G1481,J1481,M1481,P1481)</f>
        <v>0.340650117763349</v>
      </c>
    </row>
    <row r="1482" s="5" customFormat="true" ht="15.25" hidden="false" customHeight="false" outlineLevel="0" collapsed="false">
      <c r="A1482" s="6" t="s">
        <v>498</v>
      </c>
      <c r="B1482" s="7" t="n">
        <v>900584</v>
      </c>
      <c r="C1482" s="6" t="n">
        <v>1520</v>
      </c>
      <c r="D1482" s="8" t="n">
        <f aca="false">C1482/58039824</f>
        <v>2.61889147010508E-005</v>
      </c>
      <c r="E1482" s="6" t="n">
        <v>193</v>
      </c>
      <c r="F1482" s="7" t="n">
        <f aca="false">E1482/57700746</f>
        <v>3.34484410305544E-006</v>
      </c>
      <c r="G1482" s="8" t="n">
        <f aca="false">F1482/$D1482</f>
        <v>0.127719844111037</v>
      </c>
      <c r="H1482" s="6" t="n">
        <v>1005</v>
      </c>
      <c r="I1482" s="7" t="n">
        <f aca="false">H1482/41918464</f>
        <v>2.39751151187219E-005</v>
      </c>
      <c r="J1482" s="8" t="n">
        <f aca="false">I1482/$D1482</f>
        <v>0.915468067019973</v>
      </c>
      <c r="K1482" s="6" t="n">
        <v>2</v>
      </c>
      <c r="L1482" s="7" t="n">
        <f aca="false">K1482/43192891</f>
        <v>4.63039160773008E-008</v>
      </c>
      <c r="M1482" s="8" t="n">
        <f aca="false">L1482/$D1482</f>
        <v>0.00176807311818244</v>
      </c>
      <c r="N1482" s="6" t="n">
        <v>33</v>
      </c>
      <c r="O1482" s="7" t="n">
        <f aca="false">N1482/49735264</f>
        <v>6.63513116166429E-007</v>
      </c>
      <c r="P1482" s="8" t="n">
        <f aca="false">O1482/$D1482</f>
        <v>0.0253356476868362</v>
      </c>
      <c r="Q1482" s="6" t="n">
        <v>276</v>
      </c>
      <c r="R1482" s="9" t="n">
        <f aca="false">Q1482/50554893</f>
        <v>5.45941220763735E-006</v>
      </c>
      <c r="S1482" s="8" t="n">
        <f aca="false">R1482/$D1482</f>
        <v>0.208462712943897</v>
      </c>
      <c r="T1482" s="10" t="n">
        <f aca="false">AVERAGE(G1482,J1482,M1482,P1482)</f>
        <v>0.267572907984007</v>
      </c>
    </row>
    <row r="1483" s="5" customFormat="true" ht="15.25" hidden="false" customHeight="false" outlineLevel="0" collapsed="false">
      <c r="A1483" s="6" t="s">
        <v>498</v>
      </c>
      <c r="B1483" s="7" t="n">
        <v>900650</v>
      </c>
      <c r="C1483" s="6" t="n">
        <v>17</v>
      </c>
      <c r="D1483" s="8" t="n">
        <f aca="false">C1483/58039824</f>
        <v>2.92902335472279E-007</v>
      </c>
      <c r="E1483" s="6" t="n">
        <v>804</v>
      </c>
      <c r="F1483" s="7" t="n">
        <f aca="false">E1483/57700746</f>
        <v>1.39339619629874E-005</v>
      </c>
      <c r="G1483" s="8" t="n">
        <f aca="false">F1483/$D1483</f>
        <v>47.5720411737933</v>
      </c>
      <c r="H1483" s="6" t="n">
        <v>145</v>
      </c>
      <c r="I1483" s="7" t="n">
        <f aca="false">H1483/41918464</f>
        <v>3.45909621115888E-006</v>
      </c>
      <c r="J1483" s="8" t="n">
        <f aca="false">I1483/$D1483</f>
        <v>11.8097256055723</v>
      </c>
      <c r="K1483" s="6" t="n">
        <v>247</v>
      </c>
      <c r="L1483" s="7" t="n">
        <f aca="false">K1483/43192891</f>
        <v>5.71853363554665E-006</v>
      </c>
      <c r="M1483" s="8" t="n">
        <f aca="false">L1483/$D1483</f>
        <v>19.5236873967769</v>
      </c>
      <c r="N1483" s="6" t="n">
        <v>1287</v>
      </c>
      <c r="O1483" s="7" t="n">
        <f aca="false">N1483/49735264</f>
        <v>2.58770115304907E-005</v>
      </c>
      <c r="P1483" s="8" t="n">
        <f aca="false">O1483/$D1483</f>
        <v>88.3468938162148</v>
      </c>
      <c r="Q1483" s="6" t="n">
        <v>4</v>
      </c>
      <c r="R1483" s="9" t="n">
        <f aca="false">Q1483/50554893</f>
        <v>7.91219160527152E-008</v>
      </c>
      <c r="S1483" s="8" t="n">
        <f aca="false">R1483/$D1483</f>
        <v>0.270130710720139</v>
      </c>
      <c r="T1483" s="10" t="n">
        <f aca="false">AVERAGE(G1483,J1483,M1483,P1483)</f>
        <v>41.8130869980893</v>
      </c>
    </row>
    <row r="1484" s="5" customFormat="true" ht="15.25" hidden="false" customHeight="false" outlineLevel="0" collapsed="false">
      <c r="A1484" s="6" t="s">
        <v>499</v>
      </c>
      <c r="B1484" s="7" t="n">
        <v>902933</v>
      </c>
      <c r="C1484" s="6" t="n">
        <v>6616</v>
      </c>
      <c r="D1484" s="8" t="n">
        <f aca="false">C1484/58039824</f>
        <v>0.000113990697146153</v>
      </c>
      <c r="E1484" s="6" t="n">
        <v>3306</v>
      </c>
      <c r="F1484" s="7" t="n">
        <f aca="false">E1484/57700746</f>
        <v>5.72956197134782E-005</v>
      </c>
      <c r="G1484" s="8" t="n">
        <f aca="false">F1484/$D1484</f>
        <v>0.502634172330896</v>
      </c>
      <c r="H1484" s="6" t="n">
        <v>3136</v>
      </c>
      <c r="I1484" s="7" t="n">
        <f aca="false">H1484/41918464</f>
        <v>7.4811901504788E-005</v>
      </c>
      <c r="J1484" s="8" t="n">
        <f aca="false">I1484/$D1484</f>
        <v>0.656298306596619</v>
      </c>
      <c r="K1484" s="6" t="n">
        <v>1981</v>
      </c>
      <c r="L1484" s="7" t="n">
        <f aca="false">K1484/43192891</f>
        <v>4.58640288745664E-005</v>
      </c>
      <c r="M1484" s="8" t="n">
        <f aca="false">L1484/$D1484</f>
        <v>0.402348876029437</v>
      </c>
      <c r="N1484" s="6" t="n">
        <v>5608</v>
      </c>
      <c r="O1484" s="7" t="n">
        <f aca="false">N1484/49735264</f>
        <v>0.000112757016832162</v>
      </c>
      <c r="P1484" s="8" t="n">
        <f aca="false">O1484/$D1484</f>
        <v>0.989177359689192</v>
      </c>
      <c r="Q1484" s="6" t="n">
        <v>7</v>
      </c>
      <c r="R1484" s="9" t="n">
        <f aca="false">Q1484/50554893</f>
        <v>1.38463353092252E-007</v>
      </c>
      <c r="S1484" s="8" t="n">
        <f aca="false">R1484/$D1484</f>
        <v>0.00121468994013364</v>
      </c>
      <c r="T1484" s="10" t="n">
        <f aca="false">AVERAGE(G1484,J1484,M1484,P1484)</f>
        <v>0.637614678661536</v>
      </c>
    </row>
    <row r="1485" s="5" customFormat="true" ht="15.25" hidden="false" customHeight="false" outlineLevel="0" collapsed="false">
      <c r="A1485" s="6" t="s">
        <v>499</v>
      </c>
      <c r="B1485" s="7" t="n">
        <v>903926</v>
      </c>
      <c r="C1485" s="6" t="n">
        <v>718</v>
      </c>
      <c r="D1485" s="8" t="n">
        <f aca="false">C1485/58039824</f>
        <v>1.23708162864174E-005</v>
      </c>
      <c r="E1485" s="6" t="n">
        <v>1167</v>
      </c>
      <c r="F1485" s="7" t="n">
        <f aca="false">E1485/57700746</f>
        <v>2.02250418044855E-005</v>
      </c>
      <c r="G1485" s="8" t="n">
        <f aca="false">F1485/$D1485</f>
        <v>1.63489953582867</v>
      </c>
      <c r="H1485" s="6" t="n">
        <v>1677</v>
      </c>
      <c r="I1485" s="7" t="n">
        <f aca="false">H1485/41918464</f>
        <v>4.00062368697479E-005</v>
      </c>
      <c r="J1485" s="8" t="n">
        <f aca="false">I1485/$D1485</f>
        <v>3.23392053874997</v>
      </c>
      <c r="K1485" s="6" t="n">
        <v>2942</v>
      </c>
      <c r="L1485" s="7" t="n">
        <f aca="false">K1485/43192891</f>
        <v>6.81130605497094E-005</v>
      </c>
      <c r="M1485" s="8" t="n">
        <f aca="false">L1485/$D1485</f>
        <v>5.50594713984189</v>
      </c>
      <c r="N1485" s="6" t="n">
        <v>566</v>
      </c>
      <c r="O1485" s="7" t="n">
        <f aca="false">N1485/49735264</f>
        <v>1.13802552651575E-005</v>
      </c>
      <c r="P1485" s="8" t="n">
        <f aca="false">O1485/$D1485</f>
        <v>0.919927594240692</v>
      </c>
      <c r="Q1485" s="6" t="n">
        <v>214</v>
      </c>
      <c r="R1485" s="9" t="n">
        <f aca="false">Q1485/50554893</f>
        <v>4.23302250882026E-006</v>
      </c>
      <c r="S1485" s="8" t="n">
        <f aca="false">R1485/$D1485</f>
        <v>0.342178107799396</v>
      </c>
      <c r="T1485" s="10" t="n">
        <f aca="false">AVERAGE(G1485,J1485,M1485,P1485)</f>
        <v>2.8236737021653</v>
      </c>
    </row>
    <row r="1486" s="5" customFormat="true" ht="15.25" hidden="false" customHeight="false" outlineLevel="0" collapsed="false">
      <c r="A1486" s="6" t="s">
        <v>499</v>
      </c>
      <c r="B1486" s="7" t="n">
        <v>904029</v>
      </c>
      <c r="C1486" s="6" t="n">
        <v>5025</v>
      </c>
      <c r="D1486" s="8" t="n">
        <f aca="false">C1486/58039824</f>
        <v>8.65784844557764E-005</v>
      </c>
      <c r="E1486" s="6" t="n">
        <v>746</v>
      </c>
      <c r="F1486" s="7" t="n">
        <f aca="false">E1486/57700746</f>
        <v>1.29287756522247E-005</v>
      </c>
      <c r="G1486" s="8" t="n">
        <f aca="false">F1486/$D1486</f>
        <v>0.149330122067782</v>
      </c>
      <c r="H1486" s="6" t="n">
        <v>1719</v>
      </c>
      <c r="I1486" s="7" t="n">
        <f aca="false">H1486/41918464</f>
        <v>4.1008181979187E-005</v>
      </c>
      <c r="J1486" s="8" t="n">
        <f aca="false">I1486/$D1486</f>
        <v>0.47365326659343</v>
      </c>
      <c r="K1486" s="6" t="n">
        <v>2396</v>
      </c>
      <c r="L1486" s="7" t="n">
        <f aca="false">K1486/43192891</f>
        <v>5.54720914606063E-005</v>
      </c>
      <c r="M1486" s="8" t="n">
        <f aca="false">L1486/$D1486</f>
        <v>0.640714512494626</v>
      </c>
      <c r="N1486" s="6" t="n">
        <v>75</v>
      </c>
      <c r="O1486" s="7" t="n">
        <f aca="false">N1486/49735264</f>
        <v>1.5079843549237E-006</v>
      </c>
      <c r="P1486" s="8" t="n">
        <f aca="false">O1486/$D1486</f>
        <v>0.0174175416028906</v>
      </c>
      <c r="Q1486" s="6" t="n">
        <v>3784</v>
      </c>
      <c r="R1486" s="9" t="n">
        <f aca="false">Q1486/50554893</f>
        <v>7.48493325858686E-005</v>
      </c>
      <c r="S1486" s="8" t="n">
        <f aca="false">R1486/$D1486</f>
        <v>0.86452578901518</v>
      </c>
      <c r="T1486" s="10" t="n">
        <f aca="false">AVERAGE(G1486,J1486,M1486,P1486)</f>
        <v>0.320278860689682</v>
      </c>
    </row>
    <row r="1487" s="5" customFormat="true" ht="15.25" hidden="false" customHeight="false" outlineLevel="0" collapsed="false">
      <c r="A1487" s="6" t="s">
        <v>500</v>
      </c>
      <c r="B1487" s="7" t="n">
        <v>904392</v>
      </c>
      <c r="C1487" s="6" t="n">
        <v>607</v>
      </c>
      <c r="D1487" s="8" t="n">
        <f aca="false">C1487/58039824</f>
        <v>1.04583363312749E-005</v>
      </c>
      <c r="E1487" s="6" t="n">
        <v>1957</v>
      </c>
      <c r="F1487" s="7" t="n">
        <f aca="false">E1487/57700746</f>
        <v>3.3916372589013E-005</v>
      </c>
      <c r="G1487" s="8" t="n">
        <f aca="false">F1487/$D1487</f>
        <v>3.24299883984306</v>
      </c>
      <c r="H1487" s="6" t="n">
        <v>3077</v>
      </c>
      <c r="I1487" s="7" t="n">
        <f aca="false">H1487/41918464</f>
        <v>7.34044071843854E-005</v>
      </c>
      <c r="J1487" s="8" t="n">
        <f aca="false">I1487/$D1487</f>
        <v>7.01874608534772</v>
      </c>
      <c r="K1487" s="6" t="n">
        <v>935</v>
      </c>
      <c r="L1487" s="7" t="n">
        <f aca="false">K1487/43192891</f>
        <v>2.16470807661381E-005</v>
      </c>
      <c r="M1487" s="8" t="n">
        <f aca="false">L1487/$D1487</f>
        <v>2.06983979864982</v>
      </c>
      <c r="N1487" s="6" t="n">
        <v>255</v>
      </c>
      <c r="O1487" s="7" t="n">
        <f aca="false">N1487/49735264</f>
        <v>5.12714680674059E-006</v>
      </c>
      <c r="P1487" s="8" t="n">
        <f aca="false">O1487/$D1487</f>
        <v>0.490244972463568</v>
      </c>
      <c r="Q1487" s="6" t="n">
        <v>2805</v>
      </c>
      <c r="R1487" s="9" t="n">
        <f aca="false">Q1487/50554893</f>
        <v>5.54842436319665E-005</v>
      </c>
      <c r="S1487" s="8" t="n">
        <f aca="false">R1487/$D1487</f>
        <v>5.30526480259054</v>
      </c>
      <c r="T1487" s="10" t="n">
        <f aca="false">AVERAGE(G1487,J1487,M1487,P1487)</f>
        <v>3.20545742407604</v>
      </c>
    </row>
    <row r="1488" s="5" customFormat="true" ht="15.25" hidden="false" customHeight="false" outlineLevel="0" collapsed="false">
      <c r="A1488" s="6" t="s">
        <v>500</v>
      </c>
      <c r="B1488" s="7" t="n">
        <v>905319</v>
      </c>
      <c r="C1488" s="6" t="n">
        <v>824</v>
      </c>
      <c r="D1488" s="8" t="n">
        <f aca="false">C1488/58039824</f>
        <v>1.41971484958328E-005</v>
      </c>
      <c r="E1488" s="6" t="n">
        <v>1555</v>
      </c>
      <c r="F1488" s="7" t="n">
        <f aca="false">E1488/57700746</f>
        <v>2.69493916075192E-005</v>
      </c>
      <c r="G1488" s="8" t="n">
        <f aca="false">F1488/$D1488</f>
        <v>1.89822566238774</v>
      </c>
      <c r="H1488" s="6" t="n">
        <v>950</v>
      </c>
      <c r="I1488" s="7" t="n">
        <f aca="false">H1488/41918464</f>
        <v>2.26630441420754E-005</v>
      </c>
      <c r="J1488" s="8" t="n">
        <f aca="false">I1488/$D1488</f>
        <v>1.59630957926006</v>
      </c>
      <c r="K1488" s="6" t="n">
        <v>2129</v>
      </c>
      <c r="L1488" s="7" t="n">
        <f aca="false">K1488/43192891</f>
        <v>4.92905186642867E-005</v>
      </c>
      <c r="M1488" s="8" t="n">
        <f aca="false">L1488/$D1488</f>
        <v>3.47186047104844</v>
      </c>
      <c r="N1488" s="6" t="n">
        <v>719</v>
      </c>
      <c r="O1488" s="7" t="n">
        <f aca="false">N1488/49735264</f>
        <v>1.44565433492019E-005</v>
      </c>
      <c r="P1488" s="8" t="n">
        <f aca="false">O1488/$D1488</f>
        <v>1.01827091217967</v>
      </c>
      <c r="Q1488" s="6" t="n">
        <v>1225</v>
      </c>
      <c r="R1488" s="9" t="n">
        <f aca="false">Q1488/50554893</f>
        <v>2.4231086791144E-005</v>
      </c>
      <c r="S1488" s="8" t="n">
        <f aca="false">R1488/$D1488</f>
        <v>1.70675729694991</v>
      </c>
      <c r="T1488" s="10" t="n">
        <f aca="false">AVERAGE(G1488,J1488,M1488,P1488)</f>
        <v>1.99616665621898</v>
      </c>
    </row>
    <row r="1489" s="5" customFormat="true" ht="15.25" hidden="false" customHeight="false" outlineLevel="0" collapsed="false">
      <c r="A1489" s="6" t="s">
        <v>500</v>
      </c>
      <c r="B1489" s="7" t="n">
        <v>905472</v>
      </c>
      <c r="C1489" s="6" t="n">
        <v>4760</v>
      </c>
      <c r="D1489" s="8" t="n">
        <f aca="false">C1489/58039824</f>
        <v>8.2012653932238E-005</v>
      </c>
      <c r="E1489" s="6" t="n">
        <v>1678</v>
      </c>
      <c r="F1489" s="7" t="n">
        <f aca="false">E1489/57700746</f>
        <v>2.90810798182748E-005</v>
      </c>
      <c r="G1489" s="8" t="n">
        <f aca="false">F1489/$D1489</f>
        <v>0.354592595458534</v>
      </c>
      <c r="H1489" s="6" t="n">
        <v>1025</v>
      </c>
      <c r="I1489" s="7" t="n">
        <f aca="false">H1489/41918464</f>
        <v>2.44522318375024E-005</v>
      </c>
      <c r="J1489" s="8" t="n">
        <f aca="false">I1489/$D1489</f>
        <v>0.298151939549546</v>
      </c>
      <c r="K1489" s="6" t="n">
        <v>970</v>
      </c>
      <c r="L1489" s="7" t="n">
        <f aca="false">K1489/43192891</f>
        <v>2.24573992974909E-005</v>
      </c>
      <c r="M1489" s="8" t="n">
        <f aca="false">L1489/$D1489</f>
        <v>0.273828466958843</v>
      </c>
      <c r="N1489" s="6" t="n">
        <v>64</v>
      </c>
      <c r="O1489" s="7" t="n">
        <f aca="false">N1489/49735264</f>
        <v>1.28681331620156E-006</v>
      </c>
      <c r="P1489" s="8" t="n">
        <f aca="false">O1489/$D1489</f>
        <v>0.0156904240321838</v>
      </c>
      <c r="Q1489" s="6" t="n">
        <v>156</v>
      </c>
      <c r="R1489" s="9" t="n">
        <f aca="false">Q1489/50554893</f>
        <v>3.08575472605589E-006</v>
      </c>
      <c r="S1489" s="8" t="n">
        <f aca="false">R1489/$D1489</f>
        <v>0.0376253489931622</v>
      </c>
      <c r="T1489" s="10" t="n">
        <f aca="false">AVERAGE(G1489,J1489,M1489,P1489)</f>
        <v>0.235565856499777</v>
      </c>
    </row>
    <row r="1490" s="5" customFormat="true" ht="15.25" hidden="false" customHeight="false" outlineLevel="0" collapsed="false">
      <c r="A1490" s="6" t="s">
        <v>501</v>
      </c>
      <c r="B1490" s="7" t="n">
        <v>907099</v>
      </c>
      <c r="C1490" s="6" t="n">
        <v>23</v>
      </c>
      <c r="D1490" s="8" t="n">
        <f aca="false">C1490/58039824</f>
        <v>3.96279630344847E-007</v>
      </c>
      <c r="E1490" s="6" t="n">
        <v>55</v>
      </c>
      <c r="F1490" s="7" t="n">
        <f aca="false">E1490/57700746</f>
        <v>9.53193915378495E-007</v>
      </c>
      <c r="G1490" s="8" t="n">
        <f aca="false">F1490/$D1490</f>
        <v>2.40535682984516</v>
      </c>
      <c r="H1490" s="6" t="n">
        <v>21</v>
      </c>
      <c r="I1490" s="7" t="n">
        <f aca="false">H1490/41918464</f>
        <v>5.00972554719562E-007</v>
      </c>
      <c r="J1490" s="8" t="n">
        <f aca="false">I1490/$D1490</f>
        <v>1.26418951759799</v>
      </c>
      <c r="K1490" s="6" t="n">
        <v>37</v>
      </c>
      <c r="L1490" s="7" t="n">
        <f aca="false">K1490/43192891</f>
        <v>8.56622447430064E-007</v>
      </c>
      <c r="M1490" s="8" t="n">
        <f aca="false">L1490/$D1490</f>
        <v>2.1616615688387</v>
      </c>
      <c r="N1490" s="6" t="n">
        <v>40</v>
      </c>
      <c r="O1490" s="7" t="n">
        <f aca="false">N1490/49735264</f>
        <v>8.04258322625974E-007</v>
      </c>
      <c r="P1490" s="8" t="n">
        <f aca="false">O1490/$D1490</f>
        <v>2.02952223894551</v>
      </c>
      <c r="Q1490" s="6" t="n">
        <v>94</v>
      </c>
      <c r="R1490" s="9" t="n">
        <f aca="false">Q1490/50554893</f>
        <v>1.85936502723881E-006</v>
      </c>
      <c r="S1490" s="8" t="n">
        <f aca="false">R1490/$D1490</f>
        <v>4.69205299707372</v>
      </c>
      <c r="T1490" s="10" t="n">
        <f aca="false">AVERAGE(G1490,J1490,M1490,P1490)</f>
        <v>1.96518253880684</v>
      </c>
    </row>
    <row r="1491" s="5" customFormat="true" ht="15.25" hidden="false" customHeight="false" outlineLevel="0" collapsed="false">
      <c r="A1491" s="6" t="s">
        <v>501</v>
      </c>
      <c r="B1491" s="7" t="n">
        <v>907145</v>
      </c>
      <c r="C1491" s="6" t="n">
        <v>11170</v>
      </c>
      <c r="D1491" s="8" t="n">
        <f aca="false">C1491/58039824</f>
        <v>0.000192454063954432</v>
      </c>
      <c r="E1491" s="6" t="n">
        <v>35902</v>
      </c>
      <c r="F1491" s="7" t="n">
        <f aca="false">E1491/57700746</f>
        <v>0.000622210326362158</v>
      </c>
      <c r="G1491" s="8" t="n">
        <f aca="false">F1491/$D1491</f>
        <v>3.23303293044246</v>
      </c>
      <c r="H1491" s="6" t="n">
        <v>23793</v>
      </c>
      <c r="I1491" s="7" t="n">
        <f aca="false">H1491/41918464</f>
        <v>0.000567601904497264</v>
      </c>
      <c r="J1491" s="8" t="n">
        <f aca="false">I1491/$D1491</f>
        <v>2.94928510645354</v>
      </c>
      <c r="K1491" s="6" t="n">
        <v>30874</v>
      </c>
      <c r="L1491" s="7" t="n">
        <f aca="false">K1491/43192891</f>
        <v>0.000714793552485292</v>
      </c>
      <c r="M1491" s="8" t="n">
        <f aca="false">L1491/$D1491</f>
        <v>3.71409955081299</v>
      </c>
      <c r="N1491" s="6" t="n">
        <v>22794</v>
      </c>
      <c r="O1491" s="7" t="n">
        <f aca="false">N1491/49735264</f>
        <v>0.000458306605148411</v>
      </c>
      <c r="P1491" s="8" t="n">
        <f aca="false">O1491/$D1491</f>
        <v>2.38138179953906</v>
      </c>
      <c r="Q1491" s="6" t="n">
        <v>80726</v>
      </c>
      <c r="R1491" s="9" t="n">
        <f aca="false">Q1491/50554893</f>
        <v>0.00159679894881787</v>
      </c>
      <c r="S1491" s="8" t="n">
        <f aca="false">R1491/$D1491</f>
        <v>8.2970393869986</v>
      </c>
      <c r="T1491" s="10" t="n">
        <f aca="false">AVERAGE(G1491,J1491,M1491,P1491)</f>
        <v>3.06944984681201</v>
      </c>
    </row>
    <row r="1492" s="5" customFormat="true" ht="15.25" hidden="false" customHeight="false" outlineLevel="0" collapsed="false">
      <c r="A1492" s="6" t="s">
        <v>502</v>
      </c>
      <c r="B1492" s="7" t="n">
        <v>909059</v>
      </c>
      <c r="C1492" s="6" t="n">
        <v>46</v>
      </c>
      <c r="D1492" s="8" t="n">
        <f aca="false">C1492/58039824</f>
        <v>7.92559260689695E-007</v>
      </c>
      <c r="E1492" s="6" t="n">
        <v>2899</v>
      </c>
      <c r="F1492" s="7" t="n">
        <f aca="false">E1492/57700746</f>
        <v>5.02419847396774E-005</v>
      </c>
      <c r="G1492" s="8" t="n">
        <f aca="false">F1492/$D1492</f>
        <v>63.3920859065557</v>
      </c>
      <c r="H1492" s="6" t="n">
        <v>3224</v>
      </c>
      <c r="I1492" s="7" t="n">
        <f aca="false">H1492/41918464</f>
        <v>7.69112150674223E-005</v>
      </c>
      <c r="J1492" s="8" t="n">
        <f aca="false">I1492/$D1492</f>
        <v>97.0415953508552</v>
      </c>
      <c r="K1492" s="6" t="n">
        <v>3132</v>
      </c>
      <c r="L1492" s="7" t="n">
        <f aca="false">K1492/43192891</f>
        <v>7.2511932577053E-005</v>
      </c>
      <c r="M1492" s="8" t="n">
        <f aca="false">L1492/$D1492</f>
        <v>91.490865318957</v>
      </c>
      <c r="N1492" s="6" t="n">
        <v>569</v>
      </c>
      <c r="O1492" s="7" t="n">
        <f aca="false">N1492/49735264</f>
        <v>1.14405746393545E-005</v>
      </c>
      <c r="P1492" s="8" t="n">
        <f aca="false">O1492/$D1492</f>
        <v>14.4349769245</v>
      </c>
      <c r="Q1492" s="6" t="n">
        <v>7</v>
      </c>
      <c r="R1492" s="9" t="n">
        <f aca="false">Q1492/50554893</f>
        <v>1.38463353092252E-007</v>
      </c>
      <c r="S1492" s="8" t="n">
        <f aca="false">R1492/$D1492</f>
        <v>0.174704100954873</v>
      </c>
      <c r="T1492" s="10" t="n">
        <f aca="false">AVERAGE(G1492,J1492,M1492,P1492)</f>
        <v>66.589880875217</v>
      </c>
    </row>
    <row r="1493" s="5" customFormat="true" ht="15.25" hidden="false" customHeight="false" outlineLevel="0" collapsed="false">
      <c r="A1493" s="6" t="s">
        <v>503</v>
      </c>
      <c r="B1493" s="7" t="n">
        <v>909443</v>
      </c>
      <c r="C1493" s="6" t="n">
        <v>4637</v>
      </c>
      <c r="D1493" s="8" t="n">
        <f aca="false">C1493/58039824</f>
        <v>7.98934193873503E-005</v>
      </c>
      <c r="E1493" s="6" t="n">
        <v>1267</v>
      </c>
      <c r="F1493" s="7" t="n">
        <f aca="false">E1493/57700746</f>
        <v>2.19581216506282E-005</v>
      </c>
      <c r="G1493" s="8" t="n">
        <f aca="false">F1493/$D1493</f>
        <v>0.274842681900593</v>
      </c>
      <c r="H1493" s="6" t="n">
        <v>2430</v>
      </c>
      <c r="I1493" s="7" t="n">
        <f aca="false">H1493/41918464</f>
        <v>5.79696813318351E-005</v>
      </c>
      <c r="J1493" s="8" t="n">
        <f aca="false">I1493/$D1493</f>
        <v>0.725587686399783</v>
      </c>
      <c r="K1493" s="6" t="n">
        <v>1596</v>
      </c>
      <c r="L1493" s="7" t="n">
        <f aca="false">K1493/43192891</f>
        <v>3.6950525029686E-005</v>
      </c>
      <c r="M1493" s="8" t="n">
        <f aca="false">L1493/$D1493</f>
        <v>0.462497729012416</v>
      </c>
      <c r="N1493" s="6" t="n">
        <v>1769</v>
      </c>
      <c r="O1493" s="7" t="n">
        <f aca="false">N1493/49735264</f>
        <v>3.55683243181337E-005</v>
      </c>
      <c r="P1493" s="8" t="n">
        <f aca="false">O1493/$D1493</f>
        <v>0.445197171317533</v>
      </c>
      <c r="Q1493" s="6" t="n">
        <v>3372</v>
      </c>
      <c r="R1493" s="9" t="n">
        <f aca="false">Q1493/50554893</f>
        <v>6.66997752324389E-005</v>
      </c>
      <c r="S1493" s="8" t="n">
        <f aca="false">R1493/$D1493</f>
        <v>0.834859438285597</v>
      </c>
      <c r="T1493" s="10" t="n">
        <f aca="false">AVERAGE(G1493,J1493,M1493,P1493)</f>
        <v>0.477031317157581</v>
      </c>
    </row>
    <row r="1494" s="5" customFormat="true" ht="15.25" hidden="false" customHeight="false" outlineLevel="0" collapsed="false">
      <c r="A1494" s="6" t="s">
        <v>503</v>
      </c>
      <c r="B1494" s="7" t="n">
        <v>909947</v>
      </c>
      <c r="C1494" s="6" t="n">
        <v>791</v>
      </c>
      <c r="D1494" s="8" t="n">
        <f aca="false">C1494/58039824</f>
        <v>1.36285733740337E-005</v>
      </c>
      <c r="E1494" s="6" t="n">
        <v>2304</v>
      </c>
      <c r="F1494" s="7" t="n">
        <f aca="false">E1494/57700746</f>
        <v>3.99301596551282E-005</v>
      </c>
      <c r="G1494" s="8" t="n">
        <f aca="false">F1494/$D1494</f>
        <v>2.9298855103357</v>
      </c>
      <c r="H1494" s="6" t="n">
        <v>1610</v>
      </c>
      <c r="I1494" s="7" t="n">
        <f aca="false">H1494/41918464</f>
        <v>3.84078958618331E-005</v>
      </c>
      <c r="J1494" s="8" t="n">
        <f aca="false">I1494/$D1494</f>
        <v>2.81818902153113</v>
      </c>
      <c r="K1494" s="6" t="n">
        <v>2303</v>
      </c>
      <c r="L1494" s="7" t="n">
        <f aca="false">K1494/43192891</f>
        <v>5.33189593630118E-005</v>
      </c>
      <c r="M1494" s="8" t="n">
        <f aca="false">L1494/$D1494</f>
        <v>3.91229205725962</v>
      </c>
      <c r="N1494" s="6" t="n">
        <v>2138</v>
      </c>
      <c r="O1494" s="7" t="n">
        <f aca="false">N1494/49735264</f>
        <v>4.29876073443583E-005</v>
      </c>
      <c r="P1494" s="8" t="n">
        <f aca="false">O1494/$D1494</f>
        <v>3.1542265037265</v>
      </c>
      <c r="Q1494" s="6" t="n">
        <v>2686</v>
      </c>
      <c r="R1494" s="9" t="n">
        <f aca="false">Q1494/50554893</f>
        <v>5.31303666293983E-005</v>
      </c>
      <c r="S1494" s="8" t="n">
        <f aca="false">R1494/$D1494</f>
        <v>3.89845401798451</v>
      </c>
      <c r="T1494" s="10" t="n">
        <f aca="false">AVERAGE(G1494,J1494,M1494,P1494)</f>
        <v>3.20364827321324</v>
      </c>
    </row>
    <row r="1495" s="5" customFormat="true" ht="15.25" hidden="false" customHeight="false" outlineLevel="0" collapsed="false">
      <c r="A1495" s="6" t="s">
        <v>503</v>
      </c>
      <c r="B1495" s="7" t="n">
        <v>909958</v>
      </c>
      <c r="C1495" s="6" t="n">
        <v>1994</v>
      </c>
      <c r="D1495" s="8" t="n">
        <f aca="false">C1495/58039824</f>
        <v>3.43557209959837E-005</v>
      </c>
      <c r="E1495" s="6" t="n">
        <v>1131</v>
      </c>
      <c r="F1495" s="7" t="n">
        <f aca="false">E1495/57700746</f>
        <v>1.96011330598741E-005</v>
      </c>
      <c r="G1495" s="8" t="n">
        <f aca="false">F1495/$D1495</f>
        <v>0.570534760780179</v>
      </c>
      <c r="H1495" s="6" t="n">
        <v>403</v>
      </c>
      <c r="I1495" s="7" t="n">
        <f aca="false">H1495/41918464</f>
        <v>9.61390188342779E-006</v>
      </c>
      <c r="J1495" s="8" t="n">
        <f aca="false">I1495/$D1495</f>
        <v>0.27983408890041</v>
      </c>
      <c r="K1495" s="6" t="n">
        <v>452</v>
      </c>
      <c r="L1495" s="7" t="n">
        <f aca="false">K1495/43192891</f>
        <v>1.046468503347E-005</v>
      </c>
      <c r="M1495" s="8" t="n">
        <f aca="false">L1495/$D1495</f>
        <v>0.304598032877649</v>
      </c>
      <c r="N1495" s="6" t="n">
        <v>1098</v>
      </c>
      <c r="O1495" s="7" t="n">
        <f aca="false">N1495/49735264</f>
        <v>2.2076890956083E-005</v>
      </c>
      <c r="P1495" s="8" t="n">
        <f aca="false">O1495/$D1495</f>
        <v>0.642597224452482</v>
      </c>
      <c r="Q1495" s="6" t="n">
        <v>3227</v>
      </c>
      <c r="R1495" s="9" t="n">
        <f aca="false">Q1495/50554893</f>
        <v>6.3831605775528E-005</v>
      </c>
      <c r="S1495" s="8" t="n">
        <f aca="false">R1495/$D1495</f>
        <v>1.85796146682499</v>
      </c>
      <c r="T1495" s="10" t="n">
        <f aca="false">AVERAGE(G1495,J1495,M1495,P1495)</f>
        <v>0.44939102675268</v>
      </c>
    </row>
    <row r="1496" s="5" customFormat="true" ht="15.25" hidden="false" customHeight="false" outlineLevel="0" collapsed="false">
      <c r="A1496" s="6" t="s">
        <v>504</v>
      </c>
      <c r="B1496" s="7" t="n">
        <v>910414</v>
      </c>
      <c r="C1496" s="6" t="n">
        <v>1512</v>
      </c>
      <c r="D1496" s="8" t="n">
        <f aca="false">C1496/58039824</f>
        <v>2.60510783078874E-005</v>
      </c>
      <c r="E1496" s="6" t="n">
        <v>9801</v>
      </c>
      <c r="F1496" s="7" t="n">
        <f aca="false">E1496/57700746</f>
        <v>0.000169859155720448</v>
      </c>
      <c r="G1496" s="8" t="n">
        <f aca="false">F1496/$D1496</f>
        <v>6.52023512090171</v>
      </c>
      <c r="H1496" s="6" t="n">
        <v>6330</v>
      </c>
      <c r="I1496" s="7" t="n">
        <f aca="false">H1496/41918464</f>
        <v>0.000151007441494039</v>
      </c>
      <c r="J1496" s="8" t="n">
        <f aca="false">I1496/$D1496</f>
        <v>5.79659082473833</v>
      </c>
      <c r="K1496" s="6" t="n">
        <v>10395</v>
      </c>
      <c r="L1496" s="7" t="n">
        <f aca="false">K1496/43192891</f>
        <v>0.000240664603811771</v>
      </c>
      <c r="M1496" s="8" t="n">
        <f aca="false">L1496/$D1496</f>
        <v>9.23818204250324</v>
      </c>
      <c r="N1496" s="6" t="n">
        <v>4445</v>
      </c>
      <c r="O1496" s="7" t="n">
        <f aca="false">N1496/49735264</f>
        <v>8.93732061018114E-005</v>
      </c>
      <c r="P1496" s="8" t="n">
        <f aca="false">O1496/$D1496</f>
        <v>3.43069123840268</v>
      </c>
      <c r="Q1496" s="6" t="n">
        <v>23362</v>
      </c>
      <c r="R1496" s="9" t="n">
        <f aca="false">Q1496/50554893</f>
        <v>0.000462111550705883</v>
      </c>
      <c r="S1496" s="8" t="n">
        <f aca="false">R1496/$D1496</f>
        <v>17.7386726662279</v>
      </c>
      <c r="T1496" s="10" t="n">
        <f aca="false">AVERAGE(G1496,J1496,M1496,P1496)</f>
        <v>6.24642480663649</v>
      </c>
    </row>
    <row r="1497" s="5" customFormat="true" ht="15.25" hidden="false" customHeight="false" outlineLevel="0" collapsed="false">
      <c r="A1497" s="6" t="s">
        <v>504</v>
      </c>
      <c r="B1497" s="7" t="n">
        <v>910738</v>
      </c>
      <c r="C1497" s="6" t="n">
        <v>2581</v>
      </c>
      <c r="D1497" s="8" t="n">
        <f aca="false">C1497/58039824</f>
        <v>4.446946634435E-005</v>
      </c>
      <c r="E1497" s="6" t="n">
        <v>766</v>
      </c>
      <c r="F1497" s="7" t="n">
        <f aca="false">E1497/57700746</f>
        <v>1.32753916214532E-005</v>
      </c>
      <c r="G1497" s="8" t="n">
        <f aca="false">F1497/$D1497</f>
        <v>0.298528242247276</v>
      </c>
      <c r="H1497" s="6" t="n">
        <v>499</v>
      </c>
      <c r="I1497" s="7" t="n">
        <f aca="false">H1497/41918464</f>
        <v>1.19040621335744E-005</v>
      </c>
      <c r="J1497" s="8" t="n">
        <f aca="false">I1497/$D1497</f>
        <v>0.267690690088229</v>
      </c>
      <c r="K1497" s="6" t="n">
        <v>321</v>
      </c>
      <c r="L1497" s="7" t="n">
        <f aca="false">K1497/43192891</f>
        <v>7.43177853040678E-006</v>
      </c>
      <c r="M1497" s="8" t="n">
        <f aca="false">L1497/$D1497</f>
        <v>0.167120929063072</v>
      </c>
      <c r="N1497" s="6" t="n">
        <v>4500</v>
      </c>
      <c r="O1497" s="7" t="n">
        <f aca="false">N1497/49735264</f>
        <v>9.04790612954221E-005</v>
      </c>
      <c r="P1497" s="8" t="n">
        <f aca="false">O1497/$D1497</f>
        <v>2.03463339530086</v>
      </c>
      <c r="Q1497" s="6" t="n">
        <v>14</v>
      </c>
      <c r="R1497" s="9" t="n">
        <f aca="false">Q1497/50554893</f>
        <v>2.76926706184503E-007</v>
      </c>
      <c r="S1497" s="8" t="n">
        <f aca="false">R1497/$D1497</f>
        <v>0.00622734493911208</v>
      </c>
      <c r="T1497" s="10" t="n">
        <f aca="false">AVERAGE(G1497,J1497,M1497,P1497)</f>
        <v>0.691993314174858</v>
      </c>
    </row>
    <row r="1498" s="5" customFormat="true" ht="15.25" hidden="false" customHeight="false" outlineLevel="0" collapsed="false">
      <c r="A1498" s="6" t="s">
        <v>504</v>
      </c>
      <c r="B1498" s="7" t="n">
        <v>911053</v>
      </c>
      <c r="C1498" s="6" t="n">
        <v>444</v>
      </c>
      <c r="D1498" s="8" t="n">
        <f aca="false">C1498/58039824</f>
        <v>7.6499198205701E-006</v>
      </c>
      <c r="E1498" s="6" t="n">
        <v>2091</v>
      </c>
      <c r="F1498" s="7" t="n">
        <f aca="false">E1498/57700746</f>
        <v>3.62386995828442E-005</v>
      </c>
      <c r="G1498" s="8" t="n">
        <f aca="false">F1498/$D1498</f>
        <v>4.73713456256115</v>
      </c>
      <c r="H1498" s="6" t="n">
        <v>1732</v>
      </c>
      <c r="I1498" s="7" t="n">
        <f aca="false">H1498/41918464</f>
        <v>4.13183078463944E-005</v>
      </c>
      <c r="J1498" s="8" t="n">
        <f aca="false">I1498/$D1498</f>
        <v>5.40114260221295</v>
      </c>
      <c r="K1498" s="6" t="n">
        <v>4868</v>
      </c>
      <c r="L1498" s="7" t="n">
        <f aca="false">K1498/43192891</f>
        <v>0.00011270373173215</v>
      </c>
      <c r="M1498" s="8" t="n">
        <f aca="false">L1498/$D1498</f>
        <v>14.7326683645883</v>
      </c>
      <c r="N1498" s="6" t="n">
        <v>65</v>
      </c>
      <c r="O1498" s="7" t="n">
        <f aca="false">N1498/49735264</f>
        <v>1.30691977426721E-006</v>
      </c>
      <c r="P1498" s="8" t="n">
        <f aca="false">O1498/$D1498</f>
        <v>0.170840976758082</v>
      </c>
      <c r="Q1498" s="6" t="n">
        <v>1</v>
      </c>
      <c r="R1498" s="9" t="n">
        <f aca="false">Q1498/50554893</f>
        <v>1.97804790131788E-008</v>
      </c>
      <c r="S1498" s="8" t="n">
        <f aca="false">R1498/$D1498</f>
        <v>0.00258571063189322</v>
      </c>
      <c r="T1498" s="10" t="n">
        <f aca="false">AVERAGE(G1498,J1498,M1498,P1498)</f>
        <v>6.26044662653012</v>
      </c>
    </row>
    <row r="1499" s="5" customFormat="true" ht="15.25" hidden="false" customHeight="false" outlineLevel="0" collapsed="false">
      <c r="A1499" s="6" t="s">
        <v>505</v>
      </c>
      <c r="B1499" s="7" t="n">
        <v>912764</v>
      </c>
      <c r="C1499" s="6" t="n">
        <v>12</v>
      </c>
      <c r="D1499" s="8" t="n">
        <f aca="false">C1499/58039824</f>
        <v>2.06754589745138E-007</v>
      </c>
      <c r="E1499" s="6" t="n">
        <v>9497</v>
      </c>
      <c r="F1499" s="7" t="n">
        <f aca="false">E1499/57700746</f>
        <v>0.000164590592988174</v>
      </c>
      <c r="G1499" s="8" t="n">
        <f aca="false">F1499/$D1499</f>
        <v>796.067420757437</v>
      </c>
      <c r="H1499" s="6" t="n">
        <v>4155</v>
      </c>
      <c r="I1499" s="7" t="n">
        <f aca="false">H1499/41918464</f>
        <v>9.91209983266562E-005</v>
      </c>
      <c r="J1499" s="8" t="n">
        <f aca="false">I1499/$D1499</f>
        <v>479.413774798619</v>
      </c>
      <c r="K1499" s="6" t="n">
        <v>5845</v>
      </c>
      <c r="L1499" s="7" t="n">
        <f aca="false">K1499/43192891</f>
        <v>0.000135323194735912</v>
      </c>
      <c r="M1499" s="8" t="n">
        <f aca="false">L1499/$D1499</f>
        <v>654.511200465836</v>
      </c>
      <c r="N1499" s="6" t="n">
        <v>5675</v>
      </c>
      <c r="O1499" s="7" t="n">
        <f aca="false">N1499/49735264</f>
        <v>0.00011410414952256</v>
      </c>
      <c r="P1499" s="8" t="n">
        <f aca="false">O1499/$D1499</f>
        <v>551.882062996589</v>
      </c>
      <c r="Q1499" s="6" t="n">
        <v>3461</v>
      </c>
      <c r="R1499" s="9" t="n">
        <f aca="false">Q1499/50554893</f>
        <v>6.84602378646118E-005</v>
      </c>
      <c r="S1499" s="8" t="n">
        <f aca="false">R1499/$D1499</f>
        <v>331.118346388351</v>
      </c>
      <c r="T1499" s="10" t="n">
        <f aca="false">AVERAGE(G1499,J1499,M1499,P1499)</f>
        <v>620.46861475462</v>
      </c>
    </row>
    <row r="1500" s="5" customFormat="true" ht="15.25" hidden="false" customHeight="false" outlineLevel="0" collapsed="false">
      <c r="A1500" s="6" t="s">
        <v>505</v>
      </c>
      <c r="B1500" s="7" t="n">
        <v>912861</v>
      </c>
      <c r="C1500" s="6" t="n">
        <v>13</v>
      </c>
      <c r="D1500" s="8" t="n">
        <f aca="false">C1500/58039824</f>
        <v>2.23984138890566E-007</v>
      </c>
      <c r="E1500" s="6" t="n">
        <v>506</v>
      </c>
      <c r="F1500" s="7" t="n">
        <f aca="false">E1500/57700746</f>
        <v>8.76938402148215E-006</v>
      </c>
      <c r="G1500" s="8" t="n">
        <f aca="false">F1500/$D1500</f>
        <v>39.1518080919412</v>
      </c>
      <c r="H1500" s="6" t="n">
        <v>477</v>
      </c>
      <c r="I1500" s="7" t="n">
        <f aca="false">H1500/41918464</f>
        <v>1.13792337429158E-005</v>
      </c>
      <c r="J1500" s="8" t="n">
        <f aca="false">I1500/$D1500</f>
        <v>50.8037479764379</v>
      </c>
      <c r="K1500" s="6" t="n">
        <v>591</v>
      </c>
      <c r="L1500" s="7" t="n">
        <f aca="false">K1500/43192891</f>
        <v>1.36828072008424E-005</v>
      </c>
      <c r="M1500" s="8" t="n">
        <f aca="false">L1500/$D1500</f>
        <v>61.088286289448</v>
      </c>
      <c r="N1500" s="6" t="n">
        <v>470</v>
      </c>
      <c r="O1500" s="7" t="n">
        <f aca="false">N1500/49735264</f>
        <v>9.4500352908552E-006</v>
      </c>
      <c r="P1500" s="8" t="n">
        <f aca="false">O1500/$D1500</f>
        <v>42.1906450057711</v>
      </c>
      <c r="Q1500" s="6" t="n">
        <v>0</v>
      </c>
      <c r="R1500" s="9" t="n">
        <f aca="false">Q1500/50554893</f>
        <v>0</v>
      </c>
      <c r="S1500" s="8" t="n">
        <f aca="false">R1500/$D1500</f>
        <v>0</v>
      </c>
      <c r="T1500" s="10" t="n">
        <f aca="false">AVERAGE(G1500,J1500,M1500,P1500)</f>
        <v>48.3086218408996</v>
      </c>
    </row>
    <row r="1501" s="5" customFormat="true" ht="15.25" hidden="false" customHeight="false" outlineLevel="0" collapsed="false">
      <c r="A1501" s="6" t="s">
        <v>505</v>
      </c>
      <c r="B1501" s="7" t="n">
        <v>912903</v>
      </c>
      <c r="C1501" s="6" t="n">
        <v>108</v>
      </c>
      <c r="D1501" s="8" t="n">
        <f aca="false">C1501/58039824</f>
        <v>1.86079130770624E-006</v>
      </c>
      <c r="E1501" s="6" t="n">
        <v>378</v>
      </c>
      <c r="F1501" s="7" t="n">
        <f aca="false">E1501/57700746</f>
        <v>6.55104181841947E-006</v>
      </c>
      <c r="G1501" s="8" t="n">
        <f aca="false">F1501/$D1501</f>
        <v>3.52056772368246</v>
      </c>
      <c r="H1501" s="6" t="n">
        <v>1456</v>
      </c>
      <c r="I1501" s="7" t="n">
        <f aca="false">H1501/41918464</f>
        <v>3.4734097127223E-005</v>
      </c>
      <c r="J1501" s="8" t="n">
        <f aca="false">I1501/$D1501</f>
        <v>18.6663044820641</v>
      </c>
      <c r="K1501" s="6" t="n">
        <v>585</v>
      </c>
      <c r="L1501" s="7" t="n">
        <f aca="false">K1501/43192891</f>
        <v>1.35438954526105E-005</v>
      </c>
      <c r="M1501" s="8" t="n">
        <f aca="false">L1501/$D1501</f>
        <v>7.27856766985104</v>
      </c>
      <c r="N1501" s="6" t="n">
        <v>1295</v>
      </c>
      <c r="O1501" s="7" t="n">
        <f aca="false">N1501/49735264</f>
        <v>2.60378631950159E-005</v>
      </c>
      <c r="P1501" s="8" t="n">
        <f aca="false">O1501/$D1501</f>
        <v>13.9928981219889</v>
      </c>
      <c r="Q1501" s="6" t="n">
        <v>18686</v>
      </c>
      <c r="R1501" s="9" t="n">
        <f aca="false">Q1501/50554893</f>
        <v>0.000369618030840259</v>
      </c>
      <c r="S1501" s="8" t="n">
        <f aca="false">R1501/$D1501</f>
        <v>198.6348653444</v>
      </c>
      <c r="T1501" s="10" t="n">
        <f aca="false">AVERAGE(G1501,J1501,M1501,P1501)</f>
        <v>10.8645844993966</v>
      </c>
    </row>
    <row r="1502" s="5" customFormat="true" ht="15.25" hidden="false" customHeight="false" outlineLevel="0" collapsed="false">
      <c r="A1502" s="6" t="s">
        <v>506</v>
      </c>
      <c r="B1502" s="7" t="n">
        <v>914386</v>
      </c>
      <c r="C1502" s="6" t="n">
        <v>1121</v>
      </c>
      <c r="D1502" s="8" t="n">
        <f aca="false">C1502/58039824</f>
        <v>1.9314324592025E-005</v>
      </c>
      <c r="E1502" s="6" t="n">
        <v>4255</v>
      </c>
      <c r="F1502" s="7" t="n">
        <f aca="false">E1502/57700746</f>
        <v>7.37425474533726E-005</v>
      </c>
      <c r="G1502" s="8" t="n">
        <f aca="false">F1502/$D1502</f>
        <v>3.81802361775682</v>
      </c>
      <c r="H1502" s="6" t="n">
        <v>3800</v>
      </c>
      <c r="I1502" s="7" t="n">
        <f aca="false">H1502/41918464</f>
        <v>9.06521765683017E-005</v>
      </c>
      <c r="J1502" s="8" t="n">
        <f aca="false">I1502/$D1502</f>
        <v>4.69352040431861</v>
      </c>
      <c r="K1502" s="6" t="n">
        <v>3241</v>
      </c>
      <c r="L1502" s="7" t="n">
        <f aca="false">K1502/43192891</f>
        <v>7.50354960032659E-005</v>
      </c>
      <c r="M1502" s="8" t="n">
        <f aca="false">L1502/$D1502</f>
        <v>3.88496608544358</v>
      </c>
      <c r="N1502" s="6" t="n">
        <v>6323</v>
      </c>
      <c r="O1502" s="7" t="n">
        <f aca="false">N1502/49735264</f>
        <v>0.000127133134349101</v>
      </c>
      <c r="P1502" s="8" t="n">
        <f aca="false">O1502/$D1502</f>
        <v>6.58232358803762</v>
      </c>
      <c r="Q1502" s="6" t="n">
        <v>791</v>
      </c>
      <c r="R1502" s="9" t="n">
        <f aca="false">Q1502/50554893</f>
        <v>1.56463588994244E-005</v>
      </c>
      <c r="S1502" s="8" t="n">
        <f aca="false">R1502/$D1502</f>
        <v>0.810090915935261</v>
      </c>
      <c r="T1502" s="10" t="n">
        <f aca="false">AVERAGE(G1502,J1502,M1502,P1502)</f>
        <v>4.74470842388916</v>
      </c>
    </row>
    <row r="1503" s="5" customFormat="true" ht="15.25" hidden="false" customHeight="false" outlineLevel="0" collapsed="false">
      <c r="A1503" s="6" t="s">
        <v>506</v>
      </c>
      <c r="B1503" s="7" t="n">
        <v>914467</v>
      </c>
      <c r="C1503" s="6" t="n">
        <v>1109</v>
      </c>
      <c r="D1503" s="8" t="n">
        <f aca="false">C1503/58039824</f>
        <v>1.91075700022798E-005</v>
      </c>
      <c r="E1503" s="6" t="n">
        <v>804</v>
      </c>
      <c r="F1503" s="7" t="n">
        <f aca="false">E1503/57700746</f>
        <v>1.39339619629874E-005</v>
      </c>
      <c r="G1503" s="8" t="n">
        <f aca="false">F1503/$D1503</f>
        <v>0.729237781744352</v>
      </c>
      <c r="H1503" s="6" t="n">
        <v>914</v>
      </c>
      <c r="I1503" s="7" t="n">
        <f aca="false">H1503/41918464</f>
        <v>2.18042340482705E-005</v>
      </c>
      <c r="J1503" s="8" t="n">
        <f aca="false">I1503/$D1503</f>
        <v>1.14113066421679</v>
      </c>
      <c r="K1503" s="6" t="n">
        <v>1934</v>
      </c>
      <c r="L1503" s="7" t="n">
        <f aca="false">K1503/43192891</f>
        <v>4.47758868467498E-005</v>
      </c>
      <c r="M1503" s="8" t="n">
        <f aca="false">L1503/$D1503</f>
        <v>2.34335851400295</v>
      </c>
      <c r="N1503" s="6" t="n">
        <v>862</v>
      </c>
      <c r="O1503" s="7" t="n">
        <f aca="false">N1503/49735264</f>
        <v>1.73317668525897E-005</v>
      </c>
      <c r="P1503" s="8" t="n">
        <f aca="false">O1503/$D1503</f>
        <v>0.907062847370011</v>
      </c>
      <c r="Q1503" s="6" t="n">
        <v>2</v>
      </c>
      <c r="R1503" s="9" t="n">
        <f aca="false">Q1503/50554893</f>
        <v>3.95609580263576E-008</v>
      </c>
      <c r="S1503" s="8" t="n">
        <f aca="false">R1503/$D1503</f>
        <v>0.00207043376115526</v>
      </c>
      <c r="T1503" s="10" t="n">
        <f aca="false">AVERAGE(G1503,J1503,M1503,P1503)</f>
        <v>1.28019745183353</v>
      </c>
    </row>
    <row r="1504" s="5" customFormat="true" ht="15.25" hidden="false" customHeight="false" outlineLevel="0" collapsed="false">
      <c r="A1504" s="6" t="s">
        <v>507</v>
      </c>
      <c r="B1504" s="7" t="n">
        <v>914758</v>
      </c>
      <c r="C1504" s="6" t="n">
        <v>1069</v>
      </c>
      <c r="D1504" s="8" t="n">
        <f aca="false">C1504/58039824</f>
        <v>1.84183880364627E-005</v>
      </c>
      <c r="E1504" s="6" t="n">
        <v>985</v>
      </c>
      <c r="F1504" s="7" t="n">
        <f aca="false">E1504/57700746</f>
        <v>1.70708364845058E-005</v>
      </c>
      <c r="G1504" s="8" t="n">
        <f aca="false">F1504/$D1504</f>
        <v>0.926836618422351</v>
      </c>
      <c r="H1504" s="6" t="n">
        <v>4</v>
      </c>
      <c r="I1504" s="7" t="n">
        <f aca="false">H1504/41918464</f>
        <v>9.54233437561071E-008</v>
      </c>
      <c r="J1504" s="8" t="n">
        <f aca="false">I1504/$D1504</f>
        <v>0.00518087378587086</v>
      </c>
      <c r="K1504" s="6" t="n">
        <v>0</v>
      </c>
      <c r="L1504" s="7" t="n">
        <f aca="false">K1504/43192891</f>
        <v>0</v>
      </c>
      <c r="M1504" s="8" t="n">
        <f aca="false">L1504/$D1504</f>
        <v>0</v>
      </c>
      <c r="N1504" s="6" t="n">
        <v>15</v>
      </c>
      <c r="O1504" s="7" t="n">
        <f aca="false">N1504/49735264</f>
        <v>3.0159687098474E-007</v>
      </c>
      <c r="P1504" s="8" t="n">
        <f aca="false">O1504/$D1504</f>
        <v>0.0163747701692283</v>
      </c>
      <c r="Q1504" s="6" t="n">
        <v>0</v>
      </c>
      <c r="R1504" s="9" t="n">
        <f aca="false">Q1504/50554893</f>
        <v>0</v>
      </c>
      <c r="S1504" s="8" t="n">
        <f aca="false">R1504/$D1504</f>
        <v>0</v>
      </c>
      <c r="T1504" s="10" t="n">
        <f aca="false">AVERAGE(G1504,J1504,M1504,P1504)</f>
        <v>0.237098065594362</v>
      </c>
    </row>
    <row r="1505" s="5" customFormat="true" ht="15.25" hidden="false" customHeight="false" outlineLevel="0" collapsed="false">
      <c r="A1505" s="6" t="s">
        <v>507</v>
      </c>
      <c r="B1505" s="7" t="n">
        <v>915430</v>
      </c>
      <c r="C1505" s="6" t="n">
        <v>2986</v>
      </c>
      <c r="D1505" s="8" t="n">
        <f aca="false">C1505/58039824</f>
        <v>5.14474337482484E-005</v>
      </c>
      <c r="E1505" s="6" t="n">
        <v>1355</v>
      </c>
      <c r="F1505" s="7" t="n">
        <f aca="false">E1505/57700746</f>
        <v>2.34832319152338E-005</v>
      </c>
      <c r="G1505" s="8" t="n">
        <f aca="false">F1505/$D1505</f>
        <v>0.45645098704332</v>
      </c>
      <c r="H1505" s="6" t="n">
        <v>655</v>
      </c>
      <c r="I1505" s="7" t="n">
        <f aca="false">H1505/41918464</f>
        <v>1.56255725400625E-005</v>
      </c>
      <c r="J1505" s="8" t="n">
        <f aca="false">I1505/$D1505</f>
        <v>0.303719182894998</v>
      </c>
      <c r="K1505" s="6" t="n">
        <v>719</v>
      </c>
      <c r="L1505" s="7" t="n">
        <f aca="false">K1505/43192891</f>
        <v>1.66462578297896E-005</v>
      </c>
      <c r="M1505" s="8" t="n">
        <f aca="false">L1505/$D1505</f>
        <v>0.323558564869261</v>
      </c>
      <c r="N1505" s="6" t="n">
        <v>1336</v>
      </c>
      <c r="O1505" s="7" t="n">
        <f aca="false">N1505/49735264</f>
        <v>2.68622279757075E-005</v>
      </c>
      <c r="P1505" s="8" t="n">
        <f aca="false">O1505/$D1505</f>
        <v>0.522129599450081</v>
      </c>
      <c r="Q1505" s="6" t="n">
        <v>1</v>
      </c>
      <c r="R1505" s="9" t="n">
        <f aca="false">Q1505/50554893</f>
        <v>1.97804790131788E-008</v>
      </c>
      <c r="S1505" s="8" t="n">
        <f aca="false">R1505/$D1505</f>
        <v>0.000384479410770459</v>
      </c>
      <c r="T1505" s="10" t="n">
        <f aca="false">AVERAGE(G1505,J1505,M1505,P1505)</f>
        <v>0.401464583564415</v>
      </c>
    </row>
    <row r="1506" s="5" customFormat="true" ht="15.25" hidden="false" customHeight="false" outlineLevel="0" collapsed="false">
      <c r="A1506" s="6" t="s">
        <v>508</v>
      </c>
      <c r="B1506" s="7" t="n">
        <v>916788</v>
      </c>
      <c r="C1506" s="6" t="n">
        <v>1597</v>
      </c>
      <c r="D1506" s="8" t="n">
        <f aca="false">C1506/58039824</f>
        <v>2.75155899852487E-005</v>
      </c>
      <c r="E1506" s="6" t="n">
        <v>8244</v>
      </c>
      <c r="F1506" s="7" t="n">
        <f aca="false">E1506/57700746</f>
        <v>0.000142875102516006</v>
      </c>
      <c r="G1506" s="8" t="n">
        <f aca="false">F1506/$D1506</f>
        <v>5.19251459236752</v>
      </c>
      <c r="H1506" s="6" t="n">
        <v>6822</v>
      </c>
      <c r="I1506" s="7" t="n">
        <f aca="false">H1506/41918464</f>
        <v>0.000162744512776041</v>
      </c>
      <c r="J1506" s="8" t="n">
        <f aca="false">I1506/$D1506</f>
        <v>5.91462922885858</v>
      </c>
      <c r="K1506" s="6" t="n">
        <v>2396</v>
      </c>
      <c r="L1506" s="7" t="n">
        <f aca="false">K1506/43192891</f>
        <v>5.54720914606063E-005</v>
      </c>
      <c r="M1506" s="8" t="n">
        <f aca="false">L1506/$D1506</f>
        <v>2.01602406091765</v>
      </c>
      <c r="N1506" s="6" t="n">
        <v>1775</v>
      </c>
      <c r="O1506" s="7" t="n">
        <f aca="false">N1506/49735264</f>
        <v>3.56889630665276E-005</v>
      </c>
      <c r="P1506" s="8" t="n">
        <f aca="false">O1506/$D1506</f>
        <v>1.2970451691445</v>
      </c>
      <c r="Q1506" s="6" t="n">
        <v>2</v>
      </c>
      <c r="R1506" s="9" t="n">
        <f aca="false">Q1506/50554893</f>
        <v>3.95609580263576E-008</v>
      </c>
      <c r="S1506" s="8" t="n">
        <f aca="false">R1506/$D1506</f>
        <v>0.00143776521047037</v>
      </c>
      <c r="T1506" s="10" t="n">
        <f aca="false">AVERAGE(G1506,J1506,M1506,P1506)</f>
        <v>3.60505326282206</v>
      </c>
    </row>
    <row r="1507" s="5" customFormat="true" ht="15.25" hidden="false" customHeight="false" outlineLevel="0" collapsed="false">
      <c r="A1507" s="6" t="s">
        <v>508</v>
      </c>
      <c r="B1507" s="7" t="n">
        <v>916880</v>
      </c>
      <c r="C1507" s="6" t="n">
        <v>2528</v>
      </c>
      <c r="D1507" s="8" t="n">
        <f aca="false">C1507/58039824</f>
        <v>4.35563002396424E-005</v>
      </c>
      <c r="E1507" s="6" t="n">
        <v>3854</v>
      </c>
      <c r="F1507" s="7" t="n">
        <f aca="false">E1507/57700746</f>
        <v>6.67928972703403E-005</v>
      </c>
      <c r="G1507" s="8" t="n">
        <f aca="false">F1507/$D1507</f>
        <v>1.53348417801449</v>
      </c>
      <c r="H1507" s="6" t="n">
        <v>1571</v>
      </c>
      <c r="I1507" s="7" t="n">
        <f aca="false">H1507/41918464</f>
        <v>3.74775182602111E-005</v>
      </c>
      <c r="J1507" s="8" t="n">
        <f aca="false">I1507/$D1507</f>
        <v>0.860438514153258</v>
      </c>
      <c r="K1507" s="6" t="n">
        <v>7155</v>
      </c>
      <c r="L1507" s="7" t="n">
        <f aca="false">K1507/43192891</f>
        <v>0.000165652259766544</v>
      </c>
      <c r="M1507" s="8" t="n">
        <f aca="false">L1507/$D1507</f>
        <v>3.80317563372329</v>
      </c>
      <c r="N1507" s="6" t="n">
        <v>2483</v>
      </c>
      <c r="O1507" s="7" t="n">
        <f aca="false">N1507/49735264</f>
        <v>4.99243353770073E-005</v>
      </c>
      <c r="P1507" s="8" t="n">
        <f aca="false">O1507/$D1507</f>
        <v>1.14620238868611</v>
      </c>
      <c r="Q1507" s="6" t="n">
        <v>3382</v>
      </c>
      <c r="R1507" s="9" t="n">
        <f aca="false">Q1507/50554893</f>
        <v>6.68975800225707E-005</v>
      </c>
      <c r="S1507" s="8" t="n">
        <f aca="false">R1507/$D1507</f>
        <v>1.53588756745883</v>
      </c>
      <c r="T1507" s="10" t="n">
        <f aca="false">AVERAGE(G1507,J1507,M1507,P1507)</f>
        <v>1.83582517864429</v>
      </c>
    </row>
    <row r="1508" s="5" customFormat="true" ht="15.25" hidden="false" customHeight="false" outlineLevel="0" collapsed="false">
      <c r="A1508" s="6" t="s">
        <v>508</v>
      </c>
      <c r="B1508" s="7" t="n">
        <v>916922</v>
      </c>
      <c r="C1508" s="6" t="n">
        <v>4996</v>
      </c>
      <c r="D1508" s="8" t="n">
        <f aca="false">C1508/58039824</f>
        <v>8.6078827530559E-005</v>
      </c>
      <c r="E1508" s="6" t="n">
        <v>4323</v>
      </c>
      <c r="F1508" s="7" t="n">
        <f aca="false">E1508/57700746</f>
        <v>7.49210417487497E-005</v>
      </c>
      <c r="G1508" s="8" t="n">
        <f aca="false">F1508/$D1508</f>
        <v>0.87037711709249</v>
      </c>
      <c r="H1508" s="6" t="n">
        <v>7091</v>
      </c>
      <c r="I1508" s="7" t="n">
        <f aca="false">H1508/41918464</f>
        <v>0.000169161732643639</v>
      </c>
      <c r="J1508" s="8" t="n">
        <f aca="false">I1508/$D1508</f>
        <v>1.96519559450998</v>
      </c>
      <c r="K1508" s="6" t="n">
        <v>3880</v>
      </c>
      <c r="L1508" s="7" t="n">
        <f aca="false">K1508/43192891</f>
        <v>8.98295971899635E-005</v>
      </c>
      <c r="M1508" s="8" t="n">
        <f aca="false">L1508/$D1508</f>
        <v>1.04357366110816</v>
      </c>
      <c r="N1508" s="6" t="n">
        <v>4530</v>
      </c>
      <c r="O1508" s="7" t="n">
        <f aca="false">N1508/49735264</f>
        <v>9.10822550373916E-005</v>
      </c>
      <c r="P1508" s="8" t="n">
        <f aca="false">O1508/$D1508</f>
        <v>1.05812611126768</v>
      </c>
      <c r="Q1508" s="6" t="n">
        <v>7</v>
      </c>
      <c r="R1508" s="9" t="n">
        <f aca="false">Q1508/50554893</f>
        <v>1.38463353092252E-007</v>
      </c>
      <c r="S1508" s="8" t="n">
        <f aca="false">R1508/$D1508</f>
        <v>0.00160856458044919</v>
      </c>
      <c r="T1508" s="10" t="n">
        <f aca="false">AVERAGE(G1508,J1508,M1508,P1508)</f>
        <v>1.23431812099458</v>
      </c>
    </row>
    <row r="1509" s="5" customFormat="true" ht="15.25" hidden="false" customHeight="false" outlineLevel="0" collapsed="false">
      <c r="A1509" s="6" t="s">
        <v>21</v>
      </c>
      <c r="B1509" s="7" t="n">
        <v>919339</v>
      </c>
      <c r="C1509" s="6" t="n">
        <v>21</v>
      </c>
      <c r="D1509" s="8" t="n">
        <f aca="false">C1509/58039824</f>
        <v>3.61820532053991E-007</v>
      </c>
      <c r="E1509" s="6" t="n">
        <v>8670</v>
      </c>
      <c r="F1509" s="7" t="n">
        <f aca="false">E1509/57700746</f>
        <v>0.000150258022660574</v>
      </c>
      <c r="G1509" s="8" t="n">
        <f aca="false">F1509/$D1509</f>
        <v>415.283294752748</v>
      </c>
      <c r="H1509" s="6" t="n">
        <v>1989</v>
      </c>
      <c r="I1509" s="7" t="n">
        <f aca="false">H1509/41918464</f>
        <v>4.74492576827242E-005</v>
      </c>
      <c r="J1509" s="8" t="n">
        <f aca="false">I1509/$D1509</f>
        <v>131.140312611236</v>
      </c>
      <c r="K1509" s="6" t="n">
        <v>1363</v>
      </c>
      <c r="L1509" s="7" t="n">
        <f aca="false">K1509/43192891</f>
        <v>3.15561188066805E-005</v>
      </c>
      <c r="M1509" s="8" t="n">
        <f aca="false">L1509/$D1509</f>
        <v>87.2148372220393</v>
      </c>
      <c r="N1509" s="6" t="n">
        <v>3543</v>
      </c>
      <c r="O1509" s="7" t="n">
        <f aca="false">N1509/49735264</f>
        <v>7.12371809265957E-005</v>
      </c>
      <c r="P1509" s="8" t="n">
        <f aca="false">O1509/$D1509</f>
        <v>196.885402058846</v>
      </c>
      <c r="Q1509" s="6" t="n">
        <v>273</v>
      </c>
      <c r="R1509" s="9" t="n">
        <f aca="false">Q1509/50554893</f>
        <v>5.40007077059781E-006</v>
      </c>
      <c r="S1509" s="8" t="n">
        <f aca="false">R1509/$D1509</f>
        <v>14.9247217672877</v>
      </c>
      <c r="T1509" s="10" t="n">
        <f aca="false">AVERAGE(G1509,J1509,M1509,P1509)</f>
        <v>207.630961661217</v>
      </c>
    </row>
    <row r="1510" s="5" customFormat="true" ht="15.25" hidden="false" customHeight="false" outlineLevel="0" collapsed="false">
      <c r="A1510" s="6" t="s">
        <v>21</v>
      </c>
      <c r="B1510" s="7" t="n">
        <v>919531</v>
      </c>
      <c r="C1510" s="6" t="n">
        <v>824</v>
      </c>
      <c r="D1510" s="8" t="n">
        <f aca="false">C1510/58039824</f>
        <v>1.41971484958328E-005</v>
      </c>
      <c r="E1510" s="6" t="n">
        <v>869</v>
      </c>
      <c r="F1510" s="7" t="n">
        <f aca="false">E1510/57700746</f>
        <v>1.50604638629802E-005</v>
      </c>
      <c r="G1510" s="8" t="n">
        <f aca="false">F1510/$D1510</f>
        <v>1.06080906791958</v>
      </c>
      <c r="H1510" s="6" t="n">
        <v>534</v>
      </c>
      <c r="I1510" s="7" t="n">
        <f aca="false">H1510/41918464</f>
        <v>1.27390163914403E-005</v>
      </c>
      <c r="J1510" s="8" t="n">
        <f aca="false">I1510/$D1510</f>
        <v>0.897294016131444</v>
      </c>
      <c r="K1510" s="6" t="n">
        <v>677</v>
      </c>
      <c r="L1510" s="7" t="n">
        <f aca="false">K1510/43192891</f>
        <v>1.56738755921663E-005</v>
      </c>
      <c r="M1510" s="8" t="n">
        <f aca="false">L1510/$D1510</f>
        <v>1.10401575335829</v>
      </c>
      <c r="N1510" s="6" t="n">
        <v>1020</v>
      </c>
      <c r="O1510" s="7" t="n">
        <f aca="false">N1510/49735264</f>
        <v>2.05085872269623E-005</v>
      </c>
      <c r="P1510" s="8" t="n">
        <f aca="false">O1510/$D1510</f>
        <v>1.44455678779313</v>
      </c>
      <c r="Q1510" s="6" t="n">
        <v>2496</v>
      </c>
      <c r="R1510" s="9" t="n">
        <f aca="false">Q1510/50554893</f>
        <v>4.93720756168943E-005</v>
      </c>
      <c r="S1510" s="8" t="n">
        <f aca="false">R1510/$D1510</f>
        <v>3.47760507198936</v>
      </c>
      <c r="T1510" s="10" t="n">
        <f aca="false">AVERAGE(G1510,J1510,M1510,P1510)</f>
        <v>1.12666890630061</v>
      </c>
    </row>
    <row r="1511" s="5" customFormat="true" ht="15.25" hidden="false" customHeight="false" outlineLevel="0" collapsed="false">
      <c r="A1511" s="6" t="s">
        <v>509</v>
      </c>
      <c r="B1511" s="7" t="n">
        <v>919603</v>
      </c>
      <c r="C1511" s="6" t="n">
        <v>108</v>
      </c>
      <c r="D1511" s="8" t="n">
        <f aca="false">C1511/58039824</f>
        <v>1.86079130770624E-006</v>
      </c>
      <c r="E1511" s="6" t="n">
        <v>3199</v>
      </c>
      <c r="F1511" s="7" t="n">
        <f aca="false">E1511/57700746</f>
        <v>5.54412242781055E-005</v>
      </c>
      <c r="G1511" s="8" t="n">
        <f aca="false">F1511/$D1511</f>
        <v>29.7944342541275</v>
      </c>
      <c r="H1511" s="6" t="n">
        <v>992</v>
      </c>
      <c r="I1511" s="7" t="n">
        <f aca="false">H1511/41918464</f>
        <v>2.36649892515146E-005</v>
      </c>
      <c r="J1511" s="8" t="n">
        <f aca="false">I1511/$D1511</f>
        <v>12.7177019548129</v>
      </c>
      <c r="K1511" s="6" t="n">
        <v>4708</v>
      </c>
      <c r="L1511" s="7" t="n">
        <f aca="false">K1511/43192891</f>
        <v>0.000108999418445966</v>
      </c>
      <c r="M1511" s="8" t="n">
        <f aca="false">L1511/$D1511</f>
        <v>58.5769172472798</v>
      </c>
      <c r="N1511" s="6" t="n">
        <v>2215</v>
      </c>
      <c r="O1511" s="7" t="n">
        <f aca="false">N1511/49735264</f>
        <v>4.45358046154133E-005</v>
      </c>
      <c r="P1511" s="8" t="n">
        <f aca="false">O1511/$D1511</f>
        <v>23.9337987183053</v>
      </c>
      <c r="Q1511" s="6" t="n">
        <v>11</v>
      </c>
      <c r="R1511" s="9" t="n">
        <f aca="false">Q1511/50554893</f>
        <v>2.17585269144967E-007</v>
      </c>
      <c r="S1511" s="8" t="n">
        <f aca="false">R1511/$D1511</f>
        <v>0.116931580797838</v>
      </c>
      <c r="T1511" s="10" t="n">
        <f aca="false">AVERAGE(G1511,J1511,M1511,P1511)</f>
        <v>31.2557130436314</v>
      </c>
    </row>
    <row r="1512" s="5" customFormat="true" ht="15.25" hidden="false" customHeight="false" outlineLevel="0" collapsed="false">
      <c r="A1512" s="6" t="s">
        <v>509</v>
      </c>
      <c r="B1512" s="7" t="n">
        <v>921546</v>
      </c>
      <c r="C1512" s="6" t="n">
        <v>710</v>
      </c>
      <c r="D1512" s="8" t="n">
        <f aca="false">C1512/58039824</f>
        <v>1.2232979893254E-005</v>
      </c>
      <c r="E1512" s="6" t="n">
        <v>1720</v>
      </c>
      <c r="F1512" s="7" t="n">
        <f aca="false">E1512/57700746</f>
        <v>2.98089733536547E-005</v>
      </c>
      <c r="G1512" s="8" t="n">
        <f aca="false">F1512/$D1512</f>
        <v>2.43677122122086</v>
      </c>
      <c r="H1512" s="6" t="n">
        <v>313</v>
      </c>
      <c r="I1512" s="7" t="n">
        <f aca="false">H1512/41918464</f>
        <v>7.46687664891538E-006</v>
      </c>
      <c r="J1512" s="8" t="n">
        <f aca="false">I1512/$D1512</f>
        <v>0.610389023285575</v>
      </c>
      <c r="K1512" s="6" t="n">
        <v>262</v>
      </c>
      <c r="L1512" s="7" t="n">
        <f aca="false">K1512/43192891</f>
        <v>6.0658130061264E-006</v>
      </c>
      <c r="M1512" s="8" t="n">
        <f aca="false">L1512/$D1512</f>
        <v>0.495857351116179</v>
      </c>
      <c r="N1512" s="6" t="n">
        <v>498</v>
      </c>
      <c r="O1512" s="7" t="n">
        <f aca="false">N1512/49735264</f>
        <v>1.00130161166934E-005</v>
      </c>
      <c r="P1512" s="8" t="n">
        <f aca="false">O1512/$D1512</f>
        <v>0.818526328340911</v>
      </c>
      <c r="Q1512" s="6" t="n">
        <v>1</v>
      </c>
      <c r="R1512" s="9" t="n">
        <f aca="false">Q1512/50554893</f>
        <v>1.97804790131788E-008</v>
      </c>
      <c r="S1512" s="8" t="n">
        <f aca="false">R1512/$D1512</f>
        <v>0.00161697960642337</v>
      </c>
      <c r="T1512" s="10" t="n">
        <f aca="false">AVERAGE(G1512,J1512,M1512,P1512)</f>
        <v>1.09038598099088</v>
      </c>
    </row>
    <row r="1513" s="5" customFormat="true" ht="15.25" hidden="false" customHeight="false" outlineLevel="0" collapsed="false">
      <c r="A1513" s="6" t="s">
        <v>510</v>
      </c>
      <c r="B1513" s="7" t="n">
        <v>922109</v>
      </c>
      <c r="C1513" s="6" t="n">
        <v>2916</v>
      </c>
      <c r="D1513" s="8" t="n">
        <f aca="false">C1513/58039824</f>
        <v>5.02413653080685E-005</v>
      </c>
      <c r="E1513" s="6" t="n">
        <v>9169</v>
      </c>
      <c r="F1513" s="7" t="n">
        <f aca="false">E1513/57700746</f>
        <v>0.000158906091092826</v>
      </c>
      <c r="G1513" s="8" t="n">
        <f aca="false">F1513/$D1513</f>
        <v>3.16285375842098</v>
      </c>
      <c r="H1513" s="6" t="n">
        <v>4388</v>
      </c>
      <c r="I1513" s="7" t="n">
        <f aca="false">H1513/41918464</f>
        <v>0.000104679408100449</v>
      </c>
      <c r="J1513" s="8" t="n">
        <f aca="false">I1513/$D1513</f>
        <v>2.0835303232422</v>
      </c>
      <c r="K1513" s="6" t="n">
        <v>4499</v>
      </c>
      <c r="L1513" s="7" t="n">
        <f aca="false">K1513/43192891</f>
        <v>0.000104160659215888</v>
      </c>
      <c r="M1513" s="8" t="n">
        <f aca="false">L1513/$D1513</f>
        <v>2.07320518813927</v>
      </c>
      <c r="N1513" s="6" t="n">
        <v>5053</v>
      </c>
      <c r="O1513" s="7" t="n">
        <f aca="false">N1513/49735264</f>
        <v>0.000101597932605726</v>
      </c>
      <c r="P1513" s="8" t="n">
        <f aca="false">O1513/$D1513</f>
        <v>2.02219688861461</v>
      </c>
      <c r="Q1513" s="6" t="n">
        <v>1876</v>
      </c>
      <c r="R1513" s="9" t="n">
        <f aca="false">Q1513/50554893</f>
        <v>3.71081786287234E-005</v>
      </c>
      <c r="S1513" s="8" t="n">
        <f aca="false">R1513/$D1513</f>
        <v>0.738598133255031</v>
      </c>
      <c r="T1513" s="10" t="n">
        <f aca="false">AVERAGE(G1513,J1513,M1513,P1513)</f>
        <v>2.33544653960427</v>
      </c>
    </row>
    <row r="1514" s="5" customFormat="true" ht="15.25" hidden="false" customHeight="false" outlineLevel="0" collapsed="false">
      <c r="A1514" s="6" t="s">
        <v>510</v>
      </c>
      <c r="B1514" s="7" t="n">
        <v>922409</v>
      </c>
      <c r="C1514" s="6" t="n">
        <v>17111</v>
      </c>
      <c r="D1514" s="8" t="n">
        <f aca="false">C1514/58039824</f>
        <v>0.000294814815427421</v>
      </c>
      <c r="E1514" s="6" t="n">
        <v>25017</v>
      </c>
      <c r="F1514" s="7" t="n">
        <f aca="false">E1514/57700746</f>
        <v>0.000433564585109524</v>
      </c>
      <c r="G1514" s="8" t="n">
        <f aca="false">F1514/$D1514</f>
        <v>1.47063363990356</v>
      </c>
      <c r="H1514" s="6" t="n">
        <v>12838</v>
      </c>
      <c r="I1514" s="7" t="n">
        <f aca="false">H1514/41918464</f>
        <v>0.000306261221785226</v>
      </c>
      <c r="J1514" s="8" t="n">
        <f aca="false">I1514/$D1514</f>
        <v>1.03882575012796</v>
      </c>
      <c r="K1514" s="6" t="n">
        <v>11734</v>
      </c>
      <c r="L1514" s="7" t="n">
        <f aca="false">K1514/43192891</f>
        <v>0.000271665075625524</v>
      </c>
      <c r="M1514" s="8" t="n">
        <f aca="false">L1514/$D1514</f>
        <v>0.921477013397936</v>
      </c>
      <c r="N1514" s="6" t="n">
        <v>14214</v>
      </c>
      <c r="O1514" s="7" t="n">
        <f aca="false">N1514/49735264</f>
        <v>0.00028579319494514</v>
      </c>
      <c r="P1514" s="8" t="n">
        <f aca="false">O1514/$D1514</f>
        <v>0.9693990260659</v>
      </c>
      <c r="Q1514" s="6" t="n">
        <v>1745</v>
      </c>
      <c r="R1514" s="9" t="n">
        <f aca="false">Q1514/50554893</f>
        <v>3.4516935877997E-005</v>
      </c>
      <c r="S1514" s="8" t="n">
        <f aca="false">R1514/$D1514</f>
        <v>0.117080058639368</v>
      </c>
      <c r="T1514" s="10" t="n">
        <f aca="false">AVERAGE(G1514,J1514,M1514,P1514)</f>
        <v>1.10008385737384</v>
      </c>
    </row>
    <row r="1515" s="5" customFormat="true" ht="15.25" hidden="false" customHeight="false" outlineLevel="0" collapsed="false">
      <c r="A1515" s="6" t="s">
        <v>21</v>
      </c>
      <c r="B1515" s="7" t="n">
        <v>922590</v>
      </c>
      <c r="C1515" s="6" t="n">
        <v>16373</v>
      </c>
      <c r="D1515" s="8" t="n">
        <f aca="false">C1515/58039824</f>
        <v>0.000282099408158095</v>
      </c>
      <c r="E1515" s="6" t="n">
        <v>30289</v>
      </c>
      <c r="F1515" s="7" t="n">
        <f aca="false">E1515/57700746</f>
        <v>0.000524932554598168</v>
      </c>
      <c r="G1515" s="8" t="n">
        <f aca="false">F1515/$D1515</f>
        <v>1.86080700425994</v>
      </c>
      <c r="H1515" s="6" t="n">
        <v>15380</v>
      </c>
      <c r="I1515" s="7" t="n">
        <f aca="false">H1515/41918464</f>
        <v>0.000366902756742232</v>
      </c>
      <c r="J1515" s="8" t="n">
        <f aca="false">I1515/$D1515</f>
        <v>1.30061512407219</v>
      </c>
      <c r="K1515" s="6" t="n">
        <v>17370</v>
      </c>
      <c r="L1515" s="7" t="n">
        <f aca="false">K1515/43192891</f>
        <v>0.000402149511131357</v>
      </c>
      <c r="M1515" s="8" t="n">
        <f aca="false">L1515/$D1515</f>
        <v>1.42555957049716</v>
      </c>
      <c r="N1515" s="6" t="n">
        <v>11813</v>
      </c>
      <c r="O1515" s="7" t="n">
        <f aca="false">N1515/49735264</f>
        <v>0.000237517589129516</v>
      </c>
      <c r="P1515" s="8" t="n">
        <f aca="false">O1515/$D1515</f>
        <v>0.841964152567117</v>
      </c>
      <c r="Q1515" s="6" t="n">
        <v>16492</v>
      </c>
      <c r="R1515" s="9" t="n">
        <f aca="false">Q1515/50554893</f>
        <v>0.000326219659885345</v>
      </c>
      <c r="S1515" s="8" t="n">
        <f aca="false">R1515/$D1515</f>
        <v>1.15639966072713</v>
      </c>
      <c r="T1515" s="10" t="n">
        <f aca="false">AVERAGE(G1515,J1515,M1515,P1515)</f>
        <v>1.3572364628491</v>
      </c>
    </row>
    <row r="1516" s="5" customFormat="true" ht="15.25" hidden="false" customHeight="false" outlineLevel="0" collapsed="false">
      <c r="A1516" s="6" t="s">
        <v>511</v>
      </c>
      <c r="B1516" s="7" t="n">
        <v>922615</v>
      </c>
      <c r="C1516" s="6" t="n">
        <v>3819</v>
      </c>
      <c r="D1516" s="8" t="n">
        <f aca="false">C1516/58039824</f>
        <v>6.57996481863901E-005</v>
      </c>
      <c r="E1516" s="6" t="n">
        <v>833</v>
      </c>
      <c r="F1516" s="7" t="n">
        <f aca="false">E1516/57700746</f>
        <v>1.44365551183688E-005</v>
      </c>
      <c r="G1516" s="8" t="n">
        <f aca="false">F1516/$D1516</f>
        <v>0.219401706791418</v>
      </c>
      <c r="H1516" s="6" t="n">
        <v>1920</v>
      </c>
      <c r="I1516" s="7" t="n">
        <f aca="false">H1516/41918464</f>
        <v>4.58032050029314E-005</v>
      </c>
      <c r="J1516" s="8" t="n">
        <f aca="false">I1516/$D1516</f>
        <v>0.696101062321565</v>
      </c>
      <c r="K1516" s="6" t="n">
        <v>3523</v>
      </c>
      <c r="L1516" s="7" t="n">
        <f aca="false">K1516/43192891</f>
        <v>8.15643481701653E-005</v>
      </c>
      <c r="M1516" s="8" t="n">
        <f aca="false">L1516/$D1516</f>
        <v>1.23958638713567</v>
      </c>
      <c r="N1516" s="6" t="n">
        <v>4209</v>
      </c>
      <c r="O1516" s="7" t="n">
        <f aca="false">N1516/49735264</f>
        <v>8.46280819983181E-005</v>
      </c>
      <c r="P1516" s="8" t="n">
        <f aca="false">O1516/$D1516</f>
        <v>1.28614794046608</v>
      </c>
      <c r="Q1516" s="6" t="n">
        <v>11</v>
      </c>
      <c r="R1516" s="9" t="n">
        <f aca="false">Q1516/50554893</f>
        <v>2.17585269144967E-007</v>
      </c>
      <c r="S1516" s="8" t="n">
        <f aca="false">R1516/$D1516</f>
        <v>0.00330678468870555</v>
      </c>
      <c r="T1516" s="10" t="n">
        <f aca="false">AVERAGE(G1516,J1516,M1516,P1516)</f>
        <v>0.860309274178682</v>
      </c>
    </row>
    <row r="1517" s="5" customFormat="true" ht="15.25" hidden="false" customHeight="false" outlineLevel="0" collapsed="false">
      <c r="A1517" s="6" t="s">
        <v>511</v>
      </c>
      <c r="B1517" s="7" t="n">
        <v>922872</v>
      </c>
      <c r="C1517" s="6" t="n">
        <v>3208</v>
      </c>
      <c r="D1517" s="8" t="n">
        <f aca="false">C1517/58039824</f>
        <v>5.52723936585335E-005</v>
      </c>
      <c r="E1517" s="6" t="n">
        <v>4214</v>
      </c>
      <c r="F1517" s="7" t="n">
        <f aca="false">E1517/57700746</f>
        <v>7.30319847164541E-005</v>
      </c>
      <c r="G1517" s="8" t="n">
        <f aca="false">F1517/$D1517</f>
        <v>1.32131033021</v>
      </c>
      <c r="H1517" s="6" t="n">
        <v>1146</v>
      </c>
      <c r="I1517" s="7" t="n">
        <f aca="false">H1517/41918464</f>
        <v>2.73387879861247E-005</v>
      </c>
      <c r="J1517" s="8" t="n">
        <f aca="false">I1517/$D1517</f>
        <v>0.494619215426431</v>
      </c>
      <c r="K1517" s="6" t="n">
        <v>3487</v>
      </c>
      <c r="L1517" s="7" t="n">
        <f aca="false">K1517/43192891</f>
        <v>8.07308776807739E-005</v>
      </c>
      <c r="M1517" s="8" t="n">
        <f aca="false">L1517/$D1517</f>
        <v>1.46060035285463</v>
      </c>
      <c r="N1517" s="6" t="n">
        <v>886</v>
      </c>
      <c r="O1517" s="7" t="n">
        <f aca="false">N1517/49735264</f>
        <v>1.78143218461653E-005</v>
      </c>
      <c r="P1517" s="8" t="n">
        <f aca="false">O1517/$D1517</f>
        <v>0.3223005313687</v>
      </c>
      <c r="Q1517" s="6" t="n">
        <v>0</v>
      </c>
      <c r="R1517" s="9" t="n">
        <f aca="false">Q1517/50554893</f>
        <v>0</v>
      </c>
      <c r="S1517" s="8" t="n">
        <f aca="false">R1517/$D1517</f>
        <v>0</v>
      </c>
      <c r="T1517" s="10" t="n">
        <f aca="false">AVERAGE(G1517,J1517,M1517,P1517)</f>
        <v>0.89970760746494</v>
      </c>
    </row>
    <row r="1518" s="5" customFormat="true" ht="15.25" hidden="false" customHeight="false" outlineLevel="0" collapsed="false">
      <c r="A1518" s="6" t="s">
        <v>511</v>
      </c>
      <c r="B1518" s="7" t="n">
        <v>923645</v>
      </c>
      <c r="C1518" s="6" t="n">
        <v>31</v>
      </c>
      <c r="D1518" s="8" t="n">
        <f aca="false">C1518/58039824</f>
        <v>5.34116023508273E-007</v>
      </c>
      <c r="E1518" s="6" t="n">
        <v>0</v>
      </c>
      <c r="F1518" s="7" t="n">
        <f aca="false">E1518/57700746</f>
        <v>0</v>
      </c>
      <c r="G1518" s="8" t="n">
        <f aca="false">F1518/$D1518</f>
        <v>0</v>
      </c>
      <c r="H1518" s="6" t="n">
        <v>1</v>
      </c>
      <c r="I1518" s="7" t="n">
        <f aca="false">H1518/41918464</f>
        <v>2.38558359390268E-008</v>
      </c>
      <c r="J1518" s="8" t="n">
        <f aca="false">I1518/$D1518</f>
        <v>0.0446641457830319</v>
      </c>
      <c r="K1518" s="6" t="n">
        <v>0</v>
      </c>
      <c r="L1518" s="7" t="n">
        <f aca="false">K1518/43192891</f>
        <v>0</v>
      </c>
      <c r="M1518" s="8" t="n">
        <f aca="false">L1518/$D1518</f>
        <v>0</v>
      </c>
      <c r="N1518" s="6" t="n">
        <v>2</v>
      </c>
      <c r="O1518" s="7" t="n">
        <f aca="false">N1518/49735264</f>
        <v>4.02129161312987E-008</v>
      </c>
      <c r="P1518" s="8" t="n">
        <f aca="false">O1518/$D1518</f>
        <v>0.0752887282189464</v>
      </c>
      <c r="Q1518" s="6" t="n">
        <v>0</v>
      </c>
      <c r="R1518" s="9" t="n">
        <f aca="false">Q1518/50554893</f>
        <v>0</v>
      </c>
      <c r="S1518" s="8" t="n">
        <f aca="false">R1518/$D1518</f>
        <v>0</v>
      </c>
      <c r="T1518" s="10" t="n">
        <f aca="false">AVERAGE(G1518,J1518,M1518,P1518)</f>
        <v>0.0299882185004946</v>
      </c>
    </row>
    <row r="1519" s="5" customFormat="true" ht="15.25" hidden="false" customHeight="false" outlineLevel="0" collapsed="false">
      <c r="A1519" s="6" t="s">
        <v>511</v>
      </c>
      <c r="B1519" s="7" t="n">
        <v>923696</v>
      </c>
      <c r="C1519" s="6" t="n">
        <v>39264</v>
      </c>
      <c r="D1519" s="8" t="n">
        <f aca="false">C1519/58039824</f>
        <v>0.000676501017646091</v>
      </c>
      <c r="E1519" s="6" t="n">
        <v>875</v>
      </c>
      <c r="F1519" s="7" t="n">
        <f aca="false">E1519/57700746</f>
        <v>1.51644486537488E-005</v>
      </c>
      <c r="G1519" s="8" t="n">
        <f aca="false">F1519/$D1519</f>
        <v>0.0224160027231208</v>
      </c>
      <c r="H1519" s="6" t="n">
        <v>2553</v>
      </c>
      <c r="I1519" s="7" t="n">
        <f aca="false">H1519/41918464</f>
        <v>6.09039491523353E-005</v>
      </c>
      <c r="J1519" s="8" t="n">
        <f aca="false">I1519/$D1519</f>
        <v>0.0900278751453365</v>
      </c>
      <c r="K1519" s="6" t="n">
        <v>239</v>
      </c>
      <c r="L1519" s="7" t="n">
        <f aca="false">K1519/43192891</f>
        <v>5.53331797123744E-006</v>
      </c>
      <c r="M1519" s="8" t="n">
        <f aca="false">L1519/$D1519</f>
        <v>0.00817931950862516</v>
      </c>
      <c r="N1519" s="6" t="n">
        <v>3080</v>
      </c>
      <c r="O1519" s="7" t="n">
        <f aca="false">N1519/49735264</f>
        <v>6.19278908422E-005</v>
      </c>
      <c r="P1519" s="8" t="n">
        <f aca="false">O1519/$D1519</f>
        <v>0.0915414599931871</v>
      </c>
      <c r="Q1519" s="6" t="n">
        <v>5</v>
      </c>
      <c r="R1519" s="9" t="n">
        <f aca="false">Q1519/50554893</f>
        <v>9.8902395065894E-008</v>
      </c>
      <c r="S1519" s="8" t="n">
        <f aca="false">R1519/$D1519</f>
        <v>0.000146196964211567</v>
      </c>
      <c r="T1519" s="10" t="n">
        <f aca="false">AVERAGE(G1519,J1519,M1519,P1519)</f>
        <v>0.0530411643425674</v>
      </c>
    </row>
    <row r="1520" s="5" customFormat="true" ht="15.25" hidden="false" customHeight="false" outlineLevel="0" collapsed="false">
      <c r="A1520" s="6" t="s">
        <v>21</v>
      </c>
      <c r="B1520" s="7" t="n">
        <v>923707</v>
      </c>
      <c r="C1520" s="6" t="n">
        <v>9975</v>
      </c>
      <c r="D1520" s="8" t="n">
        <f aca="false">C1520/58039824</f>
        <v>0.000171864752725646</v>
      </c>
      <c r="E1520" s="6" t="n">
        <v>1064</v>
      </c>
      <c r="F1520" s="7" t="n">
        <f aca="false">E1520/57700746</f>
        <v>1.84399695629585E-005</v>
      </c>
      <c r="G1520" s="8" t="n">
        <f aca="false">F1520/$D1520</f>
        <v>0.107293492531275</v>
      </c>
      <c r="H1520" s="6" t="n">
        <v>1276</v>
      </c>
      <c r="I1520" s="7" t="n">
        <f aca="false">H1520/41918464</f>
        <v>3.04400466581982E-005</v>
      </c>
      <c r="J1520" s="8" t="n">
        <f aca="false">I1520/$D1520</f>
        <v>0.177116285773795</v>
      </c>
      <c r="K1520" s="6" t="n">
        <v>1123</v>
      </c>
      <c r="L1520" s="7" t="n">
        <f aca="false">K1520/43192891</f>
        <v>2.59996488774044E-005</v>
      </c>
      <c r="M1520" s="8" t="n">
        <f aca="false">L1520/$D1520</f>
        <v>0.15127970375001</v>
      </c>
      <c r="N1520" s="6" t="n">
        <v>1296</v>
      </c>
      <c r="O1520" s="7" t="n">
        <f aca="false">N1520/49735264</f>
        <v>2.60579696530816E-005</v>
      </c>
      <c r="P1520" s="8" t="n">
        <f aca="false">O1520/$D1520</f>
        <v>0.151619044858365</v>
      </c>
      <c r="Q1520" s="6" t="n">
        <v>631</v>
      </c>
      <c r="R1520" s="9" t="n">
        <f aca="false">Q1520/50554893</f>
        <v>1.24814822573158E-005</v>
      </c>
      <c r="S1520" s="8" t="n">
        <f aca="false">R1520/$D1520</f>
        <v>0.0726238630048855</v>
      </c>
      <c r="T1520" s="10" t="n">
        <f aca="false">AVERAGE(G1520,J1520,M1520,P1520)</f>
        <v>0.146827131728361</v>
      </c>
    </row>
    <row r="1521" s="5" customFormat="true" ht="15.25" hidden="false" customHeight="false" outlineLevel="0" collapsed="false">
      <c r="A1521" s="6" t="s">
        <v>21</v>
      </c>
      <c r="B1521" s="7" t="n">
        <v>923724</v>
      </c>
      <c r="C1521" s="6" t="n">
        <v>966</v>
      </c>
      <c r="D1521" s="8" t="n">
        <f aca="false">C1521/58039824</f>
        <v>1.66437444744836E-005</v>
      </c>
      <c r="E1521" s="6" t="n">
        <v>500</v>
      </c>
      <c r="F1521" s="7" t="n">
        <f aca="false">E1521/57700746</f>
        <v>8.66539923071359E-006</v>
      </c>
      <c r="G1521" s="8" t="n">
        <f aca="false">F1521/$D1521</f>
        <v>0.520640006459992</v>
      </c>
      <c r="H1521" s="6" t="n">
        <v>4</v>
      </c>
      <c r="I1521" s="7" t="n">
        <f aca="false">H1521/41918464</f>
        <v>9.54233437561071E-008</v>
      </c>
      <c r="J1521" s="8" t="n">
        <f aca="false">I1521/$D1521</f>
        <v>0.00573328579409519</v>
      </c>
      <c r="K1521" s="6" t="n">
        <v>766</v>
      </c>
      <c r="L1521" s="7" t="n">
        <f aca="false">K1521/43192891</f>
        <v>1.77343998576062E-005</v>
      </c>
      <c r="M1521" s="8" t="n">
        <f aca="false">L1521/$D1521</f>
        <v>1.06552944770299</v>
      </c>
      <c r="N1521" s="6" t="n">
        <v>332</v>
      </c>
      <c r="O1521" s="7" t="n">
        <f aca="false">N1521/49735264</f>
        <v>6.67534407779559E-006</v>
      </c>
      <c r="P1521" s="8" t="n">
        <f aca="false">O1521/$D1521</f>
        <v>0.401072251982089</v>
      </c>
      <c r="Q1521" s="6" t="n">
        <v>0</v>
      </c>
      <c r="R1521" s="9" t="n">
        <f aca="false">Q1521/50554893</f>
        <v>0</v>
      </c>
      <c r="S1521" s="8" t="n">
        <f aca="false">R1521/$D1521</f>
        <v>0</v>
      </c>
      <c r="T1521" s="10" t="n">
        <f aca="false">AVERAGE(G1521,J1521,M1521,P1521)</f>
        <v>0.498243747984792</v>
      </c>
    </row>
    <row r="1522" s="5" customFormat="true" ht="15.25" hidden="false" customHeight="false" outlineLevel="0" collapsed="false">
      <c r="A1522" s="6" t="s">
        <v>21</v>
      </c>
      <c r="B1522" s="7" t="n">
        <v>923732</v>
      </c>
      <c r="C1522" s="6" t="n">
        <v>973</v>
      </c>
      <c r="D1522" s="8" t="n">
        <f aca="false">C1522/58039824</f>
        <v>1.67643513185016E-005</v>
      </c>
      <c r="E1522" s="6" t="n">
        <v>1865</v>
      </c>
      <c r="F1522" s="7" t="n">
        <f aca="false">E1522/57700746</f>
        <v>3.23219391305617E-005</v>
      </c>
      <c r="G1522" s="8" t="n">
        <f aca="false">F1522/$D1522</f>
        <v>1.92801609298717</v>
      </c>
      <c r="H1522" s="6" t="n">
        <v>2018</v>
      </c>
      <c r="I1522" s="7" t="n">
        <f aca="false">H1522/41918464</f>
        <v>4.8141076924956E-005</v>
      </c>
      <c r="J1522" s="8" t="n">
        <f aca="false">I1522/$D1522</f>
        <v>2.87163374295469</v>
      </c>
      <c r="K1522" s="6" t="n">
        <v>234</v>
      </c>
      <c r="L1522" s="7" t="n">
        <f aca="false">K1522/43192891</f>
        <v>5.41755818104419E-006</v>
      </c>
      <c r="M1522" s="8" t="n">
        <f aca="false">L1522/$D1522</f>
        <v>0.323159427890611</v>
      </c>
      <c r="N1522" s="6" t="n">
        <v>578</v>
      </c>
      <c r="O1522" s="7" t="n">
        <f aca="false">N1522/49735264</f>
        <v>1.16215327619453E-005</v>
      </c>
      <c r="P1522" s="8" t="n">
        <f aca="false">O1522/$D1522</f>
        <v>0.693228896314019</v>
      </c>
      <c r="Q1522" s="6" t="n">
        <v>3</v>
      </c>
      <c r="R1522" s="9" t="n">
        <f aca="false">Q1522/50554893</f>
        <v>5.93414370395364E-008</v>
      </c>
      <c r="S1522" s="8" t="n">
        <f aca="false">R1522/$D1522</f>
        <v>0.0035397395289638</v>
      </c>
      <c r="T1522" s="10" t="n">
        <f aca="false">AVERAGE(G1522,J1522,M1522,P1522)</f>
        <v>1.45400954003662</v>
      </c>
    </row>
    <row r="1523" s="5" customFormat="true" ht="15.25" hidden="false" customHeight="false" outlineLevel="0" collapsed="false">
      <c r="A1523" s="6" t="s">
        <v>21</v>
      </c>
      <c r="B1523" s="7" t="n">
        <v>923873</v>
      </c>
      <c r="C1523" s="6" t="n">
        <v>5592</v>
      </c>
      <c r="D1523" s="8" t="n">
        <f aca="false">C1523/58039824</f>
        <v>9.63476388212342E-005</v>
      </c>
      <c r="E1523" s="6" t="n">
        <v>6660</v>
      </c>
      <c r="F1523" s="7" t="n">
        <f aca="false">E1523/57700746</f>
        <v>0.000115423117753105</v>
      </c>
      <c r="G1523" s="8" t="n">
        <f aca="false">F1523/$D1523</f>
        <v>1.19798595134504</v>
      </c>
      <c r="H1523" s="6" t="n">
        <v>5958</v>
      </c>
      <c r="I1523" s="7" t="n">
        <f aca="false">H1523/41918464</f>
        <v>0.000142133070524722</v>
      </c>
      <c r="J1523" s="8" t="n">
        <f aca="false">I1523/$D1523</f>
        <v>1.47521072922647</v>
      </c>
      <c r="K1523" s="6" t="n">
        <v>3844</v>
      </c>
      <c r="L1523" s="7" t="n">
        <f aca="false">K1523/43192891</f>
        <v>8.89961267005721E-005</v>
      </c>
      <c r="M1523" s="8" t="n">
        <f aca="false">L1523/$D1523</f>
        <v>0.923698056220119</v>
      </c>
      <c r="N1523" s="6" t="n">
        <v>5672</v>
      </c>
      <c r="O1523" s="7" t="n">
        <f aca="false">N1523/49735264</f>
        <v>0.000114043830148363</v>
      </c>
      <c r="P1523" s="8" t="n">
        <f aca="false">O1523/$D1523</f>
        <v>1.18367021282133</v>
      </c>
      <c r="Q1523" s="6" t="n">
        <v>5</v>
      </c>
      <c r="R1523" s="9" t="n">
        <f aca="false">Q1523/50554893</f>
        <v>9.8902395065894E-008</v>
      </c>
      <c r="S1523" s="8" t="n">
        <f aca="false">R1523/$D1523</f>
        <v>0.00102651602339109</v>
      </c>
      <c r="T1523" s="10" t="n">
        <f aca="false">AVERAGE(G1523,J1523,M1523,P1523)</f>
        <v>1.19514123740324</v>
      </c>
    </row>
    <row r="1524" s="5" customFormat="true" ht="15.25" hidden="false" customHeight="false" outlineLevel="0" collapsed="false">
      <c r="A1524" s="6" t="s">
        <v>512</v>
      </c>
      <c r="B1524" s="7" t="n">
        <v>926321</v>
      </c>
      <c r="C1524" s="6" t="n">
        <v>1216</v>
      </c>
      <c r="D1524" s="8" t="n">
        <f aca="false">C1524/58039824</f>
        <v>2.09511317608406E-005</v>
      </c>
      <c r="E1524" s="6" t="n">
        <v>4801</v>
      </c>
      <c r="F1524" s="7" t="n">
        <f aca="false">E1524/57700746</f>
        <v>8.32051634133119E-005</v>
      </c>
      <c r="G1524" s="8" t="n">
        <f aca="false">F1524/$D1524</f>
        <v>3.97139230296041</v>
      </c>
      <c r="H1524" s="6" t="n">
        <v>1803</v>
      </c>
      <c r="I1524" s="7" t="n">
        <f aca="false">H1524/41918464</f>
        <v>4.30120721980653E-005</v>
      </c>
      <c r="J1524" s="8" t="n">
        <f aca="false">I1524/$D1524</f>
        <v>2.05297129954852</v>
      </c>
      <c r="K1524" s="6" t="n">
        <v>3272</v>
      </c>
      <c r="L1524" s="7" t="n">
        <f aca="false">K1524/43192891</f>
        <v>7.57532067024641E-005</v>
      </c>
      <c r="M1524" s="8" t="n">
        <f aca="false">L1524/$D1524</f>
        <v>3.61570952668309</v>
      </c>
      <c r="N1524" s="6" t="n">
        <v>4144</v>
      </c>
      <c r="O1524" s="7" t="n">
        <f aca="false">N1524/49735264</f>
        <v>8.33211622240509E-005</v>
      </c>
      <c r="P1524" s="8" t="n">
        <f aca="false">O1524/$D1524</f>
        <v>3.97692893993369</v>
      </c>
      <c r="Q1524" s="6" t="n">
        <v>6</v>
      </c>
      <c r="R1524" s="9" t="n">
        <f aca="false">Q1524/50554893</f>
        <v>1.18682874079073E-007</v>
      </c>
      <c r="S1524" s="8" t="n">
        <f aca="false">R1524/$D1524</f>
        <v>0.00566474763434502</v>
      </c>
      <c r="T1524" s="10" t="n">
        <f aca="false">AVERAGE(G1524,J1524,M1524,P1524)</f>
        <v>3.40425051728143</v>
      </c>
    </row>
    <row r="1525" s="5" customFormat="true" ht="15.25" hidden="false" customHeight="false" outlineLevel="0" collapsed="false">
      <c r="A1525" s="6" t="s">
        <v>512</v>
      </c>
      <c r="B1525" s="7" t="n">
        <v>927297</v>
      </c>
      <c r="C1525" s="6" t="n">
        <v>404</v>
      </c>
      <c r="D1525" s="8" t="n">
        <f aca="false">C1525/58039824</f>
        <v>6.96073785475297E-006</v>
      </c>
      <c r="E1525" s="6" t="n">
        <v>4038</v>
      </c>
      <c r="F1525" s="7" t="n">
        <f aca="false">E1525/57700746</f>
        <v>6.99817641872429E-005</v>
      </c>
      <c r="G1525" s="8" t="n">
        <f aca="false">F1525/$D1525</f>
        <v>10.0537853382106</v>
      </c>
      <c r="H1525" s="6" t="n">
        <v>3322</v>
      </c>
      <c r="I1525" s="7" t="n">
        <f aca="false">H1525/41918464</f>
        <v>7.92490869894469E-005</v>
      </c>
      <c r="J1525" s="8" t="n">
        <f aca="false">I1525/$D1525</f>
        <v>11.3851560916539</v>
      </c>
      <c r="K1525" s="6" t="n">
        <v>3310</v>
      </c>
      <c r="L1525" s="7" t="n">
        <f aca="false">K1525/43192891</f>
        <v>7.66329811079328E-005</v>
      </c>
      <c r="M1525" s="8" t="n">
        <f aca="false">L1525/$D1525</f>
        <v>11.0093186537122</v>
      </c>
      <c r="N1525" s="6" t="n">
        <v>5234</v>
      </c>
      <c r="O1525" s="7" t="n">
        <f aca="false">N1525/49735264</f>
        <v>0.000105237201515609</v>
      </c>
      <c r="P1525" s="8" t="n">
        <f aca="false">O1525/$D1525</f>
        <v>15.1186847876695</v>
      </c>
      <c r="Q1525" s="6" t="n">
        <v>8</v>
      </c>
      <c r="R1525" s="9" t="n">
        <f aca="false">Q1525/50554893</f>
        <v>1.5824383210543E-007</v>
      </c>
      <c r="S1525" s="8" t="n">
        <f aca="false">R1525/$D1525</f>
        <v>0.0227337726843681</v>
      </c>
      <c r="T1525" s="10" t="n">
        <f aca="false">AVERAGE(G1525,J1525,M1525,P1525)</f>
        <v>11.8917362178116</v>
      </c>
    </row>
    <row r="1526" s="5" customFormat="true" ht="15.25" hidden="false" customHeight="false" outlineLevel="0" collapsed="false">
      <c r="A1526" s="6" t="s">
        <v>512</v>
      </c>
      <c r="B1526" s="7" t="n">
        <v>927312</v>
      </c>
      <c r="C1526" s="6" t="n">
        <v>2759</v>
      </c>
      <c r="D1526" s="8" t="n">
        <f aca="false">C1526/58039824</f>
        <v>4.75363260922363E-005</v>
      </c>
      <c r="E1526" s="6" t="n">
        <v>4781</v>
      </c>
      <c r="F1526" s="7" t="n">
        <f aca="false">E1526/57700746</f>
        <v>8.28585474440833E-005</v>
      </c>
      <c r="G1526" s="8" t="n">
        <f aca="false">F1526/$D1526</f>
        <v>1.74305745217479</v>
      </c>
      <c r="H1526" s="6" t="n">
        <v>3256</v>
      </c>
      <c r="I1526" s="7" t="n">
        <f aca="false">H1526/41918464</f>
        <v>7.76746018174712E-005</v>
      </c>
      <c r="J1526" s="8" t="n">
        <f aca="false">I1526/$D1526</f>
        <v>1.63400515359047</v>
      </c>
      <c r="K1526" s="6" t="n">
        <v>714</v>
      </c>
      <c r="L1526" s="7" t="n">
        <f aca="false">K1526/43192891</f>
        <v>1.65304980395964E-005</v>
      </c>
      <c r="M1526" s="8" t="n">
        <f aca="false">L1526/$D1526</f>
        <v>0.347744543983515</v>
      </c>
      <c r="N1526" s="6" t="n">
        <v>5471</v>
      </c>
      <c r="O1526" s="7" t="n">
        <f aca="false">N1526/49735264</f>
        <v>0.000110002432077168</v>
      </c>
      <c r="P1526" s="8" t="n">
        <f aca="false">O1526/$D1526</f>
        <v>2.31407096677447</v>
      </c>
      <c r="Q1526" s="6" t="n">
        <v>12</v>
      </c>
      <c r="R1526" s="9" t="n">
        <f aca="false">Q1526/50554893</f>
        <v>2.37365748158146E-007</v>
      </c>
      <c r="S1526" s="8" t="n">
        <f aca="false">R1526/$D1526</f>
        <v>0.00499335492813596</v>
      </c>
      <c r="T1526" s="10" t="n">
        <f aca="false">AVERAGE(G1526,J1526,M1526,P1526)</f>
        <v>1.50971952913081</v>
      </c>
    </row>
    <row r="1527" s="5" customFormat="true" ht="15.25" hidden="false" customHeight="false" outlineLevel="0" collapsed="false">
      <c r="A1527" s="6" t="s">
        <v>513</v>
      </c>
      <c r="B1527" s="7" t="n">
        <v>928093</v>
      </c>
      <c r="C1527" s="6" t="n">
        <v>618</v>
      </c>
      <c r="D1527" s="8" t="n">
        <f aca="false">C1527/58039824</f>
        <v>1.06478613718746E-005</v>
      </c>
      <c r="E1527" s="6" t="n">
        <v>1154</v>
      </c>
      <c r="F1527" s="7" t="n">
        <f aca="false">E1527/57700746</f>
        <v>1.9999741424487E-005</v>
      </c>
      <c r="G1527" s="8" t="n">
        <f aca="false">F1527/$D1527</f>
        <v>1.87828717204326</v>
      </c>
      <c r="H1527" s="6" t="n">
        <v>446</v>
      </c>
      <c r="I1527" s="7" t="n">
        <f aca="false">H1527/41918464</f>
        <v>1.06397028288059E-005</v>
      </c>
      <c r="J1527" s="8" t="n">
        <f aca="false">I1527/$D1527</f>
        <v>0.999233785754367</v>
      </c>
      <c r="K1527" s="6" t="n">
        <v>120</v>
      </c>
      <c r="L1527" s="7" t="n">
        <f aca="false">K1527/43192891</f>
        <v>2.77823496463805E-006</v>
      </c>
      <c r="M1527" s="8" t="n">
        <f aca="false">L1527/$D1527</f>
        <v>0.260919528120127</v>
      </c>
      <c r="N1527" s="6" t="n">
        <v>318</v>
      </c>
      <c r="O1527" s="7" t="n">
        <f aca="false">N1527/49735264</f>
        <v>6.3938536648765E-006</v>
      </c>
      <c r="P1527" s="8" t="n">
        <f aca="false">O1527/$D1527</f>
        <v>0.600482429435577</v>
      </c>
      <c r="Q1527" s="6" t="n">
        <v>2319</v>
      </c>
      <c r="R1527" s="9" t="n">
        <f aca="false">Q1527/50554893</f>
        <v>4.58709308315616E-005</v>
      </c>
      <c r="S1527" s="8" t="n">
        <f aca="false">R1527/$D1527</f>
        <v>4.30799474462785</v>
      </c>
      <c r="T1527" s="10" t="n">
        <f aca="false">AVERAGE(G1527,J1527,M1527,P1527)</f>
        <v>0.934730728838332</v>
      </c>
    </row>
    <row r="1528" s="5" customFormat="true" ht="15.25" hidden="false" customHeight="false" outlineLevel="0" collapsed="false">
      <c r="A1528" s="6" t="s">
        <v>513</v>
      </c>
      <c r="B1528" s="7" t="n">
        <v>928403</v>
      </c>
      <c r="C1528" s="6" t="n">
        <v>502</v>
      </c>
      <c r="D1528" s="8" t="n">
        <f aca="false">C1528/58039824</f>
        <v>8.64923367100493E-006</v>
      </c>
      <c r="E1528" s="6" t="n">
        <v>501</v>
      </c>
      <c r="F1528" s="7" t="n">
        <f aca="false">E1528/57700746</f>
        <v>8.68273002917501E-006</v>
      </c>
      <c r="G1528" s="8" t="n">
        <f aca="false">F1528/$D1528</f>
        <v>1.00387275444787</v>
      </c>
      <c r="H1528" s="6" t="n">
        <v>1097</v>
      </c>
      <c r="I1528" s="7" t="n">
        <f aca="false">H1528/41918464</f>
        <v>2.61698520251124E-005</v>
      </c>
      <c r="J1528" s="8" t="n">
        <f aca="false">I1528/$D1528</f>
        <v>3.02568447339356</v>
      </c>
      <c r="K1528" s="6" t="n">
        <v>1243</v>
      </c>
      <c r="L1528" s="7" t="n">
        <f aca="false">K1528/43192891</f>
        <v>2.87778838420424E-005</v>
      </c>
      <c r="M1528" s="8" t="n">
        <f aca="false">L1528/$D1528</f>
        <v>3.32721775554699</v>
      </c>
      <c r="N1528" s="6" t="n">
        <v>786</v>
      </c>
      <c r="O1528" s="7" t="n">
        <f aca="false">N1528/49735264</f>
        <v>1.58036760396004E-005</v>
      </c>
      <c r="P1528" s="8" t="n">
        <f aca="false">O1528/$D1528</f>
        <v>1.82717644599885</v>
      </c>
      <c r="Q1528" s="6" t="n">
        <v>745</v>
      </c>
      <c r="R1528" s="9" t="n">
        <f aca="false">Q1528/50554893</f>
        <v>1.47364568648182E-005</v>
      </c>
      <c r="S1528" s="8" t="n">
        <f aca="false">R1528/$D1528</f>
        <v>1.70378757533395</v>
      </c>
      <c r="T1528" s="10" t="n">
        <f aca="false">AVERAGE(G1528,J1528,M1528,P1528)</f>
        <v>2.29598785734682</v>
      </c>
    </row>
    <row r="1529" s="5" customFormat="true" ht="15.25" hidden="false" customHeight="false" outlineLevel="0" collapsed="false">
      <c r="A1529" s="6" t="s">
        <v>514</v>
      </c>
      <c r="B1529" s="7" t="n">
        <v>928767</v>
      </c>
      <c r="C1529" s="6" t="n">
        <v>19332</v>
      </c>
      <c r="D1529" s="8" t="n">
        <f aca="false">C1529/58039824</f>
        <v>0.000333081644079417</v>
      </c>
      <c r="E1529" s="6" t="n">
        <v>6879</v>
      </c>
      <c r="F1529" s="7" t="n">
        <f aca="false">E1529/57700746</f>
        <v>0.000119218562616158</v>
      </c>
      <c r="G1529" s="8" t="n">
        <f aca="false">F1529/$D1529</f>
        <v>0.357925946191535</v>
      </c>
      <c r="H1529" s="6" t="n">
        <v>4738</v>
      </c>
      <c r="I1529" s="7" t="n">
        <f aca="false">H1529/41918464</f>
        <v>0.000113028950679109</v>
      </c>
      <c r="J1529" s="8" t="n">
        <f aca="false">I1529/$D1529</f>
        <v>0.339343079056495</v>
      </c>
      <c r="K1529" s="6" t="n">
        <v>3476</v>
      </c>
      <c r="L1529" s="7" t="n">
        <f aca="false">K1529/43192891</f>
        <v>8.04762061423488E-005</v>
      </c>
      <c r="M1529" s="8" t="n">
        <f aca="false">L1529/$D1529</f>
        <v>0.241611051142646</v>
      </c>
      <c r="N1529" s="6" t="n">
        <v>4732</v>
      </c>
      <c r="O1529" s="7" t="n">
        <f aca="false">N1529/49735264</f>
        <v>9.51437595666527E-005</v>
      </c>
      <c r="P1529" s="8" t="n">
        <f aca="false">O1529/$D1529</f>
        <v>0.285646961511837</v>
      </c>
      <c r="Q1529" s="6" t="n">
        <v>482</v>
      </c>
      <c r="R1529" s="9" t="n">
        <f aca="false">Q1529/50554893</f>
        <v>9.53419088435219E-006</v>
      </c>
      <c r="S1529" s="8" t="n">
        <f aca="false">R1529/$D1529</f>
        <v>0.0286241858530005</v>
      </c>
      <c r="T1529" s="10" t="n">
        <f aca="false">AVERAGE(G1529,J1529,M1529,P1529)</f>
        <v>0.306131759475629</v>
      </c>
    </row>
    <row r="1530" s="5" customFormat="true" ht="15.25" hidden="false" customHeight="false" outlineLevel="0" collapsed="false">
      <c r="A1530" s="6" t="s">
        <v>514</v>
      </c>
      <c r="B1530" s="7" t="n">
        <v>928815</v>
      </c>
      <c r="C1530" s="6" t="n">
        <v>65485</v>
      </c>
      <c r="D1530" s="8" t="n">
        <f aca="false">C1530/58039824</f>
        <v>0.00112827702578836</v>
      </c>
      <c r="E1530" s="6" t="n">
        <v>2618</v>
      </c>
      <c r="F1530" s="7" t="n">
        <f aca="false">E1530/57700746</f>
        <v>4.53720303720163E-005</v>
      </c>
      <c r="G1530" s="8" t="n">
        <f aca="false">F1530/$D1530</f>
        <v>0.0402135551242954</v>
      </c>
      <c r="H1530" s="6" t="n">
        <v>2683</v>
      </c>
      <c r="I1530" s="7" t="n">
        <f aca="false">H1530/41918464</f>
        <v>6.40052078244088E-005</v>
      </c>
      <c r="J1530" s="8" t="n">
        <f aca="false">I1530/$D1530</f>
        <v>0.0567282736078814</v>
      </c>
      <c r="K1530" s="6" t="n">
        <v>4187</v>
      </c>
      <c r="L1530" s="7" t="n">
        <f aca="false">K1530/43192891</f>
        <v>9.69372483078292E-005</v>
      </c>
      <c r="M1530" s="8" t="n">
        <f aca="false">L1530/$D1530</f>
        <v>0.0859161766943682</v>
      </c>
      <c r="N1530" s="6" t="n">
        <v>3220</v>
      </c>
      <c r="O1530" s="7" t="n">
        <f aca="false">N1530/49735264</f>
        <v>6.47427949713909E-005</v>
      </c>
      <c r="P1530" s="8" t="n">
        <f aca="false">O1530/$D1530</f>
        <v>0.0573820023731788</v>
      </c>
      <c r="Q1530" s="6" t="n">
        <v>7</v>
      </c>
      <c r="R1530" s="9" t="n">
        <f aca="false">Q1530/50554893</f>
        <v>1.38463353092252E-007</v>
      </c>
      <c r="S1530" s="8" t="n">
        <f aca="false">R1530/$D1530</f>
        <v>0.000122721060455435</v>
      </c>
      <c r="T1530" s="10" t="n">
        <f aca="false">AVERAGE(G1530,J1530,M1530,P1530)</f>
        <v>0.0600600019499309</v>
      </c>
    </row>
    <row r="1531" s="5" customFormat="true" ht="15.25" hidden="false" customHeight="false" outlineLevel="0" collapsed="false">
      <c r="A1531" s="6" t="s">
        <v>514</v>
      </c>
      <c r="B1531" s="7" t="n">
        <v>928875</v>
      </c>
      <c r="C1531" s="6" t="n">
        <v>18612</v>
      </c>
      <c r="D1531" s="8" t="n">
        <f aca="false">C1531/58039824</f>
        <v>0.000320676368694709</v>
      </c>
      <c r="E1531" s="6" t="n">
        <v>1128</v>
      </c>
      <c r="F1531" s="7" t="n">
        <f aca="false">E1531/57700746</f>
        <v>1.95491406644898E-005</v>
      </c>
      <c r="G1531" s="8" t="n">
        <f aca="false">F1531/$D1531</f>
        <v>0.0609622116654972</v>
      </c>
      <c r="H1531" s="6" t="n">
        <v>282</v>
      </c>
      <c r="I1531" s="7" t="n">
        <f aca="false">H1531/41918464</f>
        <v>6.72734573480555E-006</v>
      </c>
      <c r="J1531" s="8" t="n">
        <f aca="false">I1531/$D1531</f>
        <v>0.0209786139283938</v>
      </c>
      <c r="K1531" s="6" t="n">
        <v>5</v>
      </c>
      <c r="L1531" s="7" t="n">
        <f aca="false">K1531/43192891</f>
        <v>1.15759790193252E-007</v>
      </c>
      <c r="M1531" s="8" t="n">
        <f aca="false">L1531/$D1531</f>
        <v>0.000360986344782574</v>
      </c>
      <c r="N1531" s="6" t="n">
        <v>4</v>
      </c>
      <c r="O1531" s="7" t="n">
        <f aca="false">N1531/49735264</f>
        <v>8.04258322625974E-008</v>
      </c>
      <c r="P1531" s="8" t="n">
        <f aca="false">O1531/$D1531</f>
        <v>0.000250800620544524</v>
      </c>
      <c r="Q1531" s="6" t="n">
        <v>1</v>
      </c>
      <c r="R1531" s="9" t="n">
        <f aca="false">Q1531/50554893</f>
        <v>1.97804790131788E-008</v>
      </c>
      <c r="S1531" s="8" t="n">
        <f aca="false">R1531/$D1531</f>
        <v>6.16836192005476E-005</v>
      </c>
      <c r="T1531" s="10" t="n">
        <f aca="false">AVERAGE(G1531,J1531,M1531,P1531)</f>
        <v>0.0206381531398045</v>
      </c>
    </row>
    <row r="1532" s="5" customFormat="true" ht="15.25" hidden="false" customHeight="false" outlineLevel="0" collapsed="false">
      <c r="A1532" s="6" t="s">
        <v>514</v>
      </c>
      <c r="B1532" s="7" t="n">
        <v>929064</v>
      </c>
      <c r="C1532" s="6" t="n">
        <v>15242</v>
      </c>
      <c r="D1532" s="8" t="n">
        <f aca="false">C1532/58039824</f>
        <v>0.000262612788074616</v>
      </c>
      <c r="E1532" s="6" t="n">
        <v>4310</v>
      </c>
      <c r="F1532" s="7" t="n">
        <f aca="false">E1532/57700746</f>
        <v>7.46957413687511E-005</v>
      </c>
      <c r="G1532" s="8" t="n">
        <f aca="false">F1532/$D1532</f>
        <v>0.284432993215578</v>
      </c>
      <c r="H1532" s="6" t="n">
        <v>2854</v>
      </c>
      <c r="I1532" s="7" t="n">
        <f aca="false">H1532/41918464</f>
        <v>6.80845557699824E-005</v>
      </c>
      <c r="J1532" s="8" t="n">
        <f aca="false">I1532/$D1532</f>
        <v>0.259258341031883</v>
      </c>
      <c r="K1532" s="6" t="n">
        <v>4402</v>
      </c>
      <c r="L1532" s="7" t="n">
        <f aca="false">K1532/43192891</f>
        <v>0.000101914919286139</v>
      </c>
      <c r="M1532" s="8" t="n">
        <f aca="false">L1532/$D1532</f>
        <v>0.388080565433783</v>
      </c>
      <c r="N1532" s="6" t="n">
        <v>3140</v>
      </c>
      <c r="O1532" s="7" t="n">
        <f aca="false">N1532/49735264</f>
        <v>6.3134278326139E-005</v>
      </c>
      <c r="P1532" s="8" t="n">
        <f aca="false">O1532/$D1532</f>
        <v>0.240408240546918</v>
      </c>
      <c r="Q1532" s="6" t="n">
        <v>65</v>
      </c>
      <c r="R1532" s="9" t="n">
        <f aca="false">Q1532/50554893</f>
        <v>1.28573113585662E-006</v>
      </c>
      <c r="S1532" s="8" t="n">
        <f aca="false">R1532/$D1532</f>
        <v>0.00489591975045522</v>
      </c>
      <c r="T1532" s="10" t="n">
        <f aca="false">AVERAGE(G1532,J1532,M1532,P1532)</f>
        <v>0.29304503505704</v>
      </c>
    </row>
    <row r="1533" s="5" customFormat="true" ht="15.25" hidden="false" customHeight="false" outlineLevel="0" collapsed="false">
      <c r="A1533" s="6" t="s">
        <v>514</v>
      </c>
      <c r="B1533" s="7" t="n">
        <v>929262</v>
      </c>
      <c r="C1533" s="6" t="n">
        <v>1955</v>
      </c>
      <c r="D1533" s="8" t="n">
        <f aca="false">C1533/58039824</f>
        <v>3.3683768579312E-005</v>
      </c>
      <c r="E1533" s="6" t="n">
        <v>1355</v>
      </c>
      <c r="F1533" s="7" t="n">
        <f aca="false">E1533/57700746</f>
        <v>2.34832319152338E-005</v>
      </c>
      <c r="G1533" s="8" t="n">
        <f aca="false">F1533/$D1533</f>
        <v>0.697167594532662</v>
      </c>
      <c r="H1533" s="6" t="n">
        <v>1516</v>
      </c>
      <c r="I1533" s="7" t="n">
        <f aca="false">H1533/41918464</f>
        <v>3.61654472835646E-005</v>
      </c>
      <c r="J1533" s="8" t="n">
        <f aca="false">I1533/$D1533</f>
        <v>1.07367580318126</v>
      </c>
      <c r="K1533" s="6" t="n">
        <v>2374</v>
      </c>
      <c r="L1533" s="7" t="n">
        <f aca="false">K1533/43192891</f>
        <v>5.4962748383756E-005</v>
      </c>
      <c r="M1533" s="8" t="n">
        <f aca="false">L1533/$D1533</f>
        <v>1.63172800140639</v>
      </c>
      <c r="N1533" s="6" t="n">
        <v>4</v>
      </c>
      <c r="O1533" s="7" t="n">
        <f aca="false">N1533/49735264</f>
        <v>8.04258322625974E-008</v>
      </c>
      <c r="P1533" s="8" t="n">
        <f aca="false">O1533/$D1533</f>
        <v>0.00238767322228884</v>
      </c>
      <c r="Q1533" s="6" t="n">
        <v>1869</v>
      </c>
      <c r="R1533" s="9" t="n">
        <f aca="false">Q1533/50554893</f>
        <v>3.69697152756312E-005</v>
      </c>
      <c r="S1533" s="8" t="n">
        <f aca="false">R1533/$D1533</f>
        <v>1.09755282246943</v>
      </c>
      <c r="T1533" s="10" t="n">
        <f aca="false">AVERAGE(G1533,J1533,M1533,P1533)</f>
        <v>0.851239768085649</v>
      </c>
    </row>
    <row r="1534" s="5" customFormat="true" ht="15.25" hidden="false" customHeight="false" outlineLevel="0" collapsed="false">
      <c r="A1534" s="6" t="s">
        <v>514</v>
      </c>
      <c r="B1534" s="7" t="n">
        <v>929298</v>
      </c>
      <c r="C1534" s="6" t="n">
        <v>8135</v>
      </c>
      <c r="D1534" s="8" t="n">
        <f aca="false">C1534/58039824</f>
        <v>0.000140162382298058</v>
      </c>
      <c r="E1534" s="6" t="n">
        <v>10437</v>
      </c>
      <c r="F1534" s="7" t="n">
        <f aca="false">E1534/57700746</f>
        <v>0.000180881543541915</v>
      </c>
      <c r="G1534" s="8" t="n">
        <f aca="false">F1534/$D1534</f>
        <v>1.29051419201243</v>
      </c>
      <c r="H1534" s="6" t="n">
        <v>6893</v>
      </c>
      <c r="I1534" s="7" t="n">
        <f aca="false">H1534/41918464</f>
        <v>0.000164438277127712</v>
      </c>
      <c r="J1534" s="8" t="n">
        <f aca="false">I1534/$D1534</f>
        <v>1.17319836058459</v>
      </c>
      <c r="K1534" s="6" t="n">
        <v>15326</v>
      </c>
      <c r="L1534" s="7" t="n">
        <f aca="false">K1534/43192891</f>
        <v>0.000354826908900356</v>
      </c>
      <c r="M1534" s="8" t="n">
        <f aca="false">L1534/$D1534</f>
        <v>2.53154165249425</v>
      </c>
      <c r="N1534" s="6" t="n">
        <v>6967</v>
      </c>
      <c r="O1534" s="7" t="n">
        <f aca="false">N1534/49735264</f>
        <v>0.000140081693343379</v>
      </c>
      <c r="P1534" s="8" t="n">
        <f aca="false">O1534/$D1534</f>
        <v>0.999424318042003</v>
      </c>
      <c r="Q1534" s="6" t="n">
        <v>18</v>
      </c>
      <c r="R1534" s="9" t="n">
        <f aca="false">Q1534/50554893</f>
        <v>3.56048622237218E-007</v>
      </c>
      <c r="S1534" s="8" t="n">
        <f aca="false">R1534/$D1534</f>
        <v>0.00254025806639098</v>
      </c>
      <c r="T1534" s="10" t="n">
        <f aca="false">AVERAGE(G1534,J1534,M1534,P1534)</f>
        <v>1.49866963078332</v>
      </c>
    </row>
    <row r="1535" s="5" customFormat="true" ht="15.25" hidden="false" customHeight="false" outlineLevel="0" collapsed="false">
      <c r="A1535" s="6" t="s">
        <v>514</v>
      </c>
      <c r="B1535" s="7" t="n">
        <v>929307</v>
      </c>
      <c r="C1535" s="6" t="n">
        <v>8039</v>
      </c>
      <c r="D1535" s="8" t="n">
        <f aca="false">C1535/58039824</f>
        <v>0.000138508345580097</v>
      </c>
      <c r="E1535" s="6" t="n">
        <v>2259</v>
      </c>
      <c r="F1535" s="7" t="n">
        <f aca="false">E1535/57700746</f>
        <v>3.9150273724364E-005</v>
      </c>
      <c r="G1535" s="8" t="n">
        <f aca="false">F1535/$D1535</f>
        <v>0.282656424494826</v>
      </c>
      <c r="H1535" s="6" t="n">
        <v>2222</v>
      </c>
      <c r="I1535" s="7" t="n">
        <f aca="false">H1535/41918464</f>
        <v>5.30076674565175E-005</v>
      </c>
      <c r="J1535" s="8" t="n">
        <f aca="false">I1535/$D1535</f>
        <v>0.382703780299391</v>
      </c>
      <c r="K1535" s="6" t="n">
        <v>2216</v>
      </c>
      <c r="L1535" s="7" t="n">
        <f aca="false">K1535/43192891</f>
        <v>5.13047390136493E-005</v>
      </c>
      <c r="M1535" s="8" t="n">
        <f aca="false">L1535/$D1535</f>
        <v>0.370409008921276</v>
      </c>
      <c r="N1535" s="6" t="n">
        <v>4666</v>
      </c>
      <c r="O1535" s="7" t="n">
        <f aca="false">N1535/49735264</f>
        <v>9.38167333343199E-005</v>
      </c>
      <c r="P1535" s="8" t="n">
        <f aca="false">O1535/$D1535</f>
        <v>0.677336321803565</v>
      </c>
      <c r="Q1535" s="6" t="n">
        <v>295</v>
      </c>
      <c r="R1535" s="9" t="n">
        <f aca="false">Q1535/50554893</f>
        <v>5.83524130888775E-006</v>
      </c>
      <c r="S1535" s="8" t="n">
        <f aca="false">R1535/$D1535</f>
        <v>0.042129167628483</v>
      </c>
      <c r="T1535" s="10" t="n">
        <f aca="false">AVERAGE(G1535,J1535,M1535,P1535)</f>
        <v>0.428276383879765</v>
      </c>
    </row>
    <row r="1536" s="5" customFormat="true" ht="15.25" hidden="false" customHeight="false" outlineLevel="0" collapsed="false">
      <c r="A1536" s="6" t="s">
        <v>514</v>
      </c>
      <c r="B1536" s="7" t="n">
        <v>929325</v>
      </c>
      <c r="C1536" s="6" t="n">
        <v>1795</v>
      </c>
      <c r="D1536" s="8" t="n">
        <f aca="false">C1536/58039824</f>
        <v>3.09270407160435E-005</v>
      </c>
      <c r="E1536" s="6" t="n">
        <v>4574</v>
      </c>
      <c r="F1536" s="7" t="n">
        <f aca="false">E1536/57700746</f>
        <v>7.92710721625679E-005</v>
      </c>
      <c r="G1536" s="8" t="n">
        <f aca="false">F1536/$D1536</f>
        <v>2.56316383097868</v>
      </c>
      <c r="H1536" s="6" t="n">
        <v>1158</v>
      </c>
      <c r="I1536" s="7" t="n">
        <f aca="false">H1536/41918464</f>
        <v>2.7625058017393E-005</v>
      </c>
      <c r="J1536" s="8" t="n">
        <f aca="false">I1536/$D1536</f>
        <v>0.893233150595698</v>
      </c>
      <c r="K1536" s="6" t="n">
        <v>5511</v>
      </c>
      <c r="L1536" s="7" t="n">
        <f aca="false">K1536/43192891</f>
        <v>0.000127590440751002</v>
      </c>
      <c r="M1536" s="8" t="n">
        <f aca="false">L1536/$D1536</f>
        <v>4.1255302090644</v>
      </c>
      <c r="N1536" s="6" t="n">
        <v>5594</v>
      </c>
      <c r="O1536" s="7" t="n">
        <f aca="false">N1536/49735264</f>
        <v>0.000112475526419242</v>
      </c>
      <c r="P1536" s="8" t="n">
        <f aca="false">O1536/$D1536</f>
        <v>3.63680209341514</v>
      </c>
      <c r="Q1536" s="6" t="n">
        <v>18</v>
      </c>
      <c r="R1536" s="9" t="n">
        <f aca="false">Q1536/50554893</f>
        <v>3.56048622237218E-007</v>
      </c>
      <c r="S1536" s="8" t="n">
        <f aca="false">R1536/$D1536</f>
        <v>0.0115125344680171</v>
      </c>
      <c r="T1536" s="10" t="n">
        <f aca="false">AVERAGE(G1536,J1536,M1536,P1536)</f>
        <v>2.80468232101348</v>
      </c>
    </row>
    <row r="1537" s="5" customFormat="true" ht="15.25" hidden="false" customHeight="false" outlineLevel="0" collapsed="false">
      <c r="A1537" s="6" t="s">
        <v>514</v>
      </c>
      <c r="B1537" s="7" t="n">
        <v>929613</v>
      </c>
      <c r="C1537" s="6" t="n">
        <v>2381</v>
      </c>
      <c r="D1537" s="8" t="n">
        <f aca="false">C1537/58039824</f>
        <v>4.10235565152644E-005</v>
      </c>
      <c r="E1537" s="6" t="n">
        <v>1761</v>
      </c>
      <c r="F1537" s="7" t="n">
        <f aca="false">E1537/57700746</f>
        <v>3.05195360905732E-005</v>
      </c>
      <c r="G1537" s="8" t="n">
        <f aca="false">F1537/$D1537</f>
        <v>0.743951492338731</v>
      </c>
      <c r="H1537" s="6" t="n">
        <v>6</v>
      </c>
      <c r="I1537" s="7" t="n">
        <f aca="false">H1537/41918464</f>
        <v>1.43135015634161E-007</v>
      </c>
      <c r="J1537" s="8" t="n">
        <f aca="false">I1537/$D1537</f>
        <v>0.00348909328670472</v>
      </c>
      <c r="K1537" s="6" t="n">
        <v>1025</v>
      </c>
      <c r="L1537" s="7" t="n">
        <f aca="false">K1537/43192891</f>
        <v>2.37307569896166E-005</v>
      </c>
      <c r="M1537" s="8" t="n">
        <f aca="false">L1537/$D1537</f>
        <v>0.578466593475061</v>
      </c>
      <c r="N1537" s="6" t="n">
        <v>29</v>
      </c>
      <c r="O1537" s="7" t="n">
        <f aca="false">N1537/49735264</f>
        <v>5.83087283903831E-007</v>
      </c>
      <c r="P1537" s="8" t="n">
        <f aca="false">O1537/$D1537</f>
        <v>0.0142134747309603</v>
      </c>
      <c r="Q1537" s="6" t="n">
        <v>0</v>
      </c>
      <c r="R1537" s="9" t="n">
        <f aca="false">Q1537/50554893</f>
        <v>0</v>
      </c>
      <c r="S1537" s="8" t="n">
        <f aca="false">R1537/$D1537</f>
        <v>0</v>
      </c>
      <c r="T1537" s="10" t="n">
        <f aca="false">AVERAGE(G1537,J1537,M1537,P1537)</f>
        <v>0.335030163457864</v>
      </c>
    </row>
    <row r="1538" s="5" customFormat="true" ht="15.25" hidden="false" customHeight="false" outlineLevel="0" collapsed="false">
      <c r="A1538" s="6" t="s">
        <v>515</v>
      </c>
      <c r="B1538" s="7" t="n">
        <v>931093</v>
      </c>
      <c r="C1538" s="6" t="n">
        <v>3777</v>
      </c>
      <c r="D1538" s="8" t="n">
        <f aca="false">C1538/58039824</f>
        <v>6.50760071222821E-005</v>
      </c>
      <c r="E1538" s="6" t="n">
        <v>493</v>
      </c>
      <c r="F1538" s="7" t="n">
        <f aca="false">E1538/57700746</f>
        <v>8.5440836414836E-006</v>
      </c>
      <c r="G1538" s="8" t="n">
        <f aca="false">F1538/$D1538</f>
        <v>0.131293913368543</v>
      </c>
      <c r="H1538" s="6" t="n">
        <v>304</v>
      </c>
      <c r="I1538" s="7" t="n">
        <f aca="false">H1538/41918464</f>
        <v>7.25217412546414E-006</v>
      </c>
      <c r="J1538" s="8" t="n">
        <f aca="false">I1538/$D1538</f>
        <v>0.111441596467909</v>
      </c>
      <c r="K1538" s="6" t="n">
        <v>820</v>
      </c>
      <c r="L1538" s="7" t="n">
        <f aca="false">K1538/43192891</f>
        <v>1.89846055916933E-005</v>
      </c>
      <c r="M1538" s="8" t="n">
        <f aca="false">L1538/$D1538</f>
        <v>0.291729723921445</v>
      </c>
      <c r="N1538" s="6" t="n">
        <v>9</v>
      </c>
      <c r="O1538" s="7" t="n">
        <f aca="false">N1538/49735264</f>
        <v>1.80958122590844E-007</v>
      </c>
      <c r="P1538" s="8" t="n">
        <f aca="false">O1538/$D1538</f>
        <v>0.002780719509278</v>
      </c>
      <c r="Q1538" s="6" t="n">
        <v>702</v>
      </c>
      <c r="R1538" s="9" t="n">
        <f aca="false">Q1538/50554893</f>
        <v>1.38858962672515E-005</v>
      </c>
      <c r="S1538" s="8" t="n">
        <f aca="false">R1538/$D1538</f>
        <v>0.213379659897679</v>
      </c>
      <c r="T1538" s="10" t="n">
        <f aca="false">AVERAGE(G1538,J1538,M1538,P1538)</f>
        <v>0.134311488316794</v>
      </c>
    </row>
    <row r="1539" s="5" customFormat="true" ht="15.25" hidden="false" customHeight="false" outlineLevel="0" collapsed="false">
      <c r="A1539" s="6" t="s">
        <v>516</v>
      </c>
      <c r="B1539" s="7" t="n">
        <v>933618</v>
      </c>
      <c r="C1539" s="6" t="n">
        <v>5870</v>
      </c>
      <c r="D1539" s="8" t="n">
        <f aca="false">C1539/58039824</f>
        <v>0.000101137453483663</v>
      </c>
      <c r="E1539" s="6" t="n">
        <v>12605</v>
      </c>
      <c r="F1539" s="7" t="n">
        <f aca="false">E1539/57700746</f>
        <v>0.000218454714606289</v>
      </c>
      <c r="G1539" s="8" t="n">
        <f aca="false">F1539/$D1539</f>
        <v>2.15997839654502</v>
      </c>
      <c r="H1539" s="6" t="n">
        <v>7333</v>
      </c>
      <c r="I1539" s="7" t="n">
        <f aca="false">H1539/41918464</f>
        <v>0.000174934844940883</v>
      </c>
      <c r="J1539" s="8" t="n">
        <f aca="false">I1539/$D1539</f>
        <v>1.72967420985284</v>
      </c>
      <c r="K1539" s="6" t="n">
        <v>9915</v>
      </c>
      <c r="L1539" s="7" t="n">
        <f aca="false">K1539/43192891</f>
        <v>0.000229551663953219</v>
      </c>
      <c r="M1539" s="8" t="n">
        <f aca="false">L1539/$D1539</f>
        <v>2.2696998594126</v>
      </c>
      <c r="N1539" s="6" t="n">
        <v>10158</v>
      </c>
      <c r="O1539" s="7" t="n">
        <f aca="false">N1539/49735264</f>
        <v>0.000204241401030866</v>
      </c>
      <c r="P1539" s="8" t="n">
        <f aca="false">O1539/$D1539</f>
        <v>2.01944377671974</v>
      </c>
      <c r="Q1539" s="6" t="n">
        <v>3225</v>
      </c>
      <c r="R1539" s="9" t="n">
        <f aca="false">Q1539/50554893</f>
        <v>6.37920448175016E-005</v>
      </c>
      <c r="S1539" s="8" t="n">
        <f aca="false">R1539/$D1539</f>
        <v>0.630746005759439</v>
      </c>
      <c r="T1539" s="10" t="n">
        <f aca="false">AVERAGE(G1539,J1539,M1539,P1539)</f>
        <v>2.04469906063255</v>
      </c>
    </row>
    <row r="1540" s="5" customFormat="true" ht="15.25" hidden="false" customHeight="false" outlineLevel="0" collapsed="false">
      <c r="A1540" s="6" t="s">
        <v>516</v>
      </c>
      <c r="B1540" s="7" t="n">
        <v>933910</v>
      </c>
      <c r="C1540" s="6" t="n">
        <v>773</v>
      </c>
      <c r="D1540" s="8" t="n">
        <f aca="false">C1540/58039824</f>
        <v>1.3318441489416E-005</v>
      </c>
      <c r="E1540" s="6" t="n">
        <v>1842</v>
      </c>
      <c r="F1540" s="7" t="n">
        <f aca="false">E1540/57700746</f>
        <v>3.19233307659488E-005</v>
      </c>
      <c r="G1540" s="8" t="n">
        <f aca="false">F1540/$D1540</f>
        <v>2.39692690704975</v>
      </c>
      <c r="H1540" s="6" t="n">
        <v>4983</v>
      </c>
      <c r="I1540" s="7" t="n">
        <f aca="false">H1540/41918464</f>
        <v>0.00011887363048417</v>
      </c>
      <c r="J1540" s="8" t="n">
        <f aca="false">I1540/$D1540</f>
        <v>8.92549106279727</v>
      </c>
      <c r="K1540" s="6" t="n">
        <v>3124</v>
      </c>
      <c r="L1540" s="7" t="n">
        <f aca="false">K1540/43192891</f>
        <v>7.23267169127438E-005</v>
      </c>
      <c r="M1540" s="8" t="n">
        <f aca="false">L1540/$D1540</f>
        <v>5.43056910752066</v>
      </c>
      <c r="N1540" s="6" t="n">
        <v>1560</v>
      </c>
      <c r="O1540" s="7" t="n">
        <f aca="false">N1540/49735264</f>
        <v>3.1366074582413E-005</v>
      </c>
      <c r="P1540" s="8" t="n">
        <f aca="false">O1540/$D1540</f>
        <v>2.35508596162241</v>
      </c>
      <c r="Q1540" s="6" t="n">
        <v>992</v>
      </c>
      <c r="R1540" s="9" t="n">
        <f aca="false">Q1540/50554893</f>
        <v>1.96222351810734E-005</v>
      </c>
      <c r="S1540" s="8" t="n">
        <f aca="false">R1540/$D1540</f>
        <v>1.47331316480738</v>
      </c>
      <c r="T1540" s="10" t="n">
        <f aca="false">AVERAGE(G1540,J1540,M1540,P1540)</f>
        <v>4.77701825974752</v>
      </c>
    </row>
    <row r="1541" s="5" customFormat="true" ht="15.25" hidden="false" customHeight="false" outlineLevel="0" collapsed="false">
      <c r="A1541" s="6" t="s">
        <v>516</v>
      </c>
      <c r="B1541" s="7" t="n">
        <v>933940</v>
      </c>
      <c r="C1541" s="6" t="n">
        <v>349</v>
      </c>
      <c r="D1541" s="8" t="n">
        <f aca="false">C1541/58039824</f>
        <v>6.01311265175442E-006</v>
      </c>
      <c r="E1541" s="6" t="n">
        <v>10736</v>
      </c>
      <c r="F1541" s="7" t="n">
        <f aca="false">E1541/57700746</f>
        <v>0.000186063452281882</v>
      </c>
      <c r="G1541" s="8" t="n">
        <f aca="false">F1541/$D1541</f>
        <v>30.9429513560826</v>
      </c>
      <c r="H1541" s="6" t="n">
        <v>6490</v>
      </c>
      <c r="I1541" s="7" t="n">
        <f aca="false">H1541/41918464</f>
        <v>0.000154824375244284</v>
      </c>
      <c r="J1541" s="8" t="n">
        <f aca="false">I1541/$D1541</f>
        <v>25.7477922352097</v>
      </c>
      <c r="K1541" s="6" t="n">
        <v>5044</v>
      </c>
      <c r="L1541" s="7" t="n">
        <f aca="false">K1541/43192891</f>
        <v>0.000116778476346953</v>
      </c>
      <c r="M1541" s="8" t="n">
        <f aca="false">L1541/$D1541</f>
        <v>19.420636716806</v>
      </c>
      <c r="N1541" s="6" t="n">
        <v>9147</v>
      </c>
      <c r="O1541" s="7" t="n">
        <f aca="false">N1541/49735264</f>
        <v>0.000183913771926495</v>
      </c>
      <c r="P1541" s="8" t="n">
        <f aca="false">O1541/$D1541</f>
        <v>30.5854525896558</v>
      </c>
      <c r="Q1541" s="6" t="n">
        <v>859</v>
      </c>
      <c r="R1541" s="9" t="n">
        <f aca="false">Q1541/50554893</f>
        <v>1.69914314723206E-005</v>
      </c>
      <c r="S1541" s="8" t="n">
        <f aca="false">R1541/$D1541</f>
        <v>2.82572977696719</v>
      </c>
      <c r="T1541" s="10" t="n">
        <f aca="false">AVERAGE(G1541,J1541,M1541,P1541)</f>
        <v>26.6742082244385</v>
      </c>
    </row>
    <row r="1542" s="5" customFormat="true" ht="15.25" hidden="false" customHeight="false" outlineLevel="0" collapsed="false">
      <c r="A1542" s="6" t="s">
        <v>516</v>
      </c>
      <c r="B1542" s="7" t="n">
        <v>934021</v>
      </c>
      <c r="C1542" s="6" t="n">
        <v>78</v>
      </c>
      <c r="D1542" s="8" t="n">
        <f aca="false">C1542/58039824</f>
        <v>1.3439048333434E-006</v>
      </c>
      <c r="E1542" s="6" t="n">
        <v>7062</v>
      </c>
      <c r="F1542" s="7" t="n">
        <f aca="false">E1542/57700746</f>
        <v>0.000122390098734599</v>
      </c>
      <c r="G1542" s="8" t="n">
        <f aca="false">F1542/$D1542</f>
        <v>91.0705101269068</v>
      </c>
      <c r="H1542" s="6" t="n">
        <v>5440</v>
      </c>
      <c r="I1542" s="7" t="n">
        <f aca="false">H1542/41918464</f>
        <v>0.000129775747508306</v>
      </c>
      <c r="J1542" s="8" t="n">
        <f aca="false">I1542/$D1542</f>
        <v>96.5661736519295</v>
      </c>
      <c r="K1542" s="6" t="n">
        <v>5154</v>
      </c>
      <c r="L1542" s="7" t="n">
        <f aca="false">K1542/43192891</f>
        <v>0.000119325191731204</v>
      </c>
      <c r="M1542" s="8" t="n">
        <f aca="false">L1542/$D1542</f>
        <v>88.7899118826326</v>
      </c>
      <c r="N1542" s="6" t="n">
        <v>7212</v>
      </c>
      <c r="O1542" s="7" t="n">
        <f aca="false">N1542/49735264</f>
        <v>0.000145007775569463</v>
      </c>
      <c r="P1542" s="8" t="n">
        <f aca="false">O1542/$D1542</f>
        <v>107.900330419015</v>
      </c>
      <c r="Q1542" s="6" t="n">
        <v>17</v>
      </c>
      <c r="R1542" s="9" t="n">
        <f aca="false">Q1542/50554893</f>
        <v>3.3626814322404E-007</v>
      </c>
      <c r="S1542" s="8" t="n">
        <f aca="false">R1542/$D1542</f>
        <v>0.250217228840129</v>
      </c>
      <c r="T1542" s="10" t="n">
        <f aca="false">AVERAGE(G1542,J1542,M1542,P1542)</f>
        <v>96.0817315201209</v>
      </c>
    </row>
    <row r="1543" s="5" customFormat="true" ht="15.25" hidden="false" customHeight="false" outlineLevel="0" collapsed="false">
      <c r="A1543" s="6" t="s">
        <v>517</v>
      </c>
      <c r="B1543" s="7" t="n">
        <v>934672</v>
      </c>
      <c r="C1543" s="6" t="n">
        <v>2648</v>
      </c>
      <c r="D1543" s="8" t="n">
        <f aca="false">C1543/58039824</f>
        <v>4.56238461370937E-005</v>
      </c>
      <c r="E1543" s="6" t="n">
        <v>1388</v>
      </c>
      <c r="F1543" s="7" t="n">
        <f aca="false">E1543/57700746</f>
        <v>2.40551482644609E-005</v>
      </c>
      <c r="G1543" s="8" t="n">
        <f aca="false">F1543/$D1543</f>
        <v>0.527249460560127</v>
      </c>
      <c r="H1543" s="6" t="n">
        <v>853</v>
      </c>
      <c r="I1543" s="7" t="n">
        <f aca="false">H1543/41918464</f>
        <v>2.03490280559898E-005</v>
      </c>
      <c r="J1543" s="8" t="n">
        <f aca="false">I1543/$D1543</f>
        <v>0.446017374222323</v>
      </c>
      <c r="K1543" s="6" t="n">
        <v>1409</v>
      </c>
      <c r="L1543" s="7" t="n">
        <f aca="false">K1543/43192891</f>
        <v>3.26211088764584E-005</v>
      </c>
      <c r="M1543" s="8" t="n">
        <f aca="false">L1543/$D1543</f>
        <v>0.715001290738098</v>
      </c>
      <c r="N1543" s="6" t="n">
        <v>1173</v>
      </c>
      <c r="O1543" s="7" t="n">
        <f aca="false">N1543/49735264</f>
        <v>2.35848753110067E-005</v>
      </c>
      <c r="P1543" s="8" t="n">
        <f aca="false">O1543/$D1543</f>
        <v>0.516941847474612</v>
      </c>
      <c r="Q1543" s="6" t="n">
        <v>3</v>
      </c>
      <c r="R1543" s="9" t="n">
        <f aca="false">Q1543/50554893</f>
        <v>5.93414370395364E-008</v>
      </c>
      <c r="S1543" s="8" t="n">
        <f aca="false">R1543/$D1543</f>
        <v>0.00130066713054448</v>
      </c>
      <c r="T1543" s="10" t="n">
        <f aca="false">AVERAGE(G1543,J1543,M1543,P1543)</f>
        <v>0.55130249324879</v>
      </c>
    </row>
    <row r="1544" s="5" customFormat="true" ht="15.25" hidden="false" customHeight="false" outlineLevel="0" collapsed="false">
      <c r="A1544" s="6" t="s">
        <v>517</v>
      </c>
      <c r="B1544" s="7" t="n">
        <v>935221</v>
      </c>
      <c r="C1544" s="6" t="n">
        <v>30413</v>
      </c>
      <c r="D1544" s="8" t="n">
        <f aca="false">C1544/58039824</f>
        <v>0.000524002278159906</v>
      </c>
      <c r="E1544" s="6" t="n">
        <v>4523</v>
      </c>
      <c r="F1544" s="7" t="n">
        <f aca="false">E1544/57700746</f>
        <v>7.83872014410351E-005</v>
      </c>
      <c r="G1544" s="8" t="n">
        <f aca="false">F1544/$D1544</f>
        <v>0.149593245503246</v>
      </c>
      <c r="H1544" s="6" t="n">
        <v>4104</v>
      </c>
      <c r="I1544" s="7" t="n">
        <f aca="false">H1544/41918464</f>
        <v>9.79043506937659E-005</v>
      </c>
      <c r="J1544" s="8" t="n">
        <f aca="false">I1544/$D1544</f>
        <v>0.186839551609524</v>
      </c>
      <c r="K1544" s="6" t="n">
        <v>2781</v>
      </c>
      <c r="L1544" s="7" t="n">
        <f aca="false">K1544/43192891</f>
        <v>6.43855953054867E-005</v>
      </c>
      <c r="M1544" s="8" t="n">
        <f aca="false">L1544/$D1544</f>
        <v>0.122872739278127</v>
      </c>
      <c r="N1544" s="6" t="n">
        <v>4873</v>
      </c>
      <c r="O1544" s="7" t="n">
        <f aca="false">N1544/49735264</f>
        <v>9.79787701539093E-005</v>
      </c>
      <c r="P1544" s="8" t="n">
        <f aca="false">O1544/$D1544</f>
        <v>0.18698157286257</v>
      </c>
      <c r="Q1544" s="6" t="n">
        <v>682</v>
      </c>
      <c r="R1544" s="9" t="n">
        <f aca="false">Q1544/50554893</f>
        <v>1.34902866869879E-005</v>
      </c>
      <c r="S1544" s="8" t="n">
        <f aca="false">R1544/$D1544</f>
        <v>0.0257447099931715</v>
      </c>
      <c r="T1544" s="10" t="n">
        <f aca="false">AVERAGE(G1544,J1544,M1544,P1544)</f>
        <v>0.161571777313367</v>
      </c>
    </row>
    <row r="1545" s="5" customFormat="true" ht="15.25" hidden="false" customHeight="false" outlineLevel="0" collapsed="false">
      <c r="A1545" s="6" t="s">
        <v>21</v>
      </c>
      <c r="B1545" s="7" t="n">
        <v>935740</v>
      </c>
      <c r="C1545" s="6" t="n">
        <v>1928</v>
      </c>
      <c r="D1545" s="8" t="n">
        <f aca="false">C1545/58039824</f>
        <v>3.32185707523855E-005</v>
      </c>
      <c r="E1545" s="6" t="n">
        <v>5565</v>
      </c>
      <c r="F1545" s="7" t="n">
        <f aca="false">E1545/57700746</f>
        <v>9.64458934378422E-005</v>
      </c>
      <c r="G1545" s="8" t="n">
        <f aca="false">F1545/$D1545</f>
        <v>2.90337275967589</v>
      </c>
      <c r="H1545" s="6" t="n">
        <v>2518</v>
      </c>
      <c r="I1545" s="7" t="n">
        <f aca="false">H1545/41918464</f>
        <v>6.00689948944694E-005</v>
      </c>
      <c r="J1545" s="8" t="n">
        <f aca="false">I1545/$D1545</f>
        <v>1.80829558689414</v>
      </c>
      <c r="K1545" s="6" t="n">
        <v>6277</v>
      </c>
      <c r="L1545" s="7" t="n">
        <f aca="false">K1545/43192891</f>
        <v>0.000145324840608608</v>
      </c>
      <c r="M1545" s="8" t="n">
        <f aca="false">L1545/$D1545</f>
        <v>4.37480714302474</v>
      </c>
      <c r="N1545" s="6" t="n">
        <v>2007</v>
      </c>
      <c r="O1545" s="7" t="n">
        <f aca="false">N1545/49735264</f>
        <v>4.03536613377583E-005</v>
      </c>
      <c r="P1545" s="8" t="n">
        <f aca="false">O1545/$D1545</f>
        <v>1.21479222085015</v>
      </c>
      <c r="Q1545" s="6" t="n">
        <v>693</v>
      </c>
      <c r="R1545" s="9" t="n">
        <f aca="false">Q1545/50554893</f>
        <v>1.37078719561329E-005</v>
      </c>
      <c r="S1545" s="8" t="n">
        <f aca="false">R1545/$D1545</f>
        <v>0.412656885761665</v>
      </c>
      <c r="T1545" s="10" t="n">
        <f aca="false">AVERAGE(G1545,J1545,M1545,P1545)</f>
        <v>2.57531692761123</v>
      </c>
    </row>
    <row r="1546" s="5" customFormat="true" ht="15.25" hidden="false" customHeight="false" outlineLevel="0" collapsed="false">
      <c r="A1546" s="6" t="s">
        <v>518</v>
      </c>
      <c r="B1546" s="7" t="n">
        <v>938303</v>
      </c>
      <c r="C1546" s="6" t="n">
        <v>1888</v>
      </c>
      <c r="D1546" s="8" t="n">
        <f aca="false">C1546/58039824</f>
        <v>3.25293887865683E-005</v>
      </c>
      <c r="E1546" s="6" t="n">
        <v>974</v>
      </c>
      <c r="F1546" s="7" t="n">
        <f aca="false">E1546/57700746</f>
        <v>1.68801977014301E-005</v>
      </c>
      <c r="G1546" s="8" t="n">
        <f aca="false">F1546/$D1546</f>
        <v>0.518921453218329</v>
      </c>
      <c r="H1546" s="6" t="n">
        <v>481</v>
      </c>
      <c r="I1546" s="7" t="n">
        <f aca="false">H1546/41918464</f>
        <v>1.14746570866719E-005</v>
      </c>
      <c r="J1546" s="8" t="n">
        <f aca="false">I1546/$D1546</f>
        <v>0.35274739288707</v>
      </c>
      <c r="K1546" s="6" t="n">
        <v>1114</v>
      </c>
      <c r="L1546" s="7" t="n">
        <f aca="false">K1546/43192891</f>
        <v>2.57912812550565E-005</v>
      </c>
      <c r="M1546" s="8" t="n">
        <f aca="false">L1546/$D1546</f>
        <v>0.792860924140879</v>
      </c>
      <c r="N1546" s="6" t="n">
        <v>291</v>
      </c>
      <c r="O1546" s="7" t="n">
        <f aca="false">N1546/49735264</f>
        <v>5.85097929710396E-006</v>
      </c>
      <c r="P1546" s="8" t="n">
        <f aca="false">O1546/$D1546</f>
        <v>0.179867483385359</v>
      </c>
      <c r="Q1546" s="6" t="n">
        <v>2</v>
      </c>
      <c r="R1546" s="9" t="n">
        <f aca="false">Q1546/50554893</f>
        <v>3.95609580263576E-008</v>
      </c>
      <c r="S1546" s="8" t="n">
        <f aca="false">R1546/$D1546</f>
        <v>0.00121616050906842</v>
      </c>
      <c r="T1546" s="10" t="n">
        <f aca="false">AVERAGE(G1546,J1546,M1546,P1546)</f>
        <v>0.461099313407909</v>
      </c>
    </row>
    <row r="1547" s="5" customFormat="true" ht="15.25" hidden="false" customHeight="false" outlineLevel="0" collapsed="false">
      <c r="A1547" s="6" t="s">
        <v>519</v>
      </c>
      <c r="B1547" s="7" t="n">
        <v>939293</v>
      </c>
      <c r="C1547" s="6" t="n">
        <v>21</v>
      </c>
      <c r="D1547" s="8" t="n">
        <f aca="false">C1547/58039824</f>
        <v>3.61820532053991E-007</v>
      </c>
      <c r="E1547" s="6" t="n">
        <v>0</v>
      </c>
      <c r="F1547" s="7" t="n">
        <f aca="false">E1547/57700746</f>
        <v>0</v>
      </c>
      <c r="G1547" s="8" t="n">
        <f aca="false">F1547/$D1547</f>
        <v>0</v>
      </c>
      <c r="H1547" s="6" t="n">
        <v>0</v>
      </c>
      <c r="I1547" s="7" t="n">
        <f aca="false">H1547/41918464</f>
        <v>0</v>
      </c>
      <c r="J1547" s="8" t="n">
        <f aca="false">I1547/$D1547</f>
        <v>0</v>
      </c>
      <c r="K1547" s="6" t="n">
        <v>0</v>
      </c>
      <c r="L1547" s="7" t="n">
        <f aca="false">K1547/43192891</f>
        <v>0</v>
      </c>
      <c r="M1547" s="8" t="n">
        <f aca="false">L1547/$D1547</f>
        <v>0</v>
      </c>
      <c r="N1547" s="6" t="n">
        <v>0</v>
      </c>
      <c r="O1547" s="7" t="n">
        <f aca="false">N1547/49735264</f>
        <v>0</v>
      </c>
      <c r="P1547" s="8" t="n">
        <f aca="false">O1547/$D1547</f>
        <v>0</v>
      </c>
      <c r="Q1547" s="6" t="n">
        <v>0</v>
      </c>
      <c r="R1547" s="9" t="n">
        <f aca="false">Q1547/50554893</f>
        <v>0</v>
      </c>
      <c r="S1547" s="8" t="n">
        <f aca="false">R1547/$D1547</f>
        <v>0</v>
      </c>
      <c r="T1547" s="10" t="n">
        <f aca="false">AVERAGE(G1547,J1547,M1547,P1547)</f>
        <v>0</v>
      </c>
    </row>
    <row r="1548" s="5" customFormat="true" ht="15.25" hidden="false" customHeight="false" outlineLevel="0" collapsed="false">
      <c r="A1548" s="6" t="s">
        <v>21</v>
      </c>
      <c r="B1548" s="7" t="n">
        <v>939404</v>
      </c>
      <c r="C1548" s="6" t="n">
        <v>528</v>
      </c>
      <c r="D1548" s="8" t="n">
        <f aca="false">C1548/58039824</f>
        <v>9.09720194878606E-006</v>
      </c>
      <c r="E1548" s="6" t="n">
        <v>1283</v>
      </c>
      <c r="F1548" s="7" t="n">
        <f aca="false">E1548/57700746</f>
        <v>2.22354144260111E-005</v>
      </c>
      <c r="G1548" s="8" t="n">
        <f aca="false">F1548/$D1548</f>
        <v>2.44420367396353</v>
      </c>
      <c r="H1548" s="6" t="n">
        <v>448</v>
      </c>
      <c r="I1548" s="7" t="n">
        <f aca="false">H1548/41918464</f>
        <v>1.0687414500684E-005</v>
      </c>
      <c r="J1548" s="8" t="n">
        <f aca="false">I1548/$D1548</f>
        <v>1.17480237999005</v>
      </c>
      <c r="K1548" s="6" t="n">
        <v>117</v>
      </c>
      <c r="L1548" s="7" t="n">
        <f aca="false">K1548/43192891</f>
        <v>2.7087790905221E-006</v>
      </c>
      <c r="M1548" s="8" t="n">
        <f aca="false">L1548/$D1548</f>
        <v>0.297759586493906</v>
      </c>
      <c r="N1548" s="6" t="n">
        <v>726</v>
      </c>
      <c r="O1548" s="7" t="n">
        <f aca="false">N1548/49735264</f>
        <v>1.45972885556614E-005</v>
      </c>
      <c r="P1548" s="8" t="n">
        <f aca="false">O1548/$D1548</f>
        <v>1.6045910201663</v>
      </c>
      <c r="Q1548" s="6" t="n">
        <v>2</v>
      </c>
      <c r="R1548" s="9" t="n">
        <f aca="false">Q1548/50554893</f>
        <v>3.95609580263576E-008</v>
      </c>
      <c r="S1548" s="8" t="n">
        <f aca="false">R1548/$D1548</f>
        <v>0.0043486951536386</v>
      </c>
      <c r="T1548" s="10" t="n">
        <f aca="false">AVERAGE(G1548,J1548,M1548,P1548)</f>
        <v>1.38033916515345</v>
      </c>
    </row>
    <row r="1549" s="5" customFormat="true" ht="15.25" hidden="false" customHeight="false" outlineLevel="0" collapsed="false">
      <c r="A1549" s="6" t="s">
        <v>520</v>
      </c>
      <c r="B1549" s="7" t="n">
        <v>939706</v>
      </c>
      <c r="C1549" s="6" t="n">
        <v>1188</v>
      </c>
      <c r="D1549" s="8" t="n">
        <f aca="false">C1549/58039824</f>
        <v>2.04687043847686E-005</v>
      </c>
      <c r="E1549" s="6" t="n">
        <v>531</v>
      </c>
      <c r="F1549" s="7" t="n">
        <f aca="false">E1549/57700746</f>
        <v>9.20265398301783E-006</v>
      </c>
      <c r="G1549" s="8" t="n">
        <f aca="false">F1549/$D1549</f>
        <v>0.449596311033042</v>
      </c>
      <c r="H1549" s="6" t="n">
        <v>1131</v>
      </c>
      <c r="I1549" s="7" t="n">
        <f aca="false">H1549/41918464</f>
        <v>2.69809504470393E-005</v>
      </c>
      <c r="J1549" s="8" t="n">
        <f aca="false">I1549/$D1549</f>
        <v>1.31815624183408</v>
      </c>
      <c r="K1549" s="6" t="n">
        <v>359</v>
      </c>
      <c r="L1549" s="7" t="n">
        <f aca="false">K1549/43192891</f>
        <v>8.31155293587549E-006</v>
      </c>
      <c r="M1549" s="8" t="n">
        <f aca="false">L1549/$D1549</f>
        <v>0.406061506367758</v>
      </c>
      <c r="N1549" s="6" t="n">
        <v>1145</v>
      </c>
      <c r="O1549" s="7" t="n">
        <f aca="false">N1549/49735264</f>
        <v>2.30218944851685E-005</v>
      </c>
      <c r="P1549" s="8" t="n">
        <f aca="false">O1549/$D1549</f>
        <v>1.12473628288363</v>
      </c>
      <c r="Q1549" s="6" t="n">
        <v>138</v>
      </c>
      <c r="R1549" s="9" t="n">
        <f aca="false">Q1549/50554893</f>
        <v>2.72970610381867E-006</v>
      </c>
      <c r="S1549" s="8" t="n">
        <f aca="false">R1549/$D1549</f>
        <v>0.133359984711584</v>
      </c>
      <c r="T1549" s="10" t="n">
        <f aca="false">AVERAGE(G1549,J1549,M1549,P1549)</f>
        <v>0.824637585529626</v>
      </c>
    </row>
    <row r="1550" s="5" customFormat="true" ht="15.25" hidden="false" customHeight="false" outlineLevel="0" collapsed="false">
      <c r="A1550" s="6" t="s">
        <v>521</v>
      </c>
      <c r="B1550" s="7" t="n">
        <v>945667</v>
      </c>
      <c r="C1550" s="6" t="n">
        <v>41</v>
      </c>
      <c r="D1550" s="8" t="n">
        <f aca="false">C1550/58039824</f>
        <v>7.06411514962554E-007</v>
      </c>
      <c r="E1550" s="6" t="n">
        <v>97</v>
      </c>
      <c r="F1550" s="7" t="n">
        <f aca="false">E1550/57700746</f>
        <v>1.68108745075844E-006</v>
      </c>
      <c r="G1550" s="8" t="n">
        <f aca="false">F1550/$D1550</f>
        <v>2.37975657977142</v>
      </c>
      <c r="H1550" s="6" t="n">
        <v>23</v>
      </c>
      <c r="I1550" s="7" t="n">
        <f aca="false">H1550/41918464</f>
        <v>5.48684226597616E-007</v>
      </c>
      <c r="J1550" s="8" t="n">
        <f aca="false">I1550/$D1550</f>
        <v>0.776720388861018</v>
      </c>
      <c r="K1550" s="6" t="n">
        <v>13</v>
      </c>
      <c r="L1550" s="7" t="n">
        <f aca="false">K1550/43192891</f>
        <v>3.00975454502455E-007</v>
      </c>
      <c r="M1550" s="8" t="n">
        <f aca="false">L1550/$D1550</f>
        <v>0.426062497747378</v>
      </c>
      <c r="N1550" s="6" t="n">
        <v>23</v>
      </c>
      <c r="O1550" s="7" t="n">
        <f aca="false">N1550/49735264</f>
        <v>4.62448535509935E-007</v>
      </c>
      <c r="P1550" s="8" t="n">
        <f aca="false">O1550/$D1550</f>
        <v>0.654644673415961</v>
      </c>
      <c r="Q1550" s="6" t="n">
        <v>31</v>
      </c>
      <c r="R1550" s="9" t="n">
        <f aca="false">Q1550/50554893</f>
        <v>6.13194849408543E-007</v>
      </c>
      <c r="S1550" s="8" t="n">
        <f aca="false">R1550/$D1550</f>
        <v>0.868041978960447</v>
      </c>
      <c r="T1550" s="10" t="n">
        <f aca="false">AVERAGE(G1550,J1550,M1550,P1550)</f>
        <v>1.05929603494894</v>
      </c>
    </row>
    <row r="1551" s="5" customFormat="true" ht="15.25" hidden="false" customHeight="false" outlineLevel="0" collapsed="false">
      <c r="A1551" s="6" t="s">
        <v>521</v>
      </c>
      <c r="B1551" s="7" t="n">
        <v>945735</v>
      </c>
      <c r="C1551" s="6" t="n">
        <v>8923</v>
      </c>
      <c r="D1551" s="8" t="n">
        <f aca="false">C1551/58039824</f>
        <v>0.000153739267024655</v>
      </c>
      <c r="E1551" s="6" t="n">
        <v>7575</v>
      </c>
      <c r="F1551" s="7" t="n">
        <f aca="false">E1551/57700746</f>
        <v>0.000131280798345311</v>
      </c>
      <c r="G1551" s="8" t="n">
        <f aca="false">F1551/$D1551</f>
        <v>0.853918461340506</v>
      </c>
      <c r="H1551" s="6" t="n">
        <v>4003</v>
      </c>
      <c r="I1551" s="7" t="n">
        <f aca="false">H1551/41918464</f>
        <v>9.54949112639242E-005</v>
      </c>
      <c r="J1551" s="8" t="n">
        <f aca="false">I1551/$D1551</f>
        <v>0.621148475025639</v>
      </c>
      <c r="K1551" s="6" t="n">
        <v>7724</v>
      </c>
      <c r="L1551" s="7" t="n">
        <f aca="false">K1551/43192891</f>
        <v>0.000178825723890536</v>
      </c>
      <c r="M1551" s="8" t="n">
        <f aca="false">L1551/$D1551</f>
        <v>1.16317533803421</v>
      </c>
      <c r="N1551" s="6" t="n">
        <v>2263</v>
      </c>
      <c r="O1551" s="7" t="n">
        <f aca="false">N1551/49735264</f>
        <v>4.55009146025645E-005</v>
      </c>
      <c r="P1551" s="8" t="n">
        <f aca="false">O1551/$D1551</f>
        <v>0.295961568460369</v>
      </c>
      <c r="Q1551" s="6" t="n">
        <v>486</v>
      </c>
      <c r="R1551" s="9" t="n">
        <f aca="false">Q1551/50554893</f>
        <v>9.6133128004049E-006</v>
      </c>
      <c r="S1551" s="8" t="n">
        <f aca="false">R1551/$D1551</f>
        <v>0.0625299768006777</v>
      </c>
      <c r="T1551" s="10" t="n">
        <f aca="false">AVERAGE(G1551,J1551,M1551,P1551)</f>
        <v>0.733550960715182</v>
      </c>
    </row>
    <row r="1552" s="5" customFormat="true" ht="15.25" hidden="false" customHeight="false" outlineLevel="0" collapsed="false">
      <c r="A1552" s="6" t="s">
        <v>522</v>
      </c>
      <c r="B1552" s="7" t="n">
        <v>946468</v>
      </c>
      <c r="C1552" s="6" t="n">
        <v>1636</v>
      </c>
      <c r="D1552" s="8" t="n">
        <f aca="false">C1552/58039824</f>
        <v>2.81875424019204E-005</v>
      </c>
      <c r="E1552" s="6" t="n">
        <v>7142</v>
      </c>
      <c r="F1552" s="7" t="n">
        <f aca="false">E1552/57700746</f>
        <v>0.000123776562611513</v>
      </c>
      <c r="G1552" s="8" t="n">
        <f aca="false">F1552/$D1552</f>
        <v>4.39117965115965</v>
      </c>
      <c r="H1552" s="6" t="n">
        <v>4907</v>
      </c>
      <c r="I1552" s="7" t="n">
        <f aca="false">H1552/41918464</f>
        <v>0.000117060586952804</v>
      </c>
      <c r="J1552" s="8" t="n">
        <f aca="false">I1552/$D1552</f>
        <v>4.15291923232119</v>
      </c>
      <c r="K1552" s="6" t="n">
        <v>4397</v>
      </c>
      <c r="L1552" s="7" t="n">
        <f aca="false">K1552/43192891</f>
        <v>0.000101799159495946</v>
      </c>
      <c r="M1552" s="8" t="n">
        <f aca="false">L1552/$D1552</f>
        <v>3.6114946824527</v>
      </c>
      <c r="N1552" s="6" t="n">
        <v>9014</v>
      </c>
      <c r="O1552" s="7" t="n">
        <f aca="false">N1552/49735264</f>
        <v>0.000181239613003763</v>
      </c>
      <c r="P1552" s="8" t="n">
        <f aca="false">O1552/$D1552</f>
        <v>6.42977704191108</v>
      </c>
      <c r="Q1552" s="6" t="n">
        <v>1157</v>
      </c>
      <c r="R1552" s="9" t="n">
        <f aca="false">Q1552/50554893</f>
        <v>2.28860142182479E-005</v>
      </c>
      <c r="S1552" s="8" t="n">
        <f aca="false">R1552/$D1552</f>
        <v>0.811919460445357</v>
      </c>
      <c r="T1552" s="10" t="n">
        <f aca="false">AVERAGE(G1552,J1552,M1552,P1552)</f>
        <v>4.64634265196116</v>
      </c>
    </row>
    <row r="1553" s="5" customFormat="true" ht="15.25" hidden="false" customHeight="false" outlineLevel="0" collapsed="false">
      <c r="A1553" s="6" t="s">
        <v>522</v>
      </c>
      <c r="B1553" s="7" t="n">
        <v>946977</v>
      </c>
      <c r="C1553" s="6" t="n">
        <v>18</v>
      </c>
      <c r="D1553" s="8" t="n">
        <f aca="false">C1553/58039824</f>
        <v>3.10131884617707E-007</v>
      </c>
      <c r="E1553" s="6" t="n">
        <v>1869</v>
      </c>
      <c r="F1553" s="7" t="n">
        <f aca="false">E1553/57700746</f>
        <v>3.23912623244074E-005</v>
      </c>
      <c r="G1553" s="8" t="n">
        <f aca="false">F1553/$D1553</f>
        <v>104.443509135913</v>
      </c>
      <c r="H1553" s="6" t="n">
        <v>1057</v>
      </c>
      <c r="I1553" s="7" t="n">
        <f aca="false">H1553/41918464</f>
        <v>2.52156185875513E-005</v>
      </c>
      <c r="J1553" s="8" t="n">
        <f aca="false">I1553/$D1553</f>
        <v>81.3061147151448</v>
      </c>
      <c r="K1553" s="6" t="n">
        <v>7</v>
      </c>
      <c r="L1553" s="7" t="n">
        <f aca="false">K1553/43192891</f>
        <v>1.62063706270553E-007</v>
      </c>
      <c r="M1553" s="8" t="n">
        <f aca="false">L1553/$D1553</f>
        <v>0.522563832707254</v>
      </c>
      <c r="N1553" s="6" t="n">
        <v>9</v>
      </c>
      <c r="O1553" s="7" t="n">
        <f aca="false">N1553/49735264</f>
        <v>1.80958122590844E-007</v>
      </c>
      <c r="P1553" s="8" t="n">
        <f aca="false">O1553/$D1553</f>
        <v>0.583487643696834</v>
      </c>
      <c r="Q1553" s="6" t="n">
        <v>12604</v>
      </c>
      <c r="R1553" s="9" t="n">
        <f aca="false">Q1553/50554893</f>
        <v>0.000249313157482106</v>
      </c>
      <c r="S1553" s="8" t="n">
        <f aca="false">R1553/$D1553</f>
        <v>803.893987841427</v>
      </c>
      <c r="T1553" s="10" t="n">
        <f aca="false">AVERAGE(G1553,J1553,M1553,P1553)</f>
        <v>46.7139188318655</v>
      </c>
    </row>
    <row r="1554" s="5" customFormat="true" ht="15.25" hidden="false" customHeight="false" outlineLevel="0" collapsed="false">
      <c r="A1554" s="6" t="s">
        <v>522</v>
      </c>
      <c r="B1554" s="7" t="n">
        <v>947250</v>
      </c>
      <c r="C1554" s="6" t="n">
        <v>13956</v>
      </c>
      <c r="D1554" s="8" t="n">
        <f aca="false">C1554/58039824</f>
        <v>0.000240455587873595</v>
      </c>
      <c r="E1554" s="6" t="n">
        <v>8825</v>
      </c>
      <c r="F1554" s="7" t="n">
        <f aca="false">E1554/57700746</f>
        <v>0.000152944296422095</v>
      </c>
      <c r="G1554" s="8" t="n">
        <f aca="false">F1554/$D1554</f>
        <v>0.636060479087289</v>
      </c>
      <c r="H1554" s="6" t="n">
        <v>8955</v>
      </c>
      <c r="I1554" s="7" t="n">
        <f aca="false">H1554/41918464</f>
        <v>0.000213629010833985</v>
      </c>
      <c r="J1554" s="8" t="n">
        <f aca="false">I1554/$D1554</f>
        <v>0.888434378768886</v>
      </c>
      <c r="K1554" s="6" t="n">
        <v>9017</v>
      </c>
      <c r="L1554" s="7" t="n">
        <f aca="false">K1554/43192891</f>
        <v>0.000208761205634511</v>
      </c>
      <c r="M1554" s="8" t="n">
        <f aca="false">L1554/$D1554</f>
        <v>0.868190286117426</v>
      </c>
      <c r="N1554" s="6" t="n">
        <v>15000</v>
      </c>
      <c r="O1554" s="7" t="n">
        <f aca="false">N1554/49735264</f>
        <v>0.00030159687098474</v>
      </c>
      <c r="P1554" s="8" t="n">
        <f aca="false">O1554/$D1554</f>
        <v>1.25427266486852</v>
      </c>
      <c r="Q1554" s="6" t="n">
        <v>5168</v>
      </c>
      <c r="R1554" s="9" t="n">
        <f aca="false">Q1554/50554893</f>
        <v>0.000102225515540108</v>
      </c>
      <c r="S1554" s="8" t="n">
        <f aca="false">R1554/$D1554</f>
        <v>0.425132626129058</v>
      </c>
      <c r="T1554" s="10" t="n">
        <f aca="false">AVERAGE(G1554,J1554,M1554,P1554)</f>
        <v>0.91173945221053</v>
      </c>
    </row>
    <row r="1555" s="5" customFormat="true" ht="15.25" hidden="false" customHeight="false" outlineLevel="0" collapsed="false">
      <c r="A1555" s="6" t="s">
        <v>522</v>
      </c>
      <c r="B1555" s="7" t="n">
        <v>947322</v>
      </c>
      <c r="C1555" s="6" t="n">
        <v>1015</v>
      </c>
      <c r="D1555" s="8" t="n">
        <f aca="false">C1555/58039824</f>
        <v>1.74879923826096E-005</v>
      </c>
      <c r="E1555" s="6" t="n">
        <v>6213</v>
      </c>
      <c r="F1555" s="7" t="n">
        <f aca="false">E1555/57700746</f>
        <v>0.000107676250840847</v>
      </c>
      <c r="G1555" s="8" t="n">
        <f aca="false">F1555/$D1555</f>
        <v>6.15715334756908</v>
      </c>
      <c r="H1555" s="6" t="n">
        <v>1440</v>
      </c>
      <c r="I1555" s="7" t="n">
        <f aca="false">H1555/41918464</f>
        <v>3.43524037521985E-005</v>
      </c>
      <c r="J1555" s="8" t="n">
        <f aca="false">I1555/$D1555</f>
        <v>1.9643423327631</v>
      </c>
      <c r="K1555" s="6" t="n">
        <v>3232</v>
      </c>
      <c r="L1555" s="7" t="n">
        <f aca="false">K1555/43192891</f>
        <v>7.48271283809181E-005</v>
      </c>
      <c r="M1555" s="8" t="n">
        <f aca="false">L1555/$D1555</f>
        <v>4.27877178488068</v>
      </c>
      <c r="N1555" s="6" t="n">
        <v>1775</v>
      </c>
      <c r="O1555" s="7" t="n">
        <f aca="false">N1555/49735264</f>
        <v>3.56889630665276E-005</v>
      </c>
      <c r="P1555" s="8" t="n">
        <f aca="false">O1555/$D1555</f>
        <v>2.04076959125494</v>
      </c>
      <c r="Q1555" s="6" t="n">
        <v>4</v>
      </c>
      <c r="R1555" s="9" t="n">
        <f aca="false">Q1555/50554893</f>
        <v>7.91219160527152E-008</v>
      </c>
      <c r="S1555" s="8" t="n">
        <f aca="false">R1555/$D1555</f>
        <v>0.00452435673127327</v>
      </c>
      <c r="T1555" s="10" t="n">
        <f aca="false">AVERAGE(G1555,J1555,M1555,P1555)</f>
        <v>3.61025926411695</v>
      </c>
    </row>
    <row r="1556" s="5" customFormat="true" ht="15.25" hidden="false" customHeight="false" outlineLevel="0" collapsed="false">
      <c r="A1556" s="6" t="s">
        <v>522</v>
      </c>
      <c r="B1556" s="7" t="n">
        <v>947546</v>
      </c>
      <c r="C1556" s="6" t="n">
        <v>587</v>
      </c>
      <c r="D1556" s="8" t="n">
        <f aca="false">C1556/58039824</f>
        <v>1.01137453483663E-005</v>
      </c>
      <c r="E1556" s="6" t="n">
        <v>6655</v>
      </c>
      <c r="F1556" s="7" t="n">
        <f aca="false">E1556/57700746</f>
        <v>0.000115336463760798</v>
      </c>
      <c r="G1556" s="8" t="n">
        <f aca="false">F1556/$D1556</f>
        <v>11.4039319547855</v>
      </c>
      <c r="H1556" s="6" t="n">
        <v>6270</v>
      </c>
      <c r="I1556" s="7" t="n">
        <f aca="false">H1556/41918464</f>
        <v>0.000149576091337698</v>
      </c>
      <c r="J1556" s="8" t="n">
        <f aca="false">I1556/$D1556</f>
        <v>14.7893867390935</v>
      </c>
      <c r="K1556" s="6" t="n">
        <v>6001</v>
      </c>
      <c r="L1556" s="7" t="n">
        <f aca="false">K1556/43192891</f>
        <v>0.000138934900189941</v>
      </c>
      <c r="M1556" s="8" t="n">
        <f aca="false">L1556/$D1556</f>
        <v>13.7372353568684</v>
      </c>
      <c r="N1556" s="6" t="n">
        <v>5767</v>
      </c>
      <c r="O1556" s="7" t="n">
        <f aca="false">N1556/49735264</f>
        <v>0.0001159539436646</v>
      </c>
      <c r="P1556" s="8" t="n">
        <f aca="false">O1556/$D1556</f>
        <v>11.464985489607</v>
      </c>
      <c r="Q1556" s="6" t="n">
        <v>1943</v>
      </c>
      <c r="R1556" s="9" t="n">
        <f aca="false">Q1556/50554893</f>
        <v>3.84334707226064E-005</v>
      </c>
      <c r="S1556" s="8" t="n">
        <f aca="false">R1556/$D1556</f>
        <v>3.80012244710261</v>
      </c>
      <c r="T1556" s="10" t="n">
        <f aca="false">AVERAGE(G1556,J1556,M1556,P1556)</f>
        <v>12.8488848850886</v>
      </c>
    </row>
    <row r="1557" s="5" customFormat="true" ht="15.25" hidden="false" customHeight="false" outlineLevel="0" collapsed="false">
      <c r="A1557" s="6" t="s">
        <v>522</v>
      </c>
      <c r="B1557" s="7" t="n">
        <v>947745</v>
      </c>
      <c r="C1557" s="6" t="n">
        <v>232</v>
      </c>
      <c r="D1557" s="8" t="n">
        <f aca="false">C1557/58039824</f>
        <v>3.99725540173933E-006</v>
      </c>
      <c r="E1557" s="6" t="n">
        <v>7767</v>
      </c>
      <c r="F1557" s="7" t="n">
        <f aca="false">E1557/57700746</f>
        <v>0.000134608311649905</v>
      </c>
      <c r="G1557" s="8" t="n">
        <f aca="false">F1557/$D1557</f>
        <v>33.6751841254208</v>
      </c>
      <c r="H1557" s="6" t="n">
        <v>6980</v>
      </c>
      <c r="I1557" s="7" t="n">
        <f aca="false">H1557/41918464</f>
        <v>0.000166513734854407</v>
      </c>
      <c r="J1557" s="8" t="n">
        <f aca="false">I1557/$D1557</f>
        <v>41.6570166574674</v>
      </c>
      <c r="K1557" s="6" t="n">
        <v>3483</v>
      </c>
      <c r="L1557" s="7" t="n">
        <f aca="false">K1557/43192891</f>
        <v>8.06382698486193E-005</v>
      </c>
      <c r="M1557" s="8" t="n">
        <f aca="false">L1557/$D1557</f>
        <v>20.1734094382688</v>
      </c>
      <c r="N1557" s="6" t="n">
        <v>4841</v>
      </c>
      <c r="O1557" s="7" t="n">
        <f aca="false">N1557/49735264</f>
        <v>9.73353634958085E-005</v>
      </c>
      <c r="P1557" s="8" t="n">
        <f aca="false">O1557/$D1557</f>
        <v>24.350548992555</v>
      </c>
      <c r="Q1557" s="6" t="n">
        <v>5879</v>
      </c>
      <c r="R1557" s="9" t="n">
        <f aca="false">Q1557/50554893</f>
        <v>0.000116289436118478</v>
      </c>
      <c r="S1557" s="8" t="n">
        <f aca="false">R1557/$D1557</f>
        <v>29.0923207128264</v>
      </c>
      <c r="T1557" s="10" t="n">
        <f aca="false">AVERAGE(G1557,J1557,M1557,P1557)</f>
        <v>29.964039803428</v>
      </c>
    </row>
    <row r="1558" s="5" customFormat="true" ht="15.25" hidden="false" customHeight="false" outlineLevel="0" collapsed="false">
      <c r="A1558" s="6" t="s">
        <v>21</v>
      </c>
      <c r="B1558" s="7" t="n">
        <v>948019</v>
      </c>
      <c r="C1558" s="6" t="n">
        <v>422</v>
      </c>
      <c r="D1558" s="8" t="n">
        <f aca="false">C1558/58039824</f>
        <v>7.27086973937068E-006</v>
      </c>
      <c r="E1558" s="6" t="n">
        <v>18748</v>
      </c>
      <c r="F1558" s="7" t="n">
        <f aca="false">E1558/57700746</f>
        <v>0.000324917809554837</v>
      </c>
      <c r="G1558" s="8" t="n">
        <f aca="false">F1558/$D1558</f>
        <v>44.6876125142849</v>
      </c>
      <c r="H1558" s="6" t="n">
        <v>8958</v>
      </c>
      <c r="I1558" s="7" t="n">
        <f aca="false">H1558/41918464</f>
        <v>0.000213700578341802</v>
      </c>
      <c r="J1558" s="8" t="n">
        <f aca="false">I1558/$D1558</f>
        <v>29.3913363878114</v>
      </c>
      <c r="K1558" s="6" t="n">
        <v>5230</v>
      </c>
      <c r="L1558" s="7" t="n">
        <f aca="false">K1558/43192891</f>
        <v>0.000121084740542142</v>
      </c>
      <c r="M1558" s="8" t="n">
        <f aca="false">L1558/$D1558</f>
        <v>16.6534052847193</v>
      </c>
      <c r="N1558" s="6" t="n">
        <v>7698</v>
      </c>
      <c r="O1558" s="7" t="n">
        <f aca="false">N1558/49735264</f>
        <v>0.000154779514189369</v>
      </c>
      <c r="P1558" s="8" t="n">
        <f aca="false">O1558/$D1558</f>
        <v>21.2876202899442</v>
      </c>
      <c r="Q1558" s="6" t="n">
        <v>3186</v>
      </c>
      <c r="R1558" s="9" t="n">
        <f aca="false">Q1558/50554893</f>
        <v>6.30206061359877E-005</v>
      </c>
      <c r="S1558" s="8" t="n">
        <f aca="false">R1558/$D1558</f>
        <v>8.66754712916124</v>
      </c>
      <c r="T1558" s="10" t="n">
        <f aca="false">AVERAGE(G1558,J1558,M1558,P1558)</f>
        <v>28.00499361919</v>
      </c>
    </row>
    <row r="1559" s="5" customFormat="true" ht="15.25" hidden="false" customHeight="false" outlineLevel="0" collapsed="false">
      <c r="A1559" s="6" t="s">
        <v>21</v>
      </c>
      <c r="B1559" s="7" t="n">
        <v>948101</v>
      </c>
      <c r="C1559" s="6" t="n">
        <v>142</v>
      </c>
      <c r="D1559" s="8" t="n">
        <f aca="false">C1559/58039824</f>
        <v>2.4465959786508E-006</v>
      </c>
      <c r="E1559" s="6" t="n">
        <v>491</v>
      </c>
      <c r="F1559" s="7" t="n">
        <f aca="false">E1559/57700746</f>
        <v>8.50942204456074E-006</v>
      </c>
      <c r="G1559" s="8" t="n">
        <f aca="false">F1559/$D1559</f>
        <v>3.47806590005652</v>
      </c>
      <c r="H1559" s="6" t="n">
        <v>1344</v>
      </c>
      <c r="I1559" s="7" t="n">
        <f aca="false">H1559/41918464</f>
        <v>3.2062243502052E-005</v>
      </c>
      <c r="J1559" s="8" t="n">
        <f aca="false">I1559/$D1559</f>
        <v>13.104837816227</v>
      </c>
      <c r="K1559" s="6" t="n">
        <v>108</v>
      </c>
      <c r="L1559" s="7" t="n">
        <f aca="false">K1559/43192891</f>
        <v>2.50041146817424E-006</v>
      </c>
      <c r="M1559" s="8" t="n">
        <f aca="false">L1559/$D1559</f>
        <v>1.02199606718602</v>
      </c>
      <c r="N1559" s="6" t="n">
        <v>298</v>
      </c>
      <c r="O1559" s="7" t="n">
        <f aca="false">N1559/49735264</f>
        <v>5.99172450356351E-006</v>
      </c>
      <c r="P1559" s="8" t="n">
        <f aca="false">O1559/$D1559</f>
        <v>2.44900447636136</v>
      </c>
      <c r="Q1559" s="6" t="n">
        <v>0</v>
      </c>
      <c r="R1559" s="9" t="n">
        <f aca="false">Q1559/50554893</f>
        <v>0</v>
      </c>
      <c r="S1559" s="8" t="n">
        <f aca="false">R1559/$D1559</f>
        <v>0</v>
      </c>
      <c r="T1559" s="10" t="n">
        <f aca="false">AVERAGE(G1559,J1559,M1559,P1559)</f>
        <v>5.01347606495774</v>
      </c>
    </row>
    <row r="1560" s="5" customFormat="true" ht="15.25" hidden="false" customHeight="false" outlineLevel="0" collapsed="false">
      <c r="A1560" s="6" t="s">
        <v>523</v>
      </c>
      <c r="B1560" s="7" t="n">
        <v>949061</v>
      </c>
      <c r="C1560" s="6" t="n">
        <v>14</v>
      </c>
      <c r="D1560" s="8" t="n">
        <f aca="false">C1560/58039824</f>
        <v>2.41213688035994E-007</v>
      </c>
      <c r="E1560" s="6" t="n">
        <v>4566</v>
      </c>
      <c r="F1560" s="7" t="n">
        <f aca="false">E1560/57700746</f>
        <v>7.91324257748765E-005</v>
      </c>
      <c r="G1560" s="8" t="n">
        <f aca="false">F1560/$D1560</f>
        <v>328.059433190492</v>
      </c>
      <c r="H1560" s="6" t="n">
        <v>5190</v>
      </c>
      <c r="I1560" s="7" t="n">
        <f aca="false">H1560/41918464</f>
        <v>0.000123811788523549</v>
      </c>
      <c r="J1560" s="8" t="n">
        <f aca="false">I1560/$D1560</f>
        <v>513.286743930857</v>
      </c>
      <c r="K1560" s="6" t="n">
        <v>3113</v>
      </c>
      <c r="L1560" s="7" t="n">
        <f aca="false">K1560/43192891</f>
        <v>7.20720453743186E-005</v>
      </c>
      <c r="M1560" s="8" t="n">
        <f aca="false">L1560/$D1560</f>
        <v>298.789202060391</v>
      </c>
      <c r="N1560" s="6" t="n">
        <v>14930</v>
      </c>
      <c r="O1560" s="7" t="n">
        <f aca="false">N1560/49735264</f>
        <v>0.000300189418920145</v>
      </c>
      <c r="P1560" s="8" t="n">
        <f aca="false">O1560/$D1560</f>
        <v>1244.49578862768</v>
      </c>
      <c r="Q1560" s="6" t="n">
        <v>21</v>
      </c>
      <c r="R1560" s="9" t="n">
        <f aca="false">Q1560/50554893</f>
        <v>4.15390059276755E-007</v>
      </c>
      <c r="S1560" s="8" t="n">
        <f aca="false">R1560/$D1560</f>
        <v>1.72208328084089</v>
      </c>
      <c r="T1560" s="10" t="n">
        <f aca="false">AVERAGE(G1560,J1560,M1560,P1560)</f>
        <v>596.157791952354</v>
      </c>
    </row>
    <row r="1561" s="5" customFormat="true" ht="15.25" hidden="false" customHeight="false" outlineLevel="0" collapsed="false">
      <c r="A1561" s="6" t="s">
        <v>524</v>
      </c>
      <c r="B1561" s="7" t="n">
        <v>950670</v>
      </c>
      <c r="C1561" s="6" t="n">
        <v>37923</v>
      </c>
      <c r="D1561" s="8" t="n">
        <f aca="false">C1561/58039824</f>
        <v>0.000653396192242071</v>
      </c>
      <c r="E1561" s="6" t="n">
        <v>15188</v>
      </c>
      <c r="F1561" s="7" t="n">
        <f aca="false">E1561/57700746</f>
        <v>0.000263220167032156</v>
      </c>
      <c r="G1561" s="8" t="n">
        <f aca="false">F1561/$D1561</f>
        <v>0.402849251583391</v>
      </c>
      <c r="H1561" s="6" t="n">
        <v>11312</v>
      </c>
      <c r="I1561" s="7" t="n">
        <f aca="false">H1561/41918464</f>
        <v>0.000269857216142271</v>
      </c>
      <c r="J1561" s="8" t="n">
        <f aca="false">I1561/$D1561</f>
        <v>0.413007022915575</v>
      </c>
      <c r="K1561" s="6" t="n">
        <v>13959</v>
      </c>
      <c r="L1561" s="7" t="n">
        <f aca="false">K1561/43192891</f>
        <v>0.000323178182261521</v>
      </c>
      <c r="M1561" s="8" t="n">
        <f aca="false">L1561/$D1561</f>
        <v>0.494612895053097</v>
      </c>
      <c r="N1561" s="6" t="n">
        <v>15364</v>
      </c>
      <c r="O1561" s="7" t="n">
        <f aca="false">N1561/49735264</f>
        <v>0.000308915621720637</v>
      </c>
      <c r="P1561" s="8" t="n">
        <f aca="false">O1561/$D1561</f>
        <v>0.472784545408231</v>
      </c>
      <c r="Q1561" s="6" t="n">
        <v>4003</v>
      </c>
      <c r="R1561" s="9" t="n">
        <f aca="false">Q1561/50554893</f>
        <v>7.91812574897547E-005</v>
      </c>
      <c r="S1561" s="8" t="n">
        <f aca="false">R1561/$D1561</f>
        <v>0.121184142836908</v>
      </c>
      <c r="T1561" s="10" t="n">
        <f aca="false">AVERAGE(G1561,J1561,M1561,P1561)</f>
        <v>0.445813428740073</v>
      </c>
    </row>
    <row r="1562" s="5" customFormat="true" ht="15.25" hidden="false" customHeight="false" outlineLevel="0" collapsed="false">
      <c r="A1562" s="6" t="s">
        <v>525</v>
      </c>
      <c r="B1562" s="7" t="n">
        <v>952268</v>
      </c>
      <c r="C1562" s="6" t="n">
        <v>16</v>
      </c>
      <c r="D1562" s="8" t="n">
        <f aca="false">C1562/58039824</f>
        <v>2.7567278632685E-007</v>
      </c>
      <c r="E1562" s="6" t="n">
        <v>690</v>
      </c>
      <c r="F1562" s="7" t="n">
        <f aca="false">E1562/57700746</f>
        <v>1.19582509383847E-005</v>
      </c>
      <c r="G1562" s="8" t="n">
        <f aca="false">F1562/$D1562</f>
        <v>43.3784237382304</v>
      </c>
      <c r="H1562" s="6" t="n">
        <v>722</v>
      </c>
      <c r="I1562" s="7" t="n">
        <f aca="false">H1562/41918464</f>
        <v>1.72239135479773E-005</v>
      </c>
      <c r="J1562" s="8" t="n">
        <f aca="false">I1562/$D1562</f>
        <v>62.4795569322387</v>
      </c>
      <c r="K1562" s="6" t="n">
        <v>1871</v>
      </c>
      <c r="L1562" s="7" t="n">
        <f aca="false">K1562/43192891</f>
        <v>4.33173134903149E-005</v>
      </c>
      <c r="M1562" s="8" t="n">
        <f aca="false">L1562/$D1562</f>
        <v>157.133078195669</v>
      </c>
      <c r="N1562" s="6" t="n">
        <v>780</v>
      </c>
      <c r="O1562" s="7" t="n">
        <f aca="false">N1562/49735264</f>
        <v>1.56830372912065E-005</v>
      </c>
      <c r="P1562" s="8" t="n">
        <f aca="false">O1562/$D1562</f>
        <v>56.8900452604414</v>
      </c>
      <c r="Q1562" s="6" t="n">
        <v>10</v>
      </c>
      <c r="R1562" s="9" t="n">
        <f aca="false">Q1562/50554893</f>
        <v>1.97804790131788E-007</v>
      </c>
      <c r="S1562" s="8" t="n">
        <f aca="false">R1562/$D1562</f>
        <v>0.71753470035037</v>
      </c>
      <c r="T1562" s="10" t="n">
        <f aca="false">AVERAGE(G1562,J1562,M1562,P1562)</f>
        <v>79.9702760316448</v>
      </c>
    </row>
    <row r="1563" s="5" customFormat="true" ht="15.25" hidden="false" customHeight="false" outlineLevel="0" collapsed="false">
      <c r="A1563" s="6" t="s">
        <v>525</v>
      </c>
      <c r="B1563" s="7" t="n">
        <v>952776</v>
      </c>
      <c r="C1563" s="6" t="n">
        <v>21</v>
      </c>
      <c r="D1563" s="8" t="n">
        <f aca="false">C1563/58039824</f>
        <v>3.61820532053991E-007</v>
      </c>
      <c r="E1563" s="6" t="n">
        <v>1611</v>
      </c>
      <c r="F1563" s="7" t="n">
        <f aca="false">E1563/57700746</f>
        <v>2.79199163213592E-005</v>
      </c>
      <c r="G1563" s="8" t="n">
        <f aca="false">F1563/$D1563</f>
        <v>77.1650966374483</v>
      </c>
      <c r="H1563" s="6" t="n">
        <v>1093</v>
      </c>
      <c r="I1563" s="7" t="n">
        <f aca="false">H1563/41918464</f>
        <v>2.60744286813563E-005</v>
      </c>
      <c r="J1563" s="8" t="n">
        <f aca="false">I1563/$D1563</f>
        <v>72.0645357888795</v>
      </c>
      <c r="K1563" s="6" t="n">
        <v>2832</v>
      </c>
      <c r="L1563" s="7" t="n">
        <f aca="false">K1563/43192891</f>
        <v>6.55663451654579E-005</v>
      </c>
      <c r="M1563" s="8" t="n">
        <f aca="false">L1563/$D1563</f>
        <v>181.212339701258</v>
      </c>
      <c r="N1563" s="6" t="n">
        <v>5208</v>
      </c>
      <c r="O1563" s="7" t="n">
        <f aca="false">N1563/49735264</f>
        <v>0.000104714433605902</v>
      </c>
      <c r="P1563" s="8" t="n">
        <f aca="false">O1563/$D1563</f>
        <v>289.40987127363</v>
      </c>
      <c r="Q1563" s="6" t="n">
        <v>10760</v>
      </c>
      <c r="R1563" s="9" t="n">
        <f aca="false">Q1563/50554893</f>
        <v>0.000212837954181804</v>
      </c>
      <c r="S1563" s="8" t="n">
        <f aca="false">R1563/$D1563</f>
        <v>588.241781011046</v>
      </c>
      <c r="T1563" s="10" t="n">
        <f aca="false">AVERAGE(G1563,J1563,M1563,P1563)</f>
        <v>154.962960850304</v>
      </c>
    </row>
    <row r="1564" s="5" customFormat="true" ht="15.25" hidden="false" customHeight="false" outlineLevel="0" collapsed="false">
      <c r="A1564" s="6" t="s">
        <v>526</v>
      </c>
      <c r="B1564" s="7" t="n">
        <v>952999</v>
      </c>
      <c r="C1564" s="6" t="n">
        <v>1055</v>
      </c>
      <c r="D1564" s="8" t="n">
        <f aca="false">C1564/58039824</f>
        <v>1.81771743484267E-005</v>
      </c>
      <c r="E1564" s="6" t="n">
        <v>795</v>
      </c>
      <c r="F1564" s="7" t="n">
        <f aca="false">E1564/57700746</f>
        <v>1.37779847768346E-005</v>
      </c>
      <c r="G1564" s="8" t="n">
        <f aca="false">F1564/$D1564</f>
        <v>0.757982759736644</v>
      </c>
      <c r="H1564" s="6" t="n">
        <v>1433</v>
      </c>
      <c r="I1564" s="7" t="n">
        <f aca="false">H1564/41918464</f>
        <v>3.41854129006254E-005</v>
      </c>
      <c r="J1564" s="8" t="n">
        <f aca="false">I1564/$D1564</f>
        <v>1.88067805508969</v>
      </c>
      <c r="K1564" s="6" t="n">
        <v>660</v>
      </c>
      <c r="L1564" s="7" t="n">
        <f aca="false">K1564/43192891</f>
        <v>1.52802923055093E-005</v>
      </c>
      <c r="M1564" s="8" t="n">
        <f aca="false">L1564/$D1564</f>
        <v>0.840630783014513</v>
      </c>
      <c r="N1564" s="6" t="n">
        <v>1666</v>
      </c>
      <c r="O1564" s="7" t="n">
        <f aca="false">N1564/49735264</f>
        <v>3.34973591373718E-005</v>
      </c>
      <c r="P1564" s="8" t="n">
        <f aca="false">O1564/$D1564</f>
        <v>1.84282543014014</v>
      </c>
      <c r="Q1564" s="6" t="n">
        <v>1145</v>
      </c>
      <c r="R1564" s="9" t="n">
        <f aca="false">Q1564/50554893</f>
        <v>2.26486484700897E-005</v>
      </c>
      <c r="S1564" s="8" t="n">
        <f aca="false">R1564/$D1564</f>
        <v>1.24599390620083</v>
      </c>
      <c r="T1564" s="10" t="n">
        <f aca="false">AVERAGE(G1564,J1564,M1564,P1564)</f>
        <v>1.33052925699525</v>
      </c>
    </row>
    <row r="1565" s="5" customFormat="true" ht="15.25" hidden="false" customHeight="false" outlineLevel="0" collapsed="false">
      <c r="A1565" s="6" t="s">
        <v>527</v>
      </c>
      <c r="B1565" s="7" t="n">
        <v>953849</v>
      </c>
      <c r="C1565" s="6" t="n">
        <v>4448</v>
      </c>
      <c r="D1565" s="8" t="n">
        <f aca="false">C1565/58039824</f>
        <v>7.66370345988644E-005</v>
      </c>
      <c r="E1565" s="6" t="n">
        <v>2</v>
      </c>
      <c r="F1565" s="7" t="n">
        <f aca="false">E1565/57700746</f>
        <v>3.46615969228543E-008</v>
      </c>
      <c r="G1565" s="8" t="n">
        <f aca="false">F1565/$D1565</f>
        <v>0.000452282595539885</v>
      </c>
      <c r="H1565" s="6" t="n">
        <v>1</v>
      </c>
      <c r="I1565" s="7" t="n">
        <f aca="false">H1565/41918464</f>
        <v>2.38558359390268E-008</v>
      </c>
      <c r="J1565" s="8" t="n">
        <f aca="false">I1565/$D1565</f>
        <v>0.000311283390124548</v>
      </c>
      <c r="K1565" s="6" t="n">
        <v>198</v>
      </c>
      <c r="L1565" s="7" t="n">
        <f aca="false">K1565/43192891</f>
        <v>4.58408769165278E-006</v>
      </c>
      <c r="M1565" s="8" t="n">
        <f aca="false">L1565/$D1565</f>
        <v>0.0598155671816757</v>
      </c>
      <c r="N1565" s="6" t="n">
        <v>1</v>
      </c>
      <c r="O1565" s="7" t="n">
        <f aca="false">N1565/49735264</f>
        <v>2.01064580656493E-008</v>
      </c>
      <c r="P1565" s="8" t="n">
        <f aca="false">O1565/$D1565</f>
        <v>0.000262359552021958</v>
      </c>
      <c r="Q1565" s="6" t="n">
        <v>0</v>
      </c>
      <c r="R1565" s="9" t="n">
        <f aca="false">Q1565/50554893</f>
        <v>0</v>
      </c>
      <c r="S1565" s="8" t="n">
        <f aca="false">R1565/$D1565</f>
        <v>0</v>
      </c>
      <c r="T1565" s="10" t="n">
        <f aca="false">AVERAGE(G1565,J1565,M1565,P1565)</f>
        <v>0.0152103731798405</v>
      </c>
    </row>
    <row r="1566" s="5" customFormat="true" ht="15.25" hidden="false" customHeight="false" outlineLevel="0" collapsed="false">
      <c r="A1566" s="6" t="s">
        <v>528</v>
      </c>
      <c r="B1566" s="7" t="n">
        <v>954381</v>
      </c>
      <c r="C1566" s="6" t="n">
        <v>2085</v>
      </c>
      <c r="D1566" s="8" t="n">
        <f aca="false">C1566/58039824</f>
        <v>3.59236099682177E-005</v>
      </c>
      <c r="E1566" s="6" t="n">
        <v>2136</v>
      </c>
      <c r="F1566" s="7" t="n">
        <f aca="false">E1566/57700746</f>
        <v>3.70185855136084E-005</v>
      </c>
      <c r="G1566" s="8" t="n">
        <f aca="false">F1566/$D1566</f>
        <v>1.03048066567807</v>
      </c>
      <c r="H1566" s="6" t="n">
        <v>6285</v>
      </c>
      <c r="I1566" s="7" t="n">
        <f aca="false">H1566/41918464</f>
        <v>0.000149933928876783</v>
      </c>
      <c r="J1566" s="8" t="n">
        <f aca="false">I1566/$D1566</f>
        <v>4.17368769478994</v>
      </c>
      <c r="K1566" s="6" t="n">
        <v>2932</v>
      </c>
      <c r="L1566" s="7" t="n">
        <f aca="false">K1566/43192891</f>
        <v>6.78815409693229E-005</v>
      </c>
      <c r="M1566" s="8" t="n">
        <f aca="false">L1566/$D1566</f>
        <v>1.88960800513587</v>
      </c>
      <c r="N1566" s="6" t="n">
        <v>5017</v>
      </c>
      <c r="O1566" s="7" t="n">
        <f aca="false">N1566/49735264</f>
        <v>0.000100874100115363</v>
      </c>
      <c r="P1566" s="8" t="n">
        <f aca="false">O1566/$D1566</f>
        <v>2.80801679465421</v>
      </c>
      <c r="Q1566" s="6" t="n">
        <v>1165</v>
      </c>
      <c r="R1566" s="9" t="n">
        <f aca="false">Q1566/50554893</f>
        <v>2.30442580503533E-005</v>
      </c>
      <c r="S1566" s="8" t="n">
        <f aca="false">R1566/$D1566</f>
        <v>0.641479463526661</v>
      </c>
      <c r="T1566" s="10" t="n">
        <f aca="false">AVERAGE(G1566,J1566,M1566,P1566)</f>
        <v>2.47544829006452</v>
      </c>
    </row>
    <row r="1567" s="5" customFormat="true" ht="15.25" hidden="false" customHeight="false" outlineLevel="0" collapsed="false">
      <c r="A1567" s="6" t="s">
        <v>528</v>
      </c>
      <c r="B1567" s="7" t="n">
        <v>954387</v>
      </c>
      <c r="C1567" s="6" t="n">
        <v>603</v>
      </c>
      <c r="D1567" s="8" t="n">
        <f aca="false">C1567/58039824</f>
        <v>1.03894181346932E-005</v>
      </c>
      <c r="E1567" s="6" t="n">
        <v>897</v>
      </c>
      <c r="F1567" s="7" t="n">
        <f aca="false">E1567/57700746</f>
        <v>1.55457262199002E-005</v>
      </c>
      <c r="G1567" s="8" t="n">
        <f aca="false">F1567/$D1567</f>
        <v>1.49630383707329</v>
      </c>
      <c r="H1567" s="6" t="n">
        <v>1954</v>
      </c>
      <c r="I1567" s="7" t="n">
        <f aca="false">H1567/41918464</f>
        <v>4.66143034248583E-005</v>
      </c>
      <c r="J1567" s="8" t="n">
        <f aca="false">I1567/$D1567</f>
        <v>4.48670972912334</v>
      </c>
      <c r="K1567" s="6" t="n">
        <v>1065</v>
      </c>
      <c r="L1567" s="7" t="n">
        <f aca="false">K1567/43192891</f>
        <v>2.46568353111627E-005</v>
      </c>
      <c r="M1567" s="8" t="n">
        <f aca="false">L1567/$D1567</f>
        <v>2.37326431485384</v>
      </c>
      <c r="N1567" s="6" t="n">
        <v>3302</v>
      </c>
      <c r="O1567" s="7" t="n">
        <f aca="false">N1567/49735264</f>
        <v>6.63915245327742E-005</v>
      </c>
      <c r="P1567" s="8" t="n">
        <f aca="false">O1567/$D1567</f>
        <v>6.39030248586052</v>
      </c>
      <c r="Q1567" s="6" t="n">
        <v>7688</v>
      </c>
      <c r="R1567" s="9" t="n">
        <f aca="false">Q1567/50554893</f>
        <v>0.000152072322653319</v>
      </c>
      <c r="S1567" s="8" t="n">
        <f aca="false">R1567/$D1567</f>
        <v>14.6372319105636</v>
      </c>
      <c r="T1567" s="10" t="n">
        <f aca="false">AVERAGE(G1567,J1567,M1567,P1567)</f>
        <v>3.68664509172775</v>
      </c>
    </row>
    <row r="1568" s="5" customFormat="true" ht="15.25" hidden="false" customHeight="false" outlineLevel="0" collapsed="false">
      <c r="A1568" s="6" t="s">
        <v>529</v>
      </c>
      <c r="B1568" s="7" t="n">
        <v>954958</v>
      </c>
      <c r="C1568" s="6" t="n">
        <v>369</v>
      </c>
      <c r="D1568" s="8" t="n">
        <f aca="false">C1568/58039824</f>
        <v>6.35770363466299E-006</v>
      </c>
      <c r="E1568" s="6" t="n">
        <v>1915</v>
      </c>
      <c r="F1568" s="7" t="n">
        <f aca="false">E1568/57700746</f>
        <v>3.3188479053633E-005</v>
      </c>
      <c r="G1568" s="8" t="n">
        <f aca="false">F1568/$D1568</f>
        <v>5.2201991411939</v>
      </c>
      <c r="H1568" s="6" t="n">
        <v>679</v>
      </c>
      <c r="I1568" s="7" t="n">
        <f aca="false">H1568/41918464</f>
        <v>1.61981126025992E-005</v>
      </c>
      <c r="J1568" s="8" t="n">
        <f aca="false">I1568/$D1568</f>
        <v>2.54779296636054</v>
      </c>
      <c r="K1568" s="6" t="n">
        <v>2069</v>
      </c>
      <c r="L1568" s="7" t="n">
        <f aca="false">K1568/43192891</f>
        <v>4.79014011819676E-005</v>
      </c>
      <c r="M1568" s="8" t="n">
        <f aca="false">L1568/$D1568</f>
        <v>7.53438724648996</v>
      </c>
      <c r="N1568" s="6" t="n">
        <v>1547</v>
      </c>
      <c r="O1568" s="7" t="n">
        <f aca="false">N1568/49735264</f>
        <v>3.11046906275596E-005</v>
      </c>
      <c r="P1568" s="8" t="n">
        <f aca="false">O1568/$D1568</f>
        <v>4.8924411100217</v>
      </c>
      <c r="Q1568" s="6" t="n">
        <v>2</v>
      </c>
      <c r="R1568" s="9" t="n">
        <f aca="false">Q1568/50554893</f>
        <v>3.95609580263576E-008</v>
      </c>
      <c r="S1568" s="8" t="n">
        <f aca="false">R1568/$D1568</f>
        <v>0.00622252314666987</v>
      </c>
      <c r="T1568" s="10" t="n">
        <f aca="false">AVERAGE(G1568,J1568,M1568,P1568)</f>
        <v>5.04870511601652</v>
      </c>
    </row>
    <row r="1569" s="5" customFormat="true" ht="15.25" hidden="false" customHeight="false" outlineLevel="0" collapsed="false">
      <c r="A1569" s="6" t="s">
        <v>530</v>
      </c>
      <c r="B1569" s="7" t="n">
        <v>956086</v>
      </c>
      <c r="C1569" s="6" t="n">
        <v>6747</v>
      </c>
      <c r="D1569" s="8" t="n">
        <f aca="false">C1569/58039824</f>
        <v>0.000116247768084204</v>
      </c>
      <c r="E1569" s="6" t="n">
        <v>29107</v>
      </c>
      <c r="F1569" s="7" t="n">
        <f aca="false">E1569/57700746</f>
        <v>0.000504447550816761</v>
      </c>
      <c r="G1569" s="8" t="n">
        <f aca="false">F1569/$D1569</f>
        <v>4.33941708413159</v>
      </c>
      <c r="H1569" s="6" t="n">
        <v>15108</v>
      </c>
      <c r="I1569" s="7" t="n">
        <f aca="false">H1569/41918464</f>
        <v>0.000360413969366816</v>
      </c>
      <c r="J1569" s="8" t="n">
        <f aca="false">I1569/$D1569</f>
        <v>3.10039474569311</v>
      </c>
      <c r="K1569" s="6" t="n">
        <v>13796</v>
      </c>
      <c r="L1569" s="7" t="n">
        <f aca="false">K1569/43192891</f>
        <v>0.000319404413101221</v>
      </c>
      <c r="M1569" s="8" t="n">
        <f aca="false">L1569/$D1569</f>
        <v>2.74761759614912</v>
      </c>
      <c r="N1569" s="6" t="n">
        <v>15450</v>
      </c>
      <c r="O1569" s="7" t="n">
        <f aca="false">N1569/49735264</f>
        <v>0.000310644777114283</v>
      </c>
      <c r="P1569" s="8" t="n">
        <f aca="false">O1569/$D1569</f>
        <v>2.67226444200862</v>
      </c>
      <c r="Q1569" s="6" t="n">
        <v>11437</v>
      </c>
      <c r="R1569" s="9" t="n">
        <f aca="false">Q1569/50554893</f>
        <v>0.000226229338473726</v>
      </c>
      <c r="S1569" s="8" t="n">
        <f aca="false">R1569/$D1569</f>
        <v>1.94609618921765</v>
      </c>
      <c r="T1569" s="10" t="n">
        <f aca="false">AVERAGE(G1569,J1569,M1569,P1569)</f>
        <v>3.21492346699561</v>
      </c>
    </row>
    <row r="1570" s="5" customFormat="true" ht="15.25" hidden="false" customHeight="false" outlineLevel="0" collapsed="false">
      <c r="A1570" s="6" t="s">
        <v>531</v>
      </c>
      <c r="B1570" s="7" t="n">
        <v>958049</v>
      </c>
      <c r="C1570" s="6" t="n">
        <v>986</v>
      </c>
      <c r="D1570" s="8" t="n">
        <f aca="false">C1570/58039824</f>
        <v>1.69883354573922E-005</v>
      </c>
      <c r="E1570" s="6" t="n">
        <v>59</v>
      </c>
      <c r="F1570" s="7" t="n">
        <f aca="false">E1570/57700746</f>
        <v>1.0225171092242E-006</v>
      </c>
      <c r="G1570" s="8" t="n">
        <f aca="false">F1570/$D1570</f>
        <v>0.0601893641545249</v>
      </c>
      <c r="H1570" s="6" t="n">
        <v>730</v>
      </c>
      <c r="I1570" s="7" t="n">
        <f aca="false">H1570/41918464</f>
        <v>1.74147602354895E-005</v>
      </c>
      <c r="J1570" s="8" t="n">
        <f aca="false">I1570/$D1570</f>
        <v>1.02510103353957</v>
      </c>
      <c r="K1570" s="6" t="n">
        <v>1688</v>
      </c>
      <c r="L1570" s="7" t="n">
        <f aca="false">K1570/43192891</f>
        <v>3.90805051692419E-005</v>
      </c>
      <c r="M1570" s="8" t="n">
        <f aca="false">L1570/$D1570</f>
        <v>2.30043168545019</v>
      </c>
      <c r="N1570" s="6" t="n">
        <v>3156</v>
      </c>
      <c r="O1570" s="7" t="n">
        <f aca="false">N1570/49735264</f>
        <v>6.34559816551894E-005</v>
      </c>
      <c r="P1570" s="8" t="n">
        <f aca="false">O1570/$D1570</f>
        <v>3.73526775559272</v>
      </c>
      <c r="Q1570" s="6" t="n">
        <v>10</v>
      </c>
      <c r="R1570" s="9" t="n">
        <f aca="false">Q1570/50554893</f>
        <v>1.97804790131788E-007</v>
      </c>
      <c r="S1570" s="8" t="n">
        <f aca="false">R1570/$D1570</f>
        <v>0.0116435651172474</v>
      </c>
      <c r="T1570" s="10" t="n">
        <f aca="false">AVERAGE(G1570,J1570,M1570,P1570)</f>
        <v>1.78024745968425</v>
      </c>
    </row>
    <row r="1571" s="5" customFormat="true" ht="15.25" hidden="false" customHeight="false" outlineLevel="0" collapsed="false">
      <c r="A1571" s="6" t="s">
        <v>531</v>
      </c>
      <c r="B1571" s="7" t="n">
        <v>958060</v>
      </c>
      <c r="C1571" s="6" t="n">
        <v>1190</v>
      </c>
      <c r="D1571" s="8" t="n">
        <f aca="false">C1571/58039824</f>
        <v>2.05031634830595E-005</v>
      </c>
      <c r="E1571" s="6" t="n">
        <v>2947</v>
      </c>
      <c r="F1571" s="7" t="n">
        <f aca="false">E1571/57700746</f>
        <v>5.10738630658259E-005</v>
      </c>
      <c r="G1571" s="8" t="n">
        <f aca="false">F1571/$D1571</f>
        <v>2.49102354902574</v>
      </c>
      <c r="H1571" s="6" t="n">
        <v>3435</v>
      </c>
      <c r="I1571" s="7" t="n">
        <f aca="false">H1571/41918464</f>
        <v>8.1944796450557E-005</v>
      </c>
      <c r="J1571" s="8" t="n">
        <f aca="false">I1571/$D1571</f>
        <v>3.99669038966903</v>
      </c>
      <c r="K1571" s="6" t="n">
        <v>4632</v>
      </c>
      <c r="L1571" s="7" t="n">
        <f aca="false">K1571/43192891</f>
        <v>0.000107239869635029</v>
      </c>
      <c r="M1571" s="8" t="n">
        <f aca="false">L1571/$D1571</f>
        <v>5.23040601630252</v>
      </c>
      <c r="N1571" s="6" t="n">
        <v>5540</v>
      </c>
      <c r="O1571" s="7" t="n">
        <f aca="false">N1571/49735264</f>
        <v>0.000111389777683697</v>
      </c>
      <c r="P1571" s="8" t="n">
        <f aca="false">O1571/$D1571</f>
        <v>5.43280932114364</v>
      </c>
      <c r="Q1571" s="6" t="n">
        <v>7930</v>
      </c>
      <c r="R1571" s="9" t="n">
        <f aca="false">Q1571/50554893</f>
        <v>0.000156859198574508</v>
      </c>
      <c r="S1571" s="8" t="n">
        <f aca="false">R1571/$D1571</f>
        <v>7.65048762860966</v>
      </c>
      <c r="T1571" s="10" t="n">
        <f aca="false">AVERAGE(G1571,J1571,M1571,P1571)</f>
        <v>4.28773231903524</v>
      </c>
    </row>
    <row r="1572" s="5" customFormat="true" ht="15.25" hidden="false" customHeight="false" outlineLevel="0" collapsed="false">
      <c r="A1572" s="6" t="s">
        <v>21</v>
      </c>
      <c r="B1572" s="7" t="n">
        <v>958188</v>
      </c>
      <c r="C1572" s="6" t="n">
        <v>3575</v>
      </c>
      <c r="D1572" s="8" t="n">
        <f aca="false">C1572/58039824</f>
        <v>6.15956381949056E-005</v>
      </c>
      <c r="E1572" s="6" t="n">
        <v>6438</v>
      </c>
      <c r="F1572" s="7" t="n">
        <f aca="false">E1572/57700746</f>
        <v>0.000111575680494668</v>
      </c>
      <c r="G1572" s="8" t="n">
        <f aca="false">F1572/$D1572</f>
        <v>1.81142177862679</v>
      </c>
      <c r="H1572" s="6" t="n">
        <v>1542</v>
      </c>
      <c r="I1572" s="7" t="n">
        <f aca="false">H1572/41918464</f>
        <v>3.67856990179793E-005</v>
      </c>
      <c r="J1572" s="8" t="n">
        <f aca="false">I1572/$D1572</f>
        <v>0.597212726355382</v>
      </c>
      <c r="K1572" s="6" t="n">
        <v>2386</v>
      </c>
      <c r="L1572" s="7" t="n">
        <f aca="false">K1572/43192891</f>
        <v>5.52405718802198E-005</v>
      </c>
      <c r="M1572" s="8" t="n">
        <f aca="false">L1572/$D1572</f>
        <v>0.896826033450995</v>
      </c>
      <c r="N1572" s="6" t="n">
        <v>6494</v>
      </c>
      <c r="O1572" s="7" t="n">
        <f aca="false">N1572/49735264</f>
        <v>0.000130571338678327</v>
      </c>
      <c r="P1572" s="8" t="n">
        <f aca="false">O1572/$D1572</f>
        <v>2.11981468988377</v>
      </c>
      <c r="Q1572" s="6" t="n">
        <v>625</v>
      </c>
      <c r="R1572" s="9" t="n">
        <f aca="false">Q1572/50554893</f>
        <v>1.23627993832368E-005</v>
      </c>
      <c r="S1572" s="8" t="n">
        <f aca="false">R1572/$D1572</f>
        <v>0.200709007091012</v>
      </c>
      <c r="T1572" s="10" t="n">
        <f aca="false">AVERAGE(G1572,J1572,M1572,P1572)</f>
        <v>1.35631880707923</v>
      </c>
    </row>
    <row r="1573" s="5" customFormat="true" ht="15.25" hidden="false" customHeight="false" outlineLevel="0" collapsed="false">
      <c r="A1573" s="6" t="s">
        <v>21</v>
      </c>
      <c r="B1573" s="7" t="n">
        <v>958299</v>
      </c>
      <c r="C1573" s="6" t="n">
        <v>5181</v>
      </c>
      <c r="D1573" s="8" t="n">
        <f aca="false">C1573/58039824</f>
        <v>8.92662941224632E-005</v>
      </c>
      <c r="E1573" s="6" t="n">
        <v>11151</v>
      </c>
      <c r="F1573" s="7" t="n">
        <f aca="false">E1573/57700746</f>
        <v>0.000193255733643374</v>
      </c>
      <c r="G1573" s="8" t="n">
        <f aca="false">F1573/$D1573</f>
        <v>2.16493510280879</v>
      </c>
      <c r="H1573" s="6" t="n">
        <v>10083</v>
      </c>
      <c r="I1573" s="7" t="n">
        <f aca="false">H1573/41918464</f>
        <v>0.000240538393773207</v>
      </c>
      <c r="J1573" s="8" t="n">
        <f aca="false">I1573/$D1573</f>
        <v>2.69461610496808</v>
      </c>
      <c r="K1573" s="6" t="n">
        <v>15868</v>
      </c>
      <c r="L1573" s="7" t="n">
        <f aca="false">K1573/43192891</f>
        <v>0.000367375270157304</v>
      </c>
      <c r="M1573" s="8" t="n">
        <f aca="false">L1573/$D1573</f>
        <v>4.11549817060073</v>
      </c>
      <c r="N1573" s="6" t="n">
        <v>14578</v>
      </c>
      <c r="O1573" s="7" t="n">
        <f aca="false">N1573/49735264</f>
        <v>0.000293111945681036</v>
      </c>
      <c r="P1573" s="8" t="n">
        <f aca="false">O1573/$D1573</f>
        <v>3.28356798680272</v>
      </c>
      <c r="Q1573" s="6" t="n">
        <v>9878</v>
      </c>
      <c r="R1573" s="9" t="n">
        <f aca="false">Q1573/50554893</f>
        <v>0.00019539157169218</v>
      </c>
      <c r="S1573" s="8" t="n">
        <f aca="false">R1573/$D1573</f>
        <v>2.18886169312826</v>
      </c>
      <c r="T1573" s="10" t="n">
        <f aca="false">AVERAGE(G1573,J1573,M1573,P1573)</f>
        <v>3.06465434129508</v>
      </c>
    </row>
    <row r="1574" s="5" customFormat="true" ht="15.25" hidden="false" customHeight="false" outlineLevel="0" collapsed="false">
      <c r="A1574" s="6" t="s">
        <v>532</v>
      </c>
      <c r="B1574" s="7" t="n">
        <v>958892</v>
      </c>
      <c r="C1574" s="6" t="n">
        <v>4319</v>
      </c>
      <c r="D1574" s="8" t="n">
        <f aca="false">C1574/58039824</f>
        <v>7.44144227591042E-005</v>
      </c>
      <c r="E1574" s="6" t="n">
        <v>2748</v>
      </c>
      <c r="F1574" s="7" t="n">
        <f aca="false">E1574/57700746</f>
        <v>4.76250341720019E-005</v>
      </c>
      <c r="G1574" s="8" t="n">
        <f aca="false">F1574/$D1574</f>
        <v>0.639997360809672</v>
      </c>
      <c r="H1574" s="6" t="n">
        <v>918</v>
      </c>
      <c r="I1574" s="7" t="n">
        <f aca="false">H1574/41918464</f>
        <v>2.18996573920266E-005</v>
      </c>
      <c r="J1574" s="8" t="n">
        <f aca="false">I1574/$D1574</f>
        <v>0.294293183767891</v>
      </c>
      <c r="K1574" s="6" t="n">
        <v>4116</v>
      </c>
      <c r="L1574" s="7" t="n">
        <f aca="false">K1574/43192891</f>
        <v>9.5293459287085E-005</v>
      </c>
      <c r="M1574" s="8" t="n">
        <f aca="false">L1574/$D1574</f>
        <v>1.28057782018374</v>
      </c>
      <c r="N1574" s="6" t="n">
        <v>2773</v>
      </c>
      <c r="O1574" s="7" t="n">
        <f aca="false">N1574/49735264</f>
        <v>5.57552082160457E-005</v>
      </c>
      <c r="P1574" s="8" t="n">
        <f aca="false">O1574/$D1574</f>
        <v>0.749252714040899</v>
      </c>
      <c r="Q1574" s="6" t="n">
        <v>8</v>
      </c>
      <c r="R1574" s="9" t="n">
        <f aca="false">Q1574/50554893</f>
        <v>1.5824383210543E-007</v>
      </c>
      <c r="S1574" s="8" t="n">
        <f aca="false">R1574/$D1574</f>
        <v>0.0021265209920085</v>
      </c>
      <c r="T1574" s="10" t="n">
        <f aca="false">AVERAGE(G1574,J1574,M1574,P1574)</f>
        <v>0.741030269700551</v>
      </c>
    </row>
    <row r="1575" s="5" customFormat="true" ht="15.25" hidden="false" customHeight="false" outlineLevel="0" collapsed="false">
      <c r="A1575" s="6" t="s">
        <v>532</v>
      </c>
      <c r="B1575" s="7" t="n">
        <v>959177</v>
      </c>
      <c r="C1575" s="6" t="n">
        <v>47</v>
      </c>
      <c r="D1575" s="8" t="n">
        <f aca="false">C1575/58039824</f>
        <v>8.09788809835123E-007</v>
      </c>
      <c r="E1575" s="6" t="n">
        <v>2912</v>
      </c>
      <c r="F1575" s="7" t="n">
        <f aca="false">E1575/57700746</f>
        <v>5.04672851196759E-005</v>
      </c>
      <c r="G1575" s="8" t="n">
        <f aca="false">F1575/$D1575</f>
        <v>62.3215392788045</v>
      </c>
      <c r="H1575" s="6" t="n">
        <v>4508</v>
      </c>
      <c r="I1575" s="7" t="n">
        <f aca="false">H1575/41918464</f>
        <v>0.000107542108413133</v>
      </c>
      <c r="J1575" s="8" t="n">
        <f aca="false">I1575/$D1575</f>
        <v>132.802660529514</v>
      </c>
      <c r="K1575" s="6" t="n">
        <v>4924</v>
      </c>
      <c r="L1575" s="7" t="n">
        <f aca="false">K1575/43192891</f>
        <v>0.000114000241382315</v>
      </c>
      <c r="M1575" s="8" t="n">
        <f aca="false">L1575/$D1575</f>
        <v>140.777743527384</v>
      </c>
      <c r="N1575" s="6" t="n">
        <v>2260</v>
      </c>
      <c r="O1575" s="7" t="n">
        <f aca="false">N1575/49735264</f>
        <v>4.54405952283675E-005</v>
      </c>
      <c r="P1575" s="8" t="n">
        <f aca="false">O1575/$D1575</f>
        <v>56.1141308406318</v>
      </c>
      <c r="Q1575" s="6" t="n">
        <v>1691</v>
      </c>
      <c r="R1575" s="9" t="n">
        <f aca="false">Q1575/50554893</f>
        <v>3.34487900112854E-005</v>
      </c>
      <c r="S1575" s="8" t="n">
        <f aca="false">R1575/$D1575</f>
        <v>41.3055720269779</v>
      </c>
      <c r="T1575" s="10" t="n">
        <f aca="false">AVERAGE(G1575,J1575,M1575,P1575)</f>
        <v>98.0040185440835</v>
      </c>
    </row>
    <row r="1576" s="5" customFormat="true" ht="15.25" hidden="false" customHeight="false" outlineLevel="0" collapsed="false">
      <c r="A1576" s="6" t="s">
        <v>21</v>
      </c>
      <c r="B1576" s="7" t="n">
        <v>959673</v>
      </c>
      <c r="C1576" s="6" t="n">
        <v>14939</v>
      </c>
      <c r="D1576" s="8" t="n">
        <f aca="false">C1576/58039824</f>
        <v>0.000257392234683551</v>
      </c>
      <c r="E1576" s="6" t="n">
        <v>50673</v>
      </c>
      <c r="F1576" s="7" t="n">
        <f aca="false">E1576/57700746</f>
        <v>0.000878203550435899</v>
      </c>
      <c r="G1576" s="8" t="n">
        <f aca="false">F1576/$D1576</f>
        <v>3.41192713725649</v>
      </c>
      <c r="H1576" s="6" t="n">
        <v>37602</v>
      </c>
      <c r="I1576" s="7" t="n">
        <f aca="false">H1576/41918464</f>
        <v>0.000897027142979285</v>
      </c>
      <c r="J1576" s="8" t="n">
        <f aca="false">I1576/$D1576</f>
        <v>3.48505907368234</v>
      </c>
      <c r="K1576" s="6" t="n">
        <v>30076</v>
      </c>
      <c r="L1576" s="7" t="n">
        <f aca="false">K1576/43192891</f>
        <v>0.000696318289970449</v>
      </c>
      <c r="M1576" s="8" t="n">
        <f aca="false">L1576/$D1576</f>
        <v>2.70528087541775</v>
      </c>
      <c r="N1576" s="6" t="n">
        <v>40151</v>
      </c>
      <c r="O1576" s="7" t="n">
        <f aca="false">N1576/49735264</f>
        <v>0.000807294397793887</v>
      </c>
      <c r="P1576" s="8" t="n">
        <f aca="false">O1576/$D1576</f>
        <v>3.13643649267978</v>
      </c>
      <c r="Q1576" s="6" t="n">
        <v>33257</v>
      </c>
      <c r="R1576" s="9" t="n">
        <f aca="false">Q1576/50554893</f>
        <v>0.000657839390541287</v>
      </c>
      <c r="S1576" s="8" t="n">
        <f aca="false">R1576/$D1576</f>
        <v>2.55578569163154</v>
      </c>
      <c r="T1576" s="10" t="n">
        <f aca="false">AVERAGE(G1576,J1576,M1576,P1576)</f>
        <v>3.18467589475909</v>
      </c>
    </row>
    <row r="1577" s="5" customFormat="true" ht="15.25" hidden="false" customHeight="false" outlineLevel="0" collapsed="false">
      <c r="A1577" s="6" t="s">
        <v>21</v>
      </c>
      <c r="B1577" s="7" t="n">
        <v>959722</v>
      </c>
      <c r="C1577" s="6" t="n">
        <v>786</v>
      </c>
      <c r="D1577" s="8" t="n">
        <f aca="false">C1577/58039824</f>
        <v>1.35424256283065E-005</v>
      </c>
      <c r="E1577" s="6" t="n">
        <v>1670</v>
      </c>
      <c r="F1577" s="7" t="n">
        <f aca="false">E1577/57700746</f>
        <v>2.89424334305834E-005</v>
      </c>
      <c r="G1577" s="8" t="n">
        <f aca="false">F1577/$D1577</f>
        <v>2.13716761125035</v>
      </c>
      <c r="H1577" s="6" t="n">
        <v>2178</v>
      </c>
      <c r="I1577" s="7" t="n">
        <f aca="false">H1577/41918464</f>
        <v>5.19580106752003E-005</v>
      </c>
      <c r="J1577" s="8" t="n">
        <f aca="false">I1577/$D1577</f>
        <v>3.83668421753021</v>
      </c>
      <c r="K1577" s="6" t="n">
        <v>1935</v>
      </c>
      <c r="L1577" s="7" t="n">
        <f aca="false">K1577/43192891</f>
        <v>4.47990388047885E-005</v>
      </c>
      <c r="M1577" s="8" t="n">
        <f aca="false">L1577/$D1577</f>
        <v>3.30805130737798</v>
      </c>
      <c r="N1577" s="6" t="n">
        <v>651</v>
      </c>
      <c r="O1577" s="7" t="n">
        <f aca="false">N1577/49735264</f>
        <v>1.30893042007377E-005</v>
      </c>
      <c r="P1577" s="8" t="n">
        <f aca="false">O1577/$D1577</f>
        <v>0.966540600627581</v>
      </c>
      <c r="Q1577" s="6" t="n">
        <v>94</v>
      </c>
      <c r="R1577" s="9" t="n">
        <f aca="false">Q1577/50554893</f>
        <v>1.85936502723881E-006</v>
      </c>
      <c r="S1577" s="8" t="n">
        <f aca="false">R1577/$D1577</f>
        <v>0.13729926072862</v>
      </c>
      <c r="T1577" s="10" t="n">
        <f aca="false">AVERAGE(G1577,J1577,M1577,P1577)</f>
        <v>2.56211093419653</v>
      </c>
    </row>
    <row r="1578" s="5" customFormat="true" ht="15.25" hidden="false" customHeight="false" outlineLevel="0" collapsed="false">
      <c r="A1578" s="6" t="s">
        <v>21</v>
      </c>
      <c r="B1578" s="7" t="n">
        <v>959729</v>
      </c>
      <c r="C1578" s="6" t="n">
        <v>7604</v>
      </c>
      <c r="D1578" s="8" t="n">
        <f aca="false">C1578/58039824</f>
        <v>0.000131013491701836</v>
      </c>
      <c r="E1578" s="6" t="n">
        <v>17538</v>
      </c>
      <c r="F1578" s="7" t="n">
        <f aca="false">E1578/57700746</f>
        <v>0.00030394754341651</v>
      </c>
      <c r="G1578" s="8" t="n">
        <f aca="false">F1578/$D1578</f>
        <v>2.3199713210319</v>
      </c>
      <c r="H1578" s="6" t="n">
        <v>7751</v>
      </c>
      <c r="I1578" s="7" t="n">
        <f aca="false">H1578/41918464</f>
        <v>0.000184906584363397</v>
      </c>
      <c r="J1578" s="8" t="n">
        <f aca="false">I1578/$D1578</f>
        <v>1.41135528838673</v>
      </c>
      <c r="K1578" s="6" t="n">
        <v>6248</v>
      </c>
      <c r="L1578" s="7" t="n">
        <f aca="false">K1578/43192891</f>
        <v>0.000144653433825488</v>
      </c>
      <c r="M1578" s="8" t="n">
        <f aca="false">L1578/$D1578</f>
        <v>1.10411097320186</v>
      </c>
      <c r="N1578" s="6" t="n">
        <v>10956</v>
      </c>
      <c r="O1578" s="7" t="n">
        <f aca="false">N1578/49735264</f>
        <v>0.000220286354567254</v>
      </c>
      <c r="P1578" s="8" t="n">
        <f aca="false">O1578/$D1578</f>
        <v>1.68140205795437</v>
      </c>
      <c r="Q1578" s="6" t="n">
        <v>6318</v>
      </c>
      <c r="R1578" s="9" t="n">
        <f aca="false">Q1578/50554893</f>
        <v>0.000124973066405264</v>
      </c>
      <c r="S1578" s="8" t="n">
        <f aca="false">R1578/$D1578</f>
        <v>0.953894631628329</v>
      </c>
      <c r="T1578" s="10" t="n">
        <f aca="false">AVERAGE(G1578,J1578,M1578,P1578)</f>
        <v>1.62920991014372</v>
      </c>
    </row>
    <row r="1579" s="5" customFormat="true" ht="15.25" hidden="false" customHeight="false" outlineLevel="0" collapsed="false">
      <c r="A1579" s="6" t="s">
        <v>21</v>
      </c>
      <c r="B1579" s="7" t="n">
        <v>959787</v>
      </c>
      <c r="C1579" s="6" t="n">
        <v>835</v>
      </c>
      <c r="D1579" s="8" t="n">
        <f aca="false">C1579/58039824</f>
        <v>1.43866735364325E-005</v>
      </c>
      <c r="E1579" s="6" t="n">
        <v>195</v>
      </c>
      <c r="F1579" s="7" t="n">
        <f aca="false">E1579/57700746</f>
        <v>3.3795056999783E-006</v>
      </c>
      <c r="G1579" s="8" t="n">
        <f aca="false">F1579/$D1579</f>
        <v>0.234905288663158</v>
      </c>
      <c r="H1579" s="6" t="n">
        <v>5279</v>
      </c>
      <c r="I1579" s="7" t="n">
        <f aca="false">H1579/41918464</f>
        <v>0.000125934957922122</v>
      </c>
      <c r="J1579" s="8" t="n">
        <f aca="false">I1579/$D1579</f>
        <v>8.75358418352981</v>
      </c>
      <c r="K1579" s="6" t="n">
        <v>3028</v>
      </c>
      <c r="L1579" s="7" t="n">
        <f aca="false">K1579/43192891</f>
        <v>7.01041289410334E-005</v>
      </c>
      <c r="M1579" s="8" t="n">
        <f aca="false">L1579/$D1579</f>
        <v>4.87285186276753</v>
      </c>
      <c r="N1579" s="6" t="n">
        <v>2761</v>
      </c>
      <c r="O1579" s="7" t="n">
        <f aca="false">N1579/49735264</f>
        <v>5.55139307192579E-005</v>
      </c>
      <c r="P1579" s="8" t="n">
        <f aca="false">O1579/$D1579</f>
        <v>3.85870511196877</v>
      </c>
      <c r="Q1579" s="6" t="n">
        <v>10</v>
      </c>
      <c r="R1579" s="9" t="n">
        <f aca="false">Q1579/50554893</f>
        <v>1.97804790131788E-007</v>
      </c>
      <c r="S1579" s="8" t="n">
        <f aca="false">R1579/$D1579</f>
        <v>0.0137491679109053</v>
      </c>
      <c r="T1579" s="10" t="n">
        <f aca="false">AVERAGE(G1579,J1579,M1579,P1579)</f>
        <v>4.43001161173231</v>
      </c>
    </row>
    <row r="1580" s="5" customFormat="true" ht="15.25" hidden="false" customHeight="false" outlineLevel="0" collapsed="false">
      <c r="A1580" s="6" t="s">
        <v>21</v>
      </c>
      <c r="B1580" s="7" t="n">
        <v>959968</v>
      </c>
      <c r="C1580" s="6" t="n">
        <v>6528</v>
      </c>
      <c r="D1580" s="8" t="n">
        <f aca="false">C1580/58039824</f>
        <v>0.000112474496821355</v>
      </c>
      <c r="E1580" s="6" t="n">
        <v>14274</v>
      </c>
      <c r="F1580" s="7" t="n">
        <f aca="false">E1580/57700746</f>
        <v>0.000247379817238411</v>
      </c>
      <c r="G1580" s="8" t="n">
        <f aca="false">F1580/$D1580</f>
        <v>2.19943030846654</v>
      </c>
      <c r="H1580" s="6" t="n">
        <v>7583</v>
      </c>
      <c r="I1580" s="7" t="n">
        <f aca="false">H1580/41918464</f>
        <v>0.00018089880392564</v>
      </c>
      <c r="J1580" s="8" t="n">
        <f aca="false">I1580/$D1580</f>
        <v>1.60835397390543</v>
      </c>
      <c r="K1580" s="6" t="n">
        <v>7690</v>
      </c>
      <c r="L1580" s="7" t="n">
        <f aca="false">K1580/43192891</f>
        <v>0.000178038557317221</v>
      </c>
      <c r="M1580" s="8" t="n">
        <f aca="false">L1580/$D1580</f>
        <v>1.58292379471591</v>
      </c>
      <c r="N1580" s="6" t="n">
        <v>12763</v>
      </c>
      <c r="O1580" s="7" t="n">
        <f aca="false">N1580/49735264</f>
        <v>0.000256618724291883</v>
      </c>
      <c r="P1580" s="8" t="n">
        <f aca="false">O1580/$D1580</f>
        <v>2.28157254794813</v>
      </c>
      <c r="Q1580" s="6" t="n">
        <v>1075</v>
      </c>
      <c r="R1580" s="9" t="n">
        <f aca="false">Q1580/50554893</f>
        <v>2.12640149391672E-005</v>
      </c>
      <c r="S1580" s="8" t="n">
        <f aca="false">R1580/$D1580</f>
        <v>0.189056324234472</v>
      </c>
      <c r="T1580" s="10" t="n">
        <f aca="false">AVERAGE(G1580,J1580,M1580,P1580)</f>
        <v>1.918070156259</v>
      </c>
    </row>
    <row r="1581" s="5" customFormat="true" ht="15.25" hidden="false" customHeight="false" outlineLevel="0" collapsed="false">
      <c r="A1581" s="6" t="s">
        <v>21</v>
      </c>
      <c r="B1581" s="7" t="n">
        <v>960245</v>
      </c>
      <c r="C1581" s="6" t="n">
        <v>336</v>
      </c>
      <c r="D1581" s="8" t="n">
        <f aca="false">C1581/58039824</f>
        <v>5.78912851286386E-006</v>
      </c>
      <c r="E1581" s="6" t="n">
        <v>11</v>
      </c>
      <c r="F1581" s="7" t="n">
        <f aca="false">E1581/57700746</f>
        <v>1.90638783075699E-007</v>
      </c>
      <c r="G1581" s="8" t="n">
        <f aca="false">F1581/$D1581</f>
        <v>0.0329304804085945</v>
      </c>
      <c r="H1581" s="6" t="n">
        <v>0</v>
      </c>
      <c r="I1581" s="7" t="n">
        <f aca="false">H1581/41918464</f>
        <v>0</v>
      </c>
      <c r="J1581" s="8" t="n">
        <f aca="false">I1581/$D1581</f>
        <v>0</v>
      </c>
      <c r="K1581" s="6" t="n">
        <v>360</v>
      </c>
      <c r="L1581" s="7" t="n">
        <f aca="false">K1581/43192891</f>
        <v>8.33470489391414E-006</v>
      </c>
      <c r="M1581" s="8" t="n">
        <f aca="false">L1581/$D1581</f>
        <v>1.43971668194856</v>
      </c>
      <c r="N1581" s="6" t="n">
        <v>0</v>
      </c>
      <c r="O1581" s="7" t="n">
        <f aca="false">N1581/49735264</f>
        <v>0</v>
      </c>
      <c r="P1581" s="8" t="n">
        <f aca="false">O1581/$D1581</f>
        <v>0</v>
      </c>
      <c r="Q1581" s="6" t="n">
        <v>1</v>
      </c>
      <c r="R1581" s="9" t="n">
        <f aca="false">Q1581/50554893</f>
        <v>1.97804790131788E-008</v>
      </c>
      <c r="S1581" s="8" t="n">
        <f aca="false">R1581/$D1581</f>
        <v>0.00341683190643033</v>
      </c>
      <c r="T1581" s="10" t="n">
        <f aca="false">AVERAGE(G1581,J1581,M1581,P1581)</f>
        <v>0.368161790589288</v>
      </c>
    </row>
    <row r="1582" s="5" customFormat="true" ht="15.25" hidden="false" customHeight="false" outlineLevel="0" collapsed="false">
      <c r="A1582" s="6" t="s">
        <v>21</v>
      </c>
      <c r="B1582" s="7" t="n">
        <v>960476</v>
      </c>
      <c r="C1582" s="6" t="n">
        <v>1858</v>
      </c>
      <c r="D1582" s="8" t="n">
        <f aca="false">C1582/58039824</f>
        <v>3.20125023122055E-005</v>
      </c>
      <c r="E1582" s="6" t="n">
        <v>2926</v>
      </c>
      <c r="F1582" s="7" t="n">
        <f aca="false">E1582/57700746</f>
        <v>5.07099162981359E-005</v>
      </c>
      <c r="G1582" s="8" t="n">
        <f aca="false">F1582/$D1582</f>
        <v>1.58406599407887</v>
      </c>
      <c r="H1582" s="6" t="n">
        <v>3891</v>
      </c>
      <c r="I1582" s="7" t="n">
        <f aca="false">H1582/41918464</f>
        <v>9.28230576387532E-005</v>
      </c>
      <c r="J1582" s="8" t="n">
        <f aca="false">I1582/$D1582</f>
        <v>2.8995876902557</v>
      </c>
      <c r="K1582" s="6" t="n">
        <v>3827</v>
      </c>
      <c r="L1582" s="7" t="n">
        <f aca="false">K1582/43192891</f>
        <v>8.8602543413915E-005</v>
      </c>
      <c r="M1582" s="8" t="n">
        <f aca="false">L1582/$D1582</f>
        <v>2.76774813008395</v>
      </c>
      <c r="N1582" s="6" t="n">
        <v>2500</v>
      </c>
      <c r="O1582" s="7" t="n">
        <f aca="false">N1582/49735264</f>
        <v>5.02661451641234E-005</v>
      </c>
      <c r="P1582" s="8" t="n">
        <f aca="false">O1582/$D1582</f>
        <v>1.5702035621551</v>
      </c>
      <c r="Q1582" s="6" t="n">
        <v>4543</v>
      </c>
      <c r="R1582" s="9" t="n">
        <f aca="false">Q1582/50554893</f>
        <v>8.98627161568713E-005</v>
      </c>
      <c r="S1582" s="8" t="n">
        <f aca="false">R1582/$D1582</f>
        <v>2.80711314849665</v>
      </c>
      <c r="T1582" s="10" t="n">
        <f aca="false">AVERAGE(G1582,J1582,M1582,P1582)</f>
        <v>2.20540134414341</v>
      </c>
    </row>
    <row r="1583" s="5" customFormat="true" ht="15.25" hidden="false" customHeight="false" outlineLevel="0" collapsed="false">
      <c r="A1583" s="6" t="s">
        <v>533</v>
      </c>
      <c r="B1583" s="7" t="n">
        <v>962389</v>
      </c>
      <c r="C1583" s="6" t="n">
        <v>8462</v>
      </c>
      <c r="D1583" s="8" t="n">
        <f aca="false">C1583/58039824</f>
        <v>0.000145796444868613</v>
      </c>
      <c r="E1583" s="6" t="n">
        <v>12019</v>
      </c>
      <c r="F1583" s="7" t="n">
        <f aca="false">E1583/57700746</f>
        <v>0.000208298866707893</v>
      </c>
      <c r="G1583" s="8" t="n">
        <f aca="false">F1583/$D1583</f>
        <v>1.42869647401626</v>
      </c>
      <c r="H1583" s="6" t="n">
        <v>4678</v>
      </c>
      <c r="I1583" s="7" t="n">
        <f aca="false">H1583/41918464</f>
        <v>0.000111597600522767</v>
      </c>
      <c r="J1583" s="8" t="n">
        <f aca="false">I1583/$D1583</f>
        <v>0.765434305502685</v>
      </c>
      <c r="K1583" s="6" t="n">
        <v>5029</v>
      </c>
      <c r="L1583" s="7" t="n">
        <f aca="false">K1583/43192891</f>
        <v>0.000116431196976373</v>
      </c>
      <c r="M1583" s="8" t="n">
        <f aca="false">L1583/$D1583</f>
        <v>0.798587352944695</v>
      </c>
      <c r="N1583" s="6" t="n">
        <v>4634</v>
      </c>
      <c r="O1583" s="7" t="n">
        <f aca="false">N1583/49735264</f>
        <v>9.31733266762191E-005</v>
      </c>
      <c r="P1583" s="8" t="n">
        <f aca="false">O1583/$D1583</f>
        <v>0.639064462512676</v>
      </c>
      <c r="Q1583" s="6" t="n">
        <v>15459</v>
      </c>
      <c r="R1583" s="9" t="n">
        <f aca="false">Q1583/50554893</f>
        <v>0.000305786425064731</v>
      </c>
      <c r="S1583" s="8" t="n">
        <f aca="false">R1583/$D1583</f>
        <v>2.09735172445594</v>
      </c>
      <c r="T1583" s="10" t="n">
        <f aca="false">AVERAGE(G1583,J1583,M1583,P1583)</f>
        <v>0.907945648744079</v>
      </c>
    </row>
    <row r="1584" s="5" customFormat="true" ht="15.25" hidden="false" customHeight="false" outlineLevel="0" collapsed="false">
      <c r="A1584" s="6" t="s">
        <v>534</v>
      </c>
      <c r="B1584" s="7" t="n">
        <v>962756</v>
      </c>
      <c r="C1584" s="6" t="n">
        <v>16</v>
      </c>
      <c r="D1584" s="8" t="n">
        <f aca="false">C1584/58039824</f>
        <v>2.7567278632685E-007</v>
      </c>
      <c r="E1584" s="6" t="n">
        <v>4353</v>
      </c>
      <c r="F1584" s="7" t="n">
        <f aca="false">E1584/57700746</f>
        <v>7.54409657025925E-005</v>
      </c>
      <c r="G1584" s="8" t="n">
        <f aca="false">F1584/$D1584</f>
        <v>273.661273235531</v>
      </c>
      <c r="H1584" s="6" t="n">
        <v>960</v>
      </c>
      <c r="I1584" s="7" t="n">
        <f aca="false">H1584/41918464</f>
        <v>2.29016025014657E-005</v>
      </c>
      <c r="J1584" s="8" t="n">
        <f aca="false">I1584/$D1584</f>
        <v>83.0753111564393</v>
      </c>
      <c r="K1584" s="6" t="n">
        <v>1660</v>
      </c>
      <c r="L1584" s="7" t="n">
        <f aca="false">K1584/43192891</f>
        <v>3.84322503441596E-005</v>
      </c>
      <c r="M1584" s="8" t="n">
        <f aca="false">L1584/$D1584</f>
        <v>139.412565368685</v>
      </c>
      <c r="N1584" s="6" t="n">
        <v>2885</v>
      </c>
      <c r="O1584" s="7" t="n">
        <f aca="false">N1584/49735264</f>
        <v>5.80071315193984E-005</v>
      </c>
      <c r="P1584" s="8" t="n">
        <f aca="false">O1584/$D1584</f>
        <v>210.420231508171</v>
      </c>
      <c r="Q1584" s="6" t="n">
        <v>7</v>
      </c>
      <c r="R1584" s="9" t="n">
        <f aca="false">Q1584/50554893</f>
        <v>1.38463353092252E-007</v>
      </c>
      <c r="S1584" s="8" t="n">
        <f aca="false">R1584/$D1584</f>
        <v>0.502274290245259</v>
      </c>
      <c r="T1584" s="10" t="n">
        <f aca="false">AVERAGE(G1584,J1584,M1584,P1584)</f>
        <v>176.642345317207</v>
      </c>
    </row>
    <row r="1585" s="5" customFormat="true" ht="15.25" hidden="false" customHeight="false" outlineLevel="0" collapsed="false">
      <c r="A1585" s="6" t="s">
        <v>534</v>
      </c>
      <c r="B1585" s="7" t="n">
        <v>963212</v>
      </c>
      <c r="C1585" s="6" t="n">
        <v>53</v>
      </c>
      <c r="D1585" s="8" t="n">
        <f aca="false">C1585/58039824</f>
        <v>9.13166104707692E-007</v>
      </c>
      <c r="E1585" s="6" t="n">
        <v>175</v>
      </c>
      <c r="F1585" s="7" t="n">
        <f aca="false">E1585/57700746</f>
        <v>3.03288973074976E-006</v>
      </c>
      <c r="G1585" s="8" t="n">
        <f aca="false">F1585/$D1585</f>
        <v>3.32129030536081</v>
      </c>
      <c r="H1585" s="6" t="n">
        <v>1331</v>
      </c>
      <c r="I1585" s="7" t="n">
        <f aca="false">H1585/41918464</f>
        <v>3.17521176348446E-005</v>
      </c>
      <c r="J1585" s="8" t="n">
        <f aca="false">I1585/$D1585</f>
        <v>34.7714588519562</v>
      </c>
      <c r="K1585" s="6" t="n">
        <v>201</v>
      </c>
      <c r="L1585" s="7" t="n">
        <f aca="false">K1585/43192891</f>
        <v>4.65354356576873E-006</v>
      </c>
      <c r="M1585" s="8" t="n">
        <f aca="false">L1585/$D1585</f>
        <v>5.09605376478395</v>
      </c>
      <c r="N1585" s="6" t="n">
        <v>212</v>
      </c>
      <c r="O1585" s="7" t="n">
        <f aca="false">N1585/49735264</f>
        <v>4.26256910991766E-006</v>
      </c>
      <c r="P1585" s="8" t="n">
        <f aca="false">O1585/$D1585</f>
        <v>4.66790114957468</v>
      </c>
      <c r="Q1585" s="6" t="n">
        <v>0</v>
      </c>
      <c r="R1585" s="9" t="n">
        <f aca="false">Q1585/50554893</f>
        <v>0</v>
      </c>
      <c r="S1585" s="8" t="n">
        <f aca="false">R1585/$D1585</f>
        <v>0</v>
      </c>
      <c r="T1585" s="10" t="n">
        <f aca="false">AVERAGE(G1585,J1585,M1585,P1585)</f>
        <v>11.9641760179189</v>
      </c>
    </row>
    <row r="1586" s="5" customFormat="true" ht="15.25" hidden="false" customHeight="false" outlineLevel="0" collapsed="false">
      <c r="A1586" s="6" t="s">
        <v>534</v>
      </c>
      <c r="B1586" s="7" t="n">
        <v>963221</v>
      </c>
      <c r="C1586" s="6" t="n">
        <v>342</v>
      </c>
      <c r="D1586" s="8" t="n">
        <f aca="false">C1586/58039824</f>
        <v>5.89250580773643E-006</v>
      </c>
      <c r="E1586" s="6" t="n">
        <v>777</v>
      </c>
      <c r="F1586" s="7" t="n">
        <f aca="false">E1586/57700746</f>
        <v>1.34660304045289E-005</v>
      </c>
      <c r="G1586" s="8" t="n">
        <f aca="false">F1586/$D1586</f>
        <v>2.28528080309213</v>
      </c>
      <c r="H1586" s="6" t="n">
        <v>1085</v>
      </c>
      <c r="I1586" s="7" t="n">
        <f aca="false">H1586/41918464</f>
        <v>2.5883581993844E-005</v>
      </c>
      <c r="J1586" s="8" t="n">
        <f aca="false">I1586/$D1586</f>
        <v>4.39262731991894</v>
      </c>
      <c r="K1586" s="6" t="n">
        <v>1881</v>
      </c>
      <c r="L1586" s="7" t="n">
        <f aca="false">K1586/43192891</f>
        <v>4.35488330707014E-005</v>
      </c>
      <c r="M1586" s="8" t="n">
        <f aca="false">L1586/$D1586</f>
        <v>7.3905456340026</v>
      </c>
      <c r="N1586" s="6" t="n">
        <v>264</v>
      </c>
      <c r="O1586" s="7" t="n">
        <f aca="false">N1586/49735264</f>
        <v>5.30810492933143E-006</v>
      </c>
      <c r="P1586" s="8" t="n">
        <f aca="false">O1586/$D1586</f>
        <v>0.900823028865288</v>
      </c>
      <c r="Q1586" s="6" t="n">
        <v>3</v>
      </c>
      <c r="R1586" s="9" t="n">
        <f aca="false">Q1586/50554893</f>
        <v>5.93414370395364E-008</v>
      </c>
      <c r="S1586" s="8" t="n">
        <f aca="false">R1586/$D1586</f>
        <v>0.0100706624610578</v>
      </c>
      <c r="T1586" s="10" t="n">
        <f aca="false">AVERAGE(G1586,J1586,M1586,P1586)</f>
        <v>3.74231919646974</v>
      </c>
    </row>
    <row r="1587" s="5" customFormat="true" ht="15.25" hidden="false" customHeight="false" outlineLevel="0" collapsed="false">
      <c r="A1587" s="6" t="s">
        <v>534</v>
      </c>
      <c r="B1587" s="7" t="n">
        <v>963296</v>
      </c>
      <c r="C1587" s="6" t="n">
        <v>2034</v>
      </c>
      <c r="D1587" s="8" t="n">
        <f aca="false">C1587/58039824</f>
        <v>3.50449029618008E-005</v>
      </c>
      <c r="E1587" s="6" t="n">
        <v>19027</v>
      </c>
      <c r="F1587" s="7" t="n">
        <f aca="false">E1587/57700746</f>
        <v>0.000329753102325575</v>
      </c>
      <c r="G1587" s="8" t="n">
        <f aca="false">F1587/$D1587</f>
        <v>9.40944543875632</v>
      </c>
      <c r="H1587" s="6" t="n">
        <v>8350</v>
      </c>
      <c r="I1587" s="7" t="n">
        <f aca="false">H1587/41918464</f>
        <v>0.000199196230090874</v>
      </c>
      <c r="J1587" s="8" t="n">
        <f aca="false">I1587/$D1587</f>
        <v>5.68402858207365</v>
      </c>
      <c r="K1587" s="6" t="n">
        <v>8538</v>
      </c>
      <c r="L1587" s="7" t="n">
        <f aca="false">K1587/43192891</f>
        <v>0.000197671417733997</v>
      </c>
      <c r="M1587" s="8" t="n">
        <f aca="false">L1587/$D1587</f>
        <v>5.64051833584644</v>
      </c>
      <c r="N1587" s="6" t="n">
        <v>10744</v>
      </c>
      <c r="O1587" s="7" t="n">
        <f aca="false">N1587/49735264</f>
        <v>0.000216023785457337</v>
      </c>
      <c r="P1587" s="8" t="n">
        <f aca="false">O1587/$D1587</f>
        <v>6.16419984648849</v>
      </c>
      <c r="Q1587" s="6" t="n">
        <v>1865</v>
      </c>
      <c r="R1587" s="9" t="n">
        <f aca="false">Q1587/50554893</f>
        <v>3.68905933595785E-005</v>
      </c>
      <c r="S1587" s="8" t="n">
        <f aca="false">R1587/$D1587</f>
        <v>1.0526664433852</v>
      </c>
      <c r="T1587" s="10" t="n">
        <f aca="false">AVERAGE(G1587,J1587,M1587,P1587)</f>
        <v>6.72454805079122</v>
      </c>
    </row>
    <row r="1588" s="5" customFormat="true" ht="15.25" hidden="false" customHeight="false" outlineLevel="0" collapsed="false">
      <c r="A1588" s="6" t="s">
        <v>534</v>
      </c>
      <c r="B1588" s="7" t="n">
        <v>963308</v>
      </c>
      <c r="C1588" s="6" t="n">
        <v>79</v>
      </c>
      <c r="D1588" s="8" t="n">
        <f aca="false">C1588/58039824</f>
        <v>1.36113438248882E-006</v>
      </c>
      <c r="E1588" s="6" t="n">
        <v>2377</v>
      </c>
      <c r="F1588" s="7" t="n">
        <f aca="false">E1588/57700746</f>
        <v>4.11953079428124E-005</v>
      </c>
      <c r="G1588" s="8" t="n">
        <f aca="false">F1588/$D1588</f>
        <v>30.2654230712232</v>
      </c>
      <c r="H1588" s="6" t="n">
        <v>2435</v>
      </c>
      <c r="I1588" s="7" t="n">
        <f aca="false">H1588/41918464</f>
        <v>5.80889605115302E-005</v>
      </c>
      <c r="J1588" s="8" t="n">
        <f aca="false">I1588/$D1588</f>
        <v>42.676873980154</v>
      </c>
      <c r="K1588" s="6" t="n">
        <v>261</v>
      </c>
      <c r="L1588" s="7" t="n">
        <f aca="false">K1588/43192891</f>
        <v>6.04266104808775E-006</v>
      </c>
      <c r="M1588" s="8" t="n">
        <f aca="false">L1588/$D1588</f>
        <v>4.43943017370467</v>
      </c>
      <c r="N1588" s="6" t="n">
        <v>1441</v>
      </c>
      <c r="O1588" s="7" t="n">
        <f aca="false">N1588/49735264</f>
        <v>2.89734060726007E-005</v>
      </c>
      <c r="P1588" s="8" t="n">
        <f aca="false">O1588/$D1588</f>
        <v>21.2862201156238</v>
      </c>
      <c r="Q1588" s="6" t="n">
        <v>2434</v>
      </c>
      <c r="R1588" s="9" t="n">
        <f aca="false">Q1588/50554893</f>
        <v>4.81456859180772E-005</v>
      </c>
      <c r="S1588" s="8" t="n">
        <f aca="false">R1588/$D1588</f>
        <v>35.3717359119554</v>
      </c>
      <c r="T1588" s="10" t="n">
        <f aca="false">AVERAGE(G1588,J1588,M1588,P1588)</f>
        <v>24.6669868351764</v>
      </c>
    </row>
    <row r="1589" s="5" customFormat="true" ht="15.25" hidden="false" customHeight="false" outlineLevel="0" collapsed="false">
      <c r="A1589" s="6" t="s">
        <v>535</v>
      </c>
      <c r="B1589" s="7" t="n">
        <v>964733</v>
      </c>
      <c r="C1589" s="6" t="n">
        <v>14657</v>
      </c>
      <c r="D1589" s="8" t="n">
        <f aca="false">C1589/58039824</f>
        <v>0.00025253350182454</v>
      </c>
      <c r="E1589" s="6" t="n">
        <v>16131</v>
      </c>
      <c r="F1589" s="7" t="n">
        <f aca="false">E1589/57700746</f>
        <v>0.000279563109981282</v>
      </c>
      <c r="G1589" s="8" t="n">
        <f aca="false">F1589/$D1589</f>
        <v>1.10703375180502</v>
      </c>
      <c r="H1589" s="6" t="n">
        <v>10957</v>
      </c>
      <c r="I1589" s="7" t="n">
        <f aca="false">H1589/41918464</f>
        <v>0.000261388394383916</v>
      </c>
      <c r="J1589" s="8" t="n">
        <f aca="false">I1589/$D1589</f>
        <v>1.03506422908406</v>
      </c>
      <c r="K1589" s="6" t="n">
        <v>13423</v>
      </c>
      <c r="L1589" s="7" t="n">
        <f aca="false">K1589/43192891</f>
        <v>0.000310768732752804</v>
      </c>
      <c r="M1589" s="8" t="n">
        <f aca="false">L1589/$D1589</f>
        <v>1.23060398128374</v>
      </c>
      <c r="N1589" s="6" t="n">
        <v>23293</v>
      </c>
      <c r="O1589" s="7" t="n">
        <f aca="false">N1589/49735264</f>
        <v>0.00046833972772317</v>
      </c>
      <c r="P1589" s="8" t="n">
        <f aca="false">O1589/$D1589</f>
        <v>1.85456473829984</v>
      </c>
      <c r="Q1589" s="6" t="n">
        <v>1524</v>
      </c>
      <c r="R1589" s="9" t="n">
        <f aca="false">Q1589/50554893</f>
        <v>3.01454500160845E-005</v>
      </c>
      <c r="S1589" s="8" t="n">
        <f aca="false">R1589/$D1589</f>
        <v>0.119372082508995</v>
      </c>
      <c r="T1589" s="10" t="n">
        <f aca="false">AVERAGE(G1589,J1589,M1589,P1589)</f>
        <v>1.30681667511817</v>
      </c>
    </row>
    <row r="1590" s="5" customFormat="true" ht="15.25" hidden="false" customHeight="false" outlineLevel="0" collapsed="false">
      <c r="A1590" s="6" t="s">
        <v>536</v>
      </c>
      <c r="B1590" s="7" t="n">
        <v>967063</v>
      </c>
      <c r="C1590" s="6" t="n">
        <v>748</v>
      </c>
      <c r="D1590" s="8" t="n">
        <f aca="false">C1590/58039824</f>
        <v>1.28877027607803E-005</v>
      </c>
      <c r="E1590" s="6" t="n">
        <v>0</v>
      </c>
      <c r="F1590" s="7" t="n">
        <f aca="false">E1590/57700746</f>
        <v>0</v>
      </c>
      <c r="G1590" s="8" t="n">
        <f aca="false">F1590/$D1590</f>
        <v>0</v>
      </c>
      <c r="H1590" s="6" t="n">
        <v>0</v>
      </c>
      <c r="I1590" s="7" t="n">
        <f aca="false">H1590/41918464</f>
        <v>0</v>
      </c>
      <c r="J1590" s="8" t="n">
        <f aca="false">I1590/$D1590</f>
        <v>0</v>
      </c>
      <c r="K1590" s="6" t="n">
        <v>0</v>
      </c>
      <c r="L1590" s="7" t="n">
        <f aca="false">K1590/43192891</f>
        <v>0</v>
      </c>
      <c r="M1590" s="8" t="n">
        <f aca="false">L1590/$D1590</f>
        <v>0</v>
      </c>
      <c r="N1590" s="6" t="n">
        <v>357</v>
      </c>
      <c r="O1590" s="7" t="n">
        <f aca="false">N1590/49735264</f>
        <v>7.17800552943682E-006</v>
      </c>
      <c r="P1590" s="8" t="n">
        <f aca="false">O1590/$D1590</f>
        <v>0.556965478074251</v>
      </c>
      <c r="Q1590" s="6" t="n">
        <v>0</v>
      </c>
      <c r="R1590" s="9" t="n">
        <f aca="false">Q1590/50554893</f>
        <v>0</v>
      </c>
      <c r="S1590" s="8" t="n">
        <f aca="false">R1590/$D1590</f>
        <v>0</v>
      </c>
      <c r="T1590" s="10" t="n">
        <f aca="false">AVERAGE(G1590,J1590,M1590,P1590)</f>
        <v>0.139241369518563</v>
      </c>
    </row>
    <row r="1591" s="5" customFormat="true" ht="15.25" hidden="false" customHeight="false" outlineLevel="0" collapsed="false">
      <c r="A1591" s="6" t="s">
        <v>537</v>
      </c>
      <c r="B1591" s="7" t="n">
        <v>969022</v>
      </c>
      <c r="C1591" s="6" t="n">
        <v>770</v>
      </c>
      <c r="D1591" s="8" t="n">
        <f aca="false">C1591/58039824</f>
        <v>1.32667528419797E-005</v>
      </c>
      <c r="E1591" s="6" t="n">
        <v>830</v>
      </c>
      <c r="F1591" s="7" t="n">
        <f aca="false">E1591/57700746</f>
        <v>1.43845627229846E-005</v>
      </c>
      <c r="G1591" s="8" t="n">
        <f aca="false">F1591/$D1591</f>
        <v>1.08425647890777</v>
      </c>
      <c r="H1591" s="6" t="n">
        <v>601</v>
      </c>
      <c r="I1591" s="7" t="n">
        <f aca="false">H1591/41918464</f>
        <v>1.43373573993551E-005</v>
      </c>
      <c r="J1591" s="8" t="n">
        <f aca="false">I1591/$D1591</f>
        <v>1.08069831179697</v>
      </c>
      <c r="K1591" s="6" t="n">
        <v>702</v>
      </c>
      <c r="L1591" s="7" t="n">
        <f aca="false">K1591/43192891</f>
        <v>1.62526745431326E-005</v>
      </c>
      <c r="M1591" s="8" t="n">
        <f aca="false">L1591/$D1591</f>
        <v>1.2250680130035</v>
      </c>
      <c r="N1591" s="6" t="n">
        <v>987</v>
      </c>
      <c r="O1591" s="7" t="n">
        <f aca="false">N1591/49735264</f>
        <v>1.98450741107959E-005</v>
      </c>
      <c r="P1591" s="8" t="n">
        <f aca="false">O1591/$D1591</f>
        <v>1.4958501411137</v>
      </c>
      <c r="Q1591" s="6" t="n">
        <v>5</v>
      </c>
      <c r="R1591" s="9" t="n">
        <f aca="false">Q1591/50554893</f>
        <v>9.8902395065894E-008</v>
      </c>
      <c r="S1591" s="8" t="n">
        <f aca="false">R1591/$D1591</f>
        <v>0.00745490597766618</v>
      </c>
      <c r="T1591" s="10" t="n">
        <f aca="false">AVERAGE(G1591,J1591,M1591,P1591)</f>
        <v>1.22146823620549</v>
      </c>
    </row>
    <row r="1592" s="5" customFormat="true" ht="15.25" hidden="false" customHeight="false" outlineLevel="0" collapsed="false">
      <c r="A1592" s="6" t="s">
        <v>538</v>
      </c>
      <c r="B1592" s="7" t="n">
        <v>969383</v>
      </c>
      <c r="C1592" s="6" t="n">
        <v>42</v>
      </c>
      <c r="D1592" s="8" t="n">
        <f aca="false">C1592/58039824</f>
        <v>7.23641064107982E-007</v>
      </c>
      <c r="E1592" s="6" t="n">
        <v>359</v>
      </c>
      <c r="F1592" s="7" t="n">
        <f aca="false">E1592/57700746</f>
        <v>6.22175664765236E-006</v>
      </c>
      <c r="G1592" s="8" t="n">
        <f aca="false">F1592/$D1592</f>
        <v>8.5978490666803</v>
      </c>
      <c r="H1592" s="6" t="n">
        <v>533</v>
      </c>
      <c r="I1592" s="7" t="n">
        <f aca="false">H1592/41918464</f>
        <v>1.27151605555013E-005</v>
      </c>
      <c r="J1592" s="8" t="n">
        <f aca="false">I1592/$D1592</f>
        <v>17.5710876374532</v>
      </c>
      <c r="K1592" s="6" t="n">
        <v>242</v>
      </c>
      <c r="L1592" s="7" t="n">
        <f aca="false">K1592/43192891</f>
        <v>5.60277384535339E-006</v>
      </c>
      <c r="M1592" s="8" t="n">
        <f aca="false">L1592/$D1592</f>
        <v>7.74247637847891</v>
      </c>
      <c r="N1592" s="6" t="n">
        <v>565</v>
      </c>
      <c r="O1592" s="7" t="n">
        <f aca="false">N1592/49735264</f>
        <v>1.13601488070919E-005</v>
      </c>
      <c r="P1592" s="8" t="n">
        <f aca="false">O1592/$D1592</f>
        <v>15.6985961280339</v>
      </c>
      <c r="Q1592" s="6" t="n">
        <v>1</v>
      </c>
      <c r="R1592" s="9" t="n">
        <f aca="false">Q1592/50554893</f>
        <v>1.97804790131788E-008</v>
      </c>
      <c r="S1592" s="8" t="n">
        <f aca="false">R1592/$D1592</f>
        <v>0.0273346552514427</v>
      </c>
      <c r="T1592" s="10" t="n">
        <f aca="false">AVERAGE(G1592,J1592,M1592,P1592)</f>
        <v>12.4025023026616</v>
      </c>
    </row>
    <row r="1593" s="5" customFormat="true" ht="15.25" hidden="false" customHeight="false" outlineLevel="0" collapsed="false">
      <c r="A1593" s="6" t="s">
        <v>539</v>
      </c>
      <c r="B1593" s="7" t="n">
        <v>970483</v>
      </c>
      <c r="C1593" s="6" t="n">
        <v>18553</v>
      </c>
      <c r="D1593" s="8" t="n">
        <f aca="false">C1593/58039824</f>
        <v>0.000319659825295128</v>
      </c>
      <c r="E1593" s="6" t="n">
        <v>25785</v>
      </c>
      <c r="F1593" s="7" t="n">
        <f aca="false">E1593/57700746</f>
        <v>0.0004468746383279</v>
      </c>
      <c r="G1593" s="8" t="n">
        <f aca="false">F1593/$D1593</f>
        <v>1.3979693504347</v>
      </c>
      <c r="H1593" s="6" t="n">
        <v>25396</v>
      </c>
      <c r="I1593" s="7" t="n">
        <f aca="false">H1593/41918464</f>
        <v>0.000605842809507524</v>
      </c>
      <c r="J1593" s="8" t="n">
        <f aca="false">I1593/$D1593</f>
        <v>1.89527354257976</v>
      </c>
      <c r="K1593" s="6" t="n">
        <v>21272</v>
      </c>
      <c r="L1593" s="7" t="n">
        <f aca="false">K1593/43192891</f>
        <v>0.000492488451398171</v>
      </c>
      <c r="M1593" s="8" t="n">
        <f aca="false">L1593/$D1593</f>
        <v>1.54066420746954</v>
      </c>
      <c r="N1593" s="6" t="n">
        <v>30374</v>
      </c>
      <c r="O1593" s="7" t="n">
        <f aca="false">N1593/49735264</f>
        <v>0.000610713557286034</v>
      </c>
      <c r="P1593" s="8" t="n">
        <f aca="false">O1593/$D1593</f>
        <v>1.91051082732147</v>
      </c>
      <c r="Q1593" s="6" t="n">
        <v>8986</v>
      </c>
      <c r="R1593" s="9" t="n">
        <f aca="false">Q1593/50554893</f>
        <v>0.000177747384412425</v>
      </c>
      <c r="S1593" s="8" t="n">
        <f aca="false">R1593/$D1593</f>
        <v>0.55605168478184</v>
      </c>
      <c r="T1593" s="10" t="n">
        <f aca="false">AVERAGE(G1593,J1593,M1593,P1593)</f>
        <v>1.68610448195137</v>
      </c>
    </row>
    <row r="1594" s="5" customFormat="true" ht="15.25" hidden="false" customHeight="false" outlineLevel="0" collapsed="false">
      <c r="A1594" s="6" t="s">
        <v>540</v>
      </c>
      <c r="B1594" s="7" t="n">
        <v>971321</v>
      </c>
      <c r="C1594" s="6" t="n">
        <v>2709</v>
      </c>
      <c r="D1594" s="8" t="n">
        <f aca="false">C1594/58039824</f>
        <v>4.66748486349648E-005</v>
      </c>
      <c r="E1594" s="6" t="n">
        <v>8713</v>
      </c>
      <c r="F1594" s="7" t="n">
        <f aca="false">E1594/57700746</f>
        <v>0.000151003246994415</v>
      </c>
      <c r="G1594" s="8" t="n">
        <f aca="false">F1594/$D1594</f>
        <v>3.23521664045196</v>
      </c>
      <c r="H1594" s="6" t="n">
        <v>6847</v>
      </c>
      <c r="I1594" s="7" t="n">
        <f aca="false">H1594/41918464</f>
        <v>0.000163340908674516</v>
      </c>
      <c r="J1594" s="8" t="n">
        <f aca="false">I1594/$D1594</f>
        <v>3.49954876023219</v>
      </c>
      <c r="K1594" s="6" t="n">
        <v>4651</v>
      </c>
      <c r="L1594" s="7" t="n">
        <f aca="false">K1594/43192891</f>
        <v>0.000107679756837763</v>
      </c>
      <c r="M1594" s="8" t="n">
        <f aca="false">L1594/$D1594</f>
        <v>2.30701887605262</v>
      </c>
      <c r="N1594" s="6" t="n">
        <v>9456</v>
      </c>
      <c r="O1594" s="7" t="n">
        <f aca="false">N1594/49735264</f>
        <v>0.00019012666746878</v>
      </c>
      <c r="P1594" s="8" t="n">
        <f aca="false">O1594/$D1594</f>
        <v>4.07342868866539</v>
      </c>
      <c r="Q1594" s="6" t="n">
        <v>9686</v>
      </c>
      <c r="R1594" s="9" t="n">
        <f aca="false">Q1594/50554893</f>
        <v>0.00019159371972165</v>
      </c>
      <c r="S1594" s="8" t="n">
        <f aca="false">R1594/$D1594</f>
        <v>4.10486001186781</v>
      </c>
      <c r="T1594" s="10" t="n">
        <f aca="false">AVERAGE(G1594,J1594,M1594,P1594)</f>
        <v>3.27880324135054</v>
      </c>
    </row>
    <row r="1595" s="5" customFormat="true" ht="15.25" hidden="false" customHeight="false" outlineLevel="0" collapsed="false">
      <c r="A1595" s="6" t="s">
        <v>540</v>
      </c>
      <c r="B1595" s="7" t="n">
        <v>971594</v>
      </c>
      <c r="C1595" s="6" t="n">
        <v>1004</v>
      </c>
      <c r="D1595" s="8" t="n">
        <f aca="false">C1595/58039824</f>
        <v>1.72984673420099E-005</v>
      </c>
      <c r="E1595" s="6" t="n">
        <v>3150</v>
      </c>
      <c r="F1595" s="7" t="n">
        <f aca="false">E1595/57700746</f>
        <v>5.45920151534956E-005</v>
      </c>
      <c r="G1595" s="8" t="n">
        <f aca="false">F1595/$D1595</f>
        <v>3.15588740170739</v>
      </c>
      <c r="H1595" s="6" t="n">
        <v>1744</v>
      </c>
      <c r="I1595" s="7" t="n">
        <f aca="false">H1595/41918464</f>
        <v>4.16045778776627E-005</v>
      </c>
      <c r="J1595" s="8" t="n">
        <f aca="false">I1595/$D1595</f>
        <v>2.4051019697349</v>
      </c>
      <c r="K1595" s="6" t="n">
        <v>1402</v>
      </c>
      <c r="L1595" s="7" t="n">
        <f aca="false">K1595/43192891</f>
        <v>3.24590451701878E-005</v>
      </c>
      <c r="M1595" s="8" t="n">
        <f aca="false">L1595/$D1595</f>
        <v>1.87641162239617</v>
      </c>
      <c r="N1595" s="6" t="n">
        <v>827</v>
      </c>
      <c r="O1595" s="7" t="n">
        <f aca="false">N1595/49735264</f>
        <v>1.6628040820292E-005</v>
      </c>
      <c r="P1595" s="8" t="n">
        <f aca="false">O1595/$D1595</f>
        <v>0.961243588321279</v>
      </c>
      <c r="Q1595" s="6" t="n">
        <v>2</v>
      </c>
      <c r="R1595" s="9" t="n">
        <f aca="false">Q1595/50554893</f>
        <v>3.95609580263576E-008</v>
      </c>
      <c r="S1595" s="8" t="n">
        <f aca="false">R1595/$D1595</f>
        <v>0.00228696318836771</v>
      </c>
      <c r="T1595" s="10" t="n">
        <f aca="false">AVERAGE(G1595,J1595,M1595,P1595)</f>
        <v>2.09966114553993</v>
      </c>
    </row>
    <row r="1596" s="5" customFormat="true" ht="15.25" hidden="false" customHeight="false" outlineLevel="0" collapsed="false">
      <c r="A1596" s="6" t="s">
        <v>541</v>
      </c>
      <c r="B1596" s="7" t="n">
        <v>972033</v>
      </c>
      <c r="C1596" s="6" t="n">
        <v>4169</v>
      </c>
      <c r="D1596" s="8" t="n">
        <f aca="false">C1596/58039824</f>
        <v>7.18299903872899E-005</v>
      </c>
      <c r="E1596" s="6" t="n">
        <v>3953</v>
      </c>
      <c r="F1596" s="7" t="n">
        <f aca="false">E1596/57700746</f>
        <v>6.85086463180216E-005</v>
      </c>
      <c r="G1596" s="8" t="n">
        <f aca="false">F1596/$D1596</f>
        <v>0.953761039764025</v>
      </c>
      <c r="H1596" s="6" t="n">
        <v>3078</v>
      </c>
      <c r="I1596" s="7" t="n">
        <f aca="false">H1596/41918464</f>
        <v>7.34282630203244E-005</v>
      </c>
      <c r="J1596" s="8" t="n">
        <f aca="false">I1596/$D1596</f>
        <v>1.02225077052659</v>
      </c>
      <c r="K1596" s="6" t="n">
        <v>4388</v>
      </c>
      <c r="L1596" s="7" t="n">
        <f aca="false">K1596/43192891</f>
        <v>0.000101590791873598</v>
      </c>
      <c r="M1596" s="8" t="n">
        <f aca="false">L1596/$D1596</f>
        <v>1.4143227825292</v>
      </c>
      <c r="N1596" s="6" t="n">
        <v>1568</v>
      </c>
      <c r="O1596" s="7" t="n">
        <f aca="false">N1596/49735264</f>
        <v>3.15269262469382E-005</v>
      </c>
      <c r="P1596" s="8" t="n">
        <f aca="false">O1596/$D1596</f>
        <v>0.438910350355786</v>
      </c>
      <c r="Q1596" s="6" t="n">
        <v>12</v>
      </c>
      <c r="R1596" s="9" t="n">
        <f aca="false">Q1596/50554893</f>
        <v>2.37365748158146E-007</v>
      </c>
      <c r="S1596" s="8" t="n">
        <f aca="false">R1596/$D1596</f>
        <v>0.00330454935157762</v>
      </c>
      <c r="T1596" s="10" t="n">
        <f aca="false">AVERAGE(G1596,J1596,M1596,P1596)</f>
        <v>0.957311235793901</v>
      </c>
    </row>
    <row r="1597" s="5" customFormat="true" ht="15.25" hidden="false" customHeight="false" outlineLevel="0" collapsed="false">
      <c r="A1597" s="6" t="s">
        <v>542</v>
      </c>
      <c r="B1597" s="7" t="n">
        <v>976511</v>
      </c>
      <c r="C1597" s="6" t="n">
        <v>88</v>
      </c>
      <c r="D1597" s="8" t="n">
        <f aca="false">C1597/58039824</f>
        <v>1.51620032479768E-006</v>
      </c>
      <c r="E1597" s="6" t="n">
        <v>3974</v>
      </c>
      <c r="F1597" s="7" t="n">
        <f aca="false">E1597/57700746</f>
        <v>6.88725930857116E-005</v>
      </c>
      <c r="G1597" s="8" t="n">
        <f aca="false">F1597/$D1597</f>
        <v>45.4244679672536</v>
      </c>
      <c r="H1597" s="6" t="n">
        <v>1641</v>
      </c>
      <c r="I1597" s="7" t="n">
        <f aca="false">H1597/41918464</f>
        <v>3.91474267759429E-005</v>
      </c>
      <c r="J1597" s="8" t="n">
        <f aca="false">I1597/$D1597</f>
        <v>25.8194290923706</v>
      </c>
      <c r="K1597" s="6" t="n">
        <v>3521</v>
      </c>
      <c r="L1597" s="7" t="n">
        <f aca="false">K1597/43192891</f>
        <v>8.1518044254088E-005</v>
      </c>
      <c r="M1597" s="8" t="n">
        <f aca="false">L1597/$D1597</f>
        <v>53.7646925151305</v>
      </c>
      <c r="N1597" s="6" t="n">
        <v>1430</v>
      </c>
      <c r="O1597" s="7" t="n">
        <f aca="false">N1597/49735264</f>
        <v>2.87522350338786E-005</v>
      </c>
      <c r="P1597" s="8" t="n">
        <f aca="false">O1597/$D1597</f>
        <v>18.9633484201471</v>
      </c>
      <c r="Q1597" s="6" t="n">
        <v>2</v>
      </c>
      <c r="R1597" s="9" t="n">
        <f aca="false">Q1597/50554893</f>
        <v>3.95609580263576E-008</v>
      </c>
      <c r="S1597" s="8" t="n">
        <f aca="false">R1597/$D1597</f>
        <v>0.0260921709218316</v>
      </c>
      <c r="T1597" s="10" t="n">
        <f aca="false">AVERAGE(G1597,J1597,M1597,P1597)</f>
        <v>35.9929844987254</v>
      </c>
    </row>
    <row r="1598" s="5" customFormat="true" ht="15.25" hidden="false" customHeight="false" outlineLevel="0" collapsed="false">
      <c r="A1598" s="6" t="s">
        <v>542</v>
      </c>
      <c r="B1598" s="7" t="n">
        <v>976562</v>
      </c>
      <c r="C1598" s="6" t="n">
        <v>197467</v>
      </c>
      <c r="D1598" s="8" t="n">
        <f aca="false">C1598/58039824</f>
        <v>0.00340226738110026</v>
      </c>
      <c r="E1598" s="6" t="n">
        <v>4316</v>
      </c>
      <c r="F1598" s="7" t="n">
        <f aca="false">E1598/57700746</f>
        <v>7.47997261595197E-005</v>
      </c>
      <c r="G1598" s="8" t="n">
        <f aca="false">F1598/$D1598</f>
        <v>0.0219852580003075</v>
      </c>
      <c r="H1598" s="6" t="n">
        <v>8116</v>
      </c>
      <c r="I1598" s="7" t="n">
        <f aca="false">H1598/41918464</f>
        <v>0.000193613964481141</v>
      </c>
      <c r="J1598" s="8" t="n">
        <f aca="false">I1598/$D1598</f>
        <v>0.0569073334907994</v>
      </c>
      <c r="K1598" s="6" t="n">
        <v>6214</v>
      </c>
      <c r="L1598" s="7" t="n">
        <f aca="false">K1598/43192891</f>
        <v>0.000143866267252174</v>
      </c>
      <c r="M1598" s="8" t="n">
        <f aca="false">L1598/$D1598</f>
        <v>0.0422854088574451</v>
      </c>
      <c r="N1598" s="6" t="n">
        <v>2433</v>
      </c>
      <c r="O1598" s="7" t="n">
        <f aca="false">N1598/49735264</f>
        <v>4.89190124737249E-005</v>
      </c>
      <c r="P1598" s="8" t="n">
        <f aca="false">O1598/$D1598</f>
        <v>0.0143783562530894</v>
      </c>
      <c r="Q1598" s="6" t="n">
        <v>6249</v>
      </c>
      <c r="R1598" s="9" t="n">
        <f aca="false">Q1598/50554893</f>
        <v>0.000123608213353354</v>
      </c>
      <c r="S1598" s="8" t="n">
        <f aca="false">R1598/$D1598</f>
        <v>0.036331128482142</v>
      </c>
      <c r="T1598" s="10" t="n">
        <f aca="false">AVERAGE(G1598,J1598,M1598,P1598)</f>
        <v>0.0338890891504103</v>
      </c>
    </row>
    <row r="1599" s="5" customFormat="true" ht="15.25" hidden="false" customHeight="false" outlineLevel="0" collapsed="false">
      <c r="A1599" s="6" t="s">
        <v>542</v>
      </c>
      <c r="B1599" s="7" t="n">
        <v>976613</v>
      </c>
      <c r="C1599" s="6" t="n">
        <v>49</v>
      </c>
      <c r="D1599" s="8" t="n">
        <f aca="false">C1599/58039824</f>
        <v>8.44247908125979E-007</v>
      </c>
      <c r="E1599" s="6" t="n">
        <v>1</v>
      </c>
      <c r="F1599" s="7" t="n">
        <f aca="false">E1599/57700746</f>
        <v>1.73307984614272E-008</v>
      </c>
      <c r="G1599" s="8" t="n">
        <f aca="false">F1599/$D1599</f>
        <v>0.0205280916832797</v>
      </c>
      <c r="H1599" s="6" t="n">
        <v>1</v>
      </c>
      <c r="I1599" s="7" t="n">
        <f aca="false">H1599/41918464</f>
        <v>2.38558359390268E-008</v>
      </c>
      <c r="J1599" s="8" t="n">
        <f aca="false">I1599/$D1599</f>
        <v>0.028256908556612</v>
      </c>
      <c r="K1599" s="6" t="n">
        <v>2</v>
      </c>
      <c r="L1599" s="7" t="n">
        <f aca="false">K1599/43192891</f>
        <v>4.63039160773008E-008</v>
      </c>
      <c r="M1599" s="8" t="n">
        <f aca="false">L1599/$D1599</f>
        <v>0.0548463497885165</v>
      </c>
      <c r="N1599" s="6" t="n">
        <v>1</v>
      </c>
      <c r="O1599" s="7" t="n">
        <f aca="false">N1599/49735264</f>
        <v>2.01064580656493E-008</v>
      </c>
      <c r="P1599" s="8" t="n">
        <f aca="false">O1599/$D1599</f>
        <v>0.0238158221917075</v>
      </c>
      <c r="Q1599" s="6" t="n">
        <v>1</v>
      </c>
      <c r="R1599" s="9" t="n">
        <f aca="false">Q1599/50554893</f>
        <v>1.97804790131788E-008</v>
      </c>
      <c r="S1599" s="8" t="n">
        <f aca="false">R1599/$D1599</f>
        <v>0.0234297045012366</v>
      </c>
      <c r="T1599" s="10" t="n">
        <f aca="false">AVERAGE(G1599,J1599,M1599,P1599)</f>
        <v>0.0318617930550289</v>
      </c>
    </row>
    <row r="1600" s="5" customFormat="true" ht="15.25" hidden="false" customHeight="false" outlineLevel="0" collapsed="false">
      <c r="A1600" s="6" t="s">
        <v>543</v>
      </c>
      <c r="B1600" s="7" t="n">
        <v>976744</v>
      </c>
      <c r="C1600" s="6" t="n">
        <v>249</v>
      </c>
      <c r="D1600" s="8" t="n">
        <f aca="false">C1600/58039824</f>
        <v>4.29015773721161E-006</v>
      </c>
      <c r="E1600" s="6" t="n">
        <v>2690</v>
      </c>
      <c r="F1600" s="7" t="n">
        <f aca="false">E1600/57700746</f>
        <v>4.66198478612391E-005</v>
      </c>
      <c r="G1600" s="8" t="n">
        <f aca="false">F1600/$D1600</f>
        <v>10.8666978504944</v>
      </c>
      <c r="H1600" s="6" t="n">
        <v>240</v>
      </c>
      <c r="I1600" s="7" t="n">
        <f aca="false">H1600/41918464</f>
        <v>5.72540062536643E-006</v>
      </c>
      <c r="J1600" s="8" t="n">
        <f aca="false">I1600/$D1600</f>
        <v>1.33454315110746</v>
      </c>
      <c r="K1600" s="6" t="n">
        <v>1056</v>
      </c>
      <c r="L1600" s="7" t="n">
        <f aca="false">K1600/43192891</f>
        <v>2.44484676888148E-005</v>
      </c>
      <c r="M1600" s="8" t="n">
        <f aca="false">L1600/$D1600</f>
        <v>5.69873398284538</v>
      </c>
      <c r="N1600" s="6" t="n">
        <v>0</v>
      </c>
      <c r="O1600" s="7" t="n">
        <f aca="false">N1600/49735264</f>
        <v>0</v>
      </c>
      <c r="P1600" s="8" t="n">
        <f aca="false">O1600/$D1600</f>
        <v>0</v>
      </c>
      <c r="Q1600" s="6" t="n">
        <v>0</v>
      </c>
      <c r="R1600" s="9" t="n">
        <f aca="false">Q1600/50554893</f>
        <v>0</v>
      </c>
      <c r="S1600" s="8" t="n">
        <f aca="false">R1600/$D1600</f>
        <v>0</v>
      </c>
      <c r="T1600" s="10" t="n">
        <f aca="false">AVERAGE(G1600,J1600,M1600,P1600)</f>
        <v>4.4749937461118</v>
      </c>
    </row>
    <row r="1601" s="5" customFormat="true" ht="15.25" hidden="false" customHeight="false" outlineLevel="0" collapsed="false">
      <c r="A1601" s="6" t="s">
        <v>543</v>
      </c>
      <c r="B1601" s="7" t="n">
        <v>976837</v>
      </c>
      <c r="C1601" s="6" t="n">
        <v>3603</v>
      </c>
      <c r="D1601" s="8" t="n">
        <f aca="false">C1601/58039824</f>
        <v>6.20780655709776E-005</v>
      </c>
      <c r="E1601" s="6" t="n">
        <v>5342</v>
      </c>
      <c r="F1601" s="7" t="n">
        <f aca="false">E1601/57700746</f>
        <v>9.25811253809439E-005</v>
      </c>
      <c r="G1601" s="8" t="n">
        <f aca="false">F1601/$D1601</f>
        <v>1.49136614566526</v>
      </c>
      <c r="H1601" s="6" t="n">
        <v>3329</v>
      </c>
      <c r="I1601" s="7" t="n">
        <f aca="false">H1601/41918464</f>
        <v>7.94160778410201E-005</v>
      </c>
      <c r="J1601" s="8" t="n">
        <f aca="false">I1601/$D1601</f>
        <v>1.27929369432781</v>
      </c>
      <c r="K1601" s="6" t="n">
        <v>3932</v>
      </c>
      <c r="L1601" s="7" t="n">
        <f aca="false">K1601/43192891</f>
        <v>9.10334990079733E-005</v>
      </c>
      <c r="M1601" s="8" t="n">
        <f aca="false">L1601/$D1601</f>
        <v>1.46643582029613</v>
      </c>
      <c r="N1601" s="6" t="n">
        <v>6844</v>
      </c>
      <c r="O1601" s="7" t="n">
        <f aca="false">N1601/49735264</f>
        <v>0.000137608599001304</v>
      </c>
      <c r="P1601" s="8" t="n">
        <f aca="false">O1601/$D1601</f>
        <v>2.2167024332285</v>
      </c>
      <c r="Q1601" s="6" t="n">
        <v>23640</v>
      </c>
      <c r="R1601" s="9" t="n">
        <f aca="false">Q1601/50554893</f>
        <v>0.000467610523871547</v>
      </c>
      <c r="S1601" s="8" t="n">
        <f aca="false">R1601/$D1601</f>
        <v>7.53262073440255</v>
      </c>
      <c r="T1601" s="10" t="n">
        <f aca="false">AVERAGE(G1601,J1601,M1601,P1601)</f>
        <v>1.61344952337942</v>
      </c>
    </row>
    <row r="1602" s="5" customFormat="true" ht="15.25" hidden="false" customHeight="false" outlineLevel="0" collapsed="false">
      <c r="A1602" s="6" t="s">
        <v>543</v>
      </c>
      <c r="B1602" s="7" t="n">
        <v>977455</v>
      </c>
      <c r="C1602" s="6" t="n">
        <v>599</v>
      </c>
      <c r="D1602" s="8" t="n">
        <f aca="false">C1602/58039824</f>
        <v>1.03204999381115E-005</v>
      </c>
      <c r="E1602" s="6" t="n">
        <v>136</v>
      </c>
      <c r="F1602" s="7" t="n">
        <f aca="false">E1602/57700746</f>
        <v>2.3569885907541E-006</v>
      </c>
      <c r="G1602" s="8" t="n">
        <f aca="false">F1602/$D1602</f>
        <v>0.228379303801963</v>
      </c>
      <c r="H1602" s="6" t="n">
        <v>868</v>
      </c>
      <c r="I1602" s="7" t="n">
        <f aca="false">H1602/41918464</f>
        <v>2.07068655950752E-005</v>
      </c>
      <c r="J1602" s="8" t="n">
        <f aca="false">I1602/$D1602</f>
        <v>2.00638202792959</v>
      </c>
      <c r="K1602" s="6" t="n">
        <v>11</v>
      </c>
      <c r="L1602" s="7" t="n">
        <f aca="false">K1602/43192891</f>
        <v>2.54671538425154E-007</v>
      </c>
      <c r="M1602" s="8" t="n">
        <f aca="false">L1602/$D1602</f>
        <v>0.0246762792454177</v>
      </c>
      <c r="N1602" s="6" t="n">
        <v>708</v>
      </c>
      <c r="O1602" s="7" t="n">
        <f aca="false">N1602/49735264</f>
        <v>1.42353723104797E-005</v>
      </c>
      <c r="P1602" s="8" t="n">
        <f aca="false">O1602/$D1602</f>
        <v>1.37932972199452</v>
      </c>
      <c r="Q1602" s="6" t="n">
        <v>6</v>
      </c>
      <c r="R1602" s="9" t="n">
        <f aca="false">Q1602/50554893</f>
        <v>1.18682874079073E-007</v>
      </c>
      <c r="S1602" s="8" t="n">
        <f aca="false">R1602/$D1602</f>
        <v>0.0114997214079525</v>
      </c>
      <c r="T1602" s="10" t="n">
        <f aca="false">AVERAGE(G1602,J1602,M1602,P1602)</f>
        <v>0.909691833242872</v>
      </c>
    </row>
    <row r="1603" s="5" customFormat="true" ht="15.25" hidden="false" customHeight="false" outlineLevel="0" collapsed="false">
      <c r="A1603" s="6" t="s">
        <v>21</v>
      </c>
      <c r="B1603" s="7" t="n">
        <v>978012</v>
      </c>
      <c r="C1603" s="6" t="n">
        <v>144</v>
      </c>
      <c r="D1603" s="8" t="n">
        <f aca="false">C1603/58039824</f>
        <v>2.48105507694165E-006</v>
      </c>
      <c r="E1603" s="6" t="n">
        <v>480</v>
      </c>
      <c r="F1603" s="7" t="n">
        <f aca="false">E1603/57700746</f>
        <v>8.31878326148504E-006</v>
      </c>
      <c r="G1603" s="8" t="n">
        <f aca="false">F1603/$D1603</f>
        <v>3.35292164160235</v>
      </c>
      <c r="H1603" s="6" t="n">
        <v>46</v>
      </c>
      <c r="I1603" s="7" t="n">
        <f aca="false">H1603/41918464</f>
        <v>1.09736845319523E-006</v>
      </c>
      <c r="J1603" s="8" t="n">
        <f aca="false">I1603/$D1603</f>
        <v>0.442299110323635</v>
      </c>
      <c r="K1603" s="6" t="n">
        <v>2563</v>
      </c>
      <c r="L1603" s="7" t="n">
        <f aca="false">K1603/43192891</f>
        <v>5.93384684530609E-005</v>
      </c>
      <c r="M1603" s="8" t="n">
        <f aca="false">L1603/$D1603</f>
        <v>23.9166268433695</v>
      </c>
      <c r="N1603" s="6" t="n">
        <v>357</v>
      </c>
      <c r="O1603" s="7" t="n">
        <f aca="false">N1603/49735264</f>
        <v>7.17800552943682E-006</v>
      </c>
      <c r="P1603" s="8" t="n">
        <f aca="false">O1603/$D1603</f>
        <v>2.89312623333014</v>
      </c>
      <c r="Q1603" s="6" t="n">
        <v>0</v>
      </c>
      <c r="R1603" s="9" t="n">
        <f aca="false">Q1603/50554893</f>
        <v>0</v>
      </c>
      <c r="S1603" s="8" t="n">
        <f aca="false">R1603/$D1603</f>
        <v>0</v>
      </c>
      <c r="T1603" s="10" t="n">
        <f aca="false">AVERAGE(G1603,J1603,M1603,P1603)</f>
        <v>7.65124345715641</v>
      </c>
    </row>
    <row r="1604" s="5" customFormat="true" ht="15.25" hidden="false" customHeight="false" outlineLevel="0" collapsed="false">
      <c r="A1604" s="6" t="s">
        <v>21</v>
      </c>
      <c r="B1604" s="7" t="n">
        <v>978108</v>
      </c>
      <c r="C1604" s="6" t="n">
        <v>152</v>
      </c>
      <c r="D1604" s="8" t="n">
        <f aca="false">C1604/58039824</f>
        <v>2.61889147010508E-006</v>
      </c>
      <c r="E1604" s="6" t="n">
        <v>5088</v>
      </c>
      <c r="F1604" s="7" t="n">
        <f aca="false">E1604/57700746</f>
        <v>8.81791025717414E-005</v>
      </c>
      <c r="G1604" s="8" t="n">
        <f aca="false">F1604/$D1604</f>
        <v>33.6703920640909</v>
      </c>
      <c r="H1604" s="6" t="n">
        <v>3689</v>
      </c>
      <c r="I1604" s="7" t="n">
        <f aca="false">H1604/41918464</f>
        <v>8.80041787790698E-005</v>
      </c>
      <c r="J1604" s="8" t="n">
        <f aca="false">I1604/$D1604</f>
        <v>33.6035989973799</v>
      </c>
      <c r="K1604" s="6" t="n">
        <v>1635</v>
      </c>
      <c r="L1604" s="7" t="n">
        <f aca="false">K1604/43192891</f>
        <v>3.78534513931934E-005</v>
      </c>
      <c r="M1604" s="8" t="n">
        <f aca="false">L1604/$D1604</f>
        <v>14.4539977411414</v>
      </c>
      <c r="N1604" s="6" t="n">
        <v>2680</v>
      </c>
      <c r="O1604" s="7" t="n">
        <f aca="false">N1604/49735264</f>
        <v>5.38853076159403E-005</v>
      </c>
      <c r="P1604" s="8" t="n">
        <f aca="false">O1604/$D1604</f>
        <v>20.5756169093094</v>
      </c>
      <c r="Q1604" s="6" t="n">
        <v>549</v>
      </c>
      <c r="R1604" s="9" t="n">
        <f aca="false">Q1604/50554893</f>
        <v>1.08594829782352E-005</v>
      </c>
      <c r="S1604" s="8" t="n">
        <f aca="false">R1604/$D1604</f>
        <v>4.14659526834056</v>
      </c>
      <c r="T1604" s="10" t="n">
        <f aca="false">AVERAGE(G1604,J1604,M1604,P1604)</f>
        <v>25.5759014279804</v>
      </c>
    </row>
    <row r="1605" s="5" customFormat="true" ht="15.25" hidden="false" customHeight="false" outlineLevel="0" collapsed="false">
      <c r="A1605" s="6" t="s">
        <v>544</v>
      </c>
      <c r="B1605" s="7" t="n">
        <v>978617</v>
      </c>
      <c r="C1605" s="6" t="n">
        <v>3485</v>
      </c>
      <c r="D1605" s="8" t="n">
        <f aca="false">C1605/58039824</f>
        <v>6.00449787718171E-005</v>
      </c>
      <c r="E1605" s="6" t="n">
        <v>4373</v>
      </c>
      <c r="F1605" s="7" t="n">
        <f aca="false">E1605/57700746</f>
        <v>7.5787581671821E-005</v>
      </c>
      <c r="G1605" s="8" t="n">
        <f aca="false">F1605/$D1605</f>
        <v>1.26218017263074</v>
      </c>
      <c r="H1605" s="6" t="n">
        <v>1328</v>
      </c>
      <c r="I1605" s="7" t="n">
        <f aca="false">H1605/41918464</f>
        <v>3.16805501270276E-005</v>
      </c>
      <c r="J1605" s="8" t="n">
        <f aca="false">I1605/$D1605</f>
        <v>0.527613645221193</v>
      </c>
      <c r="K1605" s="6" t="n">
        <v>1834</v>
      </c>
      <c r="L1605" s="7" t="n">
        <f aca="false">K1605/43192891</f>
        <v>4.24606910428848E-005</v>
      </c>
      <c r="M1605" s="8" t="n">
        <f aca="false">L1605/$D1605</f>
        <v>0.707148073184336</v>
      </c>
      <c r="N1605" s="6" t="n">
        <v>3423</v>
      </c>
      <c r="O1605" s="7" t="n">
        <f aca="false">N1605/49735264</f>
        <v>6.88244059587177E-005</v>
      </c>
      <c r="P1605" s="8" t="n">
        <f aca="false">O1605/$D1605</f>
        <v>1.14621417754621</v>
      </c>
      <c r="Q1605" s="6" t="n">
        <v>4</v>
      </c>
      <c r="R1605" s="9" t="n">
        <f aca="false">Q1605/50554893</f>
        <v>7.91219160527152E-008</v>
      </c>
      <c r="S1605" s="8" t="n">
        <f aca="false">R1605/$D1605</f>
        <v>0.00131771078400068</v>
      </c>
      <c r="T1605" s="10" t="n">
        <f aca="false">AVERAGE(G1605,J1605,M1605,P1605)</f>
        <v>0.910789017145618</v>
      </c>
    </row>
    <row r="1606" s="5" customFormat="true" ht="15.25" hidden="false" customHeight="false" outlineLevel="0" collapsed="false">
      <c r="A1606" s="6" t="s">
        <v>544</v>
      </c>
      <c r="B1606" s="7" t="n">
        <v>978623</v>
      </c>
      <c r="C1606" s="6" t="n">
        <v>102</v>
      </c>
      <c r="D1606" s="8" t="n">
        <f aca="false">C1606/58039824</f>
        <v>1.75741401283367E-006</v>
      </c>
      <c r="E1606" s="6" t="n">
        <v>2660</v>
      </c>
      <c r="F1606" s="7" t="n">
        <f aca="false">E1606/57700746</f>
        <v>4.60999239073963E-005</v>
      </c>
      <c r="G1606" s="8" t="n">
        <f aca="false">F1606/$D1606</f>
        <v>26.2316810784184</v>
      </c>
      <c r="H1606" s="6" t="n">
        <v>1729</v>
      </c>
      <c r="I1606" s="7" t="n">
        <f aca="false">H1606/41918464</f>
        <v>4.12467403385773E-005</v>
      </c>
      <c r="J1606" s="8" t="n">
        <f aca="false">I1606/$D1606</f>
        <v>23.4701328414189</v>
      </c>
      <c r="K1606" s="6" t="n">
        <v>1493</v>
      </c>
      <c r="L1606" s="7" t="n">
        <f aca="false">K1606/43192891</f>
        <v>3.4565873351705E-005</v>
      </c>
      <c r="M1606" s="8" t="n">
        <f aca="false">L1606/$D1606</f>
        <v>19.6686000562672</v>
      </c>
      <c r="N1606" s="6" t="n">
        <v>2787</v>
      </c>
      <c r="O1606" s="7" t="n">
        <f aca="false">N1606/49735264</f>
        <v>5.60366986289648E-005</v>
      </c>
      <c r="P1606" s="8" t="n">
        <f aca="false">O1606/$D1606</f>
        <v>31.8858835879035</v>
      </c>
      <c r="Q1606" s="6" t="n">
        <v>7</v>
      </c>
      <c r="R1606" s="9" t="n">
        <f aca="false">Q1606/50554893</f>
        <v>1.38463353092252E-007</v>
      </c>
      <c r="S1606" s="8" t="n">
        <f aca="false">R1606/$D1606</f>
        <v>0.0787881239600406</v>
      </c>
      <c r="T1606" s="10" t="n">
        <f aca="false">AVERAGE(G1606,J1606,M1606,P1606)</f>
        <v>25.314074391002</v>
      </c>
    </row>
    <row r="1607" s="5" customFormat="true" ht="15.25" hidden="false" customHeight="false" outlineLevel="0" collapsed="false">
      <c r="A1607" s="6" t="s">
        <v>544</v>
      </c>
      <c r="B1607" s="7" t="n">
        <v>978647</v>
      </c>
      <c r="C1607" s="6" t="n">
        <v>6781</v>
      </c>
      <c r="D1607" s="8" t="n">
        <f aca="false">C1607/58039824</f>
        <v>0.000116833572755148</v>
      </c>
      <c r="E1607" s="6" t="n">
        <v>15320</v>
      </c>
      <c r="F1607" s="7" t="n">
        <f aca="false">E1607/57700746</f>
        <v>0.000265507832429064</v>
      </c>
      <c r="G1607" s="8" t="n">
        <f aca="false">F1607/$D1607</f>
        <v>2.27253028532729</v>
      </c>
      <c r="H1607" s="6" t="n">
        <v>12764</v>
      </c>
      <c r="I1607" s="7" t="n">
        <f aca="false">H1607/41918464</f>
        <v>0.000304495889925738</v>
      </c>
      <c r="J1607" s="8" t="n">
        <f aca="false">I1607/$D1607</f>
        <v>2.60623622769698</v>
      </c>
      <c r="K1607" s="6" t="n">
        <v>6332</v>
      </c>
      <c r="L1607" s="7" t="n">
        <f aca="false">K1607/43192891</f>
        <v>0.000146598198300734</v>
      </c>
      <c r="M1607" s="8" t="n">
        <f aca="false">L1607/$D1607</f>
        <v>1.25476089486679</v>
      </c>
      <c r="N1607" s="6" t="n">
        <v>12680</v>
      </c>
      <c r="O1607" s="7" t="n">
        <f aca="false">N1607/49735264</f>
        <v>0.000254949888272434</v>
      </c>
      <c r="P1607" s="8" t="n">
        <f aca="false">O1607/$D1607</f>
        <v>2.18216290283907</v>
      </c>
      <c r="Q1607" s="6" t="n">
        <v>47563</v>
      </c>
      <c r="R1607" s="9" t="n">
        <f aca="false">Q1607/50554893</f>
        <v>0.000940818923303823</v>
      </c>
      <c r="S1607" s="8" t="n">
        <f aca="false">R1607/$D1607</f>
        <v>8.05264190007719</v>
      </c>
      <c r="T1607" s="10" t="n">
        <f aca="false">AVERAGE(G1607,J1607,M1607,P1607)</f>
        <v>2.07892257768253</v>
      </c>
    </row>
    <row r="1608" s="5" customFormat="true" ht="15.25" hidden="false" customHeight="false" outlineLevel="0" collapsed="false">
      <c r="A1608" s="6" t="s">
        <v>544</v>
      </c>
      <c r="B1608" s="7" t="n">
        <v>979423</v>
      </c>
      <c r="C1608" s="6" t="n">
        <v>5237</v>
      </c>
      <c r="D1608" s="8" t="n">
        <f aca="false">C1608/58039824</f>
        <v>9.02311488746072E-005</v>
      </c>
      <c r="E1608" s="6" t="n">
        <v>7479</v>
      </c>
      <c r="F1608" s="7" t="n">
        <f aca="false">E1608/57700746</f>
        <v>0.000129617041693014</v>
      </c>
      <c r="G1608" s="8" t="n">
        <f aca="false">F1608/$D1608</f>
        <v>1.43649995937811</v>
      </c>
      <c r="H1608" s="6" t="n">
        <v>5444</v>
      </c>
      <c r="I1608" s="7" t="n">
        <f aca="false">H1608/41918464</f>
        <v>0.000129871170852062</v>
      </c>
      <c r="J1608" s="8" t="n">
        <f aca="false">I1608/$D1608</f>
        <v>1.43931638322085</v>
      </c>
      <c r="K1608" s="6" t="n">
        <v>11785</v>
      </c>
      <c r="L1608" s="7" t="n">
        <f aca="false">K1608/43192891</f>
        <v>0.000272845825485495</v>
      </c>
      <c r="M1608" s="8" t="n">
        <f aca="false">L1608/$D1608</f>
        <v>3.02385405581685</v>
      </c>
      <c r="N1608" s="6" t="n">
        <v>4346</v>
      </c>
      <c r="O1608" s="7" t="n">
        <f aca="false">N1608/49735264</f>
        <v>8.73826667533121E-005</v>
      </c>
      <c r="P1608" s="8" t="n">
        <f aca="false">O1608/$D1608</f>
        <v>0.968431277260433</v>
      </c>
      <c r="Q1608" s="6" t="n">
        <v>13840</v>
      </c>
      <c r="R1608" s="9" t="n">
        <f aca="false">Q1608/50554893</f>
        <v>0.000273761829542395</v>
      </c>
      <c r="S1608" s="8" t="n">
        <f aca="false">R1608/$D1608</f>
        <v>3.03400580572056</v>
      </c>
      <c r="T1608" s="10" t="n">
        <f aca="false">AVERAGE(G1608,J1608,M1608,P1608)</f>
        <v>1.71702541891906</v>
      </c>
    </row>
    <row r="1609" s="5" customFormat="true" ht="15.25" hidden="false" customHeight="false" outlineLevel="0" collapsed="false">
      <c r="A1609" s="6" t="s">
        <v>545</v>
      </c>
      <c r="B1609" s="7" t="n">
        <v>980565</v>
      </c>
      <c r="C1609" s="6" t="n">
        <v>9575</v>
      </c>
      <c r="D1609" s="8" t="n">
        <f aca="false">C1609/58039824</f>
        <v>0.000164972933067474</v>
      </c>
      <c r="E1609" s="6" t="n">
        <v>391</v>
      </c>
      <c r="F1609" s="7" t="n">
        <f aca="false">E1609/57700746</f>
        <v>6.77634219841803E-006</v>
      </c>
      <c r="G1609" s="8" t="n">
        <f aca="false">F1609/$D1609</f>
        <v>0.0410754787007786</v>
      </c>
      <c r="H1609" s="6" t="n">
        <v>203</v>
      </c>
      <c r="I1609" s="7" t="n">
        <f aca="false">H1609/41918464</f>
        <v>4.84273469562244E-006</v>
      </c>
      <c r="J1609" s="8" t="n">
        <f aca="false">I1609/$D1609</f>
        <v>0.0293547226540595</v>
      </c>
      <c r="K1609" s="6" t="n">
        <v>1010</v>
      </c>
      <c r="L1609" s="7" t="n">
        <f aca="false">K1609/43192891</f>
        <v>2.33834776190369E-005</v>
      </c>
      <c r="M1609" s="8" t="n">
        <f aca="false">L1609/$D1609</f>
        <v>0.141741297704109</v>
      </c>
      <c r="N1609" s="6" t="n">
        <v>1253</v>
      </c>
      <c r="O1609" s="7" t="n">
        <f aca="false">N1609/49735264</f>
        <v>2.51933919562586E-005</v>
      </c>
      <c r="P1609" s="8" t="n">
        <f aca="false">O1609/$D1609</f>
        <v>0.152712275206712</v>
      </c>
      <c r="Q1609" s="6" t="n">
        <v>3</v>
      </c>
      <c r="R1609" s="9" t="n">
        <f aca="false">Q1609/50554893</f>
        <v>5.93414370395364E-008</v>
      </c>
      <c r="S1609" s="8" t="n">
        <f aca="false">R1609/$D1609</f>
        <v>0.00035970407954901</v>
      </c>
      <c r="T1609" s="10" t="n">
        <f aca="false">AVERAGE(G1609,J1609,M1609,P1609)</f>
        <v>0.0912209435664147</v>
      </c>
    </row>
    <row r="1610" s="5" customFormat="true" ht="15.25" hidden="false" customHeight="false" outlineLevel="0" collapsed="false">
      <c r="A1610" s="6" t="s">
        <v>545</v>
      </c>
      <c r="B1610" s="7" t="n">
        <v>980640</v>
      </c>
      <c r="C1610" s="6" t="n">
        <v>2181</v>
      </c>
      <c r="D1610" s="8" t="n">
        <f aca="false">C1610/58039824</f>
        <v>3.75776466861788E-005</v>
      </c>
      <c r="E1610" s="6" t="n">
        <v>646</v>
      </c>
      <c r="F1610" s="7" t="n">
        <f aca="false">E1610/57700746</f>
        <v>1.1195695806082E-005</v>
      </c>
      <c r="G1610" s="8" t="n">
        <f aca="false">F1610/$D1610</f>
        <v>0.297934990436742</v>
      </c>
      <c r="H1610" s="6" t="n">
        <v>2069</v>
      </c>
      <c r="I1610" s="7" t="n">
        <f aca="false">H1610/41918464</f>
        <v>4.93577245578464E-005</v>
      </c>
      <c r="J1610" s="8" t="n">
        <f aca="false">I1610/$D1610</f>
        <v>1.31348631195685</v>
      </c>
      <c r="K1610" s="6" t="n">
        <v>4879</v>
      </c>
      <c r="L1610" s="7" t="n">
        <f aca="false">K1610/43192891</f>
        <v>0.000112958403270575</v>
      </c>
      <c r="M1610" s="8" t="n">
        <f aca="false">L1610/$D1610</f>
        <v>3.00599992899826</v>
      </c>
      <c r="N1610" s="6" t="n">
        <v>820</v>
      </c>
      <c r="O1610" s="7" t="n">
        <f aca="false">N1610/49735264</f>
        <v>1.64872956138325E-005</v>
      </c>
      <c r="P1610" s="8" t="n">
        <f aca="false">O1610/$D1610</f>
        <v>0.438752744457959</v>
      </c>
      <c r="Q1610" s="6" t="n">
        <v>1</v>
      </c>
      <c r="R1610" s="9" t="n">
        <f aca="false">Q1610/50554893</f>
        <v>1.97804790131788E-008</v>
      </c>
      <c r="S1610" s="8" t="n">
        <f aca="false">R1610/$D1610</f>
        <v>0.000526389509656392</v>
      </c>
      <c r="T1610" s="10" t="n">
        <f aca="false">AVERAGE(G1610,J1610,M1610,P1610)</f>
        <v>1.26404349396245</v>
      </c>
    </row>
    <row r="1611" s="5" customFormat="true" ht="15.25" hidden="false" customHeight="false" outlineLevel="0" collapsed="false">
      <c r="A1611" s="6" t="s">
        <v>546</v>
      </c>
      <c r="B1611" s="7" t="n">
        <v>983715</v>
      </c>
      <c r="C1611" s="6" t="n">
        <v>2174</v>
      </c>
      <c r="D1611" s="8" t="n">
        <f aca="false">C1611/58039824</f>
        <v>3.74570398421608E-005</v>
      </c>
      <c r="E1611" s="6" t="n">
        <v>1</v>
      </c>
      <c r="F1611" s="7" t="n">
        <f aca="false">E1611/57700746</f>
        <v>1.73307984614272E-008</v>
      </c>
      <c r="G1611" s="8" t="n">
        <f aca="false">F1611/$D1611</f>
        <v>0.000462684679153958</v>
      </c>
      <c r="H1611" s="6" t="n">
        <v>100</v>
      </c>
      <c r="I1611" s="7" t="n">
        <f aca="false">H1611/41918464</f>
        <v>2.38558359390268E-006</v>
      </c>
      <c r="J1611" s="8" t="n">
        <f aca="false">I1611/$D1611</f>
        <v>0.0636885243456297</v>
      </c>
      <c r="K1611" s="6" t="n">
        <v>59</v>
      </c>
      <c r="L1611" s="7" t="n">
        <f aca="false">K1611/43192891</f>
        <v>1.36596552428037E-006</v>
      </c>
      <c r="M1611" s="8" t="n">
        <f aca="false">L1611/$D1611</f>
        <v>0.0364675246638917</v>
      </c>
      <c r="N1611" s="6" t="n">
        <v>0</v>
      </c>
      <c r="O1611" s="7" t="n">
        <f aca="false">N1611/49735264</f>
        <v>0</v>
      </c>
      <c r="P1611" s="8" t="n">
        <f aca="false">O1611/$D1611</f>
        <v>0</v>
      </c>
      <c r="Q1611" s="6" t="n">
        <v>0</v>
      </c>
      <c r="R1611" s="9" t="n">
        <f aca="false">Q1611/50554893</f>
        <v>0</v>
      </c>
      <c r="S1611" s="8" t="n">
        <f aca="false">R1611/$D1611</f>
        <v>0</v>
      </c>
      <c r="T1611" s="10" t="n">
        <f aca="false">AVERAGE(G1611,J1611,M1611,P1611)</f>
        <v>0.0251546834221688</v>
      </c>
    </row>
    <row r="1612" s="5" customFormat="true" ht="15.25" hidden="false" customHeight="false" outlineLevel="0" collapsed="false">
      <c r="A1612" s="6" t="s">
        <v>546</v>
      </c>
      <c r="B1612" s="7" t="n">
        <v>984063</v>
      </c>
      <c r="C1612" s="6" t="n">
        <v>1458</v>
      </c>
      <c r="D1612" s="8" t="n">
        <f aca="false">C1612/58039824</f>
        <v>2.51206826540342E-005</v>
      </c>
      <c r="E1612" s="6" t="n">
        <v>49</v>
      </c>
      <c r="F1612" s="7" t="n">
        <f aca="false">E1612/57700746</f>
        <v>8.49209124609931E-007</v>
      </c>
      <c r="G1612" s="8" t="n">
        <f aca="false">F1612/$D1612</f>
        <v>0.0338051770449619</v>
      </c>
      <c r="H1612" s="6" t="n">
        <v>1040</v>
      </c>
      <c r="I1612" s="7" t="n">
        <f aca="false">H1612/41918464</f>
        <v>2.48100693765878E-005</v>
      </c>
      <c r="J1612" s="8" t="n">
        <f aca="false">I1612/$D1612</f>
        <v>0.987635157781172</v>
      </c>
      <c r="K1612" s="6" t="n">
        <v>5</v>
      </c>
      <c r="L1612" s="7" t="n">
        <f aca="false">K1612/43192891</f>
        <v>1.15759790193252E-007</v>
      </c>
      <c r="M1612" s="8" t="n">
        <f aca="false">L1612/$D1612</f>
        <v>0.00460814667290348</v>
      </c>
      <c r="N1612" s="6" t="n">
        <v>0</v>
      </c>
      <c r="O1612" s="7" t="n">
        <f aca="false">N1612/49735264</f>
        <v>0</v>
      </c>
      <c r="P1612" s="8" t="n">
        <f aca="false">O1612/$D1612</f>
        <v>0</v>
      </c>
      <c r="Q1612" s="6" t="n">
        <v>0</v>
      </c>
      <c r="R1612" s="9" t="n">
        <f aca="false">Q1612/50554893</f>
        <v>0</v>
      </c>
      <c r="S1612" s="8" t="n">
        <f aca="false">R1612/$D1612</f>
        <v>0</v>
      </c>
      <c r="T1612" s="10" t="n">
        <f aca="false">AVERAGE(G1612,J1612,M1612,P1612)</f>
        <v>0.256512120374759</v>
      </c>
    </row>
    <row r="1613" s="5" customFormat="true" ht="15.25" hidden="false" customHeight="false" outlineLevel="0" collapsed="false">
      <c r="A1613" s="6" t="s">
        <v>546</v>
      </c>
      <c r="B1613" s="7" t="n">
        <v>984285</v>
      </c>
      <c r="C1613" s="6" t="n">
        <v>26498</v>
      </c>
      <c r="D1613" s="8" t="n">
        <f aca="false">C1613/58039824</f>
        <v>0.000456548593255555</v>
      </c>
      <c r="E1613" s="6" t="n">
        <v>9620</v>
      </c>
      <c r="F1613" s="7" t="n">
        <f aca="false">E1613/57700746</f>
        <v>0.000166722281198929</v>
      </c>
      <c r="G1613" s="8" t="n">
        <f aca="false">F1613/$D1613</f>
        <v>0.365179706304792</v>
      </c>
      <c r="H1613" s="6" t="n">
        <v>9837</v>
      </c>
      <c r="I1613" s="7" t="n">
        <f aca="false">H1613/41918464</f>
        <v>0.000234669858132206</v>
      </c>
      <c r="J1613" s="8" t="n">
        <f aca="false">I1613/$D1613</f>
        <v>0.514008501173606</v>
      </c>
      <c r="K1613" s="6" t="n">
        <v>7437</v>
      </c>
      <c r="L1613" s="7" t="n">
        <f aca="false">K1613/43192891</f>
        <v>0.000172181111933443</v>
      </c>
      <c r="M1613" s="8" t="n">
        <f aca="false">L1613/$D1613</f>
        <v>0.377136441721689</v>
      </c>
      <c r="N1613" s="6" t="n">
        <v>5101</v>
      </c>
      <c r="O1613" s="7" t="n">
        <f aca="false">N1613/49735264</f>
        <v>0.000102563042592877</v>
      </c>
      <c r="P1613" s="8" t="n">
        <f aca="false">O1613/$D1613</f>
        <v>0.224648688240437</v>
      </c>
      <c r="Q1613" s="6" t="n">
        <v>9</v>
      </c>
      <c r="R1613" s="9" t="n">
        <f aca="false">Q1613/50554893</f>
        <v>1.78024311118609E-007</v>
      </c>
      <c r="S1613" s="8" t="n">
        <f aca="false">R1613/$D1613</f>
        <v>0.000389935077554733</v>
      </c>
      <c r="T1613" s="10" t="n">
        <f aca="false">AVERAGE(G1613,J1613,M1613,P1613)</f>
        <v>0.370243334360131</v>
      </c>
    </row>
    <row r="1614" s="5" customFormat="true" ht="15.25" hidden="false" customHeight="false" outlineLevel="0" collapsed="false">
      <c r="A1614" s="6" t="s">
        <v>21</v>
      </c>
      <c r="B1614" s="7" t="n">
        <v>984745</v>
      </c>
      <c r="C1614" s="6" t="n">
        <v>36754</v>
      </c>
      <c r="D1614" s="8" t="n">
        <f aca="false">C1614/58039824</f>
        <v>0.000633254849291066</v>
      </c>
      <c r="E1614" s="6" t="n">
        <v>2487</v>
      </c>
      <c r="F1614" s="7" t="n">
        <f aca="false">E1614/57700746</f>
        <v>4.31016957735694E-005</v>
      </c>
      <c r="G1614" s="8" t="n">
        <f aca="false">F1614/$D1614</f>
        <v>0.0680637437231189</v>
      </c>
      <c r="H1614" s="6" t="n">
        <v>585</v>
      </c>
      <c r="I1614" s="7" t="n">
        <f aca="false">H1614/41918464</f>
        <v>1.39556640243307E-005</v>
      </c>
      <c r="J1614" s="8" t="n">
        <f aca="false">I1614/$D1614</f>
        <v>0.0220379899813703</v>
      </c>
      <c r="K1614" s="6" t="n">
        <v>900</v>
      </c>
      <c r="L1614" s="7" t="n">
        <f aca="false">K1614/43192891</f>
        <v>2.08367622347853E-005</v>
      </c>
      <c r="M1614" s="8" t="n">
        <f aca="false">L1614/$D1614</f>
        <v>0.0329042284604883</v>
      </c>
      <c r="N1614" s="6" t="n">
        <v>110</v>
      </c>
      <c r="O1614" s="7" t="n">
        <f aca="false">N1614/49735264</f>
        <v>2.21171038722143E-006</v>
      </c>
      <c r="P1614" s="8" t="n">
        <f aca="false">O1614/$D1614</f>
        <v>0.00349260710707144</v>
      </c>
      <c r="Q1614" s="6" t="n">
        <v>3</v>
      </c>
      <c r="R1614" s="9" t="n">
        <f aca="false">Q1614/50554893</f>
        <v>5.93414370395364E-008</v>
      </c>
      <c r="S1614" s="8" t="n">
        <f aca="false">R1614/$D1614</f>
        <v>9.37086184274303E-005</v>
      </c>
      <c r="T1614" s="10" t="n">
        <f aca="false">AVERAGE(G1614,J1614,M1614,P1614)</f>
        <v>0.0316246423180122</v>
      </c>
    </row>
    <row r="1615" s="5" customFormat="true" ht="15.25" hidden="false" customHeight="false" outlineLevel="0" collapsed="false">
      <c r="A1615" s="6" t="s">
        <v>547</v>
      </c>
      <c r="B1615" s="7" t="n">
        <v>984942</v>
      </c>
      <c r="C1615" s="6" t="n">
        <v>16</v>
      </c>
      <c r="D1615" s="8" t="n">
        <f aca="false">C1615/58039824</f>
        <v>2.7567278632685E-007</v>
      </c>
      <c r="E1615" s="6" t="n">
        <v>4563</v>
      </c>
      <c r="F1615" s="7" t="n">
        <f aca="false">E1615/57700746</f>
        <v>7.90804333794922E-005</v>
      </c>
      <c r="G1615" s="8" t="n">
        <f aca="false">F1615/$D1615</f>
        <v>286.863402199341</v>
      </c>
      <c r="H1615" s="6" t="n">
        <v>2477</v>
      </c>
      <c r="I1615" s="7" t="n">
        <f aca="false">H1615/41918464</f>
        <v>5.90909056209693E-005</v>
      </c>
      <c r="J1615" s="8" t="n">
        <f aca="false">I1615/$D1615</f>
        <v>214.351610140104</v>
      </c>
      <c r="K1615" s="6" t="n">
        <v>4447</v>
      </c>
      <c r="L1615" s="7" t="n">
        <f aca="false">K1615/43192891</f>
        <v>0.000102956757397878</v>
      </c>
      <c r="M1615" s="8" t="n">
        <f aca="false">L1615/$D1615</f>
        <v>373.474504936472</v>
      </c>
      <c r="N1615" s="6" t="n">
        <v>6142</v>
      </c>
      <c r="O1615" s="7" t="n">
        <f aca="false">N1615/49735264</f>
        <v>0.000123493865439218</v>
      </c>
      <c r="P1615" s="8" t="n">
        <f aca="false">O1615/$D1615</f>
        <v>447.972638448245</v>
      </c>
      <c r="Q1615" s="6" t="n">
        <v>22794</v>
      </c>
      <c r="R1615" s="9" t="n">
        <f aca="false">Q1615/50554893</f>
        <v>0.000450876238626398</v>
      </c>
      <c r="S1615" s="8" t="n">
        <f aca="false">R1615/$D1615</f>
        <v>1635.54859597863</v>
      </c>
      <c r="T1615" s="10" t="n">
        <f aca="false">AVERAGE(G1615,J1615,M1615,P1615)</f>
        <v>330.66553893104</v>
      </c>
    </row>
    <row r="1616" s="5" customFormat="true" ht="15.25" hidden="false" customHeight="false" outlineLevel="0" collapsed="false">
      <c r="A1616" s="6" t="s">
        <v>547</v>
      </c>
      <c r="B1616" s="7" t="n">
        <v>985143</v>
      </c>
      <c r="C1616" s="6" t="n">
        <v>2360</v>
      </c>
      <c r="D1616" s="8" t="n">
        <f aca="false">C1616/58039824</f>
        <v>4.06617359832104E-005</v>
      </c>
      <c r="E1616" s="6" t="n">
        <v>4048</v>
      </c>
      <c r="F1616" s="7" t="n">
        <f aca="false">E1616/57700746</f>
        <v>7.01550721718572E-005</v>
      </c>
      <c r="G1616" s="8" t="n">
        <f aca="false">F1616/$D1616</f>
        <v>1.72533391591605</v>
      </c>
      <c r="H1616" s="6" t="n">
        <v>2075</v>
      </c>
      <c r="I1616" s="7" t="n">
        <f aca="false">H1616/41918464</f>
        <v>4.95008595734806E-005</v>
      </c>
      <c r="J1616" s="8" t="n">
        <f aca="false">I1616/$D1616</f>
        <v>1.21738185487014</v>
      </c>
      <c r="K1616" s="6" t="n">
        <v>6104</v>
      </c>
      <c r="L1616" s="7" t="n">
        <f aca="false">K1616/43192891</f>
        <v>0.000141319551867922</v>
      </c>
      <c r="M1616" s="8" t="n">
        <f aca="false">L1616/$D1616</f>
        <v>3.47549233820892</v>
      </c>
      <c r="N1616" s="6" t="n">
        <v>647</v>
      </c>
      <c r="O1616" s="7" t="n">
        <f aca="false">N1616/49735264</f>
        <v>1.30088783684751E-005</v>
      </c>
      <c r="P1616" s="8" t="n">
        <f aca="false">O1616/$D1616</f>
        <v>0.319929241925298</v>
      </c>
      <c r="Q1616" s="6" t="n">
        <v>746</v>
      </c>
      <c r="R1616" s="9" t="n">
        <f aca="false">Q1616/50554893</f>
        <v>1.47562373438314E-005</v>
      </c>
      <c r="S1616" s="8" t="n">
        <f aca="false">R1616/$D1616</f>
        <v>0.362902295906017</v>
      </c>
      <c r="T1616" s="10" t="n">
        <f aca="false">AVERAGE(G1616,J1616,M1616,P1616)</f>
        <v>1.6845343377301</v>
      </c>
    </row>
    <row r="1617" s="5" customFormat="true" ht="15.25" hidden="false" customHeight="false" outlineLevel="0" collapsed="false">
      <c r="A1617" s="6" t="s">
        <v>548</v>
      </c>
      <c r="B1617" s="7" t="n">
        <v>986303</v>
      </c>
      <c r="C1617" s="6" t="n">
        <v>4423</v>
      </c>
      <c r="D1617" s="8" t="n">
        <f aca="false">C1617/58039824</f>
        <v>7.62062958702287E-005</v>
      </c>
      <c r="E1617" s="6" t="n">
        <v>27760</v>
      </c>
      <c r="F1617" s="7" t="n">
        <f aca="false">E1617/57700746</f>
        <v>0.000481102965289218</v>
      </c>
      <c r="G1617" s="8" t="n">
        <f aca="false">F1617/$D1617</f>
        <v>6.31316559603535</v>
      </c>
      <c r="H1617" s="6" t="n">
        <v>11808</v>
      </c>
      <c r="I1617" s="7" t="n">
        <f aca="false">H1617/41918464</f>
        <v>0.000281689710768028</v>
      </c>
      <c r="J1617" s="8" t="n">
        <f aca="false">I1617/$D1617</f>
        <v>3.69640995604505</v>
      </c>
      <c r="K1617" s="6" t="n">
        <v>14935</v>
      </c>
      <c r="L1617" s="7" t="n">
        <f aca="false">K1617/43192891</f>
        <v>0.000345774493307244</v>
      </c>
      <c r="M1617" s="8" t="n">
        <f aca="false">L1617/$D1617</f>
        <v>4.53734812010888</v>
      </c>
      <c r="N1617" s="6" t="n">
        <v>14118</v>
      </c>
      <c r="O1617" s="7" t="n">
        <f aca="false">N1617/49735264</f>
        <v>0.000283862974970838</v>
      </c>
      <c r="P1617" s="8" t="n">
        <f aca="false">O1617/$D1617</f>
        <v>3.72492812738499</v>
      </c>
      <c r="Q1617" s="6" t="n">
        <v>21965</v>
      </c>
      <c r="R1617" s="9" t="n">
        <f aca="false">Q1617/50554893</f>
        <v>0.000434478221524472</v>
      </c>
      <c r="S1617" s="8" t="n">
        <f aca="false">R1617/$D1617</f>
        <v>5.70134286889292</v>
      </c>
      <c r="T1617" s="10" t="n">
        <f aca="false">AVERAGE(G1617,J1617,M1617,P1617)</f>
        <v>4.56796294989357</v>
      </c>
    </row>
    <row r="1618" s="5" customFormat="true" ht="15.25" hidden="false" customHeight="false" outlineLevel="0" collapsed="false">
      <c r="A1618" s="6" t="s">
        <v>548</v>
      </c>
      <c r="B1618" s="7" t="n">
        <v>986855</v>
      </c>
      <c r="C1618" s="6" t="n">
        <v>288</v>
      </c>
      <c r="D1618" s="8" t="n">
        <f aca="false">C1618/58039824</f>
        <v>4.96211015388331E-006</v>
      </c>
      <c r="E1618" s="6" t="n">
        <v>3006</v>
      </c>
      <c r="F1618" s="7" t="n">
        <f aca="false">E1618/57700746</f>
        <v>5.20963801750501E-005</v>
      </c>
      <c r="G1618" s="8" t="n">
        <f aca="false">F1618/$D1618</f>
        <v>10.4988358902673</v>
      </c>
      <c r="H1618" s="6" t="n">
        <v>550</v>
      </c>
      <c r="I1618" s="7" t="n">
        <f aca="false">H1618/41918464</f>
        <v>1.31207097664647E-005</v>
      </c>
      <c r="J1618" s="8" t="n">
        <f aca="false">I1618/$D1618</f>
        <v>2.6441794638913</v>
      </c>
      <c r="K1618" s="6" t="n">
        <v>776</v>
      </c>
      <c r="L1618" s="7" t="n">
        <f aca="false">K1618/43192891</f>
        <v>1.79659194379927E-005</v>
      </c>
      <c r="M1618" s="8" t="n">
        <f aca="false">L1618/$D1618</f>
        <v>3.62062084090026</v>
      </c>
      <c r="N1618" s="6" t="n">
        <v>1615</v>
      </c>
      <c r="O1618" s="7" t="n">
        <f aca="false">N1618/49735264</f>
        <v>3.24719297760237E-005</v>
      </c>
      <c r="P1618" s="8" t="n">
        <f aca="false">O1618/$D1618</f>
        <v>6.54397600396103</v>
      </c>
      <c r="Q1618" s="6" t="n">
        <v>5</v>
      </c>
      <c r="R1618" s="9" t="n">
        <f aca="false">Q1618/50554893</f>
        <v>9.8902395065894E-008</v>
      </c>
      <c r="S1618" s="8" t="n">
        <f aca="false">R1618/$D1618</f>
        <v>0.0199315194541769</v>
      </c>
      <c r="T1618" s="10" t="n">
        <f aca="false">AVERAGE(G1618,J1618,M1618,P1618)</f>
        <v>5.82690304975498</v>
      </c>
    </row>
    <row r="1619" s="5" customFormat="true" ht="15.25" hidden="false" customHeight="false" outlineLevel="0" collapsed="false">
      <c r="A1619" s="6" t="s">
        <v>549</v>
      </c>
      <c r="B1619" s="7" t="n">
        <v>989945</v>
      </c>
      <c r="C1619" s="6" t="n">
        <v>5451</v>
      </c>
      <c r="D1619" s="8" t="n">
        <f aca="false">C1619/58039824</f>
        <v>9.39182723917288E-005</v>
      </c>
      <c r="E1619" s="6" t="n">
        <v>1501</v>
      </c>
      <c r="F1619" s="7" t="n">
        <f aca="false">E1619/57700746</f>
        <v>2.60135284906022E-005</v>
      </c>
      <c r="G1619" s="8" t="n">
        <f aca="false">F1619/$D1619</f>
        <v>0.276980483436716</v>
      </c>
      <c r="H1619" s="6" t="n">
        <v>1374</v>
      </c>
      <c r="I1619" s="7" t="n">
        <f aca="false">H1619/41918464</f>
        <v>3.27779185802228E-005</v>
      </c>
      <c r="J1619" s="8" t="n">
        <f aca="false">I1619/$D1619</f>
        <v>0.349004701060807</v>
      </c>
      <c r="K1619" s="6" t="n">
        <v>1033</v>
      </c>
      <c r="L1619" s="7" t="n">
        <f aca="false">K1619/43192891</f>
        <v>2.39159726539258E-005</v>
      </c>
      <c r="M1619" s="8" t="n">
        <f aca="false">L1619/$D1619</f>
        <v>0.254646641647894</v>
      </c>
      <c r="N1619" s="6" t="n">
        <v>2656</v>
      </c>
      <c r="O1619" s="7" t="n">
        <f aca="false">N1619/49735264</f>
        <v>5.34027526223647E-005</v>
      </c>
      <c r="P1619" s="8" t="n">
        <f aca="false">O1619/$D1619</f>
        <v>0.568608762303721</v>
      </c>
      <c r="Q1619" s="6" t="n">
        <v>5</v>
      </c>
      <c r="R1619" s="9" t="n">
        <f aca="false">Q1619/50554893</f>
        <v>9.8902395065894E-008</v>
      </c>
      <c r="S1619" s="8" t="n">
        <f aca="false">R1619/$D1619</f>
        <v>0.00105306872184974</v>
      </c>
      <c r="T1619" s="10" t="n">
        <f aca="false">AVERAGE(G1619,J1619,M1619,P1619)</f>
        <v>0.362310147112284</v>
      </c>
    </row>
    <row r="1620" s="5" customFormat="true" ht="15.25" hidden="false" customHeight="false" outlineLevel="0" collapsed="false">
      <c r="A1620" s="6" t="s">
        <v>550</v>
      </c>
      <c r="B1620" s="7" t="n">
        <v>993333</v>
      </c>
      <c r="C1620" s="6" t="n">
        <v>136</v>
      </c>
      <c r="D1620" s="8" t="n">
        <f aca="false">C1620/58039824</f>
        <v>2.34321868377823E-006</v>
      </c>
      <c r="E1620" s="6" t="n">
        <v>12</v>
      </c>
      <c r="F1620" s="7" t="n">
        <f aca="false">E1620/57700746</f>
        <v>2.07969581537126E-007</v>
      </c>
      <c r="G1620" s="8" t="n">
        <f aca="false">F1620/$D1620</f>
        <v>0.0887538081600621</v>
      </c>
      <c r="H1620" s="6" t="n">
        <v>647</v>
      </c>
      <c r="I1620" s="7" t="n">
        <f aca="false">H1620/41918464</f>
        <v>1.54347258525503E-005</v>
      </c>
      <c r="J1620" s="8" t="n">
        <f aca="false">I1620/$D1620</f>
        <v>6.58697626448728</v>
      </c>
      <c r="K1620" s="6" t="n">
        <v>2092</v>
      </c>
      <c r="L1620" s="7" t="n">
        <f aca="false">K1620/43192891</f>
        <v>4.84338962168566E-005</v>
      </c>
      <c r="M1620" s="8" t="n">
        <f aca="false">L1620/$D1620</f>
        <v>20.6698147945634</v>
      </c>
      <c r="N1620" s="6" t="n">
        <v>731</v>
      </c>
      <c r="O1620" s="7" t="n">
        <f aca="false">N1620/49735264</f>
        <v>1.46978208459897E-005</v>
      </c>
      <c r="P1620" s="8" t="n">
        <f aca="false">O1620/$D1620</f>
        <v>6.27249216974097</v>
      </c>
      <c r="Q1620" s="6" t="n">
        <v>2</v>
      </c>
      <c r="R1620" s="9" t="n">
        <f aca="false">Q1620/50554893</f>
        <v>3.95609580263576E-008</v>
      </c>
      <c r="S1620" s="8" t="n">
        <f aca="false">R1620/$D1620</f>
        <v>0.0168831694200087</v>
      </c>
      <c r="T1620" s="10" t="n">
        <f aca="false">AVERAGE(G1620,J1620,M1620,P1620)</f>
        <v>8.40450925923793</v>
      </c>
    </row>
    <row r="1621" s="5" customFormat="true" ht="15.25" hidden="false" customHeight="false" outlineLevel="0" collapsed="false">
      <c r="A1621" s="6" t="s">
        <v>551</v>
      </c>
      <c r="B1621" s="7" t="n">
        <v>993975</v>
      </c>
      <c r="C1621" s="6" t="n">
        <v>17910</v>
      </c>
      <c r="D1621" s="8" t="n">
        <f aca="false">C1621/58039824</f>
        <v>0.000308581225194618</v>
      </c>
      <c r="E1621" s="6" t="n">
        <v>14159</v>
      </c>
      <c r="F1621" s="7" t="n">
        <f aca="false">E1621/57700746</f>
        <v>0.000245386775415347</v>
      </c>
      <c r="G1621" s="8" t="n">
        <f aca="false">F1621/$D1621</f>
        <v>0.795209673759592</v>
      </c>
      <c r="H1621" s="6" t="n">
        <v>13116</v>
      </c>
      <c r="I1621" s="7" t="n">
        <f aca="false">H1621/41918464</f>
        <v>0.000312893144176275</v>
      </c>
      <c r="J1621" s="8" t="n">
        <f aca="false">I1621/$D1621</f>
        <v>1.01397336788373</v>
      </c>
      <c r="K1621" s="6" t="n">
        <v>16223</v>
      </c>
      <c r="L1621" s="7" t="n">
        <f aca="false">K1621/43192891</f>
        <v>0.000375594215261025</v>
      </c>
      <c r="M1621" s="8" t="n">
        <f aca="false">L1621/$D1621</f>
        <v>1.21716483244936</v>
      </c>
      <c r="N1621" s="6" t="n">
        <v>12729</v>
      </c>
      <c r="O1621" s="7" t="n">
        <f aca="false">N1621/49735264</f>
        <v>0.000255935104717651</v>
      </c>
      <c r="P1621" s="8" t="n">
        <f aca="false">O1621/$D1621</f>
        <v>0.829392989013624</v>
      </c>
      <c r="Q1621" s="6" t="n">
        <v>23538</v>
      </c>
      <c r="R1621" s="9" t="n">
        <f aca="false">Q1621/50554893</f>
        <v>0.000465592915012203</v>
      </c>
      <c r="S1621" s="8" t="n">
        <f aca="false">R1621/$D1621</f>
        <v>1.50881802584898</v>
      </c>
      <c r="T1621" s="10" t="n">
        <f aca="false">AVERAGE(G1621,J1621,M1621,P1621)</f>
        <v>0.963935215776577</v>
      </c>
    </row>
    <row r="1622" s="5" customFormat="true" ht="15.25" hidden="false" customHeight="false" outlineLevel="0" collapsed="false">
      <c r="A1622" s="6" t="s">
        <v>552</v>
      </c>
      <c r="B1622" s="7" t="n">
        <v>995286</v>
      </c>
      <c r="C1622" s="6" t="n">
        <v>12351</v>
      </c>
      <c r="D1622" s="8" t="n">
        <f aca="false">C1622/58039824</f>
        <v>0.000212802161495183</v>
      </c>
      <c r="E1622" s="6" t="n">
        <v>19382</v>
      </c>
      <c r="F1622" s="7" t="n">
        <f aca="false">E1622/57700746</f>
        <v>0.000335905535779381</v>
      </c>
      <c r="G1622" s="8" t="n">
        <f aca="false">F1622/$D1622</f>
        <v>1.57848742427828</v>
      </c>
      <c r="H1622" s="6" t="n">
        <v>14759</v>
      </c>
      <c r="I1622" s="7" t="n">
        <f aca="false">H1622/41918464</f>
        <v>0.000352088282624096</v>
      </c>
      <c r="J1622" s="8" t="n">
        <f aca="false">I1622/$D1622</f>
        <v>1.6545333945401</v>
      </c>
      <c r="K1622" s="6" t="n">
        <v>17214</v>
      </c>
      <c r="L1622" s="7" t="n">
        <f aca="false">K1622/43192891</f>
        <v>0.000398537805677328</v>
      </c>
      <c r="M1622" s="8" t="n">
        <f aca="false">L1622/$D1622</f>
        <v>1.87280901132364</v>
      </c>
      <c r="N1622" s="6" t="n">
        <v>15598</v>
      </c>
      <c r="O1622" s="7" t="n">
        <f aca="false">N1622/49735264</f>
        <v>0.000313620532907999</v>
      </c>
      <c r="P1622" s="8" t="n">
        <f aca="false">O1622/$D1622</f>
        <v>1.4737657301244</v>
      </c>
      <c r="Q1622" s="6" t="n">
        <v>37079</v>
      </c>
      <c r="R1622" s="9" t="n">
        <f aca="false">Q1622/50554893</f>
        <v>0.000733440381329657</v>
      </c>
      <c r="S1622" s="8" t="n">
        <f aca="false">R1622/$D1622</f>
        <v>3.44658332498309</v>
      </c>
      <c r="T1622" s="10" t="n">
        <f aca="false">AVERAGE(G1622,J1622,M1622,P1622)</f>
        <v>1.64489889006661</v>
      </c>
    </row>
    <row r="1623" s="5" customFormat="true" ht="15.25" hidden="false" customHeight="false" outlineLevel="0" collapsed="false">
      <c r="A1623" s="6" t="s">
        <v>553</v>
      </c>
      <c r="B1623" s="7" t="n">
        <v>995753</v>
      </c>
      <c r="C1623" s="6" t="n">
        <v>873</v>
      </c>
      <c r="D1623" s="8" t="n">
        <f aca="false">C1623/58039824</f>
        <v>1.50413964039588E-005</v>
      </c>
      <c r="E1623" s="6" t="n">
        <v>0</v>
      </c>
      <c r="F1623" s="7" t="n">
        <f aca="false">E1623/57700746</f>
        <v>0</v>
      </c>
      <c r="G1623" s="8" t="n">
        <f aca="false">F1623/$D1623</f>
        <v>0</v>
      </c>
      <c r="H1623" s="6" t="n">
        <v>0</v>
      </c>
      <c r="I1623" s="7" t="n">
        <f aca="false">H1623/41918464</f>
        <v>0</v>
      </c>
      <c r="J1623" s="8" t="n">
        <f aca="false">I1623/$D1623</f>
        <v>0</v>
      </c>
      <c r="K1623" s="6" t="n">
        <v>444</v>
      </c>
      <c r="L1623" s="7" t="n">
        <f aca="false">K1623/43192891</f>
        <v>1.02794693691608E-005</v>
      </c>
      <c r="M1623" s="8" t="n">
        <f aca="false">L1623/$D1623</f>
        <v>0.683411904924951</v>
      </c>
      <c r="N1623" s="6" t="n">
        <v>0</v>
      </c>
      <c r="O1623" s="7" t="n">
        <f aca="false">N1623/49735264</f>
        <v>0</v>
      </c>
      <c r="P1623" s="8" t="n">
        <f aca="false">O1623/$D1623</f>
        <v>0</v>
      </c>
      <c r="Q1623" s="6" t="n">
        <v>1</v>
      </c>
      <c r="R1623" s="9" t="n">
        <f aca="false">Q1623/50554893</f>
        <v>1.97804790131788E-008</v>
      </c>
      <c r="S1623" s="8" t="n">
        <f aca="false">R1623/$D1623</f>
        <v>0.00131506932481167</v>
      </c>
      <c r="T1623" s="10" t="n">
        <f aca="false">AVERAGE(G1623,J1623,M1623,P1623)</f>
        <v>0.170852976231238</v>
      </c>
    </row>
    <row r="1624" s="5" customFormat="true" ht="15.25" hidden="false" customHeight="false" outlineLevel="0" collapsed="false">
      <c r="A1624" s="6" t="s">
        <v>553</v>
      </c>
      <c r="B1624" s="7" t="n">
        <v>996791</v>
      </c>
      <c r="C1624" s="6" t="n">
        <v>4505</v>
      </c>
      <c r="D1624" s="8" t="n">
        <f aca="false">C1624/58039824</f>
        <v>7.76191189001538E-005</v>
      </c>
      <c r="E1624" s="6" t="n">
        <v>6483</v>
      </c>
      <c r="F1624" s="7" t="n">
        <f aca="false">E1624/57700746</f>
        <v>0.000112355566425432</v>
      </c>
      <c r="G1624" s="8" t="n">
        <f aca="false">F1624/$D1624</f>
        <v>1.44752437308599</v>
      </c>
      <c r="H1624" s="6" t="n">
        <v>4326</v>
      </c>
      <c r="I1624" s="7" t="n">
        <f aca="false">H1624/41918464</f>
        <v>0.00010320034627223</v>
      </c>
      <c r="J1624" s="8" t="n">
        <f aca="false">I1624/$D1624</f>
        <v>1.32957379231504</v>
      </c>
      <c r="K1624" s="6" t="n">
        <v>7368</v>
      </c>
      <c r="L1624" s="7" t="n">
        <f aca="false">K1624/43192891</f>
        <v>0.000170583626828776</v>
      </c>
      <c r="M1624" s="8" t="n">
        <f aca="false">L1624/$D1624</f>
        <v>2.19770114948365</v>
      </c>
      <c r="N1624" s="6" t="n">
        <v>4917</v>
      </c>
      <c r="O1624" s="7" t="n">
        <f aca="false">N1624/49735264</f>
        <v>9.88634543087979E-005</v>
      </c>
      <c r="P1624" s="8" t="n">
        <f aca="false">O1624/$D1624</f>
        <v>1.27369977538616</v>
      </c>
      <c r="Q1624" s="6" t="n">
        <v>11005</v>
      </c>
      <c r="R1624" s="9" t="n">
        <f aca="false">Q1624/50554893</f>
        <v>0.000217684171540033</v>
      </c>
      <c r="S1624" s="8" t="n">
        <f aca="false">R1624/$D1624</f>
        <v>2.80451742591994</v>
      </c>
      <c r="T1624" s="10" t="n">
        <f aca="false">AVERAGE(G1624,J1624,M1624,P1624)</f>
        <v>1.56212477256771</v>
      </c>
    </row>
    <row r="1625" s="5" customFormat="true" ht="15.25" hidden="false" customHeight="false" outlineLevel="0" collapsed="false">
      <c r="A1625" s="6" t="s">
        <v>554</v>
      </c>
      <c r="B1625" s="7" t="n">
        <v>998985</v>
      </c>
      <c r="C1625" s="6" t="n">
        <v>10779</v>
      </c>
      <c r="D1625" s="8" t="n">
        <f aca="false">C1625/58039824</f>
        <v>0.00018571731023857</v>
      </c>
      <c r="E1625" s="6" t="n">
        <v>1766</v>
      </c>
      <c r="F1625" s="7" t="n">
        <f aca="false">E1625/57700746</f>
        <v>3.06061900828804E-005</v>
      </c>
      <c r="G1625" s="8" t="n">
        <f aca="false">F1625/$D1625</f>
        <v>0.164799878070408</v>
      </c>
      <c r="H1625" s="6" t="n">
        <v>576</v>
      </c>
      <c r="I1625" s="7" t="n">
        <f aca="false">H1625/41918464</f>
        <v>1.37409615008794E-005</v>
      </c>
      <c r="J1625" s="8" t="n">
        <f aca="false">I1625/$D1625</f>
        <v>0.0739885877263028</v>
      </c>
      <c r="K1625" s="6" t="n">
        <v>4599</v>
      </c>
      <c r="L1625" s="7" t="n">
        <f aca="false">K1625/43192891</f>
        <v>0.000106475855019753</v>
      </c>
      <c r="M1625" s="8" t="n">
        <f aca="false">L1625/$D1625</f>
        <v>0.573322189961591</v>
      </c>
      <c r="N1625" s="6" t="n">
        <v>2929</v>
      </c>
      <c r="O1625" s="7" t="n">
        <f aca="false">N1625/49735264</f>
        <v>5.8891815674287E-005</v>
      </c>
      <c r="P1625" s="8" t="n">
        <f aca="false">O1625/$D1625</f>
        <v>0.317104612373695</v>
      </c>
      <c r="Q1625" s="6" t="n">
        <v>2041</v>
      </c>
      <c r="R1625" s="9" t="n">
        <f aca="false">Q1625/50554893</f>
        <v>4.03719576658979E-005</v>
      </c>
      <c r="S1625" s="8" t="n">
        <f aca="false">R1625/$D1625</f>
        <v>0.217383924061988</v>
      </c>
      <c r="T1625" s="10" t="n">
        <f aca="false">AVERAGE(G1625,J1625,M1625,P1625)</f>
        <v>0.282303817032999</v>
      </c>
    </row>
    <row r="1626" s="5" customFormat="true" ht="15.25" hidden="false" customHeight="false" outlineLevel="0" collapsed="false">
      <c r="A1626" s="6" t="s">
        <v>554</v>
      </c>
      <c r="B1626" s="7" t="n">
        <v>1000349</v>
      </c>
      <c r="C1626" s="6" t="n">
        <v>2420</v>
      </c>
      <c r="D1626" s="8" t="n">
        <f aca="false">C1626/58039824</f>
        <v>4.16955089319361E-005</v>
      </c>
      <c r="E1626" s="6" t="n">
        <v>245</v>
      </c>
      <c r="F1626" s="7" t="n">
        <f aca="false">E1626/57700746</f>
        <v>4.24604562304966E-006</v>
      </c>
      <c r="G1626" s="8" t="n">
        <f aca="false">F1626/$D1626</f>
        <v>0.101834603577592</v>
      </c>
      <c r="H1626" s="6" t="n">
        <v>2131</v>
      </c>
      <c r="I1626" s="7" t="n">
        <f aca="false">H1626/41918464</f>
        <v>5.08367863860661E-005</v>
      </c>
      <c r="J1626" s="8" t="n">
        <f aca="false">I1626/$D1626</f>
        <v>1.21923889858383</v>
      </c>
      <c r="K1626" s="6" t="n">
        <v>1852</v>
      </c>
      <c r="L1626" s="7" t="n">
        <f aca="false">K1626/43192891</f>
        <v>4.28774262875805E-005</v>
      </c>
      <c r="M1626" s="8" t="n">
        <f aca="false">L1626/$D1626</f>
        <v>1.02834639475378</v>
      </c>
      <c r="N1626" s="6" t="n">
        <v>1608</v>
      </c>
      <c r="O1626" s="7" t="n">
        <f aca="false">N1626/49735264</f>
        <v>3.23311845695642E-005</v>
      </c>
      <c r="P1626" s="8" t="n">
        <f aca="false">O1626/$D1626</f>
        <v>0.775411678565711</v>
      </c>
      <c r="Q1626" s="6" t="n">
        <v>4003</v>
      </c>
      <c r="R1626" s="9" t="n">
        <f aca="false">Q1626/50554893</f>
        <v>7.91812574897547E-005</v>
      </c>
      <c r="S1626" s="8" t="n">
        <f aca="false">R1626/$D1626</f>
        <v>1.89903564000167</v>
      </c>
      <c r="T1626" s="10" t="n">
        <f aca="false">AVERAGE(G1626,J1626,M1626,P1626)</f>
        <v>0.781207893870228</v>
      </c>
    </row>
    <row r="1627" s="5" customFormat="true" ht="15.25" hidden="false" customHeight="false" outlineLevel="0" collapsed="false">
      <c r="A1627" s="6" t="s">
        <v>555</v>
      </c>
      <c r="B1627" s="7" t="n">
        <v>1000775</v>
      </c>
      <c r="C1627" s="6" t="n">
        <v>176</v>
      </c>
      <c r="D1627" s="8" t="n">
        <f aca="false">C1627/58039824</f>
        <v>3.03240064959535E-006</v>
      </c>
      <c r="E1627" s="6" t="n">
        <v>1559</v>
      </c>
      <c r="F1627" s="7" t="n">
        <f aca="false">E1627/57700746</f>
        <v>2.7018714801365E-005</v>
      </c>
      <c r="G1627" s="8" t="n">
        <f aca="false">F1627/$D1627</f>
        <v>8.91000824873533</v>
      </c>
      <c r="H1627" s="6" t="n">
        <v>749</v>
      </c>
      <c r="I1627" s="7" t="n">
        <f aca="false">H1627/41918464</f>
        <v>1.78680211183311E-005</v>
      </c>
      <c r="J1627" s="8" t="n">
        <f aca="false">I1627/$D1627</f>
        <v>5.8923681871376</v>
      </c>
      <c r="K1627" s="6" t="n">
        <v>12</v>
      </c>
      <c r="L1627" s="7" t="n">
        <f aca="false">K1627/43192891</f>
        <v>2.77823496463805E-007</v>
      </c>
      <c r="M1627" s="8" t="n">
        <f aca="false">L1627/$D1627</f>
        <v>0.0916183343058173</v>
      </c>
      <c r="N1627" s="6" t="n">
        <v>1183</v>
      </c>
      <c r="O1627" s="7" t="n">
        <f aca="false">N1627/49735264</f>
        <v>2.37859398916632E-005</v>
      </c>
      <c r="P1627" s="8" t="n">
        <f aca="false">O1627/$D1627</f>
        <v>7.84393048287904</v>
      </c>
      <c r="Q1627" s="6" t="n">
        <v>1701</v>
      </c>
      <c r="R1627" s="9" t="n">
        <f aca="false">Q1627/50554893</f>
        <v>3.36465948014171E-005</v>
      </c>
      <c r="S1627" s="8" t="n">
        <f aca="false">R1627/$D1627</f>
        <v>11.0956956845089</v>
      </c>
      <c r="T1627" s="10" t="n">
        <f aca="false">AVERAGE(G1627,J1627,M1627,P1627)</f>
        <v>5.68448131326445</v>
      </c>
    </row>
    <row r="1628" s="5" customFormat="true" ht="15.25" hidden="false" customHeight="false" outlineLevel="0" collapsed="false">
      <c r="A1628" s="6" t="s">
        <v>555</v>
      </c>
      <c r="B1628" s="7" t="n">
        <v>1001046</v>
      </c>
      <c r="C1628" s="6" t="n">
        <v>15</v>
      </c>
      <c r="D1628" s="8" t="n">
        <f aca="false">C1628/58039824</f>
        <v>2.58443237181422E-007</v>
      </c>
      <c r="E1628" s="6" t="n">
        <v>3956</v>
      </c>
      <c r="F1628" s="7" t="n">
        <f aca="false">E1628/57700746</f>
        <v>6.85606387134059E-005</v>
      </c>
      <c r="G1628" s="8" t="n">
        <f aca="false">F1628/$D1628</f>
        <v>265.283160283578</v>
      </c>
      <c r="H1628" s="6" t="n">
        <v>2105</v>
      </c>
      <c r="I1628" s="7" t="n">
        <f aca="false">H1628/41918464</f>
        <v>5.02165346516514E-005</v>
      </c>
      <c r="J1628" s="8" t="n">
        <f aca="false">I1628/$D1628</f>
        <v>194.303922204783</v>
      </c>
      <c r="K1628" s="6" t="n">
        <v>3626</v>
      </c>
      <c r="L1628" s="7" t="n">
        <f aca="false">K1628/43192891</f>
        <v>8.39489998481463E-005</v>
      </c>
      <c r="M1628" s="8" t="n">
        <f aca="false">L1628/$D1628</f>
        <v>324.825678410829</v>
      </c>
      <c r="N1628" s="6" t="n">
        <v>2484</v>
      </c>
      <c r="O1628" s="7" t="n">
        <f aca="false">N1628/49735264</f>
        <v>4.9944441835073E-005</v>
      </c>
      <c r="P1628" s="8" t="n">
        <f aca="false">O1628/$D1628</f>
        <v>193.251107592392</v>
      </c>
      <c r="Q1628" s="6" t="n">
        <v>2167</v>
      </c>
      <c r="R1628" s="9" t="n">
        <f aca="false">Q1628/50554893</f>
        <v>4.28642980215585E-005</v>
      </c>
      <c r="S1628" s="8" t="n">
        <f aca="false">R1628/$D1628</f>
        <v>165.855754203653</v>
      </c>
      <c r="T1628" s="10" t="n">
        <f aca="false">AVERAGE(G1628,J1628,M1628,P1628)</f>
        <v>244.415967122895</v>
      </c>
    </row>
    <row r="1629" s="5" customFormat="true" ht="15.25" hidden="false" customHeight="false" outlineLevel="0" collapsed="false">
      <c r="A1629" s="6" t="s">
        <v>556</v>
      </c>
      <c r="B1629" s="7" t="n">
        <v>1001155</v>
      </c>
      <c r="C1629" s="6" t="n">
        <v>74670</v>
      </c>
      <c r="D1629" s="8" t="n">
        <f aca="false">C1629/58039824</f>
        <v>0.00128653043468912</v>
      </c>
      <c r="E1629" s="6" t="n">
        <v>104498</v>
      </c>
      <c r="F1629" s="7" t="n">
        <f aca="false">E1629/57700746</f>
        <v>0.00181103377762222</v>
      </c>
      <c r="G1629" s="8" t="n">
        <f aca="false">F1629/$D1629</f>
        <v>1.40768825112158</v>
      </c>
      <c r="H1629" s="6" t="n">
        <v>77135</v>
      </c>
      <c r="I1629" s="7" t="n">
        <f aca="false">H1629/41918464</f>
        <v>0.00184011990515683</v>
      </c>
      <c r="J1629" s="8" t="n">
        <f aca="false">I1629/$D1629</f>
        <v>1.43029644347394</v>
      </c>
      <c r="K1629" s="6" t="n">
        <v>59903</v>
      </c>
      <c r="L1629" s="7" t="n">
        <f aca="false">K1629/43192891</f>
        <v>0.00138687174238927</v>
      </c>
      <c r="M1629" s="8" t="n">
        <f aca="false">L1629/$D1629</f>
        <v>1.07799373026445</v>
      </c>
      <c r="N1629" s="6" t="n">
        <v>68204</v>
      </c>
      <c r="O1629" s="7" t="n">
        <f aca="false">N1629/49735264</f>
        <v>0.00137134086590955</v>
      </c>
      <c r="P1629" s="8" t="n">
        <f aca="false">O1629/$D1629</f>
        <v>1.06592182270521</v>
      </c>
      <c r="Q1629" s="6" t="n">
        <v>78266</v>
      </c>
      <c r="R1629" s="9" t="n">
        <f aca="false">Q1629/50554893</f>
        <v>0.00154813897044545</v>
      </c>
      <c r="S1629" s="8" t="n">
        <f aca="false">R1629/$D1629</f>
        <v>1.20334422622466</v>
      </c>
      <c r="T1629" s="10" t="n">
        <f aca="false">AVERAGE(G1629,J1629,M1629,P1629)</f>
        <v>1.2454750618913</v>
      </c>
    </row>
    <row r="1630" s="5" customFormat="true" ht="15.25" hidden="false" customHeight="false" outlineLevel="0" collapsed="false">
      <c r="A1630" s="6" t="s">
        <v>556</v>
      </c>
      <c r="B1630" s="7" t="n">
        <v>1001381</v>
      </c>
      <c r="C1630" s="6" t="n">
        <v>10123</v>
      </c>
      <c r="D1630" s="8" t="n">
        <f aca="false">C1630/58039824</f>
        <v>0.000174414725999169</v>
      </c>
      <c r="E1630" s="6" t="n">
        <v>47259</v>
      </c>
      <c r="F1630" s="7" t="n">
        <f aca="false">E1630/57700746</f>
        <v>0.000819036204488587</v>
      </c>
      <c r="G1630" s="8" t="n">
        <f aca="false">F1630/$D1630</f>
        <v>4.69591199823625</v>
      </c>
      <c r="H1630" s="6" t="n">
        <v>28733</v>
      </c>
      <c r="I1630" s="7" t="n">
        <f aca="false">H1630/41918464</f>
        <v>0.000685449734036056</v>
      </c>
      <c r="J1630" s="8" t="n">
        <f aca="false">I1630/$D1630</f>
        <v>3.92999920224237</v>
      </c>
      <c r="K1630" s="6" t="n">
        <v>20206</v>
      </c>
      <c r="L1630" s="7" t="n">
        <f aca="false">K1630/43192891</f>
        <v>0.00046780846412897</v>
      </c>
      <c r="M1630" s="8" t="n">
        <f aca="false">L1630/$D1630</f>
        <v>2.68216150585357</v>
      </c>
      <c r="N1630" s="6" t="n">
        <v>34952</v>
      </c>
      <c r="O1630" s="7" t="n">
        <f aca="false">N1630/49735264</f>
        <v>0.000702760922310576</v>
      </c>
      <c r="P1630" s="8" t="n">
        <f aca="false">O1630/$D1630</f>
        <v>4.02925222216571</v>
      </c>
      <c r="Q1630" s="6" t="n">
        <v>22966</v>
      </c>
      <c r="R1630" s="9" t="n">
        <f aca="false">Q1630/50554893</f>
        <v>0.000454278481016664</v>
      </c>
      <c r="S1630" s="8" t="n">
        <f aca="false">R1630/$D1630</f>
        <v>2.60458787762467</v>
      </c>
      <c r="T1630" s="10" t="n">
        <f aca="false">AVERAGE(G1630,J1630,M1630,P1630)</f>
        <v>3.83433123212448</v>
      </c>
    </row>
    <row r="1631" s="5" customFormat="true" ht="15.25" hidden="false" customHeight="false" outlineLevel="0" collapsed="false">
      <c r="A1631" s="6" t="s">
        <v>556</v>
      </c>
      <c r="B1631" s="7" t="n">
        <v>1001542</v>
      </c>
      <c r="C1631" s="6" t="n">
        <v>20</v>
      </c>
      <c r="D1631" s="8" t="n">
        <f aca="false">C1631/58039824</f>
        <v>3.44590982908563E-007</v>
      </c>
      <c r="E1631" s="6" t="n">
        <v>1477</v>
      </c>
      <c r="F1631" s="7" t="n">
        <f aca="false">E1631/57700746</f>
        <v>2.55975893275279E-005</v>
      </c>
      <c r="G1631" s="8" t="n">
        <f aca="false">F1631/$D1631</f>
        <v>74.2839789697</v>
      </c>
      <c r="H1631" s="6" t="n">
        <v>776</v>
      </c>
      <c r="I1631" s="7" t="n">
        <f aca="false">H1631/41918464</f>
        <v>1.85121286886848E-005</v>
      </c>
      <c r="J1631" s="8" t="n">
        <f aca="false">I1631/$D1631</f>
        <v>53.7220345478308</v>
      </c>
      <c r="K1631" s="6" t="n">
        <v>391</v>
      </c>
      <c r="L1631" s="7" t="n">
        <f aca="false">K1631/43192891</f>
        <v>9.0524155931123E-006</v>
      </c>
      <c r="M1631" s="8" t="n">
        <f aca="false">L1631/$D1631</f>
        <v>26.2700303899547</v>
      </c>
      <c r="N1631" s="6" t="n">
        <v>42</v>
      </c>
      <c r="O1631" s="7" t="n">
        <f aca="false">N1631/49735264</f>
        <v>8.44471238757273E-007</v>
      </c>
      <c r="P1631" s="8" t="n">
        <f aca="false">O1631/$D1631</f>
        <v>2.45064810352671</v>
      </c>
      <c r="Q1631" s="6" t="n">
        <v>12682</v>
      </c>
      <c r="R1631" s="9" t="n">
        <f aca="false">Q1631/50554893</f>
        <v>0.000250856034845134</v>
      </c>
      <c r="S1631" s="8" t="n">
        <f aca="false">R1631/$D1631</f>
        <v>727.982005587471</v>
      </c>
      <c r="T1631" s="10" t="n">
        <f aca="false">AVERAGE(G1631,J1631,M1631,P1631)</f>
        <v>39.181673002753</v>
      </c>
    </row>
    <row r="1632" s="5" customFormat="true" ht="15.25" hidden="false" customHeight="false" outlineLevel="0" collapsed="false">
      <c r="A1632" s="6" t="s">
        <v>556</v>
      </c>
      <c r="B1632" s="7" t="n">
        <v>1001589</v>
      </c>
      <c r="C1632" s="6" t="n">
        <v>20</v>
      </c>
      <c r="D1632" s="8" t="n">
        <f aca="false">C1632/58039824</f>
        <v>3.44590982908563E-007</v>
      </c>
      <c r="E1632" s="6" t="n">
        <v>1185</v>
      </c>
      <c r="F1632" s="7" t="n">
        <f aca="false">E1632/57700746</f>
        <v>2.05369961767912E-005</v>
      </c>
      <c r="G1632" s="8" t="n">
        <f aca="false">F1632/$D1632</f>
        <v>59.5981821794817</v>
      </c>
      <c r="H1632" s="6" t="n">
        <v>230</v>
      </c>
      <c r="I1632" s="7" t="n">
        <f aca="false">H1632/41918464</f>
        <v>5.48684226597616E-006</v>
      </c>
      <c r="J1632" s="8" t="n">
        <f aca="false">I1632/$D1632</f>
        <v>15.9227679716509</v>
      </c>
      <c r="K1632" s="6" t="n">
        <v>185</v>
      </c>
      <c r="L1632" s="7" t="n">
        <f aca="false">K1632/43192891</f>
        <v>4.28311223715032E-006</v>
      </c>
      <c r="M1632" s="8" t="n">
        <f aca="false">L1632/$D1632</f>
        <v>12.4295540208225</v>
      </c>
      <c r="N1632" s="6" t="n">
        <v>12</v>
      </c>
      <c r="O1632" s="7" t="n">
        <f aca="false">N1632/49735264</f>
        <v>2.41277496787792E-007</v>
      </c>
      <c r="P1632" s="8" t="n">
        <f aca="false">O1632/$D1632</f>
        <v>0.700185172436201</v>
      </c>
      <c r="Q1632" s="6" t="n">
        <v>7460</v>
      </c>
      <c r="R1632" s="9" t="n">
        <f aca="false">Q1632/50554893</f>
        <v>0.000147562373438314</v>
      </c>
      <c r="S1632" s="8" t="n">
        <f aca="false">R1632/$D1632</f>
        <v>428.224709169101</v>
      </c>
      <c r="T1632" s="10" t="n">
        <f aca="false">AVERAGE(G1632,J1632,M1632,P1632)</f>
        <v>22.1626723360978</v>
      </c>
    </row>
    <row r="1633" s="5" customFormat="true" ht="15.25" hidden="false" customHeight="false" outlineLevel="0" collapsed="false">
      <c r="A1633" s="6" t="s">
        <v>556</v>
      </c>
      <c r="B1633" s="7" t="n">
        <v>1001881</v>
      </c>
      <c r="C1633" s="6" t="n">
        <v>847</v>
      </c>
      <c r="D1633" s="8" t="n">
        <f aca="false">C1633/58039824</f>
        <v>1.45934281261776E-005</v>
      </c>
      <c r="E1633" s="6" t="n">
        <v>1930</v>
      </c>
      <c r="F1633" s="7" t="n">
        <f aca="false">E1633/57700746</f>
        <v>3.34484410305544E-005</v>
      </c>
      <c r="G1633" s="8" t="n">
        <f aca="false">F1633/$D1633</f>
        <v>2.29202081521577</v>
      </c>
      <c r="H1633" s="6" t="n">
        <v>557</v>
      </c>
      <c r="I1633" s="7" t="n">
        <f aca="false">H1633/41918464</f>
        <v>1.32877006180379E-005</v>
      </c>
      <c r="J1633" s="8" t="n">
        <f aca="false">I1633/$D1633</f>
        <v>0.910526334398597</v>
      </c>
      <c r="K1633" s="6" t="n">
        <v>1132</v>
      </c>
      <c r="L1633" s="7" t="n">
        <f aca="false">K1633/43192891</f>
        <v>2.62080164997522E-005</v>
      </c>
      <c r="M1633" s="8" t="n">
        <f aca="false">L1633/$D1633</f>
        <v>1.79587799886035</v>
      </c>
      <c r="N1633" s="6" t="n">
        <v>338</v>
      </c>
      <c r="O1633" s="7" t="n">
        <f aca="false">N1633/49735264</f>
        <v>6.79598282618948E-006</v>
      </c>
      <c r="P1633" s="8" t="n">
        <f aca="false">O1633/$D1633</f>
        <v>0.465687895087438</v>
      </c>
      <c r="Q1633" s="6" t="n">
        <v>1389</v>
      </c>
      <c r="R1633" s="9" t="n">
        <f aca="false">Q1633/50554893</f>
        <v>2.74750853493054E-005</v>
      </c>
      <c r="S1633" s="8" t="n">
        <f aca="false">R1633/$D1633</f>
        <v>1.88270261872333</v>
      </c>
      <c r="T1633" s="10" t="n">
        <f aca="false">AVERAGE(G1633,J1633,M1633,P1633)</f>
        <v>1.36602826089054</v>
      </c>
    </row>
    <row r="1634" s="5" customFormat="true" ht="15.25" hidden="false" customHeight="false" outlineLevel="0" collapsed="false">
      <c r="A1634" s="6" t="s">
        <v>556</v>
      </c>
      <c r="B1634" s="7" t="n">
        <v>1002127</v>
      </c>
      <c r="C1634" s="6" t="n">
        <v>284</v>
      </c>
      <c r="D1634" s="8" t="n">
        <f aca="false">C1634/58039824</f>
        <v>4.89319195730159E-006</v>
      </c>
      <c r="E1634" s="6" t="n">
        <v>849</v>
      </c>
      <c r="F1634" s="7" t="n">
        <f aca="false">E1634/57700746</f>
        <v>1.47138478937517E-005</v>
      </c>
      <c r="G1634" s="8" t="n">
        <f aca="false">F1634/$D1634</f>
        <v>3.00700402153562</v>
      </c>
      <c r="H1634" s="6" t="n">
        <v>882</v>
      </c>
      <c r="I1634" s="7" t="n">
        <f aca="false">H1634/41918464</f>
        <v>2.10408472982216E-005</v>
      </c>
      <c r="J1634" s="8" t="n">
        <f aca="false">I1634/$D1634</f>
        <v>4.3000249084495</v>
      </c>
      <c r="K1634" s="6" t="n">
        <v>1387</v>
      </c>
      <c r="L1634" s="7" t="n">
        <f aca="false">K1634/43192891</f>
        <v>3.21117657996081E-005</v>
      </c>
      <c r="M1634" s="8" t="n">
        <f aca="false">L1634/$D1634</f>
        <v>6.56253956105096</v>
      </c>
      <c r="N1634" s="6" t="n">
        <v>439</v>
      </c>
      <c r="O1634" s="7" t="n">
        <f aca="false">N1634/49735264</f>
        <v>8.82673509082007E-006</v>
      </c>
      <c r="P1634" s="8" t="n">
        <f aca="false">O1634/$D1634</f>
        <v>1.80388081396416</v>
      </c>
      <c r="Q1634" s="6" t="n">
        <v>4</v>
      </c>
      <c r="R1634" s="9" t="n">
        <f aca="false">Q1634/50554893</f>
        <v>7.91219160527152E-008</v>
      </c>
      <c r="S1634" s="8" t="n">
        <f aca="false">R1634/$D1634</f>
        <v>0.0161697960642337</v>
      </c>
      <c r="T1634" s="10" t="n">
        <f aca="false">AVERAGE(G1634,J1634,M1634,P1634)</f>
        <v>3.91836232625006</v>
      </c>
    </row>
    <row r="1635" s="5" customFormat="true" ht="15.25" hidden="false" customHeight="false" outlineLevel="0" collapsed="false">
      <c r="A1635" s="6" t="s">
        <v>556</v>
      </c>
      <c r="B1635" s="7" t="n">
        <v>1002295</v>
      </c>
      <c r="C1635" s="6" t="n">
        <v>25270</v>
      </c>
      <c r="D1635" s="8" t="n">
        <f aca="false">C1635/58039824</f>
        <v>0.000435390706904969</v>
      </c>
      <c r="E1635" s="6" t="n">
        <v>13940</v>
      </c>
      <c r="F1635" s="7" t="n">
        <f aca="false">E1635/57700746</f>
        <v>0.000241591330552295</v>
      </c>
      <c r="G1635" s="8" t="n">
        <f aca="false">F1635/$D1635</f>
        <v>0.554883985167432</v>
      </c>
      <c r="H1635" s="6" t="n">
        <v>5915</v>
      </c>
      <c r="I1635" s="7" t="n">
        <f aca="false">H1635/41918464</f>
        <v>0.000141107269579343</v>
      </c>
      <c r="J1635" s="8" t="n">
        <f aca="false">I1635/$D1635</f>
        <v>0.324093434566903</v>
      </c>
      <c r="K1635" s="6" t="n">
        <v>6244</v>
      </c>
      <c r="L1635" s="7" t="n">
        <f aca="false">K1635/43192891</f>
        <v>0.000144560825993333</v>
      </c>
      <c r="M1635" s="8" t="n">
        <f aca="false">L1635/$D1635</f>
        <v>0.332025520298681</v>
      </c>
      <c r="N1635" s="6" t="n">
        <v>8266</v>
      </c>
      <c r="O1635" s="7" t="n">
        <f aca="false">N1635/49735264</f>
        <v>0.000166199982370658</v>
      </c>
      <c r="P1635" s="8" t="n">
        <f aca="false">O1635/$D1635</f>
        <v>0.381726067494898</v>
      </c>
      <c r="Q1635" s="6" t="n">
        <v>2728</v>
      </c>
      <c r="R1635" s="9" t="n">
        <f aca="false">Q1635/50554893</f>
        <v>5.39611467479518E-005</v>
      </c>
      <c r="S1635" s="8" t="n">
        <f aca="false">R1635/$D1635</f>
        <v>0.123937295610973</v>
      </c>
      <c r="T1635" s="10" t="n">
        <f aca="false">AVERAGE(G1635,J1635,M1635,P1635)</f>
        <v>0.398182251881979</v>
      </c>
    </row>
    <row r="1636" s="5" customFormat="true" ht="15.25" hidden="false" customHeight="false" outlineLevel="0" collapsed="false">
      <c r="A1636" s="6" t="s">
        <v>21</v>
      </c>
      <c r="B1636" s="7" t="n">
        <v>1002502</v>
      </c>
      <c r="C1636" s="6" t="n">
        <v>951</v>
      </c>
      <c r="D1636" s="8" t="n">
        <f aca="false">C1636/58039824</f>
        <v>1.63853012373022E-005</v>
      </c>
      <c r="E1636" s="6" t="n">
        <v>5066</v>
      </c>
      <c r="F1636" s="7" t="n">
        <f aca="false">E1636/57700746</f>
        <v>8.77978250055901E-005</v>
      </c>
      <c r="G1636" s="8" t="n">
        <f aca="false">F1636/$D1636</f>
        <v>5.35832840263643</v>
      </c>
      <c r="H1636" s="6" t="n">
        <v>6309</v>
      </c>
      <c r="I1636" s="7" t="n">
        <f aca="false">H1636/41918464</f>
        <v>0.00015050646893932</v>
      </c>
      <c r="J1636" s="8" t="n">
        <f aca="false">I1636/$D1636</f>
        <v>9.18545632818044</v>
      </c>
      <c r="K1636" s="6" t="n">
        <v>5875</v>
      </c>
      <c r="L1636" s="7" t="n">
        <f aca="false">K1636/43192891</f>
        <v>0.000136017753477071</v>
      </c>
      <c r="M1636" s="8" t="n">
        <f aca="false">L1636/$D1636</f>
        <v>8.30120554435814</v>
      </c>
      <c r="N1636" s="6" t="n">
        <v>4770</v>
      </c>
      <c r="O1636" s="7" t="n">
        <f aca="false">N1636/49735264</f>
        <v>9.59078049731474E-005</v>
      </c>
      <c r="P1636" s="8" t="n">
        <f aca="false">O1636/$D1636</f>
        <v>5.85328298724269</v>
      </c>
      <c r="Q1636" s="6" t="n">
        <v>378</v>
      </c>
      <c r="R1636" s="9" t="n">
        <f aca="false">Q1636/50554893</f>
        <v>7.47702106698159E-006</v>
      </c>
      <c r="S1636" s="8" t="n">
        <f aca="false">R1636/$D1636</f>
        <v>0.456324907225976</v>
      </c>
      <c r="T1636" s="10" t="n">
        <f aca="false">AVERAGE(G1636,J1636,M1636,P1636)</f>
        <v>7.17456831560443</v>
      </c>
    </row>
    <row r="1637" s="5" customFormat="true" ht="15.25" hidden="false" customHeight="false" outlineLevel="0" collapsed="false">
      <c r="A1637" s="6" t="s">
        <v>21</v>
      </c>
      <c r="B1637" s="7" t="n">
        <v>1002537</v>
      </c>
      <c r="C1637" s="6" t="n">
        <v>1356</v>
      </c>
      <c r="D1637" s="8" t="n">
        <f aca="false">C1637/58039824</f>
        <v>2.33632686412006E-005</v>
      </c>
      <c r="E1637" s="6" t="n">
        <v>620</v>
      </c>
      <c r="F1637" s="7" t="n">
        <f aca="false">E1637/57700746</f>
        <v>1.07450950460848E-005</v>
      </c>
      <c r="G1637" s="8" t="n">
        <f aca="false">F1637/$D1637</f>
        <v>0.459914030485278</v>
      </c>
      <c r="H1637" s="6" t="n">
        <v>365</v>
      </c>
      <c r="I1637" s="7" t="n">
        <f aca="false">H1637/41918464</f>
        <v>8.70738011774477E-006</v>
      </c>
      <c r="J1637" s="8" t="n">
        <f aca="false">I1637/$D1637</f>
        <v>0.372695287267703</v>
      </c>
      <c r="K1637" s="6" t="n">
        <v>187</v>
      </c>
      <c r="L1637" s="7" t="n">
        <f aca="false">K1637/43192891</f>
        <v>4.32941615322762E-006</v>
      </c>
      <c r="M1637" s="8" t="n">
        <f aca="false">L1637/$D1637</f>
        <v>0.185308666339298</v>
      </c>
      <c r="N1637" s="6" t="n">
        <v>534</v>
      </c>
      <c r="O1637" s="7" t="n">
        <f aca="false">N1637/49735264</f>
        <v>1.07368486070568E-005</v>
      </c>
      <c r="P1637" s="8" t="n">
        <f aca="false">O1637/$D1637</f>
        <v>0.459561064504586</v>
      </c>
      <c r="Q1637" s="6" t="n">
        <v>150</v>
      </c>
      <c r="R1637" s="9" t="n">
        <f aca="false">Q1637/50554893</f>
        <v>2.96707185197682E-006</v>
      </c>
      <c r="S1637" s="8" t="n">
        <f aca="false">R1637/$D1637</f>
        <v>0.126997292097411</v>
      </c>
      <c r="T1637" s="10" t="n">
        <f aca="false">AVERAGE(G1637,J1637,M1637,P1637)</f>
        <v>0.369369762149216</v>
      </c>
    </row>
    <row r="1638" s="5" customFormat="true" ht="15.25" hidden="false" customHeight="false" outlineLevel="0" collapsed="false">
      <c r="A1638" s="6" t="s">
        <v>21</v>
      </c>
      <c r="B1638" s="7" t="n">
        <v>1002566</v>
      </c>
      <c r="C1638" s="6" t="n">
        <v>223</v>
      </c>
      <c r="D1638" s="8" t="n">
        <f aca="false">C1638/58039824</f>
        <v>3.84218945943048E-006</v>
      </c>
      <c r="E1638" s="6" t="n">
        <v>261</v>
      </c>
      <c r="F1638" s="7" t="n">
        <f aca="false">E1638/57700746</f>
        <v>4.52333839843249E-006</v>
      </c>
      <c r="G1638" s="8" t="n">
        <f aca="false">F1638/$D1638</f>
        <v>1.17728145532495</v>
      </c>
      <c r="H1638" s="6" t="n">
        <v>114</v>
      </c>
      <c r="I1638" s="7" t="n">
        <f aca="false">H1638/41918464</f>
        <v>2.71956529704905E-006</v>
      </c>
      <c r="J1638" s="8" t="n">
        <f aca="false">I1638/$D1638</f>
        <v>0.707816552453967</v>
      </c>
      <c r="K1638" s="6" t="n">
        <v>412</v>
      </c>
      <c r="L1638" s="7" t="n">
        <f aca="false">K1638/43192891</f>
        <v>9.53860671192396E-006</v>
      </c>
      <c r="M1638" s="8" t="n">
        <f aca="false">L1638/$D1638</f>
        <v>2.48259665814029</v>
      </c>
      <c r="N1638" s="6" t="n">
        <v>306</v>
      </c>
      <c r="O1638" s="7" t="n">
        <f aca="false">N1638/49735264</f>
        <v>6.1525761680887E-006</v>
      </c>
      <c r="P1638" s="8" t="n">
        <f aca="false">O1638/$D1638</f>
        <v>1.60132034951777</v>
      </c>
      <c r="Q1638" s="6" t="n">
        <v>69</v>
      </c>
      <c r="R1638" s="9" t="n">
        <f aca="false">Q1638/50554893</f>
        <v>1.36485305190934E-006</v>
      </c>
      <c r="S1638" s="8" t="n">
        <f aca="false">R1638/$D1638</f>
        <v>0.355227941339376</v>
      </c>
      <c r="T1638" s="10" t="n">
        <f aca="false">AVERAGE(G1638,J1638,M1638,P1638)</f>
        <v>1.49225375385924</v>
      </c>
    </row>
    <row r="1639" s="5" customFormat="true" ht="15.25" hidden="false" customHeight="false" outlineLevel="0" collapsed="false">
      <c r="A1639" s="6" t="s">
        <v>21</v>
      </c>
      <c r="B1639" s="7" t="n">
        <v>1002642</v>
      </c>
      <c r="C1639" s="6" t="n">
        <v>141</v>
      </c>
      <c r="D1639" s="8" t="n">
        <f aca="false">C1639/58039824</f>
        <v>2.42936642950537E-006</v>
      </c>
      <c r="E1639" s="6" t="n">
        <v>54</v>
      </c>
      <c r="F1639" s="7" t="n">
        <f aca="false">E1639/57700746</f>
        <v>9.35863116917067E-007</v>
      </c>
      <c r="G1639" s="8" t="n">
        <f aca="false">F1639/$D1639</f>
        <v>0.38522929499261</v>
      </c>
      <c r="H1639" s="6" t="n">
        <v>97</v>
      </c>
      <c r="I1639" s="7" t="n">
        <f aca="false">H1639/41918464</f>
        <v>2.3140160860856E-006</v>
      </c>
      <c r="J1639" s="8" t="n">
        <f aca="false">I1639/$D1639</f>
        <v>0.952518343046645</v>
      </c>
      <c r="K1639" s="6" t="n">
        <v>113</v>
      </c>
      <c r="L1639" s="7" t="n">
        <f aca="false">K1639/43192891</f>
        <v>2.61617125836749E-006</v>
      </c>
      <c r="M1639" s="8" t="n">
        <f aca="false">L1639/$D1639</f>
        <v>1.07689446375538</v>
      </c>
      <c r="N1639" s="6" t="n">
        <v>145</v>
      </c>
      <c r="O1639" s="7" t="n">
        <f aca="false">N1639/49735264</f>
        <v>2.91543641951916E-006</v>
      </c>
      <c r="P1639" s="8" t="n">
        <f aca="false">O1639/$D1639</f>
        <v>1.20008096930555</v>
      </c>
      <c r="Q1639" s="6" t="n">
        <v>54</v>
      </c>
      <c r="R1639" s="9" t="n">
        <f aca="false">Q1639/50554893</f>
        <v>1.06814586671166E-006</v>
      </c>
      <c r="S1639" s="8" t="n">
        <f aca="false">R1639/$D1639</f>
        <v>0.439680837661503</v>
      </c>
      <c r="T1639" s="10" t="n">
        <f aca="false">AVERAGE(G1639,J1639,M1639,P1639)</f>
        <v>0.903680767775044</v>
      </c>
    </row>
    <row r="1640" s="5" customFormat="true" ht="15.25" hidden="false" customHeight="false" outlineLevel="0" collapsed="false">
      <c r="A1640" s="6" t="s">
        <v>21</v>
      </c>
      <c r="B1640" s="7" t="n">
        <v>1002671</v>
      </c>
      <c r="C1640" s="6" t="n">
        <v>724</v>
      </c>
      <c r="D1640" s="8" t="n">
        <f aca="false">C1640/58039824</f>
        <v>1.247419358129E-005</v>
      </c>
      <c r="E1640" s="6" t="n">
        <v>2943</v>
      </c>
      <c r="F1640" s="7" t="n">
        <f aca="false">E1640/57700746</f>
        <v>5.10045398719802E-005</v>
      </c>
      <c r="G1640" s="8" t="n">
        <f aca="false">F1640/$D1640</f>
        <v>4.08880458200374</v>
      </c>
      <c r="H1640" s="6" t="n">
        <v>2586</v>
      </c>
      <c r="I1640" s="7" t="n">
        <f aca="false">H1640/41918464</f>
        <v>6.16911917383232E-005</v>
      </c>
      <c r="J1640" s="8" t="n">
        <f aca="false">I1640/$D1640</f>
        <v>4.94550540171621</v>
      </c>
      <c r="K1640" s="6" t="n">
        <v>2425</v>
      </c>
      <c r="L1640" s="7" t="n">
        <f aca="false">K1640/43192891</f>
        <v>5.61434982437272E-005</v>
      </c>
      <c r="M1640" s="8" t="n">
        <f aca="false">L1640/$D1640</f>
        <v>4.50077176355005</v>
      </c>
      <c r="N1640" s="6" t="n">
        <v>2000</v>
      </c>
      <c r="O1640" s="7" t="n">
        <f aca="false">N1640/49735264</f>
        <v>4.02129161312987E-005</v>
      </c>
      <c r="P1640" s="8" t="n">
        <f aca="false">O1640/$D1640</f>
        <v>3.22368863920903</v>
      </c>
      <c r="Q1640" s="6" t="n">
        <v>2584</v>
      </c>
      <c r="R1640" s="9" t="n">
        <f aca="false">Q1640/50554893</f>
        <v>5.1112757770054E-005</v>
      </c>
      <c r="S1640" s="8" t="n">
        <f aca="false">R1640/$D1640</f>
        <v>4.09747992421073</v>
      </c>
      <c r="T1640" s="10" t="n">
        <f aca="false">AVERAGE(G1640,J1640,M1640,P1640)</f>
        <v>4.18969259661976</v>
      </c>
    </row>
    <row r="1641" s="5" customFormat="true" ht="15.25" hidden="false" customHeight="false" outlineLevel="0" collapsed="false">
      <c r="A1641" s="6" t="s">
        <v>557</v>
      </c>
      <c r="B1641" s="7" t="n">
        <v>1002770</v>
      </c>
      <c r="C1641" s="6" t="n">
        <v>74</v>
      </c>
      <c r="D1641" s="8" t="n">
        <f aca="false">C1641/58039824</f>
        <v>1.27498663676168E-006</v>
      </c>
      <c r="E1641" s="6" t="n">
        <v>154</v>
      </c>
      <c r="F1641" s="7" t="n">
        <f aca="false">E1641/57700746</f>
        <v>2.66894296305978E-006</v>
      </c>
      <c r="G1641" s="8" t="n">
        <f aca="false">F1641/$D1641</f>
        <v>2.09331053840579</v>
      </c>
      <c r="H1641" s="6" t="n">
        <v>234</v>
      </c>
      <c r="I1641" s="7" t="n">
        <f aca="false">H1641/41918464</f>
        <v>5.58226560973227E-006</v>
      </c>
      <c r="J1641" s="8" t="n">
        <f aca="false">I1641/$D1641</f>
        <v>4.37829342581234</v>
      </c>
      <c r="K1641" s="6" t="n">
        <v>247</v>
      </c>
      <c r="L1641" s="7" t="n">
        <f aca="false">K1641/43192891</f>
        <v>5.71853363554665E-006</v>
      </c>
      <c r="M1641" s="8" t="n">
        <f aca="false">L1641/$D1641</f>
        <v>4.48517142898929</v>
      </c>
      <c r="N1641" s="6" t="n">
        <v>211</v>
      </c>
      <c r="O1641" s="7" t="n">
        <f aca="false">N1641/49735264</f>
        <v>4.24246265185201E-006</v>
      </c>
      <c r="P1641" s="8" t="n">
        <f aca="false">O1641/$D1641</f>
        <v>3.32745656270357</v>
      </c>
      <c r="Q1641" s="6" t="n">
        <v>360</v>
      </c>
      <c r="R1641" s="9" t="n">
        <f aca="false">Q1641/50554893</f>
        <v>7.12097244474437E-006</v>
      </c>
      <c r="S1641" s="8" t="n">
        <f aca="false">R1641/$D1641</f>
        <v>5.58513496488936</v>
      </c>
      <c r="T1641" s="10" t="n">
        <f aca="false">AVERAGE(G1641,J1641,M1641,P1641)</f>
        <v>3.57105798897775</v>
      </c>
    </row>
    <row r="1642" s="5" customFormat="true" ht="15.25" hidden="false" customHeight="false" outlineLevel="0" collapsed="false">
      <c r="A1642" s="6" t="s">
        <v>557</v>
      </c>
      <c r="B1642" s="7" t="n">
        <v>1002783</v>
      </c>
      <c r="C1642" s="6" t="n">
        <v>1073</v>
      </c>
      <c r="D1642" s="8" t="n">
        <f aca="false">C1642/58039824</f>
        <v>1.84873062330444E-005</v>
      </c>
      <c r="E1642" s="6" t="n">
        <v>524</v>
      </c>
      <c r="F1642" s="7" t="n">
        <f aca="false">E1642/57700746</f>
        <v>9.08133839378784E-006</v>
      </c>
      <c r="G1642" s="8" t="n">
        <f aca="false">F1642/$D1642</f>
        <v>0.491220206952366</v>
      </c>
      <c r="H1642" s="6" t="n">
        <v>641</v>
      </c>
      <c r="I1642" s="7" t="n">
        <f aca="false">H1642/41918464</f>
        <v>1.52915908369162E-005</v>
      </c>
      <c r="J1642" s="8" t="n">
        <f aca="false">I1642/$D1642</f>
        <v>0.827140019435812</v>
      </c>
      <c r="K1642" s="6" t="n">
        <v>828</v>
      </c>
      <c r="L1642" s="7" t="n">
        <f aca="false">K1642/43192891</f>
        <v>1.91698212560025E-005</v>
      </c>
      <c r="M1642" s="8" t="n">
        <f aca="false">L1642/$D1642</f>
        <v>1.03691803523751</v>
      </c>
      <c r="N1642" s="6" t="n">
        <v>573</v>
      </c>
      <c r="O1642" s="7" t="n">
        <f aca="false">N1642/49735264</f>
        <v>1.15210004716171E-005</v>
      </c>
      <c r="P1642" s="8" t="n">
        <f aca="false">O1642/$D1642</f>
        <v>0.623184379940888</v>
      </c>
      <c r="Q1642" s="6" t="n">
        <v>252</v>
      </c>
      <c r="R1642" s="9" t="n">
        <f aca="false">Q1642/50554893</f>
        <v>4.98468071132106E-006</v>
      </c>
      <c r="S1642" s="8" t="n">
        <f aca="false">R1642/$D1642</f>
        <v>0.269627205201555</v>
      </c>
      <c r="T1642" s="10" t="n">
        <f aca="false">AVERAGE(G1642,J1642,M1642,P1642)</f>
        <v>0.744615660391643</v>
      </c>
    </row>
    <row r="1643" s="5" customFormat="true" ht="15.25" hidden="false" customHeight="false" outlineLevel="0" collapsed="false">
      <c r="A1643" s="6" t="s">
        <v>557</v>
      </c>
      <c r="B1643" s="7" t="n">
        <v>1002794</v>
      </c>
      <c r="C1643" s="6" t="n">
        <v>488</v>
      </c>
      <c r="D1643" s="8" t="n">
        <f aca="false">C1643/58039824</f>
        <v>8.40801998296894E-006</v>
      </c>
      <c r="E1643" s="6" t="n">
        <v>1083</v>
      </c>
      <c r="F1643" s="7" t="n">
        <f aca="false">E1643/57700746</f>
        <v>1.87692547337256E-005</v>
      </c>
      <c r="G1643" s="8" t="n">
        <f aca="false">F1643/$D1643</f>
        <v>2.23230377327173</v>
      </c>
      <c r="H1643" s="6" t="n">
        <v>697</v>
      </c>
      <c r="I1643" s="7" t="n">
        <f aca="false">H1643/41918464</f>
        <v>1.66275176495017E-005</v>
      </c>
      <c r="J1643" s="8" t="n">
        <f aca="false">I1643/$D1643</f>
        <v>1.97757827445486</v>
      </c>
      <c r="K1643" s="6" t="n">
        <v>815</v>
      </c>
      <c r="L1643" s="7" t="n">
        <f aca="false">K1643/43192891</f>
        <v>1.88688458015001E-005</v>
      </c>
      <c r="M1643" s="8" t="n">
        <f aca="false">L1643/$D1643</f>
        <v>2.24414854385697</v>
      </c>
      <c r="N1643" s="6" t="n">
        <v>1427</v>
      </c>
      <c r="O1643" s="7" t="n">
        <f aca="false">N1643/49735264</f>
        <v>2.86919156596816E-005</v>
      </c>
      <c r="P1643" s="8" t="n">
        <f aca="false">O1643/$D1643</f>
        <v>3.41244617850567</v>
      </c>
      <c r="Q1643" s="6" t="n">
        <v>227</v>
      </c>
      <c r="R1643" s="9" t="n">
        <f aca="false">Q1643/50554893</f>
        <v>4.49016873599159E-006</v>
      </c>
      <c r="S1643" s="8" t="n">
        <f aca="false">R1643/$D1643</f>
        <v>0.534034022883718</v>
      </c>
      <c r="T1643" s="10" t="n">
        <f aca="false">AVERAGE(G1643,J1643,M1643,P1643)</f>
        <v>2.46661919252231</v>
      </c>
    </row>
    <row r="1644" s="5" customFormat="true" ht="15.25" hidden="false" customHeight="false" outlineLevel="0" collapsed="false">
      <c r="A1644" s="6" t="s">
        <v>557</v>
      </c>
      <c r="B1644" s="7" t="n">
        <v>1002797</v>
      </c>
      <c r="C1644" s="6" t="n">
        <v>492</v>
      </c>
      <c r="D1644" s="8" t="n">
        <f aca="false">C1644/58039824</f>
        <v>8.47693817955065E-006</v>
      </c>
      <c r="E1644" s="6" t="n">
        <v>160</v>
      </c>
      <c r="F1644" s="7" t="n">
        <f aca="false">E1644/57700746</f>
        <v>2.77292775382835E-006</v>
      </c>
      <c r="G1644" s="8" t="n">
        <f aca="false">F1644/$D1644</f>
        <v>0.32711430649779</v>
      </c>
      <c r="H1644" s="6" t="n">
        <v>198</v>
      </c>
      <c r="I1644" s="7" t="n">
        <f aca="false">H1644/41918464</f>
        <v>4.7234555159273E-006</v>
      </c>
      <c r="J1644" s="8" t="n">
        <f aca="false">I1644/$D1644</f>
        <v>0.557212452878556</v>
      </c>
      <c r="K1644" s="6" t="n">
        <v>243</v>
      </c>
      <c r="L1644" s="7" t="n">
        <f aca="false">K1644/43192891</f>
        <v>5.62592580339205E-006</v>
      </c>
      <c r="M1644" s="8" t="n">
        <f aca="false">L1644/$D1644</f>
        <v>0.663674275337262</v>
      </c>
      <c r="N1644" s="6" t="n">
        <v>175</v>
      </c>
      <c r="O1644" s="7" t="n">
        <f aca="false">N1644/49735264</f>
        <v>3.51863016148864E-006</v>
      </c>
      <c r="P1644" s="8" t="n">
        <f aca="false">O1644/$D1644</f>
        <v>0.415082673361569</v>
      </c>
      <c r="Q1644" s="6" t="n">
        <v>370</v>
      </c>
      <c r="R1644" s="9" t="n">
        <f aca="false">Q1644/50554893</f>
        <v>7.31877723487616E-006</v>
      </c>
      <c r="S1644" s="8" t="n">
        <f aca="false">R1644/$D1644</f>
        <v>0.863375086600445</v>
      </c>
      <c r="T1644" s="10" t="n">
        <f aca="false">AVERAGE(G1644,J1644,M1644,P1644)</f>
        <v>0.490770927018794</v>
      </c>
    </row>
    <row r="1645" s="5" customFormat="true" ht="15.25" hidden="false" customHeight="false" outlineLevel="0" collapsed="false">
      <c r="A1645" s="6" t="s">
        <v>557</v>
      </c>
      <c r="B1645" s="7" t="n">
        <v>1002981</v>
      </c>
      <c r="C1645" s="6" t="n">
        <v>2999</v>
      </c>
      <c r="D1645" s="8" t="n">
        <f aca="false">C1645/58039824</f>
        <v>5.1671417887139E-005</v>
      </c>
      <c r="E1645" s="6" t="n">
        <v>4822</v>
      </c>
      <c r="F1645" s="7" t="n">
        <f aca="false">E1645/57700746</f>
        <v>8.35691101810018E-005</v>
      </c>
      <c r="G1645" s="8" t="n">
        <f aca="false">F1645/$D1645</f>
        <v>1.6173179215545</v>
      </c>
      <c r="H1645" s="6" t="n">
        <v>3892</v>
      </c>
      <c r="I1645" s="7" t="n">
        <f aca="false">H1645/41918464</f>
        <v>9.28469134746922E-005</v>
      </c>
      <c r="J1645" s="8" t="n">
        <f aca="false">I1645/$D1645</f>
        <v>1.79687179627021</v>
      </c>
      <c r="K1645" s="6" t="n">
        <v>3760</v>
      </c>
      <c r="L1645" s="7" t="n">
        <f aca="false">K1645/43192891</f>
        <v>8.70513622253255E-005</v>
      </c>
      <c r="M1645" s="8" t="n">
        <f aca="false">L1645/$D1645</f>
        <v>1.68471015088968</v>
      </c>
      <c r="N1645" s="6" t="n">
        <v>4389</v>
      </c>
      <c r="O1645" s="7" t="n">
        <f aca="false">N1645/49735264</f>
        <v>8.8247244450135E-005</v>
      </c>
      <c r="P1645" s="8" t="n">
        <f aca="false">O1645/$D1645</f>
        <v>1.70785413016699</v>
      </c>
      <c r="Q1645" s="6" t="n">
        <v>3861</v>
      </c>
      <c r="R1645" s="9" t="n">
        <f aca="false">Q1645/50554893</f>
        <v>7.63724294698833E-005</v>
      </c>
      <c r="S1645" s="8" t="n">
        <f aca="false">R1645/$D1645</f>
        <v>1.47804013500648</v>
      </c>
      <c r="T1645" s="10" t="n">
        <f aca="false">AVERAGE(G1645,J1645,M1645,P1645)</f>
        <v>1.70168849972035</v>
      </c>
    </row>
    <row r="1646" s="5" customFormat="true" ht="15.25" hidden="false" customHeight="false" outlineLevel="0" collapsed="false">
      <c r="A1646" s="6" t="s">
        <v>557</v>
      </c>
      <c r="B1646" s="7" t="n">
        <v>1002983</v>
      </c>
      <c r="C1646" s="6" t="n">
        <v>1807</v>
      </c>
      <c r="D1646" s="8" t="n">
        <f aca="false">C1646/58039824</f>
        <v>3.11337953057887E-005</v>
      </c>
      <c r="E1646" s="6" t="n">
        <v>1656</v>
      </c>
      <c r="F1646" s="7" t="n">
        <f aca="false">E1646/57700746</f>
        <v>2.86998022521234E-005</v>
      </c>
      <c r="G1646" s="8" t="n">
        <f aca="false">F1646/$D1646</f>
        <v>0.921821511648061</v>
      </c>
      <c r="H1646" s="6" t="n">
        <v>1796</v>
      </c>
      <c r="I1646" s="7" t="n">
        <f aca="false">H1646/41918464</f>
        <v>4.28450813464921E-005</v>
      </c>
      <c r="J1646" s="8" t="n">
        <f aca="false">I1646/$D1646</f>
        <v>1.37615992286446</v>
      </c>
      <c r="K1646" s="6" t="n">
        <v>1246</v>
      </c>
      <c r="L1646" s="7" t="n">
        <f aca="false">K1646/43192891</f>
        <v>2.88473397161584E-005</v>
      </c>
      <c r="M1646" s="8" t="n">
        <f aca="false">L1646/$D1646</f>
        <v>0.926560332038762</v>
      </c>
      <c r="N1646" s="6" t="n">
        <v>1575</v>
      </c>
      <c r="O1646" s="7" t="n">
        <f aca="false">N1646/49735264</f>
        <v>3.16676714533977E-005</v>
      </c>
      <c r="P1646" s="8" t="n">
        <f aca="false">O1646/$D1646</f>
        <v>1.01714780168513</v>
      </c>
      <c r="Q1646" s="6" t="n">
        <v>3751</v>
      </c>
      <c r="R1646" s="9" t="n">
        <f aca="false">Q1646/50554893</f>
        <v>7.41965767784337E-005</v>
      </c>
      <c r="S1646" s="8" t="n">
        <f aca="false">R1646/$D1646</f>
        <v>2.38315232851288</v>
      </c>
      <c r="T1646" s="10" t="n">
        <f aca="false">AVERAGE(G1646,J1646,M1646,P1646)</f>
        <v>1.0604223920591</v>
      </c>
    </row>
    <row r="1647" s="5" customFormat="true" ht="15.25" hidden="false" customHeight="false" outlineLevel="0" collapsed="false">
      <c r="A1647" s="6" t="s">
        <v>557</v>
      </c>
      <c r="B1647" s="7" t="n">
        <v>1003016</v>
      </c>
      <c r="C1647" s="6" t="n">
        <v>2506</v>
      </c>
      <c r="D1647" s="8" t="n">
        <f aca="false">C1647/58039824</f>
        <v>4.31772501584429E-005</v>
      </c>
      <c r="E1647" s="6" t="n">
        <v>2155</v>
      </c>
      <c r="F1647" s="7" t="n">
        <f aca="false">E1647/57700746</f>
        <v>3.73478706843756E-005</v>
      </c>
      <c r="G1647" s="8" t="n">
        <f aca="false">F1647/$D1647</f>
        <v>0.864989561570597</v>
      </c>
      <c r="H1647" s="6" t="n">
        <v>1794</v>
      </c>
      <c r="I1647" s="7" t="n">
        <f aca="false">H1647/41918464</f>
        <v>4.2797369674614E-005</v>
      </c>
      <c r="J1647" s="8" t="n">
        <f aca="false">I1647/$D1647</f>
        <v>0.991201837022161</v>
      </c>
      <c r="K1647" s="6" t="n">
        <v>1469</v>
      </c>
      <c r="L1647" s="7" t="n">
        <f aca="false">K1647/43192891</f>
        <v>3.40102263587774E-005</v>
      </c>
      <c r="M1647" s="8" t="n">
        <f aca="false">L1647/$D1647</f>
        <v>0.787688568261613</v>
      </c>
      <c r="N1647" s="6" t="n">
        <v>1214</v>
      </c>
      <c r="O1647" s="7" t="n">
        <f aca="false">N1647/49735264</f>
        <v>2.44092400916983E-005</v>
      </c>
      <c r="P1647" s="8" t="n">
        <f aca="false">O1647/$D1647</f>
        <v>0.565326416159583</v>
      </c>
      <c r="Q1647" s="6" t="n">
        <v>1413</v>
      </c>
      <c r="R1647" s="9" t="n">
        <f aca="false">Q1647/50554893</f>
        <v>2.79498168456216E-005</v>
      </c>
      <c r="S1647" s="8" t="n">
        <f aca="false">R1647/$D1647</f>
        <v>0.647327394474108</v>
      </c>
      <c r="T1647" s="10" t="n">
        <f aca="false">AVERAGE(G1647,J1647,M1647,P1647)</f>
        <v>0.802301595753488</v>
      </c>
    </row>
    <row r="1648" s="5" customFormat="true" ht="15.25" hidden="false" customHeight="false" outlineLevel="0" collapsed="false">
      <c r="A1648" s="6" t="s">
        <v>557</v>
      </c>
      <c r="B1648" s="7" t="n">
        <v>1003215</v>
      </c>
      <c r="C1648" s="6" t="n">
        <v>430</v>
      </c>
      <c r="D1648" s="8" t="n">
        <f aca="false">C1648/58039824</f>
        <v>7.4087061325341E-006</v>
      </c>
      <c r="E1648" s="6" t="n">
        <v>360</v>
      </c>
      <c r="F1648" s="7" t="n">
        <f aca="false">E1648/57700746</f>
        <v>6.23908744611378E-006</v>
      </c>
      <c r="G1648" s="8" t="n">
        <f aca="false">F1648/$D1648</f>
        <v>0.842129156495473</v>
      </c>
      <c r="H1648" s="6" t="n">
        <v>214</v>
      </c>
      <c r="I1648" s="7" t="n">
        <f aca="false">H1648/41918464</f>
        <v>5.10514889095173E-006</v>
      </c>
      <c r="J1648" s="8" t="n">
        <f aca="false">I1648/$D1648</f>
        <v>0.689074286336357</v>
      </c>
      <c r="K1648" s="6" t="n">
        <v>318</v>
      </c>
      <c r="L1648" s="7" t="n">
        <f aca="false">K1648/43192891</f>
        <v>7.36232265629082E-006</v>
      </c>
      <c r="M1648" s="8" t="n">
        <f aca="false">L1648/$D1648</f>
        <v>0.993739328377516</v>
      </c>
      <c r="N1648" s="6" t="n">
        <v>289</v>
      </c>
      <c r="O1648" s="7" t="n">
        <f aca="false">N1648/49735264</f>
        <v>5.81076638097266E-006</v>
      </c>
      <c r="P1648" s="8" t="n">
        <f aca="false">O1648/$D1648</f>
        <v>0.784315948969233</v>
      </c>
      <c r="Q1648" s="6" t="n">
        <v>369</v>
      </c>
      <c r="R1648" s="9" t="n">
        <f aca="false">Q1648/50554893</f>
        <v>7.29899675586298E-006</v>
      </c>
      <c r="S1648" s="8" t="n">
        <f aca="false">R1648/$D1648</f>
        <v>0.985191830434554</v>
      </c>
      <c r="T1648" s="10" t="n">
        <f aca="false">AVERAGE(G1648,J1648,M1648,P1648)</f>
        <v>0.827314680044645</v>
      </c>
    </row>
    <row r="1649" s="5" customFormat="true" ht="15.25" hidden="false" customHeight="false" outlineLevel="0" collapsed="false">
      <c r="A1649" s="6" t="s">
        <v>557</v>
      </c>
      <c r="B1649" s="7" t="n">
        <v>1003245</v>
      </c>
      <c r="C1649" s="6" t="n">
        <v>306</v>
      </c>
      <c r="D1649" s="8" t="n">
        <f aca="false">C1649/58039824</f>
        <v>5.27224203850101E-006</v>
      </c>
      <c r="E1649" s="6" t="n">
        <v>818</v>
      </c>
      <c r="F1649" s="7" t="n">
        <f aca="false">E1649/57700746</f>
        <v>1.41765931414474E-005</v>
      </c>
      <c r="G1649" s="8" t="n">
        <f aca="false">F1649/$D1649</f>
        <v>2.68891166944188</v>
      </c>
      <c r="H1649" s="6" t="n">
        <v>565</v>
      </c>
      <c r="I1649" s="7" t="n">
        <f aca="false">H1649/41918464</f>
        <v>1.34785473055501E-005</v>
      </c>
      <c r="J1649" s="8" t="n">
        <f aca="false">I1649/$D1649</f>
        <v>2.55651148166602</v>
      </c>
      <c r="K1649" s="6" t="n">
        <v>775</v>
      </c>
      <c r="L1649" s="7" t="n">
        <f aca="false">K1649/43192891</f>
        <v>1.79427674799541E-005</v>
      </c>
      <c r="M1649" s="8" t="n">
        <f aca="false">L1649/$D1649</f>
        <v>3.40325185166489</v>
      </c>
      <c r="N1649" s="6" t="n">
        <v>645</v>
      </c>
      <c r="O1649" s="7" t="n">
        <f aca="false">N1649/49735264</f>
        <v>1.29686654523438E-005</v>
      </c>
      <c r="P1649" s="8" t="n">
        <f aca="false">O1649/$D1649</f>
        <v>2.45980085087881</v>
      </c>
      <c r="Q1649" s="6" t="n">
        <v>838</v>
      </c>
      <c r="R1649" s="9" t="n">
        <f aca="false">Q1649/50554893</f>
        <v>1.65760414130438E-005</v>
      </c>
      <c r="S1649" s="8" t="n">
        <f aca="false">R1649/$D1649</f>
        <v>3.14402132754829</v>
      </c>
      <c r="T1649" s="10" t="n">
        <f aca="false">AVERAGE(G1649,J1649,M1649,P1649)</f>
        <v>2.7771189634129</v>
      </c>
    </row>
    <row r="1650" s="5" customFormat="true" ht="15.25" hidden="false" customHeight="false" outlineLevel="0" collapsed="false">
      <c r="A1650" s="6" t="s">
        <v>557</v>
      </c>
      <c r="B1650" s="7" t="n">
        <v>1003277</v>
      </c>
      <c r="C1650" s="6" t="n">
        <v>942</v>
      </c>
      <c r="D1650" s="8" t="n">
        <f aca="false">C1650/58039824</f>
        <v>1.62302352949933E-005</v>
      </c>
      <c r="E1650" s="6" t="n">
        <v>1438</v>
      </c>
      <c r="F1650" s="7" t="n">
        <f aca="false">E1650/57700746</f>
        <v>2.49216881875323E-005</v>
      </c>
      <c r="G1650" s="8" t="n">
        <f aca="false">F1650/$D1650</f>
        <v>1.53550997472107</v>
      </c>
      <c r="H1650" s="6" t="n">
        <v>885</v>
      </c>
      <c r="I1650" s="7" t="n">
        <f aca="false">H1650/41918464</f>
        <v>2.11124148060387E-005</v>
      </c>
      <c r="J1650" s="8" t="n">
        <f aca="false">I1650/$D1650</f>
        <v>1.30080768530518</v>
      </c>
      <c r="K1650" s="6" t="n">
        <v>1111</v>
      </c>
      <c r="L1650" s="7" t="n">
        <f aca="false">K1650/43192891</f>
        <v>2.57218253809406E-005</v>
      </c>
      <c r="M1650" s="8" t="n">
        <f aca="false">L1650/$D1650</f>
        <v>1.5848091486927</v>
      </c>
      <c r="N1650" s="6" t="n">
        <v>747</v>
      </c>
      <c r="O1650" s="7" t="n">
        <f aca="false">N1650/49735264</f>
        <v>1.50195241750401E-005</v>
      </c>
      <c r="P1650" s="8" t="n">
        <f aca="false">O1650/$D1650</f>
        <v>0.925403969939566</v>
      </c>
      <c r="Q1650" s="6" t="n">
        <v>1940</v>
      </c>
      <c r="R1650" s="9" t="n">
        <f aca="false">Q1650/50554893</f>
        <v>3.83741292855669E-005</v>
      </c>
      <c r="S1650" s="8" t="n">
        <f aca="false">R1650/$D1650</f>
        <v>2.36436062620759</v>
      </c>
      <c r="T1650" s="10" t="n">
        <f aca="false">AVERAGE(G1650,J1650,M1650,P1650)</f>
        <v>1.33663269466463</v>
      </c>
    </row>
    <row r="1651" s="5" customFormat="true" ht="15.25" hidden="false" customHeight="false" outlineLevel="0" collapsed="false">
      <c r="A1651" s="6" t="s">
        <v>557</v>
      </c>
      <c r="B1651" s="7" t="n">
        <v>1003343</v>
      </c>
      <c r="C1651" s="6" t="n">
        <v>134</v>
      </c>
      <c r="D1651" s="8" t="n">
        <f aca="false">C1651/58039824</f>
        <v>2.30875958548737E-006</v>
      </c>
      <c r="E1651" s="6" t="n">
        <v>105</v>
      </c>
      <c r="F1651" s="7" t="n">
        <f aca="false">E1651/57700746</f>
        <v>1.81973383844985E-006</v>
      </c>
      <c r="G1651" s="8" t="n">
        <f aca="false">F1651/$D1651</f>
        <v>0.788186803809507</v>
      </c>
      <c r="H1651" s="6" t="n">
        <v>22</v>
      </c>
      <c r="I1651" s="7" t="n">
        <f aca="false">H1651/41918464</f>
        <v>5.24828390658589E-007</v>
      </c>
      <c r="J1651" s="8" t="n">
        <f aca="false">I1651/$D1651</f>
        <v>0.227320503164386</v>
      </c>
      <c r="K1651" s="6" t="n">
        <v>44</v>
      </c>
      <c r="L1651" s="7" t="n">
        <f aca="false">K1651/43192891</f>
        <v>1.01868615370062E-006</v>
      </c>
      <c r="M1651" s="8" t="n">
        <f aca="false">L1651/$D1651</f>
        <v>0.44122660501508</v>
      </c>
      <c r="N1651" s="6" t="n">
        <v>53</v>
      </c>
      <c r="O1651" s="7" t="n">
        <f aca="false">N1651/49735264</f>
        <v>1.06564227747942E-006</v>
      </c>
      <c r="P1651" s="8" t="n">
        <f aca="false">O1651/$D1651</f>
        <v>0.4615648524766</v>
      </c>
      <c r="Q1651" s="6" t="n">
        <v>0</v>
      </c>
      <c r="R1651" s="9" t="n">
        <f aca="false">Q1651/50554893</f>
        <v>0</v>
      </c>
      <c r="S1651" s="8" t="n">
        <f aca="false">R1651/$D1651</f>
        <v>0</v>
      </c>
      <c r="T1651" s="10" t="n">
        <f aca="false">AVERAGE(G1651,J1651,M1651,P1651)</f>
        <v>0.479574691116393</v>
      </c>
    </row>
    <row r="1652" s="5" customFormat="true" ht="15.25" hidden="false" customHeight="false" outlineLevel="0" collapsed="false">
      <c r="A1652" s="6" t="s">
        <v>557</v>
      </c>
      <c r="B1652" s="7" t="n">
        <v>1003367</v>
      </c>
      <c r="C1652" s="6" t="n">
        <v>936</v>
      </c>
      <c r="D1652" s="8" t="n">
        <f aca="false">C1652/58039824</f>
        <v>1.61268580001207E-005</v>
      </c>
      <c r="E1652" s="6" t="n">
        <v>245</v>
      </c>
      <c r="F1652" s="7" t="n">
        <f aca="false">E1652/57700746</f>
        <v>4.24604562304966E-006</v>
      </c>
      <c r="G1652" s="8" t="n">
        <f aca="false">F1652/$D1652</f>
        <v>0.263290321215569</v>
      </c>
      <c r="H1652" s="6" t="n">
        <v>34</v>
      </c>
      <c r="I1652" s="7" t="n">
        <f aca="false">H1652/41918464</f>
        <v>8.1109842192691E-007</v>
      </c>
      <c r="J1652" s="8" t="n">
        <f aca="false">I1652/$D1652</f>
        <v>0.0502948821103799</v>
      </c>
      <c r="K1652" s="6" t="n">
        <v>45</v>
      </c>
      <c r="L1652" s="7" t="n">
        <f aca="false">K1652/43192891</f>
        <v>1.04183811173927E-006</v>
      </c>
      <c r="M1652" s="8" t="n">
        <f aca="false">L1652/$D1652</f>
        <v>0.0646026716258968</v>
      </c>
      <c r="N1652" s="6" t="n">
        <v>72</v>
      </c>
      <c r="O1652" s="7" t="n">
        <f aca="false">N1652/49735264</f>
        <v>1.44766498072675E-006</v>
      </c>
      <c r="P1652" s="8" t="n">
        <f aca="false">O1652/$D1652</f>
        <v>0.089767329799513</v>
      </c>
      <c r="Q1652" s="6" t="n">
        <v>368</v>
      </c>
      <c r="R1652" s="9" t="n">
        <f aca="false">Q1652/50554893</f>
        <v>7.2792162768498E-006</v>
      </c>
      <c r="S1652" s="8" t="n">
        <f aca="false">R1652/$D1652</f>
        <v>0.451372255946899</v>
      </c>
      <c r="T1652" s="10" t="n">
        <f aca="false">AVERAGE(G1652,J1652,M1652,P1652)</f>
        <v>0.11698880118784</v>
      </c>
    </row>
    <row r="1653" s="5" customFormat="true" ht="15.25" hidden="false" customHeight="false" outlineLevel="0" collapsed="false">
      <c r="A1653" s="6" t="s">
        <v>557</v>
      </c>
      <c r="B1653" s="7" t="n">
        <v>1003719</v>
      </c>
      <c r="C1653" s="6" t="n">
        <v>906</v>
      </c>
      <c r="D1653" s="8" t="n">
        <f aca="false">C1653/58039824</f>
        <v>1.56099715257579E-005</v>
      </c>
      <c r="E1653" s="6" t="n">
        <v>583</v>
      </c>
      <c r="F1653" s="7" t="n">
        <f aca="false">E1653/57700746</f>
        <v>1.0103855503012E-005</v>
      </c>
      <c r="G1653" s="8" t="n">
        <f aca="false">F1653/$D1653</f>
        <v>0.647269310282837</v>
      </c>
      <c r="H1653" s="6" t="n">
        <v>358</v>
      </c>
      <c r="I1653" s="7" t="n">
        <f aca="false">H1653/41918464</f>
        <v>8.54038926617159E-006</v>
      </c>
      <c r="J1653" s="8" t="n">
        <f aca="false">I1653/$D1653</f>
        <v>0.547111136755064</v>
      </c>
      <c r="K1653" s="6" t="n">
        <v>360</v>
      </c>
      <c r="L1653" s="7" t="n">
        <f aca="false">K1653/43192891</f>
        <v>8.33470489391414E-006</v>
      </c>
      <c r="M1653" s="8" t="n">
        <f aca="false">L1653/$D1653</f>
        <v>0.533934663504101</v>
      </c>
      <c r="N1653" s="6" t="n">
        <v>285</v>
      </c>
      <c r="O1653" s="7" t="n">
        <f aca="false">N1653/49735264</f>
        <v>5.73034054871007E-006</v>
      </c>
      <c r="P1653" s="8" t="n">
        <f aca="false">O1653/$D1653</f>
        <v>0.367094875173505</v>
      </c>
      <c r="Q1653" s="6" t="n">
        <v>566</v>
      </c>
      <c r="R1653" s="9" t="n">
        <f aca="false">Q1653/50554893</f>
        <v>1.11957511214592E-005</v>
      </c>
      <c r="S1653" s="8" t="n">
        <f aca="false">R1653/$D1653</f>
        <v>0.717217907988184</v>
      </c>
      <c r="T1653" s="10" t="n">
        <f aca="false">AVERAGE(G1653,J1653,M1653,P1653)</f>
        <v>0.523852496428877</v>
      </c>
    </row>
    <row r="1654" s="5" customFormat="true" ht="15.25" hidden="false" customHeight="false" outlineLevel="0" collapsed="false">
      <c r="A1654" s="6" t="s">
        <v>557</v>
      </c>
      <c r="B1654" s="7" t="n">
        <v>1003746</v>
      </c>
      <c r="C1654" s="6" t="n">
        <v>1168</v>
      </c>
      <c r="D1654" s="8" t="n">
        <f aca="false">C1654/58039824</f>
        <v>2.01241134018601E-005</v>
      </c>
      <c r="E1654" s="6" t="n">
        <v>2300</v>
      </c>
      <c r="F1654" s="7" t="n">
        <f aca="false">E1654/57700746</f>
        <v>3.98608364612825E-005</v>
      </c>
      <c r="G1654" s="8" t="n">
        <f aca="false">F1654/$D1654</f>
        <v>1.98074994238495</v>
      </c>
      <c r="H1654" s="6" t="n">
        <v>1824</v>
      </c>
      <c r="I1654" s="7" t="n">
        <f aca="false">H1654/41918464</f>
        <v>4.35130447527848E-005</v>
      </c>
      <c r="J1654" s="8" t="n">
        <f aca="false">I1654/$D1654</f>
        <v>2.16223412598952</v>
      </c>
      <c r="K1654" s="6" t="n">
        <v>2047</v>
      </c>
      <c r="L1654" s="7" t="n">
        <f aca="false">K1654/43192891</f>
        <v>4.73920581051173E-005</v>
      </c>
      <c r="M1654" s="8" t="n">
        <f aca="false">L1654/$D1654</f>
        <v>2.35498862279005</v>
      </c>
      <c r="N1654" s="6" t="n">
        <v>2053</v>
      </c>
      <c r="O1654" s="7" t="n">
        <f aca="false">N1654/49735264</f>
        <v>4.12785584087781E-005</v>
      </c>
      <c r="P1654" s="8" t="n">
        <f aca="false">O1654/$D1654</f>
        <v>2.05119885703699</v>
      </c>
      <c r="Q1654" s="6" t="n">
        <v>2412</v>
      </c>
      <c r="R1654" s="9" t="n">
        <f aca="false">Q1654/50554893</f>
        <v>4.77105153797873E-005</v>
      </c>
      <c r="S1654" s="8" t="n">
        <f aca="false">R1654/$D1654</f>
        <v>2.37081328389739</v>
      </c>
      <c r="T1654" s="10" t="n">
        <f aca="false">AVERAGE(G1654,J1654,M1654,P1654)</f>
        <v>2.13729288705038</v>
      </c>
    </row>
    <row r="1655" s="5" customFormat="true" ht="15.25" hidden="false" customHeight="false" outlineLevel="0" collapsed="false">
      <c r="A1655" s="6" t="s">
        <v>557</v>
      </c>
      <c r="B1655" s="7" t="n">
        <v>1003794</v>
      </c>
      <c r="C1655" s="6" t="n">
        <v>1031</v>
      </c>
      <c r="D1655" s="8" t="n">
        <f aca="false">C1655/58039824</f>
        <v>1.77636651689364E-005</v>
      </c>
      <c r="E1655" s="6" t="n">
        <v>1888</v>
      </c>
      <c r="F1655" s="7" t="n">
        <f aca="false">E1655/57700746</f>
        <v>3.27205474951745E-005</v>
      </c>
      <c r="G1655" s="8" t="n">
        <f aca="false">F1655/$D1655</f>
        <v>1.8419930337571</v>
      </c>
      <c r="H1655" s="6" t="n">
        <v>1241</v>
      </c>
      <c r="I1655" s="7" t="n">
        <f aca="false">H1655/41918464</f>
        <v>2.96050924003322E-005</v>
      </c>
      <c r="J1655" s="8" t="n">
        <f aca="false">I1655/$D1655</f>
        <v>1.66660945918431</v>
      </c>
      <c r="K1655" s="6" t="n">
        <v>1897</v>
      </c>
      <c r="L1655" s="7" t="n">
        <f aca="false">K1655/43192891</f>
        <v>4.39192643993198E-005</v>
      </c>
      <c r="M1655" s="8" t="n">
        <f aca="false">L1655/$D1655</f>
        <v>2.47242131517554</v>
      </c>
      <c r="N1655" s="6" t="n">
        <v>1064</v>
      </c>
      <c r="O1655" s="7" t="n">
        <f aca="false">N1655/49735264</f>
        <v>2.13932713818509E-005</v>
      </c>
      <c r="P1655" s="8" t="n">
        <f aca="false">O1655/$D1655</f>
        <v>1.20432755168464</v>
      </c>
      <c r="Q1655" s="6" t="n">
        <v>3127</v>
      </c>
      <c r="R1655" s="9" t="n">
        <f aca="false">Q1655/50554893</f>
        <v>6.18535578742101E-005</v>
      </c>
      <c r="S1655" s="8" t="n">
        <f aca="false">R1655/$D1655</f>
        <v>3.4820267825344</v>
      </c>
      <c r="T1655" s="10" t="n">
        <f aca="false">AVERAGE(G1655,J1655,M1655,P1655)</f>
        <v>1.7963378399504</v>
      </c>
    </row>
    <row r="1656" s="5" customFormat="true" ht="15.25" hidden="false" customHeight="false" outlineLevel="0" collapsed="false">
      <c r="A1656" s="6" t="s">
        <v>557</v>
      </c>
      <c r="B1656" s="7" t="n">
        <v>1003797</v>
      </c>
      <c r="C1656" s="6" t="n">
        <v>2161</v>
      </c>
      <c r="D1656" s="8" t="n">
        <f aca="false">C1656/58039824</f>
        <v>3.72330557032702E-005</v>
      </c>
      <c r="E1656" s="6" t="n">
        <v>1293</v>
      </c>
      <c r="F1656" s="7" t="n">
        <f aca="false">E1656/57700746</f>
        <v>2.24087224106253E-005</v>
      </c>
      <c r="G1656" s="8" t="n">
        <f aca="false">F1656/$D1656</f>
        <v>0.601850210447732</v>
      </c>
      <c r="H1656" s="6" t="n">
        <v>1429</v>
      </c>
      <c r="I1656" s="7" t="n">
        <f aca="false">H1656/41918464</f>
        <v>3.40899895568693E-005</v>
      </c>
      <c r="J1656" s="8" t="n">
        <f aca="false">I1656/$D1656</f>
        <v>0.915583986137219</v>
      </c>
      <c r="K1656" s="6" t="n">
        <v>1486</v>
      </c>
      <c r="L1656" s="7" t="n">
        <f aca="false">K1656/43192891</f>
        <v>3.44038096454345E-005</v>
      </c>
      <c r="M1656" s="8" t="n">
        <f aca="false">L1656/$D1656</f>
        <v>0.924012520476872</v>
      </c>
      <c r="N1656" s="6" t="n">
        <v>2083</v>
      </c>
      <c r="O1656" s="7" t="n">
        <f aca="false">N1656/49735264</f>
        <v>4.18817521507476E-005</v>
      </c>
      <c r="P1656" s="8" t="n">
        <f aca="false">O1656/$D1656</f>
        <v>1.12485401371634</v>
      </c>
      <c r="Q1656" s="6" t="n">
        <v>629</v>
      </c>
      <c r="R1656" s="9" t="n">
        <f aca="false">Q1656/50554893</f>
        <v>1.24419212992895E-005</v>
      </c>
      <c r="S1656" s="8" t="n">
        <f aca="false">R1656/$D1656</f>
        <v>0.334163314406577</v>
      </c>
      <c r="T1656" s="10" t="n">
        <f aca="false">AVERAGE(G1656,J1656,M1656,P1656)</f>
        <v>0.891575182694541</v>
      </c>
    </row>
    <row r="1657" s="5" customFormat="true" ht="15.25" hidden="false" customHeight="false" outlineLevel="0" collapsed="false">
      <c r="A1657" s="6" t="s">
        <v>557</v>
      </c>
      <c r="B1657" s="7" t="n">
        <v>1003902</v>
      </c>
      <c r="C1657" s="6" t="n">
        <v>916</v>
      </c>
      <c r="D1657" s="8" t="n">
        <f aca="false">C1657/58039824</f>
        <v>1.57822670172122E-005</v>
      </c>
      <c r="E1657" s="6" t="n">
        <v>673</v>
      </c>
      <c r="F1657" s="7" t="n">
        <f aca="false">E1657/57700746</f>
        <v>1.16636273645405E-005</v>
      </c>
      <c r="G1657" s="8" t="n">
        <f aca="false">F1657/$D1657</f>
        <v>0.739033711178508</v>
      </c>
      <c r="H1657" s="6" t="n">
        <v>507</v>
      </c>
      <c r="I1657" s="7" t="n">
        <f aca="false">H1657/41918464</f>
        <v>1.20949088210866E-005</v>
      </c>
      <c r="J1657" s="8" t="n">
        <f aca="false">I1657/$D1657</f>
        <v>0.76636067606104</v>
      </c>
      <c r="K1657" s="6" t="n">
        <v>771</v>
      </c>
      <c r="L1657" s="7" t="n">
        <f aca="false">K1657/43192891</f>
        <v>1.78501596477994E-005</v>
      </c>
      <c r="M1657" s="8" t="n">
        <f aca="false">L1657/$D1657</f>
        <v>1.131026336605</v>
      </c>
      <c r="N1657" s="6" t="n">
        <v>659</v>
      </c>
      <c r="O1657" s="7" t="n">
        <f aca="false">N1657/49735264</f>
        <v>1.32501558652629E-005</v>
      </c>
      <c r="P1657" s="8" t="n">
        <f aca="false">O1657/$D1657</f>
        <v>0.839559731869463</v>
      </c>
      <c r="Q1657" s="6" t="n">
        <v>323</v>
      </c>
      <c r="R1657" s="9" t="n">
        <f aca="false">Q1657/50554893</f>
        <v>6.38909472125675E-006</v>
      </c>
      <c r="S1657" s="8" t="n">
        <f aca="false">R1657/$D1657</f>
        <v>0.404827437926933</v>
      </c>
      <c r="T1657" s="10" t="n">
        <f aca="false">AVERAGE(G1657,J1657,M1657,P1657)</f>
        <v>0.868995113928503</v>
      </c>
    </row>
    <row r="1658" s="5" customFormat="true" ht="15.25" hidden="false" customHeight="false" outlineLevel="0" collapsed="false">
      <c r="A1658" s="6" t="s">
        <v>21</v>
      </c>
      <c r="B1658" s="7" t="n">
        <v>1004182</v>
      </c>
      <c r="C1658" s="6" t="n">
        <v>2053</v>
      </c>
      <c r="D1658" s="8" t="n">
        <f aca="false">C1658/58039824</f>
        <v>3.5372264395564E-005</v>
      </c>
      <c r="E1658" s="6" t="n">
        <v>5621</v>
      </c>
      <c r="F1658" s="7" t="n">
        <f aca="false">E1658/57700746</f>
        <v>9.74164181516821E-005</v>
      </c>
      <c r="G1658" s="8" t="n">
        <f aca="false">F1658/$D1658</f>
        <v>2.7540339816045</v>
      </c>
      <c r="H1658" s="6" t="n">
        <v>5332</v>
      </c>
      <c r="I1658" s="7" t="n">
        <f aca="false">H1658/41918464</f>
        <v>0.000127199317226891</v>
      </c>
      <c r="J1658" s="8" t="n">
        <f aca="false">I1658/$D1658</f>
        <v>3.59601850207935</v>
      </c>
      <c r="K1658" s="6" t="n">
        <v>4280</v>
      </c>
      <c r="L1658" s="7" t="n">
        <f aca="false">K1658/43192891</f>
        <v>9.90903804054237E-005</v>
      </c>
      <c r="M1658" s="8" t="n">
        <f aca="false">L1658/$D1658</f>
        <v>2.80135812899359</v>
      </c>
      <c r="N1658" s="6" t="n">
        <v>3550</v>
      </c>
      <c r="O1658" s="7" t="n">
        <f aca="false">N1658/49735264</f>
        <v>7.13779261330552E-005</v>
      </c>
      <c r="P1658" s="8" t="n">
        <f aca="false">O1658/$D1658</f>
        <v>2.01790660995983</v>
      </c>
      <c r="Q1658" s="6" t="n">
        <v>5684</v>
      </c>
      <c r="R1658" s="9" t="n">
        <f aca="false">Q1658/50554893</f>
        <v>0.000112432242710908</v>
      </c>
      <c r="S1658" s="8" t="n">
        <f aca="false">R1658/$D1658</f>
        <v>3.17854241542445</v>
      </c>
      <c r="T1658" s="10" t="n">
        <f aca="false">AVERAGE(G1658,J1658,M1658,P1658)</f>
        <v>2.79232930565932</v>
      </c>
    </row>
    <row r="1659" s="5" customFormat="true" ht="15.25" hidden="false" customHeight="false" outlineLevel="0" collapsed="false">
      <c r="A1659" s="6" t="s">
        <v>558</v>
      </c>
      <c r="B1659" s="7" t="n">
        <v>1004588</v>
      </c>
      <c r="C1659" s="6" t="n">
        <v>1411</v>
      </c>
      <c r="D1659" s="8" t="n">
        <f aca="false">C1659/58039824</f>
        <v>2.43108938441991E-005</v>
      </c>
      <c r="E1659" s="6" t="n">
        <v>28383</v>
      </c>
      <c r="F1659" s="7" t="n">
        <f aca="false">E1659/57700746</f>
        <v>0.000491900052730687</v>
      </c>
      <c r="G1659" s="8" t="n">
        <f aca="false">F1659/$D1659</f>
        <v>20.2337296145144</v>
      </c>
      <c r="H1659" s="6" t="n">
        <v>21091</v>
      </c>
      <c r="I1659" s="7" t="n">
        <f aca="false">H1659/41918464</f>
        <v>0.000503143435790014</v>
      </c>
      <c r="J1659" s="8" t="n">
        <f aca="false">I1659/$D1659</f>
        <v>20.6962129411819</v>
      </c>
      <c r="K1659" s="6" t="n">
        <v>20436</v>
      </c>
      <c r="L1659" s="7" t="n">
        <f aca="false">K1659/43192891</f>
        <v>0.000473133414477859</v>
      </c>
      <c r="M1659" s="8" t="n">
        <f aca="false">L1659/$D1659</f>
        <v>19.4617860416825</v>
      </c>
      <c r="N1659" s="6" t="n">
        <v>27199</v>
      </c>
      <c r="O1659" s="7" t="n">
        <f aca="false">N1659/49735264</f>
        <v>0.000546875552927597</v>
      </c>
      <c r="P1659" s="8" t="n">
        <f aca="false">O1659/$D1659</f>
        <v>22.4950820990931</v>
      </c>
      <c r="Q1659" s="6" t="n">
        <v>22317</v>
      </c>
      <c r="R1659" s="9" t="n">
        <f aca="false">Q1659/50554893</f>
        <v>0.000441440950137111</v>
      </c>
      <c r="S1659" s="8" t="n">
        <f aca="false">R1659/$D1659</f>
        <v>18.158153828739</v>
      </c>
      <c r="T1659" s="10" t="n">
        <f aca="false">AVERAGE(G1659,J1659,M1659,P1659)</f>
        <v>20.721702674118</v>
      </c>
    </row>
    <row r="1660" s="5" customFormat="true" ht="15.25" hidden="false" customHeight="false" outlineLevel="0" collapsed="false">
      <c r="A1660" s="6" t="s">
        <v>558</v>
      </c>
      <c r="B1660" s="7" t="n">
        <v>1004912</v>
      </c>
      <c r="C1660" s="6" t="n">
        <v>2648</v>
      </c>
      <c r="D1660" s="8" t="n">
        <f aca="false">C1660/58039824</f>
        <v>4.56238461370937E-005</v>
      </c>
      <c r="E1660" s="6" t="n">
        <v>51272</v>
      </c>
      <c r="F1660" s="7" t="n">
        <f aca="false">E1660/57700746</f>
        <v>0.000888584698714294</v>
      </c>
      <c r="G1660" s="8" t="n">
        <f aca="false">F1660/$D1660</f>
        <v>19.47632157193</v>
      </c>
      <c r="H1660" s="6" t="n">
        <v>26682</v>
      </c>
      <c r="I1660" s="7" t="n">
        <f aca="false">H1660/41918464</f>
        <v>0.000636521414525112</v>
      </c>
      <c r="J1660" s="8" t="n">
        <f aca="false">I1660/$D1660</f>
        <v>13.951507126612</v>
      </c>
      <c r="K1660" s="6" t="n">
        <v>34777</v>
      </c>
      <c r="L1660" s="7" t="n">
        <f aca="false">K1660/43192891</f>
        <v>0.000805155644710145</v>
      </c>
      <c r="M1660" s="8" t="n">
        <f aca="false">L1660/$D1660</f>
        <v>17.6476933200843</v>
      </c>
      <c r="N1660" s="6" t="n">
        <v>29845</v>
      </c>
      <c r="O1660" s="7" t="n">
        <f aca="false">N1660/49735264</f>
        <v>0.000600077240969305</v>
      </c>
      <c r="P1660" s="8" t="n">
        <f aca="false">O1660/$D1660</f>
        <v>13.1527105182266</v>
      </c>
      <c r="Q1660" s="6" t="n">
        <v>14395</v>
      </c>
      <c r="R1660" s="9" t="n">
        <f aca="false">Q1660/50554893</f>
        <v>0.000284739995394709</v>
      </c>
      <c r="S1660" s="8" t="n">
        <f aca="false">R1660/$D1660</f>
        <v>6.24103444806258</v>
      </c>
      <c r="T1660" s="10" t="n">
        <f aca="false">AVERAGE(G1660,J1660,M1660,P1660)</f>
        <v>16.0570581342132</v>
      </c>
    </row>
    <row r="1661" s="5" customFormat="true" ht="15.25" hidden="false" customHeight="false" outlineLevel="0" collapsed="false">
      <c r="A1661" s="6" t="s">
        <v>559</v>
      </c>
      <c r="B1661" s="7" t="n">
        <v>1005181</v>
      </c>
      <c r="C1661" s="6" t="n">
        <v>4047</v>
      </c>
      <c r="D1661" s="8" t="n">
        <f aca="false">C1661/58039824</f>
        <v>6.97279853915477E-005</v>
      </c>
      <c r="E1661" s="6" t="n">
        <v>9063</v>
      </c>
      <c r="F1661" s="7" t="n">
        <f aca="false">E1661/57700746</f>
        <v>0.000157069026455914</v>
      </c>
      <c r="G1661" s="8" t="n">
        <f aca="false">F1661/$D1661</f>
        <v>2.2525966521751</v>
      </c>
      <c r="H1661" s="6" t="n">
        <v>7078</v>
      </c>
      <c r="I1661" s="7" t="n">
        <f aca="false">H1661/41918464</f>
        <v>0.000168851606776432</v>
      </c>
      <c r="J1661" s="8" t="n">
        <f aca="false">I1661/$D1661</f>
        <v>2.4215758684016</v>
      </c>
      <c r="K1661" s="6" t="n">
        <v>7915</v>
      </c>
      <c r="L1661" s="7" t="n">
        <f aca="false">K1661/43192891</f>
        <v>0.000183247747875918</v>
      </c>
      <c r="M1661" s="8" t="n">
        <f aca="false">L1661/$D1661</f>
        <v>2.62803732026554</v>
      </c>
      <c r="N1661" s="6" t="n">
        <v>13143</v>
      </c>
      <c r="O1661" s="7" t="n">
        <f aca="false">N1661/49735264</f>
        <v>0.000264259178356829</v>
      </c>
      <c r="P1661" s="8" t="n">
        <f aca="false">O1661/$D1661</f>
        <v>3.78985821650976</v>
      </c>
      <c r="Q1661" s="6" t="n">
        <v>19396</v>
      </c>
      <c r="R1661" s="9" t="n">
        <f aca="false">Q1661/50554893</f>
        <v>0.000383662170939616</v>
      </c>
      <c r="S1661" s="8" t="n">
        <f aca="false">R1661/$D1661</f>
        <v>5.50226955196275</v>
      </c>
      <c r="T1661" s="10" t="n">
        <f aca="false">AVERAGE(G1661,J1661,M1661,P1661)</f>
        <v>2.773017014338</v>
      </c>
    </row>
    <row r="1662" s="5" customFormat="true" ht="15.25" hidden="false" customHeight="false" outlineLevel="0" collapsed="false">
      <c r="A1662" s="6" t="s">
        <v>559</v>
      </c>
      <c r="B1662" s="7" t="n">
        <v>1005736</v>
      </c>
      <c r="C1662" s="6" t="n">
        <v>13546</v>
      </c>
      <c r="D1662" s="8" t="n">
        <f aca="false">C1662/58039824</f>
        <v>0.00023339147272397</v>
      </c>
      <c r="E1662" s="6" t="n">
        <v>5289</v>
      </c>
      <c r="F1662" s="7" t="n">
        <f aca="false">E1662/57700746</f>
        <v>9.16625930624883E-005</v>
      </c>
      <c r="G1662" s="8" t="n">
        <f aca="false">F1662/$D1662</f>
        <v>0.392741825537461</v>
      </c>
      <c r="H1662" s="6" t="n">
        <v>5696</v>
      </c>
      <c r="I1662" s="7" t="n">
        <f aca="false">H1662/41918464</f>
        <v>0.000135882841508697</v>
      </c>
      <c r="J1662" s="8" t="n">
        <f aca="false">I1662/$D1662</f>
        <v>0.582209966468673</v>
      </c>
      <c r="K1662" s="6" t="n">
        <v>6256</v>
      </c>
      <c r="L1662" s="7" t="n">
        <f aca="false">K1662/43192891</f>
        <v>0.000144838649489797</v>
      </c>
      <c r="M1662" s="8" t="n">
        <f aca="false">L1662/$D1662</f>
        <v>0.62058243944969</v>
      </c>
      <c r="N1662" s="6" t="n">
        <v>5863</v>
      </c>
      <c r="O1662" s="7" t="n">
        <f aca="false">N1662/49735264</f>
        <v>0.000117884163638902</v>
      </c>
      <c r="P1662" s="8" t="n">
        <f aca="false">O1662/$D1662</f>
        <v>0.505091990992845</v>
      </c>
      <c r="Q1662" s="6" t="n">
        <v>984</v>
      </c>
      <c r="R1662" s="9" t="n">
        <f aca="false">Q1662/50554893</f>
        <v>1.94639913489679E-005</v>
      </c>
      <c r="S1662" s="8" t="n">
        <f aca="false">R1662/$D1662</f>
        <v>0.0833963260173942</v>
      </c>
      <c r="T1662" s="10" t="n">
        <f aca="false">AVERAGE(G1662,J1662,M1662,P1662)</f>
        <v>0.525156555612167</v>
      </c>
    </row>
    <row r="1663" s="5" customFormat="true" ht="15.25" hidden="false" customHeight="false" outlineLevel="0" collapsed="false">
      <c r="A1663" s="6" t="s">
        <v>560</v>
      </c>
      <c r="B1663" s="7" t="n">
        <v>1005826</v>
      </c>
      <c r="C1663" s="6" t="n">
        <v>8534</v>
      </c>
      <c r="D1663" s="8" t="n">
        <f aca="false">C1663/58039824</f>
        <v>0.000147036972407084</v>
      </c>
      <c r="E1663" s="6" t="n">
        <v>5963</v>
      </c>
      <c r="F1663" s="7" t="n">
        <f aca="false">E1663/57700746</f>
        <v>0.00010334355122549</v>
      </c>
      <c r="G1663" s="8" t="n">
        <f aca="false">F1663/$D1663</f>
        <v>0.70284058175093</v>
      </c>
      <c r="H1663" s="6" t="n">
        <v>3286</v>
      </c>
      <c r="I1663" s="7" t="n">
        <f aca="false">H1663/41918464</f>
        <v>7.8390276895642E-005</v>
      </c>
      <c r="J1663" s="8" t="n">
        <f aca="false">I1663/$D1663</f>
        <v>0.533133099875126</v>
      </c>
      <c r="K1663" s="6" t="n">
        <v>6674</v>
      </c>
      <c r="L1663" s="7" t="n">
        <f aca="false">K1663/43192891</f>
        <v>0.000154516167949953</v>
      </c>
      <c r="M1663" s="8" t="n">
        <f aca="false">L1663/$D1663</f>
        <v>1.05086608776303</v>
      </c>
      <c r="N1663" s="6" t="n">
        <v>5396</v>
      </c>
      <c r="O1663" s="7" t="n">
        <f aca="false">N1663/49735264</f>
        <v>0.000108494447722244</v>
      </c>
      <c r="P1663" s="8" t="n">
        <f aca="false">O1663/$D1663</f>
        <v>0.73787188314697</v>
      </c>
      <c r="Q1663" s="6" t="n">
        <v>5619</v>
      </c>
      <c r="R1663" s="9" t="n">
        <f aca="false">Q1663/50554893</f>
        <v>0.000111146511575052</v>
      </c>
      <c r="S1663" s="8" t="n">
        <f aca="false">R1663/$D1663</f>
        <v>0.755908597378716</v>
      </c>
      <c r="T1663" s="10" t="n">
        <f aca="false">AVERAGE(G1663,J1663,M1663,P1663)</f>
        <v>0.756177913134014</v>
      </c>
    </row>
    <row r="1664" s="5" customFormat="true" ht="15.25" hidden="false" customHeight="false" outlineLevel="0" collapsed="false">
      <c r="A1664" s="6" t="s">
        <v>561</v>
      </c>
      <c r="B1664" s="7" t="n">
        <v>1008512</v>
      </c>
      <c r="C1664" s="6" t="n">
        <v>1007</v>
      </c>
      <c r="D1664" s="8" t="n">
        <f aca="false">C1664/58039824</f>
        <v>1.73501559894461E-005</v>
      </c>
      <c r="E1664" s="6" t="n">
        <v>10348</v>
      </c>
      <c r="F1664" s="7" t="n">
        <f aca="false">E1664/57700746</f>
        <v>0.000179339102478848</v>
      </c>
      <c r="G1664" s="8" t="n">
        <f aca="false">F1664/$D1664</f>
        <v>10.3364547608643</v>
      </c>
      <c r="H1664" s="6" t="n">
        <v>6917</v>
      </c>
      <c r="I1664" s="7" t="n">
        <f aca="false">H1664/41918464</f>
        <v>0.000165010817190248</v>
      </c>
      <c r="J1664" s="8" t="n">
        <f aca="false">I1664/$D1664</f>
        <v>9.51062441689988</v>
      </c>
      <c r="K1664" s="6" t="n">
        <v>4879</v>
      </c>
      <c r="L1664" s="7" t="n">
        <f aca="false">K1664/43192891</f>
        <v>0.000112958403270575</v>
      </c>
      <c r="M1664" s="8" t="n">
        <f aca="false">L1664/$D1664</f>
        <v>6.5105122593299</v>
      </c>
      <c r="N1664" s="6" t="n">
        <v>5842</v>
      </c>
      <c r="O1664" s="7" t="n">
        <f aca="false">N1664/49735264</f>
        <v>0.000117461928019524</v>
      </c>
      <c r="P1664" s="8" t="n">
        <f aca="false">O1664/$D1664</f>
        <v>6.77007907542583</v>
      </c>
      <c r="Q1664" s="6" t="n">
        <v>9</v>
      </c>
      <c r="R1664" s="9" t="n">
        <f aca="false">Q1664/50554893</f>
        <v>1.78024311118609E-007</v>
      </c>
      <c r="S1664" s="8" t="n">
        <f aca="false">R1664/$D1664</f>
        <v>0.0102606749603231</v>
      </c>
      <c r="T1664" s="10" t="n">
        <f aca="false">AVERAGE(G1664,J1664,M1664,P1664)</f>
        <v>8.28191762812997</v>
      </c>
    </row>
    <row r="1665" s="5" customFormat="true" ht="15.25" hidden="false" customHeight="false" outlineLevel="0" collapsed="false">
      <c r="A1665" s="6" t="s">
        <v>562</v>
      </c>
      <c r="B1665" s="7" t="n">
        <v>1010866</v>
      </c>
      <c r="C1665" s="6" t="n">
        <v>58</v>
      </c>
      <c r="D1665" s="8" t="n">
        <f aca="false">C1665/58039824</f>
        <v>9.99313850434833E-007</v>
      </c>
      <c r="E1665" s="6" t="n">
        <v>45</v>
      </c>
      <c r="F1665" s="7" t="n">
        <f aca="false">E1665/57700746</f>
        <v>7.79885930764223E-007</v>
      </c>
      <c r="G1665" s="8" t="n">
        <f aca="false">F1665/$D1665</f>
        <v>0.780421416579857</v>
      </c>
      <c r="H1665" s="6" t="n">
        <v>47</v>
      </c>
      <c r="I1665" s="7" t="n">
        <f aca="false">H1665/41918464</f>
        <v>1.12122428913426E-006</v>
      </c>
      <c r="J1665" s="8" t="n">
        <f aca="false">I1665/$D1665</f>
        <v>1.12199414492892</v>
      </c>
      <c r="K1665" s="6" t="n">
        <v>34</v>
      </c>
      <c r="L1665" s="7" t="n">
        <f aca="false">K1665/43192891</f>
        <v>7.87166573314113E-007</v>
      </c>
      <c r="M1665" s="8" t="n">
        <f aca="false">L1665/$D1665</f>
        <v>0.787707058169556</v>
      </c>
      <c r="N1665" s="6" t="n">
        <v>33</v>
      </c>
      <c r="O1665" s="7" t="n">
        <f aca="false">N1665/49735264</f>
        <v>6.63513116166429E-007</v>
      </c>
      <c r="P1665" s="8" t="n">
        <f aca="false">O1665/$D1665</f>
        <v>0.663968697999846</v>
      </c>
      <c r="Q1665" s="6" t="n">
        <v>4</v>
      </c>
      <c r="R1665" s="9" t="n">
        <f aca="false">Q1665/50554893</f>
        <v>7.91219160527152E-008</v>
      </c>
      <c r="S1665" s="8" t="n">
        <f aca="false">R1665/$D1665</f>
        <v>0.0791762427972822</v>
      </c>
      <c r="T1665" s="10" t="n">
        <f aca="false">AVERAGE(G1665,J1665,M1665,P1665)</f>
        <v>0.838522829419545</v>
      </c>
    </row>
    <row r="1666" s="5" customFormat="true" ht="15.25" hidden="false" customHeight="false" outlineLevel="0" collapsed="false">
      <c r="A1666" s="6" t="s">
        <v>21</v>
      </c>
      <c r="B1666" s="7" t="n">
        <v>1010914</v>
      </c>
      <c r="C1666" s="6" t="n">
        <v>3577</v>
      </c>
      <c r="D1666" s="8" t="n">
        <f aca="false">C1666/58039824</f>
        <v>6.16300972931965E-005</v>
      </c>
      <c r="E1666" s="6" t="n">
        <v>5209</v>
      </c>
      <c r="F1666" s="7" t="n">
        <f aca="false">E1666/57700746</f>
        <v>9.02761291855741E-005</v>
      </c>
      <c r="G1666" s="8" t="n">
        <f aca="false">F1666/$D1666</f>
        <v>1.46480588463293</v>
      </c>
      <c r="H1666" s="6" t="n">
        <v>6488</v>
      </c>
      <c r="I1666" s="7" t="n">
        <f aca="false">H1666/41918464</f>
        <v>0.000154776663572406</v>
      </c>
      <c r="J1666" s="8" t="n">
        <f aca="false">I1666/$D1666</f>
        <v>2.51138113308628</v>
      </c>
      <c r="K1666" s="6" t="n">
        <v>4316</v>
      </c>
      <c r="L1666" s="7" t="n">
        <f aca="false">K1666/43192891</f>
        <v>9.99238508948151E-005</v>
      </c>
      <c r="M1666" s="8" t="n">
        <f aca="false">L1666/$D1666</f>
        <v>1.62134825813176</v>
      </c>
      <c r="N1666" s="6" t="n">
        <v>4392</v>
      </c>
      <c r="O1666" s="7" t="n">
        <f aca="false">N1666/49735264</f>
        <v>8.8307563824332E-005</v>
      </c>
      <c r="P1666" s="8" t="n">
        <f aca="false">O1666/$D1666</f>
        <v>1.4328642611778</v>
      </c>
      <c r="Q1666" s="6" t="n">
        <v>727</v>
      </c>
      <c r="R1666" s="9" t="n">
        <f aca="false">Q1666/50554893</f>
        <v>1.4380408242581E-005</v>
      </c>
      <c r="S1666" s="8" t="n">
        <f aca="false">R1666/$D1666</f>
        <v>0.233334180443822</v>
      </c>
      <c r="T1666" s="10" t="n">
        <f aca="false">AVERAGE(G1666,J1666,M1666,P1666)</f>
        <v>1.75759988425719</v>
      </c>
    </row>
    <row r="1667" s="5" customFormat="true" ht="15.25" hidden="false" customHeight="false" outlineLevel="0" collapsed="false">
      <c r="A1667" s="6" t="s">
        <v>563</v>
      </c>
      <c r="B1667" s="7" t="n">
        <v>1011286</v>
      </c>
      <c r="C1667" s="6" t="n">
        <v>2345</v>
      </c>
      <c r="D1667" s="8" t="n">
        <f aca="false">C1667/58039824</f>
        <v>4.0403292746029E-005</v>
      </c>
      <c r="E1667" s="6" t="n">
        <v>1647</v>
      </c>
      <c r="F1667" s="7" t="n">
        <f aca="false">E1667/57700746</f>
        <v>2.85438250659706E-005</v>
      </c>
      <c r="G1667" s="8" t="n">
        <f aca="false">F1667/$D1667</f>
        <v>0.706472743332929</v>
      </c>
      <c r="H1667" s="6" t="n">
        <v>602</v>
      </c>
      <c r="I1667" s="7" t="n">
        <f aca="false">H1667/41918464</f>
        <v>1.43612132352941E-005</v>
      </c>
      <c r="J1667" s="8" t="n">
        <f aca="false">I1667/$D1667</f>
        <v>0.355446604947949</v>
      </c>
      <c r="K1667" s="6" t="n">
        <v>157</v>
      </c>
      <c r="L1667" s="7" t="n">
        <f aca="false">K1667/43192891</f>
        <v>3.63485741206811E-006</v>
      </c>
      <c r="M1667" s="8" t="n">
        <f aca="false">L1667/$D1667</f>
        <v>0.08996438569788</v>
      </c>
      <c r="N1667" s="6" t="n">
        <v>670</v>
      </c>
      <c r="O1667" s="7" t="n">
        <f aca="false">N1667/49735264</f>
        <v>1.34713269039851E-005</v>
      </c>
      <c r="P1667" s="8" t="n">
        <f aca="false">O1667/$D1667</f>
        <v>0.333421510683905</v>
      </c>
      <c r="Q1667" s="6" t="n">
        <v>123</v>
      </c>
      <c r="R1667" s="9" t="n">
        <f aca="false">Q1667/50554893</f>
        <v>2.43299891862099E-006</v>
      </c>
      <c r="S1667" s="8" t="n">
        <f aca="false">R1667/$D1667</f>
        <v>0.060217837538999</v>
      </c>
      <c r="T1667" s="10" t="n">
        <f aca="false">AVERAGE(G1667,J1667,M1667,P1667)</f>
        <v>0.371326311165666</v>
      </c>
    </row>
    <row r="1668" s="5" customFormat="true" ht="15.25" hidden="false" customHeight="false" outlineLevel="0" collapsed="false">
      <c r="A1668" s="6" t="s">
        <v>563</v>
      </c>
      <c r="B1668" s="7" t="n">
        <v>1011676</v>
      </c>
      <c r="C1668" s="6" t="n">
        <v>1343</v>
      </c>
      <c r="D1668" s="8" t="n">
        <f aca="false">C1668/58039824</f>
        <v>2.313928450231E-005</v>
      </c>
      <c r="E1668" s="6" t="n">
        <v>2352</v>
      </c>
      <c r="F1668" s="7" t="n">
        <f aca="false">E1668/57700746</f>
        <v>4.07620379812767E-005</v>
      </c>
      <c r="G1668" s="8" t="n">
        <f aca="false">F1668/$D1668</f>
        <v>1.76159457208832</v>
      </c>
      <c r="H1668" s="6" t="n">
        <v>2688</v>
      </c>
      <c r="I1668" s="7" t="n">
        <f aca="false">H1668/41918464</f>
        <v>6.4124487004104E-005</v>
      </c>
      <c r="J1668" s="8" t="n">
        <f aca="false">I1668/$D1668</f>
        <v>2.77123897230713</v>
      </c>
      <c r="K1668" s="6" t="n">
        <v>4507</v>
      </c>
      <c r="L1668" s="7" t="n">
        <f aca="false">K1668/43192891</f>
        <v>0.000104345874880197</v>
      </c>
      <c r="M1668" s="8" t="n">
        <f aca="false">L1668/$D1668</f>
        <v>4.5094685131591</v>
      </c>
      <c r="N1668" s="6" t="n">
        <v>6126</v>
      </c>
      <c r="O1668" s="7" t="n">
        <f aca="false">N1668/49735264</f>
        <v>0.000123172162110168</v>
      </c>
      <c r="P1668" s="8" t="n">
        <f aca="false">O1668/$D1668</f>
        <v>5.32307565939957</v>
      </c>
      <c r="Q1668" s="6" t="n">
        <v>16</v>
      </c>
      <c r="R1668" s="9" t="n">
        <f aca="false">Q1668/50554893</f>
        <v>3.16487664210861E-007</v>
      </c>
      <c r="S1668" s="8" t="n">
        <f aca="false">R1668/$D1668</f>
        <v>0.0136775043402602</v>
      </c>
      <c r="T1668" s="10" t="n">
        <f aca="false">AVERAGE(G1668,J1668,M1668,P1668)</f>
        <v>3.59134442923853</v>
      </c>
    </row>
    <row r="1669" s="5" customFormat="true" ht="15.25" hidden="false" customHeight="false" outlineLevel="0" collapsed="false">
      <c r="A1669" s="6" t="s">
        <v>563</v>
      </c>
      <c r="B1669" s="7" t="n">
        <v>1011678</v>
      </c>
      <c r="C1669" s="6" t="n">
        <v>547722</v>
      </c>
      <c r="D1669" s="8" t="n">
        <f aca="false">C1669/58039824</f>
        <v>0.0094370031170322</v>
      </c>
      <c r="E1669" s="6" t="n">
        <v>3561</v>
      </c>
      <c r="F1669" s="7" t="n">
        <f aca="false">E1669/57700746</f>
        <v>6.17149733211422E-005</v>
      </c>
      <c r="G1669" s="8" t="n">
        <f aca="false">F1669/$D1669</f>
        <v>0.00653967923458212</v>
      </c>
      <c r="H1669" s="6" t="n">
        <v>1519</v>
      </c>
      <c r="I1669" s="7" t="n">
        <f aca="false">H1669/41918464</f>
        <v>3.62370147913817E-005</v>
      </c>
      <c r="J1669" s="8" t="n">
        <f aca="false">I1669/$D1669</f>
        <v>0.00383988585592178</v>
      </c>
      <c r="K1669" s="6" t="n">
        <v>4338</v>
      </c>
      <c r="L1669" s="7" t="n">
        <f aca="false">K1669/43192891</f>
        <v>0.000100433193971665</v>
      </c>
      <c r="M1669" s="8" t="n">
        <f aca="false">L1669/$D1669</f>
        <v>0.0106424881634722</v>
      </c>
      <c r="N1669" s="6" t="n">
        <v>4245</v>
      </c>
      <c r="O1669" s="7" t="n">
        <f aca="false">N1669/49735264</f>
        <v>8.53519144886815E-005</v>
      </c>
      <c r="P1669" s="8" t="n">
        <f aca="false">O1669/$D1669</f>
        <v>0.0090443876546608</v>
      </c>
      <c r="Q1669" s="6" t="n">
        <v>409</v>
      </c>
      <c r="R1669" s="9" t="n">
        <f aca="false">Q1669/50554893</f>
        <v>8.09021591639013E-006</v>
      </c>
      <c r="S1669" s="8" t="n">
        <f aca="false">R1669/$D1669</f>
        <v>0.000857286557613683</v>
      </c>
      <c r="T1669" s="10" t="n">
        <f aca="false">AVERAGE(G1669,J1669,M1669,P1669)</f>
        <v>0.00751661022715922</v>
      </c>
    </row>
    <row r="1670" s="5" customFormat="true" ht="15.25" hidden="false" customHeight="false" outlineLevel="0" collapsed="false">
      <c r="A1670" s="6" t="s">
        <v>564</v>
      </c>
      <c r="B1670" s="7" t="n">
        <v>1012007</v>
      </c>
      <c r="C1670" s="6" t="n">
        <v>1228</v>
      </c>
      <c r="D1670" s="8" t="n">
        <f aca="false">C1670/58039824</f>
        <v>2.11578863505858E-005</v>
      </c>
      <c r="E1670" s="6" t="n">
        <v>1634</v>
      </c>
      <c r="F1670" s="7" t="n">
        <f aca="false">E1670/57700746</f>
        <v>2.8318524685972E-005</v>
      </c>
      <c r="G1670" s="8" t="n">
        <f aca="false">F1670/$D1670</f>
        <v>1.33843826442465</v>
      </c>
      <c r="H1670" s="6" t="n">
        <v>637</v>
      </c>
      <c r="I1670" s="7" t="n">
        <f aca="false">H1670/41918464</f>
        <v>1.51961674931601E-005</v>
      </c>
      <c r="J1670" s="8" t="n">
        <f aca="false">I1670/$D1670</f>
        <v>0.718227106496361</v>
      </c>
      <c r="K1670" s="6" t="n">
        <v>1038</v>
      </c>
      <c r="L1670" s="7" t="n">
        <f aca="false">K1670/43192891</f>
        <v>2.40317324441191E-005</v>
      </c>
      <c r="M1670" s="8" t="n">
        <f aca="false">L1670/$D1670</f>
        <v>1.13582860054704</v>
      </c>
      <c r="N1670" s="6" t="n">
        <v>1601</v>
      </c>
      <c r="O1670" s="7" t="n">
        <f aca="false">N1670/49735264</f>
        <v>3.21904393631046E-005</v>
      </c>
      <c r="P1670" s="8" t="n">
        <f aca="false">O1670/$D1670</f>
        <v>1.52143927941145</v>
      </c>
      <c r="Q1670" s="6" t="n">
        <v>4</v>
      </c>
      <c r="R1670" s="9" t="n">
        <f aca="false">Q1670/50554893</f>
        <v>7.91219160527152E-008</v>
      </c>
      <c r="S1670" s="8" t="n">
        <f aca="false">R1670/$D1670</f>
        <v>0.00373959452951333</v>
      </c>
      <c r="T1670" s="10" t="n">
        <f aca="false">AVERAGE(G1670,J1670,M1670,P1670)</f>
        <v>1.17848331271988</v>
      </c>
    </row>
    <row r="1671" s="5" customFormat="true" ht="15.25" hidden="false" customHeight="false" outlineLevel="0" collapsed="false">
      <c r="A1671" s="6" t="s">
        <v>565</v>
      </c>
      <c r="B1671" s="7" t="n">
        <v>1015390</v>
      </c>
      <c r="C1671" s="6" t="n">
        <v>48</v>
      </c>
      <c r="D1671" s="8" t="n">
        <f aca="false">C1671/58039824</f>
        <v>8.27018358980551E-007</v>
      </c>
      <c r="E1671" s="6" t="n">
        <v>2748</v>
      </c>
      <c r="F1671" s="7" t="n">
        <f aca="false">E1671/57700746</f>
        <v>4.76250341720019E-005</v>
      </c>
      <c r="G1671" s="8" t="n">
        <f aca="false">F1671/$D1671</f>
        <v>57.5864291945203</v>
      </c>
      <c r="H1671" s="6" t="n">
        <v>697</v>
      </c>
      <c r="I1671" s="7" t="n">
        <f aca="false">H1671/41918464</f>
        <v>1.66275176495017E-005</v>
      </c>
      <c r="J1671" s="8" t="n">
        <f aca="false">I1671/$D1671</f>
        <v>20.1053791236244</v>
      </c>
      <c r="K1671" s="6" t="n">
        <v>143</v>
      </c>
      <c r="L1671" s="7" t="n">
        <f aca="false">K1671/43192891</f>
        <v>3.31072999952701E-006</v>
      </c>
      <c r="M1671" s="8" t="n">
        <f aca="false">L1671/$D1671</f>
        <v>4.00321221841807</v>
      </c>
      <c r="N1671" s="6" t="n">
        <v>17</v>
      </c>
      <c r="O1671" s="7" t="n">
        <f aca="false">N1671/49735264</f>
        <v>3.41809787116039E-007</v>
      </c>
      <c r="P1671" s="8" t="n">
        <f aca="false">O1671/$D1671</f>
        <v>0.413303747618591</v>
      </c>
      <c r="Q1671" s="6" t="n">
        <v>21914</v>
      </c>
      <c r="R1671" s="9" t="n">
        <f aca="false">Q1671/50554893</f>
        <v>0.0004334694170948</v>
      </c>
      <c r="S1671" s="8" t="n">
        <f aca="false">R1671/$D1671</f>
        <v>524.1351807826</v>
      </c>
      <c r="T1671" s="10" t="n">
        <f aca="false">AVERAGE(G1671,J1671,M1671,P1671)</f>
        <v>20.5270810710453</v>
      </c>
    </row>
    <row r="1672" s="5" customFormat="true" ht="15.25" hidden="false" customHeight="false" outlineLevel="0" collapsed="false">
      <c r="A1672" s="6" t="s">
        <v>565</v>
      </c>
      <c r="B1672" s="7" t="n">
        <v>1015455</v>
      </c>
      <c r="C1672" s="6" t="n">
        <v>3576</v>
      </c>
      <c r="D1672" s="8" t="n">
        <f aca="false">C1672/58039824</f>
        <v>6.1612867744051E-005</v>
      </c>
      <c r="E1672" s="6" t="n">
        <v>4487</v>
      </c>
      <c r="F1672" s="7" t="n">
        <f aca="false">E1672/57700746</f>
        <v>7.77632926964237E-005</v>
      </c>
      <c r="G1672" s="8" t="n">
        <f aca="false">F1672/$D1672</f>
        <v>1.26212746693538</v>
      </c>
      <c r="H1672" s="6" t="n">
        <v>8870</v>
      </c>
      <c r="I1672" s="7" t="n">
        <f aca="false">H1672/41918464</f>
        <v>0.000211601264779167</v>
      </c>
      <c r="J1672" s="8" t="n">
        <f aca="false">I1672/$D1672</f>
        <v>3.43436805535802</v>
      </c>
      <c r="K1672" s="6" t="n">
        <v>5942</v>
      </c>
      <c r="L1672" s="7" t="n">
        <f aca="false">K1672/43192891</f>
        <v>0.000137568934665661</v>
      </c>
      <c r="M1672" s="8" t="n">
        <f aca="false">L1672/$D1672</f>
        <v>2.23279551338435</v>
      </c>
      <c r="N1672" s="6" t="n">
        <v>8190</v>
      </c>
      <c r="O1672" s="7" t="n">
        <f aca="false">N1672/49735264</f>
        <v>0.000164671891557668</v>
      </c>
      <c r="P1672" s="8" t="n">
        <f aca="false">O1672/$D1672</f>
        <v>2.67268669008785</v>
      </c>
      <c r="Q1672" s="6" t="n">
        <v>4685</v>
      </c>
      <c r="R1672" s="9" t="n">
        <f aca="false">Q1672/50554893</f>
        <v>9.26715441767427E-005</v>
      </c>
      <c r="S1672" s="8" t="n">
        <f aca="false">R1672/$D1672</f>
        <v>1.50409399156218</v>
      </c>
      <c r="T1672" s="10" t="n">
        <f aca="false">AVERAGE(G1672,J1672,M1672,P1672)</f>
        <v>2.4004944314414</v>
      </c>
    </row>
    <row r="1673" s="5" customFormat="true" ht="15.25" hidden="false" customHeight="false" outlineLevel="0" collapsed="false">
      <c r="A1673" s="6" t="s">
        <v>565</v>
      </c>
      <c r="B1673" s="7" t="n">
        <v>1015897</v>
      </c>
      <c r="C1673" s="6" t="n">
        <v>481</v>
      </c>
      <c r="D1673" s="8" t="n">
        <f aca="false">C1673/58039824</f>
        <v>8.28741313895094E-006</v>
      </c>
      <c r="E1673" s="6" t="n">
        <v>10906</v>
      </c>
      <c r="F1673" s="7" t="n">
        <f aca="false">E1673/57700746</f>
        <v>0.000189009688020325</v>
      </c>
      <c r="G1673" s="8" t="n">
        <f aca="false">F1673/$D1673</f>
        <v>22.8068378939596</v>
      </c>
      <c r="H1673" s="6" t="n">
        <v>3376</v>
      </c>
      <c r="I1673" s="7" t="n">
        <f aca="false">H1673/41918464</f>
        <v>8.05373021301544E-005</v>
      </c>
      <c r="J1673" s="8" t="n">
        <f aca="false">I1673/$D1673</f>
        <v>9.71802669660912</v>
      </c>
      <c r="K1673" s="6" t="n">
        <v>1742</v>
      </c>
      <c r="L1673" s="7" t="n">
        <f aca="false">K1673/43192891</f>
        <v>4.0330710903329E-005</v>
      </c>
      <c r="M1673" s="8" t="n">
        <f aca="false">L1673/$D1673</f>
        <v>4.86650179339729</v>
      </c>
      <c r="N1673" s="6" t="n">
        <v>2472</v>
      </c>
      <c r="O1673" s="7" t="n">
        <f aca="false">N1673/49735264</f>
        <v>4.97031643382852E-005</v>
      </c>
      <c r="P1673" s="8" t="n">
        <f aca="false">O1673/$D1673</f>
        <v>5.99742808822692</v>
      </c>
      <c r="Q1673" s="6" t="n">
        <v>11</v>
      </c>
      <c r="R1673" s="9" t="n">
        <f aca="false">Q1673/50554893</f>
        <v>2.17585269144967E-007</v>
      </c>
      <c r="S1673" s="8" t="n">
        <f aca="false">R1673/$D1673</f>
        <v>0.0262549079546081</v>
      </c>
      <c r="T1673" s="10" t="n">
        <f aca="false">AVERAGE(G1673,J1673,M1673,P1673)</f>
        <v>10.8471986180482</v>
      </c>
    </row>
    <row r="1674" s="5" customFormat="true" ht="15.25" hidden="false" customHeight="false" outlineLevel="0" collapsed="false">
      <c r="A1674" s="6" t="s">
        <v>565</v>
      </c>
      <c r="B1674" s="7" t="n">
        <v>1016017</v>
      </c>
      <c r="C1674" s="6" t="n">
        <v>11</v>
      </c>
      <c r="D1674" s="8" t="n">
        <f aca="false">C1674/58039824</f>
        <v>1.8952504059971E-007</v>
      </c>
      <c r="E1674" s="6" t="n">
        <v>5050</v>
      </c>
      <c r="F1674" s="7" t="n">
        <f aca="false">E1674/57700746</f>
        <v>8.75205322302072E-005</v>
      </c>
      <c r="G1674" s="8" t="n">
        <f aca="false">F1674/$D1674</f>
        <v>461.788753366141</v>
      </c>
      <c r="H1674" s="6" t="n">
        <v>3123</v>
      </c>
      <c r="I1674" s="7" t="n">
        <f aca="false">H1674/41918464</f>
        <v>7.45017756375806E-005</v>
      </c>
      <c r="J1674" s="8" t="n">
        <f aca="false">I1674/$D1674</f>
        <v>393.097267790242</v>
      </c>
      <c r="K1674" s="6" t="n">
        <v>3291</v>
      </c>
      <c r="L1674" s="7" t="n">
        <f aca="false">K1674/43192891</f>
        <v>7.61930939051984E-005</v>
      </c>
      <c r="M1674" s="8" t="n">
        <f aca="false">L1674/$D1674</f>
        <v>402.021250933926</v>
      </c>
      <c r="N1674" s="6" t="n">
        <v>4613</v>
      </c>
      <c r="O1674" s="7" t="n">
        <f aca="false">N1674/49735264</f>
        <v>9.27510910568405E-005</v>
      </c>
      <c r="P1674" s="8" t="n">
        <f aca="false">O1674/$D1674</f>
        <v>489.387000067909</v>
      </c>
      <c r="Q1674" s="6" t="n">
        <v>20885</v>
      </c>
      <c r="R1674" s="9" t="n">
        <f aca="false">Q1674/50554893</f>
        <v>0.000413115304190239</v>
      </c>
      <c r="S1674" s="8" t="n">
        <f aca="false">R1674/$D1674</f>
        <v>2179.73995880981</v>
      </c>
      <c r="T1674" s="10" t="n">
        <f aca="false">AVERAGE(G1674,J1674,M1674,P1674)</f>
        <v>436.573568039555</v>
      </c>
    </row>
    <row r="1675" s="5" customFormat="true" ht="15.25" hidden="false" customHeight="false" outlineLevel="0" collapsed="false">
      <c r="A1675" s="6" t="s">
        <v>565</v>
      </c>
      <c r="B1675" s="7" t="n">
        <v>1016098</v>
      </c>
      <c r="C1675" s="6" t="n">
        <v>17935</v>
      </c>
      <c r="D1675" s="8" t="n">
        <f aca="false">C1675/58039824</f>
        <v>0.000309011963923254</v>
      </c>
      <c r="E1675" s="6" t="n">
        <v>42714</v>
      </c>
      <c r="F1675" s="7" t="n">
        <f aca="false">E1675/57700746</f>
        <v>0.0007402677254814</v>
      </c>
      <c r="G1675" s="8" t="n">
        <f aca="false">F1675/$D1675</f>
        <v>2.39559567883026</v>
      </c>
      <c r="H1675" s="6" t="n">
        <v>24483</v>
      </c>
      <c r="I1675" s="7" t="n">
        <f aca="false">H1675/41918464</f>
        <v>0.000584062431295193</v>
      </c>
      <c r="J1675" s="8" t="n">
        <f aca="false">I1675/$D1675</f>
        <v>1.89009649943602</v>
      </c>
      <c r="K1675" s="6" t="n">
        <v>25130</v>
      </c>
      <c r="L1675" s="7" t="n">
        <f aca="false">K1675/43192891</f>
        <v>0.000581808705511284</v>
      </c>
      <c r="M1675" s="8" t="n">
        <f aca="false">L1675/$D1675</f>
        <v>1.8828031708694</v>
      </c>
      <c r="N1675" s="6" t="n">
        <v>24460</v>
      </c>
      <c r="O1675" s="7" t="n">
        <f aca="false">N1675/49735264</f>
        <v>0.000491803964285783</v>
      </c>
      <c r="P1675" s="8" t="n">
        <f aca="false">O1675/$D1675</f>
        <v>1.59153696847779</v>
      </c>
      <c r="Q1675" s="6" t="n">
        <v>112595</v>
      </c>
      <c r="R1675" s="9" t="n">
        <f aca="false">Q1675/50554893</f>
        <v>0.00222718303448887</v>
      </c>
      <c r="S1675" s="8" t="n">
        <f aca="false">R1675/$D1675</f>
        <v>7.20743302690381</v>
      </c>
      <c r="T1675" s="10" t="n">
        <f aca="false">AVERAGE(G1675,J1675,M1675,P1675)</f>
        <v>1.94000807940337</v>
      </c>
    </row>
    <row r="1676" s="5" customFormat="true" ht="15.25" hidden="false" customHeight="false" outlineLevel="0" collapsed="false">
      <c r="A1676" s="6" t="s">
        <v>565</v>
      </c>
      <c r="B1676" s="7" t="n">
        <v>1016305</v>
      </c>
      <c r="C1676" s="6" t="n">
        <v>128</v>
      </c>
      <c r="D1676" s="8" t="n">
        <f aca="false">C1676/58039824</f>
        <v>2.2053822906148E-006</v>
      </c>
      <c r="E1676" s="6" t="n">
        <v>0</v>
      </c>
      <c r="F1676" s="7" t="n">
        <f aca="false">E1676/57700746</f>
        <v>0</v>
      </c>
      <c r="G1676" s="8" t="n">
        <f aca="false">F1676/$D1676</f>
        <v>0</v>
      </c>
      <c r="H1676" s="6" t="n">
        <v>0</v>
      </c>
      <c r="I1676" s="7" t="n">
        <f aca="false">H1676/41918464</f>
        <v>0</v>
      </c>
      <c r="J1676" s="8" t="n">
        <f aca="false">I1676/$D1676</f>
        <v>0</v>
      </c>
      <c r="K1676" s="6" t="n">
        <v>0</v>
      </c>
      <c r="L1676" s="7" t="n">
        <f aca="false">K1676/43192891</f>
        <v>0</v>
      </c>
      <c r="M1676" s="8" t="n">
        <f aca="false">L1676/$D1676</f>
        <v>0</v>
      </c>
      <c r="N1676" s="6" t="n">
        <v>0</v>
      </c>
      <c r="O1676" s="7" t="n">
        <f aca="false">N1676/49735264</f>
        <v>0</v>
      </c>
      <c r="P1676" s="8" t="n">
        <f aca="false">O1676/$D1676</f>
        <v>0</v>
      </c>
      <c r="Q1676" s="6" t="n">
        <v>0</v>
      </c>
      <c r="R1676" s="9" t="n">
        <f aca="false">Q1676/50554893</f>
        <v>0</v>
      </c>
      <c r="S1676" s="8" t="n">
        <f aca="false">R1676/$D1676</f>
        <v>0</v>
      </c>
      <c r="T1676" s="10" t="n">
        <f aca="false">AVERAGE(G1676,J1676,M1676,P1676)</f>
        <v>0</v>
      </c>
    </row>
    <row r="1677" s="5" customFormat="true" ht="15.25" hidden="false" customHeight="false" outlineLevel="0" collapsed="false">
      <c r="A1677" s="6" t="s">
        <v>565</v>
      </c>
      <c r="B1677" s="7" t="n">
        <v>1016707</v>
      </c>
      <c r="C1677" s="6" t="n">
        <v>864</v>
      </c>
      <c r="D1677" s="8" t="n">
        <f aca="false">C1677/58039824</f>
        <v>1.48863304616499E-005</v>
      </c>
      <c r="E1677" s="6" t="n">
        <v>6187</v>
      </c>
      <c r="F1677" s="7" t="n">
        <f aca="false">E1677/57700746</f>
        <v>0.00010722565008085</v>
      </c>
      <c r="G1677" s="8" t="n">
        <f aca="false">F1677/$D1677</f>
        <v>7.20296048492837</v>
      </c>
      <c r="H1677" s="6" t="n">
        <v>2762</v>
      </c>
      <c r="I1677" s="7" t="n">
        <f aca="false">H1677/41918464</f>
        <v>6.58898188635919E-005</v>
      </c>
      <c r="J1677" s="8" t="n">
        <f aca="false">I1677/$D1677</f>
        <v>4.42619616925319</v>
      </c>
      <c r="K1677" s="6" t="n">
        <v>927</v>
      </c>
      <c r="L1677" s="7" t="n">
        <f aca="false">K1677/43192891</f>
        <v>2.14618651018289E-005</v>
      </c>
      <c r="M1677" s="8" t="n">
        <f aca="false">L1677/$D1677</f>
        <v>1.44171628845126</v>
      </c>
      <c r="N1677" s="6" t="n">
        <v>3437</v>
      </c>
      <c r="O1677" s="7" t="n">
        <f aca="false">N1677/49735264</f>
        <v>6.91058963716368E-005</v>
      </c>
      <c r="P1677" s="8" t="n">
        <f aca="false">O1677/$D1677</f>
        <v>4.64223849857875</v>
      </c>
      <c r="Q1677" s="6" t="n">
        <v>13</v>
      </c>
      <c r="R1677" s="9" t="n">
        <f aca="false">Q1677/50554893</f>
        <v>2.57146227171324E-007</v>
      </c>
      <c r="S1677" s="8" t="n">
        <f aca="false">R1677/$D1677</f>
        <v>0.0172739835269533</v>
      </c>
      <c r="T1677" s="10" t="n">
        <f aca="false">AVERAGE(G1677,J1677,M1677,P1677)</f>
        <v>4.4282778603029</v>
      </c>
    </row>
    <row r="1678" s="5" customFormat="true" ht="15.25" hidden="false" customHeight="false" outlineLevel="0" collapsed="false">
      <c r="A1678" s="6" t="s">
        <v>21</v>
      </c>
      <c r="B1678" s="7" t="n">
        <v>1019341</v>
      </c>
      <c r="C1678" s="6" t="n">
        <v>18085</v>
      </c>
      <c r="D1678" s="8" t="n">
        <f aca="false">C1678/58039824</f>
        <v>0.000311596396295068</v>
      </c>
      <c r="E1678" s="6" t="n">
        <v>6761</v>
      </c>
      <c r="F1678" s="7" t="n">
        <f aca="false">E1678/57700746</f>
        <v>0.000117173528397709</v>
      </c>
      <c r="G1678" s="8" t="n">
        <f aca="false">F1678/$D1678</f>
        <v>0.376042630116784</v>
      </c>
      <c r="H1678" s="6" t="n">
        <v>5531</v>
      </c>
      <c r="I1678" s="7" t="n">
        <f aca="false">H1678/41918464</f>
        <v>0.000131946628578757</v>
      </c>
      <c r="J1678" s="8" t="n">
        <f aca="false">I1678/$D1678</f>
        <v>0.42345364114484</v>
      </c>
      <c r="K1678" s="6" t="n">
        <v>10685</v>
      </c>
      <c r="L1678" s="7" t="n">
        <f aca="false">K1678/43192891</f>
        <v>0.000247378671642979</v>
      </c>
      <c r="M1678" s="8" t="n">
        <f aca="false">L1678/$D1678</f>
        <v>0.793907357672785</v>
      </c>
      <c r="N1678" s="6" t="n">
        <v>10129</v>
      </c>
      <c r="O1678" s="7" t="n">
        <f aca="false">N1678/49735264</f>
        <v>0.000203658313746962</v>
      </c>
      <c r="P1678" s="8" t="n">
        <f aca="false">O1678/$D1678</f>
        <v>0.653596499088221</v>
      </c>
      <c r="Q1678" s="6" t="n">
        <v>4778</v>
      </c>
      <c r="R1678" s="9" t="n">
        <f aca="false">Q1678/50554893</f>
        <v>9.45111287249683E-005</v>
      </c>
      <c r="S1678" s="8" t="n">
        <f aca="false">R1678/$D1678</f>
        <v>0.303312650109953</v>
      </c>
      <c r="T1678" s="10" t="n">
        <f aca="false">AVERAGE(G1678,J1678,M1678,P1678)</f>
        <v>0.561750032005657</v>
      </c>
    </row>
    <row r="1679" s="5" customFormat="true" ht="15.25" hidden="false" customHeight="false" outlineLevel="0" collapsed="false">
      <c r="A1679" s="6" t="s">
        <v>21</v>
      </c>
      <c r="B1679" s="7" t="n">
        <v>1023132</v>
      </c>
      <c r="C1679" s="6" t="n">
        <v>14987</v>
      </c>
      <c r="D1679" s="8" t="n">
        <f aca="false">C1679/58039824</f>
        <v>0.000258219253042532</v>
      </c>
      <c r="E1679" s="6" t="n">
        <v>5318</v>
      </c>
      <c r="F1679" s="7" t="n">
        <f aca="false">E1679/57700746</f>
        <v>9.21651862178697E-005</v>
      </c>
      <c r="G1679" s="8" t="n">
        <f aca="false">F1679/$D1679</f>
        <v>0.356926081738332</v>
      </c>
      <c r="H1679" s="6" t="n">
        <v>1482</v>
      </c>
      <c r="I1679" s="7" t="n">
        <f aca="false">H1679/41918464</f>
        <v>3.53543488616377E-005</v>
      </c>
      <c r="J1679" s="8" t="n">
        <f aca="false">I1679/$D1679</f>
        <v>0.136916006243014</v>
      </c>
      <c r="K1679" s="6" t="n">
        <v>3208</v>
      </c>
      <c r="L1679" s="7" t="n">
        <f aca="false">K1679/43192891</f>
        <v>7.42714813879904E-005</v>
      </c>
      <c r="M1679" s="8" t="n">
        <f aca="false">L1679/$D1679</f>
        <v>0.287629526121188</v>
      </c>
      <c r="N1679" s="6" t="n">
        <v>1867</v>
      </c>
      <c r="O1679" s="7" t="n">
        <f aca="false">N1679/49735264</f>
        <v>3.75387572085673E-005</v>
      </c>
      <c r="P1679" s="8" t="n">
        <f aca="false">O1679/$D1679</f>
        <v>0.145375516218321</v>
      </c>
      <c r="Q1679" s="6" t="n">
        <v>569</v>
      </c>
      <c r="R1679" s="9" t="n">
        <f aca="false">Q1679/50554893</f>
        <v>1.12550925584987E-005</v>
      </c>
      <c r="S1679" s="8" t="n">
        <f aca="false">R1679/$D1679</f>
        <v>0.0435873484485872</v>
      </c>
      <c r="T1679" s="10" t="n">
        <f aca="false">AVERAGE(G1679,J1679,M1679,P1679)</f>
        <v>0.231711782580214</v>
      </c>
    </row>
    <row r="1680" s="5" customFormat="true" ht="15.25" hidden="false" customHeight="false" outlineLevel="0" collapsed="false">
      <c r="A1680" s="6" t="s">
        <v>21</v>
      </c>
      <c r="B1680" s="7" t="n">
        <v>1023219</v>
      </c>
      <c r="C1680" s="6" t="n">
        <v>2802</v>
      </c>
      <c r="D1680" s="8" t="n">
        <f aca="false">C1680/58039824</f>
        <v>4.82771967054897E-005</v>
      </c>
      <c r="E1680" s="6" t="n">
        <v>6630</v>
      </c>
      <c r="F1680" s="7" t="n">
        <f aca="false">E1680/57700746</f>
        <v>0.000114903193799262</v>
      </c>
      <c r="G1680" s="8" t="n">
        <f aca="false">F1680/$D1680</f>
        <v>2.38007178627661</v>
      </c>
      <c r="H1680" s="6" t="n">
        <v>6275</v>
      </c>
      <c r="I1680" s="7" t="n">
        <f aca="false">H1680/41918464</f>
        <v>0.000149695370517393</v>
      </c>
      <c r="J1680" s="8" t="n">
        <f aca="false">I1680/$D1680</f>
        <v>3.1007469516218</v>
      </c>
      <c r="K1680" s="6" t="n">
        <v>2028</v>
      </c>
      <c r="L1680" s="7" t="n">
        <f aca="false">K1680/43192891</f>
        <v>4.6952170902383E-005</v>
      </c>
      <c r="M1680" s="8" t="n">
        <f aca="false">L1680/$D1680</f>
        <v>0.972553795714572</v>
      </c>
      <c r="N1680" s="6" t="n">
        <v>9832</v>
      </c>
      <c r="O1680" s="7" t="n">
        <f aca="false">N1680/49735264</f>
        <v>0.000197686695701464</v>
      </c>
      <c r="P1680" s="8" t="n">
        <f aca="false">O1680/$D1680</f>
        <v>4.09482549095452</v>
      </c>
      <c r="Q1680" s="6" t="n">
        <v>30848</v>
      </c>
      <c r="R1680" s="9" t="n">
        <f aca="false">Q1680/50554893</f>
        <v>0.00061018821659854</v>
      </c>
      <c r="S1680" s="8" t="n">
        <f aca="false">R1680/$D1680</f>
        <v>12.6392636324958</v>
      </c>
      <c r="T1680" s="10" t="n">
        <f aca="false">AVERAGE(G1680,J1680,M1680,P1680)</f>
        <v>2.63704950614187</v>
      </c>
    </row>
    <row r="1681" s="5" customFormat="true" ht="15.25" hidden="false" customHeight="false" outlineLevel="0" collapsed="false">
      <c r="A1681" s="6" t="s">
        <v>566</v>
      </c>
      <c r="B1681" s="7" t="n">
        <v>1023513</v>
      </c>
      <c r="C1681" s="6" t="n">
        <v>1061</v>
      </c>
      <c r="D1681" s="8" t="n">
        <f aca="false">C1681/58039824</f>
        <v>1.82805516432993E-005</v>
      </c>
      <c r="E1681" s="6" t="n">
        <v>5685</v>
      </c>
      <c r="F1681" s="7" t="n">
        <f aca="false">E1681/57700746</f>
        <v>9.85255892532135E-005</v>
      </c>
      <c r="G1681" s="8" t="n">
        <f aca="false">F1681/$D1681</f>
        <v>5.38963983011574</v>
      </c>
      <c r="H1681" s="6" t="n">
        <v>2196</v>
      </c>
      <c r="I1681" s="7" t="n">
        <f aca="false">H1681/41918464</f>
        <v>5.23874157221028E-005</v>
      </c>
      <c r="J1681" s="8" t="n">
        <f aca="false">I1681/$D1681</f>
        <v>2.86574588909112</v>
      </c>
      <c r="K1681" s="6" t="n">
        <v>2899</v>
      </c>
      <c r="L1681" s="7" t="n">
        <f aca="false">K1681/43192891</f>
        <v>6.71175263540475E-005</v>
      </c>
      <c r="M1681" s="8" t="n">
        <f aca="false">L1681/$D1681</f>
        <v>3.67152631187962</v>
      </c>
      <c r="N1681" s="6" t="n">
        <v>2677</v>
      </c>
      <c r="O1681" s="7" t="n">
        <f aca="false">N1681/49735264</f>
        <v>5.38249882417433E-005</v>
      </c>
      <c r="P1681" s="8" t="n">
        <f aca="false">O1681/$D1681</f>
        <v>2.9443853386926</v>
      </c>
      <c r="Q1681" s="6" t="n">
        <v>663</v>
      </c>
      <c r="R1681" s="9" t="n">
        <f aca="false">Q1681/50554893</f>
        <v>1.31144575857375E-005</v>
      </c>
      <c r="S1681" s="8" t="n">
        <f aca="false">R1681/$D1681</f>
        <v>0.717399444044931</v>
      </c>
      <c r="T1681" s="10" t="n">
        <f aca="false">AVERAGE(G1681,J1681,M1681,P1681)</f>
        <v>3.71782434244477</v>
      </c>
    </row>
    <row r="1682" s="5" customFormat="true" ht="15.25" hidden="false" customHeight="false" outlineLevel="0" collapsed="false">
      <c r="A1682" s="6" t="s">
        <v>566</v>
      </c>
      <c r="B1682" s="7" t="n">
        <v>1023568</v>
      </c>
      <c r="C1682" s="6" t="n">
        <v>4480</v>
      </c>
      <c r="D1682" s="8" t="n">
        <f aca="false">C1682/58039824</f>
        <v>7.71883801715181E-005</v>
      </c>
      <c r="E1682" s="6" t="n">
        <v>5376</v>
      </c>
      <c r="F1682" s="7" t="n">
        <f aca="false">E1682/57700746</f>
        <v>9.31703725286325E-005</v>
      </c>
      <c r="G1682" s="8" t="n">
        <f aca="false">F1682/$D1682</f>
        <v>1.20705179097684</v>
      </c>
      <c r="H1682" s="6" t="n">
        <v>4507</v>
      </c>
      <c r="I1682" s="7" t="n">
        <f aca="false">H1682/41918464</f>
        <v>0.000107518252577194</v>
      </c>
      <c r="J1682" s="8" t="n">
        <f aca="false">I1682/$D1682</f>
        <v>1.39293313758211</v>
      </c>
      <c r="K1682" s="6" t="n">
        <v>4333</v>
      </c>
      <c r="L1682" s="7" t="n">
        <f aca="false">K1682/43192891</f>
        <v>0.000100317434181472</v>
      </c>
      <c r="M1682" s="8" t="n">
        <f aca="false">L1682/$D1682</f>
        <v>1.29964424643398</v>
      </c>
      <c r="N1682" s="6" t="n">
        <v>4701</v>
      </c>
      <c r="O1682" s="7" t="n">
        <f aca="false">N1682/49735264</f>
        <v>9.45204593666176E-005</v>
      </c>
      <c r="P1682" s="8" t="n">
        <f aca="false">O1682/$D1682</f>
        <v>1.22454259509769</v>
      </c>
      <c r="Q1682" s="6" t="n">
        <v>3321</v>
      </c>
      <c r="R1682" s="9" t="n">
        <f aca="false">Q1682/50554893</f>
        <v>6.56909708027668E-005</v>
      </c>
      <c r="S1682" s="8" t="n">
        <f aca="false">R1682/$D1682</f>
        <v>0.851047407094135</v>
      </c>
      <c r="T1682" s="10" t="n">
        <f aca="false">AVERAGE(G1682,J1682,M1682,P1682)</f>
        <v>1.28104294252266</v>
      </c>
    </row>
    <row r="1683" s="5" customFormat="true" ht="15.25" hidden="false" customHeight="false" outlineLevel="0" collapsed="false">
      <c r="A1683" s="6" t="s">
        <v>566</v>
      </c>
      <c r="B1683" s="7" t="n">
        <v>1023640</v>
      </c>
      <c r="C1683" s="6" t="n">
        <v>10196</v>
      </c>
      <c r="D1683" s="8" t="n">
        <f aca="false">C1683/58039824</f>
        <v>0.000175672483086785</v>
      </c>
      <c r="E1683" s="6" t="n">
        <v>10242</v>
      </c>
      <c r="F1683" s="7" t="n">
        <f aca="false">E1683/57700746</f>
        <v>0.000177502037841937</v>
      </c>
      <c r="G1683" s="8" t="n">
        <f aca="false">F1683/$D1683</f>
        <v>1.01041457787244</v>
      </c>
      <c r="H1683" s="6" t="n">
        <v>6833</v>
      </c>
      <c r="I1683" s="7" t="n">
        <f aca="false">H1683/41918464</f>
        <v>0.00016300692697137</v>
      </c>
      <c r="J1683" s="8" t="n">
        <f aca="false">I1683/$D1683</f>
        <v>0.927902447253743</v>
      </c>
      <c r="K1683" s="6" t="n">
        <v>7231</v>
      </c>
      <c r="L1683" s="7" t="n">
        <f aca="false">K1683/43192891</f>
        <v>0.000167411808577481</v>
      </c>
      <c r="M1683" s="8" t="n">
        <f aca="false">L1683/$D1683</f>
        <v>0.952976844385905</v>
      </c>
      <c r="N1683" s="6" t="n">
        <v>12493</v>
      </c>
      <c r="O1683" s="7" t="n">
        <f aca="false">N1683/49735264</f>
        <v>0.000251189980614157</v>
      </c>
      <c r="P1683" s="8" t="n">
        <f aca="false">O1683/$D1683</f>
        <v>1.42987664431239</v>
      </c>
      <c r="Q1683" s="6" t="n">
        <v>19871</v>
      </c>
      <c r="R1683" s="9" t="n">
        <f aca="false">Q1683/50554893</f>
        <v>0.000393057898470876</v>
      </c>
      <c r="S1683" s="8" t="n">
        <f aca="false">R1683/$D1683</f>
        <v>2.23744716055899</v>
      </c>
      <c r="T1683" s="10" t="n">
        <f aca="false">AVERAGE(G1683,J1683,M1683,P1683)</f>
        <v>1.08029262845612</v>
      </c>
    </row>
    <row r="1684" s="5" customFormat="true" ht="15.25" hidden="false" customHeight="false" outlineLevel="0" collapsed="false">
      <c r="A1684" s="6" t="s">
        <v>566</v>
      </c>
      <c r="B1684" s="7" t="n">
        <v>1023736</v>
      </c>
      <c r="C1684" s="6" t="n">
        <v>2834</v>
      </c>
      <c r="D1684" s="8" t="n">
        <f aca="false">C1684/58039824</f>
        <v>4.88285422781434E-005</v>
      </c>
      <c r="E1684" s="6" t="n">
        <v>2312</v>
      </c>
      <c r="F1684" s="7" t="n">
        <f aca="false">E1684/57700746</f>
        <v>4.00688060428196E-005</v>
      </c>
      <c r="G1684" s="8" t="n">
        <f aca="false">F1684/$D1684</f>
        <v>0.820602135008958</v>
      </c>
      <c r="H1684" s="6" t="n">
        <v>1238</v>
      </c>
      <c r="I1684" s="7" t="n">
        <f aca="false">H1684/41918464</f>
        <v>2.95335248925151E-005</v>
      </c>
      <c r="J1684" s="8" t="n">
        <f aca="false">I1684/$D1684</f>
        <v>0.604841420910797</v>
      </c>
      <c r="K1684" s="6" t="n">
        <v>2431</v>
      </c>
      <c r="L1684" s="7" t="n">
        <f aca="false">K1684/43192891</f>
        <v>5.62824099919591E-005</v>
      </c>
      <c r="M1684" s="8" t="n">
        <f aca="false">L1684/$D1684</f>
        <v>1.15265390622059</v>
      </c>
      <c r="N1684" s="6" t="n">
        <v>5617</v>
      </c>
      <c r="O1684" s="7" t="n">
        <f aca="false">N1684/49735264</f>
        <v>0.000112937974954752</v>
      </c>
      <c r="P1684" s="8" t="n">
        <f aca="false">O1684/$D1684</f>
        <v>2.31294996093516</v>
      </c>
      <c r="Q1684" s="6" t="n">
        <v>7</v>
      </c>
      <c r="R1684" s="9" t="n">
        <f aca="false">Q1684/50554893</f>
        <v>1.38463353092252E-007</v>
      </c>
      <c r="S1684" s="8" t="n">
        <f aca="false">R1684/$D1684</f>
        <v>0.00283570523779963</v>
      </c>
      <c r="T1684" s="10" t="n">
        <f aca="false">AVERAGE(G1684,J1684,M1684,P1684)</f>
        <v>1.22276185576888</v>
      </c>
    </row>
    <row r="1685" s="5" customFormat="true" ht="15.25" hidden="false" customHeight="false" outlineLevel="0" collapsed="false">
      <c r="A1685" s="6" t="s">
        <v>567</v>
      </c>
      <c r="B1685" s="7" t="n">
        <v>1024074</v>
      </c>
      <c r="C1685" s="6" t="n">
        <v>4327</v>
      </c>
      <c r="D1685" s="8" t="n">
        <f aca="false">C1685/58039824</f>
        <v>7.45522591522676E-005</v>
      </c>
      <c r="E1685" s="6" t="n">
        <v>5098</v>
      </c>
      <c r="F1685" s="7" t="n">
        <f aca="false">E1685/57700746</f>
        <v>8.83524105563557E-005</v>
      </c>
      <c r="G1685" s="8" t="n">
        <f aca="false">F1685/$D1685</f>
        <v>1.18510708543255</v>
      </c>
      <c r="H1685" s="6" t="n">
        <v>2249</v>
      </c>
      <c r="I1685" s="7" t="n">
        <f aca="false">H1685/41918464</f>
        <v>5.36517750268712E-005</v>
      </c>
      <c r="J1685" s="8" t="n">
        <f aca="false">I1685/$D1685</f>
        <v>0.719653242395933</v>
      </c>
      <c r="K1685" s="6" t="n">
        <v>2930</v>
      </c>
      <c r="L1685" s="7" t="n">
        <f aca="false">K1685/43192891</f>
        <v>6.78352370532456E-005</v>
      </c>
      <c r="M1685" s="8" t="n">
        <f aca="false">L1685/$D1685</f>
        <v>0.909901830267773</v>
      </c>
      <c r="N1685" s="6" t="n">
        <v>5033</v>
      </c>
      <c r="O1685" s="7" t="n">
        <f aca="false">N1685/49735264</f>
        <v>0.000101195803444413</v>
      </c>
      <c r="P1685" s="8" t="n">
        <f aca="false">O1685/$D1685</f>
        <v>1.35738077685517</v>
      </c>
      <c r="Q1685" s="6" t="n">
        <v>1005</v>
      </c>
      <c r="R1685" s="9" t="n">
        <f aca="false">Q1685/50554893</f>
        <v>1.98793814082447E-005</v>
      </c>
      <c r="S1685" s="8" t="n">
        <f aca="false">R1685/$D1685</f>
        <v>0.266650288459301</v>
      </c>
      <c r="T1685" s="10" t="n">
        <f aca="false">AVERAGE(G1685,J1685,M1685,P1685)</f>
        <v>1.04301073373786</v>
      </c>
    </row>
    <row r="1686" s="5" customFormat="true" ht="15.25" hidden="false" customHeight="false" outlineLevel="0" collapsed="false">
      <c r="A1686" s="6" t="s">
        <v>567</v>
      </c>
      <c r="B1686" s="7" t="n">
        <v>1024848</v>
      </c>
      <c r="C1686" s="6" t="n">
        <v>2783</v>
      </c>
      <c r="D1686" s="8" t="n">
        <f aca="false">C1686/58039824</f>
        <v>4.79498352717265E-005</v>
      </c>
      <c r="E1686" s="6" t="n">
        <v>3224</v>
      </c>
      <c r="F1686" s="7" t="n">
        <f aca="false">E1686/57700746</f>
        <v>5.58744942396412E-005</v>
      </c>
      <c r="G1686" s="8" t="n">
        <f aca="false">F1686/$D1686</f>
        <v>1.16526978503693</v>
      </c>
      <c r="H1686" s="6" t="n">
        <v>3755</v>
      </c>
      <c r="I1686" s="7" t="n">
        <f aca="false">H1686/41918464</f>
        <v>8.95786639510455E-005</v>
      </c>
      <c r="J1686" s="8" t="n">
        <f aca="false">I1686/$D1686</f>
        <v>1.86817459212139</v>
      </c>
      <c r="K1686" s="6" t="n">
        <v>1261</v>
      </c>
      <c r="L1686" s="7" t="n">
        <f aca="false">K1686/43192891</f>
        <v>2.91946190867381E-005</v>
      </c>
      <c r="M1686" s="8" t="n">
        <f aca="false">L1686/$D1686</f>
        <v>0.608857547086354</v>
      </c>
      <c r="N1686" s="6" t="n">
        <v>5695</v>
      </c>
      <c r="O1686" s="7" t="n">
        <f aca="false">N1686/49735264</f>
        <v>0.000114506278683873</v>
      </c>
      <c r="P1686" s="8" t="n">
        <f aca="false">O1686/$D1686</f>
        <v>2.38804321297411</v>
      </c>
      <c r="Q1686" s="6" t="n">
        <v>10</v>
      </c>
      <c r="R1686" s="9" t="n">
        <f aca="false">Q1686/50554893</f>
        <v>1.97804790131788E-007</v>
      </c>
      <c r="S1686" s="8" t="n">
        <f aca="false">R1686/$D1686</f>
        <v>0.00412524441451883</v>
      </c>
      <c r="T1686" s="10" t="n">
        <f aca="false">AVERAGE(G1686,J1686,M1686,P1686)</f>
        <v>1.5075862843047</v>
      </c>
    </row>
    <row r="1687" s="5" customFormat="true" ht="15.25" hidden="false" customHeight="false" outlineLevel="0" collapsed="false">
      <c r="A1687" s="6" t="s">
        <v>567</v>
      </c>
      <c r="B1687" s="7" t="n">
        <v>1025073</v>
      </c>
      <c r="C1687" s="6" t="n">
        <v>11</v>
      </c>
      <c r="D1687" s="8" t="n">
        <f aca="false">C1687/58039824</f>
        <v>1.8952504059971E-007</v>
      </c>
      <c r="E1687" s="6" t="n">
        <v>3383</v>
      </c>
      <c r="F1687" s="7" t="n">
        <f aca="false">E1687/57700746</f>
        <v>5.86300911950081E-005</v>
      </c>
      <c r="G1687" s="8" t="n">
        <f aca="false">F1687/$D1687</f>
        <v>309.352743096565</v>
      </c>
      <c r="H1687" s="6" t="n">
        <v>1507</v>
      </c>
      <c r="I1687" s="7" t="n">
        <f aca="false">H1687/41918464</f>
        <v>3.59507447601133E-005</v>
      </c>
      <c r="J1687" s="8" t="n">
        <f aca="false">I1687/$D1687</f>
        <v>189.688627140536</v>
      </c>
      <c r="K1687" s="6" t="n">
        <v>587</v>
      </c>
      <c r="L1687" s="7" t="n">
        <f aca="false">K1687/43192891</f>
        <v>1.35901993686878E-005</v>
      </c>
      <c r="M1687" s="8" t="n">
        <f aca="false">L1687/$D1687</f>
        <v>71.7066163166863</v>
      </c>
      <c r="N1687" s="6" t="n">
        <v>4944</v>
      </c>
      <c r="O1687" s="7" t="n">
        <f aca="false">N1687/49735264</f>
        <v>9.94063286765704E-005</v>
      </c>
      <c r="P1687" s="8" t="n">
        <f aca="false">O1687/$D1687</f>
        <v>524.502347352209</v>
      </c>
      <c r="Q1687" s="6" t="n">
        <v>4979</v>
      </c>
      <c r="R1687" s="9" t="n">
        <f aca="false">Q1687/50554893</f>
        <v>9.84870050066173E-005</v>
      </c>
      <c r="S1687" s="8" t="n">
        <f aca="false">R1687/$D1687</f>
        <v>519.651676079199</v>
      </c>
      <c r="T1687" s="10" t="n">
        <f aca="false">AVERAGE(G1687,J1687,M1687,P1687)</f>
        <v>273.812583476499</v>
      </c>
    </row>
    <row r="1688" s="5" customFormat="true" ht="15.25" hidden="false" customHeight="false" outlineLevel="0" collapsed="false">
      <c r="A1688" s="6" t="s">
        <v>567</v>
      </c>
      <c r="B1688" s="7" t="n">
        <v>1025148</v>
      </c>
      <c r="C1688" s="6" t="n">
        <v>1345</v>
      </c>
      <c r="D1688" s="8" t="n">
        <f aca="false">C1688/58039824</f>
        <v>2.31737436006009E-005</v>
      </c>
      <c r="E1688" s="6" t="n">
        <v>6649</v>
      </c>
      <c r="F1688" s="7" t="n">
        <f aca="false">E1688/57700746</f>
        <v>0.000115232478970029</v>
      </c>
      <c r="G1688" s="8" t="n">
        <f aca="false">F1688/$D1688</f>
        <v>4.97254483160164</v>
      </c>
      <c r="H1688" s="6" t="n">
        <v>2353</v>
      </c>
      <c r="I1688" s="7" t="n">
        <f aca="false">H1688/41918464</f>
        <v>5.613278196453E-005</v>
      </c>
      <c r="J1688" s="8" t="n">
        <f aca="false">I1688/$D1688</f>
        <v>2.42225783334699</v>
      </c>
      <c r="K1688" s="6" t="n">
        <v>2194</v>
      </c>
      <c r="L1688" s="7" t="n">
        <f aca="false">K1688/43192891</f>
        <v>5.07953959367989E-005</v>
      </c>
      <c r="M1688" s="8" t="n">
        <f aca="false">L1688/$D1688</f>
        <v>2.1919374276447</v>
      </c>
      <c r="N1688" s="6" t="n">
        <v>4160</v>
      </c>
      <c r="O1688" s="7" t="n">
        <f aca="false">N1688/49735264</f>
        <v>8.36428655531013E-005</v>
      </c>
      <c r="P1688" s="8" t="n">
        <f aca="false">O1688/$D1688</f>
        <v>3.60938081454101</v>
      </c>
      <c r="Q1688" s="6" t="n">
        <v>6</v>
      </c>
      <c r="R1688" s="9" t="n">
        <f aca="false">Q1688/50554893</f>
        <v>1.18682874079073E-007</v>
      </c>
      <c r="S1688" s="8" t="n">
        <f aca="false">R1688/$D1688</f>
        <v>0.0051214372664413</v>
      </c>
      <c r="T1688" s="10" t="n">
        <f aca="false">AVERAGE(G1688,J1688,M1688,P1688)</f>
        <v>3.29903022678358</v>
      </c>
    </row>
    <row r="1689" s="5" customFormat="true" ht="15.25" hidden="false" customHeight="false" outlineLevel="0" collapsed="false">
      <c r="A1689" s="6" t="s">
        <v>21</v>
      </c>
      <c r="B1689" s="7" t="n">
        <v>1025351</v>
      </c>
      <c r="C1689" s="6" t="n">
        <v>1291</v>
      </c>
      <c r="D1689" s="8" t="n">
        <f aca="false">C1689/58039824</f>
        <v>2.22433479467477E-005</v>
      </c>
      <c r="E1689" s="6" t="n">
        <v>10950</v>
      </c>
      <c r="F1689" s="7" t="n">
        <f aca="false">E1689/57700746</f>
        <v>0.000189772243152628</v>
      </c>
      <c r="G1689" s="8" t="n">
        <f aca="false">F1689/$D1689</f>
        <v>8.53164027317096</v>
      </c>
      <c r="H1689" s="6" t="n">
        <v>7129</v>
      </c>
      <c r="I1689" s="7" t="n">
        <f aca="false">H1689/41918464</f>
        <v>0.000170068254409322</v>
      </c>
      <c r="J1689" s="8" t="n">
        <f aca="false">I1689/$D1689</f>
        <v>7.64580290774924</v>
      </c>
      <c r="K1689" s="6" t="n">
        <v>4804</v>
      </c>
      <c r="L1689" s="7" t="n">
        <f aca="false">K1689/43192891</f>
        <v>0.000111222006417676</v>
      </c>
      <c r="M1689" s="8" t="n">
        <f aca="false">L1689/$D1689</f>
        <v>5.0002367756846</v>
      </c>
      <c r="N1689" s="6" t="n">
        <v>8806</v>
      </c>
      <c r="O1689" s="7" t="n">
        <f aca="false">N1689/49735264</f>
        <v>0.000177057469726108</v>
      </c>
      <c r="P1689" s="8" t="n">
        <f aca="false">O1689/$D1689</f>
        <v>7.96001888519648</v>
      </c>
      <c r="Q1689" s="6" t="n">
        <v>2623</v>
      </c>
      <c r="R1689" s="9" t="n">
        <f aca="false">Q1689/50554893</f>
        <v>5.1884196451568E-005</v>
      </c>
      <c r="S1689" s="8" t="n">
        <f aca="false">R1689/$D1689</f>
        <v>2.33257136361768</v>
      </c>
      <c r="T1689" s="10" t="n">
        <f aca="false">AVERAGE(G1689,J1689,M1689,P1689)</f>
        <v>7.28442471045032</v>
      </c>
    </row>
    <row r="1690" s="5" customFormat="true" ht="15.25" hidden="false" customHeight="false" outlineLevel="0" collapsed="false">
      <c r="A1690" s="6" t="s">
        <v>21</v>
      </c>
      <c r="B1690" s="7" t="n">
        <v>1025467</v>
      </c>
      <c r="C1690" s="6" t="n">
        <v>5690</v>
      </c>
      <c r="D1690" s="8" t="n">
        <f aca="false">C1690/58039824</f>
        <v>9.80361346374861E-005</v>
      </c>
      <c r="E1690" s="6" t="n">
        <v>7231</v>
      </c>
      <c r="F1690" s="7" t="n">
        <f aca="false">E1690/57700746</f>
        <v>0.00012531900367458</v>
      </c>
      <c r="G1690" s="8" t="n">
        <f aca="false">F1690/$D1690</f>
        <v>1.27829401004007</v>
      </c>
      <c r="H1690" s="6" t="n">
        <v>1722</v>
      </c>
      <c r="I1690" s="7" t="n">
        <f aca="false">H1690/41918464</f>
        <v>4.10797494870041E-005</v>
      </c>
      <c r="J1690" s="8" t="n">
        <f aca="false">I1690/$D1690</f>
        <v>0.419026613390125</v>
      </c>
      <c r="K1690" s="6" t="n">
        <v>3817</v>
      </c>
      <c r="L1690" s="7" t="n">
        <f aca="false">K1690/43192891</f>
        <v>8.83710238335285E-005</v>
      </c>
      <c r="M1690" s="8" t="n">
        <f aca="false">L1690/$D1690</f>
        <v>0.901412771528612</v>
      </c>
      <c r="N1690" s="6" t="n">
        <v>897</v>
      </c>
      <c r="O1690" s="7" t="n">
        <f aca="false">N1690/49735264</f>
        <v>1.80354928848875E-005</v>
      </c>
      <c r="P1690" s="8" t="n">
        <f aca="false">O1690/$D1690</f>
        <v>0.183967808926559</v>
      </c>
      <c r="Q1690" s="6" t="n">
        <v>50450</v>
      </c>
      <c r="R1690" s="9" t="n">
        <f aca="false">Q1690/50554893</f>
        <v>0.000997925166214871</v>
      </c>
      <c r="S1690" s="8" t="n">
        <f aca="false">R1690/$D1690</f>
        <v>10.1791565926682</v>
      </c>
      <c r="T1690" s="10" t="n">
        <f aca="false">AVERAGE(G1690,J1690,M1690,P1690)</f>
        <v>0.69567530097134</v>
      </c>
    </row>
    <row r="1691" s="5" customFormat="true" ht="15.25" hidden="false" customHeight="false" outlineLevel="0" collapsed="false">
      <c r="A1691" s="6" t="s">
        <v>568</v>
      </c>
      <c r="B1691" s="7" t="n">
        <v>1027181</v>
      </c>
      <c r="C1691" s="6" t="n">
        <v>18818</v>
      </c>
      <c r="D1691" s="8" t="n">
        <f aca="false">C1691/58039824</f>
        <v>0.000324225655818667</v>
      </c>
      <c r="E1691" s="6" t="n">
        <v>22997</v>
      </c>
      <c r="F1691" s="7" t="n">
        <f aca="false">E1691/57700746</f>
        <v>0.000398556372217441</v>
      </c>
      <c r="G1691" s="8" t="n">
        <f aca="false">F1691/$D1691</f>
        <v>1.22925612166961</v>
      </c>
      <c r="H1691" s="6" t="n">
        <v>18764</v>
      </c>
      <c r="I1691" s="7" t="n">
        <f aca="false">H1691/41918464</f>
        <v>0.000447630905559898</v>
      </c>
      <c r="J1691" s="8" t="n">
        <f aca="false">I1691/$D1691</f>
        <v>1.38061531383022</v>
      </c>
      <c r="K1691" s="6" t="n">
        <v>24155</v>
      </c>
      <c r="L1691" s="7" t="n">
        <f aca="false">K1691/43192891</f>
        <v>0.0005592355464236</v>
      </c>
      <c r="M1691" s="8" t="n">
        <f aca="false">L1691/$D1691</f>
        <v>1.72483434419011</v>
      </c>
      <c r="N1691" s="6" t="n">
        <v>22867</v>
      </c>
      <c r="O1691" s="7" t="n">
        <f aca="false">N1691/49735264</f>
        <v>0.000459774376587204</v>
      </c>
      <c r="P1691" s="8" t="n">
        <f aca="false">O1691/$D1691</f>
        <v>1.41806907731061</v>
      </c>
      <c r="Q1691" s="6" t="n">
        <v>20324</v>
      </c>
      <c r="R1691" s="9" t="n">
        <f aca="false">Q1691/50554893</f>
        <v>0.000402018455463846</v>
      </c>
      <c r="S1691" s="8" t="n">
        <f aca="false">R1691/$D1691</f>
        <v>1.23993412689305</v>
      </c>
      <c r="T1691" s="10" t="n">
        <f aca="false">AVERAGE(G1691,J1691,M1691,P1691)</f>
        <v>1.43819371425014</v>
      </c>
    </row>
    <row r="1692" s="5" customFormat="true" ht="15.25" hidden="false" customHeight="false" outlineLevel="0" collapsed="false">
      <c r="A1692" s="6" t="s">
        <v>568</v>
      </c>
      <c r="B1692" s="7" t="n">
        <v>1027412</v>
      </c>
      <c r="C1692" s="6" t="n">
        <v>7884</v>
      </c>
      <c r="D1692" s="8" t="n">
        <f aca="false">C1692/58039824</f>
        <v>0.000135837765462555</v>
      </c>
      <c r="E1692" s="6" t="n">
        <v>10666</v>
      </c>
      <c r="F1692" s="7" t="n">
        <f aca="false">E1692/57700746</f>
        <v>0.000184850296389582</v>
      </c>
      <c r="G1692" s="8" t="n">
        <f aca="false">F1692/$D1692</f>
        <v>1.3608166753931</v>
      </c>
      <c r="H1692" s="6" t="n">
        <v>5392</v>
      </c>
      <c r="I1692" s="7" t="n">
        <f aca="false">H1692/41918464</f>
        <v>0.000128630667383232</v>
      </c>
      <c r="J1692" s="8" t="n">
        <f aca="false">I1692/$D1692</f>
        <v>0.946943340426858</v>
      </c>
      <c r="K1692" s="6" t="n">
        <v>4944</v>
      </c>
      <c r="L1692" s="7" t="n">
        <f aca="false">K1692/43192891</f>
        <v>0.000114463280543088</v>
      </c>
      <c r="M1692" s="8" t="n">
        <f aca="false">L1692/$D1692</f>
        <v>0.842646963113067</v>
      </c>
      <c r="N1692" s="6" t="n">
        <v>4710</v>
      </c>
      <c r="O1692" s="7" t="n">
        <f aca="false">N1692/49735264</f>
        <v>9.47014174892085E-005</v>
      </c>
      <c r="P1692" s="8" t="n">
        <f aca="false">O1692/$D1692</f>
        <v>0.697165601677344</v>
      </c>
      <c r="Q1692" s="6" t="n">
        <v>5593</v>
      </c>
      <c r="R1692" s="9" t="n">
        <f aca="false">Q1692/50554893</f>
        <v>0.000110632219120709</v>
      </c>
      <c r="S1692" s="8" t="n">
        <f aca="false">R1692/$D1692</f>
        <v>0.814443750189674</v>
      </c>
      <c r="T1692" s="10" t="n">
        <f aca="false">AVERAGE(G1692,J1692,M1692,P1692)</f>
        <v>0.961893145152592</v>
      </c>
    </row>
    <row r="1693" s="5" customFormat="true" ht="15.25" hidden="false" customHeight="false" outlineLevel="0" collapsed="false">
      <c r="A1693" s="6" t="s">
        <v>568</v>
      </c>
      <c r="B1693" s="7" t="n">
        <v>1027982</v>
      </c>
      <c r="C1693" s="6" t="n">
        <v>274</v>
      </c>
      <c r="D1693" s="8" t="n">
        <f aca="false">C1693/58039824</f>
        <v>4.72089646584731E-006</v>
      </c>
      <c r="E1693" s="6" t="n">
        <v>6784</v>
      </c>
      <c r="F1693" s="7" t="n">
        <f aca="false">E1693/57700746</f>
        <v>0.000117572136762322</v>
      </c>
      <c r="G1693" s="8" t="n">
        <f aca="false">F1693/$D1693</f>
        <v>24.9046208941208</v>
      </c>
      <c r="H1693" s="6" t="n">
        <v>4613</v>
      </c>
      <c r="I1693" s="7" t="n">
        <f aca="false">H1693/41918464</f>
        <v>0.000110046971186731</v>
      </c>
      <c r="J1693" s="8" t="n">
        <f aca="false">I1693/$D1693</f>
        <v>23.3106089029595</v>
      </c>
      <c r="K1693" s="6" t="n">
        <v>4064</v>
      </c>
      <c r="L1693" s="7" t="n">
        <f aca="false">K1693/43192891</f>
        <v>9.40895574690752E-005</v>
      </c>
      <c r="M1693" s="8" t="n">
        <f aca="false">L1693/$D1693</f>
        <v>19.9304429041716</v>
      </c>
      <c r="N1693" s="6" t="n">
        <v>4398</v>
      </c>
      <c r="O1693" s="7" t="n">
        <f aca="false">N1693/49735264</f>
        <v>8.84282025727259E-005</v>
      </c>
      <c r="P1693" s="8" t="n">
        <f aca="false">O1693/$D1693</f>
        <v>18.7312310728371</v>
      </c>
      <c r="Q1693" s="6" t="n">
        <v>1440</v>
      </c>
      <c r="R1693" s="9" t="n">
        <f aca="false">Q1693/50554893</f>
        <v>2.84838897789775E-005</v>
      </c>
      <c r="S1693" s="8" t="n">
        <f aca="false">R1693/$D1693</f>
        <v>6.03357645842063</v>
      </c>
      <c r="T1693" s="10" t="n">
        <f aca="false">AVERAGE(G1693,J1693,M1693,P1693)</f>
        <v>21.7192259435222</v>
      </c>
    </row>
    <row r="1694" s="5" customFormat="true" ht="15.25" hidden="false" customHeight="false" outlineLevel="0" collapsed="false">
      <c r="A1694" s="6" t="s">
        <v>568</v>
      </c>
      <c r="B1694" s="7" t="n">
        <v>1028057</v>
      </c>
      <c r="C1694" s="6" t="n">
        <v>1446</v>
      </c>
      <c r="D1694" s="8" t="n">
        <f aca="false">C1694/58039824</f>
        <v>2.49139280642891E-005</v>
      </c>
      <c r="E1694" s="6" t="n">
        <v>2784</v>
      </c>
      <c r="F1694" s="7" t="n">
        <f aca="false">E1694/57700746</f>
        <v>4.82489429166132E-005</v>
      </c>
      <c r="G1694" s="8" t="n">
        <f aca="false">F1694/$D1694</f>
        <v>1.93662528012882</v>
      </c>
      <c r="H1694" s="6" t="n">
        <v>1935</v>
      </c>
      <c r="I1694" s="7" t="n">
        <f aca="false">H1694/41918464</f>
        <v>4.61610425420168E-005</v>
      </c>
      <c r="J1694" s="8" t="n">
        <f aca="false">I1694/$D1694</f>
        <v>1.85282073637287</v>
      </c>
      <c r="K1694" s="6" t="n">
        <v>1071</v>
      </c>
      <c r="L1694" s="7" t="n">
        <f aca="false">K1694/43192891</f>
        <v>2.47957470593946E-005</v>
      </c>
      <c r="M1694" s="8" t="n">
        <f aca="false">L1694/$D1694</f>
        <v>0.995256428268173</v>
      </c>
      <c r="N1694" s="6" t="n">
        <v>945</v>
      </c>
      <c r="O1694" s="7" t="n">
        <f aca="false">N1694/49735264</f>
        <v>1.90006028720386E-005</v>
      </c>
      <c r="P1694" s="8" t="n">
        <f aca="false">O1694/$D1694</f>
        <v>0.762649824748975</v>
      </c>
      <c r="Q1694" s="6" t="n">
        <v>5</v>
      </c>
      <c r="R1694" s="9" t="n">
        <f aca="false">Q1694/50554893</f>
        <v>9.8902395065894E-008</v>
      </c>
      <c r="S1694" s="8" t="n">
        <f aca="false">R1694/$D1694</f>
        <v>0.00396976321079043</v>
      </c>
      <c r="T1694" s="10" t="n">
        <f aca="false">AVERAGE(G1694,J1694,M1694,P1694)</f>
        <v>1.38683806737971</v>
      </c>
    </row>
    <row r="1695" s="5" customFormat="true" ht="15.25" hidden="false" customHeight="false" outlineLevel="0" collapsed="false">
      <c r="A1695" s="6" t="s">
        <v>568</v>
      </c>
      <c r="B1695" s="7" t="n">
        <v>1028354</v>
      </c>
      <c r="C1695" s="6" t="n">
        <v>63</v>
      </c>
      <c r="D1695" s="8" t="n">
        <f aca="false">C1695/58039824</f>
        <v>1.08546159616197E-006</v>
      </c>
      <c r="E1695" s="6" t="n">
        <v>23</v>
      </c>
      <c r="F1695" s="7" t="n">
        <f aca="false">E1695/57700746</f>
        <v>3.98608364612825E-007</v>
      </c>
      <c r="G1695" s="8" t="n">
        <f aca="false">F1695/$D1695</f>
        <v>0.367224751223114</v>
      </c>
      <c r="H1695" s="6" t="n">
        <v>12</v>
      </c>
      <c r="I1695" s="7" t="n">
        <f aca="false">H1695/41918464</f>
        <v>2.86270031268321E-007</v>
      </c>
      <c r="J1695" s="8" t="n">
        <f aca="false">I1695/$D1695</f>
        <v>0.263731146528379</v>
      </c>
      <c r="K1695" s="6" t="n">
        <v>18</v>
      </c>
      <c r="L1695" s="7" t="n">
        <f aca="false">K1695/43192891</f>
        <v>4.16735244695707E-007</v>
      </c>
      <c r="M1695" s="8" t="n">
        <f aca="false">L1695/$D1695</f>
        <v>0.383924448519615</v>
      </c>
      <c r="N1695" s="6" t="n">
        <v>27</v>
      </c>
      <c r="O1695" s="7" t="n">
        <f aca="false">N1695/49735264</f>
        <v>5.42874367772533E-007</v>
      </c>
      <c r="P1695" s="8" t="n">
        <f aca="false">O1695/$D1695</f>
        <v>0.500132266025858</v>
      </c>
      <c r="Q1695" s="6" t="n">
        <v>1</v>
      </c>
      <c r="R1695" s="9" t="n">
        <f aca="false">Q1695/50554893</f>
        <v>1.97804790131788E-008</v>
      </c>
      <c r="S1695" s="8" t="n">
        <f aca="false">R1695/$D1695</f>
        <v>0.0182231035009618</v>
      </c>
      <c r="T1695" s="10" t="n">
        <f aca="false">AVERAGE(G1695,J1695,M1695,P1695)</f>
        <v>0.378753153074241</v>
      </c>
    </row>
    <row r="1696" s="5" customFormat="true" ht="15.25" hidden="false" customHeight="false" outlineLevel="0" collapsed="false">
      <c r="A1696" s="6" t="s">
        <v>568</v>
      </c>
      <c r="B1696" s="7" t="n">
        <v>1028360</v>
      </c>
      <c r="C1696" s="6" t="n">
        <v>7501</v>
      </c>
      <c r="D1696" s="8" t="n">
        <f aca="false">C1696/58039824</f>
        <v>0.000129238848139857</v>
      </c>
      <c r="E1696" s="6" t="n">
        <v>7336</v>
      </c>
      <c r="F1696" s="7" t="n">
        <f aca="false">E1696/57700746</f>
        <v>0.00012713873751303</v>
      </c>
      <c r="G1696" s="8" t="n">
        <f aca="false">F1696/$D1696</f>
        <v>0.983750159823816</v>
      </c>
      <c r="H1696" s="6" t="n">
        <v>6129</v>
      </c>
      <c r="I1696" s="7" t="n">
        <f aca="false">H1696/41918464</f>
        <v>0.000146212418470295</v>
      </c>
      <c r="J1696" s="8" t="n">
        <f aca="false">I1696/$D1696</f>
        <v>1.13133489329826</v>
      </c>
      <c r="K1696" s="6" t="n">
        <v>8104</v>
      </c>
      <c r="L1696" s="7" t="n">
        <f aca="false">K1696/43192891</f>
        <v>0.000187623467945223</v>
      </c>
      <c r="M1696" s="8" t="n">
        <f aca="false">L1696/$D1696</f>
        <v>1.45175750670715</v>
      </c>
      <c r="N1696" s="6" t="n">
        <v>9252</v>
      </c>
      <c r="O1696" s="7" t="n">
        <f aca="false">N1696/49735264</f>
        <v>0.000186024950023388</v>
      </c>
      <c r="P1696" s="8" t="n">
        <f aca="false">O1696/$D1696</f>
        <v>1.43938879602269</v>
      </c>
      <c r="Q1696" s="6" t="n">
        <v>12686</v>
      </c>
      <c r="R1696" s="9" t="n">
        <f aca="false">Q1696/50554893</f>
        <v>0.000250935156761186</v>
      </c>
      <c r="S1696" s="8" t="n">
        <f aca="false">R1696/$D1696</f>
        <v>1.94163875934298</v>
      </c>
      <c r="T1696" s="10" t="n">
        <f aca="false">AVERAGE(G1696,J1696,M1696,P1696)</f>
        <v>1.25155783896298</v>
      </c>
    </row>
    <row r="1697" s="5" customFormat="true" ht="15.25" hidden="false" customHeight="false" outlineLevel="0" collapsed="false">
      <c r="A1697" s="6" t="s">
        <v>568</v>
      </c>
      <c r="B1697" s="7" t="n">
        <v>1028402</v>
      </c>
      <c r="C1697" s="6" t="n">
        <v>8963</v>
      </c>
      <c r="D1697" s="8" t="n">
        <f aca="false">C1697/58039824</f>
        <v>0.000154428448990472</v>
      </c>
      <c r="E1697" s="6" t="n">
        <v>3455</v>
      </c>
      <c r="F1697" s="7" t="n">
        <f aca="false">E1697/57700746</f>
        <v>5.98779086842309E-005</v>
      </c>
      <c r="G1697" s="8" t="n">
        <f aca="false">F1697/$D1697</f>
        <v>0.387738846538082</v>
      </c>
      <c r="H1697" s="6" t="n">
        <v>3635</v>
      </c>
      <c r="I1697" s="7" t="n">
        <f aca="false">H1697/41918464</f>
        <v>8.67159636383623E-005</v>
      </c>
      <c r="J1697" s="8" t="n">
        <f aca="false">I1697/$D1697</f>
        <v>0.561528424362484</v>
      </c>
      <c r="K1697" s="6" t="n">
        <v>3567</v>
      </c>
      <c r="L1697" s="7" t="n">
        <f aca="false">K1697/43192891</f>
        <v>8.25830343238659E-005</v>
      </c>
      <c r="M1697" s="8" t="n">
        <f aca="false">L1697/$D1697</f>
        <v>0.534765678628042</v>
      </c>
      <c r="N1697" s="6" t="n">
        <v>2732</v>
      </c>
      <c r="O1697" s="7" t="n">
        <f aca="false">N1697/49735264</f>
        <v>5.4930843435354E-005</v>
      </c>
      <c r="P1697" s="8" t="n">
        <f aca="false">O1697/$D1697</f>
        <v>0.355704171054279</v>
      </c>
      <c r="Q1697" s="6" t="n">
        <v>9</v>
      </c>
      <c r="R1697" s="9" t="n">
        <f aca="false">Q1697/50554893</f>
        <v>1.78024311118609E-007</v>
      </c>
      <c r="S1697" s="8" t="n">
        <f aca="false">R1697/$D1697</f>
        <v>0.00115279478802246</v>
      </c>
      <c r="T1697" s="10" t="n">
        <f aca="false">AVERAGE(G1697,J1697,M1697,P1697)</f>
        <v>0.459934280145722</v>
      </c>
    </row>
    <row r="1698" s="5" customFormat="true" ht="15.25" hidden="false" customHeight="false" outlineLevel="0" collapsed="false">
      <c r="A1698" s="6" t="s">
        <v>568</v>
      </c>
      <c r="B1698" s="7" t="n">
        <v>1028546</v>
      </c>
      <c r="C1698" s="6" t="n">
        <v>2791</v>
      </c>
      <c r="D1698" s="8" t="n">
        <f aca="false">C1698/58039824</f>
        <v>4.808767166489E-005</v>
      </c>
      <c r="E1698" s="6" t="n">
        <v>17859</v>
      </c>
      <c r="F1698" s="7" t="n">
        <f aca="false">E1698/57700746</f>
        <v>0.000309510729722628</v>
      </c>
      <c r="G1698" s="8" t="n">
        <f aca="false">F1698/$D1698</f>
        <v>6.43638419176384</v>
      </c>
      <c r="H1698" s="6" t="n">
        <v>13789</v>
      </c>
      <c r="I1698" s="7" t="n">
        <f aca="false">H1698/41918464</f>
        <v>0.00032894812176324</v>
      </c>
      <c r="J1698" s="8" t="n">
        <f aca="false">I1698/$D1698</f>
        <v>6.84059157730886</v>
      </c>
      <c r="K1698" s="6" t="n">
        <v>7358</v>
      </c>
      <c r="L1698" s="7" t="n">
        <f aca="false">K1698/43192891</f>
        <v>0.00017035210724839</v>
      </c>
      <c r="M1698" s="8" t="n">
        <f aca="false">L1698/$D1698</f>
        <v>3.54253182469568</v>
      </c>
      <c r="N1698" s="6" t="n">
        <v>23379</v>
      </c>
      <c r="O1698" s="7" t="n">
        <f aca="false">N1698/49735264</f>
        <v>0.000470068883116816</v>
      </c>
      <c r="P1698" s="8" t="n">
        <f aca="false">O1698/$D1698</f>
        <v>9.77524731063296</v>
      </c>
      <c r="Q1698" s="6" t="n">
        <v>1115</v>
      </c>
      <c r="R1698" s="9" t="n">
        <f aca="false">Q1698/50554893</f>
        <v>2.20552340996944E-005</v>
      </c>
      <c r="S1698" s="8" t="n">
        <f aca="false">R1698/$D1698</f>
        <v>0.458646329424959</v>
      </c>
      <c r="T1698" s="10" t="n">
        <f aca="false">AVERAGE(G1698,J1698,M1698,P1698)</f>
        <v>6.64868872610034</v>
      </c>
    </row>
    <row r="1699" s="5" customFormat="true" ht="15.25" hidden="false" customHeight="false" outlineLevel="0" collapsed="false">
      <c r="A1699" s="6" t="s">
        <v>568</v>
      </c>
      <c r="B1699" s="7" t="n">
        <v>1028942</v>
      </c>
      <c r="C1699" s="6" t="n">
        <v>420</v>
      </c>
      <c r="D1699" s="8" t="n">
        <f aca="false">C1699/58039824</f>
        <v>7.23641064107982E-006</v>
      </c>
      <c r="E1699" s="6" t="n">
        <v>4480</v>
      </c>
      <c r="F1699" s="7" t="n">
        <f aca="false">E1699/57700746</f>
        <v>7.76419771071937E-005</v>
      </c>
      <c r="G1699" s="8" t="n">
        <f aca="false">F1699/$D1699</f>
        <v>10.7293492531275</v>
      </c>
      <c r="H1699" s="6" t="n">
        <v>2841</v>
      </c>
      <c r="I1699" s="7" t="n">
        <f aca="false">H1699/41918464</f>
        <v>6.77744299027751E-005</v>
      </c>
      <c r="J1699" s="8" t="n">
        <f aca="false">I1699/$D1699</f>
        <v>9.36575234108905</v>
      </c>
      <c r="K1699" s="6" t="n">
        <v>4072</v>
      </c>
      <c r="L1699" s="7" t="n">
        <f aca="false">K1699/43192891</f>
        <v>9.42747731333844E-005</v>
      </c>
      <c r="M1699" s="8" t="n">
        <f aca="false">L1699/$D1699</f>
        <v>13.0278362864323</v>
      </c>
      <c r="N1699" s="6" t="n">
        <v>5949</v>
      </c>
      <c r="O1699" s="7" t="n">
        <f aca="false">N1699/49735264</f>
        <v>0.000119613319032548</v>
      </c>
      <c r="P1699" s="8" t="n">
        <f aca="false">O1699/$D1699</f>
        <v>16.5293713921546</v>
      </c>
      <c r="Q1699" s="6" t="n">
        <v>5364</v>
      </c>
      <c r="R1699" s="9" t="n">
        <f aca="false">Q1699/50554893</f>
        <v>0.000106102489426691</v>
      </c>
      <c r="S1699" s="8" t="n">
        <f aca="false">R1699/$D1699</f>
        <v>14.6623090768738</v>
      </c>
      <c r="T1699" s="10" t="n">
        <f aca="false">AVERAGE(G1699,J1699,M1699,P1699)</f>
        <v>12.4130773182009</v>
      </c>
    </row>
    <row r="1700" s="5" customFormat="true" ht="15.25" hidden="false" customHeight="false" outlineLevel="0" collapsed="false">
      <c r="A1700" s="6" t="s">
        <v>568</v>
      </c>
      <c r="B1700" s="7" t="n">
        <v>1028957</v>
      </c>
      <c r="C1700" s="6" t="n">
        <v>3141</v>
      </c>
      <c r="D1700" s="8" t="n">
        <f aca="false">C1700/58039824</f>
        <v>5.41180138657898E-005</v>
      </c>
      <c r="E1700" s="6" t="n">
        <v>23</v>
      </c>
      <c r="F1700" s="7" t="n">
        <f aca="false">E1700/57700746</f>
        <v>3.98608364612825E-007</v>
      </c>
      <c r="G1700" s="8" t="n">
        <f aca="false">F1700/$D1700</f>
        <v>0.00736553942281318</v>
      </c>
      <c r="H1700" s="6" t="n">
        <v>20</v>
      </c>
      <c r="I1700" s="7" t="n">
        <f aca="false">H1700/41918464</f>
        <v>4.77116718780536E-007</v>
      </c>
      <c r="J1700" s="8" t="n">
        <f aca="false">I1700/$D1700</f>
        <v>0.00881622743886653</v>
      </c>
      <c r="K1700" s="6" t="n">
        <v>740</v>
      </c>
      <c r="L1700" s="7" t="n">
        <f aca="false">K1700/43192891</f>
        <v>1.71324489486013E-005</v>
      </c>
      <c r="M1700" s="8" t="n">
        <f aca="false">L1700/$D1700</f>
        <v>0.31657571527087</v>
      </c>
      <c r="N1700" s="6" t="n">
        <v>0</v>
      </c>
      <c r="O1700" s="7" t="n">
        <f aca="false">N1700/49735264</f>
        <v>0</v>
      </c>
      <c r="P1700" s="8" t="n">
        <f aca="false">O1700/$D1700</f>
        <v>0</v>
      </c>
      <c r="Q1700" s="6" t="n">
        <v>0</v>
      </c>
      <c r="R1700" s="9" t="n">
        <f aca="false">Q1700/50554893</f>
        <v>0</v>
      </c>
      <c r="S1700" s="8" t="n">
        <f aca="false">R1700/$D1700</f>
        <v>0</v>
      </c>
      <c r="T1700" s="10" t="n">
        <f aca="false">AVERAGE(G1700,J1700,M1700,P1700)</f>
        <v>0.0831893705331375</v>
      </c>
    </row>
    <row r="1701" s="5" customFormat="true" ht="15.25" hidden="false" customHeight="false" outlineLevel="0" collapsed="false">
      <c r="A1701" s="6" t="s">
        <v>568</v>
      </c>
      <c r="B1701" s="7" t="n">
        <v>1029079</v>
      </c>
      <c r="C1701" s="6" t="n">
        <v>16958</v>
      </c>
      <c r="D1701" s="8" t="n">
        <f aca="false">C1701/58039824</f>
        <v>0.00029217869440817</v>
      </c>
      <c r="E1701" s="6" t="n">
        <v>39577</v>
      </c>
      <c r="F1701" s="7" t="n">
        <f aca="false">E1701/57700746</f>
        <v>0.000685901010707903</v>
      </c>
      <c r="G1701" s="8" t="n">
        <f aca="false">F1701/$D1701</f>
        <v>2.34753944704026</v>
      </c>
      <c r="H1701" s="6" t="n">
        <v>22955</v>
      </c>
      <c r="I1701" s="7" t="n">
        <f aca="false">H1701/41918464</f>
        <v>0.00054761071398036</v>
      </c>
      <c r="J1701" s="8" t="n">
        <f aca="false">I1701/$D1701</f>
        <v>1.87423218893351</v>
      </c>
      <c r="K1701" s="6" t="n">
        <v>24309</v>
      </c>
      <c r="L1701" s="7" t="n">
        <f aca="false">K1701/43192891</f>
        <v>0.000562800947961552</v>
      </c>
      <c r="M1701" s="8" t="n">
        <f aca="false">L1701/$D1701</f>
        <v>1.92622172229754</v>
      </c>
      <c r="N1701" s="6" t="n">
        <v>26024</v>
      </c>
      <c r="O1701" s="7" t="n">
        <f aca="false">N1701/49735264</f>
        <v>0.000523250464700459</v>
      </c>
      <c r="P1701" s="8" t="n">
        <f aca="false">O1701/$D1701</f>
        <v>1.79085770014936</v>
      </c>
      <c r="Q1701" s="6" t="n">
        <v>15297</v>
      </c>
      <c r="R1701" s="9" t="n">
        <f aca="false">Q1701/50554893</f>
        <v>0.000302581987464596</v>
      </c>
      <c r="S1701" s="8" t="n">
        <f aca="false">R1701/$D1701</f>
        <v>1.03560592628938</v>
      </c>
      <c r="T1701" s="10" t="n">
        <f aca="false">AVERAGE(G1701,J1701,M1701,P1701)</f>
        <v>1.98471276460517</v>
      </c>
    </row>
    <row r="1702" s="5" customFormat="true" ht="15.25" hidden="false" customHeight="false" outlineLevel="0" collapsed="false">
      <c r="A1702" s="6" t="s">
        <v>569</v>
      </c>
      <c r="B1702" s="7" t="n">
        <v>1029226</v>
      </c>
      <c r="C1702" s="6" t="n">
        <v>7075</v>
      </c>
      <c r="D1702" s="8" t="n">
        <f aca="false">C1702/58039824</f>
        <v>0.000121899060203904</v>
      </c>
      <c r="E1702" s="6" t="n">
        <v>11519</v>
      </c>
      <c r="F1702" s="7" t="n">
        <f aca="false">E1702/57700746</f>
        <v>0.00019963346747718</v>
      </c>
      <c r="G1702" s="8" t="n">
        <f aca="false">F1702/$D1702</f>
        <v>1.63769488577883</v>
      </c>
      <c r="H1702" s="6" t="n">
        <v>6270</v>
      </c>
      <c r="I1702" s="7" t="n">
        <f aca="false">H1702/41918464</f>
        <v>0.000149576091337698</v>
      </c>
      <c r="J1702" s="8" t="n">
        <f aca="false">I1702/$D1702</f>
        <v>1.22704876549087</v>
      </c>
      <c r="K1702" s="6" t="n">
        <v>9504</v>
      </c>
      <c r="L1702" s="7" t="n">
        <f aca="false">K1702/43192891</f>
        <v>0.000220036209199333</v>
      </c>
      <c r="M1702" s="8" t="n">
        <f aca="false">L1702/$D1702</f>
        <v>1.80506895484897</v>
      </c>
      <c r="N1702" s="6" t="n">
        <v>5012</v>
      </c>
      <c r="O1702" s="7" t="n">
        <f aca="false">N1702/49735264</f>
        <v>0.000100773567825035</v>
      </c>
      <c r="P1702" s="8" t="n">
        <f aca="false">O1702/$D1702</f>
        <v>0.826696839634921</v>
      </c>
      <c r="Q1702" s="6" t="n">
        <v>10422</v>
      </c>
      <c r="R1702" s="9" t="n">
        <f aca="false">Q1702/50554893</f>
        <v>0.000206152152275349</v>
      </c>
      <c r="S1702" s="8" t="n">
        <f aca="false">R1702/$D1702</f>
        <v>1.6911709731848</v>
      </c>
      <c r="T1702" s="10" t="n">
        <f aca="false">AVERAGE(G1702,J1702,M1702,P1702)</f>
        <v>1.3741273614384</v>
      </c>
    </row>
    <row r="1703" s="5" customFormat="true" ht="15.25" hidden="false" customHeight="false" outlineLevel="0" collapsed="false">
      <c r="A1703" s="6" t="s">
        <v>21</v>
      </c>
      <c r="B1703" s="7" t="n">
        <v>1030244</v>
      </c>
      <c r="C1703" s="6" t="n">
        <v>20</v>
      </c>
      <c r="D1703" s="8" t="n">
        <f aca="false">C1703/58039824</f>
        <v>3.44590982908563E-007</v>
      </c>
      <c r="E1703" s="6" t="n">
        <v>2167</v>
      </c>
      <c r="F1703" s="7" t="n">
        <f aca="false">E1703/57700746</f>
        <v>3.75558402659127E-005</v>
      </c>
      <c r="G1703" s="8" t="n">
        <f aca="false">F1703/$D1703</f>
        <v>108.986717960284</v>
      </c>
      <c r="H1703" s="6" t="n">
        <v>2121</v>
      </c>
      <c r="I1703" s="7" t="n">
        <f aca="false">H1703/41918464</f>
        <v>5.05982280266758E-005</v>
      </c>
      <c r="J1703" s="8" t="n">
        <f aca="false">I1703/$D1703</f>
        <v>146.835612469006</v>
      </c>
      <c r="K1703" s="6" t="n">
        <v>1289</v>
      </c>
      <c r="L1703" s="7" t="n">
        <f aca="false">K1703/43192891</f>
        <v>2.98428739118203E-005</v>
      </c>
      <c r="M1703" s="8" t="n">
        <f aca="false">L1703/$D1703</f>
        <v>86.6037574748122</v>
      </c>
      <c r="N1703" s="6" t="n">
        <v>394</v>
      </c>
      <c r="O1703" s="7" t="n">
        <f aca="false">N1703/49735264</f>
        <v>7.92194447786585E-006</v>
      </c>
      <c r="P1703" s="8" t="n">
        <f aca="false">O1703/$D1703</f>
        <v>22.9894131616553</v>
      </c>
      <c r="Q1703" s="6" t="n">
        <v>12846</v>
      </c>
      <c r="R1703" s="9" t="n">
        <f aca="false">Q1703/50554893</f>
        <v>0.000254100033403295</v>
      </c>
      <c r="S1703" s="8" t="n">
        <f aca="false">R1703/$D1703</f>
        <v>737.396060856068</v>
      </c>
      <c r="T1703" s="10" t="n">
        <f aca="false">AVERAGE(G1703,J1703,M1703,P1703)</f>
        <v>91.3538752664396</v>
      </c>
    </row>
    <row r="1704" s="5" customFormat="true" ht="15.25" hidden="false" customHeight="false" outlineLevel="0" collapsed="false">
      <c r="A1704" s="6" t="s">
        <v>21</v>
      </c>
      <c r="B1704" s="7" t="n">
        <v>1030315</v>
      </c>
      <c r="C1704" s="6" t="n">
        <v>1356</v>
      </c>
      <c r="D1704" s="8" t="n">
        <f aca="false">C1704/58039824</f>
        <v>2.33632686412006E-005</v>
      </c>
      <c r="E1704" s="6" t="n">
        <v>0</v>
      </c>
      <c r="F1704" s="7" t="n">
        <f aca="false">E1704/57700746</f>
        <v>0</v>
      </c>
      <c r="G1704" s="8" t="n">
        <f aca="false">F1704/$D1704</f>
        <v>0</v>
      </c>
      <c r="H1704" s="6" t="n">
        <v>2</v>
      </c>
      <c r="I1704" s="7" t="n">
        <f aca="false">H1704/41918464</f>
        <v>4.77116718780535E-008</v>
      </c>
      <c r="J1704" s="8" t="n">
        <f aca="false">I1704/$D1704</f>
        <v>0.00204216595763125</v>
      </c>
      <c r="K1704" s="6" t="n">
        <v>0</v>
      </c>
      <c r="L1704" s="7" t="n">
        <f aca="false">K1704/43192891</f>
        <v>0</v>
      </c>
      <c r="M1704" s="8" t="n">
        <f aca="false">L1704/$D1704</f>
        <v>0</v>
      </c>
      <c r="N1704" s="6" t="n">
        <v>0</v>
      </c>
      <c r="O1704" s="7" t="n">
        <f aca="false">N1704/49735264</f>
        <v>0</v>
      </c>
      <c r="P1704" s="8" t="n">
        <f aca="false">O1704/$D1704</f>
        <v>0</v>
      </c>
      <c r="Q1704" s="6" t="n">
        <v>0</v>
      </c>
      <c r="R1704" s="9" t="n">
        <f aca="false">Q1704/50554893</f>
        <v>0</v>
      </c>
      <c r="S1704" s="8" t="n">
        <f aca="false">R1704/$D1704</f>
        <v>0</v>
      </c>
      <c r="T1704" s="10" t="n">
        <f aca="false">AVERAGE(G1704,J1704,M1704,P1704)</f>
        <v>0.000510541489407813</v>
      </c>
    </row>
    <row r="1705" s="5" customFormat="true" ht="15.25" hidden="false" customHeight="false" outlineLevel="0" collapsed="false">
      <c r="A1705" s="6" t="s">
        <v>570</v>
      </c>
      <c r="B1705" s="7" t="n">
        <v>1030688</v>
      </c>
      <c r="C1705" s="6" t="n">
        <v>3706</v>
      </c>
      <c r="D1705" s="8" t="n">
        <f aca="false">C1705/58039824</f>
        <v>6.38527091329567E-005</v>
      </c>
      <c r="E1705" s="6" t="n">
        <v>4426</v>
      </c>
      <c r="F1705" s="7" t="n">
        <f aca="false">E1705/57700746</f>
        <v>7.67061139902767E-005</v>
      </c>
      <c r="G1705" s="8" t="n">
        <f aca="false">F1705/$D1705</f>
        <v>1.20129772145699</v>
      </c>
      <c r="H1705" s="6" t="n">
        <v>1652</v>
      </c>
      <c r="I1705" s="7" t="n">
        <f aca="false">H1705/41918464</f>
        <v>3.94098409712722E-005</v>
      </c>
      <c r="J1705" s="8" t="n">
        <f aca="false">I1705/$D1705</f>
        <v>0.617199199633197</v>
      </c>
      <c r="K1705" s="6" t="n">
        <v>1644</v>
      </c>
      <c r="L1705" s="7" t="n">
        <f aca="false">K1705/43192891</f>
        <v>3.80618190155412E-005</v>
      </c>
      <c r="M1705" s="8" t="n">
        <f aca="false">L1705/$D1705</f>
        <v>0.59608777031351</v>
      </c>
      <c r="N1705" s="6" t="n">
        <v>3539</v>
      </c>
      <c r="O1705" s="7" t="n">
        <f aca="false">N1705/49735264</f>
        <v>7.11567550943331E-005</v>
      </c>
      <c r="P1705" s="8" t="n">
        <f aca="false">O1705/$D1705</f>
        <v>1.11438897519865</v>
      </c>
      <c r="Q1705" s="6" t="n">
        <v>6272</v>
      </c>
      <c r="R1705" s="9" t="n">
        <f aca="false">Q1705/50554893</f>
        <v>0.000124063164370657</v>
      </c>
      <c r="S1705" s="8" t="n">
        <f aca="false">R1705/$D1705</f>
        <v>1.94295850646412</v>
      </c>
      <c r="T1705" s="10" t="n">
        <f aca="false">AVERAGE(G1705,J1705,M1705,P1705)</f>
        <v>0.882243416650586</v>
      </c>
    </row>
    <row r="1706" s="5" customFormat="true" ht="15.25" hidden="false" customHeight="false" outlineLevel="0" collapsed="false">
      <c r="A1706" s="6" t="s">
        <v>570</v>
      </c>
      <c r="B1706" s="7" t="n">
        <v>1030790</v>
      </c>
      <c r="C1706" s="6" t="n">
        <v>10283</v>
      </c>
      <c r="D1706" s="8" t="n">
        <f aca="false">C1706/58039824</f>
        <v>0.000177171453862438</v>
      </c>
      <c r="E1706" s="6" t="n">
        <v>2526</v>
      </c>
      <c r="F1706" s="7" t="n">
        <f aca="false">E1706/57700746</f>
        <v>4.3777596913565E-005</v>
      </c>
      <c r="G1706" s="8" t="n">
        <f aca="false">F1706/$D1706</f>
        <v>0.247091706700988</v>
      </c>
      <c r="H1706" s="6" t="n">
        <v>1027</v>
      </c>
      <c r="I1706" s="7" t="n">
        <f aca="false">H1706/41918464</f>
        <v>2.44999435093805E-005</v>
      </c>
      <c r="J1706" s="8" t="n">
        <f aca="false">I1706/$D1706</f>
        <v>0.13828380913103</v>
      </c>
      <c r="K1706" s="6" t="n">
        <v>3112</v>
      </c>
      <c r="L1706" s="7" t="n">
        <f aca="false">K1706/43192891</f>
        <v>7.204889341628E-005</v>
      </c>
      <c r="M1706" s="8" t="n">
        <f aca="false">L1706/$D1706</f>
        <v>0.406661975423092</v>
      </c>
      <c r="N1706" s="6" t="n">
        <v>1338</v>
      </c>
      <c r="O1706" s="7" t="n">
        <f aca="false">N1706/49735264</f>
        <v>2.69024408918388E-005</v>
      </c>
      <c r="P1706" s="8" t="n">
        <f aca="false">O1706/$D1706</f>
        <v>0.151844105274018</v>
      </c>
      <c r="Q1706" s="6" t="n">
        <v>4678</v>
      </c>
      <c r="R1706" s="9" t="n">
        <f aca="false">Q1706/50554893</f>
        <v>9.25330808236504E-005</v>
      </c>
      <c r="S1706" s="8" t="n">
        <f aca="false">R1706/$D1706</f>
        <v>0.522279852687197</v>
      </c>
      <c r="T1706" s="10" t="n">
        <f aca="false">AVERAGE(G1706,J1706,M1706,P1706)</f>
        <v>0.235970399132282</v>
      </c>
    </row>
    <row r="1707" s="5" customFormat="true" ht="15.25" hidden="false" customHeight="false" outlineLevel="0" collapsed="false">
      <c r="A1707" s="6" t="s">
        <v>571</v>
      </c>
      <c r="B1707" s="7" t="n">
        <v>1037113</v>
      </c>
      <c r="C1707" s="6" t="n">
        <v>1354</v>
      </c>
      <c r="D1707" s="8" t="n">
        <f aca="false">C1707/58039824</f>
        <v>2.33288095429097E-005</v>
      </c>
      <c r="E1707" s="6" t="n">
        <v>10008</v>
      </c>
      <c r="F1707" s="7" t="n">
        <f aca="false">E1707/57700746</f>
        <v>0.000173446631001963</v>
      </c>
      <c r="G1707" s="8" t="n">
        <f aca="false">F1707/$D1707</f>
        <v>7.43486849095043</v>
      </c>
      <c r="H1707" s="6" t="n">
        <v>7112</v>
      </c>
      <c r="I1707" s="7" t="n">
        <f aca="false">H1707/41918464</f>
        <v>0.000169662705198358</v>
      </c>
      <c r="J1707" s="8" t="n">
        <f aca="false">I1707/$D1707</f>
        <v>7.27266879547755</v>
      </c>
      <c r="K1707" s="6" t="n">
        <v>6578</v>
      </c>
      <c r="L1707" s="7" t="n">
        <f aca="false">K1707/43192891</f>
        <v>0.000152293579978242</v>
      </c>
      <c r="M1707" s="8" t="n">
        <f aca="false">L1707/$D1707</f>
        <v>6.52813336651928</v>
      </c>
      <c r="N1707" s="6" t="n">
        <v>11956</v>
      </c>
      <c r="O1707" s="7" t="n">
        <f aca="false">N1707/49735264</f>
        <v>0.000240392812632904</v>
      </c>
      <c r="P1707" s="8" t="n">
        <f aca="false">O1707/$D1707</f>
        <v>10.3045469247258</v>
      </c>
      <c r="Q1707" s="6" t="n">
        <v>20</v>
      </c>
      <c r="R1707" s="9" t="n">
        <f aca="false">Q1707/50554893</f>
        <v>3.95609580263576E-007</v>
      </c>
      <c r="S1707" s="8" t="n">
        <f aca="false">R1707/$D1707</f>
        <v>0.0169579840555479</v>
      </c>
      <c r="T1707" s="10" t="n">
        <f aca="false">AVERAGE(G1707,J1707,M1707,P1707)</f>
        <v>7.88505439441826</v>
      </c>
    </row>
    <row r="1708" s="5" customFormat="true" ht="15.25" hidden="false" customHeight="false" outlineLevel="0" collapsed="false">
      <c r="A1708" s="6" t="s">
        <v>572</v>
      </c>
      <c r="B1708" s="7" t="n">
        <v>1039117</v>
      </c>
      <c r="C1708" s="6" t="n">
        <v>2981</v>
      </c>
      <c r="D1708" s="8" t="n">
        <f aca="false">C1708/58039824</f>
        <v>5.13612860025213E-005</v>
      </c>
      <c r="E1708" s="6" t="n">
        <v>2309</v>
      </c>
      <c r="F1708" s="7" t="n">
        <f aca="false">E1708/57700746</f>
        <v>4.00168136474353E-005</v>
      </c>
      <c r="G1708" s="8" t="n">
        <f aca="false">F1708/$D1708</f>
        <v>0.779124059422323</v>
      </c>
      <c r="H1708" s="6" t="n">
        <v>772</v>
      </c>
      <c r="I1708" s="7" t="n">
        <f aca="false">H1708/41918464</f>
        <v>1.84167053449287E-005</v>
      </c>
      <c r="J1708" s="8" t="n">
        <f aca="false">I1708/$D1708</f>
        <v>0.358571733270553</v>
      </c>
      <c r="K1708" s="6" t="n">
        <v>161</v>
      </c>
      <c r="L1708" s="7" t="n">
        <f aca="false">K1708/43192891</f>
        <v>3.72746524422271E-006</v>
      </c>
      <c r="M1708" s="8" t="n">
        <f aca="false">L1708/$D1708</f>
        <v>0.072573440704731</v>
      </c>
      <c r="N1708" s="6" t="n">
        <v>629</v>
      </c>
      <c r="O1708" s="7" t="n">
        <f aca="false">N1708/49735264</f>
        <v>1.26469621232934E-005</v>
      </c>
      <c r="P1708" s="8" t="n">
        <f aca="false">O1708/$D1708</f>
        <v>0.246235308879778</v>
      </c>
      <c r="Q1708" s="6" t="n">
        <v>3</v>
      </c>
      <c r="R1708" s="9" t="n">
        <f aca="false">Q1708/50554893</f>
        <v>5.93414370395364E-008</v>
      </c>
      <c r="S1708" s="8" t="n">
        <f aca="false">R1708/$D1708</f>
        <v>0.00115537288214753</v>
      </c>
      <c r="T1708" s="10" t="n">
        <f aca="false">AVERAGE(G1708,J1708,M1708,P1708)</f>
        <v>0.364126135569346</v>
      </c>
    </row>
    <row r="1709" s="5" customFormat="true" ht="15.25" hidden="false" customHeight="false" outlineLevel="0" collapsed="false">
      <c r="A1709" s="6" t="s">
        <v>573</v>
      </c>
      <c r="B1709" s="7" t="n">
        <v>1039434</v>
      </c>
      <c r="C1709" s="6" t="n">
        <v>2745</v>
      </c>
      <c r="D1709" s="8" t="n">
        <f aca="false">C1709/58039824</f>
        <v>4.72951124042003E-005</v>
      </c>
      <c r="E1709" s="6" t="n">
        <v>327</v>
      </c>
      <c r="F1709" s="7" t="n">
        <f aca="false">E1709/57700746</f>
        <v>5.66717109688669E-006</v>
      </c>
      <c r="G1709" s="8" t="n">
        <f aca="false">F1709/$D1709</f>
        <v>0.119825724240871</v>
      </c>
      <c r="H1709" s="6" t="n">
        <v>1159</v>
      </c>
      <c r="I1709" s="7" t="n">
        <f aca="false">H1709/41918464</f>
        <v>2.7648913853332E-005</v>
      </c>
      <c r="J1709" s="8" t="n">
        <f aca="false">I1709/$D1709</f>
        <v>0.58460404147124</v>
      </c>
      <c r="K1709" s="6" t="n">
        <v>813</v>
      </c>
      <c r="L1709" s="7" t="n">
        <f aca="false">K1709/43192891</f>
        <v>1.88225418854228E-005</v>
      </c>
      <c r="M1709" s="8" t="n">
        <f aca="false">L1709/$D1709</f>
        <v>0.397980698820607</v>
      </c>
      <c r="N1709" s="6" t="n">
        <v>1195</v>
      </c>
      <c r="O1709" s="7" t="n">
        <f aca="false">N1709/49735264</f>
        <v>2.4027217388451E-005</v>
      </c>
      <c r="P1709" s="8" t="n">
        <f aca="false">O1709/$D1709</f>
        <v>0.508027493054803</v>
      </c>
      <c r="Q1709" s="6" t="n">
        <v>2</v>
      </c>
      <c r="R1709" s="9" t="n">
        <f aca="false">Q1709/50554893</f>
        <v>3.95609580263576E-008</v>
      </c>
      <c r="S1709" s="8" t="n">
        <f aca="false">R1709/$D1709</f>
        <v>0.000836470324634311</v>
      </c>
      <c r="T1709" s="10" t="n">
        <f aca="false">AVERAGE(G1709,J1709,M1709,P1709)</f>
        <v>0.40260948939688</v>
      </c>
    </row>
    <row r="1710" s="5" customFormat="true" ht="15.25" hidden="false" customHeight="false" outlineLevel="0" collapsed="false">
      <c r="A1710" s="6" t="s">
        <v>574</v>
      </c>
      <c r="B1710" s="7" t="n">
        <v>1041731</v>
      </c>
      <c r="C1710" s="6" t="n">
        <v>2733</v>
      </c>
      <c r="D1710" s="8" t="n">
        <f aca="false">C1710/58039824</f>
        <v>4.70883578144551E-005</v>
      </c>
      <c r="E1710" s="6" t="n">
        <v>2125</v>
      </c>
      <c r="F1710" s="7" t="n">
        <f aca="false">E1710/57700746</f>
        <v>3.68279467305327E-005</v>
      </c>
      <c r="G1710" s="8" t="n">
        <f aca="false">F1710/$D1710</f>
        <v>0.782103017388034</v>
      </c>
      <c r="H1710" s="6" t="n">
        <v>502</v>
      </c>
      <c r="I1710" s="7" t="n">
        <f aca="false">H1710/41918464</f>
        <v>1.19756296413914E-005</v>
      </c>
      <c r="J1710" s="8" t="n">
        <f aca="false">I1710/$D1710</f>
        <v>0.254322516163755</v>
      </c>
      <c r="K1710" s="6" t="n">
        <v>585</v>
      </c>
      <c r="L1710" s="7" t="n">
        <f aca="false">K1710/43192891</f>
        <v>1.35438954526105E-005</v>
      </c>
      <c r="M1710" s="8" t="n">
        <f aca="false">L1710/$D1710</f>
        <v>0.287627262474904</v>
      </c>
      <c r="N1710" s="6" t="n">
        <v>1056</v>
      </c>
      <c r="O1710" s="7" t="n">
        <f aca="false">N1710/49735264</f>
        <v>2.12324197173257E-005</v>
      </c>
      <c r="P1710" s="8" t="n">
        <f aca="false">O1710/$D1710</f>
        <v>0.450905928828289</v>
      </c>
      <c r="Q1710" s="6" t="n">
        <v>2</v>
      </c>
      <c r="R1710" s="9" t="n">
        <f aca="false">Q1710/50554893</f>
        <v>3.95609580263576E-008</v>
      </c>
      <c r="S1710" s="8" t="n">
        <f aca="false">R1710/$D1710</f>
        <v>0.000840143081273759</v>
      </c>
      <c r="T1710" s="10" t="n">
        <f aca="false">AVERAGE(G1710,J1710,M1710,P1710)</f>
        <v>0.443739681213745</v>
      </c>
    </row>
    <row r="1711" s="5" customFormat="true" ht="15.25" hidden="false" customHeight="false" outlineLevel="0" collapsed="false">
      <c r="A1711" s="6" t="s">
        <v>574</v>
      </c>
      <c r="B1711" s="7" t="n">
        <v>1041800</v>
      </c>
      <c r="C1711" s="6" t="n">
        <v>7254</v>
      </c>
      <c r="D1711" s="8" t="n">
        <f aca="false">C1711/58039824</f>
        <v>0.000124983149500936</v>
      </c>
      <c r="E1711" s="6" t="n">
        <v>11550</v>
      </c>
      <c r="F1711" s="7" t="n">
        <f aca="false">E1711/57700746</f>
        <v>0.000200170722229484</v>
      </c>
      <c r="G1711" s="8" t="n">
        <f aca="false">F1711/$D1711</f>
        <v>1.60158167744033</v>
      </c>
      <c r="H1711" s="6" t="n">
        <v>5374</v>
      </c>
      <c r="I1711" s="7" t="n">
        <f aca="false">H1711/41918464</f>
        <v>0.00012820126233633</v>
      </c>
      <c r="J1711" s="8" t="n">
        <f aca="false">I1711/$D1711</f>
        <v>1.02574837366672</v>
      </c>
      <c r="K1711" s="6" t="n">
        <v>7055</v>
      </c>
      <c r="L1711" s="7" t="n">
        <f aca="false">K1711/43192891</f>
        <v>0.000163337063962678</v>
      </c>
      <c r="M1711" s="8" t="n">
        <f aca="false">L1711/$D1711</f>
        <v>1.30687268335685</v>
      </c>
      <c r="N1711" s="6" t="n">
        <v>11975</v>
      </c>
      <c r="O1711" s="7" t="n">
        <f aca="false">N1711/49735264</f>
        <v>0.000240774835336151</v>
      </c>
      <c r="P1711" s="8" t="n">
        <f aca="false">O1711/$D1711</f>
        <v>1.92645837696984</v>
      </c>
      <c r="Q1711" s="6" t="n">
        <v>11395</v>
      </c>
      <c r="R1711" s="9" t="n">
        <f aca="false">Q1711/50554893</f>
        <v>0.000225398558355172</v>
      </c>
      <c r="S1711" s="8" t="n">
        <f aca="false">R1711/$D1711</f>
        <v>1.80343157661813</v>
      </c>
      <c r="T1711" s="10" t="n">
        <f aca="false">AVERAGE(G1711,J1711,M1711,P1711)</f>
        <v>1.46516527785843</v>
      </c>
    </row>
    <row r="1712" s="5" customFormat="true" ht="15.25" hidden="false" customHeight="false" outlineLevel="0" collapsed="false">
      <c r="A1712" s="6" t="s">
        <v>574</v>
      </c>
      <c r="B1712" s="7" t="n">
        <v>1041802</v>
      </c>
      <c r="C1712" s="6" t="n">
        <v>44</v>
      </c>
      <c r="D1712" s="8" t="n">
        <f aca="false">C1712/58039824</f>
        <v>7.58100162398839E-007</v>
      </c>
      <c r="E1712" s="6" t="n">
        <v>12203</v>
      </c>
      <c r="F1712" s="7" t="n">
        <f aca="false">E1712/57700746</f>
        <v>0.000211487733624796</v>
      </c>
      <c r="G1712" s="8" t="n">
        <f aca="false">F1712/$D1712</f>
        <v>278.970700857773</v>
      </c>
      <c r="H1712" s="6" t="n">
        <v>4403</v>
      </c>
      <c r="I1712" s="7" t="n">
        <f aca="false">H1712/41918464</f>
        <v>0.000105037245639535</v>
      </c>
      <c r="J1712" s="8" t="n">
        <f aca="false">I1712/$D1712</f>
        <v>138.553255690077</v>
      </c>
      <c r="K1712" s="6" t="n">
        <v>1698</v>
      </c>
      <c r="L1712" s="7" t="n">
        <f aca="false">K1712/43192891</f>
        <v>3.93120247496284E-005</v>
      </c>
      <c r="M1712" s="8" t="n">
        <f aca="false">L1712/$D1712</f>
        <v>51.8559772170926</v>
      </c>
      <c r="N1712" s="6" t="n">
        <v>2112</v>
      </c>
      <c r="O1712" s="7" t="n">
        <f aca="false">N1712/49735264</f>
        <v>4.24648394346514E-005</v>
      </c>
      <c r="P1712" s="8" t="n">
        <f aca="false">O1712/$D1712</f>
        <v>56.0148137948961</v>
      </c>
      <c r="Q1712" s="6" t="n">
        <v>10411</v>
      </c>
      <c r="R1712" s="9" t="n">
        <f aca="false">Q1712/50554893</f>
        <v>0.000205934567006205</v>
      </c>
      <c r="S1712" s="8" t="n">
        <f aca="false">R1712/$D1712</f>
        <v>271.645591467189</v>
      </c>
      <c r="T1712" s="10" t="n">
        <f aca="false">AVERAGE(G1712,J1712,M1712,P1712)</f>
        <v>131.34868688996</v>
      </c>
    </row>
    <row r="1713" s="5" customFormat="true" ht="15.25" hidden="false" customHeight="false" outlineLevel="0" collapsed="false">
      <c r="A1713" s="6" t="s">
        <v>574</v>
      </c>
      <c r="B1713" s="7" t="n">
        <v>1041914</v>
      </c>
      <c r="C1713" s="6" t="n">
        <v>115958</v>
      </c>
      <c r="D1713" s="8" t="n">
        <f aca="false">C1713/58039824</f>
        <v>0.00199790405980556</v>
      </c>
      <c r="E1713" s="6" t="n">
        <v>13010</v>
      </c>
      <c r="F1713" s="7" t="n">
        <f aca="false">E1713/57700746</f>
        <v>0.000225473687983167</v>
      </c>
      <c r="G1713" s="8" t="n">
        <f aca="false">F1713/$D1713</f>
        <v>0.112855112775091</v>
      </c>
      <c r="H1713" s="6" t="n">
        <v>8772</v>
      </c>
      <c r="I1713" s="7" t="n">
        <f aca="false">H1713/41918464</f>
        <v>0.000209263392857143</v>
      </c>
      <c r="J1713" s="8" t="n">
        <f aca="false">I1713/$D1713</f>
        <v>0.104741462349052</v>
      </c>
      <c r="K1713" s="6" t="n">
        <v>8691</v>
      </c>
      <c r="L1713" s="7" t="n">
        <f aca="false">K1713/43192891</f>
        <v>0.000201213667313911</v>
      </c>
      <c r="M1713" s="8" t="n">
        <f aca="false">L1713/$D1713</f>
        <v>0.100712377216698</v>
      </c>
      <c r="N1713" s="6" t="n">
        <v>2110</v>
      </c>
      <c r="O1713" s="7" t="n">
        <f aca="false">N1713/49735264</f>
        <v>4.24246265185201E-005</v>
      </c>
      <c r="P1713" s="8" t="n">
        <f aca="false">O1713/$D1713</f>
        <v>0.0212345664499271</v>
      </c>
      <c r="Q1713" s="6" t="n">
        <v>40502</v>
      </c>
      <c r="R1713" s="9" t="n">
        <f aca="false">Q1713/50554893</f>
        <v>0.000801148960991768</v>
      </c>
      <c r="S1713" s="8" t="n">
        <f aca="false">R1713/$D1713</f>
        <v>0.400994710962116</v>
      </c>
      <c r="T1713" s="10" t="n">
        <f aca="false">AVERAGE(G1713,J1713,M1713,P1713)</f>
        <v>0.0848858796976922</v>
      </c>
    </row>
    <row r="1714" s="5" customFormat="true" ht="15.25" hidden="false" customHeight="false" outlineLevel="0" collapsed="false">
      <c r="A1714" s="6" t="s">
        <v>574</v>
      </c>
      <c r="B1714" s="7" t="n">
        <v>1041962</v>
      </c>
      <c r="C1714" s="6" t="n">
        <v>2306</v>
      </c>
      <c r="D1714" s="8" t="n">
        <f aca="false">C1714/58039824</f>
        <v>3.97313403293573E-005</v>
      </c>
      <c r="E1714" s="6" t="n">
        <v>2935</v>
      </c>
      <c r="F1714" s="7" t="n">
        <f aca="false">E1714/57700746</f>
        <v>5.08658934842887E-005</v>
      </c>
      <c r="G1714" s="8" t="n">
        <f aca="false">F1714/$D1714</f>
        <v>1.280246099493</v>
      </c>
      <c r="H1714" s="6" t="n">
        <v>953</v>
      </c>
      <c r="I1714" s="7" t="n">
        <f aca="false">H1714/41918464</f>
        <v>2.27346116498925E-005</v>
      </c>
      <c r="J1714" s="8" t="n">
        <f aca="false">I1714/$D1714</f>
        <v>0.572208525094584</v>
      </c>
      <c r="K1714" s="6" t="n">
        <v>877</v>
      </c>
      <c r="L1714" s="7" t="n">
        <f aca="false">K1714/43192891</f>
        <v>2.03042671998964E-005</v>
      </c>
      <c r="M1714" s="8" t="n">
        <f aca="false">L1714/$D1714</f>
        <v>0.511039069701197</v>
      </c>
      <c r="N1714" s="6" t="n">
        <v>1120</v>
      </c>
      <c r="O1714" s="7" t="n">
        <f aca="false">N1714/49735264</f>
        <v>2.25192330335273E-005</v>
      </c>
      <c r="P1714" s="8" t="n">
        <f aca="false">O1714/$D1714</f>
        <v>0.566787650425373</v>
      </c>
      <c r="Q1714" s="6" t="n">
        <v>176</v>
      </c>
      <c r="R1714" s="9" t="n">
        <f aca="false">Q1714/50554893</f>
        <v>3.48136430631947E-006</v>
      </c>
      <c r="S1714" s="8" t="n">
        <f aca="false">R1714/$D1714</f>
        <v>0.087622624292569</v>
      </c>
      <c r="T1714" s="10" t="n">
        <f aca="false">AVERAGE(G1714,J1714,M1714,P1714)</f>
        <v>0.732570336178539</v>
      </c>
    </row>
    <row r="1715" s="5" customFormat="true" ht="15.25" hidden="false" customHeight="false" outlineLevel="0" collapsed="false">
      <c r="A1715" s="6" t="s">
        <v>574</v>
      </c>
      <c r="B1715" s="7" t="n">
        <v>1042031</v>
      </c>
      <c r="C1715" s="6" t="n">
        <v>493</v>
      </c>
      <c r="D1715" s="8" t="n">
        <f aca="false">C1715/58039824</f>
        <v>8.49416772869608E-006</v>
      </c>
      <c r="E1715" s="6" t="n">
        <v>2499</v>
      </c>
      <c r="F1715" s="7" t="n">
        <f aca="false">E1715/57700746</f>
        <v>4.33096653551065E-005</v>
      </c>
      <c r="G1715" s="8" t="n">
        <f aca="false">F1715/$D1715</f>
        <v>5.0987532549884</v>
      </c>
      <c r="H1715" s="6" t="n">
        <v>2829</v>
      </c>
      <c r="I1715" s="7" t="n">
        <f aca="false">H1715/41918464</f>
        <v>6.74881598715067E-005</v>
      </c>
      <c r="J1715" s="8" t="n">
        <f aca="false">I1715/$D1715</f>
        <v>7.94523513392721</v>
      </c>
      <c r="K1715" s="6" t="n">
        <v>1319</v>
      </c>
      <c r="L1715" s="7" t="n">
        <f aca="false">K1715/43192891</f>
        <v>3.05374326529799E-005</v>
      </c>
      <c r="M1715" s="8" t="n">
        <f aca="false">L1715/$D1715</f>
        <v>3.59510591600569</v>
      </c>
      <c r="N1715" s="6" t="n">
        <v>3404</v>
      </c>
      <c r="O1715" s="7" t="n">
        <f aca="false">N1715/49735264</f>
        <v>6.84423832554704E-005</v>
      </c>
      <c r="P1715" s="8" t="n">
        <f aca="false">O1715/$D1715</f>
        <v>8.05757378963093</v>
      </c>
      <c r="Q1715" s="6" t="n">
        <v>5</v>
      </c>
      <c r="R1715" s="9" t="n">
        <f aca="false">Q1715/50554893</f>
        <v>9.8902395065894E-008</v>
      </c>
      <c r="S1715" s="8" t="n">
        <f aca="false">R1715/$D1715</f>
        <v>0.0116435651172474</v>
      </c>
      <c r="T1715" s="10" t="n">
        <f aca="false">AVERAGE(G1715,J1715,M1715,P1715)</f>
        <v>6.17416702363806</v>
      </c>
    </row>
    <row r="1716" s="5" customFormat="true" ht="15.25" hidden="false" customHeight="false" outlineLevel="0" collapsed="false">
      <c r="A1716" s="6" t="s">
        <v>574</v>
      </c>
      <c r="B1716" s="7" t="n">
        <v>1042457</v>
      </c>
      <c r="C1716" s="6" t="n">
        <v>9104</v>
      </c>
      <c r="D1716" s="8" t="n">
        <f aca="false">C1716/58039824</f>
        <v>0.000156857815419978</v>
      </c>
      <c r="E1716" s="6" t="n">
        <v>23767</v>
      </c>
      <c r="F1716" s="7" t="n">
        <f aca="false">E1716/57700746</f>
        <v>0.00041190108703274</v>
      </c>
      <c r="G1716" s="8" t="n">
        <f aca="false">F1716/$D1716</f>
        <v>2.62595195483182</v>
      </c>
      <c r="H1716" s="6" t="n">
        <v>9122</v>
      </c>
      <c r="I1716" s="7" t="n">
        <f aca="false">H1716/41918464</f>
        <v>0.000217612935435802</v>
      </c>
      <c r="J1716" s="8" t="n">
        <f aca="false">I1716/$D1716</f>
        <v>1.38732606247993</v>
      </c>
      <c r="K1716" s="6" t="n">
        <v>12685</v>
      </c>
      <c r="L1716" s="7" t="n">
        <f aca="false">K1716/43192891</f>
        <v>0.00029368258772028</v>
      </c>
      <c r="M1716" s="8" t="n">
        <f aca="false">L1716/$D1716</f>
        <v>1.87228533646195</v>
      </c>
      <c r="N1716" s="6" t="n">
        <v>11111</v>
      </c>
      <c r="O1716" s="7" t="n">
        <f aca="false">N1716/49735264</f>
        <v>0.00022340285556743</v>
      </c>
      <c r="P1716" s="8" t="n">
        <f aca="false">O1716/$D1716</f>
        <v>1.42423796333821</v>
      </c>
      <c r="Q1716" s="6" t="n">
        <v>25133</v>
      </c>
      <c r="R1716" s="9" t="n">
        <f aca="false">Q1716/50554893</f>
        <v>0.000497142779038223</v>
      </c>
      <c r="S1716" s="8" t="n">
        <f aca="false">R1716/$D1716</f>
        <v>3.16938481966711</v>
      </c>
      <c r="T1716" s="10" t="n">
        <f aca="false">AVERAGE(G1716,J1716,M1716,P1716)</f>
        <v>1.82745032927798</v>
      </c>
    </row>
    <row r="1717" s="5" customFormat="true" ht="15.25" hidden="false" customHeight="false" outlineLevel="0" collapsed="false">
      <c r="A1717" s="6" t="s">
        <v>21</v>
      </c>
      <c r="B1717" s="7" t="n">
        <v>1043171</v>
      </c>
      <c r="C1717" s="6" t="n">
        <v>2107</v>
      </c>
      <c r="D1717" s="8" t="n">
        <f aca="false">C1717/58039824</f>
        <v>3.63026600494171E-005</v>
      </c>
      <c r="E1717" s="6" t="n">
        <v>3589</v>
      </c>
      <c r="F1717" s="7" t="n">
        <f aca="false">E1717/57700746</f>
        <v>6.22002356780621E-005</v>
      </c>
      <c r="G1717" s="8" t="n">
        <f aca="false">F1717/$D1717</f>
        <v>1.71337955933234</v>
      </c>
      <c r="H1717" s="6" t="n">
        <v>4816</v>
      </c>
      <c r="I1717" s="7" t="n">
        <f aca="false">H1717/41918464</f>
        <v>0.000114889705882353</v>
      </c>
      <c r="J1717" s="8" t="n">
        <f aca="false">I1717/$D1717</f>
        <v>3.16477375834055</v>
      </c>
      <c r="K1717" s="6" t="n">
        <v>2818</v>
      </c>
      <c r="L1717" s="7" t="n">
        <f aca="false">K1717/43192891</f>
        <v>6.52422177529168E-005</v>
      </c>
      <c r="M1717" s="8" t="n">
        <f aca="false">L1717/$D1717</f>
        <v>1.79717457795395</v>
      </c>
      <c r="N1717" s="6" t="n">
        <v>5599</v>
      </c>
      <c r="O1717" s="7" t="n">
        <f aca="false">N1717/49735264</f>
        <v>0.000112576058709571</v>
      </c>
      <c r="P1717" s="8" t="n">
        <f aca="false">O1717/$D1717</f>
        <v>3.10104159189234</v>
      </c>
      <c r="Q1717" s="6" t="n">
        <v>31</v>
      </c>
      <c r="R1717" s="9" t="n">
        <f aca="false">Q1717/50554893</f>
        <v>6.13194849408543E-007</v>
      </c>
      <c r="S1717" s="8" t="n">
        <f aca="false">R1717/$D1717</f>
        <v>0.016891182314845</v>
      </c>
      <c r="T1717" s="10" t="n">
        <f aca="false">AVERAGE(G1717,J1717,M1717,P1717)</f>
        <v>2.44409237187979</v>
      </c>
    </row>
    <row r="1718" s="5" customFormat="true" ht="15.25" hidden="false" customHeight="false" outlineLevel="0" collapsed="false">
      <c r="A1718" s="6" t="s">
        <v>575</v>
      </c>
      <c r="B1718" s="7" t="n">
        <v>1044851</v>
      </c>
      <c r="C1718" s="6" t="n">
        <v>4992</v>
      </c>
      <c r="D1718" s="8" t="n">
        <f aca="false">C1718/58039824</f>
        <v>8.60099093339773E-005</v>
      </c>
      <c r="E1718" s="6" t="n">
        <v>2777</v>
      </c>
      <c r="F1718" s="7" t="n">
        <f aca="false">E1718/57700746</f>
        <v>4.81276273273832E-005</v>
      </c>
      <c r="G1718" s="8" t="n">
        <f aca="false">F1718/$D1718</f>
        <v>0.559559098481353</v>
      </c>
      <c r="H1718" s="6" t="n">
        <v>1778</v>
      </c>
      <c r="I1718" s="7" t="n">
        <f aca="false">H1718/41918464</f>
        <v>4.24156762995896E-005</v>
      </c>
      <c r="J1718" s="8" t="n">
        <f aca="false">I1718/$D1718</f>
        <v>0.493148715398468</v>
      </c>
      <c r="K1718" s="6" t="n">
        <v>2022</v>
      </c>
      <c r="L1718" s="7" t="n">
        <f aca="false">K1718/43192891</f>
        <v>4.68132591541511E-005</v>
      </c>
      <c r="M1718" s="8" t="n">
        <f aca="false">L1718/$D1718</f>
        <v>0.544277508448181</v>
      </c>
      <c r="N1718" s="6" t="n">
        <v>11672</v>
      </c>
      <c r="O1718" s="7" t="n">
        <f aca="false">N1718/49735264</f>
        <v>0.000234682578542259</v>
      </c>
      <c r="P1718" s="8" t="n">
        <f aca="false">O1718/$D1718</f>
        <v>2.72855279536436</v>
      </c>
      <c r="Q1718" s="6" t="n">
        <v>16</v>
      </c>
      <c r="R1718" s="9" t="n">
        <f aca="false">Q1718/50554893</f>
        <v>3.16487664210861E-007</v>
      </c>
      <c r="S1718" s="8" t="n">
        <f aca="false">R1718/$D1718</f>
        <v>0.0036796651300019</v>
      </c>
      <c r="T1718" s="10" t="n">
        <f aca="false">AVERAGE(G1718,J1718,M1718,P1718)</f>
        <v>1.08138452942309</v>
      </c>
    </row>
    <row r="1719" s="5" customFormat="true" ht="15.25" hidden="false" customHeight="false" outlineLevel="0" collapsed="false">
      <c r="A1719" s="6" t="s">
        <v>576</v>
      </c>
      <c r="B1719" s="7" t="n">
        <v>1045087</v>
      </c>
      <c r="C1719" s="6" t="n">
        <v>25790</v>
      </c>
      <c r="D1719" s="8" t="n">
        <f aca="false">C1719/58039824</f>
        <v>0.000444350072460592</v>
      </c>
      <c r="E1719" s="6" t="n">
        <v>65390</v>
      </c>
      <c r="F1719" s="7" t="n">
        <f aca="false">E1719/57700746</f>
        <v>0.00113326091139272</v>
      </c>
      <c r="G1719" s="8" t="n">
        <f aca="false">F1719/$D1719</f>
        <v>2.55037859027969</v>
      </c>
      <c r="H1719" s="6" t="n">
        <v>62147</v>
      </c>
      <c r="I1719" s="7" t="n">
        <f aca="false">H1719/41918464</f>
        <v>0.0014825686361027</v>
      </c>
      <c r="J1719" s="8" t="n">
        <f aca="false">I1719/$D1719</f>
        <v>3.33648789093915</v>
      </c>
      <c r="K1719" s="6" t="n">
        <v>44174</v>
      </c>
      <c r="L1719" s="7" t="n">
        <f aca="false">K1719/43192891</f>
        <v>0.00102271459439934</v>
      </c>
      <c r="M1719" s="8" t="n">
        <f aca="false">L1719/$D1719</f>
        <v>2.30159655142184</v>
      </c>
      <c r="N1719" s="6" t="n">
        <v>78610</v>
      </c>
      <c r="O1719" s="7" t="n">
        <f aca="false">N1719/49735264</f>
        <v>0.0015805686685407</v>
      </c>
      <c r="P1719" s="8" t="n">
        <f aca="false">O1719/$D1719</f>
        <v>3.55703479418443</v>
      </c>
      <c r="Q1719" s="6" t="n">
        <v>18651</v>
      </c>
      <c r="R1719" s="9" t="n">
        <f aca="false">Q1719/50554893</f>
        <v>0.000368925714074798</v>
      </c>
      <c r="S1719" s="8" t="n">
        <f aca="false">R1719/$D1719</f>
        <v>0.830259151375556</v>
      </c>
      <c r="T1719" s="10" t="n">
        <f aca="false">AVERAGE(G1719,J1719,M1719,P1719)</f>
        <v>2.93637445670627</v>
      </c>
    </row>
    <row r="1720" s="5" customFormat="true" ht="15.25" hidden="false" customHeight="false" outlineLevel="0" collapsed="false">
      <c r="A1720" s="6" t="s">
        <v>576</v>
      </c>
      <c r="B1720" s="7" t="n">
        <v>1045681</v>
      </c>
      <c r="C1720" s="6" t="n">
        <v>14</v>
      </c>
      <c r="D1720" s="8" t="n">
        <f aca="false">C1720/58039824</f>
        <v>2.41213688035994E-007</v>
      </c>
      <c r="E1720" s="6" t="n">
        <v>4921</v>
      </c>
      <c r="F1720" s="7" t="n">
        <f aca="false">E1720/57700746</f>
        <v>8.52848592286831E-005</v>
      </c>
      <c r="G1720" s="8" t="n">
        <f aca="false">F1720/$D1720</f>
        <v>353.565587106967</v>
      </c>
      <c r="H1720" s="6" t="n">
        <v>2382</v>
      </c>
      <c r="I1720" s="7" t="n">
        <f aca="false">H1720/41918464</f>
        <v>5.68246012067618E-005</v>
      </c>
      <c r="J1720" s="8" t="n">
        <f aca="false">I1720/$D1720</f>
        <v>235.577846636474</v>
      </c>
      <c r="K1720" s="6" t="n">
        <v>2023</v>
      </c>
      <c r="L1720" s="7" t="n">
        <f aca="false">K1720/43192891</f>
        <v>4.68364111121897E-005</v>
      </c>
      <c r="M1720" s="8" t="n">
        <f aca="false">L1720/$D1720</f>
        <v>194.169789838795</v>
      </c>
      <c r="N1720" s="6" t="n">
        <v>2306</v>
      </c>
      <c r="O1720" s="7" t="n">
        <f aca="false">N1720/49735264</f>
        <v>4.63654922993874E-005</v>
      </c>
      <c r="P1720" s="8" t="n">
        <f aca="false">O1720/$D1720</f>
        <v>192.217500909271</v>
      </c>
      <c r="Q1720" s="6" t="n">
        <v>10308</v>
      </c>
      <c r="R1720" s="9" t="n">
        <f aca="false">Q1720/50554893</f>
        <v>0.000203897177667847</v>
      </c>
      <c r="S1720" s="8" t="n">
        <f aca="false">R1720/$D1720</f>
        <v>845.296878995613</v>
      </c>
      <c r="T1720" s="10" t="n">
        <f aca="false">AVERAGE(G1720,J1720,M1720,P1720)</f>
        <v>243.882681122877</v>
      </c>
    </row>
    <row r="1721" s="5" customFormat="true" ht="15.25" hidden="false" customHeight="false" outlineLevel="0" collapsed="false">
      <c r="A1721" s="6" t="s">
        <v>21</v>
      </c>
      <c r="B1721" s="7" t="n">
        <v>1046140</v>
      </c>
      <c r="C1721" s="6" t="n">
        <v>57</v>
      </c>
      <c r="D1721" s="8" t="n">
        <f aca="false">C1721/58039824</f>
        <v>9.82084301289404E-007</v>
      </c>
      <c r="E1721" s="6" t="n">
        <v>1632</v>
      </c>
      <c r="F1721" s="7" t="n">
        <f aca="false">E1721/57700746</f>
        <v>2.82838630890491E-005</v>
      </c>
      <c r="G1721" s="8" t="n">
        <f aca="false">F1721/$D1721</f>
        <v>28.7998322057633</v>
      </c>
      <c r="H1721" s="6" t="n">
        <v>767</v>
      </c>
      <c r="I1721" s="7" t="n">
        <f aca="false">H1721/41918464</f>
        <v>1.82974261652335E-005</v>
      </c>
      <c r="J1721" s="8" t="n">
        <f aca="false">I1721/$D1721</f>
        <v>18.631217443564</v>
      </c>
      <c r="K1721" s="6" t="n">
        <v>1146</v>
      </c>
      <c r="L1721" s="7" t="n">
        <f aca="false">K1721/43192891</f>
        <v>2.65321439122933E-005</v>
      </c>
      <c r="M1721" s="8" t="n">
        <f aca="false">L1721/$D1721</f>
        <v>27.0161572458277</v>
      </c>
      <c r="N1721" s="6" t="n">
        <v>1643</v>
      </c>
      <c r="O1721" s="7" t="n">
        <f aca="false">N1721/49735264</f>
        <v>3.30349106018619E-005</v>
      </c>
      <c r="P1721" s="8" t="n">
        <f aca="false">O1721/$D1721</f>
        <v>33.6375508278561</v>
      </c>
      <c r="Q1721" s="6" t="n">
        <v>1786</v>
      </c>
      <c r="R1721" s="9" t="n">
        <f aca="false">Q1721/50554893</f>
        <v>3.53279355175373E-005</v>
      </c>
      <c r="S1721" s="8" t="n">
        <f aca="false">R1721/$D1721</f>
        <v>35.9724063108985</v>
      </c>
      <c r="T1721" s="10" t="n">
        <f aca="false">AVERAGE(G1721,J1721,M1721,P1721)</f>
        <v>27.0211894307528</v>
      </c>
    </row>
    <row r="1722" s="5" customFormat="true" ht="15.25" hidden="false" customHeight="false" outlineLevel="0" collapsed="false">
      <c r="A1722" s="6" t="s">
        <v>21</v>
      </c>
      <c r="B1722" s="7" t="n">
        <v>1046512</v>
      </c>
      <c r="C1722" s="6" t="n">
        <v>5177</v>
      </c>
      <c r="D1722" s="8" t="n">
        <f aca="false">C1722/58039824</f>
        <v>8.91973759258815E-005</v>
      </c>
      <c r="E1722" s="6" t="n">
        <v>1016</v>
      </c>
      <c r="F1722" s="7" t="n">
        <f aca="false">E1722/57700746</f>
        <v>1.760809123681E-005</v>
      </c>
      <c r="G1722" s="8" t="n">
        <f aca="false">F1722/$D1722</f>
        <v>0.197405933235541</v>
      </c>
      <c r="H1722" s="6" t="n">
        <v>897</v>
      </c>
      <c r="I1722" s="7" t="n">
        <f aca="false">H1722/41918464</f>
        <v>2.1398684837307E-005</v>
      </c>
      <c r="J1722" s="8" t="n">
        <f aca="false">I1722/$D1722</f>
        <v>0.239902627349578</v>
      </c>
      <c r="K1722" s="6" t="n">
        <v>2461</v>
      </c>
      <c r="L1722" s="7" t="n">
        <f aca="false">K1722/43192891</f>
        <v>5.69769687331186E-005</v>
      </c>
      <c r="M1722" s="8" t="n">
        <f aca="false">L1722/$D1722</f>
        <v>0.638774046228261</v>
      </c>
      <c r="N1722" s="6" t="n">
        <v>906</v>
      </c>
      <c r="O1722" s="7" t="n">
        <f aca="false">N1722/49735264</f>
        <v>1.82164510074783E-005</v>
      </c>
      <c r="P1722" s="8" t="n">
        <f aca="false">O1722/$D1722</f>
        <v>0.204226310677741</v>
      </c>
      <c r="Q1722" s="6" t="n">
        <v>3</v>
      </c>
      <c r="R1722" s="9" t="n">
        <f aca="false">Q1722/50554893</f>
        <v>5.93414370395364E-008</v>
      </c>
      <c r="S1722" s="8" t="n">
        <f aca="false">R1722/$D1722</f>
        <v>0.000665282318269611</v>
      </c>
      <c r="T1722" s="10" t="n">
        <f aca="false">AVERAGE(G1722,J1722,M1722,P1722)</f>
        <v>0.32007722937278</v>
      </c>
    </row>
    <row r="1723" s="5" customFormat="true" ht="15.25" hidden="false" customHeight="false" outlineLevel="0" collapsed="false">
      <c r="A1723" s="6" t="s">
        <v>21</v>
      </c>
      <c r="B1723" s="7" t="n">
        <v>1046818</v>
      </c>
      <c r="C1723" s="6" t="n">
        <v>101</v>
      </c>
      <c r="D1723" s="8" t="n">
        <f aca="false">C1723/58039824</f>
        <v>1.74018446368824E-006</v>
      </c>
      <c r="E1723" s="6" t="n">
        <v>3086</v>
      </c>
      <c r="F1723" s="7" t="n">
        <f aca="false">E1723/57700746</f>
        <v>5.34828440519642E-005</v>
      </c>
      <c r="G1723" s="8" t="n">
        <f aca="false">F1723/$D1723</f>
        <v>30.7340084732223</v>
      </c>
      <c r="H1723" s="6" t="n">
        <v>2644</v>
      </c>
      <c r="I1723" s="7" t="n">
        <f aca="false">H1723/41918464</f>
        <v>6.30748302227868E-005</v>
      </c>
      <c r="J1723" s="8" t="n">
        <f aca="false">I1723/$D1723</f>
        <v>36.2460598510933</v>
      </c>
      <c r="K1723" s="6" t="n">
        <v>2578</v>
      </c>
      <c r="L1723" s="7" t="n">
        <f aca="false">K1723/43192891</f>
        <v>5.96857478236407E-005</v>
      </c>
      <c r="M1723" s="8" t="n">
        <f aca="false">L1723/$D1723</f>
        <v>34.2985178118068</v>
      </c>
      <c r="N1723" s="6" t="n">
        <v>598</v>
      </c>
      <c r="O1723" s="7" t="n">
        <f aca="false">N1723/49735264</f>
        <v>1.20236619232583E-005</v>
      </c>
      <c r="P1723" s="8" t="n">
        <f aca="false">O1723/$D1723</f>
        <v>6.90941803823182</v>
      </c>
      <c r="Q1723" s="6" t="n">
        <v>537</v>
      </c>
      <c r="R1723" s="9" t="n">
        <f aca="false">Q1723/50554893</f>
        <v>1.0622117230077E-005</v>
      </c>
      <c r="S1723" s="8" t="n">
        <f aca="false">R1723/$D1723</f>
        <v>6.10401796575285</v>
      </c>
      <c r="T1723" s="10" t="n">
        <f aca="false">AVERAGE(G1723,J1723,M1723,P1723)</f>
        <v>27.0470010435886</v>
      </c>
    </row>
    <row r="1724" s="5" customFormat="true" ht="15.25" hidden="false" customHeight="false" outlineLevel="0" collapsed="false">
      <c r="A1724" s="6" t="s">
        <v>577</v>
      </c>
      <c r="B1724" s="7" t="n">
        <v>1047559</v>
      </c>
      <c r="C1724" s="6" t="n">
        <v>2655</v>
      </c>
      <c r="D1724" s="8" t="n">
        <f aca="false">C1724/58039824</f>
        <v>4.57444529811117E-005</v>
      </c>
      <c r="E1724" s="6" t="n">
        <v>280</v>
      </c>
      <c r="F1724" s="7" t="n">
        <f aca="false">E1724/57700746</f>
        <v>4.85262356919961E-006</v>
      </c>
      <c r="G1724" s="8" t="n">
        <f aca="false">F1724/$D1724</f>
        <v>0.106081136683464</v>
      </c>
      <c r="H1724" s="6" t="n">
        <v>1773</v>
      </c>
      <c r="I1724" s="7" t="n">
        <f aca="false">H1724/41918464</f>
        <v>4.22963971198945E-005</v>
      </c>
      <c r="J1724" s="8" t="n">
        <f aca="false">I1724/$D1724</f>
        <v>0.924623519650765</v>
      </c>
      <c r="K1724" s="6" t="n">
        <v>9</v>
      </c>
      <c r="L1724" s="7" t="n">
        <f aca="false">K1724/43192891</f>
        <v>2.08367622347853E-007</v>
      </c>
      <c r="M1724" s="8" t="n">
        <f aca="false">L1724/$D1724</f>
        <v>0.00455503582989374</v>
      </c>
      <c r="N1724" s="6" t="n">
        <v>1977</v>
      </c>
      <c r="O1724" s="7" t="n">
        <f aca="false">N1724/49735264</f>
        <v>3.97504675957888E-005</v>
      </c>
      <c r="P1724" s="8" t="n">
        <f aca="false">O1724/$D1724</f>
        <v>0.8689680388615</v>
      </c>
      <c r="Q1724" s="6" t="n">
        <v>165</v>
      </c>
      <c r="R1724" s="9" t="n">
        <f aca="false">Q1724/50554893</f>
        <v>3.2637790371745E-006</v>
      </c>
      <c r="S1724" s="8" t="n">
        <f aca="false">R1724/$D1724</f>
        <v>0.0713480831986808</v>
      </c>
      <c r="T1724" s="10" t="n">
        <f aca="false">AVERAGE(G1724,J1724,M1724,P1724)</f>
        <v>0.476056932756406</v>
      </c>
    </row>
    <row r="1725" s="5" customFormat="true" ht="15.25" hidden="false" customHeight="false" outlineLevel="0" collapsed="false">
      <c r="A1725" s="6" t="s">
        <v>577</v>
      </c>
      <c r="B1725" s="7" t="n">
        <v>1048741</v>
      </c>
      <c r="C1725" s="6" t="n">
        <v>1343</v>
      </c>
      <c r="D1725" s="8" t="n">
        <f aca="false">C1725/58039824</f>
        <v>2.313928450231E-005</v>
      </c>
      <c r="E1725" s="6" t="n">
        <v>255</v>
      </c>
      <c r="F1725" s="7" t="n">
        <f aca="false">E1725/57700746</f>
        <v>4.41935360766393E-006</v>
      </c>
      <c r="G1725" s="8" t="n">
        <f aca="false">F1725/$D1725</f>
        <v>0.190989207433045</v>
      </c>
      <c r="H1725" s="6" t="n">
        <v>1</v>
      </c>
      <c r="I1725" s="7" t="n">
        <f aca="false">H1725/41918464</f>
        <v>2.38558359390268E-008</v>
      </c>
      <c r="J1725" s="8" t="n">
        <f aca="false">I1725/$D1725</f>
        <v>0.00103096687957855</v>
      </c>
      <c r="K1725" s="6" t="n">
        <v>39</v>
      </c>
      <c r="L1725" s="7" t="n">
        <f aca="false">K1725/43192891</f>
        <v>9.02926363507365E-007</v>
      </c>
      <c r="M1725" s="8" t="n">
        <f aca="false">L1725/$D1725</f>
        <v>0.039021360553185</v>
      </c>
      <c r="N1725" s="6" t="n">
        <v>1045</v>
      </c>
      <c r="O1725" s="7" t="n">
        <f aca="false">N1725/49735264</f>
        <v>2.10112486786036E-005</v>
      </c>
      <c r="P1725" s="8" t="n">
        <f aca="false">O1725/$D1725</f>
        <v>0.908033637622028</v>
      </c>
      <c r="Q1725" s="6" t="n">
        <v>2</v>
      </c>
      <c r="R1725" s="9" t="n">
        <f aca="false">Q1725/50554893</f>
        <v>3.95609580263576E-008</v>
      </c>
      <c r="S1725" s="8" t="n">
        <f aca="false">R1725/$D1725</f>
        <v>0.00170968804253253</v>
      </c>
      <c r="T1725" s="10" t="n">
        <f aca="false">AVERAGE(G1725,J1725,M1725,P1725)</f>
        <v>0.284768793121959</v>
      </c>
    </row>
    <row r="1726" s="5" customFormat="true" ht="15.25" hidden="false" customHeight="false" outlineLevel="0" collapsed="false">
      <c r="A1726" s="6" t="s">
        <v>577</v>
      </c>
      <c r="B1726" s="7" t="n">
        <v>1048753</v>
      </c>
      <c r="C1726" s="6" t="n">
        <v>7717</v>
      </c>
      <c r="D1726" s="8" t="n">
        <f aca="false">C1726/58039824</f>
        <v>0.000132960430755269</v>
      </c>
      <c r="E1726" s="6" t="n">
        <v>3248</v>
      </c>
      <c r="F1726" s="7" t="n">
        <f aca="false">E1726/57700746</f>
        <v>5.62904334027155E-005</v>
      </c>
      <c r="G1726" s="8" t="n">
        <f aca="false">F1726/$D1726</f>
        <v>0.423362297211005</v>
      </c>
      <c r="H1726" s="6" t="n">
        <v>2628</v>
      </c>
      <c r="I1726" s="7" t="n">
        <f aca="false">H1726/41918464</f>
        <v>6.26931368477624E-005</v>
      </c>
      <c r="J1726" s="8" t="n">
        <f aca="false">I1726/$D1726</f>
        <v>0.471517251347939</v>
      </c>
      <c r="K1726" s="6" t="n">
        <v>2481</v>
      </c>
      <c r="L1726" s="7" t="n">
        <f aca="false">K1726/43192891</f>
        <v>5.74400078938916E-005</v>
      </c>
      <c r="M1726" s="8" t="n">
        <f aca="false">L1726/$D1726</f>
        <v>0.432008286733197</v>
      </c>
      <c r="N1726" s="6" t="n">
        <v>4144</v>
      </c>
      <c r="O1726" s="7" t="n">
        <f aca="false">N1726/49735264</f>
        <v>8.33211622240509E-005</v>
      </c>
      <c r="P1726" s="8" t="n">
        <f aca="false">O1726/$D1726</f>
        <v>0.626661343910764</v>
      </c>
      <c r="Q1726" s="6" t="n">
        <v>4229</v>
      </c>
      <c r="R1726" s="9" t="n">
        <f aca="false">Q1726/50554893</f>
        <v>8.36516457467332E-005</v>
      </c>
      <c r="S1726" s="8" t="n">
        <f aca="false">R1726/$D1726</f>
        <v>0.629146921919236</v>
      </c>
      <c r="T1726" s="10" t="n">
        <f aca="false">AVERAGE(G1726,J1726,M1726,P1726)</f>
        <v>0.488387294800726</v>
      </c>
    </row>
    <row r="1727" s="5" customFormat="true" ht="15.25" hidden="false" customHeight="false" outlineLevel="0" collapsed="false">
      <c r="A1727" s="6" t="s">
        <v>578</v>
      </c>
      <c r="B1727" s="7" t="n">
        <v>1050513</v>
      </c>
      <c r="C1727" s="6" t="n">
        <v>9595</v>
      </c>
      <c r="D1727" s="8" t="n">
        <f aca="false">C1727/58039824</f>
        <v>0.000165317524050383</v>
      </c>
      <c r="E1727" s="6" t="n">
        <v>8440</v>
      </c>
      <c r="F1727" s="7" t="n">
        <f aca="false">E1727/57700746</f>
        <v>0.000146271939014445</v>
      </c>
      <c r="G1727" s="8" t="n">
        <f aca="false">F1727/$D1727</f>
        <v>0.88479391313571</v>
      </c>
      <c r="H1727" s="6" t="n">
        <v>9942</v>
      </c>
      <c r="I1727" s="7" t="n">
        <f aca="false">H1727/41918464</f>
        <v>0.000237174720905804</v>
      </c>
      <c r="J1727" s="8" t="n">
        <f aca="false">I1727/$D1727</f>
        <v>1.4346617049111</v>
      </c>
      <c r="K1727" s="6" t="n">
        <v>7253</v>
      </c>
      <c r="L1727" s="7" t="n">
        <f aca="false">K1727/43192891</f>
        <v>0.000167921151654331</v>
      </c>
      <c r="M1727" s="8" t="n">
        <f aca="false">L1727/$D1727</f>
        <v>1.01574925355859</v>
      </c>
      <c r="N1727" s="6" t="n">
        <v>6657</v>
      </c>
      <c r="O1727" s="7" t="n">
        <f aca="false">N1727/49735264</f>
        <v>0.000133848691343028</v>
      </c>
      <c r="P1727" s="8" t="n">
        <f aca="false">O1727/$D1727</f>
        <v>0.809646116537744</v>
      </c>
      <c r="Q1727" s="6" t="n">
        <v>873</v>
      </c>
      <c r="R1727" s="9" t="n">
        <f aca="false">Q1727/50554893</f>
        <v>1.72683581785051E-005</v>
      </c>
      <c r="S1727" s="8" t="n">
        <f aca="false">R1727/$D1727</f>
        <v>0.104455702912913</v>
      </c>
      <c r="T1727" s="10" t="n">
        <f aca="false">AVERAGE(G1727,J1727,M1727,P1727)</f>
        <v>1.03621274703579</v>
      </c>
    </row>
    <row r="1728" s="5" customFormat="true" ht="15.25" hidden="false" customHeight="false" outlineLevel="0" collapsed="false">
      <c r="A1728" s="6" t="s">
        <v>579</v>
      </c>
      <c r="B1728" s="7" t="n">
        <v>1051303</v>
      </c>
      <c r="C1728" s="6" t="n">
        <v>420</v>
      </c>
      <c r="D1728" s="8" t="n">
        <f aca="false">C1728/58039824</f>
        <v>7.23641064107982E-006</v>
      </c>
      <c r="E1728" s="6" t="n">
        <v>10096</v>
      </c>
      <c r="F1728" s="7" t="n">
        <f aca="false">E1728/57700746</f>
        <v>0.000174971741266569</v>
      </c>
      <c r="G1728" s="8" t="n">
        <f aca="false">F1728/$D1728</f>
        <v>24.1793549240123</v>
      </c>
      <c r="H1728" s="6" t="n">
        <v>3276</v>
      </c>
      <c r="I1728" s="7" t="n">
        <f aca="false">H1728/41918464</f>
        <v>7.81517185362517E-005</v>
      </c>
      <c r="J1728" s="8" t="n">
        <f aca="false">I1728/$D1728</f>
        <v>10.7997904503371</v>
      </c>
      <c r="K1728" s="6" t="n">
        <v>2654</v>
      </c>
      <c r="L1728" s="7" t="n">
        <f aca="false">K1728/43192891</f>
        <v>6.14452966345781E-005</v>
      </c>
      <c r="M1728" s="8" t="n">
        <f aca="false">L1728/$D1728</f>
        <v>8.49112905309216</v>
      </c>
      <c r="N1728" s="6" t="n">
        <v>7255</v>
      </c>
      <c r="O1728" s="7" t="n">
        <f aca="false">N1728/49735264</f>
        <v>0.000145872353266286</v>
      </c>
      <c r="P1728" s="8" t="n">
        <f aca="false">O1728/$D1728</f>
        <v>20.1581088334311</v>
      </c>
      <c r="Q1728" s="6" t="n">
        <v>1443</v>
      </c>
      <c r="R1728" s="9" t="n">
        <f aca="false">Q1728/50554893</f>
        <v>2.8543231216017E-005</v>
      </c>
      <c r="S1728" s="8" t="n">
        <f aca="false">R1728/$D1728</f>
        <v>3.94439075278317</v>
      </c>
      <c r="T1728" s="10" t="n">
        <f aca="false">AVERAGE(G1728,J1728,M1728,P1728)</f>
        <v>15.9070958152182</v>
      </c>
    </row>
    <row r="1729" s="5" customFormat="true" ht="15.25" hidden="false" customHeight="false" outlineLevel="0" collapsed="false">
      <c r="A1729" s="6" t="s">
        <v>579</v>
      </c>
      <c r="B1729" s="7" t="n">
        <v>1051456</v>
      </c>
      <c r="C1729" s="6" t="n">
        <v>47034</v>
      </c>
      <c r="D1729" s="8" t="n">
        <f aca="false">C1729/58039824</f>
        <v>0.000810374614506067</v>
      </c>
      <c r="E1729" s="6" t="n">
        <v>50556</v>
      </c>
      <c r="F1729" s="7" t="n">
        <f aca="false">E1729/57700746</f>
        <v>0.000876175847015912</v>
      </c>
      <c r="G1729" s="8" t="n">
        <f aca="false">F1729/$D1729</f>
        <v>1.08119853624728</v>
      </c>
      <c r="H1729" s="6" t="n">
        <v>35932</v>
      </c>
      <c r="I1729" s="7" t="n">
        <f aca="false">H1729/41918464</f>
        <v>0.00085718789696111</v>
      </c>
      <c r="J1729" s="8" t="n">
        <f aca="false">I1729/$D1729</f>
        <v>1.05776745916896</v>
      </c>
      <c r="K1729" s="6" t="n">
        <v>34862</v>
      </c>
      <c r="L1729" s="7" t="n">
        <f aca="false">K1729/43192891</f>
        <v>0.00080712356114343</v>
      </c>
      <c r="M1729" s="8" t="n">
        <f aca="false">L1729/$D1729</f>
        <v>0.995988209274523</v>
      </c>
      <c r="N1729" s="6" t="n">
        <v>43885</v>
      </c>
      <c r="O1729" s="7" t="n">
        <f aca="false">N1729/49735264</f>
        <v>0.000882371912211022</v>
      </c>
      <c r="P1729" s="8" t="n">
        <f aca="false">O1729/$D1729</f>
        <v>1.08884446330891</v>
      </c>
      <c r="Q1729" s="6" t="n">
        <v>34985</v>
      </c>
      <c r="R1729" s="9" t="n">
        <f aca="false">Q1729/50554893</f>
        <v>0.00069202005827606</v>
      </c>
      <c r="S1729" s="8" t="n">
        <f aca="false">R1729/$D1729</f>
        <v>0.853950809771916</v>
      </c>
      <c r="T1729" s="10" t="n">
        <f aca="false">AVERAGE(G1729,J1729,M1729,P1729)</f>
        <v>1.05594966699992</v>
      </c>
    </row>
    <row r="1730" s="5" customFormat="true" ht="15.25" hidden="false" customHeight="false" outlineLevel="0" collapsed="false">
      <c r="A1730" s="6" t="s">
        <v>579</v>
      </c>
      <c r="B1730" s="7" t="n">
        <v>1051483</v>
      </c>
      <c r="C1730" s="6" t="n">
        <v>13306</v>
      </c>
      <c r="D1730" s="8" t="n">
        <f aca="false">C1730/58039824</f>
        <v>0.000229256380929067</v>
      </c>
      <c r="E1730" s="6" t="n">
        <v>6567</v>
      </c>
      <c r="F1730" s="7" t="n">
        <f aca="false">E1730/57700746</f>
        <v>0.000113811353496192</v>
      </c>
      <c r="G1730" s="8" t="n">
        <f aca="false">F1730/$D1730</f>
        <v>0.496437015340507</v>
      </c>
      <c r="H1730" s="6" t="n">
        <v>4686</v>
      </c>
      <c r="I1730" s="7" t="n">
        <f aca="false">H1730/41918464</f>
        <v>0.000111788447210279</v>
      </c>
      <c r="J1730" s="8" t="n">
        <f aca="false">I1730/$D1730</f>
        <v>0.487613242245446</v>
      </c>
      <c r="K1730" s="6" t="n">
        <v>5383</v>
      </c>
      <c r="L1730" s="7" t="n">
        <f aca="false">K1730/43192891</f>
        <v>0.000124626990122055</v>
      </c>
      <c r="M1730" s="8" t="n">
        <f aca="false">L1730/$D1730</f>
        <v>0.543614051731085</v>
      </c>
      <c r="N1730" s="6" t="n">
        <v>2229</v>
      </c>
      <c r="O1730" s="7" t="n">
        <f aca="false">N1730/49735264</f>
        <v>4.48172950283324E-005</v>
      </c>
      <c r="P1730" s="8" t="n">
        <f aca="false">O1730/$D1730</f>
        <v>0.195489847858146</v>
      </c>
      <c r="Q1730" s="6" t="n">
        <v>13409</v>
      </c>
      <c r="R1730" s="9" t="n">
        <f aca="false">Q1730/50554893</f>
        <v>0.000265236443087715</v>
      </c>
      <c r="S1730" s="8" t="n">
        <f aca="false">R1730/$D1730</f>
        <v>1.15694246769856</v>
      </c>
      <c r="T1730" s="10" t="n">
        <f aca="false">AVERAGE(G1730,J1730,M1730,P1730)</f>
        <v>0.430788539293796</v>
      </c>
    </row>
    <row r="1731" s="5" customFormat="true" ht="15.25" hidden="false" customHeight="false" outlineLevel="0" collapsed="false">
      <c r="A1731" s="6" t="s">
        <v>579</v>
      </c>
      <c r="B1731" s="7" t="n">
        <v>1051609</v>
      </c>
      <c r="C1731" s="6" t="n">
        <v>588</v>
      </c>
      <c r="D1731" s="8" t="n">
        <f aca="false">C1731/58039824</f>
        <v>1.01309748975117E-005</v>
      </c>
      <c r="E1731" s="6" t="n">
        <v>4703</v>
      </c>
      <c r="F1731" s="7" t="n">
        <f aca="false">E1731/57700746</f>
        <v>8.1506745164092E-005</v>
      </c>
      <c r="G1731" s="8" t="n">
        <f aca="false">F1731/$D1731</f>
        <v>8.04530126553869</v>
      </c>
      <c r="H1731" s="6" t="n">
        <v>2786</v>
      </c>
      <c r="I1731" s="7" t="n">
        <f aca="false">H1731/41918464</f>
        <v>6.64623589261286E-005</v>
      </c>
      <c r="J1731" s="8" t="n">
        <f aca="false">I1731/$D1731</f>
        <v>6.56031226989342</v>
      </c>
      <c r="K1731" s="6" t="n">
        <v>2135</v>
      </c>
      <c r="L1731" s="7" t="n">
        <f aca="false">K1731/43192891</f>
        <v>4.94294304125186E-005</v>
      </c>
      <c r="M1731" s="8" t="n">
        <f aca="false">L1731/$D1731</f>
        <v>4.87903986660345</v>
      </c>
      <c r="N1731" s="6" t="n">
        <v>1905</v>
      </c>
      <c r="O1731" s="7" t="n">
        <f aca="false">N1731/49735264</f>
        <v>3.8302802615062E-005</v>
      </c>
      <c r="P1731" s="8" t="n">
        <f aca="false">O1731/$D1731</f>
        <v>3.78076177293357</v>
      </c>
      <c r="Q1731" s="6" t="n">
        <v>8048</v>
      </c>
      <c r="R1731" s="9" t="n">
        <f aca="false">Q1731/50554893</f>
        <v>0.000159193295098063</v>
      </c>
      <c r="S1731" s="8" t="n">
        <f aca="false">R1731/$D1731</f>
        <v>15.7135218188293</v>
      </c>
      <c r="T1731" s="10" t="n">
        <f aca="false">AVERAGE(G1731,J1731,M1731,P1731)</f>
        <v>5.81635379374228</v>
      </c>
    </row>
    <row r="1732" s="5" customFormat="true" ht="15.25" hidden="false" customHeight="false" outlineLevel="0" collapsed="false">
      <c r="A1732" s="6" t="s">
        <v>580</v>
      </c>
      <c r="B1732" s="7" t="n">
        <v>1052392</v>
      </c>
      <c r="C1732" s="6" t="n">
        <v>103</v>
      </c>
      <c r="D1732" s="8" t="n">
        <f aca="false">C1732/58039824</f>
        <v>1.7746435619791E-006</v>
      </c>
      <c r="E1732" s="6" t="n">
        <v>0</v>
      </c>
      <c r="F1732" s="7" t="n">
        <f aca="false">E1732/57700746</f>
        <v>0</v>
      </c>
      <c r="G1732" s="8" t="n">
        <f aca="false">F1732/$D1732</f>
        <v>0</v>
      </c>
      <c r="H1732" s="6" t="n">
        <v>0</v>
      </c>
      <c r="I1732" s="7" t="n">
        <f aca="false">H1732/41918464</f>
        <v>0</v>
      </c>
      <c r="J1732" s="8" t="n">
        <f aca="false">I1732/$D1732</f>
        <v>0</v>
      </c>
      <c r="K1732" s="6" t="n">
        <v>1</v>
      </c>
      <c r="L1732" s="7" t="n">
        <f aca="false">K1732/43192891</f>
        <v>2.31519580386504E-008</v>
      </c>
      <c r="M1732" s="8" t="n">
        <f aca="false">L1732/$D1732</f>
        <v>0.0130459764060063</v>
      </c>
      <c r="N1732" s="6" t="n">
        <v>0</v>
      </c>
      <c r="O1732" s="7" t="n">
        <f aca="false">N1732/49735264</f>
        <v>0</v>
      </c>
      <c r="P1732" s="8" t="n">
        <f aca="false">O1732/$D1732</f>
        <v>0</v>
      </c>
      <c r="Q1732" s="6" t="n">
        <v>0</v>
      </c>
      <c r="R1732" s="9" t="n">
        <f aca="false">Q1732/50554893</f>
        <v>0</v>
      </c>
      <c r="S1732" s="8" t="n">
        <f aca="false">R1732/$D1732</f>
        <v>0</v>
      </c>
      <c r="T1732" s="10" t="n">
        <f aca="false">AVERAGE(G1732,J1732,M1732,P1732)</f>
        <v>0.00326149410150159</v>
      </c>
    </row>
    <row r="1733" s="5" customFormat="true" ht="15.25" hidden="false" customHeight="false" outlineLevel="0" collapsed="false">
      <c r="A1733" s="6" t="s">
        <v>21</v>
      </c>
      <c r="B1733" s="7" t="n">
        <v>1052724</v>
      </c>
      <c r="C1733" s="6" t="n">
        <v>2147</v>
      </c>
      <c r="D1733" s="8" t="n">
        <f aca="false">C1733/58039824</f>
        <v>3.69918420152342E-005</v>
      </c>
      <c r="E1733" s="6" t="n">
        <v>4642</v>
      </c>
      <c r="F1733" s="7" t="n">
        <f aca="false">E1733/57700746</f>
        <v>8.04495664579449E-005</v>
      </c>
      <c r="G1733" s="8" t="n">
        <f aca="false">F1733/$D1733</f>
        <v>2.17479211834906</v>
      </c>
      <c r="H1733" s="6" t="n">
        <v>2092</v>
      </c>
      <c r="I1733" s="7" t="n">
        <f aca="false">H1733/41918464</f>
        <v>4.9906408784444E-005</v>
      </c>
      <c r="J1733" s="8" t="n">
        <f aca="false">I1733/$D1733</f>
        <v>1.3491193210625</v>
      </c>
      <c r="K1733" s="6" t="n">
        <v>4645</v>
      </c>
      <c r="L1733" s="7" t="n">
        <f aca="false">K1733/43192891</f>
        <v>0.000107540845089531</v>
      </c>
      <c r="M1733" s="8" t="n">
        <f aca="false">L1733/$D1733</f>
        <v>2.90715031290528</v>
      </c>
      <c r="N1733" s="6" t="n">
        <v>3702</v>
      </c>
      <c r="O1733" s="7" t="n">
        <f aca="false">N1733/49735264</f>
        <v>7.44341077590339E-005</v>
      </c>
      <c r="P1733" s="8" t="n">
        <f aca="false">O1733/$D1733</f>
        <v>2.01217629898992</v>
      </c>
      <c r="Q1733" s="6" t="n">
        <v>624</v>
      </c>
      <c r="R1733" s="9" t="n">
        <f aca="false">Q1733/50554893</f>
        <v>1.23430189042236E-005</v>
      </c>
      <c r="S1733" s="8" t="n">
        <f aca="false">R1733/$D1733</f>
        <v>0.333668674815933</v>
      </c>
      <c r="T1733" s="10" t="n">
        <f aca="false">AVERAGE(G1733,J1733,M1733,P1733)</f>
        <v>2.11080951282669</v>
      </c>
    </row>
    <row r="1734" s="5" customFormat="true" ht="15.25" hidden="false" customHeight="false" outlineLevel="0" collapsed="false">
      <c r="A1734" s="6" t="s">
        <v>21</v>
      </c>
      <c r="B1734" s="7" t="n">
        <v>1052834</v>
      </c>
      <c r="C1734" s="6" t="n">
        <v>3025</v>
      </c>
      <c r="D1734" s="8" t="n">
        <f aca="false">C1734/58039824</f>
        <v>5.21193861649201E-005</v>
      </c>
      <c r="E1734" s="6" t="n">
        <v>2253</v>
      </c>
      <c r="F1734" s="7" t="n">
        <f aca="false">E1734/57700746</f>
        <v>3.90462889335954E-005</v>
      </c>
      <c r="G1734" s="8" t="n">
        <f aca="false">F1734/$D1734</f>
        <v>0.749170161176537</v>
      </c>
      <c r="H1734" s="6" t="n">
        <v>19</v>
      </c>
      <c r="I1734" s="7" t="n">
        <f aca="false">H1734/41918464</f>
        <v>4.53260882841509E-007</v>
      </c>
      <c r="J1734" s="8" t="n">
        <f aca="false">I1734/$D1734</f>
        <v>0.0086965890466796</v>
      </c>
      <c r="K1734" s="6" t="n">
        <v>846</v>
      </c>
      <c r="L1734" s="7" t="n">
        <f aca="false">K1734/43192891</f>
        <v>1.95865565006982E-005</v>
      </c>
      <c r="M1734" s="8" t="n">
        <f aca="false">L1734/$D1734</f>
        <v>0.375801749443498</v>
      </c>
      <c r="N1734" s="6" t="n">
        <v>262</v>
      </c>
      <c r="O1734" s="7" t="n">
        <f aca="false">N1734/49735264</f>
        <v>5.26789201320013E-006</v>
      </c>
      <c r="P1734" s="8" t="n">
        <f aca="false">O1734/$D1734</f>
        <v>0.1010735620817</v>
      </c>
      <c r="Q1734" s="6" t="n">
        <v>11</v>
      </c>
      <c r="R1734" s="9" t="n">
        <f aca="false">Q1734/50554893</f>
        <v>2.17585269144967E-007</v>
      </c>
      <c r="S1734" s="8" t="n">
        <f aca="false">R1734/$D1734</f>
        <v>0.00417474734749306</v>
      </c>
      <c r="T1734" s="10" t="n">
        <f aca="false">AVERAGE(G1734,J1734,M1734,P1734)</f>
        <v>0.308685515437104</v>
      </c>
    </row>
    <row r="1735" s="5" customFormat="true" ht="15.25" hidden="false" customHeight="false" outlineLevel="0" collapsed="false">
      <c r="A1735" s="6" t="s">
        <v>581</v>
      </c>
      <c r="B1735" s="7" t="n">
        <v>1053216</v>
      </c>
      <c r="C1735" s="6" t="n">
        <v>121</v>
      </c>
      <c r="D1735" s="8" t="n">
        <f aca="false">C1735/58039824</f>
        <v>2.08477544659681E-006</v>
      </c>
      <c r="E1735" s="6" t="n">
        <v>11</v>
      </c>
      <c r="F1735" s="7" t="n">
        <f aca="false">E1735/57700746</f>
        <v>1.90638783075699E-007</v>
      </c>
      <c r="G1735" s="8" t="n">
        <f aca="false">F1735/$D1735</f>
        <v>0.0914433174982458</v>
      </c>
      <c r="H1735" s="6" t="n">
        <v>240</v>
      </c>
      <c r="I1735" s="7" t="n">
        <f aca="false">H1735/41918464</f>
        <v>5.72540062536643E-006</v>
      </c>
      <c r="J1735" s="8" t="n">
        <f aca="false">I1735/$D1735</f>
        <v>2.74629127789882</v>
      </c>
      <c r="K1735" s="6" t="n">
        <v>5</v>
      </c>
      <c r="L1735" s="7" t="n">
        <f aca="false">K1735/43192891</f>
        <v>1.15759790193252E-007</v>
      </c>
      <c r="M1735" s="8" t="n">
        <f aca="false">L1735/$D1735</f>
        <v>0.0555262632156468</v>
      </c>
      <c r="N1735" s="6" t="n">
        <v>0</v>
      </c>
      <c r="O1735" s="7" t="n">
        <f aca="false">N1735/49735264</f>
        <v>0</v>
      </c>
      <c r="P1735" s="8" t="n">
        <f aca="false">O1735/$D1735</f>
        <v>0</v>
      </c>
      <c r="Q1735" s="6" t="n">
        <v>0</v>
      </c>
      <c r="R1735" s="9" t="n">
        <f aca="false">Q1735/50554893</f>
        <v>0</v>
      </c>
      <c r="S1735" s="8" t="n">
        <f aca="false">R1735/$D1735</f>
        <v>0</v>
      </c>
      <c r="T1735" s="10" t="n">
        <f aca="false">AVERAGE(G1735,J1735,M1735,P1735)</f>
        <v>0.723315214653178</v>
      </c>
    </row>
    <row r="1736" s="5" customFormat="true" ht="15.25" hidden="false" customHeight="false" outlineLevel="0" collapsed="false">
      <c r="A1736" s="6" t="s">
        <v>581</v>
      </c>
      <c r="B1736" s="7" t="n">
        <v>1053348</v>
      </c>
      <c r="C1736" s="6" t="n">
        <v>11436</v>
      </c>
      <c r="D1736" s="8" t="n">
        <f aca="false">C1736/58039824</f>
        <v>0.000197037124027116</v>
      </c>
      <c r="E1736" s="6" t="n">
        <v>1056</v>
      </c>
      <c r="F1736" s="7" t="n">
        <f aca="false">E1736/57700746</f>
        <v>1.83013231752671E-005</v>
      </c>
      <c r="G1736" s="8" t="n">
        <f aca="false">F1736/$D1736</f>
        <v>0.0928826142059831</v>
      </c>
      <c r="H1736" s="6" t="n">
        <v>1065</v>
      </c>
      <c r="I1736" s="7" t="n">
        <f aca="false">H1736/41918464</f>
        <v>2.54064652750635E-005</v>
      </c>
      <c r="J1736" s="8" t="n">
        <f aca="false">I1736/$D1736</f>
        <v>0.128942529995348</v>
      </c>
      <c r="K1736" s="6" t="n">
        <v>696</v>
      </c>
      <c r="L1736" s="7" t="n">
        <f aca="false">K1736/43192891</f>
        <v>1.61137627949007E-005</v>
      </c>
      <c r="M1736" s="8" t="n">
        <f aca="false">L1736/$D1736</f>
        <v>0.081780338981618</v>
      </c>
      <c r="N1736" s="6" t="n">
        <v>24</v>
      </c>
      <c r="O1736" s="7" t="n">
        <f aca="false">N1736/49735264</f>
        <v>4.82554993575585E-007</v>
      </c>
      <c r="P1736" s="8" t="n">
        <f aca="false">O1736/$D1736</f>
        <v>0.00244905621698566</v>
      </c>
      <c r="Q1736" s="6" t="n">
        <v>1</v>
      </c>
      <c r="R1736" s="9" t="n">
        <f aca="false">Q1736/50554893</f>
        <v>1.97804790131788E-008</v>
      </c>
      <c r="S1736" s="8" t="n">
        <f aca="false">R1736/$D1736</f>
        <v>0.000100389604805928</v>
      </c>
      <c r="T1736" s="10" t="n">
        <f aca="false">AVERAGE(G1736,J1736,M1736,P1736)</f>
        <v>0.0765136348499837</v>
      </c>
    </row>
    <row r="1737" s="5" customFormat="true" ht="15.25" hidden="false" customHeight="false" outlineLevel="0" collapsed="false">
      <c r="A1737" s="6" t="s">
        <v>581</v>
      </c>
      <c r="B1737" s="7" t="n">
        <v>1053657</v>
      </c>
      <c r="C1737" s="6" t="n">
        <v>586</v>
      </c>
      <c r="D1737" s="8" t="n">
        <f aca="false">C1737/58039824</f>
        <v>1.00965157992209E-005</v>
      </c>
      <c r="E1737" s="6" t="n">
        <v>3898</v>
      </c>
      <c r="F1737" s="7" t="n">
        <f aca="false">E1737/57700746</f>
        <v>6.75554524026431E-005</v>
      </c>
      <c r="G1737" s="8" t="n">
        <f aca="false">F1737/$D1737</f>
        <v>6.69096683906106</v>
      </c>
      <c r="H1737" s="6" t="n">
        <v>2068</v>
      </c>
      <c r="I1737" s="7" t="n">
        <f aca="false">H1737/41918464</f>
        <v>4.93338687219074E-005</v>
      </c>
      <c r="J1737" s="8" t="n">
        <f aca="false">I1737/$D1737</f>
        <v>4.88622706119217</v>
      </c>
      <c r="K1737" s="6" t="n">
        <v>5721</v>
      </c>
      <c r="L1737" s="7" t="n">
        <f aca="false">K1737/43192891</f>
        <v>0.000132452351939119</v>
      </c>
      <c r="M1737" s="8" t="n">
        <f aca="false">L1737/$D1737</f>
        <v>13.1186197865743</v>
      </c>
      <c r="N1737" s="6" t="n">
        <v>1813</v>
      </c>
      <c r="O1737" s="7" t="n">
        <f aca="false">N1737/49735264</f>
        <v>3.64530084730223E-005</v>
      </c>
      <c r="P1737" s="8" t="n">
        <f aca="false">O1737/$D1737</f>
        <v>3.61045425946198</v>
      </c>
      <c r="Q1737" s="6" t="n">
        <v>3</v>
      </c>
      <c r="R1737" s="9" t="n">
        <f aca="false">Q1737/50554893</f>
        <v>5.93414370395364E-008</v>
      </c>
      <c r="S1737" s="8" t="n">
        <f aca="false">R1737/$D1737</f>
        <v>0.00587741734075388</v>
      </c>
      <c r="T1737" s="10" t="n">
        <f aca="false">AVERAGE(G1737,J1737,M1737,P1737)</f>
        <v>7.07656698657237</v>
      </c>
    </row>
    <row r="1738" s="5" customFormat="true" ht="15.25" hidden="false" customHeight="false" outlineLevel="0" collapsed="false">
      <c r="A1738" s="6" t="s">
        <v>581</v>
      </c>
      <c r="B1738" s="7" t="n">
        <v>1053921</v>
      </c>
      <c r="C1738" s="6" t="n">
        <v>452</v>
      </c>
      <c r="D1738" s="8" t="n">
        <f aca="false">C1738/58039824</f>
        <v>7.78775621373352E-006</v>
      </c>
      <c r="E1738" s="6" t="n">
        <v>1635</v>
      </c>
      <c r="F1738" s="7" t="n">
        <f aca="false">E1738/57700746</f>
        <v>2.83358554844334E-005</v>
      </c>
      <c r="G1738" s="8" t="n">
        <f aca="false">F1738/$D1738</f>
        <v>3.63851341859724</v>
      </c>
      <c r="H1738" s="6" t="n">
        <v>922</v>
      </c>
      <c r="I1738" s="7" t="n">
        <f aca="false">H1738/41918464</f>
        <v>2.19950807357827E-005</v>
      </c>
      <c r="J1738" s="8" t="n">
        <f aca="false">I1738/$D1738</f>
        <v>2.82431551940402</v>
      </c>
      <c r="K1738" s="6" t="n">
        <v>597</v>
      </c>
      <c r="L1738" s="7" t="n">
        <f aca="false">K1738/43192891</f>
        <v>1.38217189490743E-005</v>
      </c>
      <c r="M1738" s="8" t="n">
        <f aca="false">L1738/$D1738</f>
        <v>1.77480118403039</v>
      </c>
      <c r="N1738" s="6" t="n">
        <v>1</v>
      </c>
      <c r="O1738" s="7" t="n">
        <f aca="false">N1738/49735264</f>
        <v>2.01064580656493E-008</v>
      </c>
      <c r="P1738" s="8" t="n">
        <f aca="false">O1738/$D1738</f>
        <v>0.00258180373317183</v>
      </c>
      <c r="Q1738" s="6" t="n">
        <v>0</v>
      </c>
      <c r="R1738" s="9" t="n">
        <f aca="false">Q1738/50554893</f>
        <v>0</v>
      </c>
      <c r="S1738" s="8" t="n">
        <f aca="false">R1738/$D1738</f>
        <v>0</v>
      </c>
      <c r="T1738" s="10" t="n">
        <f aca="false">AVERAGE(G1738,J1738,M1738,P1738)</f>
        <v>2.0600529814412</v>
      </c>
    </row>
    <row r="1739" s="5" customFormat="true" ht="15.25" hidden="false" customHeight="false" outlineLevel="0" collapsed="false">
      <c r="A1739" s="6" t="s">
        <v>582</v>
      </c>
      <c r="B1739" s="7" t="n">
        <v>1054470</v>
      </c>
      <c r="C1739" s="6" t="n">
        <v>5145</v>
      </c>
      <c r="D1739" s="8" t="n">
        <f aca="false">C1739/58039824</f>
        <v>8.86460303532278E-005</v>
      </c>
      <c r="E1739" s="6" t="n">
        <v>13247</v>
      </c>
      <c r="F1739" s="7" t="n">
        <f aca="false">E1739/57700746</f>
        <v>0.000229581087218526</v>
      </c>
      <c r="G1739" s="8" t="n">
        <f aca="false">F1739/$D1739</f>
        <v>2.58986314788958</v>
      </c>
      <c r="H1739" s="6" t="n">
        <v>8282</v>
      </c>
      <c r="I1739" s="7" t="n">
        <f aca="false">H1739/41918464</f>
        <v>0.00019757403324702</v>
      </c>
      <c r="J1739" s="8" t="n">
        <f aca="false">I1739/$D1739</f>
        <v>2.22879730157963</v>
      </c>
      <c r="K1739" s="6" t="n">
        <v>11686</v>
      </c>
      <c r="L1739" s="7" t="n">
        <f aca="false">K1739/43192891</f>
        <v>0.000270553781639668</v>
      </c>
      <c r="M1739" s="8" t="n">
        <f aca="false">L1739/$D1739</f>
        <v>3.05206877918383</v>
      </c>
      <c r="N1739" s="6" t="n">
        <v>3378</v>
      </c>
      <c r="O1739" s="7" t="n">
        <f aca="false">N1739/49735264</f>
        <v>6.79196153457635E-005</v>
      </c>
      <c r="P1739" s="8" t="n">
        <f aca="false">O1739/$D1739</f>
        <v>0.766189022510362</v>
      </c>
      <c r="Q1739" s="6" t="n">
        <v>10</v>
      </c>
      <c r="R1739" s="9" t="n">
        <f aca="false">Q1739/50554893</f>
        <v>1.97804790131788E-007</v>
      </c>
      <c r="S1739" s="8" t="n">
        <f aca="false">R1739/$D1739</f>
        <v>0.0022314004286892</v>
      </c>
      <c r="T1739" s="10" t="n">
        <f aca="false">AVERAGE(G1739,J1739,M1739,P1739)</f>
        <v>2.15922956279085</v>
      </c>
    </row>
    <row r="1740" s="5" customFormat="true" ht="15.25" hidden="false" customHeight="false" outlineLevel="0" collapsed="false">
      <c r="A1740" s="6" t="s">
        <v>21</v>
      </c>
      <c r="B1740" s="7" t="n">
        <v>1056371</v>
      </c>
      <c r="C1740" s="6" t="n">
        <v>7192</v>
      </c>
      <c r="D1740" s="8" t="n">
        <f aca="false">C1740/58039824</f>
        <v>0.000123914917453919</v>
      </c>
      <c r="E1740" s="6" t="n">
        <v>1253</v>
      </c>
      <c r="F1740" s="7" t="n">
        <f aca="false">E1740/57700746</f>
        <v>2.17154904721682E-005</v>
      </c>
      <c r="G1740" s="8" t="n">
        <f aca="false">F1740/$D1740</f>
        <v>0.175245167558165</v>
      </c>
      <c r="H1740" s="6" t="n">
        <v>1005</v>
      </c>
      <c r="I1740" s="7" t="n">
        <f aca="false">H1740/41918464</f>
        <v>2.39751151187219E-005</v>
      </c>
      <c r="J1740" s="8" t="n">
        <f aca="false">I1740/$D1740</f>
        <v>0.19348045910322</v>
      </c>
      <c r="K1740" s="6" t="n">
        <v>116</v>
      </c>
      <c r="L1740" s="7" t="n">
        <f aca="false">K1740/43192891</f>
        <v>2.68562713248344E-006</v>
      </c>
      <c r="M1740" s="8" t="n">
        <f aca="false">L1740/$D1740</f>
        <v>0.0216731543519138</v>
      </c>
      <c r="N1740" s="6" t="n">
        <v>5</v>
      </c>
      <c r="O1740" s="7" t="n">
        <f aca="false">N1740/49735264</f>
        <v>1.00532290328247E-007</v>
      </c>
      <c r="P1740" s="8" t="n">
        <f aca="false">O1740/$D1740</f>
        <v>0.000811300950635198</v>
      </c>
      <c r="Q1740" s="6" t="n">
        <v>7606</v>
      </c>
      <c r="R1740" s="9" t="n">
        <f aca="false">Q1740/50554893</f>
        <v>0.000150450323374238</v>
      </c>
      <c r="S1740" s="8" t="n">
        <f aca="false">R1740/$D1740</f>
        <v>1.21414214257284</v>
      </c>
      <c r="T1740" s="10" t="n">
        <f aca="false">AVERAGE(G1740,J1740,M1740,P1740)</f>
        <v>0.0978025204909835</v>
      </c>
    </row>
    <row r="1741" s="5" customFormat="true" ht="15.25" hidden="false" customHeight="false" outlineLevel="0" collapsed="false">
      <c r="A1741" s="6" t="s">
        <v>583</v>
      </c>
      <c r="B1741" s="7" t="n">
        <v>1057586</v>
      </c>
      <c r="C1741" s="6" t="n">
        <v>8168</v>
      </c>
      <c r="D1741" s="8" t="n">
        <f aca="false">C1741/58039824</f>
        <v>0.000140730957419857</v>
      </c>
      <c r="E1741" s="6" t="n">
        <v>31416</v>
      </c>
      <c r="F1741" s="7" t="n">
        <f aca="false">E1741/57700746</f>
        <v>0.000544464364464196</v>
      </c>
      <c r="G1741" s="8" t="n">
        <f aca="false">F1741/$D1741</f>
        <v>3.86883152396839</v>
      </c>
      <c r="H1741" s="6" t="n">
        <v>20790</v>
      </c>
      <c r="I1741" s="7" t="n">
        <f aca="false">H1741/41918464</f>
        <v>0.000495962829172367</v>
      </c>
      <c r="J1741" s="8" t="n">
        <f aca="false">I1741/$D1741</f>
        <v>3.52419139516482</v>
      </c>
      <c r="K1741" s="6" t="n">
        <v>18266</v>
      </c>
      <c r="L1741" s="7" t="n">
        <f aca="false">K1741/43192891</f>
        <v>0.000422893665533988</v>
      </c>
      <c r="M1741" s="8" t="n">
        <f aca="false">L1741/$D1741</f>
        <v>3.00497966678594</v>
      </c>
      <c r="N1741" s="6" t="n">
        <v>9211</v>
      </c>
      <c r="O1741" s="7" t="n">
        <f aca="false">N1741/49735264</f>
        <v>0.000185200585242696</v>
      </c>
      <c r="P1741" s="8" t="n">
        <f aca="false">O1741/$D1741</f>
        <v>1.3159903736757</v>
      </c>
      <c r="Q1741" s="6" t="n">
        <v>35144</v>
      </c>
      <c r="R1741" s="9" t="n">
        <f aca="false">Q1741/50554893</f>
        <v>0.000695165154439156</v>
      </c>
      <c r="S1741" s="8" t="n">
        <f aca="false">R1741/$D1741</f>
        <v>4.93967473244141</v>
      </c>
      <c r="T1741" s="10" t="n">
        <f aca="false">AVERAGE(G1741,J1741,M1741,P1741)</f>
        <v>2.92849823989871</v>
      </c>
    </row>
    <row r="1742" s="5" customFormat="true" ht="15.25" hidden="false" customHeight="false" outlineLevel="0" collapsed="false">
      <c r="A1742" s="6" t="s">
        <v>584</v>
      </c>
      <c r="B1742" s="7" t="n">
        <v>1059145</v>
      </c>
      <c r="C1742" s="6" t="n">
        <v>5584</v>
      </c>
      <c r="D1742" s="8" t="n">
        <f aca="false">C1742/58039824</f>
        <v>9.62098024280708E-005</v>
      </c>
      <c r="E1742" s="6" t="n">
        <v>6068</v>
      </c>
      <c r="F1742" s="7" t="n">
        <f aca="false">E1742/57700746</f>
        <v>0.00010516328506394</v>
      </c>
      <c r="G1742" s="8" t="n">
        <f aca="false">F1742/$D1742</f>
        <v>1.0930620623877</v>
      </c>
      <c r="H1742" s="6" t="n">
        <v>3985</v>
      </c>
      <c r="I1742" s="7" t="n">
        <f aca="false">H1742/41918464</f>
        <v>9.50655062170217E-005</v>
      </c>
      <c r="J1742" s="8" t="n">
        <f aca="false">I1742/$D1742</f>
        <v>0.988106240921713</v>
      </c>
      <c r="K1742" s="6" t="n">
        <v>3587</v>
      </c>
      <c r="L1742" s="7" t="n">
        <f aca="false">K1742/43192891</f>
        <v>8.30460734846389E-005</v>
      </c>
      <c r="M1742" s="8" t="n">
        <f aca="false">L1742/$D1742</f>
        <v>0.863176842575127</v>
      </c>
      <c r="N1742" s="6" t="n">
        <v>3072</v>
      </c>
      <c r="O1742" s="7" t="n">
        <f aca="false">N1742/49735264</f>
        <v>6.17670391776748E-005</v>
      </c>
      <c r="P1742" s="8" t="n">
        <f aca="false">O1742/$D1742</f>
        <v>0.642003596503107</v>
      </c>
      <c r="Q1742" s="6" t="n">
        <v>9</v>
      </c>
      <c r="R1742" s="9" t="n">
        <f aca="false">Q1742/50554893</f>
        <v>1.78024311118609E-007</v>
      </c>
      <c r="S1742" s="8" t="n">
        <f aca="false">R1742/$D1742</f>
        <v>0.00185037601809551</v>
      </c>
      <c r="T1742" s="10" t="n">
        <f aca="false">AVERAGE(G1742,J1742,M1742,P1742)</f>
        <v>0.896587185596912</v>
      </c>
    </row>
    <row r="1743" s="5" customFormat="true" ht="15.25" hidden="false" customHeight="false" outlineLevel="0" collapsed="false">
      <c r="A1743" s="6" t="s">
        <v>21</v>
      </c>
      <c r="B1743" s="7" t="n">
        <v>1059860</v>
      </c>
      <c r="C1743" s="6" t="n">
        <v>11524</v>
      </c>
      <c r="D1743" s="8" t="n">
        <f aca="false">C1743/58039824</f>
        <v>0.000198553324351914</v>
      </c>
      <c r="E1743" s="6" t="n">
        <v>969</v>
      </c>
      <c r="F1743" s="7" t="n">
        <f aca="false">E1743/57700746</f>
        <v>1.67935437091229E-005</v>
      </c>
      <c r="G1743" s="8" t="n">
        <f aca="false">F1743/$D1743</f>
        <v>0.0845795141629471</v>
      </c>
      <c r="H1743" s="6" t="n">
        <v>266</v>
      </c>
      <c r="I1743" s="7" t="n">
        <f aca="false">H1743/41918464</f>
        <v>6.34565235978112E-006</v>
      </c>
      <c r="J1743" s="8" t="n">
        <f aca="false">I1743/$D1743</f>
        <v>0.0319594364913989</v>
      </c>
      <c r="K1743" s="6" t="n">
        <v>1198</v>
      </c>
      <c r="L1743" s="7" t="n">
        <f aca="false">K1743/43192891</f>
        <v>2.77360457303032E-005</v>
      </c>
      <c r="M1743" s="8" t="n">
        <f aca="false">L1743/$D1743</f>
        <v>0.139690664061328</v>
      </c>
      <c r="N1743" s="6" t="n">
        <v>566</v>
      </c>
      <c r="O1743" s="7" t="n">
        <f aca="false">N1743/49735264</f>
        <v>1.13802552651575E-005</v>
      </c>
      <c r="P1743" s="8" t="n">
        <f aca="false">O1743/$D1743</f>
        <v>0.0573158636467213</v>
      </c>
      <c r="Q1743" s="6" t="n">
        <v>5288</v>
      </c>
      <c r="R1743" s="9" t="n">
        <f aca="false">Q1743/50554893</f>
        <v>0.00010459917302169</v>
      </c>
      <c r="S1743" s="8" t="n">
        <f aca="false">R1743/$D1743</f>
        <v>0.526806455460292</v>
      </c>
      <c r="T1743" s="10" t="n">
        <f aca="false">AVERAGE(G1743,J1743,M1743,P1743)</f>
        <v>0.0783863695905989</v>
      </c>
    </row>
    <row r="1744" s="5" customFormat="true" ht="15.25" hidden="false" customHeight="false" outlineLevel="0" collapsed="false">
      <c r="A1744" s="6" t="s">
        <v>585</v>
      </c>
      <c r="B1744" s="7" t="n">
        <v>1060487</v>
      </c>
      <c r="C1744" s="6" t="n">
        <v>3706</v>
      </c>
      <c r="D1744" s="8" t="n">
        <f aca="false">C1744/58039824</f>
        <v>6.38527091329567E-005</v>
      </c>
      <c r="E1744" s="6" t="n">
        <v>651</v>
      </c>
      <c r="F1744" s="7" t="n">
        <f aca="false">E1744/57700746</f>
        <v>1.12823497983891E-005</v>
      </c>
      <c r="G1744" s="8" t="n">
        <f aca="false">F1744/$D1744</f>
        <v>0.17669336119939</v>
      </c>
      <c r="H1744" s="6" t="n">
        <v>244</v>
      </c>
      <c r="I1744" s="7" t="n">
        <f aca="false">H1744/41918464</f>
        <v>5.82082396912253E-006</v>
      </c>
      <c r="J1744" s="8" t="n">
        <f aca="false">I1744/$D1744</f>
        <v>0.0911601723429178</v>
      </c>
      <c r="K1744" s="6" t="n">
        <v>615</v>
      </c>
      <c r="L1744" s="7" t="n">
        <f aca="false">K1744/43192891</f>
        <v>1.423845419377E-005</v>
      </c>
      <c r="M1744" s="8" t="n">
        <f aca="false">L1744/$D1744</f>
        <v>0.222989038164725</v>
      </c>
      <c r="N1744" s="6" t="n">
        <v>1560</v>
      </c>
      <c r="O1744" s="7" t="n">
        <f aca="false">N1744/49735264</f>
        <v>3.1366074582413E-005</v>
      </c>
      <c r="P1744" s="8" t="n">
        <f aca="false">O1744/$D1744</f>
        <v>0.491225431282818</v>
      </c>
      <c r="Q1744" s="6" t="n">
        <v>11</v>
      </c>
      <c r="R1744" s="9" t="n">
        <f aca="false">Q1744/50554893</f>
        <v>2.17585269144967E-007</v>
      </c>
      <c r="S1744" s="8" t="n">
        <f aca="false">R1744/$D1744</f>
        <v>0.00340761217651552</v>
      </c>
      <c r="T1744" s="10" t="n">
        <f aca="false">AVERAGE(G1744,J1744,M1744,P1744)</f>
        <v>0.245517000747463</v>
      </c>
    </row>
    <row r="1745" s="5" customFormat="true" ht="15.25" hidden="false" customHeight="false" outlineLevel="0" collapsed="false">
      <c r="A1745" s="6" t="s">
        <v>586</v>
      </c>
      <c r="B1745" s="7" t="n">
        <v>1061374</v>
      </c>
      <c r="C1745" s="6" t="n">
        <v>2285</v>
      </c>
      <c r="D1745" s="8" t="n">
        <f aca="false">C1745/58039824</f>
        <v>3.93695197973033E-005</v>
      </c>
      <c r="E1745" s="6" t="n">
        <v>919</v>
      </c>
      <c r="F1745" s="7" t="n">
        <f aca="false">E1745/57700746</f>
        <v>1.59270037860516E-005</v>
      </c>
      <c r="G1745" s="8" t="n">
        <f aca="false">F1745/$D1745</f>
        <v>0.404551639645412</v>
      </c>
      <c r="H1745" s="6" t="n">
        <v>27</v>
      </c>
      <c r="I1745" s="7" t="n">
        <f aca="false">H1745/41918464</f>
        <v>6.44107570353723E-007</v>
      </c>
      <c r="J1745" s="8" t="n">
        <f aca="false">I1745/$D1745</f>
        <v>0.0163605645603491</v>
      </c>
      <c r="K1745" s="6" t="n">
        <v>928</v>
      </c>
      <c r="L1745" s="7" t="n">
        <f aca="false">K1745/43192891</f>
        <v>2.14850170598676E-005</v>
      </c>
      <c r="M1745" s="8" t="n">
        <f aca="false">L1745/$D1745</f>
        <v>0.545727181090464</v>
      </c>
      <c r="N1745" s="6" t="n">
        <v>0</v>
      </c>
      <c r="O1745" s="7" t="n">
        <f aca="false">N1745/49735264</f>
        <v>0</v>
      </c>
      <c r="P1745" s="8" t="n">
        <f aca="false">O1745/$D1745</f>
        <v>0</v>
      </c>
      <c r="Q1745" s="6" t="n">
        <v>0</v>
      </c>
      <c r="R1745" s="9" t="n">
        <f aca="false">Q1745/50554893</f>
        <v>0</v>
      </c>
      <c r="S1745" s="8" t="n">
        <f aca="false">R1745/$D1745</f>
        <v>0</v>
      </c>
      <c r="T1745" s="10" t="n">
        <f aca="false">AVERAGE(G1745,J1745,M1745,P1745)</f>
        <v>0.241659846324056</v>
      </c>
    </row>
    <row r="1746" s="5" customFormat="true" ht="15.25" hidden="false" customHeight="false" outlineLevel="0" collapsed="false">
      <c r="A1746" s="6" t="s">
        <v>586</v>
      </c>
      <c r="B1746" s="7" t="n">
        <v>1061677</v>
      </c>
      <c r="C1746" s="6" t="n">
        <v>85478</v>
      </c>
      <c r="D1746" s="8" t="n">
        <f aca="false">C1746/58039824</f>
        <v>0.00147274740185291</v>
      </c>
      <c r="E1746" s="6" t="n">
        <v>107970</v>
      </c>
      <c r="F1746" s="7" t="n">
        <f aca="false">E1746/57700746</f>
        <v>0.00187120630988029</v>
      </c>
      <c r="G1746" s="8" t="n">
        <f aca="false">F1746/$D1746</f>
        <v>1.27055481987344</v>
      </c>
      <c r="H1746" s="6" t="n">
        <v>67694</v>
      </c>
      <c r="I1746" s="7" t="n">
        <f aca="false">H1746/41918464</f>
        <v>0.00161489695805648</v>
      </c>
      <c r="J1746" s="8" t="n">
        <f aca="false">I1746/$D1746</f>
        <v>1.09651998436713</v>
      </c>
      <c r="K1746" s="6" t="n">
        <v>58644</v>
      </c>
      <c r="L1746" s="7" t="n">
        <f aca="false">K1746/43192891</f>
        <v>0.00135772342721861</v>
      </c>
      <c r="M1746" s="8" t="n">
        <f aca="false">L1746/$D1746</f>
        <v>0.92189836866147</v>
      </c>
      <c r="N1746" s="6" t="n">
        <v>76714</v>
      </c>
      <c r="O1746" s="7" t="n">
        <f aca="false">N1746/49735264</f>
        <v>0.00154244682404822</v>
      </c>
      <c r="P1746" s="8" t="n">
        <f aca="false">O1746/$D1746</f>
        <v>1.04732612130745</v>
      </c>
      <c r="Q1746" s="6" t="n">
        <v>115151</v>
      </c>
      <c r="R1746" s="9" t="n">
        <f aca="false">Q1746/50554893</f>
        <v>0.00227774193884655</v>
      </c>
      <c r="S1746" s="8" t="n">
        <f aca="false">R1746/$D1746</f>
        <v>1.54659375802046</v>
      </c>
      <c r="T1746" s="10" t="n">
        <f aca="false">AVERAGE(G1746,J1746,M1746,P1746)</f>
        <v>1.08407482355237</v>
      </c>
    </row>
    <row r="1747" s="5" customFormat="true" ht="15.25" hidden="false" customHeight="false" outlineLevel="0" collapsed="false">
      <c r="A1747" s="6" t="s">
        <v>586</v>
      </c>
      <c r="B1747" s="7" t="n">
        <v>1061710</v>
      </c>
      <c r="C1747" s="6" t="n">
        <v>9029</v>
      </c>
      <c r="D1747" s="8" t="n">
        <f aca="false">C1747/58039824</f>
        <v>0.000155565599234071</v>
      </c>
      <c r="E1747" s="6" t="n">
        <v>33639</v>
      </c>
      <c r="F1747" s="7" t="n">
        <f aca="false">E1747/57700746</f>
        <v>0.000582990729443949</v>
      </c>
      <c r="G1747" s="8" t="n">
        <f aca="false">F1747/$D1747</f>
        <v>3.74755557986027</v>
      </c>
      <c r="H1747" s="6" t="n">
        <v>22375</v>
      </c>
      <c r="I1747" s="7" t="n">
        <f aca="false">H1747/41918464</f>
        <v>0.000533774329135724</v>
      </c>
      <c r="J1747" s="8" t="n">
        <f aca="false">I1747/$D1747</f>
        <v>3.43118486197314</v>
      </c>
      <c r="K1747" s="6" t="n">
        <v>19813</v>
      </c>
      <c r="L1747" s="7" t="n">
        <f aca="false">K1747/43192891</f>
        <v>0.00045870974461978</v>
      </c>
      <c r="M1747" s="8" t="n">
        <f aca="false">L1747/$D1747</f>
        <v>2.94865797373098</v>
      </c>
      <c r="N1747" s="6" t="n">
        <v>32284</v>
      </c>
      <c r="O1747" s="7" t="n">
        <f aca="false">N1747/49735264</f>
        <v>0.000649116892191424</v>
      </c>
      <c r="P1747" s="8" t="n">
        <f aca="false">O1747/$D1747</f>
        <v>4.1726248951398</v>
      </c>
      <c r="Q1747" s="6" t="n">
        <v>84746</v>
      </c>
      <c r="R1747" s="9" t="n">
        <f aca="false">Q1747/50554893</f>
        <v>0.00167631647445085</v>
      </c>
      <c r="S1747" s="8" t="n">
        <f aca="false">R1747/$D1747</f>
        <v>10.7756244484913</v>
      </c>
      <c r="T1747" s="10" t="n">
        <f aca="false">AVERAGE(G1747,J1747,M1747,P1747)</f>
        <v>3.57500582767605</v>
      </c>
    </row>
    <row r="1748" s="5" customFormat="true" ht="15.25" hidden="false" customHeight="false" outlineLevel="0" collapsed="false">
      <c r="A1748" s="6" t="s">
        <v>586</v>
      </c>
      <c r="B1748" s="7" t="n">
        <v>1061716</v>
      </c>
      <c r="C1748" s="6" t="n">
        <v>4252</v>
      </c>
      <c r="D1748" s="8" t="n">
        <f aca="false">C1748/58039824</f>
        <v>7.32600429663605E-005</v>
      </c>
      <c r="E1748" s="6" t="n">
        <v>11442</v>
      </c>
      <c r="F1748" s="7" t="n">
        <f aca="false">E1748/57700746</f>
        <v>0.00019829899599565</v>
      </c>
      <c r="G1748" s="8" t="n">
        <f aca="false">F1748/$D1748</f>
        <v>2.70678241461999</v>
      </c>
      <c r="H1748" s="6" t="n">
        <v>6403</v>
      </c>
      <c r="I1748" s="7" t="n">
        <f aca="false">H1748/41918464</f>
        <v>0.000152748917517588</v>
      </c>
      <c r="J1748" s="8" t="n">
        <f aca="false">I1748/$D1748</f>
        <v>2.08502358629147</v>
      </c>
      <c r="K1748" s="6" t="n">
        <v>7351</v>
      </c>
      <c r="L1748" s="7" t="n">
        <f aca="false">K1748/43192891</f>
        <v>0.000170190043542119</v>
      </c>
      <c r="M1748" s="8" t="n">
        <f aca="false">L1748/$D1748</f>
        <v>2.32309505497105</v>
      </c>
      <c r="N1748" s="6" t="n">
        <v>11239</v>
      </c>
      <c r="O1748" s="7" t="n">
        <f aca="false">N1748/49735264</f>
        <v>0.000225976482199833</v>
      </c>
      <c r="P1748" s="8" t="n">
        <f aca="false">O1748/$D1748</f>
        <v>3.08458025752997</v>
      </c>
      <c r="Q1748" s="6" t="n">
        <v>19</v>
      </c>
      <c r="R1748" s="9" t="n">
        <f aca="false">Q1748/50554893</f>
        <v>3.75829101250397E-007</v>
      </c>
      <c r="S1748" s="8" t="n">
        <f aca="false">R1748/$D1748</f>
        <v>0.00513006935339869</v>
      </c>
      <c r="T1748" s="10" t="n">
        <f aca="false">AVERAGE(G1748,J1748,M1748,P1748)</f>
        <v>2.54987032835312</v>
      </c>
    </row>
    <row r="1749" s="5" customFormat="true" ht="15.25" hidden="false" customHeight="false" outlineLevel="0" collapsed="false">
      <c r="A1749" s="6" t="s">
        <v>21</v>
      </c>
      <c r="B1749" s="7" t="n">
        <v>1064671</v>
      </c>
      <c r="C1749" s="6" t="n">
        <v>2550</v>
      </c>
      <c r="D1749" s="8" t="n">
        <f aca="false">C1749/58039824</f>
        <v>4.39353503208418E-005</v>
      </c>
      <c r="E1749" s="6" t="n">
        <v>12866</v>
      </c>
      <c r="F1749" s="7" t="n">
        <f aca="false">E1749/57700746</f>
        <v>0.000222978053004722</v>
      </c>
      <c r="G1749" s="8" t="n">
        <f aca="false">F1749/$D1749</f>
        <v>5.07513998127715</v>
      </c>
      <c r="H1749" s="6" t="n">
        <v>2412</v>
      </c>
      <c r="I1749" s="7" t="n">
        <f aca="false">H1749/41918464</f>
        <v>5.75402762849326E-005</v>
      </c>
      <c r="J1749" s="8" t="n">
        <f aca="false">I1749/$D1749</f>
        <v>1.30965784646622</v>
      </c>
      <c r="K1749" s="6" t="n">
        <v>4318</v>
      </c>
      <c r="L1749" s="7" t="n">
        <f aca="false">K1749/43192891</f>
        <v>9.99701548108924E-005</v>
      </c>
      <c r="M1749" s="8" t="n">
        <f aca="false">L1749/$D1749</f>
        <v>2.27539223155959</v>
      </c>
      <c r="N1749" s="6" t="n">
        <v>2259</v>
      </c>
      <c r="O1749" s="7" t="n">
        <f aca="false">N1749/49735264</f>
        <v>4.54204887703019E-005</v>
      </c>
      <c r="P1749" s="8" t="n">
        <f aca="false">O1749/$D1749</f>
        <v>1.03380281342051</v>
      </c>
      <c r="Q1749" s="6" t="n">
        <v>2851</v>
      </c>
      <c r="R1749" s="9" t="n">
        <f aca="false">Q1749/50554893</f>
        <v>5.63941456665728E-005</v>
      </c>
      <c r="S1749" s="8" t="n">
        <f aca="false">R1749/$D1749</f>
        <v>1.28357109377186</v>
      </c>
      <c r="T1749" s="10" t="n">
        <f aca="false">AVERAGE(G1749,J1749,M1749,P1749)</f>
        <v>2.42349821818087</v>
      </c>
    </row>
    <row r="1750" s="5" customFormat="true" ht="15.25" hidden="false" customHeight="false" outlineLevel="0" collapsed="false">
      <c r="A1750" s="6" t="s">
        <v>587</v>
      </c>
      <c r="B1750" s="7" t="n">
        <v>1064897</v>
      </c>
      <c r="C1750" s="6" t="n">
        <v>105</v>
      </c>
      <c r="D1750" s="8" t="n">
        <f aca="false">C1750/58039824</f>
        <v>1.80910266026996E-006</v>
      </c>
      <c r="E1750" s="6" t="n">
        <v>16</v>
      </c>
      <c r="F1750" s="7" t="n">
        <f aca="false">E1750/57700746</f>
        <v>2.77292775382835E-007</v>
      </c>
      <c r="G1750" s="8" t="n">
        <f aca="false">F1750/$D1750</f>
        <v>0.153276417901822</v>
      </c>
      <c r="H1750" s="6" t="n">
        <v>323</v>
      </c>
      <c r="I1750" s="7" t="n">
        <f aca="false">H1750/41918464</f>
        <v>7.70543500830565E-006</v>
      </c>
      <c r="J1750" s="8" t="n">
        <f aca="false">I1750/$D1750</f>
        <v>4.25925801643332</v>
      </c>
      <c r="K1750" s="6" t="n">
        <v>7</v>
      </c>
      <c r="L1750" s="7" t="n">
        <f aca="false">K1750/43192891</f>
        <v>1.62063706270553E-007</v>
      </c>
      <c r="M1750" s="8" t="n">
        <f aca="false">L1750/$D1750</f>
        <v>0.0895823713212436</v>
      </c>
      <c r="N1750" s="6" t="n">
        <v>411</v>
      </c>
      <c r="O1750" s="7" t="n">
        <f aca="false">N1750/49735264</f>
        <v>8.26375426498189E-006</v>
      </c>
      <c r="P1750" s="8" t="n">
        <f aca="false">O1750/$D1750</f>
        <v>4.5678746963695</v>
      </c>
      <c r="Q1750" s="6" t="n">
        <v>0</v>
      </c>
      <c r="R1750" s="9" t="n">
        <f aca="false">Q1750/50554893</f>
        <v>0</v>
      </c>
      <c r="S1750" s="8" t="n">
        <f aca="false">R1750/$D1750</f>
        <v>0</v>
      </c>
      <c r="T1750" s="10" t="n">
        <f aca="false">AVERAGE(G1750,J1750,M1750,P1750)</f>
        <v>2.26749787550647</v>
      </c>
    </row>
    <row r="1751" s="5" customFormat="true" ht="15.25" hidden="false" customHeight="false" outlineLevel="0" collapsed="false">
      <c r="A1751" s="6" t="s">
        <v>587</v>
      </c>
      <c r="B1751" s="7" t="n">
        <v>1065203</v>
      </c>
      <c r="C1751" s="6" t="n">
        <v>3022</v>
      </c>
      <c r="D1751" s="8" t="n">
        <f aca="false">C1751/58039824</f>
        <v>5.20676975174839E-005</v>
      </c>
      <c r="E1751" s="6" t="n">
        <v>128</v>
      </c>
      <c r="F1751" s="7" t="n">
        <f aca="false">E1751/57700746</f>
        <v>2.21834220306268E-006</v>
      </c>
      <c r="G1751" s="8" t="n">
        <f aca="false">F1751/$D1751</f>
        <v>0.0426049606345235</v>
      </c>
      <c r="H1751" s="6" t="n">
        <v>882</v>
      </c>
      <c r="I1751" s="7" t="n">
        <f aca="false">H1751/41918464</f>
        <v>2.10408472982216E-005</v>
      </c>
      <c r="J1751" s="8" t="n">
        <f aca="false">I1751/$D1751</f>
        <v>0.404105583719278</v>
      </c>
      <c r="K1751" s="6" t="n">
        <v>116</v>
      </c>
      <c r="L1751" s="7" t="n">
        <f aca="false">K1751/43192891</f>
        <v>2.68562713248344E-006</v>
      </c>
      <c r="M1751" s="8" t="n">
        <f aca="false">L1751/$D1751</f>
        <v>0.0515795255125625</v>
      </c>
      <c r="N1751" s="6" t="n">
        <v>241</v>
      </c>
      <c r="O1751" s="7" t="n">
        <f aca="false">N1751/49735264</f>
        <v>4.84565639382149E-006</v>
      </c>
      <c r="P1751" s="8" t="n">
        <f aca="false">O1751/$D1751</f>
        <v>0.0930645414499915</v>
      </c>
      <c r="Q1751" s="6" t="n">
        <v>0</v>
      </c>
      <c r="R1751" s="9" t="n">
        <f aca="false">Q1751/50554893</f>
        <v>0</v>
      </c>
      <c r="S1751" s="8" t="n">
        <f aca="false">R1751/$D1751</f>
        <v>0</v>
      </c>
      <c r="T1751" s="10" t="n">
        <f aca="false">AVERAGE(G1751,J1751,M1751,P1751)</f>
        <v>0.147838652829089</v>
      </c>
    </row>
    <row r="1752" s="5" customFormat="true" ht="15.25" hidden="false" customHeight="false" outlineLevel="0" collapsed="false">
      <c r="A1752" s="6" t="s">
        <v>587</v>
      </c>
      <c r="B1752" s="7" t="n">
        <v>1065681</v>
      </c>
      <c r="C1752" s="6" t="n">
        <v>2050</v>
      </c>
      <c r="D1752" s="8" t="n">
        <f aca="false">C1752/58039824</f>
        <v>3.53205757481277E-005</v>
      </c>
      <c r="E1752" s="6" t="n">
        <v>1946</v>
      </c>
      <c r="F1752" s="7" t="n">
        <f aca="false">E1752/57700746</f>
        <v>3.37257338059373E-005</v>
      </c>
      <c r="G1752" s="8" t="n">
        <f aca="false">F1752/$D1752</f>
        <v>0.954846660667048</v>
      </c>
      <c r="H1752" s="6" t="n">
        <v>1523</v>
      </c>
      <c r="I1752" s="7" t="n">
        <f aca="false">H1752/41918464</f>
        <v>3.63324381351378E-005</v>
      </c>
      <c r="J1752" s="8" t="n">
        <f aca="false">I1752/$D1752</f>
        <v>1.0286479584655</v>
      </c>
      <c r="K1752" s="6" t="n">
        <v>615</v>
      </c>
      <c r="L1752" s="7" t="n">
        <f aca="false">K1752/43192891</f>
        <v>1.423845419377E-005</v>
      </c>
      <c r="M1752" s="8" t="n">
        <f aca="false">L1752/$D1752</f>
        <v>0.403120670945596</v>
      </c>
      <c r="N1752" s="6" t="n">
        <v>675</v>
      </c>
      <c r="O1752" s="7" t="n">
        <f aca="false">N1752/49735264</f>
        <v>1.35718591943133E-005</v>
      </c>
      <c r="P1752" s="8" t="n">
        <f aca="false">O1752/$D1752</f>
        <v>0.384247960483281</v>
      </c>
      <c r="Q1752" s="6" t="n">
        <v>3</v>
      </c>
      <c r="R1752" s="9" t="n">
        <f aca="false">Q1752/50554893</f>
        <v>5.93414370395364E-008</v>
      </c>
      <c r="S1752" s="8" t="n">
        <f aca="false">R1752/$D1752</f>
        <v>0.00168008124960087</v>
      </c>
      <c r="T1752" s="10" t="n">
        <f aca="false">AVERAGE(G1752,J1752,M1752,P1752)</f>
        <v>0.692715812640358</v>
      </c>
    </row>
    <row r="1753" s="5" customFormat="true" ht="15.25" hidden="false" customHeight="false" outlineLevel="0" collapsed="false">
      <c r="A1753" s="6" t="s">
        <v>587</v>
      </c>
      <c r="B1753" s="7" t="n">
        <v>1065692</v>
      </c>
      <c r="C1753" s="6" t="n">
        <v>11462</v>
      </c>
      <c r="D1753" s="8" t="n">
        <f aca="false">C1753/58039824</f>
        <v>0.000197485092304897</v>
      </c>
      <c r="E1753" s="6" t="n">
        <v>3256</v>
      </c>
      <c r="F1753" s="7" t="n">
        <f aca="false">E1753/57700746</f>
        <v>5.64290797904069E-005</v>
      </c>
      <c r="G1753" s="8" t="n">
        <f aca="false">F1753/$D1753</f>
        <v>0.285738427806419</v>
      </c>
      <c r="H1753" s="6" t="n">
        <v>2429</v>
      </c>
      <c r="I1753" s="7" t="n">
        <f aca="false">H1753/41918464</f>
        <v>5.7945825495896E-005</v>
      </c>
      <c r="J1753" s="8" t="n">
        <f aca="false">I1753/$D1753</f>
        <v>0.293418732622275</v>
      </c>
      <c r="K1753" s="6" t="n">
        <v>1279</v>
      </c>
      <c r="L1753" s="7" t="n">
        <f aca="false">K1753/43192891</f>
        <v>2.96113543314338E-005</v>
      </c>
      <c r="M1753" s="8" t="n">
        <f aca="false">L1753/$D1753</f>
        <v>0.149942225946437</v>
      </c>
      <c r="N1753" s="6" t="n">
        <v>420</v>
      </c>
      <c r="O1753" s="7" t="n">
        <f aca="false">N1753/49735264</f>
        <v>8.44471238757273E-006</v>
      </c>
      <c r="P1753" s="8" t="n">
        <f aca="false">O1753/$D1753</f>
        <v>0.0427612651112669</v>
      </c>
      <c r="Q1753" s="6" t="n">
        <v>2</v>
      </c>
      <c r="R1753" s="9" t="n">
        <f aca="false">Q1753/50554893</f>
        <v>3.95609580263576E-008</v>
      </c>
      <c r="S1753" s="8" t="n">
        <f aca="false">R1753/$D1753</f>
        <v>0.000200323769073563</v>
      </c>
      <c r="T1753" s="10" t="n">
        <f aca="false">AVERAGE(G1753,J1753,M1753,P1753)</f>
        <v>0.192965162871599</v>
      </c>
    </row>
    <row r="1754" s="5" customFormat="true" ht="15.25" hidden="false" customHeight="false" outlineLevel="0" collapsed="false">
      <c r="A1754" s="6" t="s">
        <v>588</v>
      </c>
      <c r="B1754" s="7" t="n">
        <v>1066590</v>
      </c>
      <c r="C1754" s="6" t="n">
        <v>11</v>
      </c>
      <c r="D1754" s="8" t="n">
        <f aca="false">C1754/58039824</f>
        <v>1.8952504059971E-007</v>
      </c>
      <c r="E1754" s="6" t="n">
        <v>1399</v>
      </c>
      <c r="F1754" s="7" t="n">
        <f aca="false">E1754/57700746</f>
        <v>2.42457870475366E-005</v>
      </c>
      <c r="G1754" s="8" t="n">
        <f aca="false">F1754/$D1754</f>
        <v>127.929201180046</v>
      </c>
      <c r="H1754" s="6" t="n">
        <v>80</v>
      </c>
      <c r="I1754" s="7" t="n">
        <f aca="false">H1754/41918464</f>
        <v>1.90846687512214E-006</v>
      </c>
      <c r="J1754" s="8" t="n">
        <f aca="false">I1754/$D1754</f>
        <v>10.069734685629</v>
      </c>
      <c r="K1754" s="6" t="n">
        <v>1941</v>
      </c>
      <c r="L1754" s="7" t="n">
        <f aca="false">K1754/43192891</f>
        <v>4.49379505530204E-005</v>
      </c>
      <c r="M1754" s="8" t="n">
        <f aca="false">L1754/$D1754</f>
        <v>237.108249183455</v>
      </c>
      <c r="N1754" s="6" t="n">
        <v>587</v>
      </c>
      <c r="O1754" s="7" t="n">
        <f aca="false">N1754/49735264</f>
        <v>1.18024908845362E-005</v>
      </c>
      <c r="P1754" s="8" t="n">
        <f aca="false">O1754/$D1754</f>
        <v>62.2740448818258</v>
      </c>
      <c r="Q1754" s="6" t="n">
        <v>12180</v>
      </c>
      <c r="R1754" s="9" t="n">
        <f aca="false">Q1754/50554893</f>
        <v>0.000240926234380518</v>
      </c>
      <c r="S1754" s="8" t="n">
        <f aca="false">R1754/$D1754</f>
        <v>1271.21056731164</v>
      </c>
      <c r="T1754" s="10" t="n">
        <f aca="false">AVERAGE(G1754,J1754,M1754,P1754)</f>
        <v>109.345307482739</v>
      </c>
    </row>
    <row r="1755" s="5" customFormat="true" ht="15.25" hidden="false" customHeight="false" outlineLevel="0" collapsed="false">
      <c r="A1755" s="6" t="s">
        <v>21</v>
      </c>
      <c r="B1755" s="7" t="n">
        <v>1067157</v>
      </c>
      <c r="C1755" s="6" t="n">
        <v>3203</v>
      </c>
      <c r="D1755" s="8" t="n">
        <f aca="false">C1755/58039824</f>
        <v>5.51862459128063E-005</v>
      </c>
      <c r="E1755" s="6" t="n">
        <v>2446</v>
      </c>
      <c r="F1755" s="7" t="n">
        <f aca="false">E1755/57700746</f>
        <v>4.23911330366509E-005</v>
      </c>
      <c r="G1755" s="8" t="n">
        <f aca="false">F1755/$D1755</f>
        <v>0.768146706402686</v>
      </c>
      <c r="H1755" s="6" t="n">
        <v>1481</v>
      </c>
      <c r="I1755" s="7" t="n">
        <f aca="false">H1755/41918464</f>
        <v>3.53304930256986E-005</v>
      </c>
      <c r="J1755" s="8" t="n">
        <f aca="false">I1755/$D1755</f>
        <v>0.640204682186943</v>
      </c>
      <c r="K1755" s="6" t="n">
        <v>5602</v>
      </c>
      <c r="L1755" s="7" t="n">
        <f aca="false">K1755/43192891</f>
        <v>0.000129697268932519</v>
      </c>
      <c r="M1755" s="8" t="n">
        <f aca="false">L1755/$D1755</f>
        <v>2.35017379398192</v>
      </c>
      <c r="N1755" s="6" t="n">
        <v>5121</v>
      </c>
      <c r="O1755" s="7" t="n">
        <f aca="false">N1755/49735264</f>
        <v>0.00010296517175419</v>
      </c>
      <c r="P1755" s="8" t="n">
        <f aca="false">O1755/$D1755</f>
        <v>1.86577597463096</v>
      </c>
      <c r="Q1755" s="6" t="n">
        <v>6</v>
      </c>
      <c r="R1755" s="9" t="n">
        <f aca="false">Q1755/50554893</f>
        <v>1.18682874079073E-007</v>
      </c>
      <c r="S1755" s="8" t="n">
        <f aca="false">R1755/$D1755</f>
        <v>0.00215058792487154</v>
      </c>
      <c r="T1755" s="10" t="n">
        <f aca="false">AVERAGE(G1755,J1755,M1755,P1755)</f>
        <v>1.40607528930063</v>
      </c>
    </row>
    <row r="1756" s="5" customFormat="true" ht="15.25" hidden="false" customHeight="false" outlineLevel="0" collapsed="false">
      <c r="A1756" s="6" t="s">
        <v>589</v>
      </c>
      <c r="B1756" s="7" t="n">
        <v>1068084</v>
      </c>
      <c r="C1756" s="6" t="n">
        <v>14</v>
      </c>
      <c r="D1756" s="8" t="n">
        <f aca="false">C1756/58039824</f>
        <v>2.41213688035994E-007</v>
      </c>
      <c r="E1756" s="6" t="n">
        <v>2922</v>
      </c>
      <c r="F1756" s="7" t="n">
        <f aca="false">E1756/57700746</f>
        <v>5.06405931042902E-005</v>
      </c>
      <c r="G1756" s="8" t="n">
        <f aca="false">F1756/$D1756</f>
        <v>209.940793644901</v>
      </c>
      <c r="H1756" s="6" t="n">
        <v>557</v>
      </c>
      <c r="I1756" s="7" t="n">
        <f aca="false">H1756/41918464</f>
        <v>1.32877006180379E-005</v>
      </c>
      <c r="J1756" s="8" t="n">
        <f aca="false">I1756/$D1756</f>
        <v>55.0868432311151</v>
      </c>
      <c r="K1756" s="6" t="n">
        <v>709</v>
      </c>
      <c r="L1756" s="7" t="n">
        <f aca="false">K1756/43192891</f>
        <v>1.64147382494031E-005</v>
      </c>
      <c r="M1756" s="8" t="n">
        <f aca="false">L1756/$D1756</f>
        <v>68.0506085001018</v>
      </c>
      <c r="N1756" s="6" t="n">
        <v>1021</v>
      </c>
      <c r="O1756" s="7" t="n">
        <f aca="false">N1756/49735264</f>
        <v>2.0528693685028E-005</v>
      </c>
      <c r="P1756" s="8" t="n">
        <f aca="false">O1756/$D1756</f>
        <v>85.1058406020669</v>
      </c>
      <c r="Q1756" s="6" t="n">
        <v>1</v>
      </c>
      <c r="R1756" s="9" t="n">
        <f aca="false">Q1756/50554893</f>
        <v>1.97804790131788E-008</v>
      </c>
      <c r="S1756" s="8" t="n">
        <f aca="false">R1756/$D1756</f>
        <v>0.082003965754328</v>
      </c>
      <c r="T1756" s="10" t="n">
        <f aca="false">AVERAGE(G1756,J1756,M1756,P1756)</f>
        <v>104.546021494546</v>
      </c>
    </row>
    <row r="1757" s="5" customFormat="true" ht="15.25" hidden="false" customHeight="false" outlineLevel="0" collapsed="false">
      <c r="A1757" s="6" t="s">
        <v>21</v>
      </c>
      <c r="B1757" s="7" t="n">
        <v>1068239</v>
      </c>
      <c r="C1757" s="6" t="n">
        <v>11602</v>
      </c>
      <c r="D1757" s="8" t="n">
        <f aca="false">C1757/58039824</f>
        <v>0.000199897229185257</v>
      </c>
      <c r="E1757" s="6" t="n">
        <v>15680</v>
      </c>
      <c r="F1757" s="7" t="n">
        <f aca="false">E1757/57700746</f>
        <v>0.000271746919875178</v>
      </c>
      <c r="G1757" s="8" t="n">
        <f aca="false">F1757/$D1757</f>
        <v>1.35943314963777</v>
      </c>
      <c r="H1757" s="6" t="n">
        <v>14024</v>
      </c>
      <c r="I1757" s="7" t="n">
        <f aca="false">H1757/41918464</f>
        <v>0.000334554243208911</v>
      </c>
      <c r="J1757" s="8" t="n">
        <f aca="false">I1757/$D1757</f>
        <v>1.67363121826396</v>
      </c>
      <c r="K1757" s="6" t="n">
        <v>11474</v>
      </c>
      <c r="L1757" s="7" t="n">
        <f aca="false">K1757/43192891</f>
        <v>0.000265645566535475</v>
      </c>
      <c r="M1757" s="8" t="n">
        <f aca="false">L1757/$D1757</f>
        <v>1.32891069885358</v>
      </c>
      <c r="N1757" s="6" t="n">
        <v>7820</v>
      </c>
      <c r="O1757" s="7" t="n">
        <f aca="false">N1757/49735264</f>
        <v>0.000157232502073378</v>
      </c>
      <c r="P1757" s="8" t="n">
        <f aca="false">O1757/$D1757</f>
        <v>0.786566690865238</v>
      </c>
      <c r="Q1757" s="6" t="n">
        <v>10024</v>
      </c>
      <c r="R1757" s="9" t="n">
        <f aca="false">Q1757/50554893</f>
        <v>0.000198279521628104</v>
      </c>
      <c r="S1757" s="8" t="n">
        <f aca="false">R1757/$D1757</f>
        <v>0.991907303749299</v>
      </c>
      <c r="T1757" s="10" t="n">
        <f aca="false">AVERAGE(G1757,J1757,M1757,P1757)</f>
        <v>1.28713543940514</v>
      </c>
    </row>
    <row r="1758" s="5" customFormat="true" ht="15.25" hidden="false" customHeight="false" outlineLevel="0" collapsed="false">
      <c r="A1758" s="6" t="s">
        <v>21</v>
      </c>
      <c r="B1758" s="7" t="n">
        <v>1068258</v>
      </c>
      <c r="C1758" s="6" t="n">
        <v>1136</v>
      </c>
      <c r="D1758" s="8" t="n">
        <f aca="false">C1758/58039824</f>
        <v>1.95727678292064E-005</v>
      </c>
      <c r="E1758" s="6" t="n">
        <v>1717</v>
      </c>
      <c r="F1758" s="7" t="n">
        <f aca="false">E1758/57700746</f>
        <v>2.97569809582704E-005</v>
      </c>
      <c r="G1758" s="8" t="n">
        <f aca="false">F1758/$D1758</f>
        <v>1.52032564928642</v>
      </c>
      <c r="H1758" s="6" t="n">
        <v>2791</v>
      </c>
      <c r="I1758" s="7" t="n">
        <f aca="false">H1758/41918464</f>
        <v>6.65816381058237E-005</v>
      </c>
      <c r="J1758" s="8" t="n">
        <f aca="false">I1758/$D1758</f>
        <v>3.40174873001206</v>
      </c>
      <c r="K1758" s="6" t="n">
        <v>2984</v>
      </c>
      <c r="L1758" s="7" t="n">
        <f aca="false">K1758/43192891</f>
        <v>6.90854427873328E-005</v>
      </c>
      <c r="M1758" s="8" t="n">
        <f aca="false">L1758/$D1758</f>
        <v>3.52967160241097</v>
      </c>
      <c r="N1758" s="6" t="n">
        <v>1767</v>
      </c>
      <c r="O1758" s="7" t="n">
        <f aca="false">N1758/49735264</f>
        <v>3.55281114020024E-005</v>
      </c>
      <c r="P1758" s="8" t="n">
        <f aca="false">O1758/$D1758</f>
        <v>1.81518075072589</v>
      </c>
      <c r="Q1758" s="6" t="n">
        <v>1035</v>
      </c>
      <c r="R1758" s="9" t="n">
        <f aca="false">Q1758/50554893</f>
        <v>2.04727957786401E-005</v>
      </c>
      <c r="S1758" s="8" t="n">
        <f aca="false">R1758/$D1758</f>
        <v>1.04598368290512</v>
      </c>
      <c r="T1758" s="10" t="n">
        <f aca="false">AVERAGE(G1758,J1758,M1758,P1758)</f>
        <v>2.56673168310884</v>
      </c>
    </row>
    <row r="1759" s="5" customFormat="true" ht="15.25" hidden="false" customHeight="false" outlineLevel="0" collapsed="false">
      <c r="A1759" s="6" t="s">
        <v>21</v>
      </c>
      <c r="B1759" s="7" t="n">
        <v>1068359</v>
      </c>
      <c r="C1759" s="6" t="n">
        <v>11131</v>
      </c>
      <c r="D1759" s="8" t="n">
        <f aca="false">C1759/58039824</f>
        <v>0.000191782111537761</v>
      </c>
      <c r="E1759" s="6" t="n">
        <v>8135</v>
      </c>
      <c r="F1759" s="7" t="n">
        <f aca="false">E1759/57700746</f>
        <v>0.00014098604548371</v>
      </c>
      <c r="G1759" s="8" t="n">
        <f aca="false">F1759/$D1759</f>
        <v>0.735136579492456</v>
      </c>
      <c r="H1759" s="6" t="n">
        <v>5965</v>
      </c>
      <c r="I1759" s="7" t="n">
        <f aca="false">H1759/41918464</f>
        <v>0.000142300061376295</v>
      </c>
      <c r="J1759" s="8" t="n">
        <f aca="false">I1759/$D1759</f>
        <v>0.741988187716229</v>
      </c>
      <c r="K1759" s="6" t="n">
        <v>5960</v>
      </c>
      <c r="L1759" s="7" t="n">
        <f aca="false">K1759/43192891</f>
        <v>0.000137985669910356</v>
      </c>
      <c r="M1759" s="8" t="n">
        <f aca="false">L1759/$D1759</f>
        <v>0.719491869204849</v>
      </c>
      <c r="N1759" s="6" t="n">
        <v>9588</v>
      </c>
      <c r="O1759" s="7" t="n">
        <f aca="false">N1759/49735264</f>
        <v>0.000192780719933446</v>
      </c>
      <c r="P1759" s="8" t="n">
        <f aca="false">O1759/$D1759</f>
        <v>1.00520699447763</v>
      </c>
      <c r="Q1759" s="6" t="n">
        <v>2761</v>
      </c>
      <c r="R1759" s="9" t="n">
        <f aca="false">Q1759/50554893</f>
        <v>5.46139025553867E-005</v>
      </c>
      <c r="S1759" s="8" t="n">
        <f aca="false">R1759/$D1759</f>
        <v>0.284770576971323</v>
      </c>
      <c r="T1759" s="10" t="n">
        <f aca="false">AVERAGE(G1759,J1759,M1759,P1759)</f>
        <v>0.800455907722791</v>
      </c>
    </row>
    <row r="1760" s="5" customFormat="true" ht="15.25" hidden="false" customHeight="false" outlineLevel="0" collapsed="false">
      <c r="A1760" s="6" t="s">
        <v>590</v>
      </c>
      <c r="B1760" s="7" t="n">
        <v>1068552</v>
      </c>
      <c r="C1760" s="6" t="n">
        <v>3852</v>
      </c>
      <c r="D1760" s="8" t="n">
        <f aca="false">C1760/58039824</f>
        <v>6.63682233081892E-005</v>
      </c>
      <c r="E1760" s="6" t="n">
        <v>11302</v>
      </c>
      <c r="F1760" s="7" t="n">
        <f aca="false">E1760/57700746</f>
        <v>0.00019587268421105</v>
      </c>
      <c r="G1760" s="8" t="n">
        <f aca="false">F1760/$D1760</f>
        <v>2.95130221132319</v>
      </c>
      <c r="H1760" s="6" t="n">
        <v>6986</v>
      </c>
      <c r="I1760" s="7" t="n">
        <f aca="false">H1760/41918464</f>
        <v>0.000166656869870041</v>
      </c>
      <c r="J1760" s="8" t="n">
        <f aca="false">I1760/$D1760</f>
        <v>2.5110943394725</v>
      </c>
      <c r="K1760" s="6" t="n">
        <v>12929</v>
      </c>
      <c r="L1760" s="7" t="n">
        <f aca="false">K1760/43192891</f>
        <v>0.000299331665481711</v>
      </c>
      <c r="M1760" s="8" t="n">
        <f aca="false">L1760/$D1760</f>
        <v>4.51016541593598</v>
      </c>
      <c r="N1760" s="6" t="n">
        <v>13189</v>
      </c>
      <c r="O1760" s="7" t="n">
        <f aca="false">N1760/49735264</f>
        <v>0.000265184075427849</v>
      </c>
      <c r="P1760" s="8" t="n">
        <f aca="false">O1760/$D1760</f>
        <v>3.99564825167059</v>
      </c>
      <c r="Q1760" s="6" t="n">
        <v>27517</v>
      </c>
      <c r="R1760" s="9" t="n">
        <f aca="false">Q1760/50554893</f>
        <v>0.000544299441005641</v>
      </c>
      <c r="S1760" s="8" t="n">
        <f aca="false">R1760/$D1760</f>
        <v>8.20120554498074</v>
      </c>
      <c r="T1760" s="10" t="n">
        <f aca="false">AVERAGE(G1760,J1760,M1760,P1760)</f>
        <v>3.49205255460056</v>
      </c>
    </row>
    <row r="1761" s="5" customFormat="true" ht="15.25" hidden="false" customHeight="false" outlineLevel="0" collapsed="false">
      <c r="A1761" s="6" t="s">
        <v>590</v>
      </c>
      <c r="B1761" s="7" t="n">
        <v>1068764</v>
      </c>
      <c r="C1761" s="6" t="n">
        <v>23159</v>
      </c>
      <c r="D1761" s="8" t="n">
        <f aca="false">C1761/58039824</f>
        <v>0.00039901912865897</v>
      </c>
      <c r="E1761" s="6" t="n">
        <v>1655</v>
      </c>
      <c r="F1761" s="7" t="n">
        <f aca="false">E1761/57700746</f>
        <v>2.8682471453662E-005</v>
      </c>
      <c r="G1761" s="8" t="n">
        <f aca="false">F1761/$D1761</f>
        <v>0.0718824472151459</v>
      </c>
      <c r="H1761" s="6" t="n">
        <v>2</v>
      </c>
      <c r="I1761" s="7" t="n">
        <f aca="false">H1761/41918464</f>
        <v>4.77116718780535E-008</v>
      </c>
      <c r="J1761" s="8" t="n">
        <f aca="false">I1761/$D1761</f>
        <v>0.000119572392527656</v>
      </c>
      <c r="K1761" s="6" t="n">
        <v>24</v>
      </c>
      <c r="L1761" s="7" t="n">
        <f aca="false">K1761/43192891</f>
        <v>5.55646992927609E-007</v>
      </c>
      <c r="M1761" s="8" t="n">
        <f aca="false">L1761/$D1761</f>
        <v>0.00139253221968339</v>
      </c>
      <c r="N1761" s="6" t="n">
        <v>282</v>
      </c>
      <c r="O1761" s="7" t="n">
        <f aca="false">N1761/49735264</f>
        <v>5.67002117451312E-006</v>
      </c>
      <c r="P1761" s="8" t="n">
        <f aca="false">O1761/$D1761</f>
        <v>0.0142098981408962</v>
      </c>
      <c r="Q1761" s="6" t="n">
        <v>383</v>
      </c>
      <c r="R1761" s="9" t="n">
        <f aca="false">Q1761/50554893</f>
        <v>7.57592346204748E-006</v>
      </c>
      <c r="S1761" s="8" t="n">
        <f aca="false">R1761/$D1761</f>
        <v>0.0189863666123195</v>
      </c>
      <c r="T1761" s="10" t="n">
        <f aca="false">AVERAGE(G1761,J1761,M1761,P1761)</f>
        <v>0.0219011124920633</v>
      </c>
    </row>
    <row r="1762" s="5" customFormat="true" ht="15.25" hidden="false" customHeight="false" outlineLevel="0" collapsed="false">
      <c r="A1762" s="6" t="s">
        <v>590</v>
      </c>
      <c r="B1762" s="7" t="n">
        <v>1069433</v>
      </c>
      <c r="C1762" s="6" t="n">
        <v>302</v>
      </c>
      <c r="D1762" s="8" t="n">
        <f aca="false">C1762/58039824</f>
        <v>5.2033238419193E-006</v>
      </c>
      <c r="E1762" s="6" t="n">
        <v>1268</v>
      </c>
      <c r="F1762" s="7" t="n">
        <f aca="false">E1762/57700746</f>
        <v>2.19754524490897E-005</v>
      </c>
      <c r="G1762" s="8" t="n">
        <f aca="false">F1762/$D1762</f>
        <v>4.22334898167395</v>
      </c>
      <c r="H1762" s="6" t="n">
        <v>1613</v>
      </c>
      <c r="I1762" s="7" t="n">
        <f aca="false">H1762/41918464</f>
        <v>3.84794633696502E-005</v>
      </c>
      <c r="J1762" s="8" t="n">
        <f aca="false">I1762/$D1762</f>
        <v>7.39516980658591</v>
      </c>
      <c r="K1762" s="6" t="n">
        <v>704</v>
      </c>
      <c r="L1762" s="7" t="n">
        <f aca="false">K1762/43192891</f>
        <v>1.62989784592099E-005</v>
      </c>
      <c r="M1762" s="8" t="n">
        <f aca="false">L1762/$D1762</f>
        <v>3.13241669255739</v>
      </c>
      <c r="N1762" s="6" t="n">
        <v>975</v>
      </c>
      <c r="O1762" s="7" t="n">
        <f aca="false">N1762/49735264</f>
        <v>1.96037966140081E-005</v>
      </c>
      <c r="P1762" s="8" t="n">
        <f aca="false">O1762/$D1762</f>
        <v>3.76755266625439</v>
      </c>
      <c r="Q1762" s="6" t="n">
        <v>1670</v>
      </c>
      <c r="R1762" s="9" t="n">
        <f aca="false">Q1762/50554893</f>
        <v>3.30333999520086E-005</v>
      </c>
      <c r="S1762" s="8" t="n">
        <f aca="false">R1762/$D1762</f>
        <v>6.3485189381993</v>
      </c>
      <c r="T1762" s="10" t="n">
        <f aca="false">AVERAGE(G1762,J1762,M1762,P1762)</f>
        <v>4.62962203676791</v>
      </c>
    </row>
    <row r="1763" s="5" customFormat="true" ht="15.25" hidden="false" customHeight="false" outlineLevel="0" collapsed="false">
      <c r="A1763" s="6" t="s">
        <v>591</v>
      </c>
      <c r="B1763" s="7" t="n">
        <v>1069604</v>
      </c>
      <c r="C1763" s="6" t="n">
        <v>12777</v>
      </c>
      <c r="D1763" s="8" t="n">
        <f aca="false">C1763/58039824</f>
        <v>0.000220141949431135</v>
      </c>
      <c r="E1763" s="6" t="n">
        <v>30264</v>
      </c>
      <c r="F1763" s="7" t="n">
        <f aca="false">E1763/57700746</f>
        <v>0.000524499284636632</v>
      </c>
      <c r="G1763" s="8" t="n">
        <f aca="false">F1763/$D1763</f>
        <v>2.38255037711795</v>
      </c>
      <c r="H1763" s="6" t="n">
        <v>27231</v>
      </c>
      <c r="I1763" s="7" t="n">
        <f aca="false">H1763/41918464</f>
        <v>0.000649618268455638</v>
      </c>
      <c r="J1763" s="8" t="n">
        <f aca="false">I1763/$D1763</f>
        <v>2.95090631355952</v>
      </c>
      <c r="K1763" s="6" t="n">
        <v>20664</v>
      </c>
      <c r="L1763" s="7" t="n">
        <f aca="false">K1763/43192891</f>
        <v>0.000478412060910672</v>
      </c>
      <c r="M1763" s="8" t="n">
        <f aca="false">L1763/$D1763</f>
        <v>2.17319807581848</v>
      </c>
      <c r="N1763" s="6" t="n">
        <v>24311</v>
      </c>
      <c r="O1763" s="7" t="n">
        <f aca="false">N1763/49735264</f>
        <v>0.000488808102034001</v>
      </c>
      <c r="P1763" s="8" t="n">
        <f aca="false">O1763/$D1763</f>
        <v>2.2204223379375</v>
      </c>
      <c r="Q1763" s="6" t="n">
        <v>54890</v>
      </c>
      <c r="R1763" s="9" t="n">
        <f aca="false">Q1763/50554893</f>
        <v>0.00108575049303338</v>
      </c>
      <c r="S1763" s="8" t="n">
        <f aca="false">R1763/$D1763</f>
        <v>4.93204723515464</v>
      </c>
      <c r="T1763" s="10" t="n">
        <f aca="false">AVERAGE(G1763,J1763,M1763,P1763)</f>
        <v>2.43176927610836</v>
      </c>
    </row>
    <row r="1764" s="5" customFormat="true" ht="15.25" hidden="false" customHeight="false" outlineLevel="0" collapsed="false">
      <c r="A1764" s="6" t="s">
        <v>591</v>
      </c>
      <c r="B1764" s="7" t="n">
        <v>1069883</v>
      </c>
      <c r="C1764" s="6" t="n">
        <v>6461</v>
      </c>
      <c r="D1764" s="8" t="n">
        <f aca="false">C1764/58039824</f>
        <v>0.000111320117028611</v>
      </c>
      <c r="E1764" s="6" t="n">
        <v>3351</v>
      </c>
      <c r="F1764" s="7" t="n">
        <f aca="false">E1764/57700746</f>
        <v>5.80755056442424E-005</v>
      </c>
      <c r="G1764" s="8" t="n">
        <f aca="false">F1764/$D1764</f>
        <v>0.521698208683306</v>
      </c>
      <c r="H1764" s="6" t="n">
        <v>3689</v>
      </c>
      <c r="I1764" s="7" t="n">
        <f aca="false">H1764/41918464</f>
        <v>8.80041787790698E-005</v>
      </c>
      <c r="J1764" s="8" t="n">
        <f aca="false">I1764/$D1764</f>
        <v>0.79055054134062</v>
      </c>
      <c r="K1764" s="6" t="n">
        <v>636</v>
      </c>
      <c r="L1764" s="7" t="n">
        <f aca="false">K1764/43192891</f>
        <v>1.47246453125816E-005</v>
      </c>
      <c r="M1764" s="8" t="n">
        <f aca="false">L1764/$D1764</f>
        <v>0.132272995264613</v>
      </c>
      <c r="N1764" s="6" t="n">
        <v>1336</v>
      </c>
      <c r="O1764" s="7" t="n">
        <f aca="false">N1764/49735264</f>
        <v>2.68622279757075E-005</v>
      </c>
      <c r="P1764" s="8" t="n">
        <f aca="false">O1764/$D1764</f>
        <v>0.241306142076759</v>
      </c>
      <c r="Q1764" s="6" t="n">
        <v>2064</v>
      </c>
      <c r="R1764" s="9" t="n">
        <f aca="false">Q1764/50554893</f>
        <v>4.08269086832011E-005</v>
      </c>
      <c r="S1764" s="8" t="n">
        <f aca="false">R1764/$D1764</f>
        <v>0.366752297544817</v>
      </c>
      <c r="T1764" s="10" t="n">
        <f aca="false">AVERAGE(G1764,J1764,M1764,P1764)</f>
        <v>0.421456971841324</v>
      </c>
    </row>
    <row r="1765" s="5" customFormat="true" ht="15.25" hidden="false" customHeight="false" outlineLevel="0" collapsed="false">
      <c r="A1765" s="6" t="s">
        <v>591</v>
      </c>
      <c r="B1765" s="7" t="n">
        <v>1069970</v>
      </c>
      <c r="C1765" s="6" t="n">
        <v>173</v>
      </c>
      <c r="D1765" s="8" t="n">
        <f aca="false">C1765/58039824</f>
        <v>2.98071200215907E-006</v>
      </c>
      <c r="E1765" s="6" t="n">
        <v>6654</v>
      </c>
      <c r="F1765" s="7" t="n">
        <f aca="false">E1765/57700746</f>
        <v>0.000115319132962336</v>
      </c>
      <c r="G1765" s="8" t="n">
        <f aca="false">F1765/$D1765</f>
        <v>38.6884519131018</v>
      </c>
      <c r="H1765" s="6" t="n">
        <v>4362</v>
      </c>
      <c r="I1765" s="7" t="n">
        <f aca="false">H1765/41918464</f>
        <v>0.000104059156366035</v>
      </c>
      <c r="J1765" s="8" t="n">
        <f aca="false">I1765/$D1765</f>
        <v>34.9108388501338</v>
      </c>
      <c r="K1765" s="6" t="n">
        <v>2960</v>
      </c>
      <c r="L1765" s="7" t="n">
        <f aca="false">K1765/43192891</f>
        <v>6.85297957944051E-005</v>
      </c>
      <c r="M1765" s="8" t="n">
        <f aca="false">L1765/$D1765</f>
        <v>22.9910825818683</v>
      </c>
      <c r="N1765" s="6" t="n">
        <v>2546</v>
      </c>
      <c r="O1765" s="7" t="n">
        <f aca="false">N1765/49735264</f>
        <v>5.11910422351433E-005</v>
      </c>
      <c r="P1765" s="8" t="n">
        <f aca="false">O1765/$D1765</f>
        <v>17.174098738175</v>
      </c>
      <c r="Q1765" s="6" t="n">
        <v>6</v>
      </c>
      <c r="R1765" s="9" t="n">
        <f aca="false">Q1765/50554893</f>
        <v>1.18682874079073E-007</v>
      </c>
      <c r="S1765" s="8" t="n">
        <f aca="false">R1765/$D1765</f>
        <v>0.0398169544703095</v>
      </c>
      <c r="T1765" s="10" t="n">
        <f aca="false">AVERAGE(G1765,J1765,M1765,P1765)</f>
        <v>28.4411180208197</v>
      </c>
    </row>
    <row r="1766" s="5" customFormat="true" ht="15.25" hidden="false" customHeight="false" outlineLevel="0" collapsed="false">
      <c r="A1766" s="6" t="s">
        <v>591</v>
      </c>
      <c r="B1766" s="7" t="n">
        <v>1070135</v>
      </c>
      <c r="C1766" s="6" t="n">
        <v>547</v>
      </c>
      <c r="D1766" s="8" t="n">
        <f aca="false">C1766/58039824</f>
        <v>9.4245633825492E-006</v>
      </c>
      <c r="E1766" s="6" t="n">
        <v>1125</v>
      </c>
      <c r="F1766" s="7" t="n">
        <f aca="false">E1766/57700746</f>
        <v>1.94971482691056E-005</v>
      </c>
      <c r="G1766" s="8" t="n">
        <f aca="false">F1766/$D1766</f>
        <v>2.0687587825243</v>
      </c>
      <c r="H1766" s="6" t="n">
        <v>1962</v>
      </c>
      <c r="I1766" s="7" t="n">
        <f aca="false">H1766/41918464</f>
        <v>4.68051501123705E-005</v>
      </c>
      <c r="J1766" s="8" t="n">
        <f aca="false">I1766/$D1766</f>
        <v>4.96629373823687</v>
      </c>
      <c r="K1766" s="6" t="n">
        <v>822</v>
      </c>
      <c r="L1766" s="7" t="n">
        <f aca="false">K1766/43192891</f>
        <v>1.90309095077706E-005</v>
      </c>
      <c r="M1766" s="8" t="n">
        <f aca="false">L1766/$D1766</f>
        <v>2.01928818718635</v>
      </c>
      <c r="N1766" s="6" t="n">
        <v>2164</v>
      </c>
      <c r="O1766" s="7" t="n">
        <f aca="false">N1766/49735264</f>
        <v>4.35103752540652E-005</v>
      </c>
      <c r="P1766" s="8" t="n">
        <f aca="false">O1766/$D1766</f>
        <v>4.61669930881152</v>
      </c>
      <c r="Q1766" s="6" t="n">
        <v>3</v>
      </c>
      <c r="R1766" s="9" t="n">
        <f aca="false">Q1766/50554893</f>
        <v>5.93414370395364E-008</v>
      </c>
      <c r="S1766" s="8" t="n">
        <f aca="false">R1766/$D1766</f>
        <v>0.00629646537784602</v>
      </c>
      <c r="T1766" s="10" t="n">
        <f aca="false">AVERAGE(G1766,J1766,M1766,P1766)</f>
        <v>3.41776000418976</v>
      </c>
    </row>
    <row r="1767" s="5" customFormat="true" ht="15.25" hidden="false" customHeight="false" outlineLevel="0" collapsed="false">
      <c r="A1767" s="6" t="s">
        <v>591</v>
      </c>
      <c r="B1767" s="7" t="n">
        <v>1070159</v>
      </c>
      <c r="C1767" s="6" t="n">
        <v>2810</v>
      </c>
      <c r="D1767" s="8" t="n">
        <f aca="false">C1767/58039824</f>
        <v>4.84150330986531E-005</v>
      </c>
      <c r="E1767" s="6" t="n">
        <v>4059</v>
      </c>
      <c r="F1767" s="7" t="n">
        <f aca="false">E1767/57700746</f>
        <v>7.03457109549329E-005</v>
      </c>
      <c r="G1767" s="8" t="n">
        <f aca="false">F1767/$D1767</f>
        <v>1.45297248504597</v>
      </c>
      <c r="H1767" s="6" t="n">
        <v>3288</v>
      </c>
      <c r="I1767" s="7" t="n">
        <f aca="false">H1767/41918464</f>
        <v>7.843798856752E-005</v>
      </c>
      <c r="J1767" s="8" t="n">
        <f aca="false">I1767/$D1767</f>
        <v>1.62011638838892</v>
      </c>
      <c r="K1767" s="6" t="n">
        <v>1332</v>
      </c>
      <c r="L1767" s="7" t="n">
        <f aca="false">K1767/43192891</f>
        <v>3.08384081074823E-005</v>
      </c>
      <c r="M1767" s="8" t="n">
        <f aca="false">L1767/$D1767</f>
        <v>0.636959351956743</v>
      </c>
      <c r="N1767" s="6" t="n">
        <v>4184</v>
      </c>
      <c r="O1767" s="7" t="n">
        <f aca="false">N1767/49735264</f>
        <v>8.41254205466769E-005</v>
      </c>
      <c r="P1767" s="8" t="n">
        <f aca="false">O1767/$D1767</f>
        <v>1.73758882649648</v>
      </c>
      <c r="Q1767" s="6" t="n">
        <v>184</v>
      </c>
      <c r="R1767" s="9" t="n">
        <f aca="false">Q1767/50554893</f>
        <v>3.6396081384249E-006</v>
      </c>
      <c r="S1767" s="8" t="n">
        <f aca="false">R1767/$D1767</f>
        <v>0.0751751657591277</v>
      </c>
      <c r="T1767" s="10" t="n">
        <f aca="false">AVERAGE(G1767,J1767,M1767,P1767)</f>
        <v>1.36190926297203</v>
      </c>
    </row>
    <row r="1768" s="5" customFormat="true" ht="15.25" hidden="false" customHeight="false" outlineLevel="0" collapsed="false">
      <c r="A1768" s="6" t="s">
        <v>591</v>
      </c>
      <c r="B1768" s="7" t="n">
        <v>1070438</v>
      </c>
      <c r="C1768" s="6" t="n">
        <v>36700</v>
      </c>
      <c r="D1768" s="8" t="n">
        <f aca="false">C1768/58039824</f>
        <v>0.000632324453637213</v>
      </c>
      <c r="E1768" s="6" t="n">
        <v>43511</v>
      </c>
      <c r="F1768" s="7" t="n">
        <f aca="false">E1768/57700746</f>
        <v>0.000754080371855158</v>
      </c>
      <c r="G1768" s="8" t="n">
        <f aca="false">F1768/$D1768</f>
        <v>1.19255291728414</v>
      </c>
      <c r="H1768" s="6" t="n">
        <v>28577</v>
      </c>
      <c r="I1768" s="7" t="n">
        <f aca="false">H1768/41918464</f>
        <v>0.000681728223629568</v>
      </c>
      <c r="J1768" s="8" t="n">
        <f aca="false">I1768/$D1768</f>
        <v>1.07813041186084</v>
      </c>
      <c r="K1768" s="6" t="n">
        <v>34812</v>
      </c>
      <c r="L1768" s="7" t="n">
        <f aca="false">K1768/43192891</f>
        <v>0.000805965963241497</v>
      </c>
      <c r="M1768" s="8" t="n">
        <f aca="false">L1768/$D1768</f>
        <v>1.27460824677185</v>
      </c>
      <c r="N1768" s="6" t="n">
        <v>38026</v>
      </c>
      <c r="O1768" s="7" t="n">
        <f aca="false">N1768/49735264</f>
        <v>0.000764568174404382</v>
      </c>
      <c r="P1768" s="8" t="n">
        <f aca="false">O1768/$D1768</f>
        <v>1.20913902666026</v>
      </c>
      <c r="Q1768" s="6" t="n">
        <v>15814</v>
      </c>
      <c r="R1768" s="9" t="n">
        <f aca="false">Q1768/50554893</f>
        <v>0.00031280849511441</v>
      </c>
      <c r="S1768" s="8" t="n">
        <f aca="false">R1768/$D1768</f>
        <v>0.494696185344556</v>
      </c>
      <c r="T1768" s="10" t="n">
        <f aca="false">AVERAGE(G1768,J1768,M1768,P1768)</f>
        <v>1.18860765064427</v>
      </c>
    </row>
    <row r="1769" s="5" customFormat="true" ht="15.25" hidden="false" customHeight="false" outlineLevel="0" collapsed="false">
      <c r="A1769" s="6" t="s">
        <v>592</v>
      </c>
      <c r="B1769" s="7" t="n">
        <v>1071149</v>
      </c>
      <c r="C1769" s="6" t="n">
        <v>8761</v>
      </c>
      <c r="D1769" s="8" t="n">
        <f aca="false">C1769/58039824</f>
        <v>0.000150948080063096</v>
      </c>
      <c r="E1769" s="6" t="n">
        <v>4539</v>
      </c>
      <c r="F1769" s="7" t="n">
        <f aca="false">E1769/57700746</f>
        <v>7.86644942164179E-005</v>
      </c>
      <c r="G1769" s="8" t="n">
        <f aca="false">F1769/$D1769</f>
        <v>0.521136103112649</v>
      </c>
      <c r="H1769" s="6" t="n">
        <v>4169</v>
      </c>
      <c r="I1769" s="7" t="n">
        <f aca="false">H1769/41918464</f>
        <v>9.94549800298026E-005</v>
      </c>
      <c r="J1769" s="8" t="n">
        <f aca="false">I1769/$D1769</f>
        <v>0.658868797723235</v>
      </c>
      <c r="K1769" s="6" t="n">
        <v>1431</v>
      </c>
      <c r="L1769" s="7" t="n">
        <f aca="false">K1769/43192891</f>
        <v>3.31304519533087E-005</v>
      </c>
      <c r="M1769" s="8" t="n">
        <f aca="false">L1769/$D1769</f>
        <v>0.219482433559011</v>
      </c>
      <c r="N1769" s="6" t="n">
        <v>676</v>
      </c>
      <c r="O1769" s="7" t="n">
        <f aca="false">N1769/49735264</f>
        <v>1.3591965652379E-005</v>
      </c>
      <c r="P1769" s="8" t="n">
        <f aca="false">O1769/$D1769</f>
        <v>0.0900439783447232</v>
      </c>
      <c r="Q1769" s="6" t="n">
        <v>10024</v>
      </c>
      <c r="R1769" s="9" t="n">
        <f aca="false">Q1769/50554893</f>
        <v>0.000198279521628104</v>
      </c>
      <c r="S1769" s="8" t="n">
        <f aca="false">R1769/$D1769</f>
        <v>1.31356107043709</v>
      </c>
      <c r="T1769" s="10" t="n">
        <f aca="false">AVERAGE(G1769,J1769,M1769,P1769)</f>
        <v>0.372382828184904</v>
      </c>
    </row>
    <row r="1770" s="5" customFormat="true" ht="15.25" hidden="false" customHeight="false" outlineLevel="0" collapsed="false">
      <c r="A1770" s="6" t="s">
        <v>592</v>
      </c>
      <c r="B1770" s="7" t="n">
        <v>1071230</v>
      </c>
      <c r="C1770" s="6" t="n">
        <v>7384</v>
      </c>
      <c r="D1770" s="8" t="n">
        <f aca="false">C1770/58039824</f>
        <v>0.000127222990889841</v>
      </c>
      <c r="E1770" s="6" t="n">
        <v>12706</v>
      </c>
      <c r="F1770" s="7" t="n">
        <f aca="false">E1770/57700746</f>
        <v>0.000220205125250894</v>
      </c>
      <c r="G1770" s="8" t="n">
        <f aca="false">F1770/$D1770</f>
        <v>1.73085952240789</v>
      </c>
      <c r="H1770" s="6" t="n">
        <v>12706</v>
      </c>
      <c r="I1770" s="7" t="n">
        <f aca="false">H1770/41918464</f>
        <v>0.000303112251441274</v>
      </c>
      <c r="J1770" s="8" t="n">
        <f aca="false">I1770/$D1770</f>
        <v>2.38252731932493</v>
      </c>
      <c r="K1770" s="6" t="n">
        <v>10473</v>
      </c>
      <c r="L1770" s="7" t="n">
        <f aca="false">K1770/43192891</f>
        <v>0.000242470456538785</v>
      </c>
      <c r="M1770" s="8" t="n">
        <f aca="false">L1770/$D1770</f>
        <v>1.9058698026423</v>
      </c>
      <c r="N1770" s="6" t="n">
        <v>18883</v>
      </c>
      <c r="O1770" s="7" t="n">
        <f aca="false">N1770/49735264</f>
        <v>0.000379670247653657</v>
      </c>
      <c r="P1770" s="8" t="n">
        <f aca="false">O1770/$D1770</f>
        <v>2.98428959261304</v>
      </c>
      <c r="Q1770" s="6" t="n">
        <v>8773</v>
      </c>
      <c r="R1770" s="9" t="n">
        <f aca="false">Q1770/50554893</f>
        <v>0.000173534142382618</v>
      </c>
      <c r="S1770" s="8" t="n">
        <f aca="false">R1770/$D1770</f>
        <v>1.3640155853031</v>
      </c>
      <c r="T1770" s="10" t="n">
        <f aca="false">AVERAGE(G1770,J1770,M1770,P1770)</f>
        <v>2.25088655924704</v>
      </c>
    </row>
    <row r="1771" s="5" customFormat="true" ht="15.25" hidden="false" customHeight="false" outlineLevel="0" collapsed="false">
      <c r="A1771" s="6" t="s">
        <v>592</v>
      </c>
      <c r="B1771" s="7" t="n">
        <v>1071281</v>
      </c>
      <c r="C1771" s="6" t="n">
        <v>29</v>
      </c>
      <c r="D1771" s="8" t="n">
        <f aca="false">C1771/58039824</f>
        <v>4.99656925217416E-007</v>
      </c>
      <c r="E1771" s="6" t="n">
        <v>3605</v>
      </c>
      <c r="F1771" s="7" t="n">
        <f aca="false">E1771/57700746</f>
        <v>6.24775284534449E-005</v>
      </c>
      <c r="G1771" s="8" t="n">
        <f aca="false">F1771/$D1771</f>
        <v>125.040853634239</v>
      </c>
      <c r="H1771" s="6" t="n">
        <v>1613</v>
      </c>
      <c r="I1771" s="7" t="n">
        <f aca="false">H1771/41918464</f>
        <v>3.84794633696502E-005</v>
      </c>
      <c r="J1771" s="8" t="n">
        <f aca="false">I1771/$D1771</f>
        <v>77.0117683306532</v>
      </c>
      <c r="K1771" s="6" t="n">
        <v>1818</v>
      </c>
      <c r="L1771" s="7" t="n">
        <f aca="false">K1771/43192891</f>
        <v>4.20902597142664E-005</v>
      </c>
      <c r="M1771" s="8" t="n">
        <f aca="false">L1771/$D1771</f>
        <v>84.2383195148384</v>
      </c>
      <c r="N1771" s="6" t="n">
        <v>3293</v>
      </c>
      <c r="O1771" s="7" t="n">
        <f aca="false">N1771/49735264</f>
        <v>6.62105664101833E-005</v>
      </c>
      <c r="P1771" s="8" t="n">
        <f aca="false">O1771/$D1771</f>
        <v>132.512055909909</v>
      </c>
      <c r="Q1771" s="6" t="n">
        <v>4168</v>
      </c>
      <c r="R1771" s="9" t="n">
        <f aca="false">Q1771/50554893</f>
        <v>8.24450365269293E-005</v>
      </c>
      <c r="S1771" s="8" t="n">
        <f aca="false">R1771/$D1771</f>
        <v>165.003289989536</v>
      </c>
      <c r="T1771" s="10" t="n">
        <f aca="false">AVERAGE(G1771,J1771,M1771,P1771)</f>
        <v>104.70074934741</v>
      </c>
    </row>
    <row r="1772" s="5" customFormat="true" ht="15.25" hidden="false" customHeight="false" outlineLevel="0" collapsed="false">
      <c r="A1772" s="6" t="s">
        <v>592</v>
      </c>
      <c r="B1772" s="7" t="n">
        <v>1071443</v>
      </c>
      <c r="C1772" s="6" t="n">
        <v>2808</v>
      </c>
      <c r="D1772" s="8" t="n">
        <f aca="false">C1772/58039824</f>
        <v>4.83805740003622E-005</v>
      </c>
      <c r="E1772" s="6" t="n">
        <v>12</v>
      </c>
      <c r="F1772" s="7" t="n">
        <f aca="false">E1772/57700746</f>
        <v>2.07969581537126E-007</v>
      </c>
      <c r="G1772" s="8" t="n">
        <f aca="false">F1772/$D1772</f>
        <v>0.00429861748923378</v>
      </c>
      <c r="H1772" s="6" t="n">
        <v>68</v>
      </c>
      <c r="I1772" s="7" t="n">
        <f aca="false">H1772/41918464</f>
        <v>1.62219684385382E-006</v>
      </c>
      <c r="J1772" s="8" t="n">
        <f aca="false">I1772/$D1772</f>
        <v>0.03352992140692</v>
      </c>
      <c r="K1772" s="6" t="n">
        <v>8</v>
      </c>
      <c r="L1772" s="7" t="n">
        <f aca="false">K1772/43192891</f>
        <v>1.85215664309203E-007</v>
      </c>
      <c r="M1772" s="8" t="n">
        <f aca="false">L1772/$D1772</f>
        <v>0.00382830646671981</v>
      </c>
      <c r="N1772" s="6" t="n">
        <v>196</v>
      </c>
      <c r="O1772" s="7" t="n">
        <f aca="false">N1772/49735264</f>
        <v>3.94086578086727E-006</v>
      </c>
      <c r="P1772" s="8" t="n">
        <f aca="false">O1772/$D1772</f>
        <v>0.0814555400032618</v>
      </c>
      <c r="Q1772" s="6" t="n">
        <v>13705</v>
      </c>
      <c r="R1772" s="9" t="n">
        <f aca="false">Q1772/50554893</f>
        <v>0.000271091464875615</v>
      </c>
      <c r="S1772" s="8" t="n">
        <f aca="false">R1772/$D1772</f>
        <v>5.60331228963066</v>
      </c>
      <c r="T1772" s="10" t="n">
        <f aca="false">AVERAGE(G1772,J1772,M1772,P1772)</f>
        <v>0.0307780963415338</v>
      </c>
    </row>
    <row r="1773" s="5" customFormat="true" ht="15.25" hidden="false" customHeight="false" outlineLevel="0" collapsed="false">
      <c r="A1773" s="6" t="s">
        <v>593</v>
      </c>
      <c r="B1773" s="7" t="n">
        <v>1071861</v>
      </c>
      <c r="C1773" s="6" t="n">
        <v>622</v>
      </c>
      <c r="D1773" s="8" t="n">
        <f aca="false">C1773/58039824</f>
        <v>1.07167795684563E-005</v>
      </c>
      <c r="E1773" s="6" t="n">
        <v>2282</v>
      </c>
      <c r="F1773" s="7" t="n">
        <f aca="false">E1773/57700746</f>
        <v>3.95488820889768E-005</v>
      </c>
      <c r="G1773" s="8" t="n">
        <f aca="false">F1773/$D1773</f>
        <v>3.69037002546779</v>
      </c>
      <c r="H1773" s="6" t="n">
        <v>3370</v>
      </c>
      <c r="I1773" s="7" t="n">
        <f aca="false">H1773/41918464</f>
        <v>8.03941671145202E-005</v>
      </c>
      <c r="J1773" s="8" t="n">
        <f aca="false">I1773/$D1773</f>
        <v>7.5017095015327</v>
      </c>
      <c r="K1773" s="6" t="n">
        <v>1976</v>
      </c>
      <c r="L1773" s="7" t="n">
        <f aca="false">K1773/43192891</f>
        <v>4.57482690843732E-005</v>
      </c>
      <c r="M1773" s="8" t="n">
        <f aca="false">L1773/$D1773</f>
        <v>4.26884483273579</v>
      </c>
      <c r="N1773" s="6" t="n">
        <v>2206</v>
      </c>
      <c r="O1773" s="7" t="n">
        <f aca="false">N1773/49735264</f>
        <v>4.43548464928225E-005</v>
      </c>
      <c r="P1773" s="8" t="n">
        <f aca="false">O1773/$D1773</f>
        <v>4.13882232152803</v>
      </c>
      <c r="Q1773" s="6" t="n">
        <v>2141</v>
      </c>
      <c r="R1773" s="9" t="n">
        <f aca="false">Q1773/50554893</f>
        <v>4.23500055672158E-005</v>
      </c>
      <c r="S1773" s="8" t="n">
        <f aca="false">R1773/$D1773</f>
        <v>3.95174737864988</v>
      </c>
      <c r="T1773" s="10" t="n">
        <f aca="false">AVERAGE(G1773,J1773,M1773,P1773)</f>
        <v>4.89993667031608</v>
      </c>
    </row>
    <row r="1774" s="5" customFormat="true" ht="15.25" hidden="false" customHeight="false" outlineLevel="0" collapsed="false">
      <c r="A1774" s="6" t="s">
        <v>21</v>
      </c>
      <c r="B1774" s="7" t="n">
        <v>1073547</v>
      </c>
      <c r="C1774" s="6" t="n">
        <v>14</v>
      </c>
      <c r="D1774" s="8" t="n">
        <f aca="false">C1774/58039824</f>
        <v>2.41213688035994E-007</v>
      </c>
      <c r="E1774" s="6" t="n">
        <v>0</v>
      </c>
      <c r="F1774" s="7" t="n">
        <f aca="false">E1774/57700746</f>
        <v>0</v>
      </c>
      <c r="G1774" s="8" t="n">
        <f aca="false">F1774/$D1774</f>
        <v>0</v>
      </c>
      <c r="H1774" s="6" t="n">
        <v>0</v>
      </c>
      <c r="I1774" s="7" t="n">
        <f aca="false">H1774/41918464</f>
        <v>0</v>
      </c>
      <c r="J1774" s="8" t="n">
        <f aca="false">I1774/$D1774</f>
        <v>0</v>
      </c>
      <c r="K1774" s="6" t="n">
        <v>0</v>
      </c>
      <c r="L1774" s="7" t="n">
        <f aca="false">K1774/43192891</f>
        <v>0</v>
      </c>
      <c r="M1774" s="8" t="n">
        <f aca="false">L1774/$D1774</f>
        <v>0</v>
      </c>
      <c r="N1774" s="6" t="n">
        <v>0</v>
      </c>
      <c r="O1774" s="7" t="n">
        <f aca="false">N1774/49735264</f>
        <v>0</v>
      </c>
      <c r="P1774" s="8" t="n">
        <f aca="false">O1774/$D1774</f>
        <v>0</v>
      </c>
      <c r="Q1774" s="6" t="n">
        <v>0</v>
      </c>
      <c r="R1774" s="9" t="n">
        <f aca="false">Q1774/50554893</f>
        <v>0</v>
      </c>
      <c r="S1774" s="8" t="n">
        <f aca="false">R1774/$D1774</f>
        <v>0</v>
      </c>
      <c r="T1774" s="10" t="n">
        <f aca="false">AVERAGE(G1774,J1774,M1774,P1774)</f>
        <v>0</v>
      </c>
    </row>
    <row r="1775" s="5" customFormat="true" ht="15.25" hidden="false" customHeight="false" outlineLevel="0" collapsed="false">
      <c r="A1775" s="6" t="s">
        <v>21</v>
      </c>
      <c r="B1775" s="7" t="n">
        <v>1073593</v>
      </c>
      <c r="C1775" s="6" t="n">
        <v>6198</v>
      </c>
      <c r="D1775" s="8" t="n">
        <f aca="false">C1775/58039824</f>
        <v>0.000106788745603364</v>
      </c>
      <c r="E1775" s="6" t="n">
        <v>13</v>
      </c>
      <c r="F1775" s="7" t="n">
        <f aca="false">E1775/57700746</f>
        <v>2.25300379998553E-007</v>
      </c>
      <c r="G1775" s="8" t="n">
        <f aca="false">F1775/$D1775</f>
        <v>0.00210977644437708</v>
      </c>
      <c r="H1775" s="6" t="n">
        <v>200</v>
      </c>
      <c r="I1775" s="7" t="n">
        <f aca="false">H1775/41918464</f>
        <v>4.77116718780535E-006</v>
      </c>
      <c r="J1775" s="8" t="n">
        <f aca="false">I1775/$D1775</f>
        <v>0.0446785582211678</v>
      </c>
      <c r="K1775" s="6" t="n">
        <v>422</v>
      </c>
      <c r="L1775" s="7" t="n">
        <f aca="false">K1775/43192891</f>
        <v>9.77012629231047E-006</v>
      </c>
      <c r="M1775" s="8" t="n">
        <f aca="false">L1775/$D1775</f>
        <v>0.0914902243406699</v>
      </c>
      <c r="N1775" s="6" t="n">
        <v>245</v>
      </c>
      <c r="O1775" s="7" t="n">
        <f aca="false">N1775/49735264</f>
        <v>4.92608222608409E-006</v>
      </c>
      <c r="P1775" s="8" t="n">
        <f aca="false">O1775/$D1775</f>
        <v>0.0461292264297272</v>
      </c>
      <c r="Q1775" s="6" t="n">
        <v>1177</v>
      </c>
      <c r="R1775" s="9" t="n">
        <f aca="false">Q1775/50554893</f>
        <v>2.32816237985114E-005</v>
      </c>
      <c r="S1775" s="8" t="n">
        <f aca="false">R1775/$D1775</f>
        <v>0.218015706308457</v>
      </c>
      <c r="T1775" s="10" t="n">
        <f aca="false">AVERAGE(G1775,J1775,M1775,P1775)</f>
        <v>0.0461019463589855</v>
      </c>
    </row>
    <row r="1776" s="5" customFormat="true" ht="15.25" hidden="false" customHeight="false" outlineLevel="0" collapsed="false">
      <c r="A1776" s="6" t="s">
        <v>594</v>
      </c>
      <c r="B1776" s="7" t="n">
        <v>1073695</v>
      </c>
      <c r="C1776" s="6" t="n">
        <v>1768</v>
      </c>
      <c r="D1776" s="8" t="n">
        <f aca="false">C1776/58039824</f>
        <v>3.0461842889117E-005</v>
      </c>
      <c r="E1776" s="6" t="n">
        <v>676</v>
      </c>
      <c r="F1776" s="7" t="n">
        <f aca="false">E1776/57700746</f>
        <v>1.17156197599248E-005</v>
      </c>
      <c r="G1776" s="8" t="n">
        <f aca="false">F1776/$D1776</f>
        <v>0.384599835360269</v>
      </c>
      <c r="H1776" s="6" t="n">
        <v>1</v>
      </c>
      <c r="I1776" s="7" t="n">
        <f aca="false">H1776/41918464</f>
        <v>2.38558359390268E-008</v>
      </c>
      <c r="J1776" s="8" t="n">
        <f aca="false">I1776/$D1776</f>
        <v>0.000783138302756781</v>
      </c>
      <c r="K1776" s="6" t="n">
        <v>0</v>
      </c>
      <c r="L1776" s="7" t="n">
        <f aca="false">K1776/43192891</f>
        <v>0</v>
      </c>
      <c r="M1776" s="8" t="n">
        <f aca="false">L1776/$D1776</f>
        <v>0</v>
      </c>
      <c r="N1776" s="6" t="n">
        <v>0</v>
      </c>
      <c r="O1776" s="7" t="n">
        <f aca="false">N1776/49735264</f>
        <v>0</v>
      </c>
      <c r="P1776" s="8" t="n">
        <f aca="false">O1776/$D1776</f>
        <v>0</v>
      </c>
      <c r="Q1776" s="6" t="n">
        <v>0</v>
      </c>
      <c r="R1776" s="9" t="n">
        <f aca="false">Q1776/50554893</f>
        <v>0</v>
      </c>
      <c r="S1776" s="8" t="n">
        <f aca="false">R1776/$D1776</f>
        <v>0</v>
      </c>
      <c r="T1776" s="10" t="n">
        <f aca="false">AVERAGE(G1776,J1776,M1776,P1776)</f>
        <v>0.0963457434157565</v>
      </c>
    </row>
    <row r="1777" s="5" customFormat="true" ht="15.25" hidden="false" customHeight="false" outlineLevel="0" collapsed="false">
      <c r="A1777" s="6" t="s">
        <v>21</v>
      </c>
      <c r="B1777" s="7" t="n">
        <v>1074144</v>
      </c>
      <c r="C1777" s="6" t="n">
        <v>10518</v>
      </c>
      <c r="D1777" s="8" t="n">
        <f aca="false">C1777/58039824</f>
        <v>0.000181220397911613</v>
      </c>
      <c r="E1777" s="6" t="n">
        <v>6612</v>
      </c>
      <c r="F1777" s="7" t="n">
        <f aca="false">E1777/57700746</f>
        <v>0.000114591239426956</v>
      </c>
      <c r="G1777" s="8" t="n">
        <f aca="false">F1777/$D1777</f>
        <v>0.632330801319872</v>
      </c>
      <c r="H1777" s="6" t="n">
        <v>6059</v>
      </c>
      <c r="I1777" s="7" t="n">
        <f aca="false">H1777/41918464</f>
        <v>0.000144542509954563</v>
      </c>
      <c r="J1777" s="8" t="n">
        <f aca="false">I1777/$D1777</f>
        <v>0.797606183521686</v>
      </c>
      <c r="K1777" s="6" t="n">
        <v>9482</v>
      </c>
      <c r="L1777" s="7" t="n">
        <f aca="false">K1777/43192891</f>
        <v>0.000219526866122483</v>
      </c>
      <c r="M1777" s="8" t="n">
        <f aca="false">L1777/$D1777</f>
        <v>1.21138055457506</v>
      </c>
      <c r="N1777" s="6" t="n">
        <v>10729</v>
      </c>
      <c r="O1777" s="7" t="n">
        <f aca="false">N1777/49735264</f>
        <v>0.000215722188586352</v>
      </c>
      <c r="P1777" s="8" t="n">
        <f aca="false">O1777/$D1777</f>
        <v>1.19038580133549</v>
      </c>
      <c r="Q1777" s="6" t="n">
        <v>23</v>
      </c>
      <c r="R1777" s="9" t="n">
        <f aca="false">Q1777/50554893</f>
        <v>4.54951017303113E-007</v>
      </c>
      <c r="S1777" s="8" t="n">
        <f aca="false">R1777/$D1777</f>
        <v>0.00251048459525514</v>
      </c>
      <c r="T1777" s="10" t="n">
        <f aca="false">AVERAGE(G1777,J1777,M1777,P1777)</f>
        <v>0.957925835188027</v>
      </c>
    </row>
    <row r="1778" s="5" customFormat="true" ht="15.25" hidden="false" customHeight="false" outlineLevel="0" collapsed="false">
      <c r="A1778" s="6" t="s">
        <v>21</v>
      </c>
      <c r="B1778" s="7" t="n">
        <v>1074146</v>
      </c>
      <c r="C1778" s="6" t="n">
        <v>10619</v>
      </c>
      <c r="D1778" s="8" t="n">
        <f aca="false">C1778/58039824</f>
        <v>0.000182960582375302</v>
      </c>
      <c r="E1778" s="6" t="n">
        <v>12873</v>
      </c>
      <c r="F1778" s="7" t="n">
        <f aca="false">E1778/57700746</f>
        <v>0.000223099368593952</v>
      </c>
      <c r="G1778" s="8" t="n">
        <f aca="false">F1778/$D1778</f>
        <v>1.21938488442453</v>
      </c>
      <c r="H1778" s="6" t="n">
        <v>8305</v>
      </c>
      <c r="I1778" s="7" t="n">
        <f aca="false">H1778/41918464</f>
        <v>0.000198122717473617</v>
      </c>
      <c r="J1778" s="8" t="n">
        <f aca="false">I1778/$D1778</f>
        <v>1.08287104742165</v>
      </c>
      <c r="K1778" s="6" t="n">
        <v>13152</v>
      </c>
      <c r="L1778" s="7" t="n">
        <f aca="false">K1778/43192891</f>
        <v>0.00030449455212433</v>
      </c>
      <c r="M1778" s="8" t="n">
        <f aca="false">L1778/$D1778</f>
        <v>1.66426313346407</v>
      </c>
      <c r="N1778" s="6" t="n">
        <v>4973</v>
      </c>
      <c r="O1778" s="7" t="n">
        <f aca="false">N1778/49735264</f>
        <v>9.99894159604742E-005</v>
      </c>
      <c r="P1778" s="8" t="n">
        <f aca="false">O1778/$D1778</f>
        <v>0.546507967248208</v>
      </c>
      <c r="Q1778" s="6" t="n">
        <v>1421</v>
      </c>
      <c r="R1778" s="9" t="n">
        <f aca="false">Q1778/50554893</f>
        <v>2.81080606777271E-005</v>
      </c>
      <c r="S1778" s="8" t="n">
        <f aca="false">R1778/$D1778</f>
        <v>0.153629051202241</v>
      </c>
      <c r="T1778" s="10" t="n">
        <f aca="false">AVERAGE(G1778,J1778,M1778,P1778)</f>
        <v>1.12825675813961</v>
      </c>
    </row>
    <row r="1779" s="5" customFormat="true" ht="15.25" hidden="false" customHeight="false" outlineLevel="0" collapsed="false">
      <c r="A1779" s="6" t="s">
        <v>595</v>
      </c>
      <c r="B1779" s="7" t="n">
        <v>1074578</v>
      </c>
      <c r="C1779" s="6" t="n">
        <v>27725</v>
      </c>
      <c r="D1779" s="8" t="n">
        <f aca="false">C1779/58039824</f>
        <v>0.000477689250056995</v>
      </c>
      <c r="E1779" s="6" t="n">
        <v>29489</v>
      </c>
      <c r="F1779" s="7" t="n">
        <f aca="false">E1779/57700746</f>
        <v>0.000511067915829026</v>
      </c>
      <c r="G1779" s="8" t="n">
        <f aca="false">F1779/$D1779</f>
        <v>1.06987527093827</v>
      </c>
      <c r="H1779" s="6" t="n">
        <v>26409</v>
      </c>
      <c r="I1779" s="7" t="n">
        <f aca="false">H1779/41918464</f>
        <v>0.000630008771313758</v>
      </c>
      <c r="J1779" s="8" t="n">
        <f aca="false">I1779/$D1779</f>
        <v>1.31886738342675</v>
      </c>
      <c r="K1779" s="6" t="n">
        <v>19618</v>
      </c>
      <c r="L1779" s="7" t="n">
        <f aca="false">K1779/43192891</f>
        <v>0.000454195112802243</v>
      </c>
      <c r="M1779" s="8" t="n">
        <f aca="false">L1779/$D1779</f>
        <v>0.950817111224611</v>
      </c>
      <c r="N1779" s="6" t="n">
        <v>24497</v>
      </c>
      <c r="O1779" s="7" t="n">
        <f aca="false">N1779/49735264</f>
        <v>0.000492547903234212</v>
      </c>
      <c r="P1779" s="8" t="n">
        <f aca="false">O1779/$D1779</f>
        <v>1.03110527016349</v>
      </c>
      <c r="Q1779" s="6" t="n">
        <v>3311</v>
      </c>
      <c r="R1779" s="9" t="n">
        <f aca="false">Q1779/50554893</f>
        <v>6.5493166012635E-005</v>
      </c>
      <c r="S1779" s="8" t="n">
        <f aca="false">R1779/$D1779</f>
        <v>0.137104123663701</v>
      </c>
      <c r="T1779" s="10" t="n">
        <f aca="false">AVERAGE(G1779,J1779,M1779,P1779)</f>
        <v>1.09266625893828</v>
      </c>
    </row>
    <row r="1780" s="5" customFormat="true" ht="15.25" hidden="false" customHeight="false" outlineLevel="0" collapsed="false">
      <c r="A1780" s="6" t="s">
        <v>595</v>
      </c>
      <c r="B1780" s="7" t="n">
        <v>1074662</v>
      </c>
      <c r="C1780" s="6" t="n">
        <v>20</v>
      </c>
      <c r="D1780" s="8" t="n">
        <f aca="false">C1780/58039824</f>
        <v>3.44590982908563E-007</v>
      </c>
      <c r="E1780" s="6" t="n">
        <v>5</v>
      </c>
      <c r="F1780" s="7" t="n">
        <f aca="false">E1780/57700746</f>
        <v>8.66539923071359E-008</v>
      </c>
      <c r="G1780" s="8" t="n">
        <f aca="false">F1780/$D1780</f>
        <v>0.251469123120176</v>
      </c>
      <c r="H1780" s="6" t="n">
        <v>13</v>
      </c>
      <c r="I1780" s="7" t="n">
        <f aca="false">H1780/41918464</f>
        <v>3.10125867207348E-007</v>
      </c>
      <c r="J1780" s="8" t="n">
        <f aca="false">I1780/$D1780</f>
        <v>0.899982537528093</v>
      </c>
      <c r="K1780" s="6" t="n">
        <v>6</v>
      </c>
      <c r="L1780" s="7" t="n">
        <f aca="false">K1780/43192891</f>
        <v>1.38911748231902E-007</v>
      </c>
      <c r="M1780" s="8" t="n">
        <f aca="false">L1780/$D1780</f>
        <v>0.403120670945596</v>
      </c>
      <c r="N1780" s="6" t="n">
        <v>11</v>
      </c>
      <c r="O1780" s="7" t="n">
        <f aca="false">N1780/49735264</f>
        <v>2.21171038722143E-007</v>
      </c>
      <c r="P1780" s="8" t="n">
        <f aca="false">O1780/$D1780</f>
        <v>0.641836408066518</v>
      </c>
      <c r="Q1780" s="6" t="n">
        <v>0</v>
      </c>
      <c r="R1780" s="9" t="n">
        <f aca="false">Q1780/50554893</f>
        <v>0</v>
      </c>
      <c r="S1780" s="8" t="n">
        <f aca="false">R1780/$D1780</f>
        <v>0</v>
      </c>
      <c r="T1780" s="10" t="n">
        <f aca="false">AVERAGE(G1780,J1780,M1780,P1780)</f>
        <v>0.549102184915096</v>
      </c>
    </row>
    <row r="1781" s="5" customFormat="true" ht="15.25" hidden="false" customHeight="false" outlineLevel="0" collapsed="false">
      <c r="A1781" s="6" t="s">
        <v>595</v>
      </c>
      <c r="B1781" s="7" t="n">
        <v>1074710</v>
      </c>
      <c r="C1781" s="6" t="n">
        <v>39</v>
      </c>
      <c r="D1781" s="8" t="n">
        <f aca="false">C1781/58039824</f>
        <v>6.71952416671698E-007</v>
      </c>
      <c r="E1781" s="6" t="n">
        <v>381</v>
      </c>
      <c r="F1781" s="7" t="n">
        <f aca="false">E1781/57700746</f>
        <v>6.60303421380375E-006</v>
      </c>
      <c r="G1781" s="8" t="n">
        <f aca="false">F1781/$D1781</f>
        <v>9.82663958038842</v>
      </c>
      <c r="H1781" s="6" t="n">
        <v>512</v>
      </c>
      <c r="I1781" s="7" t="n">
        <f aca="false">H1781/41918464</f>
        <v>1.22141880007817E-005</v>
      </c>
      <c r="J1781" s="8" t="n">
        <f aca="false">I1781/$D1781</f>
        <v>18.1771620991867</v>
      </c>
      <c r="K1781" s="6" t="n">
        <v>494</v>
      </c>
      <c r="L1781" s="7" t="n">
        <f aca="false">K1781/43192891</f>
        <v>1.14370672710933E-005</v>
      </c>
      <c r="M1781" s="8" t="n">
        <f aca="false">L1781/$D1781</f>
        <v>17.0206505510363</v>
      </c>
      <c r="N1781" s="6" t="n">
        <v>1713</v>
      </c>
      <c r="O1781" s="7" t="n">
        <f aca="false">N1781/49735264</f>
        <v>3.44423626664573E-005</v>
      </c>
      <c r="P1781" s="8" t="n">
        <f aca="false">O1781/$D1781</f>
        <v>51.2571453155219</v>
      </c>
      <c r="Q1781" s="6" t="n">
        <v>4</v>
      </c>
      <c r="R1781" s="9" t="n">
        <f aca="false">Q1781/50554893</f>
        <v>7.91219160527152E-008</v>
      </c>
      <c r="S1781" s="8" t="n">
        <f aca="false">R1781/$D1781</f>
        <v>0.117749284160061</v>
      </c>
      <c r="T1781" s="10" t="n">
        <f aca="false">AVERAGE(G1781,J1781,M1781,P1781)</f>
        <v>24.0703993865333</v>
      </c>
    </row>
    <row r="1782" s="5" customFormat="true" ht="15.25" hidden="false" customHeight="false" outlineLevel="0" collapsed="false">
      <c r="A1782" s="6" t="s">
        <v>595</v>
      </c>
      <c r="B1782" s="7" t="n">
        <v>1074713</v>
      </c>
      <c r="C1782" s="6" t="n">
        <v>74935</v>
      </c>
      <c r="D1782" s="8" t="n">
        <f aca="false">C1782/58039824</f>
        <v>0.00129109626521266</v>
      </c>
      <c r="E1782" s="6" t="n">
        <v>10933</v>
      </c>
      <c r="F1782" s="7" t="n">
        <f aca="false">E1782/57700746</f>
        <v>0.000189477619578783</v>
      </c>
      <c r="G1782" s="8" t="n">
        <f aca="false">F1782/$D1782</f>
        <v>0.146757158768153</v>
      </c>
      <c r="H1782" s="6" t="n">
        <v>10777</v>
      </c>
      <c r="I1782" s="7" t="n">
        <f aca="false">H1782/41918464</f>
        <v>0.000257094343914892</v>
      </c>
      <c r="J1782" s="8" t="n">
        <f aca="false">I1782/$D1782</f>
        <v>0.199128717851682</v>
      </c>
      <c r="K1782" s="6" t="n">
        <v>7872</v>
      </c>
      <c r="L1782" s="7" t="n">
        <f aca="false">K1782/43192891</f>
        <v>0.000182252213680256</v>
      </c>
      <c r="M1782" s="8" t="n">
        <f aca="false">L1782/$D1782</f>
        <v>0.14116082478965</v>
      </c>
      <c r="N1782" s="6" t="n">
        <v>4148</v>
      </c>
      <c r="O1782" s="7" t="n">
        <f aca="false">N1782/49735264</f>
        <v>8.34015880563135E-005</v>
      </c>
      <c r="P1782" s="8" t="n">
        <f aca="false">O1782/$D1782</f>
        <v>0.0645974977261485</v>
      </c>
      <c r="Q1782" s="6" t="n">
        <v>5412</v>
      </c>
      <c r="R1782" s="9" t="n">
        <f aca="false">Q1782/50554893</f>
        <v>0.000107051952419324</v>
      </c>
      <c r="S1782" s="8" t="n">
        <f aca="false">R1782/$D1782</f>
        <v>0.0829155465039557</v>
      </c>
      <c r="T1782" s="10" t="n">
        <f aca="false">AVERAGE(G1782,J1782,M1782,P1782)</f>
        <v>0.137911049783908</v>
      </c>
    </row>
    <row r="1783" s="5" customFormat="true" ht="15.25" hidden="false" customHeight="false" outlineLevel="0" collapsed="false">
      <c r="A1783" s="6" t="s">
        <v>21</v>
      </c>
      <c r="B1783" s="7" t="n">
        <v>1075213</v>
      </c>
      <c r="C1783" s="6" t="n">
        <v>7133</v>
      </c>
      <c r="D1783" s="8" t="n">
        <f aca="false">C1783/58039824</f>
        <v>0.000122898374054339</v>
      </c>
      <c r="E1783" s="6" t="n">
        <v>8460</v>
      </c>
      <c r="F1783" s="7" t="n">
        <f aca="false">E1783/57700746</f>
        <v>0.000146618554983674</v>
      </c>
      <c r="G1783" s="8" t="n">
        <f aca="false">F1783/$D1783</f>
        <v>1.19300646661808</v>
      </c>
      <c r="H1783" s="6" t="n">
        <v>6538</v>
      </c>
      <c r="I1783" s="7" t="n">
        <f aca="false">H1783/41918464</f>
        <v>0.000155969455369357</v>
      </c>
      <c r="J1783" s="8" t="n">
        <f aca="false">I1783/$D1783</f>
        <v>1.26909291167999</v>
      </c>
      <c r="K1783" s="6" t="n">
        <v>7291</v>
      </c>
      <c r="L1783" s="7" t="n">
        <f aca="false">K1783/43192891</f>
        <v>0.0001688009260598</v>
      </c>
      <c r="M1783" s="8" t="n">
        <f aca="false">L1783/$D1783</f>
        <v>1.37350007564108</v>
      </c>
      <c r="N1783" s="6" t="n">
        <v>5311</v>
      </c>
      <c r="O1783" s="7" t="n">
        <f aca="false">N1783/49735264</f>
        <v>0.000106785398786664</v>
      </c>
      <c r="P1783" s="8" t="n">
        <f aca="false">O1783/$D1783</f>
        <v>0.868891875977538</v>
      </c>
      <c r="Q1783" s="6" t="n">
        <v>6498</v>
      </c>
      <c r="R1783" s="9" t="n">
        <f aca="false">Q1783/50554893</f>
        <v>0.000128533552627636</v>
      </c>
      <c r="S1783" s="8" t="n">
        <f aca="false">R1783/$D1783</f>
        <v>1.04585234439965</v>
      </c>
      <c r="T1783" s="10" t="n">
        <f aca="false">AVERAGE(G1783,J1783,M1783,P1783)</f>
        <v>1.17612283247917</v>
      </c>
    </row>
    <row r="1784" s="5" customFormat="true" ht="15.25" hidden="false" customHeight="false" outlineLevel="0" collapsed="false">
      <c r="A1784" s="6" t="s">
        <v>21</v>
      </c>
      <c r="B1784" s="7" t="n">
        <v>1075241</v>
      </c>
      <c r="C1784" s="6" t="n">
        <v>478</v>
      </c>
      <c r="D1784" s="8" t="n">
        <f aca="false">C1784/58039824</f>
        <v>8.23572449151465E-006</v>
      </c>
      <c r="E1784" s="6" t="n">
        <v>2766</v>
      </c>
      <c r="F1784" s="7" t="n">
        <f aca="false">E1784/57700746</f>
        <v>4.79369885443076E-005</v>
      </c>
      <c r="G1784" s="8" t="n">
        <f aca="false">F1784/$D1784</f>
        <v>5.8206158539783</v>
      </c>
      <c r="H1784" s="6" t="n">
        <v>104</v>
      </c>
      <c r="I1784" s="7" t="n">
        <f aca="false">H1784/41918464</f>
        <v>2.48100693765878E-006</v>
      </c>
      <c r="J1784" s="8" t="n">
        <f aca="false">I1784/$D1784</f>
        <v>0.301249384946642</v>
      </c>
      <c r="K1784" s="6" t="n">
        <v>1327</v>
      </c>
      <c r="L1784" s="7" t="n">
        <f aca="false">K1784/43192891</f>
        <v>3.07226483172891E-005</v>
      </c>
      <c r="M1784" s="8" t="n">
        <f aca="false">L1784/$D1784</f>
        <v>3.73041234550074</v>
      </c>
      <c r="N1784" s="6" t="n">
        <v>2196</v>
      </c>
      <c r="O1784" s="7" t="n">
        <f aca="false">N1784/49735264</f>
        <v>4.4153781912166E-005</v>
      </c>
      <c r="P1784" s="8" t="n">
        <f aca="false">O1784/$D1784</f>
        <v>5.36125048350732</v>
      </c>
      <c r="Q1784" s="6" t="n">
        <v>3</v>
      </c>
      <c r="R1784" s="9" t="n">
        <f aca="false">Q1784/50554893</f>
        <v>5.93414370395364E-008</v>
      </c>
      <c r="S1784" s="8" t="n">
        <f aca="false">R1784/$D1784</f>
        <v>0.00720536937590329</v>
      </c>
      <c r="T1784" s="10" t="n">
        <f aca="false">AVERAGE(G1784,J1784,M1784,P1784)</f>
        <v>3.80338201698325</v>
      </c>
    </row>
    <row r="1785" s="5" customFormat="true" ht="15.25" hidden="false" customHeight="false" outlineLevel="0" collapsed="false">
      <c r="A1785" s="6" t="s">
        <v>596</v>
      </c>
      <c r="B1785" s="7" t="n">
        <v>1076305</v>
      </c>
      <c r="C1785" s="6" t="n">
        <v>1041</v>
      </c>
      <c r="D1785" s="8" t="n">
        <f aca="false">C1785/58039824</f>
        <v>1.79359606603907E-005</v>
      </c>
      <c r="E1785" s="6" t="n">
        <v>0</v>
      </c>
      <c r="F1785" s="7" t="n">
        <f aca="false">E1785/57700746</f>
        <v>0</v>
      </c>
      <c r="G1785" s="8" t="n">
        <f aca="false">F1785/$D1785</f>
        <v>0</v>
      </c>
      <c r="H1785" s="6" t="n">
        <v>0</v>
      </c>
      <c r="I1785" s="7" t="n">
        <f aca="false">H1785/41918464</f>
        <v>0</v>
      </c>
      <c r="J1785" s="8" t="n">
        <f aca="false">I1785/$D1785</f>
        <v>0</v>
      </c>
      <c r="K1785" s="6" t="n">
        <v>0</v>
      </c>
      <c r="L1785" s="7" t="n">
        <f aca="false">K1785/43192891</f>
        <v>0</v>
      </c>
      <c r="M1785" s="8" t="n">
        <f aca="false">L1785/$D1785</f>
        <v>0</v>
      </c>
      <c r="N1785" s="6" t="n">
        <v>0</v>
      </c>
      <c r="O1785" s="7" t="n">
        <f aca="false">N1785/49735264</f>
        <v>0</v>
      </c>
      <c r="P1785" s="8" t="n">
        <f aca="false">O1785/$D1785</f>
        <v>0</v>
      </c>
      <c r="Q1785" s="6" t="n">
        <v>0</v>
      </c>
      <c r="R1785" s="9" t="n">
        <f aca="false">Q1785/50554893</f>
        <v>0</v>
      </c>
      <c r="S1785" s="8" t="n">
        <f aca="false">R1785/$D1785</f>
        <v>0</v>
      </c>
      <c r="T1785" s="10" t="n">
        <f aca="false">AVERAGE(G1785,J1785,M1785,P1785)</f>
        <v>0</v>
      </c>
    </row>
    <row r="1786" s="5" customFormat="true" ht="15.25" hidden="false" customHeight="false" outlineLevel="0" collapsed="false">
      <c r="A1786" s="6" t="s">
        <v>596</v>
      </c>
      <c r="B1786" s="7" t="n">
        <v>1076401</v>
      </c>
      <c r="C1786" s="6" t="n">
        <v>21</v>
      </c>
      <c r="D1786" s="8" t="n">
        <f aca="false">C1786/58039824</f>
        <v>3.61820532053991E-007</v>
      </c>
      <c r="E1786" s="6" t="n">
        <v>7581</v>
      </c>
      <c r="F1786" s="7" t="n">
        <f aca="false">E1786/57700746</f>
        <v>0.000131384783136079</v>
      </c>
      <c r="G1786" s="8" t="n">
        <f aca="false">F1786/$D1786</f>
        <v>363.121413785534</v>
      </c>
      <c r="H1786" s="6" t="n">
        <v>2748</v>
      </c>
      <c r="I1786" s="7" t="n">
        <f aca="false">H1786/41918464</f>
        <v>6.55558371604456E-005</v>
      </c>
      <c r="J1786" s="8" t="n">
        <f aca="false">I1786/$D1786</f>
        <v>181.183297664996</v>
      </c>
      <c r="K1786" s="6" t="n">
        <v>5689</v>
      </c>
      <c r="L1786" s="7" t="n">
        <f aca="false">K1786/43192891</f>
        <v>0.000131711489281882</v>
      </c>
      <c r="M1786" s="8" t="n">
        <f aca="false">L1786/$D1786</f>
        <v>364.024364604682</v>
      </c>
      <c r="N1786" s="6" t="n">
        <v>9232</v>
      </c>
      <c r="O1786" s="7" t="n">
        <f aca="false">N1786/49735264</f>
        <v>0.000185622820862075</v>
      </c>
      <c r="P1786" s="8" t="n">
        <f aca="false">O1786/$D1786</f>
        <v>513.024564438969</v>
      </c>
      <c r="Q1786" s="6" t="n">
        <v>8633</v>
      </c>
      <c r="R1786" s="9" t="n">
        <f aca="false">Q1786/50554893</f>
        <v>0.000170764875320773</v>
      </c>
      <c r="S1786" s="8" t="n">
        <f aca="false">R1786/$D1786</f>
        <v>471.960157571409</v>
      </c>
      <c r="T1786" s="10" t="n">
        <f aca="false">AVERAGE(G1786,J1786,M1786,P1786)</f>
        <v>355.338410123545</v>
      </c>
    </row>
    <row r="1787" s="5" customFormat="true" ht="15.25" hidden="false" customHeight="false" outlineLevel="0" collapsed="false">
      <c r="A1787" s="6" t="s">
        <v>596</v>
      </c>
      <c r="B1787" s="7" t="n">
        <v>1076722</v>
      </c>
      <c r="C1787" s="6" t="n">
        <v>22</v>
      </c>
      <c r="D1787" s="8" t="n">
        <f aca="false">C1787/58039824</f>
        <v>3.79050081199419E-007</v>
      </c>
      <c r="E1787" s="6" t="n">
        <v>7710</v>
      </c>
      <c r="F1787" s="7" t="n">
        <f aca="false">E1787/57700746</f>
        <v>0.000133620456137604</v>
      </c>
      <c r="G1787" s="8" t="n">
        <f aca="false">F1787/$D1787</f>
        <v>352.513988955738</v>
      </c>
      <c r="H1787" s="6" t="n">
        <v>5203</v>
      </c>
      <c r="I1787" s="7" t="n">
        <f aca="false">H1787/41918464</f>
        <v>0.000124121914390756</v>
      </c>
      <c r="J1787" s="8" t="n">
        <f aca="false">I1787/$D1787</f>
        <v>327.455184808298</v>
      </c>
      <c r="K1787" s="6" t="n">
        <v>5249</v>
      </c>
      <c r="L1787" s="7" t="n">
        <f aca="false">K1787/43192891</f>
        <v>0.000121524627744876</v>
      </c>
      <c r="M1787" s="8" t="n">
        <f aca="false">L1787/$D1787</f>
        <v>320.603091180823</v>
      </c>
      <c r="N1787" s="6" t="n">
        <v>2842</v>
      </c>
      <c r="O1787" s="7" t="n">
        <f aca="false">N1787/49735264</f>
        <v>5.71425538225755E-005</v>
      </c>
      <c r="P1787" s="8" t="n">
        <f aca="false">O1787/$D1787</f>
        <v>150.751989398764</v>
      </c>
      <c r="Q1787" s="6" t="n">
        <v>6193</v>
      </c>
      <c r="R1787" s="9" t="n">
        <f aca="false">Q1787/50554893</f>
        <v>0.000122500506528616</v>
      </c>
      <c r="S1787" s="8" t="n">
        <f aca="false">R1787/$D1787</f>
        <v>323.177629037806</v>
      </c>
      <c r="T1787" s="10" t="n">
        <f aca="false">AVERAGE(G1787,J1787,M1787,P1787)</f>
        <v>287.831063585906</v>
      </c>
    </row>
    <row r="1788" s="5" customFormat="true" ht="15.25" hidden="false" customHeight="false" outlineLevel="0" collapsed="false">
      <c r="A1788" s="6" t="s">
        <v>596</v>
      </c>
      <c r="B1788" s="7" t="n">
        <v>1077103</v>
      </c>
      <c r="C1788" s="6" t="n">
        <v>3169</v>
      </c>
      <c r="D1788" s="8" t="n">
        <f aca="false">C1788/58039824</f>
        <v>5.46004412418618E-005</v>
      </c>
      <c r="E1788" s="6" t="n">
        <v>34388</v>
      </c>
      <c r="F1788" s="7" t="n">
        <f aca="false">E1788/57700746</f>
        <v>0.000595971497491558</v>
      </c>
      <c r="G1788" s="8" t="n">
        <f aca="false">F1788/$D1788</f>
        <v>10.9151406826843</v>
      </c>
      <c r="H1788" s="6" t="n">
        <v>7716</v>
      </c>
      <c r="I1788" s="7" t="n">
        <f aca="false">H1788/41918464</f>
        <v>0.000184071630105531</v>
      </c>
      <c r="J1788" s="8" t="n">
        <f aca="false">I1788/$D1788</f>
        <v>3.37124803241341</v>
      </c>
      <c r="K1788" s="6" t="n">
        <v>8668</v>
      </c>
      <c r="L1788" s="7" t="n">
        <f aca="false">K1788/43192891</f>
        <v>0.000200681172279022</v>
      </c>
      <c r="M1788" s="8" t="n">
        <f aca="false">L1788/$D1788</f>
        <v>3.67544964316443</v>
      </c>
      <c r="N1788" s="6" t="n">
        <v>18496</v>
      </c>
      <c r="O1788" s="7" t="n">
        <f aca="false">N1788/49735264</f>
        <v>0.00037188904838225</v>
      </c>
      <c r="P1788" s="8" t="n">
        <f aca="false">O1788/$D1788</f>
        <v>6.81109968937624</v>
      </c>
      <c r="Q1788" s="6" t="n">
        <v>77</v>
      </c>
      <c r="R1788" s="9" t="n">
        <f aca="false">Q1788/50554893</f>
        <v>1.52309688401477E-006</v>
      </c>
      <c r="S1788" s="8" t="n">
        <f aca="false">R1788/$D1788</f>
        <v>0.0278953218943407</v>
      </c>
      <c r="T1788" s="10" t="n">
        <f aca="false">AVERAGE(G1788,J1788,M1788,P1788)</f>
        <v>6.19323451190959</v>
      </c>
    </row>
    <row r="1789" s="5" customFormat="true" ht="15.25" hidden="false" customHeight="false" outlineLevel="0" collapsed="false">
      <c r="A1789" s="6" t="s">
        <v>596</v>
      </c>
      <c r="B1789" s="7" t="n">
        <v>1077409</v>
      </c>
      <c r="C1789" s="6" t="n">
        <v>14</v>
      </c>
      <c r="D1789" s="8" t="n">
        <f aca="false">C1789/58039824</f>
        <v>2.41213688035994E-007</v>
      </c>
      <c r="E1789" s="6" t="n">
        <v>1768</v>
      </c>
      <c r="F1789" s="7" t="n">
        <f aca="false">E1789/57700746</f>
        <v>3.06408516798032E-005</v>
      </c>
      <c r="G1789" s="8" t="n">
        <f aca="false">F1789/$D1789</f>
        <v>127.027831336135</v>
      </c>
      <c r="H1789" s="6" t="n">
        <v>248</v>
      </c>
      <c r="I1789" s="7" t="n">
        <f aca="false">H1789/41918464</f>
        <v>5.91624731287864E-006</v>
      </c>
      <c r="J1789" s="8" t="n">
        <f aca="false">I1789/$D1789</f>
        <v>24.5269966271392</v>
      </c>
      <c r="K1789" s="6" t="n">
        <v>15</v>
      </c>
      <c r="L1789" s="7" t="n">
        <f aca="false">K1789/43192891</f>
        <v>3.47279370579756E-007</v>
      </c>
      <c r="M1789" s="8" t="n">
        <f aca="false">L1789/$D1789</f>
        <v>1.43971668194856</v>
      </c>
      <c r="N1789" s="6" t="n">
        <v>296</v>
      </c>
      <c r="O1789" s="7" t="n">
        <f aca="false">N1789/49735264</f>
        <v>5.95151158743221E-006</v>
      </c>
      <c r="P1789" s="8" t="n">
        <f aca="false">O1789/$D1789</f>
        <v>24.673191790609</v>
      </c>
      <c r="Q1789" s="6" t="n">
        <v>0</v>
      </c>
      <c r="R1789" s="9" t="n">
        <f aca="false">Q1789/50554893</f>
        <v>0</v>
      </c>
      <c r="S1789" s="8" t="n">
        <f aca="false">R1789/$D1789</f>
        <v>0</v>
      </c>
      <c r="T1789" s="10" t="n">
        <f aca="false">AVERAGE(G1789,J1789,M1789,P1789)</f>
        <v>44.4169341089579</v>
      </c>
    </row>
    <row r="1790" s="5" customFormat="true" ht="15.25" hidden="false" customHeight="false" outlineLevel="0" collapsed="false">
      <c r="A1790" s="6" t="s">
        <v>597</v>
      </c>
      <c r="B1790" s="7" t="n">
        <v>1077936</v>
      </c>
      <c r="C1790" s="6" t="n">
        <v>3480</v>
      </c>
      <c r="D1790" s="8" t="n">
        <f aca="false">C1790/58039824</f>
        <v>5.99588310260899E-005</v>
      </c>
      <c r="E1790" s="6" t="n">
        <v>8491</v>
      </c>
      <c r="F1790" s="7" t="n">
        <f aca="false">E1790/57700746</f>
        <v>0.000147155809735978</v>
      </c>
      <c r="G1790" s="8" t="n">
        <f aca="false">F1790/$D1790</f>
        <v>2.4542808326591</v>
      </c>
      <c r="H1790" s="6" t="n">
        <v>5615</v>
      </c>
      <c r="I1790" s="7" t="n">
        <f aca="false">H1790/41918464</f>
        <v>0.000133950518797635</v>
      </c>
      <c r="J1790" s="8" t="n">
        <f aca="false">I1790/$D1790</f>
        <v>2.23404153325386</v>
      </c>
      <c r="K1790" s="6" t="n">
        <v>3868</v>
      </c>
      <c r="L1790" s="7" t="n">
        <f aca="false">K1790/43192891</f>
        <v>8.95517736934997E-005</v>
      </c>
      <c r="M1790" s="8" t="n">
        <f aca="false">L1790/$D1790</f>
        <v>1.49355436323522</v>
      </c>
      <c r="N1790" s="6" t="n">
        <v>2385</v>
      </c>
      <c r="O1790" s="7" t="n">
        <f aca="false">N1790/49735264</f>
        <v>4.79539024865737E-005</v>
      </c>
      <c r="P1790" s="8" t="n">
        <f aca="false">O1790/$D1790</f>
        <v>0.799780477136178</v>
      </c>
      <c r="Q1790" s="6" t="n">
        <v>2912</v>
      </c>
      <c r="R1790" s="9" t="n">
        <f aca="false">Q1790/50554893</f>
        <v>5.76007548863767E-005</v>
      </c>
      <c r="S1790" s="8" t="n">
        <f aca="false">R1790/$D1790</f>
        <v>0.960671745940357</v>
      </c>
      <c r="T1790" s="10" t="n">
        <f aca="false">AVERAGE(G1790,J1790,M1790,P1790)</f>
        <v>1.74541430157109</v>
      </c>
    </row>
    <row r="1791" s="5" customFormat="true" ht="15.25" hidden="false" customHeight="false" outlineLevel="0" collapsed="false">
      <c r="A1791" s="6" t="s">
        <v>21</v>
      </c>
      <c r="B1791" s="7" t="n">
        <v>1078058</v>
      </c>
      <c r="C1791" s="6" t="n">
        <v>8286</v>
      </c>
      <c r="D1791" s="8" t="n">
        <f aca="false">C1791/58039824</f>
        <v>0.000142764044219018</v>
      </c>
      <c r="E1791" s="6" t="n">
        <v>18736</v>
      </c>
      <c r="F1791" s="7" t="n">
        <f aca="false">E1791/57700746</f>
        <v>0.000324709839973299</v>
      </c>
      <c r="G1791" s="8" t="n">
        <f aca="false">F1791/$D1791</f>
        <v>2.27445111792402</v>
      </c>
      <c r="H1791" s="6" t="n">
        <v>9570</v>
      </c>
      <c r="I1791" s="7" t="n">
        <f aca="false">H1791/41918464</f>
        <v>0.000228300349936486</v>
      </c>
      <c r="J1791" s="8" t="n">
        <f aca="false">I1791/$D1791</f>
        <v>1.59914459684432</v>
      </c>
      <c r="K1791" s="6" t="n">
        <v>11551</v>
      </c>
      <c r="L1791" s="7" t="n">
        <f aca="false">K1791/43192891</f>
        <v>0.000267428267304451</v>
      </c>
      <c r="M1791" s="8" t="n">
        <f aca="false">L1791/$D1791</f>
        <v>1.87321862985461</v>
      </c>
      <c r="N1791" s="6" t="n">
        <v>4981</v>
      </c>
      <c r="O1791" s="7" t="n">
        <f aca="false">N1791/49735264</f>
        <v>0.000100150267624999</v>
      </c>
      <c r="P1791" s="8" t="n">
        <f aca="false">O1791/$D1791</f>
        <v>0.701509040128876</v>
      </c>
      <c r="Q1791" s="6" t="n">
        <v>387</v>
      </c>
      <c r="R1791" s="9" t="n">
        <f aca="false">Q1791/50554893</f>
        <v>7.6550453781002E-006</v>
      </c>
      <c r="S1791" s="8" t="n">
        <f aca="false">R1791/$D1791</f>
        <v>0.0536202614599263</v>
      </c>
      <c r="T1791" s="10" t="n">
        <f aca="false">AVERAGE(G1791,J1791,M1791,P1791)</f>
        <v>1.61208084618796</v>
      </c>
    </row>
    <row r="1792" s="5" customFormat="true" ht="15.25" hidden="false" customHeight="false" outlineLevel="0" collapsed="false">
      <c r="A1792" s="6" t="s">
        <v>21</v>
      </c>
      <c r="B1792" s="7" t="n">
        <v>1078093</v>
      </c>
      <c r="C1792" s="6" t="n">
        <v>221</v>
      </c>
      <c r="D1792" s="8" t="n">
        <f aca="false">C1792/58039824</f>
        <v>3.80773036113962E-006</v>
      </c>
      <c r="E1792" s="6" t="n">
        <v>240</v>
      </c>
      <c r="F1792" s="7" t="n">
        <f aca="false">E1792/57700746</f>
        <v>4.15939163074252E-006</v>
      </c>
      <c r="G1792" s="8" t="n">
        <f aca="false">F1792/$D1792</f>
        <v>1.09235456197</v>
      </c>
      <c r="H1792" s="6" t="n">
        <v>244</v>
      </c>
      <c r="I1792" s="7" t="n">
        <f aca="false">H1792/41918464</f>
        <v>5.82082396912253E-006</v>
      </c>
      <c r="J1792" s="8" t="n">
        <f aca="false">I1792/$D1792</f>
        <v>1.52868596698124</v>
      </c>
      <c r="K1792" s="6" t="n">
        <v>198</v>
      </c>
      <c r="L1792" s="7" t="n">
        <f aca="false">K1792/43192891</f>
        <v>4.58408769165278E-006</v>
      </c>
      <c r="M1792" s="8" t="n">
        <f aca="false">L1792/$D1792</f>
        <v>1.20388978653436</v>
      </c>
      <c r="N1792" s="6" t="n">
        <v>149</v>
      </c>
      <c r="O1792" s="7" t="n">
        <f aca="false">N1792/49735264</f>
        <v>2.99586225178175E-006</v>
      </c>
      <c r="P1792" s="8" t="n">
        <f aca="false">O1792/$D1792</f>
        <v>0.786784243536908</v>
      </c>
      <c r="Q1792" s="6" t="n">
        <v>139</v>
      </c>
      <c r="R1792" s="9" t="n">
        <f aca="false">Q1792/50554893</f>
        <v>2.74948658283185E-006</v>
      </c>
      <c r="S1792" s="8" t="n">
        <f aca="false">R1792/$D1792</f>
        <v>0.722080169040372</v>
      </c>
      <c r="T1792" s="10" t="n">
        <f aca="false">AVERAGE(G1792,J1792,M1792,P1792)</f>
        <v>1.15292863975562</v>
      </c>
    </row>
    <row r="1793" s="5" customFormat="true" ht="15.25" hidden="false" customHeight="false" outlineLevel="0" collapsed="false">
      <c r="A1793" s="6" t="s">
        <v>21</v>
      </c>
      <c r="B1793" s="7" t="n">
        <v>1078122</v>
      </c>
      <c r="C1793" s="6" t="n">
        <v>261</v>
      </c>
      <c r="D1793" s="8" t="n">
        <f aca="false">C1793/58039824</f>
        <v>4.49691232695675E-006</v>
      </c>
      <c r="E1793" s="6" t="n">
        <v>235</v>
      </c>
      <c r="F1793" s="7" t="n">
        <f aca="false">E1793/57700746</f>
        <v>4.07273763843539E-006</v>
      </c>
      <c r="G1793" s="8" t="n">
        <f aca="false">F1793/$D1793</f>
        <v>0.905674236524772</v>
      </c>
      <c r="H1793" s="6" t="n">
        <v>92</v>
      </c>
      <c r="I1793" s="7" t="n">
        <f aca="false">H1793/41918464</f>
        <v>2.19473690639046E-006</v>
      </c>
      <c r="J1793" s="8" t="n">
        <f aca="false">I1793/$D1793</f>
        <v>0.488054190701942</v>
      </c>
      <c r="K1793" s="6" t="n">
        <v>427</v>
      </c>
      <c r="L1793" s="7" t="n">
        <f aca="false">K1793/43192891</f>
        <v>9.88588608250372E-006</v>
      </c>
      <c r="M1793" s="8" t="n">
        <f aca="false">L1793/$D1793</f>
        <v>2.1983719858719</v>
      </c>
      <c r="N1793" s="6" t="n">
        <v>265</v>
      </c>
      <c r="O1793" s="7" t="n">
        <f aca="false">N1793/49735264</f>
        <v>5.32821138739708E-006</v>
      </c>
      <c r="P1793" s="8" t="n">
        <f aca="false">O1793/$D1793</f>
        <v>1.18485996612767</v>
      </c>
      <c r="Q1793" s="6" t="n">
        <v>66</v>
      </c>
      <c r="R1793" s="9" t="n">
        <f aca="false">Q1793/50554893</f>
        <v>1.3055116148698E-006</v>
      </c>
      <c r="S1793" s="8" t="n">
        <f aca="false">R1793/$D1793</f>
        <v>0.290312890256701</v>
      </c>
      <c r="T1793" s="10" t="n">
        <f aca="false">AVERAGE(G1793,J1793,M1793,P1793)</f>
        <v>1.19424009480657</v>
      </c>
    </row>
    <row r="1794" s="5" customFormat="true" ht="15.25" hidden="false" customHeight="false" outlineLevel="0" collapsed="false">
      <c r="A1794" s="6" t="s">
        <v>21</v>
      </c>
      <c r="B1794" s="7" t="n">
        <v>1078198</v>
      </c>
      <c r="C1794" s="6" t="n">
        <v>111</v>
      </c>
      <c r="D1794" s="8" t="n">
        <f aca="false">C1794/58039824</f>
        <v>1.91247995514252E-006</v>
      </c>
      <c r="E1794" s="6" t="n">
        <v>73</v>
      </c>
      <c r="F1794" s="7" t="n">
        <f aca="false">E1794/57700746</f>
        <v>1.26514828768418E-006</v>
      </c>
      <c r="G1794" s="8" t="n">
        <f aca="false">F1794/$D1794</f>
        <v>0.66152237793776</v>
      </c>
      <c r="H1794" s="6" t="n">
        <v>86</v>
      </c>
      <c r="I1794" s="7" t="n">
        <f aca="false">H1794/41918464</f>
        <v>2.0516018907563E-006</v>
      </c>
      <c r="J1794" s="8" t="n">
        <f aca="false">I1794/$D1794</f>
        <v>1.07274425817624</v>
      </c>
      <c r="K1794" s="6" t="n">
        <v>99</v>
      </c>
      <c r="L1794" s="7" t="n">
        <f aca="false">K1794/43192891</f>
        <v>2.29204384582639E-006</v>
      </c>
      <c r="M1794" s="8" t="n">
        <f aca="false">L1794/$D1794</f>
        <v>1.19846685956799</v>
      </c>
      <c r="N1794" s="6" t="n">
        <v>135</v>
      </c>
      <c r="O1794" s="7" t="n">
        <f aca="false">N1794/49735264</f>
        <v>2.71437183886266E-006</v>
      </c>
      <c r="P1794" s="8" t="n">
        <f aca="false">O1794/$D1794</f>
        <v>1.41929426845176</v>
      </c>
      <c r="Q1794" s="6" t="n">
        <v>71</v>
      </c>
      <c r="R1794" s="9" t="n">
        <f aca="false">Q1794/50554893</f>
        <v>1.4044140099357E-006</v>
      </c>
      <c r="S1794" s="8" t="n">
        <f aca="false">R1794/$D1794</f>
        <v>0.734341819457676</v>
      </c>
      <c r="T1794" s="10" t="n">
        <f aca="false">AVERAGE(G1794,J1794,M1794,P1794)</f>
        <v>1.08800694103344</v>
      </c>
    </row>
    <row r="1795" s="5" customFormat="true" ht="15.25" hidden="false" customHeight="false" outlineLevel="0" collapsed="false">
      <c r="A1795" s="6" t="s">
        <v>21</v>
      </c>
      <c r="B1795" s="7" t="n">
        <v>1078227</v>
      </c>
      <c r="C1795" s="6" t="n">
        <v>722</v>
      </c>
      <c r="D1795" s="8" t="n">
        <f aca="false">C1795/58039824</f>
        <v>1.24397344829991E-005</v>
      </c>
      <c r="E1795" s="6" t="n">
        <v>2887</v>
      </c>
      <c r="F1795" s="7" t="n">
        <f aca="false">E1795/57700746</f>
        <v>5.00340151581402E-005</v>
      </c>
      <c r="G1795" s="8" t="n">
        <f aca="false">F1795/$D1795</f>
        <v>4.02211278918531</v>
      </c>
      <c r="H1795" s="6" t="n">
        <v>2663</v>
      </c>
      <c r="I1795" s="7" t="n">
        <f aca="false">H1795/41918464</f>
        <v>6.35280911056283E-005</v>
      </c>
      <c r="J1795" s="8" t="n">
        <f aca="false">I1795/$D1795</f>
        <v>5.10686873521694</v>
      </c>
      <c r="K1795" s="6" t="n">
        <v>2206</v>
      </c>
      <c r="L1795" s="7" t="n">
        <f aca="false">K1795/43192891</f>
        <v>5.10732194332628E-005</v>
      </c>
      <c r="M1795" s="8" t="n">
        <f aca="false">L1795/$D1795</f>
        <v>4.10565189337943</v>
      </c>
      <c r="N1795" s="6" t="n">
        <v>1968</v>
      </c>
      <c r="O1795" s="7" t="n">
        <f aca="false">N1795/49735264</f>
        <v>3.95695094731979E-005</v>
      </c>
      <c r="P1795" s="8" t="n">
        <f aca="false">O1795/$D1795</f>
        <v>3.18089662824202</v>
      </c>
      <c r="Q1795" s="6" t="n">
        <v>2566</v>
      </c>
      <c r="R1795" s="9" t="n">
        <f aca="false">Q1795/50554893</f>
        <v>5.07567091478168E-005</v>
      </c>
      <c r="S1795" s="8" t="n">
        <f aca="false">R1795/$D1795</f>
        <v>4.08020840132753</v>
      </c>
      <c r="T1795" s="10" t="n">
        <f aca="false">AVERAGE(G1795,J1795,M1795,P1795)</f>
        <v>4.10388251150593</v>
      </c>
    </row>
    <row r="1796" s="5" customFormat="true" ht="15.25" hidden="false" customHeight="false" outlineLevel="0" collapsed="false">
      <c r="A1796" s="6" t="s">
        <v>598</v>
      </c>
      <c r="B1796" s="7" t="n">
        <v>1078326</v>
      </c>
      <c r="C1796" s="6" t="n">
        <v>56</v>
      </c>
      <c r="D1796" s="8" t="n">
        <f aca="false">C1796/58039824</f>
        <v>9.64854752143976E-007</v>
      </c>
      <c r="E1796" s="6" t="n">
        <v>173</v>
      </c>
      <c r="F1796" s="7" t="n">
        <f aca="false">E1796/57700746</f>
        <v>2.9982281338269E-006</v>
      </c>
      <c r="G1796" s="8" t="n">
        <f aca="false">F1796/$D1796</f>
        <v>3.10743987855646</v>
      </c>
      <c r="H1796" s="6" t="n">
        <v>221</v>
      </c>
      <c r="I1796" s="7" t="n">
        <f aca="false">H1796/41918464</f>
        <v>5.27213974252492E-006</v>
      </c>
      <c r="J1796" s="8" t="n">
        <f aca="false">I1796/$D1796</f>
        <v>5.46417969213485</v>
      </c>
      <c r="K1796" s="6" t="n">
        <v>247</v>
      </c>
      <c r="L1796" s="7" t="n">
        <f aca="false">K1796/43192891</f>
        <v>5.71853363554665E-006</v>
      </c>
      <c r="M1796" s="8" t="n">
        <f aca="false">L1796/$D1796</f>
        <v>5.92683367402156</v>
      </c>
      <c r="N1796" s="6" t="n">
        <v>194</v>
      </c>
      <c r="O1796" s="7" t="n">
        <f aca="false">N1796/49735264</f>
        <v>3.90065286473598E-006</v>
      </c>
      <c r="P1796" s="8" t="n">
        <f aca="false">O1796/$D1796</f>
        <v>4.04273581704235</v>
      </c>
      <c r="Q1796" s="6" t="n">
        <v>324</v>
      </c>
      <c r="R1796" s="9" t="n">
        <f aca="false">Q1796/50554893</f>
        <v>6.40887520026993E-006</v>
      </c>
      <c r="S1796" s="8" t="n">
        <f aca="false">R1796/$D1796</f>
        <v>6.64232122610057</v>
      </c>
      <c r="T1796" s="10" t="n">
        <f aca="false">AVERAGE(G1796,J1796,M1796,P1796)</f>
        <v>4.63529726543881</v>
      </c>
    </row>
    <row r="1797" s="5" customFormat="true" ht="15.25" hidden="false" customHeight="false" outlineLevel="0" collapsed="false">
      <c r="A1797" s="6" t="s">
        <v>598</v>
      </c>
      <c r="B1797" s="7" t="n">
        <v>1078339</v>
      </c>
      <c r="C1797" s="6" t="n">
        <v>1082</v>
      </c>
      <c r="D1797" s="8" t="n">
        <f aca="false">C1797/58039824</f>
        <v>1.86423721753533E-005</v>
      </c>
      <c r="E1797" s="6" t="n">
        <v>548</v>
      </c>
      <c r="F1797" s="7" t="n">
        <f aca="false">E1797/57700746</f>
        <v>9.49727755686209E-006</v>
      </c>
      <c r="G1797" s="8" t="n">
        <f aca="false">F1797/$D1797</f>
        <v>0.509445765138101</v>
      </c>
      <c r="H1797" s="6" t="n">
        <v>680</v>
      </c>
      <c r="I1797" s="7" t="n">
        <f aca="false">H1797/41918464</f>
        <v>1.62219684385382E-005</v>
      </c>
      <c r="J1797" s="8" t="n">
        <f aca="false">I1797/$D1797</f>
        <v>0.870166537066832</v>
      </c>
      <c r="K1797" s="6" t="n">
        <v>853</v>
      </c>
      <c r="L1797" s="7" t="n">
        <f aca="false">K1797/43192891</f>
        <v>1.97486202069688E-005</v>
      </c>
      <c r="M1797" s="8" t="n">
        <f aca="false">L1797/$D1797</f>
        <v>1.05934051853541</v>
      </c>
      <c r="N1797" s="6" t="n">
        <v>611</v>
      </c>
      <c r="O1797" s="7" t="n">
        <f aca="false">N1797/49735264</f>
        <v>1.22850458781118E-005</v>
      </c>
      <c r="P1797" s="8" t="n">
        <f aca="false">O1797/$D1797</f>
        <v>0.658985120700122</v>
      </c>
      <c r="Q1797" s="6" t="n">
        <v>260</v>
      </c>
      <c r="R1797" s="9" t="n">
        <f aca="false">Q1797/50554893</f>
        <v>5.14292454342649E-006</v>
      </c>
      <c r="S1797" s="8" t="n">
        <f aca="false">R1797/$D1797</f>
        <v>0.275872860763174</v>
      </c>
      <c r="T1797" s="10" t="n">
        <f aca="false">AVERAGE(G1797,J1797,M1797,P1797)</f>
        <v>0.774484485360116</v>
      </c>
    </row>
    <row r="1798" s="5" customFormat="true" ht="15.25" hidden="false" customHeight="false" outlineLevel="0" collapsed="false">
      <c r="A1798" s="6" t="s">
        <v>598</v>
      </c>
      <c r="B1798" s="7" t="n">
        <v>1078350</v>
      </c>
      <c r="C1798" s="6" t="n">
        <v>500</v>
      </c>
      <c r="D1798" s="8" t="n">
        <f aca="false">C1798/58039824</f>
        <v>8.61477457271407E-006</v>
      </c>
      <c r="E1798" s="6" t="n">
        <v>1109</v>
      </c>
      <c r="F1798" s="7" t="n">
        <f aca="false">E1798/57700746</f>
        <v>1.92198554937227E-005</v>
      </c>
      <c r="G1798" s="8" t="n">
        <f aca="false">F1798/$D1798</f>
        <v>2.2310340603222</v>
      </c>
      <c r="H1798" s="6" t="n">
        <v>680</v>
      </c>
      <c r="I1798" s="7" t="n">
        <f aca="false">H1798/41918464</f>
        <v>1.62219684385382E-005</v>
      </c>
      <c r="J1798" s="8" t="n">
        <f aca="false">I1798/$D1798</f>
        <v>1.88304038621262</v>
      </c>
      <c r="K1798" s="6" t="n">
        <v>885</v>
      </c>
      <c r="L1798" s="7" t="n">
        <f aca="false">K1798/43192891</f>
        <v>2.04894828642056E-005</v>
      </c>
      <c r="M1798" s="8" t="n">
        <f aca="false">L1798/$D1798</f>
        <v>2.37841195857902</v>
      </c>
      <c r="N1798" s="6" t="n">
        <v>1371</v>
      </c>
      <c r="O1798" s="7" t="n">
        <f aca="false">N1798/49735264</f>
        <v>2.75659540080053E-005</v>
      </c>
      <c r="P1798" s="8" t="n">
        <f aca="false">O1798/$D1798</f>
        <v>3.19984623803344</v>
      </c>
      <c r="Q1798" s="6" t="n">
        <v>200</v>
      </c>
      <c r="R1798" s="9" t="n">
        <f aca="false">Q1798/50554893</f>
        <v>3.95609580263576E-006</v>
      </c>
      <c r="S1798" s="8" t="n">
        <f aca="false">R1798/$D1798</f>
        <v>0.459222208224237</v>
      </c>
      <c r="T1798" s="10" t="n">
        <f aca="false">AVERAGE(G1798,J1798,M1798,P1798)</f>
        <v>2.42308316078682</v>
      </c>
    </row>
    <row r="1799" s="5" customFormat="true" ht="15.25" hidden="false" customHeight="false" outlineLevel="0" collapsed="false">
      <c r="A1799" s="6" t="s">
        <v>598</v>
      </c>
      <c r="B1799" s="7" t="n">
        <v>1078353</v>
      </c>
      <c r="C1799" s="6" t="n">
        <v>491</v>
      </c>
      <c r="D1799" s="8" t="n">
        <f aca="false">C1799/58039824</f>
        <v>8.45970863040522E-006</v>
      </c>
      <c r="E1799" s="6" t="n">
        <v>186</v>
      </c>
      <c r="F1799" s="7" t="n">
        <f aca="false">E1799/57700746</f>
        <v>3.22352851382545E-006</v>
      </c>
      <c r="G1799" s="8" t="n">
        <f aca="false">F1799/$D1799</f>
        <v>0.381044862731998</v>
      </c>
      <c r="H1799" s="6" t="n">
        <v>202</v>
      </c>
      <c r="I1799" s="7" t="n">
        <f aca="false">H1799/41918464</f>
        <v>4.81887885968341E-006</v>
      </c>
      <c r="J1799" s="8" t="n">
        <f aca="false">I1799/$D1799</f>
        <v>0.569627048662619</v>
      </c>
      <c r="K1799" s="6" t="n">
        <v>225</v>
      </c>
      <c r="L1799" s="7" t="n">
        <f aca="false">K1799/43192891</f>
        <v>5.20919055869634E-006</v>
      </c>
      <c r="M1799" s="8" t="n">
        <f aca="false">L1799/$D1799</f>
        <v>0.615764772320157</v>
      </c>
      <c r="N1799" s="6" t="n">
        <v>181</v>
      </c>
      <c r="O1799" s="7" t="n">
        <f aca="false">N1799/49735264</f>
        <v>3.63926890988253E-006</v>
      </c>
      <c r="P1799" s="8" t="n">
        <f aca="false">O1799/$D1799</f>
        <v>0.430188446065691</v>
      </c>
      <c r="Q1799" s="6" t="n">
        <v>404</v>
      </c>
      <c r="R1799" s="9" t="n">
        <f aca="false">Q1799/50554893</f>
        <v>7.99131352132424E-006</v>
      </c>
      <c r="S1799" s="8" t="n">
        <f aca="false">R1799/$D1799</f>
        <v>0.944632240950059</v>
      </c>
      <c r="T1799" s="10" t="n">
        <f aca="false">AVERAGE(G1799,J1799,M1799,P1799)</f>
        <v>0.499156282445116</v>
      </c>
    </row>
    <row r="1800" s="5" customFormat="true" ht="15.25" hidden="false" customHeight="false" outlineLevel="0" collapsed="false">
      <c r="A1800" s="6" t="s">
        <v>598</v>
      </c>
      <c r="B1800" s="7" t="n">
        <v>1078537</v>
      </c>
      <c r="C1800" s="6" t="n">
        <v>2951</v>
      </c>
      <c r="D1800" s="8" t="n">
        <f aca="false">C1800/58039824</f>
        <v>5.08443995281585E-005</v>
      </c>
      <c r="E1800" s="6" t="n">
        <v>4866</v>
      </c>
      <c r="F1800" s="7" t="n">
        <f aca="false">E1800/57700746</f>
        <v>8.43316653133046E-005</v>
      </c>
      <c r="G1800" s="8" t="n">
        <f aca="false">F1800/$D1800</f>
        <v>1.6586225050529</v>
      </c>
      <c r="H1800" s="6" t="n">
        <v>3808</v>
      </c>
      <c r="I1800" s="7" t="n">
        <f aca="false">H1800/41918464</f>
        <v>9.08430232558139E-005</v>
      </c>
      <c r="J1800" s="8" t="n">
        <f aca="false">I1800/$D1800</f>
        <v>1.78668691338372</v>
      </c>
      <c r="K1800" s="6" t="n">
        <v>3610</v>
      </c>
      <c r="L1800" s="7" t="n">
        <f aca="false">K1800/43192891</f>
        <v>8.35785685195279E-005</v>
      </c>
      <c r="M1800" s="8" t="n">
        <f aca="false">L1800/$D1800</f>
        <v>1.64381071062194</v>
      </c>
      <c r="N1800" s="6" t="n">
        <v>4287</v>
      </c>
      <c r="O1800" s="7" t="n">
        <f aca="false">N1800/49735264</f>
        <v>8.61963857274388E-005</v>
      </c>
      <c r="P1800" s="8" t="n">
        <f aca="false">O1800/$D1800</f>
        <v>1.69529754559697</v>
      </c>
      <c r="Q1800" s="6" t="n">
        <v>3853</v>
      </c>
      <c r="R1800" s="9" t="n">
        <f aca="false">Q1800/50554893</f>
        <v>7.62141856377779E-005</v>
      </c>
      <c r="S1800" s="8" t="n">
        <f aca="false">R1800/$D1800</f>
        <v>1.49896913613011</v>
      </c>
      <c r="T1800" s="10" t="n">
        <f aca="false">AVERAGE(G1800,J1800,M1800,P1800)</f>
        <v>1.69610441866388</v>
      </c>
    </row>
    <row r="1801" s="5" customFormat="true" ht="15.25" hidden="false" customHeight="false" outlineLevel="0" collapsed="false">
      <c r="A1801" s="6" t="s">
        <v>598</v>
      </c>
      <c r="B1801" s="7" t="n">
        <v>1078539</v>
      </c>
      <c r="C1801" s="6" t="n">
        <v>1881</v>
      </c>
      <c r="D1801" s="8" t="n">
        <f aca="false">C1801/58039824</f>
        <v>3.24087819425503E-005</v>
      </c>
      <c r="E1801" s="6" t="n">
        <v>1735</v>
      </c>
      <c r="F1801" s="7" t="n">
        <f aca="false">E1801/57700746</f>
        <v>3.00689353305761E-005</v>
      </c>
      <c r="G1801" s="8" t="n">
        <f aca="false">F1801/$D1801</f>
        <v>0.927802081049453</v>
      </c>
      <c r="H1801" s="6" t="n">
        <v>1754</v>
      </c>
      <c r="I1801" s="7" t="n">
        <f aca="false">H1801/41918464</f>
        <v>4.1843136237053E-005</v>
      </c>
      <c r="J1801" s="8" t="n">
        <f aca="false">I1801/$D1801</f>
        <v>1.2911048712422</v>
      </c>
      <c r="K1801" s="6" t="n">
        <v>1295</v>
      </c>
      <c r="L1801" s="7" t="n">
        <f aca="false">K1801/43192891</f>
        <v>2.99817856600522E-005</v>
      </c>
      <c r="M1801" s="8" t="n">
        <f aca="false">L1801/$D1801</f>
        <v>0.925113005271216</v>
      </c>
      <c r="N1801" s="6" t="n">
        <v>1580</v>
      </c>
      <c r="O1801" s="7" t="n">
        <f aca="false">N1801/49735264</f>
        <v>3.1768203743726E-005</v>
      </c>
      <c r="P1801" s="8" t="n">
        <f aca="false">O1801/$D1801</f>
        <v>0.980234425349281</v>
      </c>
      <c r="Q1801" s="6" t="n">
        <v>3847</v>
      </c>
      <c r="R1801" s="9" t="n">
        <f aca="false">Q1801/50554893</f>
        <v>7.60955027636989E-005</v>
      </c>
      <c r="S1801" s="8" t="n">
        <f aca="false">R1801/$D1801</f>
        <v>2.34799021137512</v>
      </c>
      <c r="T1801" s="10" t="n">
        <f aca="false">AVERAGE(G1801,J1801,M1801,P1801)</f>
        <v>1.03106359572804</v>
      </c>
    </row>
    <row r="1802" s="5" customFormat="true" ht="15.25" hidden="false" customHeight="false" outlineLevel="0" collapsed="false">
      <c r="A1802" s="6" t="s">
        <v>598</v>
      </c>
      <c r="B1802" s="7" t="n">
        <v>1078572</v>
      </c>
      <c r="C1802" s="6" t="n">
        <v>2527</v>
      </c>
      <c r="D1802" s="8" t="n">
        <f aca="false">C1802/58039824</f>
        <v>4.35390706904969E-005</v>
      </c>
      <c r="E1802" s="6" t="n">
        <v>2048</v>
      </c>
      <c r="F1802" s="7" t="n">
        <f aca="false">E1802/57700746</f>
        <v>3.54934752490028E-005</v>
      </c>
      <c r="G1802" s="8" t="n">
        <f aca="false">F1802/$D1802</f>
        <v>0.815209757261765</v>
      </c>
      <c r="H1802" s="6" t="n">
        <v>1821</v>
      </c>
      <c r="I1802" s="7" t="n">
        <f aca="false">H1802/41918464</f>
        <v>4.34414772449678E-005</v>
      </c>
      <c r="J1802" s="8" t="n">
        <f aca="false">I1802/$D1802</f>
        <v>0.997758485792613</v>
      </c>
      <c r="K1802" s="6" t="n">
        <v>1566</v>
      </c>
      <c r="L1802" s="7" t="n">
        <f aca="false">K1802/43192891</f>
        <v>3.62559662885265E-005</v>
      </c>
      <c r="M1802" s="8" t="n">
        <f aca="false">L1802/$D1802</f>
        <v>0.832722557315398</v>
      </c>
      <c r="N1802" s="6" t="n">
        <v>1354</v>
      </c>
      <c r="O1802" s="7" t="n">
        <f aca="false">N1802/49735264</f>
        <v>2.72241442208892E-005</v>
      </c>
      <c r="P1802" s="8" t="n">
        <f aca="false">O1802/$D1802</f>
        <v>0.625280783193917</v>
      </c>
      <c r="Q1802" s="6" t="n">
        <v>1387</v>
      </c>
      <c r="R1802" s="9" t="n">
        <f aca="false">Q1802/50554893</f>
        <v>2.7435524391279E-005</v>
      </c>
      <c r="S1802" s="8" t="n">
        <f aca="false">R1802/$D1802</f>
        <v>0.630135736849046</v>
      </c>
      <c r="T1802" s="10" t="n">
        <f aca="false">AVERAGE(G1802,J1802,M1802,P1802)</f>
        <v>0.817742895890923</v>
      </c>
    </row>
    <row r="1803" s="5" customFormat="true" ht="15.25" hidden="false" customHeight="false" outlineLevel="0" collapsed="false">
      <c r="A1803" s="6" t="s">
        <v>598</v>
      </c>
      <c r="B1803" s="7" t="n">
        <v>1078771</v>
      </c>
      <c r="C1803" s="6" t="n">
        <v>409</v>
      </c>
      <c r="D1803" s="8" t="n">
        <f aca="false">C1803/58039824</f>
        <v>7.04688560048011E-006</v>
      </c>
      <c r="E1803" s="6" t="n">
        <v>333</v>
      </c>
      <c r="F1803" s="7" t="n">
        <f aca="false">E1803/57700746</f>
        <v>5.77115588765525E-006</v>
      </c>
      <c r="G1803" s="8" t="n">
        <f aca="false">F1803/$D1803</f>
        <v>0.818965457203116</v>
      </c>
      <c r="H1803" s="6" t="n">
        <v>191</v>
      </c>
      <c r="I1803" s="7" t="n">
        <f aca="false">H1803/41918464</f>
        <v>4.55646466435411E-006</v>
      </c>
      <c r="J1803" s="8" t="n">
        <f aca="false">I1803/$D1803</f>
        <v>0.646592682594943</v>
      </c>
      <c r="K1803" s="6" t="n">
        <v>282</v>
      </c>
      <c r="L1803" s="7" t="n">
        <f aca="false">K1803/43192891</f>
        <v>6.52885216689941E-006</v>
      </c>
      <c r="M1803" s="8" t="n">
        <f aca="false">L1803/$D1803</f>
        <v>0.926487605596236</v>
      </c>
      <c r="N1803" s="6" t="n">
        <v>320</v>
      </c>
      <c r="O1803" s="7" t="n">
        <f aca="false">N1803/49735264</f>
        <v>6.43406658100779E-006</v>
      </c>
      <c r="P1803" s="8" t="n">
        <f aca="false">O1803/$D1803</f>
        <v>0.913036899672308</v>
      </c>
      <c r="Q1803" s="6" t="n">
        <v>384</v>
      </c>
      <c r="R1803" s="9" t="n">
        <f aca="false">Q1803/50554893</f>
        <v>7.59570394106066E-006</v>
      </c>
      <c r="S1803" s="8" t="n">
        <f aca="false">R1803/$D1803</f>
        <v>1.07788097773904</v>
      </c>
      <c r="T1803" s="10" t="n">
        <f aca="false">AVERAGE(G1803,J1803,M1803,P1803)</f>
        <v>0.826270661266651</v>
      </c>
    </row>
    <row r="1804" s="5" customFormat="true" ht="15.25" hidden="false" customHeight="false" outlineLevel="0" collapsed="false">
      <c r="A1804" s="6" t="s">
        <v>598</v>
      </c>
      <c r="B1804" s="7" t="n">
        <v>1078801</v>
      </c>
      <c r="C1804" s="6" t="n">
        <v>315</v>
      </c>
      <c r="D1804" s="8" t="n">
        <f aca="false">C1804/58039824</f>
        <v>5.42730798080987E-006</v>
      </c>
      <c r="E1804" s="6" t="n">
        <v>761</v>
      </c>
      <c r="F1804" s="7" t="n">
        <f aca="false">E1804/57700746</f>
        <v>1.31887376291461E-005</v>
      </c>
      <c r="G1804" s="8" t="n">
        <f aca="false">F1804/$D1804</f>
        <v>2.43006987548513</v>
      </c>
      <c r="H1804" s="6" t="n">
        <v>540</v>
      </c>
      <c r="I1804" s="7" t="n">
        <f aca="false">H1804/41918464</f>
        <v>1.28821514070745E-005</v>
      </c>
      <c r="J1804" s="8" t="n">
        <f aca="false">I1804/$D1804</f>
        <v>2.37358031875541</v>
      </c>
      <c r="K1804" s="6" t="n">
        <v>726</v>
      </c>
      <c r="L1804" s="7" t="n">
        <f aca="false">K1804/43192891</f>
        <v>1.68083215360602E-005</v>
      </c>
      <c r="M1804" s="8" t="n">
        <f aca="false">L1804/$D1804</f>
        <v>3.09699055139156</v>
      </c>
      <c r="N1804" s="6" t="n">
        <v>693</v>
      </c>
      <c r="O1804" s="7" t="n">
        <f aca="false">N1804/49735264</f>
        <v>1.3933775439495E-005</v>
      </c>
      <c r="P1804" s="8" t="n">
        <f aca="false">O1804/$D1804</f>
        <v>2.56734563226607</v>
      </c>
      <c r="Q1804" s="6" t="n">
        <v>847</v>
      </c>
      <c r="R1804" s="9" t="n">
        <f aca="false">Q1804/50554893</f>
        <v>1.67540657241624E-005</v>
      </c>
      <c r="S1804" s="8" t="n">
        <f aca="false">R1804/$D1804</f>
        <v>3.08699373306292</v>
      </c>
      <c r="T1804" s="10" t="n">
        <f aca="false">AVERAGE(G1804,J1804,M1804,P1804)</f>
        <v>2.61699659447454</v>
      </c>
    </row>
    <row r="1805" s="5" customFormat="true" ht="15.25" hidden="false" customHeight="false" outlineLevel="0" collapsed="false">
      <c r="A1805" s="6" t="s">
        <v>598</v>
      </c>
      <c r="B1805" s="7" t="n">
        <v>1078833</v>
      </c>
      <c r="C1805" s="6" t="n">
        <v>920</v>
      </c>
      <c r="D1805" s="8" t="n">
        <f aca="false">C1805/58039824</f>
        <v>1.58511852137939E-005</v>
      </c>
      <c r="E1805" s="6" t="n">
        <v>1312</v>
      </c>
      <c r="F1805" s="7" t="n">
        <f aca="false">E1805/57700746</f>
        <v>2.27380075813924E-005</v>
      </c>
      <c r="G1805" s="8" t="n">
        <f aca="false">F1805/$D1805</f>
        <v>1.43446734579857</v>
      </c>
      <c r="H1805" s="6" t="n">
        <v>873</v>
      </c>
      <c r="I1805" s="7" t="n">
        <f aca="false">H1805/41918464</f>
        <v>2.08261447747704E-005</v>
      </c>
      <c r="J1805" s="8" t="n">
        <f aca="false">I1805/$D1805</f>
        <v>1.31385410578934</v>
      </c>
      <c r="K1805" s="6" t="n">
        <v>1086</v>
      </c>
      <c r="L1805" s="7" t="n">
        <f aca="false">K1805/43192891</f>
        <v>2.51430264299743E-005</v>
      </c>
      <c r="M1805" s="8" t="n">
        <f aca="false">L1805/$D1805</f>
        <v>1.58619220524245</v>
      </c>
      <c r="N1805" s="6" t="n">
        <v>827</v>
      </c>
      <c r="O1805" s="7" t="n">
        <f aca="false">N1805/49735264</f>
        <v>1.6628040820292E-005</v>
      </c>
      <c r="P1805" s="8" t="n">
        <f aca="false">O1805/$D1805</f>
        <v>1.04900930725496</v>
      </c>
      <c r="Q1805" s="6" t="n">
        <v>2035</v>
      </c>
      <c r="R1805" s="9" t="n">
        <f aca="false">Q1805/50554893</f>
        <v>4.02532747918189E-005</v>
      </c>
      <c r="S1805" s="8" t="n">
        <f aca="false">R1805/$D1805</f>
        <v>2.53944889602261</v>
      </c>
      <c r="T1805" s="10" t="n">
        <f aca="false">AVERAGE(G1805,J1805,M1805,P1805)</f>
        <v>1.34588074102133</v>
      </c>
    </row>
    <row r="1806" s="5" customFormat="true" ht="15.25" hidden="false" customHeight="false" outlineLevel="0" collapsed="false">
      <c r="A1806" s="6" t="s">
        <v>598</v>
      </c>
      <c r="B1806" s="7" t="n">
        <v>1078899</v>
      </c>
      <c r="C1806" s="6" t="n">
        <v>122</v>
      </c>
      <c r="D1806" s="8" t="n">
        <f aca="false">C1806/58039824</f>
        <v>2.10200499574223E-006</v>
      </c>
      <c r="E1806" s="6" t="n">
        <v>87</v>
      </c>
      <c r="F1806" s="7" t="n">
        <f aca="false">E1806/57700746</f>
        <v>1.50777946614416E-006</v>
      </c>
      <c r="G1806" s="8" t="n">
        <f aca="false">F1806/$D1806</f>
        <v>0.717305367588699</v>
      </c>
      <c r="H1806" s="6" t="n">
        <v>29</v>
      </c>
      <c r="I1806" s="7" t="n">
        <f aca="false">H1806/41918464</f>
        <v>6.91819242231776E-007</v>
      </c>
      <c r="J1806" s="8" t="n">
        <f aca="false">I1806/$D1806</f>
        <v>0.329123500483161</v>
      </c>
      <c r="K1806" s="6" t="n">
        <v>48</v>
      </c>
      <c r="L1806" s="7" t="n">
        <f aca="false">K1806/43192891</f>
        <v>1.11129398585522E-006</v>
      </c>
      <c r="M1806" s="8" t="n">
        <f aca="false">L1806/$D1806</f>
        <v>0.528682847141765</v>
      </c>
      <c r="N1806" s="6" t="n">
        <v>64</v>
      </c>
      <c r="O1806" s="7" t="n">
        <f aca="false">N1806/49735264</f>
        <v>1.28681331620156E-006</v>
      </c>
      <c r="P1806" s="8" t="n">
        <f aca="false">O1806/$D1806</f>
        <v>0.612183757321269</v>
      </c>
      <c r="Q1806" s="6" t="n">
        <v>0</v>
      </c>
      <c r="R1806" s="9" t="n">
        <f aca="false">Q1806/50554893</f>
        <v>0</v>
      </c>
      <c r="S1806" s="8" t="n">
        <f aca="false">R1806/$D1806</f>
        <v>0</v>
      </c>
      <c r="T1806" s="10" t="n">
        <f aca="false">AVERAGE(G1806,J1806,M1806,P1806)</f>
        <v>0.546823868133724</v>
      </c>
    </row>
    <row r="1807" s="5" customFormat="true" ht="15.25" hidden="false" customHeight="false" outlineLevel="0" collapsed="false">
      <c r="A1807" s="6" t="s">
        <v>598</v>
      </c>
      <c r="B1807" s="7" t="n">
        <v>1078923</v>
      </c>
      <c r="C1807" s="6" t="n">
        <v>929</v>
      </c>
      <c r="D1807" s="8" t="n">
        <f aca="false">C1807/58039824</f>
        <v>1.60062511561027E-005</v>
      </c>
      <c r="E1807" s="6" t="n">
        <v>249</v>
      </c>
      <c r="F1807" s="7" t="n">
        <f aca="false">E1807/57700746</f>
        <v>4.31536881689537E-006</v>
      </c>
      <c r="G1807" s="8" t="n">
        <f aca="false">F1807/$D1807</f>
        <v>0.269605217037347</v>
      </c>
      <c r="H1807" s="6" t="n">
        <v>32</v>
      </c>
      <c r="I1807" s="7" t="n">
        <f aca="false">H1807/41918464</f>
        <v>7.63386750048857E-007</v>
      </c>
      <c r="J1807" s="8" t="n">
        <f aca="false">I1807/$D1807</f>
        <v>0.0476930383388242</v>
      </c>
      <c r="K1807" s="6" t="n">
        <v>53</v>
      </c>
      <c r="L1807" s="7" t="n">
        <f aca="false">K1807/43192891</f>
        <v>1.22705377604847E-006</v>
      </c>
      <c r="M1807" s="8" t="n">
        <f aca="false">L1807/$D1807</f>
        <v>0.0766609097958974</v>
      </c>
      <c r="N1807" s="6" t="n">
        <v>80</v>
      </c>
      <c r="O1807" s="7" t="n">
        <f aca="false">N1807/49735264</f>
        <v>1.60851664525195E-006</v>
      </c>
      <c r="P1807" s="8" t="n">
        <f aca="false">O1807/$D1807</f>
        <v>0.100493027977926</v>
      </c>
      <c r="Q1807" s="6" t="n">
        <v>387</v>
      </c>
      <c r="R1807" s="9" t="n">
        <f aca="false">Q1807/50554893</f>
        <v>7.6550453781002E-006</v>
      </c>
      <c r="S1807" s="8" t="n">
        <f aca="false">R1807/$D1807</f>
        <v>0.478253483807265</v>
      </c>
      <c r="T1807" s="10" t="n">
        <f aca="false">AVERAGE(G1807,J1807,M1807,P1807)</f>
        <v>0.123613048287499</v>
      </c>
    </row>
    <row r="1808" s="5" customFormat="true" ht="15.25" hidden="false" customHeight="false" outlineLevel="0" collapsed="false">
      <c r="A1808" s="6" t="s">
        <v>598</v>
      </c>
      <c r="B1808" s="7" t="n">
        <v>1079275</v>
      </c>
      <c r="C1808" s="6" t="n">
        <v>934</v>
      </c>
      <c r="D1808" s="8" t="n">
        <f aca="false">C1808/58039824</f>
        <v>1.60923989018299E-005</v>
      </c>
      <c r="E1808" s="6" t="n">
        <v>603</v>
      </c>
      <c r="F1808" s="7" t="n">
        <f aca="false">E1808/57700746</f>
        <v>1.04504714722406E-005</v>
      </c>
      <c r="G1808" s="8" t="n">
        <f aca="false">F1808/$D1808</f>
        <v>0.649404202318913</v>
      </c>
      <c r="H1808" s="6" t="n">
        <v>333</v>
      </c>
      <c r="I1808" s="7" t="n">
        <f aca="false">H1808/41918464</f>
        <v>7.94399336769592E-006</v>
      </c>
      <c r="J1808" s="8" t="n">
        <f aca="false">I1808/$D1808</f>
        <v>0.493648797557</v>
      </c>
      <c r="K1808" s="6" t="n">
        <v>354</v>
      </c>
      <c r="L1808" s="7" t="n">
        <f aca="false">K1808/43192891</f>
        <v>8.19579314568224E-006</v>
      </c>
      <c r="M1808" s="8" t="n">
        <f aca="false">L1808/$D1808</f>
        <v>0.509295922607927</v>
      </c>
      <c r="N1808" s="6" t="n">
        <v>314</v>
      </c>
      <c r="O1808" s="7" t="n">
        <f aca="false">N1808/49735264</f>
        <v>6.3134278326139E-006</v>
      </c>
      <c r="P1808" s="8" t="n">
        <f aca="false">O1808/$D1808</f>
        <v>0.392323597689092</v>
      </c>
      <c r="Q1808" s="6" t="n">
        <v>478</v>
      </c>
      <c r="R1808" s="9" t="n">
        <f aca="false">Q1808/50554893</f>
        <v>9.45506896829947E-006</v>
      </c>
      <c r="S1808" s="8" t="n">
        <f aca="false">R1808/$D1808</f>
        <v>0.587548756775121</v>
      </c>
      <c r="T1808" s="10" t="n">
        <f aca="false">AVERAGE(G1808,J1808,M1808,P1808)</f>
        <v>0.511168130043233</v>
      </c>
    </row>
    <row r="1809" s="5" customFormat="true" ht="15.25" hidden="false" customHeight="false" outlineLevel="0" collapsed="false">
      <c r="A1809" s="6" t="s">
        <v>598</v>
      </c>
      <c r="B1809" s="7" t="n">
        <v>1079302</v>
      </c>
      <c r="C1809" s="6" t="n">
        <v>1175</v>
      </c>
      <c r="D1809" s="8" t="n">
        <f aca="false">C1809/58039824</f>
        <v>2.02447202458781E-005</v>
      </c>
      <c r="E1809" s="6" t="n">
        <v>2314</v>
      </c>
      <c r="F1809" s="7" t="n">
        <f aca="false">E1809/57700746</f>
        <v>4.01034676397425E-005</v>
      </c>
      <c r="G1809" s="8" t="n">
        <f aca="false">F1809/$D1809</f>
        <v>1.980934641362</v>
      </c>
      <c r="H1809" s="6" t="n">
        <v>1740</v>
      </c>
      <c r="I1809" s="7" t="n">
        <f aca="false">H1809/41918464</f>
        <v>4.15091545339066E-005</v>
      </c>
      <c r="J1809" s="8" t="n">
        <f aca="false">I1809/$D1809</f>
        <v>2.0503693817334</v>
      </c>
      <c r="K1809" s="6" t="n">
        <v>1959</v>
      </c>
      <c r="L1809" s="7" t="n">
        <f aca="false">K1809/43192891</f>
        <v>4.53546857977161E-005</v>
      </c>
      <c r="M1809" s="8" t="n">
        <f aca="false">L1809/$D1809</f>
        <v>2.24032168619127</v>
      </c>
      <c r="N1809" s="6" t="n">
        <v>2063</v>
      </c>
      <c r="O1809" s="7" t="n">
        <f aca="false">N1809/49735264</f>
        <v>4.14796229894346E-005</v>
      </c>
      <c r="P1809" s="8" t="n">
        <f aca="false">O1809/$D1809</f>
        <v>2.04891065352608</v>
      </c>
      <c r="Q1809" s="6" t="n">
        <v>2395</v>
      </c>
      <c r="R1809" s="9" t="n">
        <f aca="false">Q1809/50554893</f>
        <v>4.73742472365632E-005</v>
      </c>
      <c r="S1809" s="8" t="n">
        <f aca="false">R1809/$D1809</f>
        <v>2.34007912488733</v>
      </c>
      <c r="T1809" s="10" t="n">
        <f aca="false">AVERAGE(G1809,J1809,M1809,P1809)</f>
        <v>2.08013409070318</v>
      </c>
    </row>
    <row r="1810" s="5" customFormat="true" ht="15.25" hidden="false" customHeight="false" outlineLevel="0" collapsed="false">
      <c r="A1810" s="6" t="s">
        <v>598</v>
      </c>
      <c r="B1810" s="7" t="n">
        <v>1079350</v>
      </c>
      <c r="C1810" s="6" t="n">
        <v>1037</v>
      </c>
      <c r="D1810" s="8" t="n">
        <f aca="false">C1810/58039824</f>
        <v>1.7867042463809E-005</v>
      </c>
      <c r="E1810" s="6" t="n">
        <v>1862</v>
      </c>
      <c r="F1810" s="7" t="n">
        <f aca="false">E1810/57700746</f>
        <v>3.22699467351774E-005</v>
      </c>
      <c r="G1810" s="8" t="n">
        <f aca="false">F1810/$D1810</f>
        <v>1.8061157463829</v>
      </c>
      <c r="H1810" s="6" t="n">
        <v>1351</v>
      </c>
      <c r="I1810" s="7" t="n">
        <f aca="false">H1810/41918464</f>
        <v>3.22292343536252E-005</v>
      </c>
      <c r="J1810" s="8" t="n">
        <f aca="false">I1810/$D1810</f>
        <v>1.80383711623834</v>
      </c>
      <c r="K1810" s="6" t="n">
        <v>1964</v>
      </c>
      <c r="L1810" s="7" t="n">
        <f aca="false">K1810/43192891</f>
        <v>4.54704455879094E-005</v>
      </c>
      <c r="M1810" s="8" t="n">
        <f aca="false">L1810/$D1810</f>
        <v>2.54493409751575</v>
      </c>
      <c r="N1810" s="6" t="n">
        <v>1055</v>
      </c>
      <c r="O1810" s="7" t="n">
        <f aca="false">N1810/49735264</f>
        <v>2.12123132592601E-005</v>
      </c>
      <c r="P1810" s="8" t="n">
        <f aca="false">O1810/$D1810</f>
        <v>1.18723136759915</v>
      </c>
      <c r="Q1810" s="6" t="n">
        <v>3213</v>
      </c>
      <c r="R1810" s="9" t="n">
        <f aca="false">Q1810/50554893</f>
        <v>6.35546790693435E-005</v>
      </c>
      <c r="S1810" s="8" t="n">
        <f aca="false">R1810/$D1810</f>
        <v>3.55709005550741</v>
      </c>
      <c r="T1810" s="10" t="n">
        <f aca="false">AVERAGE(G1810,J1810,M1810,P1810)</f>
        <v>1.83552958193404</v>
      </c>
    </row>
    <row r="1811" s="5" customFormat="true" ht="15.25" hidden="false" customHeight="false" outlineLevel="0" collapsed="false">
      <c r="A1811" s="6" t="s">
        <v>598</v>
      </c>
      <c r="B1811" s="7" t="n">
        <v>1079353</v>
      </c>
      <c r="C1811" s="6" t="n">
        <v>2194</v>
      </c>
      <c r="D1811" s="8" t="n">
        <f aca="false">C1811/58039824</f>
        <v>3.78016308250693E-005</v>
      </c>
      <c r="E1811" s="6" t="n">
        <v>1231</v>
      </c>
      <c r="F1811" s="7" t="n">
        <f aca="false">E1811/57700746</f>
        <v>2.13342129060168E-005</v>
      </c>
      <c r="G1811" s="8" t="n">
        <f aca="false">F1811/$D1811</f>
        <v>0.564372817795691</v>
      </c>
      <c r="H1811" s="6" t="n">
        <v>1369</v>
      </c>
      <c r="I1811" s="7" t="n">
        <f aca="false">H1811/41918464</f>
        <v>3.26586394005276E-005</v>
      </c>
      <c r="J1811" s="8" t="n">
        <f aca="false">I1811/$D1811</f>
        <v>0.863947895572512</v>
      </c>
      <c r="K1811" s="6" t="n">
        <v>1462</v>
      </c>
      <c r="L1811" s="7" t="n">
        <f aca="false">K1811/43192891</f>
        <v>3.38481626525069E-005</v>
      </c>
      <c r="M1811" s="8" t="n">
        <f aca="false">L1811/$D1811</f>
        <v>0.895415407053269</v>
      </c>
      <c r="N1811" s="6" t="n">
        <v>2022</v>
      </c>
      <c r="O1811" s="7" t="n">
        <f aca="false">N1811/49735264</f>
        <v>4.0655258208743E-005</v>
      </c>
      <c r="P1811" s="8" t="n">
        <f aca="false">O1811/$D1811</f>
        <v>1.07548953104376</v>
      </c>
      <c r="Q1811" s="6" t="n">
        <v>655</v>
      </c>
      <c r="R1811" s="9" t="n">
        <f aca="false">Q1811/50554893</f>
        <v>1.29562137536321E-005</v>
      </c>
      <c r="S1811" s="8" t="n">
        <f aca="false">R1811/$D1811</f>
        <v>0.342742190504643</v>
      </c>
      <c r="T1811" s="10" t="n">
        <f aca="false">AVERAGE(G1811,J1811,M1811,P1811)</f>
        <v>0.849806412866307</v>
      </c>
    </row>
    <row r="1812" s="5" customFormat="true" ht="15.25" hidden="false" customHeight="false" outlineLevel="0" collapsed="false">
      <c r="A1812" s="6" t="s">
        <v>598</v>
      </c>
      <c r="B1812" s="7" t="n">
        <v>1079458</v>
      </c>
      <c r="C1812" s="6" t="n">
        <v>932</v>
      </c>
      <c r="D1812" s="8" t="n">
        <f aca="false">C1812/58039824</f>
        <v>1.6057939803539E-005</v>
      </c>
      <c r="E1812" s="6" t="n">
        <v>672</v>
      </c>
      <c r="F1812" s="7" t="n">
        <f aca="false">E1812/57700746</f>
        <v>1.16462965660791E-005</v>
      </c>
      <c r="G1812" s="8" t="n">
        <f aca="false">F1812/$D1812</f>
        <v>0.725267170544027</v>
      </c>
      <c r="H1812" s="6" t="n">
        <v>450</v>
      </c>
      <c r="I1812" s="7" t="n">
        <f aca="false">H1812/41918464</f>
        <v>1.0735126172562E-005</v>
      </c>
      <c r="J1812" s="8" t="n">
        <f aca="false">I1812/$D1812</f>
        <v>0.668524499649458</v>
      </c>
      <c r="K1812" s="6" t="n">
        <v>793</v>
      </c>
      <c r="L1812" s="7" t="n">
        <f aca="false">K1812/43192891</f>
        <v>1.83595027246498E-005</v>
      </c>
      <c r="M1812" s="8" t="n">
        <f aca="false">L1812/$D1812</f>
        <v>1.14332865543583</v>
      </c>
      <c r="N1812" s="6" t="n">
        <v>675</v>
      </c>
      <c r="O1812" s="7" t="n">
        <f aca="false">N1812/49735264</f>
        <v>1.35718591943133E-005</v>
      </c>
      <c r="P1812" s="8" t="n">
        <f aca="false">O1812/$D1812</f>
        <v>0.845180599775458</v>
      </c>
      <c r="Q1812" s="6" t="n">
        <v>357</v>
      </c>
      <c r="R1812" s="9" t="n">
        <f aca="false">Q1812/50554893</f>
        <v>7.06163100770483E-006</v>
      </c>
      <c r="S1812" s="8" t="n">
        <f aca="false">R1812/$D1812</f>
        <v>0.439759464420742</v>
      </c>
      <c r="T1812" s="10" t="n">
        <f aca="false">AVERAGE(G1812,J1812,M1812,P1812)</f>
        <v>0.845575231351193</v>
      </c>
    </row>
    <row r="1813" s="5" customFormat="true" ht="15.25" hidden="false" customHeight="false" outlineLevel="0" collapsed="false">
      <c r="A1813" s="6" t="s">
        <v>599</v>
      </c>
      <c r="B1813" s="7" t="n">
        <v>1080524</v>
      </c>
      <c r="C1813" s="6" t="n">
        <v>32</v>
      </c>
      <c r="D1813" s="8" t="n">
        <f aca="false">C1813/58039824</f>
        <v>5.51345572653701E-007</v>
      </c>
      <c r="E1813" s="6" t="n">
        <v>1699</v>
      </c>
      <c r="F1813" s="7" t="n">
        <f aca="false">E1813/57700746</f>
        <v>2.94450265859648E-005</v>
      </c>
      <c r="G1813" s="8" t="n">
        <f aca="false">F1813/$D1813</f>
        <v>53.4057550226474</v>
      </c>
      <c r="H1813" s="6" t="n">
        <v>641</v>
      </c>
      <c r="I1813" s="7" t="n">
        <f aca="false">H1813/41918464</f>
        <v>1.52915908369162E-005</v>
      </c>
      <c r="J1813" s="8" t="n">
        <f aca="false">I1813/$D1813</f>
        <v>27.7350387767071</v>
      </c>
      <c r="K1813" s="6" t="n">
        <v>419</v>
      </c>
      <c r="L1813" s="7" t="n">
        <f aca="false">K1813/43192891</f>
        <v>9.70067041819451E-006</v>
      </c>
      <c r="M1813" s="8" t="n">
        <f aca="false">L1813/$D1813</f>
        <v>17.594537617313</v>
      </c>
      <c r="N1813" s="6" t="n">
        <v>692</v>
      </c>
      <c r="O1813" s="7" t="n">
        <f aca="false">N1813/49735264</f>
        <v>1.39136689814294E-005</v>
      </c>
      <c r="P1813" s="8" t="n">
        <f aca="false">O1813/$D1813</f>
        <v>25.2358405898881</v>
      </c>
      <c r="Q1813" s="6" t="n">
        <v>3543</v>
      </c>
      <c r="R1813" s="9" t="n">
        <f aca="false">Q1813/50554893</f>
        <v>7.00822371436925E-005</v>
      </c>
      <c r="S1813" s="8" t="n">
        <f aca="false">R1813/$D1813</f>
        <v>127.111272167068</v>
      </c>
      <c r="T1813" s="10" t="n">
        <f aca="false">AVERAGE(G1813,J1813,M1813,P1813)</f>
        <v>30.9927930016389</v>
      </c>
    </row>
    <row r="1814" s="5" customFormat="true" ht="15.25" hidden="false" customHeight="false" outlineLevel="0" collapsed="false">
      <c r="A1814" s="6" t="s">
        <v>599</v>
      </c>
      <c r="B1814" s="7" t="n">
        <v>1080740</v>
      </c>
      <c r="C1814" s="6" t="n">
        <v>71</v>
      </c>
      <c r="D1814" s="8" t="n">
        <f aca="false">C1814/58039824</f>
        <v>1.2232979893254E-006</v>
      </c>
      <c r="E1814" s="6" t="n">
        <v>2580</v>
      </c>
      <c r="F1814" s="7" t="n">
        <f aca="false">E1814/57700746</f>
        <v>4.47134600304821E-005</v>
      </c>
      <c r="G1814" s="8" t="n">
        <f aca="false">F1814/$D1814</f>
        <v>36.5515683183129</v>
      </c>
      <c r="H1814" s="6" t="n">
        <v>1897</v>
      </c>
      <c r="I1814" s="7" t="n">
        <f aca="false">H1814/41918464</f>
        <v>4.52545207763338E-005</v>
      </c>
      <c r="J1814" s="8" t="n">
        <f aca="false">I1814/$D1814</f>
        <v>36.9938650853909</v>
      </c>
      <c r="K1814" s="6" t="n">
        <v>2188</v>
      </c>
      <c r="L1814" s="7" t="n">
        <f aca="false">K1814/43192891</f>
        <v>5.06564841885671E-005</v>
      </c>
      <c r="M1814" s="8" t="n">
        <f aca="false">L1814/$D1814</f>
        <v>41.4097665741298</v>
      </c>
      <c r="N1814" s="6" t="n">
        <v>1068</v>
      </c>
      <c r="O1814" s="7" t="n">
        <f aca="false">N1814/49735264</f>
        <v>2.14736972141135E-005</v>
      </c>
      <c r="P1814" s="8" t="n">
        <f aca="false">O1814/$D1814</f>
        <v>17.5539381258653</v>
      </c>
      <c r="Q1814" s="6" t="n">
        <v>5459</v>
      </c>
      <c r="R1814" s="9" t="n">
        <f aca="false">Q1814/50554893</f>
        <v>0.000107981634932943</v>
      </c>
      <c r="S1814" s="8" t="n">
        <f aca="false">R1814/$D1814</f>
        <v>88.2709167146517</v>
      </c>
      <c r="T1814" s="10" t="n">
        <f aca="false">AVERAGE(G1814,J1814,M1814,P1814)</f>
        <v>33.1272845259247</v>
      </c>
    </row>
    <row r="1815" s="5" customFormat="true" ht="15.25" hidden="false" customHeight="false" outlineLevel="0" collapsed="false">
      <c r="A1815" s="6" t="s">
        <v>21</v>
      </c>
      <c r="B1815" s="7" t="n">
        <v>1081155</v>
      </c>
      <c r="C1815" s="6" t="n">
        <v>4427</v>
      </c>
      <c r="D1815" s="8" t="n">
        <f aca="false">C1815/58039824</f>
        <v>7.62752140668104E-005</v>
      </c>
      <c r="E1815" s="6" t="n">
        <v>6378</v>
      </c>
      <c r="F1815" s="7" t="n">
        <f aca="false">E1815/57700746</f>
        <v>0.000110535832586983</v>
      </c>
      <c r="G1815" s="8" t="n">
        <f aca="false">F1815/$D1815</f>
        <v>1.4491710569329</v>
      </c>
      <c r="H1815" s="6" t="n">
        <v>3328</v>
      </c>
      <c r="I1815" s="7" t="n">
        <f aca="false">H1815/41918464</f>
        <v>7.93922220050811E-005</v>
      </c>
      <c r="J1815" s="8" t="n">
        <f aca="false">I1815/$D1815</f>
        <v>1.04086527945422</v>
      </c>
      <c r="K1815" s="6" t="n">
        <v>7315</v>
      </c>
      <c r="L1815" s="7" t="n">
        <f aca="false">K1815/43192891</f>
        <v>0.000169356573052728</v>
      </c>
      <c r="M1815" s="8" t="n">
        <f aca="false">L1815/$D1815</f>
        <v>2.2203355981982</v>
      </c>
      <c r="N1815" s="6" t="n">
        <v>3903</v>
      </c>
      <c r="O1815" s="7" t="n">
        <f aca="false">N1815/49735264</f>
        <v>7.84755058302294E-005</v>
      </c>
      <c r="P1815" s="8" t="n">
        <f aca="false">O1815/$D1815</f>
        <v>1.0288467464869</v>
      </c>
      <c r="Q1815" s="6" t="n">
        <v>11564</v>
      </c>
      <c r="R1815" s="9" t="n">
        <f aca="false">Q1815/50554893</f>
        <v>0.0002287414593084</v>
      </c>
      <c r="S1815" s="8" t="n">
        <f aca="false">R1815/$D1815</f>
        <v>2.9988963270302</v>
      </c>
      <c r="T1815" s="10" t="n">
        <f aca="false">AVERAGE(G1815,J1815,M1815,P1815)</f>
        <v>1.43480467026805</v>
      </c>
    </row>
    <row r="1816" s="5" customFormat="true" ht="15.25" hidden="false" customHeight="false" outlineLevel="0" collapsed="false">
      <c r="A1816" s="6" t="s">
        <v>600</v>
      </c>
      <c r="B1816" s="7" t="n">
        <v>1083970</v>
      </c>
      <c r="C1816" s="6" t="n">
        <v>5816</v>
      </c>
      <c r="D1816" s="8" t="n">
        <f aca="false">C1816/58039824</f>
        <v>0.00010020705782981</v>
      </c>
      <c r="E1816" s="6" t="n">
        <v>4667</v>
      </c>
      <c r="F1816" s="7" t="n">
        <f aca="false">E1816/57700746</f>
        <v>8.08828364194806E-005</v>
      </c>
      <c r="G1816" s="8" t="n">
        <f aca="false">F1816/$D1816</f>
        <v>0.807157082257126</v>
      </c>
      <c r="H1816" s="6" t="n">
        <v>1861</v>
      </c>
      <c r="I1816" s="7" t="n">
        <f aca="false">H1816/41918464</f>
        <v>4.43957106825288E-005</v>
      </c>
      <c r="J1816" s="8" t="n">
        <f aca="false">I1816/$D1816</f>
        <v>0.443039758316522</v>
      </c>
      <c r="K1816" s="6" t="n">
        <v>2294</v>
      </c>
      <c r="L1816" s="7" t="n">
        <f aca="false">K1816/43192891</f>
        <v>5.3110591740664E-005</v>
      </c>
      <c r="M1816" s="8" t="n">
        <f aca="false">L1816/$D1816</f>
        <v>0.530008493322557</v>
      </c>
      <c r="N1816" s="6" t="n">
        <v>314</v>
      </c>
      <c r="O1816" s="7" t="n">
        <f aca="false">N1816/49735264</f>
        <v>6.3134278326139E-006</v>
      </c>
      <c r="P1816" s="8" t="n">
        <f aca="false">O1816/$D1816</f>
        <v>0.0630038239755179</v>
      </c>
      <c r="Q1816" s="6" t="n">
        <v>3</v>
      </c>
      <c r="R1816" s="9" t="n">
        <f aca="false">Q1816/50554893</f>
        <v>5.93414370395364E-008</v>
      </c>
      <c r="S1816" s="8" t="n">
        <f aca="false">R1816/$D1816</f>
        <v>0.000592188198363441</v>
      </c>
      <c r="T1816" s="10" t="n">
        <f aca="false">AVERAGE(G1816,J1816,M1816,P1816)</f>
        <v>0.460802289467931</v>
      </c>
    </row>
    <row r="1817" s="5" customFormat="true" ht="15.25" hidden="false" customHeight="false" outlineLevel="0" collapsed="false">
      <c r="A1817" s="6" t="s">
        <v>600</v>
      </c>
      <c r="B1817" s="7" t="n">
        <v>1084007</v>
      </c>
      <c r="C1817" s="6" t="n">
        <v>474</v>
      </c>
      <c r="D1817" s="8" t="n">
        <f aca="false">C1817/58039824</f>
        <v>8.16680629493294E-006</v>
      </c>
      <c r="E1817" s="6" t="n">
        <v>1</v>
      </c>
      <c r="F1817" s="7" t="n">
        <f aca="false">E1817/57700746</f>
        <v>1.73307984614272E-008</v>
      </c>
      <c r="G1817" s="8" t="n">
        <f aca="false">F1817/$D1817</f>
        <v>0.00212210230481161</v>
      </c>
      <c r="H1817" s="6" t="n">
        <v>374</v>
      </c>
      <c r="I1817" s="7" t="n">
        <f aca="false">H1817/41918464</f>
        <v>8.92208264119602E-006</v>
      </c>
      <c r="J1817" s="8" t="n">
        <f aca="false">I1817/$D1817</f>
        <v>1.09248123672673</v>
      </c>
      <c r="K1817" s="6" t="n">
        <v>121</v>
      </c>
      <c r="L1817" s="7" t="n">
        <f aca="false">K1817/43192891</f>
        <v>2.8013869226767E-006</v>
      </c>
      <c r="M1817" s="8" t="n">
        <f aca="false">L1817/$D1817</f>
        <v>0.343021105375648</v>
      </c>
      <c r="N1817" s="6" t="n">
        <v>553</v>
      </c>
      <c r="O1817" s="7" t="n">
        <f aca="false">N1817/49735264</f>
        <v>1.11188713103041E-005</v>
      </c>
      <c r="P1817" s="8" t="n">
        <f aca="false">O1817/$D1817</f>
        <v>1.36147116862595</v>
      </c>
      <c r="Q1817" s="6" t="n">
        <v>2</v>
      </c>
      <c r="R1817" s="9" t="n">
        <f aca="false">Q1817/50554893</f>
        <v>3.95609580263576E-008</v>
      </c>
      <c r="S1817" s="8" t="n">
        <f aca="false">R1817/$D1817</f>
        <v>0.00484411612050882</v>
      </c>
      <c r="T1817" s="10" t="n">
        <f aca="false">AVERAGE(G1817,J1817,M1817,P1817)</f>
        <v>0.699773903258285</v>
      </c>
    </row>
    <row r="1818" s="5" customFormat="true" ht="15.25" hidden="false" customHeight="false" outlineLevel="0" collapsed="false">
      <c r="A1818" s="6" t="s">
        <v>600</v>
      </c>
      <c r="B1818" s="7" t="n">
        <v>1084040</v>
      </c>
      <c r="C1818" s="6" t="n">
        <v>40418</v>
      </c>
      <c r="D1818" s="8" t="n">
        <f aca="false">C1818/58039824</f>
        <v>0.000696383917359915</v>
      </c>
      <c r="E1818" s="6" t="n">
        <v>3201</v>
      </c>
      <c r="F1818" s="7" t="n">
        <f aca="false">E1818/57700746</f>
        <v>5.54758858750284E-005</v>
      </c>
      <c r="G1818" s="8" t="n">
        <f aca="false">F1818/$D1818</f>
        <v>0.0796627901536626</v>
      </c>
      <c r="H1818" s="6" t="n">
        <v>1283</v>
      </c>
      <c r="I1818" s="7" t="n">
        <f aca="false">H1818/41918464</f>
        <v>3.06070375097713E-005</v>
      </c>
      <c r="J1818" s="8" t="n">
        <f aca="false">I1818/$D1818</f>
        <v>0.0439513847847129</v>
      </c>
      <c r="K1818" s="6" t="n">
        <v>1476</v>
      </c>
      <c r="L1818" s="7" t="n">
        <f aca="false">K1818/43192891</f>
        <v>3.4172290065048E-005</v>
      </c>
      <c r="M1818" s="8" t="n">
        <f aca="false">L1818/$D1818</f>
        <v>0.0490710500532518</v>
      </c>
      <c r="N1818" s="6" t="n">
        <v>4019</v>
      </c>
      <c r="O1818" s="7" t="n">
        <f aca="false">N1818/49735264</f>
        <v>8.08078549658448E-005</v>
      </c>
      <c r="P1818" s="8" t="n">
        <f aca="false">O1818/$D1818</f>
        <v>0.116039232026205</v>
      </c>
      <c r="Q1818" s="6" t="n">
        <v>801</v>
      </c>
      <c r="R1818" s="9" t="n">
        <f aca="false">Q1818/50554893</f>
        <v>1.58441636895562E-005</v>
      </c>
      <c r="S1818" s="8" t="n">
        <f aca="false">R1818/$D1818</f>
        <v>0.022752052846975</v>
      </c>
      <c r="T1818" s="10" t="n">
        <f aca="false">AVERAGE(G1818,J1818,M1818,P1818)</f>
        <v>0.0721811142544581</v>
      </c>
    </row>
    <row r="1819" s="5" customFormat="true" ht="15.25" hidden="false" customHeight="false" outlineLevel="0" collapsed="false">
      <c r="A1819" s="6" t="s">
        <v>600</v>
      </c>
      <c r="B1819" s="7" t="n">
        <v>1084140</v>
      </c>
      <c r="C1819" s="6" t="n">
        <v>14</v>
      </c>
      <c r="D1819" s="8" t="n">
        <f aca="false">C1819/58039824</f>
        <v>2.41213688035994E-007</v>
      </c>
      <c r="E1819" s="6" t="n">
        <v>22</v>
      </c>
      <c r="F1819" s="7" t="n">
        <f aca="false">E1819/57700746</f>
        <v>3.81277566151398E-007</v>
      </c>
      <c r="G1819" s="8" t="n">
        <f aca="false">F1819/$D1819</f>
        <v>1.58066305961253</v>
      </c>
      <c r="H1819" s="6" t="n">
        <v>129</v>
      </c>
      <c r="I1819" s="7" t="n">
        <f aca="false">H1819/41918464</f>
        <v>3.07740283613445E-006</v>
      </c>
      <c r="J1819" s="8" t="n">
        <f aca="false">I1819/$D1819</f>
        <v>12.7579942133103</v>
      </c>
      <c r="K1819" s="6" t="n">
        <v>1179</v>
      </c>
      <c r="L1819" s="7" t="n">
        <f aca="false">K1819/43192891</f>
        <v>2.72961585275688E-005</v>
      </c>
      <c r="M1819" s="8" t="n">
        <f aca="false">L1819/$D1819</f>
        <v>113.161731201157</v>
      </c>
      <c r="N1819" s="6" t="n">
        <v>499</v>
      </c>
      <c r="O1819" s="7" t="n">
        <f aca="false">N1819/49735264</f>
        <v>1.0033122574759E-005</v>
      </c>
      <c r="P1819" s="8" t="n">
        <f aca="false">O1819/$D1819</f>
        <v>41.5943334578172</v>
      </c>
      <c r="Q1819" s="6" t="n">
        <v>3887</v>
      </c>
      <c r="R1819" s="9" t="n">
        <f aca="false">Q1819/50554893</f>
        <v>7.6886721924226E-005</v>
      </c>
      <c r="S1819" s="8" t="n">
        <f aca="false">R1819/$D1819</f>
        <v>318.749414887073</v>
      </c>
      <c r="T1819" s="10" t="n">
        <f aca="false">AVERAGE(G1819,J1819,M1819,P1819)</f>
        <v>42.2736804829742</v>
      </c>
    </row>
    <row r="1820" s="5" customFormat="true" ht="15.25" hidden="false" customHeight="false" outlineLevel="0" collapsed="false">
      <c r="A1820" s="6" t="s">
        <v>601</v>
      </c>
      <c r="B1820" s="7" t="n">
        <v>1084907</v>
      </c>
      <c r="C1820" s="6" t="n">
        <v>1200</v>
      </c>
      <c r="D1820" s="8" t="n">
        <f aca="false">C1820/58039824</f>
        <v>2.06754589745138E-005</v>
      </c>
      <c r="E1820" s="6" t="n">
        <v>5645</v>
      </c>
      <c r="F1820" s="7" t="n">
        <f aca="false">E1820/57700746</f>
        <v>9.78323573147564E-005</v>
      </c>
      <c r="G1820" s="8" t="n">
        <f aca="false">F1820/$D1820</f>
        <v>4.73181066671131</v>
      </c>
      <c r="H1820" s="6" t="n">
        <v>3201</v>
      </c>
      <c r="I1820" s="7" t="n">
        <f aca="false">H1820/41918464</f>
        <v>7.63625308408247E-005</v>
      </c>
      <c r="J1820" s="8" t="n">
        <f aca="false">I1820/$D1820</f>
        <v>3.69338987516337</v>
      </c>
      <c r="K1820" s="6" t="n">
        <v>4954</v>
      </c>
      <c r="L1820" s="7" t="n">
        <f aca="false">K1820/43192891</f>
        <v>0.000114694800123474</v>
      </c>
      <c r="M1820" s="8" t="n">
        <f aca="false">L1820/$D1820</f>
        <v>5.54738834406801</v>
      </c>
      <c r="N1820" s="6" t="n">
        <v>1477</v>
      </c>
      <c r="O1820" s="7" t="n">
        <f aca="false">N1820/49735264</f>
        <v>2.96972385629641E-005</v>
      </c>
      <c r="P1820" s="8" t="n">
        <f aca="false">O1820/$D1820</f>
        <v>1.43635208290037</v>
      </c>
      <c r="Q1820" s="6" t="n">
        <v>9969</v>
      </c>
      <c r="R1820" s="9" t="n">
        <f aca="false">Q1820/50554893</f>
        <v>0.00019719159528238</v>
      </c>
      <c r="S1820" s="8" t="n">
        <f aca="false">R1820/$D1820</f>
        <v>9.53747123705711</v>
      </c>
      <c r="T1820" s="10" t="n">
        <f aca="false">AVERAGE(G1820,J1820,M1820,P1820)</f>
        <v>3.85223524221076</v>
      </c>
    </row>
    <row r="1821" s="5" customFormat="true" ht="15.25" hidden="false" customHeight="false" outlineLevel="0" collapsed="false">
      <c r="A1821" s="6" t="s">
        <v>601</v>
      </c>
      <c r="B1821" s="7" t="n">
        <v>1084941</v>
      </c>
      <c r="C1821" s="6" t="n">
        <v>2384</v>
      </c>
      <c r="D1821" s="8" t="n">
        <f aca="false">C1821/58039824</f>
        <v>4.10752451627007E-005</v>
      </c>
      <c r="E1821" s="6" t="n">
        <v>4037</v>
      </c>
      <c r="F1821" s="7" t="n">
        <f aca="false">E1821/57700746</f>
        <v>6.99644333887815E-005</v>
      </c>
      <c r="G1821" s="8" t="n">
        <f aca="false">F1821/$D1821</f>
        <v>1.70332357388616</v>
      </c>
      <c r="H1821" s="6" t="n">
        <v>1542</v>
      </c>
      <c r="I1821" s="7" t="n">
        <f aca="false">H1821/41918464</f>
        <v>3.67856990179793E-005</v>
      </c>
      <c r="J1821" s="8" t="n">
        <f aca="false">I1821/$D1821</f>
        <v>0.895568580839132</v>
      </c>
      <c r="K1821" s="6" t="n">
        <v>2315</v>
      </c>
      <c r="L1821" s="7" t="n">
        <f aca="false">K1821/43192891</f>
        <v>5.35967828594757E-005</v>
      </c>
      <c r="M1821" s="8" t="n">
        <f aca="false">L1821/$D1821</f>
        <v>1.30484389434991</v>
      </c>
      <c r="N1821" s="6" t="n">
        <v>445</v>
      </c>
      <c r="O1821" s="7" t="n">
        <f aca="false">N1821/49735264</f>
        <v>8.94737383921397E-006</v>
      </c>
      <c r="P1821" s="8" t="n">
        <f aca="false">O1821/$D1821</f>
        <v>0.217828860272728</v>
      </c>
      <c r="Q1821" s="6" t="n">
        <v>1557</v>
      </c>
      <c r="R1821" s="9" t="n">
        <f aca="false">Q1821/50554893</f>
        <v>3.07982058235194E-005</v>
      </c>
      <c r="S1821" s="8" t="n">
        <f aca="false">R1821/$D1821</f>
        <v>0.749799683520487</v>
      </c>
      <c r="T1821" s="10" t="n">
        <f aca="false">AVERAGE(G1821,J1821,M1821,P1821)</f>
        <v>1.03039122733698</v>
      </c>
    </row>
    <row r="1822" s="5" customFormat="true" ht="15.25" hidden="false" customHeight="false" outlineLevel="0" collapsed="false">
      <c r="A1822" s="6" t="s">
        <v>601</v>
      </c>
      <c r="B1822" s="7" t="n">
        <v>1085337</v>
      </c>
      <c r="C1822" s="6" t="n">
        <v>81</v>
      </c>
      <c r="D1822" s="8" t="n">
        <f aca="false">C1822/58039824</f>
        <v>1.39559348077968E-006</v>
      </c>
      <c r="E1822" s="6" t="n">
        <v>3787</v>
      </c>
      <c r="F1822" s="7" t="n">
        <f aca="false">E1822/57700746</f>
        <v>6.56317337734247E-005</v>
      </c>
      <c r="G1822" s="8" t="n">
        <f aca="false">F1822/$D1822</f>
        <v>47.0278305805485</v>
      </c>
      <c r="H1822" s="6" t="n">
        <v>3606</v>
      </c>
      <c r="I1822" s="7" t="n">
        <f aca="false">H1822/41918464</f>
        <v>8.60241443961305E-005</v>
      </c>
      <c r="J1822" s="8" t="n">
        <f aca="false">I1822/$D1822</f>
        <v>61.6398296358272</v>
      </c>
      <c r="K1822" s="6" t="n">
        <v>4582</v>
      </c>
      <c r="L1822" s="7" t="n">
        <f aca="false">K1822/43192891</f>
        <v>0.000106082271733096</v>
      </c>
      <c r="M1822" s="8" t="n">
        <f aca="false">L1822/$D1822</f>
        <v>76.0123009988774</v>
      </c>
      <c r="N1822" s="6" t="n">
        <v>14033</v>
      </c>
      <c r="O1822" s="7" t="n">
        <f aca="false">N1822/49735264</f>
        <v>0.000282153926035257</v>
      </c>
      <c r="P1822" s="8" t="n">
        <f aca="false">O1822/$D1822</f>
        <v>202.174866765375</v>
      </c>
      <c r="Q1822" s="6" t="n">
        <v>43</v>
      </c>
      <c r="R1822" s="9" t="n">
        <f aca="false">Q1822/50554893</f>
        <v>8.50560597566689E-007</v>
      </c>
      <c r="S1822" s="8" t="n">
        <f aca="false">R1822/$D1822</f>
        <v>0.609461572643277</v>
      </c>
      <c r="T1822" s="10" t="n">
        <f aca="false">AVERAGE(G1822,J1822,M1822,P1822)</f>
        <v>96.713706995157</v>
      </c>
    </row>
    <row r="1823" s="5" customFormat="true" ht="15.25" hidden="false" customHeight="false" outlineLevel="0" collapsed="false">
      <c r="A1823" s="6" t="s">
        <v>601</v>
      </c>
      <c r="B1823" s="7" t="n">
        <v>1085565</v>
      </c>
      <c r="C1823" s="6" t="n">
        <v>2572</v>
      </c>
      <c r="D1823" s="8" t="n">
        <f aca="false">C1823/58039824</f>
        <v>4.43144004020412E-005</v>
      </c>
      <c r="E1823" s="6" t="n">
        <v>2780</v>
      </c>
      <c r="F1823" s="7" t="n">
        <f aca="false">E1823/57700746</f>
        <v>4.81796197227675E-005</v>
      </c>
      <c r="G1823" s="8" t="n">
        <f aca="false">F1823/$D1823</f>
        <v>1.08722264739361</v>
      </c>
      <c r="H1823" s="6" t="n">
        <v>1763</v>
      </c>
      <c r="I1823" s="7" t="n">
        <f aca="false">H1823/41918464</f>
        <v>4.20578387605042E-005</v>
      </c>
      <c r="J1823" s="8" t="n">
        <f aca="false">I1823/$D1823</f>
        <v>0.949078366827388</v>
      </c>
      <c r="K1823" s="6" t="n">
        <v>5550</v>
      </c>
      <c r="L1823" s="7" t="n">
        <f aca="false">K1823/43192891</f>
        <v>0.00012849336711451</v>
      </c>
      <c r="M1823" s="8" t="n">
        <f aca="false">L1823/$D1823</f>
        <v>2.89958491932097</v>
      </c>
      <c r="N1823" s="6" t="n">
        <v>2902</v>
      </c>
      <c r="O1823" s="7" t="n">
        <f aca="false">N1823/49735264</f>
        <v>5.83489413065144E-005</v>
      </c>
      <c r="P1823" s="8" t="n">
        <f aca="false">O1823/$D1823</f>
        <v>1.31670384293018</v>
      </c>
      <c r="Q1823" s="6" t="n">
        <v>1945</v>
      </c>
      <c r="R1823" s="9" t="n">
        <f aca="false">Q1823/50554893</f>
        <v>3.84730316806328E-005</v>
      </c>
      <c r="S1823" s="8" t="n">
        <f aca="false">R1823/$D1823</f>
        <v>0.868183509910712</v>
      </c>
      <c r="T1823" s="10" t="n">
        <f aca="false">AVERAGE(G1823,J1823,M1823,P1823)</f>
        <v>1.56314744411804</v>
      </c>
    </row>
    <row r="1824" s="5" customFormat="true" ht="15.25" hidden="false" customHeight="false" outlineLevel="0" collapsed="false">
      <c r="A1824" s="6" t="s">
        <v>601</v>
      </c>
      <c r="B1824" s="7" t="n">
        <v>1086138</v>
      </c>
      <c r="C1824" s="6" t="n">
        <v>14981</v>
      </c>
      <c r="D1824" s="8" t="n">
        <f aca="false">C1824/58039824</f>
        <v>0.000258115875747659</v>
      </c>
      <c r="E1824" s="6" t="n">
        <v>24679</v>
      </c>
      <c r="F1824" s="7" t="n">
        <f aca="false">E1824/57700746</f>
        <v>0.000427706775229561</v>
      </c>
      <c r="G1824" s="8" t="n">
        <f aca="false">F1824/$D1824</f>
        <v>1.65703397356193</v>
      </c>
      <c r="H1824" s="6" t="n">
        <v>16274</v>
      </c>
      <c r="I1824" s="7" t="n">
        <f aca="false">H1824/41918464</f>
        <v>0.000388229874071722</v>
      </c>
      <c r="J1824" s="8" t="n">
        <f aca="false">I1824/$D1824</f>
        <v>1.5040914199763</v>
      </c>
      <c r="K1824" s="6" t="n">
        <v>9580</v>
      </c>
      <c r="L1824" s="7" t="n">
        <f aca="false">K1824/43192891</f>
        <v>0.000221795758010271</v>
      </c>
      <c r="M1824" s="8" t="n">
        <f aca="false">L1824/$D1824</f>
        <v>0.859287548151839</v>
      </c>
      <c r="N1824" s="6" t="n">
        <v>15323</v>
      </c>
      <c r="O1824" s="7" t="n">
        <f aca="false">N1824/49735264</f>
        <v>0.000308091256939945</v>
      </c>
      <c r="P1824" s="8" t="n">
        <f aca="false">O1824/$D1824</f>
        <v>1.1936160689362</v>
      </c>
      <c r="Q1824" s="6" t="n">
        <v>36</v>
      </c>
      <c r="R1824" s="9" t="n">
        <f aca="false">Q1824/50554893</f>
        <v>7.12097244474437E-007</v>
      </c>
      <c r="S1824" s="8" t="n">
        <f aca="false">R1824/$D1824</f>
        <v>0.0027588277645138</v>
      </c>
      <c r="T1824" s="10" t="n">
        <f aca="false">AVERAGE(G1824,J1824,M1824,P1824)</f>
        <v>1.30350725265657</v>
      </c>
    </row>
    <row r="1825" s="5" customFormat="true" ht="15.25" hidden="false" customHeight="false" outlineLevel="0" collapsed="false">
      <c r="A1825" s="6" t="s">
        <v>601</v>
      </c>
      <c r="B1825" s="7" t="n">
        <v>1086185</v>
      </c>
      <c r="C1825" s="6" t="n">
        <v>7123</v>
      </c>
      <c r="D1825" s="8" t="n">
        <f aca="false">C1825/58039824</f>
        <v>0.000122726078562885</v>
      </c>
      <c r="E1825" s="6" t="n">
        <v>13723</v>
      </c>
      <c r="F1825" s="7" t="n">
        <f aca="false">E1825/57700746</f>
        <v>0.000237830547286165</v>
      </c>
      <c r="G1825" s="8" t="n">
        <f aca="false">F1825/$D1825</f>
        <v>1.93789738962694</v>
      </c>
      <c r="H1825" s="6" t="n">
        <v>6680</v>
      </c>
      <c r="I1825" s="7" t="n">
        <f aca="false">H1825/41918464</f>
        <v>0.000159356984072699</v>
      </c>
      <c r="J1825" s="8" t="n">
        <f aca="false">I1825/$D1825</f>
        <v>1.29847694914365</v>
      </c>
      <c r="K1825" s="6" t="n">
        <v>6421</v>
      </c>
      <c r="L1825" s="7" t="n">
        <f aca="false">K1825/43192891</f>
        <v>0.000148658722566174</v>
      </c>
      <c r="M1825" s="8" t="n">
        <f aca="false">L1825/$D1825</f>
        <v>1.21130508125868</v>
      </c>
      <c r="N1825" s="6" t="n">
        <v>8530</v>
      </c>
      <c r="O1825" s="7" t="n">
        <f aca="false">N1825/49735264</f>
        <v>0.000171508087299989</v>
      </c>
      <c r="P1825" s="8" t="n">
        <f aca="false">O1825/$D1825</f>
        <v>1.3974869017925</v>
      </c>
      <c r="Q1825" s="6" t="n">
        <v>5</v>
      </c>
      <c r="R1825" s="9" t="n">
        <f aca="false">Q1825/50554893</f>
        <v>9.8902395065894E-008</v>
      </c>
      <c r="S1825" s="8" t="n">
        <f aca="false">R1825/$D1825</f>
        <v>0.000805879208592301</v>
      </c>
      <c r="T1825" s="10" t="n">
        <f aca="false">AVERAGE(G1825,J1825,M1825,P1825)</f>
        <v>1.46129158045544</v>
      </c>
    </row>
    <row r="1826" s="5" customFormat="true" ht="15.25" hidden="false" customHeight="false" outlineLevel="0" collapsed="false">
      <c r="A1826" s="6" t="s">
        <v>601</v>
      </c>
      <c r="B1826" s="7" t="n">
        <v>1086840</v>
      </c>
      <c r="C1826" s="6" t="n">
        <v>2166</v>
      </c>
      <c r="D1826" s="8" t="n">
        <f aca="false">C1826/58039824</f>
        <v>3.73192034489974E-005</v>
      </c>
      <c r="E1826" s="6" t="n">
        <v>3013</v>
      </c>
      <c r="F1826" s="7" t="n">
        <f aca="false">E1826/57700746</f>
        <v>5.22176957642801E-005</v>
      </c>
      <c r="G1826" s="8" t="n">
        <f aca="false">F1826/$D1826</f>
        <v>1.3992178540371</v>
      </c>
      <c r="H1826" s="6" t="n">
        <v>2052</v>
      </c>
      <c r="I1826" s="7" t="n">
        <f aca="false">H1826/41918464</f>
        <v>4.89521753468829E-005</v>
      </c>
      <c r="J1826" s="8" t="n">
        <f aca="false">I1826/$D1826</f>
        <v>1.3117154393122</v>
      </c>
      <c r="K1826" s="6" t="n">
        <v>5165</v>
      </c>
      <c r="L1826" s="7" t="n">
        <f aca="false">K1826/43192891</f>
        <v>0.000119579863269629</v>
      </c>
      <c r="M1826" s="8" t="n">
        <f aca="false">L1826/$D1826</f>
        <v>3.20424479137274</v>
      </c>
      <c r="N1826" s="6" t="n">
        <v>1646</v>
      </c>
      <c r="O1826" s="7" t="n">
        <f aca="false">N1826/49735264</f>
        <v>3.30952299760588E-005</v>
      </c>
      <c r="P1826" s="8" t="n">
        <f aca="false">O1826/$D1826</f>
        <v>0.886815015258531</v>
      </c>
      <c r="Q1826" s="6" t="n">
        <v>3</v>
      </c>
      <c r="R1826" s="9" t="n">
        <f aca="false">Q1826/50554893</f>
        <v>5.93414370395364E-008</v>
      </c>
      <c r="S1826" s="8" t="n">
        <f aca="false">R1826/$D1826</f>
        <v>0.00159010459911439</v>
      </c>
      <c r="T1826" s="10" t="n">
        <f aca="false">AVERAGE(G1826,J1826,M1826,P1826)</f>
        <v>1.70049827499514</v>
      </c>
    </row>
    <row r="1827" s="5" customFormat="true" ht="15.25" hidden="false" customHeight="false" outlineLevel="0" collapsed="false">
      <c r="A1827" s="6" t="s">
        <v>601</v>
      </c>
      <c r="B1827" s="7" t="n">
        <v>1086843</v>
      </c>
      <c r="C1827" s="6" t="n">
        <v>5805</v>
      </c>
      <c r="D1827" s="8" t="n">
        <f aca="false">C1827/58039824</f>
        <v>0.00010001753278921</v>
      </c>
      <c r="E1827" s="6" t="n">
        <v>9230</v>
      </c>
      <c r="F1827" s="7" t="n">
        <f aca="false">E1827/57700746</f>
        <v>0.000159963269798973</v>
      </c>
      <c r="G1827" s="8" t="n">
        <f aca="false">F1827/$D1827</f>
        <v>1.59935228692453</v>
      </c>
      <c r="H1827" s="6" t="n">
        <v>4032</v>
      </c>
      <c r="I1827" s="7" t="n">
        <f aca="false">H1827/41918464</f>
        <v>9.61867305061559E-005</v>
      </c>
      <c r="J1827" s="8" t="n">
        <f aca="false">I1827/$D1827</f>
        <v>0.961698692456972</v>
      </c>
      <c r="K1827" s="6" t="n">
        <v>4399</v>
      </c>
      <c r="L1827" s="7" t="n">
        <f aca="false">K1827/43192891</f>
        <v>0.000101845463412023</v>
      </c>
      <c r="M1827" s="8" t="n">
        <f aca="false">L1827/$D1827</f>
        <v>1.0182761019177</v>
      </c>
      <c r="N1827" s="6" t="n">
        <v>7026</v>
      </c>
      <c r="O1827" s="7" t="n">
        <f aca="false">N1827/49735264</f>
        <v>0.000141267974369252</v>
      </c>
      <c r="P1827" s="8" t="n">
        <f aca="false">O1827/$D1827</f>
        <v>1.41243210494882</v>
      </c>
      <c r="Q1827" s="6" t="n">
        <v>4620</v>
      </c>
      <c r="R1827" s="9" t="n">
        <f aca="false">Q1827/50554893</f>
        <v>9.13858130408861E-005</v>
      </c>
      <c r="S1827" s="8" t="n">
        <f aca="false">R1827/$D1827</f>
        <v>0.91369793367613</v>
      </c>
      <c r="T1827" s="10" t="n">
        <f aca="false">AVERAGE(G1827,J1827,M1827,P1827)</f>
        <v>1.24793979656201</v>
      </c>
    </row>
    <row r="1828" s="5" customFormat="true" ht="15.25" hidden="false" customHeight="false" outlineLevel="0" collapsed="false">
      <c r="A1828" s="6" t="s">
        <v>601</v>
      </c>
      <c r="B1828" s="7" t="n">
        <v>1086888</v>
      </c>
      <c r="C1828" s="6" t="n">
        <v>23</v>
      </c>
      <c r="D1828" s="8" t="n">
        <f aca="false">C1828/58039824</f>
        <v>3.96279630344847E-007</v>
      </c>
      <c r="E1828" s="6" t="n">
        <v>347</v>
      </c>
      <c r="F1828" s="7" t="n">
        <f aca="false">E1828/57700746</f>
        <v>6.01378706611523E-006</v>
      </c>
      <c r="G1828" s="8" t="n">
        <f aca="false">F1828/$D1828</f>
        <v>15.1756149082958</v>
      </c>
      <c r="H1828" s="6" t="n">
        <v>11</v>
      </c>
      <c r="I1828" s="7" t="n">
        <f aca="false">H1828/41918464</f>
        <v>2.62414195329294E-007</v>
      </c>
      <c r="J1828" s="8" t="n">
        <f aca="false">I1828/$D1828</f>
        <v>0.662194509217995</v>
      </c>
      <c r="K1828" s="6" t="n">
        <v>67</v>
      </c>
      <c r="L1828" s="7" t="n">
        <f aca="false">K1828/43192891</f>
        <v>1.55118118858958E-006</v>
      </c>
      <c r="M1828" s="8" t="n">
        <f aca="false">L1828/$D1828</f>
        <v>3.91436013816738</v>
      </c>
      <c r="N1828" s="6" t="n">
        <v>84</v>
      </c>
      <c r="O1828" s="7" t="n">
        <f aca="false">N1828/49735264</f>
        <v>1.68894247751455E-006</v>
      </c>
      <c r="P1828" s="8" t="n">
        <f aca="false">O1828/$D1828</f>
        <v>4.26199670178557</v>
      </c>
      <c r="Q1828" s="6" t="n">
        <v>0</v>
      </c>
      <c r="R1828" s="9" t="n">
        <f aca="false">Q1828/50554893</f>
        <v>0</v>
      </c>
      <c r="S1828" s="8" t="n">
        <f aca="false">R1828/$D1828</f>
        <v>0</v>
      </c>
      <c r="T1828" s="10" t="n">
        <f aca="false">AVERAGE(G1828,J1828,M1828,P1828)</f>
        <v>6.0035415643667</v>
      </c>
    </row>
    <row r="1829" s="5" customFormat="true" ht="15.25" hidden="false" customHeight="false" outlineLevel="0" collapsed="false">
      <c r="A1829" s="6" t="s">
        <v>601</v>
      </c>
      <c r="B1829" s="7" t="n">
        <v>1086891</v>
      </c>
      <c r="C1829" s="6" t="n">
        <v>59</v>
      </c>
      <c r="D1829" s="8" t="n">
        <f aca="false">C1829/58039824</f>
        <v>1.01654339958026E-006</v>
      </c>
      <c r="E1829" s="6" t="n">
        <v>52</v>
      </c>
      <c r="F1829" s="7" t="n">
        <f aca="false">E1829/57700746</f>
        <v>9.01201519994213E-007</v>
      </c>
      <c r="G1829" s="8" t="n">
        <f aca="false">F1829/$D1829</f>
        <v>0.886535213711807</v>
      </c>
      <c r="H1829" s="6" t="n">
        <v>27</v>
      </c>
      <c r="I1829" s="7" t="n">
        <f aca="false">H1829/41918464</f>
        <v>6.44107570353723E-007</v>
      </c>
      <c r="J1829" s="8" t="n">
        <f aca="false">I1829/$D1829</f>
        <v>0.633625254583012</v>
      </c>
      <c r="K1829" s="6" t="n">
        <v>19</v>
      </c>
      <c r="L1829" s="7" t="n">
        <f aca="false">K1829/43192891</f>
        <v>4.39887202734357E-007</v>
      </c>
      <c r="M1829" s="8" t="n">
        <f aca="false">L1829/$D1829</f>
        <v>0.432728403839905</v>
      </c>
      <c r="N1829" s="6" t="n">
        <v>56</v>
      </c>
      <c r="O1829" s="7" t="n">
        <f aca="false">N1829/49735264</f>
        <v>1.12596165167636E-006</v>
      </c>
      <c r="P1829" s="8" t="n">
        <f aca="false">O1829/$D1829</f>
        <v>1.10763756091602</v>
      </c>
      <c r="Q1829" s="6" t="n">
        <v>43</v>
      </c>
      <c r="R1829" s="9" t="n">
        <f aca="false">Q1829/50554893</f>
        <v>8.50560597566689E-007</v>
      </c>
      <c r="S1829" s="8" t="n">
        <f aca="false">R1829/$D1829</f>
        <v>0.836718430239075</v>
      </c>
      <c r="T1829" s="10" t="n">
        <f aca="false">AVERAGE(G1829,J1829,M1829,P1829)</f>
        <v>0.765131608262687</v>
      </c>
    </row>
    <row r="1830" s="5" customFormat="true" ht="15.25" hidden="false" customHeight="false" outlineLevel="0" collapsed="false">
      <c r="A1830" s="6" t="s">
        <v>601</v>
      </c>
      <c r="B1830" s="7" t="n">
        <v>1086990</v>
      </c>
      <c r="C1830" s="6" t="n">
        <v>101</v>
      </c>
      <c r="D1830" s="8" t="n">
        <f aca="false">C1830/58039824</f>
        <v>1.74018446368824E-006</v>
      </c>
      <c r="E1830" s="6" t="n">
        <v>2455</v>
      </c>
      <c r="F1830" s="7" t="n">
        <f aca="false">E1830/57700746</f>
        <v>4.25471102228037E-005</v>
      </c>
      <c r="G1830" s="8" t="n">
        <f aca="false">F1830/$D1830</f>
        <v>24.4497701885161</v>
      </c>
      <c r="H1830" s="6" t="n">
        <v>2041</v>
      </c>
      <c r="I1830" s="7" t="n">
        <f aca="false">H1830/41918464</f>
        <v>4.86897611515536E-005</v>
      </c>
      <c r="J1830" s="8" t="n">
        <f aca="false">I1830/$D1830</f>
        <v>27.979655127111</v>
      </c>
      <c r="K1830" s="6" t="n">
        <v>758</v>
      </c>
      <c r="L1830" s="7" t="n">
        <f aca="false">K1830/43192891</f>
        <v>1.7549184193297E-005</v>
      </c>
      <c r="M1830" s="8" t="n">
        <f aca="false">L1830/$D1830</f>
        <v>10.0846689299261</v>
      </c>
      <c r="N1830" s="6" t="n">
        <v>749</v>
      </c>
      <c r="O1830" s="7" t="n">
        <f aca="false">N1830/49735264</f>
        <v>1.50597370911714E-005</v>
      </c>
      <c r="P1830" s="8" t="n">
        <f aca="false">O1830/$D1830</f>
        <v>8.65410386393919</v>
      </c>
      <c r="Q1830" s="6" t="n">
        <v>3</v>
      </c>
      <c r="R1830" s="9" t="n">
        <f aca="false">Q1830/50554893</f>
        <v>5.93414370395364E-008</v>
      </c>
      <c r="S1830" s="8" t="n">
        <f aca="false">R1830/$D1830</f>
        <v>0.0341006590265522</v>
      </c>
      <c r="T1830" s="10" t="n">
        <f aca="false">AVERAGE(G1830,J1830,M1830,P1830)</f>
        <v>17.7920495273731</v>
      </c>
    </row>
    <row r="1831" s="5" customFormat="true" ht="15.25" hidden="false" customHeight="false" outlineLevel="0" collapsed="false">
      <c r="A1831" s="6" t="s">
        <v>601</v>
      </c>
      <c r="B1831" s="7" t="n">
        <v>1087266</v>
      </c>
      <c r="C1831" s="6" t="n">
        <v>14</v>
      </c>
      <c r="D1831" s="8" t="n">
        <f aca="false">C1831/58039824</f>
        <v>2.41213688035994E-007</v>
      </c>
      <c r="E1831" s="6" t="n">
        <v>2373</v>
      </c>
      <c r="F1831" s="7" t="n">
        <f aca="false">E1831/57700746</f>
        <v>4.11259847489667E-005</v>
      </c>
      <c r="G1831" s="8" t="n">
        <f aca="false">F1831/$D1831</f>
        <v>170.496065475479</v>
      </c>
      <c r="H1831" s="6" t="n">
        <v>1050</v>
      </c>
      <c r="I1831" s="7" t="n">
        <f aca="false">H1831/41918464</f>
        <v>2.50486277359781E-005</v>
      </c>
      <c r="J1831" s="8" t="n">
        <f aca="false">I1831/$D1831</f>
        <v>103.844138945549</v>
      </c>
      <c r="K1831" s="6" t="n">
        <v>796</v>
      </c>
      <c r="L1831" s="7" t="n">
        <f aca="false">K1831/43192891</f>
        <v>1.84289585987657E-005</v>
      </c>
      <c r="M1831" s="8" t="n">
        <f aca="false">L1831/$D1831</f>
        <v>76.4009652554035</v>
      </c>
      <c r="N1831" s="6" t="n">
        <v>1978</v>
      </c>
      <c r="O1831" s="7" t="n">
        <f aca="false">N1831/49735264</f>
        <v>3.97705740538544E-005</v>
      </c>
      <c r="P1831" s="8" t="n">
        <f aca="false">O1831/$D1831</f>
        <v>164.876937033191</v>
      </c>
      <c r="Q1831" s="6" t="n">
        <v>7317</v>
      </c>
      <c r="R1831" s="9" t="n">
        <f aca="false">Q1831/50554893</f>
        <v>0.000144733764939429</v>
      </c>
      <c r="S1831" s="8" t="n">
        <f aca="false">R1831/$D1831</f>
        <v>600.023017424418</v>
      </c>
      <c r="T1831" s="10" t="n">
        <f aca="false">AVERAGE(G1831,J1831,M1831,P1831)</f>
        <v>128.904526677406</v>
      </c>
    </row>
    <row r="1832" s="5" customFormat="true" ht="15.25" hidden="false" customHeight="false" outlineLevel="0" collapsed="false">
      <c r="A1832" s="6" t="s">
        <v>601</v>
      </c>
      <c r="B1832" s="7" t="n">
        <v>1087557</v>
      </c>
      <c r="C1832" s="6" t="n">
        <v>6599</v>
      </c>
      <c r="D1832" s="8" t="n">
        <f aca="false">C1832/58039824</f>
        <v>0.00011369779481068</v>
      </c>
      <c r="E1832" s="6" t="n">
        <v>12760</v>
      </c>
      <c r="F1832" s="7" t="n">
        <f aca="false">E1832/57700746</f>
        <v>0.000221140988367811</v>
      </c>
      <c r="G1832" s="8" t="n">
        <f aca="false">F1832/$D1832</f>
        <v>1.94498924746989</v>
      </c>
      <c r="H1832" s="6" t="n">
        <v>7140</v>
      </c>
      <c r="I1832" s="7" t="n">
        <f aca="false">H1832/41918464</f>
        <v>0.000170330668604651</v>
      </c>
      <c r="J1832" s="8" t="n">
        <f aca="false">I1832/$D1832</f>
        <v>1.49810001933873</v>
      </c>
      <c r="K1832" s="6" t="n">
        <v>9951</v>
      </c>
      <c r="L1832" s="7" t="n">
        <f aca="false">K1832/43192891</f>
        <v>0.00023038513444261</v>
      </c>
      <c r="M1832" s="8" t="n">
        <f aca="false">L1832/$D1832</f>
        <v>2.02629378015842</v>
      </c>
      <c r="N1832" s="6" t="n">
        <v>9914</v>
      </c>
      <c r="O1832" s="7" t="n">
        <f aca="false">N1832/49735264</f>
        <v>0.000199335425262848</v>
      </c>
      <c r="P1832" s="8" t="n">
        <f aca="false">O1832/$D1832</f>
        <v>1.75320397018046</v>
      </c>
      <c r="Q1832" s="6" t="n">
        <v>1064</v>
      </c>
      <c r="R1832" s="9" t="n">
        <f aca="false">Q1832/50554893</f>
        <v>2.10464296700222E-005</v>
      </c>
      <c r="S1832" s="8" t="n">
        <f aca="false">R1832/$D1832</f>
        <v>0.185108512483175</v>
      </c>
      <c r="T1832" s="10" t="n">
        <f aca="false">AVERAGE(G1832,J1832,M1832,P1832)</f>
        <v>1.80564675428687</v>
      </c>
    </row>
    <row r="1833" s="5" customFormat="true" ht="15.25" hidden="false" customHeight="false" outlineLevel="0" collapsed="false">
      <c r="A1833" s="6" t="s">
        <v>601</v>
      </c>
      <c r="B1833" s="7" t="n">
        <v>1087926</v>
      </c>
      <c r="C1833" s="6" t="n">
        <v>192</v>
      </c>
      <c r="D1833" s="8" t="n">
        <f aca="false">C1833/58039824</f>
        <v>3.3080734359222E-006</v>
      </c>
      <c r="E1833" s="6" t="n">
        <v>2292</v>
      </c>
      <c r="F1833" s="7" t="n">
        <f aca="false">E1833/57700746</f>
        <v>3.97221900735911E-005</v>
      </c>
      <c r="G1833" s="8" t="n">
        <f aca="false">F1833/$D1833</f>
        <v>12.0076506289884</v>
      </c>
      <c r="H1833" s="6" t="n">
        <v>818</v>
      </c>
      <c r="I1833" s="7" t="n">
        <f aca="false">H1833/41918464</f>
        <v>1.95140737981239E-005</v>
      </c>
      <c r="J1833" s="8" t="n">
        <f aca="false">I1833/$D1833</f>
        <v>5.89892400399022</v>
      </c>
      <c r="K1833" s="6" t="n">
        <v>934</v>
      </c>
      <c r="L1833" s="7" t="n">
        <f aca="false">K1833/43192891</f>
        <v>2.16239288080995E-005</v>
      </c>
      <c r="M1833" s="8" t="n">
        <f aca="false">L1833/$D1833</f>
        <v>6.53671365734699</v>
      </c>
      <c r="N1833" s="6" t="n">
        <v>2049</v>
      </c>
      <c r="O1833" s="7" t="n">
        <f aca="false">N1833/49735264</f>
        <v>4.11981325765155E-005</v>
      </c>
      <c r="P1833" s="8" t="n">
        <f aca="false">O1833/$D1833</f>
        <v>12.4538143951543</v>
      </c>
      <c r="Q1833" s="6" t="n">
        <v>2</v>
      </c>
      <c r="R1833" s="9" t="n">
        <f aca="false">Q1833/50554893</f>
        <v>3.95609580263576E-008</v>
      </c>
      <c r="S1833" s="8" t="n">
        <f aca="false">R1833/$D1833</f>
        <v>0.0119589116725062</v>
      </c>
      <c r="T1833" s="10" t="n">
        <f aca="false">AVERAGE(G1833,J1833,M1833,P1833)</f>
        <v>9.22427567136998</v>
      </c>
    </row>
    <row r="1834" s="5" customFormat="true" ht="15.25" hidden="false" customHeight="false" outlineLevel="0" collapsed="false">
      <c r="A1834" s="6" t="s">
        <v>21</v>
      </c>
      <c r="B1834" s="7" t="n">
        <v>1088299</v>
      </c>
      <c r="C1834" s="6" t="n">
        <v>2505</v>
      </c>
      <c r="D1834" s="8" t="n">
        <f aca="false">C1834/58039824</f>
        <v>4.31600206092975E-005</v>
      </c>
      <c r="E1834" s="6" t="n">
        <v>6871</v>
      </c>
      <c r="F1834" s="7" t="n">
        <f aca="false">E1834/57700746</f>
        <v>0.000119079916228466</v>
      </c>
      <c r="G1834" s="8" t="n">
        <f aca="false">F1834/$D1834</f>
        <v>2.75903288616164</v>
      </c>
      <c r="H1834" s="6" t="n">
        <v>4186</v>
      </c>
      <c r="I1834" s="7" t="n">
        <f aca="false">H1834/41918464</f>
        <v>9.98605292407661E-005</v>
      </c>
      <c r="J1834" s="8" t="n">
        <f aca="false">I1834/$D1834</f>
        <v>2.31372756154927</v>
      </c>
      <c r="K1834" s="6" t="n">
        <v>7601</v>
      </c>
      <c r="L1834" s="7" t="n">
        <f aca="false">K1834/43192891</f>
        <v>0.000175978033051782</v>
      </c>
      <c r="M1834" s="8" t="n">
        <f aca="false">L1834/$D1834</f>
        <v>4.07733894857948</v>
      </c>
      <c r="N1834" s="6" t="n">
        <v>4639</v>
      </c>
      <c r="O1834" s="7" t="n">
        <f aca="false">N1834/49735264</f>
        <v>9.32738589665474E-005</v>
      </c>
      <c r="P1834" s="8" t="n">
        <f aca="false">O1834/$D1834</f>
        <v>2.16111710906955</v>
      </c>
      <c r="Q1834" s="6" t="n">
        <v>17729</v>
      </c>
      <c r="R1834" s="9" t="n">
        <f aca="false">Q1834/50554893</f>
        <v>0.000350688112424647</v>
      </c>
      <c r="S1834" s="8" t="n">
        <f aca="false">R1834/$D1834</f>
        <v>8.12529992974799</v>
      </c>
      <c r="T1834" s="10" t="n">
        <f aca="false">AVERAGE(G1834,J1834,M1834,P1834)</f>
        <v>2.82780412633998</v>
      </c>
    </row>
    <row r="1835" s="5" customFormat="true" ht="15.25" hidden="false" customHeight="false" outlineLevel="0" collapsed="false">
      <c r="A1835" s="6" t="s">
        <v>602</v>
      </c>
      <c r="B1835" s="7" t="n">
        <v>1088463</v>
      </c>
      <c r="C1835" s="6" t="n">
        <v>46</v>
      </c>
      <c r="D1835" s="8" t="n">
        <f aca="false">C1835/58039824</f>
        <v>7.92559260689695E-007</v>
      </c>
      <c r="E1835" s="6" t="n">
        <v>0</v>
      </c>
      <c r="F1835" s="7" t="n">
        <f aca="false">E1835/57700746</f>
        <v>0</v>
      </c>
      <c r="G1835" s="8" t="n">
        <f aca="false">F1835/$D1835</f>
        <v>0</v>
      </c>
      <c r="H1835" s="6" t="n">
        <v>156</v>
      </c>
      <c r="I1835" s="7" t="n">
        <f aca="false">H1835/41918464</f>
        <v>3.72151040648818E-006</v>
      </c>
      <c r="J1835" s="8" t="n">
        <f aca="false">I1835/$D1835</f>
        <v>4.69556106536396</v>
      </c>
      <c r="K1835" s="6" t="n">
        <v>0</v>
      </c>
      <c r="L1835" s="7" t="n">
        <f aca="false">K1835/43192891</f>
        <v>0</v>
      </c>
      <c r="M1835" s="8" t="n">
        <f aca="false">L1835/$D1835</f>
        <v>0</v>
      </c>
      <c r="N1835" s="6" t="n">
        <v>0</v>
      </c>
      <c r="O1835" s="7" t="n">
        <f aca="false">N1835/49735264</f>
        <v>0</v>
      </c>
      <c r="P1835" s="8" t="n">
        <f aca="false">O1835/$D1835</f>
        <v>0</v>
      </c>
      <c r="Q1835" s="6" t="n">
        <v>0</v>
      </c>
      <c r="R1835" s="9" t="n">
        <f aca="false">Q1835/50554893</f>
        <v>0</v>
      </c>
      <c r="S1835" s="8" t="n">
        <f aca="false">R1835/$D1835</f>
        <v>0</v>
      </c>
      <c r="T1835" s="10" t="n">
        <f aca="false">AVERAGE(G1835,J1835,M1835,P1835)</f>
        <v>1.17389026634099</v>
      </c>
    </row>
    <row r="1836" s="5" customFormat="true" ht="15.25" hidden="false" customHeight="false" outlineLevel="0" collapsed="false">
      <c r="A1836" s="6" t="s">
        <v>602</v>
      </c>
      <c r="B1836" s="7" t="n">
        <v>1089303</v>
      </c>
      <c r="C1836" s="6" t="n">
        <v>3085</v>
      </c>
      <c r="D1836" s="8" t="n">
        <f aca="false">C1836/58039824</f>
        <v>5.31531591136458E-005</v>
      </c>
      <c r="E1836" s="6" t="n">
        <v>243</v>
      </c>
      <c r="F1836" s="7" t="n">
        <f aca="false">E1836/57700746</f>
        <v>4.2113840261268E-006</v>
      </c>
      <c r="G1836" s="8" t="n">
        <f aca="false">F1836/$D1836</f>
        <v>0.0792311143185773</v>
      </c>
      <c r="H1836" s="6" t="n">
        <v>90</v>
      </c>
      <c r="I1836" s="7" t="n">
        <f aca="false">H1836/41918464</f>
        <v>2.14702523451241E-006</v>
      </c>
      <c r="J1836" s="8" t="n">
        <f aca="false">I1836/$D1836</f>
        <v>0.040393182085789</v>
      </c>
      <c r="K1836" s="6" t="n">
        <v>125</v>
      </c>
      <c r="L1836" s="7" t="n">
        <f aca="false">K1836/43192891</f>
        <v>2.8939947548313E-006</v>
      </c>
      <c r="M1836" s="8" t="n">
        <f aca="false">L1836/$D1836</f>
        <v>0.0544463358921659</v>
      </c>
      <c r="N1836" s="6" t="n">
        <v>1763</v>
      </c>
      <c r="O1836" s="7" t="n">
        <f aca="false">N1836/49735264</f>
        <v>3.54476855697398E-005</v>
      </c>
      <c r="P1836" s="8" t="n">
        <f aca="false">O1836/$D1836</f>
        <v>0.666897060510547</v>
      </c>
      <c r="Q1836" s="6" t="n">
        <v>110</v>
      </c>
      <c r="R1836" s="9" t="n">
        <f aca="false">Q1836/50554893</f>
        <v>2.17585269144967E-006</v>
      </c>
      <c r="S1836" s="8" t="n">
        <f aca="false">R1836/$D1836</f>
        <v>0.0409355290961637</v>
      </c>
      <c r="T1836" s="10" t="n">
        <f aca="false">AVERAGE(G1836,J1836,M1836,P1836)</f>
        <v>0.21024192320177</v>
      </c>
    </row>
    <row r="1837" s="5" customFormat="true" ht="15.25" hidden="false" customHeight="false" outlineLevel="0" collapsed="false">
      <c r="A1837" s="6" t="s">
        <v>602</v>
      </c>
      <c r="B1837" s="7" t="n">
        <v>1089510</v>
      </c>
      <c r="C1837" s="6" t="n">
        <v>127</v>
      </c>
      <c r="D1837" s="8" t="n">
        <f aca="false">C1837/58039824</f>
        <v>2.18815274146937E-006</v>
      </c>
      <c r="E1837" s="6" t="n">
        <v>2479</v>
      </c>
      <c r="F1837" s="7" t="n">
        <f aca="false">E1837/57700746</f>
        <v>4.2963049385878E-005</v>
      </c>
      <c r="G1837" s="8" t="n">
        <f aca="false">F1837/$D1837</f>
        <v>19.6343923217296</v>
      </c>
      <c r="H1837" s="6" t="n">
        <v>1231</v>
      </c>
      <c r="I1837" s="7" t="n">
        <f aca="false">H1837/41918464</f>
        <v>2.9366534040942E-005</v>
      </c>
      <c r="J1837" s="8" t="n">
        <f aca="false">I1837/$D1837</f>
        <v>13.4206965923329</v>
      </c>
      <c r="K1837" s="6" t="n">
        <v>2344</v>
      </c>
      <c r="L1837" s="7" t="n">
        <f aca="false">K1837/43192891</f>
        <v>5.42681896425965E-005</v>
      </c>
      <c r="M1837" s="8" t="n">
        <f aca="false">L1837/$D1837</f>
        <v>24.8009147689364</v>
      </c>
      <c r="N1837" s="6" t="n">
        <v>2806</v>
      </c>
      <c r="O1837" s="7" t="n">
        <f aca="false">N1837/49735264</f>
        <v>5.64187213322121E-005</v>
      </c>
      <c r="P1837" s="8" t="n">
        <f aca="false">O1837/$D1837</f>
        <v>25.7837217041467</v>
      </c>
      <c r="Q1837" s="6" t="n">
        <v>11</v>
      </c>
      <c r="R1837" s="9" t="n">
        <f aca="false">Q1837/50554893</f>
        <v>2.17585269144967E-007</v>
      </c>
      <c r="S1837" s="8" t="n">
        <f aca="false">R1837/$D1837</f>
        <v>0.0994378797335945</v>
      </c>
      <c r="T1837" s="10" t="n">
        <f aca="false">AVERAGE(G1837,J1837,M1837,P1837)</f>
        <v>20.9099313467864</v>
      </c>
    </row>
    <row r="1838" s="5" customFormat="true" ht="15.25" hidden="false" customHeight="false" outlineLevel="0" collapsed="false">
      <c r="A1838" s="6" t="s">
        <v>603</v>
      </c>
      <c r="B1838" s="7" t="n">
        <v>1090029</v>
      </c>
      <c r="C1838" s="6" t="n">
        <v>1105</v>
      </c>
      <c r="D1838" s="8" t="n">
        <f aca="false">C1838/58039824</f>
        <v>1.90386518056981E-005</v>
      </c>
      <c r="E1838" s="6" t="n">
        <v>13572</v>
      </c>
      <c r="F1838" s="7" t="n">
        <f aca="false">E1838/57700746</f>
        <v>0.00023521359671849</v>
      </c>
      <c r="G1838" s="8" t="n">
        <f aca="false">F1838/$D1838</f>
        <v>12.3545300958806</v>
      </c>
      <c r="H1838" s="6" t="n">
        <v>7885</v>
      </c>
      <c r="I1838" s="7" t="n">
        <f aca="false">H1838/41918464</f>
        <v>0.000188103266379226</v>
      </c>
      <c r="J1838" s="8" t="n">
        <f aca="false">I1838/$D1838</f>
        <v>9.88007282757955</v>
      </c>
      <c r="K1838" s="6" t="n">
        <v>4594</v>
      </c>
      <c r="L1838" s="7" t="n">
        <f aca="false">K1838/43192891</f>
        <v>0.00010636009522956</v>
      </c>
      <c r="M1838" s="8" t="n">
        <f aca="false">L1838/$D1838</f>
        <v>5.5865350296352</v>
      </c>
      <c r="N1838" s="6" t="n">
        <v>10174</v>
      </c>
      <c r="O1838" s="7" t="n">
        <f aca="false">N1838/49735264</f>
        <v>0.000204563104359917</v>
      </c>
      <c r="P1838" s="8" t="n">
        <f aca="false">O1838/$D1838</f>
        <v>10.7446213338852</v>
      </c>
      <c r="Q1838" s="6" t="n">
        <v>5564</v>
      </c>
      <c r="R1838" s="9" t="n">
        <f aca="false">Q1838/50554893</f>
        <v>0.000110058585229327</v>
      </c>
      <c r="S1838" s="8" t="n">
        <f aca="false">R1838/$D1838</f>
        <v>5.78079720941098</v>
      </c>
      <c r="T1838" s="10" t="n">
        <f aca="false">AVERAGE(G1838,J1838,M1838,P1838)</f>
        <v>9.64143982174516</v>
      </c>
    </row>
    <row r="1839" s="5" customFormat="true" ht="15.25" hidden="false" customHeight="false" outlineLevel="0" collapsed="false">
      <c r="A1839" s="6" t="s">
        <v>604</v>
      </c>
      <c r="B1839" s="7" t="n">
        <v>1093710</v>
      </c>
      <c r="C1839" s="6" t="n">
        <v>1739</v>
      </c>
      <c r="D1839" s="8" t="n">
        <f aca="false">C1839/58039824</f>
        <v>2.99621859638995E-005</v>
      </c>
      <c r="E1839" s="6" t="n">
        <v>4262</v>
      </c>
      <c r="F1839" s="7" t="n">
        <f aca="false">E1839/57700746</f>
        <v>7.38638630426026E-005</v>
      </c>
      <c r="G1839" s="8" t="n">
        <f aca="false">F1839/$D1839</f>
        <v>2.46523611900676</v>
      </c>
      <c r="H1839" s="6" t="n">
        <v>3195</v>
      </c>
      <c r="I1839" s="7" t="n">
        <f aca="false">H1839/41918464</f>
        <v>7.62193958251905E-005</v>
      </c>
      <c r="J1839" s="8" t="n">
        <f aca="false">I1839/$D1839</f>
        <v>2.54385297244416</v>
      </c>
      <c r="K1839" s="6" t="n">
        <v>952</v>
      </c>
      <c r="L1839" s="7" t="n">
        <f aca="false">K1839/43192891</f>
        <v>2.20406640527952E-005</v>
      </c>
      <c r="M1839" s="8" t="n">
        <f aca="false">L1839/$D1839</f>
        <v>0.73561602212039</v>
      </c>
      <c r="N1839" s="6" t="n">
        <v>3328</v>
      </c>
      <c r="O1839" s="7" t="n">
        <f aca="false">N1839/49735264</f>
        <v>6.69142924424811E-005</v>
      </c>
      <c r="P1839" s="8" t="n">
        <f aca="false">O1839/$D1839</f>
        <v>2.23329140681204</v>
      </c>
      <c r="Q1839" s="6" t="n">
        <v>250</v>
      </c>
      <c r="R1839" s="9" t="n">
        <f aca="false">Q1839/50554893</f>
        <v>4.9451197532947E-006</v>
      </c>
      <c r="S1839" s="8" t="n">
        <f aca="false">R1839/$D1839</f>
        <v>0.165045359482546</v>
      </c>
      <c r="T1839" s="10" t="n">
        <f aca="false">AVERAGE(G1839,J1839,M1839,P1839)</f>
        <v>1.99449913009584</v>
      </c>
    </row>
    <row r="1840" s="5" customFormat="true" ht="15.25" hidden="false" customHeight="false" outlineLevel="0" collapsed="false">
      <c r="A1840" s="6" t="s">
        <v>604</v>
      </c>
      <c r="B1840" s="7" t="n">
        <v>1094475</v>
      </c>
      <c r="C1840" s="6" t="n">
        <v>2011</v>
      </c>
      <c r="D1840" s="8" t="n">
        <f aca="false">C1840/58039824</f>
        <v>3.4648623331456E-005</v>
      </c>
      <c r="E1840" s="6" t="n">
        <v>16395</v>
      </c>
      <c r="F1840" s="7" t="n">
        <f aca="false">E1840/57700746</f>
        <v>0.000284138440775098</v>
      </c>
      <c r="G1840" s="8" t="n">
        <f aca="false">F1840/$D1840</f>
        <v>8.20056941532627</v>
      </c>
      <c r="H1840" s="6" t="n">
        <v>11937</v>
      </c>
      <c r="I1840" s="7" t="n">
        <f aca="false">H1840/41918464</f>
        <v>0.000284767113604163</v>
      </c>
      <c r="J1840" s="8" t="n">
        <f aca="false">I1840/$D1840</f>
        <v>8.2187136521997</v>
      </c>
      <c r="K1840" s="6" t="n">
        <v>12159</v>
      </c>
      <c r="L1840" s="7" t="n">
        <f aca="false">K1840/43192891</f>
        <v>0.00028150465779195</v>
      </c>
      <c r="M1840" s="8" t="n">
        <f aca="false">L1840/$D1840</f>
        <v>8.12455534232969</v>
      </c>
      <c r="N1840" s="6" t="n">
        <v>25699</v>
      </c>
      <c r="O1840" s="7" t="n">
        <f aca="false">N1840/49735264</f>
        <v>0.000516715865829123</v>
      </c>
      <c r="P1840" s="8" t="n">
        <f aca="false">O1840/$D1840</f>
        <v>14.9130273051864</v>
      </c>
      <c r="Q1840" s="6" t="n">
        <v>20131</v>
      </c>
      <c r="R1840" s="9" t="n">
        <f aca="false">Q1840/50554893</f>
        <v>0.000398200823014303</v>
      </c>
      <c r="S1840" s="8" t="n">
        <f aca="false">R1840/$D1840</f>
        <v>11.492543851022</v>
      </c>
      <c r="T1840" s="10" t="n">
        <f aca="false">AVERAGE(G1840,J1840,M1840,P1840)</f>
        <v>9.86421642876052</v>
      </c>
    </row>
    <row r="1841" s="5" customFormat="true" ht="15.25" hidden="false" customHeight="false" outlineLevel="0" collapsed="false">
      <c r="A1841" s="6" t="s">
        <v>605</v>
      </c>
      <c r="B1841" s="7" t="n">
        <v>1095784</v>
      </c>
      <c r="C1841" s="6" t="n">
        <v>3788</v>
      </c>
      <c r="D1841" s="8" t="n">
        <f aca="false">C1841/58039824</f>
        <v>6.52655321628818E-005</v>
      </c>
      <c r="E1841" s="6" t="n">
        <v>1889</v>
      </c>
      <c r="F1841" s="7" t="n">
        <f aca="false">E1841/57700746</f>
        <v>3.27378782936359E-005</v>
      </c>
      <c r="G1841" s="8" t="n">
        <f aca="false">F1841/$D1841</f>
        <v>0.501610531757141</v>
      </c>
      <c r="H1841" s="6" t="n">
        <v>1814</v>
      </c>
      <c r="I1841" s="7" t="n">
        <f aca="false">H1841/41918464</f>
        <v>4.32744863933946E-005</v>
      </c>
      <c r="J1841" s="8" t="n">
        <f aca="false">I1841/$D1841</f>
        <v>0.663052685840289</v>
      </c>
      <c r="K1841" s="6" t="n">
        <v>230</v>
      </c>
      <c r="L1841" s="7" t="n">
        <f aca="false">K1841/43192891</f>
        <v>5.32495034888959E-006</v>
      </c>
      <c r="M1841" s="8" t="n">
        <f aca="false">L1841/$D1841</f>
        <v>0.0815890129509742</v>
      </c>
      <c r="N1841" s="6" t="n">
        <v>129</v>
      </c>
      <c r="O1841" s="7" t="n">
        <f aca="false">N1841/49735264</f>
        <v>2.59373309046877E-006</v>
      </c>
      <c r="P1841" s="8" t="n">
        <f aca="false">O1841/$D1841</f>
        <v>0.0397412386678414</v>
      </c>
      <c r="Q1841" s="6" t="n">
        <v>4751</v>
      </c>
      <c r="R1841" s="9" t="n">
        <f aca="false">Q1841/50554893</f>
        <v>9.39770557916125E-005</v>
      </c>
      <c r="S1841" s="8" t="n">
        <f aca="false">R1841/$D1841</f>
        <v>1.43991863204418</v>
      </c>
      <c r="T1841" s="10" t="n">
        <f aca="false">AVERAGE(G1841,J1841,M1841,P1841)</f>
        <v>0.321498367304061</v>
      </c>
    </row>
    <row r="1842" s="5" customFormat="true" ht="15.25" hidden="false" customHeight="false" outlineLevel="0" collapsed="false">
      <c r="A1842" s="6" t="s">
        <v>21</v>
      </c>
      <c r="B1842" s="7" t="n">
        <v>1095804</v>
      </c>
      <c r="C1842" s="6" t="n">
        <v>1616</v>
      </c>
      <c r="D1842" s="8" t="n">
        <f aca="false">C1842/58039824</f>
        <v>2.78429514190119E-005</v>
      </c>
      <c r="E1842" s="6" t="n">
        <v>432</v>
      </c>
      <c r="F1842" s="7" t="n">
        <f aca="false">E1842/57700746</f>
        <v>7.48690493533654E-006</v>
      </c>
      <c r="G1842" s="8" t="n">
        <f aca="false">F1842/$D1842</f>
        <v>0.268897676207713</v>
      </c>
      <c r="H1842" s="6" t="n">
        <v>896</v>
      </c>
      <c r="I1842" s="7" t="n">
        <f aca="false">H1842/41918464</f>
        <v>2.1374829001368E-005</v>
      </c>
      <c r="J1842" s="8" t="n">
        <f aca="false">I1842/$D1842</f>
        <v>0.767692644349934</v>
      </c>
      <c r="K1842" s="6" t="n">
        <v>1407</v>
      </c>
      <c r="L1842" s="7" t="n">
        <f aca="false">K1842/43192891</f>
        <v>3.25748049603811E-005</v>
      </c>
      <c r="M1842" s="8" t="n">
        <f aca="false">L1842/$D1842</f>
        <v>1.16994798684087</v>
      </c>
      <c r="N1842" s="6" t="n">
        <v>371</v>
      </c>
      <c r="O1842" s="7" t="n">
        <f aca="false">N1842/49735264</f>
        <v>7.45949594235591E-006</v>
      </c>
      <c r="P1842" s="8" t="n">
        <f aca="false">O1842/$D1842</f>
        <v>0.267913262142977</v>
      </c>
      <c r="Q1842" s="6" t="n">
        <v>8541</v>
      </c>
      <c r="R1842" s="9" t="n">
        <f aca="false">Q1842/50554893</f>
        <v>0.00016894507125156</v>
      </c>
      <c r="S1842" s="8" t="n">
        <f aca="false">R1842/$D1842</f>
        <v>6.06778601553714</v>
      </c>
      <c r="T1842" s="10" t="n">
        <f aca="false">AVERAGE(G1842,J1842,M1842,P1842)</f>
        <v>0.618612892385374</v>
      </c>
    </row>
    <row r="1843" s="5" customFormat="true" ht="15.25" hidden="false" customHeight="false" outlineLevel="0" collapsed="false">
      <c r="A1843" s="6" t="s">
        <v>606</v>
      </c>
      <c r="B1843" s="7" t="n">
        <v>1096136</v>
      </c>
      <c r="C1843" s="6" t="n">
        <v>20</v>
      </c>
      <c r="D1843" s="8" t="n">
        <f aca="false">C1843/58039824</f>
        <v>3.44590982908563E-007</v>
      </c>
      <c r="E1843" s="6" t="n">
        <v>0</v>
      </c>
      <c r="F1843" s="7" t="n">
        <f aca="false">E1843/57700746</f>
        <v>0</v>
      </c>
      <c r="G1843" s="8" t="n">
        <f aca="false">F1843/$D1843</f>
        <v>0</v>
      </c>
      <c r="H1843" s="6" t="n">
        <v>252</v>
      </c>
      <c r="I1843" s="7" t="n">
        <f aca="false">H1843/41918464</f>
        <v>6.01167065663475E-006</v>
      </c>
      <c r="J1843" s="8" t="n">
        <f aca="false">I1843/$D1843</f>
        <v>17.4458153428523</v>
      </c>
      <c r="K1843" s="6" t="n">
        <v>72</v>
      </c>
      <c r="L1843" s="7" t="n">
        <f aca="false">K1843/43192891</f>
        <v>1.66694097878283E-006</v>
      </c>
      <c r="M1843" s="8" t="n">
        <f aca="false">L1843/$D1843</f>
        <v>4.83744805134715</v>
      </c>
      <c r="N1843" s="6" t="n">
        <v>377</v>
      </c>
      <c r="O1843" s="7" t="n">
        <f aca="false">N1843/49735264</f>
        <v>7.58013469074981E-006</v>
      </c>
      <c r="P1843" s="8" t="n">
        <f aca="false">O1843/$D1843</f>
        <v>21.9974841673707</v>
      </c>
      <c r="Q1843" s="6" t="n">
        <v>2</v>
      </c>
      <c r="R1843" s="9" t="n">
        <f aca="false">Q1843/50554893</f>
        <v>3.95609580263576E-008</v>
      </c>
      <c r="S1843" s="8" t="n">
        <f aca="false">R1843/$D1843</f>
        <v>0.114805552056059</v>
      </c>
      <c r="T1843" s="10" t="n">
        <f aca="false">AVERAGE(G1843,J1843,M1843,P1843)</f>
        <v>11.0701868903925</v>
      </c>
    </row>
    <row r="1844" s="5" customFormat="true" ht="15.25" hidden="false" customHeight="false" outlineLevel="0" collapsed="false">
      <c r="A1844" s="6" t="s">
        <v>606</v>
      </c>
      <c r="B1844" s="7" t="n">
        <v>1096877</v>
      </c>
      <c r="C1844" s="6" t="n">
        <v>1622</v>
      </c>
      <c r="D1844" s="8" t="n">
        <f aca="false">C1844/58039824</f>
        <v>2.79463287138844E-005</v>
      </c>
      <c r="E1844" s="6" t="n">
        <v>1</v>
      </c>
      <c r="F1844" s="7" t="n">
        <f aca="false">E1844/57700746</f>
        <v>1.73307984614272E-008</v>
      </c>
      <c r="G1844" s="8" t="n">
        <f aca="false">F1844/$D1844</f>
        <v>0.000620145803009065</v>
      </c>
      <c r="H1844" s="6" t="n">
        <v>1</v>
      </c>
      <c r="I1844" s="7" t="n">
        <f aca="false">H1844/41918464</f>
        <v>2.38558359390268E-008</v>
      </c>
      <c r="J1844" s="8" t="n">
        <f aca="false">I1844/$D1844</f>
        <v>0.000853630406457453</v>
      </c>
      <c r="K1844" s="6" t="n">
        <v>0</v>
      </c>
      <c r="L1844" s="7" t="n">
        <f aca="false">K1844/43192891</f>
        <v>0</v>
      </c>
      <c r="M1844" s="8" t="n">
        <f aca="false">L1844/$D1844</f>
        <v>0</v>
      </c>
      <c r="N1844" s="6" t="n">
        <v>1</v>
      </c>
      <c r="O1844" s="7" t="n">
        <f aca="false">N1844/49735264</f>
        <v>2.01064580656493E-008</v>
      </c>
      <c r="P1844" s="8" t="n">
        <f aca="false">O1844/$D1844</f>
        <v>0.00071946688495294</v>
      </c>
      <c r="Q1844" s="6" t="n">
        <v>0</v>
      </c>
      <c r="R1844" s="9" t="n">
        <f aca="false">Q1844/50554893</f>
        <v>0</v>
      </c>
      <c r="S1844" s="8" t="n">
        <f aca="false">R1844/$D1844</f>
        <v>0</v>
      </c>
      <c r="T1844" s="10" t="n">
        <f aca="false">AVERAGE(G1844,J1844,M1844,P1844)</f>
        <v>0.000548310773604865</v>
      </c>
    </row>
    <row r="1845" s="5" customFormat="true" ht="15.25" hidden="false" customHeight="false" outlineLevel="0" collapsed="false">
      <c r="A1845" s="6" t="s">
        <v>607</v>
      </c>
      <c r="B1845" s="7" t="n">
        <v>1098201</v>
      </c>
      <c r="C1845" s="6" t="n">
        <v>31</v>
      </c>
      <c r="D1845" s="8" t="n">
        <f aca="false">C1845/58039824</f>
        <v>5.34116023508273E-007</v>
      </c>
      <c r="E1845" s="6" t="n">
        <v>165</v>
      </c>
      <c r="F1845" s="7" t="n">
        <f aca="false">E1845/57700746</f>
        <v>2.85958174613548E-006</v>
      </c>
      <c r="G1845" s="8" t="n">
        <f aca="false">F1845/$D1845</f>
        <v>5.35385875030052</v>
      </c>
      <c r="H1845" s="6" t="n">
        <v>499</v>
      </c>
      <c r="I1845" s="7" t="n">
        <f aca="false">H1845/41918464</f>
        <v>1.19040621335744E-005</v>
      </c>
      <c r="J1845" s="8" t="n">
        <f aca="false">I1845/$D1845</f>
        <v>22.2874087457329</v>
      </c>
      <c r="K1845" s="6" t="n">
        <v>471</v>
      </c>
      <c r="L1845" s="7" t="n">
        <f aca="false">K1845/43192891</f>
        <v>1.09045722362043E-005</v>
      </c>
      <c r="M1845" s="8" t="n">
        <f aca="false">L1845/$D1845</f>
        <v>20.4161113995028</v>
      </c>
      <c r="N1845" s="6" t="n">
        <v>907</v>
      </c>
      <c r="O1845" s="7" t="n">
        <f aca="false">N1845/49735264</f>
        <v>1.8236557465544E-005</v>
      </c>
      <c r="P1845" s="8" t="n">
        <f aca="false">O1845/$D1845</f>
        <v>34.1434382472922</v>
      </c>
      <c r="Q1845" s="6" t="n">
        <v>11</v>
      </c>
      <c r="R1845" s="9" t="n">
        <f aca="false">Q1845/50554893</f>
        <v>2.17585269144967E-007</v>
      </c>
      <c r="S1845" s="8" t="n">
        <f aca="false">R1845/$D1845</f>
        <v>0.407374539553758</v>
      </c>
      <c r="T1845" s="10" t="n">
        <f aca="false">AVERAGE(G1845,J1845,M1845,P1845)</f>
        <v>20.5502042857071</v>
      </c>
    </row>
    <row r="1846" s="5" customFormat="true" ht="15.25" hidden="false" customHeight="false" outlineLevel="0" collapsed="false">
      <c r="A1846" s="6" t="s">
        <v>607</v>
      </c>
      <c r="B1846" s="7" t="n">
        <v>1098223</v>
      </c>
      <c r="C1846" s="6" t="n">
        <v>1345</v>
      </c>
      <c r="D1846" s="8" t="n">
        <f aca="false">C1846/58039824</f>
        <v>2.31737436006009E-005</v>
      </c>
      <c r="E1846" s="6" t="n">
        <v>1438</v>
      </c>
      <c r="F1846" s="7" t="n">
        <f aca="false">E1846/57700746</f>
        <v>2.49216881875323E-005</v>
      </c>
      <c r="G1846" s="8" t="n">
        <f aca="false">F1846/$D1846</f>
        <v>1.07542780385669</v>
      </c>
      <c r="H1846" s="6" t="n">
        <v>907</v>
      </c>
      <c r="I1846" s="7" t="n">
        <f aca="false">H1846/41918464</f>
        <v>2.16372431966973E-005</v>
      </c>
      <c r="J1846" s="8" t="n">
        <f aca="false">I1846/$D1846</f>
        <v>0.933696495897032</v>
      </c>
      <c r="K1846" s="6" t="n">
        <v>758</v>
      </c>
      <c r="L1846" s="7" t="n">
        <f aca="false">K1846/43192891</f>
        <v>1.7549184193297E-005</v>
      </c>
      <c r="M1846" s="8" t="n">
        <f aca="false">L1846/$D1846</f>
        <v>0.757287406633858</v>
      </c>
      <c r="N1846" s="6" t="n">
        <v>843</v>
      </c>
      <c r="O1846" s="7" t="n">
        <f aca="false">N1846/49735264</f>
        <v>1.69497441493424E-005</v>
      </c>
      <c r="P1846" s="8" t="n">
        <f aca="false">O1846/$D1846</f>
        <v>0.731420198715883</v>
      </c>
      <c r="Q1846" s="6" t="n">
        <v>255</v>
      </c>
      <c r="R1846" s="9" t="n">
        <f aca="false">Q1846/50554893</f>
        <v>5.0440221483606E-006</v>
      </c>
      <c r="S1846" s="8" t="n">
        <f aca="false">R1846/$D1846</f>
        <v>0.217661083823755</v>
      </c>
      <c r="T1846" s="10" t="n">
        <f aca="false">AVERAGE(G1846,J1846,M1846,P1846)</f>
        <v>0.874457976275867</v>
      </c>
    </row>
    <row r="1847" s="5" customFormat="true" ht="15.25" hidden="false" customHeight="false" outlineLevel="0" collapsed="false">
      <c r="A1847" s="6" t="s">
        <v>607</v>
      </c>
      <c r="B1847" s="7" t="n">
        <v>1098282</v>
      </c>
      <c r="C1847" s="6" t="n">
        <v>1275</v>
      </c>
      <c r="D1847" s="8" t="n">
        <f aca="false">C1847/58039824</f>
        <v>2.19676751604209E-005</v>
      </c>
      <c r="E1847" s="6" t="n">
        <v>1190</v>
      </c>
      <c r="F1847" s="7" t="n">
        <f aca="false">E1847/57700746</f>
        <v>2.06236501690983E-005</v>
      </c>
      <c r="G1847" s="8" t="n">
        <f aca="false">F1847/$D1847</f>
        <v>0.938818059648657</v>
      </c>
      <c r="H1847" s="6" t="n">
        <v>1308</v>
      </c>
      <c r="I1847" s="7" t="n">
        <f aca="false">H1847/41918464</f>
        <v>3.1203433408247E-005</v>
      </c>
      <c r="J1847" s="8" t="n">
        <f aca="false">I1847/$D1847</f>
        <v>1.42042492800814</v>
      </c>
      <c r="K1847" s="6" t="n">
        <v>724</v>
      </c>
      <c r="L1847" s="7" t="n">
        <f aca="false">K1847/43192891</f>
        <v>1.67620176199829E-005</v>
      </c>
      <c r="M1847" s="8" t="n">
        <f aca="false">L1847/$D1847</f>
        <v>0.763031021606828</v>
      </c>
      <c r="N1847" s="6" t="n">
        <v>690</v>
      </c>
      <c r="O1847" s="7" t="n">
        <f aca="false">N1847/49735264</f>
        <v>1.38734560652981E-005</v>
      </c>
      <c r="P1847" s="8" t="n">
        <f aca="false">O1847/$D1847</f>
        <v>0.631539567295397</v>
      </c>
      <c r="Q1847" s="6" t="n">
        <v>593</v>
      </c>
      <c r="R1847" s="9" t="n">
        <f aca="false">Q1847/50554893</f>
        <v>1.1729824054815E-005</v>
      </c>
      <c r="S1847" s="8" t="n">
        <f aca="false">R1847/$D1847</f>
        <v>0.533958371523475</v>
      </c>
      <c r="T1847" s="10" t="n">
        <f aca="false">AVERAGE(G1847,J1847,M1847,P1847)</f>
        <v>0.938453394139755</v>
      </c>
    </row>
    <row r="1848" s="5" customFormat="true" ht="15.25" hidden="false" customHeight="false" outlineLevel="0" collapsed="false">
      <c r="A1848" s="6" t="s">
        <v>607</v>
      </c>
      <c r="B1848" s="7" t="n">
        <v>1098581</v>
      </c>
      <c r="C1848" s="6" t="n">
        <v>339</v>
      </c>
      <c r="D1848" s="8" t="n">
        <f aca="false">C1848/58039824</f>
        <v>5.84081716030014E-006</v>
      </c>
      <c r="E1848" s="6" t="n">
        <v>65</v>
      </c>
      <c r="F1848" s="7" t="n">
        <f aca="false">E1848/57700746</f>
        <v>1.12650189999277E-006</v>
      </c>
      <c r="G1848" s="8" t="n">
        <f aca="false">F1848/$D1848</f>
        <v>0.192867174074471</v>
      </c>
      <c r="H1848" s="6" t="n">
        <v>150</v>
      </c>
      <c r="I1848" s="7" t="n">
        <f aca="false">H1848/41918464</f>
        <v>3.57837539085402E-006</v>
      </c>
      <c r="J1848" s="8" t="n">
        <f aca="false">I1848/$D1848</f>
        <v>0.612649787289376</v>
      </c>
      <c r="K1848" s="6" t="n">
        <v>63</v>
      </c>
      <c r="L1848" s="7" t="n">
        <f aca="false">K1848/43192891</f>
        <v>1.45857335643497E-006</v>
      </c>
      <c r="M1848" s="8" t="n">
        <f aca="false">L1848/$D1848</f>
        <v>0.249720769612316</v>
      </c>
      <c r="N1848" s="6" t="n">
        <v>102</v>
      </c>
      <c r="O1848" s="7" t="n">
        <f aca="false">N1848/49735264</f>
        <v>2.05085872269623E-006</v>
      </c>
      <c r="P1848" s="8" t="n">
        <f aca="false">O1848/$D1848</f>
        <v>0.351125307711369</v>
      </c>
      <c r="Q1848" s="6" t="n">
        <v>4</v>
      </c>
      <c r="R1848" s="9" t="n">
        <f aca="false">Q1848/50554893</f>
        <v>7.91219160527152E-008</v>
      </c>
      <c r="S1848" s="8" t="n">
        <f aca="false">R1848/$D1848</f>
        <v>0.0135463778237238</v>
      </c>
      <c r="T1848" s="10" t="n">
        <f aca="false">AVERAGE(G1848,J1848,M1848,P1848)</f>
        <v>0.351590759671883</v>
      </c>
    </row>
    <row r="1849" s="5" customFormat="true" ht="15.25" hidden="false" customHeight="false" outlineLevel="0" collapsed="false">
      <c r="A1849" s="6" t="s">
        <v>607</v>
      </c>
      <c r="B1849" s="7" t="n">
        <v>1098606</v>
      </c>
      <c r="C1849" s="6" t="n">
        <v>320</v>
      </c>
      <c r="D1849" s="8" t="n">
        <f aca="false">C1849/58039824</f>
        <v>5.51345572653701E-006</v>
      </c>
      <c r="E1849" s="6" t="n">
        <v>628</v>
      </c>
      <c r="F1849" s="7" t="n">
        <f aca="false">E1849/57700746</f>
        <v>1.08837414337763E-005</v>
      </c>
      <c r="G1849" s="8" t="n">
        <f aca="false">F1849/$D1849</f>
        <v>1.97403261649338</v>
      </c>
      <c r="H1849" s="6" t="n">
        <v>503</v>
      </c>
      <c r="I1849" s="7" t="n">
        <f aca="false">H1849/41918464</f>
        <v>1.19994854773305E-005</v>
      </c>
      <c r="J1849" s="8" t="n">
        <f aca="false">I1849/$D1849</f>
        <v>2.1764000787338</v>
      </c>
      <c r="K1849" s="6" t="n">
        <v>555</v>
      </c>
      <c r="L1849" s="7" t="n">
        <f aca="false">K1849/43192891</f>
        <v>1.2849336711451E-005</v>
      </c>
      <c r="M1849" s="8" t="n">
        <f aca="false">L1849/$D1849</f>
        <v>2.33054137890423</v>
      </c>
      <c r="N1849" s="6" t="n">
        <v>1011</v>
      </c>
      <c r="O1849" s="7" t="n">
        <f aca="false">N1849/49735264</f>
        <v>2.03276291043715E-005</v>
      </c>
      <c r="P1849" s="8" t="n">
        <f aca="false">O1849/$D1849</f>
        <v>3.68691254860937</v>
      </c>
      <c r="Q1849" s="6" t="n">
        <v>1981</v>
      </c>
      <c r="R1849" s="9" t="n">
        <f aca="false">Q1849/50554893</f>
        <v>3.91851289251072E-005</v>
      </c>
      <c r="S1849" s="8" t="n">
        <f aca="false">R1849/$D1849</f>
        <v>7.10718120697041</v>
      </c>
      <c r="T1849" s="10" t="n">
        <f aca="false">AVERAGE(G1849,J1849,M1849,P1849)</f>
        <v>2.5419716556852</v>
      </c>
    </row>
    <row r="1850" s="5" customFormat="true" ht="15.25" hidden="false" customHeight="false" outlineLevel="0" collapsed="false">
      <c r="A1850" s="6" t="s">
        <v>607</v>
      </c>
      <c r="B1850" s="7" t="n">
        <v>1098630</v>
      </c>
      <c r="C1850" s="6" t="n">
        <v>2292</v>
      </c>
      <c r="D1850" s="8" t="n">
        <f aca="false">C1850/58039824</f>
        <v>3.94901266413213E-005</v>
      </c>
      <c r="E1850" s="6" t="n">
        <v>2445</v>
      </c>
      <c r="F1850" s="7" t="n">
        <f aca="false">E1850/57700746</f>
        <v>4.23738022381894E-005</v>
      </c>
      <c r="G1850" s="8" t="n">
        <f aca="false">F1850/$D1850</f>
        <v>1.07302269813059</v>
      </c>
      <c r="H1850" s="6" t="n">
        <v>2155</v>
      </c>
      <c r="I1850" s="7" t="n">
        <f aca="false">H1850/41918464</f>
        <v>5.14093264486027E-005</v>
      </c>
      <c r="J1850" s="8" t="n">
        <f aca="false">I1850/$D1850</f>
        <v>1.3018273381481</v>
      </c>
      <c r="K1850" s="6" t="n">
        <v>1951</v>
      </c>
      <c r="L1850" s="7" t="n">
        <f aca="false">K1850/43192891</f>
        <v>4.51694701334069E-005</v>
      </c>
      <c r="M1850" s="8" t="n">
        <f aca="false">L1850/$D1850</f>
        <v>1.14381679612399</v>
      </c>
      <c r="N1850" s="6" t="n">
        <v>2613</v>
      </c>
      <c r="O1850" s="7" t="n">
        <f aca="false">N1850/49735264</f>
        <v>5.25381749255418E-005</v>
      </c>
      <c r="P1850" s="8" t="n">
        <f aca="false">O1850/$D1850</f>
        <v>1.33041292581137</v>
      </c>
      <c r="Q1850" s="6" t="n">
        <v>1373</v>
      </c>
      <c r="R1850" s="9" t="n">
        <f aca="false">Q1850/50554893</f>
        <v>2.71585976850945E-005</v>
      </c>
      <c r="S1850" s="8" t="n">
        <f aca="false">R1850/$D1850</f>
        <v>0.6877313393236</v>
      </c>
      <c r="T1850" s="10" t="n">
        <f aca="false">AVERAGE(G1850,J1850,M1850,P1850)</f>
        <v>1.21226993955351</v>
      </c>
    </row>
    <row r="1851" s="5" customFormat="true" ht="15.25" hidden="false" customHeight="false" outlineLevel="0" collapsed="false">
      <c r="A1851" s="6" t="s">
        <v>607</v>
      </c>
      <c r="B1851" s="7" t="n">
        <v>1098636</v>
      </c>
      <c r="C1851" s="6" t="n">
        <v>2303</v>
      </c>
      <c r="D1851" s="8" t="n">
        <f aca="false">C1851/58039824</f>
        <v>3.9679651681921E-005</v>
      </c>
      <c r="E1851" s="6" t="n">
        <v>2200</v>
      </c>
      <c r="F1851" s="7" t="n">
        <f aca="false">E1851/57700746</f>
        <v>3.81277566151398E-005</v>
      </c>
      <c r="G1851" s="8" t="n">
        <f aca="false">F1851/$D1851</f>
        <v>0.96088939794075</v>
      </c>
      <c r="H1851" s="6" t="n">
        <v>2863</v>
      </c>
      <c r="I1851" s="7" t="n">
        <f aca="false">H1851/41918464</f>
        <v>6.82992582934337E-005</v>
      </c>
      <c r="J1851" s="8" t="n">
        <f aca="false">I1851/$D1851</f>
        <v>1.72126657867192</v>
      </c>
      <c r="K1851" s="6" t="n">
        <v>2534</v>
      </c>
      <c r="L1851" s="7" t="n">
        <f aca="false">K1851/43192891</f>
        <v>5.86670616699401E-005</v>
      </c>
      <c r="M1851" s="8" t="n">
        <f aca="false">L1851/$D1851</f>
        <v>1.4785175570649</v>
      </c>
      <c r="N1851" s="6" t="n">
        <v>1737</v>
      </c>
      <c r="O1851" s="7" t="n">
        <f aca="false">N1851/49735264</f>
        <v>3.49249176600329E-005</v>
      </c>
      <c r="P1851" s="8" t="n">
        <f aca="false">O1851/$D1851</f>
        <v>0.880171981850978</v>
      </c>
      <c r="Q1851" s="6" t="n">
        <v>3733</v>
      </c>
      <c r="R1851" s="9" t="n">
        <f aca="false">Q1851/50554893</f>
        <v>7.38405281561965E-005</v>
      </c>
      <c r="S1851" s="8" t="n">
        <f aca="false">R1851/$D1851</f>
        <v>1.86091674261949</v>
      </c>
      <c r="T1851" s="10" t="n">
        <f aca="false">AVERAGE(G1851,J1851,M1851,P1851)</f>
        <v>1.26021137888214</v>
      </c>
    </row>
    <row r="1852" s="5" customFormat="true" ht="15.25" hidden="false" customHeight="false" outlineLevel="0" collapsed="false">
      <c r="A1852" s="6" t="s">
        <v>607</v>
      </c>
      <c r="B1852" s="7" t="n">
        <v>1098779</v>
      </c>
      <c r="C1852" s="6" t="n">
        <v>384</v>
      </c>
      <c r="D1852" s="8" t="n">
        <f aca="false">C1852/58039824</f>
        <v>6.61614687184441E-006</v>
      </c>
      <c r="E1852" s="6" t="n">
        <v>2372</v>
      </c>
      <c r="F1852" s="7" t="n">
        <f aca="false">E1852/57700746</f>
        <v>4.11086539505053E-005</v>
      </c>
      <c r="G1852" s="8" t="n">
        <f aca="false">F1852/$D1852</f>
        <v>6.21338291709435</v>
      </c>
      <c r="H1852" s="6" t="n">
        <v>1763</v>
      </c>
      <c r="I1852" s="7" t="n">
        <f aca="false">H1852/41918464</f>
        <v>4.20578387605042E-005</v>
      </c>
      <c r="J1852" s="8" t="n">
        <f aca="false">I1852/$D1852</f>
        <v>6.35684781114594</v>
      </c>
      <c r="K1852" s="6" t="n">
        <v>1800</v>
      </c>
      <c r="L1852" s="7" t="n">
        <f aca="false">K1852/43192891</f>
        <v>4.16735244695707E-005</v>
      </c>
      <c r="M1852" s="8" t="n">
        <f aca="false">L1852/$D1852</f>
        <v>6.29876048352494</v>
      </c>
      <c r="N1852" s="6" t="n">
        <v>2076</v>
      </c>
      <c r="O1852" s="7" t="n">
        <f aca="false">N1852/49735264</f>
        <v>4.17410069442881E-005</v>
      </c>
      <c r="P1852" s="8" t="n">
        <f aca="false">O1852/$D1852</f>
        <v>6.30896014747202</v>
      </c>
      <c r="Q1852" s="6" t="n">
        <v>423</v>
      </c>
      <c r="R1852" s="9" t="n">
        <f aca="false">Q1852/50554893</f>
        <v>8.36714262257464E-006</v>
      </c>
      <c r="S1852" s="8" t="n">
        <f aca="false">R1852/$D1852</f>
        <v>1.26465490936753</v>
      </c>
      <c r="T1852" s="10" t="n">
        <f aca="false">AVERAGE(G1852,J1852,M1852,P1852)</f>
        <v>6.29448783980931</v>
      </c>
    </row>
    <row r="1853" s="5" customFormat="true" ht="15.25" hidden="false" customHeight="false" outlineLevel="0" collapsed="false">
      <c r="A1853" s="6" t="s">
        <v>607</v>
      </c>
      <c r="B1853" s="7" t="n">
        <v>1098826</v>
      </c>
      <c r="C1853" s="6" t="n">
        <v>381</v>
      </c>
      <c r="D1853" s="8" t="n">
        <f aca="false">C1853/58039824</f>
        <v>6.56445822440812E-006</v>
      </c>
      <c r="E1853" s="6" t="n">
        <v>1880</v>
      </c>
      <c r="F1853" s="7" t="n">
        <f aca="false">E1853/57700746</f>
        <v>3.25819011074831E-005</v>
      </c>
      <c r="G1853" s="8" t="n">
        <f aca="false">F1853/$D1853</f>
        <v>4.96338006788379</v>
      </c>
      <c r="H1853" s="6" t="n">
        <v>1371</v>
      </c>
      <c r="I1853" s="7" t="n">
        <f aca="false">H1853/41918464</f>
        <v>3.27063510724057E-005</v>
      </c>
      <c r="J1853" s="8" t="n">
        <f aca="false">I1853/$D1853</f>
        <v>4.9823382150253</v>
      </c>
      <c r="K1853" s="6" t="n">
        <v>1498</v>
      </c>
      <c r="L1853" s="7" t="n">
        <f aca="false">K1853/43192891</f>
        <v>3.46816331418983E-005</v>
      </c>
      <c r="M1853" s="8" t="n">
        <f aca="false">L1853/$D1853</f>
        <v>5.28324378894578</v>
      </c>
      <c r="N1853" s="6" t="n">
        <v>1501</v>
      </c>
      <c r="O1853" s="7" t="n">
        <f aca="false">N1853/49735264</f>
        <v>3.01797935565397E-005</v>
      </c>
      <c r="P1853" s="8" t="n">
        <f aca="false">O1853/$D1853</f>
        <v>4.59745382251417</v>
      </c>
      <c r="Q1853" s="6" t="n">
        <v>227</v>
      </c>
      <c r="R1853" s="9" t="n">
        <f aca="false">Q1853/50554893</f>
        <v>4.49016873599159E-006</v>
      </c>
      <c r="S1853" s="8" t="n">
        <f aca="false">R1853/$D1853</f>
        <v>0.684012081803817</v>
      </c>
      <c r="T1853" s="10" t="n">
        <f aca="false">AVERAGE(G1853,J1853,M1853,P1853)</f>
        <v>4.95660397359226</v>
      </c>
    </row>
    <row r="1854" s="5" customFormat="true" ht="15.25" hidden="false" customHeight="false" outlineLevel="0" collapsed="false">
      <c r="A1854" s="6" t="s">
        <v>607</v>
      </c>
      <c r="B1854" s="7" t="n">
        <v>1098896</v>
      </c>
      <c r="C1854" s="6" t="n">
        <v>2810</v>
      </c>
      <c r="D1854" s="8" t="n">
        <f aca="false">C1854/58039824</f>
        <v>4.84150330986531E-005</v>
      </c>
      <c r="E1854" s="6" t="n">
        <v>1817</v>
      </c>
      <c r="F1854" s="7" t="n">
        <f aca="false">E1854/57700746</f>
        <v>3.14900608044132E-005</v>
      </c>
      <c r="G1854" s="8" t="n">
        <f aca="false">F1854/$D1854</f>
        <v>0.650419070048911</v>
      </c>
      <c r="H1854" s="6" t="n">
        <v>2682</v>
      </c>
      <c r="I1854" s="7" t="n">
        <f aca="false">H1854/41918464</f>
        <v>6.39813519884698E-005</v>
      </c>
      <c r="J1854" s="8" t="n">
        <f aca="false">I1854/$D1854</f>
        <v>1.32151829490848</v>
      </c>
      <c r="K1854" s="6" t="n">
        <v>1736</v>
      </c>
      <c r="L1854" s="7" t="n">
        <f aca="false">K1854/43192891</f>
        <v>4.01917991550971E-005</v>
      </c>
      <c r="M1854" s="8" t="n">
        <f aca="false">L1854/$D1854</f>
        <v>0.830151227475154</v>
      </c>
      <c r="N1854" s="6" t="n">
        <v>3281</v>
      </c>
      <c r="O1854" s="7" t="n">
        <f aca="false">N1854/49735264</f>
        <v>6.59692889133955E-005</v>
      </c>
      <c r="P1854" s="8" t="n">
        <f aca="false">O1854/$D1854</f>
        <v>1.3625786184835</v>
      </c>
      <c r="Q1854" s="6" t="n">
        <v>2304</v>
      </c>
      <c r="R1854" s="9" t="n">
        <f aca="false">Q1854/50554893</f>
        <v>4.5574223646364E-005</v>
      </c>
      <c r="S1854" s="8" t="n">
        <f aca="false">R1854/$D1854</f>
        <v>0.94132381472299</v>
      </c>
      <c r="T1854" s="10" t="n">
        <f aca="false">AVERAGE(G1854,J1854,M1854,P1854)</f>
        <v>1.04116680272901</v>
      </c>
    </row>
    <row r="1855" s="5" customFormat="true" ht="15.25" hidden="false" customHeight="false" outlineLevel="0" collapsed="false">
      <c r="A1855" s="6" t="s">
        <v>607</v>
      </c>
      <c r="B1855" s="7" t="n">
        <v>1099047</v>
      </c>
      <c r="C1855" s="6" t="n">
        <v>272</v>
      </c>
      <c r="D1855" s="8" t="n">
        <f aca="false">C1855/58039824</f>
        <v>4.68643736755646E-006</v>
      </c>
      <c r="E1855" s="6" t="n">
        <v>1397</v>
      </c>
      <c r="F1855" s="7" t="n">
        <f aca="false">E1855/57700746</f>
        <v>2.42111254506138E-005</v>
      </c>
      <c r="G1855" s="8" t="n">
        <f aca="false">F1855/$D1855</f>
        <v>5.16621124998361</v>
      </c>
      <c r="H1855" s="6" t="n">
        <v>791</v>
      </c>
      <c r="I1855" s="7" t="n">
        <f aca="false">H1855/41918464</f>
        <v>1.88699662277702E-005</v>
      </c>
      <c r="J1855" s="8" t="n">
        <f aca="false">I1855/$D1855</f>
        <v>4.02650558362399</v>
      </c>
      <c r="K1855" s="6" t="n">
        <v>1303</v>
      </c>
      <c r="L1855" s="7" t="n">
        <f aca="false">K1855/43192891</f>
        <v>3.01670013243615E-005</v>
      </c>
      <c r="M1855" s="8" t="n">
        <f aca="false">L1855/$D1855</f>
        <v>6.43708620394745</v>
      </c>
      <c r="N1855" s="6" t="n">
        <v>1127</v>
      </c>
      <c r="O1855" s="7" t="n">
        <f aca="false">N1855/49735264</f>
        <v>2.26599782399868E-005</v>
      </c>
      <c r="P1855" s="8" t="n">
        <f aca="false">O1855/$D1855</f>
        <v>4.83522481210539</v>
      </c>
      <c r="Q1855" s="6" t="n">
        <v>300</v>
      </c>
      <c r="R1855" s="9" t="n">
        <f aca="false">Q1855/50554893</f>
        <v>5.93414370395364E-006</v>
      </c>
      <c r="S1855" s="8" t="n">
        <f aca="false">R1855/$D1855</f>
        <v>1.26623770650065</v>
      </c>
      <c r="T1855" s="10" t="n">
        <f aca="false">AVERAGE(G1855,J1855,M1855,P1855)</f>
        <v>5.11625696241511</v>
      </c>
    </row>
    <row r="1856" s="5" customFormat="true" ht="15.25" hidden="false" customHeight="false" outlineLevel="0" collapsed="false">
      <c r="A1856" s="6" t="s">
        <v>607</v>
      </c>
      <c r="B1856" s="7" t="n">
        <v>1099177</v>
      </c>
      <c r="C1856" s="6" t="n">
        <v>41</v>
      </c>
      <c r="D1856" s="8" t="n">
        <f aca="false">C1856/58039824</f>
        <v>7.06411514962554E-007</v>
      </c>
      <c r="E1856" s="6" t="n">
        <v>683</v>
      </c>
      <c r="F1856" s="7" t="n">
        <f aca="false">E1856/57700746</f>
        <v>1.18369353491548E-005</v>
      </c>
      <c r="G1856" s="8" t="n">
        <f aca="false">F1856/$D1856</f>
        <v>16.7564303503493</v>
      </c>
      <c r="H1856" s="6" t="n">
        <v>356</v>
      </c>
      <c r="I1856" s="7" t="n">
        <f aca="false">H1856/41918464</f>
        <v>8.49267759429353E-006</v>
      </c>
      <c r="J1856" s="8" t="n">
        <f aca="false">I1856/$D1856</f>
        <v>12.022280801501</v>
      </c>
      <c r="K1856" s="6" t="n">
        <v>315</v>
      </c>
      <c r="L1856" s="7" t="n">
        <f aca="false">K1856/43192891</f>
        <v>7.29286678217487E-006</v>
      </c>
      <c r="M1856" s="8" t="n">
        <f aca="false">L1856/$D1856</f>
        <v>10.3238220608019</v>
      </c>
      <c r="N1856" s="6" t="n">
        <v>134</v>
      </c>
      <c r="O1856" s="7" t="n">
        <f aca="false">N1856/49735264</f>
        <v>2.69426538079701E-006</v>
      </c>
      <c r="P1856" s="8" t="n">
        <f aca="false">O1856/$D1856</f>
        <v>3.81401679294516</v>
      </c>
      <c r="Q1856" s="6" t="n">
        <v>1668</v>
      </c>
      <c r="R1856" s="9" t="n">
        <f aca="false">Q1856/50554893</f>
        <v>3.29938389939822E-005</v>
      </c>
      <c r="S1856" s="8" t="n">
        <f aca="false">R1856/$D1856</f>
        <v>46.7062587389041</v>
      </c>
      <c r="T1856" s="10" t="n">
        <f aca="false">AVERAGE(G1856,J1856,M1856,P1856)</f>
        <v>10.7291375013993</v>
      </c>
    </row>
    <row r="1857" s="5" customFormat="true" ht="15.25" hidden="false" customHeight="false" outlineLevel="0" collapsed="false">
      <c r="A1857" s="6" t="s">
        <v>21</v>
      </c>
      <c r="B1857" s="7" t="n">
        <v>1099217</v>
      </c>
      <c r="C1857" s="6" t="n">
        <v>270</v>
      </c>
      <c r="D1857" s="8" t="n">
        <f aca="false">C1857/58039824</f>
        <v>4.6519782692656E-006</v>
      </c>
      <c r="E1857" s="6" t="n">
        <v>119</v>
      </c>
      <c r="F1857" s="7" t="n">
        <f aca="false">E1857/57700746</f>
        <v>2.06236501690983E-006</v>
      </c>
      <c r="G1857" s="8" t="n">
        <f aca="false">F1857/$D1857</f>
        <v>0.443330750389644</v>
      </c>
      <c r="H1857" s="6" t="n">
        <v>572</v>
      </c>
      <c r="I1857" s="7" t="n">
        <f aca="false">H1857/41918464</f>
        <v>1.36455381571233E-005</v>
      </c>
      <c r="J1857" s="8" t="n">
        <f aca="false">I1857/$D1857</f>
        <v>2.93327641861008</v>
      </c>
      <c r="K1857" s="6" t="n">
        <v>130</v>
      </c>
      <c r="L1857" s="7" t="n">
        <f aca="false">K1857/43192891</f>
        <v>3.00975454502455E-006</v>
      </c>
      <c r="M1857" s="8" t="n">
        <f aca="false">L1857/$D1857</f>
        <v>0.646983792875648</v>
      </c>
      <c r="N1857" s="6" t="n">
        <v>267</v>
      </c>
      <c r="O1857" s="7" t="n">
        <f aca="false">N1857/49735264</f>
        <v>5.36842430352838E-006</v>
      </c>
      <c r="P1857" s="8" t="n">
        <f aca="false">O1857/$D1857</f>
        <v>1.15400889531152</v>
      </c>
      <c r="Q1857" s="6" t="n">
        <v>4436</v>
      </c>
      <c r="R1857" s="9" t="n">
        <f aca="false">Q1857/50554893</f>
        <v>8.77462049024612E-005</v>
      </c>
      <c r="S1857" s="8" t="n">
        <f aca="false">R1857/$D1857</f>
        <v>18.8621269970622</v>
      </c>
      <c r="T1857" s="10" t="n">
        <f aca="false">AVERAGE(G1857,J1857,M1857,P1857)</f>
        <v>1.29439996429672</v>
      </c>
    </row>
    <row r="1858" s="5" customFormat="true" ht="15.25" hidden="false" customHeight="false" outlineLevel="0" collapsed="false">
      <c r="A1858" s="6" t="s">
        <v>21</v>
      </c>
      <c r="B1858" s="7" t="n">
        <v>1099290</v>
      </c>
      <c r="C1858" s="6" t="n">
        <v>549</v>
      </c>
      <c r="D1858" s="8" t="n">
        <f aca="false">C1858/58039824</f>
        <v>9.45902248084005E-006</v>
      </c>
      <c r="E1858" s="6" t="n">
        <v>285</v>
      </c>
      <c r="F1858" s="7" t="n">
        <f aca="false">E1858/57700746</f>
        <v>4.93927756150674E-006</v>
      </c>
      <c r="G1858" s="8" t="n">
        <f aca="false">F1858/$D1858</f>
        <v>0.522176321233152</v>
      </c>
      <c r="H1858" s="6" t="n">
        <v>47</v>
      </c>
      <c r="I1858" s="7" t="n">
        <f aca="false">H1858/41918464</f>
        <v>1.12122428913426E-006</v>
      </c>
      <c r="J1858" s="8" t="n">
        <f aca="false">I1858/$D1858</f>
        <v>0.118534900557154</v>
      </c>
      <c r="K1858" s="6" t="n">
        <v>140</v>
      </c>
      <c r="L1858" s="7" t="n">
        <f aca="false">K1858/43192891</f>
        <v>3.24127412541105E-006</v>
      </c>
      <c r="M1858" s="8" t="n">
        <f aca="false">L1858/$D1858</f>
        <v>0.342664808332626</v>
      </c>
      <c r="N1858" s="6" t="n">
        <v>109</v>
      </c>
      <c r="O1858" s="7" t="n">
        <f aca="false">N1858/49735264</f>
        <v>2.19160392915578E-006</v>
      </c>
      <c r="P1858" s="8" t="n">
        <f aca="false">O1858/$D1858</f>
        <v>0.23169454704173</v>
      </c>
      <c r="Q1858" s="6" t="n">
        <v>1</v>
      </c>
      <c r="R1858" s="9" t="n">
        <f aca="false">Q1858/50554893</f>
        <v>1.97804790131788E-008</v>
      </c>
      <c r="S1858" s="8" t="n">
        <f aca="false">R1858/$D1858</f>
        <v>0.00209117581158578</v>
      </c>
      <c r="T1858" s="10" t="n">
        <f aca="false">AVERAGE(G1858,J1858,M1858,P1858)</f>
        <v>0.303767644291166</v>
      </c>
    </row>
    <row r="1859" s="5" customFormat="true" ht="15.25" hidden="false" customHeight="false" outlineLevel="0" collapsed="false">
      <c r="A1859" s="6" t="s">
        <v>608</v>
      </c>
      <c r="B1859" s="7" t="n">
        <v>1099563</v>
      </c>
      <c r="C1859" s="6" t="n">
        <v>1499</v>
      </c>
      <c r="D1859" s="8" t="n">
        <f aca="false">C1859/58039824</f>
        <v>2.58270941689968E-005</v>
      </c>
      <c r="E1859" s="6" t="n">
        <v>1065</v>
      </c>
      <c r="F1859" s="7" t="n">
        <f aca="false">E1859/57700746</f>
        <v>1.84573003614199E-005</v>
      </c>
      <c r="G1859" s="8" t="n">
        <f aca="false">F1859/$D1859</f>
        <v>0.71464874215607</v>
      </c>
      <c r="H1859" s="6" t="n">
        <v>1045</v>
      </c>
      <c r="I1859" s="7" t="n">
        <f aca="false">H1859/41918464</f>
        <v>2.4929348556283E-005</v>
      </c>
      <c r="J1859" s="8" t="n">
        <f aca="false">I1859/$D1859</f>
        <v>0.965240161868791</v>
      </c>
      <c r="K1859" s="6" t="n">
        <v>942</v>
      </c>
      <c r="L1859" s="7" t="n">
        <f aca="false">K1859/43192891</f>
        <v>2.18091444724087E-005</v>
      </c>
      <c r="M1859" s="8" t="n">
        <f aca="false">L1859/$D1859</f>
        <v>0.844428890439741</v>
      </c>
      <c r="N1859" s="6" t="n">
        <v>330</v>
      </c>
      <c r="O1859" s="7" t="n">
        <f aca="false">N1859/49735264</f>
        <v>6.63513116166429E-006</v>
      </c>
      <c r="P1859" s="8" t="n">
        <f aca="false">O1859/$D1859</f>
        <v>0.256905833782462</v>
      </c>
      <c r="Q1859" s="6" t="n">
        <v>2</v>
      </c>
      <c r="R1859" s="9" t="n">
        <f aca="false">Q1859/50554893</f>
        <v>3.95609580263576E-008</v>
      </c>
      <c r="S1859" s="8" t="n">
        <f aca="false">R1859/$D1859</f>
        <v>0.0015317618686599</v>
      </c>
      <c r="T1859" s="10" t="n">
        <f aca="false">AVERAGE(G1859,J1859,M1859,P1859)</f>
        <v>0.695305907061766</v>
      </c>
    </row>
    <row r="1860" s="5" customFormat="true" ht="15.25" hidden="false" customHeight="false" outlineLevel="0" collapsed="false">
      <c r="A1860" s="6" t="s">
        <v>608</v>
      </c>
      <c r="B1860" s="7" t="n">
        <v>1100415</v>
      </c>
      <c r="C1860" s="6" t="n">
        <v>748</v>
      </c>
      <c r="D1860" s="8" t="n">
        <f aca="false">C1860/58039824</f>
        <v>1.28877027607803E-005</v>
      </c>
      <c r="E1860" s="6" t="n">
        <v>6848</v>
      </c>
      <c r="F1860" s="7" t="n">
        <f aca="false">E1860/57700746</f>
        <v>0.000118681307863853</v>
      </c>
      <c r="G1860" s="8" t="n">
        <f aca="false">F1860/$D1860</f>
        <v>9.20887997394099</v>
      </c>
      <c r="H1860" s="6" t="n">
        <v>4302</v>
      </c>
      <c r="I1860" s="7" t="n">
        <f aca="false">H1860/41918464</f>
        <v>0.000102627806209693</v>
      </c>
      <c r="J1860" s="8" t="n">
        <f aca="false">I1860/$D1860</f>
        <v>7.96323503999559</v>
      </c>
      <c r="K1860" s="6" t="n">
        <v>4162</v>
      </c>
      <c r="L1860" s="7" t="n">
        <f aca="false">K1860/43192891</f>
        <v>9.63584493568629E-005</v>
      </c>
      <c r="M1860" s="8" t="n">
        <f aca="false">L1860/$D1860</f>
        <v>7.47677465452572</v>
      </c>
      <c r="N1860" s="6" t="n">
        <v>4184</v>
      </c>
      <c r="O1860" s="7" t="n">
        <f aca="false">N1860/49735264</f>
        <v>8.41254205466769E-005</v>
      </c>
      <c r="P1860" s="8" t="n">
        <f aca="false">O1860/$D1860</f>
        <v>6.52757299793464</v>
      </c>
      <c r="Q1860" s="6" t="n">
        <v>2224</v>
      </c>
      <c r="R1860" s="9" t="n">
        <f aca="false">Q1860/50554893</f>
        <v>4.39917853253097E-005</v>
      </c>
      <c r="S1860" s="8" t="n">
        <f aca="false">R1860/$D1860</f>
        <v>3.41346989000903</v>
      </c>
      <c r="T1860" s="10" t="n">
        <f aca="false">AVERAGE(G1860,J1860,M1860,P1860)</f>
        <v>7.79411566659923</v>
      </c>
    </row>
    <row r="1861" s="5" customFormat="true" ht="15.25" hidden="false" customHeight="false" outlineLevel="0" collapsed="false">
      <c r="A1861" s="6" t="s">
        <v>608</v>
      </c>
      <c r="B1861" s="7" t="n">
        <v>1100871</v>
      </c>
      <c r="C1861" s="6" t="n">
        <v>305</v>
      </c>
      <c r="D1861" s="8" t="n">
        <f aca="false">C1861/58039824</f>
        <v>5.25501248935559E-006</v>
      </c>
      <c r="E1861" s="6" t="n">
        <v>838</v>
      </c>
      <c r="F1861" s="7" t="n">
        <f aca="false">E1861/57700746</f>
        <v>1.4523209110676E-005</v>
      </c>
      <c r="G1861" s="8" t="n">
        <f aca="false">F1861/$D1861</f>
        <v>2.76368688753715</v>
      </c>
      <c r="H1861" s="6" t="n">
        <v>2756</v>
      </c>
      <c r="I1861" s="7" t="n">
        <f aca="false">H1861/41918464</f>
        <v>6.57466838479578E-005</v>
      </c>
      <c r="J1861" s="8" t="n">
        <f aca="false">I1861/$D1861</f>
        <v>12.5112326528495</v>
      </c>
      <c r="K1861" s="6" t="n">
        <v>1581</v>
      </c>
      <c r="L1861" s="7" t="n">
        <f aca="false">K1861/43192891</f>
        <v>3.66032456591063E-005</v>
      </c>
      <c r="M1861" s="8" t="n">
        <f aca="false">L1861/$D1861</f>
        <v>6.96539651109276</v>
      </c>
      <c r="N1861" s="6" t="n">
        <v>448</v>
      </c>
      <c r="O1861" s="7" t="n">
        <f aca="false">N1861/49735264</f>
        <v>9.00769321341091E-006</v>
      </c>
      <c r="P1861" s="8" t="n">
        <f aca="false">O1861/$D1861</f>
        <v>1.71411452049955</v>
      </c>
      <c r="Q1861" s="6" t="n">
        <v>3</v>
      </c>
      <c r="R1861" s="9" t="n">
        <f aca="false">Q1861/50554893</f>
        <v>5.93414370395364E-008</v>
      </c>
      <c r="S1861" s="8" t="n">
        <f aca="false">R1861/$D1861</f>
        <v>0.0112923493825632</v>
      </c>
      <c r="T1861" s="10" t="n">
        <f aca="false">AVERAGE(G1861,J1861,M1861,P1861)</f>
        <v>5.98860764299475</v>
      </c>
    </row>
    <row r="1862" s="5" customFormat="true" ht="15.25" hidden="false" customHeight="false" outlineLevel="0" collapsed="false">
      <c r="A1862" s="6" t="s">
        <v>608</v>
      </c>
      <c r="B1862" s="7" t="n">
        <v>1100916</v>
      </c>
      <c r="C1862" s="6" t="n">
        <v>1581</v>
      </c>
      <c r="D1862" s="8" t="n">
        <f aca="false">C1862/58039824</f>
        <v>2.72399171989219E-005</v>
      </c>
      <c r="E1862" s="6" t="n">
        <v>5100</v>
      </c>
      <c r="F1862" s="7" t="n">
        <f aca="false">E1862/57700746</f>
        <v>8.83870721532786E-005</v>
      </c>
      <c r="G1862" s="8" t="n">
        <f aca="false">F1862/$D1862</f>
        <v>3.24476287897001</v>
      </c>
      <c r="H1862" s="6" t="n">
        <v>3792</v>
      </c>
      <c r="I1862" s="7" t="n">
        <f aca="false">H1862/41918464</f>
        <v>9.04613298807895E-005</v>
      </c>
      <c r="J1862" s="8" t="n">
        <f aca="false">I1862/$D1862</f>
        <v>3.32091060410308</v>
      </c>
      <c r="K1862" s="6" t="n">
        <v>2729</v>
      </c>
      <c r="L1862" s="7" t="n">
        <f aca="false">K1862/43192891</f>
        <v>6.31816934874769E-005</v>
      </c>
      <c r="M1862" s="8" t="n">
        <f aca="false">L1862/$D1862</f>
        <v>2.31945247946559</v>
      </c>
      <c r="N1862" s="6" t="n">
        <v>1261</v>
      </c>
      <c r="O1862" s="7" t="n">
        <f aca="false">N1862/49735264</f>
        <v>2.53542436207838E-005</v>
      </c>
      <c r="P1862" s="8" t="n">
        <f aca="false">O1862/$D1862</f>
        <v>0.930775355726386</v>
      </c>
      <c r="Q1862" s="6" t="n">
        <v>5378</v>
      </c>
      <c r="R1862" s="9" t="n">
        <f aca="false">Q1862/50554893</f>
        <v>0.000106379416132876</v>
      </c>
      <c r="S1862" s="8" t="n">
        <f aca="false">R1862/$D1862</f>
        <v>3.90527678024975</v>
      </c>
      <c r="T1862" s="10" t="n">
        <f aca="false">AVERAGE(G1862,J1862,M1862,P1862)</f>
        <v>2.45397532956627</v>
      </c>
    </row>
    <row r="1863" s="5" customFormat="true" ht="15.25" hidden="false" customHeight="false" outlineLevel="0" collapsed="false">
      <c r="A1863" s="6" t="s">
        <v>609</v>
      </c>
      <c r="B1863" s="7" t="n">
        <v>1104409</v>
      </c>
      <c r="C1863" s="6" t="n">
        <v>6717</v>
      </c>
      <c r="D1863" s="8" t="n">
        <f aca="false">C1863/58039824</f>
        <v>0.000115730881609841</v>
      </c>
      <c r="E1863" s="6" t="n">
        <v>1470</v>
      </c>
      <c r="F1863" s="7" t="n">
        <f aca="false">E1863/57700746</f>
        <v>2.54762737382979E-005</v>
      </c>
      <c r="G1863" s="8" t="n">
        <f aca="false">F1863/$D1863</f>
        <v>0.220133756728694</v>
      </c>
      <c r="H1863" s="6" t="n">
        <v>409</v>
      </c>
      <c r="I1863" s="7" t="n">
        <f aca="false">H1863/41918464</f>
        <v>9.75703689906195E-006</v>
      </c>
      <c r="J1863" s="8" t="n">
        <f aca="false">I1863/$D1863</f>
        <v>0.0843079804053984</v>
      </c>
      <c r="K1863" s="6" t="n">
        <v>533</v>
      </c>
      <c r="L1863" s="7" t="n">
        <f aca="false">K1863/43192891</f>
        <v>1.23399936346007E-005</v>
      </c>
      <c r="M1863" s="8" t="n">
        <f aca="false">L1863/$D1863</f>
        <v>0.106626627767358</v>
      </c>
      <c r="N1863" s="6" t="n">
        <v>18</v>
      </c>
      <c r="O1863" s="7" t="n">
        <f aca="false">N1863/49735264</f>
        <v>3.61916245181688E-007</v>
      </c>
      <c r="P1863" s="8" t="n">
        <f aca="false">O1863/$D1863</f>
        <v>0.00312722274424386</v>
      </c>
      <c r="Q1863" s="6" t="n">
        <v>2</v>
      </c>
      <c r="R1863" s="9" t="n">
        <f aca="false">Q1863/50554893</f>
        <v>3.95609580263576E-008</v>
      </c>
      <c r="S1863" s="8" t="n">
        <f aca="false">R1863/$D1863</f>
        <v>0.000341835795909064</v>
      </c>
      <c r="T1863" s="10" t="n">
        <f aca="false">AVERAGE(G1863,J1863,M1863,P1863)</f>
        <v>0.103548896911423</v>
      </c>
    </row>
    <row r="1864" s="5" customFormat="true" ht="15.25" hidden="false" customHeight="false" outlineLevel="0" collapsed="false">
      <c r="A1864" s="6" t="s">
        <v>609</v>
      </c>
      <c r="B1864" s="7" t="n">
        <v>1105206</v>
      </c>
      <c r="C1864" s="6" t="n">
        <v>3157</v>
      </c>
      <c r="D1864" s="8" t="n">
        <f aca="false">C1864/58039824</f>
        <v>5.43936866521167E-005</v>
      </c>
      <c r="E1864" s="6" t="n">
        <v>1223</v>
      </c>
      <c r="F1864" s="7" t="n">
        <f aca="false">E1864/57700746</f>
        <v>2.11955665183254E-005</v>
      </c>
      <c r="G1864" s="8" t="n">
        <f aca="false">F1864/$D1864</f>
        <v>0.389669607318309</v>
      </c>
      <c r="H1864" s="6" t="n">
        <v>2408</v>
      </c>
      <c r="I1864" s="7" t="n">
        <f aca="false">H1864/41918464</f>
        <v>5.74448529411765E-005</v>
      </c>
      <c r="J1864" s="8" t="n">
        <f aca="false">I1864/$D1864</f>
        <v>1.05609412556597</v>
      </c>
      <c r="K1864" s="6" t="n">
        <v>2897</v>
      </c>
      <c r="L1864" s="7" t="n">
        <f aca="false">K1864/43192891</f>
        <v>6.70712224379702E-005</v>
      </c>
      <c r="M1864" s="8" t="n">
        <f aca="false">L1864/$D1864</f>
        <v>1.23306998598817</v>
      </c>
      <c r="N1864" s="6" t="n">
        <v>4817</v>
      </c>
      <c r="O1864" s="7" t="n">
        <f aca="false">N1864/49735264</f>
        <v>9.68528085022329E-005</v>
      </c>
      <c r="P1864" s="8" t="n">
        <f aca="false">O1864/$D1864</f>
        <v>1.7805891540625</v>
      </c>
      <c r="Q1864" s="6" t="n">
        <v>8468</v>
      </c>
      <c r="R1864" s="9" t="n">
        <f aca="false">Q1864/50554893</f>
        <v>0.000167501096283598</v>
      </c>
      <c r="S1864" s="8" t="n">
        <f aca="false">R1864/$D1864</f>
        <v>3.07942164970133</v>
      </c>
      <c r="T1864" s="10" t="n">
        <f aca="false">AVERAGE(G1864,J1864,M1864,P1864)</f>
        <v>1.11485571823374</v>
      </c>
    </row>
    <row r="1865" s="5" customFormat="true" ht="15.25" hidden="false" customHeight="false" outlineLevel="0" collapsed="false">
      <c r="A1865" s="6" t="s">
        <v>609</v>
      </c>
      <c r="B1865" s="7" t="n">
        <v>1105357</v>
      </c>
      <c r="C1865" s="6" t="n">
        <v>8515</v>
      </c>
      <c r="D1865" s="8" t="n">
        <f aca="false">C1865/58039824</f>
        <v>0.000146709610973321</v>
      </c>
      <c r="E1865" s="6" t="n">
        <v>19895</v>
      </c>
      <c r="F1865" s="7" t="n">
        <f aca="false">E1865/57700746</f>
        <v>0.000344796235390094</v>
      </c>
      <c r="G1865" s="8" t="n">
        <f aca="false">F1865/$D1865</f>
        <v>2.35019528102215</v>
      </c>
      <c r="H1865" s="6" t="n">
        <v>16259</v>
      </c>
      <c r="I1865" s="7" t="n">
        <f aca="false">H1865/41918464</f>
        <v>0.000387872036532636</v>
      </c>
      <c r="J1865" s="8" t="n">
        <f aca="false">I1865/$D1865</f>
        <v>2.64380795477108</v>
      </c>
      <c r="K1865" s="6" t="n">
        <v>13383</v>
      </c>
      <c r="L1865" s="7" t="n">
        <f aca="false">K1865/43192891</f>
        <v>0.000309842654431258</v>
      </c>
      <c r="M1865" s="8" t="n">
        <f aca="false">L1865/$D1865</f>
        <v>2.11194517097863</v>
      </c>
      <c r="N1865" s="6" t="n">
        <v>21389</v>
      </c>
      <c r="O1865" s="7" t="n">
        <f aca="false">N1865/49735264</f>
        <v>0.000430057031566174</v>
      </c>
      <c r="P1865" s="8" t="n">
        <f aca="false">O1865/$D1865</f>
        <v>2.93134872836913</v>
      </c>
      <c r="Q1865" s="6" t="n">
        <v>42850</v>
      </c>
      <c r="R1865" s="9" t="n">
        <f aca="false">Q1865/50554893</f>
        <v>0.000847593525714712</v>
      </c>
      <c r="S1865" s="8" t="n">
        <f aca="false">R1865/$D1865</f>
        <v>5.77735514457092</v>
      </c>
      <c r="T1865" s="10" t="n">
        <f aca="false">AVERAGE(G1865,J1865,M1865,P1865)</f>
        <v>2.50932428378525</v>
      </c>
    </row>
    <row r="1866" s="5" customFormat="true" ht="15.25" hidden="false" customHeight="false" outlineLevel="0" collapsed="false">
      <c r="A1866" s="6" t="s">
        <v>609</v>
      </c>
      <c r="B1866" s="7" t="n">
        <v>1105397</v>
      </c>
      <c r="C1866" s="6" t="n">
        <v>3733</v>
      </c>
      <c r="D1866" s="8" t="n">
        <f aca="false">C1866/58039824</f>
        <v>6.43179069598833E-005</v>
      </c>
      <c r="E1866" s="6" t="n">
        <v>9841</v>
      </c>
      <c r="F1866" s="7" t="n">
        <f aca="false">E1866/57700746</f>
        <v>0.000170552387658905</v>
      </c>
      <c r="G1866" s="8" t="n">
        <f aca="false">F1866/$D1866</f>
        <v>2.65170923185176</v>
      </c>
      <c r="H1866" s="6" t="n">
        <v>6655</v>
      </c>
      <c r="I1866" s="7" t="n">
        <f aca="false">H1866/41918464</f>
        <v>0.000158760588174223</v>
      </c>
      <c r="J1866" s="8" t="n">
        <f aca="false">I1866/$D1866</f>
        <v>2.46837305003172</v>
      </c>
      <c r="K1866" s="6" t="n">
        <v>4636</v>
      </c>
      <c r="L1866" s="7" t="n">
        <f aca="false">K1866/43192891</f>
        <v>0.000107332477467183</v>
      </c>
      <c r="M1866" s="8" t="n">
        <f aca="false">L1866/$D1866</f>
        <v>1.66878063264915</v>
      </c>
      <c r="N1866" s="6" t="n">
        <v>6855</v>
      </c>
      <c r="O1866" s="7" t="n">
        <f aca="false">N1866/49735264</f>
        <v>0.000137829770040026</v>
      </c>
      <c r="P1866" s="8" t="n">
        <f aca="false">O1866/$D1866</f>
        <v>2.14294551167522</v>
      </c>
      <c r="Q1866" s="6" t="n">
        <v>6652</v>
      </c>
      <c r="R1866" s="9" t="n">
        <f aca="false">Q1866/50554893</f>
        <v>0.000131579746395665</v>
      </c>
      <c r="S1866" s="8" t="n">
        <f aca="false">R1866/$D1866</f>
        <v>2.04577158391885</v>
      </c>
      <c r="T1866" s="10" t="n">
        <f aca="false">AVERAGE(G1866,J1866,M1866,P1866)</f>
        <v>2.23295210655196</v>
      </c>
    </row>
    <row r="1867" s="5" customFormat="true" ht="15.25" hidden="false" customHeight="false" outlineLevel="0" collapsed="false">
      <c r="A1867" s="6" t="s">
        <v>610</v>
      </c>
      <c r="B1867" s="7" t="n">
        <v>1107557</v>
      </c>
      <c r="C1867" s="6" t="n">
        <v>6049</v>
      </c>
      <c r="D1867" s="8" t="n">
        <f aca="false">C1867/58039824</f>
        <v>0.000104221542780695</v>
      </c>
      <c r="E1867" s="6" t="n">
        <v>4079</v>
      </c>
      <c r="F1867" s="7" t="n">
        <f aca="false">E1867/57700746</f>
        <v>7.06923269241614E-005</v>
      </c>
      <c r="G1867" s="8" t="n">
        <f aca="false">F1867/$D1867</f>
        <v>0.678289008568159</v>
      </c>
      <c r="H1867" s="6" t="n">
        <v>2898</v>
      </c>
      <c r="I1867" s="7" t="n">
        <f aca="false">H1867/41918464</f>
        <v>6.91342125512996E-005</v>
      </c>
      <c r="J1867" s="8" t="n">
        <f aca="false">I1867/$D1867</f>
        <v>0.663338986420238</v>
      </c>
      <c r="K1867" s="6" t="n">
        <v>2885</v>
      </c>
      <c r="L1867" s="7" t="n">
        <f aca="false">K1867/43192891</f>
        <v>6.67933989415064E-005</v>
      </c>
      <c r="M1867" s="8" t="n">
        <f aca="false">L1867/$D1867</f>
        <v>0.640879007923097</v>
      </c>
      <c r="N1867" s="6" t="n">
        <v>3745</v>
      </c>
      <c r="O1867" s="7" t="n">
        <f aca="false">N1867/49735264</f>
        <v>7.52986854558568E-005</v>
      </c>
      <c r="P1867" s="8" t="n">
        <f aca="false">O1867/$D1867</f>
        <v>0.722486766620812</v>
      </c>
      <c r="Q1867" s="6" t="n">
        <v>16603</v>
      </c>
      <c r="R1867" s="9" t="n">
        <f aca="false">Q1867/50554893</f>
        <v>0.000328415293055808</v>
      </c>
      <c r="S1867" s="8" t="n">
        <f aca="false">R1867/$D1867</f>
        <v>3.15112676605513</v>
      </c>
      <c r="T1867" s="10" t="n">
        <f aca="false">AVERAGE(G1867,J1867,M1867,P1867)</f>
        <v>0.676248442383076</v>
      </c>
    </row>
    <row r="1868" s="5" customFormat="true" ht="15.25" hidden="false" customHeight="false" outlineLevel="0" collapsed="false">
      <c r="A1868" s="6" t="s">
        <v>611</v>
      </c>
      <c r="B1868" s="7" t="n">
        <v>1109644</v>
      </c>
      <c r="C1868" s="6" t="n">
        <v>20</v>
      </c>
      <c r="D1868" s="8" t="n">
        <f aca="false">C1868/58039824</f>
        <v>3.44590982908563E-007</v>
      </c>
      <c r="E1868" s="6" t="n">
        <v>1820</v>
      </c>
      <c r="F1868" s="7" t="n">
        <f aca="false">E1868/57700746</f>
        <v>3.15420531997974E-005</v>
      </c>
      <c r="G1868" s="8" t="n">
        <f aca="false">F1868/$D1868</f>
        <v>91.534760815744</v>
      </c>
      <c r="H1868" s="6" t="n">
        <v>3997</v>
      </c>
      <c r="I1868" s="7" t="n">
        <f aca="false">H1868/41918464</f>
        <v>9.535177624829E-005</v>
      </c>
      <c r="J1868" s="8" t="n">
        <f aca="false">I1868/$D1868</f>
        <v>276.710015576907</v>
      </c>
      <c r="K1868" s="6" t="n">
        <v>621</v>
      </c>
      <c r="L1868" s="7" t="n">
        <f aca="false">K1868/43192891</f>
        <v>1.43773659420019E-005</v>
      </c>
      <c r="M1868" s="8" t="n">
        <f aca="false">L1868/$D1868</f>
        <v>41.7229894428692</v>
      </c>
      <c r="N1868" s="6" t="n">
        <v>1101</v>
      </c>
      <c r="O1868" s="7" t="n">
        <f aca="false">N1868/49735264</f>
        <v>2.21372103302799E-005</v>
      </c>
      <c r="P1868" s="8" t="n">
        <f aca="false">O1868/$D1868</f>
        <v>64.2419895710215</v>
      </c>
      <c r="Q1868" s="6" t="n">
        <v>4152</v>
      </c>
      <c r="R1868" s="9" t="n">
        <f aca="false">Q1868/50554893</f>
        <v>8.21285488627184E-005</v>
      </c>
      <c r="S1868" s="8" t="n">
        <f aca="false">R1868/$D1868</f>
        <v>238.336326068379</v>
      </c>
      <c r="T1868" s="10" t="n">
        <f aca="false">AVERAGE(G1868,J1868,M1868,P1868)</f>
        <v>118.552438851635</v>
      </c>
    </row>
    <row r="1869" s="5" customFormat="true" ht="15.25" hidden="false" customHeight="false" outlineLevel="0" collapsed="false">
      <c r="A1869" s="6" t="s">
        <v>611</v>
      </c>
      <c r="B1869" s="7" t="n">
        <v>1110187</v>
      </c>
      <c r="C1869" s="6" t="n">
        <v>18277</v>
      </c>
      <c r="D1869" s="8" t="n">
        <f aca="false">C1869/58039824</f>
        <v>0.00031490446973099</v>
      </c>
      <c r="E1869" s="6" t="n">
        <v>2898</v>
      </c>
      <c r="F1869" s="7" t="n">
        <f aca="false">E1869/57700746</f>
        <v>5.02246539412159E-005</v>
      </c>
      <c r="G1869" s="8" t="n">
        <f aca="false">F1869/$D1869</f>
        <v>0.15949171500843</v>
      </c>
      <c r="H1869" s="6" t="n">
        <v>7368</v>
      </c>
      <c r="I1869" s="7" t="n">
        <f aca="false">H1869/41918464</f>
        <v>0.000175769799198749</v>
      </c>
      <c r="J1869" s="8" t="n">
        <f aca="false">I1869/$D1869</f>
        <v>0.558168638726856</v>
      </c>
      <c r="K1869" s="6" t="n">
        <v>21541</v>
      </c>
      <c r="L1869" s="7" t="n">
        <f aca="false">K1869/43192891</f>
        <v>0.000498716328110568</v>
      </c>
      <c r="M1869" s="8" t="n">
        <f aca="false">L1869/$D1869</f>
        <v>1.58370673028744</v>
      </c>
      <c r="N1869" s="6" t="n">
        <v>8906</v>
      </c>
      <c r="O1869" s="7" t="n">
        <f aca="false">N1869/49735264</f>
        <v>0.000179068115532673</v>
      </c>
      <c r="P1869" s="8" t="n">
        <f aca="false">O1869/$D1869</f>
        <v>0.568642660695301</v>
      </c>
      <c r="Q1869" s="6" t="n">
        <v>8881</v>
      </c>
      <c r="R1869" s="9" t="n">
        <f aca="false">Q1869/50554893</f>
        <v>0.000175670434116041</v>
      </c>
      <c r="S1869" s="8" t="n">
        <f aca="false">R1869/$D1869</f>
        <v>0.557853098325689</v>
      </c>
      <c r="T1869" s="10" t="n">
        <f aca="false">AVERAGE(G1869,J1869,M1869,P1869)</f>
        <v>0.717502436179508</v>
      </c>
    </row>
    <row r="1870" s="5" customFormat="true" ht="15.25" hidden="false" customHeight="false" outlineLevel="0" collapsed="false">
      <c r="A1870" s="6" t="s">
        <v>612</v>
      </c>
      <c r="B1870" s="7" t="n">
        <v>1111124</v>
      </c>
      <c r="C1870" s="6" t="n">
        <v>32427</v>
      </c>
      <c r="D1870" s="8" t="n">
        <f aca="false">C1870/58039824</f>
        <v>0.000558702590138799</v>
      </c>
      <c r="E1870" s="6" t="n">
        <v>3650</v>
      </c>
      <c r="F1870" s="7" t="n">
        <f aca="false">E1870/57700746</f>
        <v>6.32574143842092E-005</v>
      </c>
      <c r="G1870" s="8" t="n">
        <f aca="false">F1870/$D1870</f>
        <v>0.113221981606518</v>
      </c>
      <c r="H1870" s="6" t="n">
        <v>2445</v>
      </c>
      <c r="I1870" s="7" t="n">
        <f aca="false">H1870/41918464</f>
        <v>5.83275188709205E-005</v>
      </c>
      <c r="J1870" s="8" t="n">
        <f aca="false">I1870/$D1870</f>
        <v>0.10439815368751</v>
      </c>
      <c r="K1870" s="6" t="n">
        <v>2902</v>
      </c>
      <c r="L1870" s="7" t="n">
        <f aca="false">K1870/43192891</f>
        <v>6.71869822281634E-005</v>
      </c>
      <c r="M1870" s="8" t="n">
        <f aca="false">L1870/$D1870</f>
        <v>0.120255362001225</v>
      </c>
      <c r="N1870" s="6" t="n">
        <v>623</v>
      </c>
      <c r="O1870" s="7" t="n">
        <f aca="false">N1870/49735264</f>
        <v>1.25263233748995E-005</v>
      </c>
      <c r="P1870" s="8" t="n">
        <f aca="false">O1870/$D1870</f>
        <v>0.0224203782047755</v>
      </c>
      <c r="Q1870" s="6" t="n">
        <v>17769</v>
      </c>
      <c r="R1870" s="9" t="n">
        <f aca="false">Q1870/50554893</f>
        <v>0.000351479331585174</v>
      </c>
      <c r="S1870" s="8" t="n">
        <f aca="false">R1870/$D1870</f>
        <v>0.629099162575667</v>
      </c>
      <c r="T1870" s="10" t="n">
        <f aca="false">AVERAGE(G1870,J1870,M1870,P1870)</f>
        <v>0.0900739688750074</v>
      </c>
    </row>
    <row r="1871" s="5" customFormat="true" ht="15.25" hidden="false" customHeight="false" outlineLevel="0" collapsed="false">
      <c r="A1871" s="6" t="s">
        <v>612</v>
      </c>
      <c r="B1871" s="7" t="n">
        <v>1111173</v>
      </c>
      <c r="C1871" s="6" t="n">
        <v>61</v>
      </c>
      <c r="D1871" s="8" t="n">
        <f aca="false">C1871/58039824</f>
        <v>1.05100249787112E-006</v>
      </c>
      <c r="E1871" s="6" t="n">
        <v>5</v>
      </c>
      <c r="F1871" s="7" t="n">
        <f aca="false">E1871/57700746</f>
        <v>8.66539923071359E-008</v>
      </c>
      <c r="G1871" s="8" t="n">
        <f aca="false">F1871/$D1871</f>
        <v>0.0824488928262872</v>
      </c>
      <c r="H1871" s="6" t="n">
        <v>5</v>
      </c>
      <c r="I1871" s="7" t="n">
        <f aca="false">H1871/41918464</f>
        <v>1.19279179695134E-007</v>
      </c>
      <c r="J1871" s="8" t="n">
        <f aca="false">I1871/$D1871</f>
        <v>0.113490862235573</v>
      </c>
      <c r="K1871" s="6" t="n">
        <v>5</v>
      </c>
      <c r="L1871" s="7" t="n">
        <f aca="false">K1871/43192891</f>
        <v>1.15759790193252E-007</v>
      </c>
      <c r="M1871" s="8" t="n">
        <f aca="false">L1871/$D1871</f>
        <v>0.110142259821201</v>
      </c>
      <c r="N1871" s="6" t="n">
        <v>0</v>
      </c>
      <c r="O1871" s="7" t="n">
        <f aca="false">N1871/49735264</f>
        <v>0</v>
      </c>
      <c r="P1871" s="8" t="n">
        <f aca="false">O1871/$D1871</f>
        <v>0</v>
      </c>
      <c r="Q1871" s="6" t="n">
        <v>27</v>
      </c>
      <c r="R1871" s="9" t="n">
        <f aca="false">Q1871/50554893</f>
        <v>5.34072933355828E-007</v>
      </c>
      <c r="S1871" s="8" t="n">
        <f aca="false">R1871/$D1871</f>
        <v>0.508155722215344</v>
      </c>
      <c r="T1871" s="10" t="n">
        <f aca="false">AVERAGE(G1871,J1871,M1871,P1871)</f>
        <v>0.0765205037207653</v>
      </c>
    </row>
    <row r="1872" s="5" customFormat="true" ht="15.25" hidden="false" customHeight="false" outlineLevel="0" collapsed="false">
      <c r="A1872" s="6" t="s">
        <v>612</v>
      </c>
      <c r="B1872" s="7" t="n">
        <v>1111497</v>
      </c>
      <c r="C1872" s="6" t="n">
        <v>11737</v>
      </c>
      <c r="D1872" s="8" t="n">
        <f aca="false">C1872/58039824</f>
        <v>0.00020222321831989</v>
      </c>
      <c r="E1872" s="6" t="n">
        <v>16625</v>
      </c>
      <c r="F1872" s="7" t="n">
        <f aca="false">E1872/57700746</f>
        <v>0.000288124524421227</v>
      </c>
      <c r="G1872" s="8" t="n">
        <f aca="false">F1872/$D1872</f>
        <v>1.42478458613715</v>
      </c>
      <c r="H1872" s="6" t="n">
        <v>9433</v>
      </c>
      <c r="I1872" s="7" t="n">
        <f aca="false">H1872/41918464</f>
        <v>0.00022503210041284</v>
      </c>
      <c r="J1872" s="8" t="n">
        <f aca="false">I1872/$D1872</f>
        <v>1.11279061960565</v>
      </c>
      <c r="K1872" s="6" t="n">
        <v>8238</v>
      </c>
      <c r="L1872" s="7" t="n">
        <f aca="false">K1872/43192891</f>
        <v>0.000190725830322402</v>
      </c>
      <c r="M1872" s="8" t="n">
        <f aca="false">L1872/$D1872</f>
        <v>0.943145064681441</v>
      </c>
      <c r="N1872" s="6" t="n">
        <v>3399</v>
      </c>
      <c r="O1872" s="7" t="n">
        <f aca="false">N1872/49735264</f>
        <v>6.83418509651422E-005</v>
      </c>
      <c r="P1872" s="8" t="n">
        <f aca="false">O1872/$D1872</f>
        <v>0.337952543397042</v>
      </c>
      <c r="Q1872" s="6" t="n">
        <v>3983</v>
      </c>
      <c r="R1872" s="9" t="n">
        <f aca="false">Q1872/50554893</f>
        <v>7.87856479094912E-005</v>
      </c>
      <c r="S1872" s="8" t="n">
        <f aca="false">R1872/$D1872</f>
        <v>0.389597438731604</v>
      </c>
      <c r="T1872" s="10" t="n">
        <f aca="false">AVERAGE(G1872,J1872,M1872,P1872)</f>
        <v>0.95466820345532</v>
      </c>
    </row>
    <row r="1873" s="5" customFormat="true" ht="15.25" hidden="false" customHeight="false" outlineLevel="0" collapsed="false">
      <c r="A1873" s="6" t="s">
        <v>613</v>
      </c>
      <c r="B1873" s="7" t="n">
        <v>1113107</v>
      </c>
      <c r="C1873" s="6" t="n">
        <v>5693</v>
      </c>
      <c r="D1873" s="8" t="n">
        <f aca="false">C1873/58039824</f>
        <v>9.80878232849224E-005</v>
      </c>
      <c r="E1873" s="6" t="n">
        <v>5967</v>
      </c>
      <c r="F1873" s="7" t="n">
        <f aca="false">E1873/57700746</f>
        <v>0.000103412874419336</v>
      </c>
      <c r="G1873" s="8" t="n">
        <f aca="false">F1873/$D1873</f>
        <v>1.05428860541584</v>
      </c>
      <c r="H1873" s="6" t="n">
        <v>6120</v>
      </c>
      <c r="I1873" s="7" t="n">
        <f aca="false">H1873/41918464</f>
        <v>0.000145997715946844</v>
      </c>
      <c r="J1873" s="8" t="n">
        <f aca="false">I1873/$D1873</f>
        <v>1.48843873844314</v>
      </c>
      <c r="K1873" s="6" t="n">
        <v>8600</v>
      </c>
      <c r="L1873" s="7" t="n">
        <f aca="false">K1873/43192891</f>
        <v>0.000199106839132393</v>
      </c>
      <c r="M1873" s="8" t="n">
        <f aca="false">L1873/$D1873</f>
        <v>2.02988334804855</v>
      </c>
      <c r="N1873" s="6" t="n">
        <v>4978</v>
      </c>
      <c r="O1873" s="7" t="n">
        <f aca="false">N1873/49735264</f>
        <v>0.000100089948250802</v>
      </c>
      <c r="P1873" s="8" t="n">
        <f aca="false">O1873/$D1873</f>
        <v>1.02041155465408</v>
      </c>
      <c r="Q1873" s="6" t="n">
        <v>8585</v>
      </c>
      <c r="R1873" s="9" t="n">
        <f aca="false">Q1873/50554893</f>
        <v>0.00016981541232814</v>
      </c>
      <c r="S1873" s="8" t="n">
        <f aca="false">R1873/$D1873</f>
        <v>1.73125885192564</v>
      </c>
      <c r="T1873" s="10" t="n">
        <f aca="false">AVERAGE(G1873,J1873,M1873,P1873)</f>
        <v>1.3982555616404</v>
      </c>
    </row>
    <row r="1874" s="5" customFormat="true" ht="15.25" hidden="false" customHeight="false" outlineLevel="0" collapsed="false">
      <c r="A1874" s="6" t="s">
        <v>21</v>
      </c>
      <c r="B1874" s="7" t="n">
        <v>1113400</v>
      </c>
      <c r="C1874" s="6" t="n">
        <v>13278</v>
      </c>
      <c r="D1874" s="8" t="n">
        <f aca="false">C1874/58039824</f>
        <v>0.000228773953552995</v>
      </c>
      <c r="E1874" s="6" t="n">
        <v>10178</v>
      </c>
      <c r="F1874" s="7" t="n">
        <f aca="false">E1874/57700746</f>
        <v>0.000176392866740406</v>
      </c>
      <c r="G1874" s="8" t="n">
        <f aca="false">F1874/$D1874</f>
        <v>0.771035618351303</v>
      </c>
      <c r="H1874" s="6" t="n">
        <v>7065</v>
      </c>
      <c r="I1874" s="7" t="n">
        <f aca="false">H1874/41918464</f>
        <v>0.000168541480909224</v>
      </c>
      <c r="J1874" s="8" t="n">
        <f aca="false">I1874/$D1874</f>
        <v>0.736716213938148</v>
      </c>
      <c r="K1874" s="6" t="n">
        <v>7911</v>
      </c>
      <c r="L1874" s="7" t="n">
        <f aca="false">K1874/43192891</f>
        <v>0.000183155140043763</v>
      </c>
      <c r="M1874" s="8" t="n">
        <f aca="false">L1874/$D1874</f>
        <v>0.800594373613147</v>
      </c>
      <c r="N1874" s="6" t="n">
        <v>6640</v>
      </c>
      <c r="O1874" s="7" t="n">
        <f aca="false">N1874/49735264</f>
        <v>0.000133506881555912</v>
      </c>
      <c r="P1874" s="8" t="n">
        <f aca="false">O1874/$D1874</f>
        <v>0.583575531578096</v>
      </c>
      <c r="Q1874" s="6" t="n">
        <v>8259</v>
      </c>
      <c r="R1874" s="9" t="n">
        <f aca="false">Q1874/50554893</f>
        <v>0.000163366976169844</v>
      </c>
      <c r="S1874" s="8" t="n">
        <f aca="false">R1874/$D1874</f>
        <v>0.714097796679464</v>
      </c>
      <c r="T1874" s="10" t="n">
        <f aca="false">AVERAGE(G1874,J1874,M1874,P1874)</f>
        <v>0.722980434370174</v>
      </c>
    </row>
    <row r="1875" s="5" customFormat="true" ht="15.25" hidden="false" customHeight="false" outlineLevel="0" collapsed="false">
      <c r="A1875" s="6" t="s">
        <v>21</v>
      </c>
      <c r="B1875" s="7" t="n">
        <v>1113412</v>
      </c>
      <c r="C1875" s="6" t="n">
        <v>2598</v>
      </c>
      <c r="D1875" s="8" t="n">
        <f aca="false">C1875/58039824</f>
        <v>4.47623686798223E-005</v>
      </c>
      <c r="E1875" s="6" t="n">
        <v>5140</v>
      </c>
      <c r="F1875" s="7" t="n">
        <f aca="false">E1875/57700746</f>
        <v>8.90803040917356E-005</v>
      </c>
      <c r="G1875" s="8" t="n">
        <f aca="false">F1875/$D1875</f>
        <v>1.99007127457691</v>
      </c>
      <c r="H1875" s="6" t="n">
        <v>7882</v>
      </c>
      <c r="I1875" s="7" t="n">
        <f aca="false">H1875/41918464</f>
        <v>0.000188031698871409</v>
      </c>
      <c r="J1875" s="8" t="n">
        <f aca="false">I1875/$D1875</f>
        <v>4.20066463006835</v>
      </c>
      <c r="K1875" s="6" t="n">
        <v>3157</v>
      </c>
      <c r="L1875" s="7" t="n">
        <f aca="false">K1875/43192891</f>
        <v>7.30907315280193E-005</v>
      </c>
      <c r="M1875" s="8" t="n">
        <f aca="false">L1875/$D1875</f>
        <v>1.63286112160027</v>
      </c>
      <c r="N1875" s="6" t="n">
        <v>11742</v>
      </c>
      <c r="O1875" s="7" t="n">
        <f aca="false">N1875/49735264</f>
        <v>0.000236090030606855</v>
      </c>
      <c r="P1875" s="8" t="n">
        <f aca="false">O1875/$D1875</f>
        <v>5.27429708413259</v>
      </c>
      <c r="Q1875" s="6" t="n">
        <v>14</v>
      </c>
      <c r="R1875" s="9" t="n">
        <f aca="false">Q1875/50554893</f>
        <v>2.76926706184503E-007</v>
      </c>
      <c r="S1875" s="8" t="n">
        <f aca="false">R1875/$D1875</f>
        <v>0.0061865963386637</v>
      </c>
      <c r="T1875" s="10" t="n">
        <f aca="false">AVERAGE(G1875,J1875,M1875,P1875)</f>
        <v>3.27447352759453</v>
      </c>
    </row>
    <row r="1876" s="5" customFormat="true" ht="15.25" hidden="false" customHeight="false" outlineLevel="0" collapsed="false">
      <c r="A1876" s="6" t="s">
        <v>21</v>
      </c>
      <c r="B1876" s="7" t="n">
        <v>1115380</v>
      </c>
      <c r="C1876" s="6" t="n">
        <v>6410</v>
      </c>
      <c r="D1876" s="8" t="n">
        <f aca="false">C1876/58039824</f>
        <v>0.000110441410022194</v>
      </c>
      <c r="E1876" s="6" t="n">
        <v>6802</v>
      </c>
      <c r="F1876" s="7" t="n">
        <f aca="false">E1876/57700746</f>
        <v>0.000117884091134628</v>
      </c>
      <c r="G1876" s="8" t="n">
        <f aca="false">F1876/$D1876</f>
        <v>1.06739031230168</v>
      </c>
      <c r="H1876" s="6" t="n">
        <v>5817</v>
      </c>
      <c r="I1876" s="7" t="n">
        <f aca="false">H1876/41918464</f>
        <v>0.000138769397657319</v>
      </c>
      <c r="J1876" s="8" t="n">
        <f aca="false">I1876/$D1876</f>
        <v>1.25649788090746</v>
      </c>
      <c r="K1876" s="6" t="n">
        <v>3036</v>
      </c>
      <c r="L1876" s="7" t="n">
        <f aca="false">K1876/43192891</f>
        <v>7.02893446053426E-005</v>
      </c>
      <c r="M1876" s="8" t="n">
        <f aca="false">L1876/$D1876</f>
        <v>0.636440123240161</v>
      </c>
      <c r="N1876" s="6" t="n">
        <v>4989</v>
      </c>
      <c r="O1876" s="7" t="n">
        <f aca="false">N1876/49735264</f>
        <v>0.000100311119289525</v>
      </c>
      <c r="P1876" s="8" t="n">
        <f aca="false">O1876/$D1876</f>
        <v>0.908274525554917</v>
      </c>
      <c r="Q1876" s="6" t="n">
        <v>1754</v>
      </c>
      <c r="R1876" s="9" t="n">
        <f aca="false">Q1876/50554893</f>
        <v>3.46949601891156E-005</v>
      </c>
      <c r="S1876" s="8" t="n">
        <f aca="false">R1876/$D1876</f>
        <v>0.314148109682259</v>
      </c>
      <c r="T1876" s="10" t="n">
        <f aca="false">AVERAGE(G1876,J1876,M1876,P1876)</f>
        <v>0.967150710501053</v>
      </c>
    </row>
    <row r="1877" s="5" customFormat="true" ht="15.25" hidden="false" customHeight="false" outlineLevel="0" collapsed="false">
      <c r="A1877" s="6" t="s">
        <v>21</v>
      </c>
      <c r="B1877" s="7" t="n">
        <v>1115397</v>
      </c>
      <c r="C1877" s="6" t="n">
        <v>1423</v>
      </c>
      <c r="D1877" s="8" t="n">
        <f aca="false">C1877/58039824</f>
        <v>2.45176484339442E-005</v>
      </c>
      <c r="E1877" s="6" t="n">
        <v>2490</v>
      </c>
      <c r="F1877" s="7" t="n">
        <f aca="false">E1877/57700746</f>
        <v>4.31536881689537E-005</v>
      </c>
      <c r="G1877" s="8" t="n">
        <f aca="false">F1877/$D1877</f>
        <v>1.76010714425647</v>
      </c>
      <c r="H1877" s="6" t="n">
        <v>4879</v>
      </c>
      <c r="I1877" s="7" t="n">
        <f aca="false">H1877/41918464</f>
        <v>0.000116392623546512</v>
      </c>
      <c r="J1877" s="8" t="n">
        <f aca="false">I1877/$D1877</f>
        <v>4.74729963846647</v>
      </c>
      <c r="K1877" s="6" t="n">
        <v>3782</v>
      </c>
      <c r="L1877" s="7" t="n">
        <f aca="false">K1877/43192891</f>
        <v>8.75607053021758E-005</v>
      </c>
      <c r="M1877" s="8" t="n">
        <f aca="false">L1877/$D1877</f>
        <v>3.57133374915963</v>
      </c>
      <c r="N1877" s="6" t="n">
        <v>2889</v>
      </c>
      <c r="O1877" s="7" t="n">
        <f aca="false">N1877/49735264</f>
        <v>5.8087557351661E-005</v>
      </c>
      <c r="P1877" s="8" t="n">
        <f aca="false">O1877/$D1877</f>
        <v>2.36921405852446</v>
      </c>
      <c r="Q1877" s="6" t="n">
        <v>8</v>
      </c>
      <c r="R1877" s="9" t="n">
        <f aca="false">Q1877/50554893</f>
        <v>1.5824383210543E-007</v>
      </c>
      <c r="S1877" s="8" t="n">
        <f aca="false">R1877/$D1877</f>
        <v>0.00645428261734697</v>
      </c>
      <c r="T1877" s="10" t="n">
        <f aca="false">AVERAGE(G1877,J1877,M1877,P1877)</f>
        <v>3.11198864760176</v>
      </c>
    </row>
    <row r="1878" s="5" customFormat="true" ht="15.25" hidden="false" customHeight="false" outlineLevel="0" collapsed="false">
      <c r="A1878" s="6" t="s">
        <v>21</v>
      </c>
      <c r="B1878" s="7" t="n">
        <v>1116151</v>
      </c>
      <c r="C1878" s="6" t="n">
        <v>1682</v>
      </c>
      <c r="D1878" s="8" t="n">
        <f aca="false">C1878/58039824</f>
        <v>2.89801016626101E-005</v>
      </c>
      <c r="E1878" s="6" t="n">
        <v>4038</v>
      </c>
      <c r="F1878" s="7" t="n">
        <f aca="false">E1878/57700746</f>
        <v>6.99817641872429E-005</v>
      </c>
      <c r="G1878" s="8" t="n">
        <f aca="false">F1878/$D1878</f>
        <v>2.4148212108425</v>
      </c>
      <c r="H1878" s="6" t="n">
        <v>2402</v>
      </c>
      <c r="I1878" s="7" t="n">
        <f aca="false">H1878/41918464</f>
        <v>5.73017179255423E-005</v>
      </c>
      <c r="J1878" s="8" t="n">
        <f aca="false">I1878/$D1878</f>
        <v>1.97727801622837</v>
      </c>
      <c r="K1878" s="6" t="n">
        <v>1832</v>
      </c>
      <c r="L1878" s="7" t="n">
        <f aca="false">K1878/43192891</f>
        <v>4.24143871268075E-005</v>
      </c>
      <c r="M1878" s="8" t="n">
        <f aca="false">L1878/$D1878</f>
        <v>1.46356930077751</v>
      </c>
      <c r="N1878" s="6" t="n">
        <v>2501</v>
      </c>
      <c r="O1878" s="7" t="n">
        <f aca="false">N1878/49735264</f>
        <v>5.0286251622189E-005</v>
      </c>
      <c r="P1878" s="8" t="n">
        <f aca="false">O1878/$D1878</f>
        <v>1.73519928286062</v>
      </c>
      <c r="Q1878" s="6" t="n">
        <v>558</v>
      </c>
      <c r="R1878" s="9" t="n">
        <f aca="false">Q1878/50554893</f>
        <v>1.10375072893538E-005</v>
      </c>
      <c r="S1878" s="8" t="n">
        <f aca="false">R1878/$D1878</f>
        <v>0.380865030007616</v>
      </c>
      <c r="T1878" s="10" t="n">
        <f aca="false">AVERAGE(G1878,J1878,M1878,P1878)</f>
        <v>1.89771695267725</v>
      </c>
    </row>
    <row r="1879" s="5" customFormat="true" ht="15.25" hidden="false" customHeight="false" outlineLevel="0" collapsed="false">
      <c r="A1879" s="6" t="s">
        <v>21</v>
      </c>
      <c r="B1879" s="7" t="n">
        <v>1116690</v>
      </c>
      <c r="C1879" s="6" t="n">
        <v>10748</v>
      </c>
      <c r="D1879" s="8" t="n">
        <f aca="false">C1879/58039824</f>
        <v>0.000185183194215062</v>
      </c>
      <c r="E1879" s="6" t="n">
        <v>28857</v>
      </c>
      <c r="F1879" s="7" t="n">
        <f aca="false">E1879/57700746</f>
        <v>0.000500114851201404</v>
      </c>
      <c r="G1879" s="8" t="n">
        <f aca="false">F1879/$D1879</f>
        <v>2.70064923181203</v>
      </c>
      <c r="H1879" s="6" t="n">
        <v>17608</v>
      </c>
      <c r="I1879" s="7" t="n">
        <f aca="false">H1879/41918464</f>
        <v>0.000420053559214383</v>
      </c>
      <c r="J1879" s="8" t="n">
        <f aca="false">I1879/$D1879</f>
        <v>2.26831360693863</v>
      </c>
      <c r="K1879" s="6" t="n">
        <v>16761</v>
      </c>
      <c r="L1879" s="7" t="n">
        <f aca="false">K1879/43192891</f>
        <v>0.000388049968685819</v>
      </c>
      <c r="M1879" s="8" t="n">
        <f aca="false">L1879/$D1879</f>
        <v>2.09549236004191</v>
      </c>
      <c r="N1879" s="6" t="n">
        <v>14127</v>
      </c>
      <c r="O1879" s="7" t="n">
        <f aca="false">N1879/49735264</f>
        <v>0.000284043933093428</v>
      </c>
      <c r="P1879" s="8" t="n">
        <f aca="false">O1879/$D1879</f>
        <v>1.53385372953204</v>
      </c>
      <c r="Q1879" s="6" t="n">
        <v>20587</v>
      </c>
      <c r="R1879" s="9" t="n">
        <f aca="false">Q1879/50554893</f>
        <v>0.000407220721444312</v>
      </c>
      <c r="S1879" s="8" t="n">
        <f aca="false">R1879/$D1879</f>
        <v>2.19901553794017</v>
      </c>
      <c r="T1879" s="10" t="n">
        <f aca="false">AVERAGE(G1879,J1879,M1879,P1879)</f>
        <v>2.14957723208115</v>
      </c>
    </row>
    <row r="1880" s="5" customFormat="true" ht="15.25" hidden="false" customHeight="false" outlineLevel="0" collapsed="false">
      <c r="A1880" s="6" t="s">
        <v>21</v>
      </c>
      <c r="B1880" s="7" t="n">
        <v>1117132</v>
      </c>
      <c r="C1880" s="6" t="n">
        <v>5662</v>
      </c>
      <c r="D1880" s="8" t="n">
        <f aca="false">C1880/58039824</f>
        <v>9.75537072614142E-005</v>
      </c>
      <c r="E1880" s="6" t="n">
        <v>10533</v>
      </c>
      <c r="F1880" s="7" t="n">
        <f aca="false">E1880/57700746</f>
        <v>0.000182545300194212</v>
      </c>
      <c r="G1880" s="8" t="n">
        <f aca="false">F1880/$D1880</f>
        <v>1.87122873459895</v>
      </c>
      <c r="H1880" s="6" t="n">
        <v>5255</v>
      </c>
      <c r="I1880" s="7" t="n">
        <f aca="false">H1880/41918464</f>
        <v>0.000125362417859586</v>
      </c>
      <c r="J1880" s="8" t="n">
        <f aca="false">I1880/$D1880</f>
        <v>1.28506052080269</v>
      </c>
      <c r="K1880" s="6" t="n">
        <v>2016</v>
      </c>
      <c r="L1880" s="7" t="n">
        <f aca="false">K1880/43192891</f>
        <v>4.66743474059192E-005</v>
      </c>
      <c r="M1880" s="8" t="n">
        <f aca="false">L1880/$D1880</f>
        <v>0.478447705537691</v>
      </c>
      <c r="N1880" s="6" t="n">
        <v>4817</v>
      </c>
      <c r="O1880" s="7" t="n">
        <f aca="false">N1880/49735264</f>
        <v>9.68528085022329E-005</v>
      </c>
      <c r="P1880" s="8" t="n">
        <f aca="false">O1880/$D1880</f>
        <v>0.992815252450601</v>
      </c>
      <c r="Q1880" s="6" t="n">
        <v>4773</v>
      </c>
      <c r="R1880" s="9" t="n">
        <f aca="false">Q1880/50554893</f>
        <v>9.44122263299024E-005</v>
      </c>
      <c r="S1880" s="8" t="n">
        <f aca="false">R1880/$D1880</f>
        <v>0.967797421341523</v>
      </c>
      <c r="T1880" s="10" t="n">
        <f aca="false">AVERAGE(G1880,J1880,M1880,P1880)</f>
        <v>1.15688805334748</v>
      </c>
    </row>
    <row r="1881" s="5" customFormat="true" ht="15.25" hidden="false" customHeight="false" outlineLevel="0" collapsed="false">
      <c r="A1881" s="6" t="s">
        <v>21</v>
      </c>
      <c r="B1881" s="7" t="n">
        <v>1117180</v>
      </c>
      <c r="C1881" s="6" t="n">
        <v>57</v>
      </c>
      <c r="D1881" s="8" t="n">
        <f aca="false">C1881/58039824</f>
        <v>9.82084301289404E-007</v>
      </c>
      <c r="E1881" s="6" t="n">
        <v>1338</v>
      </c>
      <c r="F1881" s="7" t="n">
        <f aca="false">E1881/57700746</f>
        <v>2.31886083413896E-005</v>
      </c>
      <c r="G1881" s="8" t="n">
        <f aca="false">F1881/$D1881</f>
        <v>23.6116271392839</v>
      </c>
      <c r="H1881" s="6" t="n">
        <v>772</v>
      </c>
      <c r="I1881" s="7" t="n">
        <f aca="false">H1881/41918464</f>
        <v>1.84167053449287E-005</v>
      </c>
      <c r="J1881" s="8" t="n">
        <f aca="false">I1881/$D1881</f>
        <v>18.7526725768337</v>
      </c>
      <c r="K1881" s="6" t="n">
        <v>366</v>
      </c>
      <c r="L1881" s="7" t="n">
        <f aca="false">K1881/43192891</f>
        <v>8.47361664214604E-006</v>
      </c>
      <c r="M1881" s="8" t="n">
        <f aca="false">L1881/$D1881</f>
        <v>8.6281968167303</v>
      </c>
      <c r="N1881" s="6" t="n">
        <v>4768</v>
      </c>
      <c r="O1881" s="7" t="n">
        <f aca="false">N1881/49735264</f>
        <v>9.58675920570161E-005</v>
      </c>
      <c r="P1881" s="8" t="n">
        <f aca="false">O1881/$D1881</f>
        <v>97.6164591279476</v>
      </c>
      <c r="Q1881" s="6" t="n">
        <v>4153</v>
      </c>
      <c r="R1881" s="9" t="n">
        <f aca="false">Q1881/50554893</f>
        <v>8.21483293417316E-005</v>
      </c>
      <c r="S1881" s="8" t="n">
        <f aca="false">R1881/$D1881</f>
        <v>83.6469224015463</v>
      </c>
      <c r="T1881" s="10" t="n">
        <f aca="false">AVERAGE(G1881,J1881,M1881,P1881)</f>
        <v>37.1522389151989</v>
      </c>
    </row>
    <row r="1882" s="5" customFormat="true" ht="15.25" hidden="false" customHeight="false" outlineLevel="0" collapsed="false">
      <c r="A1882" s="6" t="s">
        <v>21</v>
      </c>
      <c r="B1882" s="7" t="n">
        <v>1117255</v>
      </c>
      <c r="C1882" s="6" t="n">
        <v>8310</v>
      </c>
      <c r="D1882" s="8" t="n">
        <f aca="false">C1882/58039824</f>
        <v>0.000143177553398508</v>
      </c>
      <c r="E1882" s="6" t="n">
        <v>2945</v>
      </c>
      <c r="F1882" s="7" t="n">
        <f aca="false">E1882/57700746</f>
        <v>5.1039201468903E-005</v>
      </c>
      <c r="G1882" s="8" t="n">
        <f aca="false">F1882/$D1882</f>
        <v>0.356474882112596</v>
      </c>
      <c r="H1882" s="6" t="n">
        <v>5251</v>
      </c>
      <c r="I1882" s="7" t="n">
        <f aca="false">H1882/41918464</f>
        <v>0.00012526699451583</v>
      </c>
      <c r="J1882" s="8" t="n">
        <f aca="false">I1882/$D1882</f>
        <v>0.874906656402854</v>
      </c>
      <c r="K1882" s="6" t="n">
        <v>1829</v>
      </c>
      <c r="L1882" s="7" t="n">
        <f aca="false">K1882/43192891</f>
        <v>4.23449312526916E-005</v>
      </c>
      <c r="M1882" s="8" t="n">
        <f aca="false">L1882/$D1882</f>
        <v>0.295751186185116</v>
      </c>
      <c r="N1882" s="6" t="n">
        <v>1799</v>
      </c>
      <c r="O1882" s="7" t="n">
        <f aca="false">N1882/49735264</f>
        <v>3.61715180601032E-005</v>
      </c>
      <c r="P1882" s="8" t="n">
        <f aca="false">O1882/$D1882</f>
        <v>0.252634000243226</v>
      </c>
      <c r="Q1882" s="6" t="n">
        <v>4</v>
      </c>
      <c r="R1882" s="9" t="n">
        <f aca="false">Q1882/50554893</f>
        <v>7.91219160527152E-008</v>
      </c>
      <c r="S1882" s="8" t="n">
        <f aca="false">R1882/$D1882</f>
        <v>0.000552613968982234</v>
      </c>
      <c r="T1882" s="10" t="n">
        <f aca="false">AVERAGE(G1882,J1882,M1882,P1882)</f>
        <v>0.444941681235948</v>
      </c>
    </row>
    <row r="1883" s="5" customFormat="true" ht="15.25" hidden="false" customHeight="false" outlineLevel="0" collapsed="false">
      <c r="A1883" s="6" t="s">
        <v>21</v>
      </c>
      <c r="B1883" s="7" t="n">
        <v>1117418</v>
      </c>
      <c r="C1883" s="6" t="n">
        <v>3829</v>
      </c>
      <c r="D1883" s="8" t="n">
        <f aca="false">C1883/58039824</f>
        <v>6.59719436778444E-005</v>
      </c>
      <c r="E1883" s="6" t="n">
        <v>9510</v>
      </c>
      <c r="F1883" s="7" t="n">
        <f aca="false">E1883/57700746</f>
        <v>0.000164815893368172</v>
      </c>
      <c r="G1883" s="8" t="n">
        <f aca="false">F1883/$D1883</f>
        <v>2.49827251070553</v>
      </c>
      <c r="H1883" s="6" t="n">
        <v>5121</v>
      </c>
      <c r="I1883" s="7" t="n">
        <f aca="false">H1883/41918464</f>
        <v>0.000122165735843756</v>
      </c>
      <c r="J1883" s="8" t="n">
        <f aca="false">I1883/$D1883</f>
        <v>1.85178318286814</v>
      </c>
      <c r="K1883" s="6" t="n">
        <v>8115</v>
      </c>
      <c r="L1883" s="7" t="n">
        <f aca="false">K1883/43192891</f>
        <v>0.000187878139483648</v>
      </c>
      <c r="M1883" s="8" t="n">
        <f aca="false">L1883/$D1883</f>
        <v>2.84784908568252</v>
      </c>
      <c r="N1883" s="6" t="n">
        <v>7569</v>
      </c>
      <c r="O1883" s="7" t="n">
        <f aca="false">N1883/49735264</f>
        <v>0.0001521857810989</v>
      </c>
      <c r="P1883" s="8" t="n">
        <f aca="false">O1883/$D1883</f>
        <v>2.30682579009733</v>
      </c>
      <c r="Q1883" s="6" t="n">
        <v>19248</v>
      </c>
      <c r="R1883" s="9" t="n">
        <f aca="false">Q1883/50554893</f>
        <v>0.000380734660045666</v>
      </c>
      <c r="S1883" s="8" t="n">
        <f aca="false">R1883/$D1883</f>
        <v>5.77116026632287</v>
      </c>
      <c r="T1883" s="10" t="n">
        <f aca="false">AVERAGE(G1883,J1883,M1883,P1883)</f>
        <v>2.37618264233838</v>
      </c>
    </row>
    <row r="1884" s="5" customFormat="true" ht="15.25" hidden="false" customHeight="false" outlineLevel="0" collapsed="false">
      <c r="A1884" s="6" t="s">
        <v>21</v>
      </c>
      <c r="B1884" s="7" t="n">
        <v>1117462</v>
      </c>
      <c r="C1884" s="6" t="n">
        <v>8889</v>
      </c>
      <c r="D1884" s="8" t="n">
        <f aca="false">C1884/58039824</f>
        <v>0.000153153462353711</v>
      </c>
      <c r="E1884" s="6" t="n">
        <v>5004</v>
      </c>
      <c r="F1884" s="7" t="n">
        <f aca="false">E1884/57700746</f>
        <v>8.67233155009816E-005</v>
      </c>
      <c r="G1884" s="8" t="n">
        <f aca="false">F1884/$D1884</f>
        <v>0.566251093303346</v>
      </c>
      <c r="H1884" s="6" t="n">
        <v>2826</v>
      </c>
      <c r="I1884" s="7" t="n">
        <f aca="false">H1884/41918464</f>
        <v>6.74165923636897E-005</v>
      </c>
      <c r="J1884" s="8" t="n">
        <f aca="false">I1884/$D1884</f>
        <v>0.44018980261765</v>
      </c>
      <c r="K1884" s="6" t="n">
        <v>10584</v>
      </c>
      <c r="L1884" s="7" t="n">
        <f aca="false">K1884/43192891</f>
        <v>0.000245040323881076</v>
      </c>
      <c r="M1884" s="8" t="n">
        <f aca="false">L1884/$D1884</f>
        <v>1.59996594340878</v>
      </c>
      <c r="N1884" s="6" t="n">
        <v>3209</v>
      </c>
      <c r="O1884" s="7" t="n">
        <f aca="false">N1884/49735264</f>
        <v>6.45216239326688E-005</v>
      </c>
      <c r="P1884" s="8" t="n">
        <f aca="false">O1884/$D1884</f>
        <v>0.421287399847709</v>
      </c>
      <c r="Q1884" s="6" t="n">
        <v>13</v>
      </c>
      <c r="R1884" s="9" t="n">
        <f aca="false">Q1884/50554893</f>
        <v>2.57146227171324E-007</v>
      </c>
      <c r="S1884" s="8" t="n">
        <f aca="false">R1884/$D1884</f>
        <v>0.00167901021119222</v>
      </c>
      <c r="T1884" s="10" t="n">
        <f aca="false">AVERAGE(G1884,J1884,M1884,P1884)</f>
        <v>0.756923559794371</v>
      </c>
    </row>
    <row r="1885" s="5" customFormat="true" ht="15.25" hidden="false" customHeight="false" outlineLevel="0" collapsed="false">
      <c r="A1885" s="6" t="s">
        <v>21</v>
      </c>
      <c r="B1885" s="7" t="n">
        <v>1117567</v>
      </c>
      <c r="C1885" s="6" t="n">
        <v>3048</v>
      </c>
      <c r="D1885" s="8" t="n">
        <f aca="false">C1885/58039824</f>
        <v>5.2515665795265E-005</v>
      </c>
      <c r="E1885" s="6" t="n">
        <v>9986</v>
      </c>
      <c r="F1885" s="7" t="n">
        <f aca="false">E1885/57700746</f>
        <v>0.000173065353435812</v>
      </c>
      <c r="G1885" s="8" t="n">
        <f aca="false">F1885/$D1885</f>
        <v>3.29549955837018</v>
      </c>
      <c r="H1885" s="6" t="n">
        <v>10278</v>
      </c>
      <c r="I1885" s="7" t="n">
        <f aca="false">H1885/41918464</f>
        <v>0.000245190281781317</v>
      </c>
      <c r="J1885" s="8" t="n">
        <f aca="false">I1885/$D1885</f>
        <v>4.66889790062272</v>
      </c>
      <c r="K1885" s="6" t="n">
        <v>14228</v>
      </c>
      <c r="L1885" s="7" t="n">
        <f aca="false">K1885/43192891</f>
        <v>0.000329406058973918</v>
      </c>
      <c r="M1885" s="8" t="n">
        <f aca="false">L1885/$D1885</f>
        <v>6.27252942499337</v>
      </c>
      <c r="N1885" s="6" t="n">
        <v>11599</v>
      </c>
      <c r="O1885" s="7" t="n">
        <f aca="false">N1885/49735264</f>
        <v>0.000233214807103467</v>
      </c>
      <c r="P1885" s="8" t="n">
        <f aca="false">O1885/$D1885</f>
        <v>4.44086166616771</v>
      </c>
      <c r="Q1885" s="6" t="n">
        <v>6496</v>
      </c>
      <c r="R1885" s="9" t="n">
        <f aca="false">Q1885/50554893</f>
        <v>0.000128493991669609</v>
      </c>
      <c r="S1885" s="8" t="n">
        <f aca="false">R1885/$D1885</f>
        <v>2.44677449526299</v>
      </c>
      <c r="T1885" s="10" t="n">
        <f aca="false">AVERAGE(G1885,J1885,M1885,P1885)</f>
        <v>4.66944713753849</v>
      </c>
    </row>
    <row r="1886" s="5" customFormat="true" ht="15.25" hidden="false" customHeight="false" outlineLevel="0" collapsed="false">
      <c r="A1886" s="6" t="s">
        <v>21</v>
      </c>
      <c r="B1886" s="7" t="n">
        <v>1117667</v>
      </c>
      <c r="C1886" s="6" t="n">
        <v>4606</v>
      </c>
      <c r="D1886" s="8" t="n">
        <f aca="false">C1886/58039824</f>
        <v>7.9359303363842E-005</v>
      </c>
      <c r="E1886" s="6" t="n">
        <v>1871</v>
      </c>
      <c r="F1886" s="7" t="n">
        <f aca="false">E1886/57700746</f>
        <v>3.24259239213302E-005</v>
      </c>
      <c r="G1886" s="8" t="n">
        <f aca="false">F1886/$D1886</f>
        <v>0.408596378078896</v>
      </c>
      <c r="H1886" s="6" t="n">
        <v>2345</v>
      </c>
      <c r="I1886" s="7" t="n">
        <f aca="false">H1886/41918464</f>
        <v>5.59419352770178E-005</v>
      </c>
      <c r="J1886" s="8" t="n">
        <f aca="false">I1886/$D1886</f>
        <v>0.704919686864417</v>
      </c>
      <c r="K1886" s="6" t="n">
        <v>2870</v>
      </c>
      <c r="L1886" s="7" t="n">
        <f aca="false">K1886/43192891</f>
        <v>6.64461195709266E-005</v>
      </c>
      <c r="M1886" s="8" t="n">
        <f aca="false">L1886/$D1886</f>
        <v>0.837282041984267</v>
      </c>
      <c r="N1886" s="6" t="n">
        <v>2850</v>
      </c>
      <c r="O1886" s="7" t="n">
        <f aca="false">N1886/49735264</f>
        <v>5.73034054871007E-005</v>
      </c>
      <c r="P1886" s="8" t="n">
        <f aca="false">O1886/$D1886</f>
        <v>0.722075460067728</v>
      </c>
      <c r="Q1886" s="6" t="n">
        <v>206</v>
      </c>
      <c r="R1886" s="9" t="n">
        <f aca="false">Q1886/50554893</f>
        <v>4.07477867671483E-006</v>
      </c>
      <c r="S1886" s="8" t="n">
        <f aca="false">R1886/$D1886</f>
        <v>0.0513459481622844</v>
      </c>
      <c r="T1886" s="10" t="n">
        <f aca="false">AVERAGE(G1886,J1886,M1886,P1886)</f>
        <v>0.668218391748827</v>
      </c>
    </row>
    <row r="1887" s="5" customFormat="true" ht="15.25" hidden="false" customHeight="false" outlineLevel="0" collapsed="false">
      <c r="A1887" s="6" t="s">
        <v>21</v>
      </c>
      <c r="B1887" s="7" t="n">
        <v>1117758</v>
      </c>
      <c r="C1887" s="6" t="n">
        <v>5283</v>
      </c>
      <c r="D1887" s="8" t="n">
        <f aca="false">C1887/58039824</f>
        <v>9.10237081352969E-005</v>
      </c>
      <c r="E1887" s="6" t="n">
        <v>12003</v>
      </c>
      <c r="F1887" s="7" t="n">
        <f aca="false">E1887/57700746</f>
        <v>0.00020802157393251</v>
      </c>
      <c r="G1887" s="8" t="n">
        <f aca="false">F1887/$D1887</f>
        <v>2.28535596048569</v>
      </c>
      <c r="H1887" s="6" t="n">
        <v>6932</v>
      </c>
      <c r="I1887" s="7" t="n">
        <f aca="false">H1887/41918464</f>
        <v>0.000165368654729334</v>
      </c>
      <c r="J1887" s="8" t="n">
        <f aca="false">I1887/$D1887</f>
        <v>1.81676464425654</v>
      </c>
      <c r="K1887" s="6" t="n">
        <v>5056</v>
      </c>
      <c r="L1887" s="7" t="n">
        <f aca="false">K1887/43192891</f>
        <v>0.000117056299843416</v>
      </c>
      <c r="M1887" s="8" t="n">
        <f aca="false">L1887/$D1887</f>
        <v>1.28599792561104</v>
      </c>
      <c r="N1887" s="6" t="n">
        <v>4823</v>
      </c>
      <c r="O1887" s="7" t="n">
        <f aca="false">N1887/49735264</f>
        <v>9.69734472506268E-005</v>
      </c>
      <c r="P1887" s="8" t="n">
        <f aca="false">O1887/$D1887</f>
        <v>1.06536471911786</v>
      </c>
      <c r="Q1887" s="6" t="n">
        <v>10264</v>
      </c>
      <c r="R1887" s="9" t="n">
        <f aca="false">Q1887/50554893</f>
        <v>0.000203026836591267</v>
      </c>
      <c r="S1887" s="8" t="n">
        <f aca="false">R1887/$D1887</f>
        <v>2.23048303294225</v>
      </c>
      <c r="T1887" s="10" t="n">
        <f aca="false">AVERAGE(G1887,J1887,M1887,P1887)</f>
        <v>1.61337081236778</v>
      </c>
    </row>
    <row r="1888" s="5" customFormat="true" ht="15.25" hidden="false" customHeight="false" outlineLevel="0" collapsed="false">
      <c r="A1888" s="6" t="s">
        <v>21</v>
      </c>
      <c r="B1888" s="7" t="n">
        <v>1117879</v>
      </c>
      <c r="C1888" s="6" t="n">
        <v>6797</v>
      </c>
      <c r="D1888" s="8" t="n">
        <f aca="false">C1888/58039824</f>
        <v>0.000117109245541475</v>
      </c>
      <c r="E1888" s="6" t="n">
        <v>3079</v>
      </c>
      <c r="F1888" s="7" t="n">
        <f aca="false">E1888/57700746</f>
        <v>5.33615284627343E-005</v>
      </c>
      <c r="G1888" s="8" t="n">
        <f aca="false">F1888/$D1888</f>
        <v>0.455655983573354</v>
      </c>
      <c r="H1888" s="6" t="n">
        <v>1993</v>
      </c>
      <c r="I1888" s="7" t="n">
        <f aca="false">H1888/41918464</f>
        <v>4.75446810264804E-005</v>
      </c>
      <c r="J1888" s="8" t="n">
        <f aca="false">I1888/$D1888</f>
        <v>0.405985717068274</v>
      </c>
      <c r="K1888" s="6" t="n">
        <v>2138</v>
      </c>
      <c r="L1888" s="7" t="n">
        <f aca="false">K1888/43192891</f>
        <v>4.94988862866345E-005</v>
      </c>
      <c r="M1888" s="8" t="n">
        <f aca="false">L1888/$D1888</f>
        <v>0.422672745074633</v>
      </c>
      <c r="N1888" s="6" t="n">
        <v>1688</v>
      </c>
      <c r="O1888" s="7" t="n">
        <f aca="false">N1888/49735264</f>
        <v>3.39397012148161E-005</v>
      </c>
      <c r="P1888" s="8" t="n">
        <f aca="false">O1888/$D1888</f>
        <v>0.289812312067164</v>
      </c>
      <c r="Q1888" s="6" t="n">
        <v>6833</v>
      </c>
      <c r="R1888" s="9" t="n">
        <f aca="false">Q1888/50554893</f>
        <v>0.000135160013097051</v>
      </c>
      <c r="S1888" s="8" t="n">
        <f aca="false">R1888/$D1888</f>
        <v>1.15413614417986</v>
      </c>
      <c r="T1888" s="10" t="n">
        <f aca="false">AVERAGE(G1888,J1888,M1888,P1888)</f>
        <v>0.393531689445856</v>
      </c>
    </row>
    <row r="1889" s="5" customFormat="true" ht="15.25" hidden="false" customHeight="false" outlineLevel="0" collapsed="false">
      <c r="A1889" s="6" t="s">
        <v>21</v>
      </c>
      <c r="B1889" s="7" t="n">
        <v>1117931</v>
      </c>
      <c r="C1889" s="6" t="n">
        <v>17550</v>
      </c>
      <c r="D1889" s="8" t="n">
        <f aca="false">C1889/58039824</f>
        <v>0.000302378587502264</v>
      </c>
      <c r="E1889" s="6" t="n">
        <v>24750</v>
      </c>
      <c r="F1889" s="7" t="n">
        <f aca="false">E1889/57700746</f>
        <v>0.000428937261920323</v>
      </c>
      <c r="G1889" s="8" t="n">
        <f aca="false">F1889/$D1889</f>
        <v>1.41854377144715</v>
      </c>
      <c r="H1889" s="6" t="n">
        <v>11781</v>
      </c>
      <c r="I1889" s="7" t="n">
        <f aca="false">H1889/41918464</f>
        <v>0.000281045603197674</v>
      </c>
      <c r="J1889" s="8" t="n">
        <f aca="false">I1889/$D1889</f>
        <v>0.929449421399821</v>
      </c>
      <c r="K1889" s="6" t="n">
        <v>12326</v>
      </c>
      <c r="L1889" s="7" t="n">
        <f aca="false">K1889/43192891</f>
        <v>0.000285371034784405</v>
      </c>
      <c r="M1889" s="8" t="n">
        <f aca="false">L1889/$D1889</f>
        <v>0.943754110175768</v>
      </c>
      <c r="N1889" s="6" t="n">
        <v>12043</v>
      </c>
      <c r="O1889" s="7" t="n">
        <f aca="false">N1889/49735264</f>
        <v>0.000242142074484615</v>
      </c>
      <c r="P1889" s="8" t="n">
        <f aca="false">O1889/$D1889</f>
        <v>0.800791076130026</v>
      </c>
      <c r="Q1889" s="6" t="n">
        <v>14759</v>
      </c>
      <c r="R1889" s="9" t="n">
        <f aca="false">Q1889/50554893</f>
        <v>0.000291940089755506</v>
      </c>
      <c r="S1889" s="8" t="n">
        <f aca="false">R1889/$D1889</f>
        <v>0.965478713843519</v>
      </c>
      <c r="T1889" s="10" t="n">
        <f aca="false">AVERAGE(G1889,J1889,M1889,P1889)</f>
        <v>1.02313459478819</v>
      </c>
    </row>
    <row r="1890" s="5" customFormat="true" ht="15.25" hidden="false" customHeight="false" outlineLevel="0" collapsed="false">
      <c r="A1890" s="6" t="s">
        <v>21</v>
      </c>
      <c r="B1890" s="7" t="n">
        <v>1118074</v>
      </c>
      <c r="C1890" s="6" t="n">
        <v>449</v>
      </c>
      <c r="D1890" s="8" t="n">
        <f aca="false">C1890/58039824</f>
        <v>7.73606756629724E-006</v>
      </c>
      <c r="E1890" s="6" t="n">
        <v>3436</v>
      </c>
      <c r="F1890" s="7" t="n">
        <f aca="false">E1890/57700746</f>
        <v>5.95486235134638E-005</v>
      </c>
      <c r="G1890" s="8" t="n">
        <f aca="false">F1890/$D1890</f>
        <v>7.69753146584343</v>
      </c>
      <c r="H1890" s="6" t="n">
        <v>5772</v>
      </c>
      <c r="I1890" s="7" t="n">
        <f aca="false">H1890/41918464</f>
        <v>0.000137695885040063</v>
      </c>
      <c r="J1890" s="8" t="n">
        <f aca="false">I1890/$D1890</f>
        <v>17.7992092054554</v>
      </c>
      <c r="K1890" s="6" t="n">
        <v>2318</v>
      </c>
      <c r="L1890" s="7" t="n">
        <f aca="false">K1890/43192891</f>
        <v>5.36662387335916E-005</v>
      </c>
      <c r="M1890" s="8" t="n">
        <f aca="false">L1890/$D1890</f>
        <v>6.93714710654708</v>
      </c>
      <c r="N1890" s="6" t="n">
        <v>4282</v>
      </c>
      <c r="O1890" s="7" t="n">
        <f aca="false">N1890/49735264</f>
        <v>8.60958534371105E-005</v>
      </c>
      <c r="P1890" s="8" t="n">
        <f aca="false">O1890/$D1890</f>
        <v>11.129149622761</v>
      </c>
      <c r="Q1890" s="6" t="n">
        <v>11</v>
      </c>
      <c r="R1890" s="9" t="n">
        <f aca="false">Q1890/50554893</f>
        <v>2.17585269144967E-007</v>
      </c>
      <c r="S1890" s="8" t="n">
        <f aca="false">R1890/$D1890</f>
        <v>0.0281260817954711</v>
      </c>
      <c r="T1890" s="10" t="n">
        <f aca="false">AVERAGE(G1890,J1890,M1890,P1890)</f>
        <v>10.8907593501517</v>
      </c>
    </row>
    <row r="1891" s="5" customFormat="true" ht="15.25" hidden="false" customHeight="false" outlineLevel="0" collapsed="false">
      <c r="A1891" s="6" t="s">
        <v>21</v>
      </c>
      <c r="B1891" s="7" t="n">
        <v>1118194</v>
      </c>
      <c r="C1891" s="6" t="n">
        <v>61</v>
      </c>
      <c r="D1891" s="8" t="n">
        <f aca="false">C1891/58039824</f>
        <v>1.05100249787112E-006</v>
      </c>
      <c r="E1891" s="6" t="n">
        <v>1936</v>
      </c>
      <c r="F1891" s="7" t="n">
        <f aca="false">E1891/57700746</f>
        <v>3.3552425821323E-005</v>
      </c>
      <c r="G1891" s="8" t="n">
        <f aca="false">F1891/$D1891</f>
        <v>31.9242113023384</v>
      </c>
      <c r="H1891" s="6" t="n">
        <v>2000</v>
      </c>
      <c r="I1891" s="7" t="n">
        <f aca="false">H1891/41918464</f>
        <v>4.77116718780535E-005</v>
      </c>
      <c r="J1891" s="8" t="n">
        <f aca="false">I1891/$D1891</f>
        <v>45.3963448942291</v>
      </c>
      <c r="K1891" s="6" t="n">
        <v>1023</v>
      </c>
      <c r="L1891" s="7" t="n">
        <f aca="false">K1891/43192891</f>
        <v>2.36844530735393E-005</v>
      </c>
      <c r="M1891" s="8" t="n">
        <f aca="false">L1891/$D1891</f>
        <v>22.5351063594178</v>
      </c>
      <c r="N1891" s="6" t="n">
        <v>465</v>
      </c>
      <c r="O1891" s="7" t="n">
        <f aca="false">N1891/49735264</f>
        <v>9.34950300052695E-006</v>
      </c>
      <c r="P1891" s="8" t="n">
        <f aca="false">O1891/$D1891</f>
        <v>8.89579522357469</v>
      </c>
      <c r="Q1891" s="6" t="n">
        <v>2</v>
      </c>
      <c r="R1891" s="9" t="n">
        <f aca="false">Q1891/50554893</f>
        <v>3.95609580263576E-008</v>
      </c>
      <c r="S1891" s="8" t="n">
        <f aca="false">R1891/$D1891</f>
        <v>0.037641164608544</v>
      </c>
      <c r="T1891" s="10" t="n">
        <f aca="false">AVERAGE(G1891,J1891,M1891,P1891)</f>
        <v>27.18786444489</v>
      </c>
    </row>
    <row r="1892" s="5" customFormat="true" ht="15.25" hidden="false" customHeight="false" outlineLevel="0" collapsed="false">
      <c r="A1892" s="6" t="s">
        <v>21</v>
      </c>
      <c r="B1892" s="7" t="n">
        <v>1118221</v>
      </c>
      <c r="C1892" s="6" t="n">
        <v>1970</v>
      </c>
      <c r="D1892" s="8" t="n">
        <f aca="false">C1892/58039824</f>
        <v>3.39422118164934E-005</v>
      </c>
      <c r="E1892" s="6" t="n">
        <v>1281</v>
      </c>
      <c r="F1892" s="7" t="n">
        <f aca="false">E1892/57700746</f>
        <v>2.22007528290882E-005</v>
      </c>
      <c r="G1892" s="8" t="n">
        <f aca="false">F1892/$D1892</f>
        <v>0.65407501871461</v>
      </c>
      <c r="H1892" s="6" t="n">
        <v>1941</v>
      </c>
      <c r="I1892" s="7" t="n">
        <f aca="false">H1892/41918464</f>
        <v>4.6304177557651E-005</v>
      </c>
      <c r="J1892" s="8" t="n">
        <f aca="false">I1892/$D1892</f>
        <v>1.36420625173138</v>
      </c>
      <c r="K1892" s="6" t="n">
        <v>3917</v>
      </c>
      <c r="L1892" s="7" t="n">
        <f aca="false">K1892/43192891</f>
        <v>9.06862196373936E-005</v>
      </c>
      <c r="M1892" s="8" t="n">
        <f aca="false">L1892/$D1892</f>
        <v>2.67178285633486</v>
      </c>
      <c r="N1892" s="6" t="n">
        <v>4689</v>
      </c>
      <c r="O1892" s="7" t="n">
        <f aca="false">N1892/49735264</f>
        <v>9.42791818698298E-005</v>
      </c>
      <c r="P1892" s="8" t="n">
        <f aca="false">O1892/$D1892</f>
        <v>2.77763813329386</v>
      </c>
      <c r="Q1892" s="6" t="n">
        <v>1510</v>
      </c>
      <c r="R1892" s="9" t="n">
        <f aca="false">Q1892/50554893</f>
        <v>2.98685233099E-005</v>
      </c>
      <c r="S1892" s="8" t="n">
        <f aca="false">R1892/$D1892</f>
        <v>0.879981642663194</v>
      </c>
      <c r="T1892" s="10" t="n">
        <f aca="false">AVERAGE(G1892,J1892,M1892,P1892)</f>
        <v>1.86692556501868</v>
      </c>
    </row>
    <row r="1893" s="5" customFormat="true" ht="15.25" hidden="false" customHeight="false" outlineLevel="0" collapsed="false">
      <c r="A1893" s="6" t="s">
        <v>21</v>
      </c>
      <c r="B1893" s="7" t="n">
        <v>1118259</v>
      </c>
      <c r="C1893" s="6" t="n">
        <v>1349</v>
      </c>
      <c r="D1893" s="8" t="n">
        <f aca="false">C1893/58039824</f>
        <v>2.32426617971826E-005</v>
      </c>
      <c r="E1893" s="6" t="n">
        <v>12906</v>
      </c>
      <c r="F1893" s="7" t="n">
        <f aca="false">E1893/57700746</f>
        <v>0.000223671284943179</v>
      </c>
      <c r="G1893" s="8" t="n">
        <f aca="false">F1893/$D1893</f>
        <v>9.62330764414823</v>
      </c>
      <c r="H1893" s="6" t="n">
        <v>6092</v>
      </c>
      <c r="I1893" s="7" t="n">
        <f aca="false">H1893/41918464</f>
        <v>0.000145329752540551</v>
      </c>
      <c r="J1893" s="8" t="n">
        <f aca="false">I1893/$D1893</f>
        <v>6.25271553700307</v>
      </c>
      <c r="K1893" s="6" t="n">
        <v>8009</v>
      </c>
      <c r="L1893" s="7" t="n">
        <f aca="false">K1893/43192891</f>
        <v>0.000185424031931551</v>
      </c>
      <c r="M1893" s="8" t="n">
        <f aca="false">L1893/$D1893</f>
        <v>7.97774512874544</v>
      </c>
      <c r="N1893" s="6" t="n">
        <v>9203</v>
      </c>
      <c r="O1893" s="7" t="n">
        <f aca="false">N1893/49735264</f>
        <v>0.000185039733578171</v>
      </c>
      <c r="P1893" s="8" t="n">
        <f aca="false">O1893/$D1893</f>
        <v>7.96121094876496</v>
      </c>
      <c r="Q1893" s="6" t="n">
        <v>10516</v>
      </c>
      <c r="R1893" s="9" t="n">
        <f aca="false">Q1893/50554893</f>
        <v>0.000208011517302588</v>
      </c>
      <c r="S1893" s="8" t="n">
        <f aca="false">R1893/$D1893</f>
        <v>8.94955660060428</v>
      </c>
      <c r="T1893" s="10" t="n">
        <f aca="false">AVERAGE(G1893,J1893,M1893,P1893)</f>
        <v>7.95374481466543</v>
      </c>
    </row>
    <row r="1894" s="5" customFormat="true" ht="15.25" hidden="false" customHeight="false" outlineLevel="0" collapsed="false">
      <c r="A1894" s="6" t="s">
        <v>21</v>
      </c>
      <c r="B1894" s="7" t="n">
        <v>1118297</v>
      </c>
      <c r="C1894" s="6" t="n">
        <v>3447</v>
      </c>
      <c r="D1894" s="8" t="n">
        <f aca="false">C1894/58039824</f>
        <v>5.93902559042908E-005</v>
      </c>
      <c r="E1894" s="6" t="n">
        <v>2458</v>
      </c>
      <c r="F1894" s="7" t="n">
        <f aca="false">E1894/57700746</f>
        <v>4.2599102618188E-005</v>
      </c>
      <c r="G1894" s="8" t="n">
        <f aca="false">F1894/$D1894</f>
        <v>0.71727427285105</v>
      </c>
      <c r="H1894" s="6" t="n">
        <v>2521</v>
      </c>
      <c r="I1894" s="7" t="n">
        <f aca="false">H1894/41918464</f>
        <v>6.01405624022865E-005</v>
      </c>
      <c r="J1894" s="8" t="n">
        <f aca="false">I1894/$D1894</f>
        <v>1.01263349494915</v>
      </c>
      <c r="K1894" s="6" t="n">
        <v>6240</v>
      </c>
      <c r="L1894" s="7" t="n">
        <f aca="false">K1894/43192891</f>
        <v>0.000144468218161178</v>
      </c>
      <c r="M1894" s="8" t="n">
        <f aca="false">L1894/$D1894</f>
        <v>2.4325239209946</v>
      </c>
      <c r="N1894" s="6" t="n">
        <v>3552</v>
      </c>
      <c r="O1894" s="7" t="n">
        <f aca="false">N1894/49735264</f>
        <v>7.14181390491865E-005</v>
      </c>
      <c r="P1894" s="8" t="n">
        <f aca="false">O1894/$D1894</f>
        <v>1.20252283748834</v>
      </c>
      <c r="Q1894" s="6" t="n">
        <v>727</v>
      </c>
      <c r="R1894" s="9" t="n">
        <f aca="false">Q1894/50554893</f>
        <v>1.4380408242581E-005</v>
      </c>
      <c r="S1894" s="8" t="n">
        <f aca="false">R1894/$D1894</f>
        <v>0.24213413502975</v>
      </c>
      <c r="T1894" s="10" t="n">
        <f aca="false">AVERAGE(G1894,J1894,M1894,P1894)</f>
        <v>1.34123863157079</v>
      </c>
    </row>
    <row r="1895" s="5" customFormat="true" ht="15.25" hidden="false" customHeight="false" outlineLevel="0" collapsed="false">
      <c r="A1895" s="6" t="s">
        <v>21</v>
      </c>
      <c r="B1895" s="7" t="n">
        <v>1118331</v>
      </c>
      <c r="C1895" s="6" t="n">
        <v>7140</v>
      </c>
      <c r="D1895" s="8" t="n">
        <f aca="false">C1895/58039824</f>
        <v>0.000123018980898357</v>
      </c>
      <c r="E1895" s="6" t="n">
        <v>32030</v>
      </c>
      <c r="F1895" s="7" t="n">
        <f aca="false">E1895/57700746</f>
        <v>0.000555105474719512</v>
      </c>
      <c r="G1895" s="8" t="n">
        <f aca="false">F1895/$D1895</f>
        <v>4.51235631010601</v>
      </c>
      <c r="H1895" s="6" t="n">
        <v>18628</v>
      </c>
      <c r="I1895" s="7" t="n">
        <f aca="false">H1895/41918464</f>
        <v>0.000444386511872191</v>
      </c>
      <c r="J1895" s="8" t="n">
        <f aca="false">I1895/$D1895</f>
        <v>3.61234102759606</v>
      </c>
      <c r="K1895" s="6" t="n">
        <v>22090</v>
      </c>
      <c r="L1895" s="7" t="n">
        <f aca="false">K1895/43192891</f>
        <v>0.000511426753073787</v>
      </c>
      <c r="M1895" s="8" t="n">
        <f aca="false">L1895/$D1895</f>
        <v>4.15729954303838</v>
      </c>
      <c r="N1895" s="6" t="n">
        <v>26549</v>
      </c>
      <c r="O1895" s="7" t="n">
        <f aca="false">N1895/49735264</f>
        <v>0.000533806355184925</v>
      </c>
      <c r="P1895" s="8" t="n">
        <f aca="false">O1895/$D1895</f>
        <v>4.33921945448383</v>
      </c>
      <c r="Q1895" s="6" t="n">
        <v>8882</v>
      </c>
      <c r="R1895" s="9" t="n">
        <f aca="false">Q1895/50554893</f>
        <v>0.000175690214595054</v>
      </c>
      <c r="S1895" s="8" t="n">
        <f aca="false">R1895/$D1895</f>
        <v>1.42815534084302</v>
      </c>
      <c r="T1895" s="10" t="n">
        <f aca="false">AVERAGE(G1895,J1895,M1895,P1895)</f>
        <v>4.15530408380607</v>
      </c>
    </row>
    <row r="1896" s="5" customFormat="true" ht="15.25" hidden="false" customHeight="false" outlineLevel="0" collapsed="false">
      <c r="A1896" s="6" t="s">
        <v>614</v>
      </c>
      <c r="B1896" s="7" t="n">
        <v>1118914</v>
      </c>
      <c r="C1896" s="6" t="n">
        <v>560</v>
      </c>
      <c r="D1896" s="8" t="n">
        <f aca="false">C1896/58039824</f>
        <v>9.64854752143976E-006</v>
      </c>
      <c r="E1896" s="6" t="n">
        <v>1494</v>
      </c>
      <c r="F1896" s="7" t="n">
        <f aca="false">E1896/57700746</f>
        <v>2.58922129013722E-005</v>
      </c>
      <c r="G1896" s="8" t="n">
        <f aca="false">F1896/$D1896</f>
        <v>2.68353478529673</v>
      </c>
      <c r="H1896" s="6" t="n">
        <v>1022</v>
      </c>
      <c r="I1896" s="7" t="n">
        <f aca="false">H1896/41918464</f>
        <v>2.43806643296854E-005</v>
      </c>
      <c r="J1896" s="8" t="n">
        <f aca="false">I1896/$D1896</f>
        <v>2.52687404767503</v>
      </c>
      <c r="K1896" s="6" t="n">
        <v>1728</v>
      </c>
      <c r="L1896" s="7" t="n">
        <f aca="false">K1896/43192891</f>
        <v>4.00065834907879E-005</v>
      </c>
      <c r="M1896" s="8" t="n">
        <f aca="false">L1896/$D1896</f>
        <v>4.14638404401185</v>
      </c>
      <c r="N1896" s="6" t="n">
        <v>266</v>
      </c>
      <c r="O1896" s="7" t="n">
        <f aca="false">N1896/49735264</f>
        <v>5.34831784546273E-006</v>
      </c>
      <c r="P1896" s="8" t="n">
        <f aca="false">O1896/$D1896</f>
        <v>0.554313261511993</v>
      </c>
      <c r="Q1896" s="6" t="n">
        <v>134</v>
      </c>
      <c r="R1896" s="9" t="n">
        <f aca="false">Q1896/50554893</f>
        <v>2.65058418776596E-006</v>
      </c>
      <c r="S1896" s="8" t="n">
        <f aca="false">R1896/$D1896</f>
        <v>0.274713285276999</v>
      </c>
      <c r="T1896" s="10" t="n">
        <f aca="false">AVERAGE(G1896,J1896,M1896,P1896)</f>
        <v>2.4777765346239</v>
      </c>
    </row>
    <row r="1897" s="5" customFormat="true" ht="15.25" hidden="false" customHeight="false" outlineLevel="0" collapsed="false">
      <c r="A1897" s="6" t="s">
        <v>614</v>
      </c>
      <c r="B1897" s="7" t="n">
        <v>1119715</v>
      </c>
      <c r="C1897" s="6" t="n">
        <v>2685</v>
      </c>
      <c r="D1897" s="8" t="n">
        <f aca="false">C1897/58039824</f>
        <v>4.62613394554746E-005</v>
      </c>
      <c r="E1897" s="6" t="n">
        <v>141</v>
      </c>
      <c r="F1897" s="7" t="n">
        <f aca="false">E1897/57700746</f>
        <v>2.44364258306123E-006</v>
      </c>
      <c r="G1897" s="8" t="n">
        <f aca="false">F1897/$D1897</f>
        <v>0.0528225644096012</v>
      </c>
      <c r="H1897" s="6" t="n">
        <v>29</v>
      </c>
      <c r="I1897" s="7" t="n">
        <f aca="false">H1897/41918464</f>
        <v>6.91819242231776E-007</v>
      </c>
      <c r="J1897" s="8" t="n">
        <f aca="false">I1897/$D1897</f>
        <v>0.0149545873590114</v>
      </c>
      <c r="K1897" s="6" t="n">
        <v>49</v>
      </c>
      <c r="L1897" s="7" t="n">
        <f aca="false">K1897/43192891</f>
        <v>1.13444594389387E-006</v>
      </c>
      <c r="M1897" s="8" t="n">
        <f aca="false">L1897/$D1897</f>
        <v>0.0245225485739717</v>
      </c>
      <c r="N1897" s="6" t="n">
        <v>12</v>
      </c>
      <c r="O1897" s="7" t="n">
        <f aca="false">N1897/49735264</f>
        <v>2.41277496787792E-007</v>
      </c>
      <c r="P1897" s="8" t="n">
        <f aca="false">O1897/$D1897</f>
        <v>0.00521553201069796</v>
      </c>
      <c r="Q1897" s="6" t="n">
        <v>0</v>
      </c>
      <c r="R1897" s="9" t="n">
        <f aca="false">Q1897/50554893</f>
        <v>0</v>
      </c>
      <c r="S1897" s="8" t="n">
        <f aca="false">R1897/$D1897</f>
        <v>0</v>
      </c>
      <c r="T1897" s="10" t="n">
        <f aca="false">AVERAGE(G1897,J1897,M1897,P1897)</f>
        <v>0.0243788080883206</v>
      </c>
    </row>
    <row r="1898" s="5" customFormat="true" ht="15.25" hidden="false" customHeight="false" outlineLevel="0" collapsed="false">
      <c r="A1898" s="6" t="s">
        <v>615</v>
      </c>
      <c r="B1898" s="7" t="n">
        <v>1120237</v>
      </c>
      <c r="C1898" s="6" t="n">
        <v>1609</v>
      </c>
      <c r="D1898" s="8" t="n">
        <f aca="false">C1898/58039824</f>
        <v>2.77223445749939E-005</v>
      </c>
      <c r="E1898" s="6" t="n">
        <v>1779</v>
      </c>
      <c r="F1898" s="7" t="n">
        <f aca="false">E1898/57700746</f>
        <v>3.08314904628789E-005</v>
      </c>
      <c r="G1898" s="8" t="n">
        <f aca="false">F1898/$D1898</f>
        <v>1.11215306409147</v>
      </c>
      <c r="H1898" s="6" t="n">
        <v>2970</v>
      </c>
      <c r="I1898" s="7" t="n">
        <f aca="false">H1898/41918464</f>
        <v>7.08518327389095E-005</v>
      </c>
      <c r="J1898" s="8" t="n">
        <f aca="false">I1898/$D1898</f>
        <v>2.55576625372514</v>
      </c>
      <c r="K1898" s="6" t="n">
        <v>1119</v>
      </c>
      <c r="L1898" s="7" t="n">
        <f aca="false">K1898/43192891</f>
        <v>2.59070410452498E-005</v>
      </c>
      <c r="M1898" s="8" t="n">
        <f aca="false">L1898/$D1898</f>
        <v>0.934518398152314</v>
      </c>
      <c r="N1898" s="6" t="n">
        <v>3743</v>
      </c>
      <c r="O1898" s="7" t="n">
        <f aca="false">N1898/49735264</f>
        <v>7.52584725397255E-005</v>
      </c>
      <c r="P1898" s="8" t="n">
        <f aca="false">O1898/$D1898</f>
        <v>2.71472249889031</v>
      </c>
      <c r="Q1898" s="6" t="n">
        <v>2</v>
      </c>
      <c r="R1898" s="9" t="n">
        <f aca="false">Q1898/50554893</f>
        <v>3.95609580263576E-008</v>
      </c>
      <c r="S1898" s="8" t="n">
        <f aca="false">R1898/$D1898</f>
        <v>0.00142704228783169</v>
      </c>
      <c r="T1898" s="10" t="n">
        <f aca="false">AVERAGE(G1898,J1898,M1898,P1898)</f>
        <v>1.82929005371481</v>
      </c>
    </row>
    <row r="1899" s="5" customFormat="true" ht="15.25" hidden="false" customHeight="false" outlineLevel="0" collapsed="false">
      <c r="A1899" s="6" t="s">
        <v>616</v>
      </c>
      <c r="B1899" s="7" t="n">
        <v>1120577</v>
      </c>
      <c r="C1899" s="6" t="n">
        <v>8766</v>
      </c>
      <c r="D1899" s="8" t="n">
        <f aca="false">C1899/58039824</f>
        <v>0.000151034227808823</v>
      </c>
      <c r="E1899" s="6" t="n">
        <v>3777</v>
      </c>
      <c r="F1899" s="7" t="n">
        <f aca="false">E1899/57700746</f>
        <v>6.54584257888104E-005</v>
      </c>
      <c r="G1899" s="8" t="n">
        <f aca="false">F1899/$D1899</f>
        <v>0.433401267636279</v>
      </c>
      <c r="H1899" s="6" t="n">
        <v>2929</v>
      </c>
      <c r="I1899" s="7" t="n">
        <f aca="false">H1899/41918464</f>
        <v>6.98737434654094E-005</v>
      </c>
      <c r="J1899" s="8" t="n">
        <f aca="false">I1899/$D1899</f>
        <v>0.462635155481806</v>
      </c>
      <c r="K1899" s="6" t="n">
        <v>1066</v>
      </c>
      <c r="L1899" s="7" t="n">
        <f aca="false">K1899/43192891</f>
        <v>2.46799872692013E-005</v>
      </c>
      <c r="M1899" s="8" t="n">
        <f aca="false">L1899/$D1899</f>
        <v>0.163406584237587</v>
      </c>
      <c r="N1899" s="6" t="n">
        <v>5245</v>
      </c>
      <c r="O1899" s="7" t="n">
        <f aca="false">N1899/49735264</f>
        <v>0.000105458372554331</v>
      </c>
      <c r="P1899" s="8" t="n">
        <f aca="false">O1899/$D1899</f>
        <v>0.698241544875632</v>
      </c>
      <c r="Q1899" s="6" t="n">
        <v>5565</v>
      </c>
      <c r="R1899" s="9" t="n">
        <f aca="false">Q1899/50554893</f>
        <v>0.00011007836570834</v>
      </c>
      <c r="S1899" s="8" t="n">
        <f aca="false">R1899/$D1899</f>
        <v>0.728830592279226</v>
      </c>
      <c r="T1899" s="10" t="n">
        <f aca="false">AVERAGE(G1899,J1899,M1899,P1899)</f>
        <v>0.439421138057826</v>
      </c>
    </row>
    <row r="1900" s="5" customFormat="true" ht="15.25" hidden="false" customHeight="false" outlineLevel="0" collapsed="false">
      <c r="A1900" s="6" t="s">
        <v>616</v>
      </c>
      <c r="B1900" s="7" t="n">
        <v>1120868</v>
      </c>
      <c r="C1900" s="6" t="n">
        <v>4983</v>
      </c>
      <c r="D1900" s="8" t="n">
        <f aca="false">C1900/58039824</f>
        <v>8.58548433916685E-005</v>
      </c>
      <c r="E1900" s="6" t="n">
        <v>4496</v>
      </c>
      <c r="F1900" s="7" t="n">
        <f aca="false">E1900/57700746</f>
        <v>7.79192698825766E-005</v>
      </c>
      <c r="G1900" s="8" t="n">
        <f aca="false">F1900/$D1900</f>
        <v>0.907569879629389</v>
      </c>
      <c r="H1900" s="6" t="n">
        <v>3127</v>
      </c>
      <c r="I1900" s="7" t="n">
        <f aca="false">H1900/41918464</f>
        <v>7.45971989813367E-005</v>
      </c>
      <c r="J1900" s="8" t="n">
        <f aca="false">I1900/$D1900</f>
        <v>0.868875837802481</v>
      </c>
      <c r="K1900" s="6" t="n">
        <v>3298</v>
      </c>
      <c r="L1900" s="7" t="n">
        <f aca="false">K1900/43192891</f>
        <v>7.6355157611469E-005</v>
      </c>
      <c r="M1900" s="8" t="n">
        <f aca="false">L1900/$D1900</f>
        <v>0.889351777897235</v>
      </c>
      <c r="N1900" s="6" t="n">
        <v>5472</v>
      </c>
      <c r="O1900" s="7" t="n">
        <f aca="false">N1900/49735264</f>
        <v>0.000110022538535233</v>
      </c>
      <c r="P1900" s="8" t="n">
        <f aca="false">O1900/$D1900</f>
        <v>1.28149483696933</v>
      </c>
      <c r="Q1900" s="6" t="n">
        <v>13348</v>
      </c>
      <c r="R1900" s="9" t="n">
        <f aca="false">Q1900/50554893</f>
        <v>0.000264029833867911</v>
      </c>
      <c r="S1900" s="8" t="n">
        <f aca="false">R1900/$D1900</f>
        <v>3.07530505487513</v>
      </c>
      <c r="T1900" s="10" t="n">
        <f aca="false">AVERAGE(G1900,J1900,M1900,P1900)</f>
        <v>0.986823083074608</v>
      </c>
    </row>
    <row r="1901" s="5" customFormat="true" ht="15.25" hidden="false" customHeight="false" outlineLevel="0" collapsed="false">
      <c r="A1901" s="6" t="s">
        <v>616</v>
      </c>
      <c r="B1901" s="7" t="n">
        <v>1120932</v>
      </c>
      <c r="C1901" s="6" t="n">
        <v>1198</v>
      </c>
      <c r="D1901" s="8" t="n">
        <f aca="false">C1901/58039824</f>
        <v>2.06409998762229E-005</v>
      </c>
      <c r="E1901" s="6" t="n">
        <v>8989</v>
      </c>
      <c r="F1901" s="7" t="n">
        <f aca="false">E1901/57700746</f>
        <v>0.000155786547369769</v>
      </c>
      <c r="G1901" s="8" t="n">
        <f aca="false">F1901/$D1901</f>
        <v>7.54743221277884</v>
      </c>
      <c r="H1901" s="6" t="n">
        <v>2258</v>
      </c>
      <c r="I1901" s="7" t="n">
        <f aca="false">H1901/41918464</f>
        <v>5.38664775503225E-005</v>
      </c>
      <c r="J1901" s="8" t="n">
        <f aca="false">I1901/$D1901</f>
        <v>2.60968353632777</v>
      </c>
      <c r="K1901" s="6" t="n">
        <v>4001</v>
      </c>
      <c r="L1901" s="7" t="n">
        <f aca="false">K1901/43192891</f>
        <v>9.26309841126402E-005</v>
      </c>
      <c r="M1901" s="8" t="n">
        <f aca="false">L1901/$D1901</f>
        <v>4.48771787549619</v>
      </c>
      <c r="N1901" s="6" t="n">
        <v>9033</v>
      </c>
      <c r="O1901" s="7" t="n">
        <f aca="false">N1901/49735264</f>
        <v>0.000181621635707011</v>
      </c>
      <c r="P1901" s="8" t="n">
        <f aca="false">O1901/$D1901</f>
        <v>8.79907159518115</v>
      </c>
      <c r="Q1901" s="6" t="n">
        <v>3129</v>
      </c>
      <c r="R1901" s="9" t="n">
        <f aca="false">Q1901/50554893</f>
        <v>6.18931188322365E-005</v>
      </c>
      <c r="S1901" s="8" t="n">
        <f aca="false">R1901/$D1901</f>
        <v>2.99855235712362</v>
      </c>
      <c r="T1901" s="10" t="n">
        <f aca="false">AVERAGE(G1901,J1901,M1901,P1901)</f>
        <v>5.86097630494599</v>
      </c>
    </row>
    <row r="1902" s="5" customFormat="true" ht="15.25" hidden="false" customHeight="false" outlineLevel="0" collapsed="false">
      <c r="A1902" s="6" t="s">
        <v>616</v>
      </c>
      <c r="B1902" s="7" t="n">
        <v>1120994</v>
      </c>
      <c r="C1902" s="6" t="n">
        <v>12</v>
      </c>
      <c r="D1902" s="8" t="n">
        <f aca="false">C1902/58039824</f>
        <v>2.06754589745138E-007</v>
      </c>
      <c r="E1902" s="6" t="n">
        <v>1016</v>
      </c>
      <c r="F1902" s="7" t="n">
        <f aca="false">E1902/57700746</f>
        <v>1.760809123681E-005</v>
      </c>
      <c r="G1902" s="8" t="n">
        <f aca="false">F1902/$D1902</f>
        <v>85.1642096966996</v>
      </c>
      <c r="H1902" s="6" t="n">
        <v>201</v>
      </c>
      <c r="I1902" s="7" t="n">
        <f aca="false">H1902/41918464</f>
        <v>4.79502302374438E-006</v>
      </c>
      <c r="J1902" s="8" t="n">
        <f aca="false">I1902/$D1902</f>
        <v>23.1918576978393</v>
      </c>
      <c r="K1902" s="6" t="n">
        <v>949</v>
      </c>
      <c r="L1902" s="7" t="n">
        <f aca="false">K1902/43192891</f>
        <v>2.19712081786792E-005</v>
      </c>
      <c r="M1902" s="8" t="n">
        <f aca="false">L1902/$D1902</f>
        <v>106.267087979825</v>
      </c>
      <c r="N1902" s="6" t="n">
        <v>1677</v>
      </c>
      <c r="O1902" s="7" t="n">
        <f aca="false">N1902/49735264</f>
        <v>3.3718530176094E-005</v>
      </c>
      <c r="P1902" s="8" t="n">
        <f aca="false">O1902/$D1902</f>
        <v>163.084796413265</v>
      </c>
      <c r="Q1902" s="6" t="n">
        <v>5</v>
      </c>
      <c r="R1902" s="9" t="n">
        <f aca="false">Q1902/50554893</f>
        <v>9.8902395065894E-008</v>
      </c>
      <c r="S1902" s="8" t="n">
        <f aca="false">R1902/$D1902</f>
        <v>0.478356466900246</v>
      </c>
      <c r="T1902" s="10" t="n">
        <f aca="false">AVERAGE(G1902,J1902,M1902,P1902)</f>
        <v>94.4269879469073</v>
      </c>
    </row>
    <row r="1903" s="5" customFormat="true" ht="15.25" hidden="false" customHeight="false" outlineLevel="0" collapsed="false">
      <c r="A1903" s="6" t="s">
        <v>617</v>
      </c>
      <c r="B1903" s="7" t="n">
        <v>1121838</v>
      </c>
      <c r="C1903" s="6" t="n">
        <v>6985</v>
      </c>
      <c r="D1903" s="8" t="n">
        <f aca="false">C1903/58039824</f>
        <v>0.000120348400780816</v>
      </c>
      <c r="E1903" s="6" t="n">
        <v>12266</v>
      </c>
      <c r="F1903" s="7" t="n">
        <f aca="false">E1903/57700746</f>
        <v>0.000212579573927866</v>
      </c>
      <c r="G1903" s="8" t="n">
        <f aca="false">F1903/$D1903</f>
        <v>1.76636808257241</v>
      </c>
      <c r="H1903" s="6" t="n">
        <v>14278</v>
      </c>
      <c r="I1903" s="7" t="n">
        <f aca="false">H1903/41918464</f>
        <v>0.000340613625537424</v>
      </c>
      <c r="J1903" s="8" t="n">
        <f aca="false">I1903/$D1903</f>
        <v>2.8302297606577</v>
      </c>
      <c r="K1903" s="6" t="n">
        <v>18486</v>
      </c>
      <c r="L1903" s="7" t="n">
        <f aca="false">K1903/43192891</f>
        <v>0.000427987096302491</v>
      </c>
      <c r="M1903" s="8" t="n">
        <f aca="false">L1903/$D1903</f>
        <v>3.55623417947998</v>
      </c>
      <c r="N1903" s="6" t="n">
        <v>14776</v>
      </c>
      <c r="O1903" s="7" t="n">
        <f aca="false">N1903/49735264</f>
        <v>0.000297093024378035</v>
      </c>
      <c r="P1903" s="8" t="n">
        <f aca="false">O1903/$D1903</f>
        <v>2.46860799520814</v>
      </c>
      <c r="Q1903" s="6" t="n">
        <v>11492</v>
      </c>
      <c r="R1903" s="9" t="n">
        <f aca="false">Q1903/50554893</f>
        <v>0.000227317264819451</v>
      </c>
      <c r="S1903" s="8" t="n">
        <f aca="false">R1903/$D1903</f>
        <v>1.88882663454292</v>
      </c>
      <c r="T1903" s="10" t="n">
        <f aca="false">AVERAGE(G1903,J1903,M1903,P1903)</f>
        <v>2.65536000447956</v>
      </c>
    </row>
    <row r="1904" s="5" customFormat="true" ht="15.25" hidden="false" customHeight="false" outlineLevel="0" collapsed="false">
      <c r="A1904" s="6" t="s">
        <v>617</v>
      </c>
      <c r="B1904" s="7" t="n">
        <v>1121841</v>
      </c>
      <c r="C1904" s="6" t="n">
        <v>2138</v>
      </c>
      <c r="D1904" s="8" t="n">
        <f aca="false">C1904/58039824</f>
        <v>3.68367760729254E-005</v>
      </c>
      <c r="E1904" s="6" t="n">
        <v>1470</v>
      </c>
      <c r="F1904" s="7" t="n">
        <f aca="false">E1904/57700746</f>
        <v>2.54762737382979E-005</v>
      </c>
      <c r="G1904" s="8" t="n">
        <f aca="false">F1904/$D1904</f>
        <v>0.691598898010587</v>
      </c>
      <c r="H1904" s="6" t="n">
        <v>838</v>
      </c>
      <c r="I1904" s="7" t="n">
        <f aca="false">H1904/41918464</f>
        <v>1.99911905169044E-005</v>
      </c>
      <c r="J1904" s="8" t="n">
        <f aca="false">I1904/$D1904</f>
        <v>0.542696529069973</v>
      </c>
      <c r="K1904" s="6" t="n">
        <v>2464</v>
      </c>
      <c r="L1904" s="7" t="n">
        <f aca="false">K1904/43192891</f>
        <v>5.70464246072346E-005</v>
      </c>
      <c r="M1904" s="8" t="n">
        <f aca="false">L1904/$D1904</f>
        <v>1.54862696166191</v>
      </c>
      <c r="N1904" s="6" t="n">
        <v>2109</v>
      </c>
      <c r="O1904" s="7" t="n">
        <f aca="false">N1904/49735264</f>
        <v>4.24045200604545E-005</v>
      </c>
      <c r="P1904" s="8" t="n">
        <f aca="false">O1904/$D1904</f>
        <v>1.15114634289675</v>
      </c>
      <c r="Q1904" s="6" t="n">
        <v>15948</v>
      </c>
      <c r="R1904" s="9" t="n">
        <f aca="false">Q1904/50554893</f>
        <v>0.000315459079302176</v>
      </c>
      <c r="S1904" s="8" t="n">
        <f aca="false">R1904/$D1904</f>
        <v>8.56369945832568</v>
      </c>
      <c r="T1904" s="10" t="n">
        <f aca="false">AVERAGE(G1904,J1904,M1904,P1904)</f>
        <v>0.983517182909804</v>
      </c>
    </row>
    <row r="1905" s="5" customFormat="true" ht="15.25" hidden="false" customHeight="false" outlineLevel="0" collapsed="false">
      <c r="A1905" s="6" t="s">
        <v>618</v>
      </c>
      <c r="B1905" s="7" t="n">
        <v>1122576</v>
      </c>
      <c r="C1905" s="6" t="n">
        <v>3350</v>
      </c>
      <c r="D1905" s="8" t="n">
        <f aca="false">C1905/58039824</f>
        <v>5.77189896371843E-005</v>
      </c>
      <c r="E1905" s="6" t="n">
        <v>4156</v>
      </c>
      <c r="F1905" s="7" t="n">
        <f aca="false">E1905/57700746</f>
        <v>7.20267984056913E-005</v>
      </c>
      <c r="G1905" s="8" t="n">
        <f aca="false">F1905/$D1905</f>
        <v>1.24788737395517</v>
      </c>
      <c r="H1905" s="6" t="n">
        <v>4250</v>
      </c>
      <c r="I1905" s="7" t="n">
        <f aca="false">H1905/41918464</f>
        <v>0.000101387302740864</v>
      </c>
      <c r="J1905" s="8" t="n">
        <f aca="false">I1905/$D1905</f>
        <v>1.75656752445208</v>
      </c>
      <c r="K1905" s="6" t="n">
        <v>3539</v>
      </c>
      <c r="L1905" s="7" t="n">
        <f aca="false">K1905/43192891</f>
        <v>8.19347794987837E-005</v>
      </c>
      <c r="M1905" s="8" t="n">
        <f aca="false">L1905/$D1905</f>
        <v>1.41954632286215</v>
      </c>
      <c r="N1905" s="6" t="n">
        <v>13180</v>
      </c>
      <c r="O1905" s="7" t="n">
        <f aca="false">N1905/49735264</f>
        <v>0.000265003117305258</v>
      </c>
      <c r="P1905" s="8" t="n">
        <f aca="false">O1905/$D1905</f>
        <v>4.59126396652196</v>
      </c>
      <c r="Q1905" s="6" t="n">
        <v>6843</v>
      </c>
      <c r="R1905" s="9" t="n">
        <f aca="false">Q1905/50554893</f>
        <v>0.000135357817887183</v>
      </c>
      <c r="S1905" s="8" t="n">
        <f aca="false">R1905/$D1905</f>
        <v>2.3451175902078</v>
      </c>
      <c r="T1905" s="10" t="n">
        <f aca="false">AVERAGE(G1905,J1905,M1905,P1905)</f>
        <v>2.25381629694784</v>
      </c>
    </row>
    <row r="1906" s="5" customFormat="true" ht="15.25" hidden="false" customHeight="false" outlineLevel="0" collapsed="false">
      <c r="A1906" s="6" t="s">
        <v>618</v>
      </c>
      <c r="B1906" s="7" t="n">
        <v>1123802</v>
      </c>
      <c r="C1906" s="6" t="n">
        <v>1075932</v>
      </c>
      <c r="D1906" s="8" t="n">
        <f aca="false">C1906/58039824</f>
        <v>0.0185378232711388</v>
      </c>
      <c r="E1906" s="6" t="n">
        <v>9399</v>
      </c>
      <c r="F1906" s="7" t="n">
        <f aca="false">E1906/57700746</f>
        <v>0.000162892174738954</v>
      </c>
      <c r="G1906" s="8" t="n">
        <f aca="false">F1906/$D1906</f>
        <v>0.00878701735130671</v>
      </c>
      <c r="H1906" s="6" t="n">
        <v>3920</v>
      </c>
      <c r="I1906" s="7" t="n">
        <f aca="false">H1906/41918464</f>
        <v>9.35148768809849E-005</v>
      </c>
      <c r="J1906" s="8" t="n">
        <f aca="false">I1906/$D1906</f>
        <v>0.0050445446325177</v>
      </c>
      <c r="K1906" s="6" t="n">
        <v>10851</v>
      </c>
      <c r="L1906" s="7" t="n">
        <f aca="false">K1906/43192891</f>
        <v>0.000251221896677395</v>
      </c>
      <c r="M1906" s="8" t="n">
        <f aca="false">L1906/$D1906</f>
        <v>0.0135518551991224</v>
      </c>
      <c r="N1906" s="6" t="n">
        <v>4423</v>
      </c>
      <c r="O1906" s="7" t="n">
        <f aca="false">N1906/49735264</f>
        <v>8.89308640243671E-005</v>
      </c>
      <c r="P1906" s="8" t="n">
        <f aca="false">O1906/$D1906</f>
        <v>0.00479726571580936</v>
      </c>
      <c r="Q1906" s="6" t="n">
        <v>3039</v>
      </c>
      <c r="R1906" s="9" t="n">
        <f aca="false">Q1906/50554893</f>
        <v>6.01128757210504E-005</v>
      </c>
      <c r="S1906" s="8" t="n">
        <f aca="false">R1906/$D1906</f>
        <v>0.00324271489925352</v>
      </c>
      <c r="T1906" s="10" t="n">
        <f aca="false">AVERAGE(G1906,J1906,M1906,P1906)</f>
        <v>0.00804517072468906</v>
      </c>
    </row>
    <row r="1907" s="5" customFormat="true" ht="15.25" hidden="false" customHeight="false" outlineLevel="0" collapsed="false">
      <c r="A1907" s="6" t="s">
        <v>618</v>
      </c>
      <c r="B1907" s="7" t="n">
        <v>1124889</v>
      </c>
      <c r="C1907" s="6" t="n">
        <v>1411</v>
      </c>
      <c r="D1907" s="8" t="n">
        <f aca="false">C1907/58039824</f>
        <v>2.43108938441991E-005</v>
      </c>
      <c r="E1907" s="6" t="n">
        <v>9458</v>
      </c>
      <c r="F1907" s="7" t="n">
        <f aca="false">E1907/57700746</f>
        <v>0.000163914691848178</v>
      </c>
      <c r="G1907" s="8" t="n">
        <f aca="false">F1907/$D1907</f>
        <v>6.74243789219171</v>
      </c>
      <c r="H1907" s="6" t="n">
        <v>6710</v>
      </c>
      <c r="I1907" s="7" t="n">
        <f aca="false">H1907/41918464</f>
        <v>0.00016007265915087</v>
      </c>
      <c r="J1907" s="8" t="n">
        <f aca="false">I1907/$D1907</f>
        <v>6.5844003999493</v>
      </c>
      <c r="K1907" s="6" t="n">
        <v>3016</v>
      </c>
      <c r="L1907" s="7" t="n">
        <f aca="false">K1907/43192891</f>
        <v>6.98263054445696E-005</v>
      </c>
      <c r="M1907" s="8" t="n">
        <f aca="false">L1907/$D1907</f>
        <v>2.87222287638062</v>
      </c>
      <c r="N1907" s="6" t="n">
        <v>9221</v>
      </c>
      <c r="O1907" s="7" t="n">
        <f aca="false">N1907/49735264</f>
        <v>0.000185401649823353</v>
      </c>
      <c r="P1907" s="8" t="n">
        <f aca="false">O1907/$D1907</f>
        <v>7.62627861449824</v>
      </c>
      <c r="Q1907" s="6" t="n">
        <v>12410</v>
      </c>
      <c r="R1907" s="9" t="n">
        <f aca="false">Q1907/50554893</f>
        <v>0.000245475744553549</v>
      </c>
      <c r="S1907" s="8" t="n">
        <f aca="false">R1907/$D1907</f>
        <v>10.0973557832438</v>
      </c>
      <c r="T1907" s="10" t="n">
        <f aca="false">AVERAGE(G1907,J1907,M1907,P1907)</f>
        <v>5.95633494575497</v>
      </c>
    </row>
    <row r="1908" s="5" customFormat="true" ht="15.25" hidden="false" customHeight="false" outlineLevel="0" collapsed="false">
      <c r="A1908" s="6" t="s">
        <v>619</v>
      </c>
      <c r="B1908" s="7" t="n">
        <v>1125130</v>
      </c>
      <c r="C1908" s="6" t="n">
        <v>24</v>
      </c>
      <c r="D1908" s="8" t="n">
        <f aca="false">C1908/58039824</f>
        <v>4.13509179490276E-007</v>
      </c>
      <c r="E1908" s="6" t="n">
        <v>6721</v>
      </c>
      <c r="F1908" s="7" t="n">
        <f aca="false">E1908/57700746</f>
        <v>0.000116480296459252</v>
      </c>
      <c r="G1908" s="8" t="n">
        <f aca="false">F1908/$D1908</f>
        <v>281.687329415117</v>
      </c>
      <c r="H1908" s="6" t="n">
        <v>4268</v>
      </c>
      <c r="I1908" s="7" t="n">
        <f aca="false">H1908/41918464</f>
        <v>0.000101816707787766</v>
      </c>
      <c r="J1908" s="8" t="n">
        <f aca="false">I1908/$D1908</f>
        <v>246.225991677558</v>
      </c>
      <c r="K1908" s="6" t="n">
        <v>4491</v>
      </c>
      <c r="L1908" s="7" t="n">
        <f aca="false">K1908/43192891</f>
        <v>0.000103975443551579</v>
      </c>
      <c r="M1908" s="8" t="n">
        <f aca="false">L1908/$D1908</f>
        <v>251.446518502316</v>
      </c>
      <c r="N1908" s="6" t="n">
        <v>1922</v>
      </c>
      <c r="O1908" s="7" t="n">
        <f aca="false">N1908/49735264</f>
        <v>3.86446124021781E-005</v>
      </c>
      <c r="P1908" s="8" t="n">
        <f aca="false">O1908/$D1908</f>
        <v>93.4552709321097</v>
      </c>
      <c r="Q1908" s="6" t="n">
        <v>11901</v>
      </c>
      <c r="R1908" s="9" t="n">
        <f aca="false">Q1908/50554893</f>
        <v>0.000235407480735841</v>
      </c>
      <c r="S1908" s="8" t="n">
        <f aca="false">R1908/$D1908</f>
        <v>569.292031257983</v>
      </c>
      <c r="T1908" s="10" t="n">
        <f aca="false">AVERAGE(G1908,J1908,M1908,P1908)</f>
        <v>218.203777631775</v>
      </c>
    </row>
    <row r="1909" s="5" customFormat="true" ht="15.25" hidden="false" customHeight="false" outlineLevel="0" collapsed="false">
      <c r="A1909" s="6" t="s">
        <v>619</v>
      </c>
      <c r="B1909" s="7" t="n">
        <v>1125598</v>
      </c>
      <c r="C1909" s="6" t="n">
        <v>412</v>
      </c>
      <c r="D1909" s="8" t="n">
        <f aca="false">C1909/58039824</f>
        <v>7.0985742479164E-006</v>
      </c>
      <c r="E1909" s="6" t="n">
        <v>10103</v>
      </c>
      <c r="F1909" s="7" t="n">
        <f aca="false">E1909/57700746</f>
        <v>0.000175093056855799</v>
      </c>
      <c r="G1909" s="8" t="n">
        <f aca="false">F1909/$D1909</f>
        <v>24.6659470959528</v>
      </c>
      <c r="H1909" s="6" t="n">
        <v>7966</v>
      </c>
      <c r="I1909" s="7" t="n">
        <f aca="false">H1909/41918464</f>
        <v>0.000190035589090287</v>
      </c>
      <c r="J1909" s="8" t="n">
        <f aca="false">I1909/$D1909</f>
        <v>26.7709518071277</v>
      </c>
      <c r="K1909" s="6" t="n">
        <v>7006</v>
      </c>
      <c r="L1909" s="7" t="n">
        <f aca="false">K1909/43192891</f>
        <v>0.000162202618018785</v>
      </c>
      <c r="M1909" s="8" t="n">
        <f aca="false">L1909/$D1909</f>
        <v>22.8500276751201</v>
      </c>
      <c r="N1909" s="6" t="n">
        <v>4651</v>
      </c>
      <c r="O1909" s="7" t="n">
        <f aca="false">N1909/49735264</f>
        <v>9.35151364633352E-005</v>
      </c>
      <c r="P1909" s="8" t="n">
        <f aca="false">O1909/$D1909</f>
        <v>13.1737914118154</v>
      </c>
      <c r="Q1909" s="6" t="n">
        <v>13003</v>
      </c>
      <c r="R1909" s="9" t="n">
        <f aca="false">Q1909/50554893</f>
        <v>0.000257205568608364</v>
      </c>
      <c r="S1909" s="8" t="n">
        <f aca="false">R1909/$D1909</f>
        <v>36.2334124607994</v>
      </c>
      <c r="T1909" s="10" t="n">
        <f aca="false">AVERAGE(G1909,J1909,M1909,P1909)</f>
        <v>21.865179497504</v>
      </c>
    </row>
    <row r="1910" s="5" customFormat="true" ht="15.25" hidden="false" customHeight="false" outlineLevel="0" collapsed="false">
      <c r="A1910" s="6" t="s">
        <v>619</v>
      </c>
      <c r="B1910" s="7" t="n">
        <v>1125862</v>
      </c>
      <c r="C1910" s="6" t="n">
        <v>18</v>
      </c>
      <c r="D1910" s="8" t="n">
        <f aca="false">C1910/58039824</f>
        <v>3.10131884617707E-007</v>
      </c>
      <c r="E1910" s="6" t="n">
        <v>1455</v>
      </c>
      <c r="F1910" s="7" t="n">
        <f aca="false">E1910/57700746</f>
        <v>2.52163117613765E-005</v>
      </c>
      <c r="G1910" s="8" t="n">
        <f aca="false">F1910/$D1910</f>
        <v>81.3083498088569</v>
      </c>
      <c r="H1910" s="6" t="n">
        <v>698</v>
      </c>
      <c r="I1910" s="7" t="n">
        <f aca="false">H1910/41918464</f>
        <v>1.66513734854407E-005</v>
      </c>
      <c r="J1910" s="8" t="n">
        <f aca="false">I1910/$D1910</f>
        <v>53.6912659140691</v>
      </c>
      <c r="K1910" s="6" t="n">
        <v>599</v>
      </c>
      <c r="L1910" s="7" t="n">
        <f aca="false">K1910/43192891</f>
        <v>1.38680228651516E-005</v>
      </c>
      <c r="M1910" s="8" t="n">
        <f aca="false">L1910/$D1910</f>
        <v>44.7165336845208</v>
      </c>
      <c r="N1910" s="6" t="n">
        <v>427</v>
      </c>
      <c r="O1910" s="7" t="n">
        <f aca="false">N1910/49735264</f>
        <v>8.58545759403228E-006</v>
      </c>
      <c r="P1910" s="8" t="n">
        <f aca="false">O1910/$D1910</f>
        <v>27.6832470953943</v>
      </c>
      <c r="Q1910" s="6" t="n">
        <v>1358</v>
      </c>
      <c r="R1910" s="9" t="n">
        <f aca="false">Q1910/50554893</f>
        <v>2.68618904998968E-005</v>
      </c>
      <c r="S1910" s="8" t="n">
        <f aca="false">R1910/$D1910</f>
        <v>86.6144109400713</v>
      </c>
      <c r="T1910" s="10" t="n">
        <f aca="false">AVERAGE(G1910,J1910,M1910,P1910)</f>
        <v>51.8498491257103</v>
      </c>
    </row>
    <row r="1911" s="5" customFormat="true" ht="15.25" hidden="false" customHeight="false" outlineLevel="0" collapsed="false">
      <c r="A1911" s="6" t="s">
        <v>21</v>
      </c>
      <c r="B1911" s="7" t="n">
        <v>1126017</v>
      </c>
      <c r="C1911" s="6" t="n">
        <v>726</v>
      </c>
      <c r="D1911" s="8" t="n">
        <f aca="false">C1911/58039824</f>
        <v>1.25086526795808E-005</v>
      </c>
      <c r="E1911" s="6" t="n">
        <v>4657</v>
      </c>
      <c r="F1911" s="7" t="n">
        <f aca="false">E1911/57700746</f>
        <v>8.07095284348663E-005</v>
      </c>
      <c r="G1911" s="8" t="n">
        <f aca="false">F1911/$D1911</f>
        <v>6.45229590286865</v>
      </c>
      <c r="H1911" s="6" t="n">
        <v>1540</v>
      </c>
      <c r="I1911" s="7" t="n">
        <f aca="false">H1911/41918464</f>
        <v>3.67379873461012E-005</v>
      </c>
      <c r="J1911" s="8" t="n">
        <f aca="false">I1911/$D1911</f>
        <v>2.93700594997513</v>
      </c>
      <c r="K1911" s="6" t="n">
        <v>4032</v>
      </c>
      <c r="L1911" s="7" t="n">
        <f aca="false">K1911/43192891</f>
        <v>9.33486948118384E-005</v>
      </c>
      <c r="M1911" s="8" t="n">
        <f aca="false">L1911/$D1911</f>
        <v>7.46272977618294</v>
      </c>
      <c r="N1911" s="6" t="n">
        <v>3001</v>
      </c>
      <c r="O1911" s="7" t="n">
        <f aca="false">N1911/49735264</f>
        <v>6.03394806550137E-005</v>
      </c>
      <c r="P1911" s="8" t="n">
        <f aca="false">O1911/$D1911</f>
        <v>4.82381933535592</v>
      </c>
      <c r="Q1911" s="6" t="n">
        <v>54</v>
      </c>
      <c r="R1911" s="9" t="n">
        <f aca="false">Q1911/50554893</f>
        <v>1.06814586671166E-006</v>
      </c>
      <c r="S1911" s="8" t="n">
        <f aca="false">R1911/$D1911</f>
        <v>0.0853925593805399</v>
      </c>
      <c r="T1911" s="10" t="n">
        <f aca="false">AVERAGE(G1911,J1911,M1911,P1911)</f>
        <v>5.41896274109566</v>
      </c>
    </row>
    <row r="1912" s="5" customFormat="true" ht="15.25" hidden="false" customHeight="false" outlineLevel="0" collapsed="false">
      <c r="A1912" s="6" t="s">
        <v>21</v>
      </c>
      <c r="B1912" s="7" t="n">
        <v>1126126</v>
      </c>
      <c r="C1912" s="6" t="n">
        <v>19</v>
      </c>
      <c r="D1912" s="8" t="n">
        <f aca="false">C1912/58039824</f>
        <v>3.27361433763135E-007</v>
      </c>
      <c r="E1912" s="6" t="n">
        <v>4775</v>
      </c>
      <c r="F1912" s="7" t="n">
        <f aca="false">E1912/57700746</f>
        <v>8.27545626533147E-005</v>
      </c>
      <c r="G1912" s="8" t="n">
        <f aca="false">F1912/$D1912</f>
        <v>252.792644820808</v>
      </c>
      <c r="H1912" s="6" t="n">
        <v>1746</v>
      </c>
      <c r="I1912" s="7" t="n">
        <f aca="false">H1912/41918464</f>
        <v>4.16522895495407E-005</v>
      </c>
      <c r="J1912" s="8" t="n">
        <f aca="false">I1912/$D1912</f>
        <v>127.236397613283</v>
      </c>
      <c r="K1912" s="6" t="n">
        <v>1691</v>
      </c>
      <c r="L1912" s="7" t="n">
        <f aca="false">K1912/43192891</f>
        <v>3.91499610433578E-005</v>
      </c>
      <c r="M1912" s="8" t="n">
        <f aca="false">L1912/$D1912</f>
        <v>119.59246571386</v>
      </c>
      <c r="N1912" s="6" t="n">
        <v>5203</v>
      </c>
      <c r="O1912" s="7" t="n">
        <f aca="false">N1912/49735264</f>
        <v>0.000104613901315574</v>
      </c>
      <c r="P1912" s="8" t="n">
        <f aca="false">O1912/$D1912</f>
        <v>319.566969489961</v>
      </c>
      <c r="Q1912" s="6" t="n">
        <v>2335</v>
      </c>
      <c r="R1912" s="9" t="n">
        <f aca="false">Q1912/50554893</f>
        <v>4.61874184957725E-005</v>
      </c>
      <c r="S1912" s="8" t="n">
        <f aca="false">R1912/$D1912</f>
        <v>141.08998107942</v>
      </c>
      <c r="T1912" s="10" t="n">
        <f aca="false">AVERAGE(G1912,J1912,M1912,P1912)</f>
        <v>204.797119409478</v>
      </c>
    </row>
    <row r="1913" s="5" customFormat="true" ht="15.25" hidden="false" customHeight="false" outlineLevel="0" collapsed="false">
      <c r="A1913" s="6" t="s">
        <v>620</v>
      </c>
      <c r="B1913" s="7" t="n">
        <v>1126973</v>
      </c>
      <c r="C1913" s="6" t="n">
        <v>8900</v>
      </c>
      <c r="D1913" s="8" t="n">
        <f aca="false">C1913/58039824</f>
        <v>0.00015334298739431</v>
      </c>
      <c r="E1913" s="6" t="n">
        <v>6002</v>
      </c>
      <c r="F1913" s="7" t="n">
        <f aca="false">E1913/57700746</f>
        <v>0.000104019452365486</v>
      </c>
      <c r="G1913" s="8" t="n">
        <f aca="false">F1913/$D1913</f>
        <v>0.678345023356088</v>
      </c>
      <c r="H1913" s="6" t="n">
        <v>2739</v>
      </c>
      <c r="I1913" s="7" t="n">
        <f aca="false">H1913/41918464</f>
        <v>6.53411346369943E-005</v>
      </c>
      <c r="J1913" s="8" t="n">
        <f aca="false">I1913/$D1913</f>
        <v>0.426111006100163</v>
      </c>
      <c r="K1913" s="6" t="n">
        <v>363</v>
      </c>
      <c r="L1913" s="7" t="n">
        <f aca="false">K1913/43192891</f>
        <v>8.40416076803009E-006</v>
      </c>
      <c r="M1913" s="8" t="n">
        <f aca="false">L1913/$D1913</f>
        <v>0.0548062934656372</v>
      </c>
      <c r="N1913" s="6" t="n">
        <v>2431</v>
      </c>
      <c r="O1913" s="7" t="n">
        <f aca="false">N1913/49735264</f>
        <v>4.88787995575936E-005</v>
      </c>
      <c r="P1913" s="8" t="n">
        <f aca="false">O1913/$D1913</f>
        <v>0.318754710522922</v>
      </c>
      <c r="Q1913" s="6" t="n">
        <v>220</v>
      </c>
      <c r="R1913" s="9" t="n">
        <f aca="false">Q1913/50554893</f>
        <v>4.35170538289934E-006</v>
      </c>
      <c r="S1913" s="8" t="n">
        <f aca="false">R1913/$D1913</f>
        <v>0.0283789005082393</v>
      </c>
      <c r="T1913" s="10" t="n">
        <f aca="false">AVERAGE(G1913,J1913,M1913,P1913)</f>
        <v>0.369504258361203</v>
      </c>
    </row>
    <row r="1914" s="5" customFormat="true" ht="15.25" hidden="false" customHeight="false" outlineLevel="0" collapsed="false">
      <c r="A1914" s="6" t="s">
        <v>620</v>
      </c>
      <c r="B1914" s="7" t="n">
        <v>1127384</v>
      </c>
      <c r="C1914" s="6" t="n">
        <v>225</v>
      </c>
      <c r="D1914" s="8" t="n">
        <f aca="false">C1914/58039824</f>
        <v>3.87664855772133E-006</v>
      </c>
      <c r="E1914" s="6" t="n">
        <v>620</v>
      </c>
      <c r="F1914" s="7" t="n">
        <f aca="false">E1914/57700746</f>
        <v>1.07450950460848E-005</v>
      </c>
      <c r="G1914" s="8" t="n">
        <f aca="false">F1914/$D1914</f>
        <v>2.77174855705794</v>
      </c>
      <c r="H1914" s="6" t="n">
        <v>323</v>
      </c>
      <c r="I1914" s="7" t="n">
        <f aca="false">H1914/41918464</f>
        <v>7.70543500830565E-006</v>
      </c>
      <c r="J1914" s="8" t="n">
        <f aca="false">I1914/$D1914</f>
        <v>1.98765374100221</v>
      </c>
      <c r="K1914" s="6" t="n">
        <v>24</v>
      </c>
      <c r="L1914" s="7" t="n">
        <f aca="false">K1914/43192891</f>
        <v>5.55646992927609E-007</v>
      </c>
      <c r="M1914" s="8" t="n">
        <f aca="false">L1914/$D1914</f>
        <v>0.14333179411399</v>
      </c>
      <c r="N1914" s="6" t="n">
        <v>3276</v>
      </c>
      <c r="O1914" s="7" t="n">
        <f aca="false">N1914/49735264</f>
        <v>6.58687566230673E-005</v>
      </c>
      <c r="P1914" s="8" t="n">
        <f aca="false">O1914/$D1914</f>
        <v>16.9911601844518</v>
      </c>
      <c r="Q1914" s="6" t="n">
        <v>10</v>
      </c>
      <c r="R1914" s="9" t="n">
        <f aca="false">Q1914/50554893</f>
        <v>1.97804790131788E-007</v>
      </c>
      <c r="S1914" s="8" t="n">
        <f aca="false">R1914/$D1914</f>
        <v>0.051024689802693</v>
      </c>
      <c r="T1914" s="10" t="n">
        <f aca="false">AVERAGE(G1914,J1914,M1914,P1914)</f>
        <v>5.47347356915649</v>
      </c>
    </row>
    <row r="1915" s="5" customFormat="true" ht="15.25" hidden="false" customHeight="false" outlineLevel="0" collapsed="false">
      <c r="A1915" s="6" t="s">
        <v>620</v>
      </c>
      <c r="B1915" s="7" t="n">
        <v>1127387</v>
      </c>
      <c r="C1915" s="6" t="n">
        <v>33413</v>
      </c>
      <c r="D1915" s="8" t="n">
        <f aca="false">C1915/58039824</f>
        <v>0.000575690925596191</v>
      </c>
      <c r="E1915" s="6" t="n">
        <v>4172</v>
      </c>
      <c r="F1915" s="7" t="n">
        <f aca="false">E1915/57700746</f>
        <v>7.23040911810742E-005</v>
      </c>
      <c r="G1915" s="8" t="n">
        <f aca="false">F1915/$D1915</f>
        <v>0.125595328962664</v>
      </c>
      <c r="H1915" s="6" t="n">
        <v>3786</v>
      </c>
      <c r="I1915" s="7" t="n">
        <f aca="false">H1915/41918464</f>
        <v>9.03181948651554E-005</v>
      </c>
      <c r="J1915" s="8" t="n">
        <f aca="false">I1915/$D1915</f>
        <v>0.15688660503311</v>
      </c>
      <c r="K1915" s="6" t="n">
        <v>10217</v>
      </c>
      <c r="L1915" s="7" t="n">
        <f aca="false">K1915/43192891</f>
        <v>0.000236543555280891</v>
      </c>
      <c r="M1915" s="8" t="n">
        <f aca="false">L1915/$D1915</f>
        <v>0.410886371078239</v>
      </c>
      <c r="N1915" s="6" t="n">
        <v>2499</v>
      </c>
      <c r="O1915" s="7" t="n">
        <f aca="false">N1915/49735264</f>
        <v>5.02460387060577E-005</v>
      </c>
      <c r="P1915" s="8" t="n">
        <f aca="false">O1915/$D1915</f>
        <v>0.087279539197222</v>
      </c>
      <c r="Q1915" s="6" t="n">
        <v>9365</v>
      </c>
      <c r="R1915" s="9" t="n">
        <f aca="false">Q1915/50554893</f>
        <v>0.00018524418595842</v>
      </c>
      <c r="S1915" s="8" t="n">
        <f aca="false">R1915/$D1915</f>
        <v>0.321777151110344</v>
      </c>
      <c r="T1915" s="10" t="n">
        <f aca="false">AVERAGE(G1915,J1915,M1915,P1915)</f>
        <v>0.195161961067809</v>
      </c>
    </row>
    <row r="1916" s="5" customFormat="true" ht="15.25" hidden="false" customHeight="false" outlineLevel="0" collapsed="false">
      <c r="A1916" s="6" t="s">
        <v>621</v>
      </c>
      <c r="B1916" s="7" t="n">
        <v>1128135</v>
      </c>
      <c r="C1916" s="6" t="n">
        <v>3696</v>
      </c>
      <c r="D1916" s="8" t="n">
        <f aca="false">C1916/58039824</f>
        <v>6.36804136415024E-005</v>
      </c>
      <c r="E1916" s="6" t="n">
        <v>5807</v>
      </c>
      <c r="F1916" s="7" t="n">
        <f aca="false">E1916/57700746</f>
        <v>0.000100639946665508</v>
      </c>
      <c r="G1916" s="8" t="n">
        <f aca="false">F1916/$D1916</f>
        <v>1.58039090688188</v>
      </c>
      <c r="H1916" s="6" t="n">
        <v>3686</v>
      </c>
      <c r="I1916" s="7" t="n">
        <f aca="false">H1916/41918464</f>
        <v>8.79326112712527E-005</v>
      </c>
      <c r="J1916" s="8" t="n">
        <f aca="false">I1916/$D1916</f>
        <v>1.38084233821535</v>
      </c>
      <c r="K1916" s="6" t="n">
        <v>1364</v>
      </c>
      <c r="L1916" s="7" t="n">
        <f aca="false">K1916/43192891</f>
        <v>3.15792707647191E-005</v>
      </c>
      <c r="M1916" s="8" t="n">
        <f aca="false">L1916/$D1916</f>
        <v>0.49590241267117</v>
      </c>
      <c r="N1916" s="6" t="n">
        <v>3044</v>
      </c>
      <c r="O1916" s="7" t="n">
        <f aca="false">N1916/49735264</f>
        <v>6.12040583518366E-005</v>
      </c>
      <c r="P1916" s="8" t="n">
        <f aca="false">O1916/$D1916</f>
        <v>0.961112763751712</v>
      </c>
      <c r="Q1916" s="6" t="n">
        <v>13</v>
      </c>
      <c r="R1916" s="9" t="n">
        <f aca="false">Q1916/50554893</f>
        <v>2.57146227171324E-007</v>
      </c>
      <c r="S1916" s="8" t="n">
        <f aca="false">R1916/$D1916</f>
        <v>0.00403807407123585</v>
      </c>
      <c r="T1916" s="10" t="n">
        <f aca="false">AVERAGE(G1916,J1916,M1916,P1916)</f>
        <v>1.10456210538003</v>
      </c>
    </row>
    <row r="1917" s="5" customFormat="true" ht="15.25" hidden="false" customHeight="false" outlineLevel="0" collapsed="false">
      <c r="A1917" s="6" t="s">
        <v>622</v>
      </c>
      <c r="B1917" s="7" t="n">
        <v>1128504</v>
      </c>
      <c r="C1917" s="6" t="n">
        <v>65</v>
      </c>
      <c r="D1917" s="8" t="n">
        <f aca="false">C1917/58039824</f>
        <v>1.11992069445283E-006</v>
      </c>
      <c r="E1917" s="6" t="n">
        <v>1068</v>
      </c>
      <c r="F1917" s="7" t="n">
        <f aca="false">E1917/57700746</f>
        <v>1.85092927568042E-005</v>
      </c>
      <c r="G1917" s="8" t="n">
        <f aca="false">F1917/$D1917</f>
        <v>16.527324522606</v>
      </c>
      <c r="H1917" s="6" t="n">
        <v>856</v>
      </c>
      <c r="I1917" s="7" t="n">
        <f aca="false">H1917/41918464</f>
        <v>2.04205955638069E-005</v>
      </c>
      <c r="J1917" s="8" t="n">
        <f aca="false">I1917/$D1917</f>
        <v>18.2339657307467</v>
      </c>
      <c r="K1917" s="6" t="n">
        <v>1826</v>
      </c>
      <c r="L1917" s="7" t="n">
        <f aca="false">K1917/43192891</f>
        <v>4.22754753785756E-005</v>
      </c>
      <c r="M1917" s="8" t="n">
        <f aca="false">L1917/$D1917</f>
        <v>37.748633084444</v>
      </c>
      <c r="N1917" s="6" t="n">
        <v>1968</v>
      </c>
      <c r="O1917" s="7" t="n">
        <f aca="false">N1917/49735264</f>
        <v>3.95695094731979E-005</v>
      </c>
      <c r="P1917" s="8" t="n">
        <f aca="false">O1917/$D1917</f>
        <v>35.3324210090883</v>
      </c>
      <c r="Q1917" s="6" t="n">
        <v>5598</v>
      </c>
      <c r="R1917" s="9" t="n">
        <f aca="false">Q1917/50554893</f>
        <v>0.000110731121515775</v>
      </c>
      <c r="S1917" s="8" t="n">
        <f aca="false">R1917/$D1917</f>
        <v>98.874073909203</v>
      </c>
      <c r="T1917" s="10" t="n">
        <f aca="false">AVERAGE(G1917,J1917,M1917,P1917)</f>
        <v>26.9605860867213</v>
      </c>
    </row>
    <row r="1918" s="5" customFormat="true" ht="15.25" hidden="false" customHeight="false" outlineLevel="0" collapsed="false">
      <c r="A1918" s="6" t="s">
        <v>623</v>
      </c>
      <c r="B1918" s="7" t="n">
        <v>1134463</v>
      </c>
      <c r="C1918" s="6" t="n">
        <v>6618</v>
      </c>
      <c r="D1918" s="8" t="n">
        <f aca="false">C1918/58039824</f>
        <v>0.000114025156244443</v>
      </c>
      <c r="E1918" s="6" t="n">
        <v>6433</v>
      </c>
      <c r="F1918" s="7" t="n">
        <f aca="false">E1918/57700746</f>
        <v>0.000111489026502361</v>
      </c>
      <c r="G1918" s="8" t="n">
        <f aca="false">F1918/$D1918</f>
        <v>0.977758155957747</v>
      </c>
      <c r="H1918" s="6" t="n">
        <v>6196</v>
      </c>
      <c r="I1918" s="7" t="n">
        <f aca="false">H1918/41918464</f>
        <v>0.00014781075947821</v>
      </c>
      <c r="J1918" s="8" t="n">
        <f aca="false">I1918/$D1918</f>
        <v>1.29629955657625</v>
      </c>
      <c r="K1918" s="6" t="n">
        <v>15069</v>
      </c>
      <c r="L1918" s="7" t="n">
        <f aca="false">K1918/43192891</f>
        <v>0.000348876855684423</v>
      </c>
      <c r="M1918" s="8" t="n">
        <f aca="false">L1918/$D1918</f>
        <v>3.05964812656351</v>
      </c>
      <c r="N1918" s="6" t="n">
        <v>5665</v>
      </c>
      <c r="O1918" s="7" t="n">
        <f aca="false">N1918/49735264</f>
        <v>0.000113903084941904</v>
      </c>
      <c r="P1918" s="8" t="n">
        <f aca="false">O1918/$D1918</f>
        <v>0.998929435340758</v>
      </c>
      <c r="Q1918" s="6" t="n">
        <v>16851</v>
      </c>
      <c r="R1918" s="9" t="n">
        <f aca="false">Q1918/50554893</f>
        <v>0.000333320851851076</v>
      </c>
      <c r="S1918" s="8" t="n">
        <f aca="false">R1918/$D1918</f>
        <v>2.92322205756521</v>
      </c>
      <c r="T1918" s="10" t="n">
        <f aca="false">AVERAGE(G1918,J1918,M1918,P1918)</f>
        <v>1.58315881860957</v>
      </c>
    </row>
    <row r="1919" s="5" customFormat="true" ht="15.25" hidden="false" customHeight="false" outlineLevel="0" collapsed="false">
      <c r="A1919" s="6" t="s">
        <v>624</v>
      </c>
      <c r="B1919" s="7" t="n">
        <v>1135828</v>
      </c>
      <c r="C1919" s="6" t="n">
        <v>4011</v>
      </c>
      <c r="D1919" s="8" t="n">
        <f aca="false">C1919/58039824</f>
        <v>6.91077216223123E-005</v>
      </c>
      <c r="E1919" s="6" t="n">
        <v>0</v>
      </c>
      <c r="F1919" s="7" t="n">
        <f aca="false">E1919/57700746</f>
        <v>0</v>
      </c>
      <c r="G1919" s="8" t="n">
        <f aca="false">F1919/$D1919</f>
        <v>0</v>
      </c>
      <c r="H1919" s="6" t="n">
        <v>0</v>
      </c>
      <c r="I1919" s="7" t="n">
        <f aca="false">H1919/41918464</f>
        <v>0</v>
      </c>
      <c r="J1919" s="8" t="n">
        <f aca="false">I1919/$D1919</f>
        <v>0</v>
      </c>
      <c r="K1919" s="6" t="n">
        <v>0</v>
      </c>
      <c r="L1919" s="7" t="n">
        <f aca="false">K1919/43192891</f>
        <v>0</v>
      </c>
      <c r="M1919" s="8" t="n">
        <f aca="false">L1919/$D1919</f>
        <v>0</v>
      </c>
      <c r="N1919" s="6" t="n">
        <v>0</v>
      </c>
      <c r="O1919" s="7" t="n">
        <f aca="false">N1919/49735264</f>
        <v>0</v>
      </c>
      <c r="P1919" s="8" t="n">
        <f aca="false">O1919/$D1919</f>
        <v>0</v>
      </c>
      <c r="Q1919" s="6" t="n">
        <v>0</v>
      </c>
      <c r="R1919" s="9" t="n">
        <f aca="false">Q1919/50554893</f>
        <v>0</v>
      </c>
      <c r="S1919" s="8" t="n">
        <f aca="false">R1919/$D1919</f>
        <v>0</v>
      </c>
      <c r="T1919" s="10" t="n">
        <f aca="false">AVERAGE(G1919,J1919,M1919,P1919)</f>
        <v>0</v>
      </c>
    </row>
    <row r="1920" s="5" customFormat="true" ht="15.25" hidden="false" customHeight="false" outlineLevel="0" collapsed="false">
      <c r="A1920" s="6" t="s">
        <v>625</v>
      </c>
      <c r="B1920" s="7" t="n">
        <v>1136422</v>
      </c>
      <c r="C1920" s="6" t="n">
        <v>31</v>
      </c>
      <c r="D1920" s="8" t="n">
        <f aca="false">C1920/58039824</f>
        <v>5.34116023508273E-007</v>
      </c>
      <c r="E1920" s="6" t="n">
        <v>461</v>
      </c>
      <c r="F1920" s="7" t="n">
        <f aca="false">E1920/57700746</f>
        <v>7.98949809071793E-006</v>
      </c>
      <c r="G1920" s="8" t="n">
        <f aca="false">F1920/$D1920</f>
        <v>14.9583568720518</v>
      </c>
      <c r="H1920" s="6" t="n">
        <v>865</v>
      </c>
      <c r="I1920" s="7" t="n">
        <f aca="false">H1920/41918464</f>
        <v>2.06352980872582E-005</v>
      </c>
      <c r="J1920" s="8" t="n">
        <f aca="false">I1920/$D1920</f>
        <v>38.6344861023226</v>
      </c>
      <c r="K1920" s="6" t="n">
        <v>725</v>
      </c>
      <c r="L1920" s="7" t="n">
        <f aca="false">K1920/43192891</f>
        <v>1.67851695780215E-005</v>
      </c>
      <c r="M1920" s="8" t="n">
        <f aca="false">L1920/$D1920</f>
        <v>31.426073810275</v>
      </c>
      <c r="N1920" s="6" t="n">
        <v>631</v>
      </c>
      <c r="O1920" s="7" t="n">
        <f aca="false">N1920/49735264</f>
        <v>1.26871750394247E-005</v>
      </c>
      <c r="P1920" s="8" t="n">
        <f aca="false">O1920/$D1920</f>
        <v>23.7535937530776</v>
      </c>
      <c r="Q1920" s="6" t="n">
        <v>7820</v>
      </c>
      <c r="R1920" s="9" t="n">
        <f aca="false">Q1920/50554893</f>
        <v>0.000154683345883058</v>
      </c>
      <c r="S1920" s="8" t="n">
        <f aca="false">R1920/$D1920</f>
        <v>289.606263573672</v>
      </c>
      <c r="T1920" s="10" t="n">
        <f aca="false">AVERAGE(G1920,J1920,M1920,P1920)</f>
        <v>27.1931276344317</v>
      </c>
    </row>
    <row r="1921" s="5" customFormat="true" ht="15.25" hidden="false" customHeight="false" outlineLevel="0" collapsed="false">
      <c r="A1921" s="6" t="s">
        <v>625</v>
      </c>
      <c r="B1921" s="7" t="n">
        <v>1136530</v>
      </c>
      <c r="C1921" s="6" t="n">
        <v>233</v>
      </c>
      <c r="D1921" s="8" t="n">
        <f aca="false">C1921/58039824</f>
        <v>4.01448495088476E-006</v>
      </c>
      <c r="E1921" s="6" t="n">
        <v>4451</v>
      </c>
      <c r="F1921" s="7" t="n">
        <f aca="false">E1921/57700746</f>
        <v>7.71393839518123E-005</v>
      </c>
      <c r="G1921" s="8" t="n">
        <f aca="false">F1921/$D1921</f>
        <v>19.2152629529254</v>
      </c>
      <c r="H1921" s="6" t="n">
        <v>5105</v>
      </c>
      <c r="I1921" s="7" t="n">
        <f aca="false">H1921/41918464</f>
        <v>0.000121784042468732</v>
      </c>
      <c r="J1921" s="8" t="n">
        <f aca="false">I1921/$D1921</f>
        <v>30.3361561840932</v>
      </c>
      <c r="K1921" s="6" t="n">
        <v>3756</v>
      </c>
      <c r="L1921" s="7" t="n">
        <f aca="false">K1921/43192891</f>
        <v>8.69587543931709E-005</v>
      </c>
      <c r="M1921" s="8" t="n">
        <f aca="false">L1921/$D1921</f>
        <v>21.6612480696947</v>
      </c>
      <c r="N1921" s="6" t="n">
        <v>3681</v>
      </c>
      <c r="O1921" s="7" t="n">
        <f aca="false">N1921/49735264</f>
        <v>7.40118721396553E-005</v>
      </c>
      <c r="P1921" s="8" t="n">
        <f aca="false">O1921/$D1921</f>
        <v>18.4362061497687</v>
      </c>
      <c r="Q1921" s="6" t="n">
        <v>1592</v>
      </c>
      <c r="R1921" s="9" t="n">
        <f aca="false">Q1921/50554893</f>
        <v>3.14905225889806E-005</v>
      </c>
      <c r="S1921" s="8" t="n">
        <f aca="false">R1921/$D1921</f>
        <v>7.84422484434533</v>
      </c>
      <c r="T1921" s="10" t="n">
        <f aca="false">AVERAGE(G1921,J1921,M1921,P1921)</f>
        <v>22.4122183391205</v>
      </c>
    </row>
    <row r="1922" s="5" customFormat="true" ht="15.25" hidden="false" customHeight="false" outlineLevel="0" collapsed="false">
      <c r="A1922" s="6" t="s">
        <v>626</v>
      </c>
      <c r="B1922" s="7" t="n">
        <v>1137901</v>
      </c>
      <c r="C1922" s="6" t="n">
        <v>1140</v>
      </c>
      <c r="D1922" s="8" t="n">
        <f aca="false">C1922/58039824</f>
        <v>1.96416860257881E-005</v>
      </c>
      <c r="E1922" s="6" t="n">
        <v>944</v>
      </c>
      <c r="F1922" s="7" t="n">
        <f aca="false">E1922/57700746</f>
        <v>1.63602737475872E-005</v>
      </c>
      <c r="G1922" s="8" t="n">
        <f aca="false">F1922/$D1922</f>
        <v>0.832936323598056</v>
      </c>
      <c r="H1922" s="6" t="n">
        <v>1384</v>
      </c>
      <c r="I1922" s="7" t="n">
        <f aca="false">H1922/41918464</f>
        <v>3.3016476939613E-005</v>
      </c>
      <c r="J1922" s="8" t="n">
        <f aca="false">I1922/$D1922</f>
        <v>1.68093904445193</v>
      </c>
      <c r="K1922" s="6" t="n">
        <v>1262</v>
      </c>
      <c r="L1922" s="7" t="n">
        <f aca="false">K1922/43192891</f>
        <v>2.92177710447768E-005</v>
      </c>
      <c r="M1922" s="8" t="n">
        <f aca="false">L1922/$D1922</f>
        <v>1.48753885009749</v>
      </c>
      <c r="N1922" s="6" t="n">
        <v>895</v>
      </c>
      <c r="O1922" s="7" t="n">
        <f aca="false">N1922/49735264</f>
        <v>1.79952799687562E-005</v>
      </c>
      <c r="P1922" s="8" t="n">
        <f aca="false">O1922/$D1922</f>
        <v>0.91617796685731</v>
      </c>
      <c r="Q1922" s="6" t="n">
        <v>5867</v>
      </c>
      <c r="R1922" s="9" t="n">
        <f aca="false">Q1922/50554893</f>
        <v>0.00011605207037032</v>
      </c>
      <c r="S1922" s="8" t="n">
        <f aca="false">R1922/$D1922</f>
        <v>5.90845766590262</v>
      </c>
      <c r="T1922" s="10" t="n">
        <f aca="false">AVERAGE(G1922,J1922,M1922,P1922)</f>
        <v>1.2293980462512</v>
      </c>
    </row>
    <row r="1923" s="5" customFormat="true" ht="15.25" hidden="false" customHeight="false" outlineLevel="0" collapsed="false">
      <c r="A1923" s="6" t="s">
        <v>627</v>
      </c>
      <c r="B1923" s="7" t="n">
        <v>1138353</v>
      </c>
      <c r="C1923" s="6" t="n">
        <v>13</v>
      </c>
      <c r="D1923" s="8" t="n">
        <f aca="false">C1923/58039824</f>
        <v>2.23984138890566E-007</v>
      </c>
      <c r="E1923" s="6" t="n">
        <v>9</v>
      </c>
      <c r="F1923" s="7" t="n">
        <f aca="false">E1923/57700746</f>
        <v>1.55977186152845E-007</v>
      </c>
      <c r="G1923" s="8" t="n">
        <f aca="false">F1923/$D1923</f>
        <v>0.696376033255872</v>
      </c>
      <c r="H1923" s="6" t="n">
        <v>7</v>
      </c>
      <c r="I1923" s="7" t="n">
        <f aca="false">H1923/41918464</f>
        <v>1.66990851573187E-007</v>
      </c>
      <c r="J1923" s="8" t="n">
        <f aca="false">I1923/$D1923</f>
        <v>0.745547664224455</v>
      </c>
      <c r="K1923" s="6" t="n">
        <v>623</v>
      </c>
      <c r="L1923" s="7" t="n">
        <f aca="false">K1923/43192891</f>
        <v>1.44236698580792E-005</v>
      </c>
      <c r="M1923" s="8" t="n">
        <f aca="false">L1923/$D1923</f>
        <v>64.3959430766939</v>
      </c>
      <c r="N1923" s="6" t="n">
        <v>0</v>
      </c>
      <c r="O1923" s="7" t="n">
        <f aca="false">N1923/49735264</f>
        <v>0</v>
      </c>
      <c r="P1923" s="8" t="n">
        <f aca="false">O1923/$D1923</f>
        <v>0</v>
      </c>
      <c r="Q1923" s="6" t="n">
        <v>0</v>
      </c>
      <c r="R1923" s="9" t="n">
        <f aca="false">Q1923/50554893</f>
        <v>0</v>
      </c>
      <c r="S1923" s="8" t="n">
        <f aca="false">R1923/$D1923</f>
        <v>0</v>
      </c>
      <c r="T1923" s="10" t="n">
        <f aca="false">AVERAGE(G1923,J1923,M1923,P1923)</f>
        <v>16.4594666935436</v>
      </c>
    </row>
    <row r="1924" s="5" customFormat="true" ht="15.25" hidden="false" customHeight="false" outlineLevel="0" collapsed="false">
      <c r="A1924" s="6" t="s">
        <v>627</v>
      </c>
      <c r="B1924" s="7" t="n">
        <v>1138573</v>
      </c>
      <c r="C1924" s="6" t="n">
        <v>150870</v>
      </c>
      <c r="D1924" s="8" t="n">
        <f aca="false">C1924/58039824</f>
        <v>0.00259942207957074</v>
      </c>
      <c r="E1924" s="6" t="n">
        <v>5710</v>
      </c>
      <c r="F1924" s="7" t="n">
        <f aca="false">E1924/57700746</f>
        <v>9.89588592147491E-005</v>
      </c>
      <c r="G1924" s="8" t="n">
        <f aca="false">F1924/$D1924</f>
        <v>0.0380695616893008</v>
      </c>
      <c r="H1924" s="6" t="n">
        <v>3136</v>
      </c>
      <c r="I1924" s="7" t="n">
        <f aca="false">H1924/41918464</f>
        <v>7.4811901504788E-005</v>
      </c>
      <c r="J1924" s="8" t="n">
        <f aca="false">I1924/$D1924</f>
        <v>0.0287802054513371</v>
      </c>
      <c r="K1924" s="6" t="n">
        <v>4073</v>
      </c>
      <c r="L1924" s="7" t="n">
        <f aca="false">K1924/43192891</f>
        <v>9.4297925091423E-005</v>
      </c>
      <c r="M1924" s="8" t="n">
        <f aca="false">L1924/$D1924</f>
        <v>0.0362764961614064</v>
      </c>
      <c r="N1924" s="6" t="n">
        <v>15450</v>
      </c>
      <c r="O1924" s="7" t="n">
        <f aca="false">N1924/49735264</f>
        <v>0.000310644777114283</v>
      </c>
      <c r="P1924" s="8" t="n">
        <f aca="false">O1924/$D1924</f>
        <v>0.119505323723949</v>
      </c>
      <c r="Q1924" s="6" t="n">
        <v>159</v>
      </c>
      <c r="R1924" s="9" t="n">
        <f aca="false">Q1924/50554893</f>
        <v>3.14509616309543E-006</v>
      </c>
      <c r="S1924" s="8" t="n">
        <f aca="false">R1924/$D1924</f>
        <v>0.00120992130820663</v>
      </c>
      <c r="T1924" s="10" t="n">
        <f aca="false">AVERAGE(G1924,J1924,M1924,P1924)</f>
        <v>0.0556578967564983</v>
      </c>
    </row>
    <row r="1925" s="5" customFormat="true" ht="15.25" hidden="false" customHeight="false" outlineLevel="0" collapsed="false">
      <c r="A1925" s="6" t="s">
        <v>627</v>
      </c>
      <c r="B1925" s="7" t="n">
        <v>1139497</v>
      </c>
      <c r="C1925" s="6" t="n">
        <v>4516</v>
      </c>
      <c r="D1925" s="8" t="n">
        <f aca="false">C1925/58039824</f>
        <v>7.78086439407535E-005</v>
      </c>
      <c r="E1925" s="6" t="n">
        <v>1732</v>
      </c>
      <c r="F1925" s="7" t="n">
        <f aca="false">E1925/57700746</f>
        <v>3.00169429351919E-005</v>
      </c>
      <c r="G1925" s="8" t="n">
        <f aca="false">F1925/$D1925</f>
        <v>0.385779026788436</v>
      </c>
      <c r="H1925" s="6" t="n">
        <v>907</v>
      </c>
      <c r="I1925" s="7" t="n">
        <f aca="false">H1925/41918464</f>
        <v>2.16372431966973E-005</v>
      </c>
      <c r="J1925" s="8" t="n">
        <f aca="false">I1925/$D1925</f>
        <v>0.278082769482176</v>
      </c>
      <c r="K1925" s="6" t="n">
        <v>2600</v>
      </c>
      <c r="L1925" s="7" t="n">
        <f aca="false">K1925/43192891</f>
        <v>6.0195090900491E-005</v>
      </c>
      <c r="M1925" s="8" t="n">
        <f aca="false">L1925/$D1925</f>
        <v>0.773629867477524</v>
      </c>
      <c r="N1925" s="6" t="n">
        <v>1469</v>
      </c>
      <c r="O1925" s="7" t="n">
        <f aca="false">N1925/49735264</f>
        <v>2.95363868984389E-005</v>
      </c>
      <c r="P1925" s="8" t="n">
        <f aca="false">O1925/$D1925</f>
        <v>0.379602900173007</v>
      </c>
      <c r="Q1925" s="6" t="n">
        <v>4</v>
      </c>
      <c r="R1925" s="9" t="n">
        <f aca="false">Q1925/50554893</f>
        <v>7.91219160527152E-008</v>
      </c>
      <c r="S1925" s="8" t="n">
        <f aca="false">R1925/$D1925</f>
        <v>0.00101687822901735</v>
      </c>
      <c r="T1925" s="10" t="n">
        <f aca="false">AVERAGE(G1925,J1925,M1925,P1925)</f>
        <v>0.454273640980286</v>
      </c>
    </row>
    <row r="1926" s="5" customFormat="true" ht="15.25" hidden="false" customHeight="false" outlineLevel="0" collapsed="false">
      <c r="A1926" s="6" t="s">
        <v>628</v>
      </c>
      <c r="B1926" s="7" t="n">
        <v>1139749</v>
      </c>
      <c r="C1926" s="6" t="n">
        <v>5717</v>
      </c>
      <c r="D1926" s="8" t="n">
        <f aca="false">C1926/58039824</f>
        <v>9.85013324644127E-005</v>
      </c>
      <c r="E1926" s="6" t="n">
        <v>8432</v>
      </c>
      <c r="F1926" s="7" t="n">
        <f aca="false">E1926/57700746</f>
        <v>0.000146133292626754</v>
      </c>
      <c r="G1926" s="8" t="n">
        <f aca="false">F1926/$D1926</f>
        <v>1.48356665814191</v>
      </c>
      <c r="H1926" s="6" t="n">
        <v>3388</v>
      </c>
      <c r="I1926" s="7" t="n">
        <f aca="false">H1926/41918464</f>
        <v>8.08235721614227E-005</v>
      </c>
      <c r="J1926" s="8" t="n">
        <f aca="false">I1926/$D1926</f>
        <v>0.820532780007044</v>
      </c>
      <c r="K1926" s="6" t="n">
        <v>6737</v>
      </c>
      <c r="L1926" s="7" t="n">
        <f aca="false">K1926/43192891</f>
        <v>0.000155974741306388</v>
      </c>
      <c r="M1926" s="8" t="n">
        <f aca="false">L1926/$D1926</f>
        <v>1.58347849114365</v>
      </c>
      <c r="N1926" s="6" t="n">
        <v>3232</v>
      </c>
      <c r="O1926" s="7" t="n">
        <f aca="false">N1926/49735264</f>
        <v>6.49840724681787E-005</v>
      </c>
      <c r="P1926" s="8" t="n">
        <f aca="false">O1926/$D1926</f>
        <v>0.659727851820245</v>
      </c>
      <c r="Q1926" s="6" t="n">
        <v>3698</v>
      </c>
      <c r="R1926" s="9" t="n">
        <f aca="false">Q1926/50554893</f>
        <v>7.31482113907352E-005</v>
      </c>
      <c r="S1926" s="8" t="n">
        <f aca="false">R1926/$D1926</f>
        <v>0.742611389720669</v>
      </c>
      <c r="T1926" s="10" t="n">
        <f aca="false">AVERAGE(G1926,J1926,M1926,P1926)</f>
        <v>1.13682644527821</v>
      </c>
    </row>
    <row r="1927" s="5" customFormat="true" ht="15.25" hidden="false" customHeight="false" outlineLevel="0" collapsed="false">
      <c r="A1927" s="6" t="s">
        <v>629</v>
      </c>
      <c r="B1927" s="7" t="n">
        <v>1142621</v>
      </c>
      <c r="C1927" s="6" t="n">
        <v>1748</v>
      </c>
      <c r="D1927" s="8" t="n">
        <f aca="false">C1927/58039824</f>
        <v>3.01172519062084E-005</v>
      </c>
      <c r="E1927" s="6" t="n">
        <v>518</v>
      </c>
      <c r="F1927" s="7" t="n">
        <f aca="false">E1927/57700746</f>
        <v>8.97735360301928E-006</v>
      </c>
      <c r="G1927" s="8" t="n">
        <f aca="false">F1927/$D1927</f>
        <v>0.298080104751147</v>
      </c>
      <c r="H1927" s="6" t="n">
        <v>846</v>
      </c>
      <c r="I1927" s="7" t="n">
        <f aca="false">H1927/41918464</f>
        <v>2.01820372044167E-005</v>
      </c>
      <c r="J1927" s="8" t="n">
        <f aca="false">I1927/$D1927</f>
        <v>0.670115496170363</v>
      </c>
      <c r="K1927" s="6" t="n">
        <v>121</v>
      </c>
      <c r="L1927" s="7" t="n">
        <f aca="false">K1927/43192891</f>
        <v>2.8013869226767E-006</v>
      </c>
      <c r="M1927" s="8" t="n">
        <f aca="false">L1927/$D1927</f>
        <v>0.0930160205652501</v>
      </c>
      <c r="N1927" s="6" t="n">
        <v>109</v>
      </c>
      <c r="O1927" s="7" t="n">
        <f aca="false">N1927/49735264</f>
        <v>2.19160392915578E-006</v>
      </c>
      <c r="P1927" s="8" t="n">
        <f aca="false">O1927/$D1927</f>
        <v>0.072769053962191</v>
      </c>
      <c r="Q1927" s="6" t="n">
        <v>1</v>
      </c>
      <c r="R1927" s="9" t="n">
        <f aca="false">Q1927/50554893</f>
        <v>1.97804790131788E-008</v>
      </c>
      <c r="S1927" s="8" t="n">
        <f aca="false">R1927/$D1927</f>
        <v>0.000656782334416814</v>
      </c>
      <c r="T1927" s="10" t="n">
        <f aca="false">AVERAGE(G1927,J1927,M1927,P1927)</f>
        <v>0.283495168862238</v>
      </c>
    </row>
    <row r="1928" s="5" customFormat="true" ht="15.25" hidden="false" customHeight="false" outlineLevel="0" collapsed="false">
      <c r="A1928" s="6" t="s">
        <v>629</v>
      </c>
      <c r="B1928" s="7" t="n">
        <v>1142828</v>
      </c>
      <c r="C1928" s="6" t="n">
        <v>2664</v>
      </c>
      <c r="D1928" s="8" t="n">
        <f aca="false">C1928/58039824</f>
        <v>4.58995189234206E-005</v>
      </c>
      <c r="E1928" s="6" t="n">
        <v>13456</v>
      </c>
      <c r="F1928" s="7" t="n">
        <f aca="false">E1928/57700746</f>
        <v>0.000233203224096964</v>
      </c>
      <c r="G1928" s="8" t="n">
        <f aca="false">F1928/$D1928</f>
        <v>5.0807335145722</v>
      </c>
      <c r="H1928" s="6" t="n">
        <v>5362</v>
      </c>
      <c r="I1928" s="7" t="n">
        <f aca="false">H1928/41918464</f>
        <v>0.000127914992305062</v>
      </c>
      <c r="J1928" s="8" t="n">
        <f aca="false">I1928/$D1928</f>
        <v>2.78684821334352</v>
      </c>
      <c r="K1928" s="6" t="n">
        <v>4123</v>
      </c>
      <c r="L1928" s="7" t="n">
        <f aca="false">K1928/43192891</f>
        <v>9.54555229933555E-005</v>
      </c>
      <c r="M1928" s="8" t="n">
        <f aca="false">L1928/$D1928</f>
        <v>2.07966282070657</v>
      </c>
      <c r="N1928" s="6" t="n">
        <v>5299</v>
      </c>
      <c r="O1928" s="7" t="n">
        <f aca="false">N1928/49735264</f>
        <v>0.000106544121289876</v>
      </c>
      <c r="P1928" s="8" t="n">
        <f aca="false">O1928/$D1928</f>
        <v>2.32124701497712</v>
      </c>
      <c r="Q1928" s="6" t="n">
        <v>8781</v>
      </c>
      <c r="R1928" s="9" t="n">
        <f aca="false">Q1928/50554893</f>
        <v>0.000173692386214723</v>
      </c>
      <c r="S1928" s="8" t="n">
        <f aca="false">R1928/$D1928</f>
        <v>3.78418750977573</v>
      </c>
      <c r="T1928" s="10" t="n">
        <f aca="false">AVERAGE(G1928,J1928,M1928,P1928)</f>
        <v>3.06712289089985</v>
      </c>
    </row>
    <row r="1929" s="5" customFormat="true" ht="15.25" hidden="false" customHeight="false" outlineLevel="0" collapsed="false">
      <c r="A1929" s="6" t="s">
        <v>630</v>
      </c>
      <c r="B1929" s="7" t="n">
        <v>1143707</v>
      </c>
      <c r="C1929" s="6" t="n">
        <v>4735</v>
      </c>
      <c r="D1929" s="8" t="n">
        <f aca="false">C1929/58039824</f>
        <v>8.15819152036023E-005</v>
      </c>
      <c r="E1929" s="6" t="n">
        <v>8</v>
      </c>
      <c r="F1929" s="7" t="n">
        <f aca="false">E1929/57700746</f>
        <v>1.38646387691417E-007</v>
      </c>
      <c r="G1929" s="8" t="n">
        <f aca="false">F1929/$D1929</f>
        <v>0.00169947453851016</v>
      </c>
      <c r="H1929" s="6" t="n">
        <v>3</v>
      </c>
      <c r="I1929" s="7" t="n">
        <f aca="false">H1929/41918464</f>
        <v>7.15675078170803E-008</v>
      </c>
      <c r="J1929" s="8" t="n">
        <f aca="false">I1929/$D1929</f>
        <v>0.000877247213901154</v>
      </c>
      <c r="K1929" s="6" t="n">
        <v>287</v>
      </c>
      <c r="L1929" s="7" t="n">
        <f aca="false">K1929/43192891</f>
        <v>6.64461195709266E-006</v>
      </c>
      <c r="M1929" s="8" t="n">
        <f aca="false">L1929/$D1929</f>
        <v>0.0814471190154073</v>
      </c>
      <c r="N1929" s="6" t="n">
        <v>0</v>
      </c>
      <c r="O1929" s="7" t="n">
        <f aca="false">N1929/49735264</f>
        <v>0</v>
      </c>
      <c r="P1929" s="8" t="n">
        <f aca="false">O1929/$D1929</f>
        <v>0</v>
      </c>
      <c r="Q1929" s="6" t="n">
        <v>0</v>
      </c>
      <c r="R1929" s="9" t="n">
        <f aca="false">Q1929/50554893</f>
        <v>0</v>
      </c>
      <c r="S1929" s="8" t="n">
        <f aca="false">R1929/$D1929</f>
        <v>0</v>
      </c>
      <c r="T1929" s="10" t="n">
        <f aca="false">AVERAGE(G1929,J1929,M1929,P1929)</f>
        <v>0.0210059601919547</v>
      </c>
    </row>
    <row r="1930" s="5" customFormat="true" ht="15.25" hidden="false" customHeight="false" outlineLevel="0" collapsed="false">
      <c r="A1930" s="6" t="s">
        <v>631</v>
      </c>
      <c r="B1930" s="7" t="n">
        <v>1148541</v>
      </c>
      <c r="C1930" s="6" t="n">
        <v>166</v>
      </c>
      <c r="D1930" s="8" t="n">
        <f aca="false">C1930/58039824</f>
        <v>2.86010515814107E-006</v>
      </c>
      <c r="E1930" s="6" t="n">
        <v>1121</v>
      </c>
      <c r="F1930" s="7" t="n">
        <f aca="false">E1930/57700746</f>
        <v>1.94278250752599E-005</v>
      </c>
      <c r="G1930" s="8" t="n">
        <f aca="false">F1930/$D1930</f>
        <v>6.79269607271608</v>
      </c>
      <c r="H1930" s="6" t="n">
        <v>2526</v>
      </c>
      <c r="I1930" s="7" t="n">
        <f aca="false">H1930/41918464</f>
        <v>6.02598415819816E-005</v>
      </c>
      <c r="J1930" s="8" t="n">
        <f aca="false">I1930/$D1930</f>
        <v>21.069099998109</v>
      </c>
      <c r="K1930" s="6" t="n">
        <v>1152</v>
      </c>
      <c r="L1930" s="7" t="n">
        <f aca="false">K1930/43192891</f>
        <v>2.66710556605252E-005</v>
      </c>
      <c r="M1930" s="8" t="n">
        <f aca="false">L1930/$D1930</f>
        <v>9.32520106283789</v>
      </c>
      <c r="N1930" s="6" t="n">
        <v>178</v>
      </c>
      <c r="O1930" s="7" t="n">
        <f aca="false">N1930/49735264</f>
        <v>3.57894953568559E-006</v>
      </c>
      <c r="P1930" s="8" t="n">
        <f aca="false">O1930/$D1930</f>
        <v>1.25133494672333</v>
      </c>
      <c r="Q1930" s="6" t="n">
        <v>7736</v>
      </c>
      <c r="R1930" s="9" t="n">
        <f aca="false">Q1930/50554893</f>
        <v>0.000153021785645951</v>
      </c>
      <c r="S1930" s="8" t="n">
        <f aca="false">R1930/$D1930</f>
        <v>53.5021536569683</v>
      </c>
      <c r="T1930" s="10" t="n">
        <f aca="false">AVERAGE(G1930,J1930,M1930,P1930)</f>
        <v>9.60958302009658</v>
      </c>
    </row>
    <row r="1931" s="5" customFormat="true" ht="15.25" hidden="false" customHeight="false" outlineLevel="0" collapsed="false">
      <c r="A1931" s="6" t="s">
        <v>21</v>
      </c>
      <c r="B1931" s="7" t="n">
        <v>1148560</v>
      </c>
      <c r="C1931" s="6" t="n">
        <v>616</v>
      </c>
      <c r="D1931" s="8" t="n">
        <f aca="false">C1931/58039824</f>
        <v>1.06134022735837E-005</v>
      </c>
      <c r="E1931" s="6" t="n">
        <v>4378</v>
      </c>
      <c r="F1931" s="7" t="n">
        <f aca="false">E1931/57700746</f>
        <v>7.58742356641282E-005</v>
      </c>
      <c r="G1931" s="8" t="n">
        <f aca="false">F1931/$D1931</f>
        <v>7.14890792870215</v>
      </c>
      <c r="H1931" s="6" t="n">
        <v>7915</v>
      </c>
      <c r="I1931" s="7" t="n">
        <f aca="false">H1931/41918464</f>
        <v>0.000188818941457397</v>
      </c>
      <c r="J1931" s="8" t="n">
        <f aca="false">I1931/$D1931</f>
        <v>17.7906138474896</v>
      </c>
      <c r="K1931" s="6" t="n">
        <v>3825</v>
      </c>
      <c r="L1931" s="7" t="n">
        <f aca="false">K1931/43192891</f>
        <v>8.85562394978377E-005</v>
      </c>
      <c r="M1931" s="8" t="n">
        <f aca="false">L1931/$D1931</f>
        <v>8.3438125885655</v>
      </c>
      <c r="N1931" s="6" t="n">
        <v>2640</v>
      </c>
      <c r="O1931" s="7" t="n">
        <f aca="false">N1931/49735264</f>
        <v>5.30810492933143E-005</v>
      </c>
      <c r="P1931" s="8" t="n">
        <f aca="false">O1931/$D1931</f>
        <v>5.00132266025858</v>
      </c>
      <c r="Q1931" s="6" t="n">
        <v>4</v>
      </c>
      <c r="R1931" s="9" t="n">
        <f aca="false">Q1931/50554893</f>
        <v>7.91219160527152E-008</v>
      </c>
      <c r="S1931" s="8" t="n">
        <f aca="false">R1931/$D1931</f>
        <v>0.00745490597766618</v>
      </c>
      <c r="T1931" s="10" t="n">
        <f aca="false">AVERAGE(G1931,J1931,M1931,P1931)</f>
        <v>9.57116425625397</v>
      </c>
    </row>
    <row r="1932" s="5" customFormat="true" ht="15.25" hidden="false" customHeight="false" outlineLevel="0" collapsed="false">
      <c r="A1932" s="6" t="s">
        <v>21</v>
      </c>
      <c r="B1932" s="7" t="n">
        <v>1148567</v>
      </c>
      <c r="C1932" s="6" t="n">
        <v>4705</v>
      </c>
      <c r="D1932" s="8" t="n">
        <f aca="false">C1932/58039824</f>
        <v>8.10650287292394E-005</v>
      </c>
      <c r="E1932" s="6" t="n">
        <v>16777</v>
      </c>
      <c r="F1932" s="7" t="n">
        <f aca="false">E1932/57700746</f>
        <v>0.000290758805787364</v>
      </c>
      <c r="G1932" s="8" t="n">
        <f aca="false">F1932/$D1932</f>
        <v>3.58673536968093</v>
      </c>
      <c r="H1932" s="6" t="n">
        <v>9798</v>
      </c>
      <c r="I1932" s="7" t="n">
        <f aca="false">H1932/41918464</f>
        <v>0.000233739480530584</v>
      </c>
      <c r="J1932" s="8" t="n">
        <f aca="false">I1932/$D1932</f>
        <v>2.88335777084942</v>
      </c>
      <c r="K1932" s="6" t="n">
        <v>8794</v>
      </c>
      <c r="L1932" s="7" t="n">
        <f aca="false">K1932/43192891</f>
        <v>0.000203598318991892</v>
      </c>
      <c r="M1932" s="8" t="n">
        <f aca="false">L1932/$D1932</f>
        <v>2.51154316705319</v>
      </c>
      <c r="N1932" s="6" t="n">
        <v>6750</v>
      </c>
      <c r="O1932" s="7" t="n">
        <f aca="false">N1932/49735264</f>
        <v>0.000135718591943133</v>
      </c>
      <c r="P1932" s="8" t="n">
        <f aca="false">O1932/$D1932</f>
        <v>1.67419408924703</v>
      </c>
      <c r="Q1932" s="6" t="n">
        <v>27</v>
      </c>
      <c r="R1932" s="9" t="n">
        <f aca="false">Q1932/50554893</f>
        <v>5.34072933355828E-007</v>
      </c>
      <c r="S1932" s="8" t="n">
        <f aca="false">R1932/$D1932</f>
        <v>0.00658820383743591</v>
      </c>
      <c r="T1932" s="10" t="n">
        <f aca="false">AVERAGE(G1932,J1932,M1932,P1932)</f>
        <v>2.66395759920764</v>
      </c>
    </row>
    <row r="1933" s="5" customFormat="true" ht="15.25" hidden="false" customHeight="false" outlineLevel="0" collapsed="false">
      <c r="A1933" s="6" t="s">
        <v>632</v>
      </c>
      <c r="B1933" s="7" t="n">
        <v>1150886</v>
      </c>
      <c r="C1933" s="6" t="n">
        <v>5126</v>
      </c>
      <c r="D1933" s="8" t="n">
        <f aca="false">C1933/58039824</f>
        <v>8.83186689194647E-005</v>
      </c>
      <c r="E1933" s="6" t="n">
        <v>1</v>
      </c>
      <c r="F1933" s="7" t="n">
        <f aca="false">E1933/57700746</f>
        <v>1.73307984614272E-008</v>
      </c>
      <c r="G1933" s="8" t="n">
        <f aca="false">F1933/$D1933</f>
        <v>0.000196230295060613</v>
      </c>
      <c r="H1933" s="6" t="n">
        <v>0</v>
      </c>
      <c r="I1933" s="7" t="n">
        <f aca="false">H1933/41918464</f>
        <v>0</v>
      </c>
      <c r="J1933" s="8" t="n">
        <f aca="false">I1933/$D1933</f>
        <v>0</v>
      </c>
      <c r="K1933" s="6" t="n">
        <v>0</v>
      </c>
      <c r="L1933" s="7" t="n">
        <f aca="false">K1933/43192891</f>
        <v>0</v>
      </c>
      <c r="M1933" s="8" t="n">
        <f aca="false">L1933/$D1933</f>
        <v>0</v>
      </c>
      <c r="N1933" s="6" t="n">
        <v>0</v>
      </c>
      <c r="O1933" s="7" t="n">
        <f aca="false">N1933/49735264</f>
        <v>0</v>
      </c>
      <c r="P1933" s="8" t="n">
        <f aca="false">O1933/$D1933</f>
        <v>0</v>
      </c>
      <c r="Q1933" s="6" t="n">
        <v>0</v>
      </c>
      <c r="R1933" s="9" t="n">
        <f aca="false">Q1933/50554893</f>
        <v>0</v>
      </c>
      <c r="S1933" s="8" t="n">
        <f aca="false">R1933/$D1933</f>
        <v>0</v>
      </c>
      <c r="T1933" s="10" t="n">
        <f aca="false">AVERAGE(G1933,J1933,M1933,P1933)</f>
        <v>4.90575737651533E-005</v>
      </c>
    </row>
    <row r="1934" s="5" customFormat="true" ht="15.25" hidden="false" customHeight="false" outlineLevel="0" collapsed="false">
      <c r="A1934" s="6" t="s">
        <v>21</v>
      </c>
      <c r="B1934" s="7" t="n">
        <v>1151243</v>
      </c>
      <c r="C1934" s="6" t="n">
        <v>1965</v>
      </c>
      <c r="D1934" s="8" t="n">
        <f aca="false">C1934/58039824</f>
        <v>3.38560640707663E-005</v>
      </c>
      <c r="E1934" s="6" t="n">
        <v>6136</v>
      </c>
      <c r="F1934" s="7" t="n">
        <f aca="false">E1934/57700746</f>
        <v>0.000106341779359317</v>
      </c>
      <c r="G1934" s="8" t="n">
        <f aca="false">F1934/$D1934</f>
        <v>3.14099651799572</v>
      </c>
      <c r="H1934" s="6" t="n">
        <v>4791</v>
      </c>
      <c r="I1934" s="7" t="n">
        <f aca="false">H1934/41918464</f>
        <v>0.000114293309983877</v>
      </c>
      <c r="J1934" s="8" t="n">
        <f aca="false">I1934/$D1934</f>
        <v>3.3758593363062</v>
      </c>
      <c r="K1934" s="6" t="n">
        <v>2629</v>
      </c>
      <c r="L1934" s="7" t="n">
        <f aca="false">K1934/43192891</f>
        <v>6.08664976836119E-005</v>
      </c>
      <c r="M1934" s="8" t="n">
        <f aca="false">L1934/$D1934</f>
        <v>1.79780194048511</v>
      </c>
      <c r="N1934" s="6" t="n">
        <v>1388</v>
      </c>
      <c r="O1934" s="7" t="n">
        <f aca="false">N1934/49735264</f>
        <v>2.79077637951213E-005</v>
      </c>
      <c r="P1934" s="8" t="n">
        <f aca="false">O1934/$D1934</f>
        <v>0.824306208092831</v>
      </c>
      <c r="Q1934" s="6" t="n">
        <v>4</v>
      </c>
      <c r="R1934" s="9" t="n">
        <f aca="false">Q1934/50554893</f>
        <v>7.91219160527152E-008</v>
      </c>
      <c r="S1934" s="8" t="n">
        <f aca="false">R1934/$D1934</f>
        <v>0.00233700869325311</v>
      </c>
      <c r="T1934" s="10" t="n">
        <f aca="false">AVERAGE(G1934,J1934,M1934,P1934)</f>
        <v>2.28474100071997</v>
      </c>
    </row>
    <row r="1935" s="5" customFormat="true" ht="15.25" hidden="false" customHeight="false" outlineLevel="0" collapsed="false">
      <c r="A1935" s="6" t="s">
        <v>633</v>
      </c>
      <c r="B1935" s="7" t="n">
        <v>1151360</v>
      </c>
      <c r="C1935" s="6" t="n">
        <v>6906</v>
      </c>
      <c r="D1935" s="8" t="n">
        <f aca="false">C1935/58039824</f>
        <v>0.000118987266398327</v>
      </c>
      <c r="E1935" s="6" t="n">
        <v>6565</v>
      </c>
      <c r="F1935" s="7" t="n">
        <f aca="false">E1935/57700746</f>
        <v>0.000113776691899269</v>
      </c>
      <c r="G1935" s="8" t="n">
        <f aca="false">F1935/$D1935</f>
        <v>0.956208973810573</v>
      </c>
      <c r="H1935" s="6" t="n">
        <v>6283</v>
      </c>
      <c r="I1935" s="7" t="n">
        <f aca="false">H1935/41918464</f>
        <v>0.000149886217204905</v>
      </c>
      <c r="J1935" s="8" t="n">
        <f aca="false">I1935/$D1935</f>
        <v>1.25968283617122</v>
      </c>
      <c r="K1935" s="6" t="n">
        <v>4510</v>
      </c>
      <c r="L1935" s="7" t="n">
        <f aca="false">K1935/43192891</f>
        <v>0.000104415330754313</v>
      </c>
      <c r="M1935" s="8" t="n">
        <f aca="false">L1935/$D1935</f>
        <v>0.877533654775866</v>
      </c>
      <c r="N1935" s="6" t="n">
        <v>5083</v>
      </c>
      <c r="O1935" s="7" t="n">
        <f aca="false">N1935/49735264</f>
        <v>0.000102201126347696</v>
      </c>
      <c r="P1935" s="8" t="n">
        <f aca="false">O1935/$D1935</f>
        <v>0.858924903825951</v>
      </c>
      <c r="Q1935" s="6" t="n">
        <v>14</v>
      </c>
      <c r="R1935" s="9" t="n">
        <f aca="false">Q1935/50554893</f>
        <v>2.76926706184503E-007</v>
      </c>
      <c r="S1935" s="8" t="n">
        <f aca="false">R1935/$D1935</f>
        <v>0.00232736421775967</v>
      </c>
      <c r="T1935" s="10" t="n">
        <f aca="false">AVERAGE(G1935,J1935,M1935,P1935)</f>
        <v>0.988087592145904</v>
      </c>
    </row>
    <row r="1936" s="5" customFormat="true" ht="15.25" hidden="false" customHeight="false" outlineLevel="0" collapsed="false">
      <c r="A1936" s="6" t="s">
        <v>633</v>
      </c>
      <c r="B1936" s="7" t="n">
        <v>1152416</v>
      </c>
      <c r="C1936" s="6" t="n">
        <v>1835</v>
      </c>
      <c r="D1936" s="8" t="n">
        <f aca="false">C1936/58039824</f>
        <v>3.16162226818606E-005</v>
      </c>
      <c r="E1936" s="6" t="n">
        <v>1047</v>
      </c>
      <c r="F1936" s="7" t="n">
        <f aca="false">E1936/57700746</f>
        <v>1.81453459891142E-005</v>
      </c>
      <c r="G1936" s="8" t="n">
        <f aca="false">F1936/$D1936</f>
        <v>0.573925170369099</v>
      </c>
      <c r="H1936" s="6" t="n">
        <v>720</v>
      </c>
      <c r="I1936" s="7" t="n">
        <f aca="false">H1936/41918464</f>
        <v>1.71762018760993E-005</v>
      </c>
      <c r="J1936" s="8" t="n">
        <f aca="false">I1936/$D1936</f>
        <v>0.543271789578895</v>
      </c>
      <c r="K1936" s="6" t="n">
        <v>470</v>
      </c>
      <c r="L1936" s="7" t="n">
        <f aca="false">K1936/43192891</f>
        <v>1.08814202781657E-005</v>
      </c>
      <c r="M1936" s="8" t="n">
        <f aca="false">L1936/$D1936</f>
        <v>0.34417205330505</v>
      </c>
      <c r="N1936" s="6" t="n">
        <v>1274</v>
      </c>
      <c r="O1936" s="7" t="n">
        <f aca="false">N1936/49735264</f>
        <v>2.56156275756373E-005</v>
      </c>
      <c r="P1936" s="8" t="n">
        <f aca="false">O1936/$D1936</f>
        <v>0.810205185907103</v>
      </c>
      <c r="Q1936" s="6" t="n">
        <v>5</v>
      </c>
      <c r="R1936" s="9" t="n">
        <f aca="false">Q1936/50554893</f>
        <v>9.8902395065894E-008</v>
      </c>
      <c r="S1936" s="8" t="n">
        <f aca="false">R1936/$D1936</f>
        <v>0.00312821667727682</v>
      </c>
      <c r="T1936" s="10" t="n">
        <f aca="false">AVERAGE(G1936,J1936,M1936,P1936)</f>
        <v>0.567893549790037</v>
      </c>
    </row>
    <row r="1937" s="5" customFormat="true" ht="15.25" hidden="false" customHeight="false" outlineLevel="0" collapsed="false">
      <c r="A1937" s="6" t="s">
        <v>633</v>
      </c>
      <c r="B1937" s="7" t="n">
        <v>1152557</v>
      </c>
      <c r="C1937" s="6" t="n">
        <v>775</v>
      </c>
      <c r="D1937" s="8" t="n">
        <f aca="false">C1937/58039824</f>
        <v>1.33529005877068E-005</v>
      </c>
      <c r="E1937" s="6" t="n">
        <v>1923</v>
      </c>
      <c r="F1937" s="7" t="n">
        <f aca="false">E1937/57700746</f>
        <v>3.33271254413244E-005</v>
      </c>
      <c r="G1937" s="8" t="n">
        <f aca="false">F1937/$D1937</f>
        <v>2.49587160650373</v>
      </c>
      <c r="H1937" s="6" t="n">
        <v>2524</v>
      </c>
      <c r="I1937" s="7" t="n">
        <f aca="false">H1937/41918464</f>
        <v>6.02121299101036E-005</v>
      </c>
      <c r="J1937" s="8" t="n">
        <f aca="false">I1937/$D1937</f>
        <v>4.5092921582549</v>
      </c>
      <c r="K1937" s="6" t="n">
        <v>1449</v>
      </c>
      <c r="L1937" s="7" t="n">
        <f aca="false">K1937/43192891</f>
        <v>3.35471871980044E-005</v>
      </c>
      <c r="M1937" s="8" t="n">
        <f aca="false">L1937/$D1937</f>
        <v>2.51235205247384</v>
      </c>
      <c r="N1937" s="6" t="n">
        <v>2218</v>
      </c>
      <c r="O1937" s="7" t="n">
        <f aca="false">N1937/49735264</f>
        <v>4.45961239896103E-005</v>
      </c>
      <c r="P1937" s="8" t="n">
        <f aca="false">O1937/$D1937</f>
        <v>3.33980798379246</v>
      </c>
      <c r="Q1937" s="6" t="n">
        <v>7365</v>
      </c>
      <c r="R1937" s="9" t="n">
        <f aca="false">Q1937/50554893</f>
        <v>0.000145683227932062</v>
      </c>
      <c r="S1937" s="8" t="n">
        <f aca="false">R1937/$D1937</f>
        <v>10.9102308502307</v>
      </c>
      <c r="T1937" s="10" t="n">
        <f aca="false">AVERAGE(G1937,J1937,M1937,P1937)</f>
        <v>3.21433095025623</v>
      </c>
    </row>
    <row r="1938" s="5" customFormat="true" ht="15.25" hidden="false" customHeight="false" outlineLevel="0" collapsed="false">
      <c r="A1938" s="6" t="s">
        <v>634</v>
      </c>
      <c r="B1938" s="7" t="n">
        <v>1157224</v>
      </c>
      <c r="C1938" s="6" t="n">
        <v>3448</v>
      </c>
      <c r="D1938" s="8" t="n">
        <f aca="false">C1938/58039824</f>
        <v>5.94074854534362E-005</v>
      </c>
      <c r="E1938" s="6" t="n">
        <v>12450</v>
      </c>
      <c r="F1938" s="7" t="n">
        <f aca="false">E1938/57700746</f>
        <v>0.000215768440844768</v>
      </c>
      <c r="G1938" s="8" t="n">
        <f aca="false">F1938/$D1938</f>
        <v>3.63200763671252</v>
      </c>
      <c r="H1938" s="6" t="n">
        <v>3258</v>
      </c>
      <c r="I1938" s="7" t="n">
        <f aca="false">H1938/41918464</f>
        <v>7.77223134893492E-005</v>
      </c>
      <c r="J1938" s="8" t="n">
        <f aca="false">I1938/$D1938</f>
        <v>1.3082915881075</v>
      </c>
      <c r="K1938" s="6" t="n">
        <v>7391</v>
      </c>
      <c r="L1938" s="7" t="n">
        <f aca="false">K1938/43192891</f>
        <v>0.000171116121863665</v>
      </c>
      <c r="M1938" s="8" t="n">
        <f aca="false">L1938/$D1938</f>
        <v>2.88037981337867</v>
      </c>
      <c r="N1938" s="6" t="n">
        <v>5388</v>
      </c>
      <c r="O1938" s="7" t="n">
        <f aca="false">N1938/49735264</f>
        <v>0.000108333596057719</v>
      </c>
      <c r="P1938" s="8" t="n">
        <f aca="false">O1938/$D1938</f>
        <v>1.82356811150728</v>
      </c>
      <c r="Q1938" s="6" t="n">
        <v>5006</v>
      </c>
      <c r="R1938" s="9" t="n">
        <f aca="false">Q1938/50554893</f>
        <v>9.90210779399731E-005</v>
      </c>
      <c r="S1938" s="8" t="n">
        <f aca="false">R1938/$D1938</f>
        <v>1.66681146633594</v>
      </c>
      <c r="T1938" s="10" t="n">
        <f aca="false">AVERAGE(G1938,J1938,M1938,P1938)</f>
        <v>2.41106178742649</v>
      </c>
    </row>
    <row r="1939" s="5" customFormat="true" ht="15.25" hidden="false" customHeight="false" outlineLevel="0" collapsed="false">
      <c r="A1939" s="6" t="s">
        <v>635</v>
      </c>
      <c r="B1939" s="7" t="n">
        <v>1159199</v>
      </c>
      <c r="C1939" s="6" t="n">
        <v>402</v>
      </c>
      <c r="D1939" s="8" t="n">
        <f aca="false">C1939/58039824</f>
        <v>6.92627875646212E-006</v>
      </c>
      <c r="E1939" s="6" t="n">
        <v>8793</v>
      </c>
      <c r="F1939" s="7" t="n">
        <f aca="false">E1939/57700746</f>
        <v>0.000152389710871329</v>
      </c>
      <c r="G1939" s="8" t="n">
        <f aca="false">F1939/$D1939</f>
        <v>22.0016716377682</v>
      </c>
      <c r="H1939" s="6" t="n">
        <v>3549</v>
      </c>
      <c r="I1939" s="7" t="n">
        <f aca="false">H1939/41918464</f>
        <v>8.4664361747606E-005</v>
      </c>
      <c r="J1939" s="8" t="n">
        <f aca="false">I1939/$D1939</f>
        <v>12.2236434201577</v>
      </c>
      <c r="K1939" s="6" t="n">
        <v>5354</v>
      </c>
      <c r="L1939" s="7" t="n">
        <f aca="false">K1939/43192891</f>
        <v>0.000123955583338934</v>
      </c>
      <c r="M1939" s="8" t="n">
        <f aca="false">L1939/$D1939</f>
        <v>17.8964185094753</v>
      </c>
      <c r="N1939" s="6" t="n">
        <v>4100</v>
      </c>
      <c r="O1939" s="7" t="n">
        <f aca="false">N1939/49735264</f>
        <v>8.24364780691623E-005</v>
      </c>
      <c r="P1939" s="8" t="n">
        <f aca="false">O1939/$D1939</f>
        <v>11.9019867619752</v>
      </c>
      <c r="Q1939" s="6" t="n">
        <v>11058</v>
      </c>
      <c r="R1939" s="9" t="n">
        <f aca="false">Q1939/50554893</f>
        <v>0.000218732536927731</v>
      </c>
      <c r="S1939" s="8" t="n">
        <f aca="false">R1939/$D1939</f>
        <v>31.5800943939279</v>
      </c>
      <c r="T1939" s="10" t="n">
        <f aca="false">AVERAGE(G1939,J1939,M1939,P1939)</f>
        <v>16.0059300823441</v>
      </c>
    </row>
    <row r="1940" s="5" customFormat="true" ht="15.25" hidden="false" customHeight="false" outlineLevel="0" collapsed="false">
      <c r="A1940" s="6" t="s">
        <v>636</v>
      </c>
      <c r="B1940" s="7" t="n">
        <v>1160239</v>
      </c>
      <c r="C1940" s="6" t="n">
        <v>505</v>
      </c>
      <c r="D1940" s="8" t="n">
        <f aca="false">C1940/58039824</f>
        <v>8.70092231844121E-006</v>
      </c>
      <c r="E1940" s="6" t="n">
        <v>0</v>
      </c>
      <c r="F1940" s="7" t="n">
        <f aca="false">E1940/57700746</f>
        <v>0</v>
      </c>
      <c r="G1940" s="8" t="n">
        <f aca="false">F1940/$D1940</f>
        <v>0</v>
      </c>
      <c r="H1940" s="6" t="n">
        <v>153</v>
      </c>
      <c r="I1940" s="7" t="n">
        <f aca="false">H1940/41918464</f>
        <v>3.6499428986711E-006</v>
      </c>
      <c r="J1940" s="8" t="n">
        <f aca="false">I1940/$D1940</f>
        <v>0.419489194948357</v>
      </c>
      <c r="K1940" s="6" t="n">
        <v>350</v>
      </c>
      <c r="L1940" s="7" t="n">
        <f aca="false">K1940/43192891</f>
        <v>8.10318531352764E-006</v>
      </c>
      <c r="M1940" s="8" t="n">
        <f aca="false">L1940/$D1940</f>
        <v>0.931301880072334</v>
      </c>
      <c r="N1940" s="6" t="n">
        <v>1</v>
      </c>
      <c r="O1940" s="7" t="n">
        <f aca="false">N1940/49735264</f>
        <v>2.01064580656493E-008</v>
      </c>
      <c r="P1940" s="8" t="n">
        <f aca="false">O1940/$D1940</f>
        <v>0.00231084215325479</v>
      </c>
      <c r="Q1940" s="6" t="n">
        <v>1</v>
      </c>
      <c r="R1940" s="9" t="n">
        <f aca="false">Q1940/50554893</f>
        <v>1.97804790131788E-008</v>
      </c>
      <c r="S1940" s="8" t="n">
        <f aca="false">R1940/$D1940</f>
        <v>0.00227337726843681</v>
      </c>
      <c r="T1940" s="10" t="n">
        <f aca="false">AVERAGE(G1940,J1940,M1940,P1940)</f>
        <v>0.338275479293487</v>
      </c>
    </row>
    <row r="1941" s="5" customFormat="true" ht="15.25" hidden="false" customHeight="false" outlineLevel="0" collapsed="false">
      <c r="A1941" s="6" t="s">
        <v>637</v>
      </c>
      <c r="B1941" s="7" t="n">
        <v>1162010</v>
      </c>
      <c r="C1941" s="6" t="n">
        <v>16</v>
      </c>
      <c r="D1941" s="8" t="n">
        <f aca="false">C1941/58039824</f>
        <v>2.7567278632685E-007</v>
      </c>
      <c r="E1941" s="6" t="n">
        <v>10486</v>
      </c>
      <c r="F1941" s="7" t="n">
        <f aca="false">E1941/57700746</f>
        <v>0.000181730752666525</v>
      </c>
      <c r="G1941" s="8" t="n">
        <f aca="false">F1941/$D1941</f>
        <v>659.226306259541</v>
      </c>
      <c r="H1941" s="6" t="n">
        <v>4073</v>
      </c>
      <c r="I1941" s="7" t="n">
        <f aca="false">H1941/41918464</f>
        <v>9.7164819779656E-005</v>
      </c>
      <c r="J1941" s="8" t="n">
        <f aca="false">I1941/$D1941</f>
        <v>352.464314937685</v>
      </c>
      <c r="K1941" s="6" t="n">
        <v>3762</v>
      </c>
      <c r="L1941" s="7" t="n">
        <f aca="false">K1941/43192891</f>
        <v>8.70976661414028E-005</v>
      </c>
      <c r="M1941" s="8" t="n">
        <f aca="false">L1941/$D1941</f>
        <v>315.945825853611</v>
      </c>
      <c r="N1941" s="6" t="n">
        <v>4806</v>
      </c>
      <c r="O1941" s="7" t="n">
        <f aca="false">N1941/49735264</f>
        <v>9.66316374635108E-005</v>
      </c>
      <c r="P1941" s="8" t="n">
        <f aca="false">O1941/$D1941</f>
        <v>350.530201950873</v>
      </c>
      <c r="Q1941" s="6" t="n">
        <v>6</v>
      </c>
      <c r="R1941" s="9" t="n">
        <f aca="false">Q1941/50554893</f>
        <v>1.18682874079073E-007</v>
      </c>
      <c r="S1941" s="8" t="n">
        <f aca="false">R1941/$D1941</f>
        <v>0.430520820210222</v>
      </c>
      <c r="T1941" s="10" t="n">
        <f aca="false">AVERAGE(G1941,J1941,M1941,P1941)</f>
        <v>419.541662250428</v>
      </c>
    </row>
    <row r="1942" s="5" customFormat="true" ht="15.25" hidden="false" customHeight="false" outlineLevel="0" collapsed="false">
      <c r="A1942" s="6" t="s">
        <v>638</v>
      </c>
      <c r="B1942" s="7" t="n">
        <v>1164974</v>
      </c>
      <c r="C1942" s="6" t="n">
        <v>81</v>
      </c>
      <c r="D1942" s="8" t="n">
        <f aca="false">C1942/58039824</f>
        <v>1.39559348077968E-006</v>
      </c>
      <c r="E1942" s="6" t="n">
        <v>11</v>
      </c>
      <c r="F1942" s="7" t="n">
        <f aca="false">E1942/57700746</f>
        <v>1.90638783075699E-007</v>
      </c>
      <c r="G1942" s="8" t="n">
        <f aca="false">F1942/$D1942</f>
        <v>0.13660051132454</v>
      </c>
      <c r="H1942" s="6" t="n">
        <v>30</v>
      </c>
      <c r="I1942" s="7" t="n">
        <f aca="false">H1942/41918464</f>
        <v>7.15675078170803E-007</v>
      </c>
      <c r="J1942" s="8" t="n">
        <f aca="false">I1942/$D1942</f>
        <v>0.51281056269407</v>
      </c>
      <c r="K1942" s="6" t="n">
        <v>28</v>
      </c>
      <c r="L1942" s="7" t="n">
        <f aca="false">K1942/43192891</f>
        <v>6.48254825082211E-007</v>
      </c>
      <c r="M1942" s="8" t="n">
        <f aca="false">L1942/$D1942</f>
        <v>0.46450118462867</v>
      </c>
      <c r="N1942" s="6" t="n">
        <v>10028</v>
      </c>
      <c r="O1942" s="7" t="n">
        <f aca="false">N1942/49735264</f>
        <v>0.000201627561482332</v>
      </c>
      <c r="P1942" s="8" t="n">
        <f aca="false">O1942/$D1942</f>
        <v>144.474421999799</v>
      </c>
      <c r="Q1942" s="6" t="n">
        <v>6</v>
      </c>
      <c r="R1942" s="9" t="n">
        <f aca="false">Q1942/50554893</f>
        <v>1.18682874079073E-007</v>
      </c>
      <c r="S1942" s="8" t="n">
        <f aca="false">R1942/$D1942</f>
        <v>0.0850411496711549</v>
      </c>
      <c r="T1942" s="10" t="n">
        <f aca="false">AVERAGE(G1942,J1942,M1942,P1942)</f>
        <v>36.3970835646115</v>
      </c>
    </row>
    <row r="1943" s="5" customFormat="true" ht="15.25" hidden="false" customHeight="false" outlineLevel="0" collapsed="false">
      <c r="A1943" s="6" t="s">
        <v>639</v>
      </c>
      <c r="B1943" s="7" t="n">
        <v>1177234</v>
      </c>
      <c r="C1943" s="6" t="n">
        <v>4057</v>
      </c>
      <c r="D1943" s="8" t="n">
        <f aca="false">C1943/58039824</f>
        <v>6.9900280883002E-005</v>
      </c>
      <c r="E1943" s="6" t="n">
        <v>6532</v>
      </c>
      <c r="F1943" s="7" t="n">
        <f aca="false">E1943/57700746</f>
        <v>0.000113204775550042</v>
      </c>
      <c r="G1943" s="8" t="n">
        <f aca="false">F1943/$D1943</f>
        <v>1.6195181781819</v>
      </c>
      <c r="H1943" s="6" t="n">
        <v>4479</v>
      </c>
      <c r="I1943" s="7" t="n">
        <f aca="false">H1943/41918464</f>
        <v>0.000106850289170901</v>
      </c>
      <c r="J1943" s="8" t="n">
        <f aca="false">I1943/$D1943</f>
        <v>1.52861029771462</v>
      </c>
      <c r="K1943" s="6" t="n">
        <v>5781</v>
      </c>
      <c r="L1943" s="7" t="n">
        <f aca="false">K1943/43192891</f>
        <v>0.000133841469421438</v>
      </c>
      <c r="M1943" s="8" t="n">
        <f aca="false">L1943/$D1943</f>
        <v>1.91474866382096</v>
      </c>
      <c r="N1943" s="6" t="n">
        <v>6807</v>
      </c>
      <c r="O1943" s="7" t="n">
        <f aca="false">N1943/49735264</f>
        <v>0.000136864660052875</v>
      </c>
      <c r="P1943" s="8" t="n">
        <f aca="false">O1943/$D1943</f>
        <v>1.95799871365263</v>
      </c>
      <c r="Q1943" s="6" t="n">
        <v>5847</v>
      </c>
      <c r="R1943" s="9" t="n">
        <f aca="false">Q1943/50554893</f>
        <v>0.000115656460790056</v>
      </c>
      <c r="S1943" s="8" t="n">
        <f aca="false">R1943/$D1943</f>
        <v>1.65459221807192</v>
      </c>
      <c r="T1943" s="10" t="n">
        <f aca="false">AVERAGE(G1943,J1943,M1943,P1943)</f>
        <v>1.75521896334252</v>
      </c>
    </row>
    <row r="1944" s="5" customFormat="true" ht="15.25" hidden="false" customHeight="false" outlineLevel="0" collapsed="false">
      <c r="A1944" s="6" t="s">
        <v>21</v>
      </c>
      <c r="B1944" s="7" t="n">
        <v>1180338</v>
      </c>
      <c r="C1944" s="6" t="n">
        <v>2828</v>
      </c>
      <c r="D1944" s="8" t="n">
        <f aca="false">C1944/58039824</f>
        <v>4.87251649832708E-005</v>
      </c>
      <c r="E1944" s="6" t="n">
        <v>6188</v>
      </c>
      <c r="F1944" s="7" t="n">
        <f aca="false">E1944/57700746</f>
        <v>0.000107242980879311</v>
      </c>
      <c r="G1944" s="8" t="n">
        <f aca="false">F1944/$D1944</f>
        <v>2.20097727562609</v>
      </c>
      <c r="H1944" s="6" t="n">
        <v>1676</v>
      </c>
      <c r="I1944" s="7" t="n">
        <f aca="false">H1944/41918464</f>
        <v>3.99823810338089E-005</v>
      </c>
      <c r="J1944" s="8" t="n">
        <f aca="false">I1944/$D1944</f>
        <v>0.820569433629139</v>
      </c>
      <c r="K1944" s="6" t="n">
        <v>4042</v>
      </c>
      <c r="L1944" s="7" t="n">
        <f aca="false">K1944/43192891</f>
        <v>9.35802143922249E-005</v>
      </c>
      <c r="M1944" s="8" t="n">
        <f aca="false">L1944/$D1944</f>
        <v>1.92057255063897</v>
      </c>
      <c r="N1944" s="6" t="n">
        <v>2621</v>
      </c>
      <c r="O1944" s="7" t="n">
        <f aca="false">N1944/49735264</f>
        <v>5.2699026590067E-005</v>
      </c>
      <c r="P1944" s="8" t="n">
        <f aca="false">O1944/$D1944</f>
        <v>1.08155665780014</v>
      </c>
      <c r="Q1944" s="6" t="n">
        <v>6</v>
      </c>
      <c r="R1944" s="9" t="n">
        <f aca="false">Q1944/50554893</f>
        <v>1.18682874079073E-007</v>
      </c>
      <c r="S1944" s="8" t="n">
        <f aca="false">R1944/$D1944</f>
        <v>0.00243576135903944</v>
      </c>
      <c r="T1944" s="10" t="n">
        <f aca="false">AVERAGE(G1944,J1944,M1944,P1944)</f>
        <v>1.50591897942359</v>
      </c>
    </row>
    <row r="1945" s="5" customFormat="true" ht="15.25" hidden="false" customHeight="false" outlineLevel="0" collapsed="false">
      <c r="A1945" s="6" t="s">
        <v>640</v>
      </c>
      <c r="B1945" s="7" t="n">
        <v>1180527</v>
      </c>
      <c r="C1945" s="6" t="n">
        <v>523</v>
      </c>
      <c r="D1945" s="8" t="n">
        <f aca="false">C1945/58039824</f>
        <v>9.01105420305892E-006</v>
      </c>
      <c r="E1945" s="6" t="n">
        <v>6815</v>
      </c>
      <c r="F1945" s="7" t="n">
        <f aca="false">E1945/57700746</f>
        <v>0.000118109391514626</v>
      </c>
      <c r="G1945" s="8" t="n">
        <f aca="false">F1945/$D1945</f>
        <v>13.1071669144474</v>
      </c>
      <c r="H1945" s="6" t="n">
        <v>1525</v>
      </c>
      <c r="I1945" s="7" t="n">
        <f aca="false">H1945/41918464</f>
        <v>3.63801498070158E-005</v>
      </c>
      <c r="J1945" s="8" t="n">
        <f aca="false">I1945/$D1945</f>
        <v>4.03728009922148</v>
      </c>
      <c r="K1945" s="6" t="n">
        <v>2329</v>
      </c>
      <c r="L1945" s="7" t="n">
        <f aca="false">K1945/43192891</f>
        <v>5.39209102720167E-005</v>
      </c>
      <c r="M1945" s="8" t="n">
        <f aca="false">L1945/$D1945</f>
        <v>5.98386260441232</v>
      </c>
      <c r="N1945" s="6" t="n">
        <v>7524</v>
      </c>
      <c r="O1945" s="7" t="n">
        <f aca="false">N1945/49735264</f>
        <v>0.000151280990485946</v>
      </c>
      <c r="P1945" s="8" t="n">
        <f aca="false">O1945/$D1945</f>
        <v>16.788378704302</v>
      </c>
      <c r="Q1945" s="6" t="n">
        <v>18</v>
      </c>
      <c r="R1945" s="9" t="n">
        <f aca="false">Q1945/50554893</f>
        <v>3.56048622237218E-007</v>
      </c>
      <c r="S1945" s="8" t="n">
        <f aca="false">R1945/$D1945</f>
        <v>0.0395124270938636</v>
      </c>
      <c r="T1945" s="10" t="n">
        <f aca="false">AVERAGE(G1945,J1945,M1945,P1945)</f>
        <v>9.97917208059581</v>
      </c>
    </row>
    <row r="1946" s="5" customFormat="true" ht="15.25" hidden="false" customHeight="false" outlineLevel="0" collapsed="false">
      <c r="A1946" s="6" t="s">
        <v>640</v>
      </c>
      <c r="B1946" s="7" t="n">
        <v>1180530</v>
      </c>
      <c r="C1946" s="6" t="n">
        <v>2398</v>
      </c>
      <c r="D1946" s="8" t="n">
        <f aca="false">C1946/58039824</f>
        <v>4.13164588507367E-005</v>
      </c>
      <c r="E1946" s="6" t="n">
        <v>7484</v>
      </c>
      <c r="F1946" s="7" t="n">
        <f aca="false">E1946/57700746</f>
        <v>0.000129703695685321</v>
      </c>
      <c r="G1946" s="8" t="n">
        <f aca="false">F1946/$D1946</f>
        <v>3.13927425760033</v>
      </c>
      <c r="H1946" s="6" t="n">
        <v>2135</v>
      </c>
      <c r="I1946" s="7" t="n">
        <f aca="false">H1946/41918464</f>
        <v>5.09322097298222E-005</v>
      </c>
      <c r="J1946" s="8" t="n">
        <f aca="false">I1946/$D1946</f>
        <v>1.23273414872809</v>
      </c>
      <c r="K1946" s="6" t="n">
        <v>3303</v>
      </c>
      <c r="L1946" s="7" t="n">
        <f aca="false">K1946/43192891</f>
        <v>7.64709174016622E-005</v>
      </c>
      <c r="M1946" s="8" t="n">
        <f aca="false">L1946/$D1946</f>
        <v>1.85085846001293</v>
      </c>
      <c r="N1946" s="6" t="n">
        <v>5692</v>
      </c>
      <c r="O1946" s="7" t="n">
        <f aca="false">N1946/49735264</f>
        <v>0.000114445959309676</v>
      </c>
      <c r="P1946" s="8" t="n">
        <f aca="false">O1946/$D1946</f>
        <v>2.76998471052742</v>
      </c>
      <c r="Q1946" s="6" t="n">
        <v>12</v>
      </c>
      <c r="R1946" s="9" t="n">
        <f aca="false">Q1946/50554893</f>
        <v>2.37365748158146E-007</v>
      </c>
      <c r="S1946" s="8" t="n">
        <f aca="false">R1946/$D1946</f>
        <v>0.00574506515710054</v>
      </c>
      <c r="T1946" s="10" t="n">
        <f aca="false">AVERAGE(G1946,J1946,M1946,P1946)</f>
        <v>2.24821289421719</v>
      </c>
    </row>
    <row r="1947" s="5" customFormat="true" ht="15.25" hidden="false" customHeight="false" outlineLevel="0" collapsed="false">
      <c r="A1947" s="6" t="s">
        <v>640</v>
      </c>
      <c r="B1947" s="7" t="n">
        <v>1180785</v>
      </c>
      <c r="C1947" s="6" t="n">
        <v>11</v>
      </c>
      <c r="D1947" s="8" t="n">
        <f aca="false">C1947/58039824</f>
        <v>1.8952504059971E-007</v>
      </c>
      <c r="E1947" s="6" t="n">
        <v>4282</v>
      </c>
      <c r="F1947" s="7" t="n">
        <f aca="false">E1947/57700746</f>
        <v>7.42104790118311E-005</v>
      </c>
      <c r="G1947" s="8" t="n">
        <f aca="false">F1947/$D1947</f>
        <v>391.560285527489</v>
      </c>
      <c r="H1947" s="6" t="n">
        <v>2854</v>
      </c>
      <c r="I1947" s="7" t="n">
        <f aca="false">H1947/41918464</f>
        <v>6.80845557699824E-005</v>
      </c>
      <c r="J1947" s="8" t="n">
        <f aca="false">I1947/$D1947</f>
        <v>359.237784909815</v>
      </c>
      <c r="K1947" s="6" t="n">
        <v>901</v>
      </c>
      <c r="L1947" s="7" t="n">
        <f aca="false">K1947/43192891</f>
        <v>2.0859914192824E-005</v>
      </c>
      <c r="M1947" s="8" t="n">
        <f aca="false">L1947/$D1947</f>
        <v>110.064158946055</v>
      </c>
      <c r="N1947" s="6" t="n">
        <v>2802</v>
      </c>
      <c r="O1947" s="7" t="n">
        <f aca="false">N1947/49735264</f>
        <v>5.63382954999495E-005</v>
      </c>
      <c r="P1947" s="8" t="n">
        <f aca="false">O1947/$D1947</f>
        <v>297.260432297915</v>
      </c>
      <c r="Q1947" s="6" t="n">
        <v>6</v>
      </c>
      <c r="R1947" s="9" t="n">
        <f aca="false">Q1947/50554893</f>
        <v>1.18682874079073E-007</v>
      </c>
      <c r="S1947" s="8" t="n">
        <f aca="false">R1947/$D1947</f>
        <v>0.626212102123959</v>
      </c>
      <c r="T1947" s="10" t="n">
        <f aca="false">AVERAGE(G1947,J1947,M1947,P1947)</f>
        <v>289.530665420318</v>
      </c>
    </row>
    <row r="1948" s="5" customFormat="true" ht="15.25" hidden="false" customHeight="false" outlineLevel="0" collapsed="false">
      <c r="A1948" s="6" t="s">
        <v>641</v>
      </c>
      <c r="B1948" s="7" t="n">
        <v>1182933</v>
      </c>
      <c r="C1948" s="6" t="n">
        <v>15</v>
      </c>
      <c r="D1948" s="8" t="n">
        <f aca="false">C1948/58039824</f>
        <v>2.58443237181422E-007</v>
      </c>
      <c r="E1948" s="6" t="n">
        <v>3625</v>
      </c>
      <c r="F1948" s="7" t="n">
        <f aca="false">E1948/57700746</f>
        <v>6.28241444226735E-005</v>
      </c>
      <c r="G1948" s="8" t="n">
        <f aca="false">F1948/$D1948</f>
        <v>243.08681901617</v>
      </c>
      <c r="H1948" s="6" t="n">
        <v>55</v>
      </c>
      <c r="I1948" s="7" t="n">
        <f aca="false">H1948/41918464</f>
        <v>1.31207097664647E-006</v>
      </c>
      <c r="J1948" s="8" t="n">
        <f aca="false">I1948/$D1948</f>
        <v>5.07682457067129</v>
      </c>
      <c r="K1948" s="6" t="n">
        <v>4</v>
      </c>
      <c r="L1948" s="7" t="n">
        <f aca="false">K1948/43192891</f>
        <v>9.26078321546015E-008</v>
      </c>
      <c r="M1948" s="8" t="n">
        <f aca="false">L1948/$D1948</f>
        <v>0.358329485284974</v>
      </c>
      <c r="N1948" s="6" t="n">
        <v>420</v>
      </c>
      <c r="O1948" s="7" t="n">
        <f aca="false">N1948/49735264</f>
        <v>8.44471238757273E-006</v>
      </c>
      <c r="P1948" s="8" t="n">
        <f aca="false">O1948/$D1948</f>
        <v>32.6753080470227</v>
      </c>
      <c r="Q1948" s="6" t="n">
        <v>87</v>
      </c>
      <c r="R1948" s="9" t="n">
        <f aca="false">Q1948/50554893</f>
        <v>1.72090167414656E-006</v>
      </c>
      <c r="S1948" s="8" t="n">
        <f aca="false">R1948/$D1948</f>
        <v>6.65872201925143</v>
      </c>
      <c r="T1948" s="10" t="n">
        <f aca="false">AVERAGE(G1948,J1948,M1948,P1948)</f>
        <v>70.2993202797873</v>
      </c>
    </row>
    <row r="1949" s="5" customFormat="true" ht="15.25" hidden="false" customHeight="false" outlineLevel="0" collapsed="false">
      <c r="A1949" s="6" t="s">
        <v>641</v>
      </c>
      <c r="B1949" s="7" t="n">
        <v>1183428</v>
      </c>
      <c r="C1949" s="6" t="n">
        <v>2205</v>
      </c>
      <c r="D1949" s="8" t="n">
        <f aca="false">C1949/58039824</f>
        <v>3.79911558656691E-005</v>
      </c>
      <c r="E1949" s="6" t="n">
        <v>5461</v>
      </c>
      <c r="F1949" s="7" t="n">
        <f aca="false">E1949/57700746</f>
        <v>9.46434903978538E-005</v>
      </c>
      <c r="G1949" s="8" t="n">
        <f aca="false">F1949/$D1949</f>
        <v>2.49119797071978</v>
      </c>
      <c r="H1949" s="6" t="n">
        <v>2426</v>
      </c>
      <c r="I1949" s="7" t="n">
        <f aca="false">H1949/41918464</f>
        <v>5.7874257988079E-005</v>
      </c>
      <c r="J1949" s="8" t="n">
        <f aca="false">I1949/$D1949</f>
        <v>1.52336133685202</v>
      </c>
      <c r="K1949" s="6" t="n">
        <v>2604</v>
      </c>
      <c r="L1949" s="7" t="n">
        <f aca="false">K1949/43192891</f>
        <v>6.02876987326456E-005</v>
      </c>
      <c r="M1949" s="8" t="n">
        <f aca="false">L1949/$D1949</f>
        <v>1.58688772054774</v>
      </c>
      <c r="N1949" s="6" t="n">
        <v>4212</v>
      </c>
      <c r="O1949" s="7" t="n">
        <f aca="false">N1949/49735264</f>
        <v>8.46884013725151E-005</v>
      </c>
      <c r="P1949" s="8" t="n">
        <f aca="false">O1949/$D1949</f>
        <v>2.22916095714382</v>
      </c>
      <c r="Q1949" s="6" t="n">
        <v>11</v>
      </c>
      <c r="R1949" s="9" t="n">
        <f aca="false">Q1949/50554893</f>
        <v>2.17585269144967E-007</v>
      </c>
      <c r="S1949" s="8" t="n">
        <f aca="false">R1949/$D1949</f>
        <v>0.00572726110030227</v>
      </c>
      <c r="T1949" s="10" t="n">
        <f aca="false">AVERAGE(G1949,J1949,M1949,P1949)</f>
        <v>1.95765199631584</v>
      </c>
    </row>
    <row r="1950" s="5" customFormat="true" ht="15.25" hidden="false" customHeight="false" outlineLevel="0" collapsed="false">
      <c r="A1950" s="6" t="s">
        <v>21</v>
      </c>
      <c r="B1950" s="7" t="n">
        <v>1185791</v>
      </c>
      <c r="C1950" s="6" t="n">
        <v>33</v>
      </c>
      <c r="D1950" s="8" t="n">
        <f aca="false">C1950/58039824</f>
        <v>5.68575121799129E-007</v>
      </c>
      <c r="E1950" s="6" t="n">
        <v>49</v>
      </c>
      <c r="F1950" s="7" t="n">
        <f aca="false">E1950/57700746</f>
        <v>8.49209124609931E-007</v>
      </c>
      <c r="G1950" s="8" t="n">
        <f aca="false">F1950/$D1950</f>
        <v>1.49357418580468</v>
      </c>
      <c r="H1950" s="6" t="n">
        <v>36</v>
      </c>
      <c r="I1950" s="7" t="n">
        <f aca="false">H1950/41918464</f>
        <v>8.58810093804964E-007</v>
      </c>
      <c r="J1950" s="8" t="n">
        <f aca="false">I1950/$D1950</f>
        <v>1.51046020284435</v>
      </c>
      <c r="K1950" s="6" t="n">
        <v>32</v>
      </c>
      <c r="L1950" s="7" t="n">
        <f aca="false">K1950/43192891</f>
        <v>7.40862657236812E-007</v>
      </c>
      <c r="M1950" s="8" t="n">
        <f aca="false">L1950/$D1950</f>
        <v>1.30301631012718</v>
      </c>
      <c r="N1950" s="6" t="n">
        <v>65</v>
      </c>
      <c r="O1950" s="7" t="n">
        <f aca="false">N1950/49735264</f>
        <v>1.30691977426721E-006</v>
      </c>
      <c r="P1950" s="8" t="n">
        <f aca="false">O1950/$D1950</f>
        <v>2.29858768729056</v>
      </c>
      <c r="Q1950" s="6" t="n">
        <v>2</v>
      </c>
      <c r="R1950" s="9" t="n">
        <f aca="false">Q1950/50554893</f>
        <v>3.95609580263576E-008</v>
      </c>
      <c r="S1950" s="8" t="n">
        <f aca="false">R1950/$D1950</f>
        <v>0.0695791224582177</v>
      </c>
      <c r="T1950" s="10" t="n">
        <f aca="false">AVERAGE(G1950,J1950,M1950,P1950)</f>
        <v>1.65140959651669</v>
      </c>
    </row>
    <row r="1951" s="5" customFormat="true" ht="15.25" hidden="false" customHeight="false" outlineLevel="0" collapsed="false">
      <c r="A1951" s="6" t="s">
        <v>21</v>
      </c>
      <c r="B1951" s="7" t="n">
        <v>1185818</v>
      </c>
      <c r="C1951" s="6" t="n">
        <v>14</v>
      </c>
      <c r="D1951" s="8" t="n">
        <f aca="false">C1951/58039824</f>
        <v>2.41213688035994E-007</v>
      </c>
      <c r="E1951" s="6" t="n">
        <v>84</v>
      </c>
      <c r="F1951" s="7" t="n">
        <f aca="false">E1951/57700746</f>
        <v>1.45578707075988E-006</v>
      </c>
      <c r="G1951" s="8" t="n">
        <f aca="false">F1951/$D1951</f>
        <v>6.03525895488422</v>
      </c>
      <c r="H1951" s="6" t="n">
        <v>353</v>
      </c>
      <c r="I1951" s="7" t="n">
        <f aca="false">H1951/41918464</f>
        <v>8.42111008647645E-006</v>
      </c>
      <c r="J1951" s="8" t="n">
        <f aca="false">I1951/$D1951</f>
        <v>34.9114105216941</v>
      </c>
      <c r="K1951" s="6" t="n">
        <v>175</v>
      </c>
      <c r="L1951" s="7" t="n">
        <f aca="false">K1951/43192891</f>
        <v>4.05159265676382E-006</v>
      </c>
      <c r="M1951" s="8" t="n">
        <f aca="false">L1951/$D1951</f>
        <v>16.7966946227332</v>
      </c>
      <c r="N1951" s="6" t="n">
        <v>767</v>
      </c>
      <c r="O1951" s="7" t="n">
        <f aca="false">N1951/49735264</f>
        <v>1.54216533363531E-005</v>
      </c>
      <c r="P1951" s="8" t="n">
        <f aca="false">O1951/$D1951</f>
        <v>63.9335746736389</v>
      </c>
      <c r="Q1951" s="6" t="n">
        <v>0</v>
      </c>
      <c r="R1951" s="9" t="n">
        <f aca="false">Q1951/50554893</f>
        <v>0</v>
      </c>
      <c r="S1951" s="8" t="n">
        <f aca="false">R1951/$D1951</f>
        <v>0</v>
      </c>
      <c r="T1951" s="10" t="n">
        <f aca="false">AVERAGE(G1951,J1951,M1951,P1951)</f>
        <v>30.4192346932376</v>
      </c>
    </row>
    <row r="1952" s="5" customFormat="true" ht="15.25" hidden="false" customHeight="false" outlineLevel="0" collapsed="false">
      <c r="A1952" s="6" t="s">
        <v>21</v>
      </c>
      <c r="B1952" s="7" t="n">
        <v>1185837</v>
      </c>
      <c r="C1952" s="6" t="n">
        <v>12929</v>
      </c>
      <c r="D1952" s="8" t="n">
        <f aca="false">C1952/58039824</f>
        <v>0.00022276084090124</v>
      </c>
      <c r="E1952" s="6" t="n">
        <v>12161</v>
      </c>
      <c r="F1952" s="7" t="n">
        <f aca="false">E1952/57700746</f>
        <v>0.000210759840089416</v>
      </c>
      <c r="G1952" s="8" t="n">
        <f aca="false">F1952/$D1952</f>
        <v>0.946126075106956</v>
      </c>
      <c r="H1952" s="6" t="n">
        <v>11368</v>
      </c>
      <c r="I1952" s="7" t="n">
        <f aca="false">H1952/41918464</f>
        <v>0.000271193142954856</v>
      </c>
      <c r="J1952" s="8" t="n">
        <f aca="false">I1952/$D1952</f>
        <v>1.21741838402867</v>
      </c>
      <c r="K1952" s="6" t="n">
        <v>13808</v>
      </c>
      <c r="L1952" s="7" t="n">
        <f aca="false">K1952/43192891</f>
        <v>0.000319682236597685</v>
      </c>
      <c r="M1952" s="8" t="n">
        <f aca="false">L1952/$D1952</f>
        <v>1.43509171227906</v>
      </c>
      <c r="N1952" s="6" t="n">
        <v>24220</v>
      </c>
      <c r="O1952" s="7" t="n">
        <f aca="false">N1952/49735264</f>
        <v>0.000486978414350027</v>
      </c>
      <c r="P1952" s="8" t="n">
        <f aca="false">O1952/$D1952</f>
        <v>2.18610422002279</v>
      </c>
      <c r="Q1952" s="6" t="n">
        <v>2359</v>
      </c>
      <c r="R1952" s="9" t="n">
        <f aca="false">Q1952/50554893</f>
        <v>4.66621499920888E-005</v>
      </c>
      <c r="S1952" s="8" t="n">
        <f aca="false">R1952/$D1952</f>
        <v>0.209471960167255</v>
      </c>
      <c r="T1952" s="10" t="n">
        <f aca="false">AVERAGE(G1952,J1952,M1952,P1952)</f>
        <v>1.44618509785937</v>
      </c>
    </row>
    <row r="1953" s="5" customFormat="true" ht="15.25" hidden="false" customHeight="false" outlineLevel="0" collapsed="false">
      <c r="A1953" s="6" t="s">
        <v>642</v>
      </c>
      <c r="B1953" s="7" t="n">
        <v>1188414</v>
      </c>
      <c r="C1953" s="6" t="n">
        <v>1009</v>
      </c>
      <c r="D1953" s="8" t="n">
        <f aca="false">C1953/58039824</f>
        <v>1.7384615087737E-005</v>
      </c>
      <c r="E1953" s="6" t="n">
        <v>4191</v>
      </c>
      <c r="F1953" s="7" t="n">
        <f aca="false">E1953/57700746</f>
        <v>7.26333763518413E-005</v>
      </c>
      <c r="G1953" s="8" t="n">
        <f aca="false">F1953/$D1953</f>
        <v>4.17802614468447</v>
      </c>
      <c r="H1953" s="6" t="n">
        <v>2934</v>
      </c>
      <c r="I1953" s="7" t="n">
        <f aca="false">H1953/41918464</f>
        <v>6.99930226451045E-005</v>
      </c>
      <c r="J1953" s="8" t="n">
        <f aca="false">I1953/$D1953</f>
        <v>4.02614738904845</v>
      </c>
      <c r="K1953" s="6" t="n">
        <v>3650</v>
      </c>
      <c r="L1953" s="7" t="n">
        <f aca="false">K1953/43192891</f>
        <v>8.45046468410739E-005</v>
      </c>
      <c r="M1953" s="8" t="n">
        <f aca="false">L1953/$D1953</f>
        <v>4.86088684820425</v>
      </c>
      <c r="N1953" s="6" t="n">
        <v>1827</v>
      </c>
      <c r="O1953" s="7" t="n">
        <f aca="false">N1953/49735264</f>
        <v>3.67344988859414E-005</v>
      </c>
      <c r="P1953" s="8" t="n">
        <f aca="false">O1953/$D1953</f>
        <v>2.11304643217863</v>
      </c>
      <c r="Q1953" s="6" t="n">
        <v>744</v>
      </c>
      <c r="R1953" s="9" t="n">
        <f aca="false">Q1953/50554893</f>
        <v>1.4716676385805E-005</v>
      </c>
      <c r="S1953" s="8" t="n">
        <f aca="false">R1953/$D1953</f>
        <v>0.846534496825649</v>
      </c>
      <c r="T1953" s="10" t="n">
        <f aca="false">AVERAGE(G1953,J1953,M1953,P1953)</f>
        <v>3.79452670352895</v>
      </c>
    </row>
    <row r="1954" s="5" customFormat="true" ht="15.25" hidden="false" customHeight="false" outlineLevel="0" collapsed="false">
      <c r="A1954" s="6" t="s">
        <v>642</v>
      </c>
      <c r="B1954" s="7" t="n">
        <v>1189701</v>
      </c>
      <c r="C1954" s="6" t="n">
        <v>9935</v>
      </c>
      <c r="D1954" s="8" t="n">
        <f aca="false">C1954/58039824</f>
        <v>0.000171175570759829</v>
      </c>
      <c r="E1954" s="6" t="n">
        <v>24831</v>
      </c>
      <c r="F1954" s="7" t="n">
        <f aca="false">E1954/57700746</f>
        <v>0.000430341056595698</v>
      </c>
      <c r="G1954" s="8" t="n">
        <f aca="false">F1954/$D1954</f>
        <v>2.51403313384885</v>
      </c>
      <c r="H1954" s="6" t="n">
        <v>16390</v>
      </c>
      <c r="I1954" s="7" t="n">
        <f aca="false">H1954/41918464</f>
        <v>0.000390997151040649</v>
      </c>
      <c r="J1954" s="8" t="n">
        <f aca="false">I1954/$D1954</f>
        <v>2.28418780381486</v>
      </c>
      <c r="K1954" s="6" t="n">
        <v>24530</v>
      </c>
      <c r="L1954" s="7" t="n">
        <f aca="false">K1954/43192891</f>
        <v>0.000567917530688094</v>
      </c>
      <c r="M1954" s="8" t="n">
        <f aca="false">L1954/$D1954</f>
        <v>3.31774871944153</v>
      </c>
      <c r="N1954" s="6" t="n">
        <v>21968</v>
      </c>
      <c r="O1954" s="7" t="n">
        <f aca="false">N1954/49735264</f>
        <v>0.000441698670786185</v>
      </c>
      <c r="P1954" s="8" t="n">
        <f aca="false">O1954/$D1954</f>
        <v>2.58038380608597</v>
      </c>
      <c r="Q1954" s="6" t="n">
        <v>11206</v>
      </c>
      <c r="R1954" s="9" t="n">
        <f aca="false">Q1954/50554893</f>
        <v>0.000221660047821682</v>
      </c>
      <c r="S1954" s="8" t="n">
        <f aca="false">R1954/$D1954</f>
        <v>1.29492804865647</v>
      </c>
      <c r="T1954" s="10" t="n">
        <f aca="false">AVERAGE(G1954,J1954,M1954,P1954)</f>
        <v>2.6740883657978</v>
      </c>
    </row>
    <row r="1955" s="5" customFormat="true" ht="15.25" hidden="false" customHeight="false" outlineLevel="0" collapsed="false">
      <c r="A1955" s="6" t="s">
        <v>643</v>
      </c>
      <c r="B1955" s="7" t="n">
        <v>1192578</v>
      </c>
      <c r="C1955" s="6" t="n">
        <v>90</v>
      </c>
      <c r="D1955" s="8" t="n">
        <f aca="false">C1955/58039824</f>
        <v>1.55065942308853E-006</v>
      </c>
      <c r="E1955" s="6" t="n">
        <v>486</v>
      </c>
      <c r="F1955" s="7" t="n">
        <f aca="false">E1955/57700746</f>
        <v>8.42276805225361E-006</v>
      </c>
      <c r="G1955" s="8" t="n">
        <f aca="false">F1955/$D1955</f>
        <v>5.4317330593958</v>
      </c>
      <c r="H1955" s="6" t="n">
        <v>207</v>
      </c>
      <c r="I1955" s="7" t="n">
        <f aca="false">H1955/41918464</f>
        <v>4.93815803937854E-006</v>
      </c>
      <c r="J1955" s="8" t="n">
        <f aca="false">I1955/$D1955</f>
        <v>3.18455359433017</v>
      </c>
      <c r="K1955" s="6" t="n">
        <v>1403</v>
      </c>
      <c r="L1955" s="7" t="n">
        <f aca="false">K1955/43192891</f>
        <v>3.24821971282265E-005</v>
      </c>
      <c r="M1955" s="8" t="n">
        <f aca="false">L1955/$D1955</f>
        <v>20.9473444939508</v>
      </c>
      <c r="N1955" s="6" t="n">
        <v>862</v>
      </c>
      <c r="O1955" s="7" t="n">
        <f aca="false">N1955/49735264</f>
        <v>1.73317668525897E-005</v>
      </c>
      <c r="P1955" s="8" t="n">
        <f aca="false">O1955/$D1955</f>
        <v>11.1770299748149</v>
      </c>
      <c r="Q1955" s="6" t="n">
        <v>0</v>
      </c>
      <c r="R1955" s="9" t="n">
        <f aca="false">Q1955/50554893</f>
        <v>0</v>
      </c>
      <c r="S1955" s="8" t="n">
        <f aca="false">R1955/$D1955</f>
        <v>0</v>
      </c>
      <c r="T1955" s="10" t="n">
        <f aca="false">AVERAGE(G1955,J1955,M1955,P1955)</f>
        <v>10.1851652806229</v>
      </c>
    </row>
    <row r="1956" s="5" customFormat="true" ht="15.25" hidden="false" customHeight="false" outlineLevel="0" collapsed="false">
      <c r="A1956" s="6" t="s">
        <v>643</v>
      </c>
      <c r="B1956" s="7" t="n">
        <v>1193013</v>
      </c>
      <c r="C1956" s="6" t="n">
        <v>800</v>
      </c>
      <c r="D1956" s="8" t="n">
        <f aca="false">C1956/58039824</f>
        <v>1.37836393163425E-005</v>
      </c>
      <c r="E1956" s="6" t="n">
        <v>1227</v>
      </c>
      <c r="F1956" s="7" t="n">
        <f aca="false">E1956/57700746</f>
        <v>2.12648897121711E-005</v>
      </c>
      <c r="G1956" s="8" t="n">
        <f aca="false">F1956/$D1956</f>
        <v>1.54276307034228</v>
      </c>
      <c r="H1956" s="6" t="n">
        <v>231</v>
      </c>
      <c r="I1956" s="7" t="n">
        <f aca="false">H1956/41918464</f>
        <v>5.51069810191519E-006</v>
      </c>
      <c r="J1956" s="8" t="n">
        <f aca="false">I1956/$D1956</f>
        <v>0.399799934940364</v>
      </c>
      <c r="K1956" s="6" t="n">
        <v>793</v>
      </c>
      <c r="L1956" s="7" t="n">
        <f aca="false">K1956/43192891</f>
        <v>1.83595027246498E-005</v>
      </c>
      <c r="M1956" s="8" t="n">
        <f aca="false">L1956/$D1956</f>
        <v>1.33197788358274</v>
      </c>
      <c r="N1956" s="6" t="n">
        <v>42</v>
      </c>
      <c r="O1956" s="7" t="n">
        <f aca="false">N1956/49735264</f>
        <v>8.44471238757273E-007</v>
      </c>
      <c r="P1956" s="8" t="n">
        <f aca="false">O1956/$D1956</f>
        <v>0.0612662025881676</v>
      </c>
      <c r="Q1956" s="6" t="n">
        <v>1</v>
      </c>
      <c r="R1956" s="9" t="n">
        <f aca="false">Q1956/50554893</f>
        <v>1.97804790131788E-008</v>
      </c>
      <c r="S1956" s="8" t="n">
        <f aca="false">R1956/$D1956</f>
        <v>0.00143506940070074</v>
      </c>
      <c r="T1956" s="10" t="n">
        <f aca="false">AVERAGE(G1956,J1956,M1956,P1956)</f>
        <v>0.833951772863388</v>
      </c>
    </row>
    <row r="1957" s="5" customFormat="true" ht="15.25" hidden="false" customHeight="false" outlineLevel="0" collapsed="false">
      <c r="A1957" s="6" t="s">
        <v>644</v>
      </c>
      <c r="B1957" s="7" t="n">
        <v>1197055</v>
      </c>
      <c r="C1957" s="6" t="n">
        <v>751</v>
      </c>
      <c r="D1957" s="8" t="n">
        <f aca="false">C1957/58039824</f>
        <v>1.29393914082165E-005</v>
      </c>
      <c r="E1957" s="6" t="n">
        <v>12060</v>
      </c>
      <c r="F1957" s="7" t="n">
        <f aca="false">E1957/57700746</f>
        <v>0.000209009429444812</v>
      </c>
      <c r="G1957" s="8" t="n">
        <f aca="false">F1957/$D1957</f>
        <v>16.1529567234584</v>
      </c>
      <c r="H1957" s="6" t="n">
        <v>9510</v>
      </c>
      <c r="I1957" s="7" t="n">
        <f aca="false">H1957/41918464</f>
        <v>0.000226868999780145</v>
      </c>
      <c r="J1957" s="8" t="n">
        <f aca="false">I1957/$D1957</f>
        <v>17.5332048179702</v>
      </c>
      <c r="K1957" s="6" t="n">
        <v>14951</v>
      </c>
      <c r="L1957" s="7" t="n">
        <f aca="false">K1957/43192891</f>
        <v>0.000346144924635862</v>
      </c>
      <c r="M1957" s="8" t="n">
        <f aca="false">L1957/$D1957</f>
        <v>26.7512523360302</v>
      </c>
      <c r="N1957" s="6" t="n">
        <v>17713</v>
      </c>
      <c r="O1957" s="7" t="n">
        <f aca="false">N1957/49735264</f>
        <v>0.000356145691716847</v>
      </c>
      <c r="P1957" s="8" t="n">
        <f aca="false">O1957/$D1957</f>
        <v>27.5241454934808</v>
      </c>
      <c r="Q1957" s="6" t="n">
        <v>59022</v>
      </c>
      <c r="R1957" s="9" t="n">
        <f aca="false">Q1957/50554893</f>
        <v>0.00116748343231584</v>
      </c>
      <c r="S1957" s="8" t="n">
        <f aca="false">R1957/$D1957</f>
        <v>90.2270744800629</v>
      </c>
      <c r="T1957" s="10" t="n">
        <f aca="false">AVERAGE(G1957,J1957,M1957,P1957)</f>
        <v>21.9903898427349</v>
      </c>
    </row>
    <row r="1958" s="5" customFormat="true" ht="15.25" hidden="false" customHeight="false" outlineLevel="0" collapsed="false">
      <c r="A1958" s="6" t="s">
        <v>21</v>
      </c>
      <c r="B1958" s="7" t="n">
        <v>1197309</v>
      </c>
      <c r="C1958" s="6" t="n">
        <v>976</v>
      </c>
      <c r="D1958" s="8" t="n">
        <f aca="false">C1958/58039824</f>
        <v>1.68160399659379E-005</v>
      </c>
      <c r="E1958" s="6" t="n">
        <v>2824</v>
      </c>
      <c r="F1958" s="7" t="n">
        <f aca="false">E1958/57700746</f>
        <v>4.89421748550703E-005</v>
      </c>
      <c r="G1958" s="8" t="n">
        <f aca="false">F1958/$D1958</f>
        <v>2.91044591676794</v>
      </c>
      <c r="H1958" s="6" t="n">
        <v>1063</v>
      </c>
      <c r="I1958" s="7" t="n">
        <f aca="false">H1958/41918464</f>
        <v>2.53587536031855E-005</v>
      </c>
      <c r="J1958" s="8" t="n">
        <f aca="false">I1958/$D1958</f>
        <v>1.50800983195517</v>
      </c>
      <c r="K1958" s="6" t="n">
        <v>577</v>
      </c>
      <c r="L1958" s="7" t="n">
        <f aca="false">K1958/43192891</f>
        <v>1.33586797883013E-005</v>
      </c>
      <c r="M1958" s="8" t="n">
        <f aca="false">L1958/$D1958</f>
        <v>0.794401048960413</v>
      </c>
      <c r="N1958" s="6" t="n">
        <v>18</v>
      </c>
      <c r="O1958" s="7" t="n">
        <f aca="false">N1958/49735264</f>
        <v>3.61916245181688E-007</v>
      </c>
      <c r="P1958" s="8" t="n">
        <f aca="false">O1958/$D1958</f>
        <v>0.0215220852183259</v>
      </c>
      <c r="Q1958" s="6" t="n">
        <v>1</v>
      </c>
      <c r="R1958" s="9" t="n">
        <f aca="false">Q1958/50554893</f>
        <v>1.97804790131788E-008</v>
      </c>
      <c r="S1958" s="8" t="n">
        <f aca="false">R1958/$D1958</f>
        <v>0.001176286394017</v>
      </c>
      <c r="T1958" s="10" t="n">
        <f aca="false">AVERAGE(G1958,J1958,M1958,P1958)</f>
        <v>1.30859472072546</v>
      </c>
    </row>
    <row r="1959" s="5" customFormat="true" ht="15.25" hidden="false" customHeight="false" outlineLevel="0" collapsed="false">
      <c r="A1959" s="6" t="s">
        <v>645</v>
      </c>
      <c r="B1959" s="7" t="n">
        <v>1197605</v>
      </c>
      <c r="C1959" s="6" t="n">
        <v>14</v>
      </c>
      <c r="D1959" s="8" t="n">
        <f aca="false">C1959/58039824</f>
        <v>2.41213688035994E-007</v>
      </c>
      <c r="E1959" s="6" t="n">
        <v>1014</v>
      </c>
      <c r="F1959" s="7" t="n">
        <f aca="false">E1959/57700746</f>
        <v>1.75734296398871E-005</v>
      </c>
      <c r="G1959" s="8" t="n">
        <f aca="false">F1959/$D1959</f>
        <v>72.8541973839595</v>
      </c>
      <c r="H1959" s="6" t="n">
        <v>75</v>
      </c>
      <c r="I1959" s="7" t="n">
        <f aca="false">H1959/41918464</f>
        <v>1.78918769542701E-006</v>
      </c>
      <c r="J1959" s="8" t="n">
        <f aca="false">I1959/$D1959</f>
        <v>7.41743849611065</v>
      </c>
      <c r="K1959" s="6" t="n">
        <v>1170</v>
      </c>
      <c r="L1959" s="7" t="n">
        <f aca="false">K1959/43192891</f>
        <v>2.70877909052209E-005</v>
      </c>
      <c r="M1959" s="8" t="n">
        <f aca="false">L1959/$D1959</f>
        <v>112.297901191987</v>
      </c>
      <c r="N1959" s="6" t="n">
        <v>4095</v>
      </c>
      <c r="O1959" s="7" t="n">
        <f aca="false">N1959/49735264</f>
        <v>8.23359457788341E-005</v>
      </c>
      <c r="P1959" s="8" t="n">
        <f aca="false">O1959/$D1959</f>
        <v>341.340271562648</v>
      </c>
      <c r="Q1959" s="6" t="n">
        <v>5472</v>
      </c>
      <c r="R1959" s="9" t="n">
        <f aca="false">Q1959/50554893</f>
        <v>0.000108238781160114</v>
      </c>
      <c r="S1959" s="8" t="n">
        <f aca="false">R1959/$D1959</f>
        <v>448.725700607683</v>
      </c>
      <c r="T1959" s="10" t="n">
        <f aca="false">AVERAGE(G1959,J1959,M1959,P1959)</f>
        <v>133.477452158676</v>
      </c>
    </row>
    <row r="1960" s="5" customFormat="true" ht="15.25" hidden="false" customHeight="false" outlineLevel="0" collapsed="false">
      <c r="A1960" s="6" t="s">
        <v>646</v>
      </c>
      <c r="B1960" s="7" t="n">
        <v>1199853</v>
      </c>
      <c r="C1960" s="6" t="n">
        <v>615</v>
      </c>
      <c r="D1960" s="8" t="n">
        <f aca="false">C1960/58039824</f>
        <v>1.05961727244383E-005</v>
      </c>
      <c r="E1960" s="6" t="n">
        <v>1</v>
      </c>
      <c r="F1960" s="7" t="n">
        <f aca="false">E1960/57700746</f>
        <v>1.73307984614272E-008</v>
      </c>
      <c r="G1960" s="8" t="n">
        <f aca="false">F1960/$D1960</f>
        <v>0.00163557153248895</v>
      </c>
      <c r="H1960" s="6" t="n">
        <v>0</v>
      </c>
      <c r="I1960" s="7" t="n">
        <f aca="false">H1960/41918464</f>
        <v>0</v>
      </c>
      <c r="J1960" s="8" t="n">
        <f aca="false">I1960/$D1960</f>
        <v>0</v>
      </c>
      <c r="K1960" s="6" t="n">
        <v>5</v>
      </c>
      <c r="L1960" s="7" t="n">
        <f aca="false">K1960/43192891</f>
        <v>1.15759790193252E-007</v>
      </c>
      <c r="M1960" s="8" t="n">
        <f aca="false">L1960/$D1960</f>
        <v>0.0109246794294199</v>
      </c>
      <c r="N1960" s="6" t="n">
        <v>0</v>
      </c>
      <c r="O1960" s="7" t="n">
        <f aca="false">N1960/49735264</f>
        <v>0</v>
      </c>
      <c r="P1960" s="8" t="n">
        <f aca="false">O1960/$D1960</f>
        <v>0</v>
      </c>
      <c r="Q1960" s="6" t="n">
        <v>0</v>
      </c>
      <c r="R1960" s="9" t="n">
        <f aca="false">Q1960/50554893</f>
        <v>0</v>
      </c>
      <c r="S1960" s="8" t="n">
        <f aca="false">R1960/$D1960</f>
        <v>0</v>
      </c>
      <c r="T1960" s="10" t="n">
        <f aca="false">AVERAGE(G1960,J1960,M1960,P1960)</f>
        <v>0.00314006274047722</v>
      </c>
    </row>
    <row r="1961" s="5" customFormat="true" ht="15.25" hidden="false" customHeight="false" outlineLevel="0" collapsed="false">
      <c r="A1961" s="6" t="s">
        <v>21</v>
      </c>
      <c r="B1961" s="7" t="n">
        <v>1200219</v>
      </c>
      <c r="C1961" s="6" t="n">
        <v>2290</v>
      </c>
      <c r="D1961" s="8" t="n">
        <f aca="false">C1961/58039824</f>
        <v>3.94556675430305E-005</v>
      </c>
      <c r="E1961" s="6" t="n">
        <v>1375</v>
      </c>
      <c r="F1961" s="7" t="n">
        <f aca="false">E1961/57700746</f>
        <v>2.38298478844624E-005</v>
      </c>
      <c r="G1961" s="8" t="n">
        <f aca="false">F1961/$D1961</f>
        <v>0.603965142865051</v>
      </c>
      <c r="H1961" s="6" t="n">
        <v>2809</v>
      </c>
      <c r="I1961" s="7" t="n">
        <f aca="false">H1961/41918464</f>
        <v>6.70110431527262E-005</v>
      </c>
      <c r="J1961" s="8" t="n">
        <f aca="false">I1961/$D1961</f>
        <v>1.69838827538892</v>
      </c>
      <c r="K1961" s="6" t="n">
        <v>4950</v>
      </c>
      <c r="L1961" s="7" t="n">
        <f aca="false">K1961/43192891</f>
        <v>0.000114602192291319</v>
      </c>
      <c r="M1961" s="8" t="n">
        <f aca="false">L1961/$D1961</f>
        <v>2.90458125353814</v>
      </c>
      <c r="N1961" s="6" t="n">
        <v>1233</v>
      </c>
      <c r="O1961" s="7" t="n">
        <f aca="false">N1961/49735264</f>
        <v>2.47912627949457E-005</v>
      </c>
      <c r="P1961" s="8" t="n">
        <f aca="false">O1961/$D1961</f>
        <v>0.628332108889255</v>
      </c>
      <c r="Q1961" s="6" t="n">
        <v>8593</v>
      </c>
      <c r="R1961" s="9" t="n">
        <f aca="false">Q1961/50554893</f>
        <v>0.000169973656160245</v>
      </c>
      <c r="S1961" s="8" t="n">
        <f aca="false">R1961/$D1961</f>
        <v>4.30796554068872</v>
      </c>
      <c r="T1961" s="10" t="n">
        <f aca="false">AVERAGE(G1961,J1961,M1961,P1961)</f>
        <v>1.45881669517034</v>
      </c>
    </row>
    <row r="1962" s="5" customFormat="true" ht="15.25" hidden="false" customHeight="false" outlineLevel="0" collapsed="false">
      <c r="A1962" s="6" t="s">
        <v>647</v>
      </c>
      <c r="B1962" s="7" t="n">
        <v>1202809</v>
      </c>
      <c r="C1962" s="6" t="n">
        <v>5074</v>
      </c>
      <c r="D1962" s="8" t="n">
        <f aca="false">C1962/58039824</f>
        <v>8.74227323639024E-005</v>
      </c>
      <c r="E1962" s="6" t="n">
        <v>10421</v>
      </c>
      <c r="F1962" s="7" t="n">
        <f aca="false">E1962/57700746</f>
        <v>0.000180604250766533</v>
      </c>
      <c r="G1962" s="8" t="n">
        <f aca="false">F1962/$D1962</f>
        <v>2.06587286719381</v>
      </c>
      <c r="H1962" s="6" t="n">
        <v>4169</v>
      </c>
      <c r="I1962" s="7" t="n">
        <f aca="false">H1962/41918464</f>
        <v>9.94549800298026E-005</v>
      </c>
      <c r="J1962" s="8" t="n">
        <f aca="false">I1962/$D1962</f>
        <v>1.13763293986071</v>
      </c>
      <c r="K1962" s="6" t="n">
        <v>7114</v>
      </c>
      <c r="L1962" s="7" t="n">
        <f aca="false">K1962/43192891</f>
        <v>0.000164703029486959</v>
      </c>
      <c r="M1962" s="8" t="n">
        <f aca="false">L1962/$D1962</f>
        <v>1.88398400545721</v>
      </c>
      <c r="N1962" s="6" t="n">
        <v>12769</v>
      </c>
      <c r="O1962" s="7" t="n">
        <f aca="false">N1962/49735264</f>
        <v>0.000256739363040277</v>
      </c>
      <c r="P1962" s="8" t="n">
        <f aca="false">O1962/$D1962</f>
        <v>2.93675747826759</v>
      </c>
      <c r="Q1962" s="6" t="n">
        <v>17211</v>
      </c>
      <c r="R1962" s="9" t="n">
        <f aca="false">Q1962/50554893</f>
        <v>0.00034044182429582</v>
      </c>
      <c r="S1962" s="8" t="n">
        <f aca="false">R1962/$D1962</f>
        <v>3.89420251564216</v>
      </c>
      <c r="T1962" s="10" t="n">
        <f aca="false">AVERAGE(G1962,J1962,M1962,P1962)</f>
        <v>2.00606182269483</v>
      </c>
    </row>
    <row r="1963" s="5" customFormat="true" ht="15.25" hidden="false" customHeight="false" outlineLevel="0" collapsed="false">
      <c r="A1963" s="6" t="s">
        <v>647</v>
      </c>
      <c r="B1963" s="7" t="n">
        <v>1202962</v>
      </c>
      <c r="C1963" s="6" t="n">
        <v>316</v>
      </c>
      <c r="D1963" s="8" t="n">
        <f aca="false">C1963/58039824</f>
        <v>5.44453752995529E-006</v>
      </c>
      <c r="E1963" s="6" t="n">
        <v>1432</v>
      </c>
      <c r="F1963" s="7" t="n">
        <f aca="false">E1963/57700746</f>
        <v>2.48177033967637E-005</v>
      </c>
      <c r="G1963" s="8" t="n">
        <f aca="false">F1963/$D1963</f>
        <v>4.55827575073534</v>
      </c>
      <c r="H1963" s="6" t="n">
        <v>1602</v>
      </c>
      <c r="I1963" s="7" t="n">
        <f aca="false">H1963/41918464</f>
        <v>3.82170491743209E-005</v>
      </c>
      <c r="J1963" s="8" t="n">
        <f aca="false">I1963/$D1963</f>
        <v>7.01933799961054</v>
      </c>
      <c r="K1963" s="6" t="n">
        <v>1521</v>
      </c>
      <c r="L1963" s="7" t="n">
        <f aca="false">K1963/43192891</f>
        <v>3.52141281767872E-005</v>
      </c>
      <c r="M1963" s="8" t="n">
        <f aca="false">L1963/$D1963</f>
        <v>6.46779051169042</v>
      </c>
      <c r="N1963" s="6" t="n">
        <v>3256</v>
      </c>
      <c r="O1963" s="7" t="n">
        <f aca="false">N1963/49735264</f>
        <v>6.54666274617543E-005</v>
      </c>
      <c r="P1963" s="8" t="n">
        <f aca="false">O1963/$D1963</f>
        <v>12.0242770118791</v>
      </c>
      <c r="Q1963" s="6" t="n">
        <v>1540</v>
      </c>
      <c r="R1963" s="9" t="n">
        <f aca="false">Q1963/50554893</f>
        <v>3.04619376802954E-005</v>
      </c>
      <c r="S1963" s="8" t="n">
        <f aca="false">R1963/$D1963</f>
        <v>5.59495411918769</v>
      </c>
      <c r="T1963" s="10" t="n">
        <f aca="false">AVERAGE(G1963,J1963,M1963,P1963)</f>
        <v>7.51742031847884</v>
      </c>
    </row>
    <row r="1964" s="5" customFormat="true" ht="15.25" hidden="false" customHeight="false" outlineLevel="0" collapsed="false">
      <c r="A1964" s="6" t="s">
        <v>21</v>
      </c>
      <c r="B1964" s="7" t="n">
        <v>1205499</v>
      </c>
      <c r="C1964" s="6" t="n">
        <v>1727</v>
      </c>
      <c r="D1964" s="8" t="n">
        <f aca="false">C1964/58039824</f>
        <v>2.97554313741544E-005</v>
      </c>
      <c r="E1964" s="6" t="n">
        <v>1009</v>
      </c>
      <c r="F1964" s="7" t="n">
        <f aca="false">E1964/57700746</f>
        <v>1.748677564758E-005</v>
      </c>
      <c r="G1964" s="8" t="n">
        <f aca="false">F1964/$D1964</f>
        <v>0.587683486342229</v>
      </c>
      <c r="H1964" s="6" t="n">
        <v>705</v>
      </c>
      <c r="I1964" s="7" t="n">
        <f aca="false">H1964/41918464</f>
        <v>1.68183643370139E-005</v>
      </c>
      <c r="J1964" s="8" t="n">
        <f aca="false">I1964/$D1964</f>
        <v>0.56521998036373</v>
      </c>
      <c r="K1964" s="6" t="n">
        <v>994</v>
      </c>
      <c r="L1964" s="7" t="n">
        <f aca="false">K1964/43192891</f>
        <v>2.30130462904185E-005</v>
      </c>
      <c r="M1964" s="8" t="n">
        <f aca="false">L1964/$D1964</f>
        <v>0.773406575796029</v>
      </c>
      <c r="N1964" s="6" t="n">
        <v>821</v>
      </c>
      <c r="O1964" s="7" t="n">
        <f aca="false">N1964/49735264</f>
        <v>1.65074020718981E-005</v>
      </c>
      <c r="P1964" s="8" t="n">
        <f aca="false">O1964/$D1964</f>
        <v>0.554769375188305</v>
      </c>
      <c r="Q1964" s="6" t="n">
        <v>719</v>
      </c>
      <c r="R1964" s="9" t="n">
        <f aca="false">Q1964/50554893</f>
        <v>1.42221644104756E-005</v>
      </c>
      <c r="S1964" s="8" t="n">
        <f aca="false">R1964/$D1964</f>
        <v>0.477968685166801</v>
      </c>
      <c r="T1964" s="10" t="n">
        <f aca="false">AVERAGE(G1964,J1964,M1964,P1964)</f>
        <v>0.620269854422573</v>
      </c>
    </row>
    <row r="1965" s="5" customFormat="true" ht="15.25" hidden="false" customHeight="false" outlineLevel="0" collapsed="false">
      <c r="A1965" s="6" t="s">
        <v>648</v>
      </c>
      <c r="B1965" s="7" t="n">
        <v>1205542</v>
      </c>
      <c r="C1965" s="6" t="n">
        <v>2024</v>
      </c>
      <c r="D1965" s="8" t="n">
        <f aca="false">C1965/58039824</f>
        <v>3.48726074703466E-005</v>
      </c>
      <c r="E1965" s="6" t="n">
        <v>2734</v>
      </c>
      <c r="F1965" s="7" t="n">
        <f aca="false">E1965/57700746</f>
        <v>4.73824029935419E-005</v>
      </c>
      <c r="G1965" s="8" t="n">
        <f aca="false">F1965/$D1965</f>
        <v>1.35872842413154</v>
      </c>
      <c r="H1965" s="6" t="n">
        <v>1717</v>
      </c>
      <c r="I1965" s="7" t="n">
        <f aca="false">H1965/41918464</f>
        <v>4.0960470307309E-005</v>
      </c>
      <c r="J1965" s="8" t="n">
        <f aca="false">I1965/$D1965</f>
        <v>1.17457435157779</v>
      </c>
      <c r="K1965" s="6" t="n">
        <v>1535</v>
      </c>
      <c r="L1965" s="7" t="n">
        <f aca="false">K1965/43192891</f>
        <v>3.55382555893283E-005</v>
      </c>
      <c r="M1965" s="8" t="n">
        <f aca="false">L1965/$D1965</f>
        <v>1.01908799390891</v>
      </c>
      <c r="N1965" s="6" t="n">
        <v>1647</v>
      </c>
      <c r="O1965" s="7" t="n">
        <f aca="false">N1965/49735264</f>
        <v>3.31153364341245E-005</v>
      </c>
      <c r="P1965" s="8" t="n">
        <f aca="false">O1965/$D1965</f>
        <v>0.949608843052062</v>
      </c>
      <c r="Q1965" s="6" t="n">
        <v>1651</v>
      </c>
      <c r="R1965" s="9" t="n">
        <f aca="false">Q1965/50554893</f>
        <v>3.26575708507582E-005</v>
      </c>
      <c r="S1965" s="8" t="n">
        <f aca="false">R1965/$D1965</f>
        <v>0.936482047650957</v>
      </c>
      <c r="T1965" s="10" t="n">
        <f aca="false">AVERAGE(G1965,J1965,M1965,P1965)</f>
        <v>1.12549990316758</v>
      </c>
    </row>
    <row r="1966" s="5" customFormat="true" ht="15.25" hidden="false" customHeight="false" outlineLevel="0" collapsed="false">
      <c r="A1966" s="6" t="s">
        <v>648</v>
      </c>
      <c r="B1966" s="7" t="n">
        <v>1205601</v>
      </c>
      <c r="C1966" s="6" t="n">
        <v>1446</v>
      </c>
      <c r="D1966" s="8" t="n">
        <f aca="false">C1966/58039824</f>
        <v>2.49139280642891E-005</v>
      </c>
      <c r="E1966" s="6" t="n">
        <v>2869</v>
      </c>
      <c r="F1966" s="7" t="n">
        <f aca="false">E1966/57700746</f>
        <v>4.97220607858346E-005</v>
      </c>
      <c r="G1966" s="8" t="n">
        <f aca="false">F1966/$D1966</f>
        <v>1.99575356633965</v>
      </c>
      <c r="H1966" s="6" t="n">
        <v>2682</v>
      </c>
      <c r="I1966" s="7" t="n">
        <f aca="false">H1966/41918464</f>
        <v>6.39813519884698E-005</v>
      </c>
      <c r="J1966" s="8" t="n">
        <f aca="false">I1966/$D1966</f>
        <v>2.56809571832146</v>
      </c>
      <c r="K1966" s="6" t="n">
        <v>3223</v>
      </c>
      <c r="L1966" s="7" t="n">
        <f aca="false">K1966/43192891</f>
        <v>7.46187607585702E-005</v>
      </c>
      <c r="M1966" s="8" t="n">
        <f aca="false">L1966/$D1966</f>
        <v>2.99506206191253</v>
      </c>
      <c r="N1966" s="6" t="n">
        <v>3503</v>
      </c>
      <c r="O1966" s="7" t="n">
        <f aca="false">N1966/49735264</f>
        <v>7.04329226039697E-005</v>
      </c>
      <c r="P1966" s="8" t="n">
        <f aca="false">O1966/$D1966</f>
        <v>2.82705009110652</v>
      </c>
      <c r="Q1966" s="6" t="n">
        <v>3839</v>
      </c>
      <c r="R1966" s="9" t="n">
        <f aca="false">Q1966/50554893</f>
        <v>7.59372589315934E-005</v>
      </c>
      <c r="S1966" s="8" t="n">
        <f aca="false">R1966/$D1966</f>
        <v>3.04798419324489</v>
      </c>
      <c r="T1966" s="10" t="n">
        <f aca="false">AVERAGE(G1966,J1966,M1966,P1966)</f>
        <v>2.59649035942004</v>
      </c>
    </row>
    <row r="1967" s="5" customFormat="true" ht="15.25" hidden="false" customHeight="false" outlineLevel="0" collapsed="false">
      <c r="A1967" s="6" t="s">
        <v>648</v>
      </c>
      <c r="B1967" s="7" t="n">
        <v>1205604</v>
      </c>
      <c r="C1967" s="6" t="n">
        <v>3669</v>
      </c>
      <c r="D1967" s="8" t="n">
        <f aca="false">C1967/58039824</f>
        <v>6.32152158145759E-005</v>
      </c>
      <c r="E1967" s="6" t="n">
        <v>1799</v>
      </c>
      <c r="F1967" s="7" t="n">
        <f aca="false">E1967/57700746</f>
        <v>3.11781064321075E-005</v>
      </c>
      <c r="G1967" s="8" t="n">
        <f aca="false">F1967/$D1967</f>
        <v>0.493205726348538</v>
      </c>
      <c r="H1967" s="6" t="n">
        <v>1310</v>
      </c>
      <c r="I1967" s="7" t="n">
        <f aca="false">H1967/41918464</f>
        <v>3.12511450801251E-005</v>
      </c>
      <c r="J1967" s="8" t="n">
        <f aca="false">I1967/$D1967</f>
        <v>0.494361122989623</v>
      </c>
      <c r="K1967" s="6" t="n">
        <v>1249</v>
      </c>
      <c r="L1967" s="7" t="n">
        <f aca="false">K1967/43192891</f>
        <v>2.89167955902743E-005</v>
      </c>
      <c r="M1967" s="8" t="n">
        <f aca="false">L1967/$D1967</f>
        <v>0.457434103762196</v>
      </c>
      <c r="N1967" s="6" t="n">
        <v>2245</v>
      </c>
      <c r="O1967" s="7" t="n">
        <f aca="false">N1967/49735264</f>
        <v>4.51389983573828E-005</v>
      </c>
      <c r="P1967" s="8" t="n">
        <f aca="false">O1967/$D1967</f>
        <v>0.714052744671242</v>
      </c>
      <c r="Q1967" s="6" t="n">
        <v>1279</v>
      </c>
      <c r="R1967" s="9" t="n">
        <f aca="false">Q1967/50554893</f>
        <v>2.52992326578557E-005</v>
      </c>
      <c r="S1967" s="8" t="n">
        <f aca="false">R1967/$D1967</f>
        <v>0.400207961514581</v>
      </c>
      <c r="T1967" s="10" t="n">
        <f aca="false">AVERAGE(G1967,J1967,M1967,P1967)</f>
        <v>0.5397634244429</v>
      </c>
    </row>
    <row r="1968" s="5" customFormat="true" ht="15.25" hidden="false" customHeight="false" outlineLevel="0" collapsed="false">
      <c r="A1968" s="6" t="s">
        <v>648</v>
      </c>
      <c r="B1968" s="7" t="n">
        <v>1205629</v>
      </c>
      <c r="C1968" s="6" t="n">
        <v>559</v>
      </c>
      <c r="D1968" s="8" t="n">
        <f aca="false">C1968/58039824</f>
        <v>9.63131797229433E-006</v>
      </c>
      <c r="E1968" s="6" t="n">
        <v>803</v>
      </c>
      <c r="F1968" s="7" t="n">
        <f aca="false">E1968/57700746</f>
        <v>1.3916631164526E-005</v>
      </c>
      <c r="G1968" s="8" t="n">
        <f aca="false">F1968/$D1968</f>
        <v>1.44493528347407</v>
      </c>
      <c r="H1968" s="6" t="n">
        <v>462</v>
      </c>
      <c r="I1968" s="7" t="n">
        <f aca="false">H1968/41918464</f>
        <v>1.10213962038304E-005</v>
      </c>
      <c r="J1968" s="8" t="n">
        <f aca="false">I1968/$D1968</f>
        <v>1.14432897299568</v>
      </c>
      <c r="K1968" s="6" t="n">
        <v>593</v>
      </c>
      <c r="L1968" s="7" t="n">
        <f aca="false">K1968/43192891</f>
        <v>1.37291111169197E-005</v>
      </c>
      <c r="M1968" s="8" t="n">
        <f aca="false">L1968/$D1968</f>
        <v>1.42546546136397</v>
      </c>
      <c r="N1968" s="6" t="n">
        <v>1071</v>
      </c>
      <c r="O1968" s="7" t="n">
        <f aca="false">N1968/49735264</f>
        <v>2.15340165883105E-005</v>
      </c>
      <c r="P1968" s="8" t="n">
        <f aca="false">O1968/$D1968</f>
        <v>2.23583279570415</v>
      </c>
      <c r="Q1968" s="6" t="n">
        <v>361</v>
      </c>
      <c r="R1968" s="9" t="n">
        <f aca="false">Q1968/50554893</f>
        <v>7.14075292375755E-006</v>
      </c>
      <c r="S1968" s="8" t="n">
        <f aca="false">R1968/$D1968</f>
        <v>0.741409736891545</v>
      </c>
      <c r="T1968" s="10" t="n">
        <f aca="false">AVERAGE(G1968,J1968,M1968,P1968)</f>
        <v>1.56264062838447</v>
      </c>
    </row>
    <row r="1969" s="5" customFormat="true" ht="15.25" hidden="false" customHeight="false" outlineLevel="0" collapsed="false">
      <c r="A1969" s="6" t="s">
        <v>648</v>
      </c>
      <c r="B1969" s="7" t="n">
        <v>1205691</v>
      </c>
      <c r="C1969" s="6" t="n">
        <v>710</v>
      </c>
      <c r="D1969" s="8" t="n">
        <f aca="false">C1969/58039824</f>
        <v>1.2232979893254E-005</v>
      </c>
      <c r="E1969" s="6" t="n">
        <v>716</v>
      </c>
      <c r="F1969" s="7" t="n">
        <f aca="false">E1969/57700746</f>
        <v>1.24088516983819E-005</v>
      </c>
      <c r="G1969" s="8" t="n">
        <f aca="false">F1969/$D1969</f>
        <v>1.01437685720589</v>
      </c>
      <c r="H1969" s="6" t="n">
        <v>300</v>
      </c>
      <c r="I1969" s="7" t="n">
        <f aca="false">H1969/41918464</f>
        <v>7.15675078170803E-006</v>
      </c>
      <c r="J1969" s="8" t="n">
        <f aca="false">I1969/$D1969</f>
        <v>0.585037402510136</v>
      </c>
      <c r="K1969" s="6" t="n">
        <v>328</v>
      </c>
      <c r="L1969" s="7" t="n">
        <f aca="false">K1969/43192891</f>
        <v>7.59384223667733E-006</v>
      </c>
      <c r="M1969" s="8" t="n">
        <f aca="false">L1969/$D1969</f>
        <v>0.620767981550026</v>
      </c>
      <c r="N1969" s="6" t="n">
        <v>304</v>
      </c>
      <c r="O1969" s="7" t="n">
        <f aca="false">N1969/49735264</f>
        <v>6.1123632519574E-006</v>
      </c>
      <c r="P1969" s="8" t="n">
        <f aca="false">O1969/$D1969</f>
        <v>0.499662658264332</v>
      </c>
      <c r="Q1969" s="6" t="n">
        <v>244</v>
      </c>
      <c r="R1969" s="9" t="n">
        <f aca="false">Q1969/50554893</f>
        <v>4.82643687921563E-006</v>
      </c>
      <c r="S1969" s="8" t="n">
        <f aca="false">R1969/$D1969</f>
        <v>0.394543023967302</v>
      </c>
      <c r="T1969" s="10" t="n">
        <f aca="false">AVERAGE(G1969,J1969,M1969,P1969)</f>
        <v>0.679961224882597</v>
      </c>
    </row>
    <row r="1970" s="5" customFormat="true" ht="15.25" hidden="false" customHeight="false" outlineLevel="0" collapsed="false">
      <c r="A1970" s="6" t="s">
        <v>648</v>
      </c>
      <c r="B1970" s="7" t="n">
        <v>1206271</v>
      </c>
      <c r="C1970" s="6" t="n">
        <v>2648</v>
      </c>
      <c r="D1970" s="8" t="n">
        <f aca="false">C1970/58039824</f>
        <v>4.56238461370937E-005</v>
      </c>
      <c r="E1970" s="6" t="n">
        <v>6388</v>
      </c>
      <c r="F1970" s="7" t="n">
        <f aca="false">E1970/57700746</f>
        <v>0.000110709140571597</v>
      </c>
      <c r="G1970" s="8" t="n">
        <f aca="false">F1970/$D1970</f>
        <v>2.42656307929257</v>
      </c>
      <c r="H1970" s="6" t="n">
        <v>5667</v>
      </c>
      <c r="I1970" s="7" t="n">
        <f aca="false">H1970/41918464</f>
        <v>0.000135191022266465</v>
      </c>
      <c r="J1970" s="8" t="n">
        <f aca="false">I1970/$D1970</f>
        <v>2.96316583788735</v>
      </c>
      <c r="K1970" s="6" t="n">
        <v>6962</v>
      </c>
      <c r="L1970" s="7" t="n">
        <f aca="false">K1970/43192891</f>
        <v>0.000161183931865084</v>
      </c>
      <c r="M1970" s="8" t="n">
        <f aca="false">L1970/$D1970</f>
        <v>3.53288785388122</v>
      </c>
      <c r="N1970" s="6" t="n">
        <v>6286</v>
      </c>
      <c r="O1970" s="7" t="n">
        <f aca="false">N1970/49735264</f>
        <v>0.000126389195400672</v>
      </c>
      <c r="P1970" s="8" t="n">
        <f aca="false">O1970/$D1970</f>
        <v>2.77024420564826</v>
      </c>
      <c r="Q1970" s="6" t="n">
        <v>9371</v>
      </c>
      <c r="R1970" s="9" t="n">
        <f aca="false">Q1970/50554893</f>
        <v>0.000185362868832499</v>
      </c>
      <c r="S1970" s="8" t="n">
        <f aca="false">R1970/$D1970</f>
        <v>4.06285056011076</v>
      </c>
      <c r="T1970" s="10" t="n">
        <f aca="false">AVERAGE(G1970,J1970,M1970,P1970)</f>
        <v>2.92321524417735</v>
      </c>
    </row>
    <row r="1971" s="5" customFormat="true" ht="15.25" hidden="false" customHeight="false" outlineLevel="0" collapsed="false">
      <c r="A1971" s="6" t="s">
        <v>648</v>
      </c>
      <c r="B1971" s="7" t="n">
        <v>1206292</v>
      </c>
      <c r="C1971" s="6" t="n">
        <v>9413</v>
      </c>
      <c r="D1971" s="8" t="n">
        <f aca="false">C1971/58039824</f>
        <v>0.000162181746105915</v>
      </c>
      <c r="E1971" s="6" t="n">
        <v>11608</v>
      </c>
      <c r="F1971" s="7" t="n">
        <f aca="false">E1971/57700746</f>
        <v>0.000201175908540247</v>
      </c>
      <c r="G1971" s="8" t="n">
        <f aca="false">F1971/$D1971</f>
        <v>1.24043496491193</v>
      </c>
      <c r="H1971" s="6" t="n">
        <v>9366</v>
      </c>
      <c r="I1971" s="7" t="n">
        <f aca="false">H1971/41918464</f>
        <v>0.000223433759404925</v>
      </c>
      <c r="J1971" s="8" t="n">
        <f aca="false">I1971/$D1971</f>
        <v>1.37767513773719</v>
      </c>
      <c r="K1971" s="6" t="n">
        <v>7551</v>
      </c>
      <c r="L1971" s="7" t="n">
        <f aca="false">K1971/43192891</f>
        <v>0.000174820435149849</v>
      </c>
      <c r="M1971" s="8" t="n">
        <f aca="false">L1971/$D1971</f>
        <v>1.07792917111449</v>
      </c>
      <c r="N1971" s="6" t="n">
        <v>6887</v>
      </c>
      <c r="O1971" s="7" t="n">
        <f aca="false">N1971/49735264</f>
        <v>0.000138473176698127</v>
      </c>
      <c r="P1971" s="8" t="n">
        <f aca="false">O1971/$D1971</f>
        <v>0.85381480976099</v>
      </c>
      <c r="Q1971" s="6" t="n">
        <v>12318</v>
      </c>
      <c r="R1971" s="9" t="n">
        <f aca="false">Q1971/50554893</f>
        <v>0.000243655940484336</v>
      </c>
      <c r="S1971" s="8" t="n">
        <f aca="false">R1971/$D1971</f>
        <v>1.50236352940246</v>
      </c>
      <c r="T1971" s="10" t="n">
        <f aca="false">AVERAGE(G1971,J1971,M1971,P1971)</f>
        <v>1.13746352088115</v>
      </c>
    </row>
    <row r="1972" s="5" customFormat="true" ht="15.25" hidden="false" customHeight="false" outlineLevel="0" collapsed="false">
      <c r="A1972" s="6" t="s">
        <v>648</v>
      </c>
      <c r="B1972" s="7" t="n">
        <v>1206336</v>
      </c>
      <c r="C1972" s="6" t="n">
        <v>89236</v>
      </c>
      <c r="D1972" s="8" t="n">
        <f aca="false">C1972/58039824</f>
        <v>0.00153749604754143</v>
      </c>
      <c r="E1972" s="6" t="n">
        <v>7165</v>
      </c>
      <c r="F1972" s="7" t="n">
        <f aca="false">E1972/57700746</f>
        <v>0.000124175170976126</v>
      </c>
      <c r="G1972" s="8" t="n">
        <f aca="false">F1972/$D1972</f>
        <v>0.0807645464680649</v>
      </c>
      <c r="H1972" s="6" t="n">
        <v>5103</v>
      </c>
      <c r="I1972" s="7" t="n">
        <f aca="false">H1972/41918464</f>
        <v>0.000121736330796854</v>
      </c>
      <c r="J1972" s="8" t="n">
        <f aca="false">I1972/$D1972</f>
        <v>0.0791783048753324</v>
      </c>
      <c r="K1972" s="6" t="n">
        <v>6417</v>
      </c>
      <c r="L1972" s="7" t="n">
        <f aca="false">K1972/43192891</f>
        <v>0.00014856611473402</v>
      </c>
      <c r="M1972" s="8" t="n">
        <f aca="false">L1972/$D1972</f>
        <v>0.0966286157103221</v>
      </c>
      <c r="N1972" s="6" t="n">
        <v>5983</v>
      </c>
      <c r="O1972" s="7" t="n">
        <f aca="false">N1972/49735264</f>
        <v>0.00012029693860678</v>
      </c>
      <c r="P1972" s="8" t="n">
        <f aca="false">O1972/$D1972</f>
        <v>0.0782421124263338</v>
      </c>
      <c r="Q1972" s="6" t="n">
        <v>6140</v>
      </c>
      <c r="R1972" s="9" t="n">
        <f aca="false">Q1972/50554893</f>
        <v>0.000121452141140918</v>
      </c>
      <c r="S1972" s="8" t="n">
        <f aca="false">R1972/$D1972</f>
        <v>0.0789934655995566</v>
      </c>
      <c r="T1972" s="10" t="n">
        <f aca="false">AVERAGE(G1972,J1972,M1972,P1972)</f>
        <v>0.0837033948700133</v>
      </c>
    </row>
    <row r="1973" s="5" customFormat="true" ht="15.25" hidden="false" customHeight="false" outlineLevel="0" collapsed="false">
      <c r="A1973" s="6" t="s">
        <v>648</v>
      </c>
      <c r="B1973" s="7" t="n">
        <v>1206451</v>
      </c>
      <c r="C1973" s="6" t="n">
        <v>12065</v>
      </c>
      <c r="D1973" s="8" t="n">
        <f aca="false">C1973/58039824</f>
        <v>0.000207874510439591</v>
      </c>
      <c r="E1973" s="6" t="n">
        <v>15426</v>
      </c>
      <c r="F1973" s="7" t="n">
        <f aca="false">E1973/57700746</f>
        <v>0.000267344897065975</v>
      </c>
      <c r="G1973" s="8" t="n">
        <f aca="false">F1973/$D1973</f>
        <v>1.2860879215091</v>
      </c>
      <c r="H1973" s="6" t="n">
        <v>10946</v>
      </c>
      <c r="I1973" s="7" t="n">
        <f aca="false">H1973/41918464</f>
        <v>0.000261125980188587</v>
      </c>
      <c r="J1973" s="8" t="n">
        <f aca="false">I1973/$D1973</f>
        <v>1.25617123348306</v>
      </c>
      <c r="K1973" s="6" t="n">
        <v>8015</v>
      </c>
      <c r="L1973" s="7" t="n">
        <f aca="false">K1973/43192891</f>
        <v>0.000185562943679783</v>
      </c>
      <c r="M1973" s="8" t="n">
        <f aca="false">L1973/$D1973</f>
        <v>0.892668097148488</v>
      </c>
      <c r="N1973" s="6" t="n">
        <v>8562</v>
      </c>
      <c r="O1973" s="7" t="n">
        <f aca="false">N1973/49735264</f>
        <v>0.00017215149395809</v>
      </c>
      <c r="P1973" s="8" t="n">
        <f aca="false">O1973/$D1973</f>
        <v>0.828151049371288</v>
      </c>
      <c r="Q1973" s="6" t="n">
        <v>5400</v>
      </c>
      <c r="R1973" s="9" t="n">
        <f aca="false">Q1973/50554893</f>
        <v>0.000106814586671166</v>
      </c>
      <c r="S1973" s="8" t="n">
        <f aca="false">R1973/$D1973</f>
        <v>0.513841675178383</v>
      </c>
      <c r="T1973" s="10" t="n">
        <f aca="false">AVERAGE(G1973,J1973,M1973,P1973)</f>
        <v>1.06576957537798</v>
      </c>
    </row>
    <row r="1974" s="5" customFormat="true" ht="15.25" hidden="false" customHeight="false" outlineLevel="0" collapsed="false">
      <c r="A1974" s="6" t="s">
        <v>648</v>
      </c>
      <c r="B1974" s="7" t="n">
        <v>1206682</v>
      </c>
      <c r="C1974" s="6" t="n">
        <v>1263</v>
      </c>
      <c r="D1974" s="8" t="n">
        <f aca="false">C1974/58039824</f>
        <v>2.17609205706757E-005</v>
      </c>
      <c r="E1974" s="6" t="n">
        <v>2327</v>
      </c>
      <c r="F1974" s="7" t="n">
        <f aca="false">E1974/57700746</f>
        <v>4.0328768019741E-005</v>
      </c>
      <c r="G1974" s="8" t="n">
        <f aca="false">F1974/$D1974</f>
        <v>1.85326571496643</v>
      </c>
      <c r="H1974" s="6" t="n">
        <v>1826</v>
      </c>
      <c r="I1974" s="7" t="n">
        <f aca="false">H1974/41918464</f>
        <v>4.35607564246629E-005</v>
      </c>
      <c r="J1974" s="8" t="n">
        <f aca="false">I1974/$D1974</f>
        <v>2.00178831052597</v>
      </c>
      <c r="K1974" s="6" t="n">
        <v>1560</v>
      </c>
      <c r="L1974" s="7" t="n">
        <f aca="false">K1974/43192891</f>
        <v>3.61170545402946E-005</v>
      </c>
      <c r="M1974" s="8" t="n">
        <f aca="false">L1974/$D1974</f>
        <v>1.65972089383777</v>
      </c>
      <c r="N1974" s="6" t="n">
        <v>1417</v>
      </c>
      <c r="O1974" s="7" t="n">
        <f aca="false">N1974/49735264</f>
        <v>2.84908510790251E-005</v>
      </c>
      <c r="P1974" s="8" t="n">
        <f aca="false">O1974/$D1974</f>
        <v>1.30926681095553</v>
      </c>
      <c r="Q1974" s="6" t="n">
        <v>1193</v>
      </c>
      <c r="R1974" s="9" t="n">
        <f aca="false">Q1974/50554893</f>
        <v>2.35981114627223E-005</v>
      </c>
      <c r="S1974" s="8" t="n">
        <f aca="false">R1974/$D1974</f>
        <v>1.08442615679239</v>
      </c>
      <c r="T1974" s="10" t="n">
        <f aca="false">AVERAGE(G1974,J1974,M1974,P1974)</f>
        <v>1.70601043257142</v>
      </c>
    </row>
    <row r="1975" s="5" customFormat="true" ht="15.25" hidden="false" customHeight="false" outlineLevel="0" collapsed="false">
      <c r="A1975" s="6" t="s">
        <v>648</v>
      </c>
      <c r="B1975" s="7" t="n">
        <v>1206732</v>
      </c>
      <c r="C1975" s="6" t="n">
        <v>1723</v>
      </c>
      <c r="D1975" s="8" t="n">
        <f aca="false">C1975/58039824</f>
        <v>2.96865131775727E-005</v>
      </c>
      <c r="E1975" s="6" t="n">
        <v>3101</v>
      </c>
      <c r="F1975" s="7" t="n">
        <f aca="false">E1975/57700746</f>
        <v>5.37428060288857E-005</v>
      </c>
      <c r="G1975" s="8" t="n">
        <f aca="false">F1975/$D1975</f>
        <v>1.81034416899748</v>
      </c>
      <c r="H1975" s="6" t="n">
        <v>2717</v>
      </c>
      <c r="I1975" s="7" t="n">
        <f aca="false">H1975/41918464</f>
        <v>6.48163062463357E-005</v>
      </c>
      <c r="J1975" s="8" t="n">
        <f aca="false">I1975/$D1975</f>
        <v>2.18335868071238</v>
      </c>
      <c r="K1975" s="6" t="n">
        <v>2838</v>
      </c>
      <c r="L1975" s="7" t="n">
        <f aca="false">K1975/43192891</f>
        <v>6.57052569136898E-005</v>
      </c>
      <c r="M1975" s="8" t="n">
        <f aca="false">L1975/$D1975</f>
        <v>2.21330327750745</v>
      </c>
      <c r="N1975" s="6" t="n">
        <v>3498</v>
      </c>
      <c r="O1975" s="7" t="n">
        <f aca="false">N1975/49735264</f>
        <v>7.03323903136414E-005</v>
      </c>
      <c r="P1975" s="8" t="n">
        <f aca="false">O1975/$D1975</f>
        <v>2.3691697941399</v>
      </c>
      <c r="Q1975" s="6" t="n">
        <v>4213</v>
      </c>
      <c r="R1975" s="9" t="n">
        <f aca="false">Q1975/50554893</f>
        <v>8.33351580825223E-005</v>
      </c>
      <c r="S1975" s="8" t="n">
        <f aca="false">R1975/$D1975</f>
        <v>2.80717232044212</v>
      </c>
      <c r="T1975" s="10" t="n">
        <f aca="false">AVERAGE(G1975,J1975,M1975,P1975)</f>
        <v>2.1440439803393</v>
      </c>
    </row>
    <row r="1976" s="5" customFormat="true" ht="15.25" hidden="false" customHeight="false" outlineLevel="0" collapsed="false">
      <c r="A1976" s="6" t="s">
        <v>21</v>
      </c>
      <c r="B1976" s="7" t="n">
        <v>1206794</v>
      </c>
      <c r="C1976" s="6" t="n">
        <v>2960</v>
      </c>
      <c r="D1976" s="8" t="n">
        <f aca="false">C1976/58039824</f>
        <v>5.09994654704673E-005</v>
      </c>
      <c r="E1976" s="6" t="n">
        <v>792</v>
      </c>
      <c r="F1976" s="7" t="n">
        <f aca="false">E1976/57700746</f>
        <v>1.37259923814503E-005</v>
      </c>
      <c r="G1976" s="8" t="n">
        <f aca="false">F1976/$D1976</f>
        <v>0.269139926366459</v>
      </c>
      <c r="H1976" s="6" t="n">
        <v>925</v>
      </c>
      <c r="I1976" s="7" t="n">
        <f aca="false">H1976/41918464</f>
        <v>2.20666482435998E-005</v>
      </c>
      <c r="J1976" s="8" t="n">
        <f aca="false">I1976/$D1976</f>
        <v>0.432683912273121</v>
      </c>
      <c r="K1976" s="6" t="n">
        <v>1545</v>
      </c>
      <c r="L1976" s="7" t="n">
        <f aca="false">K1976/43192891</f>
        <v>3.57697751697148E-005</v>
      </c>
      <c r="M1976" s="8" t="n">
        <f aca="false">L1976/$D1976</f>
        <v>0.701375491678993</v>
      </c>
      <c r="N1976" s="6" t="n">
        <v>1395</v>
      </c>
      <c r="O1976" s="7" t="n">
        <f aca="false">N1976/49735264</f>
        <v>2.80485090015808E-005</v>
      </c>
      <c r="P1976" s="8" t="n">
        <f aca="false">O1976/$D1976</f>
        <v>0.549976529025057</v>
      </c>
      <c r="Q1976" s="6" t="n">
        <v>4056</v>
      </c>
      <c r="R1976" s="9" t="n">
        <f aca="false">Q1976/50554893</f>
        <v>8.02296228774532E-005</v>
      </c>
      <c r="S1976" s="8" t="n">
        <f aca="false">R1976/$D1976</f>
        <v>1.57314634844384</v>
      </c>
      <c r="T1976" s="10" t="n">
        <f aca="false">AVERAGE(G1976,J1976,M1976,P1976)</f>
        <v>0.488293964835908</v>
      </c>
    </row>
    <row r="1977" s="5" customFormat="true" ht="15.25" hidden="false" customHeight="false" outlineLevel="0" collapsed="false">
      <c r="A1977" s="6" t="s">
        <v>21</v>
      </c>
      <c r="B1977" s="7" t="n">
        <v>1206841</v>
      </c>
      <c r="C1977" s="6" t="n">
        <v>9163</v>
      </c>
      <c r="D1977" s="8" t="n">
        <f aca="false">C1977/58039824</f>
        <v>0.000157874358819558</v>
      </c>
      <c r="E1977" s="6" t="n">
        <v>3000</v>
      </c>
      <c r="F1977" s="7" t="n">
        <f aca="false">E1977/57700746</f>
        <v>5.19923953842815E-005</v>
      </c>
      <c r="G1977" s="8" t="n">
        <f aca="false">F1977/$D1977</f>
        <v>0.32932767406331</v>
      </c>
      <c r="H1977" s="6" t="n">
        <v>2673</v>
      </c>
      <c r="I1977" s="7" t="n">
        <f aca="false">H1977/41918464</f>
        <v>6.37666494650186E-005</v>
      </c>
      <c r="J1977" s="8" t="n">
        <f aca="false">I1977/$D1977</f>
        <v>0.403907575250395</v>
      </c>
      <c r="K1977" s="6" t="n">
        <v>3443</v>
      </c>
      <c r="L1977" s="7" t="n">
        <f aca="false">K1977/43192891</f>
        <v>7.97121915270733E-005</v>
      </c>
      <c r="M1977" s="8" t="n">
        <f aca="false">L1977/$D1977</f>
        <v>0.504909043641343</v>
      </c>
      <c r="N1977" s="6" t="n">
        <v>3013</v>
      </c>
      <c r="O1977" s="7" t="n">
        <f aca="false">N1977/49735264</f>
        <v>6.05807581518015E-005</v>
      </c>
      <c r="P1977" s="8" t="n">
        <f aca="false">O1977/$D1977</f>
        <v>0.383727659163715</v>
      </c>
      <c r="Q1977" s="6" t="n">
        <v>11015</v>
      </c>
      <c r="R1977" s="9" t="n">
        <f aca="false">Q1977/50554893</f>
        <v>0.000217881976330164</v>
      </c>
      <c r="S1977" s="8" t="n">
        <f aca="false">R1977/$D1977</f>
        <v>1.38009729989904</v>
      </c>
      <c r="T1977" s="10" t="n">
        <f aca="false">AVERAGE(G1977,J1977,M1977,P1977)</f>
        <v>0.405467988029691</v>
      </c>
    </row>
    <row r="1978" s="5" customFormat="true" ht="15.25" hidden="false" customHeight="false" outlineLevel="0" collapsed="false">
      <c r="A1978" s="6" t="s">
        <v>21</v>
      </c>
      <c r="B1978" s="7" t="n">
        <v>1206849</v>
      </c>
      <c r="C1978" s="6" t="n">
        <v>39</v>
      </c>
      <c r="D1978" s="8" t="n">
        <f aca="false">C1978/58039824</f>
        <v>6.71952416671698E-007</v>
      </c>
      <c r="E1978" s="6" t="n">
        <v>569</v>
      </c>
      <c r="F1978" s="7" t="n">
        <f aca="false">E1978/57700746</f>
        <v>9.86122432455206E-006</v>
      </c>
      <c r="G1978" s="8" t="n">
        <f aca="false">F1978/$D1978</f>
        <v>14.6754801082441</v>
      </c>
      <c r="H1978" s="6" t="n">
        <v>396</v>
      </c>
      <c r="I1978" s="7" t="n">
        <f aca="false">H1978/41918464</f>
        <v>9.4469110318546E-006</v>
      </c>
      <c r="J1978" s="8" t="n">
        <f aca="false">I1978/$D1978</f>
        <v>14.0588988110897</v>
      </c>
      <c r="K1978" s="6" t="n">
        <v>89</v>
      </c>
      <c r="L1978" s="7" t="n">
        <f aca="false">K1978/43192891</f>
        <v>2.06052426543988E-006</v>
      </c>
      <c r="M1978" s="8" t="n">
        <f aca="false">L1978/$D1978</f>
        <v>3.06647347984257</v>
      </c>
      <c r="N1978" s="6" t="n">
        <v>87</v>
      </c>
      <c r="O1978" s="7" t="n">
        <f aca="false">N1978/49735264</f>
        <v>1.74926185171149E-006</v>
      </c>
      <c r="P1978" s="8" t="n">
        <f aca="false">O1978/$D1978</f>
        <v>2.60325256418588</v>
      </c>
      <c r="Q1978" s="6" t="n">
        <v>558</v>
      </c>
      <c r="R1978" s="9" t="n">
        <f aca="false">Q1978/50554893</f>
        <v>1.10375072893538E-005</v>
      </c>
      <c r="S1978" s="8" t="n">
        <f aca="false">R1978/$D1978</f>
        <v>16.4260251403285</v>
      </c>
      <c r="T1978" s="10" t="n">
        <f aca="false">AVERAGE(G1978,J1978,M1978,P1978)</f>
        <v>8.60102624084057</v>
      </c>
    </row>
    <row r="1979" s="5" customFormat="true" ht="15.25" hidden="false" customHeight="false" outlineLevel="0" collapsed="false">
      <c r="A1979" s="6" t="s">
        <v>21</v>
      </c>
      <c r="B1979" s="7" t="n">
        <v>1206870</v>
      </c>
      <c r="C1979" s="6" t="n">
        <v>91166</v>
      </c>
      <c r="D1979" s="8" t="n">
        <f aca="false">C1979/58039824</f>
        <v>0.0015707490773921</v>
      </c>
      <c r="E1979" s="6" t="n">
        <v>3345</v>
      </c>
      <c r="F1979" s="7" t="n">
        <f aca="false">E1979/57700746</f>
        <v>5.79715208534739E-005</v>
      </c>
      <c r="G1979" s="8" t="n">
        <f aca="false">F1979/$D1979</f>
        <v>0.036906926566351</v>
      </c>
      <c r="H1979" s="6" t="n">
        <v>3742</v>
      </c>
      <c r="I1979" s="7" t="n">
        <f aca="false">H1979/41918464</f>
        <v>8.92685380838382E-005</v>
      </c>
      <c r="J1979" s="8" t="n">
        <f aca="false">I1979/$D1979</f>
        <v>0.0568318258903897</v>
      </c>
      <c r="K1979" s="6" t="n">
        <v>1896</v>
      </c>
      <c r="L1979" s="7" t="n">
        <f aca="false">K1979/43192891</f>
        <v>4.38961124412811E-005</v>
      </c>
      <c r="M1979" s="8" t="n">
        <f aca="false">L1979/$D1979</f>
        <v>0.0279459737223983</v>
      </c>
      <c r="N1979" s="6" t="n">
        <v>4710</v>
      </c>
      <c r="O1979" s="7" t="n">
        <f aca="false">N1979/49735264</f>
        <v>9.47014174892085E-005</v>
      </c>
      <c r="P1979" s="8" t="n">
        <f aca="false">O1979/$D1979</f>
        <v>0.0602906083805825</v>
      </c>
      <c r="Q1979" s="6" t="n">
        <v>6774</v>
      </c>
      <c r="R1979" s="9" t="n">
        <f aca="false">Q1979/50554893</f>
        <v>0.000133992964835273</v>
      </c>
      <c r="S1979" s="8" t="n">
        <f aca="false">R1979/$D1979</f>
        <v>0.0853051367426173</v>
      </c>
      <c r="T1979" s="10" t="n">
        <f aca="false">AVERAGE(G1979,J1979,M1979,P1979)</f>
        <v>0.0454938336399304</v>
      </c>
    </row>
    <row r="1980" s="5" customFormat="true" ht="15.25" hidden="false" customHeight="false" outlineLevel="0" collapsed="false">
      <c r="A1980" s="6" t="s">
        <v>21</v>
      </c>
      <c r="B1980" s="7" t="n">
        <v>1207089</v>
      </c>
      <c r="C1980" s="6" t="n">
        <v>1561</v>
      </c>
      <c r="D1980" s="8" t="n">
        <f aca="false">C1980/58039824</f>
        <v>2.68953262160133E-005</v>
      </c>
      <c r="E1980" s="6" t="n">
        <v>502</v>
      </c>
      <c r="F1980" s="7" t="n">
        <f aca="false">E1980/57700746</f>
        <v>8.70006082763644E-006</v>
      </c>
      <c r="G1980" s="8" t="n">
        <f aca="false">F1980/$D1980</f>
        <v>0.323478538901546</v>
      </c>
      <c r="H1980" s="6" t="n">
        <v>572</v>
      </c>
      <c r="I1980" s="7" t="n">
        <f aca="false">H1980/41918464</f>
        <v>1.36455381571233E-005</v>
      </c>
      <c r="J1980" s="8" t="n">
        <f aca="false">I1980/$D1980</f>
        <v>0.507357228074774</v>
      </c>
      <c r="K1980" s="6" t="n">
        <v>516</v>
      </c>
      <c r="L1980" s="7" t="n">
        <f aca="false">K1980/43192891</f>
        <v>1.19464103479436E-005</v>
      </c>
      <c r="M1980" s="8" t="n">
        <f aca="false">L1980/$D1980</f>
        <v>0.444181648959914</v>
      </c>
      <c r="N1980" s="6" t="n">
        <v>1777</v>
      </c>
      <c r="O1980" s="7" t="n">
        <f aca="false">N1980/49735264</f>
        <v>3.57291759826589E-005</v>
      </c>
      <c r="P1980" s="8" t="n">
        <f aca="false">O1980/$D1980</f>
        <v>1.32845296969798</v>
      </c>
      <c r="Q1980" s="6" t="n">
        <v>3</v>
      </c>
      <c r="R1980" s="9" t="n">
        <f aca="false">Q1980/50554893</f>
        <v>5.93414370395364E-008</v>
      </c>
      <c r="S1980" s="8" t="n">
        <f aca="false">R1980/$D1980</f>
        <v>0.002206384728816</v>
      </c>
      <c r="T1980" s="10" t="n">
        <f aca="false">AVERAGE(G1980,J1980,M1980,P1980)</f>
        <v>0.650867596408554</v>
      </c>
    </row>
    <row r="1981" s="5" customFormat="true" ht="15.25" hidden="false" customHeight="false" outlineLevel="0" collapsed="false">
      <c r="A1981" s="6" t="s">
        <v>21</v>
      </c>
      <c r="B1981" s="7" t="n">
        <v>1207093</v>
      </c>
      <c r="C1981" s="6" t="n">
        <v>1336</v>
      </c>
      <c r="D1981" s="8" t="n">
        <f aca="false">C1981/58039824</f>
        <v>2.3018677658292E-005</v>
      </c>
      <c r="E1981" s="6" t="n">
        <v>1495</v>
      </c>
      <c r="F1981" s="7" t="n">
        <f aca="false">E1981/57700746</f>
        <v>2.59095436998336E-005</v>
      </c>
      <c r="G1981" s="8" t="n">
        <f aca="false">F1981/$D1981</f>
        <v>1.12558784151097</v>
      </c>
      <c r="H1981" s="6" t="n">
        <v>2200</v>
      </c>
      <c r="I1981" s="7" t="n">
        <f aca="false">H1981/41918464</f>
        <v>5.24828390658589E-005</v>
      </c>
      <c r="J1981" s="8" t="n">
        <f aca="false">I1981/$D1981</f>
        <v>2.28001103473262</v>
      </c>
      <c r="K1981" s="6" t="n">
        <v>937</v>
      </c>
      <c r="L1981" s="7" t="n">
        <f aca="false">K1981/43192891</f>
        <v>2.16933846822154E-005</v>
      </c>
      <c r="M1981" s="8" t="n">
        <f aca="false">L1981/$D1981</f>
        <v>0.942425321047963</v>
      </c>
      <c r="N1981" s="6" t="n">
        <v>634</v>
      </c>
      <c r="O1981" s="7" t="n">
        <f aca="false">N1981/49735264</f>
        <v>1.27474944136217E-005</v>
      </c>
      <c r="P1981" s="8" t="n">
        <f aca="false">O1981/$D1981</f>
        <v>0.553789170814062</v>
      </c>
      <c r="Q1981" s="6" t="n">
        <v>434</v>
      </c>
      <c r="R1981" s="9" t="n">
        <f aca="false">Q1981/50554893</f>
        <v>8.5847278917196E-006</v>
      </c>
      <c r="S1981" s="8" t="n">
        <f aca="false">R1981/$D1981</f>
        <v>0.372946179583306</v>
      </c>
      <c r="T1981" s="10" t="n">
        <f aca="false">AVERAGE(G1981,J1981,M1981,P1981)</f>
        <v>1.2254533420264</v>
      </c>
    </row>
    <row r="1982" s="5" customFormat="true" ht="15.25" hidden="false" customHeight="false" outlineLevel="0" collapsed="false">
      <c r="A1982" s="6" t="s">
        <v>649</v>
      </c>
      <c r="B1982" s="7" t="n">
        <v>1207136</v>
      </c>
      <c r="C1982" s="6" t="n">
        <v>1559</v>
      </c>
      <c r="D1982" s="8" t="n">
        <f aca="false">C1982/58039824</f>
        <v>2.68608671177225E-005</v>
      </c>
      <c r="E1982" s="6" t="n">
        <v>362</v>
      </c>
      <c r="F1982" s="7" t="n">
        <f aca="false">E1982/57700746</f>
        <v>6.27374904303664E-006</v>
      </c>
      <c r="G1982" s="8" t="n">
        <f aca="false">F1982/$D1982</f>
        <v>0.233564650595263</v>
      </c>
      <c r="H1982" s="6" t="n">
        <v>235</v>
      </c>
      <c r="I1982" s="7" t="n">
        <f aca="false">H1982/41918464</f>
        <v>5.60612144567129E-006</v>
      </c>
      <c r="J1982" s="8" t="n">
        <f aca="false">I1982/$D1982</f>
        <v>0.208709622854001</v>
      </c>
      <c r="K1982" s="6" t="n">
        <v>257</v>
      </c>
      <c r="L1982" s="7" t="n">
        <f aca="false">K1982/43192891</f>
        <v>5.95005321593315E-006</v>
      </c>
      <c r="M1982" s="8" t="n">
        <f aca="false">L1982/$D1982</f>
        <v>0.221513817474916</v>
      </c>
      <c r="N1982" s="6" t="n">
        <v>1212</v>
      </c>
      <c r="O1982" s="7" t="n">
        <f aca="false">N1982/49735264</f>
        <v>2.4369027175567E-005</v>
      </c>
      <c r="P1982" s="8" t="n">
        <f aca="false">O1982/$D1982</f>
        <v>0.907231589686419</v>
      </c>
      <c r="Q1982" s="6" t="n">
        <v>1</v>
      </c>
      <c r="R1982" s="9" t="n">
        <f aca="false">Q1982/50554893</f>
        <v>1.97804790131788E-008</v>
      </c>
      <c r="S1982" s="8" t="n">
        <f aca="false">R1982/$D1982</f>
        <v>0.000736405080539186</v>
      </c>
      <c r="T1982" s="10" t="n">
        <f aca="false">AVERAGE(G1982,J1982,M1982,P1982)</f>
        <v>0.39275492015265</v>
      </c>
    </row>
    <row r="1983" s="5" customFormat="true" ht="15.25" hidden="false" customHeight="false" outlineLevel="0" collapsed="false">
      <c r="A1983" s="6" t="s">
        <v>649</v>
      </c>
      <c r="B1983" s="7" t="n">
        <v>1207220</v>
      </c>
      <c r="C1983" s="6" t="n">
        <v>876</v>
      </c>
      <c r="D1983" s="8" t="n">
        <f aca="false">C1983/58039824</f>
        <v>1.50930850513951E-005</v>
      </c>
      <c r="E1983" s="6" t="n">
        <v>3592</v>
      </c>
      <c r="F1983" s="7" t="n">
        <f aca="false">E1983/57700746</f>
        <v>6.22522280734464E-005</v>
      </c>
      <c r="G1983" s="8" t="n">
        <f aca="false">F1983/$D1983</f>
        <v>4.12455292350535</v>
      </c>
      <c r="H1983" s="6" t="n">
        <v>3566</v>
      </c>
      <c r="I1983" s="7" t="n">
        <f aca="false">H1983/41918464</f>
        <v>8.50699109585695E-005</v>
      </c>
      <c r="J1983" s="8" t="n">
        <f aca="false">I1983/$D1983</f>
        <v>5.63635006818612</v>
      </c>
      <c r="K1983" s="6" t="n">
        <v>2073</v>
      </c>
      <c r="L1983" s="7" t="n">
        <f aca="false">K1983/43192891</f>
        <v>4.79940090141223E-005</v>
      </c>
      <c r="M1983" s="8" t="n">
        <f aca="false">L1983/$D1983</f>
        <v>3.17986739296127</v>
      </c>
      <c r="N1983" s="6" t="n">
        <v>6822</v>
      </c>
      <c r="O1983" s="7" t="n">
        <f aca="false">N1983/49735264</f>
        <v>0.00013716625692386</v>
      </c>
      <c r="P1983" s="8" t="n">
        <f aca="false">O1983/$D1983</f>
        <v>9.08801987511371</v>
      </c>
      <c r="Q1983" s="6" t="n">
        <v>6379</v>
      </c>
      <c r="R1983" s="9" t="n">
        <f aca="false">Q1983/50554893</f>
        <v>0.000126179675625068</v>
      </c>
      <c r="S1983" s="8" t="n">
        <f aca="false">R1983/$D1983</f>
        <v>8.36009836262102</v>
      </c>
      <c r="T1983" s="10" t="n">
        <f aca="false">AVERAGE(G1983,J1983,M1983,P1983)</f>
        <v>5.50719756494161</v>
      </c>
    </row>
    <row r="1984" s="5" customFormat="true" ht="15.25" hidden="false" customHeight="false" outlineLevel="0" collapsed="false">
      <c r="A1984" s="6" t="s">
        <v>650</v>
      </c>
      <c r="B1984" s="7" t="n">
        <v>1207497</v>
      </c>
      <c r="C1984" s="6" t="n">
        <v>8965</v>
      </c>
      <c r="D1984" s="8" t="n">
        <f aca="false">C1984/58039824</f>
        <v>0.000154462908088763</v>
      </c>
      <c r="E1984" s="6" t="n">
        <v>10512</v>
      </c>
      <c r="F1984" s="7" t="n">
        <f aca="false">E1984/57700746</f>
        <v>0.000182181353426522</v>
      </c>
      <c r="G1984" s="8" t="n">
        <f aca="false">F1984/$D1984</f>
        <v>1.17945049514302</v>
      </c>
      <c r="H1984" s="6" t="n">
        <v>12900</v>
      </c>
      <c r="I1984" s="7" t="n">
        <f aca="false">H1984/41918464</f>
        <v>0.000307740283613445</v>
      </c>
      <c r="J1984" s="8" t="n">
        <f aca="false">I1984/$D1984</f>
        <v>1.99232480743273</v>
      </c>
      <c r="K1984" s="6" t="n">
        <v>9724</v>
      </c>
      <c r="L1984" s="7" t="n">
        <f aca="false">K1984/43192891</f>
        <v>0.000225129639967836</v>
      </c>
      <c r="M1984" s="8" t="n">
        <f aca="false">L1984/$D1984</f>
        <v>1.45749968554563</v>
      </c>
      <c r="N1984" s="6" t="n">
        <v>15996</v>
      </c>
      <c r="O1984" s="7" t="n">
        <f aca="false">N1984/49735264</f>
        <v>0.000321622903218127</v>
      </c>
      <c r="P1984" s="8" t="n">
        <f aca="false">O1984/$D1984</f>
        <v>2.08220152784709</v>
      </c>
      <c r="Q1984" s="6" t="n">
        <v>14548</v>
      </c>
      <c r="R1984" s="9" t="n">
        <f aca="false">Q1984/50554893</f>
        <v>0.000287766408683725</v>
      </c>
      <c r="S1984" s="8" t="n">
        <f aca="false">R1984/$D1984</f>
        <v>1.86301301875242</v>
      </c>
      <c r="T1984" s="10" t="n">
        <f aca="false">AVERAGE(G1984,J1984,M1984,P1984)</f>
        <v>1.67786912899212</v>
      </c>
    </row>
    <row r="1985" s="5" customFormat="true" ht="15.25" hidden="false" customHeight="false" outlineLevel="0" collapsed="false">
      <c r="A1985" s="6" t="s">
        <v>650</v>
      </c>
      <c r="B1985" s="7" t="n">
        <v>1207734</v>
      </c>
      <c r="C1985" s="6" t="n">
        <v>24666</v>
      </c>
      <c r="D1985" s="8" t="n">
        <f aca="false">C1985/58039824</f>
        <v>0.000424984059221131</v>
      </c>
      <c r="E1985" s="6" t="n">
        <v>4557</v>
      </c>
      <c r="F1985" s="7" t="n">
        <f aca="false">E1985/57700746</f>
        <v>7.89764485887236E-005</v>
      </c>
      <c r="G1985" s="8" t="n">
        <f aca="false">F1985/$D1985</f>
        <v>0.185833908061079</v>
      </c>
      <c r="H1985" s="6" t="n">
        <v>7285</v>
      </c>
      <c r="I1985" s="7" t="n">
        <f aca="false">H1985/41918464</f>
        <v>0.00017378976481581</v>
      </c>
      <c r="J1985" s="8" t="n">
        <f aca="false">I1985/$D1985</f>
        <v>0.40893243180536</v>
      </c>
      <c r="K1985" s="6" t="n">
        <v>4920</v>
      </c>
      <c r="L1985" s="7" t="n">
        <f aca="false">K1985/43192891</f>
        <v>0.00011390763355016</v>
      </c>
      <c r="M1985" s="8" t="n">
        <f aca="false">L1985/$D1985</f>
        <v>0.268028014412867</v>
      </c>
      <c r="N1985" s="6" t="n">
        <v>6166</v>
      </c>
      <c r="O1985" s="7" t="n">
        <f aca="false">N1985/49735264</f>
        <v>0.000123976420432794</v>
      </c>
      <c r="P1985" s="8" t="n">
        <f aca="false">O1985/$D1985</f>
        <v>0.291720166304604</v>
      </c>
      <c r="Q1985" s="6" t="n">
        <v>1027</v>
      </c>
      <c r="R1985" s="9" t="n">
        <f aca="false">Q1985/50554893</f>
        <v>2.03145519465346E-005</v>
      </c>
      <c r="S1985" s="8" t="n">
        <f aca="false">R1985/$D1985</f>
        <v>0.0478007386530336</v>
      </c>
      <c r="T1985" s="10" t="n">
        <f aca="false">AVERAGE(G1985,J1985,M1985,P1985)</f>
        <v>0.288628630145977</v>
      </c>
    </row>
    <row r="1986" s="5" customFormat="true" ht="15.25" hidden="false" customHeight="false" outlineLevel="0" collapsed="false">
      <c r="A1986" s="6" t="s">
        <v>650</v>
      </c>
      <c r="B1986" s="7" t="n">
        <v>1207899</v>
      </c>
      <c r="C1986" s="6" t="n">
        <v>8086</v>
      </c>
      <c r="D1986" s="8" t="n">
        <f aca="false">C1986/58039824</f>
        <v>0.000139318134389932</v>
      </c>
      <c r="E1986" s="6" t="n">
        <v>11419</v>
      </c>
      <c r="F1986" s="7" t="n">
        <f aca="false">E1986/57700746</f>
        <v>0.000197900387631037</v>
      </c>
      <c r="G1986" s="8" t="n">
        <f aca="false">F1986/$D1986</f>
        <v>1.42049266233455</v>
      </c>
      <c r="H1986" s="6" t="n">
        <v>7621</v>
      </c>
      <c r="I1986" s="7" t="n">
        <f aca="false">H1986/41918464</f>
        <v>0.000181805325691323</v>
      </c>
      <c r="J1986" s="8" t="n">
        <f aca="false">I1986/$D1986</f>
        <v>1.30496526161106</v>
      </c>
      <c r="K1986" s="6" t="n">
        <v>7558</v>
      </c>
      <c r="L1986" s="7" t="n">
        <f aca="false">K1986/43192891</f>
        <v>0.00017498249885612</v>
      </c>
      <c r="M1986" s="8" t="n">
        <f aca="false">L1986/$D1986</f>
        <v>1.25599226276149</v>
      </c>
      <c r="N1986" s="6" t="n">
        <v>11709</v>
      </c>
      <c r="O1986" s="7" t="n">
        <f aca="false">N1986/49735264</f>
        <v>0.000235426517490688</v>
      </c>
      <c r="P1986" s="8" t="n">
        <f aca="false">O1986/$D1986</f>
        <v>1.68984833540594</v>
      </c>
      <c r="Q1986" s="6" t="n">
        <v>3875</v>
      </c>
      <c r="R1986" s="9" t="n">
        <f aca="false">Q1986/50554893</f>
        <v>7.66493561760679E-005</v>
      </c>
      <c r="S1986" s="8" t="n">
        <f aca="false">R1986/$D1986</f>
        <v>0.550175011398997</v>
      </c>
      <c r="T1986" s="10" t="n">
        <f aca="false">AVERAGE(G1986,J1986,M1986,P1986)</f>
        <v>1.41782463052826</v>
      </c>
    </row>
    <row r="1987" s="5" customFormat="true" ht="15.25" hidden="false" customHeight="false" outlineLevel="0" collapsed="false">
      <c r="A1987" s="6" t="s">
        <v>650</v>
      </c>
      <c r="B1987" s="7" t="n">
        <v>1208196</v>
      </c>
      <c r="C1987" s="6" t="n">
        <v>4315</v>
      </c>
      <c r="D1987" s="8" t="n">
        <f aca="false">C1987/58039824</f>
        <v>7.43455045625224E-005</v>
      </c>
      <c r="E1987" s="6" t="n">
        <v>1195</v>
      </c>
      <c r="F1987" s="7" t="n">
        <f aca="false">E1987/57700746</f>
        <v>2.07103041614055E-005</v>
      </c>
      <c r="G1987" s="8" t="n">
        <f aca="false">F1987/$D1987</f>
        <v>0.27856834496279</v>
      </c>
      <c r="H1987" s="6" t="n">
        <v>2484</v>
      </c>
      <c r="I1987" s="7" t="n">
        <f aca="false">H1987/41918464</f>
        <v>5.92578964725425E-005</v>
      </c>
      <c r="J1987" s="8" t="n">
        <f aca="false">I1987/$D1987</f>
        <v>0.797060922798746</v>
      </c>
      <c r="K1987" s="6" t="n">
        <v>1350</v>
      </c>
      <c r="L1987" s="7" t="n">
        <f aca="false">K1987/43192891</f>
        <v>3.1255143352178E-005</v>
      </c>
      <c r="M1987" s="8" t="n">
        <f aca="false">L1987/$D1987</f>
        <v>0.420403944207458</v>
      </c>
      <c r="N1987" s="6" t="n">
        <v>1532</v>
      </c>
      <c r="O1987" s="7" t="n">
        <f aca="false">N1987/49735264</f>
        <v>3.08030937565748E-005</v>
      </c>
      <c r="P1987" s="8" t="n">
        <f aca="false">O1987/$D1987</f>
        <v>0.414323555107092</v>
      </c>
      <c r="Q1987" s="6" t="n">
        <v>22440</v>
      </c>
      <c r="R1987" s="9" t="n">
        <f aca="false">Q1987/50554893</f>
        <v>0.000443873949055732</v>
      </c>
      <c r="S1987" s="8" t="n">
        <f aca="false">R1987/$D1987</f>
        <v>5.9704208299837</v>
      </c>
      <c r="T1987" s="10" t="n">
        <f aca="false">AVERAGE(G1987,J1987,M1987,P1987)</f>
        <v>0.477589191769022</v>
      </c>
    </row>
    <row r="1988" s="5" customFormat="true" ht="15.25" hidden="false" customHeight="false" outlineLevel="0" collapsed="false">
      <c r="A1988" s="6" t="s">
        <v>651</v>
      </c>
      <c r="B1988" s="7" t="n">
        <v>1208936</v>
      </c>
      <c r="C1988" s="6" t="n">
        <v>14</v>
      </c>
      <c r="D1988" s="8" t="n">
        <f aca="false">C1988/58039824</f>
        <v>2.41213688035994E-007</v>
      </c>
      <c r="E1988" s="6" t="n">
        <v>846</v>
      </c>
      <c r="F1988" s="7" t="n">
        <f aca="false">E1988/57700746</f>
        <v>1.46618554983674E-005</v>
      </c>
      <c r="G1988" s="8" t="n">
        <f aca="false">F1988/$D1988</f>
        <v>60.7836794741911</v>
      </c>
      <c r="H1988" s="6" t="n">
        <v>61</v>
      </c>
      <c r="I1988" s="7" t="n">
        <f aca="false">H1988/41918464</f>
        <v>1.45520599228063E-006</v>
      </c>
      <c r="J1988" s="8" t="n">
        <f aca="false">I1988/$D1988</f>
        <v>6.03284997683667</v>
      </c>
      <c r="K1988" s="6" t="n">
        <v>540</v>
      </c>
      <c r="L1988" s="7" t="n">
        <f aca="false">K1988/43192891</f>
        <v>1.25020573408712E-005</v>
      </c>
      <c r="M1988" s="8" t="n">
        <f aca="false">L1988/$D1988</f>
        <v>51.8298005501481</v>
      </c>
      <c r="N1988" s="6" t="n">
        <v>545</v>
      </c>
      <c r="O1988" s="7" t="n">
        <f aca="false">N1988/49735264</f>
        <v>1.09580196457789E-005</v>
      </c>
      <c r="P1988" s="8" t="n">
        <f aca="false">O1988/$D1988</f>
        <v>45.4286808306821</v>
      </c>
      <c r="Q1988" s="6" t="n">
        <v>5</v>
      </c>
      <c r="R1988" s="9" t="n">
        <f aca="false">Q1988/50554893</f>
        <v>9.8902395065894E-008</v>
      </c>
      <c r="S1988" s="8" t="n">
        <f aca="false">R1988/$D1988</f>
        <v>0.41001982877164</v>
      </c>
      <c r="T1988" s="10" t="n">
        <f aca="false">AVERAGE(G1988,J1988,M1988,P1988)</f>
        <v>41.0187527079645</v>
      </c>
    </row>
    <row r="1989" s="5" customFormat="true" ht="15.25" hidden="false" customHeight="false" outlineLevel="0" collapsed="false">
      <c r="A1989" s="6" t="s">
        <v>651</v>
      </c>
      <c r="B1989" s="7" t="n">
        <v>1209324</v>
      </c>
      <c r="C1989" s="6" t="n">
        <v>5038</v>
      </c>
      <c r="D1989" s="8" t="n">
        <f aca="false">C1989/58039824</f>
        <v>8.6802468594667E-005</v>
      </c>
      <c r="E1989" s="6" t="n">
        <v>11486</v>
      </c>
      <c r="F1989" s="7" t="n">
        <f aca="false">E1989/57700746</f>
        <v>0.000199061551127952</v>
      </c>
      <c r="G1989" s="8" t="n">
        <f aca="false">F1989/$D1989</f>
        <v>2.29327062180098</v>
      </c>
      <c r="H1989" s="6" t="n">
        <v>11162</v>
      </c>
      <c r="I1989" s="7" t="n">
        <f aca="false">H1989/41918464</f>
        <v>0.000266278840751417</v>
      </c>
      <c r="J1989" s="8" t="n">
        <f aca="false">I1989/$D1989</f>
        <v>3.06764133627159</v>
      </c>
      <c r="K1989" s="6" t="n">
        <v>10588</v>
      </c>
      <c r="L1989" s="7" t="n">
        <f aca="false">K1989/43192891</f>
        <v>0.00024513293171323</v>
      </c>
      <c r="M1989" s="8" t="n">
        <f aca="false">L1989/$D1989</f>
        <v>2.82403180096068</v>
      </c>
      <c r="N1989" s="6" t="n">
        <v>18417</v>
      </c>
      <c r="O1989" s="7" t="n">
        <f aca="false">N1989/49735264</f>
        <v>0.000370300638195064</v>
      </c>
      <c r="P1989" s="8" t="n">
        <f aca="false">O1989/$D1989</f>
        <v>4.2660150591364</v>
      </c>
      <c r="Q1989" s="6" t="n">
        <v>12522</v>
      </c>
      <c r="R1989" s="9" t="n">
        <f aca="false">Q1989/50554893</f>
        <v>0.000247691158203025</v>
      </c>
      <c r="S1989" s="8" t="n">
        <f aca="false">R1989/$D1989</f>
        <v>2.85350361819367</v>
      </c>
      <c r="T1989" s="10" t="n">
        <f aca="false">AVERAGE(G1989,J1989,M1989,P1989)</f>
        <v>3.11273970454241</v>
      </c>
    </row>
    <row r="1990" s="5" customFormat="true" ht="15.25" hidden="false" customHeight="false" outlineLevel="0" collapsed="false">
      <c r="A1990" s="6" t="s">
        <v>652</v>
      </c>
      <c r="B1990" s="7" t="n">
        <v>1210995</v>
      </c>
      <c r="C1990" s="6" t="n">
        <v>3709</v>
      </c>
      <c r="D1990" s="8" t="n">
        <f aca="false">C1990/58039824</f>
        <v>6.3904397780393E-005</v>
      </c>
      <c r="E1990" s="6" t="n">
        <v>1516</v>
      </c>
      <c r="F1990" s="7" t="n">
        <f aca="false">E1990/57700746</f>
        <v>2.62734904675236E-005</v>
      </c>
      <c r="G1990" s="8" t="n">
        <f aca="false">F1990/$D1990</f>
        <v>0.411137439363911</v>
      </c>
      <c r="H1990" s="6" t="n">
        <v>1238</v>
      </c>
      <c r="I1990" s="7" t="n">
        <f aca="false">H1990/41918464</f>
        <v>2.95335248925151E-005</v>
      </c>
      <c r="J1990" s="8" t="n">
        <f aca="false">I1990/$D1990</f>
        <v>0.46215168154791</v>
      </c>
      <c r="K1990" s="6" t="n">
        <v>2167</v>
      </c>
      <c r="L1990" s="7" t="n">
        <f aca="false">K1990/43192891</f>
        <v>5.01702930697554E-005</v>
      </c>
      <c r="M1990" s="8" t="n">
        <f aca="false">L1990/$D1990</f>
        <v>0.785083575032899</v>
      </c>
      <c r="N1990" s="6" t="n">
        <v>4137</v>
      </c>
      <c r="O1990" s="7" t="n">
        <f aca="false">N1990/49735264</f>
        <v>8.31804170175914E-005</v>
      </c>
      <c r="P1990" s="8" t="n">
        <f aca="false">O1990/$D1990</f>
        <v>1.30163838337762</v>
      </c>
      <c r="Q1990" s="6" t="n">
        <v>5</v>
      </c>
      <c r="R1990" s="9" t="n">
        <f aca="false">Q1990/50554893</f>
        <v>9.8902395065894E-008</v>
      </c>
      <c r="S1990" s="8" t="n">
        <f aca="false">R1990/$D1990</f>
        <v>0.00154766179638796</v>
      </c>
      <c r="T1990" s="10" t="n">
        <f aca="false">AVERAGE(G1990,J1990,M1990,P1990)</f>
        <v>0.740002769830586</v>
      </c>
    </row>
    <row r="1991" s="5" customFormat="true" ht="15.25" hidden="false" customHeight="false" outlineLevel="0" collapsed="false">
      <c r="A1991" s="6" t="s">
        <v>652</v>
      </c>
      <c r="B1991" s="7" t="n">
        <v>1211031</v>
      </c>
      <c r="C1991" s="6" t="n">
        <v>7275</v>
      </c>
      <c r="D1991" s="8" t="n">
        <f aca="false">C1991/58039824</f>
        <v>0.00012534497003299</v>
      </c>
      <c r="E1991" s="6" t="n">
        <v>11328</v>
      </c>
      <c r="F1991" s="7" t="n">
        <f aca="false">E1991/57700746</f>
        <v>0.000196323284971047</v>
      </c>
      <c r="G1991" s="8" t="n">
        <f aca="false">F1991/$D1991</f>
        <v>1.56626376726068</v>
      </c>
      <c r="H1991" s="6" t="n">
        <v>9091</v>
      </c>
      <c r="I1991" s="7" t="n">
        <f aca="false">H1991/41918464</f>
        <v>0.000216873404521692</v>
      </c>
      <c r="J1991" s="8" t="n">
        <f aca="false">I1991/$D1991</f>
        <v>1.73021226511613</v>
      </c>
      <c r="K1991" s="6" t="n">
        <v>8421</v>
      </c>
      <c r="L1991" s="7" t="n">
        <f aca="false">K1991/43192891</f>
        <v>0.000194962638643475</v>
      </c>
      <c r="M1991" s="8" t="n">
        <f aca="false">L1991/$D1991</f>
        <v>1.55540855442514</v>
      </c>
      <c r="N1991" s="6" t="n">
        <v>8844</v>
      </c>
      <c r="O1991" s="7" t="n">
        <f aca="false">N1991/49735264</f>
        <v>0.000177821515132603</v>
      </c>
      <c r="P1991" s="8" t="n">
        <f aca="false">O1991/$D1991</f>
        <v>1.41865696793259</v>
      </c>
      <c r="Q1991" s="6" t="n">
        <v>5918</v>
      </c>
      <c r="R1991" s="9" t="n">
        <f aca="false">Q1991/50554893</f>
        <v>0.000117060874799992</v>
      </c>
      <c r="S1991" s="8" t="n">
        <f aca="false">R1991/$D1991</f>
        <v>0.933909631708259</v>
      </c>
      <c r="T1991" s="10" t="n">
        <f aca="false">AVERAGE(G1991,J1991,M1991,P1991)</f>
        <v>1.56763538868363</v>
      </c>
    </row>
    <row r="1992" s="5" customFormat="true" ht="15.25" hidden="false" customHeight="false" outlineLevel="0" collapsed="false">
      <c r="A1992" s="6" t="s">
        <v>652</v>
      </c>
      <c r="B1992" s="7" t="n">
        <v>1211037</v>
      </c>
      <c r="C1992" s="6" t="n">
        <v>2545</v>
      </c>
      <c r="D1992" s="8" t="n">
        <f aca="false">C1992/58039824</f>
        <v>4.38492025751146E-005</v>
      </c>
      <c r="E1992" s="6" t="n">
        <v>7190</v>
      </c>
      <c r="F1992" s="7" t="n">
        <f aca="false">E1992/57700746</f>
        <v>0.000124608440937661</v>
      </c>
      <c r="G1992" s="8" t="n">
        <f aca="false">F1992/$D1992</f>
        <v>2.84174930488655</v>
      </c>
      <c r="H1992" s="6" t="n">
        <v>2359</v>
      </c>
      <c r="I1992" s="7" t="n">
        <f aca="false">H1992/41918464</f>
        <v>5.62759169801642E-005</v>
      </c>
      <c r="J1992" s="8" t="n">
        <f aca="false">I1992/$D1992</f>
        <v>1.28339658819935</v>
      </c>
      <c r="K1992" s="6" t="n">
        <v>2832</v>
      </c>
      <c r="L1992" s="7" t="n">
        <f aca="false">K1992/43192891</f>
        <v>6.55663451654579E-005</v>
      </c>
      <c r="M1992" s="8" t="n">
        <f aca="false">L1992/$D1992</f>
        <v>1.49526881482374</v>
      </c>
      <c r="N1992" s="6" t="n">
        <v>6194</v>
      </c>
      <c r="O1992" s="7" t="n">
        <f aca="false">N1992/49735264</f>
        <v>0.000124539401258632</v>
      </c>
      <c r="P1992" s="8" t="n">
        <f aca="false">O1992/$D1992</f>
        <v>2.84017482519308</v>
      </c>
      <c r="Q1992" s="6" t="n">
        <v>14</v>
      </c>
      <c r="R1992" s="9" t="n">
        <f aca="false">Q1992/50554893</f>
        <v>2.76926706184503E-007</v>
      </c>
      <c r="S1992" s="8" t="n">
        <f aca="false">R1992/$D1992</f>
        <v>0.00631543311899736</v>
      </c>
      <c r="T1992" s="10" t="n">
        <f aca="false">AVERAGE(G1992,J1992,M1992,P1992)</f>
        <v>2.11514738327568</v>
      </c>
    </row>
    <row r="1993" s="5" customFormat="true" ht="15.25" hidden="false" customHeight="false" outlineLevel="0" collapsed="false">
      <c r="A1993" s="6" t="s">
        <v>652</v>
      </c>
      <c r="B1993" s="7" t="n">
        <v>1211167</v>
      </c>
      <c r="C1993" s="6" t="n">
        <v>8249</v>
      </c>
      <c r="D1993" s="8" t="n">
        <f aca="false">C1993/58039824</f>
        <v>0.000142126550900637</v>
      </c>
      <c r="E1993" s="6" t="n">
        <v>17881</v>
      </c>
      <c r="F1993" s="7" t="n">
        <f aca="false">E1993/57700746</f>
        <v>0.000309892007288779</v>
      </c>
      <c r="G1993" s="8" t="n">
        <f aca="false">F1993/$D1993</f>
        <v>2.18039490387289</v>
      </c>
      <c r="H1993" s="6" t="n">
        <v>16601</v>
      </c>
      <c r="I1993" s="7" t="n">
        <f aca="false">H1993/41918464</f>
        <v>0.000396030732423783</v>
      </c>
      <c r="J1993" s="8" t="n">
        <f aca="false">I1993/$D1993</f>
        <v>2.78646551199751</v>
      </c>
      <c r="K1993" s="6" t="n">
        <v>7990</v>
      </c>
      <c r="L1993" s="7" t="n">
        <f aca="false">K1993/43192891</f>
        <v>0.000184984144728817</v>
      </c>
      <c r="M1993" s="8" t="n">
        <f aca="false">L1993/$D1993</f>
        <v>1.30154530280653</v>
      </c>
      <c r="N1993" s="6" t="n">
        <v>8408</v>
      </c>
      <c r="O1993" s="7" t="n">
        <f aca="false">N1993/49735264</f>
        <v>0.00016905509941598</v>
      </c>
      <c r="P1993" s="8" t="n">
        <f aca="false">O1993/$D1993</f>
        <v>1.18946881032925</v>
      </c>
      <c r="Q1993" s="6" t="n">
        <v>41275</v>
      </c>
      <c r="R1993" s="9" t="n">
        <f aca="false">Q1993/50554893</f>
        <v>0.000816439271268955</v>
      </c>
      <c r="S1993" s="8" t="n">
        <f aca="false">R1993/$D1993</f>
        <v>5.74445285624178</v>
      </c>
      <c r="T1993" s="10" t="n">
        <f aca="false">AVERAGE(G1993,J1993,M1993,P1993)</f>
        <v>1.86446863225154</v>
      </c>
    </row>
    <row r="1994" s="5" customFormat="true" ht="15.25" hidden="false" customHeight="false" outlineLevel="0" collapsed="false">
      <c r="A1994" s="6" t="s">
        <v>653</v>
      </c>
      <c r="B1994" s="7" t="n">
        <v>1212887</v>
      </c>
      <c r="C1994" s="6" t="n">
        <v>3245</v>
      </c>
      <c r="D1994" s="8" t="n">
        <f aca="false">C1994/58039824</f>
        <v>5.59098869769143E-005</v>
      </c>
      <c r="E1994" s="6" t="n">
        <v>2471</v>
      </c>
      <c r="F1994" s="7" t="n">
        <f aca="false">E1994/57700746</f>
        <v>4.28244029981865E-005</v>
      </c>
      <c r="G1994" s="8" t="n">
        <f aca="false">F1994/$D1994</f>
        <v>0.765954025553103</v>
      </c>
      <c r="H1994" s="6" t="n">
        <v>1659</v>
      </c>
      <c r="I1994" s="7" t="n">
        <f aca="false">H1994/41918464</f>
        <v>3.95768318228454E-005</v>
      </c>
      <c r="J1994" s="8" t="n">
        <f aca="false">I1994/$D1994</f>
        <v>0.70786821370587</v>
      </c>
      <c r="K1994" s="6" t="n">
        <v>1348</v>
      </c>
      <c r="L1994" s="7" t="n">
        <f aca="false">K1994/43192891</f>
        <v>3.12088394361007E-005</v>
      </c>
      <c r="M1994" s="8" t="n">
        <f aca="false">L1994/$D1994</f>
        <v>0.55819893624516</v>
      </c>
      <c r="N1994" s="6" t="n">
        <v>224</v>
      </c>
      <c r="O1994" s="7" t="n">
        <f aca="false">N1994/49735264</f>
        <v>4.50384660670546E-006</v>
      </c>
      <c r="P1994" s="8" t="n">
        <f aca="false">O1994/$D1994</f>
        <v>0.0805554589757109</v>
      </c>
      <c r="Q1994" s="6" t="n">
        <v>16444</v>
      </c>
      <c r="R1994" s="9" t="n">
        <f aca="false">Q1994/50554893</f>
        <v>0.000325270196892712</v>
      </c>
      <c r="S1994" s="8" t="n">
        <f aca="false">R1994/$D1994</f>
        <v>5.81775808323524</v>
      </c>
      <c r="T1994" s="10" t="n">
        <f aca="false">AVERAGE(G1994,J1994,M1994,P1994)</f>
        <v>0.528144158619961</v>
      </c>
    </row>
    <row r="1995" s="5" customFormat="true" ht="15.25" hidden="false" customHeight="false" outlineLevel="0" collapsed="false">
      <c r="A1995" s="6" t="s">
        <v>654</v>
      </c>
      <c r="B1995" s="7" t="n">
        <v>1213302</v>
      </c>
      <c r="C1995" s="6" t="n">
        <v>1143</v>
      </c>
      <c r="D1995" s="8" t="n">
        <f aca="false">C1995/58039824</f>
        <v>1.96933746732244E-005</v>
      </c>
      <c r="E1995" s="6" t="n">
        <v>379</v>
      </c>
      <c r="F1995" s="7" t="n">
        <f aca="false">E1995/57700746</f>
        <v>6.5683726168809E-006</v>
      </c>
      <c r="G1995" s="8" t="n">
        <f aca="false">F1995/$D1995</f>
        <v>0.333532100306375</v>
      </c>
      <c r="H1995" s="6" t="n">
        <v>96</v>
      </c>
      <c r="I1995" s="7" t="n">
        <f aca="false">H1995/41918464</f>
        <v>2.29016025014657E-006</v>
      </c>
      <c r="J1995" s="8" t="n">
        <f aca="false">I1995/$D1995</f>
        <v>0.116290899256608</v>
      </c>
      <c r="K1995" s="6" t="n">
        <v>1411</v>
      </c>
      <c r="L1995" s="7" t="n">
        <f aca="false">K1995/43192891</f>
        <v>3.26674127925357E-005</v>
      </c>
      <c r="M1995" s="8" t="n">
        <f aca="false">L1995/$D1995</f>
        <v>1.65880217761515</v>
      </c>
      <c r="N1995" s="6" t="n">
        <v>573</v>
      </c>
      <c r="O1995" s="7" t="n">
        <f aca="false">N1995/49735264</f>
        <v>1.15210004716171E-005</v>
      </c>
      <c r="P1995" s="8" t="n">
        <f aca="false">O1995/$D1995</f>
        <v>0.585019107328585</v>
      </c>
      <c r="Q1995" s="6" t="n">
        <v>0</v>
      </c>
      <c r="R1995" s="9" t="n">
        <f aca="false">Q1995/50554893</f>
        <v>0</v>
      </c>
      <c r="S1995" s="8" t="n">
        <f aca="false">R1995/$D1995</f>
        <v>0</v>
      </c>
      <c r="T1995" s="10" t="n">
        <f aca="false">AVERAGE(G1995,J1995,M1995,P1995)</f>
        <v>0.67341107112668</v>
      </c>
    </row>
    <row r="1996" s="5" customFormat="true" ht="15.25" hidden="false" customHeight="false" outlineLevel="0" collapsed="false">
      <c r="A1996" s="6" t="s">
        <v>21</v>
      </c>
      <c r="B1996" s="7" t="n">
        <v>1213914</v>
      </c>
      <c r="C1996" s="6" t="n">
        <v>18</v>
      </c>
      <c r="D1996" s="8" t="n">
        <f aca="false">C1996/58039824</f>
        <v>3.10131884617707E-007</v>
      </c>
      <c r="E1996" s="6" t="n">
        <v>12</v>
      </c>
      <c r="F1996" s="7" t="n">
        <f aca="false">E1996/57700746</f>
        <v>2.07969581537126E-007</v>
      </c>
      <c r="G1996" s="8" t="n">
        <f aca="false">F1996/$D1996</f>
        <v>0.670584328320469</v>
      </c>
      <c r="H1996" s="6" t="n">
        <v>10</v>
      </c>
      <c r="I1996" s="7" t="n">
        <f aca="false">H1996/41918464</f>
        <v>2.38558359390268E-007</v>
      </c>
      <c r="J1996" s="8" t="n">
        <f aca="false">I1996/$D1996</f>
        <v>0.769215844041105</v>
      </c>
      <c r="K1996" s="6" t="n">
        <v>7</v>
      </c>
      <c r="L1996" s="7" t="n">
        <f aca="false">K1996/43192891</f>
        <v>1.62063706270553E-007</v>
      </c>
      <c r="M1996" s="8" t="n">
        <f aca="false">L1996/$D1996</f>
        <v>0.522563832707254</v>
      </c>
      <c r="N1996" s="6" t="n">
        <v>13</v>
      </c>
      <c r="O1996" s="7" t="n">
        <f aca="false">N1996/49735264</f>
        <v>2.61383954853442E-007</v>
      </c>
      <c r="P1996" s="8" t="n">
        <f aca="false">O1996/$D1996</f>
        <v>0.842815485339872</v>
      </c>
      <c r="Q1996" s="6" t="n">
        <v>0</v>
      </c>
      <c r="R1996" s="9" t="n">
        <f aca="false">Q1996/50554893</f>
        <v>0</v>
      </c>
      <c r="S1996" s="8" t="n">
        <f aca="false">R1996/$D1996</f>
        <v>0</v>
      </c>
      <c r="T1996" s="10" t="n">
        <f aca="false">AVERAGE(G1996,J1996,M1996,P1996)</f>
        <v>0.701294872602175</v>
      </c>
    </row>
    <row r="1997" s="5" customFormat="true" ht="15.25" hidden="false" customHeight="false" outlineLevel="0" collapsed="false">
      <c r="A1997" s="6" t="s">
        <v>21</v>
      </c>
      <c r="B1997" s="7" t="n">
        <v>1213916</v>
      </c>
      <c r="C1997" s="6" t="n">
        <v>15848</v>
      </c>
      <c r="D1997" s="8" t="n">
        <f aca="false">C1997/58039824</f>
        <v>0.000273053894856745</v>
      </c>
      <c r="E1997" s="6" t="n">
        <v>17667</v>
      </c>
      <c r="F1997" s="7" t="n">
        <f aca="false">E1997/57700746</f>
        <v>0.000306183216418034</v>
      </c>
      <c r="G1997" s="8" t="n">
        <f aca="false">F1997/$D1997</f>
        <v>1.12132887384254</v>
      </c>
      <c r="H1997" s="6" t="n">
        <v>16735</v>
      </c>
      <c r="I1997" s="7" t="n">
        <f aca="false">H1997/41918464</f>
        <v>0.000399227414439613</v>
      </c>
      <c r="J1997" s="8" t="n">
        <f aca="false">I1997/$D1997</f>
        <v>1.46208284137116</v>
      </c>
      <c r="K1997" s="6" t="n">
        <v>14341</v>
      </c>
      <c r="L1997" s="7" t="n">
        <f aca="false">K1997/43192891</f>
        <v>0.000332022230232285</v>
      </c>
      <c r="M1997" s="8" t="n">
        <f aca="false">L1997/$D1997</f>
        <v>1.21595859457151</v>
      </c>
      <c r="N1997" s="6" t="n">
        <v>17131</v>
      </c>
      <c r="O1997" s="7" t="n">
        <f aca="false">N1997/49735264</f>
        <v>0.000344443733122639</v>
      </c>
      <c r="P1997" s="8" t="n">
        <f aca="false">O1997/$D1997</f>
        <v>1.26144962445362</v>
      </c>
      <c r="Q1997" s="6" t="n">
        <v>4062</v>
      </c>
      <c r="R1997" s="9" t="n">
        <f aca="false">Q1997/50554893</f>
        <v>8.03483057515323E-005</v>
      </c>
      <c r="S1997" s="8" t="n">
        <f aca="false">R1997/$D1997</f>
        <v>0.294258046726219</v>
      </c>
      <c r="T1997" s="10" t="n">
        <f aca="false">AVERAGE(G1997,J1997,M1997,P1997)</f>
        <v>1.26520498355971</v>
      </c>
    </row>
    <row r="1998" s="5" customFormat="true" ht="15.25" hidden="false" customHeight="false" outlineLevel="0" collapsed="false">
      <c r="A1998" s="6" t="s">
        <v>655</v>
      </c>
      <c r="B1998" s="7" t="n">
        <v>1214459</v>
      </c>
      <c r="C1998" s="6" t="n">
        <v>1551</v>
      </c>
      <c r="D1998" s="8" t="n">
        <f aca="false">C1998/58039824</f>
        <v>2.67230307245591E-005</v>
      </c>
      <c r="E1998" s="6" t="n">
        <v>3056</v>
      </c>
      <c r="F1998" s="7" t="n">
        <f aca="false">E1998/57700746</f>
        <v>5.29629200981214E-005</v>
      </c>
      <c r="G1998" s="8" t="n">
        <f aca="false">F1998/$D1998</f>
        <v>1.98192041329531</v>
      </c>
      <c r="H1998" s="6" t="n">
        <v>1221</v>
      </c>
      <c r="I1998" s="7" t="n">
        <f aca="false">H1998/41918464</f>
        <v>2.91279756815517E-005</v>
      </c>
      <c r="J1998" s="8" t="n">
        <f aca="false">I1998/$D1998</f>
        <v>1.0899952173008</v>
      </c>
      <c r="K1998" s="6" t="n">
        <v>1560</v>
      </c>
      <c r="L1998" s="7" t="n">
        <f aca="false">K1998/43192891</f>
        <v>3.61170545402946E-005</v>
      </c>
      <c r="M1998" s="8" t="n">
        <f aca="false">L1998/$D1998</f>
        <v>1.35153287486596</v>
      </c>
      <c r="N1998" s="6" t="n">
        <v>2159</v>
      </c>
      <c r="O1998" s="7" t="n">
        <f aca="false">N1998/49735264</f>
        <v>4.3409842963737E-005</v>
      </c>
      <c r="P1998" s="8" t="n">
        <f aca="false">O1998/$D1998</f>
        <v>1.62443561926688</v>
      </c>
      <c r="Q1998" s="6" t="n">
        <v>8750</v>
      </c>
      <c r="R1998" s="9" t="n">
        <f aca="false">Q1998/50554893</f>
        <v>0.000173079191365315</v>
      </c>
      <c r="S1998" s="8" t="n">
        <f aca="false">R1998/$D1998</f>
        <v>6.47678001605749</v>
      </c>
      <c r="T1998" s="10" t="n">
        <f aca="false">AVERAGE(G1998,J1998,M1998,P1998)</f>
        <v>1.51197103118224</v>
      </c>
    </row>
    <row r="1999" s="5" customFormat="true" ht="15.25" hidden="false" customHeight="false" outlineLevel="0" collapsed="false">
      <c r="A1999" s="6" t="s">
        <v>656</v>
      </c>
      <c r="B1999" s="7" t="n">
        <v>1216153</v>
      </c>
      <c r="C1999" s="6" t="n">
        <v>1847</v>
      </c>
      <c r="D1999" s="8" t="n">
        <f aca="false">C1999/58039824</f>
        <v>3.18229772716058E-005</v>
      </c>
      <c r="E1999" s="6" t="n">
        <v>2877</v>
      </c>
      <c r="F1999" s="7" t="n">
        <f aca="false">E1999/57700746</f>
        <v>4.9860707173526E-005</v>
      </c>
      <c r="G1999" s="8" t="n">
        <f aca="false">F1999/$D1999</f>
        <v>1.56681465558581</v>
      </c>
      <c r="H1999" s="6" t="n">
        <v>1886</v>
      </c>
      <c r="I1999" s="7" t="n">
        <f aca="false">H1999/41918464</f>
        <v>4.49921065810045E-005</v>
      </c>
      <c r="J1999" s="8" t="n">
        <f aca="false">I1999/$D1999</f>
        <v>1.41382455189537</v>
      </c>
      <c r="K1999" s="6" t="n">
        <v>4402</v>
      </c>
      <c r="L1999" s="7" t="n">
        <f aca="false">K1999/43192891</f>
        <v>0.000101914919286139</v>
      </c>
      <c r="M1999" s="8" t="n">
        <f aca="false">L1999/$D1999</f>
        <v>3.20255764934581</v>
      </c>
      <c r="N1999" s="6" t="n">
        <v>1756</v>
      </c>
      <c r="O1999" s="7" t="n">
        <f aca="false">N1999/49735264</f>
        <v>3.53069403632803E-005</v>
      </c>
      <c r="P1999" s="8" t="n">
        <f aca="false">O1999/$D1999</f>
        <v>1.10947948276301</v>
      </c>
      <c r="Q1999" s="6" t="n">
        <v>55</v>
      </c>
      <c r="R1999" s="9" t="n">
        <f aca="false">Q1999/50554893</f>
        <v>1.08792634572483E-006</v>
      </c>
      <c r="S1999" s="8" t="n">
        <f aca="false">R1999/$D1999</f>
        <v>0.0341868184249229</v>
      </c>
      <c r="T1999" s="10" t="n">
        <f aca="false">AVERAGE(G1999,J1999,M1999,P1999)</f>
        <v>1.8231690848975</v>
      </c>
    </row>
    <row r="2000" s="5" customFormat="true" ht="15.25" hidden="false" customHeight="false" outlineLevel="0" collapsed="false">
      <c r="A2000" s="6" t="s">
        <v>656</v>
      </c>
      <c r="B2000" s="7" t="n">
        <v>1216645</v>
      </c>
      <c r="C2000" s="6" t="n">
        <v>2686</v>
      </c>
      <c r="D2000" s="8" t="n">
        <f aca="false">C2000/58039824</f>
        <v>4.627856900462E-005</v>
      </c>
      <c r="E2000" s="6" t="n">
        <v>1</v>
      </c>
      <c r="F2000" s="7" t="n">
        <f aca="false">E2000/57700746</f>
        <v>1.73307984614272E-008</v>
      </c>
      <c r="G2000" s="8" t="n">
        <f aca="false">F2000/$D2000</f>
        <v>0.000374488642025578</v>
      </c>
      <c r="H2000" s="6" t="n">
        <v>0</v>
      </c>
      <c r="I2000" s="7" t="n">
        <f aca="false">H2000/41918464</f>
        <v>0</v>
      </c>
      <c r="J2000" s="8" t="n">
        <f aca="false">I2000/$D2000</f>
        <v>0</v>
      </c>
      <c r="K2000" s="6" t="n">
        <v>7</v>
      </c>
      <c r="L2000" s="7" t="n">
        <f aca="false">K2000/43192891</f>
        <v>1.62063706270553E-007</v>
      </c>
      <c r="M2000" s="8" t="n">
        <f aca="false">L2000/$D2000</f>
        <v>0.00350191697272173</v>
      </c>
      <c r="N2000" s="6" t="n">
        <v>568</v>
      </c>
      <c r="O2000" s="7" t="n">
        <f aca="false">N2000/49735264</f>
        <v>1.14204681812888E-005</v>
      </c>
      <c r="P2000" s="8" t="n">
        <f aca="false">O2000/$D2000</f>
        <v>0.246776605822637</v>
      </c>
      <c r="Q2000" s="6" t="n">
        <v>1</v>
      </c>
      <c r="R2000" s="9" t="n">
        <f aca="false">Q2000/50554893</f>
        <v>1.97804790131788E-008</v>
      </c>
      <c r="S2000" s="8" t="n">
        <f aca="false">R2000/$D2000</f>
        <v>0.000427422010633132</v>
      </c>
      <c r="T2000" s="10" t="n">
        <f aca="false">AVERAGE(G2000,J2000,M2000,P2000)</f>
        <v>0.0626632528593462</v>
      </c>
    </row>
    <row r="2001" s="5" customFormat="true" ht="15.25" hidden="false" customHeight="false" outlineLevel="0" collapsed="false">
      <c r="A2001" s="6" t="s">
        <v>657</v>
      </c>
      <c r="B2001" s="7" t="n">
        <v>1217149</v>
      </c>
      <c r="C2001" s="6" t="n">
        <v>5776</v>
      </c>
      <c r="D2001" s="8" t="n">
        <f aca="false">C2001/58039824</f>
        <v>9.9517875863993E-005</v>
      </c>
      <c r="E2001" s="6" t="n">
        <v>17029</v>
      </c>
      <c r="F2001" s="7" t="n">
        <f aca="false">E2001/57700746</f>
        <v>0.000295126166999643</v>
      </c>
      <c r="G2001" s="8" t="n">
        <f aca="false">F2001/$D2001</f>
        <v>2.96555934737775</v>
      </c>
      <c r="H2001" s="6" t="n">
        <v>9657</v>
      </c>
      <c r="I2001" s="7" t="n">
        <f aca="false">H2001/41918464</f>
        <v>0.000230375807663182</v>
      </c>
      <c r="J2001" s="8" t="n">
        <f aca="false">I2001/$D2001</f>
        <v>2.31491885918091</v>
      </c>
      <c r="K2001" s="6" t="n">
        <v>14592</v>
      </c>
      <c r="L2001" s="7" t="n">
        <f aca="false">K2001/43192891</f>
        <v>0.000337833371699986</v>
      </c>
      <c r="M2001" s="8" t="n">
        <f aca="false">L2001/$D2001</f>
        <v>3.39470038691028</v>
      </c>
      <c r="N2001" s="6" t="n">
        <v>16864</v>
      </c>
      <c r="O2001" s="7" t="n">
        <f aca="false">N2001/49735264</f>
        <v>0.000339075308819111</v>
      </c>
      <c r="P2001" s="8" t="n">
        <f aca="false">O2001/$D2001</f>
        <v>3.40717992496656</v>
      </c>
      <c r="Q2001" s="6" t="n">
        <v>12006</v>
      </c>
      <c r="R2001" s="9" t="n">
        <f aca="false">Q2001/50554893</f>
        <v>0.000237484431032225</v>
      </c>
      <c r="S2001" s="8" t="n">
        <f aca="false">R2001/$D2001</f>
        <v>2.38634947712092</v>
      </c>
      <c r="T2001" s="10" t="n">
        <f aca="false">AVERAGE(G2001,J2001,M2001,P2001)</f>
        <v>3.02058962960887</v>
      </c>
    </row>
    <row r="2002" s="5" customFormat="true" ht="15.25" hidden="false" customHeight="false" outlineLevel="0" collapsed="false">
      <c r="A2002" s="6" t="s">
        <v>657</v>
      </c>
      <c r="B2002" s="7" t="n">
        <v>1217365</v>
      </c>
      <c r="C2002" s="6" t="n">
        <v>20</v>
      </c>
      <c r="D2002" s="8" t="n">
        <f aca="false">C2002/58039824</f>
        <v>3.44590982908563E-007</v>
      </c>
      <c r="E2002" s="6" t="n">
        <v>4444</v>
      </c>
      <c r="F2002" s="7" t="n">
        <f aca="false">E2002/57700746</f>
        <v>7.70180683625823E-005</v>
      </c>
      <c r="G2002" s="8" t="n">
        <f aca="false">F2002/$D2002</f>
        <v>223.505756629212</v>
      </c>
      <c r="H2002" s="6" t="n">
        <v>533</v>
      </c>
      <c r="I2002" s="7" t="n">
        <f aca="false">H2002/41918464</f>
        <v>1.27151605555013E-005</v>
      </c>
      <c r="J2002" s="8" t="n">
        <f aca="false">I2002/$D2002</f>
        <v>36.8992840386518</v>
      </c>
      <c r="K2002" s="6" t="n">
        <v>1573</v>
      </c>
      <c r="L2002" s="7" t="n">
        <f aca="false">K2002/43192891</f>
        <v>3.64180299947971E-005</v>
      </c>
      <c r="M2002" s="8" t="n">
        <f aca="false">L2002/$D2002</f>
        <v>105.684802566237</v>
      </c>
      <c r="N2002" s="6" t="n">
        <v>1076</v>
      </c>
      <c r="O2002" s="7" t="n">
        <f aca="false">N2002/49735264</f>
        <v>2.16345488786387E-005</v>
      </c>
      <c r="P2002" s="8" t="n">
        <f aca="false">O2002/$D2002</f>
        <v>62.7832704617794</v>
      </c>
      <c r="Q2002" s="6" t="n">
        <v>1446</v>
      </c>
      <c r="R2002" s="9" t="n">
        <f aca="false">Q2002/50554893</f>
        <v>2.86025726530565E-005</v>
      </c>
      <c r="S2002" s="8" t="n">
        <f aca="false">R2002/$D2002</f>
        <v>83.0044141365308</v>
      </c>
      <c r="T2002" s="10" t="n">
        <f aca="false">AVERAGE(G2002,J2002,M2002,P2002)</f>
        <v>107.21827842397</v>
      </c>
    </row>
    <row r="2003" s="5" customFormat="true" ht="15.25" hidden="false" customHeight="false" outlineLevel="0" collapsed="false">
      <c r="A2003" s="6" t="s">
        <v>657</v>
      </c>
      <c r="B2003" s="7" t="n">
        <v>1217641</v>
      </c>
      <c r="C2003" s="6" t="n">
        <v>4914</v>
      </c>
      <c r="D2003" s="8" t="n">
        <f aca="false">C2003/58039824</f>
        <v>8.46660045006339E-005</v>
      </c>
      <c r="E2003" s="6" t="n">
        <v>592</v>
      </c>
      <c r="F2003" s="7" t="n">
        <f aca="false">E2003/57700746</f>
        <v>1.02598326891649E-005</v>
      </c>
      <c r="G2003" s="8" t="n">
        <f aca="false">F2003/$D2003</f>
        <v>0.121180073982209</v>
      </c>
      <c r="H2003" s="6" t="n">
        <v>323</v>
      </c>
      <c r="I2003" s="7" t="n">
        <f aca="false">H2003/41918464</f>
        <v>7.70543500830565E-006</v>
      </c>
      <c r="J2003" s="8" t="n">
        <f aca="false">I2003/$D2003</f>
        <v>0.0910097866759256</v>
      </c>
      <c r="K2003" s="6" t="n">
        <v>1752</v>
      </c>
      <c r="L2003" s="7" t="n">
        <f aca="false">K2003/43192891</f>
        <v>4.05622304837155E-005</v>
      </c>
      <c r="M2003" s="8" t="n">
        <f aca="false">L2003/$D2003</f>
        <v>0.479085209263794</v>
      </c>
      <c r="N2003" s="6" t="n">
        <v>0</v>
      </c>
      <c r="O2003" s="7" t="n">
        <f aca="false">N2003/49735264</f>
        <v>0</v>
      </c>
      <c r="P2003" s="8" t="n">
        <f aca="false">O2003/$D2003</f>
        <v>0</v>
      </c>
      <c r="Q2003" s="6" t="n">
        <v>1</v>
      </c>
      <c r="R2003" s="9" t="n">
        <f aca="false">Q2003/50554893</f>
        <v>1.97804790131788E-008</v>
      </c>
      <c r="S2003" s="8" t="n">
        <f aca="false">R2003/$D2003</f>
        <v>0.000233629532063612</v>
      </c>
      <c r="T2003" s="10" t="n">
        <f aca="false">AVERAGE(G2003,J2003,M2003,P2003)</f>
        <v>0.172818767480482</v>
      </c>
    </row>
    <row r="2004" s="5" customFormat="true" ht="15.25" hidden="false" customHeight="false" outlineLevel="0" collapsed="false">
      <c r="A2004" s="6" t="s">
        <v>21</v>
      </c>
      <c r="B2004" s="7" t="n">
        <v>1218023</v>
      </c>
      <c r="C2004" s="6" t="n">
        <v>48</v>
      </c>
      <c r="D2004" s="8" t="n">
        <f aca="false">C2004/58039824</f>
        <v>8.27018358980551E-007</v>
      </c>
      <c r="E2004" s="6" t="n">
        <v>6475</v>
      </c>
      <c r="F2004" s="7" t="n">
        <f aca="false">E2004/57700746</f>
        <v>0.000112216920037741</v>
      </c>
      <c r="G2004" s="8" t="n">
        <f aca="false">F2004/$D2004</f>
        <v>135.688547683595</v>
      </c>
      <c r="H2004" s="6" t="n">
        <v>8220</v>
      </c>
      <c r="I2004" s="7" t="n">
        <f aca="false">H2004/41918464</f>
        <v>0.0001960949714188</v>
      </c>
      <c r="J2004" s="8" t="n">
        <f aca="false">I2004/$D2004</f>
        <v>237.110783925671</v>
      </c>
      <c r="K2004" s="6" t="n">
        <v>3794</v>
      </c>
      <c r="L2004" s="7" t="n">
        <f aca="false">K2004/43192891</f>
        <v>8.78385287986396E-005</v>
      </c>
      <c r="M2004" s="8" t="n">
        <f aca="false">L2004/$D2004</f>
        <v>106.211098997749</v>
      </c>
      <c r="N2004" s="6" t="n">
        <v>8623</v>
      </c>
      <c r="O2004" s="7" t="n">
        <f aca="false">N2004/49735264</f>
        <v>0.000173377987900094</v>
      </c>
      <c r="P2004" s="8" t="n">
        <f aca="false">O2004/$D2004</f>
        <v>209.642247983242</v>
      </c>
      <c r="Q2004" s="6" t="n">
        <v>5856</v>
      </c>
      <c r="R2004" s="9" t="n">
        <f aca="false">Q2004/50554893</f>
        <v>0.000115834485101175</v>
      </c>
      <c r="S2004" s="8" t="n">
        <f aca="false">R2004/$D2004</f>
        <v>140.062773508392</v>
      </c>
      <c r="T2004" s="10" t="n">
        <f aca="false">AVERAGE(G2004,J2004,M2004,P2004)</f>
        <v>172.163169647564</v>
      </c>
    </row>
    <row r="2005" s="5" customFormat="true" ht="15.25" hidden="false" customHeight="false" outlineLevel="0" collapsed="false">
      <c r="A2005" s="6" t="s">
        <v>658</v>
      </c>
      <c r="B2005" s="7" t="n">
        <v>1218752</v>
      </c>
      <c r="C2005" s="6" t="n">
        <v>185</v>
      </c>
      <c r="D2005" s="8" t="n">
        <f aca="false">C2005/58039824</f>
        <v>3.18746659190421E-006</v>
      </c>
      <c r="E2005" s="6" t="n">
        <v>4</v>
      </c>
      <c r="F2005" s="7" t="n">
        <f aca="false">E2005/57700746</f>
        <v>6.93231938457087E-008</v>
      </c>
      <c r="G2005" s="8" t="n">
        <f aca="false">F2005/$D2005</f>
        <v>0.0217486809185017</v>
      </c>
      <c r="H2005" s="6" t="n">
        <v>75</v>
      </c>
      <c r="I2005" s="7" t="n">
        <f aca="false">H2005/41918464</f>
        <v>1.78918769542701E-006</v>
      </c>
      <c r="J2005" s="8" t="n">
        <f aca="false">I2005/$D2005</f>
        <v>0.561319669975941</v>
      </c>
      <c r="K2005" s="6" t="n">
        <v>0</v>
      </c>
      <c r="L2005" s="7" t="n">
        <f aca="false">K2005/43192891</f>
        <v>0</v>
      </c>
      <c r="M2005" s="8" t="n">
        <f aca="false">L2005/$D2005</f>
        <v>0</v>
      </c>
      <c r="N2005" s="6" t="n">
        <v>0</v>
      </c>
      <c r="O2005" s="7" t="n">
        <f aca="false">N2005/49735264</f>
        <v>0</v>
      </c>
      <c r="P2005" s="8" t="n">
        <f aca="false">O2005/$D2005</f>
        <v>0</v>
      </c>
      <c r="Q2005" s="6" t="n">
        <v>0</v>
      </c>
      <c r="R2005" s="9" t="n">
        <f aca="false">Q2005/50554893</f>
        <v>0</v>
      </c>
      <c r="S2005" s="8" t="n">
        <f aca="false">R2005/$D2005</f>
        <v>0</v>
      </c>
      <c r="T2005" s="10" t="n">
        <f aca="false">AVERAGE(G2005,J2005,M2005,P2005)</f>
        <v>0.145767087723611</v>
      </c>
    </row>
    <row r="2006" s="5" customFormat="true" ht="15.25" hidden="false" customHeight="false" outlineLevel="0" collapsed="false">
      <c r="A2006" s="6" t="s">
        <v>658</v>
      </c>
      <c r="B2006" s="7" t="n">
        <v>1219820</v>
      </c>
      <c r="C2006" s="6" t="n">
        <v>37</v>
      </c>
      <c r="D2006" s="8" t="n">
        <f aca="false">C2006/58039824</f>
        <v>6.37493318380841E-007</v>
      </c>
      <c r="E2006" s="6" t="n">
        <v>26</v>
      </c>
      <c r="F2006" s="7" t="n">
        <f aca="false">E2006/57700746</f>
        <v>4.50600759997107E-007</v>
      </c>
      <c r="G2006" s="8" t="n">
        <f aca="false">F2006/$D2006</f>
        <v>0.706832129851305</v>
      </c>
      <c r="H2006" s="6" t="n">
        <v>9</v>
      </c>
      <c r="I2006" s="7" t="n">
        <f aca="false">H2006/41918464</f>
        <v>2.14702523451241E-007</v>
      </c>
      <c r="J2006" s="8" t="n">
        <f aca="false">I2006/$D2006</f>
        <v>0.336791801985565</v>
      </c>
      <c r="K2006" s="6" t="n">
        <v>2</v>
      </c>
      <c r="L2006" s="7" t="n">
        <f aca="false">K2006/43192891</f>
        <v>4.63039160773008E-008</v>
      </c>
      <c r="M2006" s="8" t="n">
        <f aca="false">L2006/$D2006</f>
        <v>0.0726343551253326</v>
      </c>
      <c r="N2006" s="6" t="n">
        <v>3</v>
      </c>
      <c r="O2006" s="7" t="n">
        <f aca="false">N2006/49735264</f>
        <v>6.03193741969481E-008</v>
      </c>
      <c r="P2006" s="8" t="n">
        <f aca="false">O2006/$D2006</f>
        <v>0.094619617896784</v>
      </c>
      <c r="Q2006" s="6" t="n">
        <v>13</v>
      </c>
      <c r="R2006" s="9" t="n">
        <f aca="false">Q2006/50554893</f>
        <v>2.57146227171324E-007</v>
      </c>
      <c r="S2006" s="8" t="n">
        <f aca="false">R2006/$D2006</f>
        <v>0.403370858575343</v>
      </c>
      <c r="T2006" s="10" t="n">
        <f aca="false">AVERAGE(G2006,J2006,M2006,P2006)</f>
        <v>0.302719476214747</v>
      </c>
    </row>
    <row r="2007" s="5" customFormat="true" ht="15.25" hidden="false" customHeight="false" outlineLevel="0" collapsed="false">
      <c r="A2007" s="6" t="s">
        <v>659</v>
      </c>
      <c r="B2007" s="7" t="n">
        <v>1221177</v>
      </c>
      <c r="C2007" s="6" t="n">
        <v>15396</v>
      </c>
      <c r="D2007" s="8" t="n">
        <f aca="false">C2007/58039824</f>
        <v>0.000265266138643012</v>
      </c>
      <c r="E2007" s="6" t="n">
        <v>41209</v>
      </c>
      <c r="F2007" s="7" t="n">
        <f aca="false">E2007/57700746</f>
        <v>0.000714184873796952</v>
      </c>
      <c r="G2007" s="8" t="n">
        <f aca="false">F2007/$D2007</f>
        <v>2.69233335792656</v>
      </c>
      <c r="H2007" s="6" t="n">
        <v>31549</v>
      </c>
      <c r="I2007" s="7" t="n">
        <f aca="false">H2007/41918464</f>
        <v>0.000752627768040356</v>
      </c>
      <c r="J2007" s="8" t="n">
        <f aca="false">I2007/$D2007</f>
        <v>2.83725533869674</v>
      </c>
      <c r="K2007" s="6" t="n">
        <v>35563</v>
      </c>
      <c r="L2007" s="7" t="n">
        <f aca="false">K2007/43192891</f>
        <v>0.000823353083728524</v>
      </c>
      <c r="M2007" s="8" t="n">
        <f aca="false">L2007/$D2007</f>
        <v>3.10387555660306</v>
      </c>
      <c r="N2007" s="6" t="n">
        <v>34583</v>
      </c>
      <c r="O2007" s="7" t="n">
        <f aca="false">N2007/49735264</f>
        <v>0.000695341639284352</v>
      </c>
      <c r="P2007" s="8" t="n">
        <f aca="false">O2007/$D2007</f>
        <v>2.62129815302255</v>
      </c>
      <c r="Q2007" s="6" t="n">
        <v>17482</v>
      </c>
      <c r="R2007" s="9" t="n">
        <f aca="false">Q2007/50554893</f>
        <v>0.000345802334108392</v>
      </c>
      <c r="S2007" s="8" t="n">
        <f aca="false">R2007/$D2007</f>
        <v>1.3036052617849</v>
      </c>
      <c r="T2007" s="10" t="n">
        <f aca="false">AVERAGE(G2007,J2007,M2007,P2007)</f>
        <v>2.81369060156223</v>
      </c>
    </row>
    <row r="2008" s="5" customFormat="true" ht="15.25" hidden="false" customHeight="false" outlineLevel="0" collapsed="false">
      <c r="A2008" s="6" t="s">
        <v>659</v>
      </c>
      <c r="B2008" s="7" t="n">
        <v>1221558</v>
      </c>
      <c r="C2008" s="6" t="n">
        <v>1725</v>
      </c>
      <c r="D2008" s="8" t="n">
        <f aca="false">C2008/58039824</f>
        <v>2.97209722758635E-005</v>
      </c>
      <c r="E2008" s="6" t="n">
        <v>11806</v>
      </c>
      <c r="F2008" s="7" t="n">
        <f aca="false">E2008/57700746</f>
        <v>0.000204607406635609</v>
      </c>
      <c r="G2008" s="8" t="n">
        <f aca="false">F2008/$D2008</f>
        <v>6.88427702621866</v>
      </c>
      <c r="H2008" s="6" t="n">
        <v>6960</v>
      </c>
      <c r="I2008" s="7" t="n">
        <f aca="false">H2008/41918464</f>
        <v>0.000166036618135626</v>
      </c>
      <c r="J2008" s="8" t="n">
        <f aca="false">I2008/$D2008</f>
        <v>5.58651367776635</v>
      </c>
      <c r="K2008" s="6" t="n">
        <v>10381</v>
      </c>
      <c r="L2008" s="7" t="n">
        <f aca="false">K2008/43192891</f>
        <v>0.00024034047639923</v>
      </c>
      <c r="M2008" s="8" t="n">
        <f aca="false">L2008/$D2008</f>
        <v>8.08656171031156</v>
      </c>
      <c r="N2008" s="6" t="n">
        <v>12771</v>
      </c>
      <c r="O2008" s="7" t="n">
        <f aca="false">N2008/49735264</f>
        <v>0.000256779575956408</v>
      </c>
      <c r="P2008" s="8" t="n">
        <f aca="false">O2008/$D2008</f>
        <v>8.63967617119104</v>
      </c>
      <c r="Q2008" s="6" t="n">
        <v>6775</v>
      </c>
      <c r="R2008" s="9" t="n">
        <f aca="false">Q2008/50554893</f>
        <v>0.000134012745314286</v>
      </c>
      <c r="S2008" s="8" t="n">
        <f aca="false">R2008/$D2008</f>
        <v>4.50902965321624</v>
      </c>
      <c r="T2008" s="10" t="n">
        <f aca="false">AVERAGE(G2008,J2008,M2008,P2008)</f>
        <v>7.29925714637191</v>
      </c>
    </row>
    <row r="2009" s="5" customFormat="true" ht="15.25" hidden="false" customHeight="false" outlineLevel="0" collapsed="false">
      <c r="A2009" s="6" t="s">
        <v>659</v>
      </c>
      <c r="B2009" s="7" t="n">
        <v>1221570</v>
      </c>
      <c r="C2009" s="6" t="n">
        <v>2174</v>
      </c>
      <c r="D2009" s="8" t="n">
        <f aca="false">C2009/58039824</f>
        <v>3.74570398421608E-005</v>
      </c>
      <c r="E2009" s="6" t="n">
        <v>5973</v>
      </c>
      <c r="F2009" s="7" t="n">
        <f aca="false">E2009/57700746</f>
        <v>0.000103516859210105</v>
      </c>
      <c r="G2009" s="8" t="n">
        <f aca="false">F2009/$D2009</f>
        <v>2.76361558858659</v>
      </c>
      <c r="H2009" s="6" t="n">
        <v>2960</v>
      </c>
      <c r="I2009" s="7" t="n">
        <f aca="false">H2009/41918464</f>
        <v>7.06132743795193E-005</v>
      </c>
      <c r="J2009" s="8" t="n">
        <f aca="false">I2009/$D2009</f>
        <v>1.88518032063064</v>
      </c>
      <c r="K2009" s="6" t="n">
        <v>5628</v>
      </c>
      <c r="L2009" s="7" t="n">
        <f aca="false">K2009/43192891</f>
        <v>0.000130299219841524</v>
      </c>
      <c r="M2009" s="8" t="n">
        <f aca="false">L2009/$D2009</f>
        <v>3.47863099675225</v>
      </c>
      <c r="N2009" s="6" t="n">
        <v>11833</v>
      </c>
      <c r="O2009" s="7" t="n">
        <f aca="false">N2009/49735264</f>
        <v>0.000237919718290829</v>
      </c>
      <c r="P2009" s="8" t="n">
        <f aca="false">O2009/$D2009</f>
        <v>6.35180247273656</v>
      </c>
      <c r="Q2009" s="6" t="n">
        <v>500</v>
      </c>
      <c r="R2009" s="9" t="n">
        <f aca="false">Q2009/50554893</f>
        <v>9.8902395065894E-006</v>
      </c>
      <c r="S2009" s="8" t="n">
        <f aca="false">R2009/$D2009</f>
        <v>0.264042208040614</v>
      </c>
      <c r="T2009" s="10" t="n">
        <f aca="false">AVERAGE(G2009,J2009,M2009,P2009)</f>
        <v>3.61980734467651</v>
      </c>
    </row>
    <row r="2010" s="5" customFormat="true" ht="15.25" hidden="false" customHeight="false" outlineLevel="0" collapsed="false">
      <c r="A2010" s="6" t="s">
        <v>659</v>
      </c>
      <c r="B2010" s="7" t="n">
        <v>1221648</v>
      </c>
      <c r="C2010" s="6" t="n">
        <v>116</v>
      </c>
      <c r="D2010" s="8" t="n">
        <f aca="false">C2010/58039824</f>
        <v>1.99862770086966E-006</v>
      </c>
      <c r="E2010" s="6" t="n">
        <v>147</v>
      </c>
      <c r="F2010" s="7" t="n">
        <f aca="false">E2010/57700746</f>
        <v>2.54762737382979E-006</v>
      </c>
      <c r="G2010" s="8" t="n">
        <f aca="false">F2010/$D2010</f>
        <v>1.2746883137471</v>
      </c>
      <c r="H2010" s="6" t="n">
        <v>265</v>
      </c>
      <c r="I2010" s="7" t="n">
        <f aca="false">H2010/41918464</f>
        <v>6.3217965238421E-006</v>
      </c>
      <c r="J2010" s="8" t="n">
        <f aca="false">I2010/$D2010</f>
        <v>3.16306860006558</v>
      </c>
      <c r="K2010" s="6" t="n">
        <v>227</v>
      </c>
      <c r="L2010" s="7" t="n">
        <f aca="false">K2010/43192891</f>
        <v>5.25549447477364E-006</v>
      </c>
      <c r="M2010" s="8" t="n">
        <f aca="false">L2010/$D2010</f>
        <v>2.62955150300719</v>
      </c>
      <c r="N2010" s="6" t="n">
        <v>0</v>
      </c>
      <c r="O2010" s="7" t="n">
        <f aca="false">N2010/49735264</f>
        <v>0</v>
      </c>
      <c r="P2010" s="8" t="n">
        <f aca="false">O2010/$D2010</f>
        <v>0</v>
      </c>
      <c r="Q2010" s="6" t="n">
        <v>0</v>
      </c>
      <c r="R2010" s="9" t="n">
        <f aca="false">Q2010/50554893</f>
        <v>0</v>
      </c>
      <c r="S2010" s="8" t="n">
        <f aca="false">R2010/$D2010</f>
        <v>0</v>
      </c>
      <c r="T2010" s="10" t="n">
        <f aca="false">AVERAGE(G2010,J2010,M2010,P2010)</f>
        <v>1.76682710420497</v>
      </c>
    </row>
    <row r="2011" s="5" customFormat="true" ht="15.25" hidden="false" customHeight="false" outlineLevel="0" collapsed="false">
      <c r="A2011" s="6" t="s">
        <v>660</v>
      </c>
      <c r="B2011" s="7" t="n">
        <v>1225673</v>
      </c>
      <c r="C2011" s="6" t="n">
        <v>268</v>
      </c>
      <c r="D2011" s="8" t="n">
        <f aca="false">C2011/58039824</f>
        <v>4.61751917097474E-006</v>
      </c>
      <c r="E2011" s="6" t="n">
        <v>10228</v>
      </c>
      <c r="F2011" s="7" t="n">
        <f aca="false">E2011/57700746</f>
        <v>0.000177259406663477</v>
      </c>
      <c r="G2011" s="8" t="n">
        <f aca="false">F2011/$D2011</f>
        <v>38.3884506160173</v>
      </c>
      <c r="H2011" s="6" t="n">
        <v>8925</v>
      </c>
      <c r="I2011" s="7" t="n">
        <f aca="false">H2011/41918464</f>
        <v>0.000212913335755814</v>
      </c>
      <c r="J2011" s="8" t="n">
        <f aca="false">I2011/$D2011</f>
        <v>46.109897516867</v>
      </c>
      <c r="K2011" s="6" t="n">
        <v>8374</v>
      </c>
      <c r="L2011" s="7" t="n">
        <f aca="false">K2011/43192891</f>
        <v>0.000193874496615658</v>
      </c>
      <c r="M2011" s="8" t="n">
        <f aca="false">L2011/$D2011</f>
        <v>41.9867226181396</v>
      </c>
      <c r="N2011" s="6" t="n">
        <v>10752</v>
      </c>
      <c r="O2011" s="7" t="n">
        <f aca="false">N2011/49735264</f>
        <v>0.000216184637121862</v>
      </c>
      <c r="P2011" s="8" t="n">
        <f aca="false">O2011/$D2011</f>
        <v>46.8183518285699</v>
      </c>
      <c r="Q2011" s="6" t="n">
        <v>111</v>
      </c>
      <c r="R2011" s="9" t="n">
        <f aca="false">Q2011/50554893</f>
        <v>2.19563317046285E-006</v>
      </c>
      <c r="S2011" s="8" t="n">
        <f aca="false">R2011/$D2011</f>
        <v>0.475500607396364</v>
      </c>
      <c r="T2011" s="10" t="n">
        <f aca="false">AVERAGE(G2011,J2011,M2011,P2011)</f>
        <v>43.3258556448984</v>
      </c>
    </row>
    <row r="2012" s="5" customFormat="true" ht="15.25" hidden="false" customHeight="false" outlineLevel="0" collapsed="false">
      <c r="A2012" s="6" t="s">
        <v>660</v>
      </c>
      <c r="B2012" s="7" t="n">
        <v>1226024</v>
      </c>
      <c r="C2012" s="6" t="n">
        <v>13443</v>
      </c>
      <c r="D2012" s="8" t="n">
        <f aca="false">C2012/58039824</f>
        <v>0.000231616829161991</v>
      </c>
      <c r="E2012" s="6" t="n">
        <v>7395</v>
      </c>
      <c r="F2012" s="7" t="n">
        <f aca="false">E2012/57700746</f>
        <v>0.000128161254622254</v>
      </c>
      <c r="G2012" s="8" t="n">
        <f aca="false">F2012/$D2012</f>
        <v>0.553333085017839</v>
      </c>
      <c r="H2012" s="6" t="n">
        <v>5888</v>
      </c>
      <c r="I2012" s="7" t="n">
        <f aca="false">H2012/41918464</f>
        <v>0.00014046316200899</v>
      </c>
      <c r="J2012" s="8" t="n">
        <f aca="false">I2012/$D2012</f>
        <v>0.606446269544391</v>
      </c>
      <c r="K2012" s="6" t="n">
        <v>9009</v>
      </c>
      <c r="L2012" s="7" t="n">
        <f aca="false">K2012/43192891</f>
        <v>0.000208575989970201</v>
      </c>
      <c r="M2012" s="8" t="n">
        <f aca="false">L2012/$D2012</f>
        <v>0.900521739827141</v>
      </c>
      <c r="N2012" s="6" t="n">
        <v>8355</v>
      </c>
      <c r="O2012" s="7" t="n">
        <f aca="false">N2012/49735264</f>
        <v>0.0001679894571385</v>
      </c>
      <c r="P2012" s="8" t="n">
        <f aca="false">O2012/$D2012</f>
        <v>0.725290376119475</v>
      </c>
      <c r="Q2012" s="6" t="n">
        <v>950</v>
      </c>
      <c r="R2012" s="9" t="n">
        <f aca="false">Q2012/50554893</f>
        <v>1.87914550625199E-005</v>
      </c>
      <c r="S2012" s="8" t="n">
        <f aca="false">R2012/$D2012</f>
        <v>0.0811316480348555</v>
      </c>
      <c r="T2012" s="10" t="n">
        <f aca="false">AVERAGE(G2012,J2012,M2012,P2012)</f>
        <v>0.696397867627211</v>
      </c>
    </row>
    <row r="2013" s="5" customFormat="true" ht="15.25" hidden="false" customHeight="false" outlineLevel="0" collapsed="false">
      <c r="A2013" s="6" t="s">
        <v>661</v>
      </c>
      <c r="B2013" s="7" t="n">
        <v>1227752</v>
      </c>
      <c r="C2013" s="6" t="n">
        <v>5615</v>
      </c>
      <c r="D2013" s="8" t="n">
        <f aca="false">C2013/58039824</f>
        <v>9.6743918451579E-005</v>
      </c>
      <c r="E2013" s="6" t="n">
        <v>3214</v>
      </c>
      <c r="F2013" s="7" t="n">
        <f aca="false">E2013/57700746</f>
        <v>5.57011862550269E-005</v>
      </c>
      <c r="G2013" s="8" t="n">
        <f aca="false">F2013/$D2013</f>
        <v>0.575759046630985</v>
      </c>
      <c r="H2013" s="6" t="n">
        <v>1070</v>
      </c>
      <c r="I2013" s="7" t="n">
        <f aca="false">H2013/41918464</f>
        <v>2.55257444547586E-005</v>
      </c>
      <c r="J2013" s="8" t="n">
        <f aca="false">I2013/$D2013</f>
        <v>0.263848569122559</v>
      </c>
      <c r="K2013" s="6" t="n">
        <v>1055</v>
      </c>
      <c r="L2013" s="7" t="n">
        <f aca="false">K2013/43192891</f>
        <v>2.44253157307762E-005</v>
      </c>
      <c r="M2013" s="8" t="n">
        <f aca="false">L2013/$D2013</f>
        <v>0.252473913830575</v>
      </c>
      <c r="N2013" s="6" t="n">
        <v>1599</v>
      </c>
      <c r="O2013" s="7" t="n">
        <f aca="false">N2013/49735264</f>
        <v>3.21502264469733E-005</v>
      </c>
      <c r="P2013" s="8" t="n">
        <f aca="false">O2013/$D2013</f>
        <v>0.332322971423415</v>
      </c>
      <c r="Q2013" s="6" t="n">
        <v>2406</v>
      </c>
      <c r="R2013" s="9" t="n">
        <f aca="false">Q2013/50554893</f>
        <v>4.75918325057082E-005</v>
      </c>
      <c r="S2013" s="8" t="n">
        <f aca="false">R2013/$D2013</f>
        <v>0.491936167848403</v>
      </c>
      <c r="T2013" s="10" t="n">
        <f aca="false">AVERAGE(G2013,J2013,M2013,P2013)</f>
        <v>0.356101125251884</v>
      </c>
    </row>
    <row r="2014" s="5" customFormat="true" ht="15.25" hidden="false" customHeight="false" outlineLevel="0" collapsed="false">
      <c r="A2014" s="6" t="s">
        <v>661</v>
      </c>
      <c r="B2014" s="7" t="n">
        <v>1227776</v>
      </c>
      <c r="C2014" s="6" t="n">
        <v>7926</v>
      </c>
      <c r="D2014" s="8" t="n">
        <f aca="false">C2014/58039824</f>
        <v>0.000136561406526663</v>
      </c>
      <c r="E2014" s="6" t="n">
        <v>1237</v>
      </c>
      <c r="F2014" s="7" t="n">
        <f aca="false">E2014/57700746</f>
        <v>2.14381976967854E-005</v>
      </c>
      <c r="G2014" s="8" t="n">
        <f aca="false">F2014/$D2014</f>
        <v>0.156985771031874</v>
      </c>
      <c r="H2014" s="6" t="n">
        <v>8</v>
      </c>
      <c r="I2014" s="7" t="n">
        <f aca="false">H2014/41918464</f>
        <v>1.90846687512214E-007</v>
      </c>
      <c r="J2014" s="8" t="n">
        <f aca="false">I2014/$D2014</f>
        <v>0.00139751553800049</v>
      </c>
      <c r="K2014" s="6" t="n">
        <v>507</v>
      </c>
      <c r="L2014" s="7" t="n">
        <f aca="false">K2014/43192891</f>
        <v>1.17380427255957E-005</v>
      </c>
      <c r="M2014" s="8" t="n">
        <f aca="false">L2014/$D2014</f>
        <v>0.0859543191897625</v>
      </c>
      <c r="N2014" s="6" t="n">
        <v>546</v>
      </c>
      <c r="O2014" s="7" t="n">
        <f aca="false">N2014/49735264</f>
        <v>1.09781261038445E-005</v>
      </c>
      <c r="P2014" s="8" t="n">
        <f aca="false">O2014/$D2014</f>
        <v>0.080389667791691</v>
      </c>
      <c r="Q2014" s="6" t="n">
        <v>4728</v>
      </c>
      <c r="R2014" s="9" t="n">
        <f aca="false">Q2014/50554893</f>
        <v>9.35221047743094E-005</v>
      </c>
      <c r="S2014" s="8" t="n">
        <f aca="false">R2014/$D2014</f>
        <v>0.684835541409346</v>
      </c>
      <c r="T2014" s="10" t="n">
        <f aca="false">AVERAGE(G2014,J2014,M2014,P2014)</f>
        <v>0.0811818183878319</v>
      </c>
    </row>
    <row r="2015" s="5" customFormat="true" ht="15.25" hidden="false" customHeight="false" outlineLevel="0" collapsed="false">
      <c r="A2015" s="6" t="s">
        <v>661</v>
      </c>
      <c r="B2015" s="7" t="n">
        <v>1228682</v>
      </c>
      <c r="C2015" s="6" t="n">
        <v>5546</v>
      </c>
      <c r="D2015" s="8" t="n">
        <f aca="false">C2015/58039824</f>
        <v>9.55550795605445E-005</v>
      </c>
      <c r="E2015" s="6" t="n">
        <v>14595</v>
      </c>
      <c r="F2015" s="7" t="n">
        <f aca="false">E2015/57700746</f>
        <v>0.00025294300354453</v>
      </c>
      <c r="G2015" s="8" t="n">
        <f aca="false">F2015/$D2015</f>
        <v>2.6470911301399</v>
      </c>
      <c r="H2015" s="6" t="n">
        <v>11707</v>
      </c>
      <c r="I2015" s="7" t="n">
        <f aca="false">H2015/41918464</f>
        <v>0.000279280271338186</v>
      </c>
      <c r="J2015" s="8" t="n">
        <f aca="false">I2015/$D2015</f>
        <v>2.92271507305095</v>
      </c>
      <c r="K2015" s="6" t="n">
        <v>12147</v>
      </c>
      <c r="L2015" s="7" t="n">
        <f aca="false">K2015/43192891</f>
        <v>0.000281226834295486</v>
      </c>
      <c r="M2015" s="8" t="n">
        <f aca="false">L2015/$D2015</f>
        <v>2.94308618221911</v>
      </c>
      <c r="N2015" s="6" t="n">
        <v>11960</v>
      </c>
      <c r="O2015" s="7" t="n">
        <f aca="false">N2015/49735264</f>
        <v>0.000240473238465166</v>
      </c>
      <c r="P2015" s="8" t="n">
        <f aca="false">O2015/$D2015</f>
        <v>2.51659293855541</v>
      </c>
      <c r="Q2015" s="6" t="n">
        <v>36226</v>
      </c>
      <c r="R2015" s="9" t="n">
        <f aca="false">Q2015/50554893</f>
        <v>0.000716567632731415</v>
      </c>
      <c r="S2015" s="8" t="n">
        <f aca="false">R2015/$D2015</f>
        <v>7.49900095344897</v>
      </c>
      <c r="T2015" s="10" t="n">
        <f aca="false">AVERAGE(G2015,J2015,M2015,P2015)</f>
        <v>2.75737133099134</v>
      </c>
    </row>
    <row r="2016" s="5" customFormat="true" ht="15.25" hidden="false" customHeight="false" outlineLevel="0" collapsed="false">
      <c r="A2016" s="6" t="s">
        <v>21</v>
      </c>
      <c r="B2016" s="7" t="n">
        <v>1229102</v>
      </c>
      <c r="C2016" s="6" t="n">
        <v>2661</v>
      </c>
      <c r="D2016" s="8" t="n">
        <f aca="false">C2016/58039824</f>
        <v>4.58478302759843E-005</v>
      </c>
      <c r="E2016" s="6" t="n">
        <v>5141</v>
      </c>
      <c r="F2016" s="7" t="n">
        <f aca="false">E2016/57700746</f>
        <v>8.90976348901971E-005</v>
      </c>
      <c r="G2016" s="8" t="n">
        <f aca="false">F2016/$D2016</f>
        <v>1.94333372711135</v>
      </c>
      <c r="H2016" s="6" t="n">
        <v>2770</v>
      </c>
      <c r="I2016" s="7" t="n">
        <f aca="false">H2016/41918464</f>
        <v>6.60806655511042E-005</v>
      </c>
      <c r="J2016" s="8" t="n">
        <f aca="false">I2016/$D2016</f>
        <v>1.441304095599</v>
      </c>
      <c r="K2016" s="6" t="n">
        <v>863</v>
      </c>
      <c r="L2016" s="7" t="n">
        <f aca="false">K2016/43192891</f>
        <v>1.99801397873553E-005</v>
      </c>
      <c r="M2016" s="8" t="n">
        <f aca="false">L2016/$D2016</f>
        <v>0.43579248280853</v>
      </c>
      <c r="N2016" s="6" t="n">
        <v>3490</v>
      </c>
      <c r="O2016" s="7" t="n">
        <f aca="false">N2016/49735264</f>
        <v>7.01715386491162E-005</v>
      </c>
      <c r="P2016" s="8" t="n">
        <f aca="false">O2016/$D2016</f>
        <v>1.53053128635998</v>
      </c>
      <c r="Q2016" s="6" t="n">
        <v>547</v>
      </c>
      <c r="R2016" s="9" t="n">
        <f aca="false">Q2016/50554893</f>
        <v>1.08199220202088E-005</v>
      </c>
      <c r="S2016" s="8" t="n">
        <f aca="false">R2016/$D2016</f>
        <v>0.235996380964541</v>
      </c>
      <c r="T2016" s="10" t="n">
        <f aca="false">AVERAGE(G2016,J2016,M2016,P2016)</f>
        <v>1.33774039796972</v>
      </c>
    </row>
    <row r="2017" s="5" customFormat="true" ht="15.25" hidden="false" customHeight="false" outlineLevel="0" collapsed="false">
      <c r="A2017" s="6" t="s">
        <v>662</v>
      </c>
      <c r="B2017" s="7" t="n">
        <v>1230626</v>
      </c>
      <c r="C2017" s="6" t="n">
        <v>3010</v>
      </c>
      <c r="D2017" s="8" t="n">
        <f aca="false">C2017/58039824</f>
        <v>5.18609429277387E-005</v>
      </c>
      <c r="E2017" s="6" t="n">
        <v>5557</v>
      </c>
      <c r="F2017" s="7" t="n">
        <f aca="false">E2017/57700746</f>
        <v>9.63072470501508E-005</v>
      </c>
      <c r="G2017" s="8" t="n">
        <f aca="false">F2017/$D2017</f>
        <v>1.8570284613672</v>
      </c>
      <c r="H2017" s="6" t="n">
        <v>5012</v>
      </c>
      <c r="I2017" s="7" t="n">
        <f aca="false">H2017/41918464</f>
        <v>0.000119565449726402</v>
      </c>
      <c r="J2017" s="8" t="n">
        <f aca="false">I2017/$D2017</f>
        <v>2.30550088325622</v>
      </c>
      <c r="K2017" s="6" t="n">
        <v>5163</v>
      </c>
      <c r="L2017" s="7" t="n">
        <f aca="false">K2017/43192891</f>
        <v>0.000119533559353552</v>
      </c>
      <c r="M2017" s="8" t="n">
        <f aca="false">L2017/$D2017</f>
        <v>2.30488596244974</v>
      </c>
      <c r="N2017" s="6" t="n">
        <v>5774</v>
      </c>
      <c r="O2017" s="7" t="n">
        <f aca="false">N2017/49735264</f>
        <v>0.000116094688871059</v>
      </c>
      <c r="P2017" s="8" t="n">
        <f aca="false">O2017/$D2017</f>
        <v>2.2385765147545</v>
      </c>
      <c r="Q2017" s="6" t="n">
        <v>11068</v>
      </c>
      <c r="R2017" s="9" t="n">
        <f aca="false">Q2017/50554893</f>
        <v>0.000218930341717863</v>
      </c>
      <c r="S2017" s="8" t="n">
        <f aca="false">R2017/$D2017</f>
        <v>4.22148787427396</v>
      </c>
      <c r="T2017" s="10" t="n">
        <f aca="false">AVERAGE(G2017,J2017,M2017,P2017)</f>
        <v>2.17649795545691</v>
      </c>
    </row>
    <row r="2018" s="5" customFormat="true" ht="15.25" hidden="false" customHeight="false" outlineLevel="0" collapsed="false">
      <c r="A2018" s="6" t="s">
        <v>663</v>
      </c>
      <c r="B2018" s="7" t="n">
        <v>1233151</v>
      </c>
      <c r="C2018" s="6" t="n">
        <v>28025</v>
      </c>
      <c r="D2018" s="8" t="n">
        <f aca="false">C2018/58039824</f>
        <v>0.000482858114800624</v>
      </c>
      <c r="E2018" s="6" t="n">
        <v>14561</v>
      </c>
      <c r="F2018" s="7" t="n">
        <f aca="false">E2018/57700746</f>
        <v>0.000252353756396841</v>
      </c>
      <c r="G2018" s="8" t="n">
        <f aca="false">F2018/$D2018</f>
        <v>0.522625070722981</v>
      </c>
      <c r="H2018" s="6" t="n">
        <v>8351</v>
      </c>
      <c r="I2018" s="7" t="n">
        <f aca="false">H2018/41918464</f>
        <v>0.000199220085926813</v>
      </c>
      <c r="J2018" s="8" t="n">
        <f aca="false">I2018/$D2018</f>
        <v>0.412585146278575</v>
      </c>
      <c r="K2018" s="6" t="n">
        <v>8543</v>
      </c>
      <c r="L2018" s="7" t="n">
        <f aca="false">K2018/43192891</f>
        <v>0.00019778717752419</v>
      </c>
      <c r="M2018" s="8" t="n">
        <f aca="false">L2018/$D2018</f>
        <v>0.409617590471392</v>
      </c>
      <c r="N2018" s="6" t="n">
        <v>7227</v>
      </c>
      <c r="O2018" s="7" t="n">
        <f aca="false">N2018/49735264</f>
        <v>0.000145309372440448</v>
      </c>
      <c r="P2018" s="8" t="n">
        <f aca="false">O2018/$D2018</f>
        <v>0.300935964388726</v>
      </c>
      <c r="Q2018" s="6" t="n">
        <v>33798</v>
      </c>
      <c r="R2018" s="9" t="n">
        <f aca="false">Q2018/50554893</f>
        <v>0.000668540629687417</v>
      </c>
      <c r="S2018" s="8" t="n">
        <f aca="false">R2018/$D2018</f>
        <v>1.38454881298508</v>
      </c>
      <c r="T2018" s="10" t="n">
        <f aca="false">AVERAGE(G2018,J2018,M2018,P2018)</f>
        <v>0.411440942965418</v>
      </c>
    </row>
    <row r="2019" s="5" customFormat="true" ht="15.25" hidden="false" customHeight="false" outlineLevel="0" collapsed="false">
      <c r="A2019" s="6" t="s">
        <v>664</v>
      </c>
      <c r="B2019" s="7" t="n">
        <v>1235009</v>
      </c>
      <c r="C2019" s="6" t="n">
        <v>24</v>
      </c>
      <c r="D2019" s="8" t="n">
        <f aca="false">C2019/58039824</f>
        <v>4.13509179490276E-007</v>
      </c>
      <c r="E2019" s="6" t="n">
        <v>1916</v>
      </c>
      <c r="F2019" s="7" t="n">
        <f aca="false">E2019/57700746</f>
        <v>3.32058098520945E-005</v>
      </c>
      <c r="G2019" s="8" t="n">
        <f aca="false">F2019/$D2019</f>
        <v>80.3024733163762</v>
      </c>
      <c r="H2019" s="6" t="n">
        <v>1620</v>
      </c>
      <c r="I2019" s="7" t="n">
        <f aca="false">H2019/41918464</f>
        <v>3.86464542212234E-005</v>
      </c>
      <c r="J2019" s="8" t="n">
        <f aca="false">I2019/$D2019</f>
        <v>93.4597250509942</v>
      </c>
      <c r="K2019" s="6" t="n">
        <v>853</v>
      </c>
      <c r="L2019" s="7" t="n">
        <f aca="false">K2019/43192891</f>
        <v>1.97486202069688E-005</v>
      </c>
      <c r="M2019" s="8" t="n">
        <f aca="false">L2019/$D2019</f>
        <v>47.758601710638</v>
      </c>
      <c r="N2019" s="6" t="n">
        <v>3398</v>
      </c>
      <c r="O2019" s="7" t="n">
        <f aca="false">N2019/49735264</f>
        <v>6.83217445070765E-005</v>
      </c>
      <c r="P2019" s="8" t="n">
        <f aca="false">O2019/$D2019</f>
        <v>165.22425110682</v>
      </c>
      <c r="Q2019" s="6" t="n">
        <v>1</v>
      </c>
      <c r="R2019" s="9" t="n">
        <f aca="false">Q2019/50554893</f>
        <v>1.97804790131788E-008</v>
      </c>
      <c r="S2019" s="8" t="n">
        <f aca="false">R2019/$D2019</f>
        <v>0.0478356466900246</v>
      </c>
      <c r="T2019" s="10" t="n">
        <f aca="false">AVERAGE(G2019,J2019,M2019,P2019)</f>
        <v>96.6862627962072</v>
      </c>
    </row>
    <row r="2020" s="5" customFormat="true" ht="15.25" hidden="false" customHeight="false" outlineLevel="0" collapsed="false">
      <c r="A2020" s="6" t="s">
        <v>664</v>
      </c>
      <c r="B2020" s="7" t="n">
        <v>1235480</v>
      </c>
      <c r="C2020" s="6" t="n">
        <v>1672</v>
      </c>
      <c r="D2020" s="8" t="n">
        <f aca="false">C2020/58039824</f>
        <v>2.88078061711559E-005</v>
      </c>
      <c r="E2020" s="6" t="n">
        <v>3755</v>
      </c>
      <c r="F2020" s="7" t="n">
        <f aca="false">E2020/57700746</f>
        <v>6.5077148222659E-005</v>
      </c>
      <c r="G2020" s="8" t="n">
        <f aca="false">F2020/$D2020</f>
        <v>2.25901090267048</v>
      </c>
      <c r="H2020" s="6" t="n">
        <v>2921</v>
      </c>
      <c r="I2020" s="7" t="n">
        <f aca="false">H2020/41918464</f>
        <v>6.96828967778972E-005</v>
      </c>
      <c r="J2020" s="8" t="n">
        <f aca="false">I2020/$D2020</f>
        <v>2.41888939282256</v>
      </c>
      <c r="K2020" s="6" t="n">
        <v>4073</v>
      </c>
      <c r="L2020" s="7" t="n">
        <f aca="false">K2020/43192891</f>
        <v>9.4297925091423E-005</v>
      </c>
      <c r="M2020" s="8" t="n">
        <f aca="false">L2020/$D2020</f>
        <v>3.27334627743503</v>
      </c>
      <c r="N2020" s="6" t="n">
        <v>3071</v>
      </c>
      <c r="O2020" s="7" t="n">
        <f aca="false">N2020/49735264</f>
        <v>6.17469327196092E-005</v>
      </c>
      <c r="P2020" s="8" t="n">
        <f aca="false">O2020/$D2020</f>
        <v>2.14340975334088</v>
      </c>
      <c r="Q2020" s="6" t="n">
        <v>7189</v>
      </c>
      <c r="R2020" s="9" t="n">
        <f aca="false">Q2020/50554893</f>
        <v>0.000142201863625742</v>
      </c>
      <c r="S2020" s="8" t="n">
        <f aca="false">R2020/$D2020</f>
        <v>4.93622675676441</v>
      </c>
      <c r="T2020" s="10" t="n">
        <f aca="false">AVERAGE(G2020,J2020,M2020,P2020)</f>
        <v>2.52366408156724</v>
      </c>
    </row>
    <row r="2021" s="5" customFormat="true" ht="15.25" hidden="false" customHeight="false" outlineLevel="0" collapsed="false">
      <c r="A2021" s="6" t="s">
        <v>21</v>
      </c>
      <c r="B2021" s="7" t="n">
        <v>1238903</v>
      </c>
      <c r="C2021" s="6" t="n">
        <v>926</v>
      </c>
      <c r="D2021" s="8" t="n">
        <f aca="false">C2021/58039824</f>
        <v>1.59545625086665E-005</v>
      </c>
      <c r="E2021" s="6" t="n">
        <v>1423</v>
      </c>
      <c r="F2021" s="7" t="n">
        <f aca="false">E2021/57700746</f>
        <v>2.46617262106109E-005</v>
      </c>
      <c r="G2021" s="8" t="n">
        <f aca="false">F2021/$D2021</f>
        <v>1.54574756889853</v>
      </c>
      <c r="H2021" s="6" t="n">
        <v>2573</v>
      </c>
      <c r="I2021" s="7" t="n">
        <f aca="false">H2021/41918464</f>
        <v>6.13810658711159E-005</v>
      </c>
      <c r="J2021" s="8" t="n">
        <f aca="false">I2021/$D2021</f>
        <v>3.84724218152481</v>
      </c>
      <c r="K2021" s="6" t="n">
        <v>346</v>
      </c>
      <c r="L2021" s="7" t="n">
        <f aca="false">K2021/43192891</f>
        <v>8.01057748137304E-006</v>
      </c>
      <c r="M2021" s="8" t="n">
        <f aca="false">L2021/$D2021</f>
        <v>0.502086940774573</v>
      </c>
      <c r="N2021" s="6" t="n">
        <v>360</v>
      </c>
      <c r="O2021" s="7" t="n">
        <f aca="false">N2021/49735264</f>
        <v>7.23832490363377E-006</v>
      </c>
      <c r="P2021" s="8" t="n">
        <f aca="false">O2021/$D2021</f>
        <v>0.453683697042895</v>
      </c>
      <c r="Q2021" s="6" t="n">
        <v>1</v>
      </c>
      <c r="R2021" s="9" t="n">
        <f aca="false">Q2021/50554893</f>
        <v>1.97804790131788E-008</v>
      </c>
      <c r="S2021" s="8" t="n">
        <f aca="false">R2021/$D2021</f>
        <v>0.00123980077814319</v>
      </c>
      <c r="T2021" s="10" t="n">
        <f aca="false">AVERAGE(G2021,J2021,M2021,P2021)</f>
        <v>1.5871900970602</v>
      </c>
    </row>
    <row r="2022" s="5" customFormat="true" ht="15.25" hidden="false" customHeight="false" outlineLevel="0" collapsed="false">
      <c r="A2022" s="6" t="s">
        <v>21</v>
      </c>
      <c r="B2022" s="7" t="n">
        <v>1238943</v>
      </c>
      <c r="C2022" s="6" t="n">
        <v>4782</v>
      </c>
      <c r="D2022" s="8" t="n">
        <f aca="false">C2022/58039824</f>
        <v>8.23917040134374E-005</v>
      </c>
      <c r="E2022" s="6" t="n">
        <v>3441</v>
      </c>
      <c r="F2022" s="7" t="n">
        <f aca="false">E2022/57700746</f>
        <v>5.96352775057709E-005</v>
      </c>
      <c r="G2022" s="8" t="n">
        <f aca="false">F2022/$D2022</f>
        <v>0.72380196792683</v>
      </c>
      <c r="H2022" s="6" t="n">
        <v>4494</v>
      </c>
      <c r="I2022" s="7" t="n">
        <f aca="false">H2022/41918464</f>
        <v>0.000107208126709986</v>
      </c>
      <c r="J2022" s="8" t="n">
        <f aca="false">I2022/$D2022</f>
        <v>1.30120050305673</v>
      </c>
      <c r="K2022" s="6" t="n">
        <v>7176</v>
      </c>
      <c r="L2022" s="7" t="n">
        <f aca="false">K2022/43192891</f>
        <v>0.000166138450885355</v>
      </c>
      <c r="M2022" s="8" t="n">
        <f aca="false">L2022/$D2022</f>
        <v>2.01644635069399</v>
      </c>
      <c r="N2022" s="6" t="n">
        <v>3391</v>
      </c>
      <c r="O2022" s="7" t="n">
        <f aca="false">N2022/49735264</f>
        <v>6.8180999300617E-005</v>
      </c>
      <c r="P2022" s="8" t="n">
        <f aca="false">O2022/$D2022</f>
        <v>0.827522626422403</v>
      </c>
      <c r="Q2022" s="6" t="n">
        <v>6301</v>
      </c>
      <c r="R2022" s="9" t="n">
        <f aca="false">Q2022/50554893</f>
        <v>0.00012463679826204</v>
      </c>
      <c r="S2022" s="8" t="n">
        <f aca="false">R2022/$D2022</f>
        <v>1.51273480448605</v>
      </c>
      <c r="T2022" s="10" t="n">
        <f aca="false">AVERAGE(G2022,J2022,M2022,P2022)</f>
        <v>1.21724286202499</v>
      </c>
    </row>
    <row r="2023" s="5" customFormat="true" ht="15.25" hidden="false" customHeight="false" outlineLevel="0" collapsed="false">
      <c r="A2023" s="6" t="s">
        <v>21</v>
      </c>
      <c r="B2023" s="7" t="n">
        <v>1238956</v>
      </c>
      <c r="C2023" s="6" t="n">
        <v>10324</v>
      </c>
      <c r="D2023" s="8" t="n">
        <f aca="false">C2023/58039824</f>
        <v>0.0001778778653774</v>
      </c>
      <c r="E2023" s="6" t="n">
        <v>17222</v>
      </c>
      <c r="F2023" s="7" t="n">
        <f aca="false">E2023/57700746</f>
        <v>0.000298471011102699</v>
      </c>
      <c r="G2023" s="8" t="n">
        <f aca="false">F2023/$D2023</f>
        <v>1.67795476109092</v>
      </c>
      <c r="H2023" s="6" t="n">
        <v>19253</v>
      </c>
      <c r="I2023" s="7" t="n">
        <f aca="false">H2023/41918464</f>
        <v>0.000459296409334082</v>
      </c>
      <c r="J2023" s="8" t="n">
        <f aca="false">I2023/$D2023</f>
        <v>2.58208860534503</v>
      </c>
      <c r="K2023" s="6" t="n">
        <v>23973</v>
      </c>
      <c r="L2023" s="7" t="n">
        <f aca="false">K2023/43192891</f>
        <v>0.000555021890060566</v>
      </c>
      <c r="M2023" s="8" t="n">
        <f aca="false">L2023/$D2023</f>
        <v>3.12024145827805</v>
      </c>
      <c r="N2023" s="6" t="n">
        <v>28083</v>
      </c>
      <c r="O2023" s="7" t="n">
        <f aca="false">N2023/49735264</f>
        <v>0.000564649661857631</v>
      </c>
      <c r="P2023" s="8" t="n">
        <f aca="false">O2023/$D2023</f>
        <v>3.17436720223522</v>
      </c>
      <c r="Q2023" s="6" t="n">
        <v>28775</v>
      </c>
      <c r="R2023" s="9" t="n">
        <f aca="false">Q2023/50554893</f>
        <v>0.00056918328360422</v>
      </c>
      <c r="S2023" s="8" t="n">
        <f aca="false">R2023/$D2023</f>
        <v>3.19985447540982</v>
      </c>
      <c r="T2023" s="10" t="n">
        <f aca="false">AVERAGE(G2023,J2023,M2023,P2023)</f>
        <v>2.63866300673731</v>
      </c>
    </row>
    <row r="2024" s="5" customFormat="true" ht="15.25" hidden="false" customHeight="false" outlineLevel="0" collapsed="false">
      <c r="A2024" s="6" t="s">
        <v>21</v>
      </c>
      <c r="B2024" s="7" t="n">
        <v>1238990</v>
      </c>
      <c r="C2024" s="6" t="n">
        <v>9852</v>
      </c>
      <c r="D2024" s="8" t="n">
        <f aca="false">C2024/58039824</f>
        <v>0.000169745518180758</v>
      </c>
      <c r="E2024" s="6" t="n">
        <v>16732</v>
      </c>
      <c r="F2024" s="7" t="n">
        <f aca="false">E2024/57700746</f>
        <v>0.000289978919856599</v>
      </c>
      <c r="G2024" s="8" t="n">
        <f aca="false">F2024/$D2024</f>
        <v>1.7083156183706</v>
      </c>
      <c r="H2024" s="6" t="n">
        <v>16551</v>
      </c>
      <c r="I2024" s="7" t="n">
        <f aca="false">H2024/41918464</f>
        <v>0.000394837940626832</v>
      </c>
      <c r="J2024" s="8" t="n">
        <f aca="false">I2024/$D2024</f>
        <v>2.32605811840274</v>
      </c>
      <c r="K2024" s="6" t="n">
        <v>16707</v>
      </c>
      <c r="L2024" s="7" t="n">
        <f aca="false">K2024/43192891</f>
        <v>0.000386799762951732</v>
      </c>
      <c r="M2024" s="8" t="n">
        <f aca="false">L2024/$D2024</f>
        <v>2.2787038332278</v>
      </c>
      <c r="N2024" s="6" t="n">
        <v>10868</v>
      </c>
      <c r="O2024" s="7" t="n">
        <f aca="false">N2024/49735264</f>
        <v>0.000218516986257477</v>
      </c>
      <c r="P2024" s="8" t="n">
        <f aca="false">O2024/$D2024</f>
        <v>1.28732109453861</v>
      </c>
      <c r="Q2024" s="6" t="n">
        <v>19374</v>
      </c>
      <c r="R2024" s="9" t="n">
        <f aca="false">Q2024/50554893</f>
        <v>0.000383227000401326</v>
      </c>
      <c r="S2024" s="8" t="n">
        <f aca="false">R2024/$D2024</f>
        <v>2.25765607545076</v>
      </c>
      <c r="T2024" s="10" t="n">
        <f aca="false">AVERAGE(G2024,J2024,M2024,P2024)</f>
        <v>1.90009966613494</v>
      </c>
    </row>
    <row r="2025" s="5" customFormat="true" ht="15.25" hidden="false" customHeight="false" outlineLevel="0" collapsed="false">
      <c r="A2025" s="6" t="s">
        <v>21</v>
      </c>
      <c r="B2025" s="7" t="n">
        <v>1239080</v>
      </c>
      <c r="C2025" s="6" t="n">
        <v>1100</v>
      </c>
      <c r="D2025" s="8" t="n">
        <f aca="false">C2025/58039824</f>
        <v>1.8952504059971E-005</v>
      </c>
      <c r="E2025" s="6" t="n">
        <v>1166</v>
      </c>
      <c r="F2025" s="7" t="n">
        <f aca="false">E2025/57700746</f>
        <v>2.02077110060241E-005</v>
      </c>
      <c r="G2025" s="8" t="n">
        <f aca="false">F2025/$D2025</f>
        <v>1.06622908202955</v>
      </c>
      <c r="H2025" s="6" t="n">
        <v>2</v>
      </c>
      <c r="I2025" s="7" t="n">
        <f aca="false">H2025/41918464</f>
        <v>4.77116718780535E-008</v>
      </c>
      <c r="J2025" s="8" t="n">
        <f aca="false">I2025/$D2025</f>
        <v>0.00251743367140725</v>
      </c>
      <c r="K2025" s="6" t="n">
        <v>1</v>
      </c>
      <c r="L2025" s="7" t="n">
        <f aca="false">K2025/43192891</f>
        <v>2.31519580386504E-008</v>
      </c>
      <c r="M2025" s="8" t="n">
        <f aca="false">L2025/$D2025</f>
        <v>0.00122157779074423</v>
      </c>
      <c r="N2025" s="6" t="n">
        <v>665</v>
      </c>
      <c r="O2025" s="7" t="n">
        <f aca="false">N2025/49735264</f>
        <v>1.33707946136568E-005</v>
      </c>
      <c r="P2025" s="8" t="n">
        <f aca="false">O2025/$D2025</f>
        <v>0.705489605560718</v>
      </c>
      <c r="Q2025" s="6" t="n">
        <v>1</v>
      </c>
      <c r="R2025" s="9" t="n">
        <f aca="false">Q2025/50554893</f>
        <v>1.97804790131788E-008</v>
      </c>
      <c r="S2025" s="8" t="n">
        <f aca="false">R2025/$D2025</f>
        <v>0.00104368683687326</v>
      </c>
      <c r="T2025" s="10" t="n">
        <f aca="false">AVERAGE(G2025,J2025,M2025,P2025)</f>
        <v>0.443864424763104</v>
      </c>
    </row>
    <row r="2026" s="5" customFormat="true" ht="15.25" hidden="false" customHeight="false" outlineLevel="0" collapsed="false">
      <c r="A2026" s="6" t="s">
        <v>665</v>
      </c>
      <c r="B2026" s="7" t="n">
        <v>1240799</v>
      </c>
      <c r="C2026" s="6" t="n">
        <v>82</v>
      </c>
      <c r="D2026" s="8" t="n">
        <f aca="false">C2026/58039824</f>
        <v>1.41282302992511E-006</v>
      </c>
      <c r="E2026" s="6" t="n">
        <v>788</v>
      </c>
      <c r="F2026" s="7" t="n">
        <f aca="false">E2026/57700746</f>
        <v>1.36566691876046E-005</v>
      </c>
      <c r="G2026" s="8" t="n">
        <f aca="false">F2026/$D2026</f>
        <v>9.66622775700969</v>
      </c>
      <c r="H2026" s="6" t="n">
        <v>492</v>
      </c>
      <c r="I2026" s="7" t="n">
        <f aca="false">H2026/41918464</f>
        <v>1.17370712820012E-005</v>
      </c>
      <c r="J2026" s="8" t="n">
        <f aca="false">I2026/$D2026</f>
        <v>8.30753111564393</v>
      </c>
      <c r="K2026" s="6" t="n">
        <v>659</v>
      </c>
      <c r="L2026" s="7" t="n">
        <f aca="false">K2026/43192891</f>
        <v>1.52571403474706E-005</v>
      </c>
      <c r="M2026" s="8" t="n">
        <f aca="false">L2026/$D2026</f>
        <v>10.7990456159816</v>
      </c>
      <c r="N2026" s="6" t="n">
        <v>298</v>
      </c>
      <c r="O2026" s="7" t="n">
        <f aca="false">N2026/49735264</f>
        <v>5.99172450356351E-006</v>
      </c>
      <c r="P2026" s="8" t="n">
        <f aca="false">O2026/$D2026</f>
        <v>4.24095897125992</v>
      </c>
      <c r="Q2026" s="6" t="n">
        <v>0</v>
      </c>
      <c r="R2026" s="9" t="n">
        <f aca="false">Q2026/50554893</f>
        <v>0</v>
      </c>
      <c r="S2026" s="8" t="n">
        <f aca="false">R2026/$D2026</f>
        <v>0</v>
      </c>
      <c r="T2026" s="10" t="n">
        <f aca="false">AVERAGE(G2026,J2026,M2026,P2026)</f>
        <v>8.25344086497379</v>
      </c>
    </row>
    <row r="2027" s="5" customFormat="true" ht="15.25" hidden="false" customHeight="false" outlineLevel="0" collapsed="false">
      <c r="A2027" s="6" t="s">
        <v>665</v>
      </c>
      <c r="B2027" s="7" t="n">
        <v>1241147</v>
      </c>
      <c r="C2027" s="6" t="n">
        <v>56</v>
      </c>
      <c r="D2027" s="8" t="n">
        <f aca="false">C2027/58039824</f>
        <v>9.64854752143976E-007</v>
      </c>
      <c r="E2027" s="6" t="n">
        <v>6390</v>
      </c>
      <c r="F2027" s="7" t="n">
        <f aca="false">E2027/57700746</f>
        <v>0.00011074380216852</v>
      </c>
      <c r="G2027" s="8" t="n">
        <f aca="false">F2027/$D2027</f>
        <v>114.777692624137</v>
      </c>
      <c r="H2027" s="6" t="n">
        <v>2847</v>
      </c>
      <c r="I2027" s="7" t="n">
        <f aca="false">H2027/41918464</f>
        <v>6.79175649184092E-005</v>
      </c>
      <c r="J2027" s="8" t="n">
        <f aca="false">I2027/$D2027</f>
        <v>70.3914913280901</v>
      </c>
      <c r="K2027" s="6" t="n">
        <v>3238</v>
      </c>
      <c r="L2027" s="7" t="n">
        <f aca="false">K2027/43192891</f>
        <v>7.496604012915E-005</v>
      </c>
      <c r="M2027" s="8" t="n">
        <f aca="false">L2027/$D2027</f>
        <v>77.6967102691572</v>
      </c>
      <c r="N2027" s="6" t="n">
        <v>6168</v>
      </c>
      <c r="O2027" s="7" t="n">
        <f aca="false">N2027/49735264</f>
        <v>0.000124016633348925</v>
      </c>
      <c r="P2027" s="8" t="n">
        <f aca="false">O2027/$D2027</f>
        <v>128.533992368646</v>
      </c>
      <c r="Q2027" s="6" t="n">
        <v>9853</v>
      </c>
      <c r="R2027" s="9" t="n">
        <f aca="false">Q2027/50554893</f>
        <v>0.000194897059716851</v>
      </c>
      <c r="S2027" s="8" t="n">
        <f aca="false">R2027/$D2027</f>
        <v>201.996268644348</v>
      </c>
      <c r="T2027" s="10" t="n">
        <f aca="false">AVERAGE(G2027,J2027,M2027,P2027)</f>
        <v>97.8499716475076</v>
      </c>
    </row>
    <row r="2028" s="5" customFormat="true" ht="15.25" hidden="false" customHeight="false" outlineLevel="0" collapsed="false">
      <c r="A2028" s="6" t="s">
        <v>21</v>
      </c>
      <c r="B2028" s="7" t="n">
        <v>1242860</v>
      </c>
      <c r="C2028" s="6" t="n">
        <v>56191</v>
      </c>
      <c r="D2028" s="8" t="n">
        <f aca="false">C2028/58039824</f>
        <v>0.000968145596030753</v>
      </c>
      <c r="E2028" s="6" t="n">
        <v>74885</v>
      </c>
      <c r="F2028" s="7" t="n">
        <f aca="false">E2028/57700746</f>
        <v>0.00129781684278397</v>
      </c>
      <c r="G2028" s="8" t="n">
        <f aca="false">F2028/$D2028</f>
        <v>1.34051825273474</v>
      </c>
      <c r="H2028" s="6" t="n">
        <v>40930</v>
      </c>
      <c r="I2028" s="7" t="n">
        <f aca="false">H2028/41918464</f>
        <v>0.000976419364984366</v>
      </c>
      <c r="J2028" s="8" t="n">
        <f aca="false">I2028/$D2028</f>
        <v>1.00854599658102</v>
      </c>
      <c r="K2028" s="6" t="n">
        <v>32982</v>
      </c>
      <c r="L2028" s="7" t="n">
        <f aca="false">K2028/43192891</f>
        <v>0.000763597880030767</v>
      </c>
      <c r="M2028" s="8" t="n">
        <f aca="false">L2028/$D2028</f>
        <v>0.788722154148508</v>
      </c>
      <c r="N2028" s="6" t="n">
        <v>31059</v>
      </c>
      <c r="O2028" s="7" t="n">
        <f aca="false">N2028/49735264</f>
        <v>0.000624486481061003</v>
      </c>
      <c r="P2028" s="8" t="n">
        <f aca="false">O2028/$D2028</f>
        <v>0.645033643308714</v>
      </c>
      <c r="Q2028" s="6" t="n">
        <v>49738</v>
      </c>
      <c r="R2028" s="9" t="n">
        <f aca="false">Q2028/50554893</f>
        <v>0.000983841465157487</v>
      </c>
      <c r="S2028" s="8" t="n">
        <f aca="false">R2028/$D2028</f>
        <v>1.01621230235523</v>
      </c>
      <c r="T2028" s="10" t="n">
        <f aca="false">AVERAGE(G2028,J2028,M2028,P2028)</f>
        <v>0.945705011693246</v>
      </c>
    </row>
    <row r="2029" s="5" customFormat="true" ht="15.25" hidden="false" customHeight="false" outlineLevel="0" collapsed="false">
      <c r="A2029" s="6" t="s">
        <v>666</v>
      </c>
      <c r="B2029" s="7" t="n">
        <v>1243866</v>
      </c>
      <c r="C2029" s="6" t="n">
        <v>1156</v>
      </c>
      <c r="D2029" s="8" t="n">
        <f aca="false">C2029/58039824</f>
        <v>1.99173588121149E-005</v>
      </c>
      <c r="E2029" s="6" t="n">
        <v>6386</v>
      </c>
      <c r="F2029" s="7" t="n">
        <f aca="false">E2029/57700746</f>
        <v>0.000110674478974674</v>
      </c>
      <c r="G2029" s="8" t="n">
        <f aca="false">F2029/$D2029</f>
        <v>5.55668449911918</v>
      </c>
      <c r="H2029" s="6" t="n">
        <v>2467</v>
      </c>
      <c r="I2029" s="7" t="n">
        <f aca="false">H2029/41918464</f>
        <v>5.8852347261579E-005</v>
      </c>
      <c r="J2029" s="8" t="n">
        <f aca="false">I2029/$D2029</f>
        <v>2.95482688326032</v>
      </c>
      <c r="K2029" s="6" t="n">
        <v>3800</v>
      </c>
      <c r="L2029" s="7" t="n">
        <f aca="false">K2029/43192891</f>
        <v>8.79774405468715E-005</v>
      </c>
      <c r="M2029" s="8" t="n">
        <f aca="false">L2029/$D2029</f>
        <v>4.41712384542464</v>
      </c>
      <c r="N2029" s="6" t="n">
        <v>10270</v>
      </c>
      <c r="O2029" s="7" t="n">
        <f aca="false">N2029/49735264</f>
        <v>0.000206493324334219</v>
      </c>
      <c r="P2029" s="8" t="n">
        <f aca="false">O2029/$D2029</f>
        <v>10.3675053646479</v>
      </c>
      <c r="Q2029" s="6" t="n">
        <v>6992</v>
      </c>
      <c r="R2029" s="9" t="n">
        <f aca="false">Q2029/50554893</f>
        <v>0.000138305109260146</v>
      </c>
      <c r="S2029" s="8" t="n">
        <f aca="false">R2029/$D2029</f>
        <v>6.94394826968828</v>
      </c>
      <c r="T2029" s="10" t="n">
        <f aca="false">AVERAGE(G2029,J2029,M2029,P2029)</f>
        <v>5.82403514811301</v>
      </c>
    </row>
    <row r="2030" s="5" customFormat="true" ht="15.25" hidden="false" customHeight="false" outlineLevel="0" collapsed="false">
      <c r="A2030" s="6" t="s">
        <v>667</v>
      </c>
      <c r="B2030" s="7" t="n">
        <v>1244633</v>
      </c>
      <c r="C2030" s="6" t="n">
        <v>1335</v>
      </c>
      <c r="D2030" s="8" t="n">
        <f aca="false">C2030/58039824</f>
        <v>2.30014481091466E-005</v>
      </c>
      <c r="E2030" s="6" t="n">
        <v>1607</v>
      </c>
      <c r="F2030" s="7" t="n">
        <f aca="false">E2030/57700746</f>
        <v>2.78505931275135E-005</v>
      </c>
      <c r="G2030" s="8" t="n">
        <f aca="false">F2030/$D2030</f>
        <v>1.21081911866404</v>
      </c>
      <c r="H2030" s="6" t="n">
        <v>376</v>
      </c>
      <c r="I2030" s="7" t="n">
        <f aca="false">H2030/41918464</f>
        <v>8.96979431307407E-006</v>
      </c>
      <c r="J2030" s="8" t="n">
        <f aca="false">I2030/$D2030</f>
        <v>0.389966504304884</v>
      </c>
      <c r="K2030" s="6" t="n">
        <v>843</v>
      </c>
      <c r="L2030" s="7" t="n">
        <f aca="false">K2030/43192891</f>
        <v>1.95171006265823E-005</v>
      </c>
      <c r="M2030" s="8" t="n">
        <f aca="false">L2030/$D2030</f>
        <v>0.848516168806835</v>
      </c>
      <c r="N2030" s="6" t="n">
        <v>1977</v>
      </c>
      <c r="O2030" s="7" t="n">
        <f aca="false">N2030/49735264</f>
        <v>3.97504675957888E-005</v>
      </c>
      <c r="P2030" s="8" t="n">
        <f aca="false">O2030/$D2030</f>
        <v>1.7281723918931</v>
      </c>
      <c r="Q2030" s="6" t="n">
        <v>2</v>
      </c>
      <c r="R2030" s="9" t="n">
        <f aca="false">Q2030/50554893</f>
        <v>3.95609580263576E-008</v>
      </c>
      <c r="S2030" s="8" t="n">
        <f aca="false">R2030/$D2030</f>
        <v>0.00171993336413572</v>
      </c>
      <c r="T2030" s="10" t="n">
        <f aca="false">AVERAGE(G2030,J2030,M2030,P2030)</f>
        <v>1.04436854591721</v>
      </c>
    </row>
    <row r="2031" s="5" customFormat="true" ht="15.25" hidden="false" customHeight="false" outlineLevel="0" collapsed="false">
      <c r="A2031" s="6" t="s">
        <v>668</v>
      </c>
      <c r="B2031" s="7" t="n">
        <v>1246375</v>
      </c>
      <c r="C2031" s="6" t="n">
        <v>336</v>
      </c>
      <c r="D2031" s="8" t="n">
        <f aca="false">C2031/58039824</f>
        <v>5.78912851286386E-006</v>
      </c>
      <c r="E2031" s="6" t="n">
        <v>1948</v>
      </c>
      <c r="F2031" s="7" t="n">
        <f aca="false">E2031/57700746</f>
        <v>3.37603954028601E-005</v>
      </c>
      <c r="G2031" s="8" t="n">
        <f aca="false">F2031/$D2031</f>
        <v>5.83168871235837</v>
      </c>
      <c r="H2031" s="6" t="n">
        <v>471</v>
      </c>
      <c r="I2031" s="7" t="n">
        <f aca="false">H2031/41918464</f>
        <v>1.12360987272816E-005</v>
      </c>
      <c r="J2031" s="8" t="n">
        <f aca="false">I2031/$D2031</f>
        <v>1.94089640648229</v>
      </c>
      <c r="K2031" s="6" t="n">
        <v>1752</v>
      </c>
      <c r="L2031" s="7" t="n">
        <f aca="false">K2031/43192891</f>
        <v>4.05622304837155E-005</v>
      </c>
      <c r="M2031" s="8" t="n">
        <f aca="false">L2031/$D2031</f>
        <v>7.00662118548298</v>
      </c>
      <c r="N2031" s="6" t="n">
        <v>905</v>
      </c>
      <c r="O2031" s="7" t="n">
        <f aca="false">N2031/49735264</f>
        <v>1.81963445494127E-005</v>
      </c>
      <c r="P2031" s="8" t="n">
        <f aca="false">O2031/$D2031</f>
        <v>3.14319236634307</v>
      </c>
      <c r="Q2031" s="6" t="n">
        <v>265</v>
      </c>
      <c r="R2031" s="9" t="n">
        <f aca="false">Q2031/50554893</f>
        <v>5.24182693849238E-006</v>
      </c>
      <c r="S2031" s="8" t="n">
        <f aca="false">R2031/$D2031</f>
        <v>0.905460455204038</v>
      </c>
      <c r="T2031" s="10" t="n">
        <f aca="false">AVERAGE(G2031,J2031,M2031,P2031)</f>
        <v>4.48059966766668</v>
      </c>
    </row>
    <row r="2032" s="5" customFormat="true" ht="15.25" hidden="false" customHeight="false" outlineLevel="0" collapsed="false">
      <c r="A2032" s="6" t="s">
        <v>669</v>
      </c>
      <c r="B2032" s="7" t="n">
        <v>1252268</v>
      </c>
      <c r="C2032" s="6" t="n">
        <v>49</v>
      </c>
      <c r="D2032" s="8" t="n">
        <f aca="false">C2032/58039824</f>
        <v>8.44247908125979E-007</v>
      </c>
      <c r="E2032" s="6" t="n">
        <v>0</v>
      </c>
      <c r="F2032" s="7" t="n">
        <f aca="false">E2032/57700746</f>
        <v>0</v>
      </c>
      <c r="G2032" s="8" t="n">
        <f aca="false">F2032/$D2032</f>
        <v>0</v>
      </c>
      <c r="H2032" s="6" t="n">
        <v>0</v>
      </c>
      <c r="I2032" s="7" t="n">
        <f aca="false">H2032/41918464</f>
        <v>0</v>
      </c>
      <c r="J2032" s="8" t="n">
        <f aca="false">I2032/$D2032</f>
        <v>0</v>
      </c>
      <c r="K2032" s="6" t="n">
        <v>0</v>
      </c>
      <c r="L2032" s="7" t="n">
        <f aca="false">K2032/43192891</f>
        <v>0</v>
      </c>
      <c r="M2032" s="8" t="n">
        <f aca="false">L2032/$D2032</f>
        <v>0</v>
      </c>
      <c r="N2032" s="6" t="n">
        <v>17</v>
      </c>
      <c r="O2032" s="7" t="n">
        <f aca="false">N2032/49735264</f>
        <v>3.41809787116039E-007</v>
      </c>
      <c r="P2032" s="8" t="n">
        <f aca="false">O2032/$D2032</f>
        <v>0.404868977259028</v>
      </c>
      <c r="Q2032" s="6" t="n">
        <v>0</v>
      </c>
      <c r="R2032" s="9" t="n">
        <f aca="false">Q2032/50554893</f>
        <v>0</v>
      </c>
      <c r="S2032" s="8" t="n">
        <f aca="false">R2032/$D2032</f>
        <v>0</v>
      </c>
      <c r="T2032" s="10" t="n">
        <f aca="false">AVERAGE(G2032,J2032,M2032,P2032)</f>
        <v>0.101217244314757</v>
      </c>
    </row>
    <row r="2033" s="5" customFormat="true" ht="15.25" hidden="false" customHeight="false" outlineLevel="0" collapsed="false">
      <c r="A2033" s="6" t="s">
        <v>670</v>
      </c>
      <c r="B2033" s="7" t="n">
        <v>1253574</v>
      </c>
      <c r="C2033" s="6" t="n">
        <v>52</v>
      </c>
      <c r="D2033" s="8" t="n">
        <f aca="false">C2033/58039824</f>
        <v>8.95936555562264E-007</v>
      </c>
      <c r="E2033" s="6" t="n">
        <v>3331</v>
      </c>
      <c r="F2033" s="7" t="n">
        <f aca="false">E2033/57700746</f>
        <v>5.77288896750139E-005</v>
      </c>
      <c r="G2033" s="8" t="n">
        <f aca="false">F2033/$D2033</f>
        <v>64.4341268548697</v>
      </c>
      <c r="H2033" s="6" t="n">
        <v>2140</v>
      </c>
      <c r="I2033" s="7" t="n">
        <f aca="false">H2033/41918464</f>
        <v>5.10514889095173E-005</v>
      </c>
      <c r="J2033" s="8" t="n">
        <f aca="false">I2033/$D2033</f>
        <v>56.9811429085834</v>
      </c>
      <c r="K2033" s="6" t="n">
        <v>2018</v>
      </c>
      <c r="L2033" s="7" t="n">
        <f aca="false">K2033/43192891</f>
        <v>4.67206513219965E-005</v>
      </c>
      <c r="M2033" s="8" t="n">
        <f aca="false">L2033/$D2033</f>
        <v>52.1472765364239</v>
      </c>
      <c r="N2033" s="6" t="n">
        <v>3156</v>
      </c>
      <c r="O2033" s="7" t="n">
        <f aca="false">N2033/49735264</f>
        <v>6.34559816551894E-005</v>
      </c>
      <c r="P2033" s="8" t="n">
        <f aca="false">O2033/$D2033</f>
        <v>70.8264232118158</v>
      </c>
      <c r="Q2033" s="6" t="n">
        <v>19151</v>
      </c>
      <c r="R2033" s="9" t="n">
        <f aca="false">Q2033/50554893</f>
        <v>0.000378815953581387</v>
      </c>
      <c r="S2033" s="8" t="n">
        <f aca="false">R2033/$D2033</f>
        <v>422.815601427998</v>
      </c>
      <c r="T2033" s="10" t="n">
        <f aca="false">AVERAGE(G2033,J2033,M2033,P2033)</f>
        <v>61.0972423779232</v>
      </c>
    </row>
    <row r="2034" s="5" customFormat="true" ht="15.25" hidden="false" customHeight="false" outlineLevel="0" collapsed="false">
      <c r="A2034" s="6" t="s">
        <v>670</v>
      </c>
      <c r="B2034" s="7" t="n">
        <v>1253683</v>
      </c>
      <c r="C2034" s="6" t="n">
        <v>27</v>
      </c>
      <c r="D2034" s="8" t="n">
        <f aca="false">C2034/58039824</f>
        <v>4.6519782692656E-007</v>
      </c>
      <c r="E2034" s="6" t="n">
        <v>8559</v>
      </c>
      <c r="F2034" s="7" t="n">
        <f aca="false">E2034/57700746</f>
        <v>0.000148334304031355</v>
      </c>
      <c r="G2034" s="8" t="n">
        <f aca="false">F2034/$D2034</f>
        <v>318.862848116383</v>
      </c>
      <c r="H2034" s="6" t="n">
        <v>3019</v>
      </c>
      <c r="I2034" s="7" t="n">
        <f aca="false">H2034/41918464</f>
        <v>7.20207686999218E-005</v>
      </c>
      <c r="J2034" s="8" t="n">
        <f aca="false">I2034/$D2034</f>
        <v>154.81750887734</v>
      </c>
      <c r="K2034" s="6" t="n">
        <v>3977</v>
      </c>
      <c r="L2034" s="7" t="n">
        <f aca="false">K2034/43192891</f>
        <v>9.20753371197126E-005</v>
      </c>
      <c r="M2034" s="8" t="n">
        <f aca="false">L2034/$D2034</f>
        <v>197.927272635881</v>
      </c>
      <c r="N2034" s="6" t="n">
        <v>6321</v>
      </c>
      <c r="O2034" s="7" t="n">
        <f aca="false">N2034/49735264</f>
        <v>0.00012709292143297</v>
      </c>
      <c r="P2034" s="8" t="n">
        <f aca="false">O2034/$D2034</f>
        <v>273.20188117094</v>
      </c>
      <c r="Q2034" s="6" t="n">
        <v>9157</v>
      </c>
      <c r="R2034" s="9" t="n">
        <f aca="false">Q2034/50554893</f>
        <v>0.000181129846323678</v>
      </c>
      <c r="S2034" s="8" t="n">
        <f aca="false">R2034/$D2034</f>
        <v>389.360903769383</v>
      </c>
      <c r="T2034" s="10" t="n">
        <f aca="false">AVERAGE(G2034,J2034,M2034,P2034)</f>
        <v>236.202377700136</v>
      </c>
    </row>
    <row r="2035" s="5" customFormat="true" ht="15.25" hidden="false" customHeight="false" outlineLevel="0" collapsed="false">
      <c r="A2035" s="6" t="s">
        <v>21</v>
      </c>
      <c r="B2035" s="7" t="n">
        <v>1254336</v>
      </c>
      <c r="C2035" s="6" t="n">
        <v>672</v>
      </c>
      <c r="D2035" s="8" t="n">
        <f aca="false">C2035/58039824</f>
        <v>1.15782570257277E-005</v>
      </c>
      <c r="E2035" s="6" t="n">
        <v>1513</v>
      </c>
      <c r="F2035" s="7" t="n">
        <f aca="false">E2035/57700746</f>
        <v>2.62214980721393E-005</v>
      </c>
      <c r="G2035" s="8" t="n">
        <f aca="false">F2035/$D2035</f>
        <v>2.26471894810016</v>
      </c>
      <c r="H2035" s="6" t="n">
        <v>545</v>
      </c>
      <c r="I2035" s="7" t="n">
        <f aca="false">H2035/41918464</f>
        <v>1.30014305867696E-005</v>
      </c>
      <c r="J2035" s="8" t="n">
        <f aca="false">I2035/$D2035</f>
        <v>1.12291777232786</v>
      </c>
      <c r="K2035" s="6" t="n">
        <v>177</v>
      </c>
      <c r="L2035" s="7" t="n">
        <f aca="false">K2035/43192891</f>
        <v>4.09789657284112E-006</v>
      </c>
      <c r="M2035" s="8" t="n">
        <f aca="false">L2035/$D2035</f>
        <v>0.35393035097902</v>
      </c>
      <c r="N2035" s="6" t="n">
        <v>274</v>
      </c>
      <c r="O2035" s="7" t="n">
        <f aca="false">N2035/49735264</f>
        <v>5.50916950998792E-006</v>
      </c>
      <c r="P2035" s="8" t="n">
        <f aca="false">O2035/$D2035</f>
        <v>0.475820280871823</v>
      </c>
      <c r="Q2035" s="6" t="n">
        <v>16</v>
      </c>
      <c r="R2035" s="9" t="n">
        <f aca="false">Q2035/50554893</f>
        <v>3.16487664210861E-007</v>
      </c>
      <c r="S2035" s="8" t="n">
        <f aca="false">R2035/$D2035</f>
        <v>0.0273346552514427</v>
      </c>
      <c r="T2035" s="10" t="n">
        <f aca="false">AVERAGE(G2035,J2035,M2035,P2035)</f>
        <v>1.05434683806972</v>
      </c>
    </row>
    <row r="2036" s="5" customFormat="true" ht="15.25" hidden="false" customHeight="false" outlineLevel="0" collapsed="false">
      <c r="A2036" s="6" t="s">
        <v>671</v>
      </c>
      <c r="B2036" s="7" t="n">
        <v>1254642</v>
      </c>
      <c r="C2036" s="6" t="n">
        <v>809</v>
      </c>
      <c r="D2036" s="8" t="n">
        <f aca="false">C2036/58039824</f>
        <v>1.39387052586514E-005</v>
      </c>
      <c r="E2036" s="6" t="n">
        <v>490</v>
      </c>
      <c r="F2036" s="7" t="n">
        <f aca="false">E2036/57700746</f>
        <v>8.49209124609931E-006</v>
      </c>
      <c r="G2036" s="8" t="n">
        <f aca="false">F2036/$D2036</f>
        <v>0.609245341551971</v>
      </c>
      <c r="H2036" s="6" t="n">
        <v>194</v>
      </c>
      <c r="I2036" s="7" t="n">
        <f aca="false">H2036/41918464</f>
        <v>4.6280321721712E-006</v>
      </c>
      <c r="J2036" s="8" t="n">
        <f aca="false">I2036/$D2036</f>
        <v>0.332027407588571</v>
      </c>
      <c r="K2036" s="6" t="n">
        <v>418</v>
      </c>
      <c r="L2036" s="7" t="n">
        <f aca="false">K2036/43192891</f>
        <v>9.67751846015586E-006</v>
      </c>
      <c r="M2036" s="8" t="n">
        <f aca="false">L2036/$D2036</f>
        <v>0.694291060796288</v>
      </c>
      <c r="N2036" s="6" t="n">
        <v>1054</v>
      </c>
      <c r="O2036" s="7" t="n">
        <f aca="false">N2036/49735264</f>
        <v>2.11922068011944E-005</v>
      </c>
      <c r="P2036" s="8" t="n">
        <f aca="false">O2036/$D2036</f>
        <v>1.52038560310621</v>
      </c>
      <c r="Q2036" s="6" t="n">
        <v>2</v>
      </c>
      <c r="R2036" s="9" t="n">
        <f aca="false">Q2036/50554893</f>
        <v>3.95609580263576E-008</v>
      </c>
      <c r="S2036" s="8" t="n">
        <f aca="false">R2036/$D2036</f>
        <v>0.00283820895070604</v>
      </c>
      <c r="T2036" s="10" t="n">
        <f aca="false">AVERAGE(G2036,J2036,M2036,P2036)</f>
        <v>0.788987353260761</v>
      </c>
    </row>
    <row r="2037" s="5" customFormat="true" ht="15.25" hidden="false" customHeight="false" outlineLevel="0" collapsed="false">
      <c r="A2037" s="6" t="s">
        <v>671</v>
      </c>
      <c r="B2037" s="7" t="n">
        <v>1254876</v>
      </c>
      <c r="C2037" s="6" t="n">
        <v>1299</v>
      </c>
      <c r="D2037" s="8" t="n">
        <f aca="false">C2037/58039824</f>
        <v>2.23811843399112E-005</v>
      </c>
      <c r="E2037" s="6" t="n">
        <v>27</v>
      </c>
      <c r="F2037" s="7" t="n">
        <f aca="false">E2037/57700746</f>
        <v>4.67931558458534E-007</v>
      </c>
      <c r="G2037" s="8" t="n">
        <f aca="false">F2037/$D2037</f>
        <v>0.0209073635850493</v>
      </c>
      <c r="H2037" s="6" t="n">
        <v>1</v>
      </c>
      <c r="I2037" s="7" t="n">
        <f aca="false">H2037/41918464</f>
        <v>2.38558359390268E-008</v>
      </c>
      <c r="J2037" s="8" t="n">
        <f aca="false">I2037/$D2037</f>
        <v>0.00106588800559968</v>
      </c>
      <c r="K2037" s="6" t="n">
        <v>827</v>
      </c>
      <c r="L2037" s="7" t="n">
        <f aca="false">K2037/43192891</f>
        <v>1.91466692979639E-005</v>
      </c>
      <c r="M2037" s="8" t="n">
        <f aca="false">L2037/$D2037</f>
        <v>0.855480612963839</v>
      </c>
      <c r="N2037" s="6" t="n">
        <v>2</v>
      </c>
      <c r="O2037" s="7" t="n">
        <f aca="false">N2037/49735264</f>
        <v>4.02129161312987E-008</v>
      </c>
      <c r="P2037" s="8" t="n">
        <f aca="false">O2037/$D2037</f>
        <v>0.0017967286949864</v>
      </c>
      <c r="Q2037" s="6" t="n">
        <v>0</v>
      </c>
      <c r="R2037" s="9" t="n">
        <f aca="false">Q2037/50554893</f>
        <v>0</v>
      </c>
      <c r="S2037" s="8" t="n">
        <f aca="false">R2037/$D2037</f>
        <v>0</v>
      </c>
      <c r="T2037" s="10" t="n">
        <f aca="false">AVERAGE(G2037,J2037,M2037,P2037)</f>
        <v>0.219812648312369</v>
      </c>
    </row>
    <row r="2038" s="5" customFormat="true" ht="15.25" hidden="false" customHeight="false" outlineLevel="0" collapsed="false">
      <c r="A2038" s="6" t="s">
        <v>671</v>
      </c>
      <c r="B2038" s="7" t="n">
        <v>1254906</v>
      </c>
      <c r="C2038" s="6" t="n">
        <v>20</v>
      </c>
      <c r="D2038" s="8" t="n">
        <f aca="false">C2038/58039824</f>
        <v>3.44590982908563E-007</v>
      </c>
      <c r="E2038" s="6" t="n">
        <v>0</v>
      </c>
      <c r="F2038" s="7" t="n">
        <f aca="false">E2038/57700746</f>
        <v>0</v>
      </c>
      <c r="G2038" s="8" t="n">
        <f aca="false">F2038/$D2038</f>
        <v>0</v>
      </c>
      <c r="H2038" s="6" t="n">
        <v>0</v>
      </c>
      <c r="I2038" s="7" t="n">
        <f aca="false">H2038/41918464</f>
        <v>0</v>
      </c>
      <c r="J2038" s="8" t="n">
        <f aca="false">I2038/$D2038</f>
        <v>0</v>
      </c>
      <c r="K2038" s="6" t="n">
        <v>0</v>
      </c>
      <c r="L2038" s="7" t="n">
        <f aca="false">K2038/43192891</f>
        <v>0</v>
      </c>
      <c r="M2038" s="8" t="n">
        <f aca="false">L2038/$D2038</f>
        <v>0</v>
      </c>
      <c r="N2038" s="6" t="n">
        <v>0</v>
      </c>
      <c r="O2038" s="7" t="n">
        <f aca="false">N2038/49735264</f>
        <v>0</v>
      </c>
      <c r="P2038" s="8" t="n">
        <f aca="false">O2038/$D2038</f>
        <v>0</v>
      </c>
      <c r="Q2038" s="6" t="n">
        <v>0</v>
      </c>
      <c r="R2038" s="9" t="n">
        <f aca="false">Q2038/50554893</f>
        <v>0</v>
      </c>
      <c r="S2038" s="8" t="n">
        <f aca="false">R2038/$D2038</f>
        <v>0</v>
      </c>
      <c r="T2038" s="10" t="n">
        <f aca="false">AVERAGE(G2038,J2038,M2038,P2038)</f>
        <v>0</v>
      </c>
    </row>
    <row r="2039" s="5" customFormat="true" ht="15.25" hidden="false" customHeight="false" outlineLevel="0" collapsed="false">
      <c r="A2039" s="6" t="s">
        <v>671</v>
      </c>
      <c r="B2039" s="7" t="n">
        <v>1255101</v>
      </c>
      <c r="C2039" s="6" t="n">
        <v>28</v>
      </c>
      <c r="D2039" s="8" t="n">
        <f aca="false">C2039/58039824</f>
        <v>4.82427376071988E-007</v>
      </c>
      <c r="E2039" s="6" t="n">
        <v>0</v>
      </c>
      <c r="F2039" s="7" t="n">
        <f aca="false">E2039/57700746</f>
        <v>0</v>
      </c>
      <c r="G2039" s="8" t="n">
        <f aca="false">F2039/$D2039</f>
        <v>0</v>
      </c>
      <c r="H2039" s="6" t="n">
        <v>3</v>
      </c>
      <c r="I2039" s="7" t="n">
        <f aca="false">H2039/41918464</f>
        <v>7.15675078170803E-008</v>
      </c>
      <c r="J2039" s="8" t="n">
        <f aca="false">I2039/$D2039</f>
        <v>0.148348769922213</v>
      </c>
      <c r="K2039" s="6" t="n">
        <v>0</v>
      </c>
      <c r="L2039" s="7" t="n">
        <f aca="false">K2039/43192891</f>
        <v>0</v>
      </c>
      <c r="M2039" s="8" t="n">
        <f aca="false">L2039/$D2039</f>
        <v>0</v>
      </c>
      <c r="N2039" s="6" t="n">
        <v>0</v>
      </c>
      <c r="O2039" s="7" t="n">
        <f aca="false">N2039/49735264</f>
        <v>0</v>
      </c>
      <c r="P2039" s="8" t="n">
        <f aca="false">O2039/$D2039</f>
        <v>0</v>
      </c>
      <c r="Q2039" s="6" t="n">
        <v>0</v>
      </c>
      <c r="R2039" s="9" t="n">
        <f aca="false">Q2039/50554893</f>
        <v>0</v>
      </c>
      <c r="S2039" s="8" t="n">
        <f aca="false">R2039/$D2039</f>
        <v>0</v>
      </c>
      <c r="T2039" s="10" t="n">
        <f aca="false">AVERAGE(G2039,J2039,M2039,P2039)</f>
        <v>0.0370871924805533</v>
      </c>
    </row>
    <row r="2040" s="5" customFormat="true" ht="15.25" hidden="false" customHeight="false" outlineLevel="0" collapsed="false">
      <c r="A2040" s="6" t="s">
        <v>671</v>
      </c>
      <c r="B2040" s="7" t="n">
        <v>1256202</v>
      </c>
      <c r="C2040" s="6" t="n">
        <v>11544</v>
      </c>
      <c r="D2040" s="8" t="n">
        <f aca="false">C2040/58039824</f>
        <v>0.000198897915334823</v>
      </c>
      <c r="E2040" s="6" t="n">
        <v>17395</v>
      </c>
      <c r="F2040" s="7" t="n">
        <f aca="false">E2040/57700746</f>
        <v>0.000301469239236526</v>
      </c>
      <c r="G2040" s="8" t="n">
        <f aca="false">F2040/$D2040</f>
        <v>1.51569833564638</v>
      </c>
      <c r="H2040" s="6" t="n">
        <v>10576</v>
      </c>
      <c r="I2040" s="7" t="n">
        <f aca="false">H2040/41918464</f>
        <v>0.000252299320891147</v>
      </c>
      <c r="J2040" s="8" t="n">
        <f aca="false">I2040/$D2040</f>
        <v>1.26848650206529</v>
      </c>
      <c r="K2040" s="6" t="n">
        <v>9165</v>
      </c>
      <c r="L2040" s="7" t="n">
        <f aca="false">K2040/43192891</f>
        <v>0.000212187695424231</v>
      </c>
      <c r="M2040" s="8" t="n">
        <f aca="false">L2040/$D2040</f>
        <v>1.06681709090332</v>
      </c>
      <c r="N2040" s="6" t="n">
        <v>4958</v>
      </c>
      <c r="O2040" s="7" t="n">
        <f aca="false">N2040/49735264</f>
        <v>9.96878190894895E-005</v>
      </c>
      <c r="P2040" s="8" t="n">
        <f aca="false">O2040/$D2040</f>
        <v>0.501200924713948</v>
      </c>
      <c r="Q2040" s="6" t="n">
        <v>19316</v>
      </c>
      <c r="R2040" s="9" t="n">
        <f aca="false">Q2040/50554893</f>
        <v>0.000382079732618562</v>
      </c>
      <c r="S2040" s="8" t="n">
        <f aca="false">R2040/$D2040</f>
        <v>1.92098409867883</v>
      </c>
      <c r="T2040" s="10" t="n">
        <f aca="false">AVERAGE(G2040,J2040,M2040,P2040)</f>
        <v>1.08805071333224</v>
      </c>
    </row>
    <row r="2041" s="5" customFormat="true" ht="15.25" hidden="false" customHeight="false" outlineLevel="0" collapsed="false">
      <c r="A2041" s="6" t="s">
        <v>672</v>
      </c>
      <c r="B2041" s="7" t="n">
        <v>1256740</v>
      </c>
      <c r="C2041" s="6" t="n">
        <v>7104</v>
      </c>
      <c r="D2041" s="8" t="n">
        <f aca="false">C2041/58039824</f>
        <v>0.000122398717129122</v>
      </c>
      <c r="E2041" s="6" t="n">
        <v>3275</v>
      </c>
      <c r="F2041" s="7" t="n">
        <f aca="false">E2041/57700746</f>
        <v>5.6758364961174E-005</v>
      </c>
      <c r="G2041" s="8" t="n">
        <f aca="false">F2041/$D2041</f>
        <v>0.463716992240189</v>
      </c>
      <c r="H2041" s="6" t="n">
        <v>3908</v>
      </c>
      <c r="I2041" s="7" t="n">
        <f aca="false">H2041/41918464</f>
        <v>9.32286068497166E-005</v>
      </c>
      <c r="J2041" s="8" t="n">
        <f aca="false">I2041/$D2041</f>
        <v>0.761679607731243</v>
      </c>
      <c r="K2041" s="6" t="n">
        <v>2352</v>
      </c>
      <c r="L2041" s="7" t="n">
        <f aca="false">K2041/43192891</f>
        <v>5.44534053069057E-005</v>
      </c>
      <c r="M2041" s="8" t="n">
        <f aca="false">L2041/$D2041</f>
        <v>0.444885425142662</v>
      </c>
      <c r="N2041" s="6" t="n">
        <v>2121</v>
      </c>
      <c r="O2041" s="7" t="n">
        <f aca="false">N2041/49735264</f>
        <v>4.26457975572423E-005</v>
      </c>
      <c r="P2041" s="8" t="n">
        <f aca="false">O2041/$D2041</f>
        <v>0.348417030484512</v>
      </c>
      <c r="Q2041" s="6" t="n">
        <v>16997</v>
      </c>
      <c r="R2041" s="9" t="n">
        <f aca="false">Q2041/50554893</f>
        <v>0.000336208801787</v>
      </c>
      <c r="S2041" s="8" t="n">
        <f aca="false">R2041/$D2041</f>
        <v>2.74683272564307</v>
      </c>
      <c r="T2041" s="10" t="n">
        <f aca="false">AVERAGE(G2041,J2041,M2041,P2041)</f>
        <v>0.504674763899652</v>
      </c>
    </row>
    <row r="2042" s="5" customFormat="true" ht="15.25" hidden="false" customHeight="false" outlineLevel="0" collapsed="false">
      <c r="A2042" s="6" t="s">
        <v>672</v>
      </c>
      <c r="B2042" s="7" t="n">
        <v>1256746</v>
      </c>
      <c r="C2042" s="6" t="n">
        <v>670</v>
      </c>
      <c r="D2042" s="8" t="n">
        <f aca="false">C2042/58039824</f>
        <v>1.15437979274369E-005</v>
      </c>
      <c r="E2042" s="6" t="n">
        <v>8572</v>
      </c>
      <c r="F2042" s="7" t="n">
        <f aca="false">E2042/57700746</f>
        <v>0.000148559604411354</v>
      </c>
      <c r="G2042" s="8" t="n">
        <f aca="false">F2042/$D2042</f>
        <v>12.8692138709621</v>
      </c>
      <c r="H2042" s="6" t="n">
        <v>6070</v>
      </c>
      <c r="I2042" s="7" t="n">
        <f aca="false">H2042/41918464</f>
        <v>0.000144804924149893</v>
      </c>
      <c r="J2042" s="8" t="n">
        <f aca="false">I2042/$D2042</f>
        <v>12.5439586746166</v>
      </c>
      <c r="K2042" s="6" t="n">
        <v>6455</v>
      </c>
      <c r="L2042" s="7" t="n">
        <f aca="false">K2042/43192891</f>
        <v>0.000149445889139488</v>
      </c>
      <c r="M2042" s="8" t="n">
        <f aca="false">L2042/$D2042</f>
        <v>12.9459897062379</v>
      </c>
      <c r="N2042" s="6" t="n">
        <v>7017</v>
      </c>
      <c r="O2042" s="7" t="n">
        <f aca="false">N2042/49735264</f>
        <v>0.000141087016246662</v>
      </c>
      <c r="P2042" s="8" t="n">
        <f aca="false">O2042/$D2042</f>
        <v>12.2218889427483</v>
      </c>
      <c r="Q2042" s="6" t="n">
        <v>992</v>
      </c>
      <c r="R2042" s="9" t="n">
        <f aca="false">Q2042/50554893</f>
        <v>1.96222351810734E-005</v>
      </c>
      <c r="S2042" s="8" t="n">
        <f aca="false">R2042/$D2042</f>
        <v>1.69980757671061</v>
      </c>
      <c r="T2042" s="10" t="n">
        <f aca="false">AVERAGE(G2042,J2042,M2042,P2042)</f>
        <v>12.6452627986412</v>
      </c>
    </row>
    <row r="2043" s="5" customFormat="true" ht="15.25" hidden="false" customHeight="false" outlineLevel="0" collapsed="false">
      <c r="A2043" s="6" t="s">
        <v>672</v>
      </c>
      <c r="B2043" s="7" t="n">
        <v>1256859</v>
      </c>
      <c r="C2043" s="6" t="n">
        <v>12636</v>
      </c>
      <c r="D2043" s="8" t="n">
        <f aca="false">C2043/58039824</f>
        <v>0.00021771258300163</v>
      </c>
      <c r="E2043" s="6" t="n">
        <v>17794</v>
      </c>
      <c r="F2043" s="7" t="n">
        <f aca="false">E2043/57700746</f>
        <v>0.000308384227822635</v>
      </c>
      <c r="G2043" s="8" t="n">
        <f aca="false">F2043/$D2043</f>
        <v>1.41647406673011</v>
      </c>
      <c r="H2043" s="6" t="n">
        <v>17117</v>
      </c>
      <c r="I2043" s="7" t="n">
        <f aca="false">H2043/41918464</f>
        <v>0.000408340343768321</v>
      </c>
      <c r="J2043" s="8" t="n">
        <f aca="false">I2043/$D2043</f>
        <v>1.8755936755629</v>
      </c>
      <c r="K2043" s="6" t="n">
        <v>20318</v>
      </c>
      <c r="L2043" s="7" t="n">
        <f aca="false">K2043/43192891</f>
        <v>0.000470401483429299</v>
      </c>
      <c r="M2043" s="8" t="n">
        <f aca="false">L2043/$D2043</f>
        <v>2.16065363307814</v>
      </c>
      <c r="N2043" s="6" t="n">
        <v>28211</v>
      </c>
      <c r="O2043" s="7" t="n">
        <f aca="false">N2043/49735264</f>
        <v>0.000567223288490034</v>
      </c>
      <c r="P2043" s="8" t="n">
        <f aca="false">O2043/$D2043</f>
        <v>2.60537668824492</v>
      </c>
      <c r="Q2043" s="6" t="n">
        <v>63</v>
      </c>
      <c r="R2043" s="9" t="n">
        <f aca="false">Q2043/50554893</f>
        <v>1.24617017783026E-006</v>
      </c>
      <c r="S2043" s="8" t="n">
        <f aca="false">R2043/$D2043</f>
        <v>0.0057239235355585</v>
      </c>
      <c r="T2043" s="10" t="n">
        <f aca="false">AVERAGE(G2043,J2043,M2043,P2043)</f>
        <v>2.01452451590402</v>
      </c>
    </row>
    <row r="2044" s="5" customFormat="true" ht="15.25" hidden="false" customHeight="false" outlineLevel="0" collapsed="false">
      <c r="A2044" s="6" t="s">
        <v>672</v>
      </c>
      <c r="B2044" s="7" t="n">
        <v>1256976</v>
      </c>
      <c r="C2044" s="6" t="n">
        <v>936</v>
      </c>
      <c r="D2044" s="8" t="n">
        <f aca="false">C2044/58039824</f>
        <v>1.61268580001207E-005</v>
      </c>
      <c r="E2044" s="6" t="n">
        <v>6382</v>
      </c>
      <c r="F2044" s="7" t="n">
        <f aca="false">E2044/57700746</f>
        <v>0.000110605155780828</v>
      </c>
      <c r="G2044" s="8" t="n">
        <f aca="false">F2044/$D2044</f>
        <v>6.85844420407249</v>
      </c>
      <c r="H2044" s="6" t="n">
        <v>9023</v>
      </c>
      <c r="I2044" s="7" t="n">
        <f aca="false">H2044/41918464</f>
        <v>0.000215251207677839</v>
      </c>
      <c r="J2044" s="8" t="n">
        <f aca="false">I2044/$D2044</f>
        <v>13.3473741553517</v>
      </c>
      <c r="K2044" s="6" t="n">
        <v>4668</v>
      </c>
      <c r="L2044" s="7" t="n">
        <f aca="false">K2044/43192891</f>
        <v>0.00010807334012442</v>
      </c>
      <c r="M2044" s="8" t="n">
        <f aca="false">L2044/$D2044</f>
        <v>6.70145046999303</v>
      </c>
      <c r="N2044" s="6" t="n">
        <v>10876</v>
      </c>
      <c r="O2044" s="7" t="n">
        <f aca="false">N2044/49735264</f>
        <v>0.000218677837922002</v>
      </c>
      <c r="P2044" s="8" t="n">
        <f aca="false">O2044/$D2044</f>
        <v>13.5598538736042</v>
      </c>
      <c r="Q2044" s="6" t="n">
        <v>4561</v>
      </c>
      <c r="R2044" s="9" t="n">
        <f aca="false">Q2044/50554893</f>
        <v>9.02187647791085E-005</v>
      </c>
      <c r="S2044" s="8" t="n">
        <f aca="false">R2044/$D2044</f>
        <v>5.59431755264622</v>
      </c>
      <c r="T2044" s="10" t="n">
        <f aca="false">AVERAGE(G2044,J2044,M2044,P2044)</f>
        <v>10.1167806757554</v>
      </c>
    </row>
    <row r="2045" s="5" customFormat="true" ht="15.25" hidden="false" customHeight="false" outlineLevel="0" collapsed="false">
      <c r="A2045" s="6" t="s">
        <v>672</v>
      </c>
      <c r="B2045" s="7" t="n">
        <v>1257186</v>
      </c>
      <c r="C2045" s="6" t="n">
        <v>5150</v>
      </c>
      <c r="D2045" s="8" t="n">
        <f aca="false">C2045/58039824</f>
        <v>8.8732178098955E-005</v>
      </c>
      <c r="E2045" s="6" t="n">
        <v>1406</v>
      </c>
      <c r="F2045" s="7" t="n">
        <f aca="false">E2045/57700746</f>
        <v>2.43671026367666E-005</v>
      </c>
      <c r="G2045" s="8" t="n">
        <f aca="false">F2045/$D2045</f>
        <v>0.274614048238421</v>
      </c>
      <c r="H2045" s="6" t="n">
        <v>2765</v>
      </c>
      <c r="I2045" s="7" t="n">
        <f aca="false">H2045/41918464</f>
        <v>6.5961386371409E-005</v>
      </c>
      <c r="J2045" s="8" t="n">
        <f aca="false">I2045/$D2045</f>
        <v>0.743376166173316</v>
      </c>
      <c r="K2045" s="6" t="n">
        <v>1418</v>
      </c>
      <c r="L2045" s="7" t="n">
        <f aca="false">K2045/43192891</f>
        <v>3.28294764988062E-005</v>
      </c>
      <c r="M2045" s="8" t="n">
        <f aca="false">L2045/$D2045</f>
        <v>0.36998389087434</v>
      </c>
      <c r="N2045" s="6" t="n">
        <v>174</v>
      </c>
      <c r="O2045" s="7" t="n">
        <f aca="false">N2045/49735264</f>
        <v>3.49852370342299E-006</v>
      </c>
      <c r="P2045" s="8" t="n">
        <f aca="false">O2045/$D2045</f>
        <v>0.0394279029138832</v>
      </c>
      <c r="Q2045" s="6" t="n">
        <v>2</v>
      </c>
      <c r="R2045" s="9" t="n">
        <f aca="false">Q2045/50554893</f>
        <v>3.95609580263576E-008</v>
      </c>
      <c r="S2045" s="8" t="n">
        <f aca="false">R2045/$D2045</f>
        <v>0.000445846804101201</v>
      </c>
      <c r="T2045" s="10" t="n">
        <f aca="false">AVERAGE(G2045,J2045,M2045,P2045)</f>
        <v>0.35685050204999</v>
      </c>
    </row>
    <row r="2046" s="5" customFormat="true" ht="15.25" hidden="false" customHeight="false" outlineLevel="0" collapsed="false">
      <c r="A2046" s="6" t="s">
        <v>673</v>
      </c>
      <c r="B2046" s="7" t="n">
        <v>1258775</v>
      </c>
      <c r="C2046" s="6" t="n">
        <v>11</v>
      </c>
      <c r="D2046" s="8" t="n">
        <f aca="false">C2046/58039824</f>
        <v>1.8952504059971E-007</v>
      </c>
      <c r="E2046" s="6" t="n">
        <v>4299</v>
      </c>
      <c r="F2046" s="7" t="n">
        <f aca="false">E2046/57700746</f>
        <v>7.45051025856754E-005</v>
      </c>
      <c r="G2046" s="8" t="n">
        <f aca="false">F2046/$D2046</f>
        <v>393.114821924959</v>
      </c>
      <c r="H2046" s="6" t="n">
        <v>1863</v>
      </c>
      <c r="I2046" s="7" t="n">
        <f aca="false">H2046/41918464</f>
        <v>4.44434223544069E-005</v>
      </c>
      <c r="J2046" s="8" t="n">
        <f aca="false">I2046/$D2046</f>
        <v>234.498946491586</v>
      </c>
      <c r="K2046" s="6" t="n">
        <v>3922</v>
      </c>
      <c r="L2046" s="7" t="n">
        <f aca="false">K2046/43192891</f>
        <v>9.08019794275868E-005</v>
      </c>
      <c r="M2046" s="8" t="n">
        <f aca="false">L2046/$D2046</f>
        <v>479.102809529887</v>
      </c>
      <c r="N2046" s="6" t="n">
        <v>2697</v>
      </c>
      <c r="O2046" s="7" t="n">
        <f aca="false">N2046/49735264</f>
        <v>5.42271174030563E-005</v>
      </c>
      <c r="P2046" s="8" t="n">
        <f aca="false">O2046/$D2046</f>
        <v>286.12112273643</v>
      </c>
      <c r="Q2046" s="6" t="n">
        <v>8</v>
      </c>
      <c r="R2046" s="9" t="n">
        <f aca="false">Q2046/50554893</f>
        <v>1.5824383210543E-007</v>
      </c>
      <c r="S2046" s="8" t="n">
        <f aca="false">R2046/$D2046</f>
        <v>0.834949469498612</v>
      </c>
      <c r="T2046" s="10" t="n">
        <f aca="false">AVERAGE(G2046,J2046,M2046,P2046)</f>
        <v>348.209425170715</v>
      </c>
    </row>
    <row r="2047" s="5" customFormat="true" ht="15.25" hidden="false" customHeight="false" outlineLevel="0" collapsed="false">
      <c r="A2047" s="6" t="s">
        <v>21</v>
      </c>
      <c r="B2047" s="7" t="n">
        <v>1259267</v>
      </c>
      <c r="C2047" s="6" t="n">
        <v>1040</v>
      </c>
      <c r="D2047" s="8" t="n">
        <f aca="false">C2047/58039824</f>
        <v>1.79187311112453E-005</v>
      </c>
      <c r="E2047" s="6" t="n">
        <v>687</v>
      </c>
      <c r="F2047" s="7" t="n">
        <f aca="false">E2047/57700746</f>
        <v>1.19062585430005E-005</v>
      </c>
      <c r="G2047" s="8" t="n">
        <f aca="false">F2047/$D2047</f>
        <v>0.664458798398311</v>
      </c>
      <c r="H2047" s="6" t="n">
        <v>623</v>
      </c>
      <c r="I2047" s="7" t="n">
        <f aca="false">H2047/41918464</f>
        <v>1.48621857900137E-005</v>
      </c>
      <c r="J2047" s="8" t="n">
        <f aca="false">I2047/$D2047</f>
        <v>0.829421776449707</v>
      </c>
      <c r="K2047" s="6" t="n">
        <v>1987</v>
      </c>
      <c r="L2047" s="7" t="n">
        <f aca="false">K2047/43192891</f>
        <v>4.60029406227983E-005</v>
      </c>
      <c r="M2047" s="8" t="n">
        <f aca="false">L2047/$D2047</f>
        <v>2.56731017041314</v>
      </c>
      <c r="N2047" s="6" t="n">
        <v>1</v>
      </c>
      <c r="O2047" s="7" t="n">
        <f aca="false">N2047/49735264</f>
        <v>2.01064580656493E-008</v>
      </c>
      <c r="P2047" s="8" t="n">
        <f aca="false">O2047/$D2047</f>
        <v>0.00112209162249391</v>
      </c>
      <c r="Q2047" s="6" t="n">
        <v>1</v>
      </c>
      <c r="R2047" s="9" t="n">
        <f aca="false">Q2047/50554893</f>
        <v>1.97804790131788E-008</v>
      </c>
      <c r="S2047" s="8" t="n">
        <f aca="false">R2047/$D2047</f>
        <v>0.00110389953900057</v>
      </c>
      <c r="T2047" s="10" t="n">
        <f aca="false">AVERAGE(G2047,J2047,M2047,P2047)</f>
        <v>1.01557820922091</v>
      </c>
    </row>
    <row r="2048" s="5" customFormat="true" ht="15.25" hidden="false" customHeight="false" outlineLevel="0" collapsed="false">
      <c r="A2048" s="6" t="s">
        <v>674</v>
      </c>
      <c r="B2048" s="7" t="n">
        <v>1263710</v>
      </c>
      <c r="C2048" s="6" t="n">
        <v>7127</v>
      </c>
      <c r="D2048" s="8" t="n">
        <f aca="false">C2048/58039824</f>
        <v>0.000122794996759466</v>
      </c>
      <c r="E2048" s="6" t="n">
        <v>221</v>
      </c>
      <c r="F2048" s="7" t="n">
        <f aca="false">E2048/57700746</f>
        <v>3.8301064599754E-006</v>
      </c>
      <c r="G2048" s="8" t="n">
        <f aca="false">F2048/$D2048</f>
        <v>0.0311910628368508</v>
      </c>
      <c r="H2048" s="6" t="n">
        <v>967</v>
      </c>
      <c r="I2048" s="7" t="n">
        <f aca="false">H2048/41918464</f>
        <v>2.30685933530389E-005</v>
      </c>
      <c r="J2048" s="8" t="n">
        <f aca="false">I2048/$D2048</f>
        <v>0.187862648819692</v>
      </c>
      <c r="K2048" s="6" t="n">
        <v>383</v>
      </c>
      <c r="L2048" s="7" t="n">
        <f aca="false">K2048/43192891</f>
        <v>8.8671999288031E-006</v>
      </c>
      <c r="M2048" s="8" t="n">
        <f aca="false">L2048/$D2048</f>
        <v>0.0722114105851753</v>
      </c>
      <c r="N2048" s="6" t="n">
        <v>181</v>
      </c>
      <c r="O2048" s="7" t="n">
        <f aca="false">N2048/49735264</f>
        <v>3.63926890988253E-006</v>
      </c>
      <c r="P2048" s="8" t="n">
        <f aca="false">O2048/$D2048</f>
        <v>0.0296369478066864</v>
      </c>
      <c r="Q2048" s="6" t="n">
        <v>1</v>
      </c>
      <c r="R2048" s="9" t="n">
        <f aca="false">Q2048/50554893</f>
        <v>1.97804790131788E-008</v>
      </c>
      <c r="S2048" s="8" t="n">
        <f aca="false">R2048/$D2048</f>
        <v>0.000161085382427472</v>
      </c>
      <c r="T2048" s="10" t="n">
        <f aca="false">AVERAGE(G2048,J2048,M2048,P2048)</f>
        <v>0.0802255175121012</v>
      </c>
    </row>
    <row r="2049" s="5" customFormat="true" ht="15.25" hidden="false" customHeight="false" outlineLevel="0" collapsed="false">
      <c r="A2049" s="6" t="s">
        <v>21</v>
      </c>
      <c r="B2049" s="7" t="n">
        <v>1263798</v>
      </c>
      <c r="C2049" s="6" t="n">
        <v>118</v>
      </c>
      <c r="D2049" s="8" t="n">
        <f aca="false">C2049/58039824</f>
        <v>2.03308679916052E-006</v>
      </c>
      <c r="E2049" s="6" t="n">
        <v>2709</v>
      </c>
      <c r="F2049" s="7" t="n">
        <f aca="false">E2049/57700746</f>
        <v>4.69491330320062E-005</v>
      </c>
      <c r="G2049" s="8" t="n">
        <f aca="false">F2049/$D2049</f>
        <v>23.0925374417816</v>
      </c>
      <c r="H2049" s="6" t="n">
        <v>2640</v>
      </c>
      <c r="I2049" s="7" t="n">
        <f aca="false">H2049/41918464</f>
        <v>6.29794068790307E-005</v>
      </c>
      <c r="J2049" s="8" t="n">
        <f aca="false">I2049/$D2049</f>
        <v>30.9772346685028</v>
      </c>
      <c r="K2049" s="6" t="n">
        <v>1994</v>
      </c>
      <c r="L2049" s="7" t="n">
        <f aca="false">K2049/43192891</f>
        <v>4.61650043290689E-005</v>
      </c>
      <c r="M2049" s="8" t="n">
        <f aca="false">L2049/$D2049</f>
        <v>22.7068536120203</v>
      </c>
      <c r="N2049" s="6" t="n">
        <v>906</v>
      </c>
      <c r="O2049" s="7" t="n">
        <f aca="false">N2049/49735264</f>
        <v>1.82164510074783E-005</v>
      </c>
      <c r="P2049" s="8" t="n">
        <f aca="false">O2049/$D2049</f>
        <v>8.95999669812427</v>
      </c>
      <c r="Q2049" s="6" t="n">
        <v>1904</v>
      </c>
      <c r="R2049" s="9" t="n">
        <f aca="false">Q2049/50554893</f>
        <v>3.76620320410924E-005</v>
      </c>
      <c r="S2049" s="8" t="n">
        <f aca="false">R2049/$D2049</f>
        <v>18.5245568741302</v>
      </c>
      <c r="T2049" s="10" t="n">
        <f aca="false">AVERAGE(G2049,J2049,M2049,P2049)</f>
        <v>21.4341556051072</v>
      </c>
    </row>
    <row r="2050" s="5" customFormat="true" ht="15.25" hidden="false" customHeight="false" outlineLevel="0" collapsed="false">
      <c r="A2050" s="6" t="s">
        <v>21</v>
      </c>
      <c r="B2050" s="7" t="n">
        <v>1263925</v>
      </c>
      <c r="C2050" s="6" t="n">
        <v>11785</v>
      </c>
      <c r="D2050" s="8" t="n">
        <f aca="false">C2050/58039824</f>
        <v>0.000203050236678871</v>
      </c>
      <c r="E2050" s="6" t="n">
        <v>24450</v>
      </c>
      <c r="F2050" s="7" t="n">
        <f aca="false">E2050/57700746</f>
        <v>0.000423738022381894</v>
      </c>
      <c r="G2050" s="8" t="n">
        <f aca="false">F2050/$D2050</f>
        <v>2.08686298185432</v>
      </c>
      <c r="H2050" s="6" t="n">
        <v>17435</v>
      </c>
      <c r="I2050" s="7" t="n">
        <f aca="false">H2050/41918464</f>
        <v>0.000415926499596932</v>
      </c>
      <c r="J2050" s="8" t="n">
        <f aca="false">I2050/$D2050</f>
        <v>2.04839209448808</v>
      </c>
      <c r="K2050" s="6" t="n">
        <v>11164</v>
      </c>
      <c r="L2050" s="7" t="n">
        <f aca="false">K2050/43192891</f>
        <v>0.000258468459543493</v>
      </c>
      <c r="M2050" s="8" t="n">
        <f aca="false">L2050/$D2050</f>
        <v>1.27292862973742</v>
      </c>
      <c r="N2050" s="6" t="n">
        <v>11753</v>
      </c>
      <c r="O2050" s="7" t="n">
        <f aca="false">N2050/49735264</f>
        <v>0.000236311201645577</v>
      </c>
      <c r="P2050" s="8" t="n">
        <f aca="false">O2050/$D2050</f>
        <v>1.16380658063112</v>
      </c>
      <c r="Q2050" s="6" t="n">
        <v>23</v>
      </c>
      <c r="R2050" s="9" t="n">
        <f aca="false">Q2050/50554893</f>
        <v>4.54951017303113E-007</v>
      </c>
      <c r="S2050" s="8" t="n">
        <f aca="false">R2050/$D2050</f>
        <v>0.00224058353609619</v>
      </c>
      <c r="T2050" s="10" t="n">
        <f aca="false">AVERAGE(G2050,J2050,M2050,P2050)</f>
        <v>1.64299757167774</v>
      </c>
    </row>
    <row r="2051" s="5" customFormat="true" ht="15.25" hidden="false" customHeight="false" outlineLevel="0" collapsed="false">
      <c r="A2051" s="6" t="s">
        <v>675</v>
      </c>
      <c r="B2051" s="7" t="n">
        <v>1265767</v>
      </c>
      <c r="C2051" s="6" t="n">
        <v>710</v>
      </c>
      <c r="D2051" s="8" t="n">
        <f aca="false">C2051/58039824</f>
        <v>1.2232979893254E-005</v>
      </c>
      <c r="E2051" s="6" t="n">
        <v>478</v>
      </c>
      <c r="F2051" s="7" t="n">
        <f aca="false">E2051/57700746</f>
        <v>8.28412166456219E-006</v>
      </c>
      <c r="G2051" s="8" t="n">
        <f aca="false">F2051/$D2051</f>
        <v>0.677195723106727</v>
      </c>
      <c r="H2051" s="6" t="n">
        <v>1275</v>
      </c>
      <c r="I2051" s="7" t="n">
        <f aca="false">H2051/41918464</f>
        <v>3.04161908222591E-005</v>
      </c>
      <c r="J2051" s="8" t="n">
        <f aca="false">I2051/$D2051</f>
        <v>2.48640896066808</v>
      </c>
      <c r="K2051" s="6" t="n">
        <v>875</v>
      </c>
      <c r="L2051" s="7" t="n">
        <f aca="false">K2051/43192891</f>
        <v>2.02579632838191E-005</v>
      </c>
      <c r="M2051" s="8" t="n">
        <f aca="false">L2051/$D2051</f>
        <v>1.65601214590327</v>
      </c>
      <c r="N2051" s="6" t="n">
        <v>3803</v>
      </c>
      <c r="O2051" s="7" t="n">
        <f aca="false">N2051/49735264</f>
        <v>7.64648600236645E-005</v>
      </c>
      <c r="P2051" s="8" t="n">
        <f aca="false">O2051/$D2051</f>
        <v>6.25071410980017</v>
      </c>
      <c r="Q2051" s="6" t="n">
        <v>2</v>
      </c>
      <c r="R2051" s="9" t="n">
        <f aca="false">Q2051/50554893</f>
        <v>3.95609580263576E-008</v>
      </c>
      <c r="S2051" s="8" t="n">
        <f aca="false">R2051/$D2051</f>
        <v>0.00323395921284674</v>
      </c>
      <c r="T2051" s="10" t="n">
        <f aca="false">AVERAGE(G2051,J2051,M2051,P2051)</f>
        <v>2.76758273486956</v>
      </c>
    </row>
    <row r="2052" s="5" customFormat="true" ht="15.25" hidden="false" customHeight="false" outlineLevel="0" collapsed="false">
      <c r="A2052" s="6" t="s">
        <v>676</v>
      </c>
      <c r="B2052" s="7" t="n">
        <v>1268763</v>
      </c>
      <c r="C2052" s="6" t="n">
        <v>1449</v>
      </c>
      <c r="D2052" s="8" t="n">
        <f aca="false">C2052/58039824</f>
        <v>2.49656167117254E-005</v>
      </c>
      <c r="E2052" s="6" t="n">
        <v>151</v>
      </c>
      <c r="F2052" s="7" t="n">
        <f aca="false">E2052/57700746</f>
        <v>2.6169505676755E-006</v>
      </c>
      <c r="G2052" s="8" t="n">
        <f aca="false">F2052/$D2052</f>
        <v>0.104822187967278</v>
      </c>
      <c r="H2052" s="6" t="n">
        <v>207</v>
      </c>
      <c r="I2052" s="7" t="n">
        <f aca="false">H2052/41918464</f>
        <v>4.93815803937854E-006</v>
      </c>
      <c r="J2052" s="8" t="n">
        <f aca="false">I2052/$D2052</f>
        <v>0.197798359896284</v>
      </c>
      <c r="K2052" s="6" t="n">
        <v>403</v>
      </c>
      <c r="L2052" s="7" t="n">
        <f aca="false">K2052/43192891</f>
        <v>9.33023908957611E-006</v>
      </c>
      <c r="M2052" s="8" t="n">
        <f aca="false">L2052/$D2052</f>
        <v>0.373723557375374</v>
      </c>
      <c r="N2052" s="6" t="n">
        <v>118</v>
      </c>
      <c r="O2052" s="7" t="n">
        <f aca="false">N2052/49735264</f>
        <v>2.37256205174662E-006</v>
      </c>
      <c r="P2052" s="8" t="n">
        <f aca="false">O2052/$D2052</f>
        <v>0.0950331842045914</v>
      </c>
      <c r="Q2052" s="6" t="n">
        <v>0</v>
      </c>
      <c r="R2052" s="9" t="n">
        <f aca="false">Q2052/50554893</f>
        <v>0</v>
      </c>
      <c r="S2052" s="8" t="n">
        <f aca="false">R2052/$D2052</f>
        <v>0</v>
      </c>
      <c r="T2052" s="10" t="n">
        <f aca="false">AVERAGE(G2052,J2052,M2052,P2052)</f>
        <v>0.192844322360882</v>
      </c>
    </row>
    <row r="2053" s="5" customFormat="true" ht="15.25" hidden="false" customHeight="false" outlineLevel="0" collapsed="false">
      <c r="A2053" s="6" t="s">
        <v>676</v>
      </c>
      <c r="B2053" s="7" t="n">
        <v>1269339</v>
      </c>
      <c r="C2053" s="6" t="n">
        <v>3065</v>
      </c>
      <c r="D2053" s="8" t="n">
        <f aca="false">C2053/58039824</f>
        <v>5.28085681307373E-005</v>
      </c>
      <c r="E2053" s="6" t="n">
        <v>1394</v>
      </c>
      <c r="F2053" s="7" t="n">
        <f aca="false">E2053/57700746</f>
        <v>2.41591330552295E-005</v>
      </c>
      <c r="G2053" s="8" t="n">
        <f aca="false">F2053/$D2053</f>
        <v>0.457485099679641</v>
      </c>
      <c r="H2053" s="6" t="n">
        <v>624</v>
      </c>
      <c r="I2053" s="7" t="n">
        <f aca="false">H2053/41918464</f>
        <v>1.48860416259527E-005</v>
      </c>
      <c r="J2053" s="8" t="n">
        <f aca="false">I2053/$D2053</f>
        <v>0.281886863304068</v>
      </c>
      <c r="K2053" s="6" t="n">
        <v>1099</v>
      </c>
      <c r="L2053" s="7" t="n">
        <f aca="false">K2053/43192891</f>
        <v>2.54440018844768E-005</v>
      </c>
      <c r="M2053" s="8" t="n">
        <f aca="false">L2053/$D2053</f>
        <v>0.481815788329755</v>
      </c>
      <c r="N2053" s="6" t="n">
        <v>921</v>
      </c>
      <c r="O2053" s="7" t="n">
        <f aca="false">N2053/49735264</f>
        <v>1.85180478784631E-005</v>
      </c>
      <c r="P2053" s="8" t="n">
        <f aca="false">O2053/$D2053</f>
        <v>0.350663699735585</v>
      </c>
      <c r="Q2053" s="6" t="n">
        <v>618</v>
      </c>
      <c r="R2053" s="9" t="n">
        <f aca="false">Q2053/50554893</f>
        <v>1.22243360301445E-005</v>
      </c>
      <c r="S2053" s="8" t="n">
        <f aca="false">R2053/$D2053</f>
        <v>0.231483951617111</v>
      </c>
      <c r="T2053" s="10" t="n">
        <f aca="false">AVERAGE(G2053,J2053,M2053,P2053)</f>
        <v>0.392962862762263</v>
      </c>
    </row>
    <row r="2054" s="5" customFormat="true" ht="15.25" hidden="false" customHeight="false" outlineLevel="0" collapsed="false">
      <c r="A2054" s="6" t="s">
        <v>677</v>
      </c>
      <c r="B2054" s="7" t="n">
        <v>1270410</v>
      </c>
      <c r="C2054" s="6" t="n">
        <v>10874</v>
      </c>
      <c r="D2054" s="8" t="n">
        <f aca="false">C2054/58039824</f>
        <v>0.000187354117407386</v>
      </c>
      <c r="E2054" s="6" t="n">
        <v>3390</v>
      </c>
      <c r="F2054" s="7" t="n">
        <f aca="false">E2054/57700746</f>
        <v>5.87514067842381E-005</v>
      </c>
      <c r="G2054" s="8" t="n">
        <f aca="false">F2054/$D2054</f>
        <v>0.313584817869191</v>
      </c>
      <c r="H2054" s="6" t="n">
        <v>1394</v>
      </c>
      <c r="I2054" s="7" t="n">
        <f aca="false">H2054/41918464</f>
        <v>3.32550352990033E-005</v>
      </c>
      <c r="J2054" s="8" t="n">
        <f aca="false">I2054/$D2054</f>
        <v>0.17749828911789</v>
      </c>
      <c r="K2054" s="6" t="n">
        <v>907</v>
      </c>
      <c r="L2054" s="7" t="n">
        <f aca="false">K2054/43192891</f>
        <v>2.09988259410559E-005</v>
      </c>
      <c r="M2054" s="8" t="n">
        <f aca="false">L2054/$D2054</f>
        <v>0.112080941863667</v>
      </c>
      <c r="N2054" s="6" t="n">
        <v>357</v>
      </c>
      <c r="O2054" s="7" t="n">
        <f aca="false">N2054/49735264</f>
        <v>7.17800552943682E-006</v>
      </c>
      <c r="P2054" s="8" t="n">
        <f aca="false">O2054/$D2054</f>
        <v>0.0383125048371841</v>
      </c>
      <c r="Q2054" s="6" t="n">
        <v>2</v>
      </c>
      <c r="R2054" s="9" t="n">
        <f aca="false">Q2054/50554893</f>
        <v>3.95609580263576E-008</v>
      </c>
      <c r="S2054" s="8" t="n">
        <f aca="false">R2054/$D2054</f>
        <v>0.000211156064108992</v>
      </c>
      <c r="T2054" s="10" t="n">
        <f aca="false">AVERAGE(G2054,J2054,M2054,P2054)</f>
        <v>0.160369138421983</v>
      </c>
    </row>
    <row r="2055" s="5" customFormat="true" ht="15.25" hidden="false" customHeight="false" outlineLevel="0" collapsed="false">
      <c r="A2055" s="6" t="s">
        <v>678</v>
      </c>
      <c r="B2055" s="7" t="n">
        <v>1273455</v>
      </c>
      <c r="C2055" s="6" t="n">
        <v>2892</v>
      </c>
      <c r="D2055" s="8" t="n">
        <f aca="false">C2055/58039824</f>
        <v>4.98278561285782E-005</v>
      </c>
      <c r="E2055" s="6" t="n">
        <v>3144</v>
      </c>
      <c r="F2055" s="7" t="n">
        <f aca="false">E2055/57700746</f>
        <v>5.4488030362727E-005</v>
      </c>
      <c r="G2055" s="8" t="n">
        <f aca="false">F2055/$D2055</f>
        <v>1.09352548145205</v>
      </c>
      <c r="H2055" s="6" t="n">
        <v>1080</v>
      </c>
      <c r="I2055" s="7" t="n">
        <f aca="false">H2055/41918464</f>
        <v>2.57643028141489E-005</v>
      </c>
      <c r="J2055" s="8" t="n">
        <f aca="false">I2055/$D2055</f>
        <v>0.517066252011033</v>
      </c>
      <c r="K2055" s="6" t="n">
        <v>1157</v>
      </c>
      <c r="L2055" s="7" t="n">
        <f aca="false">K2055/43192891</f>
        <v>2.67868154507185E-005</v>
      </c>
      <c r="M2055" s="8" t="n">
        <f aca="false">L2055/$D2055</f>
        <v>0.537587155698542</v>
      </c>
      <c r="N2055" s="6" t="n">
        <v>75</v>
      </c>
      <c r="O2055" s="7" t="n">
        <f aca="false">N2055/49735264</f>
        <v>1.5079843549237E-006</v>
      </c>
      <c r="P2055" s="8" t="n">
        <f aca="false">O2055/$D2055</f>
        <v>0.0302638819344831</v>
      </c>
      <c r="Q2055" s="6" t="n">
        <v>6940</v>
      </c>
      <c r="R2055" s="9" t="n">
        <f aca="false">Q2055/50554893</f>
        <v>0.000137276524351461</v>
      </c>
      <c r="S2055" s="8" t="n">
        <f aca="false">R2055/$D2055</f>
        <v>2.75501566828856</v>
      </c>
      <c r="T2055" s="10" t="n">
        <f aca="false">AVERAGE(G2055,J2055,M2055,P2055)</f>
        <v>0.544610692774027</v>
      </c>
    </row>
    <row r="2056" s="5" customFormat="true" ht="15.25" hidden="false" customHeight="false" outlineLevel="0" collapsed="false">
      <c r="A2056" s="6" t="s">
        <v>21</v>
      </c>
      <c r="B2056" s="7" t="n">
        <v>1274027</v>
      </c>
      <c r="C2056" s="6" t="n">
        <v>4591</v>
      </c>
      <c r="D2056" s="8" t="n">
        <f aca="false">C2056/58039824</f>
        <v>7.91008601266606E-005</v>
      </c>
      <c r="E2056" s="6" t="n">
        <v>6984</v>
      </c>
      <c r="F2056" s="7" t="n">
        <f aca="false">E2056/57700746</f>
        <v>0.000121038296454607</v>
      </c>
      <c r="G2056" s="8" t="n">
        <f aca="false">F2056/$D2056</f>
        <v>1.53017674220981</v>
      </c>
      <c r="H2056" s="6" t="n">
        <v>1547</v>
      </c>
      <c r="I2056" s="7" t="n">
        <f aca="false">H2056/41918464</f>
        <v>3.69049781976744E-005</v>
      </c>
      <c r="J2056" s="8" t="n">
        <f aca="false">I2056/$D2056</f>
        <v>0.466555965871675</v>
      </c>
      <c r="K2056" s="6" t="n">
        <v>3606</v>
      </c>
      <c r="L2056" s="7" t="n">
        <f aca="false">K2056/43192891</f>
        <v>8.34859606873733E-005</v>
      </c>
      <c r="M2056" s="8" t="n">
        <f aca="false">L2056/$D2056</f>
        <v>1.05543682525943</v>
      </c>
      <c r="N2056" s="6" t="n">
        <v>2839</v>
      </c>
      <c r="O2056" s="7" t="n">
        <f aca="false">N2056/49735264</f>
        <v>5.70822344483785E-005</v>
      </c>
      <c r="P2056" s="8" t="n">
        <f aca="false">O2056/$D2056</f>
        <v>0.721638606166549</v>
      </c>
      <c r="Q2056" s="6" t="n">
        <v>6</v>
      </c>
      <c r="R2056" s="9" t="n">
        <f aca="false">Q2056/50554893</f>
        <v>1.18682874079073E-007</v>
      </c>
      <c r="S2056" s="8" t="n">
        <f aca="false">R2056/$D2056</f>
        <v>0.00150039928629134</v>
      </c>
      <c r="T2056" s="10" t="n">
        <f aca="false">AVERAGE(G2056,J2056,M2056,P2056)</f>
        <v>0.943452034876867</v>
      </c>
    </row>
    <row r="2057" s="5" customFormat="true" ht="15.25" hidden="false" customHeight="false" outlineLevel="0" collapsed="false">
      <c r="A2057" s="6" t="s">
        <v>679</v>
      </c>
      <c r="B2057" s="7" t="n">
        <v>1274064</v>
      </c>
      <c r="C2057" s="6" t="n">
        <v>5179</v>
      </c>
      <c r="D2057" s="8" t="n">
        <f aca="false">C2057/58039824</f>
        <v>8.92318350241724E-005</v>
      </c>
      <c r="E2057" s="6" t="n">
        <v>2491</v>
      </c>
      <c r="F2057" s="7" t="n">
        <f aca="false">E2057/57700746</f>
        <v>4.31710189674151E-005</v>
      </c>
      <c r="G2057" s="8" t="n">
        <f aca="false">F2057/$D2057</f>
        <v>0.483807364890796</v>
      </c>
      <c r="H2057" s="6" t="n">
        <v>3450</v>
      </c>
      <c r="I2057" s="7" t="n">
        <f aca="false">H2057/41918464</f>
        <v>8.23026339896424E-005</v>
      </c>
      <c r="J2057" s="8" t="n">
        <f aca="false">I2057/$D2057</f>
        <v>0.922346088336602</v>
      </c>
      <c r="K2057" s="6" t="n">
        <v>2791</v>
      </c>
      <c r="L2057" s="7" t="n">
        <f aca="false">K2057/43192891</f>
        <v>6.46171148858732E-005</v>
      </c>
      <c r="M2057" s="8" t="n">
        <f aca="false">L2057/$D2057</f>
        <v>0.72414867259391</v>
      </c>
      <c r="N2057" s="6" t="n">
        <v>1478</v>
      </c>
      <c r="O2057" s="7" t="n">
        <f aca="false">N2057/49735264</f>
        <v>2.97173450210297E-005</v>
      </c>
      <c r="P2057" s="8" t="n">
        <f aca="false">O2057/$D2057</f>
        <v>0.33303523359101</v>
      </c>
      <c r="Q2057" s="6" t="n">
        <v>1</v>
      </c>
      <c r="R2057" s="9" t="n">
        <f aca="false">Q2057/50554893</f>
        <v>1.97804790131788E-008</v>
      </c>
      <c r="S2057" s="8" t="n">
        <f aca="false">R2057/$D2057</f>
        <v>0.000221675134304034</v>
      </c>
      <c r="T2057" s="10" t="n">
        <f aca="false">AVERAGE(G2057,J2057,M2057,P2057)</f>
        <v>0.61583433985308</v>
      </c>
    </row>
    <row r="2058" s="5" customFormat="true" ht="15.25" hidden="false" customHeight="false" outlineLevel="0" collapsed="false">
      <c r="A2058" s="6" t="s">
        <v>680</v>
      </c>
      <c r="B2058" s="7" t="n">
        <v>1274785</v>
      </c>
      <c r="C2058" s="6" t="n">
        <v>863</v>
      </c>
      <c r="D2058" s="8" t="n">
        <f aca="false">C2058/58039824</f>
        <v>1.48691009125045E-005</v>
      </c>
      <c r="E2058" s="6" t="n">
        <v>4050</v>
      </c>
      <c r="F2058" s="7" t="n">
        <f aca="false">E2058/57700746</f>
        <v>7.018973376878E-005</v>
      </c>
      <c r="G2058" s="8" t="n">
        <f aca="false">F2058/$D2058</f>
        <v>4.72050961129415</v>
      </c>
      <c r="H2058" s="6" t="n">
        <v>1700</v>
      </c>
      <c r="I2058" s="7" t="n">
        <f aca="false">H2058/41918464</f>
        <v>4.05549210963455E-005</v>
      </c>
      <c r="J2058" s="8" t="n">
        <f aca="false">I2058/$D2058</f>
        <v>2.72746290007622</v>
      </c>
      <c r="K2058" s="6" t="n">
        <v>3530</v>
      </c>
      <c r="L2058" s="7" t="n">
        <f aca="false">K2058/43192891</f>
        <v>8.17264118764359E-005</v>
      </c>
      <c r="M2058" s="8" t="n">
        <f aca="false">L2058/$D2058</f>
        <v>5.49639230760121</v>
      </c>
      <c r="N2058" s="6" t="n">
        <v>2295</v>
      </c>
      <c r="O2058" s="7" t="n">
        <f aca="false">N2058/49735264</f>
        <v>4.61443212606653E-005</v>
      </c>
      <c r="P2058" s="8" t="n">
        <f aca="false">O2058/$D2058</f>
        <v>3.10336997053125</v>
      </c>
      <c r="Q2058" s="6" t="n">
        <v>904</v>
      </c>
      <c r="R2058" s="9" t="n">
        <f aca="false">Q2058/50554893</f>
        <v>1.78815530279136E-005</v>
      </c>
      <c r="S2058" s="8" t="n">
        <f aca="false">R2058/$D2058</f>
        <v>1.20259813509476</v>
      </c>
      <c r="T2058" s="10" t="n">
        <f aca="false">AVERAGE(G2058,J2058,M2058,P2058)</f>
        <v>4.01193369737571</v>
      </c>
    </row>
    <row r="2059" s="5" customFormat="true" ht="15.25" hidden="false" customHeight="false" outlineLevel="0" collapsed="false">
      <c r="A2059" s="6" t="s">
        <v>680</v>
      </c>
      <c r="B2059" s="7" t="n">
        <v>1274818</v>
      </c>
      <c r="C2059" s="6" t="n">
        <v>12</v>
      </c>
      <c r="D2059" s="8" t="n">
        <f aca="false">C2059/58039824</f>
        <v>2.06754589745138E-007</v>
      </c>
      <c r="E2059" s="6" t="n">
        <v>292</v>
      </c>
      <c r="F2059" s="7" t="n">
        <f aca="false">E2059/57700746</f>
        <v>5.06059315073673E-006</v>
      </c>
      <c r="G2059" s="8" t="n">
        <f aca="false">F2059/$D2059</f>
        <v>24.4763279836971</v>
      </c>
      <c r="H2059" s="6" t="n">
        <v>330</v>
      </c>
      <c r="I2059" s="7" t="n">
        <f aca="false">H2059/41918464</f>
        <v>7.87242585987884E-006</v>
      </c>
      <c r="J2059" s="8" t="n">
        <f aca="false">I2059/$D2059</f>
        <v>38.0761842800347</v>
      </c>
      <c r="K2059" s="6" t="n">
        <v>2514</v>
      </c>
      <c r="L2059" s="7" t="n">
        <f aca="false">K2059/43192891</f>
        <v>5.82040225091671E-005</v>
      </c>
      <c r="M2059" s="8" t="n">
        <f aca="false">L2059/$D2059</f>
        <v>281.512601877008</v>
      </c>
      <c r="N2059" s="6" t="n">
        <v>3531</v>
      </c>
      <c r="O2059" s="7" t="n">
        <f aca="false">N2059/49735264</f>
        <v>7.09959034298079E-005</v>
      </c>
      <c r="P2059" s="8" t="n">
        <f aca="false">O2059/$D2059</f>
        <v>343.382478315587</v>
      </c>
      <c r="Q2059" s="6" t="n">
        <v>79</v>
      </c>
      <c r="R2059" s="9" t="n">
        <f aca="false">Q2059/50554893</f>
        <v>1.56265784204113E-006</v>
      </c>
      <c r="S2059" s="8" t="n">
        <f aca="false">R2059/$D2059</f>
        <v>7.55803217702389</v>
      </c>
      <c r="T2059" s="10" t="n">
        <f aca="false">AVERAGE(G2059,J2059,M2059,P2059)</f>
        <v>171.861898114082</v>
      </c>
    </row>
    <row r="2060" s="5" customFormat="true" ht="15.25" hidden="false" customHeight="false" outlineLevel="0" collapsed="false">
      <c r="A2060" s="6" t="s">
        <v>680</v>
      </c>
      <c r="B2060" s="7" t="n">
        <v>1274833</v>
      </c>
      <c r="C2060" s="6" t="n">
        <v>2355</v>
      </c>
      <c r="D2060" s="8" t="n">
        <f aca="false">C2060/58039824</f>
        <v>4.05755882374833E-005</v>
      </c>
      <c r="E2060" s="6" t="n">
        <v>2093</v>
      </c>
      <c r="F2060" s="7" t="n">
        <f aca="false">E2060/57700746</f>
        <v>3.62733611797671E-005</v>
      </c>
      <c r="G2060" s="8" t="n">
        <f aca="false">F2060/$D2060</f>
        <v>0.893970063168625</v>
      </c>
      <c r="H2060" s="6" t="n">
        <v>3427</v>
      </c>
      <c r="I2060" s="7" t="n">
        <f aca="false">H2060/41918464</f>
        <v>8.17539497630447E-005</v>
      </c>
      <c r="J2060" s="8" t="n">
        <f aca="false">I2060/$D2060</f>
        <v>2.01485556499022</v>
      </c>
      <c r="K2060" s="6" t="n">
        <v>1925</v>
      </c>
      <c r="L2060" s="7" t="n">
        <f aca="false">K2060/43192891</f>
        <v>4.4567519224402E-005</v>
      </c>
      <c r="M2060" s="8" t="n">
        <f aca="false">L2060/$D2060</f>
        <v>1.09838257830187</v>
      </c>
      <c r="N2060" s="6" t="n">
        <v>2449</v>
      </c>
      <c r="O2060" s="7" t="n">
        <f aca="false">N2060/49735264</f>
        <v>4.92407158027753E-005</v>
      </c>
      <c r="P2060" s="8" t="n">
        <f aca="false">O2060/$D2060</f>
        <v>1.2135551927079</v>
      </c>
      <c r="Q2060" s="6" t="n">
        <v>8</v>
      </c>
      <c r="R2060" s="9" t="n">
        <f aca="false">Q2060/50554893</f>
        <v>1.5824383210543E-007</v>
      </c>
      <c r="S2060" s="8" t="n">
        <f aca="false">R2060/$D2060</f>
        <v>0.00389997629065169</v>
      </c>
      <c r="T2060" s="10" t="n">
        <f aca="false">AVERAGE(G2060,J2060,M2060,P2060)</f>
        <v>1.30519084979215</v>
      </c>
    </row>
    <row r="2061" s="5" customFormat="true" ht="15.25" hidden="false" customHeight="false" outlineLevel="0" collapsed="false">
      <c r="A2061" s="6" t="s">
        <v>680</v>
      </c>
      <c r="B2061" s="7" t="n">
        <v>1275331</v>
      </c>
      <c r="C2061" s="6" t="n">
        <v>1408</v>
      </c>
      <c r="D2061" s="8" t="n">
        <f aca="false">C2061/58039824</f>
        <v>2.42592051967628E-005</v>
      </c>
      <c r="E2061" s="6" t="n">
        <v>18742</v>
      </c>
      <c r="F2061" s="7" t="n">
        <f aca="false">E2061/57700746</f>
        <v>0.000324813824764068</v>
      </c>
      <c r="G2061" s="8" t="n">
        <f aca="false">F2061/$D2061</f>
        <v>13.3893020043135</v>
      </c>
      <c r="H2061" s="6" t="n">
        <v>7897</v>
      </c>
      <c r="I2061" s="7" t="n">
        <f aca="false">H2061/41918464</f>
        <v>0.000188389536410494</v>
      </c>
      <c r="J2061" s="8" t="n">
        <f aca="false">I2061/$D2061</f>
        <v>7.76569285277464</v>
      </c>
      <c r="K2061" s="6" t="n">
        <v>4169</v>
      </c>
      <c r="L2061" s="7" t="n">
        <f aca="false">K2061/43192891</f>
        <v>9.65205130631335E-005</v>
      </c>
      <c r="M2061" s="8" t="n">
        <f aca="false">L2061/$D2061</f>
        <v>3.97871703875992</v>
      </c>
      <c r="N2061" s="6" t="n">
        <v>3616</v>
      </c>
      <c r="O2061" s="7" t="n">
        <f aca="false">N2061/49735264</f>
        <v>7.27049523653881E-005</v>
      </c>
      <c r="P2061" s="8" t="n">
        <f aca="false">O2061/$D2061</f>
        <v>2.99700471535192</v>
      </c>
      <c r="Q2061" s="6" t="n">
        <v>12878</v>
      </c>
      <c r="R2061" s="9" t="n">
        <f aca="false">Q2061/50554893</f>
        <v>0.000254733008731717</v>
      </c>
      <c r="S2061" s="8" t="n">
        <f aca="false">R2061/$D2061</f>
        <v>10.5004680353546</v>
      </c>
      <c r="T2061" s="10" t="n">
        <f aca="false">AVERAGE(G2061,J2061,M2061,P2061)</f>
        <v>7.03267915279998</v>
      </c>
    </row>
    <row r="2062" s="5" customFormat="true" ht="15.25" hidden="false" customHeight="false" outlineLevel="0" collapsed="false">
      <c r="A2062" s="6" t="s">
        <v>21</v>
      </c>
      <c r="B2062" s="7" t="n">
        <v>1275646</v>
      </c>
      <c r="C2062" s="6" t="n">
        <v>23917</v>
      </c>
      <c r="D2062" s="8" t="n">
        <f aca="false">C2062/58039824</f>
        <v>0.000412079126911205</v>
      </c>
      <c r="E2062" s="6" t="n">
        <v>16982</v>
      </c>
      <c r="F2062" s="7" t="n">
        <f aca="false">E2062/57700746</f>
        <v>0.000294311619471956</v>
      </c>
      <c r="G2062" s="8" t="n">
        <f aca="false">F2062/$D2062</f>
        <v>0.714211422641105</v>
      </c>
      <c r="H2062" s="6" t="n">
        <v>20723</v>
      </c>
      <c r="I2062" s="7" t="n">
        <f aca="false">H2062/41918464</f>
        <v>0.000494364488164452</v>
      </c>
      <c r="J2062" s="8" t="n">
        <f aca="false">I2062/$D2062</f>
        <v>1.19968340029748</v>
      </c>
      <c r="K2062" s="6" t="n">
        <v>19556</v>
      </c>
      <c r="L2062" s="7" t="n">
        <f aca="false">K2062/43192891</f>
        <v>0.000452759691403847</v>
      </c>
      <c r="M2062" s="8" t="n">
        <f aca="false">L2062/$D2062</f>
        <v>1.09872027442295</v>
      </c>
      <c r="N2062" s="6" t="n">
        <v>25881</v>
      </c>
      <c r="O2062" s="7" t="n">
        <f aca="false">N2062/49735264</f>
        <v>0.000520375241197071</v>
      </c>
      <c r="P2062" s="8" t="n">
        <f aca="false">O2062/$D2062</f>
        <v>1.26280417330918</v>
      </c>
      <c r="Q2062" s="6" t="n">
        <v>38516</v>
      </c>
      <c r="R2062" s="9" t="n">
        <f aca="false">Q2062/50554893</f>
        <v>0.000761864929671595</v>
      </c>
      <c r="S2062" s="8" t="n">
        <f aca="false">R2062/$D2062</f>
        <v>1.84883164401521</v>
      </c>
      <c r="T2062" s="10" t="n">
        <f aca="false">AVERAGE(G2062,J2062,M2062,P2062)</f>
        <v>1.06885481766768</v>
      </c>
    </row>
    <row r="2063" s="5" customFormat="true" ht="15.25" hidden="false" customHeight="false" outlineLevel="0" collapsed="false">
      <c r="A2063" s="6" t="s">
        <v>681</v>
      </c>
      <c r="B2063" s="7" t="n">
        <v>1275892</v>
      </c>
      <c r="C2063" s="6" t="n">
        <v>3993</v>
      </c>
      <c r="D2063" s="8" t="n">
        <f aca="false">C2063/58039824</f>
        <v>6.87975897376946E-005</v>
      </c>
      <c r="E2063" s="6" t="n">
        <v>660</v>
      </c>
      <c r="F2063" s="7" t="n">
        <f aca="false">E2063/57700746</f>
        <v>1.14383269845419E-005</v>
      </c>
      <c r="G2063" s="8" t="n">
        <f aca="false">F2063/$D2063</f>
        <v>0.166260577269538</v>
      </c>
      <c r="H2063" s="6" t="n">
        <v>1</v>
      </c>
      <c r="I2063" s="7" t="n">
        <f aca="false">H2063/41918464</f>
        <v>2.38558359390268E-008</v>
      </c>
      <c r="J2063" s="8" t="n">
        <f aca="false">I2063/$D2063</f>
        <v>0.000346753949229649</v>
      </c>
      <c r="K2063" s="6" t="n">
        <v>1</v>
      </c>
      <c r="L2063" s="7" t="n">
        <f aca="false">K2063/43192891</f>
        <v>2.31519580386504E-008</v>
      </c>
      <c r="M2063" s="8" t="n">
        <f aca="false">L2063/$D2063</f>
        <v>0.000336522807367557</v>
      </c>
      <c r="N2063" s="6" t="n">
        <v>0</v>
      </c>
      <c r="O2063" s="7" t="n">
        <f aca="false">N2063/49735264</f>
        <v>0</v>
      </c>
      <c r="P2063" s="8" t="n">
        <f aca="false">O2063/$D2063</f>
        <v>0</v>
      </c>
      <c r="Q2063" s="6" t="n">
        <v>0</v>
      </c>
      <c r="R2063" s="9" t="n">
        <f aca="false">Q2063/50554893</f>
        <v>0</v>
      </c>
      <c r="S2063" s="8" t="n">
        <f aca="false">R2063/$D2063</f>
        <v>0</v>
      </c>
      <c r="T2063" s="10" t="n">
        <f aca="false">AVERAGE(G2063,J2063,M2063,P2063)</f>
        <v>0.0417359635065338</v>
      </c>
    </row>
    <row r="2064" s="5" customFormat="true" ht="15.25" hidden="false" customHeight="false" outlineLevel="0" collapsed="false">
      <c r="A2064" s="6" t="s">
        <v>682</v>
      </c>
      <c r="B2064" s="7" t="n">
        <v>1276034</v>
      </c>
      <c r="C2064" s="6" t="n">
        <v>1769</v>
      </c>
      <c r="D2064" s="8" t="n">
        <f aca="false">C2064/58039824</f>
        <v>3.04790724382624E-005</v>
      </c>
      <c r="E2064" s="6" t="n">
        <v>3615</v>
      </c>
      <c r="F2064" s="7" t="n">
        <f aca="false">E2064/57700746</f>
        <v>6.26508364380592E-005</v>
      </c>
      <c r="G2064" s="8" t="n">
        <f aca="false">F2064/$D2064</f>
        <v>2.05553619011744</v>
      </c>
      <c r="H2064" s="6" t="n">
        <v>2210</v>
      </c>
      <c r="I2064" s="7" t="n">
        <f aca="false">H2064/41918464</f>
        <v>5.27213974252492E-005</v>
      </c>
      <c r="J2064" s="8" t="n">
        <f aca="false">I2064/$D2064</f>
        <v>1.72975727959046</v>
      </c>
      <c r="K2064" s="6" t="n">
        <v>988</v>
      </c>
      <c r="L2064" s="7" t="n">
        <f aca="false">K2064/43192891</f>
        <v>2.28741345421866E-005</v>
      </c>
      <c r="M2064" s="8" t="n">
        <f aca="false">L2064/$D2064</f>
        <v>0.750486570367908</v>
      </c>
      <c r="N2064" s="6" t="n">
        <v>1685</v>
      </c>
      <c r="O2064" s="7" t="n">
        <f aca="false">N2064/49735264</f>
        <v>3.38793818406192E-005</v>
      </c>
      <c r="P2064" s="8" t="n">
        <f aca="false">O2064/$D2064</f>
        <v>1.11156210246373</v>
      </c>
      <c r="Q2064" s="6" t="n">
        <v>0</v>
      </c>
      <c r="R2064" s="9" t="n">
        <f aca="false">Q2064/50554893</f>
        <v>0</v>
      </c>
      <c r="S2064" s="8" t="n">
        <f aca="false">R2064/$D2064</f>
        <v>0</v>
      </c>
      <c r="T2064" s="10" t="n">
        <f aca="false">AVERAGE(G2064,J2064,M2064,P2064)</f>
        <v>1.41183553563488</v>
      </c>
    </row>
    <row r="2065" s="5" customFormat="true" ht="15.25" hidden="false" customHeight="false" outlineLevel="0" collapsed="false">
      <c r="A2065" s="6" t="s">
        <v>682</v>
      </c>
      <c r="B2065" s="7" t="n">
        <v>1276063</v>
      </c>
      <c r="C2065" s="6" t="n">
        <v>11312</v>
      </c>
      <c r="D2065" s="8" t="n">
        <f aca="false">C2065/58039824</f>
        <v>0.000194900659933083</v>
      </c>
      <c r="E2065" s="6" t="n">
        <v>5301</v>
      </c>
      <c r="F2065" s="7" t="n">
        <f aca="false">E2065/57700746</f>
        <v>9.18705626440254E-005</v>
      </c>
      <c r="G2065" s="8" t="n">
        <f aca="false">F2065/$D2065</f>
        <v>0.471371224066497</v>
      </c>
      <c r="H2065" s="6" t="n">
        <v>5097</v>
      </c>
      <c r="I2065" s="7" t="n">
        <f aca="false">H2065/41918464</f>
        <v>0.000121593195781219</v>
      </c>
      <c r="J2065" s="8" t="n">
        <f aca="false">I2065/$D2065</f>
        <v>0.623872673509505</v>
      </c>
      <c r="K2065" s="6" t="n">
        <v>7919</v>
      </c>
      <c r="L2065" s="7" t="n">
        <f aca="false">K2065/43192891</f>
        <v>0.000183340355708072</v>
      </c>
      <c r="M2065" s="8" t="n">
        <f aca="false">L2065/$D2065</f>
        <v>0.940686171976124</v>
      </c>
      <c r="N2065" s="6" t="n">
        <v>19587</v>
      </c>
      <c r="O2065" s="7" t="n">
        <f aca="false">N2065/49735264</f>
        <v>0.000393825194131874</v>
      </c>
      <c r="P2065" s="8" t="n">
        <f aca="false">O2065/$D2065</f>
        <v>2.02064577034828</v>
      </c>
      <c r="Q2065" s="6" t="n">
        <v>6889</v>
      </c>
      <c r="R2065" s="9" t="n">
        <f aca="false">Q2065/50554893</f>
        <v>0.000136267719921789</v>
      </c>
      <c r="S2065" s="8" t="n">
        <f aca="false">R2065/$D2065</f>
        <v>0.699165000100947</v>
      </c>
      <c r="T2065" s="10" t="n">
        <f aca="false">AVERAGE(G2065,J2065,M2065,P2065)</f>
        <v>1.0141439599751</v>
      </c>
    </row>
    <row r="2066" s="5" customFormat="true" ht="15.25" hidden="false" customHeight="false" outlineLevel="0" collapsed="false">
      <c r="A2066" s="6" t="s">
        <v>682</v>
      </c>
      <c r="B2066" s="7" t="n">
        <v>1276112</v>
      </c>
      <c r="C2066" s="6" t="n">
        <v>2379</v>
      </c>
      <c r="D2066" s="8" t="n">
        <f aca="false">C2066/58039824</f>
        <v>4.09890974169736E-005</v>
      </c>
      <c r="E2066" s="6" t="n">
        <v>1223</v>
      </c>
      <c r="F2066" s="7" t="n">
        <f aca="false">E2066/57700746</f>
        <v>2.11955665183254E-005</v>
      </c>
      <c r="G2066" s="8" t="n">
        <f aca="false">F2066/$D2066</f>
        <v>0.517102543213073</v>
      </c>
      <c r="H2066" s="6" t="n">
        <v>1553</v>
      </c>
      <c r="I2066" s="7" t="n">
        <f aca="false">H2066/41918464</f>
        <v>3.70481132133086E-005</v>
      </c>
      <c r="J2066" s="8" t="n">
        <f aca="false">I2066/$D2066</f>
        <v>0.903852866932537</v>
      </c>
      <c r="K2066" s="6" t="n">
        <v>3527</v>
      </c>
      <c r="L2066" s="7" t="n">
        <f aca="false">K2066/43192891</f>
        <v>8.16569560023199E-005</v>
      </c>
      <c r="M2066" s="8" t="n">
        <f aca="false">L2066/$D2066</f>
        <v>1.99216282250962</v>
      </c>
      <c r="N2066" s="6" t="n">
        <v>3066</v>
      </c>
      <c r="O2066" s="7" t="n">
        <f aca="false">N2066/49735264</f>
        <v>6.16464004292809E-005</v>
      </c>
      <c r="P2066" s="8" t="n">
        <f aca="false">O2066/$D2066</f>
        <v>1.50397067303446</v>
      </c>
      <c r="Q2066" s="6" t="n">
        <v>14914</v>
      </c>
      <c r="R2066" s="9" t="n">
        <f aca="false">Q2066/50554893</f>
        <v>0.000295006064002549</v>
      </c>
      <c r="S2066" s="8" t="n">
        <f aca="false">R2066/$D2066</f>
        <v>7.19718370476699</v>
      </c>
      <c r="T2066" s="10" t="n">
        <f aca="false">AVERAGE(G2066,J2066,M2066,P2066)</f>
        <v>1.22927222642242</v>
      </c>
    </row>
    <row r="2067" s="5" customFormat="true" ht="15.25" hidden="false" customHeight="false" outlineLevel="0" collapsed="false">
      <c r="A2067" s="6" t="s">
        <v>682</v>
      </c>
      <c r="B2067" s="7" t="n">
        <v>1276114</v>
      </c>
      <c r="C2067" s="6" t="n">
        <v>6215</v>
      </c>
      <c r="D2067" s="8" t="n">
        <f aca="false">C2067/58039824</f>
        <v>0.000107081647938836</v>
      </c>
      <c r="E2067" s="6" t="n">
        <v>10368</v>
      </c>
      <c r="F2067" s="7" t="n">
        <f aca="false">E2067/57700746</f>
        <v>0.000179685718448077</v>
      </c>
      <c r="G2067" s="8" t="n">
        <f aca="false">F2067/$D2067</f>
        <v>1.67802533773772</v>
      </c>
      <c r="H2067" s="6" t="n">
        <v>5957</v>
      </c>
      <c r="I2067" s="7" t="n">
        <f aca="false">H2067/41918464</f>
        <v>0.000142109214688783</v>
      </c>
      <c r="J2067" s="8" t="n">
        <f aca="false">I2067/$D2067</f>
        <v>1.3271108301392</v>
      </c>
      <c r="K2067" s="6" t="n">
        <v>4409</v>
      </c>
      <c r="L2067" s="7" t="n">
        <f aca="false">K2067/43192891</f>
        <v>0.00010207698299241</v>
      </c>
      <c r="M2067" s="8" t="n">
        <f aca="false">L2067/$D2067</f>
        <v>0.953263093697577</v>
      </c>
      <c r="N2067" s="6" t="n">
        <v>5812</v>
      </c>
      <c r="O2067" s="7" t="n">
        <f aca="false">N2067/49735264</f>
        <v>0.000116858734277554</v>
      </c>
      <c r="P2067" s="8" t="n">
        <f aca="false">O2067/$D2067</f>
        <v>1.09130496706871</v>
      </c>
      <c r="Q2067" s="6" t="n">
        <v>6530</v>
      </c>
      <c r="R2067" s="9" t="n">
        <f aca="false">Q2067/50554893</f>
        <v>0.000129166527956058</v>
      </c>
      <c r="S2067" s="8" t="n">
        <f aca="false">R2067/$D2067</f>
        <v>1.20624337075795</v>
      </c>
      <c r="T2067" s="10" t="n">
        <f aca="false">AVERAGE(G2067,J2067,M2067,P2067)</f>
        <v>1.2624260571608</v>
      </c>
    </row>
    <row r="2068" s="5" customFormat="true" ht="15.25" hidden="false" customHeight="false" outlineLevel="0" collapsed="false">
      <c r="A2068" s="6" t="s">
        <v>682</v>
      </c>
      <c r="B2068" s="7" t="n">
        <v>1276208</v>
      </c>
      <c r="C2068" s="6" t="n">
        <v>5390</v>
      </c>
      <c r="D2068" s="8" t="n">
        <f aca="false">C2068/58039824</f>
        <v>9.28672698938577E-005</v>
      </c>
      <c r="E2068" s="6" t="n">
        <v>13537</v>
      </c>
      <c r="F2068" s="7" t="n">
        <f aca="false">E2068/57700746</f>
        <v>0.00023460701877234</v>
      </c>
      <c r="G2068" s="8" t="n">
        <f aca="false">F2068/$D2068</f>
        <v>2.52626161015052</v>
      </c>
      <c r="H2068" s="6" t="n">
        <v>13684</v>
      </c>
      <c r="I2068" s="7" t="n">
        <f aca="false">H2068/41918464</f>
        <v>0.000326443258989642</v>
      </c>
      <c r="J2068" s="8" t="n">
        <f aca="false">I2068/$D2068</f>
        <v>3.51515942444253</v>
      </c>
      <c r="K2068" s="6" t="n">
        <v>4798</v>
      </c>
      <c r="L2068" s="7" t="n">
        <f aca="false">K2068/43192891</f>
        <v>0.000111083094669445</v>
      </c>
      <c r="M2068" s="8" t="n">
        <f aca="false">L2068/$D2068</f>
        <v>1.19614902856955</v>
      </c>
      <c r="N2068" s="6" t="n">
        <v>16540</v>
      </c>
      <c r="O2068" s="7" t="n">
        <f aca="false">N2068/49735264</f>
        <v>0.00033256081640584</v>
      </c>
      <c r="P2068" s="8" t="n">
        <f aca="false">O2068/$D2068</f>
        <v>3.58103362773493</v>
      </c>
      <c r="Q2068" s="6" t="n">
        <v>26791</v>
      </c>
      <c r="R2068" s="9" t="n">
        <f aca="false">Q2068/50554893</f>
        <v>0.000529938813242073</v>
      </c>
      <c r="S2068" s="8" t="n">
        <f aca="false">R2068/$D2068</f>
        <v>5.70641102993299</v>
      </c>
      <c r="T2068" s="10" t="n">
        <f aca="false">AVERAGE(G2068,J2068,M2068,P2068)</f>
        <v>2.70465092272438</v>
      </c>
    </row>
    <row r="2069" s="5" customFormat="true" ht="15.25" hidden="false" customHeight="false" outlineLevel="0" collapsed="false">
      <c r="A2069" s="6" t="s">
        <v>682</v>
      </c>
      <c r="B2069" s="7" t="n">
        <v>1276292</v>
      </c>
      <c r="C2069" s="6" t="n">
        <v>1550</v>
      </c>
      <c r="D2069" s="8" t="n">
        <f aca="false">C2069/58039824</f>
        <v>2.67058011754136E-005</v>
      </c>
      <c r="E2069" s="6" t="n">
        <v>2662</v>
      </c>
      <c r="F2069" s="7" t="n">
        <f aca="false">E2069/57700746</f>
        <v>4.61345855043191E-005</v>
      </c>
      <c r="G2069" s="8" t="n">
        <f aca="false">F2069/$D2069</f>
        <v>1.72751175676363</v>
      </c>
      <c r="H2069" s="6" t="n">
        <v>3292</v>
      </c>
      <c r="I2069" s="7" t="n">
        <f aca="false">H2069/41918464</f>
        <v>7.85334119112761E-005</v>
      </c>
      <c r="J2069" s="8" t="n">
        <f aca="false">I2069/$D2069</f>
        <v>2.94068735835482</v>
      </c>
      <c r="K2069" s="6" t="n">
        <v>4371</v>
      </c>
      <c r="L2069" s="7" t="n">
        <f aca="false">K2069/43192891</f>
        <v>0.000101197208586941</v>
      </c>
      <c r="M2069" s="8" t="n">
        <f aca="false">L2069/$D2069</f>
        <v>3.7893343068886</v>
      </c>
      <c r="N2069" s="6" t="n">
        <v>3911</v>
      </c>
      <c r="O2069" s="7" t="n">
        <f aca="false">N2069/49735264</f>
        <v>7.86363574947546E-005</v>
      </c>
      <c r="P2069" s="8" t="n">
        <f aca="false">O2069/$D2069</f>
        <v>2.94454216064299</v>
      </c>
      <c r="Q2069" s="6" t="n">
        <v>2636</v>
      </c>
      <c r="R2069" s="9" t="n">
        <f aca="false">Q2069/50554893</f>
        <v>5.21413426787393E-005</v>
      </c>
      <c r="S2069" s="8" t="n">
        <f aca="false">R2069/$D2069</f>
        <v>1.95243506593401</v>
      </c>
      <c r="T2069" s="10" t="n">
        <f aca="false">AVERAGE(G2069,J2069,M2069,P2069)</f>
        <v>2.85051889566251</v>
      </c>
    </row>
    <row r="2070" s="5" customFormat="true" ht="15.25" hidden="false" customHeight="false" outlineLevel="0" collapsed="false">
      <c r="A2070" s="6" t="s">
        <v>682</v>
      </c>
      <c r="B2070" s="7" t="n">
        <v>1276296</v>
      </c>
      <c r="C2070" s="6" t="n">
        <v>124</v>
      </c>
      <c r="D2070" s="8" t="n">
        <f aca="false">C2070/58039824</f>
        <v>2.13646409403309E-006</v>
      </c>
      <c r="E2070" s="6" t="n">
        <v>954</v>
      </c>
      <c r="F2070" s="7" t="n">
        <f aca="false">E2070/57700746</f>
        <v>1.65335817322015E-005</v>
      </c>
      <c r="G2070" s="8" t="n">
        <f aca="false">F2070/$D2070</f>
        <v>7.73875946634348</v>
      </c>
      <c r="H2070" s="6" t="n">
        <v>59</v>
      </c>
      <c r="I2070" s="7" t="n">
        <f aca="false">H2070/41918464</f>
        <v>1.40749432040258E-006</v>
      </c>
      <c r="J2070" s="8" t="n">
        <f aca="false">I2070/$D2070</f>
        <v>0.658796150299721</v>
      </c>
      <c r="K2070" s="6" t="n">
        <v>349</v>
      </c>
      <c r="L2070" s="7" t="n">
        <f aca="false">K2070/43192891</f>
        <v>8.08003335548899E-006</v>
      </c>
      <c r="M2070" s="8" t="n">
        <f aca="false">L2070/$D2070</f>
        <v>3.78196543440895</v>
      </c>
      <c r="N2070" s="6" t="n">
        <v>1308</v>
      </c>
      <c r="O2070" s="7" t="n">
        <f aca="false">N2070/49735264</f>
        <v>2.62992471498694E-005</v>
      </c>
      <c r="P2070" s="8" t="n">
        <f aca="false">O2070/$D2070</f>
        <v>12.3097070637977</v>
      </c>
      <c r="Q2070" s="6" t="n">
        <v>3</v>
      </c>
      <c r="R2070" s="9" t="n">
        <f aca="false">Q2070/50554893</f>
        <v>5.93414370395364E-008</v>
      </c>
      <c r="S2070" s="8" t="n">
        <f aca="false">R2070/$D2070</f>
        <v>0.0277755367877562</v>
      </c>
      <c r="T2070" s="10" t="n">
        <f aca="false">AVERAGE(G2070,J2070,M2070,P2070)</f>
        <v>6.12230702871247</v>
      </c>
    </row>
    <row r="2071" s="5" customFormat="true" ht="15.25" hidden="false" customHeight="false" outlineLevel="0" collapsed="false">
      <c r="A2071" s="6" t="s">
        <v>21</v>
      </c>
      <c r="B2071" s="7" t="n">
        <v>1276627</v>
      </c>
      <c r="C2071" s="6" t="n">
        <v>29</v>
      </c>
      <c r="D2071" s="8" t="n">
        <f aca="false">C2071/58039824</f>
        <v>4.99656925217416E-007</v>
      </c>
      <c r="E2071" s="6" t="n">
        <v>465</v>
      </c>
      <c r="F2071" s="7" t="n">
        <f aca="false">E2071/57700746</f>
        <v>8.05882128456364E-006</v>
      </c>
      <c r="G2071" s="8" t="n">
        <f aca="false">F2071/$D2071</f>
        <v>16.1287092759837</v>
      </c>
      <c r="H2071" s="6" t="n">
        <v>3042</v>
      </c>
      <c r="I2071" s="7" t="n">
        <f aca="false">H2071/41918464</f>
        <v>7.25694529265194E-005</v>
      </c>
      <c r="J2071" s="8" t="n">
        <f aca="false">I2071/$D2071</f>
        <v>145.238561228672</v>
      </c>
      <c r="K2071" s="6" t="n">
        <v>397</v>
      </c>
      <c r="L2071" s="7" t="n">
        <f aca="false">K2071/43192891</f>
        <v>9.1913273413442E-006</v>
      </c>
      <c r="M2071" s="8" t="n">
        <f aca="false">L2071/$D2071</f>
        <v>18.3952765937243</v>
      </c>
      <c r="N2071" s="6" t="n">
        <v>3914</v>
      </c>
      <c r="O2071" s="7" t="n">
        <f aca="false">N2071/49735264</f>
        <v>7.86966768689516E-005</v>
      </c>
      <c r="P2071" s="8" t="n">
        <f aca="false">O2071/$D2071</f>
        <v>157.501423270994</v>
      </c>
      <c r="Q2071" s="6" t="n">
        <v>5</v>
      </c>
      <c r="R2071" s="9" t="n">
        <f aca="false">Q2071/50554893</f>
        <v>9.8902395065894E-008</v>
      </c>
      <c r="S2071" s="8" t="n">
        <f aca="false">R2071/$D2071</f>
        <v>0.197940606993205</v>
      </c>
      <c r="T2071" s="10" t="n">
        <f aca="false">AVERAGE(G2071,J2071,M2071,P2071)</f>
        <v>84.3159925923433</v>
      </c>
    </row>
    <row r="2072" s="5" customFormat="true" ht="15.25" hidden="false" customHeight="false" outlineLevel="0" collapsed="false">
      <c r="A2072" s="6" t="s">
        <v>683</v>
      </c>
      <c r="B2072" s="7" t="n">
        <v>1276826</v>
      </c>
      <c r="C2072" s="6" t="n">
        <v>7673</v>
      </c>
      <c r="D2072" s="8" t="n">
        <f aca="false">C2072/58039824</f>
        <v>0.00013220233059287</v>
      </c>
      <c r="E2072" s="6" t="n">
        <v>12316</v>
      </c>
      <c r="F2072" s="7" t="n">
        <f aca="false">E2072/57700746</f>
        <v>0.000213446113850937</v>
      </c>
      <c r="G2072" s="8" t="n">
        <f aca="false">F2072/$D2072</f>
        <v>1.61454123307603</v>
      </c>
      <c r="H2072" s="6" t="n">
        <v>5931</v>
      </c>
      <c r="I2072" s="7" t="n">
        <f aca="false">H2072/41918464</f>
        <v>0.000141488962954368</v>
      </c>
      <c r="J2072" s="8" t="n">
        <f aca="false">I2072/$D2072</f>
        <v>1.07024560247804</v>
      </c>
      <c r="K2072" s="6" t="n">
        <v>15917</v>
      </c>
      <c r="L2072" s="7" t="n">
        <f aca="false">K2072/43192891</f>
        <v>0.000368509716101198</v>
      </c>
      <c r="M2072" s="8" t="n">
        <f aca="false">L2072/$D2072</f>
        <v>2.78746762215607</v>
      </c>
      <c r="N2072" s="6" t="n">
        <v>9271</v>
      </c>
      <c r="O2072" s="7" t="n">
        <f aca="false">N2072/49735264</f>
        <v>0.000186406972726635</v>
      </c>
      <c r="P2072" s="8" t="n">
        <f aca="false">O2072/$D2072</f>
        <v>1.41001275764717</v>
      </c>
      <c r="Q2072" s="6" t="n">
        <v>3056</v>
      </c>
      <c r="R2072" s="9" t="n">
        <f aca="false">Q2072/50554893</f>
        <v>6.04491438642744E-005</v>
      </c>
      <c r="S2072" s="8" t="n">
        <f aca="false">R2072/$D2072</f>
        <v>0.457247187649312</v>
      </c>
      <c r="T2072" s="10" t="n">
        <f aca="false">AVERAGE(G2072,J2072,M2072,P2072)</f>
        <v>1.72056680383933</v>
      </c>
    </row>
    <row r="2073" s="5" customFormat="true" ht="15.25" hidden="false" customHeight="false" outlineLevel="0" collapsed="false">
      <c r="A2073" s="6" t="s">
        <v>683</v>
      </c>
      <c r="B2073" s="7" t="n">
        <v>1276871</v>
      </c>
      <c r="C2073" s="6" t="n">
        <v>1989</v>
      </c>
      <c r="D2073" s="8" t="n">
        <f aca="false">C2073/58039824</f>
        <v>3.42695732502566E-005</v>
      </c>
      <c r="E2073" s="6" t="n">
        <v>2192</v>
      </c>
      <c r="F2073" s="7" t="n">
        <f aca="false">E2073/57700746</f>
        <v>3.79891102274484E-005</v>
      </c>
      <c r="G2073" s="8" t="n">
        <f aca="false">F2073/$D2073</f>
        <v>1.1085375925177</v>
      </c>
      <c r="H2073" s="6" t="n">
        <v>26</v>
      </c>
      <c r="I2073" s="7" t="n">
        <f aca="false">H2073/41918464</f>
        <v>6.20251734414696E-007</v>
      </c>
      <c r="J2073" s="8" t="n">
        <f aca="false">I2073/$D2073</f>
        <v>0.0180991963303789</v>
      </c>
      <c r="K2073" s="6" t="n">
        <v>789</v>
      </c>
      <c r="L2073" s="7" t="n">
        <f aca="false">K2073/43192891</f>
        <v>1.82668948924952E-005</v>
      </c>
      <c r="M2073" s="8" t="n">
        <f aca="false">L2073/$D2073</f>
        <v>0.533035376866223</v>
      </c>
      <c r="N2073" s="6" t="n">
        <v>1973</v>
      </c>
      <c r="O2073" s="7" t="n">
        <f aca="false">N2073/49735264</f>
        <v>3.96700417635262E-005</v>
      </c>
      <c r="P2073" s="8" t="n">
        <f aca="false">O2073/$D2073</f>
        <v>1.15758785421202</v>
      </c>
      <c r="Q2073" s="6" t="n">
        <v>0</v>
      </c>
      <c r="R2073" s="9" t="n">
        <f aca="false">Q2073/50554893</f>
        <v>0</v>
      </c>
      <c r="S2073" s="8" t="n">
        <f aca="false">R2073/$D2073</f>
        <v>0</v>
      </c>
      <c r="T2073" s="10" t="n">
        <f aca="false">AVERAGE(G2073,J2073,M2073,P2073)</f>
        <v>0.70431500498158</v>
      </c>
    </row>
    <row r="2074" s="5" customFormat="true" ht="15.25" hidden="false" customHeight="false" outlineLevel="0" collapsed="false">
      <c r="A2074" s="6" t="s">
        <v>683</v>
      </c>
      <c r="B2074" s="7" t="n">
        <v>1277038</v>
      </c>
      <c r="C2074" s="6" t="n">
        <v>23</v>
      </c>
      <c r="D2074" s="8" t="n">
        <f aca="false">C2074/58039824</f>
        <v>3.96279630344847E-007</v>
      </c>
      <c r="E2074" s="6" t="n">
        <v>993</v>
      </c>
      <c r="F2074" s="7" t="n">
        <f aca="false">E2074/57700746</f>
        <v>1.72094828721972E-005</v>
      </c>
      <c r="G2074" s="8" t="n">
        <f aca="false">F2074/$D2074</f>
        <v>43.4276242188408</v>
      </c>
      <c r="H2074" s="6" t="n">
        <v>1700</v>
      </c>
      <c r="I2074" s="7" t="n">
        <f aca="false">H2074/41918464</f>
        <v>4.05549210963455E-005</v>
      </c>
      <c r="J2074" s="8" t="n">
        <f aca="false">I2074/$D2074</f>
        <v>102.339151424599</v>
      </c>
      <c r="K2074" s="6" t="n">
        <v>1001</v>
      </c>
      <c r="L2074" s="7" t="n">
        <f aca="false">K2074/43192891</f>
        <v>2.3175109996689E-005</v>
      </c>
      <c r="M2074" s="8" t="n">
        <f aca="false">L2074/$D2074</f>
        <v>58.4817089299336</v>
      </c>
      <c r="N2074" s="6" t="n">
        <v>14</v>
      </c>
      <c r="O2074" s="7" t="n">
        <f aca="false">N2074/49735264</f>
        <v>2.81490412919091E-007</v>
      </c>
      <c r="P2074" s="8" t="n">
        <f aca="false">O2074/$D2074</f>
        <v>0.710332783630929</v>
      </c>
      <c r="Q2074" s="6" t="n">
        <v>1440</v>
      </c>
      <c r="R2074" s="9" t="n">
        <f aca="false">Q2074/50554893</f>
        <v>2.84838897789775E-005</v>
      </c>
      <c r="S2074" s="8" t="n">
        <f aca="false">R2074/$D2074</f>
        <v>71.8782586785762</v>
      </c>
      <c r="T2074" s="10" t="n">
        <f aca="false">AVERAGE(G2074,J2074,M2074,P2074)</f>
        <v>51.2397043392511</v>
      </c>
    </row>
    <row r="2075" s="5" customFormat="true" ht="15.25" hidden="false" customHeight="false" outlineLevel="0" collapsed="false">
      <c r="A2075" s="6" t="s">
        <v>683</v>
      </c>
      <c r="B2075" s="7" t="n">
        <v>1277087</v>
      </c>
      <c r="C2075" s="6" t="n">
        <v>12535</v>
      </c>
      <c r="D2075" s="8" t="n">
        <f aca="false">C2075/58039824</f>
        <v>0.000215972398537942</v>
      </c>
      <c r="E2075" s="6" t="n">
        <v>6321</v>
      </c>
      <c r="F2075" s="7" t="n">
        <f aca="false">E2075/57700746</f>
        <v>0.000109547977074681</v>
      </c>
      <c r="G2075" s="8" t="n">
        <f aca="false">F2075/$D2075</f>
        <v>0.507231376862428</v>
      </c>
      <c r="H2075" s="6" t="n">
        <v>4445</v>
      </c>
      <c r="I2075" s="7" t="n">
        <f aca="false">H2075/41918464</f>
        <v>0.000106039190748974</v>
      </c>
      <c r="J2075" s="8" t="n">
        <f aca="false">I2075/$D2075</f>
        <v>0.49098491967873</v>
      </c>
      <c r="K2075" s="6" t="n">
        <v>4528</v>
      </c>
      <c r="L2075" s="7" t="n">
        <f aca="false">K2075/43192891</f>
        <v>0.000104832065999009</v>
      </c>
      <c r="M2075" s="8" t="n">
        <f aca="false">L2075/$D2075</f>
        <v>0.485395664949251</v>
      </c>
      <c r="N2075" s="6" t="n">
        <v>4263</v>
      </c>
      <c r="O2075" s="7" t="n">
        <f aca="false">N2075/49735264</f>
        <v>8.57138307338632E-005</v>
      </c>
      <c r="P2075" s="8" t="n">
        <f aca="false">O2075/$D2075</f>
        <v>0.396874004799299</v>
      </c>
      <c r="Q2075" s="6" t="n">
        <v>18225</v>
      </c>
      <c r="R2075" s="9" t="n">
        <f aca="false">Q2075/50554893</f>
        <v>0.000360499230015184</v>
      </c>
      <c r="S2075" s="8" t="n">
        <f aca="false">R2075/$D2075</f>
        <v>1.66919121357932</v>
      </c>
      <c r="T2075" s="10" t="n">
        <f aca="false">AVERAGE(G2075,J2075,M2075,P2075)</f>
        <v>0.470121491572427</v>
      </c>
    </row>
    <row r="2076" s="5" customFormat="true" ht="15.25" hidden="false" customHeight="false" outlineLevel="0" collapsed="false">
      <c r="A2076" s="6" t="s">
        <v>683</v>
      </c>
      <c r="B2076" s="7" t="n">
        <v>1277133</v>
      </c>
      <c r="C2076" s="6" t="n">
        <v>17</v>
      </c>
      <c r="D2076" s="8" t="n">
        <f aca="false">C2076/58039824</f>
        <v>2.92902335472279E-007</v>
      </c>
      <c r="E2076" s="6" t="n">
        <v>5</v>
      </c>
      <c r="F2076" s="7" t="n">
        <f aca="false">E2076/57700746</f>
        <v>8.66539923071359E-008</v>
      </c>
      <c r="G2076" s="8" t="n">
        <f aca="false">F2076/$D2076</f>
        <v>0.295846027200207</v>
      </c>
      <c r="H2076" s="6" t="n">
        <v>5</v>
      </c>
      <c r="I2076" s="7" t="n">
        <f aca="false">H2076/41918464</f>
        <v>1.19279179695134E-007</v>
      </c>
      <c r="J2076" s="8" t="n">
        <f aca="false">I2076/$D2076</f>
        <v>0.407231917433526</v>
      </c>
      <c r="K2076" s="6" t="n">
        <v>1</v>
      </c>
      <c r="L2076" s="7" t="n">
        <f aca="false">K2076/43192891</f>
        <v>2.31519580386504E-008</v>
      </c>
      <c r="M2076" s="8" t="n">
        <f aca="false">L2076/$D2076</f>
        <v>0.079043268812862</v>
      </c>
      <c r="N2076" s="6" t="n">
        <v>0</v>
      </c>
      <c r="O2076" s="7" t="n">
        <f aca="false">N2076/49735264</f>
        <v>0</v>
      </c>
      <c r="P2076" s="8" t="n">
        <f aca="false">O2076/$D2076</f>
        <v>0</v>
      </c>
      <c r="Q2076" s="6" t="n">
        <v>6</v>
      </c>
      <c r="R2076" s="9" t="n">
        <f aca="false">Q2076/50554893</f>
        <v>1.18682874079073E-007</v>
      </c>
      <c r="S2076" s="8" t="n">
        <f aca="false">R2076/$D2076</f>
        <v>0.405196066080209</v>
      </c>
      <c r="T2076" s="10" t="n">
        <f aca="false">AVERAGE(G2076,J2076,M2076,P2076)</f>
        <v>0.195530303361649</v>
      </c>
    </row>
    <row r="2077" s="5" customFormat="true" ht="15.25" hidden="false" customHeight="false" outlineLevel="0" collapsed="false">
      <c r="A2077" s="6" t="s">
        <v>683</v>
      </c>
      <c r="B2077" s="7" t="n">
        <v>1277174</v>
      </c>
      <c r="C2077" s="6" t="n">
        <v>11196</v>
      </c>
      <c r="D2077" s="8" t="n">
        <f aca="false">C2077/58039824</f>
        <v>0.000192902032232214</v>
      </c>
      <c r="E2077" s="6" t="n">
        <v>4818</v>
      </c>
      <c r="F2077" s="7" t="n">
        <f aca="false">E2077/57700746</f>
        <v>8.34997869871561E-005</v>
      </c>
      <c r="G2077" s="8" t="n">
        <f aca="false">F2077/$D2077</f>
        <v>0.43286110582101</v>
      </c>
      <c r="H2077" s="6" t="n">
        <v>6750</v>
      </c>
      <c r="I2077" s="7" t="n">
        <f aca="false">H2077/41918464</f>
        <v>0.000161026892588431</v>
      </c>
      <c r="J2077" s="8" t="n">
        <f aca="false">I2077/$D2077</f>
        <v>0.834759959369366</v>
      </c>
      <c r="K2077" s="6" t="n">
        <v>3841</v>
      </c>
      <c r="L2077" s="7" t="n">
        <f aca="false">K2077/43192891</f>
        <v>8.89266708264561E-005</v>
      </c>
      <c r="M2077" s="8" t="n">
        <f aca="false">L2077/$D2077</f>
        <v>0.460993955312027</v>
      </c>
      <c r="N2077" s="6" t="n">
        <v>1865</v>
      </c>
      <c r="O2077" s="7" t="n">
        <f aca="false">N2077/49735264</f>
        <v>3.7498544292436E-005</v>
      </c>
      <c r="P2077" s="8" t="n">
        <f aca="false">O2077/$D2077</f>
        <v>0.194391649784672</v>
      </c>
      <c r="Q2077" s="6" t="n">
        <v>177</v>
      </c>
      <c r="R2077" s="9" t="n">
        <f aca="false">Q2077/50554893</f>
        <v>3.50114478533265E-006</v>
      </c>
      <c r="S2077" s="8" t="n">
        <f aca="false">R2077/$D2077</f>
        <v>0.0181498595158293</v>
      </c>
      <c r="T2077" s="10" t="n">
        <f aca="false">AVERAGE(G2077,J2077,M2077,P2077)</f>
        <v>0.480751667571769</v>
      </c>
    </row>
    <row r="2078" s="5" customFormat="true" ht="15.25" hidden="false" customHeight="false" outlineLevel="0" collapsed="false">
      <c r="A2078" s="6" t="s">
        <v>683</v>
      </c>
      <c r="B2078" s="7" t="n">
        <v>1277464</v>
      </c>
      <c r="C2078" s="6" t="n">
        <v>1187</v>
      </c>
      <c r="D2078" s="8" t="n">
        <f aca="false">C2078/58039824</f>
        <v>2.04514748356232E-005</v>
      </c>
      <c r="E2078" s="6" t="n">
        <v>4142</v>
      </c>
      <c r="F2078" s="7" t="n">
        <f aca="false">E2078/57700746</f>
        <v>7.17841672272313E-005</v>
      </c>
      <c r="G2078" s="8" t="n">
        <f aca="false">F2078/$D2078</f>
        <v>3.50997509002112</v>
      </c>
      <c r="H2078" s="6" t="n">
        <v>3651</v>
      </c>
      <c r="I2078" s="7" t="n">
        <f aca="false">H2078/41918464</f>
        <v>8.70976570133868E-005</v>
      </c>
      <c r="J2078" s="8" t="n">
        <f aca="false">I2078/$D2078</f>
        <v>4.25874699567762</v>
      </c>
      <c r="K2078" s="6" t="n">
        <v>3848</v>
      </c>
      <c r="L2078" s="7" t="n">
        <f aca="false">K2078/43192891</f>
        <v>8.90887345327267E-005</v>
      </c>
      <c r="M2078" s="8" t="n">
        <f aca="false">L2078/$D2078</f>
        <v>4.35610317831692</v>
      </c>
      <c r="N2078" s="6" t="n">
        <v>2631</v>
      </c>
      <c r="O2078" s="7" t="n">
        <f aca="false">N2078/49735264</f>
        <v>5.29000911707235E-005</v>
      </c>
      <c r="P2078" s="8" t="n">
        <f aca="false">O2078/$D2078</f>
        <v>2.58661497989279</v>
      </c>
      <c r="Q2078" s="6" t="n">
        <v>1528</v>
      </c>
      <c r="R2078" s="9" t="n">
        <f aca="false">Q2078/50554893</f>
        <v>3.02245719321372E-005</v>
      </c>
      <c r="S2078" s="8" t="n">
        <f aca="false">R2078/$D2078</f>
        <v>1.4778675951277</v>
      </c>
      <c r="T2078" s="10" t="n">
        <f aca="false">AVERAGE(G2078,J2078,M2078,P2078)</f>
        <v>3.67786006097711</v>
      </c>
    </row>
    <row r="2079" s="5" customFormat="true" ht="15.25" hidden="false" customHeight="false" outlineLevel="0" collapsed="false">
      <c r="A2079" s="6" t="s">
        <v>684</v>
      </c>
      <c r="B2079" s="7" t="n">
        <v>1277690</v>
      </c>
      <c r="C2079" s="6" t="n">
        <v>16487</v>
      </c>
      <c r="D2079" s="8" t="n">
        <f aca="false">C2079/58039824</f>
        <v>0.000284063576760674</v>
      </c>
      <c r="E2079" s="6" t="n">
        <v>14225</v>
      </c>
      <c r="F2079" s="7" t="n">
        <f aca="false">E2079/57700746</f>
        <v>0.000246530608113801</v>
      </c>
      <c r="G2079" s="8" t="n">
        <f aca="false">F2079/$D2079</f>
        <v>0.867871238280949</v>
      </c>
      <c r="H2079" s="6" t="n">
        <v>11542</v>
      </c>
      <c r="I2079" s="7" t="n">
        <f aca="false">H2079/41918464</f>
        <v>0.000275344058408247</v>
      </c>
      <c r="J2079" s="8" t="n">
        <f aca="false">I2079/$D2079</f>
        <v>0.969304342176283</v>
      </c>
      <c r="K2079" s="6" t="n">
        <v>14807</v>
      </c>
      <c r="L2079" s="7" t="n">
        <f aca="false">K2079/43192891</f>
        <v>0.000342811042678296</v>
      </c>
      <c r="M2079" s="8" t="n">
        <f aca="false">L2079/$D2079</f>
        <v>1.20681097727329</v>
      </c>
      <c r="N2079" s="6" t="n">
        <v>13115</v>
      </c>
      <c r="O2079" s="7" t="n">
        <f aca="false">N2079/49735264</f>
        <v>0.000263696197530991</v>
      </c>
      <c r="P2079" s="8" t="n">
        <f aca="false">O2079/$D2079</f>
        <v>0.928299926861647</v>
      </c>
      <c r="Q2079" s="6" t="n">
        <v>34276</v>
      </c>
      <c r="R2079" s="9" t="n">
        <f aca="false">Q2079/50554893</f>
        <v>0.000677995698655717</v>
      </c>
      <c r="S2079" s="8" t="n">
        <f aca="false">R2079/$D2079</f>
        <v>2.38677449037028</v>
      </c>
      <c r="T2079" s="10" t="n">
        <f aca="false">AVERAGE(G2079,J2079,M2079,P2079)</f>
        <v>0.993071621148043</v>
      </c>
    </row>
    <row r="2080" s="5" customFormat="true" ht="15.25" hidden="false" customHeight="false" outlineLevel="0" collapsed="false">
      <c r="A2080" s="6" t="s">
        <v>684</v>
      </c>
      <c r="B2080" s="7" t="n">
        <v>1277697</v>
      </c>
      <c r="C2080" s="6" t="n">
        <v>2049</v>
      </c>
      <c r="D2080" s="8" t="n">
        <f aca="false">C2080/58039824</f>
        <v>3.53033461989823E-005</v>
      </c>
      <c r="E2080" s="6" t="n">
        <v>2869</v>
      </c>
      <c r="F2080" s="7" t="n">
        <f aca="false">E2080/57700746</f>
        <v>4.97220607858346E-005</v>
      </c>
      <c r="G2080" s="8" t="n">
        <f aca="false">F2080/$D2080</f>
        <v>1.40842345384438</v>
      </c>
      <c r="H2080" s="6" t="n">
        <v>2467</v>
      </c>
      <c r="I2080" s="7" t="n">
        <f aca="false">H2080/41918464</f>
        <v>5.8852347261579E-005</v>
      </c>
      <c r="J2080" s="8" t="n">
        <f aca="false">I2080/$D2080</f>
        <v>1.66704728016053</v>
      </c>
      <c r="K2080" s="6" t="n">
        <v>4031</v>
      </c>
      <c r="L2080" s="7" t="n">
        <f aca="false">K2080/43192891</f>
        <v>9.33255428537997E-005</v>
      </c>
      <c r="M2080" s="8" t="n">
        <f aca="false">L2080/$D2080</f>
        <v>2.64353249484577</v>
      </c>
      <c r="N2080" s="6" t="n">
        <v>4499</v>
      </c>
      <c r="O2080" s="7" t="n">
        <f aca="false">N2080/49735264</f>
        <v>9.04589548373564E-005</v>
      </c>
      <c r="P2080" s="8" t="n">
        <f aca="false">O2080/$D2080</f>
        <v>2.56233373254471</v>
      </c>
      <c r="Q2080" s="6" t="n">
        <v>9871</v>
      </c>
      <c r="R2080" s="9" t="n">
        <f aca="false">Q2080/50554893</f>
        <v>0.000195253108339088</v>
      </c>
      <c r="S2080" s="8" t="n">
        <f aca="false">R2080/$D2080</f>
        <v>5.53072525302762</v>
      </c>
      <c r="T2080" s="10" t="n">
        <f aca="false">AVERAGE(G2080,J2080,M2080,P2080)</f>
        <v>2.07033424034885</v>
      </c>
    </row>
    <row r="2081" s="5" customFormat="true" ht="15.25" hidden="false" customHeight="false" outlineLevel="0" collapsed="false">
      <c r="A2081" s="6" t="s">
        <v>685</v>
      </c>
      <c r="B2081" s="7" t="n">
        <v>1278156</v>
      </c>
      <c r="C2081" s="6" t="n">
        <v>10415</v>
      </c>
      <c r="D2081" s="8" t="n">
        <f aca="false">C2081/58039824</f>
        <v>0.000179445754349634</v>
      </c>
      <c r="E2081" s="6" t="n">
        <v>1452</v>
      </c>
      <c r="F2081" s="7" t="n">
        <f aca="false">E2081/57700746</f>
        <v>2.51643193659922E-005</v>
      </c>
      <c r="G2081" s="8" t="n">
        <f aca="false">F2081/$D2081</f>
        <v>0.140233573411616</v>
      </c>
      <c r="H2081" s="6" t="n">
        <v>1575</v>
      </c>
      <c r="I2081" s="7" t="n">
        <f aca="false">H2081/41918464</f>
        <v>3.75729416039672E-005</v>
      </c>
      <c r="J2081" s="8" t="n">
        <f aca="false">I2081/$D2081</f>
        <v>0.209383285439897</v>
      </c>
      <c r="K2081" s="6" t="n">
        <v>3076</v>
      </c>
      <c r="L2081" s="7" t="n">
        <f aca="false">K2081/43192891</f>
        <v>7.12154229268886E-005</v>
      </c>
      <c r="M2081" s="8" t="n">
        <f aca="false">L2081/$D2081</f>
        <v>0.39686323694308</v>
      </c>
      <c r="N2081" s="6" t="n">
        <v>2158</v>
      </c>
      <c r="O2081" s="7" t="n">
        <f aca="false">N2081/49735264</f>
        <v>4.33897365056713E-005</v>
      </c>
      <c r="P2081" s="8" t="n">
        <f aca="false">O2081/$D2081</f>
        <v>0.241798624118631</v>
      </c>
      <c r="Q2081" s="6" t="n">
        <v>8</v>
      </c>
      <c r="R2081" s="9" t="n">
        <f aca="false">Q2081/50554893</f>
        <v>1.5824383210543E-007</v>
      </c>
      <c r="S2081" s="8" t="n">
        <f aca="false">R2081/$D2081</f>
        <v>0.000881847735428203</v>
      </c>
      <c r="T2081" s="10" t="n">
        <f aca="false">AVERAGE(G2081,J2081,M2081,P2081)</f>
        <v>0.247069679978306</v>
      </c>
    </row>
    <row r="2082" s="5" customFormat="true" ht="15.25" hidden="false" customHeight="false" outlineLevel="0" collapsed="false">
      <c r="A2082" s="6" t="s">
        <v>685</v>
      </c>
      <c r="B2082" s="7" t="n">
        <v>1278237</v>
      </c>
      <c r="C2082" s="6" t="n">
        <v>7815</v>
      </c>
      <c r="D2082" s="8" t="n">
        <f aca="false">C2082/58039824</f>
        <v>0.000134648926571521</v>
      </c>
      <c r="E2082" s="6" t="n">
        <v>11777</v>
      </c>
      <c r="F2082" s="7" t="n">
        <f aca="false">E2082/57700746</f>
        <v>0.000204104813480228</v>
      </c>
      <c r="G2082" s="8" t="n">
        <f aca="false">F2082/$D2082</f>
        <v>1.5158294884127</v>
      </c>
      <c r="H2082" s="6" t="n">
        <v>9055</v>
      </c>
      <c r="I2082" s="7" t="n">
        <f aca="false">H2082/41918464</f>
        <v>0.000216014594427887</v>
      </c>
      <c r="J2082" s="8" t="n">
        <f aca="false">I2082/$D2082</f>
        <v>1.60428010774485</v>
      </c>
      <c r="K2082" s="6" t="n">
        <v>14270</v>
      </c>
      <c r="L2082" s="7" t="n">
        <f aca="false">K2082/43192891</f>
        <v>0.000330378441211541</v>
      </c>
      <c r="M2082" s="8" t="n">
        <f aca="false">L2082/$D2082</f>
        <v>2.45362848129395</v>
      </c>
      <c r="N2082" s="6" t="n">
        <v>10116</v>
      </c>
      <c r="O2082" s="7" t="n">
        <f aca="false">N2082/49735264</f>
        <v>0.000203396929792109</v>
      </c>
      <c r="P2082" s="8" t="n">
        <f aca="false">O2082/$D2082</f>
        <v>1.5105722338163</v>
      </c>
      <c r="Q2082" s="6" t="n">
        <v>5065</v>
      </c>
      <c r="R2082" s="9" t="n">
        <f aca="false">Q2082/50554893</f>
        <v>0.000100188126201751</v>
      </c>
      <c r="S2082" s="8" t="n">
        <f aca="false">R2082/$D2082</f>
        <v>0.744069252928905</v>
      </c>
      <c r="T2082" s="10" t="n">
        <f aca="false">AVERAGE(G2082,J2082,M2082,P2082)</f>
        <v>1.77107757781695</v>
      </c>
    </row>
    <row r="2083" s="5" customFormat="true" ht="15.25" hidden="false" customHeight="false" outlineLevel="0" collapsed="false">
      <c r="A2083" s="6" t="s">
        <v>21</v>
      </c>
      <c r="B2083" s="7" t="n">
        <v>1278692</v>
      </c>
      <c r="C2083" s="6" t="n">
        <v>966</v>
      </c>
      <c r="D2083" s="8" t="n">
        <f aca="false">C2083/58039824</f>
        <v>1.66437444744836E-005</v>
      </c>
      <c r="E2083" s="6" t="n">
        <v>4498</v>
      </c>
      <c r="F2083" s="7" t="n">
        <f aca="false">E2083/57700746</f>
        <v>7.79539314794994E-005</v>
      </c>
      <c r="G2083" s="8" t="n">
        <f aca="false">F2083/$D2083</f>
        <v>4.68367749811408</v>
      </c>
      <c r="H2083" s="6" t="n">
        <v>2044</v>
      </c>
      <c r="I2083" s="7" t="n">
        <f aca="false">H2083/41918464</f>
        <v>4.87613286593707E-005</v>
      </c>
      <c r="J2083" s="8" t="n">
        <f aca="false">I2083/$D2083</f>
        <v>2.92970904078264</v>
      </c>
      <c r="K2083" s="6" t="n">
        <v>549</v>
      </c>
      <c r="L2083" s="7" t="n">
        <f aca="false">K2083/43192891</f>
        <v>1.27104249632191E-005</v>
      </c>
      <c r="M2083" s="8" t="n">
        <f aca="false">L2083/$D2083</f>
        <v>0.763675805207496</v>
      </c>
      <c r="N2083" s="6" t="n">
        <v>615</v>
      </c>
      <c r="O2083" s="7" t="n">
        <f aca="false">N2083/49735264</f>
        <v>1.23654717103744E-005</v>
      </c>
      <c r="P2083" s="8" t="n">
        <f aca="false">O2083/$D2083</f>
        <v>0.742950105328268</v>
      </c>
      <c r="Q2083" s="6" t="n">
        <v>1652</v>
      </c>
      <c r="R2083" s="9" t="n">
        <f aca="false">Q2083/50554893</f>
        <v>3.26773513297714E-005</v>
      </c>
      <c r="S2083" s="8" t="n">
        <f aca="false">R2083/$D2083</f>
        <v>1.96334132501666</v>
      </c>
      <c r="T2083" s="10" t="n">
        <f aca="false">AVERAGE(G2083,J2083,M2083,P2083)</f>
        <v>2.28000311235812</v>
      </c>
    </row>
    <row r="2084" s="5" customFormat="true" ht="15.25" hidden="false" customHeight="false" outlineLevel="0" collapsed="false">
      <c r="A2084" s="6" t="s">
        <v>686</v>
      </c>
      <c r="B2084" s="7" t="n">
        <v>1281669</v>
      </c>
      <c r="C2084" s="6" t="n">
        <v>164</v>
      </c>
      <c r="D2084" s="8" t="n">
        <f aca="false">C2084/58039824</f>
        <v>2.82564605985022E-006</v>
      </c>
      <c r="E2084" s="6" t="n">
        <v>1793</v>
      </c>
      <c r="F2084" s="7" t="n">
        <f aca="false">E2084/57700746</f>
        <v>3.10741216413389E-005</v>
      </c>
      <c r="G2084" s="8" t="n">
        <f aca="false">F2084/$D2084</f>
        <v>10.9971740915726</v>
      </c>
      <c r="H2084" s="6" t="n">
        <v>2114</v>
      </c>
      <c r="I2084" s="7" t="n">
        <f aca="false">H2084/41918464</f>
        <v>5.04312371751026E-005</v>
      </c>
      <c r="J2084" s="8" t="n">
        <f aca="false">I2084/$D2084</f>
        <v>17.8476837179586</v>
      </c>
      <c r="K2084" s="6" t="n">
        <v>3412</v>
      </c>
      <c r="L2084" s="7" t="n">
        <f aca="false">K2084/43192891</f>
        <v>7.89944808278751E-005</v>
      </c>
      <c r="M2084" s="8" t="n">
        <f aca="false">L2084/$D2084</f>
        <v>27.9562546598856</v>
      </c>
      <c r="N2084" s="6" t="n">
        <v>1576</v>
      </c>
      <c r="O2084" s="7" t="n">
        <f aca="false">N2084/49735264</f>
        <v>3.16877779114634E-005</v>
      </c>
      <c r="P2084" s="8" t="n">
        <f aca="false">O2084/$D2084</f>
        <v>11.2143478837343</v>
      </c>
      <c r="Q2084" s="6" t="n">
        <v>2435</v>
      </c>
      <c r="R2084" s="9" t="n">
        <f aca="false">Q2084/50554893</f>
        <v>4.81654663970904E-005</v>
      </c>
      <c r="S2084" s="8" t="n">
        <f aca="false">R2084/$D2084</f>
        <v>17.0458243449088</v>
      </c>
      <c r="T2084" s="10" t="n">
        <f aca="false">AVERAGE(G2084,J2084,M2084,P2084)</f>
        <v>17.0038650882878</v>
      </c>
    </row>
    <row r="2085" s="5" customFormat="true" ht="15.25" hidden="false" customHeight="false" outlineLevel="0" collapsed="false">
      <c r="A2085" s="6" t="s">
        <v>21</v>
      </c>
      <c r="B2085" s="7" t="n">
        <v>1282497</v>
      </c>
      <c r="C2085" s="6" t="n">
        <v>8890</v>
      </c>
      <c r="D2085" s="8" t="n">
        <f aca="false">C2085/58039824</f>
        <v>0.000153170691902856</v>
      </c>
      <c r="E2085" s="6" t="n">
        <v>13</v>
      </c>
      <c r="F2085" s="7" t="n">
        <f aca="false">E2085/57700746</f>
        <v>2.25300379998553E-007</v>
      </c>
      <c r="G2085" s="8" t="n">
        <f aca="false">F2085/$D2085</f>
        <v>0.00147091050643972</v>
      </c>
      <c r="H2085" s="6" t="n">
        <v>682</v>
      </c>
      <c r="I2085" s="7" t="n">
        <f aca="false">H2085/41918464</f>
        <v>1.62696801104163E-005</v>
      </c>
      <c r="J2085" s="8" t="n">
        <f aca="false">I2085/$D2085</f>
        <v>0.106219276731705</v>
      </c>
      <c r="K2085" s="6" t="n">
        <v>390</v>
      </c>
      <c r="L2085" s="7" t="n">
        <f aca="false">K2085/43192891</f>
        <v>9.02926363507365E-006</v>
      </c>
      <c r="M2085" s="8" t="n">
        <f aca="false">L2085/$D2085</f>
        <v>0.0589490294971063</v>
      </c>
      <c r="N2085" s="6" t="n">
        <v>939</v>
      </c>
      <c r="O2085" s="7" t="n">
        <f aca="false">N2085/49735264</f>
        <v>1.88799641236447E-005</v>
      </c>
      <c r="P2085" s="8" t="n">
        <f aca="false">O2085/$D2085</f>
        <v>0.123260944304011</v>
      </c>
      <c r="Q2085" s="6" t="n">
        <v>2</v>
      </c>
      <c r="R2085" s="9" t="n">
        <f aca="false">Q2085/50554893</f>
        <v>3.95609580263576E-008</v>
      </c>
      <c r="S2085" s="8" t="n">
        <f aca="false">R2085/$D2085</f>
        <v>0.000258280207100245</v>
      </c>
      <c r="T2085" s="10" t="n">
        <f aca="false">AVERAGE(G2085,J2085,M2085,P2085)</f>
        <v>0.0724750402598155</v>
      </c>
    </row>
    <row r="2086" s="5" customFormat="true" ht="15.25" hidden="false" customHeight="false" outlineLevel="0" collapsed="false">
      <c r="A2086" s="6" t="s">
        <v>21</v>
      </c>
      <c r="B2086" s="7" t="n">
        <v>1282544</v>
      </c>
      <c r="C2086" s="6" t="n">
        <v>13646</v>
      </c>
      <c r="D2086" s="8" t="n">
        <f aca="false">C2086/58039824</f>
        <v>0.000235114427638512</v>
      </c>
      <c r="E2086" s="6" t="n">
        <v>16</v>
      </c>
      <c r="F2086" s="7" t="n">
        <f aca="false">E2086/57700746</f>
        <v>2.77292775382835E-007</v>
      </c>
      <c r="G2086" s="8" t="n">
        <f aca="false">F2086/$D2086</f>
        <v>0.00117939497872573</v>
      </c>
      <c r="H2086" s="6" t="n">
        <v>691</v>
      </c>
      <c r="I2086" s="7" t="n">
        <f aca="false">H2086/41918464</f>
        <v>1.64843826338675E-005</v>
      </c>
      <c r="J2086" s="8" t="n">
        <f aca="false">I2086/$D2086</f>
        <v>0.0701121696334696</v>
      </c>
      <c r="K2086" s="6" t="n">
        <v>781</v>
      </c>
      <c r="L2086" s="7" t="n">
        <f aca="false">K2086/43192891</f>
        <v>1.8081679228186E-005</v>
      </c>
      <c r="M2086" s="8" t="n">
        <f aca="false">L2086/$D2086</f>
        <v>0.0769058683884192</v>
      </c>
      <c r="N2086" s="6" t="n">
        <v>1936</v>
      </c>
      <c r="O2086" s="7" t="n">
        <f aca="false">N2086/49735264</f>
        <v>3.89261028150971E-005</v>
      </c>
      <c r="P2086" s="8" t="n">
        <f aca="false">O2086/$D2086</f>
        <v>0.165562374057903</v>
      </c>
      <c r="Q2086" s="6" t="n">
        <v>4</v>
      </c>
      <c r="R2086" s="9" t="n">
        <f aca="false">Q2086/50554893</f>
        <v>7.91219160527152E-008</v>
      </c>
      <c r="S2086" s="8" t="n">
        <f aca="false">R2086/$D2086</f>
        <v>0.000336525141597711</v>
      </c>
      <c r="T2086" s="10" t="n">
        <f aca="false">AVERAGE(G2086,J2086,M2086,P2086)</f>
        <v>0.0784399517646294</v>
      </c>
    </row>
    <row r="2087" s="5" customFormat="true" ht="15.25" hidden="false" customHeight="false" outlineLevel="0" collapsed="false">
      <c r="A2087" s="6" t="s">
        <v>687</v>
      </c>
      <c r="B2087" s="7" t="n">
        <v>1282834</v>
      </c>
      <c r="C2087" s="6" t="n">
        <v>6461</v>
      </c>
      <c r="D2087" s="8" t="n">
        <f aca="false">C2087/58039824</f>
        <v>0.000111320117028611</v>
      </c>
      <c r="E2087" s="6" t="n">
        <v>36435</v>
      </c>
      <c r="F2087" s="7" t="n">
        <f aca="false">E2087/57700746</f>
        <v>0.000631447641942099</v>
      </c>
      <c r="G2087" s="8" t="n">
        <f aca="false">F2087/$D2087</f>
        <v>5.67235876853961</v>
      </c>
      <c r="H2087" s="6" t="n">
        <v>25060</v>
      </c>
      <c r="I2087" s="7" t="n">
        <f aca="false">H2087/41918464</f>
        <v>0.000597827248632011</v>
      </c>
      <c r="J2087" s="8" t="n">
        <f aca="false">I2087/$D2087</f>
        <v>5.37034333586228</v>
      </c>
      <c r="K2087" s="6" t="n">
        <v>19278</v>
      </c>
      <c r="L2087" s="7" t="n">
        <f aca="false">K2087/43192891</f>
        <v>0.000446323447069102</v>
      </c>
      <c r="M2087" s="8" t="n">
        <f aca="false">L2087/$D2087</f>
        <v>4.00936918665284</v>
      </c>
      <c r="N2087" s="6" t="n">
        <v>19932</v>
      </c>
      <c r="O2087" s="7" t="n">
        <f aca="false">N2087/49735264</f>
        <v>0.000400761922164523</v>
      </c>
      <c r="P2087" s="8" t="n">
        <f aca="false">O2087/$D2087</f>
        <v>3.60008534721105</v>
      </c>
      <c r="Q2087" s="6" t="n">
        <v>92329</v>
      </c>
      <c r="R2087" s="9" t="n">
        <f aca="false">Q2087/50554893</f>
        <v>0.00182631184680779</v>
      </c>
      <c r="S2087" s="8" t="n">
        <f aca="false">R2087/$D2087</f>
        <v>16.4059461627982</v>
      </c>
      <c r="T2087" s="10" t="n">
        <f aca="false">AVERAGE(G2087,J2087,M2087,P2087)</f>
        <v>4.66303915956645</v>
      </c>
    </row>
    <row r="2088" s="5" customFormat="true" ht="15.25" hidden="false" customHeight="false" outlineLevel="0" collapsed="false">
      <c r="A2088" s="6" t="s">
        <v>687</v>
      </c>
      <c r="B2088" s="7" t="n">
        <v>1282870</v>
      </c>
      <c r="C2088" s="6" t="n">
        <v>23469</v>
      </c>
      <c r="D2088" s="8" t="n">
        <f aca="false">C2088/58039824</f>
        <v>0.000404360288894053</v>
      </c>
      <c r="E2088" s="6" t="n">
        <v>17422</v>
      </c>
      <c r="F2088" s="7" t="n">
        <f aca="false">E2088/57700746</f>
        <v>0.000301937170794984</v>
      </c>
      <c r="G2088" s="8" t="n">
        <f aca="false">F2088/$D2088</f>
        <v>0.74670332148787</v>
      </c>
      <c r="H2088" s="6" t="n">
        <v>16029</v>
      </c>
      <c r="I2088" s="7" t="n">
        <f aca="false">H2088/41918464</f>
        <v>0.00038238519426666</v>
      </c>
      <c r="J2088" s="8" t="n">
        <f aca="false">I2088/$D2088</f>
        <v>0.945654666813361</v>
      </c>
      <c r="K2088" s="6" t="n">
        <v>14995</v>
      </c>
      <c r="L2088" s="7" t="n">
        <f aca="false">K2088/43192891</f>
        <v>0.000347163610789563</v>
      </c>
      <c r="M2088" s="8" t="n">
        <f aca="false">L2088/$D2088</f>
        <v>0.858550209613989</v>
      </c>
      <c r="N2088" s="6" t="n">
        <v>14071</v>
      </c>
      <c r="O2088" s="7" t="n">
        <f aca="false">N2088/49735264</f>
        <v>0.000282917971441752</v>
      </c>
      <c r="P2088" s="8" t="n">
        <f aca="false">O2088/$D2088</f>
        <v>0.699668041625818</v>
      </c>
      <c r="Q2088" s="6" t="n">
        <v>16069</v>
      </c>
      <c r="R2088" s="9" t="n">
        <f aca="false">Q2088/50554893</f>
        <v>0.00031785251726277</v>
      </c>
      <c r="S2088" s="8" t="n">
        <f aca="false">R2088/$D2088</f>
        <v>0.786062642630199</v>
      </c>
      <c r="T2088" s="10" t="n">
        <f aca="false">AVERAGE(G2088,J2088,M2088,P2088)</f>
        <v>0.81264405988526</v>
      </c>
    </row>
    <row r="2089" s="5" customFormat="true" ht="15.25" hidden="false" customHeight="false" outlineLevel="0" collapsed="false">
      <c r="A2089" s="6" t="s">
        <v>21</v>
      </c>
      <c r="B2089" s="7" t="n">
        <v>1283488</v>
      </c>
      <c r="C2089" s="6" t="n">
        <v>20</v>
      </c>
      <c r="D2089" s="8" t="n">
        <f aca="false">C2089/58039824</f>
        <v>3.44590982908563E-007</v>
      </c>
      <c r="E2089" s="6" t="n">
        <v>2376</v>
      </c>
      <c r="F2089" s="7" t="n">
        <f aca="false">E2089/57700746</f>
        <v>4.1177977144351E-005</v>
      </c>
      <c r="G2089" s="8" t="n">
        <f aca="false">F2089/$D2089</f>
        <v>119.498127306708</v>
      </c>
      <c r="H2089" s="6" t="n">
        <v>796</v>
      </c>
      <c r="I2089" s="7" t="n">
        <f aca="false">H2089/41918464</f>
        <v>1.89892454074653E-005</v>
      </c>
      <c r="J2089" s="8" t="n">
        <f aca="false">I2089/$D2089</f>
        <v>55.1066230671048</v>
      </c>
      <c r="K2089" s="6" t="n">
        <v>2177</v>
      </c>
      <c r="L2089" s="7" t="n">
        <f aca="false">K2089/43192891</f>
        <v>5.04018126501419E-005</v>
      </c>
      <c r="M2089" s="8" t="n">
        <f aca="false">L2089/$D2089</f>
        <v>146.26561677476</v>
      </c>
      <c r="N2089" s="6" t="n">
        <v>1202</v>
      </c>
      <c r="O2089" s="7" t="n">
        <f aca="false">N2089/49735264</f>
        <v>2.41679625949105E-005</v>
      </c>
      <c r="P2089" s="8" t="n">
        <f aca="false">O2089/$D2089</f>
        <v>70.1352147723595</v>
      </c>
      <c r="Q2089" s="6" t="n">
        <v>2</v>
      </c>
      <c r="R2089" s="9" t="n">
        <f aca="false">Q2089/50554893</f>
        <v>3.95609580263576E-008</v>
      </c>
      <c r="S2089" s="8" t="n">
        <f aca="false">R2089/$D2089</f>
        <v>0.114805552056059</v>
      </c>
      <c r="T2089" s="10" t="n">
        <f aca="false">AVERAGE(G2089,J2089,M2089,P2089)</f>
        <v>97.7513954802331</v>
      </c>
    </row>
    <row r="2090" s="5" customFormat="true" ht="15.25" hidden="false" customHeight="false" outlineLevel="0" collapsed="false">
      <c r="A2090" s="6" t="s">
        <v>21</v>
      </c>
      <c r="B2090" s="7" t="n">
        <v>1283508</v>
      </c>
      <c r="C2090" s="6" t="n">
        <v>2778</v>
      </c>
      <c r="D2090" s="8" t="n">
        <f aca="false">C2090/58039824</f>
        <v>4.78636875259994E-005</v>
      </c>
      <c r="E2090" s="6" t="n">
        <v>5</v>
      </c>
      <c r="F2090" s="7" t="n">
        <f aca="false">E2090/57700746</f>
        <v>8.66539923071359E-008</v>
      </c>
      <c r="G2090" s="8" t="n">
        <f aca="false">F2090/$D2090</f>
        <v>0.00181043285183712</v>
      </c>
      <c r="H2090" s="6" t="n">
        <v>286</v>
      </c>
      <c r="I2090" s="7" t="n">
        <f aca="false">H2090/41918464</f>
        <v>6.82276907856166E-006</v>
      </c>
      <c r="J2090" s="8" t="n">
        <f aca="false">I2090/$D2090</f>
        <v>0.142545830278028</v>
      </c>
      <c r="K2090" s="6" t="n">
        <v>197</v>
      </c>
      <c r="L2090" s="7" t="n">
        <f aca="false">K2090/43192891</f>
        <v>4.56093573361413E-006</v>
      </c>
      <c r="M2090" s="8" t="n">
        <f aca="false">L2090/$D2090</f>
        <v>0.0952901034032667</v>
      </c>
      <c r="N2090" s="6" t="n">
        <v>450</v>
      </c>
      <c r="O2090" s="7" t="n">
        <f aca="false">N2090/49735264</f>
        <v>9.04790612954221E-006</v>
      </c>
      <c r="P2090" s="8" t="n">
        <f aca="false">O2090/$D2090</f>
        <v>0.189034873767873</v>
      </c>
      <c r="Q2090" s="6" t="n">
        <v>0</v>
      </c>
      <c r="R2090" s="9" t="n">
        <f aca="false">Q2090/50554893</f>
        <v>0</v>
      </c>
      <c r="S2090" s="8" t="n">
        <f aca="false">R2090/$D2090</f>
        <v>0</v>
      </c>
      <c r="T2090" s="10" t="n">
        <f aca="false">AVERAGE(G2090,J2090,M2090,P2090)</f>
        <v>0.107170310075251</v>
      </c>
    </row>
    <row r="2091" s="5" customFormat="true" ht="15.25" hidden="false" customHeight="false" outlineLevel="0" collapsed="false">
      <c r="A2091" s="6" t="s">
        <v>688</v>
      </c>
      <c r="B2091" s="7" t="n">
        <v>1284300</v>
      </c>
      <c r="C2091" s="6" t="n">
        <v>13</v>
      </c>
      <c r="D2091" s="8" t="n">
        <f aca="false">C2091/58039824</f>
        <v>2.23984138890566E-007</v>
      </c>
      <c r="E2091" s="6" t="n">
        <v>597</v>
      </c>
      <c r="F2091" s="7" t="n">
        <f aca="false">E2091/57700746</f>
        <v>1.0346486681472E-005</v>
      </c>
      <c r="G2091" s="8" t="n">
        <f aca="false">F2091/$D2091</f>
        <v>46.1929435393062</v>
      </c>
      <c r="H2091" s="6" t="n">
        <v>824</v>
      </c>
      <c r="I2091" s="7" t="n">
        <f aca="false">H2091/41918464</f>
        <v>1.96572088137581E-005</v>
      </c>
      <c r="J2091" s="8" t="n">
        <f aca="false">I2091/$D2091</f>
        <v>87.7616107601359</v>
      </c>
      <c r="K2091" s="6" t="n">
        <v>469</v>
      </c>
      <c r="L2091" s="7" t="n">
        <f aca="false">K2091/43192891</f>
        <v>1.0858268320127E-005</v>
      </c>
      <c r="M2091" s="8" t="n">
        <f aca="false">L2091/$D2091</f>
        <v>48.477844788073</v>
      </c>
      <c r="N2091" s="6" t="n">
        <v>1016</v>
      </c>
      <c r="O2091" s="7" t="n">
        <f aca="false">N2091/49735264</f>
        <v>2.04281613946997E-005</v>
      </c>
      <c r="P2091" s="8" t="n">
        <f aca="false">O2091/$D2091</f>
        <v>91.2036070763052</v>
      </c>
      <c r="Q2091" s="6" t="n">
        <v>4</v>
      </c>
      <c r="R2091" s="9" t="n">
        <f aca="false">Q2091/50554893</f>
        <v>7.91219160527152E-008</v>
      </c>
      <c r="S2091" s="8" t="n">
        <f aca="false">R2091/$D2091</f>
        <v>0.353247852480182</v>
      </c>
      <c r="T2091" s="10" t="n">
        <f aca="false">AVERAGE(G2091,J2091,M2091,P2091)</f>
        <v>68.4090015409551</v>
      </c>
    </row>
    <row r="2092" s="5" customFormat="true" ht="15.25" hidden="false" customHeight="false" outlineLevel="0" collapsed="false">
      <c r="A2092" s="6" t="s">
        <v>21</v>
      </c>
      <c r="B2092" s="7" t="n">
        <v>1285432</v>
      </c>
      <c r="C2092" s="6" t="n">
        <v>5460</v>
      </c>
      <c r="D2092" s="8" t="n">
        <f aca="false">C2092/58039824</f>
        <v>9.40733383340377E-005</v>
      </c>
      <c r="E2092" s="6" t="n">
        <v>10491</v>
      </c>
      <c r="F2092" s="7" t="n">
        <f aca="false">E2092/57700746</f>
        <v>0.000181817406658832</v>
      </c>
      <c r="G2092" s="8" t="n">
        <f aca="false">F2092/$D2092</f>
        <v>1.93271983198078</v>
      </c>
      <c r="H2092" s="6" t="n">
        <v>11029</v>
      </c>
      <c r="I2092" s="7" t="n">
        <f aca="false">H2092/41918464</f>
        <v>0.000263106014571526</v>
      </c>
      <c r="J2092" s="8" t="n">
        <f aca="false">I2092/$D2092</f>
        <v>2.79681809140528</v>
      </c>
      <c r="K2092" s="6" t="n">
        <v>8732</v>
      </c>
      <c r="L2092" s="7" t="n">
        <f aca="false">K2092/43192891</f>
        <v>0.000202162897593495</v>
      </c>
      <c r="M2092" s="8" t="n">
        <f aca="false">L2092/$D2092</f>
        <v>2.14899249004698</v>
      </c>
      <c r="N2092" s="6" t="n">
        <v>8154</v>
      </c>
      <c r="O2092" s="7" t="n">
        <f aca="false">N2092/49735264</f>
        <v>0.000163948059067305</v>
      </c>
      <c r="P2092" s="8" t="n">
        <f aca="false">O2092/$D2092</f>
        <v>1.74276858853626</v>
      </c>
      <c r="Q2092" s="6" t="n">
        <v>1115</v>
      </c>
      <c r="R2092" s="9" t="n">
        <f aca="false">Q2092/50554893</f>
        <v>2.20552340996944E-005</v>
      </c>
      <c r="S2092" s="8" t="n">
        <f aca="false">R2092/$D2092</f>
        <v>0.234447235425835</v>
      </c>
      <c r="T2092" s="10" t="n">
        <f aca="false">AVERAGE(G2092,J2092,M2092,P2092)</f>
        <v>2.15532475049232</v>
      </c>
    </row>
    <row r="2093" s="5" customFormat="true" ht="15.25" hidden="false" customHeight="false" outlineLevel="0" collapsed="false">
      <c r="A2093" s="6" t="s">
        <v>689</v>
      </c>
      <c r="B2093" s="7" t="n">
        <v>1287079</v>
      </c>
      <c r="C2093" s="6" t="n">
        <v>1989</v>
      </c>
      <c r="D2093" s="8" t="n">
        <f aca="false">C2093/58039824</f>
        <v>3.42695732502566E-005</v>
      </c>
      <c r="E2093" s="6" t="n">
        <v>2810</v>
      </c>
      <c r="F2093" s="7" t="n">
        <f aca="false">E2093/57700746</f>
        <v>4.86995436766104E-005</v>
      </c>
      <c r="G2093" s="8" t="n">
        <f aca="false">F2093/$D2093</f>
        <v>1.42107236997023</v>
      </c>
      <c r="H2093" s="6" t="n">
        <v>3313</v>
      </c>
      <c r="I2093" s="7" t="n">
        <f aca="false">H2093/41918464</f>
        <v>7.90343844659957E-005</v>
      </c>
      <c r="J2093" s="8" t="n">
        <f aca="false">I2093/$D2093</f>
        <v>2.30625528625175</v>
      </c>
      <c r="K2093" s="6" t="n">
        <v>3980</v>
      </c>
      <c r="L2093" s="7" t="n">
        <f aca="false">K2093/43192891</f>
        <v>9.21447929938285E-005</v>
      </c>
      <c r="M2093" s="8" t="n">
        <f aca="false">L2093/$D2093</f>
        <v>2.68882230662556</v>
      </c>
      <c r="N2093" s="6" t="n">
        <v>2252</v>
      </c>
      <c r="O2093" s="7" t="n">
        <f aca="false">N2093/49735264</f>
        <v>4.52797435638423E-005</v>
      </c>
      <c r="P2093" s="8" t="n">
        <f aca="false">O2093/$D2093</f>
        <v>1.32128122031701</v>
      </c>
      <c r="Q2093" s="6" t="n">
        <v>905</v>
      </c>
      <c r="R2093" s="9" t="n">
        <f aca="false">Q2093/50554893</f>
        <v>1.79013335069268E-005</v>
      </c>
      <c r="S2093" s="8" t="n">
        <f aca="false">R2093/$D2093</f>
        <v>0.522368147866936</v>
      </c>
      <c r="T2093" s="10" t="n">
        <f aca="false">AVERAGE(G2093,J2093,M2093,P2093)</f>
        <v>1.93435779579114</v>
      </c>
    </row>
    <row r="2094" s="5" customFormat="true" ht="15.25" hidden="false" customHeight="false" outlineLevel="0" collapsed="false">
      <c r="A2094" s="6" t="s">
        <v>689</v>
      </c>
      <c r="B2094" s="7" t="n">
        <v>1287158</v>
      </c>
      <c r="C2094" s="6" t="n">
        <v>2635</v>
      </c>
      <c r="D2094" s="8" t="n">
        <f aca="false">C2094/58039824</f>
        <v>4.53998619982032E-005</v>
      </c>
      <c r="E2094" s="6" t="n">
        <v>8119</v>
      </c>
      <c r="F2094" s="7" t="n">
        <f aca="false">E2094/57700746</f>
        <v>0.000140708752708327</v>
      </c>
      <c r="G2094" s="8" t="n">
        <f aca="false">F2094/$D2094</f>
        <v>3.0993211546303</v>
      </c>
      <c r="H2094" s="6" t="n">
        <v>3027</v>
      </c>
      <c r="I2094" s="7" t="n">
        <f aca="false">H2094/41918464</f>
        <v>7.2211615387434E-005</v>
      </c>
      <c r="J2094" s="8" t="n">
        <f aca="false">I2094/$D2094</f>
        <v>1.59056905041456</v>
      </c>
      <c r="K2094" s="6" t="n">
        <v>4958</v>
      </c>
      <c r="L2094" s="7" t="n">
        <f aca="false">K2094/43192891</f>
        <v>0.000114787407955629</v>
      </c>
      <c r="M2094" s="8" t="n">
        <f aca="false">L2094/$D2094</f>
        <v>2.52836468886561</v>
      </c>
      <c r="N2094" s="6" t="n">
        <v>1853</v>
      </c>
      <c r="O2094" s="7" t="n">
        <f aca="false">N2094/49735264</f>
        <v>3.72572667956483E-005</v>
      </c>
      <c r="P2094" s="8" t="n">
        <f aca="false">O2094/$D2094</f>
        <v>0.820647137586516</v>
      </c>
      <c r="Q2094" s="6" t="n">
        <v>4429</v>
      </c>
      <c r="R2094" s="9" t="n">
        <f aca="false">Q2094/50554893</f>
        <v>8.76077415493689E-005</v>
      </c>
      <c r="S2094" s="8" t="n">
        <f aca="false">R2094/$D2094</f>
        <v>1.92969180287016</v>
      </c>
      <c r="T2094" s="10" t="n">
        <f aca="false">AVERAGE(G2094,J2094,M2094,P2094)</f>
        <v>2.00972550787425</v>
      </c>
    </row>
    <row r="2095" s="5" customFormat="true" ht="15.25" hidden="false" customHeight="false" outlineLevel="0" collapsed="false">
      <c r="A2095" s="6" t="s">
        <v>690</v>
      </c>
      <c r="B2095" s="7" t="n">
        <v>1288980</v>
      </c>
      <c r="C2095" s="6" t="n">
        <v>152</v>
      </c>
      <c r="D2095" s="8" t="n">
        <f aca="false">C2095/58039824</f>
        <v>2.61889147010508E-006</v>
      </c>
      <c r="E2095" s="6" t="n">
        <v>1172</v>
      </c>
      <c r="F2095" s="7" t="n">
        <f aca="false">E2095/57700746</f>
        <v>2.03116957967926E-005</v>
      </c>
      <c r="G2095" s="8" t="n">
        <f aca="false">F2095/$D2095</f>
        <v>7.75583716570648</v>
      </c>
      <c r="H2095" s="6" t="n">
        <v>820</v>
      </c>
      <c r="I2095" s="7" t="n">
        <f aca="false">H2095/41918464</f>
        <v>1.9561785470002E-005</v>
      </c>
      <c r="J2095" s="8" t="n">
        <f aca="false">I2095/$D2095</f>
        <v>7.46949069608336</v>
      </c>
      <c r="K2095" s="6" t="n">
        <v>303</v>
      </c>
      <c r="L2095" s="7" t="n">
        <f aca="false">K2095/43192891</f>
        <v>7.01504328571107E-006</v>
      </c>
      <c r="M2095" s="8" t="n">
        <f aca="false">L2095/$D2095</f>
        <v>2.67863077404639</v>
      </c>
      <c r="N2095" s="6" t="n">
        <v>282</v>
      </c>
      <c r="O2095" s="7" t="n">
        <f aca="false">N2095/49735264</f>
        <v>5.67002117451312E-006</v>
      </c>
      <c r="P2095" s="8" t="n">
        <f aca="false">O2095/$D2095</f>
        <v>2.1650462568751</v>
      </c>
      <c r="Q2095" s="6" t="n">
        <v>1</v>
      </c>
      <c r="R2095" s="9" t="n">
        <f aca="false">Q2095/50554893</f>
        <v>1.97804790131788E-008</v>
      </c>
      <c r="S2095" s="8" t="n">
        <f aca="false">R2095/$D2095</f>
        <v>0.00755299684579337</v>
      </c>
      <c r="T2095" s="10" t="n">
        <f aca="false">AVERAGE(G2095,J2095,M2095,P2095)</f>
        <v>5.01725122317783</v>
      </c>
    </row>
    <row r="2096" s="5" customFormat="true" ht="15.25" hidden="false" customHeight="false" outlineLevel="0" collapsed="false">
      <c r="A2096" s="6" t="s">
        <v>690</v>
      </c>
      <c r="B2096" s="7" t="n">
        <v>1289337</v>
      </c>
      <c r="C2096" s="6" t="n">
        <v>1738</v>
      </c>
      <c r="D2096" s="8" t="n">
        <f aca="false">C2096/58039824</f>
        <v>2.99449564147541E-005</v>
      </c>
      <c r="E2096" s="6" t="n">
        <v>2029</v>
      </c>
      <c r="F2096" s="7" t="n">
        <f aca="false">E2096/57700746</f>
        <v>3.51641900782357E-005</v>
      </c>
      <c r="G2096" s="8" t="n">
        <f aca="false">F2096/$D2096</f>
        <v>1.17429424812621</v>
      </c>
      <c r="H2096" s="6" t="n">
        <v>3706</v>
      </c>
      <c r="I2096" s="7" t="n">
        <f aca="false">H2096/41918464</f>
        <v>8.84097279900332E-005</v>
      </c>
      <c r="J2096" s="8" t="n">
        <f aca="false">I2096/$D2096</f>
        <v>2.95240797032762</v>
      </c>
      <c r="K2096" s="6" t="n">
        <v>461</v>
      </c>
      <c r="L2096" s="7" t="n">
        <f aca="false">K2096/43192891</f>
        <v>1.06730526558178E-005</v>
      </c>
      <c r="M2096" s="8" t="n">
        <f aca="false">L2096/$D2096</f>
        <v>0.356422380717146</v>
      </c>
      <c r="N2096" s="6" t="n">
        <v>3429</v>
      </c>
      <c r="O2096" s="7" t="n">
        <f aca="false">N2096/49735264</f>
        <v>6.89450447071116E-005</v>
      </c>
      <c r="P2096" s="8" t="n">
        <f aca="false">O2096/$D2096</f>
        <v>2.30239255493262</v>
      </c>
      <c r="Q2096" s="6" t="n">
        <v>4</v>
      </c>
      <c r="R2096" s="9" t="n">
        <f aca="false">Q2096/50554893</f>
        <v>7.91219160527152E-008</v>
      </c>
      <c r="S2096" s="8" t="n">
        <f aca="false">R2096/$D2096</f>
        <v>0.00264224515664118</v>
      </c>
      <c r="T2096" s="10" t="n">
        <f aca="false">AVERAGE(G2096,J2096,M2096,P2096)</f>
        <v>1.6963792885259</v>
      </c>
    </row>
    <row r="2097" s="5" customFormat="true" ht="15.25" hidden="false" customHeight="false" outlineLevel="0" collapsed="false">
      <c r="A2097" s="6" t="s">
        <v>690</v>
      </c>
      <c r="B2097" s="7" t="n">
        <v>1289454</v>
      </c>
      <c r="C2097" s="6" t="n">
        <v>1425</v>
      </c>
      <c r="D2097" s="8" t="n">
        <f aca="false">C2097/58039824</f>
        <v>2.45521075322351E-005</v>
      </c>
      <c r="E2097" s="6" t="n">
        <v>932</v>
      </c>
      <c r="F2097" s="7" t="n">
        <f aca="false">E2097/57700746</f>
        <v>1.61523041660501E-005</v>
      </c>
      <c r="G2097" s="8" t="n">
        <f aca="false">F2097/$D2097</f>
        <v>0.657878519994397</v>
      </c>
      <c r="H2097" s="6" t="n">
        <v>344</v>
      </c>
      <c r="I2097" s="7" t="n">
        <f aca="false">H2097/41918464</f>
        <v>8.20640756302521E-006</v>
      </c>
      <c r="J2097" s="8" t="n">
        <f aca="false">I2097/$D2097</f>
        <v>0.334244526758072</v>
      </c>
      <c r="K2097" s="6" t="n">
        <v>35</v>
      </c>
      <c r="L2097" s="7" t="n">
        <f aca="false">K2097/43192891</f>
        <v>8.10318531352764E-007</v>
      </c>
      <c r="M2097" s="8" t="n">
        <f aca="false">L2097/$D2097</f>
        <v>0.0330040315394055</v>
      </c>
      <c r="N2097" s="6" t="n">
        <v>188</v>
      </c>
      <c r="O2097" s="7" t="n">
        <f aca="false">N2097/49735264</f>
        <v>3.78001411634208E-006</v>
      </c>
      <c r="P2097" s="8" t="n">
        <f aca="false">O2097/$D2097</f>
        <v>0.15395884493334</v>
      </c>
      <c r="Q2097" s="6" t="n">
        <v>0</v>
      </c>
      <c r="R2097" s="9" t="n">
        <f aca="false">Q2097/50554893</f>
        <v>0</v>
      </c>
      <c r="S2097" s="8" t="n">
        <f aca="false">R2097/$D2097</f>
        <v>0</v>
      </c>
      <c r="T2097" s="10" t="n">
        <f aca="false">AVERAGE(G2097,J2097,M2097,P2097)</f>
        <v>0.294771480806304</v>
      </c>
    </row>
    <row r="2098" s="5" customFormat="true" ht="15.25" hidden="false" customHeight="false" outlineLevel="0" collapsed="false">
      <c r="A2098" s="6" t="s">
        <v>690</v>
      </c>
      <c r="B2098" s="7" t="n">
        <v>1289541</v>
      </c>
      <c r="C2098" s="6" t="n">
        <v>31</v>
      </c>
      <c r="D2098" s="8" t="n">
        <f aca="false">C2098/58039824</f>
        <v>5.34116023508273E-007</v>
      </c>
      <c r="E2098" s="6" t="n">
        <v>10213</v>
      </c>
      <c r="F2098" s="7" t="n">
        <f aca="false">E2098/57700746</f>
        <v>0.000176999444686556</v>
      </c>
      <c r="G2098" s="8" t="n">
        <f aca="false">F2098/$D2098</f>
        <v>331.387632829207</v>
      </c>
      <c r="H2098" s="6" t="n">
        <v>4238</v>
      </c>
      <c r="I2098" s="7" t="n">
        <f aca="false">H2098/41918464</f>
        <v>0.000101101032709595</v>
      </c>
      <c r="J2098" s="8" t="n">
        <f aca="false">I2098/$D2098</f>
        <v>189.286649828489</v>
      </c>
      <c r="K2098" s="6" t="n">
        <v>4714</v>
      </c>
      <c r="L2098" s="7" t="n">
        <f aca="false">K2098/43192891</f>
        <v>0.000109138330194198</v>
      </c>
      <c r="M2098" s="8" t="n">
        <f aca="false">L2098/$D2098</f>
        <v>204.334499229843</v>
      </c>
      <c r="N2098" s="6" t="n">
        <v>5282</v>
      </c>
      <c r="O2098" s="7" t="n">
        <f aca="false">N2098/49735264</f>
        <v>0.00010620231150276</v>
      </c>
      <c r="P2098" s="8" t="n">
        <f aca="false">O2098/$D2098</f>
        <v>198.837531226237</v>
      </c>
      <c r="Q2098" s="6" t="n">
        <v>19816</v>
      </c>
      <c r="R2098" s="9" t="n">
        <f aca="false">Q2098/50554893</f>
        <v>0.000391969972125151</v>
      </c>
      <c r="S2098" s="8" t="n">
        <f aca="false">R2098/$D2098</f>
        <v>733.86671598157</v>
      </c>
      <c r="T2098" s="10" t="n">
        <f aca="false">AVERAGE(G2098,J2098,M2098,P2098)</f>
        <v>230.961578278444</v>
      </c>
    </row>
    <row r="2099" s="5" customFormat="true" ht="15.25" hidden="false" customHeight="false" outlineLevel="0" collapsed="false">
      <c r="A2099" s="6" t="s">
        <v>690</v>
      </c>
      <c r="B2099" s="7" t="n">
        <v>1289697</v>
      </c>
      <c r="C2099" s="6" t="n">
        <v>2383</v>
      </c>
      <c r="D2099" s="8" t="n">
        <f aca="false">C2099/58039824</f>
        <v>4.10580156135553E-005</v>
      </c>
      <c r="E2099" s="6" t="n">
        <v>2547</v>
      </c>
      <c r="F2099" s="7" t="n">
        <f aca="false">E2099/57700746</f>
        <v>4.4141543681255E-005</v>
      </c>
      <c r="G2099" s="8" t="n">
        <f aca="false">F2099/$D2099</f>
        <v>1.07510173157715</v>
      </c>
      <c r="H2099" s="6" t="n">
        <v>2878</v>
      </c>
      <c r="I2099" s="7" t="n">
        <f aca="false">H2099/41918464</f>
        <v>6.8657095832519E-005</v>
      </c>
      <c r="J2099" s="8" t="n">
        <f aca="false">I2099/$D2099</f>
        <v>1.67219712902666</v>
      </c>
      <c r="K2099" s="6" t="n">
        <v>514</v>
      </c>
      <c r="L2099" s="7" t="n">
        <f aca="false">K2099/43192891</f>
        <v>1.19001064318663E-005</v>
      </c>
      <c r="M2099" s="8" t="n">
        <f aca="false">L2099/$D2099</f>
        <v>0.289836375529496</v>
      </c>
      <c r="N2099" s="6" t="n">
        <v>1868</v>
      </c>
      <c r="O2099" s="7" t="n">
        <f aca="false">N2099/49735264</f>
        <v>3.7558863666633E-005</v>
      </c>
      <c r="P2099" s="8" t="n">
        <f aca="false">O2099/$D2099</f>
        <v>0.91477542461241</v>
      </c>
      <c r="Q2099" s="6" t="n">
        <v>1697</v>
      </c>
      <c r="R2099" s="9" t="n">
        <f aca="false">Q2099/50554893</f>
        <v>3.35674728853644E-005</v>
      </c>
      <c r="S2099" s="8" t="n">
        <f aca="false">R2099/$D2099</f>
        <v>0.81756198841432</v>
      </c>
      <c r="T2099" s="10" t="n">
        <f aca="false">AVERAGE(G2099,J2099,M2099,P2099)</f>
        <v>0.98797766518643</v>
      </c>
    </row>
    <row r="2100" s="5" customFormat="true" ht="15.25" hidden="false" customHeight="false" outlineLevel="0" collapsed="false">
      <c r="A2100" s="6" t="s">
        <v>690</v>
      </c>
      <c r="B2100" s="7" t="n">
        <v>1289997</v>
      </c>
      <c r="C2100" s="6" t="n">
        <v>3611</v>
      </c>
      <c r="D2100" s="8" t="n">
        <f aca="false">C2100/58039824</f>
        <v>6.2215901964141E-005</v>
      </c>
      <c r="E2100" s="6" t="n">
        <v>6179</v>
      </c>
      <c r="F2100" s="7" t="n">
        <f aca="false">E2100/57700746</f>
        <v>0.000107087003693158</v>
      </c>
      <c r="G2100" s="8" t="n">
        <f aca="false">F2100/$D2100</f>
        <v>1.72121596428642</v>
      </c>
      <c r="H2100" s="6" t="n">
        <v>6365</v>
      </c>
      <c r="I2100" s="7" t="n">
        <f aca="false">H2100/41918464</f>
        <v>0.000151842395751905</v>
      </c>
      <c r="J2100" s="8" t="n">
        <f aca="false">I2100/$D2100</f>
        <v>2.44057211996094</v>
      </c>
      <c r="K2100" s="6" t="n">
        <v>2202</v>
      </c>
      <c r="L2100" s="7" t="n">
        <f aca="false">K2100/43192891</f>
        <v>5.09806116011082E-005</v>
      </c>
      <c r="M2100" s="8" t="n">
        <f aca="false">L2100/$D2100</f>
        <v>0.819414490374045</v>
      </c>
      <c r="N2100" s="6" t="n">
        <v>2628</v>
      </c>
      <c r="O2100" s="7" t="n">
        <f aca="false">N2100/49735264</f>
        <v>5.28397717965265E-005</v>
      </c>
      <c r="P2100" s="8" t="n">
        <f aca="false">O2100/$D2100</f>
        <v>0.849296885979109</v>
      </c>
      <c r="Q2100" s="6" t="n">
        <v>2508</v>
      </c>
      <c r="R2100" s="9" t="n">
        <f aca="false">Q2100/50554893</f>
        <v>4.96094413650524E-005</v>
      </c>
      <c r="S2100" s="8" t="n">
        <f aca="false">R2100/$D2100</f>
        <v>0.797375587251721</v>
      </c>
      <c r="T2100" s="10" t="n">
        <f aca="false">AVERAGE(G2100,J2100,M2100,P2100)</f>
        <v>1.45762486515013</v>
      </c>
    </row>
    <row r="2101" s="5" customFormat="true" ht="15.25" hidden="false" customHeight="false" outlineLevel="0" collapsed="false">
      <c r="A2101" s="6" t="s">
        <v>691</v>
      </c>
      <c r="B2101" s="7" t="n">
        <v>1290341</v>
      </c>
      <c r="C2101" s="6" t="n">
        <v>541</v>
      </c>
      <c r="D2101" s="8" t="n">
        <f aca="false">C2101/58039824</f>
        <v>9.32118608767663E-006</v>
      </c>
      <c r="E2101" s="6" t="n">
        <v>2755</v>
      </c>
      <c r="F2101" s="7" t="n">
        <f aca="false">E2101/57700746</f>
        <v>4.77463497612319E-005</v>
      </c>
      <c r="G2101" s="8" t="n">
        <f aca="false">F2101/$D2101</f>
        <v>5.12234701808565</v>
      </c>
      <c r="H2101" s="6" t="n">
        <v>7459</v>
      </c>
      <c r="I2101" s="7" t="n">
        <f aca="false">H2101/41918464</f>
        <v>0.000177940680269201</v>
      </c>
      <c r="J2101" s="8" t="n">
        <f aca="false">I2101/$D2101</f>
        <v>19.0899182352397</v>
      </c>
      <c r="K2101" s="6" t="n">
        <v>4106</v>
      </c>
      <c r="L2101" s="7" t="n">
        <f aca="false">K2101/43192891</f>
        <v>9.50619397066985E-005</v>
      </c>
      <c r="M2101" s="8" t="n">
        <f aca="false">L2101/$D2101</f>
        <v>10.1984810530044</v>
      </c>
      <c r="N2101" s="6" t="n">
        <v>7284</v>
      </c>
      <c r="O2101" s="7" t="n">
        <f aca="false">N2101/49735264</f>
        <v>0.00014645544055019</v>
      </c>
      <c r="P2101" s="8" t="n">
        <f aca="false">O2101/$D2101</f>
        <v>15.7121034997698</v>
      </c>
      <c r="Q2101" s="6" t="n">
        <v>154</v>
      </c>
      <c r="R2101" s="9" t="n">
        <f aca="false">Q2101/50554893</f>
        <v>3.04619376802954E-006</v>
      </c>
      <c r="S2101" s="8" t="n">
        <f aca="false">R2101/$D2101</f>
        <v>0.326803235057913</v>
      </c>
      <c r="T2101" s="10" t="n">
        <f aca="false">AVERAGE(G2101,J2101,M2101,P2101)</f>
        <v>12.5307124515249</v>
      </c>
    </row>
    <row r="2102" s="5" customFormat="true" ht="15.25" hidden="false" customHeight="false" outlineLevel="0" collapsed="false">
      <c r="A2102" s="6" t="s">
        <v>691</v>
      </c>
      <c r="B2102" s="7" t="n">
        <v>1290507</v>
      </c>
      <c r="C2102" s="6" t="n">
        <v>2027</v>
      </c>
      <c r="D2102" s="8" t="n">
        <f aca="false">C2102/58039824</f>
        <v>3.49242961177829E-005</v>
      </c>
      <c r="E2102" s="6" t="n">
        <v>1634</v>
      </c>
      <c r="F2102" s="7" t="n">
        <f aca="false">E2102/57700746</f>
        <v>2.8318524685972E-005</v>
      </c>
      <c r="G2102" s="8" t="n">
        <f aca="false">F2102/$D2102</f>
        <v>0.810854557826083</v>
      </c>
      <c r="H2102" s="6" t="n">
        <v>1518</v>
      </c>
      <c r="I2102" s="7" t="n">
        <f aca="false">H2102/41918464</f>
        <v>3.62131589554426E-005</v>
      </c>
      <c r="J2102" s="8" t="n">
        <f aca="false">I2102/$D2102</f>
        <v>1.03690447570691</v>
      </c>
      <c r="K2102" s="6" t="n">
        <v>1886</v>
      </c>
      <c r="L2102" s="7" t="n">
        <f aca="false">K2102/43192891</f>
        <v>4.36645928608946E-005</v>
      </c>
      <c r="M2102" s="8" t="n">
        <f aca="false">L2102/$D2102</f>
        <v>1.2502640772955</v>
      </c>
      <c r="N2102" s="6" t="n">
        <v>540</v>
      </c>
      <c r="O2102" s="7" t="n">
        <f aca="false">N2102/49735264</f>
        <v>1.08574873554507E-005</v>
      </c>
      <c r="P2102" s="8" t="n">
        <f aca="false">O2102/$D2102</f>
        <v>0.310886361713163</v>
      </c>
      <c r="Q2102" s="6" t="n">
        <v>1</v>
      </c>
      <c r="R2102" s="9" t="n">
        <f aca="false">Q2102/50554893</f>
        <v>1.97804790131788E-008</v>
      </c>
      <c r="S2102" s="8" t="n">
        <f aca="false">R2102/$D2102</f>
        <v>0.000566381608564673</v>
      </c>
      <c r="T2102" s="10" t="n">
        <f aca="false">AVERAGE(G2102,J2102,M2102,P2102)</f>
        <v>0.852227368135415</v>
      </c>
    </row>
    <row r="2103" s="5" customFormat="true" ht="15.25" hidden="false" customHeight="false" outlineLevel="0" collapsed="false">
      <c r="A2103" s="6" t="s">
        <v>691</v>
      </c>
      <c r="B2103" s="7" t="n">
        <v>1290606</v>
      </c>
      <c r="C2103" s="6" t="n">
        <v>12</v>
      </c>
      <c r="D2103" s="8" t="n">
        <f aca="false">C2103/58039824</f>
        <v>2.06754589745138E-007</v>
      </c>
      <c r="E2103" s="6" t="n">
        <v>2237</v>
      </c>
      <c r="F2103" s="7" t="n">
        <f aca="false">E2103/57700746</f>
        <v>3.87689961582126E-005</v>
      </c>
      <c r="G2103" s="8" t="n">
        <f aca="false">F2103/$D2103</f>
        <v>187.512142806611</v>
      </c>
      <c r="H2103" s="6" t="n">
        <v>883</v>
      </c>
      <c r="I2103" s="7" t="n">
        <f aca="false">H2103/41918464</f>
        <v>2.10647031341606E-005</v>
      </c>
      <c r="J2103" s="8" t="n">
        <f aca="false">I2103/$D2103</f>
        <v>101.882638543244</v>
      </c>
      <c r="K2103" s="6" t="n">
        <v>185</v>
      </c>
      <c r="L2103" s="7" t="n">
        <f aca="false">K2103/43192891</f>
        <v>4.28311223715032E-006</v>
      </c>
      <c r="M2103" s="8" t="n">
        <f aca="false">L2103/$D2103</f>
        <v>20.7159233680376</v>
      </c>
      <c r="N2103" s="6" t="n">
        <v>369</v>
      </c>
      <c r="O2103" s="7" t="n">
        <f aca="false">N2103/49735264</f>
        <v>7.41928302622461E-006</v>
      </c>
      <c r="P2103" s="8" t="n">
        <f aca="false">O2103/$D2103</f>
        <v>35.8844900873553</v>
      </c>
      <c r="Q2103" s="6" t="n">
        <v>1332</v>
      </c>
      <c r="R2103" s="9" t="n">
        <f aca="false">Q2103/50554893</f>
        <v>2.63475980455542E-005</v>
      </c>
      <c r="S2103" s="8" t="n">
        <f aca="false">R2103/$D2103</f>
        <v>127.434162782226</v>
      </c>
      <c r="T2103" s="10" t="n">
        <f aca="false">AVERAGE(G2103,J2103,M2103,P2103)</f>
        <v>86.4987987013121</v>
      </c>
    </row>
    <row r="2104" s="5" customFormat="true" ht="15.25" hidden="false" customHeight="false" outlineLevel="0" collapsed="false">
      <c r="A2104" s="6" t="s">
        <v>691</v>
      </c>
      <c r="B2104" s="7" t="n">
        <v>1290870</v>
      </c>
      <c r="C2104" s="6" t="n">
        <v>6244</v>
      </c>
      <c r="D2104" s="8" t="n">
        <f aca="false">C2104/58039824</f>
        <v>0.000107581304864053</v>
      </c>
      <c r="E2104" s="6" t="n">
        <v>29553</v>
      </c>
      <c r="F2104" s="7" t="n">
        <f aca="false">E2104/57700746</f>
        <v>0.000512177086930557</v>
      </c>
      <c r="G2104" s="8" t="n">
        <f aca="false">F2104/$D2104</f>
        <v>4.76083728095488</v>
      </c>
      <c r="H2104" s="6" t="n">
        <v>19125</v>
      </c>
      <c r="I2104" s="7" t="n">
        <f aca="false">H2104/41918464</f>
        <v>0.000456242862333887</v>
      </c>
      <c r="J2104" s="8" t="n">
        <f aca="false">I2104/$D2104</f>
        <v>4.24091214463726</v>
      </c>
      <c r="K2104" s="6" t="n">
        <v>15281</v>
      </c>
      <c r="L2104" s="7" t="n">
        <f aca="false">K2104/43192891</f>
        <v>0.000353785070788617</v>
      </c>
      <c r="M2104" s="8" t="n">
        <f aca="false">L2104/$D2104</f>
        <v>3.28853671402928</v>
      </c>
      <c r="N2104" s="6" t="n">
        <v>16988</v>
      </c>
      <c r="O2104" s="7" t="n">
        <f aca="false">N2104/49735264</f>
        <v>0.000341568509619251</v>
      </c>
      <c r="P2104" s="8" t="n">
        <f aca="false">O2104/$D2104</f>
        <v>3.1749801701223</v>
      </c>
      <c r="Q2104" s="6" t="n">
        <v>21559</v>
      </c>
      <c r="R2104" s="9" t="n">
        <f aca="false">Q2104/50554893</f>
        <v>0.000426447347045122</v>
      </c>
      <c r="S2104" s="8" t="n">
        <f aca="false">R2104/$D2104</f>
        <v>3.96395403071201</v>
      </c>
      <c r="T2104" s="10" t="n">
        <f aca="false">AVERAGE(G2104,J2104,M2104,P2104)</f>
        <v>3.86631657743593</v>
      </c>
    </row>
    <row r="2105" s="5" customFormat="true" ht="15.25" hidden="false" customHeight="false" outlineLevel="0" collapsed="false">
      <c r="A2105" s="6" t="s">
        <v>691</v>
      </c>
      <c r="B2105" s="7" t="n">
        <v>1290934</v>
      </c>
      <c r="C2105" s="6" t="n">
        <v>1564</v>
      </c>
      <c r="D2105" s="8" t="n">
        <f aca="false">C2105/58039824</f>
        <v>2.69470148634496E-005</v>
      </c>
      <c r="E2105" s="6" t="n">
        <v>5600</v>
      </c>
      <c r="F2105" s="7" t="n">
        <f aca="false">E2105/57700746</f>
        <v>9.70524713839922E-005</v>
      </c>
      <c r="G2105" s="8" t="n">
        <f aca="false">F2105/$D2105</f>
        <v>3.60160380939382</v>
      </c>
      <c r="H2105" s="6" t="n">
        <v>3938</v>
      </c>
      <c r="I2105" s="7" t="n">
        <f aca="false">H2105/41918464</f>
        <v>9.39442819278874E-005</v>
      </c>
      <c r="J2105" s="8" t="n">
        <f aca="false">I2105/$D2105</f>
        <v>3.48625932794179</v>
      </c>
      <c r="K2105" s="6" t="n">
        <v>7625</v>
      </c>
      <c r="L2105" s="7" t="n">
        <f aca="false">K2105/43192891</f>
        <v>0.000176533680044709</v>
      </c>
      <c r="M2105" s="8" t="n">
        <f aca="false">L2105/$D2105</f>
        <v>6.55114048584862</v>
      </c>
      <c r="N2105" s="6" t="n">
        <v>7105</v>
      </c>
      <c r="O2105" s="7" t="n">
        <f aca="false">N2105/49735264</f>
        <v>0.000142856384556439</v>
      </c>
      <c r="P2105" s="8" t="n">
        <f aca="false">O2105/$D2105</f>
        <v>5.30138070136318</v>
      </c>
      <c r="Q2105" s="6" t="n">
        <v>8672</v>
      </c>
      <c r="R2105" s="9" t="n">
        <f aca="false">Q2105/50554893</f>
        <v>0.000171536314002287</v>
      </c>
      <c r="S2105" s="8" t="n">
        <f aca="false">R2105/$D2105</f>
        <v>6.36568892218763</v>
      </c>
      <c r="T2105" s="10" t="n">
        <f aca="false">AVERAGE(G2105,J2105,M2105,P2105)</f>
        <v>4.73509608113685</v>
      </c>
    </row>
    <row r="2106" s="5" customFormat="true" ht="15.25" hidden="false" customHeight="false" outlineLevel="0" collapsed="false">
      <c r="A2106" s="6" t="s">
        <v>691</v>
      </c>
      <c r="B2106" s="7" t="n">
        <v>1290972</v>
      </c>
      <c r="C2106" s="6" t="n">
        <v>3526</v>
      </c>
      <c r="D2106" s="8" t="n">
        <f aca="false">C2106/58039824</f>
        <v>6.07513902867796E-005</v>
      </c>
      <c r="E2106" s="6" t="n">
        <v>2737</v>
      </c>
      <c r="F2106" s="7" t="n">
        <f aca="false">E2106/57700746</f>
        <v>4.74343953889262E-005</v>
      </c>
      <c r="G2106" s="8" t="n">
        <f aca="false">F2106/$D2106</f>
        <v>0.780795224027137</v>
      </c>
      <c r="H2106" s="6" t="n">
        <v>2371</v>
      </c>
      <c r="I2106" s="7" t="n">
        <f aca="false">H2106/41918464</f>
        <v>5.65621870114325E-005</v>
      </c>
      <c r="J2106" s="8" t="n">
        <f aca="false">I2106/$D2106</f>
        <v>0.931043499489117</v>
      </c>
      <c r="K2106" s="6" t="n">
        <v>1394</v>
      </c>
      <c r="L2106" s="7" t="n">
        <f aca="false">K2106/43192891</f>
        <v>3.22738295058786E-005</v>
      </c>
      <c r="M2106" s="8" t="n">
        <f aca="false">L2106/$D2106</f>
        <v>0.531244295044584</v>
      </c>
      <c r="N2106" s="6" t="n">
        <v>795</v>
      </c>
      <c r="O2106" s="7" t="n">
        <f aca="false">N2106/49735264</f>
        <v>1.59846341621912E-005</v>
      </c>
      <c r="P2106" s="8" t="n">
        <f aca="false">O2106/$D2106</f>
        <v>0.263115528496304</v>
      </c>
      <c r="Q2106" s="6" t="n">
        <v>8806</v>
      </c>
      <c r="R2106" s="9" t="n">
        <f aca="false">Q2106/50554893</f>
        <v>0.000174186898190053</v>
      </c>
      <c r="S2106" s="8" t="n">
        <f aca="false">R2106/$D2106</f>
        <v>2.86720842712892</v>
      </c>
      <c r="T2106" s="10" t="n">
        <f aca="false">AVERAGE(G2106,J2106,M2106,P2106)</f>
        <v>0.626549636764286</v>
      </c>
    </row>
    <row r="2107" s="5" customFormat="true" ht="15.25" hidden="false" customHeight="false" outlineLevel="0" collapsed="false">
      <c r="A2107" s="6" t="s">
        <v>691</v>
      </c>
      <c r="B2107" s="7" t="n">
        <v>1291233</v>
      </c>
      <c r="C2107" s="6" t="n">
        <v>7103</v>
      </c>
      <c r="D2107" s="8" t="n">
        <f aca="false">C2107/58039824</f>
        <v>0.000122381487579976</v>
      </c>
      <c r="E2107" s="6" t="n">
        <v>4441</v>
      </c>
      <c r="F2107" s="7" t="n">
        <f aca="false">E2107/57700746</f>
        <v>7.69660759671981E-005</v>
      </c>
      <c r="G2107" s="8" t="n">
        <f aca="false">F2107/$D2107</f>
        <v>0.628902928777531</v>
      </c>
      <c r="H2107" s="6" t="n">
        <v>759</v>
      </c>
      <c r="I2107" s="7" t="n">
        <f aca="false">H2107/41918464</f>
        <v>1.81065794777213E-005</v>
      </c>
      <c r="J2107" s="8" t="n">
        <f aca="false">I2107/$D2107</f>
        <v>0.147951947927489</v>
      </c>
      <c r="K2107" s="6" t="n">
        <v>9851</v>
      </c>
      <c r="L2107" s="7" t="n">
        <f aca="false">K2107/43192891</f>
        <v>0.000228069938638745</v>
      </c>
      <c r="M2107" s="8" t="n">
        <f aca="false">L2107/$D2107</f>
        <v>1.86359835256702</v>
      </c>
      <c r="N2107" s="6" t="n">
        <v>3017</v>
      </c>
      <c r="O2107" s="7" t="n">
        <f aca="false">N2107/49735264</f>
        <v>6.06611839840641E-005</v>
      </c>
      <c r="P2107" s="8" t="n">
        <f aca="false">O2107/$D2107</f>
        <v>0.495672876540434</v>
      </c>
      <c r="Q2107" s="6" t="n">
        <v>2889</v>
      </c>
      <c r="R2107" s="9" t="n">
        <f aca="false">Q2107/50554893</f>
        <v>5.71458038690736E-005</v>
      </c>
      <c r="S2107" s="8" t="n">
        <f aca="false">R2107/$D2107</f>
        <v>0.466948106278973</v>
      </c>
      <c r="T2107" s="10" t="n">
        <f aca="false">AVERAGE(G2107,J2107,M2107,P2107)</f>
        <v>0.784031526453119</v>
      </c>
    </row>
    <row r="2108" s="5" customFormat="true" ht="15.25" hidden="false" customHeight="false" outlineLevel="0" collapsed="false">
      <c r="A2108" s="6" t="s">
        <v>691</v>
      </c>
      <c r="B2108" s="7" t="n">
        <v>1291242</v>
      </c>
      <c r="C2108" s="6" t="n">
        <v>2594</v>
      </c>
      <c r="D2108" s="8" t="n">
        <f aca="false">C2108/58039824</f>
        <v>4.46934504832406E-005</v>
      </c>
      <c r="E2108" s="6" t="n">
        <v>5706</v>
      </c>
      <c r="F2108" s="7" t="n">
        <f aca="false">E2108/57700746</f>
        <v>9.88895360209034E-005</v>
      </c>
      <c r="G2108" s="8" t="n">
        <f aca="false">F2108/$D2108</f>
        <v>2.21261806711445</v>
      </c>
      <c r="H2108" s="6" t="n">
        <v>6148</v>
      </c>
      <c r="I2108" s="7" t="n">
        <f aca="false">H2108/41918464</f>
        <v>0.000146665679353137</v>
      </c>
      <c r="J2108" s="8" t="n">
        <f aca="false">I2108/$D2108</f>
        <v>3.28159221915824</v>
      </c>
      <c r="K2108" s="6" t="n">
        <v>2289</v>
      </c>
      <c r="L2108" s="7" t="n">
        <f aca="false">K2108/43192891</f>
        <v>5.29948319504707E-005</v>
      </c>
      <c r="M2108" s="8" t="n">
        <f aca="false">L2108/$D2108</f>
        <v>1.1857404469217</v>
      </c>
      <c r="N2108" s="6" t="n">
        <v>4829</v>
      </c>
      <c r="O2108" s="7" t="n">
        <f aca="false">N2108/49735264</f>
        <v>9.70940859990207E-005</v>
      </c>
      <c r="P2108" s="8" t="n">
        <f aca="false">O2108/$D2108</f>
        <v>2.17244551381034</v>
      </c>
      <c r="Q2108" s="6" t="n">
        <v>366</v>
      </c>
      <c r="R2108" s="9" t="n">
        <f aca="false">Q2108/50554893</f>
        <v>7.23965531882344E-006</v>
      </c>
      <c r="S2108" s="8" t="n">
        <f aca="false">R2108/$D2108</f>
        <v>0.161984703363599</v>
      </c>
      <c r="T2108" s="10" t="n">
        <f aca="false">AVERAGE(G2108,J2108,M2108,P2108)</f>
        <v>2.21309906175119</v>
      </c>
    </row>
    <row r="2109" s="5" customFormat="true" ht="15.25" hidden="false" customHeight="false" outlineLevel="0" collapsed="false">
      <c r="A2109" s="6" t="s">
        <v>691</v>
      </c>
      <c r="B2109" s="7" t="n">
        <v>1291248</v>
      </c>
      <c r="C2109" s="6" t="n">
        <v>5177</v>
      </c>
      <c r="D2109" s="8" t="n">
        <f aca="false">C2109/58039824</f>
        <v>8.91973759258815E-005</v>
      </c>
      <c r="E2109" s="6" t="n">
        <v>5854</v>
      </c>
      <c r="F2109" s="7" t="n">
        <f aca="false">E2109/57700746</f>
        <v>0.000101454494193195</v>
      </c>
      <c r="G2109" s="8" t="n">
        <f aca="false">F2109/$D2109</f>
        <v>1.13741568224494</v>
      </c>
      <c r="H2109" s="6" t="n">
        <v>11673</v>
      </c>
      <c r="I2109" s="7" t="n">
        <f aca="false">H2109/41918464</f>
        <v>0.00027846917291626</v>
      </c>
      <c r="J2109" s="8" t="n">
        <f aca="false">I2109/$D2109</f>
        <v>3.1219435552415</v>
      </c>
      <c r="K2109" s="6" t="n">
        <v>10583</v>
      </c>
      <c r="L2109" s="7" t="n">
        <f aca="false">K2109/43192891</f>
        <v>0.000245017171923037</v>
      </c>
      <c r="M2109" s="8" t="n">
        <f aca="false">L2109/$D2109</f>
        <v>2.74691008989585</v>
      </c>
      <c r="N2109" s="6" t="n">
        <v>8541</v>
      </c>
      <c r="O2109" s="7" t="n">
        <f aca="false">N2109/49735264</f>
        <v>0.000171729258338711</v>
      </c>
      <c r="P2109" s="8" t="n">
        <f aca="false">O2109/$D2109</f>
        <v>1.92527253807791</v>
      </c>
      <c r="Q2109" s="6" t="n">
        <v>622</v>
      </c>
      <c r="R2109" s="9" t="n">
        <f aca="false">Q2109/50554893</f>
        <v>1.23034579461972E-005</v>
      </c>
      <c r="S2109" s="8" t="n">
        <f aca="false">R2109/$D2109</f>
        <v>0.137935200654566</v>
      </c>
      <c r="T2109" s="10" t="n">
        <f aca="false">AVERAGE(G2109,J2109,M2109,P2109)</f>
        <v>2.23288546636505</v>
      </c>
    </row>
    <row r="2110" s="5" customFormat="true" ht="15.25" hidden="false" customHeight="false" outlineLevel="0" collapsed="false">
      <c r="A2110" s="6" t="s">
        <v>21</v>
      </c>
      <c r="B2110" s="7" t="n">
        <v>1291632</v>
      </c>
      <c r="C2110" s="6" t="n">
        <v>1784</v>
      </c>
      <c r="D2110" s="8" t="n">
        <f aca="false">C2110/58039824</f>
        <v>3.07375156754438E-005</v>
      </c>
      <c r="E2110" s="6" t="n">
        <v>3272</v>
      </c>
      <c r="F2110" s="7" t="n">
        <f aca="false">E2110/57700746</f>
        <v>5.67063725657897E-005</v>
      </c>
      <c r="G2110" s="8" t="n">
        <f aca="false">F2110/$D2110</f>
        <v>1.84485867903412</v>
      </c>
      <c r="H2110" s="6" t="n">
        <v>3615</v>
      </c>
      <c r="I2110" s="7" t="n">
        <f aca="false">H2110/41918464</f>
        <v>8.62388469195818E-005</v>
      </c>
      <c r="J2110" s="8" t="n">
        <f aca="false">I2110/$D2110</f>
        <v>2.80565442666786</v>
      </c>
      <c r="K2110" s="6" t="n">
        <v>3147</v>
      </c>
      <c r="L2110" s="7" t="n">
        <f aca="false">K2110/43192891</f>
        <v>7.28592119476328E-005</v>
      </c>
      <c r="M2110" s="8" t="n">
        <f aca="false">L2110/$D2110</f>
        <v>2.37036762232024</v>
      </c>
      <c r="N2110" s="6" t="n">
        <v>6194</v>
      </c>
      <c r="O2110" s="7" t="n">
        <f aca="false">N2110/49735264</f>
        <v>0.000124539401258632</v>
      </c>
      <c r="P2110" s="8" t="n">
        <f aca="false">O2110/$D2110</f>
        <v>4.05170679939259</v>
      </c>
      <c r="Q2110" s="6" t="n">
        <v>12412</v>
      </c>
      <c r="R2110" s="9" t="n">
        <f aca="false">Q2110/50554893</f>
        <v>0.000245515305511575</v>
      </c>
      <c r="S2110" s="8" t="n">
        <f aca="false">R2110/$D2110</f>
        <v>7.98748044910205</v>
      </c>
      <c r="T2110" s="10" t="n">
        <f aca="false">AVERAGE(G2110,J2110,M2110,P2110)</f>
        <v>2.7681468818537</v>
      </c>
    </row>
    <row r="2111" s="5" customFormat="true" ht="15.25" hidden="false" customHeight="false" outlineLevel="0" collapsed="false">
      <c r="A2111" s="6" t="s">
        <v>692</v>
      </c>
      <c r="B2111" s="7" t="n">
        <v>1292043</v>
      </c>
      <c r="C2111" s="6" t="n">
        <v>7084</v>
      </c>
      <c r="D2111" s="8" t="n">
        <f aca="false">C2111/58039824</f>
        <v>0.000122054126146213</v>
      </c>
      <c r="E2111" s="6" t="n">
        <v>1677</v>
      </c>
      <c r="F2111" s="7" t="n">
        <f aca="false">E2111/57700746</f>
        <v>2.90637490198134E-005</v>
      </c>
      <c r="G2111" s="8" t="n">
        <f aca="false">F2111/$D2111</f>
        <v>0.238121806590929</v>
      </c>
      <c r="H2111" s="6" t="n">
        <v>3804</v>
      </c>
      <c r="I2111" s="7" t="n">
        <f aca="false">H2111/41918464</f>
        <v>9.07475999120578E-005</v>
      </c>
      <c r="J2111" s="8" t="n">
        <f aca="false">I2111/$D2111</f>
        <v>0.743502925934254</v>
      </c>
      <c r="K2111" s="6" t="n">
        <v>3406</v>
      </c>
      <c r="L2111" s="7" t="n">
        <f aca="false">K2111/43192891</f>
        <v>7.88555690796432E-005</v>
      </c>
      <c r="M2111" s="8" t="n">
        <f aca="false">L2111/$D2111</f>
        <v>0.646070489949511</v>
      </c>
      <c r="N2111" s="6" t="n">
        <v>3335</v>
      </c>
      <c r="O2111" s="7" t="n">
        <f aca="false">N2111/49735264</f>
        <v>6.70550376489406E-005</v>
      </c>
      <c r="P2111" s="8" t="n">
        <f aca="false">O2111/$D2111</f>
        <v>0.549387716467799</v>
      </c>
      <c r="Q2111" s="6" t="n">
        <v>2272</v>
      </c>
      <c r="R2111" s="9" t="n">
        <f aca="false">Q2111/50554893</f>
        <v>4.49412483179422E-005</v>
      </c>
      <c r="S2111" s="8" t="n">
        <f aca="false">R2111/$D2111</f>
        <v>0.368207530027338</v>
      </c>
      <c r="T2111" s="10" t="n">
        <f aca="false">AVERAGE(G2111,J2111,M2111,P2111)</f>
        <v>0.544270734735623</v>
      </c>
    </row>
    <row r="2112" s="5" customFormat="true" ht="15.25" hidden="false" customHeight="false" outlineLevel="0" collapsed="false">
      <c r="A2112" s="6" t="s">
        <v>692</v>
      </c>
      <c r="B2112" s="7" t="n">
        <v>1292205</v>
      </c>
      <c r="C2112" s="6" t="n">
        <v>314</v>
      </c>
      <c r="D2112" s="8" t="n">
        <f aca="false">C2112/58039824</f>
        <v>5.41007843166444E-006</v>
      </c>
      <c r="E2112" s="6" t="n">
        <v>101</v>
      </c>
      <c r="F2112" s="7" t="n">
        <f aca="false">E2112/57700746</f>
        <v>1.75041064460414E-006</v>
      </c>
      <c r="G2112" s="8" t="n">
        <f aca="false">F2112/$D2112</f>
        <v>0.323546260320226</v>
      </c>
      <c r="H2112" s="6" t="n">
        <v>938</v>
      </c>
      <c r="I2112" s="7" t="n">
        <f aca="false">H2112/41918464</f>
        <v>2.23767741108071E-005</v>
      </c>
      <c r="J2112" s="8" t="n">
        <f aca="false">I2112/$D2112</f>
        <v>4.13612748751274</v>
      </c>
      <c r="K2112" s="6" t="n">
        <v>1256</v>
      </c>
      <c r="L2112" s="7" t="n">
        <f aca="false">K2112/43192891</f>
        <v>2.90788592965449E-005</v>
      </c>
      <c r="M2112" s="8" t="n">
        <f aca="false">L2112/$D2112</f>
        <v>5.37494227927462</v>
      </c>
      <c r="N2112" s="6" t="n">
        <v>167</v>
      </c>
      <c r="O2112" s="7" t="n">
        <f aca="false">N2112/49735264</f>
        <v>3.35777849696344E-006</v>
      </c>
      <c r="P2112" s="8" t="n">
        <f aca="false">O2112/$D2112</f>
        <v>0.620652461766697</v>
      </c>
      <c r="Q2112" s="6" t="n">
        <v>1</v>
      </c>
      <c r="R2112" s="9" t="n">
        <f aca="false">Q2112/50554893</f>
        <v>1.97804790131788E-008</v>
      </c>
      <c r="S2112" s="8" t="n">
        <f aca="false">R2112/$D2112</f>
        <v>0.00365622777248596</v>
      </c>
      <c r="T2112" s="10" t="n">
        <f aca="false">AVERAGE(G2112,J2112,M2112,P2112)</f>
        <v>2.61381712221857</v>
      </c>
    </row>
    <row r="2113" s="5" customFormat="true" ht="15.25" hidden="false" customHeight="false" outlineLevel="0" collapsed="false">
      <c r="A2113" s="6" t="s">
        <v>692</v>
      </c>
      <c r="B2113" s="7" t="n">
        <v>1292250</v>
      </c>
      <c r="C2113" s="6" t="n">
        <v>29846</v>
      </c>
      <c r="D2113" s="8" t="n">
        <f aca="false">C2113/58039824</f>
        <v>0.000514233123794448</v>
      </c>
      <c r="E2113" s="6" t="n">
        <v>12434</v>
      </c>
      <c r="F2113" s="7" t="n">
        <f aca="false">E2113/57700746</f>
        <v>0.000215491148069385</v>
      </c>
      <c r="G2113" s="8" t="n">
        <f aca="false">F2113/$D2113</f>
        <v>0.419053417794849</v>
      </c>
      <c r="H2113" s="6" t="n">
        <v>7294</v>
      </c>
      <c r="I2113" s="7" t="n">
        <f aca="false">H2113/41918464</f>
        <v>0.000174004467339261</v>
      </c>
      <c r="J2113" s="8" t="n">
        <f aca="false">I2113/$D2113</f>
        <v>0.338376621978975</v>
      </c>
      <c r="K2113" s="6" t="n">
        <v>6272</v>
      </c>
      <c r="L2113" s="7" t="n">
        <f aca="false">K2113/43192891</f>
        <v>0.000145209080818415</v>
      </c>
      <c r="M2113" s="8" t="n">
        <f aca="false">L2113/$D2113</f>
        <v>0.282379866444502</v>
      </c>
      <c r="N2113" s="6" t="n">
        <v>8530</v>
      </c>
      <c r="O2113" s="7" t="n">
        <f aca="false">N2113/49735264</f>
        <v>0.000171508087299989</v>
      </c>
      <c r="P2113" s="8" t="n">
        <f aca="false">O2113/$D2113</f>
        <v>0.333522053255646</v>
      </c>
      <c r="Q2113" s="6" t="n">
        <v>18</v>
      </c>
      <c r="R2113" s="9" t="n">
        <f aca="false">Q2113/50554893</f>
        <v>3.56048622237218E-007</v>
      </c>
      <c r="S2113" s="8" t="n">
        <f aca="false">R2113/$D2113</f>
        <v>0.000692387568521432</v>
      </c>
      <c r="T2113" s="10" t="n">
        <f aca="false">AVERAGE(G2113,J2113,M2113,P2113)</f>
        <v>0.343332989868493</v>
      </c>
    </row>
    <row r="2114" s="5" customFormat="true" ht="15.25" hidden="false" customHeight="false" outlineLevel="0" collapsed="false">
      <c r="A2114" s="6" t="s">
        <v>692</v>
      </c>
      <c r="B2114" s="7" t="n">
        <v>1292484</v>
      </c>
      <c r="C2114" s="6" t="n">
        <v>16690</v>
      </c>
      <c r="D2114" s="8" t="n">
        <f aca="false">C2114/58039824</f>
        <v>0.000287561175237196</v>
      </c>
      <c r="E2114" s="6" t="n">
        <v>4927</v>
      </c>
      <c r="F2114" s="7" t="n">
        <f aca="false">E2114/57700746</f>
        <v>8.53888440194517E-005</v>
      </c>
      <c r="G2114" s="8" t="n">
        <f aca="false">F2114/$D2114</f>
        <v>0.296941490620277</v>
      </c>
      <c r="H2114" s="6" t="n">
        <v>3583</v>
      </c>
      <c r="I2114" s="7" t="n">
        <f aca="false">H2114/41918464</f>
        <v>8.54754601695329E-005</v>
      </c>
      <c r="J2114" s="8" t="n">
        <f aca="false">I2114/$D2114</f>
        <v>0.297242700093391</v>
      </c>
      <c r="K2114" s="6" t="n">
        <v>3779</v>
      </c>
      <c r="L2114" s="7" t="n">
        <f aca="false">K2114/43192891</f>
        <v>8.74912494280598E-005</v>
      </c>
      <c r="M2114" s="8" t="n">
        <f aca="false">L2114/$D2114</f>
        <v>0.304252649391533</v>
      </c>
      <c r="N2114" s="6" t="n">
        <v>2759</v>
      </c>
      <c r="O2114" s="7" t="n">
        <f aca="false">N2114/49735264</f>
        <v>5.54737178031266E-005</v>
      </c>
      <c r="P2114" s="8" t="n">
        <f aca="false">O2114/$D2114</f>
        <v>0.19291101365603</v>
      </c>
      <c r="Q2114" s="6" t="n">
        <v>1015</v>
      </c>
      <c r="R2114" s="9" t="n">
        <f aca="false">Q2114/50554893</f>
        <v>2.00771861983765E-005</v>
      </c>
      <c r="S2114" s="8" t="n">
        <f aca="false">R2114/$D2114</f>
        <v>0.0698188348333733</v>
      </c>
      <c r="T2114" s="10" t="n">
        <f aca="false">AVERAGE(G2114,J2114,M2114,P2114)</f>
        <v>0.272836963440308</v>
      </c>
    </row>
    <row r="2115" s="5" customFormat="true" ht="15.25" hidden="false" customHeight="false" outlineLevel="0" collapsed="false">
      <c r="A2115" s="6" t="s">
        <v>692</v>
      </c>
      <c r="B2115" s="7" t="n">
        <v>1292674</v>
      </c>
      <c r="C2115" s="6" t="n">
        <v>992</v>
      </c>
      <c r="D2115" s="8" t="n">
        <f aca="false">C2115/58039824</f>
        <v>1.70917127522647E-005</v>
      </c>
      <c r="E2115" s="6" t="n">
        <v>3055</v>
      </c>
      <c r="F2115" s="7" t="n">
        <f aca="false">E2115/57700746</f>
        <v>5.294558929966E-005</v>
      </c>
      <c r="G2115" s="8" t="n">
        <f aca="false">F2115/$D2115</f>
        <v>3.09773456101668</v>
      </c>
      <c r="H2115" s="6" t="n">
        <v>1946</v>
      </c>
      <c r="I2115" s="7" t="n">
        <f aca="false">H2115/41918464</f>
        <v>4.64234567373461E-005</v>
      </c>
      <c r="J2115" s="8" t="n">
        <f aca="false">I2115/$D2115</f>
        <v>2.71613836543063</v>
      </c>
      <c r="K2115" s="6" t="n">
        <v>3402</v>
      </c>
      <c r="L2115" s="7" t="n">
        <f aca="false">K2115/43192891</f>
        <v>7.87629612474886E-005</v>
      </c>
      <c r="M2115" s="8" t="n">
        <f aca="false">L2115/$D2115</f>
        <v>4.60825444407567</v>
      </c>
      <c r="N2115" s="6" t="n">
        <v>1394</v>
      </c>
      <c r="O2115" s="7" t="n">
        <f aca="false">N2115/49735264</f>
        <v>2.80284025435152E-005</v>
      </c>
      <c r="P2115" s="8" t="n">
        <f aca="false">O2115/$D2115</f>
        <v>1.63988261151893</v>
      </c>
      <c r="Q2115" s="6" t="n">
        <v>315</v>
      </c>
      <c r="R2115" s="9" t="n">
        <f aca="false">Q2115/50554893</f>
        <v>6.23085088915132E-006</v>
      </c>
      <c r="S2115" s="8" t="n">
        <f aca="false">R2115/$D2115</f>
        <v>0.364553920339301</v>
      </c>
      <c r="T2115" s="10" t="n">
        <f aca="false">AVERAGE(G2115,J2115,M2115,P2115)</f>
        <v>3.01550249551048</v>
      </c>
    </row>
    <row r="2116" s="5" customFormat="true" ht="15.25" hidden="false" customHeight="false" outlineLevel="0" collapsed="false">
      <c r="A2116" s="6" t="s">
        <v>692</v>
      </c>
      <c r="B2116" s="7" t="n">
        <v>1292751</v>
      </c>
      <c r="C2116" s="6" t="n">
        <v>5396</v>
      </c>
      <c r="D2116" s="8" t="n">
        <f aca="false">C2116/58039824</f>
        <v>9.29706471887303E-005</v>
      </c>
      <c r="E2116" s="6" t="n">
        <v>893</v>
      </c>
      <c r="F2116" s="7" t="n">
        <f aca="false">E2116/57700746</f>
        <v>1.54764030260545E-005</v>
      </c>
      <c r="G2116" s="8" t="n">
        <f aca="false">F2116/$D2116</f>
        <v>0.166465475868285</v>
      </c>
      <c r="H2116" s="6" t="n">
        <v>287</v>
      </c>
      <c r="I2116" s="7" t="n">
        <f aca="false">H2116/41918464</f>
        <v>6.84662491450068E-006</v>
      </c>
      <c r="J2116" s="8" t="n">
        <f aca="false">I2116/$D2116</f>
        <v>0.0736428660177233</v>
      </c>
      <c r="K2116" s="6" t="n">
        <v>228</v>
      </c>
      <c r="L2116" s="7" t="n">
        <f aca="false">K2116/43192891</f>
        <v>5.27864643281229E-006</v>
      </c>
      <c r="M2116" s="8" t="n">
        <f aca="false">L2116/$D2116</f>
        <v>0.0567775592881121</v>
      </c>
      <c r="N2116" s="6" t="n">
        <v>7</v>
      </c>
      <c r="O2116" s="7" t="n">
        <f aca="false">N2116/49735264</f>
        <v>1.40745206459545E-007</v>
      </c>
      <c r="P2116" s="8" t="n">
        <f aca="false">O2116/$D2116</f>
        <v>0.001513867125974</v>
      </c>
      <c r="Q2116" s="6" t="n">
        <v>10335</v>
      </c>
      <c r="R2116" s="9" t="n">
        <f aca="false">Q2116/50554893</f>
        <v>0.000204431250601203</v>
      </c>
      <c r="S2116" s="8" t="n">
        <f aca="false">R2116/$D2116</f>
        <v>2.19887950426125</v>
      </c>
      <c r="T2116" s="10" t="n">
        <f aca="false">AVERAGE(G2116,J2116,M2116,P2116)</f>
        <v>0.0745999420750237</v>
      </c>
    </row>
    <row r="2117" s="5" customFormat="true" ht="15.25" hidden="false" customHeight="false" outlineLevel="0" collapsed="false">
      <c r="A2117" s="6" t="s">
        <v>692</v>
      </c>
      <c r="B2117" s="7" t="n">
        <v>1292828</v>
      </c>
      <c r="C2117" s="6" t="n">
        <v>1210</v>
      </c>
      <c r="D2117" s="8" t="n">
        <f aca="false">C2117/58039824</f>
        <v>2.08477544659681E-005</v>
      </c>
      <c r="E2117" s="6" t="n">
        <v>341</v>
      </c>
      <c r="F2117" s="7" t="n">
        <f aca="false">E2117/57700746</f>
        <v>5.90980227534667E-006</v>
      </c>
      <c r="G2117" s="8" t="n">
        <f aca="false">F2117/$D2117</f>
        <v>0.283474284244562</v>
      </c>
      <c r="H2117" s="6" t="n">
        <v>1060</v>
      </c>
      <c r="I2117" s="7" t="n">
        <f aca="false">H2117/41918464</f>
        <v>2.52871860953684E-005</v>
      </c>
      <c r="J2117" s="8" t="n">
        <f aca="false">I2117/$D2117</f>
        <v>1.21294531440531</v>
      </c>
      <c r="K2117" s="6" t="n">
        <v>2599</v>
      </c>
      <c r="L2117" s="7" t="n">
        <f aca="false">K2117/43192891</f>
        <v>6.01719389424524E-005</v>
      </c>
      <c r="M2117" s="8" t="n">
        <f aca="false">L2117/$D2117</f>
        <v>2.88625516194932</v>
      </c>
      <c r="N2117" s="6" t="n">
        <v>805</v>
      </c>
      <c r="O2117" s="7" t="n">
        <f aca="false">N2117/49735264</f>
        <v>1.61856987428477E-005</v>
      </c>
      <c r="P2117" s="8" t="n">
        <f aca="false">O2117/$D2117</f>
        <v>0.776376120951986</v>
      </c>
      <c r="Q2117" s="6" t="n">
        <v>34</v>
      </c>
      <c r="R2117" s="9" t="n">
        <f aca="false">Q2117/50554893</f>
        <v>6.72536286448079E-007</v>
      </c>
      <c r="S2117" s="8" t="n">
        <f aca="false">R2117/$D2117</f>
        <v>0.0322594113215373</v>
      </c>
      <c r="T2117" s="10" t="n">
        <f aca="false">AVERAGE(G2117,J2117,M2117,P2117)</f>
        <v>1.2897627203878</v>
      </c>
    </row>
    <row r="2118" s="5" customFormat="true" ht="15.25" hidden="false" customHeight="false" outlineLevel="0" collapsed="false">
      <c r="A2118" s="6" t="s">
        <v>692</v>
      </c>
      <c r="B2118" s="7" t="n">
        <v>1292830</v>
      </c>
      <c r="C2118" s="6" t="n">
        <v>19400</v>
      </c>
      <c r="D2118" s="8" t="n">
        <f aca="false">C2118/58039824</f>
        <v>0.000334253253421306</v>
      </c>
      <c r="E2118" s="6" t="n">
        <v>12150</v>
      </c>
      <c r="F2118" s="7" t="n">
        <f aca="false">E2118/57700746</f>
        <v>0.00021056920130634</v>
      </c>
      <c r="G2118" s="8" t="n">
        <f aca="false">F2118/$D2118</f>
        <v>0.629969040393843</v>
      </c>
      <c r="H2118" s="6" t="n">
        <v>9694</v>
      </c>
      <c r="I2118" s="7" t="n">
        <f aca="false">H2118/41918464</f>
        <v>0.000231258473592925</v>
      </c>
      <c r="J2118" s="8" t="n">
        <f aca="false">I2118/$D2118</f>
        <v>0.691866036383611</v>
      </c>
      <c r="K2118" s="6" t="n">
        <v>11444</v>
      </c>
      <c r="L2118" s="7" t="n">
        <f aca="false">K2118/43192891</f>
        <v>0.000264951007794315</v>
      </c>
      <c r="M2118" s="8" t="n">
        <f aca="false">L2118/$D2118</f>
        <v>0.792665456752818</v>
      </c>
      <c r="N2118" s="6" t="n">
        <v>7597</v>
      </c>
      <c r="O2118" s="7" t="n">
        <f aca="false">N2118/49735264</f>
        <v>0.000152748761924738</v>
      </c>
      <c r="P2118" s="8" t="n">
        <f aca="false">O2118/$D2118</f>
        <v>0.456985116408748</v>
      </c>
      <c r="Q2118" s="6" t="n">
        <v>6694</v>
      </c>
      <c r="R2118" s="9" t="n">
        <f aca="false">Q2118/50554893</f>
        <v>0.000132410526514219</v>
      </c>
      <c r="S2118" s="8" t="n">
        <f aca="false">R2118/$D2118</f>
        <v>0.396138332713021</v>
      </c>
      <c r="T2118" s="10" t="n">
        <f aca="false">AVERAGE(G2118,J2118,M2118,P2118)</f>
        <v>0.642871412484755</v>
      </c>
    </row>
    <row r="2119" s="5" customFormat="true" ht="15.25" hidden="false" customHeight="false" outlineLevel="0" collapsed="false">
      <c r="A2119" s="6" t="s">
        <v>21</v>
      </c>
      <c r="B2119" s="7" t="n">
        <v>1292924</v>
      </c>
      <c r="C2119" s="6" t="n">
        <v>1881</v>
      </c>
      <c r="D2119" s="8" t="n">
        <f aca="false">C2119/58039824</f>
        <v>3.24087819425503E-005</v>
      </c>
      <c r="E2119" s="6" t="n">
        <v>1375</v>
      </c>
      <c r="F2119" s="7" t="n">
        <f aca="false">E2119/57700746</f>
        <v>2.38298478844624E-005</v>
      </c>
      <c r="G2119" s="8" t="n">
        <f aca="false">F2119/$D2119</f>
        <v>0.735289833684725</v>
      </c>
      <c r="H2119" s="6" t="n">
        <v>1103</v>
      </c>
      <c r="I2119" s="7" t="n">
        <f aca="false">H2119/41918464</f>
        <v>2.63129870407465E-005</v>
      </c>
      <c r="J2119" s="8" t="n">
        <f aca="false">I2119/$D2119</f>
        <v>0.811909163614678</v>
      </c>
      <c r="K2119" s="6" t="n">
        <v>353</v>
      </c>
      <c r="L2119" s="7" t="n">
        <f aca="false">K2119/43192891</f>
        <v>8.17264118764359E-006</v>
      </c>
      <c r="M2119" s="8" t="n">
        <f aca="false">L2119/$D2119</f>
        <v>0.252173660896324</v>
      </c>
      <c r="N2119" s="6" t="n">
        <v>219</v>
      </c>
      <c r="O2119" s="7" t="n">
        <f aca="false">N2119/49735264</f>
        <v>4.40331431637721E-006</v>
      </c>
      <c r="P2119" s="8" t="n">
        <f aca="false">O2119/$D2119</f>
        <v>0.135867936171831</v>
      </c>
      <c r="Q2119" s="6" t="n">
        <v>0</v>
      </c>
      <c r="R2119" s="9" t="n">
        <f aca="false">Q2119/50554893</f>
        <v>0</v>
      </c>
      <c r="S2119" s="8" t="n">
        <f aca="false">R2119/$D2119</f>
        <v>0</v>
      </c>
      <c r="T2119" s="10" t="n">
        <f aca="false">AVERAGE(G2119,J2119,M2119,P2119)</f>
        <v>0.483810148591889</v>
      </c>
    </row>
    <row r="2120" s="5" customFormat="true" ht="15.25" hidden="false" customHeight="false" outlineLevel="0" collapsed="false">
      <c r="A2120" s="6" t="s">
        <v>21</v>
      </c>
      <c r="B2120" s="7" t="n">
        <v>1292966</v>
      </c>
      <c r="C2120" s="6" t="n">
        <v>7309</v>
      </c>
      <c r="D2120" s="8" t="n">
        <f aca="false">C2120/58039824</f>
        <v>0.000125930774703934</v>
      </c>
      <c r="E2120" s="6" t="n">
        <v>8925</v>
      </c>
      <c r="F2120" s="7" t="n">
        <f aca="false">E2120/57700746</f>
        <v>0.000154677376268238</v>
      </c>
      <c r="G2120" s="8" t="n">
        <f aca="false">F2120/$D2120</f>
        <v>1.22827304629775</v>
      </c>
      <c r="H2120" s="6" t="n">
        <v>8678</v>
      </c>
      <c r="I2120" s="7" t="n">
        <f aca="false">H2120/41918464</f>
        <v>0.000207020944278874</v>
      </c>
      <c r="J2120" s="8" t="n">
        <f aca="false">I2120/$D2120</f>
        <v>1.64392655223145</v>
      </c>
      <c r="K2120" s="6" t="n">
        <v>8134</v>
      </c>
      <c r="L2120" s="7" t="n">
        <f aca="false">K2120/43192891</f>
        <v>0.000188318026686382</v>
      </c>
      <c r="M2120" s="8" t="n">
        <f aca="false">L2120/$D2120</f>
        <v>1.4954091017793</v>
      </c>
      <c r="N2120" s="6" t="n">
        <v>6415</v>
      </c>
      <c r="O2120" s="7" t="n">
        <f aca="false">N2120/49735264</f>
        <v>0.000128982928491141</v>
      </c>
      <c r="P2120" s="8" t="n">
        <f aca="false">O2120/$D2120</f>
        <v>1.02423675860315</v>
      </c>
      <c r="Q2120" s="6" t="n">
        <v>870</v>
      </c>
      <c r="R2120" s="9" t="n">
        <f aca="false">Q2120/50554893</f>
        <v>1.72090167414656E-005</v>
      </c>
      <c r="S2120" s="8" t="n">
        <f aca="false">R2120/$D2120</f>
        <v>0.13665457694455</v>
      </c>
      <c r="T2120" s="10" t="n">
        <f aca="false">AVERAGE(G2120,J2120,M2120,P2120)</f>
        <v>1.34796136472791</v>
      </c>
    </row>
    <row r="2121" s="5" customFormat="true" ht="15.25" hidden="false" customHeight="false" outlineLevel="0" collapsed="false">
      <c r="A2121" s="6" t="s">
        <v>21</v>
      </c>
      <c r="B2121" s="7" t="n">
        <v>1292979</v>
      </c>
      <c r="C2121" s="6" t="n">
        <v>25</v>
      </c>
      <c r="D2121" s="8" t="n">
        <f aca="false">C2121/58039824</f>
        <v>4.30738728635704E-007</v>
      </c>
      <c r="E2121" s="6" t="n">
        <v>877</v>
      </c>
      <c r="F2121" s="7" t="n">
        <f aca="false">E2121/57700746</f>
        <v>1.51991102506716E-005</v>
      </c>
      <c r="G2121" s="8" t="n">
        <f aca="false">F2121/$D2121</f>
        <v>35.2861473562231</v>
      </c>
      <c r="H2121" s="6" t="n">
        <v>2745</v>
      </c>
      <c r="I2121" s="7" t="n">
        <f aca="false">H2121/41918464</f>
        <v>6.54842696526285E-005</v>
      </c>
      <c r="J2121" s="8" t="n">
        <f aca="false">I2121/$D2121</f>
        <v>152.027819416284</v>
      </c>
      <c r="K2121" s="6" t="n">
        <v>4169</v>
      </c>
      <c r="L2121" s="7" t="n">
        <f aca="false">K2121/43192891</f>
        <v>9.65205130631335E-005</v>
      </c>
      <c r="M2121" s="8" t="n">
        <f aca="false">L2121/$D2121</f>
        <v>224.081343622959</v>
      </c>
      <c r="N2121" s="6" t="n">
        <v>957</v>
      </c>
      <c r="O2121" s="7" t="n">
        <f aca="false">N2121/49735264</f>
        <v>1.92418803688264E-005</v>
      </c>
      <c r="P2121" s="8" t="n">
        <f aca="false">O2121/$D2121</f>
        <v>44.6718140014297</v>
      </c>
      <c r="Q2121" s="6" t="n">
        <v>3</v>
      </c>
      <c r="R2121" s="9" t="n">
        <f aca="false">Q2121/50554893</f>
        <v>5.93414370395364E-008</v>
      </c>
      <c r="S2121" s="8" t="n">
        <f aca="false">R2121/$D2121</f>
        <v>0.137766662467271</v>
      </c>
      <c r="T2121" s="10" t="n">
        <f aca="false">AVERAGE(G2121,J2121,M2121,P2121)</f>
        <v>114.016781099224</v>
      </c>
    </row>
    <row r="2122" s="5" customFormat="true" ht="15.25" hidden="false" customHeight="false" outlineLevel="0" collapsed="false">
      <c r="A2122" s="6" t="s">
        <v>693</v>
      </c>
      <c r="B2122" s="7" t="n">
        <v>1293467</v>
      </c>
      <c r="C2122" s="6" t="n">
        <v>31</v>
      </c>
      <c r="D2122" s="8" t="n">
        <f aca="false">C2122/58039824</f>
        <v>5.34116023508273E-007</v>
      </c>
      <c r="E2122" s="6" t="n">
        <v>228</v>
      </c>
      <c r="F2122" s="7" t="n">
        <f aca="false">E2122/57700746</f>
        <v>3.9514220492054E-006</v>
      </c>
      <c r="G2122" s="8" t="n">
        <f aca="false">F2122/$D2122</f>
        <v>7.39805936405163</v>
      </c>
      <c r="H2122" s="6" t="n">
        <v>549</v>
      </c>
      <c r="I2122" s="7" t="n">
        <f aca="false">H2122/41918464</f>
        <v>1.30968539305257E-005</v>
      </c>
      <c r="J2122" s="8" t="n">
        <f aca="false">I2122/$D2122</f>
        <v>24.5206160348845</v>
      </c>
      <c r="K2122" s="6" t="n">
        <v>108</v>
      </c>
      <c r="L2122" s="7" t="n">
        <f aca="false">K2122/43192891</f>
        <v>2.50041146817424E-006</v>
      </c>
      <c r="M2122" s="8" t="n">
        <f aca="false">L2122/$D2122</f>
        <v>4.68140134001337</v>
      </c>
      <c r="N2122" s="6" t="n">
        <v>113</v>
      </c>
      <c r="O2122" s="7" t="n">
        <f aca="false">N2122/49735264</f>
        <v>2.27202976141838E-006</v>
      </c>
      <c r="P2122" s="8" t="n">
        <f aca="false">O2122/$D2122</f>
        <v>4.25381314437047</v>
      </c>
      <c r="Q2122" s="6" t="n">
        <v>3</v>
      </c>
      <c r="R2122" s="9" t="n">
        <f aca="false">Q2122/50554893</f>
        <v>5.93414370395364E-008</v>
      </c>
      <c r="S2122" s="8" t="n">
        <f aca="false">R2122/$D2122</f>
        <v>0.111102147151025</v>
      </c>
      <c r="T2122" s="10" t="n">
        <f aca="false">AVERAGE(G2122,J2122,M2122,P2122)</f>
        <v>10.21347247083</v>
      </c>
    </row>
    <row r="2123" s="5" customFormat="true" ht="15.25" hidden="false" customHeight="false" outlineLevel="0" collapsed="false">
      <c r="A2123" s="6" t="s">
        <v>693</v>
      </c>
      <c r="B2123" s="7" t="n">
        <v>1293469</v>
      </c>
      <c r="C2123" s="6" t="n">
        <v>19776</v>
      </c>
      <c r="D2123" s="8" t="n">
        <f aca="false">C2123/58039824</f>
        <v>0.000340731563899987</v>
      </c>
      <c r="E2123" s="6" t="n">
        <v>10811</v>
      </c>
      <c r="F2123" s="7" t="n">
        <f aca="false">E2123/57700746</f>
        <v>0.000187363262166489</v>
      </c>
      <c r="G2123" s="8" t="n">
        <f aca="false">F2123/$D2123</f>
        <v>0.549885252842278</v>
      </c>
      <c r="H2123" s="6" t="n">
        <v>9805</v>
      </c>
      <c r="I2123" s="7" t="n">
        <f aca="false">H2123/41918464</f>
        <v>0.000233906471382158</v>
      </c>
      <c r="J2123" s="8" t="n">
        <f aca="false">I2123/$D2123</f>
        <v>0.686483132659863</v>
      </c>
      <c r="K2123" s="6" t="n">
        <v>9978</v>
      </c>
      <c r="L2123" s="7" t="n">
        <f aca="false">K2123/43192891</f>
        <v>0.000231010237309654</v>
      </c>
      <c r="M2123" s="8" t="n">
        <f aca="false">L2123/$D2123</f>
        <v>0.677983086349642</v>
      </c>
      <c r="N2123" s="6" t="n">
        <v>7931</v>
      </c>
      <c r="O2123" s="7" t="n">
        <f aca="false">N2123/49735264</f>
        <v>0.000159464318918665</v>
      </c>
      <c r="P2123" s="8" t="n">
        <f aca="false">O2123/$D2123</f>
        <v>0.468005714215169</v>
      </c>
      <c r="Q2123" s="6" t="n">
        <v>4586</v>
      </c>
      <c r="R2123" s="9" t="n">
        <f aca="false">Q2123/50554893</f>
        <v>9.0713276754438E-005</v>
      </c>
      <c r="S2123" s="8" t="n">
        <f aca="false">R2123/$D2123</f>
        <v>0.266230917136472</v>
      </c>
      <c r="T2123" s="10" t="n">
        <f aca="false">AVERAGE(G2123,J2123,M2123,P2123)</f>
        <v>0.595589296516738</v>
      </c>
    </row>
    <row r="2124" s="5" customFormat="true" ht="15.25" hidden="false" customHeight="false" outlineLevel="0" collapsed="false">
      <c r="A2124" s="6" t="s">
        <v>693</v>
      </c>
      <c r="B2124" s="7" t="n">
        <v>1293498</v>
      </c>
      <c r="C2124" s="6" t="n">
        <v>826</v>
      </c>
      <c r="D2124" s="8" t="n">
        <f aca="false">C2124/58039824</f>
        <v>1.42316075941236E-005</v>
      </c>
      <c r="E2124" s="6" t="n">
        <v>3777</v>
      </c>
      <c r="F2124" s="7" t="n">
        <f aca="false">E2124/57700746</f>
        <v>6.54584257888104E-005</v>
      </c>
      <c r="G2124" s="8" t="n">
        <f aca="false">F2124/$D2124</f>
        <v>4.59951030520535</v>
      </c>
      <c r="H2124" s="6" t="n">
        <v>3449</v>
      </c>
      <c r="I2124" s="7" t="n">
        <f aca="false">H2124/41918464</f>
        <v>8.22787781537033E-005</v>
      </c>
      <c r="J2124" s="8" t="n">
        <f aca="false">I2124/$D2124</f>
        <v>5.78141138374817</v>
      </c>
      <c r="K2124" s="6" t="n">
        <v>2334</v>
      </c>
      <c r="L2124" s="7" t="n">
        <f aca="false">K2124/43192891</f>
        <v>5.403667006221E-005</v>
      </c>
      <c r="M2124" s="8" t="n">
        <f aca="false">L2124/$D2124</f>
        <v>3.79694772391857</v>
      </c>
      <c r="N2124" s="6" t="n">
        <v>2427</v>
      </c>
      <c r="O2124" s="7" t="n">
        <f aca="false">N2124/49735264</f>
        <v>4.8798373725331E-005</v>
      </c>
      <c r="P2124" s="8" t="n">
        <f aca="false">O2124/$D2124</f>
        <v>3.42887290860101</v>
      </c>
      <c r="Q2124" s="6" t="n">
        <v>3</v>
      </c>
      <c r="R2124" s="9" t="n">
        <f aca="false">Q2124/50554893</f>
        <v>5.93414370395364E-008</v>
      </c>
      <c r="S2124" s="8" t="n">
        <f aca="false">R2124/$D2124</f>
        <v>0.00416969317394888</v>
      </c>
      <c r="T2124" s="10" t="n">
        <f aca="false">AVERAGE(G2124,J2124,M2124,P2124)</f>
        <v>4.40168558036828</v>
      </c>
    </row>
    <row r="2125" s="5" customFormat="true" ht="15.25" hidden="false" customHeight="false" outlineLevel="0" collapsed="false">
      <c r="A2125" s="6" t="s">
        <v>693</v>
      </c>
      <c r="B2125" s="7" t="n">
        <v>1293528</v>
      </c>
      <c r="C2125" s="6" t="n">
        <v>238</v>
      </c>
      <c r="D2125" s="8" t="n">
        <f aca="false">C2125/58039824</f>
        <v>4.1006326966119E-006</v>
      </c>
      <c r="E2125" s="6" t="n">
        <v>1103</v>
      </c>
      <c r="F2125" s="7" t="n">
        <f aca="false">E2125/57700746</f>
        <v>1.91158707029542E-005</v>
      </c>
      <c r="G2125" s="8" t="n">
        <f aca="false">F2125/$D2125</f>
        <v>4.66168811431183</v>
      </c>
      <c r="H2125" s="6" t="n">
        <v>2656</v>
      </c>
      <c r="I2125" s="7" t="n">
        <f aca="false">H2125/41918464</f>
        <v>6.33611002540551E-005</v>
      </c>
      <c r="J2125" s="8" t="n">
        <f aca="false">I2125/$D2125</f>
        <v>15.4515424671921</v>
      </c>
      <c r="K2125" s="6" t="n">
        <v>1995</v>
      </c>
      <c r="L2125" s="7" t="n">
        <f aca="false">K2125/43192891</f>
        <v>4.61881562871075E-005</v>
      </c>
      <c r="M2125" s="8" t="n">
        <f aca="false">L2125/$D2125</f>
        <v>11.2636658058328</v>
      </c>
      <c r="N2125" s="6" t="n">
        <v>2199</v>
      </c>
      <c r="O2125" s="7" t="n">
        <f aca="false">N2125/49735264</f>
        <v>4.42141012863629E-005</v>
      </c>
      <c r="P2125" s="8" t="n">
        <f aca="false">O2125/$D2125</f>
        <v>10.7822632646163</v>
      </c>
      <c r="Q2125" s="6" t="n">
        <v>4</v>
      </c>
      <c r="R2125" s="9" t="n">
        <f aca="false">Q2125/50554893</f>
        <v>7.91219160527152E-008</v>
      </c>
      <c r="S2125" s="8" t="n">
        <f aca="false">R2125/$D2125</f>
        <v>0.0192950507657242</v>
      </c>
      <c r="T2125" s="10" t="n">
        <f aca="false">AVERAGE(G2125,J2125,M2125,P2125)</f>
        <v>10.5397899129883</v>
      </c>
    </row>
    <row r="2126" s="5" customFormat="true" ht="15.25" hidden="false" customHeight="false" outlineLevel="0" collapsed="false">
      <c r="A2126" s="6" t="s">
        <v>693</v>
      </c>
      <c r="B2126" s="7" t="n">
        <v>1293591</v>
      </c>
      <c r="C2126" s="6" t="n">
        <v>961</v>
      </c>
      <c r="D2126" s="8" t="n">
        <f aca="false">C2126/58039824</f>
        <v>1.65575967287564E-005</v>
      </c>
      <c r="E2126" s="6" t="n">
        <v>3066</v>
      </c>
      <c r="F2126" s="7" t="n">
        <f aca="false">E2126/57700746</f>
        <v>5.31362280827357E-005</v>
      </c>
      <c r="G2126" s="8" t="n">
        <f aca="false">F2126/$D2126</f>
        <v>3.20917515707163</v>
      </c>
      <c r="H2126" s="6" t="n">
        <v>1525</v>
      </c>
      <c r="I2126" s="7" t="n">
        <f aca="false">H2126/41918464</f>
        <v>3.63801498070158E-005</v>
      </c>
      <c r="J2126" s="8" t="n">
        <f aca="false">I2126/$D2126</f>
        <v>2.19718781674592</v>
      </c>
      <c r="K2126" s="6" t="n">
        <v>2409</v>
      </c>
      <c r="L2126" s="7" t="n">
        <f aca="false">K2126/43192891</f>
        <v>5.57730669151088E-005</v>
      </c>
      <c r="M2126" s="8" t="n">
        <f aca="false">L2126/$D2126</f>
        <v>3.36842766669421</v>
      </c>
      <c r="N2126" s="6" t="n">
        <v>3058</v>
      </c>
      <c r="O2126" s="7" t="n">
        <f aca="false">N2126/49735264</f>
        <v>6.14855487647557E-005</v>
      </c>
      <c r="P2126" s="8" t="n">
        <f aca="false">O2126/$D2126</f>
        <v>3.71343436925061</v>
      </c>
      <c r="Q2126" s="6" t="n">
        <v>3778</v>
      </c>
      <c r="R2126" s="9" t="n">
        <f aca="false">Q2126/50554893</f>
        <v>7.47306497117895E-005</v>
      </c>
      <c r="S2126" s="8" t="n">
        <f aca="false">R2126/$D2126</f>
        <v>4.51337539716744</v>
      </c>
      <c r="T2126" s="10" t="n">
        <f aca="false">AVERAGE(G2126,J2126,M2126,P2126)</f>
        <v>3.12205625244059</v>
      </c>
    </row>
    <row r="2127" s="5" customFormat="true" ht="15.25" hidden="false" customHeight="false" outlineLevel="0" collapsed="false">
      <c r="A2127" s="6" t="s">
        <v>693</v>
      </c>
      <c r="B2127" s="7" t="n">
        <v>1293633</v>
      </c>
      <c r="C2127" s="6" t="n">
        <v>8690</v>
      </c>
      <c r="D2127" s="8" t="n">
        <f aca="false">C2127/58039824</f>
        <v>0.000149724782073771</v>
      </c>
      <c r="E2127" s="6" t="n">
        <v>17154</v>
      </c>
      <c r="F2127" s="7" t="n">
        <f aca="false">E2127/57700746</f>
        <v>0.000297292516807322</v>
      </c>
      <c r="G2127" s="8" t="n">
        <f aca="false">F2127/$D2127</f>
        <v>1.98559325109482</v>
      </c>
      <c r="H2127" s="6" t="n">
        <v>17534</v>
      </c>
      <c r="I2127" s="7" t="n">
        <f aca="false">H2127/41918464</f>
        <v>0.000418288227354895</v>
      </c>
      <c r="J2127" s="8" t="n">
        <f aca="false">I2127/$D2127</f>
        <v>2.79371405028195</v>
      </c>
      <c r="K2127" s="6" t="n">
        <v>7607</v>
      </c>
      <c r="L2127" s="7" t="n">
        <f aca="false">K2127/43192891</f>
        <v>0.000176116944800014</v>
      </c>
      <c r="M2127" s="8" t="n">
        <f aca="false">L2127/$D2127</f>
        <v>1.17627117141663</v>
      </c>
      <c r="N2127" s="6" t="n">
        <v>10956</v>
      </c>
      <c r="O2127" s="7" t="n">
        <f aca="false">N2127/49735264</f>
        <v>0.000220286354567254</v>
      </c>
      <c r="P2127" s="8" t="n">
        <f aca="false">O2127/$D2127</f>
        <v>1.47127517246088</v>
      </c>
      <c r="Q2127" s="6" t="n">
        <v>6821</v>
      </c>
      <c r="R2127" s="9" t="n">
        <f aca="false">Q2127/50554893</f>
        <v>0.000134922647348893</v>
      </c>
      <c r="S2127" s="8" t="n">
        <f aca="false">R2127/$D2127</f>
        <v>0.901137710672474</v>
      </c>
      <c r="T2127" s="10" t="n">
        <f aca="false">AVERAGE(G2127,J2127,M2127,P2127)</f>
        <v>1.85671341131357</v>
      </c>
    </row>
    <row r="2128" s="5" customFormat="true" ht="15.25" hidden="false" customHeight="false" outlineLevel="0" collapsed="false">
      <c r="A2128" s="6" t="s">
        <v>693</v>
      </c>
      <c r="B2128" s="7" t="n">
        <v>1293680</v>
      </c>
      <c r="C2128" s="6" t="n">
        <v>5498</v>
      </c>
      <c r="D2128" s="8" t="n">
        <f aca="false">C2128/58039824</f>
        <v>9.47280612015639E-005</v>
      </c>
      <c r="E2128" s="6" t="n">
        <v>16317</v>
      </c>
      <c r="F2128" s="7" t="n">
        <f aca="false">E2128/57700746</f>
        <v>0.000282786638495107</v>
      </c>
      <c r="G2128" s="8" t="n">
        <f aca="false">F2128/$D2128</f>
        <v>2.98524676751685</v>
      </c>
      <c r="H2128" s="6" t="n">
        <v>14588</v>
      </c>
      <c r="I2128" s="7" t="n">
        <f aca="false">H2128/41918464</f>
        <v>0.000348008934678523</v>
      </c>
      <c r="J2128" s="8" t="n">
        <f aca="false">I2128/$D2128</f>
        <v>3.67376815554182</v>
      </c>
      <c r="K2128" s="6" t="n">
        <v>7246</v>
      </c>
      <c r="L2128" s="7" t="n">
        <f aca="false">K2128/43192891</f>
        <v>0.000167759087948061</v>
      </c>
      <c r="M2128" s="8" t="n">
        <f aca="false">L2128/$D2128</f>
        <v>1.77095451780756</v>
      </c>
      <c r="N2128" s="6" t="n">
        <v>8664</v>
      </c>
      <c r="O2128" s="7" t="n">
        <f aca="false">N2128/49735264</f>
        <v>0.000174202352680786</v>
      </c>
      <c r="P2128" s="8" t="n">
        <f aca="false">O2128/$D2128</f>
        <v>1.83897306110927</v>
      </c>
      <c r="Q2128" s="6" t="n">
        <v>4417</v>
      </c>
      <c r="R2128" s="9" t="n">
        <f aca="false">Q2128/50554893</f>
        <v>8.73703758012108E-005</v>
      </c>
      <c r="S2128" s="8" t="n">
        <f aca="false">R2128/$D2128</f>
        <v>0.922328343818867</v>
      </c>
      <c r="T2128" s="10" t="n">
        <f aca="false">AVERAGE(G2128,J2128,M2128,P2128)</f>
        <v>2.56723562549387</v>
      </c>
    </row>
    <row r="2129" s="5" customFormat="true" ht="15.25" hidden="false" customHeight="false" outlineLevel="0" collapsed="false">
      <c r="A2129" s="6" t="s">
        <v>693</v>
      </c>
      <c r="B2129" s="7" t="n">
        <v>1293752</v>
      </c>
      <c r="C2129" s="6" t="n">
        <v>3220</v>
      </c>
      <c r="D2129" s="8" t="n">
        <f aca="false">C2129/58039824</f>
        <v>5.54791482482786E-005</v>
      </c>
      <c r="E2129" s="6" t="n">
        <v>1816</v>
      </c>
      <c r="F2129" s="7" t="n">
        <f aca="false">E2129/57700746</f>
        <v>3.14727300059517E-005</v>
      </c>
      <c r="G2129" s="8" t="n">
        <f aca="false">F2129/$D2129</f>
        <v>0.567289351038807</v>
      </c>
      <c r="H2129" s="6" t="n">
        <v>502</v>
      </c>
      <c r="I2129" s="7" t="n">
        <f aca="false">H2129/41918464</f>
        <v>1.19756296413914E-005</v>
      </c>
      <c r="J2129" s="8" t="n">
        <f aca="false">I2129/$D2129</f>
        <v>0.215858210147684</v>
      </c>
      <c r="K2129" s="6" t="n">
        <v>952</v>
      </c>
      <c r="L2129" s="7" t="n">
        <f aca="false">K2129/43192891</f>
        <v>2.20406640527952E-005</v>
      </c>
      <c r="M2129" s="8" t="n">
        <f aca="false">L2129/$D2129</f>
        <v>0.397278342381167</v>
      </c>
      <c r="N2129" s="6" t="n">
        <v>2391</v>
      </c>
      <c r="O2129" s="7" t="n">
        <f aca="false">N2129/49735264</f>
        <v>4.80745412349676E-005</v>
      </c>
      <c r="P2129" s="8" t="n">
        <f aca="false">O2129/$D2129</f>
        <v>0.866533513092628</v>
      </c>
      <c r="Q2129" s="6" t="n">
        <v>5</v>
      </c>
      <c r="R2129" s="9" t="n">
        <f aca="false">Q2129/50554893</f>
        <v>9.8902395065894E-008</v>
      </c>
      <c r="S2129" s="8" t="n">
        <f aca="false">R2129/$D2129</f>
        <v>0.00178269490770278</v>
      </c>
      <c r="T2129" s="10" t="n">
        <f aca="false">AVERAGE(G2129,J2129,M2129,P2129)</f>
        <v>0.511739854165072</v>
      </c>
    </row>
    <row r="2130" s="5" customFormat="true" ht="15.25" hidden="false" customHeight="false" outlineLevel="0" collapsed="false">
      <c r="A2130" s="6" t="s">
        <v>693</v>
      </c>
      <c r="B2130" s="7" t="n">
        <v>1293963</v>
      </c>
      <c r="C2130" s="6" t="n">
        <v>1173</v>
      </c>
      <c r="D2130" s="8" t="n">
        <f aca="false">C2130/58039824</f>
        <v>2.02102611475872E-005</v>
      </c>
      <c r="E2130" s="6" t="n">
        <v>823</v>
      </c>
      <c r="F2130" s="7" t="n">
        <f aca="false">E2130/57700746</f>
        <v>1.42632471337546E-005</v>
      </c>
      <c r="G2130" s="8" t="n">
        <f aca="false">F2130/$D2130</f>
        <v>0.705742841697885</v>
      </c>
      <c r="H2130" s="6" t="n">
        <v>161</v>
      </c>
      <c r="I2130" s="7" t="n">
        <f aca="false">H2130/41918464</f>
        <v>3.84078958618331E-006</v>
      </c>
      <c r="J2130" s="8" t="n">
        <f aca="false">I2130/$D2130</f>
        <v>0.190041561468979</v>
      </c>
      <c r="K2130" s="6" t="n">
        <v>328</v>
      </c>
      <c r="L2130" s="7" t="n">
        <f aca="false">K2130/43192891</f>
        <v>7.59384223667733E-006</v>
      </c>
      <c r="M2130" s="8" t="n">
        <f aca="false">L2130/$D2130</f>
        <v>0.375741915516213</v>
      </c>
      <c r="N2130" s="6" t="n">
        <v>0</v>
      </c>
      <c r="O2130" s="7" t="n">
        <f aca="false">N2130/49735264</f>
        <v>0</v>
      </c>
      <c r="P2130" s="8" t="n">
        <f aca="false">O2130/$D2130</f>
        <v>0</v>
      </c>
      <c r="Q2130" s="6" t="n">
        <v>0</v>
      </c>
      <c r="R2130" s="9" t="n">
        <f aca="false">Q2130/50554893</f>
        <v>0</v>
      </c>
      <c r="S2130" s="8" t="n">
        <f aca="false">R2130/$D2130</f>
        <v>0</v>
      </c>
      <c r="T2130" s="10" t="n">
        <f aca="false">AVERAGE(G2130,J2130,M2130,P2130)</f>
        <v>0.317881579670769</v>
      </c>
    </row>
    <row r="2131" s="5" customFormat="true" ht="15.25" hidden="false" customHeight="false" outlineLevel="0" collapsed="false">
      <c r="A2131" s="6" t="s">
        <v>693</v>
      </c>
      <c r="B2131" s="7" t="n">
        <v>1294089</v>
      </c>
      <c r="C2131" s="6" t="n">
        <v>45</v>
      </c>
      <c r="D2131" s="8" t="n">
        <f aca="false">C2131/58039824</f>
        <v>7.75329711544267E-007</v>
      </c>
      <c r="E2131" s="6" t="n">
        <v>1913</v>
      </c>
      <c r="F2131" s="7" t="n">
        <f aca="false">E2131/57700746</f>
        <v>3.31538174567102E-005</v>
      </c>
      <c r="G2131" s="8" t="n">
        <f aca="false">F2131/$D2131</f>
        <v>42.7609273359019</v>
      </c>
      <c r="H2131" s="6" t="n">
        <v>594</v>
      </c>
      <c r="I2131" s="7" t="n">
        <f aca="false">H2131/41918464</f>
        <v>1.41703665477819E-005</v>
      </c>
      <c r="J2131" s="8" t="n">
        <f aca="false">I2131/$D2131</f>
        <v>18.2765684544167</v>
      </c>
      <c r="K2131" s="6" t="n">
        <v>69</v>
      </c>
      <c r="L2131" s="7" t="n">
        <f aca="false">K2131/43192891</f>
        <v>1.59748510466688E-006</v>
      </c>
      <c r="M2131" s="8" t="n">
        <f aca="false">L2131/$D2131</f>
        <v>2.0603945403886</v>
      </c>
      <c r="N2131" s="6" t="n">
        <v>370</v>
      </c>
      <c r="O2131" s="7" t="n">
        <f aca="false">N2131/49735264</f>
        <v>7.43938948429026E-006</v>
      </c>
      <c r="P2131" s="8" t="n">
        <f aca="false">O2131/$D2131</f>
        <v>9.59513014079239</v>
      </c>
      <c r="Q2131" s="6" t="n">
        <v>1</v>
      </c>
      <c r="R2131" s="9" t="n">
        <f aca="false">Q2131/50554893</f>
        <v>1.97804790131788E-008</v>
      </c>
      <c r="S2131" s="8" t="n">
        <f aca="false">R2131/$D2131</f>
        <v>0.0255123449013465</v>
      </c>
      <c r="T2131" s="10" t="n">
        <f aca="false">AVERAGE(G2131,J2131,M2131,P2131)</f>
        <v>18.1732551178749</v>
      </c>
    </row>
    <row r="2132" s="5" customFormat="true" ht="15.25" hidden="false" customHeight="false" outlineLevel="0" collapsed="false">
      <c r="A2132" s="6" t="s">
        <v>693</v>
      </c>
      <c r="B2132" s="7" t="n">
        <v>1294091</v>
      </c>
      <c r="C2132" s="6" t="n">
        <v>11</v>
      </c>
      <c r="D2132" s="8" t="n">
        <f aca="false">C2132/58039824</f>
        <v>1.8952504059971E-007</v>
      </c>
      <c r="E2132" s="6" t="n">
        <v>7</v>
      </c>
      <c r="F2132" s="7" t="n">
        <f aca="false">E2132/57700746</f>
        <v>1.2131558922999E-007</v>
      </c>
      <c r="G2132" s="8" t="n">
        <f aca="false">F2132/$D2132</f>
        <v>0.640103222487721</v>
      </c>
      <c r="H2132" s="6" t="n">
        <v>2</v>
      </c>
      <c r="I2132" s="7" t="n">
        <f aca="false">H2132/41918464</f>
        <v>4.77116718780535E-008</v>
      </c>
      <c r="J2132" s="8" t="n">
        <f aca="false">I2132/$D2132</f>
        <v>0.251743367140725</v>
      </c>
      <c r="K2132" s="6" t="n">
        <v>0</v>
      </c>
      <c r="L2132" s="7" t="n">
        <f aca="false">K2132/43192891</f>
        <v>0</v>
      </c>
      <c r="M2132" s="8" t="n">
        <f aca="false">L2132/$D2132</f>
        <v>0</v>
      </c>
      <c r="N2132" s="6" t="n">
        <v>1</v>
      </c>
      <c r="O2132" s="7" t="n">
        <f aca="false">N2132/49735264</f>
        <v>2.01064580656493E-008</v>
      </c>
      <c r="P2132" s="8" t="n">
        <f aca="false">O2132/$D2132</f>
        <v>0.106088662490334</v>
      </c>
      <c r="Q2132" s="6" t="n">
        <v>0</v>
      </c>
      <c r="R2132" s="9" t="n">
        <f aca="false">Q2132/50554893</f>
        <v>0</v>
      </c>
      <c r="S2132" s="8" t="n">
        <f aca="false">R2132/$D2132</f>
        <v>0</v>
      </c>
      <c r="T2132" s="10" t="n">
        <f aca="false">AVERAGE(G2132,J2132,M2132,P2132)</f>
        <v>0.249483813029695</v>
      </c>
    </row>
    <row r="2133" s="5" customFormat="true" ht="15.25" hidden="false" customHeight="false" outlineLevel="0" collapsed="false">
      <c r="A2133" s="6" t="s">
        <v>693</v>
      </c>
      <c r="B2133" s="7" t="n">
        <v>1294137</v>
      </c>
      <c r="C2133" s="6" t="n">
        <v>3244</v>
      </c>
      <c r="D2133" s="8" t="n">
        <f aca="false">C2133/58039824</f>
        <v>5.58926574277689E-005</v>
      </c>
      <c r="E2133" s="6" t="n">
        <v>24</v>
      </c>
      <c r="F2133" s="7" t="n">
        <f aca="false">E2133/57700746</f>
        <v>4.15939163074252E-007</v>
      </c>
      <c r="G2133" s="8" t="n">
        <f aca="false">F2133/$D2133</f>
        <v>0.00744174963610878</v>
      </c>
      <c r="H2133" s="6" t="n">
        <v>367</v>
      </c>
      <c r="I2133" s="7" t="n">
        <f aca="false">H2133/41918464</f>
        <v>8.75509178962283E-006</v>
      </c>
      <c r="J2133" s="8" t="n">
        <f aca="false">I2133/$D2133</f>
        <v>0.156641179584943</v>
      </c>
      <c r="K2133" s="6" t="n">
        <v>216</v>
      </c>
      <c r="L2133" s="7" t="n">
        <f aca="false">K2133/43192891</f>
        <v>5.00082293634848E-006</v>
      </c>
      <c r="M2133" s="8" t="n">
        <f aca="false">L2133/$D2133</f>
        <v>0.0894719121704159</v>
      </c>
      <c r="N2133" s="6" t="n">
        <v>10</v>
      </c>
      <c r="O2133" s="7" t="n">
        <f aca="false">N2133/49735264</f>
        <v>2.01064580656494E-007</v>
      </c>
      <c r="P2133" s="8" t="n">
        <f aca="false">O2133/$D2133</f>
        <v>0.0035973344247647</v>
      </c>
      <c r="Q2133" s="6" t="n">
        <v>35</v>
      </c>
      <c r="R2133" s="9" t="n">
        <f aca="false">Q2133/50554893</f>
        <v>6.92316765461258E-007</v>
      </c>
      <c r="S2133" s="8" t="n">
        <f aca="false">R2133/$D2133</f>
        <v>0.0123865422995132</v>
      </c>
      <c r="T2133" s="10" t="n">
        <f aca="false">AVERAGE(G2133,J2133,M2133,P2133)</f>
        <v>0.064288043954058</v>
      </c>
    </row>
    <row r="2134" s="5" customFormat="true" ht="15.25" hidden="false" customHeight="false" outlineLevel="0" collapsed="false">
      <c r="A2134" s="6" t="s">
        <v>694</v>
      </c>
      <c r="B2134" s="7" t="n">
        <v>1294489</v>
      </c>
      <c r="C2134" s="6" t="n">
        <v>4331</v>
      </c>
      <c r="D2134" s="8" t="n">
        <f aca="false">C2134/58039824</f>
        <v>7.46211773488493E-005</v>
      </c>
      <c r="E2134" s="6" t="n">
        <v>2164</v>
      </c>
      <c r="F2134" s="7" t="n">
        <f aca="false">E2134/57700746</f>
        <v>3.75038478705284E-005</v>
      </c>
      <c r="G2134" s="8" t="n">
        <f aca="false">F2134/$D2134</f>
        <v>0.502589870636861</v>
      </c>
      <c r="H2134" s="6" t="n">
        <v>2937</v>
      </c>
      <c r="I2134" s="7" t="n">
        <f aca="false">H2134/41918464</f>
        <v>7.00645901529216E-005</v>
      </c>
      <c r="J2134" s="8" t="n">
        <f aca="false">I2134/$D2134</f>
        <v>0.938937077143317</v>
      </c>
      <c r="K2134" s="6" t="n">
        <v>2872</v>
      </c>
      <c r="L2134" s="7" t="n">
        <f aca="false">K2134/43192891</f>
        <v>6.64924234870039E-005</v>
      </c>
      <c r="M2134" s="8" t="n">
        <f aca="false">L2134/$D2134</f>
        <v>0.891066394947858</v>
      </c>
      <c r="N2134" s="6" t="n">
        <v>1584</v>
      </c>
      <c r="O2134" s="7" t="n">
        <f aca="false">N2134/49735264</f>
        <v>3.18486295759886E-005</v>
      </c>
      <c r="P2134" s="8" t="n">
        <f aca="false">O2134/$D2134</f>
        <v>0.426804168836659</v>
      </c>
      <c r="Q2134" s="6" t="n">
        <v>4676</v>
      </c>
      <c r="R2134" s="9" t="n">
        <f aca="false">Q2134/50554893</f>
        <v>9.24935198656241E-005</v>
      </c>
      <c r="S2134" s="8" t="n">
        <f aca="false">R2134/$D2134</f>
        <v>1.23950764584191</v>
      </c>
      <c r="T2134" s="10" t="n">
        <f aca="false">AVERAGE(G2134,J2134,M2134,P2134)</f>
        <v>0.689849377891174</v>
      </c>
    </row>
    <row r="2135" s="5" customFormat="true" ht="15.25" hidden="false" customHeight="false" outlineLevel="0" collapsed="false">
      <c r="A2135" s="6" t="s">
        <v>21</v>
      </c>
      <c r="B2135" s="7" t="n">
        <v>1295577</v>
      </c>
      <c r="C2135" s="6" t="n">
        <v>3740</v>
      </c>
      <c r="D2135" s="8" t="n">
        <f aca="false">C2135/58039824</f>
        <v>6.44385138039013E-005</v>
      </c>
      <c r="E2135" s="6" t="n">
        <v>4793</v>
      </c>
      <c r="F2135" s="7" t="n">
        <f aca="false">E2135/57700746</f>
        <v>8.30665170256204E-005</v>
      </c>
      <c r="G2135" s="8" t="n">
        <f aca="false">F2135/$D2135</f>
        <v>1.28908182579145</v>
      </c>
      <c r="H2135" s="6" t="n">
        <v>2515</v>
      </c>
      <c r="I2135" s="7" t="n">
        <f aca="false">H2135/41918464</f>
        <v>5.99974273866523E-005</v>
      </c>
      <c r="J2135" s="8" t="n">
        <f aca="false">I2135/$D2135</f>
        <v>0.931080247586653</v>
      </c>
      <c r="K2135" s="6" t="n">
        <v>1875</v>
      </c>
      <c r="L2135" s="7" t="n">
        <f aca="false">K2135/43192891</f>
        <v>4.34099213224695E-005</v>
      </c>
      <c r="M2135" s="8" t="n">
        <f aca="false">L2135/$D2135</f>
        <v>0.673664222836892</v>
      </c>
      <c r="N2135" s="6" t="n">
        <v>3168</v>
      </c>
      <c r="O2135" s="7" t="n">
        <f aca="false">N2135/49735264</f>
        <v>6.36972591519772E-005</v>
      </c>
      <c r="P2135" s="8" t="n">
        <f aca="false">O2135/$D2135</f>
        <v>0.988496714027578</v>
      </c>
      <c r="Q2135" s="6" t="n">
        <v>338</v>
      </c>
      <c r="R2135" s="9" t="n">
        <f aca="false">Q2135/50554893</f>
        <v>6.68580190645444E-006</v>
      </c>
      <c r="S2135" s="8" t="n">
        <f aca="false">R2135/$D2135</f>
        <v>0.103754750253872</v>
      </c>
      <c r="T2135" s="10" t="n">
        <f aca="false">AVERAGE(G2135,J2135,M2135,P2135)</f>
        <v>0.970580752560643</v>
      </c>
    </row>
    <row r="2136" s="5" customFormat="true" ht="15.25" hidden="false" customHeight="false" outlineLevel="0" collapsed="false">
      <c r="A2136" s="6" t="s">
        <v>21</v>
      </c>
      <c r="B2136" s="7" t="n">
        <v>1295707</v>
      </c>
      <c r="C2136" s="6" t="n">
        <v>1846</v>
      </c>
      <c r="D2136" s="8" t="n">
        <f aca="false">C2136/58039824</f>
        <v>3.18057477224604E-005</v>
      </c>
      <c r="E2136" s="6" t="n">
        <v>912</v>
      </c>
      <c r="F2136" s="7" t="n">
        <f aca="false">E2136/57700746</f>
        <v>1.58056881968216E-005</v>
      </c>
      <c r="G2136" s="8" t="n">
        <f aca="false">F2136/$D2136</f>
        <v>0.496944399318744</v>
      </c>
      <c r="H2136" s="6" t="n">
        <v>564</v>
      </c>
      <c r="I2136" s="7" t="n">
        <f aca="false">H2136/41918464</f>
        <v>1.34546914696111E-005</v>
      </c>
      <c r="J2136" s="8" t="n">
        <f aca="false">I2136/$D2136</f>
        <v>0.423027044891945</v>
      </c>
      <c r="K2136" s="6" t="n">
        <v>326</v>
      </c>
      <c r="L2136" s="7" t="n">
        <f aca="false">K2136/43192891</f>
        <v>7.54753832060003E-006</v>
      </c>
      <c r="M2136" s="8" t="n">
        <f aca="false">L2136/$D2136</f>
        <v>0.237301081127238</v>
      </c>
      <c r="N2136" s="6" t="n">
        <v>764</v>
      </c>
      <c r="O2136" s="7" t="n">
        <f aca="false">N2136/49735264</f>
        <v>1.53613339621561E-005</v>
      </c>
      <c r="P2136" s="8" t="n">
        <f aca="false">O2136/$D2136</f>
        <v>0.482973520893154</v>
      </c>
      <c r="Q2136" s="6" t="n">
        <v>3</v>
      </c>
      <c r="R2136" s="9" t="n">
        <f aca="false">Q2136/50554893</f>
        <v>5.93414370395364E-008</v>
      </c>
      <c r="S2136" s="8" t="n">
        <f aca="false">R2136/$D2136</f>
        <v>0.00186574569971927</v>
      </c>
      <c r="T2136" s="10" t="n">
        <f aca="false">AVERAGE(G2136,J2136,M2136,P2136)</f>
        <v>0.41006151155777</v>
      </c>
    </row>
    <row r="2137" s="5" customFormat="true" ht="15.25" hidden="false" customHeight="false" outlineLevel="0" collapsed="false">
      <c r="A2137" s="6" t="s">
        <v>21</v>
      </c>
      <c r="B2137" s="7" t="n">
        <v>1295710</v>
      </c>
      <c r="C2137" s="6" t="n">
        <v>325</v>
      </c>
      <c r="D2137" s="8" t="n">
        <f aca="false">C2137/58039824</f>
        <v>5.59960347226415E-006</v>
      </c>
      <c r="E2137" s="6" t="n">
        <v>2387</v>
      </c>
      <c r="F2137" s="7" t="n">
        <f aca="false">E2137/57700746</f>
        <v>4.13686159274267E-005</v>
      </c>
      <c r="G2137" s="8" t="n">
        <f aca="false">F2137/$D2137</f>
        <v>7.38777596169674</v>
      </c>
      <c r="H2137" s="6" t="n">
        <v>1588</v>
      </c>
      <c r="I2137" s="7" t="n">
        <f aca="false">H2137/41918464</f>
        <v>3.78830674711745E-005</v>
      </c>
      <c r="J2137" s="8" t="n">
        <f aca="false">I2137/$D2137</f>
        <v>6.76531251879106</v>
      </c>
      <c r="K2137" s="6" t="n">
        <v>1576</v>
      </c>
      <c r="L2137" s="7" t="n">
        <f aca="false">K2137/43192891</f>
        <v>3.6487485868913E-005</v>
      </c>
      <c r="M2137" s="8" t="n">
        <f aca="false">L2137/$D2137</f>
        <v>6.51608387087446</v>
      </c>
      <c r="N2137" s="6" t="n">
        <v>533</v>
      </c>
      <c r="O2137" s="7" t="n">
        <f aca="false">N2137/49735264</f>
        <v>1.07167421489911E-005</v>
      </c>
      <c r="P2137" s="8" t="n">
        <f aca="false">O2137/$D2137</f>
        <v>1.91383947132562</v>
      </c>
      <c r="Q2137" s="6" t="n">
        <v>151</v>
      </c>
      <c r="R2137" s="9" t="n">
        <f aca="false">Q2137/50554893</f>
        <v>2.98685233099E-006</v>
      </c>
      <c r="S2137" s="8" t="n">
        <f aca="false">R2137/$D2137</f>
        <v>0.533404257245075</v>
      </c>
      <c r="T2137" s="10" t="n">
        <f aca="false">AVERAGE(G2137,J2137,M2137,P2137)</f>
        <v>5.64575295567197</v>
      </c>
    </row>
    <row r="2138" s="5" customFormat="true" ht="15.25" hidden="false" customHeight="false" outlineLevel="0" collapsed="false">
      <c r="A2138" s="6" t="s">
        <v>695</v>
      </c>
      <c r="B2138" s="7" t="n">
        <v>1295754</v>
      </c>
      <c r="C2138" s="6" t="n">
        <v>22</v>
      </c>
      <c r="D2138" s="8" t="n">
        <f aca="false">C2138/58039824</f>
        <v>3.79050081199419E-007</v>
      </c>
      <c r="E2138" s="6" t="n">
        <v>637</v>
      </c>
      <c r="F2138" s="7" t="n">
        <f aca="false">E2138/57700746</f>
        <v>1.10397186199291E-005</v>
      </c>
      <c r="G2138" s="8" t="n">
        <f aca="false">F2138/$D2138</f>
        <v>29.1246966231913</v>
      </c>
      <c r="H2138" s="6" t="n">
        <v>83</v>
      </c>
      <c r="I2138" s="7" t="n">
        <f aca="false">H2138/41918464</f>
        <v>1.98003438293922E-006</v>
      </c>
      <c r="J2138" s="8" t="n">
        <f aca="false">I2138/$D2138</f>
        <v>5.22367486817005</v>
      </c>
      <c r="K2138" s="6" t="n">
        <v>4</v>
      </c>
      <c r="L2138" s="7" t="n">
        <f aca="false">K2138/43192891</f>
        <v>9.26078321546015E-008</v>
      </c>
      <c r="M2138" s="8" t="n">
        <f aca="false">L2138/$D2138</f>
        <v>0.244315558148846</v>
      </c>
      <c r="N2138" s="6" t="n">
        <v>361</v>
      </c>
      <c r="O2138" s="7" t="n">
        <f aca="false">N2138/49735264</f>
        <v>7.25843136169942E-006</v>
      </c>
      <c r="P2138" s="8" t="n">
        <f aca="false">O2138/$D2138</f>
        <v>19.1490035795052</v>
      </c>
      <c r="Q2138" s="6" t="n">
        <v>0</v>
      </c>
      <c r="R2138" s="9" t="n">
        <f aca="false">Q2138/50554893</f>
        <v>0</v>
      </c>
      <c r="S2138" s="8" t="n">
        <f aca="false">R2138/$D2138</f>
        <v>0</v>
      </c>
      <c r="T2138" s="10" t="n">
        <f aca="false">AVERAGE(G2138,J2138,M2138,P2138)</f>
        <v>13.4354226572538</v>
      </c>
    </row>
    <row r="2139" s="5" customFormat="true" ht="15.25" hidden="false" customHeight="false" outlineLevel="0" collapsed="false">
      <c r="A2139" s="6" t="s">
        <v>695</v>
      </c>
      <c r="B2139" s="7" t="n">
        <v>1295838</v>
      </c>
      <c r="C2139" s="6" t="n">
        <v>1462</v>
      </c>
      <c r="D2139" s="8" t="n">
        <f aca="false">C2139/58039824</f>
        <v>2.51896008506159E-005</v>
      </c>
      <c r="E2139" s="6" t="n">
        <v>2324</v>
      </c>
      <c r="F2139" s="7" t="n">
        <f aca="false">E2139/57700746</f>
        <v>4.02767756243567E-005</v>
      </c>
      <c r="G2139" s="8" t="n">
        <f aca="false">F2139/$D2139</f>
        <v>1.59894457491461</v>
      </c>
      <c r="H2139" s="6" t="n">
        <v>972</v>
      </c>
      <c r="I2139" s="7" t="n">
        <f aca="false">H2139/41918464</f>
        <v>2.3187872532734E-005</v>
      </c>
      <c r="J2139" s="8" t="n">
        <f aca="false">I2139/$D2139</f>
        <v>0.920533543593924</v>
      </c>
      <c r="K2139" s="6" t="n">
        <v>2222</v>
      </c>
      <c r="L2139" s="7" t="n">
        <f aca="false">K2139/43192891</f>
        <v>5.14436507618812E-005</v>
      </c>
      <c r="M2139" s="8" t="n">
        <f aca="false">L2139/$D2139</f>
        <v>2.0422574802579</v>
      </c>
      <c r="N2139" s="6" t="n">
        <v>1230</v>
      </c>
      <c r="O2139" s="7" t="n">
        <f aca="false">N2139/49735264</f>
        <v>2.47309434207487E-005</v>
      </c>
      <c r="P2139" s="8" t="n">
        <f aca="false">O2139/$D2139</f>
        <v>0.981791794455686</v>
      </c>
      <c r="Q2139" s="6" t="n">
        <v>4</v>
      </c>
      <c r="R2139" s="9" t="n">
        <f aca="false">Q2139/50554893</f>
        <v>7.91219160527152E-008</v>
      </c>
      <c r="S2139" s="8" t="n">
        <f aca="false">R2139/$D2139</f>
        <v>0.00314105477581557</v>
      </c>
      <c r="T2139" s="10" t="n">
        <f aca="false">AVERAGE(G2139,J2139,M2139,P2139)</f>
        <v>1.38588184830553</v>
      </c>
    </row>
    <row r="2140" s="5" customFormat="true" ht="15.25" hidden="false" customHeight="false" outlineLevel="0" collapsed="false">
      <c r="A2140" s="6" t="s">
        <v>695</v>
      </c>
      <c r="B2140" s="7" t="n">
        <v>1296018</v>
      </c>
      <c r="C2140" s="6" t="n">
        <v>248</v>
      </c>
      <c r="D2140" s="8" t="n">
        <f aca="false">C2140/58039824</f>
        <v>4.27292818806618E-006</v>
      </c>
      <c r="E2140" s="6" t="n">
        <v>464</v>
      </c>
      <c r="F2140" s="7" t="n">
        <f aca="false">E2140/57700746</f>
        <v>8.04149048610221E-006</v>
      </c>
      <c r="G2140" s="8" t="n">
        <f aca="false">F2140/$D2140</f>
        <v>1.88196246980261</v>
      </c>
      <c r="H2140" s="6" t="n">
        <v>4</v>
      </c>
      <c r="I2140" s="7" t="n">
        <f aca="false">H2140/41918464</f>
        <v>9.54233437561071E-008</v>
      </c>
      <c r="J2140" s="8" t="n">
        <f aca="false">I2140/$D2140</f>
        <v>0.0223320728915159</v>
      </c>
      <c r="K2140" s="6" t="n">
        <v>72</v>
      </c>
      <c r="L2140" s="7" t="n">
        <f aca="false">K2140/43192891</f>
        <v>1.66694097878283E-006</v>
      </c>
      <c r="M2140" s="8" t="n">
        <f aca="false">L2140/$D2140</f>
        <v>0.390116778334448</v>
      </c>
      <c r="N2140" s="6" t="n">
        <v>0</v>
      </c>
      <c r="O2140" s="7" t="n">
        <f aca="false">N2140/49735264</f>
        <v>0</v>
      </c>
      <c r="P2140" s="8" t="n">
        <f aca="false">O2140/$D2140</f>
        <v>0</v>
      </c>
      <c r="Q2140" s="6" t="n">
        <v>0</v>
      </c>
      <c r="R2140" s="9" t="n">
        <f aca="false">Q2140/50554893</f>
        <v>0</v>
      </c>
      <c r="S2140" s="8" t="n">
        <f aca="false">R2140/$D2140</f>
        <v>0</v>
      </c>
      <c r="T2140" s="10" t="n">
        <f aca="false">AVERAGE(G2140,J2140,M2140,P2140)</f>
        <v>0.573602830257143</v>
      </c>
    </row>
    <row r="2141" s="5" customFormat="true" ht="15.25" hidden="false" customHeight="false" outlineLevel="0" collapsed="false">
      <c r="A2141" s="6" t="s">
        <v>21</v>
      </c>
      <c r="B2141" s="7" t="n">
        <v>1296524</v>
      </c>
      <c r="C2141" s="6" t="n">
        <v>12764</v>
      </c>
      <c r="D2141" s="8" t="n">
        <f aca="false">C2141/58039824</f>
        <v>0.000219917965292245</v>
      </c>
      <c r="E2141" s="6" t="n">
        <v>19270</v>
      </c>
      <c r="F2141" s="7" t="n">
        <f aca="false">E2141/57700746</f>
        <v>0.000333964486351702</v>
      </c>
      <c r="G2141" s="8" t="n">
        <f aca="false">F2141/$D2141</f>
        <v>1.51858665074453</v>
      </c>
      <c r="H2141" s="6" t="n">
        <v>19842</v>
      </c>
      <c r="I2141" s="7" t="n">
        <f aca="false">H2141/41918464</f>
        <v>0.000473347496702169</v>
      </c>
      <c r="J2141" s="8" t="n">
        <f aca="false">I2141/$D2141</f>
        <v>2.15238212154767</v>
      </c>
      <c r="K2141" s="6" t="n">
        <v>15508</v>
      </c>
      <c r="L2141" s="7" t="n">
        <f aca="false">K2141/43192891</f>
        <v>0.00035904056526339</v>
      </c>
      <c r="M2141" s="8" t="n">
        <f aca="false">L2141/$D2141</f>
        <v>1.63261134571825</v>
      </c>
      <c r="N2141" s="6" t="n">
        <v>16267</v>
      </c>
      <c r="O2141" s="7" t="n">
        <f aca="false">N2141/49735264</f>
        <v>0.000327071753353918</v>
      </c>
      <c r="P2141" s="8" t="n">
        <f aca="false">O2141/$D2141</f>
        <v>1.48724435913764</v>
      </c>
      <c r="Q2141" s="6" t="n">
        <v>13233</v>
      </c>
      <c r="R2141" s="9" t="n">
        <f aca="false">Q2141/50554893</f>
        <v>0.000261755078781395</v>
      </c>
      <c r="S2141" s="8" t="n">
        <f aca="false">R2141/$D2141</f>
        <v>1.19023963519103</v>
      </c>
      <c r="T2141" s="10" t="n">
        <f aca="false">AVERAGE(G2141,J2141,M2141,P2141)</f>
        <v>1.69770611928702</v>
      </c>
    </row>
    <row r="2142" s="5" customFormat="true" ht="15.25" hidden="false" customHeight="false" outlineLevel="0" collapsed="false">
      <c r="A2142" s="6" t="s">
        <v>21</v>
      </c>
      <c r="B2142" s="7" t="n">
        <v>1296571</v>
      </c>
      <c r="C2142" s="6" t="n">
        <v>14915</v>
      </c>
      <c r="D2142" s="8" t="n">
        <f aca="false">C2142/58039824</f>
        <v>0.000256978725504061</v>
      </c>
      <c r="E2142" s="6" t="n">
        <v>17432</v>
      </c>
      <c r="F2142" s="7" t="n">
        <f aca="false">E2142/57700746</f>
        <v>0.000302110478779598</v>
      </c>
      <c r="G2142" s="8" t="n">
        <f aca="false">F2142/$D2142</f>
        <v>1.17562447314272</v>
      </c>
      <c r="H2142" s="6" t="n">
        <v>14229</v>
      </c>
      <c r="I2142" s="7" t="n">
        <f aca="false">H2142/41918464</f>
        <v>0.000339444689576412</v>
      </c>
      <c r="J2142" s="8" t="n">
        <f aca="false">I2142/$D2142</f>
        <v>1.32090580226279</v>
      </c>
      <c r="K2142" s="6" t="n">
        <v>15279</v>
      </c>
      <c r="L2142" s="7" t="n">
        <f aca="false">K2142/43192891</f>
        <v>0.000353738766872539</v>
      </c>
      <c r="M2142" s="8" t="n">
        <f aca="false">L2142/$D2142</f>
        <v>1.37652938459666</v>
      </c>
      <c r="N2142" s="6" t="n">
        <v>12048</v>
      </c>
      <c r="O2142" s="7" t="n">
        <f aca="false">N2142/49735264</f>
        <v>0.000242242606774943</v>
      </c>
      <c r="P2142" s="8" t="n">
        <f aca="false">O2142/$D2142</f>
        <v>0.942656269696207</v>
      </c>
      <c r="Q2142" s="6" t="n">
        <v>14508</v>
      </c>
      <c r="R2142" s="9" t="n">
        <f aca="false">Q2142/50554893</f>
        <v>0.000286975189523198</v>
      </c>
      <c r="S2142" s="8" t="n">
        <f aca="false">R2142/$D2142</f>
        <v>1.11672742154161</v>
      </c>
      <c r="T2142" s="10" t="n">
        <f aca="false">AVERAGE(G2142,J2142,M2142,P2142)</f>
        <v>1.2039289824246</v>
      </c>
    </row>
    <row r="2143" s="5" customFormat="true" ht="15.25" hidden="false" customHeight="false" outlineLevel="0" collapsed="false">
      <c r="A2143" s="6" t="s">
        <v>21</v>
      </c>
      <c r="B2143" s="7" t="n">
        <v>1296577</v>
      </c>
      <c r="C2143" s="6" t="n">
        <v>55033</v>
      </c>
      <c r="D2143" s="8" t="n">
        <f aca="false">C2143/58039824</f>
        <v>0.000948193778120347</v>
      </c>
      <c r="E2143" s="6" t="n">
        <v>20257</v>
      </c>
      <c r="F2143" s="7" t="n">
        <f aca="false">E2143/57700746</f>
        <v>0.00035106998443313</v>
      </c>
      <c r="G2143" s="8" t="n">
        <f aca="false">F2143/$D2143</f>
        <v>0.370251305728956</v>
      </c>
      <c r="H2143" s="6" t="n">
        <v>15670</v>
      </c>
      <c r="I2143" s="7" t="n">
        <f aca="false">H2143/41918464</f>
        <v>0.00037382094916455</v>
      </c>
      <c r="J2143" s="8" t="n">
        <f aca="false">I2143/$D2143</f>
        <v>0.394245309124042</v>
      </c>
      <c r="K2143" s="6" t="n">
        <v>28235</v>
      </c>
      <c r="L2143" s="7" t="n">
        <f aca="false">K2143/43192891</f>
        <v>0.000653695535221294</v>
      </c>
      <c r="M2143" s="8" t="n">
        <f aca="false">L2143/$D2143</f>
        <v>0.689411331634287</v>
      </c>
      <c r="N2143" s="6" t="n">
        <v>24268</v>
      </c>
      <c r="O2143" s="7" t="n">
        <f aca="false">N2143/49735264</f>
        <v>0.000487943524337179</v>
      </c>
      <c r="P2143" s="8" t="n">
        <f aca="false">O2143/$D2143</f>
        <v>0.514603170360866</v>
      </c>
      <c r="Q2143" s="6" t="n">
        <v>27806</v>
      </c>
      <c r="R2143" s="9" t="n">
        <f aca="false">Q2143/50554893</f>
        <v>0.00055001599944045</v>
      </c>
      <c r="S2143" s="8" t="n">
        <f aca="false">R2143/$D2143</f>
        <v>0.580067083471877</v>
      </c>
      <c r="T2143" s="10" t="n">
        <f aca="false">AVERAGE(G2143,J2143,M2143,P2143)</f>
        <v>0.492127779212038</v>
      </c>
    </row>
    <row r="2144" s="5" customFormat="true" ht="15.25" hidden="false" customHeight="false" outlineLevel="0" collapsed="false">
      <c r="A2144" s="6" t="s">
        <v>696</v>
      </c>
      <c r="B2144" s="7" t="n">
        <v>1296609</v>
      </c>
      <c r="C2144" s="6" t="n">
        <v>17073</v>
      </c>
      <c r="D2144" s="8" t="n">
        <f aca="false">C2144/58039824</f>
        <v>0.000294160092559895</v>
      </c>
      <c r="E2144" s="6" t="n">
        <v>9359</v>
      </c>
      <c r="F2144" s="7" t="n">
        <f aca="false">E2144/57700746</f>
        <v>0.000162198942800497</v>
      </c>
      <c r="G2144" s="8" t="n">
        <f aca="false">F2144/$D2144</f>
        <v>0.551396830851456</v>
      </c>
      <c r="H2144" s="6" t="n">
        <v>4397</v>
      </c>
      <c r="I2144" s="7" t="n">
        <f aca="false">H2144/41918464</f>
        <v>0.000104894110623901</v>
      </c>
      <c r="J2144" s="8" t="n">
        <f aca="false">I2144/$D2144</f>
        <v>0.356588515155376</v>
      </c>
      <c r="K2144" s="6" t="n">
        <v>6602</v>
      </c>
      <c r="L2144" s="7" t="n">
        <f aca="false">K2144/43192891</f>
        <v>0.00015284922697117</v>
      </c>
      <c r="M2144" s="8" t="n">
        <f aca="false">L2144/$D2144</f>
        <v>0.519612383994773</v>
      </c>
      <c r="N2144" s="6" t="n">
        <v>3621</v>
      </c>
      <c r="O2144" s="7" t="n">
        <f aca="false">N2144/49735264</f>
        <v>7.28054846557163E-005</v>
      </c>
      <c r="P2144" s="8" t="n">
        <f aca="false">O2144/$D2144</f>
        <v>0.247502929517512</v>
      </c>
      <c r="Q2144" s="6" t="n">
        <v>23761</v>
      </c>
      <c r="R2144" s="9" t="n">
        <f aca="false">Q2144/50554893</f>
        <v>0.000470003961832142</v>
      </c>
      <c r="S2144" s="8" t="n">
        <f aca="false">R2144/$D2144</f>
        <v>1.59778288666551</v>
      </c>
      <c r="T2144" s="10" t="n">
        <f aca="false">AVERAGE(G2144,J2144,M2144,P2144)</f>
        <v>0.418775164879779</v>
      </c>
    </row>
    <row r="2145" s="5" customFormat="true" ht="15.25" hidden="false" customHeight="false" outlineLevel="0" collapsed="false">
      <c r="A2145" s="6" t="s">
        <v>696</v>
      </c>
      <c r="B2145" s="7" t="n">
        <v>1296613</v>
      </c>
      <c r="C2145" s="6" t="n">
        <v>10135</v>
      </c>
      <c r="D2145" s="8" t="n">
        <f aca="false">C2145/58039824</f>
        <v>0.000174621480588914</v>
      </c>
      <c r="E2145" s="6" t="n">
        <v>16591</v>
      </c>
      <c r="F2145" s="7" t="n">
        <f aca="false">E2145/57700746</f>
        <v>0.000287535277273538</v>
      </c>
      <c r="G2145" s="8" t="n">
        <f aca="false">F2145/$D2145</f>
        <v>1.64662031442993</v>
      </c>
      <c r="H2145" s="6" t="n">
        <v>10652</v>
      </c>
      <c r="I2145" s="7" t="n">
        <f aca="false">H2145/41918464</f>
        <v>0.000254112364422513</v>
      </c>
      <c r="J2145" s="8" t="n">
        <f aca="false">I2145/$D2145</f>
        <v>1.45521824443084</v>
      </c>
      <c r="K2145" s="6" t="n">
        <v>10282</v>
      </c>
      <c r="L2145" s="7" t="n">
        <f aca="false">K2145/43192891</f>
        <v>0.000238048432553403</v>
      </c>
      <c r="M2145" s="8" t="n">
        <f aca="false">L2145/$D2145</f>
        <v>1.36322537038731</v>
      </c>
      <c r="N2145" s="6" t="n">
        <v>18144</v>
      </c>
      <c r="O2145" s="7" t="n">
        <f aca="false">N2145/49735264</f>
        <v>0.000364811575143142</v>
      </c>
      <c r="P2145" s="8" t="n">
        <f aca="false">O2145/$D2145</f>
        <v>2.08915635071245</v>
      </c>
      <c r="Q2145" s="6" t="n">
        <v>20155</v>
      </c>
      <c r="R2145" s="9" t="n">
        <f aca="false">Q2145/50554893</f>
        <v>0.000398675554510619</v>
      </c>
      <c r="S2145" s="8" t="n">
        <f aca="false">R2145/$D2145</f>
        <v>2.2830842641242</v>
      </c>
      <c r="T2145" s="10" t="n">
        <f aca="false">AVERAGE(G2145,J2145,M2145,P2145)</f>
        <v>1.63855506999013</v>
      </c>
    </row>
    <row r="2146" s="5" customFormat="true" ht="15.25" hidden="false" customHeight="false" outlineLevel="0" collapsed="false">
      <c r="A2146" s="6" t="s">
        <v>696</v>
      </c>
      <c r="B2146" s="7" t="n">
        <v>1296619</v>
      </c>
      <c r="C2146" s="6" t="n">
        <v>63</v>
      </c>
      <c r="D2146" s="8" t="n">
        <f aca="false">C2146/58039824</f>
        <v>1.08546159616197E-006</v>
      </c>
      <c r="E2146" s="6" t="n">
        <v>35</v>
      </c>
      <c r="F2146" s="7" t="n">
        <f aca="false">E2146/57700746</f>
        <v>6.06577946149951E-007</v>
      </c>
      <c r="G2146" s="8" t="n">
        <f aca="false">F2146/$D2146</f>
        <v>0.558820273600391</v>
      </c>
      <c r="H2146" s="6" t="n">
        <v>85</v>
      </c>
      <c r="I2146" s="7" t="n">
        <f aca="false">H2146/41918464</f>
        <v>2.02774605481728E-006</v>
      </c>
      <c r="J2146" s="8" t="n">
        <f aca="false">I2146/$D2146</f>
        <v>1.86809562124268</v>
      </c>
      <c r="K2146" s="6" t="n">
        <v>61</v>
      </c>
      <c r="L2146" s="7" t="n">
        <f aca="false">K2146/43192891</f>
        <v>1.41226944035767E-006</v>
      </c>
      <c r="M2146" s="8" t="n">
        <f aca="false">L2146/$D2146</f>
        <v>1.30107729776092</v>
      </c>
      <c r="N2146" s="6" t="n">
        <v>12</v>
      </c>
      <c r="O2146" s="7" t="n">
        <f aca="false">N2146/49735264</f>
        <v>2.41277496787792E-007</v>
      </c>
      <c r="P2146" s="8" t="n">
        <f aca="false">O2146/$D2146</f>
        <v>0.222281007122604</v>
      </c>
      <c r="Q2146" s="6" t="n">
        <v>31</v>
      </c>
      <c r="R2146" s="9" t="n">
        <f aca="false">Q2146/50554893</f>
        <v>6.13194849408543E-007</v>
      </c>
      <c r="S2146" s="8" t="n">
        <f aca="false">R2146/$D2146</f>
        <v>0.564916208529815</v>
      </c>
      <c r="T2146" s="10" t="n">
        <f aca="false">AVERAGE(G2146,J2146,M2146,P2146)</f>
        <v>0.987568549931649</v>
      </c>
    </row>
    <row r="2147" s="5" customFormat="true" ht="15.25" hidden="false" customHeight="false" outlineLevel="0" collapsed="false">
      <c r="A2147" s="6" t="s">
        <v>696</v>
      </c>
      <c r="B2147" s="7" t="n">
        <v>1296803</v>
      </c>
      <c r="C2147" s="6" t="n">
        <v>459</v>
      </c>
      <c r="D2147" s="8" t="n">
        <f aca="false">C2147/58039824</f>
        <v>7.90836305775152E-006</v>
      </c>
      <c r="E2147" s="6" t="n">
        <v>7323</v>
      </c>
      <c r="F2147" s="7" t="n">
        <f aca="false">E2147/57700746</f>
        <v>0.000126913437133031</v>
      </c>
      <c r="G2147" s="8" t="n">
        <f aca="false">F2147/$D2147</f>
        <v>16.0480033865712</v>
      </c>
      <c r="H2147" s="6" t="n">
        <v>4485</v>
      </c>
      <c r="I2147" s="7" t="n">
        <f aca="false">H2147/41918464</f>
        <v>0.000106993424186535</v>
      </c>
      <c r="J2147" s="8" t="n">
        <f aca="false">I2147/$D2147</f>
        <v>13.5291492569583</v>
      </c>
      <c r="K2147" s="6" t="n">
        <v>2864</v>
      </c>
      <c r="L2147" s="7" t="n">
        <f aca="false">K2147/43192891</f>
        <v>6.63072078226947E-005</v>
      </c>
      <c r="M2147" s="8" t="n">
        <f aca="false">L2147/$D2147</f>
        <v>8.38444155111247</v>
      </c>
      <c r="N2147" s="6" t="n">
        <v>8755</v>
      </c>
      <c r="O2147" s="7" t="n">
        <f aca="false">N2147/49735264</f>
        <v>0.00017603204036476</v>
      </c>
      <c r="P2147" s="8" t="n">
        <f aca="false">O2147/$D2147</f>
        <v>22.2589730743607</v>
      </c>
      <c r="Q2147" s="6" t="n">
        <v>596</v>
      </c>
      <c r="R2147" s="9" t="n">
        <f aca="false">Q2147/50554893</f>
        <v>1.17891654918546E-005</v>
      </c>
      <c r="S2147" s="8" t="n">
        <f aca="false">R2147/$D2147</f>
        <v>1.49072132952966</v>
      </c>
      <c r="T2147" s="10" t="n">
        <f aca="false">AVERAGE(G2147,J2147,M2147,P2147)</f>
        <v>15.0551418172507</v>
      </c>
    </row>
    <row r="2148" s="5" customFormat="true" ht="15.25" hidden="false" customHeight="false" outlineLevel="0" collapsed="false">
      <c r="A2148" s="6" t="s">
        <v>696</v>
      </c>
      <c r="B2148" s="7" t="n">
        <v>1296831</v>
      </c>
      <c r="C2148" s="6" t="n">
        <v>2398</v>
      </c>
      <c r="D2148" s="8" t="n">
        <f aca="false">C2148/58039824</f>
        <v>4.13164588507367E-005</v>
      </c>
      <c r="E2148" s="6" t="n">
        <v>695</v>
      </c>
      <c r="F2148" s="7" t="n">
        <f aca="false">E2148/57700746</f>
        <v>1.20449049306919E-005</v>
      </c>
      <c r="G2148" s="8" t="n">
        <f aca="false">F2148/$D2148</f>
        <v>0.291528007620554</v>
      </c>
      <c r="H2148" s="6" t="n">
        <v>1030</v>
      </c>
      <c r="I2148" s="7" t="n">
        <f aca="false">H2148/41918464</f>
        <v>2.45715110171976E-005</v>
      </c>
      <c r="J2148" s="8" t="n">
        <f aca="false">I2148/$D2148</f>
        <v>0.594714835217768</v>
      </c>
      <c r="K2148" s="6" t="n">
        <v>1685</v>
      </c>
      <c r="L2148" s="7" t="n">
        <f aca="false">K2148/43192891</f>
        <v>3.90110492951259E-005</v>
      </c>
      <c r="M2148" s="8" t="n">
        <f aca="false">L2148/$D2148</f>
        <v>0.944201182295426</v>
      </c>
      <c r="N2148" s="6" t="n">
        <v>326</v>
      </c>
      <c r="O2148" s="7" t="n">
        <f aca="false">N2148/49735264</f>
        <v>6.55470532940169E-006</v>
      </c>
      <c r="P2148" s="8" t="n">
        <f aca="false">O2148/$D2148</f>
        <v>0.158646348494719</v>
      </c>
      <c r="Q2148" s="6" t="n">
        <v>1961</v>
      </c>
      <c r="R2148" s="9" t="n">
        <f aca="false">Q2148/50554893</f>
        <v>3.87895193448436E-005</v>
      </c>
      <c r="S2148" s="8" t="n">
        <f aca="false">R2148/$D2148</f>
        <v>0.93883939775618</v>
      </c>
      <c r="T2148" s="10" t="n">
        <f aca="false">AVERAGE(G2148,J2148,M2148,P2148)</f>
        <v>0.497272593407117</v>
      </c>
    </row>
    <row r="2149" s="5" customFormat="true" ht="15.25" hidden="false" customHeight="false" outlineLevel="0" collapsed="false">
      <c r="A2149" s="6" t="s">
        <v>696</v>
      </c>
      <c r="B2149" s="7" t="n">
        <v>1296849</v>
      </c>
      <c r="C2149" s="6" t="n">
        <v>3502</v>
      </c>
      <c r="D2149" s="8" t="n">
        <f aca="false">C2149/58039824</f>
        <v>6.03378811072894E-005</v>
      </c>
      <c r="E2149" s="6" t="n">
        <v>693</v>
      </c>
      <c r="F2149" s="7" t="n">
        <f aca="false">E2149/57700746</f>
        <v>1.2010243333769E-005</v>
      </c>
      <c r="G2149" s="8" t="n">
        <f aca="false">F2149/$D2149</f>
        <v>0.199049802766741</v>
      </c>
      <c r="H2149" s="6" t="n">
        <v>1061</v>
      </c>
      <c r="I2149" s="7" t="n">
        <f aca="false">H2149/41918464</f>
        <v>2.53110419313074E-005</v>
      </c>
      <c r="J2149" s="8" t="n">
        <f aca="false">I2149/$D2149</f>
        <v>0.419488412035894</v>
      </c>
      <c r="K2149" s="6" t="n">
        <v>827</v>
      </c>
      <c r="L2149" s="7" t="n">
        <f aca="false">K2149/43192891</f>
        <v>1.91466692979639E-005</v>
      </c>
      <c r="M2149" s="8" t="n">
        <f aca="false">L2149/$D2149</f>
        <v>0.317324190816684</v>
      </c>
      <c r="N2149" s="6" t="n">
        <v>458</v>
      </c>
      <c r="O2149" s="7" t="n">
        <f aca="false">N2149/49735264</f>
        <v>9.2087577940674E-006</v>
      </c>
      <c r="P2149" s="8" t="n">
        <f aca="false">O2149/$D2149</f>
        <v>0.152619840555768</v>
      </c>
      <c r="Q2149" s="6" t="n">
        <v>3432</v>
      </c>
      <c r="R2149" s="9" t="n">
        <f aca="false">Q2149/50554893</f>
        <v>6.78866039732297E-005</v>
      </c>
      <c r="S2149" s="8" t="n">
        <f aca="false">R2149/$D2149</f>
        <v>1.12510752329068</v>
      </c>
      <c r="T2149" s="10" t="n">
        <f aca="false">AVERAGE(G2149,J2149,M2149,P2149)</f>
        <v>0.272120561543772</v>
      </c>
    </row>
    <row r="2150" s="5" customFormat="true" ht="15.25" hidden="false" customHeight="false" outlineLevel="0" collapsed="false">
      <c r="A2150" s="6" t="s">
        <v>696</v>
      </c>
      <c r="B2150" s="7" t="n">
        <v>1296878</v>
      </c>
      <c r="C2150" s="6" t="n">
        <v>5723</v>
      </c>
      <c r="D2150" s="8" t="n">
        <f aca="false">C2150/58039824</f>
        <v>9.86047097592853E-005</v>
      </c>
      <c r="E2150" s="6" t="n">
        <v>1584</v>
      </c>
      <c r="F2150" s="7" t="n">
        <f aca="false">E2150/57700746</f>
        <v>2.74519847629006E-005</v>
      </c>
      <c r="G2150" s="8" t="n">
        <f aca="false">F2150/$D2150</f>
        <v>0.27840439701021</v>
      </c>
      <c r="H2150" s="6" t="n">
        <v>1525</v>
      </c>
      <c r="I2150" s="7" t="n">
        <f aca="false">H2150/41918464</f>
        <v>3.63801498070158E-005</v>
      </c>
      <c r="J2150" s="8" t="n">
        <f aca="false">I2150/$D2150</f>
        <v>0.368949413226076</v>
      </c>
      <c r="K2150" s="6" t="n">
        <v>2354</v>
      </c>
      <c r="L2150" s="7" t="n">
        <f aca="false">K2150/43192891</f>
        <v>5.4499709222983E-005</v>
      </c>
      <c r="M2150" s="8" t="n">
        <f aca="false">L2150/$D2150</f>
        <v>0.552708986781952</v>
      </c>
      <c r="N2150" s="6" t="n">
        <v>2033</v>
      </c>
      <c r="O2150" s="7" t="n">
        <f aca="false">N2150/49735264</f>
        <v>4.08764292474651E-005</v>
      </c>
      <c r="P2150" s="8" t="n">
        <f aca="false">O2150/$D2150</f>
        <v>0.414548446491583</v>
      </c>
      <c r="Q2150" s="6" t="n">
        <v>6288</v>
      </c>
      <c r="R2150" s="9" t="n">
        <f aca="false">Q2150/50554893</f>
        <v>0.000124379652034868</v>
      </c>
      <c r="S2150" s="8" t="n">
        <f aca="false">R2150/$D2150</f>
        <v>1.26139666491089</v>
      </c>
      <c r="T2150" s="10" t="n">
        <f aca="false">AVERAGE(G2150,J2150,M2150,P2150)</f>
        <v>0.403652810877455</v>
      </c>
    </row>
    <row r="2151" s="5" customFormat="true" ht="15.25" hidden="false" customHeight="false" outlineLevel="0" collapsed="false">
      <c r="A2151" s="6" t="s">
        <v>696</v>
      </c>
      <c r="B2151" s="7" t="n">
        <v>1296903</v>
      </c>
      <c r="C2151" s="6" t="n">
        <v>2107</v>
      </c>
      <c r="D2151" s="8" t="n">
        <f aca="false">C2151/58039824</f>
        <v>3.63026600494171E-005</v>
      </c>
      <c r="E2151" s="6" t="n">
        <v>17572</v>
      </c>
      <c r="F2151" s="7" t="n">
        <f aca="false">E2151/57700746</f>
        <v>0.000304536790564198</v>
      </c>
      <c r="G2151" s="8" t="n">
        <f aca="false">F2151/$D2151</f>
        <v>8.38882853624629</v>
      </c>
      <c r="H2151" s="6" t="n">
        <v>14822</v>
      </c>
      <c r="I2151" s="7" t="n">
        <f aca="false">H2151/41918464</f>
        <v>0.000353591200288255</v>
      </c>
      <c r="J2151" s="8" t="n">
        <f aca="false">I2151/$D2151</f>
        <v>9.74009066572333</v>
      </c>
      <c r="K2151" s="6" t="n">
        <v>12853</v>
      </c>
      <c r="L2151" s="7" t="n">
        <f aca="false">K2151/43192891</f>
        <v>0.000297572116670773</v>
      </c>
      <c r="M2151" s="8" t="n">
        <f aca="false">L2151/$D2151</f>
        <v>8.19697830036979</v>
      </c>
      <c r="N2151" s="6" t="n">
        <v>9539</v>
      </c>
      <c r="O2151" s="7" t="n">
        <f aca="false">N2151/49735264</f>
        <v>0.000191795503488229</v>
      </c>
      <c r="P2151" s="8" t="n">
        <f aca="false">O2151/$D2151</f>
        <v>5.28323553224879</v>
      </c>
      <c r="Q2151" s="6" t="n">
        <v>31324</v>
      </c>
      <c r="R2151" s="9" t="n">
        <f aca="false">Q2151/50554893</f>
        <v>0.000619603724608813</v>
      </c>
      <c r="S2151" s="8" t="n">
        <f aca="false">R2151/$D2151</f>
        <v>17.0677224138775</v>
      </c>
      <c r="T2151" s="10" t="n">
        <f aca="false">AVERAGE(G2151,J2151,M2151,P2151)</f>
        <v>7.90228325864705</v>
      </c>
    </row>
    <row r="2152" s="5" customFormat="true" ht="15.25" hidden="false" customHeight="false" outlineLevel="0" collapsed="false">
      <c r="A2152" s="6" t="s">
        <v>696</v>
      </c>
      <c r="B2152" s="7" t="n">
        <v>1297079</v>
      </c>
      <c r="C2152" s="6" t="n">
        <v>40</v>
      </c>
      <c r="D2152" s="8" t="n">
        <f aca="false">C2152/58039824</f>
        <v>6.89181965817126E-007</v>
      </c>
      <c r="E2152" s="6" t="n">
        <v>3377</v>
      </c>
      <c r="F2152" s="7" t="n">
        <f aca="false">E2152/57700746</f>
        <v>5.85261064042396E-005</v>
      </c>
      <c r="G2152" s="8" t="n">
        <f aca="false">F2152/$D2152</f>
        <v>84.9211228776834</v>
      </c>
      <c r="H2152" s="6" t="n">
        <v>925</v>
      </c>
      <c r="I2152" s="7" t="n">
        <f aca="false">H2152/41918464</f>
        <v>2.20666482435998E-005</v>
      </c>
      <c r="J2152" s="8" t="n">
        <f aca="false">I2152/$D2152</f>
        <v>32.018609508211</v>
      </c>
      <c r="K2152" s="6" t="n">
        <v>1750</v>
      </c>
      <c r="L2152" s="7" t="n">
        <f aca="false">K2152/43192891</f>
        <v>4.05159265676382E-005</v>
      </c>
      <c r="M2152" s="8" t="n">
        <f aca="false">L2152/$D2152</f>
        <v>58.7884311795661</v>
      </c>
      <c r="N2152" s="6" t="n">
        <v>3989</v>
      </c>
      <c r="O2152" s="7" t="n">
        <f aca="false">N2152/49735264</f>
        <v>8.02046612238753E-005</v>
      </c>
      <c r="P2152" s="8" t="n">
        <f aca="false">O2152/$D2152</f>
        <v>116.376610535334</v>
      </c>
      <c r="Q2152" s="6" t="n">
        <v>21</v>
      </c>
      <c r="R2152" s="9" t="n">
        <f aca="false">Q2152/50554893</f>
        <v>4.15390059276755E-007</v>
      </c>
      <c r="S2152" s="8" t="n">
        <f aca="false">R2152/$D2152</f>
        <v>0.60272914829431</v>
      </c>
      <c r="T2152" s="10" t="n">
        <f aca="false">AVERAGE(G2152,J2152,M2152,P2152)</f>
        <v>73.0261935251986</v>
      </c>
    </row>
    <row r="2153" s="5" customFormat="true" ht="15.25" hidden="false" customHeight="false" outlineLevel="0" collapsed="false">
      <c r="A2153" s="6" t="s">
        <v>696</v>
      </c>
      <c r="B2153" s="7" t="n">
        <v>1297157</v>
      </c>
      <c r="C2153" s="6" t="n">
        <v>31</v>
      </c>
      <c r="D2153" s="8" t="n">
        <f aca="false">C2153/58039824</f>
        <v>5.34116023508273E-007</v>
      </c>
      <c r="E2153" s="6" t="n">
        <v>503</v>
      </c>
      <c r="F2153" s="7" t="n">
        <f aca="false">E2153/57700746</f>
        <v>8.71739162609787E-006</v>
      </c>
      <c r="G2153" s="8" t="n">
        <f aca="false">F2153/$D2153</f>
        <v>16.3211572812192</v>
      </c>
      <c r="H2153" s="6" t="n">
        <v>923</v>
      </c>
      <c r="I2153" s="7" t="n">
        <f aca="false">H2153/41918464</f>
        <v>2.20189365717217E-005</v>
      </c>
      <c r="J2153" s="8" t="n">
        <f aca="false">I2153/$D2153</f>
        <v>41.2250065577384</v>
      </c>
      <c r="K2153" s="6" t="n">
        <v>114</v>
      </c>
      <c r="L2153" s="7" t="n">
        <f aca="false">K2153/43192891</f>
        <v>2.63932321640614E-006</v>
      </c>
      <c r="M2153" s="8" t="n">
        <f aca="false">L2153/$D2153</f>
        <v>4.94147919223634</v>
      </c>
      <c r="N2153" s="6" t="n">
        <v>82</v>
      </c>
      <c r="O2153" s="7" t="n">
        <f aca="false">N2153/49735264</f>
        <v>1.64872956138325E-006</v>
      </c>
      <c r="P2153" s="8" t="n">
        <f aca="false">O2153/$D2153</f>
        <v>3.0868378569768</v>
      </c>
      <c r="Q2153" s="6" t="n">
        <v>583</v>
      </c>
      <c r="R2153" s="9" t="n">
        <f aca="false">Q2153/50554893</f>
        <v>1.15320192646832E-005</v>
      </c>
      <c r="S2153" s="8" t="n">
        <f aca="false">R2153/$D2153</f>
        <v>21.5908505963492</v>
      </c>
      <c r="T2153" s="10" t="n">
        <f aca="false">AVERAGE(G2153,J2153,M2153,P2153)</f>
        <v>16.3936202220427</v>
      </c>
    </row>
    <row r="2154" s="5" customFormat="true" ht="15.25" hidden="false" customHeight="false" outlineLevel="0" collapsed="false">
      <c r="A2154" s="6" t="s">
        <v>21</v>
      </c>
      <c r="B2154" s="7" t="n">
        <v>1297568</v>
      </c>
      <c r="C2154" s="6" t="n">
        <v>829</v>
      </c>
      <c r="D2154" s="8" t="n">
        <f aca="false">C2154/58039824</f>
        <v>1.42832962415599E-005</v>
      </c>
      <c r="E2154" s="6" t="n">
        <v>6956</v>
      </c>
      <c r="F2154" s="7" t="n">
        <f aca="false">E2154/57700746</f>
        <v>0.000120553034097687</v>
      </c>
      <c r="G2154" s="8" t="n">
        <f aca="false">F2154/$D2154</f>
        <v>8.44014099118911</v>
      </c>
      <c r="H2154" s="6" t="n">
        <v>2410</v>
      </c>
      <c r="I2154" s="7" t="n">
        <f aca="false">H2154/41918464</f>
        <v>5.74925646130545E-005</v>
      </c>
      <c r="J2154" s="8" t="n">
        <f aca="false">I2154/$D2154</f>
        <v>4.02516083407758</v>
      </c>
      <c r="K2154" s="6" t="n">
        <v>3449</v>
      </c>
      <c r="L2154" s="7" t="n">
        <f aca="false">K2154/43192891</f>
        <v>7.98511032753052E-005</v>
      </c>
      <c r="M2154" s="8" t="n">
        <f aca="false">L2154/$D2154</f>
        <v>5.59052349855795</v>
      </c>
      <c r="N2154" s="6" t="n">
        <v>5479</v>
      </c>
      <c r="O2154" s="7" t="n">
        <f aca="false">N2154/49735264</f>
        <v>0.000110163283741693</v>
      </c>
      <c r="P2154" s="8" t="n">
        <f aca="false">O2154/$D2154</f>
        <v>7.71273534334127</v>
      </c>
      <c r="Q2154" s="6" t="n">
        <v>813</v>
      </c>
      <c r="R2154" s="9" t="n">
        <f aca="false">Q2154/50554893</f>
        <v>1.60815294377144E-005</v>
      </c>
      <c r="S2154" s="8" t="n">
        <f aca="false">R2154/$D2154</f>
        <v>1.12589763355339</v>
      </c>
      <c r="T2154" s="10" t="n">
        <f aca="false">AVERAGE(G2154,J2154,M2154,P2154)</f>
        <v>6.44214016679148</v>
      </c>
    </row>
    <row r="2155" s="5" customFormat="true" ht="15.25" hidden="false" customHeight="false" outlineLevel="0" collapsed="false">
      <c r="A2155" s="6" t="s">
        <v>697</v>
      </c>
      <c r="B2155" s="7" t="n">
        <v>1297652</v>
      </c>
      <c r="C2155" s="6" t="n">
        <v>11064</v>
      </c>
      <c r="D2155" s="8" t="n">
        <f aca="false">C2155/58039824</f>
        <v>0.000190627731745017</v>
      </c>
      <c r="E2155" s="6" t="n">
        <v>2908</v>
      </c>
      <c r="F2155" s="7" t="n">
        <f aca="false">E2155/57700746</f>
        <v>5.03979619258302E-005</v>
      </c>
      <c r="G2155" s="8" t="n">
        <f aca="false">F2155/$D2155</f>
        <v>0.26437896241268</v>
      </c>
      <c r="H2155" s="6" t="n">
        <v>1754</v>
      </c>
      <c r="I2155" s="7" t="n">
        <f aca="false">H2155/41918464</f>
        <v>4.1843136237053E-005</v>
      </c>
      <c r="J2155" s="8" t="n">
        <f aca="false">I2155/$D2155</f>
        <v>0.219501831417803</v>
      </c>
      <c r="K2155" s="6" t="n">
        <v>2507</v>
      </c>
      <c r="L2155" s="7" t="n">
        <f aca="false">K2155/43192891</f>
        <v>5.80419588028965E-005</v>
      </c>
      <c r="M2155" s="8" t="n">
        <f aca="false">L2155/$D2155</f>
        <v>0.304478043522719</v>
      </c>
      <c r="N2155" s="6" t="n">
        <v>2624</v>
      </c>
      <c r="O2155" s="7" t="n">
        <f aca="false">N2155/49735264</f>
        <v>5.27593459642639E-005</v>
      </c>
      <c r="P2155" s="8" t="n">
        <f aca="false">O2155/$D2155</f>
        <v>0.276766373293654</v>
      </c>
      <c r="Q2155" s="6" t="n">
        <v>5</v>
      </c>
      <c r="R2155" s="9" t="n">
        <f aca="false">Q2155/50554893</f>
        <v>9.8902395065894E-008</v>
      </c>
      <c r="S2155" s="8" t="n">
        <f aca="false">R2155/$D2155</f>
        <v>0.000518824801410246</v>
      </c>
      <c r="T2155" s="10" t="n">
        <f aca="false">AVERAGE(G2155,J2155,M2155,P2155)</f>
        <v>0.266281302661714</v>
      </c>
    </row>
    <row r="2156" s="5" customFormat="true" ht="15.25" hidden="false" customHeight="false" outlineLevel="0" collapsed="false">
      <c r="A2156" s="6" t="s">
        <v>697</v>
      </c>
      <c r="B2156" s="7" t="n">
        <v>1297746</v>
      </c>
      <c r="C2156" s="6" t="n">
        <v>2490</v>
      </c>
      <c r="D2156" s="8" t="n">
        <f aca="false">C2156/58039824</f>
        <v>4.29015773721161E-005</v>
      </c>
      <c r="E2156" s="6" t="n">
        <v>17381</v>
      </c>
      <c r="F2156" s="7" t="n">
        <f aca="false">E2156/57700746</f>
        <v>0.000301226608058066</v>
      </c>
      <c r="G2156" s="8" t="n">
        <f aca="false">F2156/$D2156</f>
        <v>7.02134109068559</v>
      </c>
      <c r="H2156" s="6" t="n">
        <v>4529</v>
      </c>
      <c r="I2156" s="7" t="n">
        <f aca="false">H2156/41918464</f>
        <v>0.000108043080967852</v>
      </c>
      <c r="J2156" s="8" t="n">
        <f aca="false">I2156/$D2156</f>
        <v>2.51839413806903</v>
      </c>
      <c r="K2156" s="6" t="n">
        <v>4866</v>
      </c>
      <c r="L2156" s="7" t="n">
        <f aca="false">K2156/43192891</f>
        <v>0.000112657427816073</v>
      </c>
      <c r="M2156" s="8" t="n">
        <f aca="false">L2156/$D2156</f>
        <v>2.62595071595886</v>
      </c>
      <c r="N2156" s="6" t="n">
        <v>8607</v>
      </c>
      <c r="O2156" s="7" t="n">
        <f aca="false">N2156/49735264</f>
        <v>0.000173056284571044</v>
      </c>
      <c r="P2156" s="8" t="n">
        <f aca="false">O2156/$D2156</f>
        <v>4.03379771028004</v>
      </c>
      <c r="Q2156" s="6" t="n">
        <v>5823</v>
      </c>
      <c r="R2156" s="9" t="n">
        <f aca="false">Q2156/50554893</f>
        <v>0.00011518172929374</v>
      </c>
      <c r="S2156" s="8" t="n">
        <f aca="false">R2156/$D2156</f>
        <v>2.68479007880495</v>
      </c>
      <c r="T2156" s="10" t="n">
        <f aca="false">AVERAGE(G2156,J2156,M2156,P2156)</f>
        <v>4.04987091374838</v>
      </c>
    </row>
    <row r="2157" s="5" customFormat="true" ht="15.25" hidden="false" customHeight="false" outlineLevel="0" collapsed="false">
      <c r="A2157" s="6" t="s">
        <v>697</v>
      </c>
      <c r="B2157" s="7" t="n">
        <v>1297788</v>
      </c>
      <c r="C2157" s="6" t="n">
        <v>28</v>
      </c>
      <c r="D2157" s="8" t="n">
        <f aca="false">C2157/58039824</f>
        <v>4.82427376071988E-007</v>
      </c>
      <c r="E2157" s="6" t="n">
        <v>1579</v>
      </c>
      <c r="F2157" s="7" t="n">
        <f aca="false">E2157/57700746</f>
        <v>2.73653307705935E-005</v>
      </c>
      <c r="G2157" s="8" t="n">
        <f aca="false">F2157/$D2157</f>
        <v>56.7242493438225</v>
      </c>
      <c r="H2157" s="6" t="n">
        <v>1093</v>
      </c>
      <c r="I2157" s="7" t="n">
        <f aca="false">H2157/41918464</f>
        <v>2.60744286813563E-005</v>
      </c>
      <c r="J2157" s="8" t="n">
        <f aca="false">I2157/$D2157</f>
        <v>54.0484018416596</v>
      </c>
      <c r="K2157" s="6" t="n">
        <v>1089</v>
      </c>
      <c r="L2157" s="7" t="n">
        <f aca="false">K2157/43192891</f>
        <v>2.52124823040903E-005</v>
      </c>
      <c r="M2157" s="8" t="n">
        <f aca="false">L2157/$D2157</f>
        <v>52.2617155547326</v>
      </c>
      <c r="N2157" s="6" t="n">
        <v>1248</v>
      </c>
      <c r="O2157" s="7" t="n">
        <f aca="false">N2157/49735264</f>
        <v>2.50928596659304E-005</v>
      </c>
      <c r="P2157" s="8" t="n">
        <f aca="false">O2157/$D2157</f>
        <v>52.0137556666893</v>
      </c>
      <c r="Q2157" s="6" t="n">
        <v>3</v>
      </c>
      <c r="R2157" s="9" t="n">
        <f aca="false">Q2157/50554893</f>
        <v>5.93414370395364E-008</v>
      </c>
      <c r="S2157" s="8" t="n">
        <f aca="false">R2157/$D2157</f>
        <v>0.123005948631492</v>
      </c>
      <c r="T2157" s="10" t="n">
        <f aca="false">AVERAGE(G2157,J2157,M2157,P2157)</f>
        <v>53.762030601726</v>
      </c>
    </row>
    <row r="2158" s="5" customFormat="true" ht="15.25" hidden="false" customHeight="false" outlineLevel="0" collapsed="false">
      <c r="A2158" s="6" t="s">
        <v>697</v>
      </c>
      <c r="B2158" s="7" t="n">
        <v>1297826</v>
      </c>
      <c r="C2158" s="6" t="n">
        <v>2799</v>
      </c>
      <c r="D2158" s="8" t="n">
        <f aca="false">C2158/58039824</f>
        <v>4.82255080580534E-005</v>
      </c>
      <c r="E2158" s="6" t="n">
        <v>6927</v>
      </c>
      <c r="F2158" s="7" t="n">
        <f aca="false">E2158/57700746</f>
        <v>0.000120050440942306</v>
      </c>
      <c r="G2158" s="8" t="n">
        <f aca="false">F2158/$D2158</f>
        <v>2.48935564966554</v>
      </c>
      <c r="H2158" s="6" t="n">
        <v>6678</v>
      </c>
      <c r="I2158" s="7" t="n">
        <f aca="false">H2158/41918464</f>
        <v>0.000159309272400821</v>
      </c>
      <c r="J2158" s="8" t="n">
        <f aca="false">I2158/$D2158</f>
        <v>3.30342341254437</v>
      </c>
      <c r="K2158" s="6" t="n">
        <v>6220</v>
      </c>
      <c r="L2158" s="7" t="n">
        <f aca="false">K2158/43192891</f>
        <v>0.000144005179000405</v>
      </c>
      <c r="M2158" s="8" t="n">
        <f aca="false">L2158/$D2158</f>
        <v>2.98607904404145</v>
      </c>
      <c r="N2158" s="6" t="n">
        <v>5490</v>
      </c>
      <c r="O2158" s="7" t="n">
        <f aca="false">N2158/49735264</f>
        <v>0.000110384454780415</v>
      </c>
      <c r="P2158" s="8" t="n">
        <f aca="false">O2158/$D2158</f>
        <v>2.28892258942167</v>
      </c>
      <c r="Q2158" s="6" t="n">
        <v>11765</v>
      </c>
      <c r="R2158" s="9" t="n">
        <f aca="false">Q2158/50554893</f>
        <v>0.000232717335590049</v>
      </c>
      <c r="S2158" s="8" t="n">
        <f aca="false">R2158/$D2158</f>
        <v>4.82560671646851</v>
      </c>
      <c r="T2158" s="10" t="n">
        <f aca="false">AVERAGE(G2158,J2158,M2158,P2158)</f>
        <v>2.76694517391826</v>
      </c>
    </row>
    <row r="2159" s="5" customFormat="true" ht="15.25" hidden="false" customHeight="false" outlineLevel="0" collapsed="false">
      <c r="A2159" s="6" t="s">
        <v>697</v>
      </c>
      <c r="B2159" s="7" t="n">
        <v>1297924</v>
      </c>
      <c r="C2159" s="6" t="n">
        <v>1298</v>
      </c>
      <c r="D2159" s="8" t="n">
        <f aca="false">C2159/58039824</f>
        <v>2.23639547907657E-005</v>
      </c>
      <c r="E2159" s="6" t="n">
        <v>302</v>
      </c>
      <c r="F2159" s="7" t="n">
        <f aca="false">E2159/57700746</f>
        <v>5.23390113535101E-006</v>
      </c>
      <c r="G2159" s="8" t="n">
        <f aca="false">F2159/$D2159</f>
        <v>0.234032897326019</v>
      </c>
      <c r="H2159" s="6" t="n">
        <v>375</v>
      </c>
      <c r="I2159" s="7" t="n">
        <f aca="false">H2159/41918464</f>
        <v>8.94593847713504E-006</v>
      </c>
      <c r="J2159" s="8" t="n">
        <f aca="false">I2159/$D2159</f>
        <v>0.400015943549881</v>
      </c>
      <c r="K2159" s="6" t="n">
        <v>5</v>
      </c>
      <c r="L2159" s="7" t="n">
        <f aca="false">K2159/43192891</f>
        <v>1.15759790193252E-007</v>
      </c>
      <c r="M2159" s="8" t="n">
        <f aca="false">L2159/$D2159</f>
        <v>0.00517617707942471</v>
      </c>
      <c r="N2159" s="6" t="n">
        <v>99</v>
      </c>
      <c r="O2159" s="7" t="n">
        <f aca="false">N2159/49735264</f>
        <v>1.99053934849929E-006</v>
      </c>
      <c r="P2159" s="8" t="n">
        <f aca="false">O2159/$D2159</f>
        <v>0.0890065897164663</v>
      </c>
      <c r="Q2159" s="6" t="n">
        <v>0</v>
      </c>
      <c r="R2159" s="9" t="n">
        <f aca="false">Q2159/50554893</f>
        <v>0</v>
      </c>
      <c r="S2159" s="8" t="n">
        <f aca="false">R2159/$D2159</f>
        <v>0</v>
      </c>
      <c r="T2159" s="10" t="n">
        <f aca="false">AVERAGE(G2159,J2159,M2159,P2159)</f>
        <v>0.182057901917948</v>
      </c>
    </row>
    <row r="2160" s="5" customFormat="true" ht="15.25" hidden="false" customHeight="false" outlineLevel="0" collapsed="false">
      <c r="A2160" s="6" t="s">
        <v>697</v>
      </c>
      <c r="B2160" s="7" t="n">
        <v>1297969</v>
      </c>
      <c r="C2160" s="6" t="n">
        <v>9233</v>
      </c>
      <c r="D2160" s="8" t="n">
        <f aca="false">C2160/58039824</f>
        <v>0.000159080427259738</v>
      </c>
      <c r="E2160" s="6" t="n">
        <v>4241</v>
      </c>
      <c r="F2160" s="7" t="n">
        <f aca="false">E2160/57700746</f>
        <v>7.34999162749126E-005</v>
      </c>
      <c r="G2160" s="8" t="n">
        <f aca="false">F2160/$D2160</f>
        <v>0.462029914936712</v>
      </c>
      <c r="H2160" s="6" t="n">
        <v>4336</v>
      </c>
      <c r="I2160" s="7" t="n">
        <f aca="false">H2160/41918464</f>
        <v>0.00010343890463162</v>
      </c>
      <c r="J2160" s="8" t="n">
        <f aca="false">I2160/$D2160</f>
        <v>0.650230241478611</v>
      </c>
      <c r="K2160" s="6" t="n">
        <v>3137</v>
      </c>
      <c r="L2160" s="7" t="n">
        <f aca="false">K2160/43192891</f>
        <v>7.26276923672463E-005</v>
      </c>
      <c r="M2160" s="8" t="n">
        <f aca="false">L2160/$D2160</f>
        <v>0.456547003413963</v>
      </c>
      <c r="N2160" s="6" t="n">
        <v>3331</v>
      </c>
      <c r="O2160" s="7" t="n">
        <f aca="false">N2160/49735264</f>
        <v>6.6974611816678E-005</v>
      </c>
      <c r="P2160" s="8" t="n">
        <f aca="false">O2160/$D2160</f>
        <v>0.421011012921944</v>
      </c>
      <c r="Q2160" s="6" t="n">
        <v>1856</v>
      </c>
      <c r="R2160" s="9" t="n">
        <f aca="false">Q2160/50554893</f>
        <v>3.67125690484599E-005</v>
      </c>
      <c r="S2160" s="8" t="n">
        <f aca="false">R2160/$D2160</f>
        <v>0.23077992485221</v>
      </c>
      <c r="T2160" s="10" t="n">
        <f aca="false">AVERAGE(G2160,J2160,M2160,P2160)</f>
        <v>0.497454543187808</v>
      </c>
    </row>
    <row r="2161" s="5" customFormat="true" ht="15.25" hidden="false" customHeight="false" outlineLevel="0" collapsed="false">
      <c r="A2161" s="6" t="s">
        <v>697</v>
      </c>
      <c r="B2161" s="7" t="n">
        <v>1298084</v>
      </c>
      <c r="C2161" s="6" t="n">
        <v>9786</v>
      </c>
      <c r="D2161" s="8" t="n">
        <f aca="false">C2161/58039824</f>
        <v>0.00016860836793716</v>
      </c>
      <c r="E2161" s="6" t="n">
        <v>2710</v>
      </c>
      <c r="F2161" s="7" t="n">
        <f aca="false">E2161/57700746</f>
        <v>4.69664638304676E-005</v>
      </c>
      <c r="G2161" s="8" t="n">
        <f aca="false">F2161/$D2161</f>
        <v>0.278553575988423</v>
      </c>
      <c r="H2161" s="6" t="n">
        <v>1783</v>
      </c>
      <c r="I2161" s="7" t="n">
        <f aca="false">H2161/41918464</f>
        <v>4.25349554792847E-005</v>
      </c>
      <c r="J2161" s="8" t="n">
        <f aca="false">I2161/$D2161</f>
        <v>0.252270726534388</v>
      </c>
      <c r="K2161" s="6" t="n">
        <v>2979</v>
      </c>
      <c r="L2161" s="7" t="n">
        <f aca="false">K2161/43192891</f>
        <v>6.89696829971395E-005</v>
      </c>
      <c r="M2161" s="8" t="n">
        <f aca="false">L2161/$D2161</f>
        <v>0.409052550836886</v>
      </c>
      <c r="N2161" s="6" t="n">
        <v>1523</v>
      </c>
      <c r="O2161" s="7" t="n">
        <f aca="false">N2161/49735264</f>
        <v>3.0622135633984E-005</v>
      </c>
      <c r="P2161" s="8" t="n">
        <f aca="false">O2161/$D2161</f>
        <v>0.181616938759509</v>
      </c>
      <c r="Q2161" s="6" t="n">
        <v>11</v>
      </c>
      <c r="R2161" s="9" t="n">
        <f aca="false">Q2161/50554893</f>
        <v>2.17585269144967E-007</v>
      </c>
      <c r="S2161" s="8" t="n">
        <f aca="false">R2161/$D2161</f>
        <v>0.00129047728654879</v>
      </c>
      <c r="T2161" s="10" t="n">
        <f aca="false">AVERAGE(G2161,J2161,M2161,P2161)</f>
        <v>0.280373448029802</v>
      </c>
    </row>
    <row r="2162" s="5" customFormat="true" ht="15.25" hidden="false" customHeight="false" outlineLevel="0" collapsed="false">
      <c r="A2162" s="6" t="s">
        <v>697</v>
      </c>
      <c r="B2162" s="7" t="n">
        <v>1298110</v>
      </c>
      <c r="C2162" s="6" t="n">
        <v>4667</v>
      </c>
      <c r="D2162" s="8" t="n">
        <f aca="false">C2162/58039824</f>
        <v>8.04103058617132E-005</v>
      </c>
      <c r="E2162" s="6" t="n">
        <v>4546</v>
      </c>
      <c r="F2162" s="7" t="n">
        <f aca="false">E2162/57700746</f>
        <v>7.87858098056479E-005</v>
      </c>
      <c r="G2162" s="8" t="n">
        <f aca="false">F2162/$D2162</f>
        <v>0.979797414788361</v>
      </c>
      <c r="H2162" s="6" t="n">
        <v>2986</v>
      </c>
      <c r="I2162" s="7" t="n">
        <f aca="false">H2162/41918464</f>
        <v>7.12335261139339E-005</v>
      </c>
      <c r="J2162" s="8" t="n">
        <f aca="false">I2162/$D2162</f>
        <v>0.885875577148517</v>
      </c>
      <c r="K2162" s="6" t="n">
        <v>6759</v>
      </c>
      <c r="L2162" s="7" t="n">
        <f aca="false">K2162/43192891</f>
        <v>0.000156484084383238</v>
      </c>
      <c r="M2162" s="8" t="n">
        <f aca="false">L2162/$D2162</f>
        <v>1.94607000565766</v>
      </c>
      <c r="N2162" s="6" t="n">
        <v>4633</v>
      </c>
      <c r="O2162" s="7" t="n">
        <f aca="false">N2162/49735264</f>
        <v>9.31532202181535E-005</v>
      </c>
      <c r="P2162" s="8" t="n">
        <f aca="false">O2162/$D2162</f>
        <v>1.15847364613132</v>
      </c>
      <c r="Q2162" s="6" t="n">
        <v>322</v>
      </c>
      <c r="R2162" s="9" t="n">
        <f aca="false">Q2162/50554893</f>
        <v>6.36931424224358E-006</v>
      </c>
      <c r="S2162" s="8" t="n">
        <f aca="false">R2162/$D2162</f>
        <v>0.0792101730491773</v>
      </c>
      <c r="T2162" s="10" t="n">
        <f aca="false">AVERAGE(G2162,J2162,M2162,P2162)</f>
        <v>1.24255416093146</v>
      </c>
    </row>
    <row r="2163" s="5" customFormat="true" ht="15.25" hidden="false" customHeight="false" outlineLevel="0" collapsed="false">
      <c r="A2163" s="6" t="s">
        <v>697</v>
      </c>
      <c r="B2163" s="7" t="n">
        <v>1298187</v>
      </c>
      <c r="C2163" s="6" t="n">
        <v>12</v>
      </c>
      <c r="D2163" s="8" t="n">
        <f aca="false">C2163/58039824</f>
        <v>2.06754589745138E-007</v>
      </c>
      <c r="E2163" s="6" t="n">
        <v>7</v>
      </c>
      <c r="F2163" s="7" t="n">
        <f aca="false">E2163/57700746</f>
        <v>1.2131558922999E-007</v>
      </c>
      <c r="G2163" s="8" t="n">
        <f aca="false">F2163/$D2163</f>
        <v>0.58676128728041</v>
      </c>
      <c r="H2163" s="6" t="n">
        <v>5</v>
      </c>
      <c r="I2163" s="7" t="n">
        <f aca="false">H2163/41918464</f>
        <v>1.19279179695134E-007</v>
      </c>
      <c r="J2163" s="8" t="n">
        <f aca="false">I2163/$D2163</f>
        <v>0.576911883030829</v>
      </c>
      <c r="K2163" s="6" t="n">
        <v>7</v>
      </c>
      <c r="L2163" s="7" t="n">
        <f aca="false">K2163/43192891</f>
        <v>1.62063706270553E-007</v>
      </c>
      <c r="M2163" s="8" t="n">
        <f aca="false">L2163/$D2163</f>
        <v>0.783845749060881</v>
      </c>
      <c r="N2163" s="6" t="n">
        <v>11</v>
      </c>
      <c r="O2163" s="7" t="n">
        <f aca="false">N2163/49735264</f>
        <v>2.21171038722143E-007</v>
      </c>
      <c r="P2163" s="8" t="n">
        <f aca="false">O2163/$D2163</f>
        <v>1.06972734677753</v>
      </c>
      <c r="Q2163" s="6" t="n">
        <v>13</v>
      </c>
      <c r="R2163" s="9" t="n">
        <f aca="false">Q2163/50554893</f>
        <v>2.57146227171324E-007</v>
      </c>
      <c r="S2163" s="8" t="n">
        <f aca="false">R2163/$D2163</f>
        <v>1.24372681394064</v>
      </c>
      <c r="T2163" s="10" t="n">
        <f aca="false">AVERAGE(G2163,J2163,M2163,P2163)</f>
        <v>0.754311566537413</v>
      </c>
    </row>
    <row r="2164" s="5" customFormat="true" ht="15.25" hidden="false" customHeight="false" outlineLevel="0" collapsed="false">
      <c r="A2164" s="6" t="s">
        <v>697</v>
      </c>
      <c r="B2164" s="7" t="n">
        <v>1298233</v>
      </c>
      <c r="C2164" s="6" t="n">
        <v>14651</v>
      </c>
      <c r="D2164" s="8" t="n">
        <f aca="false">C2164/58039824</f>
        <v>0.000252430124529668</v>
      </c>
      <c r="E2164" s="6" t="n">
        <v>9492</v>
      </c>
      <c r="F2164" s="7" t="n">
        <f aca="false">E2164/57700746</f>
        <v>0.000164503938995867</v>
      </c>
      <c r="G2164" s="8" t="n">
        <f aca="false">F2164/$D2164</f>
        <v>0.651681091162845</v>
      </c>
      <c r="H2164" s="6" t="n">
        <v>6951</v>
      </c>
      <c r="I2164" s="7" t="n">
        <f aca="false">H2164/41918464</f>
        <v>0.000165821915612175</v>
      </c>
      <c r="J2164" s="8" t="n">
        <f aca="false">I2164/$D2164</f>
        <v>0.65690224540806</v>
      </c>
      <c r="K2164" s="6" t="n">
        <v>8907</v>
      </c>
      <c r="L2164" s="7" t="n">
        <f aca="false">K2164/43192891</f>
        <v>0.000206214490250259</v>
      </c>
      <c r="M2164" s="8" t="n">
        <f aca="false">L2164/$D2164</f>
        <v>0.816917119676114</v>
      </c>
      <c r="N2164" s="6" t="n">
        <v>15726</v>
      </c>
      <c r="O2164" s="7" t="n">
        <f aca="false">N2164/49735264</f>
        <v>0.000316194159540402</v>
      </c>
      <c r="P2164" s="8" t="n">
        <f aca="false">O2164/$D2164</f>
        <v>1.25260073507289</v>
      </c>
      <c r="Q2164" s="6" t="n">
        <v>12126</v>
      </c>
      <c r="R2164" s="9" t="n">
        <f aca="false">Q2164/50554893</f>
        <v>0.000239858088513806</v>
      </c>
      <c r="S2164" s="8" t="n">
        <f aca="false">R2164/$D2164</f>
        <v>0.950195975859513</v>
      </c>
      <c r="T2164" s="10" t="n">
        <f aca="false">AVERAGE(G2164,J2164,M2164,P2164)</f>
        <v>0.844525297829976</v>
      </c>
    </row>
    <row r="2165" s="5" customFormat="true" ht="15.25" hidden="false" customHeight="false" outlineLevel="0" collapsed="false">
      <c r="A2165" s="6" t="s">
        <v>697</v>
      </c>
      <c r="B2165" s="7" t="n">
        <v>1298235</v>
      </c>
      <c r="C2165" s="6" t="n">
        <v>22</v>
      </c>
      <c r="D2165" s="8" t="n">
        <f aca="false">C2165/58039824</f>
        <v>3.79050081199419E-007</v>
      </c>
      <c r="E2165" s="6" t="n">
        <v>12</v>
      </c>
      <c r="F2165" s="7" t="n">
        <f aca="false">E2165/57700746</f>
        <v>2.07969581537126E-007</v>
      </c>
      <c r="G2165" s="8" t="n">
        <f aca="false">F2165/$D2165</f>
        <v>0.548659904989475</v>
      </c>
      <c r="H2165" s="6" t="n">
        <v>13</v>
      </c>
      <c r="I2165" s="7" t="n">
        <f aca="false">H2165/41918464</f>
        <v>3.10125867207348E-007</v>
      </c>
      <c r="J2165" s="8" t="n">
        <f aca="false">I2165/$D2165</f>
        <v>0.818165943207357</v>
      </c>
      <c r="K2165" s="6" t="n">
        <v>16</v>
      </c>
      <c r="L2165" s="7" t="n">
        <f aca="false">K2165/43192891</f>
        <v>3.70431328618406E-007</v>
      </c>
      <c r="M2165" s="8" t="n">
        <f aca="false">L2165/$D2165</f>
        <v>0.977262232595385</v>
      </c>
      <c r="N2165" s="6" t="n">
        <v>22</v>
      </c>
      <c r="O2165" s="7" t="n">
        <f aca="false">N2165/49735264</f>
        <v>4.42342077444286E-007</v>
      </c>
      <c r="P2165" s="8" t="n">
        <f aca="false">O2165/$D2165</f>
        <v>1.16697528739367</v>
      </c>
      <c r="Q2165" s="6" t="n">
        <v>16</v>
      </c>
      <c r="R2165" s="9" t="n">
        <f aca="false">Q2165/50554893</f>
        <v>3.16487664210861E-007</v>
      </c>
      <c r="S2165" s="8" t="n">
        <f aca="false">R2165/$D2165</f>
        <v>0.834949469498612</v>
      </c>
      <c r="T2165" s="10" t="n">
        <f aca="false">AVERAGE(G2165,J2165,M2165,P2165)</f>
        <v>0.877765842046471</v>
      </c>
    </row>
    <row r="2166" s="5" customFormat="true" ht="15.25" hidden="false" customHeight="false" outlineLevel="0" collapsed="false">
      <c r="A2166" s="6" t="s">
        <v>697</v>
      </c>
      <c r="B2166" s="7" t="n">
        <v>1298410</v>
      </c>
      <c r="C2166" s="6" t="n">
        <v>1161</v>
      </c>
      <c r="D2166" s="8" t="n">
        <f aca="false">C2166/58039824</f>
        <v>2.00035065578421E-005</v>
      </c>
      <c r="E2166" s="6" t="n">
        <v>556</v>
      </c>
      <c r="F2166" s="7" t="n">
        <f aca="false">E2166/57700746</f>
        <v>9.63592394455351E-006</v>
      </c>
      <c r="G2166" s="8" t="n">
        <f aca="false">F2166/$D2166</f>
        <v>0.481711739723748</v>
      </c>
      <c r="H2166" s="6" t="n">
        <v>4</v>
      </c>
      <c r="I2166" s="7" t="n">
        <f aca="false">H2166/41918464</f>
        <v>9.54233437561071E-008</v>
      </c>
      <c r="J2166" s="8" t="n">
        <f aca="false">I2166/$D2166</f>
        <v>0.00477033081575879</v>
      </c>
      <c r="K2166" s="6" t="n">
        <v>0</v>
      </c>
      <c r="L2166" s="7" t="n">
        <f aca="false">K2166/43192891</f>
        <v>0</v>
      </c>
      <c r="M2166" s="8" t="n">
        <f aca="false">L2166/$D2166</f>
        <v>0</v>
      </c>
      <c r="N2166" s="6" t="n">
        <v>54</v>
      </c>
      <c r="O2166" s="7" t="n">
        <f aca="false">N2166/49735264</f>
        <v>1.08574873554507E-006</v>
      </c>
      <c r="P2166" s="8" t="n">
        <f aca="false">O2166/$D2166</f>
        <v>0.0542779203438916</v>
      </c>
      <c r="Q2166" s="6" t="n">
        <v>0</v>
      </c>
      <c r="R2166" s="9" t="n">
        <f aca="false">Q2166/50554893</f>
        <v>0</v>
      </c>
      <c r="S2166" s="8" t="n">
        <f aca="false">R2166/$D2166</f>
        <v>0</v>
      </c>
      <c r="T2166" s="10" t="n">
        <f aca="false">AVERAGE(G2166,J2166,M2166,P2166)</f>
        <v>0.13518999772085</v>
      </c>
    </row>
    <row r="2167" s="5" customFormat="true" ht="15.25" hidden="false" customHeight="false" outlineLevel="0" collapsed="false">
      <c r="A2167" s="6" t="s">
        <v>21</v>
      </c>
      <c r="B2167" s="7" t="n">
        <v>1299081</v>
      </c>
      <c r="C2167" s="6" t="n">
        <v>1638</v>
      </c>
      <c r="D2167" s="8" t="n">
        <f aca="false">C2167/58039824</f>
        <v>2.82220015002113E-005</v>
      </c>
      <c r="E2167" s="6" t="n">
        <v>747</v>
      </c>
      <c r="F2167" s="7" t="n">
        <f aca="false">E2167/57700746</f>
        <v>1.29461064506861E-005</v>
      </c>
      <c r="G2167" s="8" t="n">
        <f aca="false">F2167/$D2167</f>
        <v>0.458723894922519</v>
      </c>
      <c r="H2167" s="6" t="n">
        <v>1964</v>
      </c>
      <c r="I2167" s="7" t="n">
        <f aca="false">H2167/41918464</f>
        <v>4.68528617842486E-005</v>
      </c>
      <c r="J2167" s="8" t="n">
        <f aca="false">I2167/$D2167</f>
        <v>1.66015375571069</v>
      </c>
      <c r="K2167" s="6" t="n">
        <v>700</v>
      </c>
      <c r="L2167" s="7" t="n">
        <f aca="false">K2167/43192891</f>
        <v>1.62063706270553E-005</v>
      </c>
      <c r="M2167" s="8" t="n">
        <f aca="false">L2167/$D2167</f>
        <v>0.574245970007972</v>
      </c>
      <c r="N2167" s="6" t="n">
        <v>1535</v>
      </c>
      <c r="O2167" s="7" t="n">
        <f aca="false">N2167/49735264</f>
        <v>3.08634131307718E-005</v>
      </c>
      <c r="P2167" s="8" t="n">
        <f aca="false">O2167/$D2167</f>
        <v>1.09359405747819</v>
      </c>
      <c r="Q2167" s="6" t="n">
        <v>9359</v>
      </c>
      <c r="R2167" s="9" t="n">
        <f aca="false">Q2167/50554893</f>
        <v>0.00018512550308434</v>
      </c>
      <c r="S2167" s="8" t="n">
        <f aca="false">R2167/$D2167</f>
        <v>6.55961637175005</v>
      </c>
      <c r="T2167" s="10" t="n">
        <f aca="false">AVERAGE(G2167,J2167,M2167,P2167)</f>
        <v>0.946679419529844</v>
      </c>
    </row>
    <row r="2168" s="5" customFormat="true" ht="15.25" hidden="false" customHeight="false" outlineLevel="0" collapsed="false">
      <c r="A2168" s="6" t="s">
        <v>698</v>
      </c>
      <c r="B2168" s="7" t="n">
        <v>1299129</v>
      </c>
      <c r="C2168" s="6" t="n">
        <v>21</v>
      </c>
      <c r="D2168" s="8" t="n">
        <f aca="false">C2168/58039824</f>
        <v>3.61820532053991E-007</v>
      </c>
      <c r="E2168" s="6" t="n">
        <v>563</v>
      </c>
      <c r="F2168" s="7" t="n">
        <f aca="false">E2168/57700746</f>
        <v>9.7572395337835E-006</v>
      </c>
      <c r="G2168" s="8" t="n">
        <f aca="false">F2168/$D2168</f>
        <v>26.9670697746017</v>
      </c>
      <c r="H2168" s="6" t="n">
        <v>161</v>
      </c>
      <c r="I2168" s="7" t="n">
        <f aca="false">H2168/41918464</f>
        <v>3.84078958618331E-006</v>
      </c>
      <c r="J2168" s="8" t="n">
        <f aca="false">I2168/$D2168</f>
        <v>10.6151786477672</v>
      </c>
      <c r="K2168" s="6" t="n">
        <v>670</v>
      </c>
      <c r="L2168" s="7" t="n">
        <f aca="false">K2168/43192891</f>
        <v>1.55118118858958E-005</v>
      </c>
      <c r="M2168" s="8" t="n">
        <f aca="false">L2168/$D2168</f>
        <v>42.8715634180237</v>
      </c>
      <c r="N2168" s="6" t="n">
        <v>332</v>
      </c>
      <c r="O2168" s="7" t="n">
        <f aca="false">N2168/49735264</f>
        <v>6.67534407779559E-006</v>
      </c>
      <c r="P2168" s="8" t="n">
        <f aca="false">O2168/$D2168</f>
        <v>18.4493235911761</v>
      </c>
      <c r="Q2168" s="6" t="n">
        <v>1227</v>
      </c>
      <c r="R2168" s="9" t="n">
        <f aca="false">Q2168/50554893</f>
        <v>2.42706477491704E-005</v>
      </c>
      <c r="S2168" s="8" t="n">
        <f aca="false">R2168/$D2168</f>
        <v>67.0792439870403</v>
      </c>
      <c r="T2168" s="10" t="n">
        <f aca="false">AVERAGE(G2168,J2168,M2168,P2168)</f>
        <v>24.7257838578922</v>
      </c>
    </row>
    <row r="2169" s="5" customFormat="true" ht="15.25" hidden="false" customHeight="false" outlineLevel="0" collapsed="false">
      <c r="A2169" s="6" t="s">
        <v>698</v>
      </c>
      <c r="B2169" s="7" t="n">
        <v>1299170</v>
      </c>
      <c r="C2169" s="6" t="n">
        <v>34</v>
      </c>
      <c r="D2169" s="8" t="n">
        <f aca="false">C2169/58039824</f>
        <v>5.85804670944557E-007</v>
      </c>
      <c r="E2169" s="6" t="n">
        <v>0</v>
      </c>
      <c r="F2169" s="7" t="n">
        <f aca="false">E2169/57700746</f>
        <v>0</v>
      </c>
      <c r="G2169" s="8" t="n">
        <f aca="false">F2169/$D2169</f>
        <v>0</v>
      </c>
      <c r="H2169" s="6" t="n">
        <v>0</v>
      </c>
      <c r="I2169" s="7" t="n">
        <f aca="false">H2169/41918464</f>
        <v>0</v>
      </c>
      <c r="J2169" s="8" t="n">
        <f aca="false">I2169/$D2169</f>
        <v>0</v>
      </c>
      <c r="K2169" s="6" t="n">
        <v>0</v>
      </c>
      <c r="L2169" s="7" t="n">
        <f aca="false">K2169/43192891</f>
        <v>0</v>
      </c>
      <c r="M2169" s="8" t="n">
        <f aca="false">L2169/$D2169</f>
        <v>0</v>
      </c>
      <c r="N2169" s="6" t="n">
        <v>0</v>
      </c>
      <c r="O2169" s="7" t="n">
        <f aca="false">N2169/49735264</f>
        <v>0</v>
      </c>
      <c r="P2169" s="8" t="n">
        <f aca="false">O2169/$D2169</f>
        <v>0</v>
      </c>
      <c r="Q2169" s="6" t="n">
        <v>0</v>
      </c>
      <c r="R2169" s="9" t="n">
        <f aca="false">Q2169/50554893</f>
        <v>0</v>
      </c>
      <c r="S2169" s="8" t="n">
        <f aca="false">R2169/$D2169</f>
        <v>0</v>
      </c>
      <c r="T2169" s="10" t="n">
        <f aca="false">AVERAGE(G2169,J2169,M2169,P2169)</f>
        <v>0</v>
      </c>
    </row>
    <row r="2170" s="5" customFormat="true" ht="15.25" hidden="false" customHeight="false" outlineLevel="0" collapsed="false">
      <c r="A2170" s="6" t="s">
        <v>698</v>
      </c>
      <c r="B2170" s="7" t="n">
        <v>1299178</v>
      </c>
      <c r="C2170" s="6" t="n">
        <v>2819</v>
      </c>
      <c r="D2170" s="8" t="n">
        <f aca="false">C2170/58039824</f>
        <v>4.85700990409619E-005</v>
      </c>
      <c r="E2170" s="6" t="n">
        <v>1353</v>
      </c>
      <c r="F2170" s="7" t="n">
        <f aca="false">E2170/57700746</f>
        <v>2.3448570318311E-005</v>
      </c>
      <c r="G2170" s="8" t="n">
        <f aca="false">F2170/$D2170</f>
        <v>0.482777897951895</v>
      </c>
      <c r="H2170" s="6" t="n">
        <v>292</v>
      </c>
      <c r="I2170" s="7" t="n">
        <f aca="false">H2170/41918464</f>
        <v>6.96590409419582E-006</v>
      </c>
      <c r="J2170" s="8" t="n">
        <f aca="false">I2170/$D2170</f>
        <v>0.143419598307203</v>
      </c>
      <c r="K2170" s="6" t="n">
        <v>241</v>
      </c>
      <c r="L2170" s="7" t="n">
        <f aca="false">K2170/43192891</f>
        <v>5.57962188731474E-006</v>
      </c>
      <c r="M2170" s="8" t="n">
        <f aca="false">L2170/$D2170</f>
        <v>0.114877712779814</v>
      </c>
      <c r="N2170" s="6" t="n">
        <v>10329</v>
      </c>
      <c r="O2170" s="7" t="n">
        <f aca="false">N2170/49735264</f>
        <v>0.000207679605360092</v>
      </c>
      <c r="P2170" s="8" t="n">
        <f aca="false">O2170/$D2170</f>
        <v>4.27587362308947</v>
      </c>
      <c r="Q2170" s="6" t="n">
        <v>7460</v>
      </c>
      <c r="R2170" s="9" t="n">
        <f aca="false">Q2170/50554893</f>
        <v>0.000147562373438314</v>
      </c>
      <c r="S2170" s="8" t="n">
        <f aca="false">R2170/$D2170</f>
        <v>3.03813202674069</v>
      </c>
      <c r="T2170" s="10" t="n">
        <f aca="false">AVERAGE(G2170,J2170,M2170,P2170)</f>
        <v>1.25423720803209</v>
      </c>
    </row>
    <row r="2171" s="5" customFormat="true" ht="15.25" hidden="false" customHeight="false" outlineLevel="0" collapsed="false">
      <c r="A2171" s="6" t="s">
        <v>698</v>
      </c>
      <c r="B2171" s="7" t="n">
        <v>1299215</v>
      </c>
      <c r="C2171" s="6" t="n">
        <v>15179</v>
      </c>
      <c r="D2171" s="8" t="n">
        <f aca="false">C2171/58039824</f>
        <v>0.000261527326478454</v>
      </c>
      <c r="E2171" s="6" t="n">
        <v>571</v>
      </c>
      <c r="F2171" s="7" t="n">
        <f aca="false">E2171/57700746</f>
        <v>9.89588592147491E-006</v>
      </c>
      <c r="G2171" s="8" t="n">
        <f aca="false">F2171/$D2171</f>
        <v>0.0378388218727506</v>
      </c>
      <c r="H2171" s="6" t="n">
        <v>148</v>
      </c>
      <c r="I2171" s="7" t="n">
        <f aca="false">H2171/41918464</f>
        <v>3.53066371897596E-006</v>
      </c>
      <c r="J2171" s="8" t="n">
        <f aca="false">I2171/$D2171</f>
        <v>0.0135001713454477</v>
      </c>
      <c r="K2171" s="6" t="n">
        <v>2125</v>
      </c>
      <c r="L2171" s="7" t="n">
        <f aca="false">K2171/43192891</f>
        <v>4.91979108321321E-005</v>
      </c>
      <c r="M2171" s="8" t="n">
        <f aca="false">L2171/$D2171</f>
        <v>0.188117668216921</v>
      </c>
      <c r="N2171" s="6" t="n">
        <v>602</v>
      </c>
      <c r="O2171" s="7" t="n">
        <f aca="false">N2171/49735264</f>
        <v>1.21040877555209E-005</v>
      </c>
      <c r="P2171" s="8" t="n">
        <f aca="false">O2171/$D2171</f>
        <v>0.0462823060156129</v>
      </c>
      <c r="Q2171" s="6" t="n">
        <v>0</v>
      </c>
      <c r="R2171" s="9" t="n">
        <f aca="false">Q2171/50554893</f>
        <v>0</v>
      </c>
      <c r="S2171" s="8" t="n">
        <f aca="false">R2171/$D2171</f>
        <v>0</v>
      </c>
      <c r="T2171" s="10" t="n">
        <f aca="false">AVERAGE(G2171,J2171,M2171,P2171)</f>
        <v>0.071434741862683</v>
      </c>
    </row>
    <row r="2172" s="5" customFormat="true" ht="15.25" hidden="false" customHeight="false" outlineLevel="0" collapsed="false">
      <c r="A2172" s="6" t="s">
        <v>698</v>
      </c>
      <c r="B2172" s="7" t="n">
        <v>1299509</v>
      </c>
      <c r="C2172" s="6" t="n">
        <v>15063</v>
      </c>
      <c r="D2172" s="8" t="n">
        <f aca="false">C2172/58039824</f>
        <v>0.000259528698777584</v>
      </c>
      <c r="E2172" s="6" t="n">
        <v>12065</v>
      </c>
      <c r="F2172" s="7" t="n">
        <f aca="false">E2172/57700746</f>
        <v>0.000209096083437119</v>
      </c>
      <c r="G2172" s="8" t="n">
        <f aca="false">F2172/$D2172</f>
        <v>0.805676152279074</v>
      </c>
      <c r="H2172" s="6" t="n">
        <v>6966</v>
      </c>
      <c r="I2172" s="7" t="n">
        <f aca="false">H2172/41918464</f>
        <v>0.000166179753151261</v>
      </c>
      <c r="J2172" s="8" t="n">
        <f aca="false">I2172/$D2172</f>
        <v>0.640313591267517</v>
      </c>
      <c r="K2172" s="6" t="n">
        <v>4332</v>
      </c>
      <c r="L2172" s="7" t="n">
        <f aca="false">K2172/43192891</f>
        <v>0.000100294282223433</v>
      </c>
      <c r="M2172" s="8" t="n">
        <f aca="false">L2172/$D2172</f>
        <v>0.386447752005205</v>
      </c>
      <c r="N2172" s="6" t="n">
        <v>4561</v>
      </c>
      <c r="O2172" s="7" t="n">
        <f aca="false">N2172/49735264</f>
        <v>9.17055552374267E-005</v>
      </c>
      <c r="P2172" s="8" t="n">
        <f aca="false">O2172/$D2172</f>
        <v>0.353354198088198</v>
      </c>
      <c r="Q2172" s="6" t="n">
        <v>6574</v>
      </c>
      <c r="R2172" s="9" t="n">
        <f aca="false">Q2172/50554893</f>
        <v>0.000130036869032637</v>
      </c>
      <c r="S2172" s="8" t="n">
        <f aca="false">R2172/$D2172</f>
        <v>0.501050055909535</v>
      </c>
      <c r="T2172" s="10" t="n">
        <f aca="false">AVERAGE(G2172,J2172,M2172,P2172)</f>
        <v>0.546447923409998</v>
      </c>
    </row>
    <row r="2173" s="5" customFormat="true" ht="15.25" hidden="false" customHeight="false" outlineLevel="0" collapsed="false">
      <c r="A2173" s="6" t="s">
        <v>698</v>
      </c>
      <c r="B2173" s="7" t="n">
        <v>1299653</v>
      </c>
      <c r="C2173" s="6" t="n">
        <v>22</v>
      </c>
      <c r="D2173" s="8" t="n">
        <f aca="false">C2173/58039824</f>
        <v>3.79050081199419E-007</v>
      </c>
      <c r="E2173" s="6" t="n">
        <v>6731</v>
      </c>
      <c r="F2173" s="7" t="n">
        <f aca="false">E2173/57700746</f>
        <v>0.000116653604443866</v>
      </c>
      <c r="G2173" s="8" t="n">
        <f aca="false">F2173/$D2173</f>
        <v>307.752485040346</v>
      </c>
      <c r="H2173" s="6" t="n">
        <v>4507</v>
      </c>
      <c r="I2173" s="7" t="n">
        <f aca="false">H2173/41918464</f>
        <v>0.000107518252577194</v>
      </c>
      <c r="J2173" s="8" t="n">
        <f aca="false">I2173/$D2173</f>
        <v>283.651838925812</v>
      </c>
      <c r="K2173" s="6" t="n">
        <v>9304</v>
      </c>
      <c r="L2173" s="7" t="n">
        <f aca="false">K2173/43192891</f>
        <v>0.000215405817591603</v>
      </c>
      <c r="M2173" s="8" t="n">
        <f aca="false">L2173/$D2173</f>
        <v>568.277988254216</v>
      </c>
      <c r="N2173" s="6" t="n">
        <v>3265</v>
      </c>
      <c r="O2173" s="7" t="n">
        <f aca="false">N2173/49735264</f>
        <v>6.56475855843452E-005</v>
      </c>
      <c r="P2173" s="8" t="n">
        <f aca="false">O2173/$D2173</f>
        <v>173.18974151547</v>
      </c>
      <c r="Q2173" s="6" t="n">
        <v>2492</v>
      </c>
      <c r="R2173" s="9" t="n">
        <f aca="false">Q2173/50554893</f>
        <v>4.92929537008416E-005</v>
      </c>
      <c r="S2173" s="8" t="n">
        <f aca="false">R2173/$D2173</f>
        <v>130.043379874409</v>
      </c>
      <c r="T2173" s="10" t="n">
        <f aca="false">AVERAGE(G2173,J2173,M2173,P2173)</f>
        <v>333.218013433961</v>
      </c>
    </row>
    <row r="2174" s="5" customFormat="true" ht="15.25" hidden="false" customHeight="false" outlineLevel="0" collapsed="false">
      <c r="A2174" s="6" t="s">
        <v>698</v>
      </c>
      <c r="B2174" s="7" t="n">
        <v>1299719</v>
      </c>
      <c r="C2174" s="6" t="n">
        <v>558</v>
      </c>
      <c r="D2174" s="8" t="n">
        <f aca="false">C2174/58039824</f>
        <v>9.61408842314891E-006</v>
      </c>
      <c r="E2174" s="6" t="n">
        <v>5247</v>
      </c>
      <c r="F2174" s="7" t="n">
        <f aca="false">E2174/57700746</f>
        <v>9.09346995271084E-005</v>
      </c>
      <c r="G2174" s="8" t="n">
        <f aca="false">F2174/$D2174</f>
        <v>9.45848379219759</v>
      </c>
      <c r="H2174" s="6" t="n">
        <v>5760</v>
      </c>
      <c r="I2174" s="7" t="n">
        <f aca="false">H2174/41918464</f>
        <v>0.000137409615008794</v>
      </c>
      <c r="J2174" s="8" t="n">
        <f aca="false">I2174/$D2174</f>
        <v>14.2925266505702</v>
      </c>
      <c r="K2174" s="6" t="n">
        <v>5252</v>
      </c>
      <c r="L2174" s="7" t="n">
        <f aca="false">K2174/43192891</f>
        <v>0.000121594083618992</v>
      </c>
      <c r="M2174" s="8" t="n">
        <f aca="false">L2174/$D2174</f>
        <v>12.6474896284723</v>
      </c>
      <c r="N2174" s="6" t="n">
        <v>7460</v>
      </c>
      <c r="O2174" s="7" t="n">
        <f aca="false">N2174/49735264</f>
        <v>0.000149994177169744</v>
      </c>
      <c r="P2174" s="8" t="n">
        <f aca="false">O2174/$D2174</f>
        <v>15.601497569815</v>
      </c>
      <c r="Q2174" s="6" t="n">
        <v>2247</v>
      </c>
      <c r="R2174" s="9" t="n">
        <f aca="false">Q2174/50554893</f>
        <v>4.44467363426128E-005</v>
      </c>
      <c r="S2174" s="8" t="n">
        <f aca="false">R2174/$D2174</f>
        <v>4.62308378978432</v>
      </c>
      <c r="T2174" s="10" t="n">
        <f aca="false">AVERAGE(G2174,J2174,M2174,P2174)</f>
        <v>12.9999994102638</v>
      </c>
    </row>
    <row r="2175" s="5" customFormat="true" ht="15.25" hidden="false" customHeight="false" outlineLevel="0" collapsed="false">
      <c r="A2175" s="6" t="s">
        <v>699</v>
      </c>
      <c r="B2175" s="7" t="n">
        <v>1300027</v>
      </c>
      <c r="C2175" s="6" t="n">
        <v>61713</v>
      </c>
      <c r="D2175" s="8" t="n">
        <f aca="false">C2175/58039824</f>
        <v>0.00106328716641181</v>
      </c>
      <c r="E2175" s="6" t="n">
        <v>28870</v>
      </c>
      <c r="F2175" s="7" t="n">
        <f aca="false">E2175/57700746</f>
        <v>0.000500340151581402</v>
      </c>
      <c r="G2175" s="8" t="n">
        <f aca="false">F2175/$D2175</f>
        <v>0.470559757877885</v>
      </c>
      <c r="H2175" s="6" t="n">
        <v>23827</v>
      </c>
      <c r="I2175" s="7" t="n">
        <f aca="false">H2175/41918464</f>
        <v>0.000568413002919191</v>
      </c>
      <c r="J2175" s="8" t="n">
        <f aca="false">I2175/$D2175</f>
        <v>0.53458089298432</v>
      </c>
      <c r="K2175" s="6" t="n">
        <v>22734</v>
      </c>
      <c r="L2175" s="7" t="n">
        <f aca="false">K2175/43192891</f>
        <v>0.000526336614050678</v>
      </c>
      <c r="M2175" s="8" t="n">
        <f aca="false">L2175/$D2175</f>
        <v>0.49500890321743</v>
      </c>
      <c r="N2175" s="6" t="n">
        <v>18834</v>
      </c>
      <c r="O2175" s="7" t="n">
        <f aca="false">N2175/49735264</f>
        <v>0.00037868503120844</v>
      </c>
      <c r="P2175" s="8" t="n">
        <f aca="false">O2175/$D2175</f>
        <v>0.356145586226117</v>
      </c>
      <c r="Q2175" s="6" t="n">
        <v>3963</v>
      </c>
      <c r="R2175" s="9" t="n">
        <f aca="false">Q2175/50554893</f>
        <v>7.83900383292276E-005</v>
      </c>
      <c r="S2175" s="8" t="n">
        <f aca="false">R2175/$D2175</f>
        <v>0.073724240078778</v>
      </c>
      <c r="T2175" s="10" t="n">
        <f aca="false">AVERAGE(G2175,J2175,M2175,P2175)</f>
        <v>0.464073785076438</v>
      </c>
    </row>
    <row r="2176" s="5" customFormat="true" ht="15.25" hidden="false" customHeight="false" outlineLevel="0" collapsed="false">
      <c r="A2176" s="6" t="s">
        <v>699</v>
      </c>
      <c r="B2176" s="7" t="n">
        <v>1300243</v>
      </c>
      <c r="C2176" s="6" t="n">
        <v>5257</v>
      </c>
      <c r="D2176" s="8" t="n">
        <f aca="false">C2176/58039824</f>
        <v>9.05757398575158E-005</v>
      </c>
      <c r="E2176" s="6" t="n">
        <v>8754</v>
      </c>
      <c r="F2176" s="7" t="n">
        <f aca="false">E2176/57700746</f>
        <v>0.000151713809731333</v>
      </c>
      <c r="G2176" s="8" t="n">
        <f aca="false">F2176/$D2176</f>
        <v>1.67499387772039</v>
      </c>
      <c r="H2176" s="6" t="n">
        <v>3791</v>
      </c>
      <c r="I2176" s="7" t="n">
        <f aca="false">H2176/41918464</f>
        <v>9.04374740448505E-005</v>
      </c>
      <c r="J2176" s="8" t="n">
        <f aca="false">I2176/$D2176</f>
        <v>0.998473478517727</v>
      </c>
      <c r="K2176" s="6" t="n">
        <v>7533</v>
      </c>
      <c r="L2176" s="7" t="n">
        <f aca="false">K2176/43192891</f>
        <v>0.000174403699905153</v>
      </c>
      <c r="M2176" s="8" t="n">
        <f aca="false">L2176/$D2176</f>
        <v>1.92550124547155</v>
      </c>
      <c r="N2176" s="6" t="n">
        <v>4280</v>
      </c>
      <c r="O2176" s="7" t="n">
        <f aca="false">N2176/49735264</f>
        <v>8.60556405209792E-005</v>
      </c>
      <c r="P2176" s="8" t="n">
        <f aca="false">O2176/$D2176</f>
        <v>0.95009591593017</v>
      </c>
      <c r="Q2176" s="6" t="n">
        <v>22581</v>
      </c>
      <c r="R2176" s="9" t="n">
        <f aca="false">Q2176/50554893</f>
        <v>0.000446662996596591</v>
      </c>
      <c r="S2176" s="8" t="n">
        <f aca="false">R2176/$D2176</f>
        <v>4.93137563435015</v>
      </c>
      <c r="T2176" s="10" t="n">
        <f aca="false">AVERAGE(G2176,J2176,M2176,P2176)</f>
        <v>1.38726612940996</v>
      </c>
    </row>
    <row r="2177" s="5" customFormat="true" ht="15.25" hidden="false" customHeight="false" outlineLevel="0" collapsed="false">
      <c r="A2177" s="6" t="s">
        <v>699</v>
      </c>
      <c r="B2177" s="7" t="n">
        <v>1300502</v>
      </c>
      <c r="C2177" s="6" t="n">
        <v>2801</v>
      </c>
      <c r="D2177" s="8" t="n">
        <f aca="false">C2177/58039824</f>
        <v>4.82599671563442E-005</v>
      </c>
      <c r="E2177" s="6" t="n">
        <v>594</v>
      </c>
      <c r="F2177" s="7" t="n">
        <f aca="false">E2177/57700746</f>
        <v>1.02944942860877E-005</v>
      </c>
      <c r="G2177" s="8" t="n">
        <f aca="false">F2177/$D2177</f>
        <v>0.213313329715651</v>
      </c>
      <c r="H2177" s="6" t="n">
        <v>776</v>
      </c>
      <c r="I2177" s="7" t="n">
        <f aca="false">H2177/41918464</f>
        <v>1.85121286886848E-005</v>
      </c>
      <c r="J2177" s="8" t="n">
        <f aca="false">I2177/$D2177</f>
        <v>0.38359182111982</v>
      </c>
      <c r="K2177" s="6" t="n">
        <v>1068</v>
      </c>
      <c r="L2177" s="7" t="n">
        <f aca="false">K2177/43192891</f>
        <v>2.47262911852786E-005</v>
      </c>
      <c r="M2177" s="8" t="n">
        <f aca="false">L2177/$D2177</f>
        <v>0.512356154432818</v>
      </c>
      <c r="N2177" s="6" t="n">
        <v>1085</v>
      </c>
      <c r="O2177" s="7" t="n">
        <f aca="false">N2177/49735264</f>
        <v>2.18155070012295E-005</v>
      </c>
      <c r="P2177" s="8" t="n">
        <f aca="false">O2177/$D2177</f>
        <v>0.452041480479161</v>
      </c>
      <c r="Q2177" s="6" t="n">
        <v>161</v>
      </c>
      <c r="R2177" s="9" t="n">
        <f aca="false">Q2177/50554893</f>
        <v>3.18465712112179E-006</v>
      </c>
      <c r="S2177" s="8" t="n">
        <f aca="false">R2177/$D2177</f>
        <v>0.0659896247091236</v>
      </c>
      <c r="T2177" s="10" t="n">
        <f aca="false">AVERAGE(G2177,J2177,M2177,P2177)</f>
        <v>0.390325696436862</v>
      </c>
    </row>
    <row r="2178" s="5" customFormat="true" ht="15.25" hidden="false" customHeight="false" outlineLevel="0" collapsed="false">
      <c r="A2178" s="6" t="s">
        <v>700</v>
      </c>
      <c r="B2178" s="7" t="n">
        <v>1300909</v>
      </c>
      <c r="C2178" s="6" t="n">
        <v>1205</v>
      </c>
      <c r="D2178" s="8" t="n">
        <f aca="false">C2178/58039824</f>
        <v>2.07616067202409E-005</v>
      </c>
      <c r="E2178" s="6" t="n">
        <v>693</v>
      </c>
      <c r="F2178" s="7" t="n">
        <f aca="false">E2178/57700746</f>
        <v>1.2010243333769E-005</v>
      </c>
      <c r="G2178" s="8" t="n">
        <f aca="false">F2178/$D2178</f>
        <v>0.578483327210894</v>
      </c>
      <c r="H2178" s="6" t="n">
        <v>1501</v>
      </c>
      <c r="I2178" s="7" t="n">
        <f aca="false">H2178/41918464</f>
        <v>3.58076097444792E-005</v>
      </c>
      <c r="J2178" s="8" t="n">
        <f aca="false">I2178/$D2178</f>
        <v>1.72470320948569</v>
      </c>
      <c r="K2178" s="6" t="n">
        <v>2987</v>
      </c>
      <c r="L2178" s="7" t="n">
        <f aca="false">K2178/43192891</f>
        <v>6.91548986614487E-005</v>
      </c>
      <c r="M2178" s="8" t="n">
        <f aca="false">L2178/$D2178</f>
        <v>3.33090302659611</v>
      </c>
      <c r="N2178" s="6" t="n">
        <v>5192</v>
      </c>
      <c r="O2178" s="7" t="n">
        <f aca="false">N2178/49735264</f>
        <v>0.000104392730276851</v>
      </c>
      <c r="P2178" s="8" t="n">
        <f aca="false">O2178/$D2178</f>
        <v>5.02816240012276</v>
      </c>
      <c r="Q2178" s="6" t="n">
        <v>2514</v>
      </c>
      <c r="R2178" s="9" t="n">
        <f aca="false">Q2178/50554893</f>
        <v>4.97281242391315E-005</v>
      </c>
      <c r="S2178" s="8" t="n">
        <f aca="false">R2178/$D2178</f>
        <v>2.39519633086251</v>
      </c>
      <c r="T2178" s="10" t="n">
        <f aca="false">AVERAGE(G2178,J2178,M2178,P2178)</f>
        <v>2.66556299085387</v>
      </c>
    </row>
    <row r="2179" s="5" customFormat="true" ht="15.25" hidden="false" customHeight="false" outlineLevel="0" collapsed="false">
      <c r="A2179" s="6" t="s">
        <v>700</v>
      </c>
      <c r="B2179" s="7" t="n">
        <v>1301373</v>
      </c>
      <c r="C2179" s="6" t="n">
        <v>11471</v>
      </c>
      <c r="D2179" s="8" t="n">
        <f aca="false">C2179/58039824</f>
        <v>0.000197640158247206</v>
      </c>
      <c r="E2179" s="6" t="n">
        <v>6384</v>
      </c>
      <c r="F2179" s="7" t="n">
        <f aca="false">E2179/57700746</f>
        <v>0.000110639817377751</v>
      </c>
      <c r="G2179" s="8" t="n">
        <f aca="false">F2179/$D2179</f>
        <v>0.559804335105641</v>
      </c>
      <c r="H2179" s="6" t="n">
        <v>6273</v>
      </c>
      <c r="I2179" s="7" t="n">
        <f aca="false">H2179/41918464</f>
        <v>0.000149647658845515</v>
      </c>
      <c r="J2179" s="8" t="n">
        <f aca="false">I2179/$D2179</f>
        <v>0.757172328603063</v>
      </c>
      <c r="K2179" s="6" t="n">
        <v>4040</v>
      </c>
      <c r="L2179" s="7" t="n">
        <f aca="false">K2179/43192891</f>
        <v>9.35339104761476E-005</v>
      </c>
      <c r="M2179" s="8" t="n">
        <f aca="false">L2179/$D2179</f>
        <v>0.473253570052076</v>
      </c>
      <c r="N2179" s="6" t="n">
        <v>4602</v>
      </c>
      <c r="O2179" s="7" t="n">
        <f aca="false">N2179/49735264</f>
        <v>9.25299200181183E-005</v>
      </c>
      <c r="P2179" s="8" t="n">
        <f aca="false">O2179/$D2179</f>
        <v>0.468173679067707</v>
      </c>
      <c r="Q2179" s="6" t="n">
        <v>5404</v>
      </c>
      <c r="R2179" s="9" t="n">
        <f aca="false">Q2179/50554893</f>
        <v>0.000106893708587218</v>
      </c>
      <c r="S2179" s="8" t="n">
        <f aca="false">R2179/$D2179</f>
        <v>0.54085014672735</v>
      </c>
      <c r="T2179" s="10" t="n">
        <f aca="false">AVERAGE(G2179,J2179,M2179,P2179)</f>
        <v>0.564600978207122</v>
      </c>
    </row>
    <row r="2180" s="5" customFormat="true" ht="15.25" hidden="false" customHeight="false" outlineLevel="0" collapsed="false">
      <c r="A2180" s="6" t="s">
        <v>700</v>
      </c>
      <c r="B2180" s="7" t="n">
        <v>1301391</v>
      </c>
      <c r="C2180" s="6" t="n">
        <v>10630</v>
      </c>
      <c r="D2180" s="8" t="n">
        <f aca="false">C2180/58039824</f>
        <v>0.000183150107415901</v>
      </c>
      <c r="E2180" s="6" t="n">
        <v>9941</v>
      </c>
      <c r="F2180" s="7" t="n">
        <f aca="false">E2180/57700746</f>
        <v>0.000172285467505048</v>
      </c>
      <c r="G2180" s="8" t="n">
        <f aca="false">F2180/$D2180</f>
        <v>0.940679041556978</v>
      </c>
      <c r="H2180" s="6" t="n">
        <v>7805</v>
      </c>
      <c r="I2180" s="7" t="n">
        <f aca="false">H2180/41918464</f>
        <v>0.000186194799504104</v>
      </c>
      <c r="J2180" s="8" t="n">
        <f aca="false">I2180/$D2180</f>
        <v>1.01662402567577</v>
      </c>
      <c r="K2180" s="6" t="n">
        <v>8178</v>
      </c>
      <c r="L2180" s="7" t="n">
        <f aca="false">K2180/43192891</f>
        <v>0.000189336712840083</v>
      </c>
      <c r="M2180" s="8" t="n">
        <f aca="false">L2180/$D2180</f>
        <v>1.03377887958391</v>
      </c>
      <c r="N2180" s="6" t="n">
        <v>9611</v>
      </c>
      <c r="O2180" s="7" t="n">
        <f aca="false">N2180/49735264</f>
        <v>0.000193243168468956</v>
      </c>
      <c r="P2180" s="8" t="n">
        <f aca="false">O2180/$D2180</f>
        <v>1.0551081361374</v>
      </c>
      <c r="Q2180" s="6" t="n">
        <v>4156</v>
      </c>
      <c r="R2180" s="9" t="n">
        <f aca="false">Q2180/50554893</f>
        <v>8.22076707787711E-005</v>
      </c>
      <c r="S2180" s="8" t="n">
        <f aca="false">R2180/$D2180</f>
        <v>0.448854068057368</v>
      </c>
      <c r="T2180" s="10" t="n">
        <f aca="false">AVERAGE(G2180,J2180,M2180,P2180)</f>
        <v>1.01154752073852</v>
      </c>
    </row>
    <row r="2181" s="5" customFormat="true" ht="15.25" hidden="false" customHeight="false" outlineLevel="0" collapsed="false">
      <c r="A2181" s="6" t="s">
        <v>701</v>
      </c>
      <c r="B2181" s="7" t="n">
        <v>1303017</v>
      </c>
      <c r="C2181" s="6" t="n">
        <v>8250</v>
      </c>
      <c r="D2181" s="8" t="n">
        <f aca="false">C2181/58039824</f>
        <v>0.000142143780449782</v>
      </c>
      <c r="E2181" s="6" t="n">
        <v>1165</v>
      </c>
      <c r="F2181" s="7" t="n">
        <f aca="false">E2181/57700746</f>
        <v>2.01903802075627E-005</v>
      </c>
      <c r="G2181" s="8" t="n">
        <f aca="false">F2181/$D2181</f>
        <v>0.142041953180608</v>
      </c>
      <c r="H2181" s="6" t="n">
        <v>326</v>
      </c>
      <c r="I2181" s="7" t="n">
        <f aca="false">H2181/41918464</f>
        <v>7.77700251612273E-006</v>
      </c>
      <c r="J2181" s="8" t="n">
        <f aca="false">I2181/$D2181</f>
        <v>0.054712225125251</v>
      </c>
      <c r="K2181" s="6" t="n">
        <v>684</v>
      </c>
      <c r="L2181" s="7" t="n">
        <f aca="false">K2181/43192891</f>
        <v>1.58359392984369E-005</v>
      </c>
      <c r="M2181" s="8" t="n">
        <f aca="false">L2181/$D2181</f>
        <v>0.111407894515874</v>
      </c>
      <c r="N2181" s="6" t="n">
        <v>2632</v>
      </c>
      <c r="O2181" s="7" t="n">
        <f aca="false">N2181/49735264</f>
        <v>5.29201976287891E-005</v>
      </c>
      <c r="P2181" s="8" t="n">
        <f aca="false">O2181/$D2181</f>
        <v>0.372300479566077</v>
      </c>
      <c r="Q2181" s="6" t="n">
        <v>659</v>
      </c>
      <c r="R2181" s="9" t="n">
        <f aca="false">Q2181/50554893</f>
        <v>1.30353356696848E-005</v>
      </c>
      <c r="S2181" s="8" t="n">
        <f aca="false">R2181/$D2181</f>
        <v>0.0917052833999309</v>
      </c>
      <c r="T2181" s="10" t="n">
        <f aca="false">AVERAGE(G2181,J2181,M2181,P2181)</f>
        <v>0.170115638096953</v>
      </c>
    </row>
    <row r="2182" s="5" customFormat="true" ht="15.25" hidden="false" customHeight="false" outlineLevel="0" collapsed="false">
      <c r="A2182" s="6" t="s">
        <v>701</v>
      </c>
      <c r="B2182" s="7" t="n">
        <v>1303023</v>
      </c>
      <c r="C2182" s="6" t="n">
        <v>964</v>
      </c>
      <c r="D2182" s="8" t="n">
        <f aca="false">C2182/58039824</f>
        <v>1.66092853761927E-005</v>
      </c>
      <c r="E2182" s="6" t="n">
        <v>104</v>
      </c>
      <c r="F2182" s="7" t="n">
        <f aca="false">E2182/57700746</f>
        <v>1.80240303998843E-006</v>
      </c>
      <c r="G2182" s="8" t="n">
        <f aca="false">F2182/$D2182</f>
        <v>0.108517795869288</v>
      </c>
      <c r="H2182" s="6" t="n">
        <v>79</v>
      </c>
      <c r="I2182" s="7" t="n">
        <f aca="false">H2182/41918464</f>
        <v>1.88461103918312E-006</v>
      </c>
      <c r="J2182" s="8" t="n">
        <f aca="false">I2182/$D2182</f>
        <v>0.113467316413532</v>
      </c>
      <c r="K2182" s="6" t="n">
        <v>0</v>
      </c>
      <c r="L2182" s="7" t="n">
        <f aca="false">K2182/43192891</f>
        <v>0</v>
      </c>
      <c r="M2182" s="8" t="n">
        <f aca="false">L2182/$D2182</f>
        <v>0</v>
      </c>
      <c r="N2182" s="6" t="n">
        <v>194</v>
      </c>
      <c r="O2182" s="7" t="n">
        <f aca="false">N2182/49735264</f>
        <v>3.90065286473598E-006</v>
      </c>
      <c r="P2182" s="8" t="n">
        <f aca="false">O2182/$D2182</f>
        <v>0.234847723811589</v>
      </c>
      <c r="Q2182" s="6" t="n">
        <v>0</v>
      </c>
      <c r="R2182" s="9" t="n">
        <f aca="false">Q2182/50554893</f>
        <v>0</v>
      </c>
      <c r="S2182" s="8" t="n">
        <f aca="false">R2182/$D2182</f>
        <v>0</v>
      </c>
      <c r="T2182" s="10" t="n">
        <f aca="false">AVERAGE(G2182,J2182,M2182,P2182)</f>
        <v>0.114208209023602</v>
      </c>
    </row>
    <row r="2183" s="5" customFormat="true" ht="15.25" hidden="false" customHeight="false" outlineLevel="0" collapsed="false">
      <c r="A2183" s="6" t="s">
        <v>701</v>
      </c>
      <c r="B2183" s="7" t="n">
        <v>1303515</v>
      </c>
      <c r="C2183" s="6" t="n">
        <v>9089</v>
      </c>
      <c r="D2183" s="8" t="n">
        <f aca="false">C2183/58039824</f>
        <v>0.000156599372182796</v>
      </c>
      <c r="E2183" s="6" t="n">
        <v>242</v>
      </c>
      <c r="F2183" s="7" t="n">
        <f aca="false">E2183/57700746</f>
        <v>4.19405322766538E-006</v>
      </c>
      <c r="G2183" s="8" t="n">
        <f aca="false">F2183/$D2183</f>
        <v>0.0267820564616933</v>
      </c>
      <c r="H2183" s="6" t="n">
        <v>1015</v>
      </c>
      <c r="I2183" s="7" t="n">
        <f aca="false">H2183/41918464</f>
        <v>2.42136734781122E-005</v>
      </c>
      <c r="J2183" s="8" t="n">
        <f aca="false">I2183/$D2183</f>
        <v>0.154621778750478</v>
      </c>
      <c r="K2183" s="6" t="n">
        <v>683</v>
      </c>
      <c r="L2183" s="7" t="n">
        <f aca="false">K2183/43192891</f>
        <v>1.58127873403982E-005</v>
      </c>
      <c r="M2183" s="8" t="n">
        <f aca="false">L2183/$D2183</f>
        <v>0.100976058332725</v>
      </c>
      <c r="N2183" s="6" t="n">
        <v>1001</v>
      </c>
      <c r="O2183" s="7" t="n">
        <f aca="false">N2183/49735264</f>
        <v>2.0126564523715E-005</v>
      </c>
      <c r="P2183" s="8" t="n">
        <f aca="false">O2183/$D2183</f>
        <v>0.128522638649033</v>
      </c>
      <c r="Q2183" s="6" t="n">
        <v>4</v>
      </c>
      <c r="R2183" s="9" t="n">
        <f aca="false">Q2183/50554893</f>
        <v>7.91219160527152E-008</v>
      </c>
      <c r="S2183" s="8" t="n">
        <f aca="false">R2183/$D2183</f>
        <v>0.000505250531658308</v>
      </c>
      <c r="T2183" s="10" t="n">
        <f aca="false">AVERAGE(G2183,J2183,M2183,P2183)</f>
        <v>0.102725633048483</v>
      </c>
    </row>
    <row r="2184" s="5" customFormat="true" ht="15.25" hidden="false" customHeight="false" outlineLevel="0" collapsed="false">
      <c r="A2184" s="6" t="s">
        <v>702</v>
      </c>
      <c r="B2184" s="7" t="n">
        <v>1306468</v>
      </c>
      <c r="C2184" s="6" t="n">
        <v>996</v>
      </c>
      <c r="D2184" s="8" t="n">
        <f aca="false">C2184/58039824</f>
        <v>1.71606309488464E-005</v>
      </c>
      <c r="E2184" s="6" t="n">
        <v>660</v>
      </c>
      <c r="F2184" s="7" t="n">
        <f aca="false">E2184/57700746</f>
        <v>1.14383269845419E-005</v>
      </c>
      <c r="G2184" s="8" t="n">
        <f aca="false">F2184/$D2184</f>
        <v>0.666544663692033</v>
      </c>
      <c r="H2184" s="6" t="n">
        <v>1454</v>
      </c>
      <c r="I2184" s="7" t="n">
        <f aca="false">H2184/41918464</f>
        <v>3.46863854553449E-005</v>
      </c>
      <c r="J2184" s="8" t="n">
        <f aca="false">I2184/$D2184</f>
        <v>2.02127681428151</v>
      </c>
      <c r="K2184" s="6" t="n">
        <v>1689</v>
      </c>
      <c r="L2184" s="7" t="n">
        <f aca="false">K2184/43192891</f>
        <v>3.91036571272805E-005</v>
      </c>
      <c r="M2184" s="8" t="n">
        <f aca="false">L2184/$D2184</f>
        <v>2.27868411387922</v>
      </c>
      <c r="N2184" s="6" t="n">
        <v>1105</v>
      </c>
      <c r="O2184" s="7" t="n">
        <f aca="false">N2184/49735264</f>
        <v>2.22176361625425E-005</v>
      </c>
      <c r="P2184" s="8" t="n">
        <f aca="false">O2184/$D2184</f>
        <v>1.2946864383233</v>
      </c>
      <c r="Q2184" s="6" t="n">
        <v>1704</v>
      </c>
      <c r="R2184" s="9" t="n">
        <f aca="false">Q2184/50554893</f>
        <v>3.37059362384567E-005</v>
      </c>
      <c r="S2184" s="8" t="n">
        <f aca="false">R2184/$D2184</f>
        <v>1.96414317975426</v>
      </c>
      <c r="T2184" s="10" t="n">
        <f aca="false">AVERAGE(G2184,J2184,M2184,P2184)</f>
        <v>1.56529800754401</v>
      </c>
    </row>
    <row r="2185" s="5" customFormat="true" ht="15.25" hidden="false" customHeight="false" outlineLevel="0" collapsed="false">
      <c r="A2185" s="6" t="s">
        <v>703</v>
      </c>
      <c r="B2185" s="7" t="n">
        <v>1307940</v>
      </c>
      <c r="C2185" s="6" t="n">
        <v>1016</v>
      </c>
      <c r="D2185" s="8" t="n">
        <f aca="false">C2185/58039824</f>
        <v>1.7505221931755E-005</v>
      </c>
      <c r="E2185" s="6" t="n">
        <v>36</v>
      </c>
      <c r="F2185" s="7" t="n">
        <f aca="false">E2185/57700746</f>
        <v>6.23908744611378E-007</v>
      </c>
      <c r="G2185" s="8" t="n">
        <f aca="false">F2185/$D2185</f>
        <v>0.0356412930406549</v>
      </c>
      <c r="H2185" s="6" t="n">
        <v>24</v>
      </c>
      <c r="I2185" s="7" t="n">
        <f aca="false">H2185/41918464</f>
        <v>5.72540062536643E-007</v>
      </c>
      <c r="J2185" s="8" t="n">
        <f aca="false">I2185/$D2185</f>
        <v>0.032706815415921</v>
      </c>
      <c r="K2185" s="6" t="n">
        <v>588</v>
      </c>
      <c r="L2185" s="7" t="n">
        <f aca="false">K2185/43192891</f>
        <v>1.36133513267264E-005</v>
      </c>
      <c r="M2185" s="8" t="n">
        <f aca="false">L2185/$D2185</f>
        <v>0.777673735288748</v>
      </c>
      <c r="N2185" s="6" t="n">
        <v>1</v>
      </c>
      <c r="O2185" s="7" t="n">
        <f aca="false">N2185/49735264</f>
        <v>2.01064580656493E-008</v>
      </c>
      <c r="P2185" s="8" t="n">
        <f aca="false">O2185/$D2185</f>
        <v>0.00114859772381267</v>
      </c>
      <c r="Q2185" s="6" t="n">
        <v>1</v>
      </c>
      <c r="R2185" s="9" t="n">
        <f aca="false">Q2185/50554893</f>
        <v>1.97804790131788E-008</v>
      </c>
      <c r="S2185" s="8" t="n">
        <f aca="false">R2185/$D2185</f>
        <v>0.00112997590606357</v>
      </c>
      <c r="T2185" s="10" t="n">
        <f aca="false">AVERAGE(G2185,J2185,M2185,P2185)</f>
        <v>0.211792610367284</v>
      </c>
    </row>
    <row r="2186" s="5" customFormat="true" ht="15.25" hidden="false" customHeight="false" outlineLevel="0" collapsed="false">
      <c r="A2186" s="6" t="s">
        <v>21</v>
      </c>
      <c r="B2186" s="7" t="n">
        <v>1308505</v>
      </c>
      <c r="C2186" s="6" t="n">
        <v>12844</v>
      </c>
      <c r="D2186" s="8" t="n">
        <f aca="false">C2186/58039824</f>
        <v>0.000221296329223879</v>
      </c>
      <c r="E2186" s="6" t="n">
        <v>12701</v>
      </c>
      <c r="F2186" s="7" t="n">
        <f aca="false">E2186/57700746</f>
        <v>0.000220118471258586</v>
      </c>
      <c r="G2186" s="8" t="n">
        <f aca="false">F2186/$D2186</f>
        <v>0.994677462706121</v>
      </c>
      <c r="H2186" s="6" t="n">
        <v>15412</v>
      </c>
      <c r="I2186" s="7" t="n">
        <f aca="false">H2186/41918464</f>
        <v>0.000367666143492281</v>
      </c>
      <c r="J2186" s="8" t="n">
        <f aca="false">I2186/$D2186</f>
        <v>1.66141998279747</v>
      </c>
      <c r="K2186" s="6" t="n">
        <v>10278</v>
      </c>
      <c r="L2186" s="7" t="n">
        <f aca="false">K2186/43192891</f>
        <v>0.000237955824721249</v>
      </c>
      <c r="M2186" s="8" t="n">
        <f aca="false">L2186/$D2186</f>
        <v>1.0752813910461</v>
      </c>
      <c r="N2186" s="6" t="n">
        <v>10374</v>
      </c>
      <c r="O2186" s="7" t="n">
        <f aca="false">N2186/49735264</f>
        <v>0.000208584395973046</v>
      </c>
      <c r="P2186" s="8" t="n">
        <f aca="false">O2186/$D2186</f>
        <v>0.942556962894887</v>
      </c>
      <c r="Q2186" s="6" t="n">
        <v>35819</v>
      </c>
      <c r="R2186" s="9" t="n">
        <f aca="false">Q2186/50554893</f>
        <v>0.000708516977773052</v>
      </c>
      <c r="S2186" s="8" t="n">
        <f aca="false">R2186/$D2186</f>
        <v>3.20166620141388</v>
      </c>
      <c r="T2186" s="10" t="n">
        <f aca="false">AVERAGE(G2186,J2186,M2186,P2186)</f>
        <v>1.16848394986114</v>
      </c>
    </row>
    <row r="2187" s="5" customFormat="true" ht="15.25" hidden="false" customHeight="false" outlineLevel="0" collapsed="false">
      <c r="A2187" s="6" t="s">
        <v>21</v>
      </c>
      <c r="B2187" s="7" t="n">
        <v>1308515</v>
      </c>
      <c r="C2187" s="6" t="n">
        <v>13274</v>
      </c>
      <c r="D2187" s="8" t="n">
        <f aca="false">C2187/58039824</f>
        <v>0.000228705035356413</v>
      </c>
      <c r="E2187" s="6" t="n">
        <v>10334</v>
      </c>
      <c r="F2187" s="7" t="n">
        <f aca="false">E2187/57700746</f>
        <v>0.000179096471300388</v>
      </c>
      <c r="G2187" s="8" t="n">
        <f aca="false">F2187/$D2187</f>
        <v>0.78308932298445</v>
      </c>
      <c r="H2187" s="6" t="n">
        <v>10032</v>
      </c>
      <c r="I2187" s="7" t="n">
        <f aca="false">H2187/41918464</f>
        <v>0.000239321746140317</v>
      </c>
      <c r="J2187" s="8" t="n">
        <f aca="false">I2187/$D2187</f>
        <v>1.04642097524157</v>
      </c>
      <c r="K2187" s="6" t="n">
        <v>9637</v>
      </c>
      <c r="L2187" s="7" t="n">
        <f aca="false">K2187/43192891</f>
        <v>0.000223115419618474</v>
      </c>
      <c r="M2187" s="8" t="n">
        <f aca="false">L2187/$D2187</f>
        <v>0.975559717217294</v>
      </c>
      <c r="N2187" s="6" t="n">
        <v>7979</v>
      </c>
      <c r="O2187" s="7" t="n">
        <f aca="false">N2187/49735264</f>
        <v>0.000160429428905816</v>
      </c>
      <c r="P2187" s="8" t="n">
        <f aca="false">O2187/$D2187</f>
        <v>0.701468722172223</v>
      </c>
      <c r="Q2187" s="6" t="n">
        <v>7327</v>
      </c>
      <c r="R2187" s="9" t="n">
        <f aca="false">Q2187/50554893</f>
        <v>0.000144931569729561</v>
      </c>
      <c r="S2187" s="8" t="n">
        <f aca="false">R2187/$D2187</f>
        <v>0.633705198067459</v>
      </c>
      <c r="T2187" s="10" t="n">
        <f aca="false">AVERAGE(G2187,J2187,M2187,P2187)</f>
        <v>0.876634684403885</v>
      </c>
    </row>
    <row r="2188" s="5" customFormat="true" ht="15.25" hidden="false" customHeight="false" outlineLevel="0" collapsed="false">
      <c r="A2188" s="6" t="s">
        <v>21</v>
      </c>
      <c r="B2188" s="7" t="n">
        <v>1308747</v>
      </c>
      <c r="C2188" s="6" t="n">
        <v>3635</v>
      </c>
      <c r="D2188" s="8" t="n">
        <f aca="false">C2188/58039824</f>
        <v>6.26294111436313E-005</v>
      </c>
      <c r="E2188" s="6" t="n">
        <v>4724</v>
      </c>
      <c r="F2188" s="7" t="n">
        <f aca="false">E2188/57700746</f>
        <v>8.18706919317819E-005</v>
      </c>
      <c r="G2188" s="8" t="n">
        <f aca="false">F2188/$D2188</f>
        <v>1.30722436051688</v>
      </c>
      <c r="H2188" s="6" t="n">
        <v>3549</v>
      </c>
      <c r="I2188" s="7" t="n">
        <f aca="false">H2188/41918464</f>
        <v>8.4664361747606E-005</v>
      </c>
      <c r="J2188" s="8" t="n">
        <f aca="false">I2188/$D2188</f>
        <v>1.35183071661716</v>
      </c>
      <c r="K2188" s="6" t="n">
        <v>4256</v>
      </c>
      <c r="L2188" s="7" t="n">
        <f aca="false">K2188/43192891</f>
        <v>9.8534733412496E-005</v>
      </c>
      <c r="M2188" s="8" t="n">
        <f aca="false">L2188/$D2188</f>
        <v>1.57329809770239</v>
      </c>
      <c r="N2188" s="6" t="n">
        <v>1452</v>
      </c>
      <c r="O2188" s="7" t="n">
        <f aca="false">N2188/49735264</f>
        <v>2.91945771113229E-005</v>
      </c>
      <c r="P2188" s="8" t="n">
        <f aca="false">O2188/$D2188</f>
        <v>0.466148037770456</v>
      </c>
      <c r="Q2188" s="6" t="n">
        <v>2537</v>
      </c>
      <c r="R2188" s="9" t="n">
        <f aca="false">Q2188/50554893</f>
        <v>5.01830752564346E-005</v>
      </c>
      <c r="S2188" s="8" t="n">
        <f aca="false">R2188/$D2188</f>
        <v>0.80127011159896</v>
      </c>
      <c r="T2188" s="10" t="n">
        <f aca="false">AVERAGE(G2188,J2188,M2188,P2188)</f>
        <v>1.17462530315172</v>
      </c>
    </row>
    <row r="2189" s="5" customFormat="true" ht="15.25" hidden="false" customHeight="false" outlineLevel="0" collapsed="false">
      <c r="A2189" s="6" t="s">
        <v>21</v>
      </c>
      <c r="B2189" s="7" t="n">
        <v>1308830</v>
      </c>
      <c r="C2189" s="6" t="n">
        <v>552</v>
      </c>
      <c r="D2189" s="8" t="n">
        <f aca="false">C2189/58039824</f>
        <v>9.51071112827634E-006</v>
      </c>
      <c r="E2189" s="6" t="n">
        <v>1342</v>
      </c>
      <c r="F2189" s="7" t="n">
        <f aca="false">E2189/57700746</f>
        <v>2.32579315352353E-005</v>
      </c>
      <c r="G2189" s="8" t="n">
        <f aca="false">F2189/$D2189</f>
        <v>2.44544611034258</v>
      </c>
      <c r="H2189" s="6" t="n">
        <v>440</v>
      </c>
      <c r="I2189" s="7" t="n">
        <f aca="false">H2189/41918464</f>
        <v>1.04965678131718E-005</v>
      </c>
      <c r="J2189" s="8" t="n">
        <f aca="false">I2189/$D2189</f>
        <v>1.10365751536332</v>
      </c>
      <c r="K2189" s="6" t="n">
        <v>261</v>
      </c>
      <c r="L2189" s="7" t="n">
        <f aca="false">K2189/43192891</f>
        <v>6.04266104808775E-006</v>
      </c>
      <c r="M2189" s="8" t="n">
        <f aca="false">L2189/$D2189</f>
        <v>0.635353231381646</v>
      </c>
      <c r="N2189" s="6" t="n">
        <v>530</v>
      </c>
      <c r="O2189" s="7" t="n">
        <f aca="false">N2189/49735264</f>
        <v>1.06564227747942E-005</v>
      </c>
      <c r="P2189" s="8" t="n">
        <f aca="false">O2189/$D2189</f>
        <v>1.12046540275117</v>
      </c>
      <c r="Q2189" s="6" t="n">
        <v>0</v>
      </c>
      <c r="R2189" s="9" t="n">
        <f aca="false">Q2189/50554893</f>
        <v>0</v>
      </c>
      <c r="S2189" s="8" t="n">
        <f aca="false">R2189/$D2189</f>
        <v>0</v>
      </c>
      <c r="T2189" s="10" t="n">
        <f aca="false">AVERAGE(G2189,J2189,M2189,P2189)</f>
        <v>1.32623056495968</v>
      </c>
    </row>
    <row r="2190" s="5" customFormat="true" ht="15.25" hidden="false" customHeight="false" outlineLevel="0" collapsed="false">
      <c r="A2190" s="6" t="s">
        <v>21</v>
      </c>
      <c r="B2190" s="7" t="n">
        <v>1309105</v>
      </c>
      <c r="C2190" s="6" t="n">
        <v>27157</v>
      </c>
      <c r="D2190" s="8" t="n">
        <f aca="false">C2190/58039824</f>
        <v>0.000467902866142392</v>
      </c>
      <c r="E2190" s="6" t="n">
        <v>7050</v>
      </c>
      <c r="F2190" s="7" t="n">
        <f aca="false">E2190/57700746</f>
        <v>0.000122182129153062</v>
      </c>
      <c r="G2190" s="8" t="n">
        <f aca="false">F2190/$D2190</f>
        <v>0.261127122730381</v>
      </c>
      <c r="H2190" s="6" t="n">
        <v>4118</v>
      </c>
      <c r="I2190" s="7" t="n">
        <f aca="false">H2190/41918464</f>
        <v>9.82383323969123E-005</v>
      </c>
      <c r="J2190" s="8" t="n">
        <f aca="false">I2190/$D2190</f>
        <v>0.209954542930747</v>
      </c>
      <c r="K2190" s="6" t="n">
        <v>6340</v>
      </c>
      <c r="L2190" s="7" t="n">
        <f aca="false">K2190/43192891</f>
        <v>0.000146783413965043</v>
      </c>
      <c r="M2190" s="8" t="n">
        <f aca="false">L2190/$D2190</f>
        <v>0.313704883184824</v>
      </c>
      <c r="N2190" s="6" t="n">
        <v>7111</v>
      </c>
      <c r="O2190" s="7" t="n">
        <f aca="false">N2190/49735264</f>
        <v>0.000142977023304833</v>
      </c>
      <c r="P2190" s="8" t="n">
        <f aca="false">O2190/$D2190</f>
        <v>0.305569881380726</v>
      </c>
      <c r="Q2190" s="6" t="n">
        <v>8403</v>
      </c>
      <c r="R2190" s="9" t="n">
        <f aca="false">Q2190/50554893</f>
        <v>0.000166215365147742</v>
      </c>
      <c r="S2190" s="8" t="n">
        <f aca="false">R2190/$D2190</f>
        <v>0.355234765963496</v>
      </c>
      <c r="T2190" s="10" t="n">
        <f aca="false">AVERAGE(G2190,J2190,M2190,P2190)</f>
        <v>0.272589107556669</v>
      </c>
    </row>
    <row r="2191" s="5" customFormat="true" ht="15.25" hidden="false" customHeight="false" outlineLevel="0" collapsed="false">
      <c r="A2191" s="6" t="s">
        <v>21</v>
      </c>
      <c r="B2191" s="7" t="n">
        <v>1309140</v>
      </c>
      <c r="C2191" s="6" t="n">
        <v>3720</v>
      </c>
      <c r="D2191" s="8" t="n">
        <f aca="false">C2191/58039824</f>
        <v>6.40939228209927E-005</v>
      </c>
      <c r="E2191" s="6" t="n">
        <v>2278</v>
      </c>
      <c r="F2191" s="7" t="n">
        <f aca="false">E2191/57700746</f>
        <v>3.94795588951311E-005</v>
      </c>
      <c r="G2191" s="8" t="n">
        <f aca="false">F2191/$D2191</f>
        <v>0.615964153191141</v>
      </c>
      <c r="H2191" s="6" t="n">
        <v>858</v>
      </c>
      <c r="I2191" s="7" t="n">
        <f aca="false">H2191/41918464</f>
        <v>2.0468307235685E-005</v>
      </c>
      <c r="J2191" s="8" t="n">
        <f aca="false">I2191/$D2191</f>
        <v>0.319348642348678</v>
      </c>
      <c r="K2191" s="6" t="n">
        <v>277</v>
      </c>
      <c r="L2191" s="7" t="n">
        <f aca="false">K2191/43192891</f>
        <v>6.41309237670616E-006</v>
      </c>
      <c r="M2191" s="8" t="n">
        <f aca="false">L2191/$D2191</f>
        <v>0.100057729258002</v>
      </c>
      <c r="N2191" s="6" t="n">
        <v>956</v>
      </c>
      <c r="O2191" s="7" t="n">
        <f aca="false">N2191/49735264</f>
        <v>1.92217739107608E-005</v>
      </c>
      <c r="P2191" s="8" t="n">
        <f aca="false">O2191/$D2191</f>
        <v>0.299900100738803</v>
      </c>
      <c r="Q2191" s="6" t="n">
        <v>3</v>
      </c>
      <c r="R2191" s="9" t="n">
        <f aca="false">Q2191/50554893</f>
        <v>5.93414370395364E-008</v>
      </c>
      <c r="S2191" s="8" t="n">
        <f aca="false">R2191/$D2191</f>
        <v>0.000925851226258541</v>
      </c>
      <c r="T2191" s="10" t="n">
        <f aca="false">AVERAGE(G2191,J2191,M2191,P2191)</f>
        <v>0.333817656384156</v>
      </c>
    </row>
    <row r="2192" s="5" customFormat="true" ht="15.25" hidden="false" customHeight="false" outlineLevel="0" collapsed="false">
      <c r="A2192" s="6" t="s">
        <v>704</v>
      </c>
      <c r="B2192" s="7" t="n">
        <v>1309680</v>
      </c>
      <c r="C2192" s="6" t="n">
        <v>7299</v>
      </c>
      <c r="D2192" s="8" t="n">
        <f aca="false">C2192/58039824</f>
        <v>0.00012575847921248</v>
      </c>
      <c r="E2192" s="6" t="n">
        <v>20838</v>
      </c>
      <c r="F2192" s="7" t="n">
        <f aca="false">E2192/57700746</f>
        <v>0.000361139178339219</v>
      </c>
      <c r="G2192" s="8" t="n">
        <f aca="false">F2192/$D2192</f>
        <v>2.87168849846731</v>
      </c>
      <c r="H2192" s="6" t="n">
        <v>12966</v>
      </c>
      <c r="I2192" s="7" t="n">
        <f aca="false">H2192/41918464</f>
        <v>0.000309314768785421</v>
      </c>
      <c r="J2192" s="8" t="n">
        <f aca="false">I2192/$D2192</f>
        <v>2.45959374447274</v>
      </c>
      <c r="K2192" s="6" t="n">
        <v>24288</v>
      </c>
      <c r="L2192" s="7" t="n">
        <f aca="false">K2192/43192891</f>
        <v>0.000562314756842741</v>
      </c>
      <c r="M2192" s="8" t="n">
        <f aca="false">L2192/$D2192</f>
        <v>4.47138642550424</v>
      </c>
      <c r="N2192" s="6" t="n">
        <v>16884</v>
      </c>
      <c r="O2192" s="7" t="n">
        <f aca="false">N2192/49735264</f>
        <v>0.000339477437980424</v>
      </c>
      <c r="P2192" s="8" t="n">
        <f aca="false">O2192/$D2192</f>
        <v>2.69943975234343</v>
      </c>
      <c r="Q2192" s="6" t="n">
        <v>8102</v>
      </c>
      <c r="R2192" s="9" t="n">
        <f aca="false">Q2192/50554893</f>
        <v>0.000160261440964775</v>
      </c>
      <c r="S2192" s="8" t="n">
        <f aca="false">R2192/$D2192</f>
        <v>1.27435892965912</v>
      </c>
      <c r="T2192" s="10" t="n">
        <f aca="false">AVERAGE(G2192,J2192,M2192,P2192)</f>
        <v>3.12552710519693</v>
      </c>
    </row>
    <row r="2193" s="5" customFormat="true" ht="15.25" hidden="false" customHeight="false" outlineLevel="0" collapsed="false">
      <c r="A2193" s="6" t="s">
        <v>705</v>
      </c>
      <c r="B2193" s="7" t="n">
        <v>1309832</v>
      </c>
      <c r="C2193" s="6" t="n">
        <v>47043</v>
      </c>
      <c r="D2193" s="8" t="n">
        <f aca="false">C2193/58039824</f>
        <v>0.000810529680448376</v>
      </c>
      <c r="E2193" s="6" t="n">
        <v>20608</v>
      </c>
      <c r="F2193" s="7" t="n">
        <f aca="false">E2193/57700746</f>
        <v>0.000357153094693091</v>
      </c>
      <c r="G2193" s="8" t="n">
        <f aca="false">F2193/$D2193</f>
        <v>0.440641599324923</v>
      </c>
      <c r="H2193" s="6" t="n">
        <v>15117</v>
      </c>
      <c r="I2193" s="7" t="n">
        <f aca="false">H2193/41918464</f>
        <v>0.000360628671890268</v>
      </c>
      <c r="J2193" s="8" t="n">
        <f aca="false">I2193/$D2193</f>
        <v>0.444929631313158</v>
      </c>
      <c r="K2193" s="6" t="n">
        <v>17532</v>
      </c>
      <c r="L2193" s="7" t="n">
        <f aca="false">K2193/43192891</f>
        <v>0.000405900128333619</v>
      </c>
      <c r="M2193" s="8" t="n">
        <f aca="false">L2193/$D2193</f>
        <v>0.500783793764442</v>
      </c>
      <c r="N2193" s="6" t="n">
        <v>15495</v>
      </c>
      <c r="O2193" s="7" t="n">
        <f aca="false">N2193/49735264</f>
        <v>0.000311549567727237</v>
      </c>
      <c r="P2193" s="8" t="n">
        <f aca="false">O2193/$D2193</f>
        <v>0.384377741176475</v>
      </c>
      <c r="Q2193" s="6" t="n">
        <v>97665</v>
      </c>
      <c r="R2193" s="9" t="n">
        <f aca="false">Q2193/50554893</f>
        <v>0.00193186048282211</v>
      </c>
      <c r="S2193" s="8" t="n">
        <f aca="false">R2193/$D2193</f>
        <v>2.38345433785154</v>
      </c>
      <c r="T2193" s="10" t="n">
        <f aca="false">AVERAGE(G2193,J2193,M2193,P2193)</f>
        <v>0.442683191394749</v>
      </c>
    </row>
    <row r="2194" s="5" customFormat="true" ht="15.25" hidden="false" customHeight="false" outlineLevel="0" collapsed="false">
      <c r="A2194" s="6" t="s">
        <v>705</v>
      </c>
      <c r="B2194" s="7" t="n">
        <v>1310711</v>
      </c>
      <c r="C2194" s="6" t="n">
        <v>5761</v>
      </c>
      <c r="D2194" s="8" t="n">
        <f aca="false">C2194/58039824</f>
        <v>9.92594326268115E-005</v>
      </c>
      <c r="E2194" s="6" t="n">
        <v>30287</v>
      </c>
      <c r="F2194" s="7" t="n">
        <f aca="false">E2194/57700746</f>
        <v>0.000524897893001245</v>
      </c>
      <c r="G2194" s="8" t="n">
        <f aca="false">F2194/$D2194</f>
        <v>5.28814117822654</v>
      </c>
      <c r="H2194" s="6" t="n">
        <v>19213</v>
      </c>
      <c r="I2194" s="7" t="n">
        <f aca="false">H2194/41918464</f>
        <v>0.000458342175896521</v>
      </c>
      <c r="J2194" s="8" t="n">
        <f aca="false">I2194/$D2194</f>
        <v>4.61761833376343</v>
      </c>
      <c r="K2194" s="6" t="n">
        <v>11773</v>
      </c>
      <c r="L2194" s="7" t="n">
        <f aca="false">K2194/43192891</f>
        <v>0.000272568001989031</v>
      </c>
      <c r="M2194" s="8" t="n">
        <f aca="false">L2194/$D2194</f>
        <v>2.74601611933258</v>
      </c>
      <c r="N2194" s="6" t="n">
        <v>20636</v>
      </c>
      <c r="O2194" s="7" t="n">
        <f aca="false">N2194/49735264</f>
        <v>0.00041491686864274</v>
      </c>
      <c r="P2194" s="8" t="n">
        <f aca="false">O2194/$D2194</f>
        <v>4.18012533078558</v>
      </c>
      <c r="Q2194" s="6" t="n">
        <v>2124</v>
      </c>
      <c r="R2194" s="9" t="n">
        <f aca="false">Q2194/50554893</f>
        <v>4.20137374239918E-005</v>
      </c>
      <c r="S2194" s="8" t="n">
        <f aca="false">R2194/$D2194</f>
        <v>0.423271988486495</v>
      </c>
      <c r="T2194" s="10" t="n">
        <f aca="false">AVERAGE(G2194,J2194,M2194,P2194)</f>
        <v>4.20797524052703</v>
      </c>
    </row>
    <row r="2195" s="5" customFormat="true" ht="15.25" hidden="false" customHeight="false" outlineLevel="0" collapsed="false">
      <c r="A2195" s="6" t="s">
        <v>705</v>
      </c>
      <c r="B2195" s="7" t="n">
        <v>1310858</v>
      </c>
      <c r="C2195" s="6" t="n">
        <v>5434</v>
      </c>
      <c r="D2195" s="8" t="n">
        <f aca="false">C2195/58039824</f>
        <v>9.36253700562565E-005</v>
      </c>
      <c r="E2195" s="6" t="n">
        <v>2438</v>
      </c>
      <c r="F2195" s="7" t="n">
        <f aca="false">E2195/57700746</f>
        <v>4.22524866489594E-005</v>
      </c>
      <c r="G2195" s="8" t="n">
        <f aca="false">F2195/$D2195</f>
        <v>0.45129313372616</v>
      </c>
      <c r="H2195" s="6" t="n">
        <v>1708</v>
      </c>
      <c r="I2195" s="7" t="n">
        <f aca="false">H2195/41918464</f>
        <v>4.07457677838577E-005</v>
      </c>
      <c r="J2195" s="8" t="n">
        <f aca="false">I2195/$D2195</f>
        <v>0.435200071939634</v>
      </c>
      <c r="K2195" s="6" t="n">
        <v>3625</v>
      </c>
      <c r="L2195" s="7" t="n">
        <f aca="false">K2195/43192891</f>
        <v>8.39258478901077E-005</v>
      </c>
      <c r="M2195" s="8" t="n">
        <f aca="false">L2195/$D2195</f>
        <v>0.896400706770817</v>
      </c>
      <c r="N2195" s="6" t="n">
        <v>990</v>
      </c>
      <c r="O2195" s="7" t="n">
        <f aca="false">N2195/49735264</f>
        <v>1.99053934849929E-005</v>
      </c>
      <c r="P2195" s="8" t="n">
        <f aca="false">O2195/$D2195</f>
        <v>0.212606833735689</v>
      </c>
      <c r="Q2195" s="6" t="n">
        <v>8</v>
      </c>
      <c r="R2195" s="9" t="n">
        <f aca="false">Q2195/50554893</f>
        <v>1.5824383210543E-007</v>
      </c>
      <c r="S2195" s="8" t="n">
        <f aca="false">R2195/$D2195</f>
        <v>0.00169018111234537</v>
      </c>
      <c r="T2195" s="10" t="n">
        <f aca="false">AVERAGE(G2195,J2195,M2195,P2195)</f>
        <v>0.498875186543075</v>
      </c>
    </row>
    <row r="2196" s="5" customFormat="true" ht="15.25" hidden="false" customHeight="false" outlineLevel="0" collapsed="false">
      <c r="A2196" s="6" t="s">
        <v>705</v>
      </c>
      <c r="B2196" s="7" t="n">
        <v>1311620</v>
      </c>
      <c r="C2196" s="6" t="n">
        <v>2121</v>
      </c>
      <c r="D2196" s="8" t="n">
        <f aca="false">C2196/58039824</f>
        <v>3.65438737374531E-005</v>
      </c>
      <c r="E2196" s="6" t="n">
        <v>6208</v>
      </c>
      <c r="F2196" s="7" t="n">
        <f aca="false">E2196/57700746</f>
        <v>0.00010758959684854</v>
      </c>
      <c r="G2196" s="8" t="n">
        <f aca="false">F2196/$D2196</f>
        <v>2.94412129435182</v>
      </c>
      <c r="H2196" s="6" t="n">
        <v>2694</v>
      </c>
      <c r="I2196" s="7" t="n">
        <f aca="false">H2196/41918464</f>
        <v>6.42676220197381E-005</v>
      </c>
      <c r="J2196" s="8" t="n">
        <f aca="false">I2196/$D2196</f>
        <v>1.75864284343429</v>
      </c>
      <c r="K2196" s="6" t="n">
        <v>1793</v>
      </c>
      <c r="L2196" s="7" t="n">
        <f aca="false">K2196/43192891</f>
        <v>4.15114607633001E-005</v>
      </c>
      <c r="M2196" s="8" t="n">
        <f aca="false">L2196/$D2196</f>
        <v>1.13593487821068</v>
      </c>
      <c r="N2196" s="6" t="n">
        <v>1469</v>
      </c>
      <c r="O2196" s="7" t="n">
        <f aca="false">N2196/49735264</f>
        <v>2.95363868984389E-005</v>
      </c>
      <c r="P2196" s="8" t="n">
        <f aca="false">O2196/$D2196</f>
        <v>0.808244553126497</v>
      </c>
      <c r="Q2196" s="6" t="n">
        <v>2327</v>
      </c>
      <c r="R2196" s="9" t="n">
        <f aca="false">Q2196/50554893</f>
        <v>4.60291746636671E-005</v>
      </c>
      <c r="S2196" s="8" t="n">
        <f aca="false">R2196/$D2196</f>
        <v>1.2595592627744</v>
      </c>
      <c r="T2196" s="10" t="n">
        <f aca="false">AVERAGE(G2196,J2196,M2196,P2196)</f>
        <v>1.66173589228082</v>
      </c>
    </row>
    <row r="2197" s="5" customFormat="true" ht="15.25" hidden="false" customHeight="false" outlineLevel="0" collapsed="false">
      <c r="A2197" s="6" t="s">
        <v>705</v>
      </c>
      <c r="B2197" s="7" t="n">
        <v>1311722</v>
      </c>
      <c r="C2197" s="6" t="n">
        <v>33</v>
      </c>
      <c r="D2197" s="8" t="n">
        <f aca="false">C2197/58039824</f>
        <v>5.68575121799129E-007</v>
      </c>
      <c r="E2197" s="6" t="n">
        <v>444</v>
      </c>
      <c r="F2197" s="7" t="n">
        <f aca="false">E2197/57700746</f>
        <v>7.69487451687366E-006</v>
      </c>
      <c r="G2197" s="8" t="n">
        <f aca="false">F2197/$D2197</f>
        <v>13.5336109897404</v>
      </c>
      <c r="H2197" s="6" t="n">
        <v>83</v>
      </c>
      <c r="I2197" s="7" t="n">
        <f aca="false">H2197/41918464</f>
        <v>1.98003438293922E-006</v>
      </c>
      <c r="J2197" s="8" t="n">
        <f aca="false">I2197/$D2197</f>
        <v>3.48244991211337</v>
      </c>
      <c r="K2197" s="6" t="n">
        <v>26</v>
      </c>
      <c r="L2197" s="7" t="n">
        <f aca="false">K2197/43192891</f>
        <v>6.0195090900491E-007</v>
      </c>
      <c r="M2197" s="8" t="n">
        <f aca="false">L2197/$D2197</f>
        <v>1.05870075197833</v>
      </c>
      <c r="N2197" s="6" t="n">
        <v>54</v>
      </c>
      <c r="O2197" s="7" t="n">
        <f aca="false">N2197/49735264</f>
        <v>1.08574873554507E-006</v>
      </c>
      <c r="P2197" s="8" t="n">
        <f aca="false">O2197/$D2197</f>
        <v>1.909595924826</v>
      </c>
      <c r="Q2197" s="6" t="n">
        <v>0</v>
      </c>
      <c r="R2197" s="9" t="n">
        <f aca="false">Q2197/50554893</f>
        <v>0</v>
      </c>
      <c r="S2197" s="8" t="n">
        <f aca="false">R2197/$D2197</f>
        <v>0</v>
      </c>
      <c r="T2197" s="10" t="n">
        <f aca="false">AVERAGE(G2197,J2197,M2197,P2197)</f>
        <v>4.99608939466452</v>
      </c>
    </row>
    <row r="2198" s="5" customFormat="true" ht="15.25" hidden="false" customHeight="false" outlineLevel="0" collapsed="false">
      <c r="A2198" s="6" t="s">
        <v>705</v>
      </c>
      <c r="B2198" s="7" t="n">
        <v>1311770</v>
      </c>
      <c r="C2198" s="6" t="n">
        <v>3372</v>
      </c>
      <c r="D2198" s="8" t="n">
        <f aca="false">C2198/58039824</f>
        <v>5.80980397183837E-005</v>
      </c>
      <c r="E2198" s="6" t="n">
        <v>3378</v>
      </c>
      <c r="F2198" s="7" t="n">
        <f aca="false">E2198/57700746</f>
        <v>5.8543437202701E-005</v>
      </c>
      <c r="G2198" s="8" t="n">
        <f aca="false">F2198/$D2198</f>
        <v>1.00766630830362</v>
      </c>
      <c r="H2198" s="6" t="n">
        <v>2786</v>
      </c>
      <c r="I2198" s="7" t="n">
        <f aca="false">H2198/41918464</f>
        <v>6.64623589261286E-005</v>
      </c>
      <c r="J2198" s="8" t="n">
        <f aca="false">I2198/$D2198</f>
        <v>1.14396904350455</v>
      </c>
      <c r="K2198" s="6" t="n">
        <v>2251</v>
      </c>
      <c r="L2198" s="7" t="n">
        <f aca="false">K2198/43192891</f>
        <v>5.2115057545002E-005</v>
      </c>
      <c r="M2198" s="8" t="n">
        <f aca="false">L2198/$D2198</f>
        <v>0.897019207491634</v>
      </c>
      <c r="N2198" s="6" t="n">
        <v>934</v>
      </c>
      <c r="O2198" s="7" t="n">
        <f aca="false">N2198/49735264</f>
        <v>1.87794318333165E-005</v>
      </c>
      <c r="P2198" s="8" t="n">
        <f aca="false">O2198/$D2198</f>
        <v>0.323236927172505</v>
      </c>
      <c r="Q2198" s="6" t="n">
        <v>15</v>
      </c>
      <c r="R2198" s="9" t="n">
        <f aca="false">Q2198/50554893</f>
        <v>2.96707185197682E-007</v>
      </c>
      <c r="S2198" s="8" t="n">
        <f aca="false">R2198/$D2198</f>
        <v>0.005107008543419</v>
      </c>
      <c r="T2198" s="10" t="n">
        <f aca="false">AVERAGE(G2198,J2198,M2198,P2198)</f>
        <v>0.842972871618077</v>
      </c>
    </row>
    <row r="2199" s="5" customFormat="true" ht="15.25" hidden="false" customHeight="false" outlineLevel="0" collapsed="false">
      <c r="A2199" s="6" t="s">
        <v>705</v>
      </c>
      <c r="B2199" s="7" t="n">
        <v>1311920</v>
      </c>
      <c r="C2199" s="6" t="n">
        <v>2548</v>
      </c>
      <c r="D2199" s="8" t="n">
        <f aca="false">C2199/58039824</f>
        <v>4.39008912225509E-005</v>
      </c>
      <c r="E2199" s="6" t="n">
        <v>969</v>
      </c>
      <c r="F2199" s="7" t="n">
        <f aca="false">E2199/57700746</f>
        <v>1.67935437091229E-005</v>
      </c>
      <c r="G2199" s="8" t="n">
        <f aca="false">F2199/$D2199</f>
        <v>0.382533093098038</v>
      </c>
      <c r="H2199" s="6" t="n">
        <v>418</v>
      </c>
      <c r="I2199" s="7" t="n">
        <f aca="false">H2199/41918464</f>
        <v>9.97173942251319E-006</v>
      </c>
      <c r="J2199" s="8" t="n">
        <f aca="false">I2199/$D2199</f>
        <v>0.22714207262815</v>
      </c>
      <c r="K2199" s="6" t="n">
        <v>899</v>
      </c>
      <c r="L2199" s="7" t="n">
        <f aca="false">K2199/43192891</f>
        <v>2.08136102767467E-005</v>
      </c>
      <c r="M2199" s="8" t="n">
        <f aca="false">L2199/$D2199</f>
        <v>0.474104504421888</v>
      </c>
      <c r="N2199" s="6" t="n">
        <v>2105</v>
      </c>
      <c r="O2199" s="7" t="n">
        <f aca="false">N2199/49735264</f>
        <v>4.23240942281919E-005</v>
      </c>
      <c r="P2199" s="8" t="n">
        <f aca="false">O2199/$D2199</f>
        <v>0.964082802183545</v>
      </c>
      <c r="Q2199" s="6" t="n">
        <v>283</v>
      </c>
      <c r="R2199" s="9" t="n">
        <f aca="false">Q2199/50554893</f>
        <v>5.5978755607296E-006</v>
      </c>
      <c r="S2199" s="8" t="n">
        <f aca="false">R2199/$D2199</f>
        <v>0.127511661035576</v>
      </c>
      <c r="T2199" s="10" t="n">
        <f aca="false">AVERAGE(G2199,J2199,M2199,P2199)</f>
        <v>0.511965618082905</v>
      </c>
    </row>
    <row r="2200" s="5" customFormat="true" ht="15.25" hidden="false" customHeight="false" outlineLevel="0" collapsed="false">
      <c r="A2200" s="6" t="s">
        <v>705</v>
      </c>
      <c r="B2200" s="7" t="n">
        <v>1311983</v>
      </c>
      <c r="C2200" s="6" t="n">
        <v>10256</v>
      </c>
      <c r="D2200" s="8" t="n">
        <f aca="false">C2200/58039824</f>
        <v>0.000176706256035511</v>
      </c>
      <c r="E2200" s="6" t="n">
        <v>7865</v>
      </c>
      <c r="F2200" s="7" t="n">
        <f aca="false">E2200/57700746</f>
        <v>0.000136306729899125</v>
      </c>
      <c r="G2200" s="8" t="n">
        <f aca="false">F2200/$D2200</f>
        <v>0.771374669789463</v>
      </c>
      <c r="H2200" s="6" t="n">
        <v>3940</v>
      </c>
      <c r="I2200" s="7" t="n">
        <f aca="false">H2200/41918464</f>
        <v>9.39919935997655E-005</v>
      </c>
      <c r="J2200" s="8" t="n">
        <f aca="false">I2200/$D2200</f>
        <v>0.531910956117347</v>
      </c>
      <c r="K2200" s="6" t="n">
        <v>2402</v>
      </c>
      <c r="L2200" s="7" t="n">
        <f aca="false">K2200/43192891</f>
        <v>5.56110032088382E-005</v>
      </c>
      <c r="M2200" s="8" t="n">
        <f aca="false">L2200/$D2200</f>
        <v>0.314708740123285</v>
      </c>
      <c r="N2200" s="6" t="n">
        <v>2793</v>
      </c>
      <c r="O2200" s="7" t="n">
        <f aca="false">N2200/49735264</f>
        <v>5.61573373773586E-005</v>
      </c>
      <c r="P2200" s="8" t="n">
        <f aca="false">O2200/$D2200</f>
        <v>0.317800504845019</v>
      </c>
      <c r="Q2200" s="6" t="n">
        <v>9</v>
      </c>
      <c r="R2200" s="9" t="n">
        <f aca="false">Q2200/50554893</f>
        <v>1.78024311118609E-007</v>
      </c>
      <c r="S2200" s="8" t="n">
        <f aca="false">R2200/$D2200</f>
        <v>0.00100745901765263</v>
      </c>
      <c r="T2200" s="10" t="n">
        <f aca="false">AVERAGE(G2200,J2200,M2200,P2200)</f>
        <v>0.483948717718779</v>
      </c>
    </row>
    <row r="2201" s="5" customFormat="true" ht="15.25" hidden="false" customHeight="false" outlineLevel="0" collapsed="false">
      <c r="A2201" s="6" t="s">
        <v>705</v>
      </c>
      <c r="B2201" s="7" t="n">
        <v>1312958</v>
      </c>
      <c r="C2201" s="6" t="n">
        <v>884</v>
      </c>
      <c r="D2201" s="8" t="n">
        <f aca="false">C2201/58039824</f>
        <v>1.52309214445585E-005</v>
      </c>
      <c r="E2201" s="6" t="n">
        <v>1865</v>
      </c>
      <c r="F2201" s="7" t="n">
        <f aca="false">E2201/57700746</f>
        <v>3.23219391305617E-005</v>
      </c>
      <c r="G2201" s="8" t="n">
        <f aca="false">F2201/$D2201</f>
        <v>2.12212631049379</v>
      </c>
      <c r="H2201" s="6" t="n">
        <v>1089</v>
      </c>
      <c r="I2201" s="7" t="n">
        <f aca="false">H2201/41918464</f>
        <v>2.59790053376002E-005</v>
      </c>
      <c r="J2201" s="8" t="n">
        <f aca="false">I2201/$D2201</f>
        <v>1.70567522340427</v>
      </c>
      <c r="K2201" s="6" t="n">
        <v>2668</v>
      </c>
      <c r="L2201" s="7" t="n">
        <f aca="false">K2201/43192891</f>
        <v>6.17694240471192E-005</v>
      </c>
      <c r="M2201" s="8" t="n">
        <f aca="false">L2201/$D2201</f>
        <v>4.05552771524453</v>
      </c>
      <c r="N2201" s="6" t="n">
        <v>6474</v>
      </c>
      <c r="O2201" s="7" t="n">
        <f aca="false">N2201/49735264</f>
        <v>0.000130169209517014</v>
      </c>
      <c r="P2201" s="8" t="n">
        <f aca="false">O2201/$D2201</f>
        <v>8.54637784003011</v>
      </c>
      <c r="Q2201" s="6" t="n">
        <v>570</v>
      </c>
      <c r="R2201" s="9" t="n">
        <f aca="false">Q2201/50554893</f>
        <v>1.12748730375119E-005</v>
      </c>
      <c r="S2201" s="8" t="n">
        <f aca="false">R2201/$D2201</f>
        <v>0.740262043800381</v>
      </c>
      <c r="T2201" s="10" t="n">
        <f aca="false">AVERAGE(G2201,J2201,M2201,P2201)</f>
        <v>4.10742677229318</v>
      </c>
    </row>
    <row r="2202" s="5" customFormat="true" ht="15.25" hidden="false" customHeight="false" outlineLevel="0" collapsed="false">
      <c r="A2202" s="6" t="s">
        <v>705</v>
      </c>
      <c r="B2202" s="7" t="n">
        <v>1314224</v>
      </c>
      <c r="C2202" s="6" t="n">
        <v>197</v>
      </c>
      <c r="D2202" s="8" t="n">
        <f aca="false">C2202/58039824</f>
        <v>3.39422118164934E-006</v>
      </c>
      <c r="E2202" s="6" t="n">
        <v>182</v>
      </c>
      <c r="F2202" s="7" t="n">
        <f aca="false">E2202/57700746</f>
        <v>3.15420531997974E-006</v>
      </c>
      <c r="G2202" s="8" t="n">
        <f aca="false">F2202/$D2202</f>
        <v>0.929286911834965</v>
      </c>
      <c r="H2202" s="6" t="n">
        <v>532</v>
      </c>
      <c r="I2202" s="7" t="n">
        <f aca="false">H2202/41918464</f>
        <v>1.26913047195622E-005</v>
      </c>
      <c r="J2202" s="8" t="n">
        <f aca="false">I2202/$D2202</f>
        <v>3.73909183885158</v>
      </c>
      <c r="K2202" s="6" t="n">
        <v>2053</v>
      </c>
      <c r="L2202" s="7" t="n">
        <f aca="false">K2202/43192891</f>
        <v>4.75309698533493E-005</v>
      </c>
      <c r="M2202" s="8" t="n">
        <f aca="false">L2202/$D2202</f>
        <v>14.0034980956228</v>
      </c>
      <c r="N2202" s="6" t="n">
        <v>309</v>
      </c>
      <c r="O2202" s="7" t="n">
        <f aca="false">N2202/49735264</f>
        <v>6.21289554228565E-006</v>
      </c>
      <c r="P2202" s="8" t="n">
        <f aca="false">O2202/$D2202</f>
        <v>1.8304333188053</v>
      </c>
      <c r="Q2202" s="6" t="n">
        <v>1108</v>
      </c>
      <c r="R2202" s="9" t="n">
        <f aca="false">Q2202/50554893</f>
        <v>2.19167707466021E-005</v>
      </c>
      <c r="S2202" s="8" t="n">
        <f aca="false">R2202/$D2202</f>
        <v>6.45708384152861</v>
      </c>
      <c r="T2202" s="10" t="n">
        <f aca="false">AVERAGE(G2202,J2202,M2202,P2202)</f>
        <v>5.12557754127867</v>
      </c>
    </row>
    <row r="2203" s="5" customFormat="true" ht="15.25" hidden="false" customHeight="false" outlineLevel="0" collapsed="false">
      <c r="A2203" s="6" t="s">
        <v>705</v>
      </c>
      <c r="B2203" s="7" t="n">
        <v>1316072</v>
      </c>
      <c r="C2203" s="6" t="n">
        <v>272</v>
      </c>
      <c r="D2203" s="8" t="n">
        <f aca="false">C2203/58039824</f>
        <v>4.68643736755646E-006</v>
      </c>
      <c r="E2203" s="6" t="n">
        <v>6120</v>
      </c>
      <c r="F2203" s="7" t="n">
        <f aca="false">E2203/57700746</f>
        <v>0.000106064486583934</v>
      </c>
      <c r="G2203" s="8" t="n">
        <f aca="false">F2203/$D2203</f>
        <v>22.6322210808158</v>
      </c>
      <c r="H2203" s="6" t="n">
        <v>4156</v>
      </c>
      <c r="I2203" s="7" t="n">
        <f aca="false">H2203/41918464</f>
        <v>9.91448541625953E-005</v>
      </c>
      <c r="J2203" s="8" t="n">
        <f aca="false">I2203/$D2203</f>
        <v>21.1556981106717</v>
      </c>
      <c r="K2203" s="6" t="n">
        <v>4888</v>
      </c>
      <c r="L2203" s="7" t="n">
        <f aca="false">K2203/43192891</f>
        <v>0.000113166770892923</v>
      </c>
      <c r="M2203" s="8" t="n">
        <f aca="false">L2203/$D2203</f>
        <v>24.1477186223293</v>
      </c>
      <c r="N2203" s="6" t="n">
        <v>9087</v>
      </c>
      <c r="O2203" s="7" t="n">
        <f aca="false">N2203/49735264</f>
        <v>0.000182707384442556</v>
      </c>
      <c r="P2203" s="8" t="n">
        <f aca="false">O2203/$D2203</f>
        <v>38.9864133696554</v>
      </c>
      <c r="Q2203" s="6" t="n">
        <v>7736</v>
      </c>
      <c r="R2203" s="9" t="n">
        <f aca="false">Q2203/50554893</f>
        <v>0.000153021785645951</v>
      </c>
      <c r="S2203" s="8" t="n">
        <f aca="false">R2203/$D2203</f>
        <v>32.6520496582968</v>
      </c>
      <c r="T2203" s="10" t="n">
        <f aca="false">AVERAGE(G2203,J2203,M2203,P2203)</f>
        <v>26.7305127958681</v>
      </c>
    </row>
    <row r="2204" s="5" customFormat="true" ht="15.25" hidden="false" customHeight="false" outlineLevel="0" collapsed="false">
      <c r="A2204" s="6" t="s">
        <v>705</v>
      </c>
      <c r="B2204" s="7" t="n">
        <v>1317553</v>
      </c>
      <c r="C2204" s="6" t="n">
        <v>41</v>
      </c>
      <c r="D2204" s="8" t="n">
        <f aca="false">C2204/58039824</f>
        <v>7.06411514962554E-007</v>
      </c>
      <c r="E2204" s="6" t="n">
        <v>11393</v>
      </c>
      <c r="F2204" s="7" t="n">
        <f aca="false">E2204/57700746</f>
        <v>0.00019744978687104</v>
      </c>
      <c r="G2204" s="8" t="n">
        <f aca="false">F2204/$D2204</f>
        <v>279.510997044699</v>
      </c>
      <c r="H2204" s="6" t="n">
        <v>2127</v>
      </c>
      <c r="I2204" s="7" t="n">
        <f aca="false">H2204/41918464</f>
        <v>5.07413630423099E-005</v>
      </c>
      <c r="J2204" s="8" t="n">
        <f aca="false">I2204/$D2204</f>
        <v>71.8297507437994</v>
      </c>
      <c r="K2204" s="6" t="n">
        <v>1824</v>
      </c>
      <c r="L2204" s="7" t="n">
        <f aca="false">K2204/43192891</f>
        <v>4.22291714624983E-005</v>
      </c>
      <c r="M2204" s="8" t="n">
        <f aca="false">L2204/$D2204</f>
        <v>59.779845837786</v>
      </c>
      <c r="N2204" s="6" t="n">
        <v>4508</v>
      </c>
      <c r="O2204" s="7" t="n">
        <f aca="false">N2204/49735264</f>
        <v>9.06399129599473E-005</v>
      </c>
      <c r="P2204" s="8" t="n">
        <f aca="false">O2204/$D2204</f>
        <v>128.310355989528</v>
      </c>
      <c r="Q2204" s="6" t="n">
        <v>8</v>
      </c>
      <c r="R2204" s="9" t="n">
        <f aca="false">Q2204/50554893</f>
        <v>1.5824383210543E-007</v>
      </c>
      <c r="S2204" s="8" t="n">
        <f aca="false">R2204/$D2204</f>
        <v>0.224010833280115</v>
      </c>
      <c r="T2204" s="10" t="n">
        <f aca="false">AVERAGE(G2204,J2204,M2204,P2204)</f>
        <v>134.857737403953</v>
      </c>
    </row>
    <row r="2205" s="5" customFormat="true" ht="15.25" hidden="false" customHeight="false" outlineLevel="0" collapsed="false">
      <c r="A2205" s="6" t="s">
        <v>705</v>
      </c>
      <c r="B2205" s="7" t="n">
        <v>1317782</v>
      </c>
      <c r="C2205" s="6" t="n">
        <v>13202</v>
      </c>
      <c r="D2205" s="8" t="n">
        <f aca="false">C2205/58039824</f>
        <v>0.000227464507817942</v>
      </c>
      <c r="E2205" s="6" t="n">
        <v>15711</v>
      </c>
      <c r="F2205" s="7" t="n">
        <f aca="false">E2205/57700746</f>
        <v>0.000272284174627482</v>
      </c>
      <c r="G2205" s="8" t="n">
        <f aca="false">F2205/$D2205</f>
        <v>1.19704026460872</v>
      </c>
      <c r="H2205" s="6" t="n">
        <v>9616</v>
      </c>
      <c r="I2205" s="7" t="n">
        <f aca="false">H2205/41918464</f>
        <v>0.000229397718389681</v>
      </c>
      <c r="J2205" s="8" t="n">
        <f aca="false">I2205/$D2205</f>
        <v>1.00849895480523</v>
      </c>
      <c r="K2205" s="6" t="n">
        <v>6201</v>
      </c>
      <c r="L2205" s="7" t="n">
        <f aca="false">K2205/43192891</f>
        <v>0.000143565291797671</v>
      </c>
      <c r="M2205" s="8" t="n">
        <f aca="false">L2205/$D2205</f>
        <v>0.63115469386801</v>
      </c>
      <c r="N2205" s="6" t="n">
        <v>9863</v>
      </c>
      <c r="O2205" s="7" t="n">
        <f aca="false">N2205/49735264</f>
        <v>0.0001983099959015</v>
      </c>
      <c r="P2205" s="8" t="n">
        <f aca="false">O2205/$D2205</f>
        <v>0.871828303254337</v>
      </c>
      <c r="Q2205" s="6" t="n">
        <v>18195</v>
      </c>
      <c r="R2205" s="9" t="n">
        <f aca="false">Q2205/50554893</f>
        <v>0.000359905815644788</v>
      </c>
      <c r="S2205" s="8" t="n">
        <f aca="false">R2205/$D2205</f>
        <v>1.58225043149523</v>
      </c>
      <c r="T2205" s="10" t="n">
        <f aca="false">AVERAGE(G2205,J2205,M2205,P2205)</f>
        <v>0.927130554134075</v>
      </c>
    </row>
    <row r="2206" s="5" customFormat="true" ht="15.25" hidden="false" customHeight="false" outlineLevel="0" collapsed="false">
      <c r="A2206" s="6" t="s">
        <v>705</v>
      </c>
      <c r="B2206" s="7" t="n">
        <v>1318307</v>
      </c>
      <c r="C2206" s="6" t="n">
        <v>2488</v>
      </c>
      <c r="D2206" s="8" t="n">
        <f aca="false">C2206/58039824</f>
        <v>4.28671182738252E-005</v>
      </c>
      <c r="E2206" s="6" t="n">
        <v>959</v>
      </c>
      <c r="F2206" s="7" t="n">
        <f aca="false">E2206/57700746</f>
        <v>1.66202357245087E-005</v>
      </c>
      <c r="G2206" s="8" t="n">
        <f aca="false">F2206/$D2206</f>
        <v>0.387715255743165</v>
      </c>
      <c r="H2206" s="6" t="n">
        <v>240</v>
      </c>
      <c r="I2206" s="7" t="n">
        <f aca="false">H2206/41918464</f>
        <v>5.72540062536643E-006</v>
      </c>
      <c r="J2206" s="8" t="n">
        <f aca="false">I2206/$D2206</f>
        <v>0.133561593499099</v>
      </c>
      <c r="K2206" s="6" t="n">
        <v>28</v>
      </c>
      <c r="L2206" s="7" t="n">
        <f aca="false">K2206/43192891</f>
        <v>6.48254825082211E-007</v>
      </c>
      <c r="M2206" s="8" t="n">
        <f aca="false">L2206/$D2206</f>
        <v>0.015122426026898</v>
      </c>
      <c r="N2206" s="6" t="n">
        <v>1639</v>
      </c>
      <c r="O2206" s="7" t="n">
        <f aca="false">N2206/49735264</f>
        <v>3.29544847695993E-005</v>
      </c>
      <c r="P2206" s="8" t="n">
        <f aca="false">O2206/$D2206</f>
        <v>0.768759041816006</v>
      </c>
      <c r="Q2206" s="6" t="n">
        <v>1213</v>
      </c>
      <c r="R2206" s="9" t="n">
        <f aca="false">Q2206/50554893</f>
        <v>2.39937210429859E-005</v>
      </c>
      <c r="S2206" s="8" t="n">
        <f aca="false">R2206/$D2206</f>
        <v>0.559723209983922</v>
      </c>
      <c r="T2206" s="10" t="n">
        <f aca="false">AVERAGE(G2206,J2206,M2206,P2206)</f>
        <v>0.326289579271292</v>
      </c>
    </row>
    <row r="2207" s="5" customFormat="true" ht="15.25" hidden="false" customHeight="false" outlineLevel="0" collapsed="false">
      <c r="A2207" s="6" t="s">
        <v>705</v>
      </c>
      <c r="B2207" s="7" t="n">
        <v>1318351</v>
      </c>
      <c r="C2207" s="6" t="n">
        <v>659</v>
      </c>
      <c r="D2207" s="8" t="n">
        <f aca="false">C2207/58039824</f>
        <v>1.13542728868372E-005</v>
      </c>
      <c r="E2207" s="6" t="n">
        <v>453</v>
      </c>
      <c r="F2207" s="7" t="n">
        <f aca="false">E2207/57700746</f>
        <v>7.85085170302651E-006</v>
      </c>
      <c r="G2207" s="8" t="n">
        <f aca="false">F2207/$D2207</f>
        <v>0.691444690582335</v>
      </c>
      <c r="H2207" s="6" t="n">
        <v>111</v>
      </c>
      <c r="I2207" s="7" t="n">
        <f aca="false">H2207/41918464</f>
        <v>2.64799778923197E-006</v>
      </c>
      <c r="J2207" s="8" t="n">
        <f aca="false">I2207/$D2207</f>
        <v>0.233215972138714</v>
      </c>
      <c r="K2207" s="6" t="n">
        <v>35</v>
      </c>
      <c r="L2207" s="7" t="n">
        <f aca="false">K2207/43192891</f>
        <v>8.10318531352764E-007</v>
      </c>
      <c r="M2207" s="8" t="n">
        <f aca="false">L2207/$D2207</f>
        <v>0.0713668360298223</v>
      </c>
      <c r="N2207" s="6" t="n">
        <v>1916</v>
      </c>
      <c r="O2207" s="7" t="n">
        <f aca="false">N2207/49735264</f>
        <v>3.85239736537842E-005</v>
      </c>
      <c r="P2207" s="8" t="n">
        <f aca="false">O2207/$D2207</f>
        <v>3.39290538793061</v>
      </c>
      <c r="Q2207" s="6" t="n">
        <v>1854</v>
      </c>
      <c r="R2207" s="9" t="n">
        <f aca="false">Q2207/50554893</f>
        <v>3.66730080904335E-005</v>
      </c>
      <c r="S2207" s="8" t="n">
        <f aca="false">R2207/$D2207</f>
        <v>3.22988609274558</v>
      </c>
      <c r="T2207" s="10" t="n">
        <f aca="false">AVERAGE(G2207,J2207,M2207,P2207)</f>
        <v>1.09723322167037</v>
      </c>
    </row>
    <row r="2208" s="5" customFormat="true" ht="15.25" hidden="false" customHeight="false" outlineLevel="0" collapsed="false">
      <c r="A2208" s="6" t="s">
        <v>705</v>
      </c>
      <c r="B2208" s="7" t="n">
        <v>1319723</v>
      </c>
      <c r="C2208" s="6" t="n">
        <v>23548</v>
      </c>
      <c r="D2208" s="8" t="n">
        <f aca="false">C2208/58039824</f>
        <v>0.000405721423276542</v>
      </c>
      <c r="E2208" s="6" t="n">
        <v>20165</v>
      </c>
      <c r="F2208" s="7" t="n">
        <f aca="false">E2208/57700746</f>
        <v>0.000349475550974679</v>
      </c>
      <c r="G2208" s="8" t="n">
        <f aca="false">F2208/$D2208</f>
        <v>0.861368246597307</v>
      </c>
      <c r="H2208" s="6" t="n">
        <v>16605</v>
      </c>
      <c r="I2208" s="7" t="n">
        <f aca="false">H2208/41918464</f>
        <v>0.00039612615576754</v>
      </c>
      <c r="J2208" s="8" t="n">
        <f aca="false">I2208/$D2208</f>
        <v>0.976350108822175</v>
      </c>
      <c r="K2208" s="6" t="n">
        <v>18960</v>
      </c>
      <c r="L2208" s="7" t="n">
        <f aca="false">K2208/43192891</f>
        <v>0.000438961124412811</v>
      </c>
      <c r="M2208" s="8" t="n">
        <f aca="false">L2208/$D2208</f>
        <v>1.08192739951425</v>
      </c>
      <c r="N2208" s="6" t="n">
        <v>15241</v>
      </c>
      <c r="O2208" s="7" t="n">
        <f aca="false">N2208/49735264</f>
        <v>0.000306442527378562</v>
      </c>
      <c r="P2208" s="8" t="n">
        <f aca="false">O2208/$D2208</f>
        <v>0.755302800881897</v>
      </c>
      <c r="Q2208" s="6" t="n">
        <v>52731</v>
      </c>
      <c r="R2208" s="9" t="n">
        <f aca="false">Q2208/50554893</f>
        <v>0.00104304443884393</v>
      </c>
      <c r="S2208" s="8" t="n">
        <f aca="false">R2208/$D2208</f>
        <v>2.57083895255141</v>
      </c>
      <c r="T2208" s="10" t="n">
        <f aca="false">AVERAGE(G2208,J2208,M2208,P2208)</f>
        <v>0.918737138953908</v>
      </c>
    </row>
    <row r="2209" s="5" customFormat="true" ht="15.25" hidden="false" customHeight="false" outlineLevel="0" collapsed="false">
      <c r="A2209" s="6" t="s">
        <v>705</v>
      </c>
      <c r="B2209" s="7" t="n">
        <v>1320527</v>
      </c>
      <c r="C2209" s="6" t="n">
        <v>11902</v>
      </c>
      <c r="D2209" s="8" t="n">
        <f aca="false">C2209/58039824</f>
        <v>0.000205066093928886</v>
      </c>
      <c r="E2209" s="6" t="n">
        <v>11369</v>
      </c>
      <c r="F2209" s="7" t="n">
        <f aca="false">E2209/57700746</f>
        <v>0.000197033847707966</v>
      </c>
      <c r="G2209" s="8" t="n">
        <f aca="false">F2209/$D2209</f>
        <v>0.960830939591087</v>
      </c>
      <c r="H2209" s="6" t="n">
        <v>2663</v>
      </c>
      <c r="I2209" s="7" t="n">
        <f aca="false">H2209/41918464</f>
        <v>6.35280911056283E-005</v>
      </c>
      <c r="J2209" s="8" t="n">
        <f aca="false">I2209/$D2209</f>
        <v>0.309793247086761</v>
      </c>
      <c r="K2209" s="6" t="n">
        <v>4427</v>
      </c>
      <c r="L2209" s="7" t="n">
        <f aca="false">K2209/43192891</f>
        <v>0.000102493718237105</v>
      </c>
      <c r="M2209" s="8" t="n">
        <f aca="false">L2209/$D2209</f>
        <v>0.49980821438306</v>
      </c>
      <c r="N2209" s="6" t="n">
        <v>2739</v>
      </c>
      <c r="O2209" s="7" t="n">
        <f aca="false">N2209/49735264</f>
        <v>5.50715886418136E-005</v>
      </c>
      <c r="P2209" s="8" t="n">
        <f aca="false">O2209/$D2209</f>
        <v>0.26855531105455</v>
      </c>
      <c r="Q2209" s="6" t="n">
        <v>8450</v>
      </c>
      <c r="R2209" s="9" t="n">
        <f aca="false">Q2209/50554893</f>
        <v>0.000167145047661361</v>
      </c>
      <c r="S2209" s="8" t="n">
        <f aca="false">R2209/$D2209</f>
        <v>0.815078906800285</v>
      </c>
      <c r="T2209" s="10" t="n">
        <f aca="false">AVERAGE(G2209,J2209,M2209,P2209)</f>
        <v>0.509746928028865</v>
      </c>
    </row>
    <row r="2210" s="5" customFormat="true" ht="15.25" hidden="false" customHeight="false" outlineLevel="0" collapsed="false">
      <c r="A2210" s="6" t="s">
        <v>705</v>
      </c>
      <c r="B2210" s="7" t="n">
        <v>1320749</v>
      </c>
      <c r="C2210" s="6" t="n">
        <v>2284</v>
      </c>
      <c r="D2210" s="8" t="n">
        <f aca="false">C2210/58039824</f>
        <v>3.93522902481579E-005</v>
      </c>
      <c r="E2210" s="6" t="n">
        <v>12449</v>
      </c>
      <c r="F2210" s="7" t="n">
        <f aca="false">E2210/57700746</f>
        <v>0.000215751110046307</v>
      </c>
      <c r="G2210" s="8" t="n">
        <f aca="false">F2210/$D2210</f>
        <v>5.48255536553953</v>
      </c>
      <c r="H2210" s="6" t="n">
        <v>5794</v>
      </c>
      <c r="I2210" s="7" t="n">
        <f aca="false">H2210/41918464</f>
        <v>0.000138220713430721</v>
      </c>
      <c r="J2210" s="8" t="n">
        <f aca="false">I2210/$D2210</f>
        <v>3.51239311763288</v>
      </c>
      <c r="K2210" s="6" t="n">
        <v>11411</v>
      </c>
      <c r="L2210" s="7" t="n">
        <f aca="false">K2210/43192891</f>
        <v>0.00026418699317904</v>
      </c>
      <c r="M2210" s="8" t="n">
        <f aca="false">L2210/$D2210</f>
        <v>6.71338291908961</v>
      </c>
      <c r="N2210" s="6" t="n">
        <v>18017</v>
      </c>
      <c r="O2210" s="7" t="n">
        <f aca="false">N2210/49735264</f>
        <v>0.000362258054968804</v>
      </c>
      <c r="P2210" s="8" t="n">
        <f aca="false">O2210/$D2210</f>
        <v>9.2055139023519</v>
      </c>
      <c r="Q2210" s="6" t="n">
        <v>11215</v>
      </c>
      <c r="R2210" s="9" t="n">
        <f aca="false">Q2210/50554893</f>
        <v>0.0002218380721328</v>
      </c>
      <c r="S2210" s="8" t="n">
        <f aca="false">R2210/$D2210</f>
        <v>5.63723409066858</v>
      </c>
      <c r="T2210" s="10" t="n">
        <f aca="false">AVERAGE(G2210,J2210,M2210,P2210)</f>
        <v>6.22846132615348</v>
      </c>
    </row>
    <row r="2211" s="5" customFormat="true" ht="15.25" hidden="false" customHeight="false" outlineLevel="0" collapsed="false">
      <c r="A2211" s="6" t="s">
        <v>705</v>
      </c>
      <c r="B2211" s="7" t="n">
        <v>1320833</v>
      </c>
      <c r="C2211" s="6" t="n">
        <v>4709</v>
      </c>
      <c r="D2211" s="8" t="n">
        <f aca="false">C2211/58039824</f>
        <v>8.11339469258211E-005</v>
      </c>
      <c r="E2211" s="6" t="n">
        <v>16512</v>
      </c>
      <c r="F2211" s="7" t="n">
        <f aca="false">E2211/57700746</f>
        <v>0.000286166144195085</v>
      </c>
      <c r="G2211" s="8" t="n">
        <f aca="false">F2211/$D2211</f>
        <v>3.52708274449806</v>
      </c>
      <c r="H2211" s="6" t="n">
        <v>5709</v>
      </c>
      <c r="I2211" s="7" t="n">
        <f aca="false">H2211/41918464</f>
        <v>0.000136192967375904</v>
      </c>
      <c r="J2211" s="8" t="n">
        <f aca="false">I2211/$D2211</f>
        <v>1.67861878456895</v>
      </c>
      <c r="K2211" s="6" t="n">
        <v>7182</v>
      </c>
      <c r="L2211" s="7" t="n">
        <f aca="false">K2211/43192891</f>
        <v>0.000166277362633587</v>
      </c>
      <c r="M2211" s="8" t="n">
        <f aca="false">L2211/$D2211</f>
        <v>2.04941789391327</v>
      </c>
      <c r="N2211" s="6" t="n">
        <v>8111</v>
      </c>
      <c r="O2211" s="7" t="n">
        <f aca="false">N2211/49735264</f>
        <v>0.000163083481370482</v>
      </c>
      <c r="P2211" s="8" t="n">
        <f aca="false">O2211/$D2211</f>
        <v>2.01005235847315</v>
      </c>
      <c r="Q2211" s="6" t="n">
        <v>14965</v>
      </c>
      <c r="R2211" s="9" t="n">
        <f aca="false">Q2211/50554893</f>
        <v>0.000296014868432221</v>
      </c>
      <c r="S2211" s="8" t="n">
        <f aca="false">R2211/$D2211</f>
        <v>3.64847119668491</v>
      </c>
      <c r="T2211" s="10" t="n">
        <f aca="false">AVERAGE(G2211,J2211,M2211,P2211)</f>
        <v>2.31629294536336</v>
      </c>
    </row>
    <row r="2212" s="5" customFormat="true" ht="15.25" hidden="false" customHeight="false" outlineLevel="0" collapsed="false">
      <c r="A2212" s="6" t="s">
        <v>705</v>
      </c>
      <c r="B2212" s="7" t="n">
        <v>1321007</v>
      </c>
      <c r="C2212" s="6" t="n">
        <v>1891</v>
      </c>
      <c r="D2212" s="8" t="n">
        <f aca="false">C2212/58039824</f>
        <v>3.25810774340046E-005</v>
      </c>
      <c r="E2212" s="6" t="n">
        <v>7646</v>
      </c>
      <c r="F2212" s="7" t="n">
        <f aca="false">E2212/57700746</f>
        <v>0.000132511285036072</v>
      </c>
      <c r="G2212" s="8" t="n">
        <f aca="false">F2212/$D2212</f>
        <v>4.06712409386963</v>
      </c>
      <c r="H2212" s="6" t="n">
        <v>6838</v>
      </c>
      <c r="I2212" s="7" t="n">
        <f aca="false">H2212/41918464</f>
        <v>0.000163126206151065</v>
      </c>
      <c r="J2212" s="8" t="n">
        <f aca="false">I2212/$D2212</f>
        <v>5.00677752236676</v>
      </c>
      <c r="K2212" s="6" t="n">
        <v>8009</v>
      </c>
      <c r="L2212" s="7" t="n">
        <f aca="false">K2212/43192891</f>
        <v>0.000185424031931551</v>
      </c>
      <c r="M2212" s="8" t="n">
        <f aca="false">L2212/$D2212</f>
        <v>5.69115715424516</v>
      </c>
      <c r="N2212" s="6" t="n">
        <v>22334</v>
      </c>
      <c r="O2212" s="7" t="n">
        <f aca="false">N2212/49735264</f>
        <v>0.000449057634438213</v>
      </c>
      <c r="P2212" s="8" t="n">
        <f aca="false">O2212/$D2212</f>
        <v>13.782774229852</v>
      </c>
      <c r="Q2212" s="6" t="n">
        <v>7560</v>
      </c>
      <c r="R2212" s="9" t="n">
        <f aca="false">Q2212/50554893</f>
        <v>0.000149540421339632</v>
      </c>
      <c r="S2212" s="8" t="n">
        <f aca="false">R2212/$D2212</f>
        <v>4.58979362000956</v>
      </c>
      <c r="T2212" s="10" t="n">
        <f aca="false">AVERAGE(G2212,J2212,M2212,P2212)</f>
        <v>7.1369582500834</v>
      </c>
    </row>
    <row r="2213" s="5" customFormat="true" ht="15.25" hidden="false" customHeight="false" outlineLevel="0" collapsed="false">
      <c r="A2213" s="6" t="s">
        <v>706</v>
      </c>
      <c r="B2213" s="7" t="n">
        <v>1321520</v>
      </c>
      <c r="C2213" s="6" t="n">
        <v>4814</v>
      </c>
      <c r="D2213" s="8" t="n">
        <f aca="false">C2213/58039824</f>
        <v>8.29430495860911E-005</v>
      </c>
      <c r="E2213" s="6" t="n">
        <v>5215</v>
      </c>
      <c r="F2213" s="7" t="n">
        <f aca="false">E2213/57700746</f>
        <v>9.03801139763427E-005</v>
      </c>
      <c r="G2213" s="8" t="n">
        <f aca="false">F2213/$D2213</f>
        <v>1.08966470882569</v>
      </c>
      <c r="H2213" s="6" t="n">
        <v>2607</v>
      </c>
      <c r="I2213" s="7" t="n">
        <f aca="false">H2213/41918464</f>
        <v>6.21921642930428E-005</v>
      </c>
      <c r="J2213" s="8" t="n">
        <f aca="false">I2213/$D2213</f>
        <v>0.749817671322661</v>
      </c>
      <c r="K2213" s="6" t="n">
        <v>12973</v>
      </c>
      <c r="L2213" s="7" t="n">
        <f aca="false">K2213/43192891</f>
        <v>0.000300350351635411</v>
      </c>
      <c r="M2213" s="8" t="n">
        <f aca="false">L2213/$D2213</f>
        <v>3.62116359519264</v>
      </c>
      <c r="N2213" s="6" t="n">
        <v>9318</v>
      </c>
      <c r="O2213" s="7" t="n">
        <f aca="false">N2213/49735264</f>
        <v>0.000187351976255721</v>
      </c>
      <c r="P2213" s="8" t="n">
        <f aca="false">O2213/$D2213</f>
        <v>2.25880260239597</v>
      </c>
      <c r="Q2213" s="6" t="n">
        <v>3638</v>
      </c>
      <c r="R2213" s="9" t="n">
        <f aca="false">Q2213/50554893</f>
        <v>7.19613826499445E-005</v>
      </c>
      <c r="S2213" s="8" t="n">
        <f aca="false">R2213/$D2213</f>
        <v>0.867599913543712</v>
      </c>
      <c r="T2213" s="10" t="n">
        <f aca="false">AVERAGE(G2213,J2213,M2213,P2213)</f>
        <v>1.92986214443424</v>
      </c>
    </row>
    <row r="2214" s="5" customFormat="true" ht="15.25" hidden="false" customHeight="false" outlineLevel="0" collapsed="false">
      <c r="A2214" s="6" t="s">
        <v>707</v>
      </c>
      <c r="B2214" s="7" t="n">
        <v>1322452</v>
      </c>
      <c r="C2214" s="6" t="n">
        <v>37</v>
      </c>
      <c r="D2214" s="8" t="n">
        <f aca="false">C2214/58039824</f>
        <v>6.37493318380841E-007</v>
      </c>
      <c r="E2214" s="6" t="n">
        <v>2150</v>
      </c>
      <c r="F2214" s="7" t="n">
        <f aca="false">E2214/57700746</f>
        <v>3.72612166920684E-005</v>
      </c>
      <c r="G2214" s="8" t="n">
        <f aca="false">F2214/$D2214</f>
        <v>58.4495799684733</v>
      </c>
      <c r="H2214" s="6" t="n">
        <v>2308</v>
      </c>
      <c r="I2214" s="7" t="n">
        <f aca="false">H2214/41918464</f>
        <v>5.50592693472738E-005</v>
      </c>
      <c r="J2214" s="8" t="n">
        <f aca="false">I2214/$D2214</f>
        <v>86.3683865536315</v>
      </c>
      <c r="K2214" s="6" t="n">
        <v>3258</v>
      </c>
      <c r="L2214" s="7" t="n">
        <f aca="false">K2214/43192891</f>
        <v>7.5429079289923E-005</v>
      </c>
      <c r="M2214" s="8" t="n">
        <f aca="false">L2214/$D2214</f>
        <v>118.321364499167</v>
      </c>
      <c r="N2214" s="6" t="n">
        <v>3341</v>
      </c>
      <c r="O2214" s="7" t="n">
        <f aca="false">N2214/49735264</f>
        <v>6.71756763973345E-005</v>
      </c>
      <c r="P2214" s="8" t="n">
        <f aca="false">O2214/$D2214</f>
        <v>105.374714464385</v>
      </c>
      <c r="Q2214" s="6" t="n">
        <v>9</v>
      </c>
      <c r="R2214" s="9" t="n">
        <f aca="false">Q2214/50554893</f>
        <v>1.78024311118609E-007</v>
      </c>
      <c r="S2214" s="8" t="n">
        <f aca="false">R2214/$D2214</f>
        <v>0.279256748244468</v>
      </c>
      <c r="T2214" s="10" t="n">
        <f aca="false">AVERAGE(G2214,J2214,M2214,P2214)</f>
        <v>92.1285113714142</v>
      </c>
    </row>
    <row r="2215" s="5" customFormat="true" ht="15.25" hidden="false" customHeight="false" outlineLevel="0" collapsed="false">
      <c r="A2215" s="6" t="s">
        <v>707</v>
      </c>
      <c r="B2215" s="7" t="n">
        <v>1323073</v>
      </c>
      <c r="C2215" s="6" t="n">
        <v>16407</v>
      </c>
      <c r="D2215" s="8" t="n">
        <f aca="false">C2215/58039824</f>
        <v>0.00028268521282904</v>
      </c>
      <c r="E2215" s="6" t="n">
        <v>9950</v>
      </c>
      <c r="F2215" s="7" t="n">
        <f aca="false">E2215/57700746</f>
        <v>0.0001724414446912</v>
      </c>
      <c r="G2215" s="8" t="n">
        <f aca="false">F2215/$D2215</f>
        <v>0.610012256974645</v>
      </c>
      <c r="H2215" s="6" t="n">
        <v>9272</v>
      </c>
      <c r="I2215" s="7" t="n">
        <f aca="false">H2215/41918464</f>
        <v>0.000221191310826656</v>
      </c>
      <c r="J2215" s="8" t="n">
        <f aca="false">I2215/$D2215</f>
        <v>0.782465091162822</v>
      </c>
      <c r="K2215" s="6" t="n">
        <v>8242</v>
      </c>
      <c r="L2215" s="7" t="n">
        <f aca="false">K2215/43192891</f>
        <v>0.000190818438154556</v>
      </c>
      <c r="M2215" s="8" t="n">
        <f aca="false">L2215/$D2215</f>
        <v>0.675020940235591</v>
      </c>
      <c r="N2215" s="6" t="n">
        <v>23649</v>
      </c>
      <c r="O2215" s="7" t="n">
        <f aca="false">N2215/49735264</f>
        <v>0.000475497626794542</v>
      </c>
      <c r="P2215" s="8" t="n">
        <f aca="false">O2215/$D2215</f>
        <v>1.68207463714103</v>
      </c>
      <c r="Q2215" s="6" t="n">
        <v>8946</v>
      </c>
      <c r="R2215" s="9" t="n">
        <f aca="false">Q2215/50554893</f>
        <v>0.000176956165251898</v>
      </c>
      <c r="S2215" s="8" t="n">
        <f aca="false">R2215/$D2215</f>
        <v>0.62598309788109</v>
      </c>
      <c r="T2215" s="10" t="n">
        <f aca="false">AVERAGE(G2215,J2215,M2215,P2215)</f>
        <v>0.937393231378522</v>
      </c>
    </row>
    <row r="2216" s="5" customFormat="true" ht="15.25" hidden="false" customHeight="false" outlineLevel="0" collapsed="false">
      <c r="A2216" s="6" t="s">
        <v>21</v>
      </c>
      <c r="B2216" s="7" t="n">
        <v>1323346</v>
      </c>
      <c r="C2216" s="6" t="n">
        <v>5741</v>
      </c>
      <c r="D2216" s="8" t="n">
        <f aca="false">C2216/58039824</f>
        <v>9.8914841643903E-005</v>
      </c>
      <c r="E2216" s="6" t="n">
        <v>1345</v>
      </c>
      <c r="F2216" s="7" t="n">
        <f aca="false">E2216/57700746</f>
        <v>2.33099239306195E-005</v>
      </c>
      <c r="G2216" s="8" t="n">
        <f aca="false">F2216/$D2216</f>
        <v>0.235656485348641</v>
      </c>
      <c r="H2216" s="6" t="n">
        <v>259</v>
      </c>
      <c r="I2216" s="7" t="n">
        <f aca="false">H2216/41918464</f>
        <v>6.17866150820793E-006</v>
      </c>
      <c r="J2216" s="8" t="n">
        <f aca="false">I2216/$D2216</f>
        <v>0.0624644533168373</v>
      </c>
      <c r="K2216" s="6" t="n">
        <v>1287</v>
      </c>
      <c r="L2216" s="7" t="n">
        <f aca="false">K2216/43192891</f>
        <v>2.9796569995743E-005</v>
      </c>
      <c r="M2216" s="8" t="n">
        <f aca="false">L2216/$D2216</f>
        <v>0.301234572087895</v>
      </c>
      <c r="N2216" s="6" t="n">
        <v>2318</v>
      </c>
      <c r="O2216" s="7" t="n">
        <f aca="false">N2216/49735264</f>
        <v>4.66067697961752E-005</v>
      </c>
      <c r="P2216" s="8" t="n">
        <f aca="false">O2216/$D2216</f>
        <v>0.471180755300213</v>
      </c>
      <c r="Q2216" s="6" t="n">
        <v>4</v>
      </c>
      <c r="R2216" s="9" t="n">
        <f aca="false">Q2216/50554893</f>
        <v>7.91219160527152E-008</v>
      </c>
      <c r="S2216" s="8" t="n">
        <f aca="false">R2216/$D2216</f>
        <v>0.000799899335001283</v>
      </c>
      <c r="T2216" s="10" t="n">
        <f aca="false">AVERAGE(G2216,J2216,M2216,P2216)</f>
        <v>0.267634066513397</v>
      </c>
    </row>
    <row r="2217" s="5" customFormat="true" ht="15.25" hidden="false" customHeight="false" outlineLevel="0" collapsed="false">
      <c r="A2217" s="6" t="s">
        <v>21</v>
      </c>
      <c r="B2217" s="7" t="n">
        <v>1323359</v>
      </c>
      <c r="C2217" s="6" t="n">
        <v>175</v>
      </c>
      <c r="D2217" s="8" t="n">
        <f aca="false">C2217/58039824</f>
        <v>3.01517110044993E-006</v>
      </c>
      <c r="E2217" s="6" t="n">
        <v>3012</v>
      </c>
      <c r="F2217" s="7" t="n">
        <f aca="false">E2217/57700746</f>
        <v>5.22003649658186E-005</v>
      </c>
      <c r="G2217" s="8" t="n">
        <f aca="false">F2217/$D2217</f>
        <v>17.3125714020107</v>
      </c>
      <c r="H2217" s="6" t="n">
        <v>3184</v>
      </c>
      <c r="I2217" s="7" t="n">
        <f aca="false">H2217/41918464</f>
        <v>7.59569816298612E-005</v>
      </c>
      <c r="J2217" s="8" t="n">
        <f aca="false">I2217/$D2217</f>
        <v>25.1915991163907</v>
      </c>
      <c r="K2217" s="6" t="n">
        <v>2553</v>
      </c>
      <c r="L2217" s="7" t="n">
        <f aca="false">K2217/43192891</f>
        <v>5.91069488726744E-005</v>
      </c>
      <c r="M2217" s="8" t="n">
        <f aca="false">L2217/$D2217</f>
        <v>19.6031823414116</v>
      </c>
      <c r="N2217" s="6" t="n">
        <v>5397</v>
      </c>
      <c r="O2217" s="7" t="n">
        <f aca="false">N2217/49735264</f>
        <v>0.00010851455418031</v>
      </c>
      <c r="P2217" s="8" t="n">
        <f aca="false">O2217/$D2217</f>
        <v>35.9895178632208</v>
      </c>
      <c r="Q2217" s="6" t="n">
        <v>711</v>
      </c>
      <c r="R2217" s="9" t="n">
        <f aca="false">Q2217/50554893</f>
        <v>1.40639205783701E-005</v>
      </c>
      <c r="S2217" s="8" t="n">
        <f aca="false">R2217/$D2217</f>
        <v>4.66438557210618</v>
      </c>
      <c r="T2217" s="10" t="n">
        <f aca="false">AVERAGE(G2217,J2217,M2217,P2217)</f>
        <v>24.5242176807584</v>
      </c>
    </row>
    <row r="2218" s="5" customFormat="true" ht="15.25" hidden="false" customHeight="false" outlineLevel="0" collapsed="false">
      <c r="A2218" s="6" t="s">
        <v>708</v>
      </c>
      <c r="B2218" s="7" t="n">
        <v>1324003</v>
      </c>
      <c r="C2218" s="6" t="n">
        <v>3038</v>
      </c>
      <c r="D2218" s="8" t="n">
        <f aca="false">C2218/58039824</f>
        <v>5.23433703038107E-005</v>
      </c>
      <c r="E2218" s="6" t="n">
        <v>3861</v>
      </c>
      <c r="F2218" s="7" t="n">
        <f aca="false">E2218/57700746</f>
        <v>6.69142128595703E-005</v>
      </c>
      <c r="G2218" s="8" t="n">
        <f aca="false">F2218/$D2218</f>
        <v>1.27837035466359</v>
      </c>
      <c r="H2218" s="6" t="n">
        <v>3054</v>
      </c>
      <c r="I2218" s="7" t="n">
        <f aca="false">H2218/41918464</f>
        <v>7.28557229577878E-005</v>
      </c>
      <c r="J2218" s="8" t="n">
        <f aca="false">I2218/$D2218</f>
        <v>1.39188062470795</v>
      </c>
      <c r="K2218" s="6" t="n">
        <v>1715</v>
      </c>
      <c r="L2218" s="7" t="n">
        <f aca="false">K2218/43192891</f>
        <v>3.97056080362854E-005</v>
      </c>
      <c r="M2218" s="8" t="n">
        <f aca="false">L2218/$D2218</f>
        <v>0.758560402316982</v>
      </c>
      <c r="N2218" s="6" t="n">
        <v>1845</v>
      </c>
      <c r="O2218" s="7" t="n">
        <f aca="false">N2218/49735264</f>
        <v>3.70964151311231E-005</v>
      </c>
      <c r="P2218" s="8" t="n">
        <f aca="false">O2218/$D2218</f>
        <v>0.70871277328549</v>
      </c>
      <c r="Q2218" s="6" t="n">
        <v>4444</v>
      </c>
      <c r="R2218" s="9" t="n">
        <f aca="false">Q2218/50554893</f>
        <v>8.79044487345666E-005</v>
      </c>
      <c r="S2218" s="8" t="n">
        <f aca="false">R2218/$D2218</f>
        <v>1.67938075489509</v>
      </c>
      <c r="T2218" s="10" t="n">
        <f aca="false">AVERAGE(G2218,J2218,M2218,P2218)</f>
        <v>1.0343810387435</v>
      </c>
    </row>
    <row r="2219" s="5" customFormat="true" ht="15.25" hidden="false" customHeight="false" outlineLevel="0" collapsed="false">
      <c r="A2219" s="6" t="s">
        <v>21</v>
      </c>
      <c r="B2219" s="7" t="n">
        <v>1324064</v>
      </c>
      <c r="C2219" s="6" t="n">
        <v>5968</v>
      </c>
      <c r="D2219" s="8" t="n">
        <f aca="false">C2219/58039824</f>
        <v>0.000102825949299915</v>
      </c>
      <c r="E2219" s="6" t="n">
        <v>22669</v>
      </c>
      <c r="F2219" s="7" t="n">
        <f aca="false">E2219/57700746</f>
        <v>0.000392871870322092</v>
      </c>
      <c r="G2219" s="8" t="n">
        <f aca="false">F2219/$D2219</f>
        <v>3.82074634853302</v>
      </c>
      <c r="H2219" s="6" t="n">
        <v>7820</v>
      </c>
      <c r="I2219" s="7" t="n">
        <f aca="false">H2219/41918464</f>
        <v>0.000186552637043189</v>
      </c>
      <c r="J2219" s="8" t="n">
        <f aca="false">I2219/$D2219</f>
        <v>1.81425640427657</v>
      </c>
      <c r="K2219" s="6" t="n">
        <v>7983</v>
      </c>
      <c r="L2219" s="7" t="n">
        <f aca="false">K2219/43192891</f>
        <v>0.000184822081022546</v>
      </c>
      <c r="M2219" s="8" t="n">
        <f aca="false">L2219/$D2219</f>
        <v>1.79742645004395</v>
      </c>
      <c r="N2219" s="6" t="n">
        <v>9887</v>
      </c>
      <c r="O2219" s="7" t="n">
        <f aca="false">N2219/49735264</f>
        <v>0.000198792550895075</v>
      </c>
      <c r="P2219" s="8" t="n">
        <f aca="false">O2219/$D2219</f>
        <v>1.93329166663224</v>
      </c>
      <c r="Q2219" s="6" t="n">
        <v>12449</v>
      </c>
      <c r="R2219" s="9" t="n">
        <f aca="false">Q2219/50554893</f>
        <v>0.000246247183235063</v>
      </c>
      <c r="S2219" s="8" t="n">
        <f aca="false">R2219/$D2219</f>
        <v>2.39479610848841</v>
      </c>
      <c r="T2219" s="10" t="n">
        <f aca="false">AVERAGE(G2219,J2219,M2219,P2219)</f>
        <v>2.34143021737145</v>
      </c>
    </row>
    <row r="2220" s="5" customFormat="true" ht="15.25" hidden="false" customHeight="false" outlineLevel="0" collapsed="false">
      <c r="A2220" s="6" t="s">
        <v>21</v>
      </c>
      <c r="B2220" s="7" t="n">
        <v>1324113</v>
      </c>
      <c r="C2220" s="6" t="n">
        <v>1507</v>
      </c>
      <c r="D2220" s="8" t="n">
        <f aca="false">C2220/58039824</f>
        <v>2.59649305621602E-005</v>
      </c>
      <c r="E2220" s="6" t="n">
        <v>104</v>
      </c>
      <c r="F2220" s="7" t="n">
        <f aca="false">E2220/57700746</f>
        <v>1.80240303998843E-006</v>
      </c>
      <c r="G2220" s="8" t="n">
        <f aca="false">F2220/$D2220</f>
        <v>0.069416824962172</v>
      </c>
      <c r="H2220" s="6" t="n">
        <v>194</v>
      </c>
      <c r="I2220" s="7" t="n">
        <f aca="false">H2220/41918464</f>
        <v>4.6280321721712E-006</v>
      </c>
      <c r="J2220" s="8" t="n">
        <f aca="false">I2220/$D2220</f>
        <v>0.178241654106937</v>
      </c>
      <c r="K2220" s="6" t="n">
        <v>903</v>
      </c>
      <c r="L2220" s="7" t="n">
        <f aca="false">K2220/43192891</f>
        <v>2.09062181089013E-005</v>
      </c>
      <c r="M2220" s="8" t="n">
        <f aca="false">L2220/$D2220</f>
        <v>0.805171346746015</v>
      </c>
      <c r="N2220" s="6" t="n">
        <v>10</v>
      </c>
      <c r="O2220" s="7" t="n">
        <f aca="false">N2220/49735264</f>
        <v>2.01064580656494E-007</v>
      </c>
      <c r="P2220" s="8" t="n">
        <f aca="false">O2220/$D2220</f>
        <v>0.00774369799199515</v>
      </c>
      <c r="Q2220" s="6" t="n">
        <v>9</v>
      </c>
      <c r="R2220" s="9" t="n">
        <f aca="false">Q2220/50554893</f>
        <v>1.78024311118609E-007</v>
      </c>
      <c r="S2220" s="8" t="n">
        <f aca="false">R2220/$D2220</f>
        <v>0.00685633688456889</v>
      </c>
      <c r="T2220" s="10" t="n">
        <f aca="false">AVERAGE(G2220,J2220,M2220,P2220)</f>
        <v>0.26514338095178</v>
      </c>
    </row>
    <row r="2221" s="5" customFormat="true" ht="15.25" hidden="false" customHeight="false" outlineLevel="0" collapsed="false">
      <c r="A2221" s="6" t="s">
        <v>709</v>
      </c>
      <c r="B2221" s="7" t="n">
        <v>1327769</v>
      </c>
      <c r="C2221" s="6" t="n">
        <v>9124</v>
      </c>
      <c r="D2221" s="8" t="n">
        <f aca="false">C2221/58039824</f>
        <v>0.000157202406402886</v>
      </c>
      <c r="E2221" s="6" t="n">
        <v>7308</v>
      </c>
      <c r="F2221" s="7" t="n">
        <f aca="false">E2221/57700746</f>
        <v>0.00012665347515611</v>
      </c>
      <c r="G2221" s="8" t="n">
        <f aca="false">F2221/$D2221</f>
        <v>0.805671351057539</v>
      </c>
      <c r="H2221" s="6" t="n">
        <v>2425</v>
      </c>
      <c r="I2221" s="7" t="n">
        <f aca="false">H2221/41918464</f>
        <v>5.78504021521399E-005</v>
      </c>
      <c r="J2221" s="8" t="n">
        <f aca="false">I2221/$D2221</f>
        <v>0.367999469447547</v>
      </c>
      <c r="K2221" s="6" t="n">
        <v>6729</v>
      </c>
      <c r="L2221" s="7" t="n">
        <f aca="false">K2221/43192891</f>
        <v>0.000155789525642078</v>
      </c>
      <c r="M2221" s="8" t="n">
        <f aca="false">L2221/$D2221</f>
        <v>0.991012346482871</v>
      </c>
      <c r="N2221" s="6" t="n">
        <v>2671</v>
      </c>
      <c r="O2221" s="7" t="n">
        <f aca="false">N2221/49735264</f>
        <v>5.37043494933494E-005</v>
      </c>
      <c r="P2221" s="8" t="n">
        <f aca="false">O2221/$D2221</f>
        <v>0.341625492396809</v>
      </c>
      <c r="Q2221" s="6" t="n">
        <v>4032</v>
      </c>
      <c r="R2221" s="9" t="n">
        <f aca="false">Q2221/50554893</f>
        <v>7.97548913811369E-005</v>
      </c>
      <c r="S2221" s="8" t="n">
        <f aca="false">R2221/$D2221</f>
        <v>0.507338870988635</v>
      </c>
      <c r="T2221" s="10" t="n">
        <f aca="false">AVERAGE(G2221,J2221,M2221,P2221)</f>
        <v>0.626577164846192</v>
      </c>
    </row>
    <row r="2222" s="5" customFormat="true" ht="15.25" hidden="false" customHeight="false" outlineLevel="0" collapsed="false">
      <c r="A2222" s="6" t="s">
        <v>709</v>
      </c>
      <c r="B2222" s="7" t="n">
        <v>1328027</v>
      </c>
      <c r="C2222" s="6" t="n">
        <v>74</v>
      </c>
      <c r="D2222" s="8" t="n">
        <f aca="false">C2222/58039824</f>
        <v>1.27498663676168E-006</v>
      </c>
      <c r="E2222" s="6" t="n">
        <v>1367</v>
      </c>
      <c r="F2222" s="7" t="n">
        <f aca="false">E2222/57700746</f>
        <v>2.36912014967709E-005</v>
      </c>
      <c r="G2222" s="8" t="n">
        <f aca="false">F2222/$D2222</f>
        <v>18.5815292597449</v>
      </c>
      <c r="H2222" s="6" t="n">
        <v>2116</v>
      </c>
      <c r="I2222" s="7" t="n">
        <f aca="false">H2222/41918464</f>
        <v>5.04789488469807E-005</v>
      </c>
      <c r="J2222" s="8" t="n">
        <f aca="false">I2222/$D2222</f>
        <v>39.5917473889697</v>
      </c>
      <c r="K2222" s="6" t="n">
        <v>2417</v>
      </c>
      <c r="L2222" s="7" t="n">
        <f aca="false">K2222/43192891</f>
        <v>5.5958282579418E-005</v>
      </c>
      <c r="M2222" s="8" t="n">
        <f aca="false">L2222/$D2222</f>
        <v>43.8893090844822</v>
      </c>
      <c r="N2222" s="6" t="n">
        <v>5439</v>
      </c>
      <c r="O2222" s="7" t="n">
        <f aca="false">N2222/49735264</f>
        <v>0.000109359025419067</v>
      </c>
      <c r="P2222" s="8" t="n">
        <f aca="false">O2222/$D2222</f>
        <v>85.7726836234347</v>
      </c>
      <c r="Q2222" s="6" t="n">
        <v>925</v>
      </c>
      <c r="R2222" s="9" t="n">
        <f aca="false">Q2222/50554893</f>
        <v>1.82969430871904E-005</v>
      </c>
      <c r="S2222" s="8" t="n">
        <f aca="false">R2222/$D2222</f>
        <v>14.3506940070074</v>
      </c>
      <c r="T2222" s="10" t="n">
        <f aca="false">AVERAGE(G2222,J2222,M2222,P2222)</f>
        <v>46.9588173391579</v>
      </c>
    </row>
    <row r="2223" s="5" customFormat="true" ht="15.25" hidden="false" customHeight="false" outlineLevel="0" collapsed="false">
      <c r="A2223" s="6" t="s">
        <v>709</v>
      </c>
      <c r="B2223" s="7" t="n">
        <v>1328305</v>
      </c>
      <c r="C2223" s="6" t="n">
        <v>13</v>
      </c>
      <c r="D2223" s="8" t="n">
        <f aca="false">C2223/58039824</f>
        <v>2.23984138890566E-007</v>
      </c>
      <c r="E2223" s="6" t="n">
        <v>4024</v>
      </c>
      <c r="F2223" s="7" t="n">
        <f aca="false">E2223/57700746</f>
        <v>6.97391330087829E-005</v>
      </c>
      <c r="G2223" s="8" t="n">
        <f aca="false">F2223/$D2223</f>
        <v>311.357461980181</v>
      </c>
      <c r="H2223" s="6" t="n">
        <v>1319</v>
      </c>
      <c r="I2223" s="7" t="n">
        <f aca="false">H2223/41918464</f>
        <v>3.14658476035763E-005</v>
      </c>
      <c r="J2223" s="8" t="n">
        <f aca="false">I2223/$D2223</f>
        <v>140.482481301722</v>
      </c>
      <c r="K2223" s="6" t="n">
        <v>4256</v>
      </c>
      <c r="L2223" s="7" t="n">
        <f aca="false">K2223/43192891</f>
        <v>9.8534733412496E-005</v>
      </c>
      <c r="M2223" s="8" t="n">
        <f aca="false">L2223/$D2223</f>
        <v>439.918352703707</v>
      </c>
      <c r="N2223" s="6" t="n">
        <v>1666</v>
      </c>
      <c r="O2223" s="7" t="n">
        <f aca="false">N2223/49735264</f>
        <v>3.34973591373718E-005</v>
      </c>
      <c r="P2223" s="8" t="n">
        <f aca="false">O2223/$D2223</f>
        <v>149.552371445989</v>
      </c>
      <c r="Q2223" s="6" t="n">
        <v>3668</v>
      </c>
      <c r="R2223" s="9" t="n">
        <f aca="false">Q2223/50554893</f>
        <v>7.25547970203398E-005</v>
      </c>
      <c r="S2223" s="8" t="n">
        <f aca="false">R2223/$D2223</f>
        <v>323.928280724327</v>
      </c>
      <c r="T2223" s="10" t="n">
        <f aca="false">AVERAGE(G2223,J2223,M2223,P2223)</f>
        <v>260.3276668579</v>
      </c>
    </row>
    <row r="2224" s="5" customFormat="true" ht="15.25" hidden="false" customHeight="false" outlineLevel="0" collapsed="false">
      <c r="A2224" s="6" t="s">
        <v>709</v>
      </c>
      <c r="B2224" s="7" t="n">
        <v>1328438</v>
      </c>
      <c r="C2224" s="6" t="n">
        <v>5828</v>
      </c>
      <c r="D2224" s="8" t="n">
        <f aca="false">C2224/58039824</f>
        <v>0.000100413812419555</v>
      </c>
      <c r="E2224" s="6" t="n">
        <v>3350</v>
      </c>
      <c r="F2224" s="7" t="n">
        <f aca="false">E2224/57700746</f>
        <v>5.8058174845781E-005</v>
      </c>
      <c r="G2224" s="8" t="n">
        <f aca="false">F2224/$D2224</f>
        <v>0.578189130029231</v>
      </c>
      <c r="H2224" s="6" t="n">
        <v>5811</v>
      </c>
      <c r="I2224" s="7" t="n">
        <f aca="false">H2224/41918464</f>
        <v>0.000138626262641685</v>
      </c>
      <c r="J2224" s="8" t="n">
        <f aca="false">I2224/$D2224</f>
        <v>1.38054974013403</v>
      </c>
      <c r="K2224" s="6" t="n">
        <v>4645</v>
      </c>
      <c r="L2224" s="7" t="n">
        <f aca="false">K2224/43192891</f>
        <v>0.000107540845089531</v>
      </c>
      <c r="M2224" s="8" t="n">
        <f aca="false">L2224/$D2224</f>
        <v>1.0709766166451</v>
      </c>
      <c r="N2224" s="6" t="n">
        <v>3060</v>
      </c>
      <c r="O2224" s="7" t="n">
        <f aca="false">N2224/49735264</f>
        <v>6.1525761680887E-005</v>
      </c>
      <c r="P2224" s="8" t="n">
        <f aca="false">O2224/$D2224</f>
        <v>0.612722096675468</v>
      </c>
      <c r="Q2224" s="6" t="n">
        <v>5240</v>
      </c>
      <c r="R2224" s="9" t="n">
        <f aca="false">Q2224/50554893</f>
        <v>0.000103649710029057</v>
      </c>
      <c r="S2224" s="8" t="n">
        <f aca="false">R2224/$D2224</f>
        <v>1.03222562246697</v>
      </c>
      <c r="T2224" s="10" t="n">
        <f aca="false">AVERAGE(G2224,J2224,M2224,P2224)</f>
        <v>0.910609395870958</v>
      </c>
    </row>
    <row r="2225" s="5" customFormat="true" ht="15.25" hidden="false" customHeight="false" outlineLevel="0" collapsed="false">
      <c r="A2225" s="6" t="s">
        <v>21</v>
      </c>
      <c r="B2225" s="7" t="n">
        <v>1328535</v>
      </c>
      <c r="C2225" s="6" t="n">
        <v>329</v>
      </c>
      <c r="D2225" s="8" t="n">
        <f aca="false">C2225/58039824</f>
        <v>5.66852166884586E-006</v>
      </c>
      <c r="E2225" s="6" t="n">
        <v>3147</v>
      </c>
      <c r="F2225" s="7" t="n">
        <f aca="false">E2225/57700746</f>
        <v>5.45400227581113E-005</v>
      </c>
      <c r="G2225" s="8" t="n">
        <f aca="false">F2225/$D2225</f>
        <v>9.621560248744</v>
      </c>
      <c r="H2225" s="6" t="n">
        <v>4699</v>
      </c>
      <c r="I2225" s="7" t="n">
        <f aca="false">H2225/41918464</f>
        <v>0.000112098573077487</v>
      </c>
      <c r="J2225" s="8" t="n">
        <f aca="false">I2225/$D2225</f>
        <v>19.7756275138859</v>
      </c>
      <c r="K2225" s="6" t="n">
        <v>1680</v>
      </c>
      <c r="L2225" s="7" t="n">
        <f aca="false">K2225/43192891</f>
        <v>3.88952895049326E-005</v>
      </c>
      <c r="M2225" s="8" t="n">
        <f aca="false">L2225/$D2225</f>
        <v>6.86162844162717</v>
      </c>
      <c r="N2225" s="6" t="n">
        <v>2575</v>
      </c>
      <c r="O2225" s="7" t="n">
        <f aca="false">N2225/49735264</f>
        <v>5.17741295190471E-005</v>
      </c>
      <c r="P2225" s="8" t="n">
        <f aca="false">O2225/$D2225</f>
        <v>9.13362117033039</v>
      </c>
      <c r="Q2225" s="6" t="n">
        <v>271</v>
      </c>
      <c r="R2225" s="9" t="n">
        <f aca="false">Q2225/50554893</f>
        <v>5.36050981257146E-006</v>
      </c>
      <c r="S2225" s="8" t="n">
        <f aca="false">R2225/$D2225</f>
        <v>0.945662754017995</v>
      </c>
      <c r="T2225" s="10" t="n">
        <f aca="false">AVERAGE(G2225,J2225,M2225,P2225)</f>
        <v>11.3481093436469</v>
      </c>
    </row>
    <row r="2226" s="5" customFormat="true" ht="15.25" hidden="false" customHeight="false" outlineLevel="0" collapsed="false">
      <c r="A2226" s="6" t="s">
        <v>710</v>
      </c>
      <c r="B2226" s="7" t="n">
        <v>1328732</v>
      </c>
      <c r="C2226" s="6" t="n">
        <v>581</v>
      </c>
      <c r="D2226" s="8" t="n">
        <f aca="false">C2226/58039824</f>
        <v>1.00103680534938E-005</v>
      </c>
      <c r="E2226" s="6" t="n">
        <v>1898</v>
      </c>
      <c r="F2226" s="7" t="n">
        <f aca="false">E2226/57700746</f>
        <v>3.28938554797888E-005</v>
      </c>
      <c r="G2226" s="8" t="n">
        <f aca="false">F2226/$D2226</f>
        <v>3.28597862775968</v>
      </c>
      <c r="H2226" s="6" t="n">
        <v>2395</v>
      </c>
      <c r="I2226" s="7" t="n">
        <f aca="false">H2226/41918464</f>
        <v>5.71347270739691E-005</v>
      </c>
      <c r="J2226" s="8" t="n">
        <f aca="false">I2226/$D2226</f>
        <v>5.70755508375422</v>
      </c>
      <c r="K2226" s="6" t="n">
        <v>2482</v>
      </c>
      <c r="L2226" s="7" t="n">
        <f aca="false">K2226/43192891</f>
        <v>5.74631598519303E-005</v>
      </c>
      <c r="M2226" s="8" t="n">
        <f aca="false">L2226/$D2226</f>
        <v>5.74036434473304</v>
      </c>
      <c r="N2226" s="6" t="n">
        <v>1942</v>
      </c>
      <c r="O2226" s="7" t="n">
        <f aca="false">N2226/49735264</f>
        <v>3.9046741563491E-005</v>
      </c>
      <c r="P2226" s="8" t="n">
        <f aca="false">O2226/$D2226</f>
        <v>3.90062996233822</v>
      </c>
      <c r="Q2226" s="6" t="n">
        <v>4638</v>
      </c>
      <c r="R2226" s="9" t="n">
        <f aca="false">Q2226/50554893</f>
        <v>9.17418616631233E-005</v>
      </c>
      <c r="S2226" s="8" t="n">
        <f aca="false">R2226/$D2226</f>
        <v>9.1646841727367</v>
      </c>
      <c r="T2226" s="10" t="n">
        <f aca="false">AVERAGE(G2226,J2226,M2226,P2226)</f>
        <v>4.65863200464629</v>
      </c>
    </row>
    <row r="2227" s="5" customFormat="true" ht="15.25" hidden="false" customHeight="false" outlineLevel="0" collapsed="false">
      <c r="A2227" s="6" t="s">
        <v>710</v>
      </c>
      <c r="B2227" s="7" t="n">
        <v>1328834</v>
      </c>
      <c r="C2227" s="6" t="n">
        <v>12</v>
      </c>
      <c r="D2227" s="8" t="n">
        <f aca="false">C2227/58039824</f>
        <v>2.06754589745138E-007</v>
      </c>
      <c r="E2227" s="6" t="n">
        <v>9751</v>
      </c>
      <c r="F2227" s="7" t="n">
        <f aca="false">E2227/57700746</f>
        <v>0.000168992615797376</v>
      </c>
      <c r="G2227" s="8" t="n">
        <f aca="false">F2227/$D2227</f>
        <v>817.358473181612</v>
      </c>
      <c r="H2227" s="6" t="n">
        <v>56</v>
      </c>
      <c r="I2227" s="7" t="n">
        <f aca="false">H2227/41918464</f>
        <v>1.3359268125855E-006</v>
      </c>
      <c r="J2227" s="8" t="n">
        <f aca="false">I2227/$D2227</f>
        <v>6.46141308994528</v>
      </c>
      <c r="K2227" s="6" t="n">
        <v>819</v>
      </c>
      <c r="L2227" s="7" t="n">
        <f aca="false">K2227/43192891</f>
        <v>1.89614536336547E-005</v>
      </c>
      <c r="M2227" s="8" t="n">
        <f aca="false">L2227/$D2227</f>
        <v>91.7099526401231</v>
      </c>
      <c r="N2227" s="6" t="n">
        <v>291</v>
      </c>
      <c r="O2227" s="7" t="n">
        <f aca="false">N2227/49735264</f>
        <v>5.85097929710396E-006</v>
      </c>
      <c r="P2227" s="8" t="n">
        <f aca="false">O2227/$D2227</f>
        <v>28.2991507192965</v>
      </c>
      <c r="Q2227" s="6" t="n">
        <v>0</v>
      </c>
      <c r="R2227" s="9" t="n">
        <f aca="false">Q2227/50554893</f>
        <v>0</v>
      </c>
      <c r="S2227" s="8" t="n">
        <f aca="false">R2227/$D2227</f>
        <v>0</v>
      </c>
      <c r="T2227" s="10" t="n">
        <f aca="false">AVERAGE(G2227,J2227,M2227,P2227)</f>
        <v>235.957247407744</v>
      </c>
    </row>
    <row r="2228" s="5" customFormat="true" ht="15.25" hidden="false" customHeight="false" outlineLevel="0" collapsed="false">
      <c r="A2228" s="6" t="s">
        <v>710</v>
      </c>
      <c r="B2228" s="7" t="n">
        <v>1329926</v>
      </c>
      <c r="C2228" s="6" t="n">
        <v>4117</v>
      </c>
      <c r="D2228" s="8" t="n">
        <f aca="false">C2228/58039824</f>
        <v>7.09340538317277E-005</v>
      </c>
      <c r="E2228" s="6" t="n">
        <v>5584</v>
      </c>
      <c r="F2228" s="7" t="n">
        <f aca="false">E2228/57700746</f>
        <v>9.67751786086093E-005</v>
      </c>
      <c r="G2228" s="8" t="n">
        <f aca="false">F2228/$D2228</f>
        <v>1.36429787078267</v>
      </c>
      <c r="H2228" s="6" t="n">
        <v>3781</v>
      </c>
      <c r="I2228" s="7" t="n">
        <f aca="false">H2228/41918464</f>
        <v>9.01989156854602E-005</v>
      </c>
      <c r="J2228" s="8" t="n">
        <f aca="false">I2228/$D2228</f>
        <v>1.27158833893003</v>
      </c>
      <c r="K2228" s="6" t="n">
        <v>1499</v>
      </c>
      <c r="L2228" s="7" t="n">
        <f aca="false">K2228/43192891</f>
        <v>3.47047850999369E-005</v>
      </c>
      <c r="M2228" s="8" t="n">
        <f aca="false">L2228/$D2228</f>
        <v>0.489254218887093</v>
      </c>
      <c r="N2228" s="6" t="n">
        <v>2276</v>
      </c>
      <c r="O2228" s="7" t="n">
        <f aca="false">N2228/49735264</f>
        <v>4.57622985574179E-005</v>
      </c>
      <c r="P2228" s="8" t="n">
        <f aca="false">O2228/$D2228</f>
        <v>0.645138633497204</v>
      </c>
      <c r="Q2228" s="6" t="n">
        <v>15195</v>
      </c>
      <c r="R2228" s="9" t="n">
        <f aca="false">Q2228/50554893</f>
        <v>0.000300564378605252</v>
      </c>
      <c r="S2228" s="8" t="n">
        <f aca="false">R2228/$D2228</f>
        <v>4.23723673425266</v>
      </c>
      <c r="T2228" s="10" t="n">
        <f aca="false">AVERAGE(G2228,J2228,M2228,P2228)</f>
        <v>0.94256976552425</v>
      </c>
    </row>
    <row r="2229" s="5" customFormat="true" ht="15.25" hidden="false" customHeight="false" outlineLevel="0" collapsed="false">
      <c r="A2229" s="6" t="s">
        <v>711</v>
      </c>
      <c r="B2229" s="7" t="n">
        <v>1330812</v>
      </c>
      <c r="C2229" s="6" t="n">
        <v>2188</v>
      </c>
      <c r="D2229" s="8" t="n">
        <f aca="false">C2229/58039824</f>
        <v>3.76982535301968E-005</v>
      </c>
      <c r="E2229" s="6" t="n">
        <v>2411</v>
      </c>
      <c r="F2229" s="7" t="n">
        <f aca="false">E2229/57700746</f>
        <v>4.17845550905009E-005</v>
      </c>
      <c r="G2229" s="8" t="n">
        <f aca="false">F2229/$D2229</f>
        <v>1.10839498325913</v>
      </c>
      <c r="H2229" s="6" t="n">
        <v>440</v>
      </c>
      <c r="I2229" s="7" t="n">
        <f aca="false">H2229/41918464</f>
        <v>1.04965678131718E-005</v>
      </c>
      <c r="J2229" s="8" t="n">
        <f aca="false">I2229/$D2229</f>
        <v>0.278436448117255</v>
      </c>
      <c r="K2229" s="6" t="n">
        <v>1788</v>
      </c>
      <c r="L2229" s="7" t="n">
        <f aca="false">K2229/43192891</f>
        <v>4.13957009731069E-005</v>
      </c>
      <c r="M2229" s="8" t="n">
        <f aca="false">L2229/$D2229</f>
        <v>1.09808007259404</v>
      </c>
      <c r="N2229" s="6" t="n">
        <v>1540</v>
      </c>
      <c r="O2229" s="7" t="n">
        <f aca="false">N2229/49735264</f>
        <v>3.09639454211E-005</v>
      </c>
      <c r="P2229" s="8" t="n">
        <f aca="false">O2229/$D2229</f>
        <v>0.821362862242344</v>
      </c>
      <c r="Q2229" s="6" t="n">
        <v>14</v>
      </c>
      <c r="R2229" s="9" t="n">
        <f aca="false">Q2229/50554893</f>
        <v>2.76926706184503E-007</v>
      </c>
      <c r="S2229" s="8" t="n">
        <f aca="false">R2229/$D2229</f>
        <v>0.00734587627415369</v>
      </c>
      <c r="T2229" s="10" t="n">
        <f aca="false">AVERAGE(G2229,J2229,M2229,P2229)</f>
        <v>0.826568591553192</v>
      </c>
    </row>
    <row r="2230" s="5" customFormat="true" ht="15.25" hidden="false" customHeight="false" outlineLevel="0" collapsed="false">
      <c r="A2230" s="6" t="s">
        <v>711</v>
      </c>
      <c r="B2230" s="7" t="n">
        <v>1330853</v>
      </c>
      <c r="C2230" s="6" t="n">
        <v>16380</v>
      </c>
      <c r="D2230" s="8" t="n">
        <f aca="false">C2230/58039824</f>
        <v>0.000282220015002113</v>
      </c>
      <c r="E2230" s="6" t="n">
        <v>13296</v>
      </c>
      <c r="F2230" s="7" t="n">
        <f aca="false">E2230/57700746</f>
        <v>0.000230430296343136</v>
      </c>
      <c r="G2230" s="8" t="n">
        <f aca="false">F2230/$D2230</f>
        <v>0.816491687669319</v>
      </c>
      <c r="H2230" s="6" t="n">
        <v>14471</v>
      </c>
      <c r="I2230" s="7" t="n">
        <f aca="false">H2230/41918464</f>
        <v>0.000345217801873656</v>
      </c>
      <c r="J2230" s="8" t="n">
        <f aca="false">I2230/$D2230</f>
        <v>1.22322225045262</v>
      </c>
      <c r="K2230" s="6" t="n">
        <v>10773</v>
      </c>
      <c r="L2230" s="7" t="n">
        <f aca="false">K2230/43192891</f>
        <v>0.000249416043950381</v>
      </c>
      <c r="M2230" s="8" t="n">
        <f aca="false">L2230/$D2230</f>
        <v>0.883764547842268</v>
      </c>
      <c r="N2230" s="6" t="n">
        <v>9235</v>
      </c>
      <c r="O2230" s="7" t="n">
        <f aca="false">N2230/49735264</f>
        <v>0.000185683140236272</v>
      </c>
      <c r="P2230" s="8" t="n">
        <f aca="false">O2230/$D2230</f>
        <v>0.657937532300399</v>
      </c>
      <c r="Q2230" s="6" t="n">
        <v>9718</v>
      </c>
      <c r="R2230" s="9" t="n">
        <f aca="false">Q2230/50554893</f>
        <v>0.000192226695050072</v>
      </c>
      <c r="S2230" s="8" t="n">
        <f aca="false">R2230/$D2230</f>
        <v>0.681123537778256</v>
      </c>
      <c r="T2230" s="10" t="n">
        <f aca="false">AVERAGE(G2230,J2230,M2230,P2230)</f>
        <v>0.895354004566151</v>
      </c>
    </row>
    <row r="2231" s="5" customFormat="true" ht="15.25" hidden="false" customHeight="false" outlineLevel="0" collapsed="false">
      <c r="A2231" s="6" t="s">
        <v>21</v>
      </c>
      <c r="B2231" s="7" t="n">
        <v>1330956</v>
      </c>
      <c r="C2231" s="6" t="n">
        <v>2206</v>
      </c>
      <c r="D2231" s="8" t="n">
        <f aca="false">C2231/58039824</f>
        <v>3.80083854148145E-005</v>
      </c>
      <c r="E2231" s="6" t="n">
        <v>9393</v>
      </c>
      <c r="F2231" s="7" t="n">
        <f aca="false">E2231/57700746</f>
        <v>0.000162788189948185</v>
      </c>
      <c r="G2231" s="8" t="n">
        <f aca="false">F2231/$D2231</f>
        <v>4.28295462097518</v>
      </c>
      <c r="H2231" s="6" t="n">
        <v>3737</v>
      </c>
      <c r="I2231" s="7" t="n">
        <f aca="false">H2231/41918464</f>
        <v>8.9149258904143E-005</v>
      </c>
      <c r="J2231" s="8" t="n">
        <f aca="false">I2231/$D2231</f>
        <v>2.34551554692969</v>
      </c>
      <c r="K2231" s="6" t="n">
        <v>2269</v>
      </c>
      <c r="L2231" s="7" t="n">
        <f aca="false">K2231/43192891</f>
        <v>5.25317927896977E-005</v>
      </c>
      <c r="M2231" s="8" t="n">
        <f aca="false">L2231/$D2231</f>
        <v>1.38211061102381</v>
      </c>
      <c r="N2231" s="6" t="n">
        <v>3157</v>
      </c>
      <c r="O2231" s="7" t="n">
        <f aca="false">N2231/49735264</f>
        <v>6.3476088113255E-005</v>
      </c>
      <c r="P2231" s="8" t="n">
        <f aca="false">O2231/$D2231</f>
        <v>1.67005484238523</v>
      </c>
      <c r="Q2231" s="6" t="n">
        <v>5124</v>
      </c>
      <c r="R2231" s="9" t="n">
        <f aca="false">Q2231/50554893</f>
        <v>0.000101355174463528</v>
      </c>
      <c r="S2231" s="8" t="n">
        <f aca="false">R2231/$D2231</f>
        <v>2.66665298610719</v>
      </c>
      <c r="T2231" s="10" t="n">
        <f aca="false">AVERAGE(G2231,J2231,M2231,P2231)</f>
        <v>2.42015890532848</v>
      </c>
    </row>
    <row r="2232" s="5" customFormat="true" ht="15.25" hidden="false" customHeight="false" outlineLevel="0" collapsed="false">
      <c r="A2232" s="6" t="s">
        <v>712</v>
      </c>
      <c r="B2232" s="7" t="n">
        <v>1332582</v>
      </c>
      <c r="C2232" s="6" t="n">
        <v>522</v>
      </c>
      <c r="D2232" s="8" t="n">
        <f aca="false">C2232/58039824</f>
        <v>8.99382465391349E-006</v>
      </c>
      <c r="E2232" s="6" t="n">
        <v>448</v>
      </c>
      <c r="F2232" s="7" t="n">
        <f aca="false">E2232/57700746</f>
        <v>7.76419771071937E-006</v>
      </c>
      <c r="G2232" s="8" t="n">
        <f aca="false">F2232/$D2232</f>
        <v>0.86328097438957</v>
      </c>
      <c r="H2232" s="6" t="n">
        <v>755</v>
      </c>
      <c r="I2232" s="7" t="n">
        <f aca="false">H2232/41918464</f>
        <v>1.80111561339652E-005</v>
      </c>
      <c r="J2232" s="8" t="n">
        <f aca="false">I2232/$D2232</f>
        <v>2.0026136629346</v>
      </c>
      <c r="K2232" s="6" t="n">
        <v>431</v>
      </c>
      <c r="L2232" s="7" t="n">
        <f aca="false">K2232/43192891</f>
        <v>9.97849391465832E-006</v>
      </c>
      <c r="M2232" s="8" t="n">
        <f aca="false">L2232/$D2232</f>
        <v>1.10948281722575</v>
      </c>
      <c r="N2232" s="6" t="n">
        <v>1055</v>
      </c>
      <c r="O2232" s="7" t="n">
        <f aca="false">N2232/49735264</f>
        <v>2.12123132592601E-005</v>
      </c>
      <c r="P2232" s="8" t="n">
        <f aca="false">O2232/$D2232</f>
        <v>2.35854200804659</v>
      </c>
      <c r="Q2232" s="6" t="n">
        <v>2</v>
      </c>
      <c r="R2232" s="9" t="n">
        <f aca="false">Q2232/50554893</f>
        <v>3.95609580263576E-008</v>
      </c>
      <c r="S2232" s="8" t="n">
        <f aca="false">R2232/$D2232</f>
        <v>0.00439868015540457</v>
      </c>
      <c r="T2232" s="10" t="n">
        <f aca="false">AVERAGE(G2232,J2232,M2232,P2232)</f>
        <v>1.58347986564913</v>
      </c>
    </row>
    <row r="2233" s="5" customFormat="true" ht="15.25" hidden="false" customHeight="false" outlineLevel="0" collapsed="false">
      <c r="A2233" s="6" t="s">
        <v>712</v>
      </c>
      <c r="B2233" s="7" t="n">
        <v>1332726</v>
      </c>
      <c r="C2233" s="6" t="n">
        <v>6348</v>
      </c>
      <c r="D2233" s="8" t="n">
        <f aca="false">C2233/58039824</f>
        <v>0.000109373177975178</v>
      </c>
      <c r="E2233" s="6" t="n">
        <v>975</v>
      </c>
      <c r="F2233" s="7" t="n">
        <f aca="false">E2233/57700746</f>
        <v>1.68975284998915E-005</v>
      </c>
      <c r="G2233" s="8" t="n">
        <f aca="false">F2233/$D2233</f>
        <v>0.154494262786498</v>
      </c>
      <c r="H2233" s="6" t="n">
        <v>1519</v>
      </c>
      <c r="I2233" s="7" t="n">
        <f aca="false">H2233/41918464</f>
        <v>3.62370147913817E-005</v>
      </c>
      <c r="J2233" s="8" t="n">
        <f aca="false">I2233/$D2233</f>
        <v>0.331315368742468</v>
      </c>
      <c r="K2233" s="6" t="n">
        <v>2214</v>
      </c>
      <c r="L2233" s="7" t="n">
        <f aca="false">K2233/43192891</f>
        <v>5.1258435097572E-005</v>
      </c>
      <c r="M2233" s="8" t="n">
        <f aca="false">L2233/$D2233</f>
        <v>0.468656356581364</v>
      </c>
      <c r="N2233" s="6" t="n">
        <v>140</v>
      </c>
      <c r="O2233" s="7" t="n">
        <f aca="false">N2233/49735264</f>
        <v>2.81490412919091E-006</v>
      </c>
      <c r="P2233" s="8" t="n">
        <f aca="false">O2233/$D2233</f>
        <v>0.0257366950590916</v>
      </c>
      <c r="Q2233" s="6" t="n">
        <v>16</v>
      </c>
      <c r="R2233" s="9" t="n">
        <f aca="false">Q2233/50554893</f>
        <v>3.16487664210861E-007</v>
      </c>
      <c r="S2233" s="8" t="n">
        <f aca="false">R2233/$D2233</f>
        <v>0.00289364970525669</v>
      </c>
      <c r="T2233" s="10" t="n">
        <f aca="false">AVERAGE(G2233,J2233,M2233,P2233)</f>
        <v>0.245050670792355</v>
      </c>
    </row>
    <row r="2234" s="5" customFormat="true" ht="15.25" hidden="false" customHeight="false" outlineLevel="0" collapsed="false">
      <c r="A2234" s="6" t="s">
        <v>712</v>
      </c>
      <c r="B2234" s="7" t="n">
        <v>1332774</v>
      </c>
      <c r="C2234" s="6" t="n">
        <v>3412</v>
      </c>
      <c r="D2234" s="8" t="n">
        <f aca="false">C2234/58039824</f>
        <v>5.87872216842008E-005</v>
      </c>
      <c r="E2234" s="6" t="n">
        <v>3501</v>
      </c>
      <c r="F2234" s="7" t="n">
        <f aca="false">E2234/57700746</f>
        <v>6.06751254134565E-005</v>
      </c>
      <c r="G2234" s="8" t="n">
        <f aca="false">F2234/$D2234</f>
        <v>1.03211418527988</v>
      </c>
      <c r="H2234" s="6" t="n">
        <v>1283</v>
      </c>
      <c r="I2234" s="7" t="n">
        <f aca="false">H2234/41918464</f>
        <v>3.06070375097713E-005</v>
      </c>
      <c r="J2234" s="8" t="n">
        <f aca="false">I2234/$D2234</f>
        <v>0.520640993619146</v>
      </c>
      <c r="K2234" s="6" t="n">
        <v>1734</v>
      </c>
      <c r="L2234" s="7" t="n">
        <f aca="false">K2234/43192891</f>
        <v>4.01454952390198E-005</v>
      </c>
      <c r="M2234" s="8" t="n">
        <f aca="false">L2234/$D2234</f>
        <v>0.682894923231403</v>
      </c>
      <c r="N2234" s="6" t="n">
        <v>1677</v>
      </c>
      <c r="O2234" s="7" t="n">
        <f aca="false">N2234/49735264</f>
        <v>3.3718530176094E-005</v>
      </c>
      <c r="P2234" s="8" t="n">
        <f aca="false">O2234/$D2234</f>
        <v>0.573569037795775</v>
      </c>
      <c r="Q2234" s="6" t="n">
        <v>2120</v>
      </c>
      <c r="R2234" s="9" t="n">
        <f aca="false">Q2234/50554893</f>
        <v>4.19346155079391E-005</v>
      </c>
      <c r="S2234" s="8" t="n">
        <f aca="false">R2234/$D2234</f>
        <v>0.713328752517132</v>
      </c>
      <c r="T2234" s="10" t="n">
        <f aca="false">AVERAGE(G2234,J2234,M2234,P2234)</f>
        <v>0.70230478498155</v>
      </c>
    </row>
    <row r="2235" s="5" customFormat="true" ht="15.25" hidden="false" customHeight="false" outlineLevel="0" collapsed="false">
      <c r="A2235" s="6" t="s">
        <v>712</v>
      </c>
      <c r="B2235" s="7" t="n">
        <v>1333077</v>
      </c>
      <c r="C2235" s="6" t="n">
        <v>5508</v>
      </c>
      <c r="D2235" s="8" t="n">
        <f aca="false">C2235/58039824</f>
        <v>9.49003566930182E-005</v>
      </c>
      <c r="E2235" s="6" t="n">
        <v>15456</v>
      </c>
      <c r="F2235" s="7" t="n">
        <f aca="false">E2235/57700746</f>
        <v>0.000267864821019818</v>
      </c>
      <c r="G2235" s="8" t="n">
        <f aca="false">F2235/$D2235</f>
        <v>2.82259024469531</v>
      </c>
      <c r="H2235" s="6" t="n">
        <v>9162</v>
      </c>
      <c r="I2235" s="7" t="n">
        <f aca="false">H2235/41918464</f>
        <v>0.000218567168873363</v>
      </c>
      <c r="J2235" s="8" t="n">
        <f aca="false">I2235/$D2235</f>
        <v>2.30312273304072</v>
      </c>
      <c r="K2235" s="6" t="n">
        <v>6020</v>
      </c>
      <c r="L2235" s="7" t="n">
        <f aca="false">K2235/43192891</f>
        <v>0.000139374787392675</v>
      </c>
      <c r="M2235" s="8" t="n">
        <f aca="false">L2235/$D2235</f>
        <v>1.46864345139947</v>
      </c>
      <c r="N2235" s="6" t="n">
        <v>8695</v>
      </c>
      <c r="O2235" s="7" t="n">
        <f aca="false">N2235/49735264</f>
        <v>0.000174825652880821</v>
      </c>
      <c r="P2235" s="8" t="n">
        <f aca="false">O2235/$D2235</f>
        <v>1.84220227376324</v>
      </c>
      <c r="Q2235" s="6" t="n">
        <v>2862</v>
      </c>
      <c r="R2235" s="9" t="n">
        <f aca="false">Q2235/50554893</f>
        <v>5.66117309357177E-005</v>
      </c>
      <c r="S2235" s="8" t="n">
        <f aca="false">R2235/$D2235</f>
        <v>0.596538652840307</v>
      </c>
      <c r="T2235" s="10" t="n">
        <f aca="false">AVERAGE(G2235,J2235,M2235,P2235)</f>
        <v>2.10913967572469</v>
      </c>
    </row>
    <row r="2236" s="5" customFormat="true" ht="15.25" hidden="false" customHeight="false" outlineLevel="0" collapsed="false">
      <c r="A2236" s="6" t="s">
        <v>713</v>
      </c>
      <c r="B2236" s="7" t="n">
        <v>1334319</v>
      </c>
      <c r="C2236" s="6" t="n">
        <v>1069</v>
      </c>
      <c r="D2236" s="8" t="n">
        <f aca="false">C2236/58039824</f>
        <v>1.84183880364627E-005</v>
      </c>
      <c r="E2236" s="6" t="n">
        <v>5208</v>
      </c>
      <c r="F2236" s="7" t="n">
        <f aca="false">E2236/57700746</f>
        <v>9.02587983871127E-005</v>
      </c>
      <c r="G2236" s="8" t="n">
        <f aca="false">F2236/$D2236</f>
        <v>4.90047219161787</v>
      </c>
      <c r="H2236" s="6" t="n">
        <v>4441</v>
      </c>
      <c r="I2236" s="7" t="n">
        <f aca="false">H2236/41918464</f>
        <v>0.000105943767405218</v>
      </c>
      <c r="J2236" s="8" t="n">
        <f aca="false">I2236/$D2236</f>
        <v>5.75206512076313</v>
      </c>
      <c r="K2236" s="6" t="n">
        <v>4925</v>
      </c>
      <c r="L2236" s="7" t="n">
        <f aca="false">K2236/43192891</f>
        <v>0.000114023393340353</v>
      </c>
      <c r="M2236" s="8" t="n">
        <f aca="false">L2236/$D2236</f>
        <v>6.1907368394358</v>
      </c>
      <c r="N2236" s="6" t="n">
        <v>7910</v>
      </c>
      <c r="O2236" s="7" t="n">
        <f aca="false">N2236/49735264</f>
        <v>0.000159042083299286</v>
      </c>
      <c r="P2236" s="8" t="n">
        <f aca="false">O2236/$D2236</f>
        <v>8.63496213590638</v>
      </c>
      <c r="Q2236" s="6" t="n">
        <v>2213</v>
      </c>
      <c r="R2236" s="9" t="n">
        <f aca="false">Q2236/50554893</f>
        <v>4.37742000561647E-005</v>
      </c>
      <c r="S2236" s="8" t="n">
        <f aca="false">R2236/$D2236</f>
        <v>2.37665749953282</v>
      </c>
      <c r="T2236" s="10" t="n">
        <f aca="false">AVERAGE(G2236,J2236,M2236,P2236)</f>
        <v>6.3695590719308</v>
      </c>
    </row>
    <row r="2237" s="5" customFormat="true" ht="15.25" hidden="false" customHeight="false" outlineLevel="0" collapsed="false">
      <c r="A2237" s="6" t="s">
        <v>714</v>
      </c>
      <c r="B2237" s="7" t="n">
        <v>1335044</v>
      </c>
      <c r="C2237" s="6" t="n">
        <v>1015</v>
      </c>
      <c r="D2237" s="8" t="n">
        <f aca="false">C2237/58039824</f>
        <v>1.74879923826096E-005</v>
      </c>
      <c r="E2237" s="6" t="n">
        <v>1176</v>
      </c>
      <c r="F2237" s="7" t="n">
        <f aca="false">E2237/57700746</f>
        <v>2.03810189906383E-005</v>
      </c>
      <c r="G2237" s="8" t="n">
        <f aca="false">F2237/$D2237</f>
        <v>1.16542931542592</v>
      </c>
      <c r="H2237" s="6" t="n">
        <v>2162</v>
      </c>
      <c r="I2237" s="7" t="n">
        <f aca="false">H2237/41918464</f>
        <v>5.15763173001759E-005</v>
      </c>
      <c r="J2237" s="8" t="n">
        <f aca="false">I2237/$D2237</f>
        <v>2.94924175238459</v>
      </c>
      <c r="K2237" s="6" t="n">
        <v>975</v>
      </c>
      <c r="L2237" s="7" t="n">
        <f aca="false">K2237/43192891</f>
        <v>2.25731590876841E-005</v>
      </c>
      <c r="M2237" s="8" t="n">
        <f aca="false">L2237/$D2237</f>
        <v>1.29078047347112</v>
      </c>
      <c r="N2237" s="6" t="n">
        <v>11</v>
      </c>
      <c r="O2237" s="7" t="n">
        <f aca="false">N2237/49735264</f>
        <v>2.21171038722143E-007</v>
      </c>
      <c r="P2237" s="8" t="n">
        <f aca="false">O2237/$D2237</f>
        <v>0.0126470228190447</v>
      </c>
      <c r="Q2237" s="6" t="n">
        <v>0</v>
      </c>
      <c r="R2237" s="9" t="n">
        <f aca="false">Q2237/50554893</f>
        <v>0</v>
      </c>
      <c r="S2237" s="8" t="n">
        <f aca="false">R2237/$D2237</f>
        <v>0</v>
      </c>
      <c r="T2237" s="10" t="n">
        <f aca="false">AVERAGE(G2237,J2237,M2237,P2237)</f>
        <v>1.35452464102517</v>
      </c>
    </row>
    <row r="2238" s="5" customFormat="true" ht="15.25" hidden="false" customHeight="false" outlineLevel="0" collapsed="false">
      <c r="A2238" s="6" t="s">
        <v>714</v>
      </c>
      <c r="B2238" s="7" t="n">
        <v>1335332</v>
      </c>
      <c r="C2238" s="6" t="n">
        <v>5588</v>
      </c>
      <c r="D2238" s="8" t="n">
        <f aca="false">C2238/58039824</f>
        <v>9.62787206246525E-005</v>
      </c>
      <c r="E2238" s="6" t="n">
        <v>7266</v>
      </c>
      <c r="F2238" s="7" t="n">
        <f aca="false">E2238/57700746</f>
        <v>0.00012592558162073</v>
      </c>
      <c r="G2238" s="8" t="n">
        <f aca="false">F2238/$D2238</f>
        <v>1.30792745067373</v>
      </c>
      <c r="H2238" s="6" t="n">
        <v>5455</v>
      </c>
      <c r="I2238" s="7" t="n">
        <f aca="false">H2238/41918464</f>
        <v>0.000130133585047391</v>
      </c>
      <c r="J2238" s="8" t="n">
        <f aca="false">I2238/$D2238</f>
        <v>1.3516339249534</v>
      </c>
      <c r="K2238" s="6" t="n">
        <v>4369</v>
      </c>
      <c r="L2238" s="7" t="n">
        <f aca="false">K2238/43192891</f>
        <v>0.000101150904670864</v>
      </c>
      <c r="M2238" s="8" t="n">
        <f aca="false">L2238/$D2238</f>
        <v>1.05060499365385</v>
      </c>
      <c r="N2238" s="6" t="n">
        <v>10649</v>
      </c>
      <c r="O2238" s="7" t="n">
        <f aca="false">N2238/49735264</f>
        <v>0.0002141136719411</v>
      </c>
      <c r="P2238" s="8" t="n">
        <f aca="false">O2238/$D2238</f>
        <v>2.22389402925111</v>
      </c>
      <c r="Q2238" s="6" t="n">
        <v>3191</v>
      </c>
      <c r="R2238" s="9" t="n">
        <f aca="false">Q2238/50554893</f>
        <v>6.31195085310536E-005</v>
      </c>
      <c r="S2238" s="8" t="n">
        <f aca="false">R2238/$D2238</f>
        <v>0.655591475681612</v>
      </c>
      <c r="T2238" s="10" t="n">
        <f aca="false">AVERAGE(G2238,J2238,M2238,P2238)</f>
        <v>1.48351509963302</v>
      </c>
    </row>
    <row r="2239" s="5" customFormat="true" ht="15.25" hidden="false" customHeight="false" outlineLevel="0" collapsed="false">
      <c r="A2239" s="6" t="s">
        <v>715</v>
      </c>
      <c r="B2239" s="7" t="n">
        <v>1336032</v>
      </c>
      <c r="C2239" s="6" t="n">
        <v>2853</v>
      </c>
      <c r="D2239" s="8" t="n">
        <f aca="false">C2239/58039824</f>
        <v>4.91559037119065E-005</v>
      </c>
      <c r="E2239" s="6" t="n">
        <v>8037</v>
      </c>
      <c r="F2239" s="7" t="n">
        <f aca="false">E2239/57700746</f>
        <v>0.00013928762723449</v>
      </c>
      <c r="G2239" s="8" t="n">
        <f aca="false">F2239/$D2239</f>
        <v>2.83358898354974</v>
      </c>
      <c r="H2239" s="6" t="n">
        <v>2824</v>
      </c>
      <c r="I2239" s="7" t="n">
        <f aca="false">H2239/41918464</f>
        <v>6.73688806918116E-005</v>
      </c>
      <c r="J2239" s="8" t="n">
        <f aca="false">I2239/$D2239</f>
        <v>1.37051453853128</v>
      </c>
      <c r="K2239" s="6" t="n">
        <v>2212</v>
      </c>
      <c r="L2239" s="7" t="n">
        <f aca="false">K2239/43192891</f>
        <v>5.12121311814947E-005</v>
      </c>
      <c r="M2239" s="8" t="n">
        <f aca="false">L2239/$D2239</f>
        <v>1.04183073271604</v>
      </c>
      <c r="N2239" s="6" t="n">
        <v>3415</v>
      </c>
      <c r="O2239" s="7" t="n">
        <f aca="false">N2239/49735264</f>
        <v>6.86635542941925E-005</v>
      </c>
      <c r="P2239" s="8" t="n">
        <f aca="false">O2239/$D2239</f>
        <v>1.39685264859775</v>
      </c>
      <c r="Q2239" s="6" t="n">
        <v>9377</v>
      </c>
      <c r="R2239" s="9" t="n">
        <f aca="false">Q2239/50554893</f>
        <v>0.000185481551706578</v>
      </c>
      <c r="S2239" s="8" t="n">
        <f aca="false">R2239/$D2239</f>
        <v>3.77333214731744</v>
      </c>
      <c r="T2239" s="10" t="n">
        <f aca="false">AVERAGE(G2239,J2239,M2239,P2239)</f>
        <v>1.6606967258487</v>
      </c>
    </row>
    <row r="2240" s="5" customFormat="true" ht="15.25" hidden="false" customHeight="false" outlineLevel="0" collapsed="false">
      <c r="A2240" s="6" t="s">
        <v>715</v>
      </c>
      <c r="B2240" s="7" t="n">
        <v>1336197</v>
      </c>
      <c r="C2240" s="6" t="n">
        <v>26446</v>
      </c>
      <c r="D2240" s="8" t="n">
        <f aca="false">C2240/58039824</f>
        <v>0.000455652656699993</v>
      </c>
      <c r="E2240" s="6" t="n">
        <v>28323</v>
      </c>
      <c r="F2240" s="7" t="n">
        <f aca="false">E2240/57700746</f>
        <v>0.000490860204823002</v>
      </c>
      <c r="G2240" s="8" t="n">
        <f aca="false">F2240/$D2240</f>
        <v>1.07726839206424</v>
      </c>
      <c r="H2240" s="6" t="n">
        <v>12227</v>
      </c>
      <c r="I2240" s="7" t="n">
        <f aca="false">H2240/41918464</f>
        <v>0.00029168530602648</v>
      </c>
      <c r="J2240" s="8" t="n">
        <f aca="false">I2240/$D2240</f>
        <v>0.640148371215422</v>
      </c>
      <c r="K2240" s="6" t="n">
        <v>21541</v>
      </c>
      <c r="L2240" s="7" t="n">
        <f aca="false">K2240/43192891</f>
        <v>0.000498716328110568</v>
      </c>
      <c r="M2240" s="8" t="n">
        <f aca="false">L2240/$D2240</f>
        <v>1.09450986574392</v>
      </c>
      <c r="N2240" s="6" t="n">
        <v>18225</v>
      </c>
      <c r="O2240" s="7" t="n">
        <f aca="false">N2240/49735264</f>
        <v>0.000366440198246459</v>
      </c>
      <c r="P2240" s="8" t="n">
        <f aca="false">O2240/$D2240</f>
        <v>0.804209506645603</v>
      </c>
      <c r="Q2240" s="6" t="n">
        <v>9131</v>
      </c>
      <c r="R2240" s="9" t="n">
        <f aca="false">Q2240/50554893</f>
        <v>0.000180615553869336</v>
      </c>
      <c r="S2240" s="8" t="n">
        <f aca="false">R2240/$D2240</f>
        <v>0.396388677238099</v>
      </c>
      <c r="T2240" s="10" t="n">
        <f aca="false">AVERAGE(G2240,J2240,M2240,P2240)</f>
        <v>0.904034033917296</v>
      </c>
    </row>
    <row r="2241" s="5" customFormat="true" ht="15.25" hidden="false" customHeight="false" outlineLevel="0" collapsed="false">
      <c r="A2241" s="6" t="s">
        <v>716</v>
      </c>
      <c r="B2241" s="7" t="n">
        <v>1341151</v>
      </c>
      <c r="C2241" s="6" t="n">
        <v>5917</v>
      </c>
      <c r="D2241" s="8" t="n">
        <f aca="false">C2241/58039824</f>
        <v>0.000101947242293498</v>
      </c>
      <c r="E2241" s="6" t="n">
        <v>7</v>
      </c>
      <c r="F2241" s="7" t="n">
        <f aca="false">E2241/57700746</f>
        <v>1.2131558922999E-007</v>
      </c>
      <c r="G2241" s="8" t="n">
        <f aca="false">F2241/$D2241</f>
        <v>0.00118998402017322</v>
      </c>
      <c r="H2241" s="6" t="n">
        <v>1</v>
      </c>
      <c r="I2241" s="7" t="n">
        <f aca="false">H2241/41918464</f>
        <v>2.38558359390268E-008</v>
      </c>
      <c r="J2241" s="8" t="n">
        <f aca="false">I2241/$D2241</f>
        <v>0.000234001777805305</v>
      </c>
      <c r="K2241" s="6" t="n">
        <v>0</v>
      </c>
      <c r="L2241" s="7" t="n">
        <f aca="false">K2241/43192891</f>
        <v>0</v>
      </c>
      <c r="M2241" s="8" t="n">
        <f aca="false">L2241/$D2241</f>
        <v>0</v>
      </c>
      <c r="N2241" s="6" t="n">
        <v>1</v>
      </c>
      <c r="O2241" s="7" t="n">
        <f aca="false">N2241/49735264</f>
        <v>2.01064580656493E-008</v>
      </c>
      <c r="P2241" s="8" t="n">
        <f aca="false">O2241/$D2241</f>
        <v>0.000197224148621543</v>
      </c>
      <c r="Q2241" s="6" t="n">
        <v>1</v>
      </c>
      <c r="R2241" s="9" t="n">
        <f aca="false">Q2241/50554893</f>
        <v>1.97804790131788E-008</v>
      </c>
      <c r="S2241" s="8" t="n">
        <f aca="false">R2241/$D2241</f>
        <v>0.000194026621693526</v>
      </c>
      <c r="T2241" s="10" t="n">
        <f aca="false">AVERAGE(G2241,J2241,M2241,P2241)</f>
        <v>0.000405302486650016</v>
      </c>
    </row>
    <row r="2242" s="5" customFormat="true" ht="15.25" hidden="false" customHeight="false" outlineLevel="0" collapsed="false">
      <c r="A2242" s="6" t="s">
        <v>717</v>
      </c>
      <c r="B2242" s="7" t="n">
        <v>1343847</v>
      </c>
      <c r="C2242" s="6" t="n">
        <v>899</v>
      </c>
      <c r="D2242" s="8" t="n">
        <f aca="false">C2242/58039824</f>
        <v>1.54893646817399E-005</v>
      </c>
      <c r="E2242" s="6" t="n">
        <v>2258</v>
      </c>
      <c r="F2242" s="7" t="n">
        <f aca="false">E2242/57700746</f>
        <v>3.91329429259025E-005</v>
      </c>
      <c r="G2242" s="8" t="n">
        <f aca="false">F2242/$D2242</f>
        <v>2.52643951059113</v>
      </c>
      <c r="H2242" s="6" t="n">
        <v>2030</v>
      </c>
      <c r="I2242" s="7" t="n">
        <f aca="false">H2242/41918464</f>
        <v>4.84273469562244E-005</v>
      </c>
      <c r="J2242" s="8" t="n">
        <f aca="false">I2242/$D2242</f>
        <v>3.12649020481223</v>
      </c>
      <c r="K2242" s="6" t="n">
        <v>1090</v>
      </c>
      <c r="L2242" s="7" t="n">
        <f aca="false">K2242/43192891</f>
        <v>2.52356342621289E-005</v>
      </c>
      <c r="M2242" s="8" t="n">
        <f aca="false">L2242/$D2242</f>
        <v>1.62922332714386</v>
      </c>
      <c r="N2242" s="6" t="n">
        <v>4884</v>
      </c>
      <c r="O2242" s="7" t="n">
        <f aca="false">N2242/49735264</f>
        <v>9.81999411926314E-005</v>
      </c>
      <c r="P2242" s="8" t="n">
        <f aca="false">O2242/$D2242</f>
        <v>6.33983014864369</v>
      </c>
      <c r="Q2242" s="6" t="n">
        <v>10</v>
      </c>
      <c r="R2242" s="9" t="n">
        <f aca="false">Q2242/50554893</f>
        <v>1.97804790131788E-007</v>
      </c>
      <c r="S2242" s="8" t="n">
        <f aca="false">R2242/$D2242</f>
        <v>0.0127703617414971</v>
      </c>
      <c r="T2242" s="10" t="n">
        <f aca="false">AVERAGE(G2242,J2242,M2242,P2242)</f>
        <v>3.40549579779773</v>
      </c>
    </row>
    <row r="2243" s="5" customFormat="true" ht="15.25" hidden="false" customHeight="false" outlineLevel="0" collapsed="false">
      <c r="A2243" s="6" t="s">
        <v>717</v>
      </c>
      <c r="B2243" s="7" t="n">
        <v>1344387</v>
      </c>
      <c r="C2243" s="6" t="n">
        <v>18588</v>
      </c>
      <c r="D2243" s="8" t="n">
        <f aca="false">C2243/58039824</f>
        <v>0.000320262859515218</v>
      </c>
      <c r="E2243" s="6" t="n">
        <v>10831</v>
      </c>
      <c r="F2243" s="7" t="n">
        <f aca="false">E2243/57700746</f>
        <v>0.000187709878135718</v>
      </c>
      <c r="G2243" s="8" t="n">
        <f aca="false">F2243/$D2243</f>
        <v>0.586111915755245</v>
      </c>
      <c r="H2243" s="6" t="n">
        <v>5833</v>
      </c>
      <c r="I2243" s="7" t="n">
        <f aca="false">H2243/41918464</f>
        <v>0.000139151091032343</v>
      </c>
      <c r="J2243" s="8" t="n">
        <f aca="false">I2243/$D2243</f>
        <v>0.434490253546652</v>
      </c>
      <c r="K2243" s="6" t="n">
        <v>12815</v>
      </c>
      <c r="L2243" s="7" t="n">
        <f aca="false">K2243/43192891</f>
        <v>0.000296692342265305</v>
      </c>
      <c r="M2243" s="8" t="n">
        <f aca="false">L2243/$D2243</f>
        <v>0.926402589155694</v>
      </c>
      <c r="N2243" s="6" t="n">
        <v>10059</v>
      </c>
      <c r="O2243" s="7" t="n">
        <f aca="false">N2243/49735264</f>
        <v>0.000202250861682367</v>
      </c>
      <c r="P2243" s="8" t="n">
        <f aca="false">O2243/$D2243</f>
        <v>0.631515193452384</v>
      </c>
      <c r="Q2243" s="6" t="n">
        <v>14</v>
      </c>
      <c r="R2243" s="9" t="n">
        <f aca="false">Q2243/50554893</f>
        <v>2.76926706184503E-007</v>
      </c>
      <c r="S2243" s="8" t="n">
        <f aca="false">R2243/$D2243</f>
        <v>0.00086468567289909</v>
      </c>
      <c r="T2243" s="10" t="n">
        <f aca="false">AVERAGE(G2243,J2243,M2243,P2243)</f>
        <v>0.644629987977494</v>
      </c>
    </row>
    <row r="2244" s="5" customFormat="true" ht="15.25" hidden="false" customHeight="false" outlineLevel="0" collapsed="false">
      <c r="A2244" s="6" t="s">
        <v>21</v>
      </c>
      <c r="B2244" s="7" t="n">
        <v>1344684</v>
      </c>
      <c r="C2244" s="6" t="n">
        <v>30</v>
      </c>
      <c r="D2244" s="8" t="n">
        <f aca="false">C2244/58039824</f>
        <v>5.16886474362844E-007</v>
      </c>
      <c r="E2244" s="6" t="n">
        <v>481</v>
      </c>
      <c r="F2244" s="7" t="n">
        <f aca="false">E2244/57700746</f>
        <v>8.33611405994647E-006</v>
      </c>
      <c r="G2244" s="8" t="n">
        <f aca="false">F2244/$D2244</f>
        <v>16.1275530961073</v>
      </c>
      <c r="H2244" s="6" t="n">
        <v>1061</v>
      </c>
      <c r="I2244" s="7" t="n">
        <f aca="false">H2244/41918464</f>
        <v>2.53110419313074E-005</v>
      </c>
      <c r="J2244" s="8" t="n">
        <f aca="false">I2244/$D2244</f>
        <v>48.9682806316567</v>
      </c>
      <c r="K2244" s="6" t="n">
        <v>55</v>
      </c>
      <c r="L2244" s="7" t="n">
        <f aca="false">K2244/43192891</f>
        <v>1.27335769212577E-006</v>
      </c>
      <c r="M2244" s="8" t="n">
        <f aca="false">L2244/$D2244</f>
        <v>2.4635152113342</v>
      </c>
      <c r="N2244" s="6" t="n">
        <v>718</v>
      </c>
      <c r="O2244" s="7" t="n">
        <f aca="false">N2244/49735264</f>
        <v>1.44364368911362E-005</v>
      </c>
      <c r="P2244" s="8" t="n">
        <f aca="false">O2244/$D2244</f>
        <v>27.9296085449551</v>
      </c>
      <c r="Q2244" s="6" t="n">
        <v>29</v>
      </c>
      <c r="R2244" s="9" t="n">
        <f aca="false">Q2244/50554893</f>
        <v>5.73633891382185E-007</v>
      </c>
      <c r="S2244" s="8" t="n">
        <f aca="false">R2244/$D2244</f>
        <v>1.10978700320857</v>
      </c>
      <c r="T2244" s="10" t="n">
        <f aca="false">AVERAGE(G2244,J2244,M2244,P2244)</f>
        <v>23.8722393710133</v>
      </c>
    </row>
    <row r="2245" s="5" customFormat="true" ht="15.25" hidden="false" customHeight="false" outlineLevel="0" collapsed="false">
      <c r="A2245" s="6" t="s">
        <v>21</v>
      </c>
      <c r="B2245" s="7" t="n">
        <v>1344686</v>
      </c>
      <c r="C2245" s="6" t="n">
        <v>14658</v>
      </c>
      <c r="D2245" s="8" t="n">
        <f aca="false">C2245/58039824</f>
        <v>0.000252550731373686</v>
      </c>
      <c r="E2245" s="6" t="n">
        <v>6642</v>
      </c>
      <c r="F2245" s="7" t="n">
        <f aca="false">E2245/57700746</f>
        <v>0.000115111163380799</v>
      </c>
      <c r="G2245" s="8" t="n">
        <f aca="false">F2245/$D2245</f>
        <v>0.455794219065141</v>
      </c>
      <c r="H2245" s="6" t="n">
        <v>7325</v>
      </c>
      <c r="I2245" s="7" t="n">
        <f aca="false">H2245/41918464</f>
        <v>0.000174743998253371</v>
      </c>
      <c r="J2245" s="8" t="n">
        <f aca="false">I2245/$D2245</f>
        <v>0.691916421318186</v>
      </c>
      <c r="K2245" s="6" t="n">
        <v>10525</v>
      </c>
      <c r="L2245" s="7" t="n">
        <f aca="false">K2245/43192891</f>
        <v>0.000243674358356795</v>
      </c>
      <c r="M2245" s="8" t="n">
        <f aca="false">L2245/$D2245</f>
        <v>0.964853109042252</v>
      </c>
      <c r="N2245" s="6" t="n">
        <v>2372</v>
      </c>
      <c r="O2245" s="7" t="n">
        <f aca="false">N2245/49735264</f>
        <v>4.76925185317203E-005</v>
      </c>
      <c r="P2245" s="8" t="n">
        <f aca="false">O2245/$D2245</f>
        <v>0.188843319804733</v>
      </c>
      <c r="Q2245" s="6" t="n">
        <v>26972</v>
      </c>
      <c r="R2245" s="9" t="n">
        <f aca="false">Q2245/50554893</f>
        <v>0.000533519079943459</v>
      </c>
      <c r="S2245" s="8" t="n">
        <f aca="false">R2245/$D2245</f>
        <v>2.11252241100834</v>
      </c>
      <c r="T2245" s="10" t="n">
        <f aca="false">AVERAGE(G2245,J2245,M2245,P2245)</f>
        <v>0.575351767307578</v>
      </c>
    </row>
    <row r="2246" s="5" customFormat="true" ht="15.25" hidden="false" customHeight="false" outlineLevel="0" collapsed="false">
      <c r="A2246" s="6" t="s">
        <v>21</v>
      </c>
      <c r="B2246" s="7" t="n">
        <v>1344730</v>
      </c>
      <c r="C2246" s="6" t="n">
        <v>1703</v>
      </c>
      <c r="D2246" s="8" t="n">
        <f aca="false">C2246/58039824</f>
        <v>2.93419221946641E-005</v>
      </c>
      <c r="E2246" s="6" t="n">
        <v>56</v>
      </c>
      <c r="F2246" s="7" t="n">
        <f aca="false">E2246/57700746</f>
        <v>9.70524713839922E-007</v>
      </c>
      <c r="G2246" s="8" t="n">
        <f aca="false">F2246/$D2246</f>
        <v>0.0330763849553255</v>
      </c>
      <c r="H2246" s="6" t="n">
        <v>911</v>
      </c>
      <c r="I2246" s="7" t="n">
        <f aca="false">H2246/41918464</f>
        <v>2.17326665404534E-005</v>
      </c>
      <c r="J2246" s="8" t="n">
        <f aca="false">I2246/$D2246</f>
        <v>0.740669489758428</v>
      </c>
      <c r="K2246" s="6" t="n">
        <v>9</v>
      </c>
      <c r="L2246" s="7" t="n">
        <f aca="false">K2246/43192891</f>
        <v>2.08367622347853E-007</v>
      </c>
      <c r="M2246" s="8" t="n">
        <f aca="false">L2246/$D2246</f>
        <v>0.00710136237719782</v>
      </c>
      <c r="N2246" s="6" t="n">
        <v>1121</v>
      </c>
      <c r="O2246" s="7" t="n">
        <f aca="false">N2246/49735264</f>
        <v>2.25393394915929E-005</v>
      </c>
      <c r="P2246" s="8" t="n">
        <f aca="false">O2246/$D2246</f>
        <v>0.768161654238581</v>
      </c>
      <c r="Q2246" s="6" t="n">
        <v>6</v>
      </c>
      <c r="R2246" s="9" t="n">
        <f aca="false">Q2246/50554893</f>
        <v>1.18682874079073E-007</v>
      </c>
      <c r="S2246" s="8" t="n">
        <f aca="false">R2246/$D2246</f>
        <v>0.00404482273832269</v>
      </c>
      <c r="T2246" s="10" t="n">
        <f aca="false">AVERAGE(G2246,J2246,M2246,P2246)</f>
        <v>0.387252222832383</v>
      </c>
    </row>
    <row r="2247" s="5" customFormat="true" ht="15.25" hidden="false" customHeight="false" outlineLevel="0" collapsed="false">
      <c r="A2247" s="6" t="s">
        <v>718</v>
      </c>
      <c r="B2247" s="7" t="n">
        <v>1347361</v>
      </c>
      <c r="C2247" s="6" t="n">
        <v>39</v>
      </c>
      <c r="D2247" s="8" t="n">
        <f aca="false">C2247/58039824</f>
        <v>6.71952416671698E-007</v>
      </c>
      <c r="E2247" s="6" t="n">
        <v>4731</v>
      </c>
      <c r="F2247" s="7" t="n">
        <f aca="false">E2247/57700746</f>
        <v>8.19920075210119E-005</v>
      </c>
      <c r="G2247" s="8" t="n">
        <f aca="false">F2247/$D2247</f>
        <v>122.02055604939</v>
      </c>
      <c r="H2247" s="6" t="n">
        <v>835</v>
      </c>
      <c r="I2247" s="7" t="n">
        <f aca="false">H2247/41918464</f>
        <v>1.99196230090874E-005</v>
      </c>
      <c r="J2247" s="8" t="n">
        <f aca="false">I2247/$D2247</f>
        <v>29.6443952203533</v>
      </c>
      <c r="K2247" s="6" t="n">
        <v>1137</v>
      </c>
      <c r="L2247" s="7" t="n">
        <f aca="false">K2247/43192891</f>
        <v>2.63237762899455E-005</v>
      </c>
      <c r="M2247" s="8" t="n">
        <f aca="false">L2247/$D2247</f>
        <v>39.1750600739438</v>
      </c>
      <c r="N2247" s="6" t="n">
        <v>702</v>
      </c>
      <c r="O2247" s="7" t="n">
        <f aca="false">N2247/49735264</f>
        <v>1.41147335620858E-005</v>
      </c>
      <c r="P2247" s="8" t="n">
        <f aca="false">O2247/$D2247</f>
        <v>21.005555173086</v>
      </c>
      <c r="Q2247" s="6" t="n">
        <v>1</v>
      </c>
      <c r="R2247" s="9" t="n">
        <f aca="false">Q2247/50554893</f>
        <v>1.97804790131788E-008</v>
      </c>
      <c r="S2247" s="8" t="n">
        <f aca="false">R2247/$D2247</f>
        <v>0.0294373210400152</v>
      </c>
      <c r="T2247" s="10" t="n">
        <f aca="false">AVERAGE(G2247,J2247,M2247,P2247)</f>
        <v>52.9613916291933</v>
      </c>
    </row>
    <row r="2248" s="5" customFormat="true" ht="15.25" hidden="false" customHeight="false" outlineLevel="0" collapsed="false">
      <c r="A2248" s="6" t="s">
        <v>21</v>
      </c>
      <c r="B2248" s="7" t="n">
        <v>1347370</v>
      </c>
      <c r="C2248" s="6" t="n">
        <v>1676</v>
      </c>
      <c r="D2248" s="8" t="n">
        <f aca="false">C2248/58039824</f>
        <v>2.88767243677376E-005</v>
      </c>
      <c r="E2248" s="6" t="n">
        <v>1055</v>
      </c>
      <c r="F2248" s="7" t="n">
        <f aca="false">E2248/57700746</f>
        <v>1.82839923768057E-005</v>
      </c>
      <c r="G2248" s="8" t="n">
        <f aca="false">F2248/$D2248</f>
        <v>0.633174045087794</v>
      </c>
      <c r="H2248" s="6" t="n">
        <v>589</v>
      </c>
      <c r="I2248" s="7" t="n">
        <f aca="false">H2248/41918464</f>
        <v>1.40510873680868E-005</v>
      </c>
      <c r="J2248" s="8" t="n">
        <f aca="false">I2248/$D2248</f>
        <v>0.486588686069439</v>
      </c>
      <c r="K2248" s="6" t="n">
        <v>560</v>
      </c>
      <c r="L2248" s="7" t="n">
        <f aca="false">K2248/43192891</f>
        <v>1.29650965016442E-005</v>
      </c>
      <c r="M2248" s="8" t="n">
        <f aca="false">L2248/$D2248</f>
        <v>0.448980858650624</v>
      </c>
      <c r="N2248" s="6" t="n">
        <v>1292</v>
      </c>
      <c r="O2248" s="7" t="n">
        <f aca="false">N2248/49735264</f>
        <v>2.5977543820819E-005</v>
      </c>
      <c r="P2248" s="8" t="n">
        <f aca="false">O2248/$D2248</f>
        <v>0.899601474530203</v>
      </c>
      <c r="Q2248" s="6" t="n">
        <v>1</v>
      </c>
      <c r="R2248" s="9" t="n">
        <f aca="false">Q2248/50554893</f>
        <v>1.97804790131788E-008</v>
      </c>
      <c r="S2248" s="8" t="n">
        <f aca="false">R2248/$D2248</f>
        <v>0.000684997327303455</v>
      </c>
      <c r="T2248" s="10" t="n">
        <f aca="false">AVERAGE(G2248,J2248,M2248,P2248)</f>
        <v>0.617086266084515</v>
      </c>
    </row>
    <row r="2249" s="5" customFormat="true" ht="15.25" hidden="false" customHeight="false" outlineLevel="0" collapsed="false">
      <c r="A2249" s="6" t="s">
        <v>719</v>
      </c>
      <c r="B2249" s="7" t="n">
        <v>1347988</v>
      </c>
      <c r="C2249" s="6" t="n">
        <v>29</v>
      </c>
      <c r="D2249" s="8" t="n">
        <f aca="false">C2249/58039824</f>
        <v>4.99656925217416E-007</v>
      </c>
      <c r="E2249" s="6" t="n">
        <v>1977</v>
      </c>
      <c r="F2249" s="7" t="n">
        <f aca="false">E2249/57700746</f>
        <v>3.42629885582415E-005</v>
      </c>
      <c r="G2249" s="8" t="n">
        <f aca="false">F2249/$D2249</f>
        <v>68.57302847015</v>
      </c>
      <c r="H2249" s="6" t="n">
        <v>4580</v>
      </c>
      <c r="I2249" s="7" t="n">
        <f aca="false">H2249/41918464</f>
        <v>0.000109259728600743</v>
      </c>
      <c r="J2249" s="8" t="n">
        <f aca="false">I2249/$D2249</f>
        <v>218.669497181892</v>
      </c>
      <c r="K2249" s="6" t="n">
        <v>1457</v>
      </c>
      <c r="L2249" s="7" t="n">
        <f aca="false">K2249/43192891</f>
        <v>3.37324028623136E-005</v>
      </c>
      <c r="M2249" s="8" t="n">
        <f aca="false">L2249/$D2249</f>
        <v>67.5111284560613</v>
      </c>
      <c r="N2249" s="6" t="n">
        <v>2539</v>
      </c>
      <c r="O2249" s="7" t="n">
        <f aca="false">N2249/49735264</f>
        <v>5.10502970286837E-005</v>
      </c>
      <c r="P2249" s="8" t="n">
        <f aca="false">O2249/$D2249</f>
        <v>102.170698437673</v>
      </c>
      <c r="Q2249" s="6" t="n">
        <v>2</v>
      </c>
      <c r="R2249" s="9" t="n">
        <f aca="false">Q2249/50554893</f>
        <v>3.95609580263576E-008</v>
      </c>
      <c r="S2249" s="8" t="n">
        <f aca="false">R2249/$D2249</f>
        <v>0.0791762427972822</v>
      </c>
      <c r="T2249" s="10" t="n">
        <f aca="false">AVERAGE(G2249,J2249,M2249,P2249)</f>
        <v>114.231088136444</v>
      </c>
    </row>
    <row r="2250" s="5" customFormat="true" ht="15.25" hidden="false" customHeight="false" outlineLevel="0" collapsed="false">
      <c r="A2250" s="6" t="s">
        <v>719</v>
      </c>
      <c r="B2250" s="7" t="n">
        <v>1348144</v>
      </c>
      <c r="C2250" s="6" t="n">
        <v>1582</v>
      </c>
      <c r="D2250" s="8" t="n">
        <f aca="false">C2250/58039824</f>
        <v>2.72571467480673E-005</v>
      </c>
      <c r="E2250" s="6" t="n">
        <v>727</v>
      </c>
      <c r="F2250" s="7" t="n">
        <f aca="false">E2250/57700746</f>
        <v>1.25994904814576E-005</v>
      </c>
      <c r="G2250" s="8" t="n">
        <f aca="false">F2250/$D2250</f>
        <v>0.462245391930134</v>
      </c>
      <c r="H2250" s="6" t="n">
        <v>769</v>
      </c>
      <c r="I2250" s="7" t="n">
        <f aca="false">H2250/41918464</f>
        <v>1.83451378371116E-005</v>
      </c>
      <c r="J2250" s="8" t="n">
        <f aca="false">I2250/$D2250</f>
        <v>0.673039552036471</v>
      </c>
      <c r="K2250" s="6" t="n">
        <v>632</v>
      </c>
      <c r="L2250" s="7" t="n">
        <f aca="false">K2250/43192891</f>
        <v>1.4632037480427E-005</v>
      </c>
      <c r="M2250" s="8" t="n">
        <f aca="false">L2250/$D2250</f>
        <v>0.536814715629197</v>
      </c>
      <c r="N2250" s="6" t="n">
        <v>2</v>
      </c>
      <c r="O2250" s="7" t="n">
        <f aca="false">N2250/49735264</f>
        <v>4.02129161312987E-008</v>
      </c>
      <c r="P2250" s="8" t="n">
        <f aca="false">O2250/$D2250</f>
        <v>0.00147531641895533</v>
      </c>
      <c r="Q2250" s="6" t="n">
        <v>0</v>
      </c>
      <c r="R2250" s="9" t="n">
        <f aca="false">Q2250/50554893</f>
        <v>0</v>
      </c>
      <c r="S2250" s="8" t="n">
        <f aca="false">R2250/$D2250</f>
        <v>0</v>
      </c>
      <c r="T2250" s="10" t="n">
        <f aca="false">AVERAGE(G2250,J2250,M2250,P2250)</f>
        <v>0.418393744003689</v>
      </c>
    </row>
    <row r="2251" s="5" customFormat="true" ht="15.25" hidden="false" customHeight="false" outlineLevel="0" collapsed="false">
      <c r="A2251" s="6" t="s">
        <v>21</v>
      </c>
      <c r="B2251" s="7" t="n">
        <v>1348159</v>
      </c>
      <c r="C2251" s="6" t="n">
        <v>7526</v>
      </c>
      <c r="D2251" s="8" t="n">
        <f aca="false">C2251/58039824</f>
        <v>0.000129669586868492</v>
      </c>
      <c r="E2251" s="6" t="n">
        <v>3055</v>
      </c>
      <c r="F2251" s="7" t="n">
        <f aca="false">E2251/57700746</f>
        <v>5.294558929966E-005</v>
      </c>
      <c r="G2251" s="8" t="n">
        <f aca="false">F2251/$D2251</f>
        <v>0.408311544582587</v>
      </c>
      <c r="H2251" s="6" t="n">
        <v>4093</v>
      </c>
      <c r="I2251" s="7" t="n">
        <f aca="false">H2251/41918464</f>
        <v>9.76419364984366E-005</v>
      </c>
      <c r="J2251" s="8" t="n">
        <f aca="false">I2251/$D2251</f>
        <v>0.753005688199367</v>
      </c>
      <c r="K2251" s="6" t="n">
        <v>2012</v>
      </c>
      <c r="L2251" s="7" t="n">
        <f aca="false">K2251/43192891</f>
        <v>4.65817395737646E-005</v>
      </c>
      <c r="M2251" s="8" t="n">
        <f aca="false">L2251/$D2251</f>
        <v>0.35923411725686</v>
      </c>
      <c r="N2251" s="6" t="n">
        <v>3591</v>
      </c>
      <c r="O2251" s="7" t="n">
        <f aca="false">N2251/49735264</f>
        <v>7.22022909137468E-005</v>
      </c>
      <c r="P2251" s="8" t="n">
        <f aca="false">O2251/$D2251</f>
        <v>0.556817467051643</v>
      </c>
      <c r="Q2251" s="6" t="n">
        <v>3624</v>
      </c>
      <c r="R2251" s="9" t="n">
        <f aca="false">Q2251/50554893</f>
        <v>7.168445594376E-005</v>
      </c>
      <c r="S2251" s="8" t="n">
        <f aca="false">R2251/$D2251</f>
        <v>0.552823971101725</v>
      </c>
      <c r="T2251" s="10" t="n">
        <f aca="false">AVERAGE(G2251,J2251,M2251,P2251)</f>
        <v>0.519342204272614</v>
      </c>
    </row>
    <row r="2252" s="5" customFormat="true" ht="15.25" hidden="false" customHeight="false" outlineLevel="0" collapsed="false">
      <c r="A2252" s="6" t="s">
        <v>21</v>
      </c>
      <c r="B2252" s="7" t="n">
        <v>1348971</v>
      </c>
      <c r="C2252" s="6" t="n">
        <v>20979</v>
      </c>
      <c r="D2252" s="8" t="n">
        <f aca="false">C2252/58039824</f>
        <v>0.000361458711521937</v>
      </c>
      <c r="E2252" s="6" t="n">
        <v>18530</v>
      </c>
      <c r="F2252" s="7" t="n">
        <f aca="false">E2252/57700746</f>
        <v>0.000321139695490245</v>
      </c>
      <c r="G2252" s="8" t="n">
        <f aca="false">F2252/$D2252</f>
        <v>0.88845471212486</v>
      </c>
      <c r="H2252" s="6" t="n">
        <v>8550</v>
      </c>
      <c r="I2252" s="7" t="n">
        <f aca="false">H2252/41918464</f>
        <v>0.000203967397278679</v>
      </c>
      <c r="J2252" s="8" t="n">
        <f aca="false">I2252/$D2252</f>
        <v>0.564289615319729</v>
      </c>
      <c r="K2252" s="6" t="n">
        <v>13307</v>
      </c>
      <c r="L2252" s="7" t="n">
        <f aca="false">K2252/43192891</f>
        <v>0.000308083105620321</v>
      </c>
      <c r="M2252" s="8" t="n">
        <f aca="false">L2252/$D2252</f>
        <v>0.852332772180601</v>
      </c>
      <c r="N2252" s="6" t="n">
        <v>9021</v>
      </c>
      <c r="O2252" s="7" t="n">
        <f aca="false">N2252/49735264</f>
        <v>0.000181380358210223</v>
      </c>
      <c r="P2252" s="8" t="n">
        <f aca="false">O2252/$D2252</f>
        <v>0.501801042355607</v>
      </c>
      <c r="Q2252" s="6" t="n">
        <v>8937</v>
      </c>
      <c r="R2252" s="9" t="n">
        <f aca="false">Q2252/50554893</f>
        <v>0.000176778140940779</v>
      </c>
      <c r="S2252" s="8" t="n">
        <f aca="false">R2252/$D2252</f>
        <v>0.489068696660947</v>
      </c>
      <c r="T2252" s="10" t="n">
        <f aca="false">AVERAGE(G2252,J2252,M2252,P2252)</f>
        <v>0.7017195354952</v>
      </c>
    </row>
    <row r="2253" s="5" customFormat="true" ht="15.25" hidden="false" customHeight="false" outlineLevel="0" collapsed="false">
      <c r="A2253" s="6" t="s">
        <v>720</v>
      </c>
      <c r="B2253" s="7" t="n">
        <v>1348993</v>
      </c>
      <c r="C2253" s="6" t="n">
        <v>6589</v>
      </c>
      <c r="D2253" s="8" t="n">
        <f aca="false">C2253/58039824</f>
        <v>0.000113525499319226</v>
      </c>
      <c r="E2253" s="6" t="n">
        <v>6724</v>
      </c>
      <c r="F2253" s="7" t="n">
        <f aca="false">E2253/57700746</f>
        <v>0.000116532288854636</v>
      </c>
      <c r="G2253" s="8" t="n">
        <f aca="false">F2253/$D2253</f>
        <v>1.02648558740936</v>
      </c>
      <c r="H2253" s="6" t="n">
        <v>10230</v>
      </c>
      <c r="I2253" s="7" t="n">
        <f aca="false">H2253/41918464</f>
        <v>0.000244045201656244</v>
      </c>
      <c r="J2253" s="8" t="n">
        <f aca="false">I2253/$D2253</f>
        <v>2.14969502992456</v>
      </c>
      <c r="K2253" s="6" t="n">
        <v>11622</v>
      </c>
      <c r="L2253" s="7" t="n">
        <f aca="false">K2253/43192891</f>
        <v>0.000269072056325195</v>
      </c>
      <c r="M2253" s="8" t="n">
        <f aca="false">L2253/$D2253</f>
        <v>2.37014642471276</v>
      </c>
      <c r="N2253" s="6" t="n">
        <v>17833</v>
      </c>
      <c r="O2253" s="7" t="n">
        <f aca="false">N2253/49735264</f>
        <v>0.000358558466684725</v>
      </c>
      <c r="P2253" s="8" t="n">
        <f aca="false">O2253/$D2253</f>
        <v>3.15839585674477</v>
      </c>
      <c r="Q2253" s="6" t="n">
        <v>23025</v>
      </c>
      <c r="R2253" s="9" t="n">
        <f aca="false">Q2253/50554893</f>
        <v>0.000455445529278442</v>
      </c>
      <c r="S2253" s="8" t="n">
        <f aca="false">R2253/$D2253</f>
        <v>4.01183462754707</v>
      </c>
      <c r="T2253" s="10" t="n">
        <f aca="false">AVERAGE(G2253,J2253,M2253,P2253)</f>
        <v>2.17618072469786</v>
      </c>
    </row>
    <row r="2254" s="5" customFormat="true" ht="15.25" hidden="false" customHeight="false" outlineLevel="0" collapsed="false">
      <c r="A2254" s="6" t="s">
        <v>720</v>
      </c>
      <c r="B2254" s="7" t="n">
        <v>1349001</v>
      </c>
      <c r="C2254" s="6" t="n">
        <v>1134</v>
      </c>
      <c r="D2254" s="8" t="n">
        <f aca="false">C2254/58039824</f>
        <v>1.95383087309155E-005</v>
      </c>
      <c r="E2254" s="6" t="n">
        <v>2204</v>
      </c>
      <c r="F2254" s="7" t="n">
        <f aca="false">E2254/57700746</f>
        <v>3.81970798089855E-005</v>
      </c>
      <c r="G2254" s="8" t="n">
        <f aca="false">F2254/$D2254</f>
        <v>1.95498394129407</v>
      </c>
      <c r="H2254" s="6" t="n">
        <v>1459</v>
      </c>
      <c r="I2254" s="7" t="n">
        <f aca="false">H2254/41918464</f>
        <v>3.48056646350401E-005</v>
      </c>
      <c r="J2254" s="8" t="n">
        <f aca="false">I2254/$D2254</f>
        <v>1.78140621659678</v>
      </c>
      <c r="K2254" s="6" t="n">
        <v>420</v>
      </c>
      <c r="L2254" s="7" t="n">
        <f aca="false">K2254/43192891</f>
        <v>9.72382237623316E-006</v>
      </c>
      <c r="M2254" s="8" t="n">
        <f aca="false">L2254/$D2254</f>
        <v>0.497679840673575</v>
      </c>
      <c r="N2254" s="6" t="n">
        <v>2484</v>
      </c>
      <c r="O2254" s="7" t="n">
        <f aca="false">N2254/49735264</f>
        <v>4.9944441835073E-005</v>
      </c>
      <c r="P2254" s="8" t="n">
        <f aca="false">O2254/$D2254</f>
        <v>2.55623158190994</v>
      </c>
      <c r="Q2254" s="6" t="n">
        <v>2</v>
      </c>
      <c r="R2254" s="9" t="n">
        <f aca="false">Q2254/50554893</f>
        <v>3.95609580263576E-008</v>
      </c>
      <c r="S2254" s="8" t="n">
        <f aca="false">R2254/$D2254</f>
        <v>0.00202478927788464</v>
      </c>
      <c r="T2254" s="10" t="n">
        <f aca="false">AVERAGE(G2254,J2254,M2254,P2254)</f>
        <v>1.69757539511859</v>
      </c>
    </row>
    <row r="2255" s="5" customFormat="true" ht="15.25" hidden="false" customHeight="false" outlineLevel="0" collapsed="false">
      <c r="A2255" s="6" t="s">
        <v>720</v>
      </c>
      <c r="B2255" s="7" t="n">
        <v>1349151</v>
      </c>
      <c r="C2255" s="6" t="n">
        <v>39949</v>
      </c>
      <c r="D2255" s="8" t="n">
        <f aca="false">C2255/58039824</f>
        <v>0.000688303258810709</v>
      </c>
      <c r="E2255" s="6" t="n">
        <v>28928</v>
      </c>
      <c r="F2255" s="7" t="n">
        <f aca="false">E2255/57700746</f>
        <v>0.000501345337892165</v>
      </c>
      <c r="G2255" s="8" t="n">
        <f aca="false">F2255/$D2255</f>
        <v>0.728378562028632</v>
      </c>
      <c r="H2255" s="6" t="n">
        <v>27732</v>
      </c>
      <c r="I2255" s="7" t="n">
        <f aca="false">H2255/41918464</f>
        <v>0.00066157004226109</v>
      </c>
      <c r="J2255" s="8" t="n">
        <f aca="false">I2255/$D2255</f>
        <v>0.961160700305546</v>
      </c>
      <c r="K2255" s="6" t="n">
        <v>21696</v>
      </c>
      <c r="L2255" s="7" t="n">
        <f aca="false">K2255/43192891</f>
        <v>0.000502304881606559</v>
      </c>
      <c r="M2255" s="8" t="n">
        <f aca="false">L2255/$D2255</f>
        <v>0.729772633176938</v>
      </c>
      <c r="N2255" s="6" t="n">
        <v>21011</v>
      </c>
      <c r="O2255" s="7" t="n">
        <f aca="false">N2255/49735264</f>
        <v>0.000422456790417359</v>
      </c>
      <c r="P2255" s="8" t="n">
        <f aca="false">O2255/$D2255</f>
        <v>0.613765495091952</v>
      </c>
      <c r="Q2255" s="6" t="n">
        <v>9684</v>
      </c>
      <c r="R2255" s="9" t="n">
        <f aca="false">Q2255/50554893</f>
        <v>0.000191554158763624</v>
      </c>
      <c r="S2255" s="8" t="n">
        <f aca="false">R2255/$D2255</f>
        <v>0.278299072845597</v>
      </c>
      <c r="T2255" s="10" t="n">
        <f aca="false">AVERAGE(G2255,J2255,M2255,P2255)</f>
        <v>0.758269347650767</v>
      </c>
    </row>
    <row r="2256" s="5" customFormat="true" ht="15.25" hidden="false" customHeight="false" outlineLevel="0" collapsed="false">
      <c r="A2256" s="6" t="s">
        <v>721</v>
      </c>
      <c r="B2256" s="7" t="n">
        <v>1353830</v>
      </c>
      <c r="C2256" s="6" t="n">
        <v>2196</v>
      </c>
      <c r="D2256" s="8" t="n">
        <f aca="false">C2256/58039824</f>
        <v>3.78360899233602E-005</v>
      </c>
      <c r="E2256" s="6" t="n">
        <v>770</v>
      </c>
      <c r="F2256" s="7" t="n">
        <f aca="false">E2256/57700746</f>
        <v>1.33447148152989E-005</v>
      </c>
      <c r="G2256" s="8" t="n">
        <f aca="false">F2256/$D2256</f>
        <v>0.352698041534673</v>
      </c>
      <c r="H2256" s="6" t="n">
        <v>386</v>
      </c>
      <c r="I2256" s="7" t="n">
        <f aca="false">H2256/41918464</f>
        <v>9.20835267246433E-006</v>
      </c>
      <c r="J2256" s="8" t="n">
        <f aca="false">I2256/$D2256</f>
        <v>0.243374849016284</v>
      </c>
      <c r="K2256" s="6" t="n">
        <v>288</v>
      </c>
      <c r="L2256" s="7" t="n">
        <f aca="false">K2256/43192891</f>
        <v>6.66776391513131E-006</v>
      </c>
      <c r="M2256" s="8" t="n">
        <f aca="false">L2256/$D2256</f>
        <v>0.176227615713922</v>
      </c>
      <c r="N2256" s="6" t="n">
        <v>2559</v>
      </c>
      <c r="O2256" s="7" t="n">
        <f aca="false">N2256/49735264</f>
        <v>5.14524261899967E-005</v>
      </c>
      <c r="P2256" s="8" t="n">
        <f aca="false">O2256/$D2256</f>
        <v>1.35987694009126</v>
      </c>
      <c r="Q2256" s="6" t="n">
        <v>4</v>
      </c>
      <c r="R2256" s="9" t="n">
        <f aca="false">Q2256/50554893</f>
        <v>7.91219160527152E-008</v>
      </c>
      <c r="S2256" s="8" t="n">
        <f aca="false">R2256/$D2256</f>
        <v>0.00209117581158578</v>
      </c>
      <c r="T2256" s="10" t="n">
        <f aca="false">AVERAGE(G2256,J2256,M2256,P2256)</f>
        <v>0.533044361589034</v>
      </c>
    </row>
    <row r="2257" s="5" customFormat="true" ht="15.25" hidden="false" customHeight="false" outlineLevel="0" collapsed="false">
      <c r="A2257" s="6" t="s">
        <v>722</v>
      </c>
      <c r="B2257" s="7" t="n">
        <v>1355487</v>
      </c>
      <c r="C2257" s="6" t="n">
        <v>1855</v>
      </c>
      <c r="D2257" s="8" t="n">
        <f aca="false">C2257/58039824</f>
        <v>3.19608136647692E-005</v>
      </c>
      <c r="E2257" s="6" t="n">
        <v>317</v>
      </c>
      <c r="F2257" s="7" t="n">
        <f aca="false">E2257/57700746</f>
        <v>5.49386311227241E-006</v>
      </c>
      <c r="G2257" s="8" t="n">
        <f aca="false">F2257/$D2257</f>
        <v>0.171893718661123</v>
      </c>
      <c r="H2257" s="6" t="n">
        <v>3051</v>
      </c>
      <c r="I2257" s="7" t="n">
        <f aca="false">H2257/41918464</f>
        <v>7.27841554499707E-005</v>
      </c>
      <c r="J2257" s="8" t="n">
        <f aca="false">I2257/$D2257</f>
        <v>2.27729356997571</v>
      </c>
      <c r="K2257" s="6" t="n">
        <v>975</v>
      </c>
      <c r="L2257" s="7" t="n">
        <f aca="false">K2257/43192891</f>
        <v>2.25731590876841E-005</v>
      </c>
      <c r="M2257" s="8" t="n">
        <f aca="false">L2257/$D2257</f>
        <v>0.706276108125707</v>
      </c>
      <c r="N2257" s="6" t="n">
        <v>6747</v>
      </c>
      <c r="O2257" s="7" t="n">
        <f aca="false">N2257/49735264</f>
        <v>0.000135658272568936</v>
      </c>
      <c r="P2257" s="8" t="n">
        <f aca="false">O2257/$D2257</f>
        <v>4.24451874072511</v>
      </c>
      <c r="Q2257" s="6" t="n">
        <v>22</v>
      </c>
      <c r="R2257" s="9" t="n">
        <f aca="false">Q2257/50554893</f>
        <v>4.35170538289934E-007</v>
      </c>
      <c r="S2257" s="8" t="n">
        <f aca="false">R2257/$D2257</f>
        <v>0.0136157528044922</v>
      </c>
      <c r="T2257" s="10" t="n">
        <f aca="false">AVERAGE(G2257,J2257,M2257,P2257)</f>
        <v>1.84999553437191</v>
      </c>
    </row>
    <row r="2258" s="5" customFormat="true" ht="15.25" hidden="false" customHeight="false" outlineLevel="0" collapsed="false">
      <c r="A2258" s="6" t="s">
        <v>722</v>
      </c>
      <c r="B2258" s="7" t="n">
        <v>1356230</v>
      </c>
      <c r="C2258" s="6" t="n">
        <v>3221</v>
      </c>
      <c r="D2258" s="8" t="n">
        <f aca="false">C2258/58039824</f>
        <v>5.54963777974241E-005</v>
      </c>
      <c r="E2258" s="6" t="n">
        <v>2511</v>
      </c>
      <c r="F2258" s="7" t="n">
        <f aca="false">E2258/57700746</f>
        <v>4.35176349366436E-005</v>
      </c>
      <c r="G2258" s="8" t="n">
        <f aca="false">F2258/$D2258</f>
        <v>0.784152708046894</v>
      </c>
      <c r="H2258" s="6" t="n">
        <v>589</v>
      </c>
      <c r="I2258" s="7" t="n">
        <f aca="false">H2258/41918464</f>
        <v>1.40510873680868E-005</v>
      </c>
      <c r="J2258" s="8" t="n">
        <f aca="false">I2258/$D2258</f>
        <v>0.253189269746159</v>
      </c>
      <c r="K2258" s="6" t="n">
        <v>282</v>
      </c>
      <c r="L2258" s="7" t="n">
        <f aca="false">K2258/43192891</f>
        <v>6.52885216689941E-006</v>
      </c>
      <c r="M2258" s="8" t="n">
        <f aca="false">L2258/$D2258</f>
        <v>0.117644654048078</v>
      </c>
      <c r="N2258" s="6" t="n">
        <v>931</v>
      </c>
      <c r="O2258" s="7" t="n">
        <f aca="false">N2258/49735264</f>
        <v>1.87191124591196E-005</v>
      </c>
      <c r="P2258" s="8" t="n">
        <f aca="false">O2258/$D2258</f>
        <v>0.337303319640952</v>
      </c>
      <c r="Q2258" s="6" t="n">
        <v>238</v>
      </c>
      <c r="R2258" s="9" t="n">
        <f aca="false">Q2258/50554893</f>
        <v>4.70775400513656E-006</v>
      </c>
      <c r="S2258" s="8" t="n">
        <f aca="false">R2258/$D2258</f>
        <v>0.0848299329069918</v>
      </c>
      <c r="T2258" s="10" t="n">
        <f aca="false">AVERAGE(G2258,J2258,M2258,P2258)</f>
        <v>0.373072487870521</v>
      </c>
    </row>
    <row r="2259" s="5" customFormat="true" ht="15.25" hidden="false" customHeight="false" outlineLevel="0" collapsed="false">
      <c r="A2259" s="6" t="s">
        <v>722</v>
      </c>
      <c r="B2259" s="7" t="n">
        <v>1356248</v>
      </c>
      <c r="C2259" s="6" t="n">
        <v>2395</v>
      </c>
      <c r="D2259" s="8" t="n">
        <f aca="false">C2259/58039824</f>
        <v>4.12647702033004E-005</v>
      </c>
      <c r="E2259" s="6" t="n">
        <v>6099</v>
      </c>
      <c r="F2259" s="7" t="n">
        <f aca="false">E2259/57700746</f>
        <v>0.000105700539816244</v>
      </c>
      <c r="G2259" s="8" t="n">
        <f aca="false">F2259/$D2259</f>
        <v>2.56152013680159</v>
      </c>
      <c r="H2259" s="6" t="n">
        <v>3635</v>
      </c>
      <c r="I2259" s="7" t="n">
        <f aca="false">H2259/41918464</f>
        <v>8.67159636383623E-005</v>
      </c>
      <c r="J2259" s="8" t="n">
        <f aca="false">I2259/$D2259</f>
        <v>2.10145272131981</v>
      </c>
      <c r="K2259" s="6" t="n">
        <v>4261</v>
      </c>
      <c r="L2259" s="7" t="n">
        <f aca="false">K2259/43192891</f>
        <v>9.86504932026893E-005</v>
      </c>
      <c r="M2259" s="8" t="n">
        <f aca="false">L2259/$D2259</f>
        <v>2.39067109102183</v>
      </c>
      <c r="N2259" s="6" t="n">
        <v>7491</v>
      </c>
      <c r="O2259" s="7" t="n">
        <f aca="false">N2259/49735264</f>
        <v>0.000150617477369779</v>
      </c>
      <c r="P2259" s="8" t="n">
        <f aca="false">O2259/$D2259</f>
        <v>3.65002583626972</v>
      </c>
      <c r="Q2259" s="6" t="n">
        <v>11</v>
      </c>
      <c r="R2259" s="9" t="n">
        <f aca="false">Q2259/50554893</f>
        <v>2.17585269144967E-007</v>
      </c>
      <c r="S2259" s="8" t="n">
        <f aca="false">R2259/$D2259</f>
        <v>0.0052729063574808</v>
      </c>
      <c r="T2259" s="10" t="n">
        <f aca="false">AVERAGE(G2259,J2259,M2259,P2259)</f>
        <v>2.67591744635324</v>
      </c>
    </row>
    <row r="2260" s="5" customFormat="true" ht="15.25" hidden="false" customHeight="false" outlineLevel="0" collapsed="false">
      <c r="A2260" s="6" t="s">
        <v>722</v>
      </c>
      <c r="B2260" s="7" t="n">
        <v>1356392</v>
      </c>
      <c r="C2260" s="6" t="n">
        <v>3742</v>
      </c>
      <c r="D2260" s="8" t="n">
        <f aca="false">C2260/58039824</f>
        <v>6.44729729021921E-005</v>
      </c>
      <c r="E2260" s="6" t="n">
        <v>1802</v>
      </c>
      <c r="F2260" s="7" t="n">
        <f aca="false">E2260/57700746</f>
        <v>3.12300988274918E-005</v>
      </c>
      <c r="G2260" s="8" t="n">
        <f aca="false">F2260/$D2260</f>
        <v>0.484390550360831</v>
      </c>
      <c r="H2260" s="6" t="n">
        <v>2299</v>
      </c>
      <c r="I2260" s="7" t="n">
        <f aca="false">H2260/41918464</f>
        <v>5.48445668238225E-005</v>
      </c>
      <c r="J2260" s="8" t="n">
        <f aca="false">I2260/$D2260</f>
        <v>0.85065980914241</v>
      </c>
      <c r="K2260" s="6" t="n">
        <v>633</v>
      </c>
      <c r="L2260" s="7" t="n">
        <f aca="false">K2260/43192891</f>
        <v>1.46551894384657E-005</v>
      </c>
      <c r="M2260" s="8" t="n">
        <f aca="false">L2260/$D2260</f>
        <v>0.227307486823946</v>
      </c>
      <c r="N2260" s="6" t="n">
        <v>2089</v>
      </c>
      <c r="O2260" s="7" t="n">
        <f aca="false">N2260/49735264</f>
        <v>4.20023908991415E-005</v>
      </c>
      <c r="P2260" s="8" t="n">
        <f aca="false">O2260/$D2260</f>
        <v>0.651472842160709</v>
      </c>
      <c r="Q2260" s="6" t="n">
        <v>3599</v>
      </c>
      <c r="R2260" s="9" t="n">
        <f aca="false">Q2260/50554893</f>
        <v>7.11899439684305E-005</v>
      </c>
      <c r="S2260" s="8" t="n">
        <f aca="false">R2260/$D2260</f>
        <v>1.10418274144777</v>
      </c>
      <c r="T2260" s="10" t="n">
        <f aca="false">AVERAGE(G2260,J2260,M2260,P2260)</f>
        <v>0.553457672121974</v>
      </c>
    </row>
    <row r="2261" s="5" customFormat="true" ht="15.25" hidden="false" customHeight="false" outlineLevel="0" collapsed="false">
      <c r="A2261" s="6" t="s">
        <v>722</v>
      </c>
      <c r="B2261" s="7" t="n">
        <v>1356683</v>
      </c>
      <c r="C2261" s="6" t="n">
        <v>6952</v>
      </c>
      <c r="D2261" s="8" t="n">
        <f aca="false">C2261/58039824</f>
        <v>0.000119779825659016</v>
      </c>
      <c r="E2261" s="6" t="n">
        <v>4218</v>
      </c>
      <c r="F2261" s="7" t="n">
        <f aca="false">E2261/57700746</f>
        <v>7.31013079102998E-005</v>
      </c>
      <c r="G2261" s="8" t="n">
        <f aca="false">F2261/$D2261</f>
        <v>0.610297331024685</v>
      </c>
      <c r="H2261" s="6" t="n">
        <v>1303</v>
      </c>
      <c r="I2261" s="7" t="n">
        <f aca="false">H2261/41918464</f>
        <v>3.10841542285519E-005</v>
      </c>
      <c r="J2261" s="8" t="n">
        <f aca="false">I2261/$D2261</f>
        <v>0.259510765335732</v>
      </c>
      <c r="K2261" s="6" t="n">
        <v>3510</v>
      </c>
      <c r="L2261" s="7" t="n">
        <f aca="false">K2261/43192891</f>
        <v>8.12633727156629E-005</v>
      </c>
      <c r="M2261" s="8" t="n">
        <f aca="false">L2261/$D2261</f>
        <v>0.678439564163331</v>
      </c>
      <c r="N2261" s="6" t="n">
        <v>11027</v>
      </c>
      <c r="O2261" s="7" t="n">
        <f aca="false">N2261/49735264</f>
        <v>0.000221713913089915</v>
      </c>
      <c r="P2261" s="8" t="n">
        <f aca="false">O2261/$D2261</f>
        <v>1.85101215392549</v>
      </c>
      <c r="Q2261" s="6" t="n">
        <v>16</v>
      </c>
      <c r="R2261" s="9" t="n">
        <f aca="false">Q2261/50554893</f>
        <v>3.16487664210861E-007</v>
      </c>
      <c r="S2261" s="8" t="n">
        <f aca="false">R2261/$D2261</f>
        <v>0.00264224515664118</v>
      </c>
      <c r="T2261" s="10" t="n">
        <f aca="false">AVERAGE(G2261,J2261,M2261,P2261)</f>
        <v>0.849814953612309</v>
      </c>
    </row>
    <row r="2262" s="5" customFormat="true" ht="15.25" hidden="false" customHeight="false" outlineLevel="0" collapsed="false">
      <c r="A2262" s="6" t="s">
        <v>21</v>
      </c>
      <c r="B2262" s="7" t="n">
        <v>1356794</v>
      </c>
      <c r="C2262" s="6" t="n">
        <v>337</v>
      </c>
      <c r="D2262" s="8" t="n">
        <f aca="false">C2262/58039824</f>
        <v>5.80635806200929E-006</v>
      </c>
      <c r="E2262" s="6" t="n">
        <v>2533</v>
      </c>
      <c r="F2262" s="7" t="n">
        <f aca="false">E2262/57700746</f>
        <v>4.3898912502795E-005</v>
      </c>
      <c r="G2262" s="8" t="n">
        <f aca="false">F2262/$D2262</f>
        <v>7.56049007553004</v>
      </c>
      <c r="H2262" s="6" t="n">
        <v>283</v>
      </c>
      <c r="I2262" s="7" t="n">
        <f aca="false">H2262/41918464</f>
        <v>6.75120157074458E-006</v>
      </c>
      <c r="J2262" s="8" t="n">
        <f aca="false">I2262/$D2262</f>
        <v>1.16272567048825</v>
      </c>
      <c r="K2262" s="6" t="n">
        <v>866</v>
      </c>
      <c r="L2262" s="7" t="n">
        <f aca="false">K2262/43192891</f>
        <v>2.00495956614712E-005</v>
      </c>
      <c r="M2262" s="8" t="n">
        <f aca="false">L2262/$D2262</f>
        <v>3.45304155330253</v>
      </c>
      <c r="N2262" s="6" t="n">
        <v>1685</v>
      </c>
      <c r="O2262" s="7" t="n">
        <f aca="false">N2262/49735264</f>
        <v>3.38793818406192E-005</v>
      </c>
      <c r="P2262" s="8" t="n">
        <f aca="false">O2262/$D2262</f>
        <v>5.83487643696834</v>
      </c>
      <c r="Q2262" s="6" t="n">
        <v>9707</v>
      </c>
      <c r="R2262" s="9" t="n">
        <f aca="false">Q2262/50554893</f>
        <v>0.000192009109780927</v>
      </c>
      <c r="S2262" s="8" t="n">
        <f aca="false">R2262/$D2262</f>
        <v>33.0687683622601</v>
      </c>
      <c r="T2262" s="10" t="n">
        <f aca="false">AVERAGE(G2262,J2262,M2262,P2262)</f>
        <v>4.50278343407229</v>
      </c>
    </row>
    <row r="2263" s="5" customFormat="true" ht="15.25" hidden="false" customHeight="false" outlineLevel="0" collapsed="false">
      <c r="A2263" s="6" t="s">
        <v>723</v>
      </c>
      <c r="B2263" s="7" t="n">
        <v>1359643</v>
      </c>
      <c r="C2263" s="6" t="n">
        <v>883</v>
      </c>
      <c r="D2263" s="8" t="n">
        <f aca="false">C2263/58039824</f>
        <v>1.52136918954131E-005</v>
      </c>
      <c r="E2263" s="6" t="n">
        <v>3022</v>
      </c>
      <c r="F2263" s="7" t="n">
        <f aca="false">E2263/57700746</f>
        <v>5.23736729504329E-005</v>
      </c>
      <c r="G2263" s="8" t="n">
        <f aca="false">F2263/$D2263</f>
        <v>3.44253540235185</v>
      </c>
      <c r="H2263" s="6" t="n">
        <v>1465</v>
      </c>
      <c r="I2263" s="7" t="n">
        <f aca="false">H2263/41918464</f>
        <v>3.49487996506742E-005</v>
      </c>
      <c r="J2263" s="8" t="n">
        <f aca="false">I2263/$D2263</f>
        <v>2.29719386266862</v>
      </c>
      <c r="K2263" s="6" t="n">
        <v>2616</v>
      </c>
      <c r="L2263" s="7" t="n">
        <f aca="false">K2263/43192891</f>
        <v>6.05655222291094E-005</v>
      </c>
      <c r="M2263" s="8" t="n">
        <f aca="false">L2263/$D2263</f>
        <v>3.98098782632571</v>
      </c>
      <c r="N2263" s="6" t="n">
        <v>4117</v>
      </c>
      <c r="O2263" s="7" t="n">
        <f aca="false">N2263/49735264</f>
        <v>8.27782878562784E-005</v>
      </c>
      <c r="P2263" s="8" t="n">
        <f aca="false">O2263/$D2263</f>
        <v>5.44103879750819</v>
      </c>
      <c r="Q2263" s="6" t="n">
        <v>2</v>
      </c>
      <c r="R2263" s="9" t="n">
        <f aca="false">Q2263/50554893</f>
        <v>3.95609580263576E-008</v>
      </c>
      <c r="S2263" s="8" t="n">
        <f aca="false">R2263/$D2263</f>
        <v>0.00260035225495038</v>
      </c>
      <c r="T2263" s="10" t="n">
        <f aca="false">AVERAGE(G2263,J2263,M2263,P2263)</f>
        <v>3.79043897221359</v>
      </c>
    </row>
    <row r="2264" s="5" customFormat="true" ht="15.25" hidden="false" customHeight="false" outlineLevel="0" collapsed="false">
      <c r="A2264" s="6" t="s">
        <v>723</v>
      </c>
      <c r="B2264" s="7" t="n">
        <v>1359700</v>
      </c>
      <c r="C2264" s="6" t="n">
        <v>371</v>
      </c>
      <c r="D2264" s="8" t="n">
        <f aca="false">C2264/58039824</f>
        <v>6.39216273295384E-006</v>
      </c>
      <c r="E2264" s="6" t="n">
        <v>3610</v>
      </c>
      <c r="F2264" s="7" t="n">
        <f aca="false">E2264/57700746</f>
        <v>6.25641824457521E-005</v>
      </c>
      <c r="G2264" s="8" t="n">
        <f aca="false">F2264/$D2264</f>
        <v>9.78763918559391</v>
      </c>
      <c r="H2264" s="6" t="n">
        <v>1619</v>
      </c>
      <c r="I2264" s="7" t="n">
        <f aca="false">H2264/41918464</f>
        <v>3.86225983852843E-005</v>
      </c>
      <c r="J2264" s="8" t="n">
        <f aca="false">I2264/$D2264</f>
        <v>6.04218008815253</v>
      </c>
      <c r="K2264" s="6" t="n">
        <v>23</v>
      </c>
      <c r="L2264" s="7" t="n">
        <f aca="false">K2264/43192891</f>
        <v>5.32495034888959E-007</v>
      </c>
      <c r="M2264" s="8" t="n">
        <f aca="false">L2264/$D2264</f>
        <v>0.0833043614712373</v>
      </c>
      <c r="N2264" s="6" t="n">
        <v>2111</v>
      </c>
      <c r="O2264" s="7" t="n">
        <f aca="false">N2264/49735264</f>
        <v>4.24447329765858E-005</v>
      </c>
      <c r="P2264" s="8" t="n">
        <f aca="false">O2264/$D2264</f>
        <v>6.64012084012948</v>
      </c>
      <c r="Q2264" s="6" t="n">
        <v>2</v>
      </c>
      <c r="R2264" s="9" t="n">
        <f aca="false">Q2264/50554893</f>
        <v>3.95609580263576E-008</v>
      </c>
      <c r="S2264" s="8" t="n">
        <f aca="false">R2264/$D2264</f>
        <v>0.00618897854749645</v>
      </c>
      <c r="T2264" s="10" t="n">
        <f aca="false">AVERAGE(G2264,J2264,M2264,P2264)</f>
        <v>5.63831111883679</v>
      </c>
    </row>
    <row r="2265" s="5" customFormat="true" ht="15.25" hidden="false" customHeight="false" outlineLevel="0" collapsed="false">
      <c r="A2265" s="6" t="s">
        <v>723</v>
      </c>
      <c r="B2265" s="7" t="n">
        <v>1360000</v>
      </c>
      <c r="C2265" s="6" t="n">
        <v>7072</v>
      </c>
      <c r="D2265" s="8" t="n">
        <f aca="false">C2265/58039824</f>
        <v>0.000121847371556468</v>
      </c>
      <c r="E2265" s="6" t="n">
        <v>20234</v>
      </c>
      <c r="F2265" s="7" t="n">
        <f aca="false">E2265/57700746</f>
        <v>0.000350671376068517</v>
      </c>
      <c r="G2265" s="8" t="n">
        <f aca="false">F2265/$D2265</f>
        <v>2.87795601652355</v>
      </c>
      <c r="H2265" s="6" t="n">
        <v>8711</v>
      </c>
      <c r="I2265" s="7" t="n">
        <f aca="false">H2265/41918464</f>
        <v>0.000207808186864862</v>
      </c>
      <c r="J2265" s="8" t="n">
        <f aca="false">I2265/$D2265</f>
        <v>1.70547943882858</v>
      </c>
      <c r="K2265" s="6" t="n">
        <v>10343</v>
      </c>
      <c r="L2265" s="7" t="n">
        <f aca="false">K2265/43192891</f>
        <v>0.000239460701993761</v>
      </c>
      <c r="M2265" s="8" t="n">
        <f aca="false">L2265/$D2265</f>
        <v>1.96525127243133</v>
      </c>
      <c r="N2265" s="6" t="n">
        <v>14760</v>
      </c>
      <c r="O2265" s="7" t="n">
        <f aca="false">N2265/49735264</f>
        <v>0.000296771321048984</v>
      </c>
      <c r="P2265" s="8" t="n">
        <f aca="false">O2265/$D2265</f>
        <v>2.43559887470737</v>
      </c>
      <c r="Q2265" s="6" t="n">
        <v>30407</v>
      </c>
      <c r="R2265" s="9" t="n">
        <f aca="false">Q2265/50554893</f>
        <v>0.000601465025353728</v>
      </c>
      <c r="S2265" s="8" t="n">
        <f aca="false">R2265/$D2265</f>
        <v>4.93621665917504</v>
      </c>
      <c r="T2265" s="10" t="n">
        <f aca="false">AVERAGE(G2265,J2265,M2265,P2265)</f>
        <v>2.24607140062271</v>
      </c>
    </row>
    <row r="2266" s="5" customFormat="true" ht="15.25" hidden="false" customHeight="false" outlineLevel="0" collapsed="false">
      <c r="A2266" s="6" t="s">
        <v>21</v>
      </c>
      <c r="B2266" s="7" t="n">
        <v>1360170</v>
      </c>
      <c r="C2266" s="6" t="n">
        <v>441</v>
      </c>
      <c r="D2266" s="8" t="n">
        <f aca="false">C2266/58039824</f>
        <v>7.59823117313381E-006</v>
      </c>
      <c r="E2266" s="6" t="n">
        <v>674</v>
      </c>
      <c r="F2266" s="7" t="n">
        <f aca="false">E2266/57700746</f>
        <v>1.16809581630019E-005</v>
      </c>
      <c r="G2266" s="8" t="n">
        <f aca="false">F2266/$D2266</f>
        <v>1.53732597717006</v>
      </c>
      <c r="H2266" s="6" t="n">
        <v>4</v>
      </c>
      <c r="I2266" s="7" t="n">
        <f aca="false">H2266/41918464</f>
        <v>9.54233437561071E-008</v>
      </c>
      <c r="J2266" s="8" t="n">
        <f aca="false">I2266/$D2266</f>
        <v>0.0125586260251609</v>
      </c>
      <c r="K2266" s="6" t="n">
        <v>2</v>
      </c>
      <c r="L2266" s="7" t="n">
        <f aca="false">K2266/43192891</f>
        <v>4.63039160773008E-008</v>
      </c>
      <c r="M2266" s="8" t="n">
        <f aca="false">L2266/$D2266</f>
        <v>0.00609403886539072</v>
      </c>
      <c r="N2266" s="6" t="n">
        <v>766</v>
      </c>
      <c r="O2266" s="7" t="n">
        <f aca="false">N2266/49735264</f>
        <v>1.54015468782874E-005</v>
      </c>
      <c r="P2266" s="8" t="n">
        <f aca="false">O2266/$D2266</f>
        <v>2.02699108876089</v>
      </c>
      <c r="Q2266" s="6" t="n">
        <v>2</v>
      </c>
      <c r="R2266" s="9" t="n">
        <f aca="false">Q2266/50554893</f>
        <v>3.95609580263576E-008</v>
      </c>
      <c r="S2266" s="8" t="n">
        <f aca="false">R2266/$D2266</f>
        <v>0.00520660100027479</v>
      </c>
      <c r="T2266" s="10" t="n">
        <f aca="false">AVERAGE(G2266,J2266,M2266,P2266)</f>
        <v>0.895742432705373</v>
      </c>
    </row>
    <row r="2267" s="5" customFormat="true" ht="15.25" hidden="false" customHeight="false" outlineLevel="0" collapsed="false">
      <c r="A2267" s="6" t="s">
        <v>21</v>
      </c>
      <c r="B2267" s="7" t="n">
        <v>1360245</v>
      </c>
      <c r="C2267" s="6" t="n">
        <v>991</v>
      </c>
      <c r="D2267" s="8" t="n">
        <f aca="false">C2267/58039824</f>
        <v>1.70744832031193E-005</v>
      </c>
      <c r="E2267" s="6" t="n">
        <v>1079</v>
      </c>
      <c r="F2267" s="7" t="n">
        <f aca="false">E2267/57700746</f>
        <v>1.86999315398799E-005</v>
      </c>
      <c r="G2267" s="8" t="n">
        <f aca="false">F2267/$D2267</f>
        <v>1.09519751300371</v>
      </c>
      <c r="H2267" s="6" t="n">
        <v>3674</v>
      </c>
      <c r="I2267" s="7" t="n">
        <f aca="false">H2267/41918464</f>
        <v>8.76463412399844E-005</v>
      </c>
      <c r="J2267" s="8" t="n">
        <f aca="false">I2267/$D2267</f>
        <v>5.13317681111265</v>
      </c>
      <c r="K2267" s="6" t="n">
        <v>868</v>
      </c>
      <c r="L2267" s="7" t="n">
        <f aca="false">K2267/43192891</f>
        <v>2.00958995775485E-005</v>
      </c>
      <c r="M2267" s="8" t="n">
        <f aca="false">L2267/$D2267</f>
        <v>1.1769550702347</v>
      </c>
      <c r="N2267" s="6" t="n">
        <v>5592</v>
      </c>
      <c r="O2267" s="7" t="n">
        <f aca="false">N2267/49735264</f>
        <v>0.000112435313503111</v>
      </c>
      <c r="P2267" s="8" t="n">
        <f aca="false">O2267/$D2267</f>
        <v>6.58499072361796</v>
      </c>
      <c r="Q2267" s="6" t="n">
        <v>2053</v>
      </c>
      <c r="R2267" s="9" t="n">
        <f aca="false">Q2267/50554893</f>
        <v>4.06093234140561E-005</v>
      </c>
      <c r="S2267" s="8" t="n">
        <f aca="false">R2267/$D2267</f>
        <v>2.37836325298778</v>
      </c>
      <c r="T2267" s="10" t="n">
        <f aca="false">AVERAGE(G2267,J2267,M2267,P2267)</f>
        <v>3.49758002949226</v>
      </c>
    </row>
    <row r="2268" s="5" customFormat="true" ht="15.25" hidden="false" customHeight="false" outlineLevel="0" collapsed="false">
      <c r="A2268" s="6" t="s">
        <v>724</v>
      </c>
      <c r="B2268" s="7" t="n">
        <v>1360442</v>
      </c>
      <c r="C2268" s="6" t="n">
        <v>3017</v>
      </c>
      <c r="D2268" s="8" t="n">
        <f aca="false">C2268/58039824</f>
        <v>5.19815497717567E-005</v>
      </c>
      <c r="E2268" s="6" t="n">
        <v>15839</v>
      </c>
      <c r="F2268" s="7" t="n">
        <f aca="false">E2268/57700746</f>
        <v>0.000274502516830545</v>
      </c>
      <c r="G2268" s="8" t="n">
        <f aca="false">F2268/$D2268</f>
        <v>5.2807682348034</v>
      </c>
      <c r="H2268" s="6" t="n">
        <v>10856</v>
      </c>
      <c r="I2268" s="7" t="n">
        <f aca="false">H2268/41918464</f>
        <v>0.000258978954954075</v>
      </c>
      <c r="J2268" s="8" t="n">
        <f aca="false">I2268/$D2268</f>
        <v>4.98213223905815</v>
      </c>
      <c r="K2268" s="6" t="n">
        <v>7191</v>
      </c>
      <c r="L2268" s="7" t="n">
        <f aca="false">K2268/43192891</f>
        <v>0.000166485730255935</v>
      </c>
      <c r="M2268" s="8" t="n">
        <f aca="false">L2268/$D2268</f>
        <v>3.20278504559693</v>
      </c>
      <c r="N2268" s="6" t="n">
        <v>8614</v>
      </c>
      <c r="O2268" s="7" t="n">
        <f aca="false">N2268/49735264</f>
        <v>0.000173197029777504</v>
      </c>
      <c r="P2268" s="8" t="n">
        <f aca="false">O2268/$D2268</f>
        <v>3.33189430746074</v>
      </c>
      <c r="Q2268" s="6" t="n">
        <v>16723</v>
      </c>
      <c r="R2268" s="9" t="n">
        <f aca="false">Q2268/50554893</f>
        <v>0.000330788950537389</v>
      </c>
      <c r="S2268" s="8" t="n">
        <f aca="false">R2268/$D2268</f>
        <v>6.36358384830453</v>
      </c>
      <c r="T2268" s="10" t="n">
        <f aca="false">AVERAGE(G2268,J2268,M2268,P2268)</f>
        <v>4.19939495672981</v>
      </c>
    </row>
    <row r="2269" s="5" customFormat="true" ht="15.25" hidden="false" customHeight="false" outlineLevel="0" collapsed="false">
      <c r="A2269" s="6" t="s">
        <v>724</v>
      </c>
      <c r="B2269" s="7" t="n">
        <v>1360529</v>
      </c>
      <c r="C2269" s="6" t="n">
        <v>63</v>
      </c>
      <c r="D2269" s="8" t="n">
        <f aca="false">C2269/58039824</f>
        <v>1.08546159616197E-006</v>
      </c>
      <c r="E2269" s="6" t="n">
        <v>2851</v>
      </c>
      <c r="F2269" s="7" t="n">
        <f aca="false">E2269/57700746</f>
        <v>4.94101064135289E-005</v>
      </c>
      <c r="G2269" s="8" t="n">
        <f aca="false">F2269/$D2269</f>
        <v>45.5199028581347</v>
      </c>
      <c r="H2269" s="6" t="n">
        <v>1268</v>
      </c>
      <c r="I2269" s="7" t="n">
        <f aca="false">H2269/41918464</f>
        <v>3.02491999706859E-005</v>
      </c>
      <c r="J2269" s="8" t="n">
        <f aca="false">I2269/$D2269</f>
        <v>27.867591149832</v>
      </c>
      <c r="K2269" s="6" t="n">
        <v>2678</v>
      </c>
      <c r="L2269" s="7" t="n">
        <f aca="false">K2269/43192891</f>
        <v>6.20009436275057E-005</v>
      </c>
      <c r="M2269" s="8" t="n">
        <f aca="false">L2269/$D2269</f>
        <v>57.1194262853072</v>
      </c>
      <c r="N2269" s="6" t="n">
        <v>1720</v>
      </c>
      <c r="O2269" s="7" t="n">
        <f aca="false">N2269/49735264</f>
        <v>3.45831078729169E-005</v>
      </c>
      <c r="P2269" s="8" t="n">
        <f aca="false">O2269/$D2269</f>
        <v>31.8602776875732</v>
      </c>
      <c r="Q2269" s="6" t="n">
        <v>9</v>
      </c>
      <c r="R2269" s="9" t="n">
        <f aca="false">Q2269/50554893</f>
        <v>1.78024311118609E-007</v>
      </c>
      <c r="S2269" s="8" t="n">
        <f aca="false">R2269/$D2269</f>
        <v>0.164007931508656</v>
      </c>
      <c r="T2269" s="10" t="n">
        <f aca="false">AVERAGE(G2269,J2269,M2269,P2269)</f>
        <v>40.5917994952118</v>
      </c>
    </row>
    <row r="2270" s="5" customFormat="true" ht="15.25" hidden="false" customHeight="false" outlineLevel="0" collapsed="false">
      <c r="A2270" s="6" t="s">
        <v>21</v>
      </c>
      <c r="B2270" s="7" t="n">
        <v>1360861</v>
      </c>
      <c r="C2270" s="6" t="n">
        <v>34774</v>
      </c>
      <c r="D2270" s="8" t="n">
        <f aca="false">C2270/58039824</f>
        <v>0.000599140341983118</v>
      </c>
      <c r="E2270" s="6" t="n">
        <v>45607</v>
      </c>
      <c r="F2270" s="7" t="n">
        <f aca="false">E2270/57700746</f>
        <v>0.000790405725430309</v>
      </c>
      <c r="G2270" s="8" t="n">
        <f aca="false">F2270/$D2270</f>
        <v>1.31923302445987</v>
      </c>
      <c r="H2270" s="6" t="n">
        <v>32271</v>
      </c>
      <c r="I2270" s="7" t="n">
        <f aca="false">H2270/41918464</f>
        <v>0.000769851681588333</v>
      </c>
      <c r="J2270" s="8" t="n">
        <f aca="false">I2270/$D2270</f>
        <v>1.28492713249816</v>
      </c>
      <c r="K2270" s="6" t="n">
        <v>22495</v>
      </c>
      <c r="L2270" s="7" t="n">
        <f aca="false">K2270/43192891</f>
        <v>0.000520803296079441</v>
      </c>
      <c r="M2270" s="8" t="n">
        <f aca="false">L2270/$D2270</f>
        <v>0.869250924342055</v>
      </c>
      <c r="N2270" s="6" t="n">
        <v>30889</v>
      </c>
      <c r="O2270" s="7" t="n">
        <f aca="false">N2270/49735264</f>
        <v>0.000621068383189843</v>
      </c>
      <c r="P2270" s="8" t="n">
        <f aca="false">O2270/$D2270</f>
        <v>1.0365991732991</v>
      </c>
      <c r="Q2270" s="6" t="n">
        <v>33317</v>
      </c>
      <c r="R2270" s="9" t="n">
        <f aca="false">Q2270/50554893</f>
        <v>0.000659026219282078</v>
      </c>
      <c r="S2270" s="8" t="n">
        <f aca="false">R2270/$D2270</f>
        <v>1.09995300450098</v>
      </c>
      <c r="T2270" s="10" t="n">
        <f aca="false">AVERAGE(G2270,J2270,M2270,P2270)</f>
        <v>1.1275025636498</v>
      </c>
    </row>
    <row r="2271" s="5" customFormat="true" ht="15.25" hidden="false" customHeight="false" outlineLevel="0" collapsed="false">
      <c r="A2271" s="6" t="s">
        <v>21</v>
      </c>
      <c r="B2271" s="7" t="n">
        <v>1360874</v>
      </c>
      <c r="C2271" s="6" t="n">
        <v>101</v>
      </c>
      <c r="D2271" s="8" t="n">
        <f aca="false">C2271/58039824</f>
        <v>1.74018446368824E-006</v>
      </c>
      <c r="E2271" s="6" t="n">
        <v>6</v>
      </c>
      <c r="F2271" s="7" t="n">
        <f aca="false">E2271/57700746</f>
        <v>1.03984790768563E-007</v>
      </c>
      <c r="G2271" s="8" t="n">
        <f aca="false">F2271/$D2271</f>
        <v>0.0597550391572695</v>
      </c>
      <c r="H2271" s="6" t="n">
        <v>134</v>
      </c>
      <c r="I2271" s="7" t="n">
        <f aca="false">H2271/41918464</f>
        <v>3.19668201582959E-006</v>
      </c>
      <c r="J2271" s="8" t="n">
        <f aca="false">I2271/$D2271</f>
        <v>1.83697882755163</v>
      </c>
      <c r="K2271" s="6" t="n">
        <v>3</v>
      </c>
      <c r="L2271" s="7" t="n">
        <f aca="false">K2271/43192891</f>
        <v>6.94558741159512E-008</v>
      </c>
      <c r="M2271" s="8" t="n">
        <f aca="false">L2271/$D2271</f>
        <v>0.0399129377173857</v>
      </c>
      <c r="N2271" s="6" t="n">
        <v>999</v>
      </c>
      <c r="O2271" s="7" t="n">
        <f aca="false">N2271/49735264</f>
        <v>2.00863516075837E-005</v>
      </c>
      <c r="P2271" s="8" t="n">
        <f aca="false">O2271/$D2271</f>
        <v>11.5426565555077</v>
      </c>
      <c r="Q2271" s="6" t="n">
        <v>1806</v>
      </c>
      <c r="R2271" s="9" t="n">
        <f aca="false">Q2271/50554893</f>
        <v>3.57235450978009E-005</v>
      </c>
      <c r="S2271" s="8" t="n">
        <f aca="false">R2271/$D2271</f>
        <v>20.5285967339844</v>
      </c>
      <c r="T2271" s="10" t="n">
        <f aca="false">AVERAGE(G2271,J2271,M2271,P2271)</f>
        <v>3.36982583998349</v>
      </c>
    </row>
    <row r="2272" s="5" customFormat="true" ht="15.25" hidden="false" customHeight="false" outlineLevel="0" collapsed="false">
      <c r="A2272" s="6" t="s">
        <v>725</v>
      </c>
      <c r="B2272" s="7" t="n">
        <v>1360947</v>
      </c>
      <c r="C2272" s="6" t="n">
        <v>10385</v>
      </c>
      <c r="D2272" s="8" t="n">
        <f aca="false">C2272/58039824</f>
        <v>0.000178928867875271</v>
      </c>
      <c r="E2272" s="6" t="n">
        <v>11714</v>
      </c>
      <c r="F2272" s="7" t="n">
        <f aca="false">E2272/57700746</f>
        <v>0.000203012973177158</v>
      </c>
      <c r="G2272" s="8" t="n">
        <f aca="false">F2272/$D2272</f>
        <v>1.13460156311208</v>
      </c>
      <c r="H2272" s="6" t="n">
        <v>6892</v>
      </c>
      <c r="I2272" s="7" t="n">
        <f aca="false">H2272/41918464</f>
        <v>0.000164414421291773</v>
      </c>
      <c r="J2272" s="8" t="n">
        <f aca="false">I2272/$D2272</f>
        <v>0.918881470855689</v>
      </c>
      <c r="K2272" s="6" t="n">
        <v>3981</v>
      </c>
      <c r="L2272" s="7" t="n">
        <f aca="false">K2272/43192891</f>
        <v>9.21679449518672E-005</v>
      </c>
      <c r="M2272" s="8" t="n">
        <f aca="false">L2272/$D2272</f>
        <v>0.515109417761007</v>
      </c>
      <c r="N2272" s="6" t="n">
        <v>6817</v>
      </c>
      <c r="O2272" s="7" t="n">
        <f aca="false">N2272/49735264</f>
        <v>0.000137065724633532</v>
      </c>
      <c r="P2272" s="8" t="n">
        <f aca="false">O2272/$D2272</f>
        <v>0.766034716818743</v>
      </c>
      <c r="Q2272" s="6" t="n">
        <v>1827</v>
      </c>
      <c r="R2272" s="9" t="n">
        <f aca="false">Q2272/50554893</f>
        <v>3.61389351570777E-005</v>
      </c>
      <c r="S2272" s="8" t="n">
        <f aca="false">R2272/$D2272</f>
        <v>0.20197375407455</v>
      </c>
      <c r="T2272" s="10" t="n">
        <f aca="false">AVERAGE(G2272,J2272,M2272,P2272)</f>
        <v>0.83365679213688</v>
      </c>
    </row>
    <row r="2273" s="5" customFormat="true" ht="15.25" hidden="false" customHeight="false" outlineLevel="0" collapsed="false">
      <c r="A2273" s="6" t="s">
        <v>725</v>
      </c>
      <c r="B2273" s="7" t="n">
        <v>1361286</v>
      </c>
      <c r="C2273" s="6" t="n">
        <v>2726</v>
      </c>
      <c r="D2273" s="8" t="n">
        <f aca="false">C2273/58039824</f>
        <v>4.69677509704371E-005</v>
      </c>
      <c r="E2273" s="6" t="n">
        <v>245</v>
      </c>
      <c r="F2273" s="7" t="n">
        <f aca="false">E2273/57700746</f>
        <v>4.24604562304966E-006</v>
      </c>
      <c r="G2273" s="8" t="n">
        <f aca="false">F2273/$D2273</f>
        <v>0.0904034265068864</v>
      </c>
      <c r="H2273" s="6" t="n">
        <v>784</v>
      </c>
      <c r="I2273" s="7" t="n">
        <f aca="false">H2273/41918464</f>
        <v>1.8702975376197E-005</v>
      </c>
      <c r="J2273" s="8" t="n">
        <f aca="false">I2273/$D2273</f>
        <v>0.398208877149966</v>
      </c>
      <c r="K2273" s="6" t="n">
        <v>615</v>
      </c>
      <c r="L2273" s="7" t="n">
        <f aca="false">K2273/43192891</f>
        <v>1.423845419377E-005</v>
      </c>
      <c r="M2273" s="8" t="n">
        <f aca="false">L2273/$D2273</f>
        <v>0.303153842787407</v>
      </c>
      <c r="N2273" s="6" t="n">
        <v>632</v>
      </c>
      <c r="O2273" s="7" t="n">
        <f aca="false">N2273/49735264</f>
        <v>1.27072814974904E-005</v>
      </c>
      <c r="P2273" s="8" t="n">
        <f aca="false">O2273/$D2273</f>
        <v>0.27055333148672</v>
      </c>
      <c r="Q2273" s="6" t="n">
        <v>3</v>
      </c>
      <c r="R2273" s="9" t="n">
        <f aca="false">Q2273/50554893</f>
        <v>5.93414370395364E-008</v>
      </c>
      <c r="S2273" s="8" t="n">
        <f aca="false">R2273/$D2273</f>
        <v>0.00126345068293535</v>
      </c>
      <c r="T2273" s="10" t="n">
        <f aca="false">AVERAGE(G2273,J2273,M2273,P2273)</f>
        <v>0.265579869482745</v>
      </c>
    </row>
    <row r="2274" s="5" customFormat="true" ht="15.25" hidden="false" customHeight="false" outlineLevel="0" collapsed="false">
      <c r="A2274" s="6" t="s">
        <v>725</v>
      </c>
      <c r="B2274" s="7" t="n">
        <v>1362093</v>
      </c>
      <c r="C2274" s="6" t="n">
        <v>1438</v>
      </c>
      <c r="D2274" s="8" t="n">
        <f aca="false">C2274/58039824</f>
        <v>2.47760916711257E-005</v>
      </c>
      <c r="E2274" s="6" t="n">
        <v>3568</v>
      </c>
      <c r="F2274" s="7" t="n">
        <f aca="false">E2274/57700746</f>
        <v>6.18362889103721E-005</v>
      </c>
      <c r="G2274" s="8" t="n">
        <f aca="false">F2274/$D2274</f>
        <v>2.49580481583529</v>
      </c>
      <c r="H2274" s="6" t="n">
        <v>3499</v>
      </c>
      <c r="I2274" s="7" t="n">
        <f aca="false">H2274/41918464</f>
        <v>8.34715699506547E-005</v>
      </c>
      <c r="J2274" s="8" t="n">
        <f aca="false">I2274/$D2274</f>
        <v>3.36903701595249</v>
      </c>
      <c r="K2274" s="6" t="n">
        <v>4146</v>
      </c>
      <c r="L2274" s="7" t="n">
        <f aca="false">K2274/43192891</f>
        <v>9.59880180282445E-005</v>
      </c>
      <c r="M2274" s="8" t="n">
        <f aca="false">L2274/$D2274</f>
        <v>3.87421952188327</v>
      </c>
      <c r="N2274" s="6" t="n">
        <v>4739</v>
      </c>
      <c r="O2274" s="7" t="n">
        <f aca="false">N2274/49735264</f>
        <v>9.52845047731123E-005</v>
      </c>
      <c r="P2274" s="8" t="n">
        <f aca="false">O2274/$D2274</f>
        <v>3.84582467799624</v>
      </c>
      <c r="Q2274" s="6" t="n">
        <v>11</v>
      </c>
      <c r="R2274" s="9" t="n">
        <f aca="false">Q2274/50554893</f>
        <v>2.17585269144967E-007</v>
      </c>
      <c r="S2274" s="8" t="n">
        <f aca="false">R2274/$D2274</f>
        <v>0.00878206587355112</v>
      </c>
      <c r="T2274" s="10" t="n">
        <f aca="false">AVERAGE(G2274,J2274,M2274,P2274)</f>
        <v>3.39622150791682</v>
      </c>
    </row>
    <row r="2275" s="5" customFormat="true" ht="15.25" hidden="false" customHeight="false" outlineLevel="0" collapsed="false">
      <c r="A2275" s="6" t="s">
        <v>726</v>
      </c>
      <c r="B2275" s="7" t="n">
        <v>1364205</v>
      </c>
      <c r="C2275" s="6" t="n">
        <v>14</v>
      </c>
      <c r="D2275" s="8" t="n">
        <f aca="false">C2275/58039824</f>
        <v>2.41213688035994E-007</v>
      </c>
      <c r="E2275" s="6" t="n">
        <v>2</v>
      </c>
      <c r="F2275" s="7" t="n">
        <f aca="false">E2275/57700746</f>
        <v>3.46615969228543E-008</v>
      </c>
      <c r="G2275" s="8" t="n">
        <f aca="false">F2275/$D2275</f>
        <v>0.143696641782958</v>
      </c>
      <c r="H2275" s="6" t="n">
        <v>60</v>
      </c>
      <c r="I2275" s="7" t="n">
        <f aca="false">H2275/41918464</f>
        <v>1.43135015634161E-006</v>
      </c>
      <c r="J2275" s="8" t="n">
        <f aca="false">I2275/$D2275</f>
        <v>5.93395079688852</v>
      </c>
      <c r="K2275" s="6" t="n">
        <v>669</v>
      </c>
      <c r="L2275" s="7" t="n">
        <f aca="false">K2275/43192891</f>
        <v>1.54886599278571E-005</v>
      </c>
      <c r="M2275" s="8" t="n">
        <f aca="false">L2275/$D2275</f>
        <v>64.2113640149057</v>
      </c>
      <c r="N2275" s="6" t="n">
        <v>0</v>
      </c>
      <c r="O2275" s="7" t="n">
        <f aca="false">N2275/49735264</f>
        <v>0</v>
      </c>
      <c r="P2275" s="8" t="n">
        <f aca="false">O2275/$D2275</f>
        <v>0</v>
      </c>
      <c r="Q2275" s="6" t="n">
        <v>0</v>
      </c>
      <c r="R2275" s="9" t="n">
        <f aca="false">Q2275/50554893</f>
        <v>0</v>
      </c>
      <c r="S2275" s="8" t="n">
        <f aca="false">R2275/$D2275</f>
        <v>0</v>
      </c>
      <c r="T2275" s="10" t="n">
        <f aca="false">AVERAGE(G2275,J2275,M2275,P2275)</f>
        <v>17.5722528633943</v>
      </c>
    </row>
    <row r="2276" s="5" customFormat="true" ht="15.25" hidden="false" customHeight="false" outlineLevel="0" collapsed="false">
      <c r="A2276" s="6" t="s">
        <v>21</v>
      </c>
      <c r="B2276" s="7" t="n">
        <v>1364614</v>
      </c>
      <c r="C2276" s="6" t="n">
        <v>894</v>
      </c>
      <c r="D2276" s="8" t="n">
        <f aca="false">C2276/58039824</f>
        <v>1.54032169360128E-005</v>
      </c>
      <c r="E2276" s="6" t="n">
        <v>1050</v>
      </c>
      <c r="F2276" s="7" t="n">
        <f aca="false">E2276/57700746</f>
        <v>1.81973383844985E-005</v>
      </c>
      <c r="G2276" s="8" t="n">
        <f aca="false">F2276/$D2276</f>
        <v>1.18139856499412</v>
      </c>
      <c r="H2276" s="6" t="n">
        <v>1146</v>
      </c>
      <c r="I2276" s="7" t="n">
        <f aca="false">H2276/41918464</f>
        <v>2.73387879861247E-005</v>
      </c>
      <c r="J2276" s="8" t="n">
        <f aca="false">I2276/$D2276</f>
        <v>1.77487521598209</v>
      </c>
      <c r="K2276" s="6" t="n">
        <v>263</v>
      </c>
      <c r="L2276" s="7" t="n">
        <f aca="false">K2276/43192891</f>
        <v>6.08896496416505E-006</v>
      </c>
      <c r="M2276" s="8" t="n">
        <f aca="false">L2276/$D2276</f>
        <v>0.39530475935381</v>
      </c>
      <c r="N2276" s="6" t="n">
        <v>2069</v>
      </c>
      <c r="O2276" s="7" t="n">
        <f aca="false">N2276/49735264</f>
        <v>4.16002617378285E-005</v>
      </c>
      <c r="P2276" s="8" t="n">
        <f aca="false">O2276/$D2276</f>
        <v>2.70075153201063</v>
      </c>
      <c r="Q2276" s="6" t="n">
        <v>16</v>
      </c>
      <c r="R2276" s="9" t="n">
        <f aca="false">Q2276/50554893</f>
        <v>3.16487664210861E-007</v>
      </c>
      <c r="S2276" s="8" t="n">
        <f aca="false">R2276/$D2276</f>
        <v>0.0205468549541045</v>
      </c>
      <c r="T2276" s="10" t="n">
        <f aca="false">AVERAGE(G2276,J2276,M2276,P2276)</f>
        <v>1.51308251808516</v>
      </c>
    </row>
    <row r="2277" s="5" customFormat="true" ht="15.25" hidden="false" customHeight="false" outlineLevel="0" collapsed="false">
      <c r="A2277" s="6" t="s">
        <v>727</v>
      </c>
      <c r="B2277" s="7" t="n">
        <v>1365780</v>
      </c>
      <c r="C2277" s="6" t="n">
        <v>5480</v>
      </c>
      <c r="D2277" s="8" t="n">
        <f aca="false">C2277/58039824</f>
        <v>9.44179293169462E-005</v>
      </c>
      <c r="E2277" s="6" t="n">
        <v>6699</v>
      </c>
      <c r="F2277" s="7" t="n">
        <f aca="false">E2277/57700746</f>
        <v>0.000116099018893101</v>
      </c>
      <c r="G2277" s="8" t="n">
        <f aca="false">F2277/$D2277</f>
        <v>1.22962894582632</v>
      </c>
      <c r="H2277" s="6" t="n">
        <v>4732</v>
      </c>
      <c r="I2277" s="7" t="n">
        <f aca="false">H2277/41918464</f>
        <v>0.000112885815663475</v>
      </c>
      <c r="J2277" s="8" t="n">
        <f aca="false">I2277/$D2277</f>
        <v>1.19559723963586</v>
      </c>
      <c r="K2277" s="6" t="n">
        <v>6197</v>
      </c>
      <c r="L2277" s="7" t="n">
        <f aca="false">K2277/43192891</f>
        <v>0.000143472683965516</v>
      </c>
      <c r="M2277" s="8" t="n">
        <f aca="false">L2277/$D2277</f>
        <v>1.51954914711062</v>
      </c>
      <c r="N2277" s="6" t="n">
        <v>4202</v>
      </c>
      <c r="O2277" s="7" t="n">
        <f aca="false">N2277/49735264</f>
        <v>8.44873367918586E-005</v>
      </c>
      <c r="P2277" s="8" t="n">
        <f aca="false">O2277/$D2277</f>
        <v>0.894823021464999</v>
      </c>
      <c r="Q2277" s="6" t="n">
        <v>857</v>
      </c>
      <c r="R2277" s="9" t="n">
        <f aca="false">Q2277/50554893</f>
        <v>1.69518705142942E-005</v>
      </c>
      <c r="S2277" s="8" t="n">
        <f aca="false">R2277/$D2277</f>
        <v>0.17954079947453</v>
      </c>
      <c r="T2277" s="10" t="n">
        <f aca="false">AVERAGE(G2277,J2277,M2277,P2277)</f>
        <v>1.20989958850945</v>
      </c>
    </row>
    <row r="2278" s="5" customFormat="true" ht="15.25" hidden="false" customHeight="false" outlineLevel="0" collapsed="false">
      <c r="A2278" s="6" t="s">
        <v>728</v>
      </c>
      <c r="B2278" s="7" t="n">
        <v>1367238</v>
      </c>
      <c r="C2278" s="6" t="n">
        <v>28</v>
      </c>
      <c r="D2278" s="8" t="n">
        <f aca="false">C2278/58039824</f>
        <v>4.82427376071988E-007</v>
      </c>
      <c r="E2278" s="6" t="n">
        <v>1</v>
      </c>
      <c r="F2278" s="7" t="n">
        <f aca="false">E2278/57700746</f>
        <v>1.73307984614272E-008</v>
      </c>
      <c r="G2278" s="8" t="n">
        <f aca="false">F2278/$D2278</f>
        <v>0.0359241604457394</v>
      </c>
      <c r="H2278" s="6" t="n">
        <v>0</v>
      </c>
      <c r="I2278" s="7" t="n">
        <f aca="false">H2278/41918464</f>
        <v>0</v>
      </c>
      <c r="J2278" s="8" t="n">
        <f aca="false">I2278/$D2278</f>
        <v>0</v>
      </c>
      <c r="K2278" s="6" t="n">
        <v>323</v>
      </c>
      <c r="L2278" s="7" t="n">
        <f aca="false">K2278/43192891</f>
        <v>7.47808244648408E-006</v>
      </c>
      <c r="M2278" s="8" t="n">
        <f aca="false">L2278/$D2278</f>
        <v>15.5009496089795</v>
      </c>
      <c r="N2278" s="6" t="n">
        <v>1</v>
      </c>
      <c r="O2278" s="7" t="n">
        <f aca="false">N2278/49735264</f>
        <v>2.01064580656493E-008</v>
      </c>
      <c r="P2278" s="8" t="n">
        <f aca="false">O2278/$D2278</f>
        <v>0.0416776888354882</v>
      </c>
      <c r="Q2278" s="6" t="n">
        <v>1</v>
      </c>
      <c r="R2278" s="9" t="n">
        <f aca="false">Q2278/50554893</f>
        <v>1.97804790131788E-008</v>
      </c>
      <c r="S2278" s="8" t="n">
        <f aca="false">R2278/$D2278</f>
        <v>0.041001982877164</v>
      </c>
      <c r="T2278" s="10" t="n">
        <f aca="false">AVERAGE(G2278,J2278,M2278,P2278)</f>
        <v>3.89463786456517</v>
      </c>
    </row>
    <row r="2279" s="5" customFormat="true" ht="15.25" hidden="false" customHeight="false" outlineLevel="0" collapsed="false">
      <c r="A2279" s="6" t="s">
        <v>728</v>
      </c>
      <c r="B2279" s="7" t="n">
        <v>1367616</v>
      </c>
      <c r="C2279" s="6" t="n">
        <v>1904</v>
      </c>
      <c r="D2279" s="8" t="n">
        <f aca="false">C2279/58039824</f>
        <v>3.28050615728952E-005</v>
      </c>
      <c r="E2279" s="6" t="n">
        <v>1094</v>
      </c>
      <c r="F2279" s="7" t="n">
        <f aca="false">E2279/57700746</f>
        <v>1.89598935168013E-005</v>
      </c>
      <c r="G2279" s="8" t="n">
        <f aca="false">F2279/$D2279</f>
        <v>0.57795634599469</v>
      </c>
      <c r="H2279" s="6" t="n">
        <v>960</v>
      </c>
      <c r="I2279" s="7" t="n">
        <f aca="false">H2279/41918464</f>
        <v>2.29016025014657E-005</v>
      </c>
      <c r="J2279" s="8" t="n">
        <f aca="false">I2279/$D2279</f>
        <v>0.698111858457473</v>
      </c>
      <c r="K2279" s="6" t="n">
        <v>820</v>
      </c>
      <c r="L2279" s="7" t="n">
        <f aca="false">K2279/43192891</f>
        <v>1.89846055916933E-005</v>
      </c>
      <c r="M2279" s="8" t="n">
        <f aca="false">L2279/$D2279</f>
        <v>0.578709646665597</v>
      </c>
      <c r="N2279" s="6" t="n">
        <v>6</v>
      </c>
      <c r="O2279" s="7" t="n">
        <f aca="false">N2279/49735264</f>
        <v>1.20638748393896E-007</v>
      </c>
      <c r="P2279" s="8" t="n">
        <f aca="false">O2279/$D2279</f>
        <v>0.00367744313254308</v>
      </c>
      <c r="Q2279" s="6" t="n">
        <v>1</v>
      </c>
      <c r="R2279" s="9" t="n">
        <f aca="false">Q2279/50554893</f>
        <v>1.97804790131788E-008</v>
      </c>
      <c r="S2279" s="8" t="n">
        <f aca="false">R2279/$D2279</f>
        <v>0.000602970336428882</v>
      </c>
      <c r="T2279" s="10" t="n">
        <f aca="false">AVERAGE(G2279,J2279,M2279,P2279)</f>
        <v>0.464613823562576</v>
      </c>
    </row>
    <row r="2280" s="5" customFormat="true" ht="15.25" hidden="false" customHeight="false" outlineLevel="0" collapsed="false">
      <c r="A2280" s="6" t="s">
        <v>728</v>
      </c>
      <c r="B2280" s="7" t="n">
        <v>1367934</v>
      </c>
      <c r="C2280" s="6" t="n">
        <v>274</v>
      </c>
      <c r="D2280" s="8" t="n">
        <f aca="false">C2280/58039824</f>
        <v>4.72089646584731E-006</v>
      </c>
      <c r="E2280" s="6" t="n">
        <v>5162</v>
      </c>
      <c r="F2280" s="7" t="n">
        <f aca="false">E2280/57700746</f>
        <v>8.94615816578871E-005</v>
      </c>
      <c r="G2280" s="8" t="n">
        <f aca="false">F2280/$D2280</f>
        <v>18.9501257452022</v>
      </c>
      <c r="H2280" s="6" t="n">
        <v>2215</v>
      </c>
      <c r="I2280" s="7" t="n">
        <f aca="false">H2280/41918464</f>
        <v>5.28406766049443E-005</v>
      </c>
      <c r="J2280" s="8" t="n">
        <f aca="false">I2280/$D2280</f>
        <v>11.1929327379266</v>
      </c>
      <c r="K2280" s="6" t="n">
        <v>1651</v>
      </c>
      <c r="L2280" s="7" t="n">
        <f aca="false">K2280/43192891</f>
        <v>3.82238827218118E-005</v>
      </c>
      <c r="M2280" s="8" t="n">
        <f aca="false">L2280/$D2280</f>
        <v>8.0967424298197</v>
      </c>
      <c r="N2280" s="6" t="n">
        <v>8729</v>
      </c>
      <c r="O2280" s="7" t="n">
        <f aca="false">N2280/49735264</f>
        <v>0.000175509272455053</v>
      </c>
      <c r="P2280" s="8" t="n">
        <f aca="false">O2280/$D2280</f>
        <v>37.1771068746691</v>
      </c>
      <c r="Q2280" s="6" t="n">
        <v>213</v>
      </c>
      <c r="R2280" s="9" t="n">
        <f aca="false">Q2280/50554893</f>
        <v>4.21324202980709E-006</v>
      </c>
      <c r="S2280" s="8" t="n">
        <f aca="false">R2280/$D2280</f>
        <v>0.892466517808051</v>
      </c>
      <c r="T2280" s="10" t="n">
        <f aca="false">AVERAGE(G2280,J2280,M2280,P2280)</f>
        <v>18.8542269469044</v>
      </c>
    </row>
    <row r="2281" s="5" customFormat="true" ht="15.25" hidden="false" customHeight="false" outlineLevel="0" collapsed="false">
      <c r="A2281" s="6" t="s">
        <v>729</v>
      </c>
      <c r="B2281" s="7" t="n">
        <v>1368579</v>
      </c>
      <c r="C2281" s="6" t="n">
        <v>1016</v>
      </c>
      <c r="D2281" s="8" t="n">
        <f aca="false">C2281/58039824</f>
        <v>1.7505221931755E-005</v>
      </c>
      <c r="E2281" s="6" t="n">
        <v>2783</v>
      </c>
      <c r="F2281" s="7" t="n">
        <f aca="false">E2281/57700746</f>
        <v>4.82316121181518E-005</v>
      </c>
      <c r="G2281" s="8" t="n">
        <f aca="false">F2281/$D2281</f>
        <v>2.75526995922618</v>
      </c>
      <c r="H2281" s="6" t="n">
        <v>4368</v>
      </c>
      <c r="I2281" s="7" t="n">
        <f aca="false">H2281/41918464</f>
        <v>0.000104202291381669</v>
      </c>
      <c r="J2281" s="8" t="n">
        <f aca="false">I2281/$D2281</f>
        <v>5.95264040569762</v>
      </c>
      <c r="K2281" s="6" t="n">
        <v>4907</v>
      </c>
      <c r="L2281" s="7" t="n">
        <f aca="false">K2281/43192891</f>
        <v>0.000113606658095657</v>
      </c>
      <c r="M2281" s="8" t="n">
        <f aca="false">L2281/$D2281</f>
        <v>6.48987248139777</v>
      </c>
      <c r="N2281" s="6" t="n">
        <v>2911</v>
      </c>
      <c r="O2281" s="7" t="n">
        <f aca="false">N2281/49735264</f>
        <v>5.85298994291053E-005</v>
      </c>
      <c r="P2281" s="8" t="n">
        <f aca="false">O2281/$D2281</f>
        <v>3.34356797401867</v>
      </c>
      <c r="Q2281" s="6" t="n">
        <v>13147</v>
      </c>
      <c r="R2281" s="9" t="n">
        <f aca="false">Q2281/50554893</f>
        <v>0.000260053957586262</v>
      </c>
      <c r="S2281" s="8" t="n">
        <f aca="false">R2281/$D2281</f>
        <v>14.8557932370178</v>
      </c>
      <c r="T2281" s="10" t="n">
        <f aca="false">AVERAGE(G2281,J2281,M2281,P2281)</f>
        <v>4.63533770508506</v>
      </c>
    </row>
    <row r="2282" s="5" customFormat="true" ht="15.25" hidden="false" customHeight="false" outlineLevel="0" collapsed="false">
      <c r="A2282" s="6" t="s">
        <v>729</v>
      </c>
      <c r="B2282" s="7" t="n">
        <v>1368984</v>
      </c>
      <c r="C2282" s="6" t="n">
        <v>13116</v>
      </c>
      <c r="D2282" s="8" t="n">
        <f aca="false">C2282/58039824</f>
        <v>0.000225982766591436</v>
      </c>
      <c r="E2282" s="6" t="n">
        <v>14597</v>
      </c>
      <c r="F2282" s="7" t="n">
        <f aca="false">E2282/57700746</f>
        <v>0.000252977665141452</v>
      </c>
      <c r="G2282" s="8" t="n">
        <f aca="false">F2282/$D2282</f>
        <v>1.11945556272803</v>
      </c>
      <c r="H2282" s="6" t="n">
        <v>9290</v>
      </c>
      <c r="I2282" s="7" t="n">
        <f aca="false">H2282/41918464</f>
        <v>0.000221620715873559</v>
      </c>
      <c r="J2282" s="8" t="n">
        <f aca="false">I2282/$D2282</f>
        <v>0.980697418729442</v>
      </c>
      <c r="K2282" s="6" t="n">
        <v>3111</v>
      </c>
      <c r="L2282" s="7" t="n">
        <f aca="false">K2282/43192891</f>
        <v>7.20257414582413E-005</v>
      </c>
      <c r="M2282" s="8" t="n">
        <f aca="false">L2282/$D2282</f>
        <v>0.318722274908953</v>
      </c>
      <c r="N2282" s="6" t="n">
        <v>14925</v>
      </c>
      <c r="O2282" s="7" t="n">
        <f aca="false">N2282/49735264</f>
        <v>0.000300088886629817</v>
      </c>
      <c r="P2282" s="8" t="n">
        <f aca="false">O2282/$D2282</f>
        <v>1.3279281918535</v>
      </c>
      <c r="Q2282" s="6" t="n">
        <v>13747</v>
      </c>
      <c r="R2282" s="9" t="n">
        <f aca="false">Q2282/50554893</f>
        <v>0.000271922244994169</v>
      </c>
      <c r="S2282" s="8" t="n">
        <f aca="false">R2282/$D2282</f>
        <v>1.20328752982208</v>
      </c>
      <c r="T2282" s="10" t="n">
        <f aca="false">AVERAGE(G2282,J2282,M2282,P2282)</f>
        <v>0.936700862054981</v>
      </c>
    </row>
    <row r="2283" s="5" customFormat="true" ht="15.25" hidden="false" customHeight="false" outlineLevel="0" collapsed="false">
      <c r="A2283" s="6" t="s">
        <v>729</v>
      </c>
      <c r="B2283" s="7" t="n">
        <v>1369059</v>
      </c>
      <c r="C2283" s="6" t="n">
        <v>51</v>
      </c>
      <c r="D2283" s="8" t="n">
        <f aca="false">C2283/58039824</f>
        <v>8.78707006416835E-007</v>
      </c>
      <c r="E2283" s="6" t="n">
        <v>2961</v>
      </c>
      <c r="F2283" s="7" t="n">
        <f aca="false">E2283/57700746</f>
        <v>5.13164942442859E-005</v>
      </c>
      <c r="G2283" s="8" t="n">
        <f aca="false">F2283/$D2283</f>
        <v>58.4000057693209</v>
      </c>
      <c r="H2283" s="6" t="n">
        <v>1588</v>
      </c>
      <c r="I2283" s="7" t="n">
        <f aca="false">H2283/41918464</f>
        <v>3.78830674711745E-005</v>
      </c>
      <c r="J2283" s="8" t="n">
        <f aca="false">I2283/$D2283</f>
        <v>43.1122856589626</v>
      </c>
      <c r="K2283" s="6" t="n">
        <v>1139</v>
      </c>
      <c r="L2283" s="7" t="n">
        <f aca="false">K2283/43192891</f>
        <v>2.63700802060228E-005</v>
      </c>
      <c r="M2283" s="8" t="n">
        <f aca="false">L2283/$D2283</f>
        <v>30.0100943926166</v>
      </c>
      <c r="N2283" s="6" t="n">
        <v>6202</v>
      </c>
      <c r="O2283" s="7" t="n">
        <f aca="false">N2283/49735264</f>
        <v>0.000124700252923157</v>
      </c>
      <c r="P2283" s="8" t="n">
        <f aca="false">O2283/$D2283</f>
        <v>141.913347694422</v>
      </c>
      <c r="Q2283" s="6" t="n">
        <v>10</v>
      </c>
      <c r="R2283" s="9" t="n">
        <f aca="false">Q2283/50554893</f>
        <v>1.97804790131788E-007</v>
      </c>
      <c r="S2283" s="8" t="n">
        <f aca="false">R2283/$D2283</f>
        <v>0.225108925600116</v>
      </c>
      <c r="T2283" s="10" t="n">
        <f aca="false">AVERAGE(G2283,J2283,M2283,P2283)</f>
        <v>68.3589333788306</v>
      </c>
    </row>
    <row r="2284" s="5" customFormat="true" ht="15.25" hidden="false" customHeight="false" outlineLevel="0" collapsed="false">
      <c r="A2284" s="6" t="s">
        <v>729</v>
      </c>
      <c r="B2284" s="7" t="n">
        <v>1369314</v>
      </c>
      <c r="C2284" s="6" t="n">
        <v>10066</v>
      </c>
      <c r="D2284" s="8" t="n">
        <f aca="false">C2284/58039824</f>
        <v>0.00017343264169788</v>
      </c>
      <c r="E2284" s="6" t="n">
        <v>14103</v>
      </c>
      <c r="F2284" s="7" t="n">
        <f aca="false">E2284/57700746</f>
        <v>0.000244416250701507</v>
      </c>
      <c r="G2284" s="8" t="n">
        <f aca="false">F2284/$D2284</f>
        <v>1.40928632758349</v>
      </c>
      <c r="H2284" s="6" t="n">
        <v>15544</v>
      </c>
      <c r="I2284" s="7" t="n">
        <f aca="false">H2284/41918464</f>
        <v>0.000370815113836232</v>
      </c>
      <c r="J2284" s="8" t="n">
        <f aca="false">I2284/$D2284</f>
        <v>2.13809298068695</v>
      </c>
      <c r="K2284" s="6" t="n">
        <v>15693</v>
      </c>
      <c r="L2284" s="7" t="n">
        <f aca="false">K2284/43192891</f>
        <v>0.000363323677500541</v>
      </c>
      <c r="M2284" s="8" t="n">
        <f aca="false">L2284/$D2284</f>
        <v>2.09489790355296</v>
      </c>
      <c r="N2284" s="6" t="n">
        <v>16082</v>
      </c>
      <c r="O2284" s="7" t="n">
        <f aca="false">N2284/49735264</f>
        <v>0.000323352058611773</v>
      </c>
      <c r="P2284" s="8" t="n">
        <f aca="false">O2284/$D2284</f>
        <v>1.86442445577836</v>
      </c>
      <c r="Q2284" s="6" t="n">
        <v>11309</v>
      </c>
      <c r="R2284" s="9" t="n">
        <f aca="false">Q2284/50554893</f>
        <v>0.000223697437160039</v>
      </c>
      <c r="S2284" s="8" t="n">
        <f aca="false">R2284/$D2284</f>
        <v>1.28982315537649</v>
      </c>
      <c r="T2284" s="10" t="n">
        <f aca="false">AVERAGE(G2284,J2284,M2284,P2284)</f>
        <v>1.87667541690044</v>
      </c>
    </row>
    <row r="2285" s="5" customFormat="true" ht="15.25" hidden="false" customHeight="false" outlineLevel="0" collapsed="false">
      <c r="A2285" s="6" t="s">
        <v>730</v>
      </c>
      <c r="B2285" s="7" t="n">
        <v>1370288</v>
      </c>
      <c r="C2285" s="6" t="n">
        <v>4486</v>
      </c>
      <c r="D2285" s="8" t="n">
        <f aca="false">C2285/58039824</f>
        <v>7.72917574663907E-005</v>
      </c>
      <c r="E2285" s="6" t="n">
        <v>3889</v>
      </c>
      <c r="F2285" s="7" t="n">
        <f aca="false">E2285/57700746</f>
        <v>6.73994752164903E-005</v>
      </c>
      <c r="G2285" s="8" t="n">
        <f aca="false">F2285/$D2285</f>
        <v>0.872013749277186</v>
      </c>
      <c r="H2285" s="6" t="n">
        <v>693</v>
      </c>
      <c r="I2285" s="7" t="n">
        <f aca="false">H2285/41918464</f>
        <v>1.65320943057456E-005</v>
      </c>
      <c r="J2285" s="8" t="n">
        <f aca="false">I2285/$D2285</f>
        <v>0.21389207397612</v>
      </c>
      <c r="K2285" s="6" t="n">
        <v>1790</v>
      </c>
      <c r="L2285" s="7" t="n">
        <f aca="false">K2285/43192891</f>
        <v>4.14420048891842E-005</v>
      </c>
      <c r="M2285" s="8" t="n">
        <f aca="false">L2285/$D2285</f>
        <v>0.536176252780961</v>
      </c>
      <c r="N2285" s="6" t="n">
        <v>484</v>
      </c>
      <c r="O2285" s="7" t="n">
        <f aca="false">N2285/49735264</f>
        <v>9.73152570377429E-006</v>
      </c>
      <c r="P2285" s="8" t="n">
        <f aca="false">O2285/$D2285</f>
        <v>0.125906384105782</v>
      </c>
      <c r="Q2285" s="6" t="n">
        <v>2826</v>
      </c>
      <c r="R2285" s="9" t="n">
        <f aca="false">Q2285/50554893</f>
        <v>5.58996336912433E-005</v>
      </c>
      <c r="S2285" s="8" t="n">
        <f aca="false">R2285/$D2285</f>
        <v>0.72322891241735</v>
      </c>
      <c r="T2285" s="10" t="n">
        <f aca="false">AVERAGE(G2285,J2285,M2285,P2285)</f>
        <v>0.436997115035012</v>
      </c>
    </row>
    <row r="2286" s="5" customFormat="true" ht="15.25" hidden="false" customHeight="false" outlineLevel="0" collapsed="false">
      <c r="A2286" s="6" t="s">
        <v>730</v>
      </c>
      <c r="B2286" s="7" t="n">
        <v>1370765</v>
      </c>
      <c r="C2286" s="6" t="n">
        <v>7834</v>
      </c>
      <c r="D2286" s="8" t="n">
        <f aca="false">C2286/58039824</f>
        <v>0.000134976288005284</v>
      </c>
      <c r="E2286" s="6" t="n">
        <v>283</v>
      </c>
      <c r="F2286" s="7" t="n">
        <f aca="false">E2286/57700746</f>
        <v>4.90461596458389E-006</v>
      </c>
      <c r="G2286" s="8" t="n">
        <f aca="false">F2286/$D2286</f>
        <v>0.0363368709946438</v>
      </c>
      <c r="H2286" s="6" t="n">
        <v>1048</v>
      </c>
      <c r="I2286" s="7" t="n">
        <f aca="false">H2286/41918464</f>
        <v>2.50009160641001E-005</v>
      </c>
      <c r="J2286" s="8" t="n">
        <f aca="false">I2286/$D2286</f>
        <v>0.185224504493125</v>
      </c>
      <c r="K2286" s="6" t="n">
        <v>677</v>
      </c>
      <c r="L2286" s="7" t="n">
        <f aca="false">K2286/43192891</f>
        <v>1.56738755921663E-005</v>
      </c>
      <c r="M2286" s="8" t="n">
        <f aca="false">L2286/$D2286</f>
        <v>0.116123178550833</v>
      </c>
      <c r="N2286" s="6" t="n">
        <v>610</v>
      </c>
      <c r="O2286" s="7" t="n">
        <f aca="false">N2286/49735264</f>
        <v>1.22649394200461E-005</v>
      </c>
      <c r="P2286" s="8" t="n">
        <f aca="false">O2286/$D2286</f>
        <v>0.0908673634554682</v>
      </c>
      <c r="Q2286" s="6" t="n">
        <v>0</v>
      </c>
      <c r="R2286" s="9" t="n">
        <f aca="false">Q2286/50554893</f>
        <v>0</v>
      </c>
      <c r="S2286" s="8" t="n">
        <f aca="false">R2286/$D2286</f>
        <v>0</v>
      </c>
      <c r="T2286" s="10" t="n">
        <f aca="false">AVERAGE(G2286,J2286,M2286,P2286)</f>
        <v>0.107137979373518</v>
      </c>
    </row>
    <row r="2287" s="5" customFormat="true" ht="15.25" hidden="false" customHeight="false" outlineLevel="0" collapsed="false">
      <c r="A2287" s="6" t="s">
        <v>730</v>
      </c>
      <c r="B2287" s="7" t="n">
        <v>1371107</v>
      </c>
      <c r="C2287" s="6" t="n">
        <v>8469</v>
      </c>
      <c r="D2287" s="8" t="n">
        <f aca="false">C2287/58039824</f>
        <v>0.000145917051712631</v>
      </c>
      <c r="E2287" s="6" t="n">
        <v>6179</v>
      </c>
      <c r="F2287" s="7" t="n">
        <f aca="false">E2287/57700746</f>
        <v>0.000107087003693158</v>
      </c>
      <c r="G2287" s="8" t="n">
        <f aca="false">F2287/$D2287</f>
        <v>0.733889579293691</v>
      </c>
      <c r="H2287" s="6" t="n">
        <v>7742</v>
      </c>
      <c r="I2287" s="7" t="n">
        <f aca="false">H2287/41918464</f>
        <v>0.000184691881839945</v>
      </c>
      <c r="J2287" s="8" t="n">
        <f aca="false">I2287/$D2287</f>
        <v>1.26573200097051</v>
      </c>
      <c r="K2287" s="6" t="n">
        <v>5038</v>
      </c>
      <c r="L2287" s="7" t="n">
        <f aca="false">K2287/43192891</f>
        <v>0.000116639564598721</v>
      </c>
      <c r="M2287" s="8" t="n">
        <f aca="false">L2287/$D2287</f>
        <v>0.799355272257218</v>
      </c>
      <c r="N2287" s="6" t="n">
        <v>4100</v>
      </c>
      <c r="O2287" s="7" t="n">
        <f aca="false">N2287/49735264</f>
        <v>8.24364780691623E-005</v>
      </c>
      <c r="P2287" s="8" t="n">
        <f aca="false">O2287/$D2287</f>
        <v>0.564954384025746</v>
      </c>
      <c r="Q2287" s="6" t="n">
        <v>19</v>
      </c>
      <c r="R2287" s="9" t="n">
        <f aca="false">Q2287/50554893</f>
        <v>3.75829101250397E-007</v>
      </c>
      <c r="S2287" s="8" t="n">
        <f aca="false">R2287/$D2287</f>
        <v>0.00257563524508811</v>
      </c>
      <c r="T2287" s="10" t="n">
        <f aca="false">AVERAGE(G2287,J2287,M2287,P2287)</f>
        <v>0.84098280913679</v>
      </c>
    </row>
    <row r="2288" s="5" customFormat="true" ht="15.25" hidden="false" customHeight="false" outlineLevel="0" collapsed="false">
      <c r="A2288" s="6" t="s">
        <v>730</v>
      </c>
      <c r="B2288" s="7" t="n">
        <v>1371188</v>
      </c>
      <c r="C2288" s="6" t="n">
        <v>1222</v>
      </c>
      <c r="D2288" s="8" t="n">
        <f aca="false">C2288/58039824</f>
        <v>2.10545090557132E-005</v>
      </c>
      <c r="E2288" s="6" t="n">
        <v>1265</v>
      </c>
      <c r="F2288" s="7" t="n">
        <f aca="false">E2288/57700746</f>
        <v>2.19234600537054E-005</v>
      </c>
      <c r="G2288" s="8" t="n">
        <f aca="false">F2288/$D2288</f>
        <v>1.04127149180695</v>
      </c>
      <c r="H2288" s="6" t="n">
        <v>396</v>
      </c>
      <c r="I2288" s="7" t="n">
        <f aca="false">H2288/41918464</f>
        <v>9.4469110318546E-006</v>
      </c>
      <c r="J2288" s="8" t="n">
        <f aca="false">I2288/$D2288</f>
        <v>0.448688259928396</v>
      </c>
      <c r="K2288" s="6" t="n">
        <v>1064</v>
      </c>
      <c r="L2288" s="7" t="n">
        <f aca="false">K2288/43192891</f>
        <v>2.4633683353124E-005</v>
      </c>
      <c r="M2288" s="8" t="n">
        <f aca="false">L2288/$D2288</f>
        <v>1.16999561889284</v>
      </c>
      <c r="N2288" s="6" t="n">
        <v>157</v>
      </c>
      <c r="O2288" s="7" t="n">
        <f aca="false">N2288/49735264</f>
        <v>3.15671391630695E-006</v>
      </c>
      <c r="P2288" s="8" t="n">
        <f aca="false">O2288/$D2288</f>
        <v>0.149930540197059</v>
      </c>
      <c r="Q2288" s="6" t="n">
        <v>1</v>
      </c>
      <c r="R2288" s="9" t="n">
        <f aca="false">Q2288/50554893</f>
        <v>1.97804790131788E-008</v>
      </c>
      <c r="S2288" s="8" t="n">
        <f aca="false">R2288/$D2288</f>
        <v>0.000939488969362186</v>
      </c>
      <c r="T2288" s="10" t="n">
        <f aca="false">AVERAGE(G2288,J2288,M2288,P2288)</f>
        <v>0.70247147770631</v>
      </c>
    </row>
    <row r="2289" s="5" customFormat="true" ht="15.25" hidden="false" customHeight="false" outlineLevel="0" collapsed="false">
      <c r="A2289" s="6" t="s">
        <v>21</v>
      </c>
      <c r="B2289" s="7" t="n">
        <v>1372038</v>
      </c>
      <c r="C2289" s="6" t="n">
        <v>163</v>
      </c>
      <c r="D2289" s="8" t="n">
        <f aca="false">C2289/58039824</f>
        <v>2.80841651070479E-006</v>
      </c>
      <c r="E2289" s="6" t="n">
        <v>8068</v>
      </c>
      <c r="F2289" s="7" t="n">
        <f aca="false">E2289/57700746</f>
        <v>0.000139824881986794</v>
      </c>
      <c r="G2289" s="8" t="n">
        <f aca="false">F2289/$D2289</f>
        <v>49.7878008670817</v>
      </c>
      <c r="H2289" s="6" t="n">
        <v>4991</v>
      </c>
      <c r="I2289" s="7" t="n">
        <f aca="false">H2289/41918464</f>
        <v>0.000119064477171683</v>
      </c>
      <c r="J2289" s="8" t="n">
        <f aca="false">I2289/$D2289</f>
        <v>42.3955907956839</v>
      </c>
      <c r="K2289" s="6" t="n">
        <v>2729</v>
      </c>
      <c r="L2289" s="7" t="n">
        <f aca="false">K2289/43192891</f>
        <v>6.31816934874769E-005</v>
      </c>
      <c r="M2289" s="8" t="n">
        <f aca="false">L2289/$D2289</f>
        <v>22.497266073835</v>
      </c>
      <c r="N2289" s="6" t="n">
        <v>7126</v>
      </c>
      <c r="O2289" s="7" t="n">
        <f aca="false">N2289/49735264</f>
        <v>0.000143278620175817</v>
      </c>
      <c r="P2289" s="8" t="n">
        <f aca="false">O2289/$D2289</f>
        <v>51.0175821961183</v>
      </c>
      <c r="Q2289" s="6" t="n">
        <v>16</v>
      </c>
      <c r="R2289" s="9" t="n">
        <f aca="false">Q2289/50554893</f>
        <v>3.16487664210861E-007</v>
      </c>
      <c r="S2289" s="8" t="n">
        <f aca="false">R2289/$D2289</f>
        <v>0.112692566435395</v>
      </c>
      <c r="T2289" s="10" t="n">
        <f aca="false">AVERAGE(G2289,J2289,M2289,P2289)</f>
        <v>41.4245599831797</v>
      </c>
    </row>
    <row r="2290" s="5" customFormat="true" ht="15.25" hidden="false" customHeight="false" outlineLevel="0" collapsed="false">
      <c r="A2290" s="6" t="s">
        <v>21</v>
      </c>
      <c r="B2290" s="7" t="n">
        <v>1372098</v>
      </c>
      <c r="C2290" s="6" t="n">
        <v>8090</v>
      </c>
      <c r="D2290" s="8" t="n">
        <f aca="false">C2290/58039824</f>
        <v>0.000139387052586514</v>
      </c>
      <c r="E2290" s="6" t="n">
        <v>3725</v>
      </c>
      <c r="F2290" s="7" t="n">
        <f aca="false">E2290/57700746</f>
        <v>6.45572242688162E-005</v>
      </c>
      <c r="G2290" s="8" t="n">
        <f aca="false">F2290/$D2290</f>
        <v>0.463150795363489</v>
      </c>
      <c r="H2290" s="6" t="n">
        <v>1986</v>
      </c>
      <c r="I2290" s="7" t="n">
        <f aca="false">H2290/41918464</f>
        <v>4.73776901749072E-005</v>
      </c>
      <c r="J2290" s="8" t="n">
        <f aca="false">I2290/$D2290</f>
        <v>0.339900222407681</v>
      </c>
      <c r="K2290" s="6" t="n">
        <v>2507</v>
      </c>
      <c r="L2290" s="7" t="n">
        <f aca="false">K2290/43192891</f>
        <v>5.80419588028965E-005</v>
      </c>
      <c r="M2290" s="8" t="n">
        <f aca="false">L2290/$D2290</f>
        <v>0.41640853813787</v>
      </c>
      <c r="N2290" s="6" t="n">
        <v>1954</v>
      </c>
      <c r="O2290" s="7" t="n">
        <f aca="false">N2290/49735264</f>
        <v>3.92880190602788E-005</v>
      </c>
      <c r="P2290" s="8" t="n">
        <f aca="false">O2290/$D2290</f>
        <v>0.281862757919311</v>
      </c>
      <c r="Q2290" s="6" t="n">
        <v>6839</v>
      </c>
      <c r="R2290" s="9" t="n">
        <f aca="false">Q2290/50554893</f>
        <v>0.00013527869597113</v>
      </c>
      <c r="S2290" s="8" t="n">
        <f aca="false">R2290/$D2290</f>
        <v>0.970525550693929</v>
      </c>
      <c r="T2290" s="10" t="n">
        <f aca="false">AVERAGE(G2290,J2290,M2290,P2290)</f>
        <v>0.375330578457088</v>
      </c>
    </row>
    <row r="2291" s="5" customFormat="true" ht="15.25" hidden="false" customHeight="false" outlineLevel="0" collapsed="false">
      <c r="A2291" s="6" t="s">
        <v>21</v>
      </c>
      <c r="B2291" s="7" t="n">
        <v>1372141</v>
      </c>
      <c r="C2291" s="6" t="n">
        <v>28</v>
      </c>
      <c r="D2291" s="8" t="n">
        <f aca="false">C2291/58039824</f>
        <v>4.82427376071988E-007</v>
      </c>
      <c r="E2291" s="6" t="n">
        <v>0</v>
      </c>
      <c r="F2291" s="7" t="n">
        <f aca="false">E2291/57700746</f>
        <v>0</v>
      </c>
      <c r="G2291" s="8" t="n">
        <f aca="false">F2291/$D2291</f>
        <v>0</v>
      </c>
      <c r="H2291" s="6" t="n">
        <v>52</v>
      </c>
      <c r="I2291" s="7" t="n">
        <f aca="false">H2291/41918464</f>
        <v>1.24050346882939E-006</v>
      </c>
      <c r="J2291" s="8" t="n">
        <f aca="false">I2291/$D2291</f>
        <v>2.57137867865169</v>
      </c>
      <c r="K2291" s="6" t="n">
        <v>2</v>
      </c>
      <c r="L2291" s="7" t="n">
        <f aca="false">K2291/43192891</f>
        <v>4.63039160773008E-008</v>
      </c>
      <c r="M2291" s="8" t="n">
        <f aca="false">L2291/$D2291</f>
        <v>0.0959811121299038</v>
      </c>
      <c r="N2291" s="6" t="n">
        <v>395</v>
      </c>
      <c r="O2291" s="7" t="n">
        <f aca="false">N2291/49735264</f>
        <v>7.9420509359315E-006</v>
      </c>
      <c r="P2291" s="8" t="n">
        <f aca="false">O2291/$D2291</f>
        <v>16.4626870900178</v>
      </c>
      <c r="Q2291" s="6" t="n">
        <v>0</v>
      </c>
      <c r="R2291" s="9" t="n">
        <f aca="false">Q2291/50554893</f>
        <v>0</v>
      </c>
      <c r="S2291" s="8" t="n">
        <f aca="false">R2291/$D2291</f>
        <v>0</v>
      </c>
      <c r="T2291" s="10" t="n">
        <f aca="false">AVERAGE(G2291,J2291,M2291,P2291)</f>
        <v>4.78251172019986</v>
      </c>
    </row>
    <row r="2292" s="5" customFormat="true" ht="15.25" hidden="false" customHeight="false" outlineLevel="0" collapsed="false">
      <c r="A2292" s="6" t="s">
        <v>21</v>
      </c>
      <c r="B2292" s="7" t="n">
        <v>1372143</v>
      </c>
      <c r="C2292" s="6" t="n">
        <v>28182</v>
      </c>
      <c r="D2292" s="8" t="n">
        <f aca="false">C2292/58039824</f>
        <v>0.000485563154016456</v>
      </c>
      <c r="E2292" s="6" t="n">
        <v>11</v>
      </c>
      <c r="F2292" s="7" t="n">
        <f aca="false">E2292/57700746</f>
        <v>1.90638783075699E-007</v>
      </c>
      <c r="G2292" s="8" t="n">
        <f aca="false">F2292/$D2292</f>
        <v>0.000392613775363272</v>
      </c>
      <c r="H2292" s="6" t="n">
        <v>432</v>
      </c>
      <c r="I2292" s="7" t="n">
        <f aca="false">H2292/41918464</f>
        <v>1.03057211256596E-005</v>
      </c>
      <c r="J2292" s="8" t="n">
        <f aca="false">I2292/$D2292</f>
        <v>0.0212242651453539</v>
      </c>
      <c r="K2292" s="6" t="n">
        <v>34</v>
      </c>
      <c r="L2292" s="7" t="n">
        <f aca="false">K2292/43192891</f>
        <v>7.87166573314113E-007</v>
      </c>
      <c r="M2292" s="8" t="n">
        <f aca="false">L2292/$D2292</f>
        <v>0.00162114148654582</v>
      </c>
      <c r="N2292" s="6" t="n">
        <v>1778</v>
      </c>
      <c r="O2292" s="7" t="n">
        <f aca="false">N2292/49735264</f>
        <v>3.57492824407245E-005</v>
      </c>
      <c r="P2292" s="8" t="n">
        <f aca="false">O2292/$D2292</f>
        <v>0.0736243723293572</v>
      </c>
      <c r="Q2292" s="6" t="n">
        <v>9</v>
      </c>
      <c r="R2292" s="9" t="n">
        <f aca="false">Q2292/50554893</f>
        <v>1.78024311118609E-007</v>
      </c>
      <c r="S2292" s="8" t="n">
        <f aca="false">R2292/$D2292</f>
        <v>0.000366634720213091</v>
      </c>
      <c r="T2292" s="10" t="n">
        <f aca="false">AVERAGE(G2292,J2292,M2292,P2292)</f>
        <v>0.024215598184155</v>
      </c>
    </row>
    <row r="2293" s="5" customFormat="true" ht="15.25" hidden="false" customHeight="false" outlineLevel="0" collapsed="false">
      <c r="A2293" s="6" t="s">
        <v>21</v>
      </c>
      <c r="B2293" s="7" t="n">
        <v>1372179</v>
      </c>
      <c r="C2293" s="6" t="n">
        <v>1659</v>
      </c>
      <c r="D2293" s="8" t="n">
        <f aca="false">C2293/58039824</f>
        <v>2.85838220322653E-005</v>
      </c>
      <c r="E2293" s="6" t="n">
        <v>1889</v>
      </c>
      <c r="F2293" s="7" t="n">
        <f aca="false">E2293/57700746</f>
        <v>3.27378782936359E-005</v>
      </c>
      <c r="G2293" s="8" t="n">
        <f aca="false">F2293/$D2293</f>
        <v>1.14532892965404</v>
      </c>
      <c r="H2293" s="6" t="n">
        <v>2891</v>
      </c>
      <c r="I2293" s="7" t="n">
        <f aca="false">H2293/41918464</f>
        <v>6.89672216997264E-005</v>
      </c>
      <c r="J2293" s="8" t="n">
        <f aca="false">I2293/$D2293</f>
        <v>2.41280615384033</v>
      </c>
      <c r="K2293" s="6" t="n">
        <v>1184</v>
      </c>
      <c r="L2293" s="7" t="n">
        <f aca="false">K2293/43192891</f>
        <v>2.74119183177621E-005</v>
      </c>
      <c r="M2293" s="8" t="n">
        <f aca="false">L2293/$D2293</f>
        <v>0.959001154108069</v>
      </c>
      <c r="N2293" s="6" t="n">
        <v>1297</v>
      </c>
      <c r="O2293" s="7" t="n">
        <f aca="false">N2293/49735264</f>
        <v>2.60780761111472E-005</v>
      </c>
      <c r="P2293" s="8" t="n">
        <f aca="false">O2293/$D2293</f>
        <v>0.912336918474737</v>
      </c>
      <c r="Q2293" s="6" t="n">
        <v>4</v>
      </c>
      <c r="R2293" s="9" t="n">
        <f aca="false">Q2293/50554893</f>
        <v>7.91219160527152E-008</v>
      </c>
      <c r="S2293" s="8" t="n">
        <f aca="false">R2293/$D2293</f>
        <v>0.00276806635457647</v>
      </c>
      <c r="T2293" s="10" t="n">
        <f aca="false">AVERAGE(G2293,J2293,M2293,P2293)</f>
        <v>1.35736828901929</v>
      </c>
    </row>
    <row r="2294" s="5" customFormat="true" ht="15.25" hidden="false" customHeight="false" outlineLevel="0" collapsed="false">
      <c r="A2294" s="6" t="s">
        <v>21</v>
      </c>
      <c r="B2294" s="7" t="n">
        <v>1372260</v>
      </c>
      <c r="C2294" s="6" t="n">
        <v>367</v>
      </c>
      <c r="D2294" s="8" t="n">
        <f aca="false">C2294/58039824</f>
        <v>6.32324453637213E-006</v>
      </c>
      <c r="E2294" s="6" t="n">
        <v>1844</v>
      </c>
      <c r="F2294" s="7" t="n">
        <f aca="false">E2294/57700746</f>
        <v>3.19579923628717E-005</v>
      </c>
      <c r="G2294" s="8" t="n">
        <f aca="false">F2294/$D2294</f>
        <v>5.05404973333629</v>
      </c>
      <c r="H2294" s="6" t="n">
        <v>1906</v>
      </c>
      <c r="I2294" s="7" t="n">
        <f aca="false">H2294/41918464</f>
        <v>4.5469223299785E-005</v>
      </c>
      <c r="J2294" s="8" t="n">
        <f aca="false">I2294/$D2294</f>
        <v>7.19080577039843</v>
      </c>
      <c r="K2294" s="6" t="n">
        <v>526</v>
      </c>
      <c r="L2294" s="7" t="n">
        <f aca="false">K2294/43192891</f>
        <v>1.21779299283301E-005</v>
      </c>
      <c r="M2294" s="8" t="n">
        <f aca="false">L2294/$D2294</f>
        <v>1.92589893657932</v>
      </c>
      <c r="N2294" s="6" t="n">
        <v>2560</v>
      </c>
      <c r="O2294" s="7" t="n">
        <f aca="false">N2294/49735264</f>
        <v>5.14725326480623E-005</v>
      </c>
      <c r="P2294" s="8" t="n">
        <f aca="false">O2294/$D2294</f>
        <v>8.14020908917655</v>
      </c>
      <c r="Q2294" s="6" t="n">
        <v>4</v>
      </c>
      <c r="R2294" s="9" t="n">
        <f aca="false">Q2294/50554893</f>
        <v>7.91219160527152E-008</v>
      </c>
      <c r="S2294" s="8" t="n">
        <f aca="false">R2294/$D2294</f>
        <v>0.0125128667091073</v>
      </c>
      <c r="T2294" s="10" t="n">
        <f aca="false">AVERAGE(G2294,J2294,M2294,P2294)</f>
        <v>5.57774088237265</v>
      </c>
    </row>
    <row r="2295" s="5" customFormat="true" ht="15.25" hidden="false" customHeight="false" outlineLevel="0" collapsed="false">
      <c r="A2295" s="6" t="s">
        <v>731</v>
      </c>
      <c r="B2295" s="7" t="n">
        <v>1373208</v>
      </c>
      <c r="C2295" s="6" t="n">
        <v>1360</v>
      </c>
      <c r="D2295" s="8" t="n">
        <f aca="false">C2295/58039824</f>
        <v>2.34321868377823E-005</v>
      </c>
      <c r="E2295" s="6" t="n">
        <v>783</v>
      </c>
      <c r="F2295" s="7" t="n">
        <f aca="false">E2295/57700746</f>
        <v>1.35700151952975E-005</v>
      </c>
      <c r="G2295" s="8" t="n">
        <f aca="false">F2295/$D2295</f>
        <v>0.579118598244405</v>
      </c>
      <c r="H2295" s="6" t="n">
        <v>848</v>
      </c>
      <c r="I2295" s="7" t="n">
        <f aca="false">H2295/41918464</f>
        <v>2.02297488762947E-005</v>
      </c>
      <c r="J2295" s="8" t="n">
        <f aca="false">I2295/$D2295</f>
        <v>0.863331664959075</v>
      </c>
      <c r="K2295" s="6" t="n">
        <v>92</v>
      </c>
      <c r="L2295" s="7" t="n">
        <f aca="false">K2295/43192891</f>
        <v>2.12998013955584E-006</v>
      </c>
      <c r="M2295" s="8" t="n">
        <f aca="false">L2295/$D2295</f>
        <v>0.0908997591347913</v>
      </c>
      <c r="N2295" s="6" t="n">
        <v>0</v>
      </c>
      <c r="O2295" s="7" t="n">
        <f aca="false">N2295/49735264</f>
        <v>0</v>
      </c>
      <c r="P2295" s="8" t="n">
        <f aca="false">O2295/$D2295</f>
        <v>0</v>
      </c>
      <c r="Q2295" s="6" t="n">
        <v>0</v>
      </c>
      <c r="R2295" s="9" t="n">
        <f aca="false">Q2295/50554893</f>
        <v>0</v>
      </c>
      <c r="S2295" s="8" t="n">
        <f aca="false">R2295/$D2295</f>
        <v>0</v>
      </c>
      <c r="T2295" s="10" t="n">
        <f aca="false">AVERAGE(G2295,J2295,M2295,P2295)</f>
        <v>0.383337505584568</v>
      </c>
    </row>
    <row r="2296" s="5" customFormat="true" ht="15.25" hidden="false" customHeight="false" outlineLevel="0" collapsed="false">
      <c r="A2296" s="6" t="s">
        <v>732</v>
      </c>
      <c r="B2296" s="7" t="n">
        <v>1373407</v>
      </c>
      <c r="C2296" s="6" t="n">
        <v>69419</v>
      </c>
      <c r="D2296" s="8" t="n">
        <f aca="false">C2296/58039824</f>
        <v>0.00119605807212648</v>
      </c>
      <c r="E2296" s="6" t="n">
        <v>19131</v>
      </c>
      <c r="F2296" s="7" t="n">
        <f aca="false">E2296/57700746</f>
        <v>0.000331555505365563</v>
      </c>
      <c r="G2296" s="8" t="n">
        <f aca="false">F2296/$D2296</f>
        <v>0.277206862352502</v>
      </c>
      <c r="H2296" s="6" t="n">
        <v>18343</v>
      </c>
      <c r="I2296" s="7" t="n">
        <f aca="false">H2296/41918464</f>
        <v>0.000437587598629568</v>
      </c>
      <c r="J2296" s="8" t="n">
        <f aca="false">I2296/$D2296</f>
        <v>0.365858154237929</v>
      </c>
      <c r="K2296" s="6" t="n">
        <v>13769</v>
      </c>
      <c r="L2296" s="7" t="n">
        <f aca="false">K2296/43192891</f>
        <v>0.000318779310234177</v>
      </c>
      <c r="M2296" s="8" t="n">
        <f aca="false">L2296/$D2296</f>
        <v>0.266524943615336</v>
      </c>
      <c r="N2296" s="6" t="n">
        <v>8712</v>
      </c>
      <c r="O2296" s="7" t="n">
        <f aca="false">N2296/49735264</f>
        <v>0.000175167462667937</v>
      </c>
      <c r="P2296" s="8" t="n">
        <f aca="false">O2296/$D2296</f>
        <v>0.146453978071906</v>
      </c>
      <c r="Q2296" s="6" t="n">
        <v>6601</v>
      </c>
      <c r="R2296" s="9" t="n">
        <f aca="false">Q2296/50554893</f>
        <v>0.000130570941965993</v>
      </c>
      <c r="S2296" s="8" t="n">
        <f aca="false">R2296/$D2296</f>
        <v>0.109167727729015</v>
      </c>
      <c r="T2296" s="10" t="n">
        <f aca="false">AVERAGE(G2296,J2296,M2296,P2296)</f>
        <v>0.264010984569418</v>
      </c>
    </row>
    <row r="2297" s="5" customFormat="true" ht="15.25" hidden="false" customHeight="false" outlineLevel="0" collapsed="false">
      <c r="A2297" s="6" t="s">
        <v>733</v>
      </c>
      <c r="B2297" s="7" t="n">
        <v>1373784</v>
      </c>
      <c r="C2297" s="6" t="n">
        <v>2339</v>
      </c>
      <c r="D2297" s="8" t="n">
        <f aca="false">C2297/58039824</f>
        <v>4.02999154511564E-005</v>
      </c>
      <c r="E2297" s="6" t="n">
        <v>4690</v>
      </c>
      <c r="F2297" s="7" t="n">
        <f aca="false">E2297/57700746</f>
        <v>8.12814447840934E-005</v>
      </c>
      <c r="G2297" s="8" t="n">
        <f aca="false">F2297/$D2297</f>
        <v>2.01691353131018</v>
      </c>
      <c r="H2297" s="6" t="n">
        <v>3510</v>
      </c>
      <c r="I2297" s="7" t="n">
        <f aca="false">H2297/41918464</f>
        <v>8.3733984145984E-005</v>
      </c>
      <c r="J2297" s="8" t="n">
        <f aca="false">I2297/$D2297</f>
        <v>2.07777071511402</v>
      </c>
      <c r="K2297" s="6" t="n">
        <v>5357</v>
      </c>
      <c r="L2297" s="7" t="n">
        <f aca="false">K2297/43192891</f>
        <v>0.00012402503921305</v>
      </c>
      <c r="M2297" s="8" t="n">
        <f aca="false">L2297/$D2297</f>
        <v>3.07755085400536</v>
      </c>
      <c r="N2297" s="6" t="n">
        <v>2350</v>
      </c>
      <c r="O2297" s="7" t="n">
        <f aca="false">N2297/49735264</f>
        <v>4.7250176454276E-005</v>
      </c>
      <c r="P2297" s="8" t="n">
        <f aca="false">O2297/$D2297</f>
        <v>1.17246341401245</v>
      </c>
      <c r="Q2297" s="6" t="n">
        <v>14016</v>
      </c>
      <c r="R2297" s="9" t="n">
        <f aca="false">Q2297/50554893</f>
        <v>0.000277243193848714</v>
      </c>
      <c r="S2297" s="8" t="n">
        <f aca="false">R2297/$D2297</f>
        <v>6.87949815142251</v>
      </c>
      <c r="T2297" s="10" t="n">
        <f aca="false">AVERAGE(G2297,J2297,M2297,P2297)</f>
        <v>2.0861746286105</v>
      </c>
    </row>
    <row r="2298" s="5" customFormat="true" ht="15.25" hidden="false" customHeight="false" outlineLevel="0" collapsed="false">
      <c r="A2298" s="6" t="s">
        <v>733</v>
      </c>
      <c r="B2298" s="7" t="n">
        <v>1374135</v>
      </c>
      <c r="C2298" s="6" t="n">
        <v>2546</v>
      </c>
      <c r="D2298" s="8" t="n">
        <f aca="false">C2298/58039824</f>
        <v>4.38664321242601E-005</v>
      </c>
      <c r="E2298" s="6" t="n">
        <v>6729</v>
      </c>
      <c r="F2298" s="7" t="n">
        <f aca="false">E2298/57700746</f>
        <v>0.000116618942846943</v>
      </c>
      <c r="G2298" s="8" t="n">
        <f aca="false">F2298/$D2298</f>
        <v>2.65850075330034</v>
      </c>
      <c r="H2298" s="6" t="n">
        <v>4146</v>
      </c>
      <c r="I2298" s="7" t="n">
        <f aca="false">H2298/41918464</f>
        <v>9.8906295803205E-005</v>
      </c>
      <c r="J2298" s="8" t="n">
        <f aca="false">I2298/$D2298</f>
        <v>2.25471484717595</v>
      </c>
      <c r="K2298" s="6" t="n">
        <v>7934</v>
      </c>
      <c r="L2298" s="7" t="n">
        <f aca="false">K2298/43192891</f>
        <v>0.000183687635078652</v>
      </c>
      <c r="M2298" s="8" t="n">
        <f aca="false">L2298/$D2298</f>
        <v>4.18743048348044</v>
      </c>
      <c r="N2298" s="6" t="n">
        <v>1828</v>
      </c>
      <c r="O2298" s="7" t="n">
        <f aca="false">N2298/49735264</f>
        <v>3.6754605344007E-005</v>
      </c>
      <c r="P2298" s="8" t="n">
        <f aca="false">O2298/$D2298</f>
        <v>0.837875422370631</v>
      </c>
      <c r="Q2298" s="6" t="n">
        <v>3033</v>
      </c>
      <c r="R2298" s="9" t="n">
        <f aca="false">Q2298/50554893</f>
        <v>5.99941928469713E-005</v>
      </c>
      <c r="S2298" s="8" t="n">
        <f aca="false">R2298/$D2298</f>
        <v>1.36765608556963</v>
      </c>
      <c r="T2298" s="10" t="n">
        <f aca="false">AVERAGE(G2298,J2298,M2298,P2298)</f>
        <v>2.48463037658184</v>
      </c>
    </row>
    <row r="2299" s="5" customFormat="true" ht="15.25" hidden="false" customHeight="false" outlineLevel="0" collapsed="false">
      <c r="A2299" s="6" t="s">
        <v>734</v>
      </c>
      <c r="B2299" s="7" t="n">
        <v>1374302</v>
      </c>
      <c r="C2299" s="6" t="n">
        <v>1264</v>
      </c>
      <c r="D2299" s="8" t="n">
        <f aca="false">C2299/58039824</f>
        <v>2.17781501198212E-005</v>
      </c>
      <c r="E2299" s="6" t="n">
        <v>4732</v>
      </c>
      <c r="F2299" s="7" t="n">
        <f aca="false">E2299/57700746</f>
        <v>8.20093383194734E-005</v>
      </c>
      <c r="G2299" s="8" t="n">
        <f aca="false">F2299/$D2299</f>
        <v>3.7656705398882</v>
      </c>
      <c r="H2299" s="6" t="n">
        <v>3051</v>
      </c>
      <c r="I2299" s="7" t="n">
        <f aca="false">H2299/41918464</f>
        <v>7.27841554499707E-005</v>
      </c>
      <c r="J2299" s="8" t="n">
        <f aca="false">I2299/$D2299</f>
        <v>3.34207244644378</v>
      </c>
      <c r="K2299" s="6" t="n">
        <v>2925</v>
      </c>
      <c r="L2299" s="7" t="n">
        <f aca="false">K2299/43192891</f>
        <v>6.77194772630524E-005</v>
      </c>
      <c r="M2299" s="8" t="n">
        <f aca="false">L2299/$D2299</f>
        <v>3.10951466908193</v>
      </c>
      <c r="N2299" s="6" t="n">
        <v>3536</v>
      </c>
      <c r="O2299" s="7" t="n">
        <f aca="false">N2299/49735264</f>
        <v>7.10964357201361E-005</v>
      </c>
      <c r="P2299" s="8" t="n">
        <f aca="false">O2299/$D2299</f>
        <v>3.26457643688609</v>
      </c>
      <c r="Q2299" s="6" t="n">
        <v>7</v>
      </c>
      <c r="R2299" s="9" t="n">
        <f aca="false">Q2299/50554893</f>
        <v>1.38463353092252E-007</v>
      </c>
      <c r="S2299" s="8" t="n">
        <f aca="false">R2299/$D2299</f>
        <v>0.00635790240816783</v>
      </c>
      <c r="T2299" s="10" t="n">
        <f aca="false">AVERAGE(G2299,J2299,M2299,P2299)</f>
        <v>3.370458523075</v>
      </c>
    </row>
    <row r="2300" s="5" customFormat="true" ht="15.25" hidden="false" customHeight="false" outlineLevel="0" collapsed="false">
      <c r="A2300" s="6" t="s">
        <v>734</v>
      </c>
      <c r="B2300" s="7" t="n">
        <v>1374391</v>
      </c>
      <c r="C2300" s="6" t="n">
        <v>113</v>
      </c>
      <c r="D2300" s="8" t="n">
        <f aca="false">C2300/58039824</f>
        <v>1.94693905343338E-006</v>
      </c>
      <c r="E2300" s="6" t="n">
        <v>256</v>
      </c>
      <c r="F2300" s="7" t="n">
        <f aca="false">E2300/57700746</f>
        <v>4.43668440612536E-006</v>
      </c>
      <c r="G2300" s="8" t="n">
        <f aca="false">F2300/$D2300</f>
        <v>2.27879984137221</v>
      </c>
      <c r="H2300" s="6" t="n">
        <v>911</v>
      </c>
      <c r="I2300" s="7" t="n">
        <f aca="false">H2300/41918464</f>
        <v>2.17326665404534E-005</v>
      </c>
      <c r="J2300" s="8" t="n">
        <f aca="false">I2300/$D2300</f>
        <v>11.1624791244124</v>
      </c>
      <c r="K2300" s="6" t="n">
        <v>474</v>
      </c>
      <c r="L2300" s="7" t="n">
        <f aca="false">K2300/43192891</f>
        <v>1.09740281103203E-005</v>
      </c>
      <c r="M2300" s="8" t="n">
        <f aca="false">L2300/$D2300</f>
        <v>5.63655451410657</v>
      </c>
      <c r="N2300" s="6" t="n">
        <v>36</v>
      </c>
      <c r="O2300" s="7" t="n">
        <f aca="false">N2300/49735264</f>
        <v>7.23832490363377E-007</v>
      </c>
      <c r="P2300" s="8" t="n">
        <f aca="false">O2300/$D2300</f>
        <v>0.371779737576744</v>
      </c>
      <c r="Q2300" s="6" t="n">
        <v>3327</v>
      </c>
      <c r="R2300" s="9" t="n">
        <f aca="false">Q2300/50554893</f>
        <v>6.58096536768459E-005</v>
      </c>
      <c r="S2300" s="8" t="n">
        <f aca="false">R2300/$D2300</f>
        <v>33.8015992646468</v>
      </c>
      <c r="T2300" s="10" t="n">
        <f aca="false">AVERAGE(G2300,J2300,M2300,P2300)</f>
        <v>4.86240330436699</v>
      </c>
    </row>
    <row r="2301" s="5" customFormat="true" ht="15.25" hidden="false" customHeight="false" outlineLevel="0" collapsed="false">
      <c r="A2301" s="6" t="s">
        <v>734</v>
      </c>
      <c r="B2301" s="7" t="n">
        <v>1374521</v>
      </c>
      <c r="C2301" s="6" t="n">
        <v>104</v>
      </c>
      <c r="D2301" s="8" t="n">
        <f aca="false">C2301/58039824</f>
        <v>1.79187311112453E-006</v>
      </c>
      <c r="E2301" s="6" t="n">
        <v>721</v>
      </c>
      <c r="F2301" s="7" t="n">
        <f aca="false">E2301/57700746</f>
        <v>1.2495505690689E-005</v>
      </c>
      <c r="G2301" s="8" t="n">
        <f aca="false">F2301/$D2301</f>
        <v>6.9734322219095</v>
      </c>
      <c r="H2301" s="6" t="n">
        <v>901</v>
      </c>
      <c r="I2301" s="7" t="n">
        <f aca="false">H2301/41918464</f>
        <v>2.14941081810631E-005</v>
      </c>
      <c r="J2301" s="8" t="n">
        <f aca="false">I2301/$D2301</f>
        <v>11.9953293833256</v>
      </c>
      <c r="K2301" s="6" t="n">
        <v>4580</v>
      </c>
      <c r="L2301" s="7" t="n">
        <f aca="false">K2301/43192891</f>
        <v>0.000106035967817019</v>
      </c>
      <c r="M2301" s="8" t="n">
        <f aca="false">L2301/$D2301</f>
        <v>59.1760472093215</v>
      </c>
      <c r="N2301" s="6" t="n">
        <v>3245</v>
      </c>
      <c r="O2301" s="7" t="n">
        <f aca="false">N2301/49735264</f>
        <v>6.52454564230322E-005</v>
      </c>
      <c r="P2301" s="8" t="n">
        <f aca="false">O2301/$D2301</f>
        <v>36.4118731499275</v>
      </c>
      <c r="Q2301" s="6" t="n">
        <v>2533</v>
      </c>
      <c r="R2301" s="9" t="n">
        <f aca="false">Q2301/50554893</f>
        <v>5.01039533403819E-005</v>
      </c>
      <c r="S2301" s="8" t="n">
        <f aca="false">R2301/$D2301</f>
        <v>27.9617753228844</v>
      </c>
      <c r="T2301" s="10" t="n">
        <f aca="false">AVERAGE(G2301,J2301,M2301,P2301)</f>
        <v>28.639170491121</v>
      </c>
    </row>
    <row r="2302" s="5" customFormat="true" ht="15.25" hidden="false" customHeight="false" outlineLevel="0" collapsed="false">
      <c r="A2302" s="6" t="s">
        <v>21</v>
      </c>
      <c r="B2302" s="7" t="n">
        <v>1375626</v>
      </c>
      <c r="C2302" s="6" t="n">
        <v>23</v>
      </c>
      <c r="D2302" s="8" t="n">
        <f aca="false">C2302/58039824</f>
        <v>3.96279630344847E-007</v>
      </c>
      <c r="E2302" s="6" t="n">
        <v>1117</v>
      </c>
      <c r="F2302" s="7" t="n">
        <f aca="false">E2302/57700746</f>
        <v>1.93585018814142E-005</v>
      </c>
      <c r="G2302" s="8" t="n">
        <f aca="false">F2302/$D2302</f>
        <v>48.8506105261281</v>
      </c>
      <c r="H2302" s="6" t="n">
        <v>172</v>
      </c>
      <c r="I2302" s="7" t="n">
        <f aca="false">H2302/41918464</f>
        <v>4.10320378151261E-006</v>
      </c>
      <c r="J2302" s="8" t="n">
        <f aca="false">I2302/$D2302</f>
        <v>10.3543141441359</v>
      </c>
      <c r="K2302" s="6" t="n">
        <v>9</v>
      </c>
      <c r="L2302" s="7" t="n">
        <f aca="false">K2302/43192891</f>
        <v>2.08367622347853E-007</v>
      </c>
      <c r="M2302" s="8" t="n">
        <f aca="false">L2302/$D2302</f>
        <v>0.525809570798604</v>
      </c>
      <c r="N2302" s="6" t="n">
        <v>606</v>
      </c>
      <c r="O2302" s="7" t="n">
        <f aca="false">N2302/49735264</f>
        <v>1.21845135877835E-005</v>
      </c>
      <c r="P2302" s="8" t="n">
        <f aca="false">O2302/$D2302</f>
        <v>30.7472619200245</v>
      </c>
      <c r="Q2302" s="6" t="n">
        <v>6877</v>
      </c>
      <c r="R2302" s="9" t="n">
        <f aca="false">Q2302/50554893</f>
        <v>0.000136030354173631</v>
      </c>
      <c r="S2302" s="8" t="n">
        <f aca="false">R2302/$D2302</f>
        <v>343.268600647617</v>
      </c>
      <c r="T2302" s="10" t="n">
        <f aca="false">AVERAGE(G2302,J2302,M2302,P2302)</f>
        <v>22.6194990402718</v>
      </c>
    </row>
    <row r="2303" s="5" customFormat="true" ht="15.25" hidden="false" customHeight="false" outlineLevel="0" collapsed="false">
      <c r="A2303" s="6" t="s">
        <v>21</v>
      </c>
      <c r="B2303" s="7" t="n">
        <v>1375841</v>
      </c>
      <c r="C2303" s="6" t="n">
        <v>1477</v>
      </c>
      <c r="D2303" s="8" t="n">
        <f aca="false">C2303/58039824</f>
        <v>2.54480440877974E-005</v>
      </c>
      <c r="E2303" s="6" t="n">
        <v>1772</v>
      </c>
      <c r="F2303" s="7" t="n">
        <f aca="false">E2303/57700746</f>
        <v>3.07101748736489E-005</v>
      </c>
      <c r="G2303" s="8" t="n">
        <f aca="false">F2303/$D2303</f>
        <v>1.20677938028152</v>
      </c>
      <c r="H2303" s="6" t="n">
        <v>1076</v>
      </c>
      <c r="I2303" s="7" t="n">
        <f aca="false">H2303/41918464</f>
        <v>2.56688794703928E-005</v>
      </c>
      <c r="J2303" s="8" t="n">
        <f aca="false">I2303/$D2303</f>
        <v>1.00867789217252</v>
      </c>
      <c r="K2303" s="6" t="n">
        <v>839</v>
      </c>
      <c r="L2303" s="7" t="n">
        <f aca="false">K2303/43192891</f>
        <v>1.94244927944277E-005</v>
      </c>
      <c r="M2303" s="8" t="n">
        <f aca="false">L2303/$D2303</f>
        <v>0.763300029165776</v>
      </c>
      <c r="N2303" s="6" t="n">
        <v>713</v>
      </c>
      <c r="O2303" s="7" t="n">
        <f aca="false">N2303/49735264</f>
        <v>1.4335904600808E-005</v>
      </c>
      <c r="P2303" s="8" t="n">
        <f aca="false">O2303/$D2303</f>
        <v>0.563340135349821</v>
      </c>
      <c r="Q2303" s="6" t="n">
        <v>1481</v>
      </c>
      <c r="R2303" s="9" t="n">
        <f aca="false">Q2303/50554893</f>
        <v>2.92948894185178E-005</v>
      </c>
      <c r="S2303" s="8" t="n">
        <f aca="false">R2303/$D2303</f>
        <v>1.15116467566028</v>
      </c>
      <c r="T2303" s="10" t="n">
        <f aca="false">AVERAGE(G2303,J2303,M2303,P2303)</f>
        <v>0.885524359242409</v>
      </c>
    </row>
    <row r="2304" s="5" customFormat="true" ht="15.25" hidden="false" customHeight="false" outlineLevel="0" collapsed="false">
      <c r="A2304" s="6" t="s">
        <v>21</v>
      </c>
      <c r="B2304" s="7" t="n">
        <v>1375847</v>
      </c>
      <c r="C2304" s="6" t="n">
        <v>1428</v>
      </c>
      <c r="D2304" s="8" t="n">
        <f aca="false">C2304/58039824</f>
        <v>2.46037961796714E-005</v>
      </c>
      <c r="E2304" s="6" t="n">
        <v>4079</v>
      </c>
      <c r="F2304" s="7" t="n">
        <f aca="false">E2304/57700746</f>
        <v>7.06923269241614E-005</v>
      </c>
      <c r="G2304" s="8" t="n">
        <f aca="false">F2304/$D2304</f>
        <v>2.8732284403563</v>
      </c>
      <c r="H2304" s="6" t="n">
        <v>2728</v>
      </c>
      <c r="I2304" s="7" t="n">
        <f aca="false">H2304/41918464</f>
        <v>6.5078720441665E-005</v>
      </c>
      <c r="J2304" s="8" t="n">
        <f aca="false">I2304/$D2304</f>
        <v>2.64506826371109</v>
      </c>
      <c r="K2304" s="6" t="n">
        <v>1984</v>
      </c>
      <c r="L2304" s="7" t="n">
        <f aca="false">K2304/43192891</f>
        <v>4.59334847486824E-005</v>
      </c>
      <c r="M2304" s="8" t="n">
        <f aca="false">L2304/$D2304</f>
        <v>1.86692673005617</v>
      </c>
      <c r="N2304" s="6" t="n">
        <v>2901</v>
      </c>
      <c r="O2304" s="7" t="n">
        <f aca="false">N2304/49735264</f>
        <v>5.83288348484488E-005</v>
      </c>
      <c r="P2304" s="8" t="n">
        <f aca="false">O2304/$D2304</f>
        <v>2.37072500611277</v>
      </c>
      <c r="Q2304" s="6" t="n">
        <v>1217</v>
      </c>
      <c r="R2304" s="9" t="n">
        <f aca="false">Q2304/50554893</f>
        <v>2.40728429590386E-005</v>
      </c>
      <c r="S2304" s="8" t="n">
        <f aca="false">R2304/$D2304</f>
        <v>0.978419865911933</v>
      </c>
      <c r="T2304" s="10" t="n">
        <f aca="false">AVERAGE(G2304,J2304,M2304,P2304)</f>
        <v>2.43898711005908</v>
      </c>
    </row>
    <row r="2305" s="5" customFormat="true" ht="15.25" hidden="false" customHeight="false" outlineLevel="0" collapsed="false">
      <c r="A2305" s="6" t="s">
        <v>21</v>
      </c>
      <c r="B2305" s="7" t="n">
        <v>1375882</v>
      </c>
      <c r="C2305" s="6" t="n">
        <v>1318</v>
      </c>
      <c r="D2305" s="8" t="n">
        <f aca="false">C2305/58039824</f>
        <v>2.27085457736743E-005</v>
      </c>
      <c r="E2305" s="6" t="n">
        <v>5145</v>
      </c>
      <c r="F2305" s="7" t="n">
        <f aca="false">E2305/57700746</f>
        <v>8.91669580840428E-005</v>
      </c>
      <c r="G2305" s="8" t="n">
        <f aca="false">F2305/$D2305</f>
        <v>3.92658160380366</v>
      </c>
      <c r="H2305" s="6" t="n">
        <v>3734</v>
      </c>
      <c r="I2305" s="7" t="n">
        <f aca="false">H2305/41918464</f>
        <v>8.9077691396326E-005</v>
      </c>
      <c r="J2305" s="8" t="n">
        <f aca="false">I2305/$D2305</f>
        <v>3.92265063047729</v>
      </c>
      <c r="K2305" s="6" t="n">
        <v>4673</v>
      </c>
      <c r="L2305" s="7" t="n">
        <f aca="false">K2305/43192891</f>
        <v>0.000108189099914613</v>
      </c>
      <c r="M2305" s="8" t="n">
        <f aca="false">L2305/$D2305</f>
        <v>4.76424606810514</v>
      </c>
      <c r="N2305" s="6" t="n">
        <v>4102</v>
      </c>
      <c r="O2305" s="7" t="n">
        <f aca="false">N2305/49735264</f>
        <v>8.24766909852936E-005</v>
      </c>
      <c r="P2305" s="8" t="n">
        <f aca="false">O2305/$D2305</f>
        <v>3.63196709323887</v>
      </c>
      <c r="Q2305" s="6" t="n">
        <v>4873</v>
      </c>
      <c r="R2305" s="9" t="n">
        <f aca="false">Q2305/50554893</f>
        <v>9.63902742312203E-005</v>
      </c>
      <c r="S2305" s="8" t="n">
        <f aca="false">R2305/$D2305</f>
        <v>4.24466961433366</v>
      </c>
      <c r="T2305" s="10" t="n">
        <f aca="false">AVERAGE(G2305,J2305,M2305,P2305)</f>
        <v>4.06136134890624</v>
      </c>
    </row>
    <row r="2306" s="5" customFormat="true" ht="15.25" hidden="false" customHeight="false" outlineLevel="0" collapsed="false">
      <c r="A2306" s="6" t="s">
        <v>21</v>
      </c>
      <c r="B2306" s="7" t="n">
        <v>1375980</v>
      </c>
      <c r="C2306" s="6" t="n">
        <v>356</v>
      </c>
      <c r="D2306" s="8" t="n">
        <f aca="false">C2306/58039824</f>
        <v>6.13371949577242E-006</v>
      </c>
      <c r="E2306" s="6" t="n">
        <v>2691</v>
      </c>
      <c r="F2306" s="7" t="n">
        <f aca="false">E2306/57700746</f>
        <v>4.66371786597005E-005</v>
      </c>
      <c r="G2306" s="8" t="n">
        <f aca="false">F2306/$D2306</f>
        <v>7.60340910467858</v>
      </c>
      <c r="H2306" s="6" t="n">
        <v>1976</v>
      </c>
      <c r="I2306" s="7" t="n">
        <f aca="false">H2306/41918464</f>
        <v>4.71391318155169E-005</v>
      </c>
      <c r="J2306" s="8" t="n">
        <f aca="false">I2306/$D2306</f>
        <v>7.68524414068933</v>
      </c>
      <c r="K2306" s="6" t="n">
        <v>1976</v>
      </c>
      <c r="L2306" s="7" t="n">
        <f aca="false">K2306/43192891</f>
        <v>4.57482690843732E-005</v>
      </c>
      <c r="M2306" s="8" t="n">
        <f aca="false">L2306/$D2306</f>
        <v>7.45848732011702</v>
      </c>
      <c r="N2306" s="6" t="n">
        <v>1895</v>
      </c>
      <c r="O2306" s="7" t="n">
        <f aca="false">N2306/49735264</f>
        <v>3.81017380344055E-005</v>
      </c>
      <c r="P2306" s="8" t="n">
        <f aca="false">O2306/$D2306</f>
        <v>6.21184879104214</v>
      </c>
      <c r="Q2306" s="6" t="n">
        <v>184</v>
      </c>
      <c r="R2306" s="9" t="n">
        <f aca="false">Q2306/50554893</f>
        <v>3.6396081384249E-006</v>
      </c>
      <c r="S2306" s="8" t="n">
        <f aca="false">R2306/$D2306</f>
        <v>0.593377010626823</v>
      </c>
      <c r="T2306" s="10" t="n">
        <f aca="false">AVERAGE(G2306,J2306,M2306,P2306)</f>
        <v>7.23974733913177</v>
      </c>
    </row>
    <row r="2307" s="5" customFormat="true" ht="15.25" hidden="false" customHeight="false" outlineLevel="0" collapsed="false">
      <c r="A2307" s="6" t="s">
        <v>735</v>
      </c>
      <c r="B2307" s="7" t="n">
        <v>1376211</v>
      </c>
      <c r="C2307" s="6" t="n">
        <v>378</v>
      </c>
      <c r="D2307" s="8" t="n">
        <f aca="false">C2307/58039824</f>
        <v>6.51276957697184E-006</v>
      </c>
      <c r="E2307" s="6" t="n">
        <v>293</v>
      </c>
      <c r="F2307" s="7" t="n">
        <f aca="false">E2307/57700746</f>
        <v>5.07792394919816E-006</v>
      </c>
      <c r="G2307" s="8" t="n">
        <f aca="false">F2307/$D2307</f>
        <v>0.779687334118641</v>
      </c>
      <c r="H2307" s="6" t="n">
        <v>227</v>
      </c>
      <c r="I2307" s="7" t="n">
        <f aca="false">H2307/41918464</f>
        <v>5.41527475815908E-006</v>
      </c>
      <c r="J2307" s="8" t="n">
        <f aca="false">I2307/$D2307</f>
        <v>0.831485698082528</v>
      </c>
      <c r="K2307" s="6" t="n">
        <v>408</v>
      </c>
      <c r="L2307" s="7" t="n">
        <f aca="false">K2307/43192891</f>
        <v>9.44599887976936E-006</v>
      </c>
      <c r="M2307" s="8" t="n">
        <f aca="false">L2307/$D2307</f>
        <v>1.45038124996299</v>
      </c>
      <c r="N2307" s="6" t="n">
        <v>220</v>
      </c>
      <c r="O2307" s="7" t="n">
        <f aca="false">N2307/49735264</f>
        <v>4.42342077444286E-006</v>
      </c>
      <c r="P2307" s="8" t="n">
        <f aca="false">O2307/$D2307</f>
        <v>0.679191966207955</v>
      </c>
      <c r="Q2307" s="6" t="n">
        <v>3495</v>
      </c>
      <c r="R2307" s="9" t="n">
        <f aca="false">Q2307/50554893</f>
        <v>6.91327741510599E-005</v>
      </c>
      <c r="S2307" s="8" t="n">
        <f aca="false">R2307/$D2307</f>
        <v>10.6149577893102</v>
      </c>
      <c r="T2307" s="10" t="n">
        <f aca="false">AVERAGE(G2307,J2307,M2307,P2307)</f>
        <v>0.935186562093029</v>
      </c>
    </row>
    <row r="2308" s="5" customFormat="true" ht="15.25" hidden="false" customHeight="false" outlineLevel="0" collapsed="false">
      <c r="A2308" s="6" t="s">
        <v>735</v>
      </c>
      <c r="B2308" s="7" t="n">
        <v>1376454</v>
      </c>
      <c r="C2308" s="6" t="n">
        <v>873</v>
      </c>
      <c r="D2308" s="8" t="n">
        <f aca="false">C2308/58039824</f>
        <v>1.50413964039588E-005</v>
      </c>
      <c r="E2308" s="6" t="n">
        <v>659</v>
      </c>
      <c r="F2308" s="7" t="n">
        <f aca="false">E2308/57700746</f>
        <v>1.14209961860805E-005</v>
      </c>
      <c r="G2308" s="8" t="n">
        <f aca="false">F2308/$D2308</f>
        <v>0.759304248046717</v>
      </c>
      <c r="H2308" s="6" t="n">
        <v>195</v>
      </c>
      <c r="I2308" s="7" t="n">
        <f aca="false">H2308/41918464</f>
        <v>4.65188800811022E-006</v>
      </c>
      <c r="J2308" s="8" t="n">
        <f aca="false">I2308/$D2308</f>
        <v>0.309272349666011</v>
      </c>
      <c r="K2308" s="6" t="n">
        <v>220</v>
      </c>
      <c r="L2308" s="7" t="n">
        <f aca="false">K2308/43192891</f>
        <v>5.09343076850309E-006</v>
      </c>
      <c r="M2308" s="8" t="n">
        <f aca="false">L2308/$D2308</f>
        <v>0.338627520458309</v>
      </c>
      <c r="N2308" s="6" t="n">
        <v>511</v>
      </c>
      <c r="O2308" s="7" t="n">
        <f aca="false">N2308/49735264</f>
        <v>1.02744000715468E-005</v>
      </c>
      <c r="P2308" s="8" t="n">
        <f aca="false">O2308/$D2308</f>
        <v>0.683074881853568</v>
      </c>
      <c r="Q2308" s="6" t="n">
        <v>3</v>
      </c>
      <c r="R2308" s="9" t="n">
        <f aca="false">Q2308/50554893</f>
        <v>5.93414370395364E-008</v>
      </c>
      <c r="S2308" s="8" t="n">
        <f aca="false">R2308/$D2308</f>
        <v>0.00394520797443502</v>
      </c>
      <c r="T2308" s="10" t="n">
        <f aca="false">AVERAGE(G2308,J2308,M2308,P2308)</f>
        <v>0.522569750006151</v>
      </c>
    </row>
    <row r="2309" s="5" customFormat="true" ht="15.25" hidden="false" customHeight="false" outlineLevel="0" collapsed="false">
      <c r="A2309" s="6" t="s">
        <v>735</v>
      </c>
      <c r="B2309" s="7" t="n">
        <v>1376457</v>
      </c>
      <c r="C2309" s="6" t="n">
        <v>282</v>
      </c>
      <c r="D2309" s="8" t="n">
        <f aca="false">C2309/58039824</f>
        <v>4.85873285901074E-006</v>
      </c>
      <c r="E2309" s="6" t="n">
        <v>538</v>
      </c>
      <c r="F2309" s="7" t="n">
        <f aca="false">E2309/57700746</f>
        <v>9.32396957224782E-006</v>
      </c>
      <c r="G2309" s="8" t="n">
        <f aca="false">F2309/$D2309</f>
        <v>1.91901259912985</v>
      </c>
      <c r="H2309" s="6" t="n">
        <v>148</v>
      </c>
      <c r="I2309" s="7" t="n">
        <f aca="false">H2309/41918464</f>
        <v>3.53066371897596E-006</v>
      </c>
      <c r="J2309" s="8" t="n">
        <f aca="false">I2309/$D2309</f>
        <v>0.726663478200533</v>
      </c>
      <c r="K2309" s="6" t="n">
        <v>487</v>
      </c>
      <c r="L2309" s="7" t="n">
        <f aca="false">K2309/43192891</f>
        <v>1.12750035648227E-005</v>
      </c>
      <c r="M2309" s="8" t="n">
        <f aca="false">L2309/$D2309</f>
        <v>2.3205646188003</v>
      </c>
      <c r="N2309" s="6" t="n">
        <v>406</v>
      </c>
      <c r="O2309" s="7" t="n">
        <f aca="false">N2309/49735264</f>
        <v>8.16322197465364E-006</v>
      </c>
      <c r="P2309" s="8" t="n">
        <f aca="false">O2309/$D2309</f>
        <v>1.68011335702776</v>
      </c>
      <c r="Q2309" s="6" t="n">
        <v>531</v>
      </c>
      <c r="R2309" s="9" t="n">
        <f aca="false">Q2309/50554893</f>
        <v>1.05034343559979E-005</v>
      </c>
      <c r="S2309" s="8" t="n">
        <f aca="false">R2309/$D2309</f>
        <v>2.16176411850239</v>
      </c>
      <c r="T2309" s="10" t="n">
        <f aca="false">AVERAGE(G2309,J2309,M2309,P2309)</f>
        <v>1.66158851328961</v>
      </c>
    </row>
    <row r="2310" s="5" customFormat="true" ht="15.25" hidden="false" customHeight="false" outlineLevel="0" collapsed="false">
      <c r="A2310" s="6" t="s">
        <v>735</v>
      </c>
      <c r="B2310" s="7" t="n">
        <v>1376796</v>
      </c>
      <c r="C2310" s="6" t="n">
        <v>3723</v>
      </c>
      <c r="D2310" s="8" t="n">
        <f aca="false">C2310/58039824</f>
        <v>6.4145611468429E-005</v>
      </c>
      <c r="E2310" s="6" t="n">
        <v>2354</v>
      </c>
      <c r="F2310" s="7" t="n">
        <f aca="false">E2310/57700746</f>
        <v>4.07966995781996E-005</v>
      </c>
      <c r="G2310" s="8" t="n">
        <f aca="false">F2310/$D2310</f>
        <v>0.636001413725376</v>
      </c>
      <c r="H2310" s="6" t="n">
        <v>3041</v>
      </c>
      <c r="I2310" s="7" t="n">
        <f aca="false">H2310/41918464</f>
        <v>7.25455970905804E-005</v>
      </c>
      <c r="J2310" s="8" t="n">
        <f aca="false">I2310/$D2310</f>
        <v>1.13095183645238</v>
      </c>
      <c r="K2310" s="6" t="n">
        <v>2612</v>
      </c>
      <c r="L2310" s="7" t="n">
        <f aca="false">K2310/43192891</f>
        <v>6.04729143969548E-005</v>
      </c>
      <c r="M2310" s="8" t="n">
        <f aca="false">L2310/$D2310</f>
        <v>0.942744375064819</v>
      </c>
      <c r="N2310" s="6" t="n">
        <v>3868</v>
      </c>
      <c r="O2310" s="7" t="n">
        <f aca="false">N2310/49735264</f>
        <v>7.77717797979317E-005</v>
      </c>
      <c r="P2310" s="8" t="n">
        <f aca="false">O2310/$D2310</f>
        <v>1.21242557390242</v>
      </c>
      <c r="Q2310" s="6" t="n">
        <v>6814</v>
      </c>
      <c r="R2310" s="9" t="n">
        <f aca="false">Q2310/50554893</f>
        <v>0.0001347841839958</v>
      </c>
      <c r="S2310" s="8" t="n">
        <f aca="false">R2310/$D2310</f>
        <v>2.1012222178619</v>
      </c>
      <c r="T2310" s="10" t="n">
        <f aca="false">AVERAGE(G2310,J2310,M2310,P2310)</f>
        <v>0.980530799786248</v>
      </c>
    </row>
    <row r="2311" s="5" customFormat="true" ht="15.25" hidden="false" customHeight="false" outlineLevel="0" collapsed="false">
      <c r="A2311" s="6" t="s">
        <v>735</v>
      </c>
      <c r="B2311" s="7" t="n">
        <v>1376871</v>
      </c>
      <c r="C2311" s="6" t="n">
        <v>1023</v>
      </c>
      <c r="D2311" s="8" t="n">
        <f aca="false">C2311/58039824</f>
        <v>1.7625828775773E-005</v>
      </c>
      <c r="E2311" s="6" t="n">
        <v>3632</v>
      </c>
      <c r="F2311" s="7" t="n">
        <f aca="false">E2311/57700746</f>
        <v>6.29454600119035E-005</v>
      </c>
      <c r="G2311" s="8" t="n">
        <f aca="false">F2311/$D2311</f>
        <v>3.57120568982396</v>
      </c>
      <c r="H2311" s="6" t="n">
        <v>2900</v>
      </c>
      <c r="I2311" s="7" t="n">
        <f aca="false">H2311/41918464</f>
        <v>6.91819242231776E-005</v>
      </c>
      <c r="J2311" s="8" t="n">
        <f aca="false">I2311/$D2311</f>
        <v>3.92503099305432</v>
      </c>
      <c r="K2311" s="6" t="n">
        <v>2371</v>
      </c>
      <c r="L2311" s="7" t="n">
        <f aca="false">K2311/43192891</f>
        <v>5.48932925096401E-005</v>
      </c>
      <c r="M2311" s="8" t="n">
        <f aca="false">L2311/$D2311</f>
        <v>3.1143666041447</v>
      </c>
      <c r="N2311" s="6" t="n">
        <v>5890</v>
      </c>
      <c r="O2311" s="7" t="n">
        <f aca="false">N2311/49735264</f>
        <v>0.000118427038006675</v>
      </c>
      <c r="P2311" s="8" t="n">
        <f aca="false">O2311/$D2311</f>
        <v>6.71894862438779</v>
      </c>
      <c r="Q2311" s="6" t="n">
        <v>830</v>
      </c>
      <c r="R2311" s="9" t="n">
        <f aca="false">Q2311/50554893</f>
        <v>1.64177975809384E-005</v>
      </c>
      <c r="S2311" s="8" t="n">
        <f aca="false">R2311/$D2311</f>
        <v>0.931462445811624</v>
      </c>
      <c r="T2311" s="10" t="n">
        <f aca="false">AVERAGE(G2311,J2311,M2311,P2311)</f>
        <v>4.33238797785269</v>
      </c>
    </row>
    <row r="2312" s="5" customFormat="true" ht="15.25" hidden="false" customHeight="false" outlineLevel="0" collapsed="false">
      <c r="A2312" s="6" t="s">
        <v>735</v>
      </c>
      <c r="B2312" s="7" t="n">
        <v>1376898</v>
      </c>
      <c r="C2312" s="6" t="n">
        <v>1414</v>
      </c>
      <c r="D2312" s="8" t="n">
        <f aca="false">C2312/58039824</f>
        <v>2.43625824916354E-005</v>
      </c>
      <c r="E2312" s="6" t="n">
        <v>2177</v>
      </c>
      <c r="F2312" s="7" t="n">
        <f aca="false">E2312/57700746</f>
        <v>3.77291482505269E-005</v>
      </c>
      <c r="G2312" s="8" t="n">
        <f aca="false">F2312/$D2312</f>
        <v>1.54865143149257</v>
      </c>
      <c r="H2312" s="6" t="n">
        <v>1943</v>
      </c>
      <c r="I2312" s="7" t="n">
        <f aca="false">H2312/41918464</f>
        <v>4.6351889229529E-005</v>
      </c>
      <c r="J2312" s="8" t="n">
        <f aca="false">I2312/$D2312</f>
        <v>1.9025852142499</v>
      </c>
      <c r="K2312" s="6" t="n">
        <v>2791</v>
      </c>
      <c r="L2312" s="7" t="n">
        <f aca="false">K2312/43192891</f>
        <v>6.46171148858732E-005</v>
      </c>
      <c r="M2312" s="8" t="n">
        <f aca="false">L2312/$D2312</f>
        <v>2.65230974212437</v>
      </c>
      <c r="N2312" s="6" t="n">
        <v>1873</v>
      </c>
      <c r="O2312" s="7" t="n">
        <f aca="false">N2312/49735264</f>
        <v>3.76593959569612E-005</v>
      </c>
      <c r="P2312" s="8" t="n">
        <f aca="false">O2312/$D2312</f>
        <v>1.54578834037365</v>
      </c>
      <c r="Q2312" s="6" t="n">
        <v>8634</v>
      </c>
      <c r="R2312" s="9" t="n">
        <f aca="false">Q2312/50554893</f>
        <v>0.000170784655799786</v>
      </c>
      <c r="S2312" s="8" t="n">
        <f aca="false">R2312/$D2312</f>
        <v>7.01012119131552</v>
      </c>
      <c r="T2312" s="10" t="n">
        <f aca="false">AVERAGE(G2312,J2312,M2312,P2312)</f>
        <v>1.91233368206012</v>
      </c>
    </row>
    <row r="2313" s="5" customFormat="true" ht="15.25" hidden="false" customHeight="false" outlineLevel="0" collapsed="false">
      <c r="A2313" s="6" t="s">
        <v>735</v>
      </c>
      <c r="B2313" s="7" t="n">
        <v>1377042</v>
      </c>
      <c r="C2313" s="6" t="n">
        <v>3482</v>
      </c>
      <c r="D2313" s="8" t="n">
        <f aca="false">C2313/58039824</f>
        <v>5.99932901243808E-005</v>
      </c>
      <c r="E2313" s="6" t="n">
        <v>2779</v>
      </c>
      <c r="F2313" s="7" t="n">
        <f aca="false">E2313/57700746</f>
        <v>4.81622889243061E-005</v>
      </c>
      <c r="G2313" s="8" t="n">
        <f aca="false">F2313/$D2313</f>
        <v>0.802794592936208</v>
      </c>
      <c r="H2313" s="6" t="n">
        <v>914</v>
      </c>
      <c r="I2313" s="7" t="n">
        <f aca="false">H2313/41918464</f>
        <v>2.18042340482705E-005</v>
      </c>
      <c r="J2313" s="8" t="n">
        <f aca="false">I2313/$D2313</f>
        <v>0.363444545266061</v>
      </c>
      <c r="K2313" s="6" t="n">
        <v>714</v>
      </c>
      <c r="L2313" s="7" t="n">
        <f aca="false">K2313/43192891</f>
        <v>1.65304980395964E-005</v>
      </c>
      <c r="M2313" s="8" t="n">
        <f aca="false">L2313/$D2313</f>
        <v>0.275539114546387</v>
      </c>
      <c r="N2313" s="6" t="n">
        <v>1608</v>
      </c>
      <c r="O2313" s="7" t="n">
        <f aca="false">N2313/49735264</f>
        <v>3.23311845695642E-005</v>
      </c>
      <c r="P2313" s="8" t="n">
        <f aca="false">O2313/$D2313</f>
        <v>0.538913343517812</v>
      </c>
      <c r="Q2313" s="6" t="n">
        <v>1749</v>
      </c>
      <c r="R2313" s="9" t="n">
        <f aca="false">Q2313/50554893</f>
        <v>3.45960577940497E-005</v>
      </c>
      <c r="S2313" s="8" t="n">
        <f aca="false">R2313/$D2313</f>
        <v>0.576665452458494</v>
      </c>
      <c r="T2313" s="10" t="n">
        <f aca="false">AVERAGE(G2313,J2313,M2313,P2313)</f>
        <v>0.495172899066617</v>
      </c>
    </row>
    <row r="2314" s="5" customFormat="true" ht="15.25" hidden="false" customHeight="false" outlineLevel="0" collapsed="false">
      <c r="A2314" s="6" t="s">
        <v>735</v>
      </c>
      <c r="B2314" s="7" t="n">
        <v>1377085</v>
      </c>
      <c r="C2314" s="6" t="n">
        <v>2810</v>
      </c>
      <c r="D2314" s="8" t="n">
        <f aca="false">C2314/58039824</f>
        <v>4.84150330986531E-005</v>
      </c>
      <c r="E2314" s="6" t="n">
        <v>1428</v>
      </c>
      <c r="F2314" s="7" t="n">
        <f aca="false">E2314/57700746</f>
        <v>2.4748380202918E-005</v>
      </c>
      <c r="G2314" s="8" t="n">
        <f aca="false">F2314/$D2314</f>
        <v>0.511171399025781</v>
      </c>
      <c r="H2314" s="6" t="n">
        <v>1290</v>
      </c>
      <c r="I2314" s="7" t="n">
        <f aca="false">H2314/41918464</f>
        <v>3.07740283613445E-005</v>
      </c>
      <c r="J2314" s="8" t="n">
        <f aca="false">I2314/$D2314</f>
        <v>0.63562960493361</v>
      </c>
      <c r="K2314" s="6" t="n">
        <v>2140</v>
      </c>
      <c r="L2314" s="7" t="n">
        <f aca="false">K2314/43192891</f>
        <v>4.95451902027118E-005</v>
      </c>
      <c r="M2314" s="8" t="n">
        <f aca="false">L2314/$D2314</f>
        <v>1.02334310299357</v>
      </c>
      <c r="N2314" s="6" t="n">
        <v>579</v>
      </c>
      <c r="O2314" s="7" t="n">
        <f aca="false">N2314/49735264</f>
        <v>1.1641639220011E-005</v>
      </c>
      <c r="P2314" s="8" t="n">
        <f aca="false">O2314/$D2314</f>
        <v>0.240455050320617</v>
      </c>
      <c r="Q2314" s="6" t="n">
        <v>744</v>
      </c>
      <c r="R2314" s="9" t="n">
        <f aca="false">Q2314/50554893</f>
        <v>1.4716676385805E-005</v>
      </c>
      <c r="S2314" s="8" t="n">
        <f aca="false">R2314/$D2314</f>
        <v>0.303969148504299</v>
      </c>
      <c r="T2314" s="10" t="n">
        <f aca="false">AVERAGE(G2314,J2314,M2314,P2314)</f>
        <v>0.602649789318394</v>
      </c>
    </row>
    <row r="2315" s="5" customFormat="true" ht="15.25" hidden="false" customHeight="false" outlineLevel="0" collapsed="false">
      <c r="A2315" s="6" t="s">
        <v>735</v>
      </c>
      <c r="B2315" s="7" t="n">
        <v>1377109</v>
      </c>
      <c r="C2315" s="6" t="n">
        <v>738</v>
      </c>
      <c r="D2315" s="8" t="n">
        <f aca="false">C2315/58039824</f>
        <v>1.2715407269326E-005</v>
      </c>
      <c r="E2315" s="6" t="n">
        <v>665</v>
      </c>
      <c r="F2315" s="7" t="n">
        <f aca="false">E2315/57700746</f>
        <v>1.15249809768491E-005</v>
      </c>
      <c r="G2315" s="8" t="n">
        <f aca="false">F2315/$D2315</f>
        <v>0.906379224254293</v>
      </c>
      <c r="H2315" s="6" t="n">
        <v>1213</v>
      </c>
      <c r="I2315" s="7" t="n">
        <f aca="false">H2315/41918464</f>
        <v>2.89371289940395E-005</v>
      </c>
      <c r="J2315" s="8" t="n">
        <f aca="false">I2315/$D2315</f>
        <v>2.27575321663868</v>
      </c>
      <c r="K2315" s="6" t="n">
        <v>907</v>
      </c>
      <c r="L2315" s="7" t="n">
        <f aca="false">K2315/43192891</f>
        <v>2.09988259410559E-005</v>
      </c>
      <c r="M2315" s="8" t="n">
        <f aca="false">L2315/$D2315</f>
        <v>1.65144737374732</v>
      </c>
      <c r="N2315" s="6" t="n">
        <v>2583</v>
      </c>
      <c r="O2315" s="7" t="n">
        <f aca="false">N2315/49735264</f>
        <v>5.19349811835723E-005</v>
      </c>
      <c r="P2315" s="8" t="n">
        <f aca="false">O2315/$D2315</f>
        <v>4.08441350587784</v>
      </c>
      <c r="Q2315" s="6" t="n">
        <v>3472</v>
      </c>
      <c r="R2315" s="9" t="n">
        <f aca="false">Q2315/50554893</f>
        <v>6.86778231337568E-005</v>
      </c>
      <c r="S2315" s="8" t="n">
        <f aca="false">R2315/$D2315</f>
        <v>5.40115009130945</v>
      </c>
      <c r="T2315" s="10" t="n">
        <f aca="false">AVERAGE(G2315,J2315,M2315,P2315)</f>
        <v>2.22949833012953</v>
      </c>
    </row>
    <row r="2316" s="5" customFormat="true" ht="15.25" hidden="false" customHeight="false" outlineLevel="0" collapsed="false">
      <c r="A2316" s="6" t="s">
        <v>735</v>
      </c>
      <c r="B2316" s="7" t="n">
        <v>1377130</v>
      </c>
      <c r="C2316" s="6" t="n">
        <v>796</v>
      </c>
      <c r="D2316" s="8" t="n">
        <f aca="false">C2316/58039824</f>
        <v>1.37147211197608E-005</v>
      </c>
      <c r="E2316" s="6" t="n">
        <v>1587</v>
      </c>
      <c r="F2316" s="7" t="n">
        <f aca="false">E2316/57700746</f>
        <v>2.75039771582849E-005</v>
      </c>
      <c r="G2316" s="8" t="n">
        <f aca="false">F2316/$D2316</f>
        <v>2.00543466528502</v>
      </c>
      <c r="H2316" s="6" t="n">
        <v>1520</v>
      </c>
      <c r="I2316" s="7" t="n">
        <f aca="false">H2316/41918464</f>
        <v>3.62608706273207E-005</v>
      </c>
      <c r="J2316" s="8" t="n">
        <f aca="false">I2316/$D2316</f>
        <v>2.64393787600058</v>
      </c>
      <c r="K2316" s="6" t="n">
        <v>1567</v>
      </c>
      <c r="L2316" s="7" t="n">
        <f aca="false">K2316/43192891</f>
        <v>3.62791182465652E-005</v>
      </c>
      <c r="M2316" s="8" t="n">
        <f aca="false">L2316/$D2316</f>
        <v>2.64526838932893</v>
      </c>
      <c r="N2316" s="6" t="n">
        <v>2923</v>
      </c>
      <c r="O2316" s="7" t="n">
        <f aca="false">N2316/49735264</f>
        <v>5.87711769258931E-005</v>
      </c>
      <c r="P2316" s="8" t="n">
        <f aca="false">O2316/$D2316</f>
        <v>4.28526226765288</v>
      </c>
      <c r="Q2316" s="6" t="n">
        <v>4758</v>
      </c>
      <c r="R2316" s="9" t="n">
        <f aca="false">Q2316/50554893</f>
        <v>9.41155191447047E-005</v>
      </c>
      <c r="S2316" s="8" t="n">
        <f aca="false">R2316/$D2316</f>
        <v>6.86237206887851</v>
      </c>
      <c r="T2316" s="10" t="n">
        <f aca="false">AVERAGE(G2316,J2316,M2316,P2316)</f>
        <v>2.89497579956685</v>
      </c>
    </row>
    <row r="2317" s="5" customFormat="true" ht="15.25" hidden="false" customHeight="false" outlineLevel="0" collapsed="false">
      <c r="A2317" s="6" t="s">
        <v>736</v>
      </c>
      <c r="B2317" s="7" t="n">
        <v>1381860</v>
      </c>
      <c r="C2317" s="6" t="n">
        <v>2450</v>
      </c>
      <c r="D2317" s="8" t="n">
        <f aca="false">C2317/58039824</f>
        <v>4.2212395406299E-005</v>
      </c>
      <c r="E2317" s="6" t="n">
        <v>2109</v>
      </c>
      <c r="F2317" s="7" t="n">
        <f aca="false">E2317/57700746</f>
        <v>3.65506539551499E-005</v>
      </c>
      <c r="G2317" s="8" t="n">
        <f aca="false">F2317/$D2317</f>
        <v>0.865874907200736</v>
      </c>
      <c r="H2317" s="6" t="n">
        <v>2259</v>
      </c>
      <c r="I2317" s="7" t="n">
        <f aca="false">H2317/41918464</f>
        <v>5.38903333862615E-005</v>
      </c>
      <c r="J2317" s="8" t="n">
        <f aca="false">I2317/$D2317</f>
        <v>1.27664712858773</v>
      </c>
      <c r="K2317" s="6" t="n">
        <v>2150</v>
      </c>
      <c r="L2317" s="7" t="n">
        <f aca="false">K2317/43192891</f>
        <v>4.97767097830983E-005</v>
      </c>
      <c r="M2317" s="8" t="n">
        <f aca="false">L2317/$D2317</f>
        <v>1.1791965204531</v>
      </c>
      <c r="N2317" s="6" t="n">
        <v>867</v>
      </c>
      <c r="O2317" s="7" t="n">
        <f aca="false">N2317/49735264</f>
        <v>1.7432299142918E-005</v>
      </c>
      <c r="P2317" s="8" t="n">
        <f aca="false">O2317/$D2317</f>
        <v>0.412966356804209</v>
      </c>
      <c r="Q2317" s="6" t="n">
        <v>7121</v>
      </c>
      <c r="R2317" s="9" t="n">
        <f aca="false">Q2317/50554893</f>
        <v>0.000140856791052846</v>
      </c>
      <c r="S2317" s="8" t="n">
        <f aca="false">R2317/$D2317</f>
        <v>3.33685851506611</v>
      </c>
      <c r="T2317" s="10" t="n">
        <f aca="false">AVERAGE(G2317,J2317,M2317,P2317)</f>
        <v>0.933671228261445</v>
      </c>
    </row>
    <row r="2318" s="5" customFormat="true" ht="15.25" hidden="false" customHeight="false" outlineLevel="0" collapsed="false">
      <c r="A2318" s="6" t="s">
        <v>737</v>
      </c>
      <c r="B2318" s="7" t="n">
        <v>1384703</v>
      </c>
      <c r="C2318" s="6" t="n">
        <v>8082</v>
      </c>
      <c r="D2318" s="8" t="n">
        <f aca="false">C2318/58039824</f>
        <v>0.00013924921619335</v>
      </c>
      <c r="E2318" s="6" t="n">
        <v>9062</v>
      </c>
      <c r="F2318" s="7" t="n">
        <f aca="false">E2318/57700746</f>
        <v>0.000157051695657453</v>
      </c>
      <c r="G2318" s="8" t="n">
        <f aca="false">F2318/$D2318</f>
        <v>1.12784617357834</v>
      </c>
      <c r="H2318" s="6" t="n">
        <v>5056</v>
      </c>
      <c r="I2318" s="7" t="n">
        <f aca="false">H2318/41918464</f>
        <v>0.000120615106507719</v>
      </c>
      <c r="J2318" s="8" t="n">
        <f aca="false">I2318/$D2318</f>
        <v>0.866181582955863</v>
      </c>
      <c r="K2318" s="6" t="n">
        <v>2240</v>
      </c>
      <c r="L2318" s="7" t="n">
        <f aca="false">K2318/43192891</f>
        <v>5.18603860065769E-005</v>
      </c>
      <c r="M2318" s="8" t="n">
        <f aca="false">L2318/$D2318</f>
        <v>0.372428566740137</v>
      </c>
      <c r="N2318" s="6" t="n">
        <v>5747</v>
      </c>
      <c r="O2318" s="7" t="n">
        <f aca="false">N2318/49735264</f>
        <v>0.000115551814503287</v>
      </c>
      <c r="P2318" s="8" t="n">
        <f aca="false">O2318/$D2318</f>
        <v>0.829820214878918</v>
      </c>
      <c r="Q2318" s="6" t="n">
        <v>10025</v>
      </c>
      <c r="R2318" s="9" t="n">
        <f aca="false">Q2318/50554893</f>
        <v>0.000198299302107118</v>
      </c>
      <c r="S2318" s="8" t="n">
        <f aca="false">R2318/$D2318</f>
        <v>1.42406045454342</v>
      </c>
      <c r="T2318" s="10" t="n">
        <f aca="false">AVERAGE(G2318,J2318,M2318,P2318)</f>
        <v>0.799069134538314</v>
      </c>
    </row>
    <row r="2319" s="5" customFormat="true" ht="15.25" hidden="false" customHeight="false" outlineLevel="0" collapsed="false">
      <c r="A2319" s="6" t="s">
        <v>738</v>
      </c>
      <c r="B2319" s="7" t="n">
        <v>1388707</v>
      </c>
      <c r="C2319" s="6" t="n">
        <v>33</v>
      </c>
      <c r="D2319" s="8" t="n">
        <f aca="false">C2319/58039824</f>
        <v>5.68575121799129E-007</v>
      </c>
      <c r="E2319" s="6" t="n">
        <v>1763</v>
      </c>
      <c r="F2319" s="7" t="n">
        <f aca="false">E2319/57700746</f>
        <v>3.05541976874961E-005</v>
      </c>
      <c r="G2319" s="8" t="n">
        <f aca="false">F2319/$D2319</f>
        <v>53.7381895831358</v>
      </c>
      <c r="H2319" s="6" t="n">
        <v>1804</v>
      </c>
      <c r="I2319" s="7" t="n">
        <f aca="false">H2319/41918464</f>
        <v>4.30359280340043E-005</v>
      </c>
      <c r="J2319" s="8" t="n">
        <f aca="false">I2319/$D2319</f>
        <v>75.6908390536447</v>
      </c>
      <c r="K2319" s="6" t="n">
        <v>2378</v>
      </c>
      <c r="L2319" s="7" t="n">
        <f aca="false">K2319/43192891</f>
        <v>5.50553562159106E-005</v>
      </c>
      <c r="M2319" s="8" t="n">
        <f aca="false">L2319/$D2319</f>
        <v>96.830399546326</v>
      </c>
      <c r="N2319" s="6" t="n">
        <v>2772</v>
      </c>
      <c r="O2319" s="7" t="n">
        <f aca="false">N2319/49735264</f>
        <v>5.573510175798E-005</v>
      </c>
      <c r="P2319" s="8" t="n">
        <f aca="false">O2319/$D2319</f>
        <v>98.0259241410682</v>
      </c>
      <c r="Q2319" s="6" t="n">
        <v>1093</v>
      </c>
      <c r="R2319" s="9" t="n">
        <f aca="false">Q2319/50554893</f>
        <v>2.16200635614044E-005</v>
      </c>
      <c r="S2319" s="8" t="n">
        <f aca="false">R2319/$D2319</f>
        <v>38.024990423416</v>
      </c>
      <c r="T2319" s="10" t="n">
        <f aca="false">AVERAGE(G2319,J2319,M2319,P2319)</f>
        <v>81.0713380810437</v>
      </c>
    </row>
    <row r="2320" s="5" customFormat="true" ht="15.25" hidden="false" customHeight="false" outlineLevel="0" collapsed="false">
      <c r="A2320" s="6" t="s">
        <v>739</v>
      </c>
      <c r="B2320" s="7" t="n">
        <v>1389892</v>
      </c>
      <c r="C2320" s="6" t="n">
        <v>248</v>
      </c>
      <c r="D2320" s="8" t="n">
        <f aca="false">C2320/58039824</f>
        <v>4.27292818806618E-006</v>
      </c>
      <c r="E2320" s="6" t="n">
        <v>3199</v>
      </c>
      <c r="F2320" s="7" t="n">
        <f aca="false">E2320/57700746</f>
        <v>5.54412242781055E-005</v>
      </c>
      <c r="G2320" s="8" t="n">
        <f aca="false">F2320/$D2320</f>
        <v>12.9749955622813</v>
      </c>
      <c r="H2320" s="6" t="n">
        <v>1944</v>
      </c>
      <c r="I2320" s="7" t="n">
        <f aca="false">H2320/41918464</f>
        <v>4.6375745065468E-005</v>
      </c>
      <c r="J2320" s="8" t="n">
        <f aca="false">I2320/$D2320</f>
        <v>10.8533874252768</v>
      </c>
      <c r="K2320" s="6" t="n">
        <v>1202</v>
      </c>
      <c r="L2320" s="7" t="n">
        <f aca="false">K2320/43192891</f>
        <v>2.78286535624578E-005</v>
      </c>
      <c r="M2320" s="8" t="n">
        <f aca="false">L2320/$D2320</f>
        <v>6.51278288275009</v>
      </c>
      <c r="N2320" s="6" t="n">
        <v>6301</v>
      </c>
      <c r="O2320" s="7" t="n">
        <f aca="false">N2320/49735264</f>
        <v>0.000126690792271657</v>
      </c>
      <c r="P2320" s="8" t="n">
        <f aca="false">O2320/$D2320</f>
        <v>29.6496422817238</v>
      </c>
      <c r="Q2320" s="6" t="n">
        <v>10303</v>
      </c>
      <c r="R2320" s="9" t="n">
        <f aca="false">Q2320/50554893</f>
        <v>0.000203798275272781</v>
      </c>
      <c r="S2320" s="8" t="n">
        <f aca="false">R2320/$D2320</f>
        <v>47.6952259207088</v>
      </c>
      <c r="T2320" s="10" t="n">
        <f aca="false">AVERAGE(G2320,J2320,M2320,P2320)</f>
        <v>14.997702038008</v>
      </c>
    </row>
    <row r="2321" s="5" customFormat="true" ht="15.25" hidden="false" customHeight="false" outlineLevel="0" collapsed="false">
      <c r="A2321" s="6" t="s">
        <v>740</v>
      </c>
      <c r="B2321" s="7" t="n">
        <v>1390274</v>
      </c>
      <c r="C2321" s="6" t="n">
        <v>13679</v>
      </c>
      <c r="D2321" s="8" t="n">
        <f aca="false">C2321/58039824</f>
        <v>0.000235683002760312</v>
      </c>
      <c r="E2321" s="6" t="n">
        <v>20128</v>
      </c>
      <c r="F2321" s="7" t="n">
        <f aca="false">E2321/57700746</f>
        <v>0.000348834311431606</v>
      </c>
      <c r="G2321" s="8" t="n">
        <f aca="false">F2321/$D2321</f>
        <v>1.48009957165375</v>
      </c>
      <c r="H2321" s="6" t="n">
        <v>17838</v>
      </c>
      <c r="I2321" s="7" t="n">
        <f aca="false">H2321/41918464</f>
        <v>0.00042554040148036</v>
      </c>
      <c r="J2321" s="8" t="n">
        <f aca="false">I2321/$D2321</f>
        <v>1.80556254161923</v>
      </c>
      <c r="K2321" s="6" t="n">
        <v>15146</v>
      </c>
      <c r="L2321" s="7" t="n">
        <f aca="false">K2321/43192891</f>
        <v>0.000350659556453399</v>
      </c>
      <c r="M2321" s="8" t="n">
        <f aca="false">L2321/$D2321</f>
        <v>1.48784406319711</v>
      </c>
      <c r="N2321" s="6" t="n">
        <v>17343</v>
      </c>
      <c r="O2321" s="7" t="n">
        <f aca="false">N2321/49735264</f>
        <v>0.000348706302232557</v>
      </c>
      <c r="P2321" s="8" t="n">
        <f aca="false">O2321/$D2321</f>
        <v>1.47955643024113</v>
      </c>
      <c r="Q2321" s="6" t="n">
        <v>9975</v>
      </c>
      <c r="R2321" s="9" t="n">
        <f aca="false">Q2321/50554893</f>
        <v>0.000197310278156459</v>
      </c>
      <c r="S2321" s="8" t="n">
        <f aca="false">R2321/$D2321</f>
        <v>0.837185014810432</v>
      </c>
      <c r="T2321" s="10" t="n">
        <f aca="false">AVERAGE(G2321,J2321,M2321,P2321)</f>
        <v>1.5632656516778</v>
      </c>
    </row>
    <row r="2322" s="5" customFormat="true" ht="15.25" hidden="false" customHeight="false" outlineLevel="0" collapsed="false">
      <c r="A2322" s="6" t="s">
        <v>741</v>
      </c>
      <c r="B2322" s="7" t="n">
        <v>1397161</v>
      </c>
      <c r="C2322" s="6" t="n">
        <v>29</v>
      </c>
      <c r="D2322" s="8" t="n">
        <f aca="false">C2322/58039824</f>
        <v>4.99656925217416E-007</v>
      </c>
      <c r="E2322" s="6" t="n">
        <v>47</v>
      </c>
      <c r="F2322" s="7" t="n">
        <f aca="false">E2322/57700746</f>
        <v>8.14547527687077E-007</v>
      </c>
      <c r="G2322" s="8" t="n">
        <f aca="false">F2322/$D2322</f>
        <v>1.63021362574459</v>
      </c>
      <c r="H2322" s="6" t="n">
        <v>50</v>
      </c>
      <c r="I2322" s="7" t="n">
        <f aca="false">H2322/41918464</f>
        <v>1.19279179695134E-006</v>
      </c>
      <c r="J2322" s="8" t="n">
        <f aca="false">I2322/$D2322</f>
        <v>2.38722158495515</v>
      </c>
      <c r="K2322" s="6" t="n">
        <v>498</v>
      </c>
      <c r="L2322" s="7" t="n">
        <f aca="false">K2322/43192891</f>
        <v>1.15296751032479E-005</v>
      </c>
      <c r="M2322" s="8" t="n">
        <f aca="false">L2322/$D2322</f>
        <v>23.0751832334376</v>
      </c>
      <c r="N2322" s="6" t="n">
        <v>1</v>
      </c>
      <c r="O2322" s="7" t="n">
        <f aca="false">N2322/49735264</f>
        <v>2.01064580656493E-008</v>
      </c>
      <c r="P2322" s="8" t="n">
        <f aca="false">O2322/$D2322</f>
        <v>0.0402405271515058</v>
      </c>
      <c r="Q2322" s="6" t="n">
        <v>293</v>
      </c>
      <c r="R2322" s="9" t="n">
        <f aca="false">Q2322/50554893</f>
        <v>5.79568035086139E-006</v>
      </c>
      <c r="S2322" s="8" t="n">
        <f aca="false">R2322/$D2322</f>
        <v>11.5993195698018</v>
      </c>
      <c r="T2322" s="10" t="n">
        <f aca="false">AVERAGE(G2322,J2322,M2322,P2322)</f>
        <v>6.78321474282221</v>
      </c>
    </row>
    <row r="2323" s="5" customFormat="true" ht="15.25" hidden="false" customHeight="false" outlineLevel="0" collapsed="false">
      <c r="A2323" s="6" t="s">
        <v>21</v>
      </c>
      <c r="B2323" s="7" t="n">
        <v>1397412</v>
      </c>
      <c r="C2323" s="6" t="n">
        <v>3367</v>
      </c>
      <c r="D2323" s="8" t="n">
        <f aca="false">C2323/58039824</f>
        <v>5.80118919726566E-005</v>
      </c>
      <c r="E2323" s="6" t="n">
        <v>2565</v>
      </c>
      <c r="F2323" s="7" t="n">
        <f aca="false">E2323/57700746</f>
        <v>4.44534980535607E-005</v>
      </c>
      <c r="G2323" s="8" t="n">
        <f aca="false">F2323/$D2323</f>
        <v>0.76628250763677</v>
      </c>
      <c r="H2323" s="6" t="n">
        <v>2626</v>
      </c>
      <c r="I2323" s="7" t="n">
        <f aca="false">H2323/41918464</f>
        <v>6.26454251758843E-005</v>
      </c>
      <c r="J2323" s="8" t="n">
        <f aca="false">I2323/$D2323</f>
        <v>1.07987212700133</v>
      </c>
      <c r="K2323" s="6" t="n">
        <v>2142</v>
      </c>
      <c r="L2323" s="7" t="n">
        <f aca="false">K2323/43192891</f>
        <v>4.95914941187891E-005</v>
      </c>
      <c r="M2323" s="8" t="n">
        <f aca="false">L2323/$D2323</f>
        <v>0.854850487244299</v>
      </c>
      <c r="N2323" s="6" t="n">
        <v>3756</v>
      </c>
      <c r="O2323" s="7" t="n">
        <f aca="false">N2323/49735264</f>
        <v>7.5519856494579E-005</v>
      </c>
      <c r="P2323" s="8" t="n">
        <f aca="false">O2323/$D2323</f>
        <v>1.30179957809641</v>
      </c>
      <c r="Q2323" s="6" t="n">
        <v>2689</v>
      </c>
      <c r="R2323" s="9" t="n">
        <f aca="false">Q2323/50554893</f>
        <v>5.31897080664378E-005</v>
      </c>
      <c r="S2323" s="8" t="n">
        <f aca="false">R2323/$D2323</f>
        <v>0.916875941427808</v>
      </c>
      <c r="T2323" s="10" t="n">
        <f aca="false">AVERAGE(G2323,J2323,M2323,P2323)</f>
        <v>1.0007011749947</v>
      </c>
    </row>
    <row r="2324" s="5" customFormat="true" ht="15.25" hidden="false" customHeight="false" outlineLevel="0" collapsed="false">
      <c r="A2324" s="6" t="s">
        <v>21</v>
      </c>
      <c r="B2324" s="7" t="n">
        <v>1397442</v>
      </c>
      <c r="C2324" s="6" t="n">
        <v>18</v>
      </c>
      <c r="D2324" s="8" t="n">
        <f aca="false">C2324/58039824</f>
        <v>3.10131884617707E-007</v>
      </c>
      <c r="E2324" s="6" t="n">
        <v>1588</v>
      </c>
      <c r="F2324" s="7" t="n">
        <f aca="false">E2324/57700746</f>
        <v>2.75213079567463E-005</v>
      </c>
      <c r="G2324" s="8" t="n">
        <f aca="false">F2324/$D2324</f>
        <v>88.7406594477421</v>
      </c>
      <c r="H2324" s="6" t="n">
        <v>2106</v>
      </c>
      <c r="I2324" s="7" t="n">
        <f aca="false">H2324/41918464</f>
        <v>5.02403904875904E-005</v>
      </c>
      <c r="J2324" s="8" t="n">
        <f aca="false">I2324/$D2324</f>
        <v>161.996856755057</v>
      </c>
      <c r="K2324" s="6" t="n">
        <v>1758</v>
      </c>
      <c r="L2324" s="7" t="n">
        <f aca="false">K2324/43192891</f>
        <v>4.07011422319474E-005</v>
      </c>
      <c r="M2324" s="8" t="n">
        <f aca="false">L2324/$D2324</f>
        <v>131.238173985622</v>
      </c>
      <c r="N2324" s="6" t="n">
        <v>2138</v>
      </c>
      <c r="O2324" s="7" t="n">
        <f aca="false">N2324/49735264</f>
        <v>4.29876073443583E-005</v>
      </c>
      <c r="P2324" s="8" t="n">
        <f aca="false">O2324/$D2324</f>
        <v>138.610731358204</v>
      </c>
      <c r="Q2324" s="6" t="n">
        <v>3860</v>
      </c>
      <c r="R2324" s="9" t="n">
        <f aca="false">Q2324/50554893</f>
        <v>7.63526489908702E-005</v>
      </c>
      <c r="S2324" s="8" t="n">
        <f aca="false">R2324/$D2324</f>
        <v>246.194128297993</v>
      </c>
      <c r="T2324" s="10" t="n">
        <f aca="false">AVERAGE(G2324,J2324,M2324,P2324)</f>
        <v>130.146605386656</v>
      </c>
    </row>
    <row r="2325" s="5" customFormat="true" ht="15.25" hidden="false" customHeight="false" outlineLevel="0" collapsed="false">
      <c r="A2325" s="6" t="s">
        <v>742</v>
      </c>
      <c r="B2325" s="7" t="n">
        <v>1398872</v>
      </c>
      <c r="C2325" s="6" t="n">
        <v>87</v>
      </c>
      <c r="D2325" s="8" t="n">
        <f aca="false">C2325/58039824</f>
        <v>1.49897077565225E-006</v>
      </c>
      <c r="E2325" s="6" t="n">
        <v>149</v>
      </c>
      <c r="F2325" s="7" t="n">
        <f aca="false">E2325/57700746</f>
        <v>2.58228897075265E-006</v>
      </c>
      <c r="G2325" s="8" t="n">
        <f aca="false">F2325/$D2325</f>
        <v>1.72270801585776</v>
      </c>
      <c r="H2325" s="6" t="n">
        <v>300</v>
      </c>
      <c r="I2325" s="7" t="n">
        <f aca="false">H2325/41918464</f>
        <v>7.15675078170803E-006</v>
      </c>
      <c r="J2325" s="8" t="n">
        <f aca="false">I2325/$D2325</f>
        <v>4.77444316991031</v>
      </c>
      <c r="K2325" s="6" t="n">
        <v>960</v>
      </c>
      <c r="L2325" s="7" t="n">
        <f aca="false">K2325/43192891</f>
        <v>2.22258797171044E-005</v>
      </c>
      <c r="M2325" s="8" t="n">
        <f aca="false">L2325/$D2325</f>
        <v>14.8274269773093</v>
      </c>
      <c r="N2325" s="6" t="n">
        <v>1228</v>
      </c>
      <c r="O2325" s="7" t="n">
        <f aca="false">N2325/49735264</f>
        <v>2.46907305046174E-005</v>
      </c>
      <c r="P2325" s="8" t="n">
        <f aca="false">O2325/$D2325</f>
        <v>16.4717891140164</v>
      </c>
      <c r="Q2325" s="6" t="n">
        <v>2808</v>
      </c>
      <c r="R2325" s="9" t="n">
        <f aca="false">Q2325/50554893</f>
        <v>5.55435850690061E-005</v>
      </c>
      <c r="S2325" s="8" t="n">
        <f aca="false">R2325/$D2325</f>
        <v>37.0544816291281</v>
      </c>
      <c r="T2325" s="10" t="n">
        <f aca="false">AVERAGE(G2325,J2325,M2325,P2325)</f>
        <v>9.44909181927343</v>
      </c>
    </row>
    <row r="2326" s="5" customFormat="true" ht="15.25" hidden="false" customHeight="false" outlineLevel="0" collapsed="false">
      <c r="A2326" s="6" t="s">
        <v>743</v>
      </c>
      <c r="B2326" s="7" t="n">
        <v>1399400</v>
      </c>
      <c r="C2326" s="6" t="n">
        <v>1102</v>
      </c>
      <c r="D2326" s="8" t="n">
        <f aca="false">C2326/58039824</f>
        <v>1.89869631582618E-005</v>
      </c>
      <c r="E2326" s="6" t="n">
        <v>3755</v>
      </c>
      <c r="F2326" s="7" t="n">
        <f aca="false">E2326/57700746</f>
        <v>6.5077148222659E-005</v>
      </c>
      <c r="G2326" s="8" t="n">
        <f aca="false">F2326/$D2326</f>
        <v>3.42746481784487</v>
      </c>
      <c r="H2326" s="6" t="n">
        <v>4301</v>
      </c>
      <c r="I2326" s="7" t="n">
        <f aca="false">H2326/41918464</f>
        <v>0.000102603950373754</v>
      </c>
      <c r="J2326" s="8" t="n">
        <f aca="false">I2326/$D2326</f>
        <v>5.40391580889059</v>
      </c>
      <c r="K2326" s="6" t="n">
        <v>1291</v>
      </c>
      <c r="L2326" s="7" t="n">
        <f aca="false">K2326/43192891</f>
        <v>2.98891778278976E-005</v>
      </c>
      <c r="M2326" s="8" t="n">
        <f aca="false">L2326/$D2326</f>
        <v>1.57419475556795</v>
      </c>
      <c r="N2326" s="6" t="n">
        <v>3455</v>
      </c>
      <c r="O2326" s="7" t="n">
        <f aca="false">N2326/49735264</f>
        <v>6.94678126168185E-005</v>
      </c>
      <c r="P2326" s="8" t="n">
        <f aca="false">O2326/$D2326</f>
        <v>3.65871108706454</v>
      </c>
      <c r="Q2326" s="6" t="n">
        <v>17180</v>
      </c>
      <c r="R2326" s="9" t="n">
        <f aca="false">Q2326/50554893</f>
        <v>0.000339828629446412</v>
      </c>
      <c r="S2326" s="8" t="n">
        <f aca="false">R2326/$D2326</f>
        <v>17.8979980428593</v>
      </c>
      <c r="T2326" s="10" t="n">
        <f aca="false">AVERAGE(G2326,J2326,M2326,P2326)</f>
        <v>3.51607161734199</v>
      </c>
    </row>
    <row r="2327" s="5" customFormat="true" ht="15.25" hidden="false" customHeight="false" outlineLevel="0" collapsed="false">
      <c r="A2327" s="6" t="s">
        <v>743</v>
      </c>
      <c r="B2327" s="7" t="n">
        <v>1399454</v>
      </c>
      <c r="C2327" s="6" t="n">
        <v>7644</v>
      </c>
      <c r="D2327" s="8" t="n">
        <f aca="false">C2327/58039824</f>
        <v>0.000131702673667653</v>
      </c>
      <c r="E2327" s="6" t="n">
        <v>30</v>
      </c>
      <c r="F2327" s="7" t="n">
        <f aca="false">E2327/57700746</f>
        <v>5.19923953842815E-007</v>
      </c>
      <c r="G2327" s="8" t="n">
        <f aca="false">F2327/$D2327</f>
        <v>0.00394770993909224</v>
      </c>
      <c r="H2327" s="6" t="n">
        <v>2</v>
      </c>
      <c r="I2327" s="7" t="n">
        <f aca="false">H2327/41918464</f>
        <v>4.77116718780535E-008</v>
      </c>
      <c r="J2327" s="8" t="n">
        <f aca="false">I2327/$D2327</f>
        <v>0.000362268058418103</v>
      </c>
      <c r="K2327" s="6" t="n">
        <v>469</v>
      </c>
      <c r="L2327" s="7" t="n">
        <f aca="false">K2327/43192891</f>
        <v>1.0858268320127E-005</v>
      </c>
      <c r="M2327" s="8" t="n">
        <f aca="false">L2327/$D2327</f>
        <v>0.0824453142654302</v>
      </c>
      <c r="N2327" s="6" t="n">
        <v>372</v>
      </c>
      <c r="O2327" s="7" t="n">
        <f aca="false">N2327/49735264</f>
        <v>7.47960240042156E-006</v>
      </c>
      <c r="P2327" s="8" t="n">
        <f aca="false">O2327/$D2327</f>
        <v>0.0567915759956103</v>
      </c>
      <c r="Q2327" s="6" t="n">
        <v>4</v>
      </c>
      <c r="R2327" s="9" t="n">
        <f aca="false">Q2327/50554893</f>
        <v>7.91219160527152E-008</v>
      </c>
      <c r="S2327" s="8" t="n">
        <f aca="false">R2327/$D2327</f>
        <v>0.00060076165387786</v>
      </c>
      <c r="T2327" s="10" t="n">
        <f aca="false">AVERAGE(G2327,J2327,M2327,P2327)</f>
        <v>0.0358867170646377</v>
      </c>
    </row>
    <row r="2328" s="5" customFormat="true" ht="15.25" hidden="false" customHeight="false" outlineLevel="0" collapsed="false">
      <c r="A2328" s="6" t="s">
        <v>21</v>
      </c>
      <c r="B2328" s="7" t="n">
        <v>1399894</v>
      </c>
      <c r="C2328" s="6" t="n">
        <v>92</v>
      </c>
      <c r="D2328" s="8" t="n">
        <f aca="false">C2328/58039824</f>
        <v>1.58511852137939E-006</v>
      </c>
      <c r="E2328" s="6" t="n">
        <v>4209</v>
      </c>
      <c r="F2328" s="7" t="n">
        <f aca="false">E2328/57700746</f>
        <v>7.2945330724147E-005</v>
      </c>
      <c r="G2328" s="8" t="n">
        <f aca="false">F2328/$D2328</f>
        <v>46.0188495309922</v>
      </c>
      <c r="H2328" s="6" t="n">
        <v>2646</v>
      </c>
      <c r="I2328" s="7" t="n">
        <f aca="false">H2328/41918464</f>
        <v>6.31225418946648E-005</v>
      </c>
      <c r="J2328" s="8" t="n">
        <f aca="false">I2328/$D2328</f>
        <v>39.8219698043367</v>
      </c>
      <c r="K2328" s="6" t="n">
        <v>2385</v>
      </c>
      <c r="L2328" s="7" t="n">
        <f aca="false">K2328/43192891</f>
        <v>5.52174199221812E-005</v>
      </c>
      <c r="M2328" s="8" t="n">
        <f aca="false">L2328/$D2328</f>
        <v>34.8348840654075</v>
      </c>
      <c r="N2328" s="6" t="n">
        <v>2272</v>
      </c>
      <c r="O2328" s="7" t="n">
        <f aca="false">N2328/49735264</f>
        <v>4.56818727251553E-005</v>
      </c>
      <c r="P2328" s="8" t="n">
        <f aca="false">O2328/$D2328</f>
        <v>28.8192157930263</v>
      </c>
      <c r="Q2328" s="6" t="n">
        <v>3518</v>
      </c>
      <c r="R2328" s="9" t="n">
        <f aca="false">Q2328/50554893</f>
        <v>6.9587725168363E-005</v>
      </c>
      <c r="S2328" s="8" t="n">
        <f aca="false">R2328/$D2328</f>
        <v>43.9006447970887</v>
      </c>
      <c r="T2328" s="10" t="n">
        <f aca="false">AVERAGE(G2328,J2328,M2328,P2328)</f>
        <v>37.3737297984407</v>
      </c>
    </row>
    <row r="2329" s="5" customFormat="true" ht="15.25" hidden="false" customHeight="false" outlineLevel="0" collapsed="false">
      <c r="A2329" s="6" t="s">
        <v>744</v>
      </c>
      <c r="B2329" s="7" t="n">
        <v>1400471</v>
      </c>
      <c r="C2329" s="6" t="n">
        <v>14601</v>
      </c>
      <c r="D2329" s="8" t="n">
        <f aca="false">C2329/58039824</f>
        <v>0.000251568647072396</v>
      </c>
      <c r="E2329" s="6" t="n">
        <v>40966</v>
      </c>
      <c r="F2329" s="7" t="n">
        <f aca="false">E2329/57700746</f>
        <v>0.000709973489770825</v>
      </c>
      <c r="G2329" s="8" t="n">
        <f aca="false">F2329/$D2329</f>
        <v>2.82218590445617</v>
      </c>
      <c r="H2329" s="6" t="n">
        <v>20892</v>
      </c>
      <c r="I2329" s="7" t="n">
        <f aca="false">H2329/41918464</f>
        <v>0.000498396124438147</v>
      </c>
      <c r="J2329" s="8" t="n">
        <f aca="false">I2329/$D2329</f>
        <v>1.9811535747327</v>
      </c>
      <c r="K2329" s="6" t="n">
        <v>29490</v>
      </c>
      <c r="L2329" s="7" t="n">
        <f aca="false">K2329/43192891</f>
        <v>0.0006827512425598</v>
      </c>
      <c r="M2329" s="8" t="n">
        <f aca="false">L2329/$D2329</f>
        <v>2.71397588890844</v>
      </c>
      <c r="N2329" s="6" t="n">
        <v>29841</v>
      </c>
      <c r="O2329" s="7" t="n">
        <f aca="false">N2329/49735264</f>
        <v>0.000599996815137042</v>
      </c>
      <c r="P2329" s="8" t="n">
        <f aca="false">O2329/$D2329</f>
        <v>2.38502222800592</v>
      </c>
      <c r="Q2329" s="6" t="n">
        <v>49876</v>
      </c>
      <c r="R2329" s="9" t="n">
        <f aca="false">Q2329/50554893</f>
        <v>0.000986571171261306</v>
      </c>
      <c r="S2329" s="8" t="n">
        <f aca="false">R2329/$D2329</f>
        <v>3.92167777162387</v>
      </c>
      <c r="T2329" s="10" t="n">
        <f aca="false">AVERAGE(G2329,J2329,M2329,P2329)</f>
        <v>2.47558439902581</v>
      </c>
    </row>
    <row r="2330" s="5" customFormat="true" ht="15.25" hidden="false" customHeight="false" outlineLevel="0" collapsed="false">
      <c r="A2330" s="6" t="s">
        <v>744</v>
      </c>
      <c r="B2330" s="7" t="n">
        <v>1400520</v>
      </c>
      <c r="C2330" s="6" t="n">
        <v>21</v>
      </c>
      <c r="D2330" s="8" t="n">
        <f aca="false">C2330/58039824</f>
        <v>3.61820532053991E-007</v>
      </c>
      <c r="E2330" s="6" t="n">
        <v>65</v>
      </c>
      <c r="F2330" s="7" t="n">
        <f aca="false">E2330/57700746</f>
        <v>1.12650189999277E-006</v>
      </c>
      <c r="G2330" s="8" t="n">
        <f aca="false">F2330/$D2330</f>
        <v>3.11342723863075</v>
      </c>
      <c r="H2330" s="6" t="n">
        <v>39</v>
      </c>
      <c r="I2330" s="7" t="n">
        <f aca="false">H2330/41918464</f>
        <v>9.30377601622044E-007</v>
      </c>
      <c r="J2330" s="8" t="n">
        <f aca="false">I2330/$D2330</f>
        <v>2.57137867865169</v>
      </c>
      <c r="K2330" s="6" t="n">
        <v>48</v>
      </c>
      <c r="L2330" s="7" t="n">
        <f aca="false">K2330/43192891</f>
        <v>1.11129398585522E-006</v>
      </c>
      <c r="M2330" s="8" t="n">
        <f aca="false">L2330/$D2330</f>
        <v>3.07139558815692</v>
      </c>
      <c r="N2330" s="6" t="n">
        <v>42</v>
      </c>
      <c r="O2330" s="7" t="n">
        <f aca="false">N2330/49735264</f>
        <v>8.44471238757273E-007</v>
      </c>
      <c r="P2330" s="8" t="n">
        <f aca="false">O2330/$D2330</f>
        <v>2.33395057478734</v>
      </c>
      <c r="Q2330" s="6" t="n">
        <v>82</v>
      </c>
      <c r="R2330" s="9" t="n">
        <f aca="false">Q2330/50554893</f>
        <v>1.62199927908066E-006</v>
      </c>
      <c r="S2330" s="8" t="n">
        <f aca="false">R2330/$D2330</f>
        <v>4.4828834612366</v>
      </c>
      <c r="T2330" s="10" t="n">
        <f aca="false">AVERAGE(G2330,J2330,M2330,P2330)</f>
        <v>2.77253802005668</v>
      </c>
    </row>
    <row r="2331" s="5" customFormat="true" ht="15.25" hidden="false" customHeight="false" outlineLevel="0" collapsed="false">
      <c r="A2331" s="6" t="s">
        <v>745</v>
      </c>
      <c r="B2331" s="7" t="n">
        <v>1407806</v>
      </c>
      <c r="C2331" s="6" t="n">
        <v>40579</v>
      </c>
      <c r="D2331" s="8" t="n">
        <f aca="false">C2331/58039824</f>
        <v>0.000699157874772329</v>
      </c>
      <c r="E2331" s="6" t="n">
        <v>733</v>
      </c>
      <c r="F2331" s="7" t="n">
        <f aca="false">E2331/57700746</f>
        <v>1.27034752722261E-005</v>
      </c>
      <c r="G2331" s="8" t="n">
        <f aca="false">F2331/$D2331</f>
        <v>0.0181696805980521</v>
      </c>
      <c r="H2331" s="6" t="n">
        <v>679</v>
      </c>
      <c r="I2331" s="7" t="n">
        <f aca="false">H2331/41918464</f>
        <v>1.61981126025992E-005</v>
      </c>
      <c r="J2331" s="8" t="n">
        <f aca="false">I2331/$D2331</f>
        <v>0.0231680328393267</v>
      </c>
      <c r="K2331" s="6" t="n">
        <v>2282</v>
      </c>
      <c r="L2331" s="7" t="n">
        <f aca="false">K2331/43192891</f>
        <v>5.28327682442002E-005</v>
      </c>
      <c r="M2331" s="8" t="n">
        <f aca="false">L2331/$D2331</f>
        <v>0.0755662921788651</v>
      </c>
      <c r="N2331" s="6" t="n">
        <v>773</v>
      </c>
      <c r="O2331" s="7" t="n">
        <f aca="false">N2331/49735264</f>
        <v>1.5542292084747E-005</v>
      </c>
      <c r="P2331" s="8" t="n">
        <f aca="false">O2331/$D2331</f>
        <v>0.0222300179194979</v>
      </c>
      <c r="Q2331" s="6" t="n">
        <v>1294</v>
      </c>
      <c r="R2331" s="9" t="n">
        <f aca="false">Q2331/50554893</f>
        <v>2.55959398430534E-005</v>
      </c>
      <c r="S2331" s="8" t="n">
        <f aca="false">R2331/$D2331</f>
        <v>0.0366096711009489</v>
      </c>
      <c r="T2331" s="10" t="n">
        <f aca="false">AVERAGE(G2331,J2331,M2331,P2331)</f>
        <v>0.0347835058839355</v>
      </c>
    </row>
    <row r="2332" s="5" customFormat="true" ht="15.25" hidden="false" customHeight="false" outlineLevel="0" collapsed="false">
      <c r="A2332" s="6" t="s">
        <v>745</v>
      </c>
      <c r="B2332" s="7" t="n">
        <v>1407954</v>
      </c>
      <c r="C2332" s="6" t="n">
        <v>24134</v>
      </c>
      <c r="D2332" s="8" t="n">
        <f aca="false">C2332/58039824</f>
        <v>0.000415817939075763</v>
      </c>
      <c r="E2332" s="6" t="n">
        <v>32707</v>
      </c>
      <c r="F2332" s="7" t="n">
        <f aca="false">E2332/57700746</f>
        <v>0.000566838425277898</v>
      </c>
      <c r="G2332" s="8" t="n">
        <f aca="false">F2332/$D2332</f>
        <v>1.36318896327034</v>
      </c>
      <c r="H2332" s="6" t="n">
        <v>29232</v>
      </c>
      <c r="I2332" s="7" t="n">
        <f aca="false">H2332/41918464</f>
        <v>0.000697353796169631</v>
      </c>
      <c r="J2332" s="8" t="n">
        <f aca="false">I2332/$D2332</f>
        <v>1.67706520242882</v>
      </c>
      <c r="K2332" s="6" t="n">
        <v>30309</v>
      </c>
      <c r="L2332" s="7" t="n">
        <f aca="false">K2332/43192891</f>
        <v>0.000701712696193455</v>
      </c>
      <c r="M2332" s="8" t="n">
        <f aca="false">L2332/$D2332</f>
        <v>1.68754791520815</v>
      </c>
      <c r="N2332" s="6" t="n">
        <v>30981</v>
      </c>
      <c r="O2332" s="7" t="n">
        <f aca="false">N2332/49735264</f>
        <v>0.000622918177331883</v>
      </c>
      <c r="P2332" s="8" t="n">
        <f aca="false">O2332/$D2332</f>
        <v>1.49805508323292</v>
      </c>
      <c r="Q2332" s="6" t="n">
        <v>35157</v>
      </c>
      <c r="R2332" s="9" t="n">
        <f aca="false">Q2332/50554893</f>
        <v>0.000695422300666327</v>
      </c>
      <c r="S2332" s="8" t="n">
        <f aca="false">R2332/$D2332</f>
        <v>1.67242015150198</v>
      </c>
      <c r="T2332" s="10" t="n">
        <f aca="false">AVERAGE(G2332,J2332,M2332,P2332)</f>
        <v>1.55646429103506</v>
      </c>
    </row>
    <row r="2333" s="5" customFormat="true" ht="15.25" hidden="false" customHeight="false" outlineLevel="0" collapsed="false">
      <c r="A2333" s="6" t="s">
        <v>746</v>
      </c>
      <c r="B2333" s="7" t="n">
        <v>1408160</v>
      </c>
      <c r="C2333" s="6" t="n">
        <v>11547</v>
      </c>
      <c r="D2333" s="8" t="n">
        <f aca="false">C2333/58039824</f>
        <v>0.000198949603982259</v>
      </c>
      <c r="E2333" s="6" t="n">
        <v>1225</v>
      </c>
      <c r="F2333" s="7" t="n">
        <f aca="false">E2333/57700746</f>
        <v>2.12302281152483E-005</v>
      </c>
      <c r="G2333" s="8" t="n">
        <f aca="false">F2333/$D2333</f>
        <v>0.106711587710129</v>
      </c>
      <c r="H2333" s="6" t="n">
        <v>906</v>
      </c>
      <c r="I2333" s="7" t="n">
        <f aca="false">H2333/41918464</f>
        <v>2.16133873607583E-005</v>
      </c>
      <c r="J2333" s="8" t="n">
        <f aca="false">I2333/$D2333</f>
        <v>0.108637498784293</v>
      </c>
      <c r="K2333" s="6" t="n">
        <v>448</v>
      </c>
      <c r="L2333" s="7" t="n">
        <f aca="false">K2333/43192891</f>
        <v>1.03720772013154E-005</v>
      </c>
      <c r="M2333" s="8" t="n">
        <f aca="false">L2333/$D2333</f>
        <v>0.0521341937541142</v>
      </c>
      <c r="N2333" s="6" t="n">
        <v>916</v>
      </c>
      <c r="O2333" s="7" t="n">
        <f aca="false">N2333/49735264</f>
        <v>1.84175155881348E-005</v>
      </c>
      <c r="P2333" s="8" t="n">
        <f aca="false">O2333/$D2333</f>
        <v>0.0925737735561272</v>
      </c>
      <c r="Q2333" s="6" t="n">
        <v>0</v>
      </c>
      <c r="R2333" s="9" t="n">
        <f aca="false">Q2333/50554893</f>
        <v>0</v>
      </c>
      <c r="S2333" s="8" t="n">
        <f aca="false">R2333/$D2333</f>
        <v>0</v>
      </c>
      <c r="T2333" s="10" t="n">
        <f aca="false">AVERAGE(G2333,J2333,M2333,P2333)</f>
        <v>0.090014263451166</v>
      </c>
    </row>
    <row r="2334" s="5" customFormat="true" ht="15.25" hidden="false" customHeight="false" outlineLevel="0" collapsed="false">
      <c r="A2334" s="6" t="s">
        <v>746</v>
      </c>
      <c r="B2334" s="7" t="n">
        <v>1408433</v>
      </c>
      <c r="C2334" s="6" t="n">
        <v>437</v>
      </c>
      <c r="D2334" s="8" t="n">
        <f aca="false">C2334/58039824</f>
        <v>7.5293129765521E-006</v>
      </c>
      <c r="E2334" s="6" t="n">
        <v>3010</v>
      </c>
      <c r="F2334" s="7" t="n">
        <f aca="false">E2334/57700746</f>
        <v>5.21657033688958E-005</v>
      </c>
      <c r="G2334" s="8" t="n">
        <f aca="false">F2334/$D2334</f>
        <v>6.92834838070233</v>
      </c>
      <c r="H2334" s="6" t="n">
        <v>3165</v>
      </c>
      <c r="I2334" s="7" t="n">
        <f aca="false">H2334/41918464</f>
        <v>7.55037207470197E-005</v>
      </c>
      <c r="J2334" s="8" t="n">
        <f aca="false">I2334/$D2334</f>
        <v>10.0279694816983</v>
      </c>
      <c r="K2334" s="6" t="n">
        <v>769</v>
      </c>
      <c r="L2334" s="7" t="n">
        <f aca="false">K2334/43192891</f>
        <v>1.78038557317221E-005</v>
      </c>
      <c r="M2334" s="8" t="n">
        <f aca="false">L2334/$D2334</f>
        <v>2.36460561370834</v>
      </c>
      <c r="N2334" s="6" t="n">
        <v>2288</v>
      </c>
      <c r="O2334" s="7" t="n">
        <f aca="false">N2334/49735264</f>
        <v>4.60035760542057E-005</v>
      </c>
      <c r="P2334" s="8" t="n">
        <f aca="false">O2334/$D2334</f>
        <v>6.10993010882543</v>
      </c>
      <c r="Q2334" s="6" t="n">
        <v>2146</v>
      </c>
      <c r="R2334" s="9" t="n">
        <f aca="false">Q2334/50554893</f>
        <v>4.24489079622817E-005</v>
      </c>
      <c r="S2334" s="8" t="n">
        <f aca="false">R2334/$D2334</f>
        <v>5.63781955863393</v>
      </c>
      <c r="T2334" s="10" t="n">
        <f aca="false">AVERAGE(G2334,J2334,M2334,P2334)</f>
        <v>6.35771339623361</v>
      </c>
    </row>
    <row r="2335" s="5" customFormat="true" ht="15.25" hidden="false" customHeight="false" outlineLevel="0" collapsed="false">
      <c r="A2335" s="6" t="s">
        <v>746</v>
      </c>
      <c r="B2335" s="7" t="n">
        <v>1408499</v>
      </c>
      <c r="C2335" s="6" t="n">
        <v>4301</v>
      </c>
      <c r="D2335" s="8" t="n">
        <f aca="false">C2335/58039824</f>
        <v>7.41042908744864E-005</v>
      </c>
      <c r="E2335" s="6" t="n">
        <v>3743</v>
      </c>
      <c r="F2335" s="7" t="n">
        <f aca="false">E2335/57700746</f>
        <v>6.48691786411219E-005</v>
      </c>
      <c r="G2335" s="8" t="n">
        <f aca="false">F2335/$D2335</f>
        <v>0.875376821984486</v>
      </c>
      <c r="H2335" s="6" t="n">
        <v>3433</v>
      </c>
      <c r="I2335" s="7" t="n">
        <f aca="false">H2335/41918464</f>
        <v>8.18970847786789E-005</v>
      </c>
      <c r="J2335" s="8" t="n">
        <f aca="false">I2335/$D2335</f>
        <v>1.10515982019707</v>
      </c>
      <c r="K2335" s="6" t="n">
        <v>4553</v>
      </c>
      <c r="L2335" s="7" t="n">
        <f aca="false">K2335/43192891</f>
        <v>0.000105410864949975</v>
      </c>
      <c r="M2335" s="8" t="n">
        <f aca="false">L2335/$D2335</f>
        <v>1.42246641464411</v>
      </c>
      <c r="N2335" s="6" t="n">
        <v>5959</v>
      </c>
      <c r="O2335" s="7" t="n">
        <f aca="false">N2335/49735264</f>
        <v>0.000119814383613204</v>
      </c>
      <c r="P2335" s="8" t="n">
        <f aca="false">O2335/$D2335</f>
        <v>1.61683462859309</v>
      </c>
      <c r="Q2335" s="6" t="n">
        <v>4477</v>
      </c>
      <c r="R2335" s="9" t="n">
        <f aca="false">Q2335/50554893</f>
        <v>8.85572045420015E-005</v>
      </c>
      <c r="S2335" s="8" t="n">
        <f aca="false">R2335/$D2335</f>
        <v>1.19503477459888</v>
      </c>
      <c r="T2335" s="10" t="n">
        <f aca="false">AVERAGE(G2335,J2335,M2335,P2335)</f>
        <v>1.25495942135469</v>
      </c>
    </row>
    <row r="2336" s="5" customFormat="true" ht="15.25" hidden="false" customHeight="false" outlineLevel="0" collapsed="false">
      <c r="A2336" s="6" t="s">
        <v>21</v>
      </c>
      <c r="B2336" s="7" t="n">
        <v>1410123</v>
      </c>
      <c r="C2336" s="6" t="n">
        <v>4076</v>
      </c>
      <c r="D2336" s="8" t="n">
        <f aca="false">C2336/58039824</f>
        <v>7.02276423167651E-005</v>
      </c>
      <c r="E2336" s="6" t="n">
        <v>179</v>
      </c>
      <c r="F2336" s="7" t="n">
        <f aca="false">E2336/57700746</f>
        <v>3.10221292459546E-006</v>
      </c>
      <c r="G2336" s="8" t="n">
        <f aca="false">F2336/$D2336</f>
        <v>0.0441736732468219</v>
      </c>
      <c r="H2336" s="6" t="n">
        <v>204</v>
      </c>
      <c r="I2336" s="7" t="n">
        <f aca="false">H2336/41918464</f>
        <v>4.86659053156146E-006</v>
      </c>
      <c r="J2336" s="8" t="n">
        <f aca="false">I2336/$D2336</f>
        <v>0.0692973645564018</v>
      </c>
      <c r="K2336" s="6" t="n">
        <v>854</v>
      </c>
      <c r="L2336" s="7" t="n">
        <f aca="false">K2336/43192891</f>
        <v>1.97717721650074E-005</v>
      </c>
      <c r="M2336" s="8" t="n">
        <f aca="false">L2336/$D2336</f>
        <v>0.281538316149443</v>
      </c>
      <c r="N2336" s="6" t="n">
        <v>931</v>
      </c>
      <c r="O2336" s="7" t="n">
        <f aca="false">N2336/49735264</f>
        <v>1.87191124591196E-005</v>
      </c>
      <c r="P2336" s="8" t="n">
        <f aca="false">O2336/$D2336</f>
        <v>0.266549065888986</v>
      </c>
      <c r="Q2336" s="6" t="n">
        <v>1</v>
      </c>
      <c r="R2336" s="9" t="n">
        <f aca="false">Q2336/50554893</f>
        <v>1.97804790131788E-008</v>
      </c>
      <c r="S2336" s="8" t="n">
        <f aca="false">R2336/$D2336</f>
        <v>0.000281662296506524</v>
      </c>
      <c r="T2336" s="10" t="n">
        <f aca="false">AVERAGE(G2336,J2336,M2336,P2336)</f>
        <v>0.165389604960413</v>
      </c>
    </row>
    <row r="2337" s="5" customFormat="true" ht="15.25" hidden="false" customHeight="false" outlineLevel="0" collapsed="false">
      <c r="A2337" s="6" t="s">
        <v>747</v>
      </c>
      <c r="B2337" s="7" t="n">
        <v>1410812</v>
      </c>
      <c r="C2337" s="6" t="n">
        <v>15</v>
      </c>
      <c r="D2337" s="8" t="n">
        <f aca="false">C2337/58039824</f>
        <v>2.58443237181422E-007</v>
      </c>
      <c r="E2337" s="6" t="n">
        <v>3622</v>
      </c>
      <c r="F2337" s="7" t="n">
        <f aca="false">E2337/57700746</f>
        <v>6.27721520272892E-005</v>
      </c>
      <c r="G2337" s="8" t="n">
        <f aca="false">F2337/$D2337</f>
        <v>242.885643717674</v>
      </c>
      <c r="H2337" s="6" t="n">
        <v>2163</v>
      </c>
      <c r="I2337" s="7" t="n">
        <f aca="false">H2337/41918464</f>
        <v>5.16001731361149E-005</v>
      </c>
      <c r="J2337" s="8" t="n">
        <f aca="false">I2337/$D2337</f>
        <v>199.657664479309</v>
      </c>
      <c r="K2337" s="6" t="n">
        <v>2512</v>
      </c>
      <c r="L2337" s="7" t="n">
        <f aca="false">K2337/43192891</f>
        <v>5.81577185930898E-005</v>
      </c>
      <c r="M2337" s="8" t="n">
        <f aca="false">L2337/$D2337</f>
        <v>225.030916758964</v>
      </c>
      <c r="N2337" s="6" t="n">
        <v>3497</v>
      </c>
      <c r="O2337" s="7" t="n">
        <f aca="false">N2337/49735264</f>
        <v>7.03122838555758E-005</v>
      </c>
      <c r="P2337" s="8" t="n">
        <f aca="false">O2337/$D2337</f>
        <v>272.060838667711</v>
      </c>
      <c r="Q2337" s="6" t="n">
        <v>4011</v>
      </c>
      <c r="R2337" s="9" t="n">
        <f aca="false">Q2337/50554893</f>
        <v>7.93395013218602E-005</v>
      </c>
      <c r="S2337" s="8" t="n">
        <f aca="false">R2337/$D2337</f>
        <v>306.990046197902</v>
      </c>
      <c r="T2337" s="10" t="n">
        <f aca="false">AVERAGE(G2337,J2337,M2337,P2337)</f>
        <v>234.908765905914</v>
      </c>
    </row>
    <row r="2338" s="5" customFormat="true" ht="15.25" hidden="false" customHeight="false" outlineLevel="0" collapsed="false">
      <c r="A2338" s="6" t="s">
        <v>748</v>
      </c>
      <c r="B2338" s="7" t="n">
        <v>1411196</v>
      </c>
      <c r="C2338" s="6" t="n">
        <v>1841</v>
      </c>
      <c r="D2338" s="8" t="n">
        <f aca="false">C2338/58039824</f>
        <v>3.17195999767332E-005</v>
      </c>
      <c r="E2338" s="6" t="n">
        <v>4988</v>
      </c>
      <c r="F2338" s="7" t="n">
        <f aca="false">E2338/57700746</f>
        <v>8.64460227255987E-005</v>
      </c>
      <c r="G2338" s="8" t="n">
        <f aca="false">F2338/$D2338</f>
        <v>2.72531881830187</v>
      </c>
      <c r="H2338" s="6" t="n">
        <v>3408</v>
      </c>
      <c r="I2338" s="7" t="n">
        <f aca="false">H2338/41918464</f>
        <v>8.13006888802032E-005</v>
      </c>
      <c r="J2338" s="8" t="n">
        <f aca="false">I2338/$D2338</f>
        <v>2.56310574344691</v>
      </c>
      <c r="K2338" s="6" t="n">
        <v>4074</v>
      </c>
      <c r="L2338" s="7" t="n">
        <f aca="false">K2338/43192891</f>
        <v>9.43210770494617E-005</v>
      </c>
      <c r="M2338" s="8" t="n">
        <f aca="false">L2338/$D2338</f>
        <v>2.97358974005497</v>
      </c>
      <c r="N2338" s="6" t="n">
        <v>2820</v>
      </c>
      <c r="O2338" s="7" t="n">
        <f aca="false">N2338/49735264</f>
        <v>5.67002117451312E-005</v>
      </c>
      <c r="P2338" s="8" t="n">
        <f aca="false">O2338/$D2338</f>
        <v>1.78754498123311</v>
      </c>
      <c r="Q2338" s="6" t="n">
        <v>7751</v>
      </c>
      <c r="R2338" s="9" t="n">
        <f aca="false">Q2338/50554893</f>
        <v>0.000153318492831149</v>
      </c>
      <c r="S2338" s="8" t="n">
        <f aca="false">R2338/$D2338</f>
        <v>4.83355694723799</v>
      </c>
      <c r="T2338" s="10" t="n">
        <f aca="false">AVERAGE(G2338,J2338,M2338,P2338)</f>
        <v>2.51238982075921</v>
      </c>
    </row>
    <row r="2339" s="5" customFormat="true" ht="15.25" hidden="false" customHeight="false" outlineLevel="0" collapsed="false">
      <c r="A2339" s="6" t="s">
        <v>748</v>
      </c>
      <c r="B2339" s="7" t="n">
        <v>1411229</v>
      </c>
      <c r="C2339" s="6" t="n">
        <v>4138</v>
      </c>
      <c r="D2339" s="8" t="n">
        <f aca="false">C2339/58039824</f>
        <v>7.12958743637817E-005</v>
      </c>
      <c r="E2339" s="6" t="n">
        <v>11799</v>
      </c>
      <c r="F2339" s="7" t="n">
        <f aca="false">E2339/57700746</f>
        <v>0.000204486091046379</v>
      </c>
      <c r="G2339" s="8" t="n">
        <f aca="false">F2339/$D2339</f>
        <v>2.86813357534554</v>
      </c>
      <c r="H2339" s="6" t="n">
        <v>4060</v>
      </c>
      <c r="I2339" s="7" t="n">
        <f aca="false">H2339/41918464</f>
        <v>9.68546939124487E-005</v>
      </c>
      <c r="J2339" s="8" t="n">
        <f aca="false">I2339/$D2339</f>
        <v>1.35848946066998</v>
      </c>
      <c r="K2339" s="6" t="n">
        <v>3297</v>
      </c>
      <c r="L2339" s="7" t="n">
        <f aca="false">K2339/43192891</f>
        <v>7.63320056534303E-005</v>
      </c>
      <c r="M2339" s="8" t="n">
        <f aca="false">L2339/$D2339</f>
        <v>1.07063706469118</v>
      </c>
      <c r="N2339" s="6" t="n">
        <v>4557</v>
      </c>
      <c r="O2339" s="7" t="n">
        <f aca="false">N2339/49735264</f>
        <v>9.16251294051641E-005</v>
      </c>
      <c r="P2339" s="8" t="n">
        <f aca="false">O2339/$D2339</f>
        <v>1.28513929063629</v>
      </c>
      <c r="Q2339" s="6" t="n">
        <v>8</v>
      </c>
      <c r="R2339" s="9" t="n">
        <f aca="false">Q2339/50554893</f>
        <v>1.5824383210543E-007</v>
      </c>
      <c r="S2339" s="8" t="n">
        <f aca="false">R2339/$D2339</f>
        <v>0.00221953701413357</v>
      </c>
      <c r="T2339" s="10" t="n">
        <f aca="false">AVERAGE(G2339,J2339,M2339,P2339)</f>
        <v>1.64559984783575</v>
      </c>
    </row>
    <row r="2340" s="5" customFormat="true" ht="15.25" hidden="false" customHeight="false" outlineLevel="0" collapsed="false">
      <c r="A2340" s="6" t="s">
        <v>748</v>
      </c>
      <c r="B2340" s="7" t="n">
        <v>1411277</v>
      </c>
      <c r="C2340" s="6" t="n">
        <v>17</v>
      </c>
      <c r="D2340" s="8" t="n">
        <f aca="false">C2340/58039824</f>
        <v>2.92902335472279E-007</v>
      </c>
      <c r="E2340" s="6" t="n">
        <v>84</v>
      </c>
      <c r="F2340" s="7" t="n">
        <f aca="false">E2340/57700746</f>
        <v>1.45578707075988E-006</v>
      </c>
      <c r="G2340" s="8" t="n">
        <f aca="false">F2340/$D2340</f>
        <v>4.97021325696348</v>
      </c>
      <c r="H2340" s="6" t="n">
        <v>36</v>
      </c>
      <c r="I2340" s="7" t="n">
        <f aca="false">H2340/41918464</f>
        <v>8.58810093804964E-007</v>
      </c>
      <c r="J2340" s="8" t="n">
        <f aca="false">I2340/$D2340</f>
        <v>2.93206980552139</v>
      </c>
      <c r="K2340" s="6" t="n">
        <v>26</v>
      </c>
      <c r="L2340" s="7" t="n">
        <f aca="false">K2340/43192891</f>
        <v>6.0195090900491E-007</v>
      </c>
      <c r="M2340" s="8" t="n">
        <f aca="false">L2340/$D2340</f>
        <v>2.05512498913441</v>
      </c>
      <c r="N2340" s="6" t="n">
        <v>26</v>
      </c>
      <c r="O2340" s="7" t="n">
        <f aca="false">N2340/49735264</f>
        <v>5.22767909706883E-007</v>
      </c>
      <c r="P2340" s="8" t="n">
        <f aca="false">O2340/$D2340</f>
        <v>1.78478573366091</v>
      </c>
      <c r="Q2340" s="6" t="n">
        <v>0</v>
      </c>
      <c r="R2340" s="9" t="n">
        <f aca="false">Q2340/50554893</f>
        <v>0</v>
      </c>
      <c r="S2340" s="8" t="n">
        <f aca="false">R2340/$D2340</f>
        <v>0</v>
      </c>
      <c r="T2340" s="10" t="n">
        <f aca="false">AVERAGE(G2340,J2340,M2340,P2340)</f>
        <v>2.93554844632005</v>
      </c>
    </row>
    <row r="2341" s="5" customFormat="true" ht="15.25" hidden="false" customHeight="false" outlineLevel="0" collapsed="false">
      <c r="A2341" s="6" t="s">
        <v>748</v>
      </c>
      <c r="B2341" s="7" t="n">
        <v>1412105</v>
      </c>
      <c r="C2341" s="6" t="n">
        <v>1753</v>
      </c>
      <c r="D2341" s="8" t="n">
        <f aca="false">C2341/58039824</f>
        <v>3.02033996519355E-005</v>
      </c>
      <c r="E2341" s="6" t="n">
        <v>4307</v>
      </c>
      <c r="F2341" s="7" t="n">
        <f aca="false">E2341/57700746</f>
        <v>7.46437489733668E-005</v>
      </c>
      <c r="G2341" s="8" t="n">
        <f aca="false">F2341/$D2341</f>
        <v>2.47136911187358</v>
      </c>
      <c r="H2341" s="6" t="n">
        <v>3077</v>
      </c>
      <c r="I2341" s="7" t="n">
        <f aca="false">H2341/41918464</f>
        <v>7.34044071843854E-005</v>
      </c>
      <c r="J2341" s="8" t="n">
        <f aca="false">I2341/$D2341</f>
        <v>2.43033592344898</v>
      </c>
      <c r="K2341" s="6" t="n">
        <v>2327</v>
      </c>
      <c r="L2341" s="7" t="n">
        <f aca="false">K2341/43192891</f>
        <v>5.38746063559394E-005</v>
      </c>
      <c r="M2341" s="8" t="n">
        <f aca="false">L2341/$D2341</f>
        <v>1.78372656643925</v>
      </c>
      <c r="N2341" s="6" t="n">
        <v>2857</v>
      </c>
      <c r="O2341" s="7" t="n">
        <f aca="false">N2341/49735264</f>
        <v>5.74441506935602E-005</v>
      </c>
      <c r="P2341" s="8" t="n">
        <f aca="false">O2341/$D2341</f>
        <v>1.90191009474256</v>
      </c>
      <c r="Q2341" s="6" t="n">
        <v>1338</v>
      </c>
      <c r="R2341" s="9" t="n">
        <f aca="false">Q2341/50554893</f>
        <v>2.64662809196332E-005</v>
      </c>
      <c r="S2341" s="8" t="n">
        <f aca="false">R2341/$D2341</f>
        <v>0.876268275248187</v>
      </c>
      <c r="T2341" s="10" t="n">
        <f aca="false">AVERAGE(G2341,J2341,M2341,P2341)</f>
        <v>2.14683542412609</v>
      </c>
    </row>
    <row r="2342" s="5" customFormat="true" ht="15.25" hidden="false" customHeight="false" outlineLevel="0" collapsed="false">
      <c r="A2342" s="6" t="s">
        <v>749</v>
      </c>
      <c r="B2342" s="7" t="n">
        <v>1412470</v>
      </c>
      <c r="C2342" s="6" t="n">
        <v>9587</v>
      </c>
      <c r="D2342" s="8" t="n">
        <f aca="false">C2342/58039824</f>
        <v>0.00016517968765722</v>
      </c>
      <c r="E2342" s="6" t="n">
        <v>23191</v>
      </c>
      <c r="F2342" s="7" t="n">
        <f aca="false">E2342/57700746</f>
        <v>0.000401918547118958</v>
      </c>
      <c r="G2342" s="8" t="n">
        <f aca="false">F2342/$D2342</f>
        <v>2.43322016659226</v>
      </c>
      <c r="H2342" s="6" t="n">
        <v>18261</v>
      </c>
      <c r="I2342" s="7" t="n">
        <f aca="false">H2342/41918464</f>
        <v>0.000435631420082568</v>
      </c>
      <c r="J2342" s="8" t="n">
        <f aca="false">I2342/$D2342</f>
        <v>2.63731834259542</v>
      </c>
      <c r="K2342" s="6" t="n">
        <v>20276</v>
      </c>
      <c r="L2342" s="7" t="n">
        <f aca="false">K2342/43192891</f>
        <v>0.000469429101191675</v>
      </c>
      <c r="M2342" s="8" t="n">
        <f aca="false">L2342/$D2342</f>
        <v>2.84192994822604</v>
      </c>
      <c r="N2342" s="6" t="n">
        <v>17170</v>
      </c>
      <c r="O2342" s="7" t="n">
        <f aca="false">N2342/49735264</f>
        <v>0.000345227884987199</v>
      </c>
      <c r="P2342" s="8" t="n">
        <f aca="false">O2342/$D2342</f>
        <v>2.0900141529727</v>
      </c>
      <c r="Q2342" s="6" t="n">
        <v>12057</v>
      </c>
      <c r="R2342" s="9" t="n">
        <f aca="false">Q2342/50554893</f>
        <v>0.000238493235461897</v>
      </c>
      <c r="S2342" s="8" t="n">
        <f aca="false">R2342/$D2342</f>
        <v>1.44384118195463</v>
      </c>
      <c r="T2342" s="10" t="n">
        <f aca="false">AVERAGE(G2342,J2342,M2342,P2342)</f>
        <v>2.50062065259661</v>
      </c>
    </row>
    <row r="2343" s="5" customFormat="true" ht="15.25" hidden="false" customHeight="false" outlineLevel="0" collapsed="false">
      <c r="A2343" s="6" t="s">
        <v>750</v>
      </c>
      <c r="B2343" s="7" t="n">
        <v>1416340</v>
      </c>
      <c r="C2343" s="6" t="n">
        <v>111</v>
      </c>
      <c r="D2343" s="8" t="n">
        <f aca="false">C2343/58039824</f>
        <v>1.91247995514252E-006</v>
      </c>
      <c r="E2343" s="6" t="n">
        <v>1784</v>
      </c>
      <c r="F2343" s="7" t="n">
        <f aca="false">E2343/57700746</f>
        <v>3.09181444551861E-005</v>
      </c>
      <c r="G2343" s="8" t="n">
        <f aca="false">F2343/$D2343</f>
        <v>16.1665194827529</v>
      </c>
      <c r="H2343" s="6" t="n">
        <v>739</v>
      </c>
      <c r="I2343" s="7" t="n">
        <f aca="false">H2343/41918464</f>
        <v>1.76294627589408E-005</v>
      </c>
      <c r="J2343" s="8" t="n">
        <f aca="false">I2343/$D2343</f>
        <v>9.21811635804935</v>
      </c>
      <c r="K2343" s="6" t="n">
        <v>702</v>
      </c>
      <c r="L2343" s="7" t="n">
        <f aca="false">K2343/43192891</f>
        <v>1.62526745431326E-005</v>
      </c>
      <c r="M2343" s="8" t="n">
        <f aca="false">L2343/$D2343</f>
        <v>8.49821954966392</v>
      </c>
      <c r="N2343" s="6" t="n">
        <v>619</v>
      </c>
      <c r="O2343" s="7" t="n">
        <f aca="false">N2343/49735264</f>
        <v>1.2445897542637E-005</v>
      </c>
      <c r="P2343" s="8" t="n">
        <f aca="false">O2343/$D2343</f>
        <v>6.50772705312325</v>
      </c>
      <c r="Q2343" s="6" t="n">
        <v>2</v>
      </c>
      <c r="R2343" s="9" t="n">
        <f aca="false">Q2343/50554893</f>
        <v>3.95609580263576E-008</v>
      </c>
      <c r="S2343" s="8" t="n">
        <f aca="false">R2343/$D2343</f>
        <v>0.0206856850551458</v>
      </c>
      <c r="T2343" s="10" t="n">
        <f aca="false">AVERAGE(G2343,J2343,M2343,P2343)</f>
        <v>10.0976456108974</v>
      </c>
    </row>
    <row r="2344" s="5" customFormat="true" ht="15.25" hidden="false" customHeight="false" outlineLevel="0" collapsed="false">
      <c r="A2344" s="6" t="s">
        <v>750</v>
      </c>
      <c r="B2344" s="7" t="n">
        <v>1416595</v>
      </c>
      <c r="C2344" s="6" t="n">
        <v>12</v>
      </c>
      <c r="D2344" s="8" t="n">
        <f aca="false">C2344/58039824</f>
        <v>2.06754589745138E-007</v>
      </c>
      <c r="E2344" s="6" t="n">
        <v>1713</v>
      </c>
      <c r="F2344" s="7" t="n">
        <f aca="false">E2344/57700746</f>
        <v>2.96876577644247E-005</v>
      </c>
      <c r="G2344" s="8" t="n">
        <f aca="false">F2344/$D2344</f>
        <v>143.58886930162</v>
      </c>
      <c r="H2344" s="6" t="n">
        <v>2445</v>
      </c>
      <c r="I2344" s="7" t="n">
        <f aca="false">H2344/41918464</f>
        <v>5.83275188709205E-005</v>
      </c>
      <c r="J2344" s="8" t="n">
        <f aca="false">I2344/$D2344</f>
        <v>282.109910802075</v>
      </c>
      <c r="K2344" s="6" t="n">
        <v>5752</v>
      </c>
      <c r="L2344" s="7" t="n">
        <f aca="false">K2344/43192891</f>
        <v>0.000133170062638317</v>
      </c>
      <c r="M2344" s="8" t="n">
        <f aca="false">L2344/$D2344</f>
        <v>644.097249799741</v>
      </c>
      <c r="N2344" s="6" t="n">
        <v>3403</v>
      </c>
      <c r="O2344" s="7" t="n">
        <f aca="false">N2344/49735264</f>
        <v>6.84222767974048E-005</v>
      </c>
      <c r="P2344" s="8" t="n">
        <f aca="false">O2344/$D2344</f>
        <v>330.934741916721</v>
      </c>
      <c r="Q2344" s="6" t="n">
        <v>11729</v>
      </c>
      <c r="R2344" s="9" t="n">
        <f aca="false">Q2344/50554893</f>
        <v>0.000232005238345574</v>
      </c>
      <c r="S2344" s="8" t="n">
        <f aca="false">R2344/$D2344</f>
        <v>1122.1286000546</v>
      </c>
      <c r="T2344" s="10" t="n">
        <f aca="false">AVERAGE(G2344,J2344,M2344,P2344)</f>
        <v>350.18269295504</v>
      </c>
    </row>
    <row r="2345" s="5" customFormat="true" ht="15.25" hidden="false" customHeight="false" outlineLevel="0" collapsed="false">
      <c r="A2345" s="6" t="s">
        <v>750</v>
      </c>
      <c r="B2345" s="7" t="n">
        <v>1416646</v>
      </c>
      <c r="C2345" s="6" t="n">
        <v>213</v>
      </c>
      <c r="D2345" s="8" t="n">
        <f aca="false">C2345/58039824</f>
        <v>3.6698939679762E-006</v>
      </c>
      <c r="E2345" s="6" t="n">
        <v>10069</v>
      </c>
      <c r="F2345" s="7" t="n">
        <f aca="false">E2345/57700746</f>
        <v>0.00017450380970811</v>
      </c>
      <c r="G2345" s="8" t="n">
        <f aca="false">F2345/$D2345</f>
        <v>47.5500957877381</v>
      </c>
      <c r="H2345" s="6" t="n">
        <v>8177</v>
      </c>
      <c r="I2345" s="7" t="n">
        <f aca="false">H2345/41918464</f>
        <v>0.000195069170473422</v>
      </c>
      <c r="J2345" s="8" t="n">
        <f aca="false">I2345/$D2345</f>
        <v>53.1538982258376</v>
      </c>
      <c r="K2345" s="6" t="n">
        <v>3126</v>
      </c>
      <c r="L2345" s="7" t="n">
        <f aca="false">K2345/43192891</f>
        <v>7.23730208288211E-005</v>
      </c>
      <c r="M2345" s="8" t="n">
        <f aca="false">L2345/$D2345</f>
        <v>19.7207389260709</v>
      </c>
      <c r="N2345" s="6" t="n">
        <v>5960</v>
      </c>
      <c r="O2345" s="7" t="n">
        <f aca="false">N2345/49735264</f>
        <v>0.00011983449007127</v>
      </c>
      <c r="P2345" s="8" t="n">
        <f aca="false">O2345/$D2345</f>
        <v>32.6533930181515</v>
      </c>
      <c r="Q2345" s="6" t="n">
        <v>33</v>
      </c>
      <c r="R2345" s="9" t="n">
        <f aca="false">Q2345/50554893</f>
        <v>6.52755807434901E-007</v>
      </c>
      <c r="S2345" s="8" t="n">
        <f aca="false">R2345/$D2345</f>
        <v>0.177867756706571</v>
      </c>
      <c r="T2345" s="10" t="n">
        <f aca="false">AVERAGE(G2345,J2345,M2345,P2345)</f>
        <v>38.2695314894495</v>
      </c>
    </row>
    <row r="2346" s="5" customFormat="true" ht="15.25" hidden="false" customHeight="false" outlineLevel="0" collapsed="false">
      <c r="A2346" s="6" t="s">
        <v>750</v>
      </c>
      <c r="B2346" s="7" t="n">
        <v>1416751</v>
      </c>
      <c r="C2346" s="6" t="n">
        <v>33</v>
      </c>
      <c r="D2346" s="8" t="n">
        <f aca="false">C2346/58039824</f>
        <v>5.68575121799129E-007</v>
      </c>
      <c r="E2346" s="6" t="n">
        <v>8885</v>
      </c>
      <c r="F2346" s="7" t="n">
        <f aca="false">E2346/57700746</f>
        <v>0.00015398414432978</v>
      </c>
      <c r="G2346" s="8" t="n">
        <f aca="false">F2346/$D2346</f>
        <v>270.824625323971</v>
      </c>
      <c r="H2346" s="6" t="n">
        <v>5935</v>
      </c>
      <c r="I2346" s="7" t="n">
        <f aca="false">H2346/41918464</f>
        <v>0.000141584386298124</v>
      </c>
      <c r="J2346" s="8" t="n">
        <f aca="false">I2346/$D2346</f>
        <v>249.016147330034</v>
      </c>
      <c r="K2346" s="6" t="n">
        <v>4776</v>
      </c>
      <c r="L2346" s="7" t="n">
        <f aca="false">K2346/43192891</f>
        <v>0.000110573751592594</v>
      </c>
      <c r="M2346" s="8" t="n">
        <f aca="false">L2346/$D2346</f>
        <v>194.475184286482</v>
      </c>
      <c r="N2346" s="6" t="n">
        <v>10000</v>
      </c>
      <c r="O2346" s="7" t="n">
        <f aca="false">N2346/49735264</f>
        <v>0.000201064580656494</v>
      </c>
      <c r="P2346" s="8" t="n">
        <f aca="false">O2346/$D2346</f>
        <v>353.628874967778</v>
      </c>
      <c r="Q2346" s="6" t="n">
        <v>10313</v>
      </c>
      <c r="R2346" s="9" t="n">
        <f aca="false">Q2346/50554893</f>
        <v>0.000203996080062913</v>
      </c>
      <c r="S2346" s="8" t="n">
        <f aca="false">R2346/$D2346</f>
        <v>358.784744955799</v>
      </c>
      <c r="T2346" s="10" t="n">
        <f aca="false">AVERAGE(G2346,J2346,M2346,P2346)</f>
        <v>266.986207977066</v>
      </c>
    </row>
    <row r="2347" s="5" customFormat="true" ht="15.25" hidden="false" customHeight="false" outlineLevel="0" collapsed="false">
      <c r="A2347" s="6" t="s">
        <v>750</v>
      </c>
      <c r="B2347" s="7" t="n">
        <v>1417567</v>
      </c>
      <c r="C2347" s="6" t="n">
        <v>1811</v>
      </c>
      <c r="D2347" s="8" t="n">
        <f aca="false">C2347/58039824</f>
        <v>3.12027135023704E-005</v>
      </c>
      <c r="E2347" s="6" t="n">
        <v>4806</v>
      </c>
      <c r="F2347" s="7" t="n">
        <f aca="false">E2347/57700746</f>
        <v>8.3291817405619E-005</v>
      </c>
      <c r="G2347" s="8" t="n">
        <f aca="false">F2347/$D2347</f>
        <v>2.66937737319838</v>
      </c>
      <c r="H2347" s="6" t="n">
        <v>1881</v>
      </c>
      <c r="I2347" s="7" t="n">
        <f aca="false">H2347/41918464</f>
        <v>4.48728274013094E-005</v>
      </c>
      <c r="J2347" s="8" t="n">
        <f aca="false">I2347/$D2347</f>
        <v>1.43810657358055</v>
      </c>
      <c r="K2347" s="6" t="n">
        <v>1867</v>
      </c>
      <c r="L2347" s="7" t="n">
        <f aca="false">K2347/43192891</f>
        <v>4.32247056581603E-005</v>
      </c>
      <c r="M2347" s="8" t="n">
        <f aca="false">L2347/$D2347</f>
        <v>1.38528675254082</v>
      </c>
      <c r="N2347" s="6" t="n">
        <v>1407</v>
      </c>
      <c r="O2347" s="7" t="n">
        <f aca="false">N2347/49735264</f>
        <v>2.82897864983686E-005</v>
      </c>
      <c r="P2347" s="8" t="n">
        <f aca="false">O2347/$D2347</f>
        <v>0.906645074192652</v>
      </c>
      <c r="Q2347" s="6" t="n">
        <v>2882</v>
      </c>
      <c r="R2347" s="9" t="n">
        <f aca="false">Q2347/50554893</f>
        <v>5.70073405159813E-005</v>
      </c>
      <c r="S2347" s="8" t="n">
        <f aca="false">R2347/$D2347</f>
        <v>1.82699945348185</v>
      </c>
      <c r="T2347" s="10" t="n">
        <f aca="false">AVERAGE(G2347,J2347,M2347,P2347)</f>
        <v>1.5998539433781</v>
      </c>
    </row>
    <row r="2348" s="5" customFormat="true" ht="15.25" hidden="false" customHeight="false" outlineLevel="0" collapsed="false">
      <c r="A2348" s="6" t="s">
        <v>751</v>
      </c>
      <c r="B2348" s="7" t="n">
        <v>1420708</v>
      </c>
      <c r="C2348" s="6" t="n">
        <v>11031</v>
      </c>
      <c r="D2348" s="8" t="n">
        <f aca="false">C2348/58039824</f>
        <v>0.000190059156623218</v>
      </c>
      <c r="E2348" s="6" t="n">
        <v>7908</v>
      </c>
      <c r="F2348" s="7" t="n">
        <f aca="false">E2348/57700746</f>
        <v>0.000137051954232966</v>
      </c>
      <c r="G2348" s="8" t="n">
        <f aca="false">F2348/$D2348</f>
        <v>0.721101559472161</v>
      </c>
      <c r="H2348" s="6" t="n">
        <v>2499</v>
      </c>
      <c r="I2348" s="7" t="n">
        <f aca="false">H2348/41918464</f>
        <v>5.96157340116279E-005</v>
      </c>
      <c r="J2348" s="8" t="n">
        <f aca="false">I2348/$D2348</f>
        <v>0.31366935995519</v>
      </c>
      <c r="K2348" s="6" t="n">
        <v>1915</v>
      </c>
      <c r="L2348" s="7" t="n">
        <f aca="false">K2348/43192891</f>
        <v>4.43359996440155E-005</v>
      </c>
      <c r="M2348" s="8" t="n">
        <f aca="false">L2348/$D2348</f>
        <v>0.233274736307019</v>
      </c>
      <c r="N2348" s="6" t="n">
        <v>4427</v>
      </c>
      <c r="O2348" s="7" t="n">
        <f aca="false">N2348/49735264</f>
        <v>8.90112898566297E-005</v>
      </c>
      <c r="P2348" s="8" t="n">
        <f aca="false">O2348/$D2348</f>
        <v>0.468334656630566</v>
      </c>
      <c r="Q2348" s="6" t="n">
        <v>16945</v>
      </c>
      <c r="R2348" s="9" t="n">
        <f aca="false">Q2348/50554893</f>
        <v>0.000335180216878315</v>
      </c>
      <c r="S2348" s="8" t="n">
        <f aca="false">R2348/$D2348</f>
        <v>1.76355731990746</v>
      </c>
      <c r="T2348" s="10" t="n">
        <f aca="false">AVERAGE(G2348,J2348,M2348,P2348)</f>
        <v>0.434095078091234</v>
      </c>
    </row>
    <row r="2349" s="5" customFormat="true" ht="15.25" hidden="false" customHeight="false" outlineLevel="0" collapsed="false">
      <c r="A2349" s="6" t="s">
        <v>752</v>
      </c>
      <c r="B2349" s="7" t="n">
        <v>1422228</v>
      </c>
      <c r="C2349" s="6" t="n">
        <v>8498</v>
      </c>
      <c r="D2349" s="8" t="n">
        <f aca="false">C2349/58039824</f>
        <v>0.000146416708637848</v>
      </c>
      <c r="E2349" s="6" t="n">
        <v>21991</v>
      </c>
      <c r="F2349" s="7" t="n">
        <f aca="false">E2349/57700746</f>
        <v>0.000381121588965245</v>
      </c>
      <c r="G2349" s="8" t="n">
        <f aca="false">F2349/$D2349</f>
        <v>2.6029924624786</v>
      </c>
      <c r="H2349" s="6" t="n">
        <v>10700</v>
      </c>
      <c r="I2349" s="7" t="n">
        <f aca="false">H2349/41918464</f>
        <v>0.000255257444547586</v>
      </c>
      <c r="J2349" s="8" t="n">
        <f aca="false">I2349/$D2349</f>
        <v>1.74336280962952</v>
      </c>
      <c r="K2349" s="6" t="n">
        <v>16618</v>
      </c>
      <c r="L2349" s="7" t="n">
        <f aca="false">K2349/43192891</f>
        <v>0.000384739238686292</v>
      </c>
      <c r="M2349" s="8" t="n">
        <f aca="false">L2349/$D2349</f>
        <v>2.62770036470303</v>
      </c>
      <c r="N2349" s="6" t="n">
        <v>9455</v>
      </c>
      <c r="O2349" s="7" t="n">
        <f aca="false">N2349/49735264</f>
        <v>0.000190106561010715</v>
      </c>
      <c r="P2349" s="8" t="n">
        <f aca="false">O2349/$D2349</f>
        <v>1.29839389765911</v>
      </c>
      <c r="Q2349" s="6" t="n">
        <v>8766</v>
      </c>
      <c r="R2349" s="9" t="n">
        <f aca="false">Q2349/50554893</f>
        <v>0.000173395679029525</v>
      </c>
      <c r="S2349" s="8" t="n">
        <f aca="false">R2349/$D2349</f>
        <v>1.18426155486399</v>
      </c>
      <c r="T2349" s="10" t="n">
        <f aca="false">AVERAGE(G2349,J2349,M2349,P2349)</f>
        <v>2.06811238361757</v>
      </c>
    </row>
    <row r="2350" s="5" customFormat="true" ht="15.25" hidden="false" customHeight="false" outlineLevel="0" collapsed="false">
      <c r="A2350" s="6" t="s">
        <v>753</v>
      </c>
      <c r="B2350" s="7" t="n">
        <v>1422908</v>
      </c>
      <c r="C2350" s="6" t="n">
        <v>1713</v>
      </c>
      <c r="D2350" s="8" t="n">
        <f aca="false">C2350/58039824</f>
        <v>2.95142176861184E-005</v>
      </c>
      <c r="E2350" s="6" t="n">
        <v>2477</v>
      </c>
      <c r="F2350" s="7" t="n">
        <f aca="false">E2350/57700746</f>
        <v>4.29283877889551E-005</v>
      </c>
      <c r="G2350" s="8" t="n">
        <f aca="false">F2350/$D2350</f>
        <v>1.45449858253047</v>
      </c>
      <c r="H2350" s="6" t="n">
        <v>833</v>
      </c>
      <c r="I2350" s="7" t="n">
        <f aca="false">H2350/41918464</f>
        <v>1.98719113372093E-005</v>
      </c>
      <c r="J2350" s="8" t="n">
        <f aca="false">I2350/$D2350</f>
        <v>0.673299612700077</v>
      </c>
      <c r="K2350" s="6" t="n">
        <v>348</v>
      </c>
      <c r="L2350" s="7" t="n">
        <f aca="false">K2350/43192891</f>
        <v>8.05688139745033E-006</v>
      </c>
      <c r="M2350" s="8" t="n">
        <f aca="false">L2350/$D2350</f>
        <v>0.272983057966662</v>
      </c>
      <c r="N2350" s="6" t="n">
        <v>1685</v>
      </c>
      <c r="O2350" s="7" t="n">
        <f aca="false">N2350/49735264</f>
        <v>3.38793818406192E-005</v>
      </c>
      <c r="P2350" s="8" t="n">
        <f aca="false">O2350/$D2350</f>
        <v>1.147900384856</v>
      </c>
      <c r="Q2350" s="6" t="n">
        <v>5</v>
      </c>
      <c r="R2350" s="9" t="n">
        <f aca="false">Q2350/50554893</f>
        <v>9.8902395065894E-008</v>
      </c>
      <c r="S2350" s="8" t="n">
        <f aca="false">R2350/$D2350</f>
        <v>0.00335100852469525</v>
      </c>
      <c r="T2350" s="10" t="n">
        <f aca="false">AVERAGE(G2350,J2350,M2350,P2350)</f>
        <v>0.887170409513304</v>
      </c>
    </row>
    <row r="2351" s="5" customFormat="true" ht="15.25" hidden="false" customHeight="false" outlineLevel="0" collapsed="false">
      <c r="A2351" s="6" t="s">
        <v>753</v>
      </c>
      <c r="B2351" s="7" t="n">
        <v>1423055</v>
      </c>
      <c r="C2351" s="6" t="n">
        <v>5392</v>
      </c>
      <c r="D2351" s="8" t="n">
        <f aca="false">C2351/58039824</f>
        <v>9.29017289921486E-005</v>
      </c>
      <c r="E2351" s="6" t="n">
        <v>11101</v>
      </c>
      <c r="F2351" s="7" t="n">
        <f aca="false">E2351/57700746</f>
        <v>0.000192389193720303</v>
      </c>
      <c r="G2351" s="8" t="n">
        <f aca="false">F2351/$D2351</f>
        <v>2.07088926984946</v>
      </c>
      <c r="H2351" s="6" t="n">
        <v>15196</v>
      </c>
      <c r="I2351" s="7" t="n">
        <f aca="false">H2351/41918464</f>
        <v>0.000362513282929451</v>
      </c>
      <c r="J2351" s="8" t="n">
        <f aca="false">I2351/$D2351</f>
        <v>3.9021155673011</v>
      </c>
      <c r="K2351" s="6" t="n">
        <v>11484</v>
      </c>
      <c r="L2351" s="7" t="n">
        <f aca="false">K2351/43192891</f>
        <v>0.000265877086115861</v>
      </c>
      <c r="M2351" s="8" t="n">
        <f aca="false">L2351/$D2351</f>
        <v>2.86191752295946</v>
      </c>
      <c r="N2351" s="6" t="n">
        <v>10862</v>
      </c>
      <c r="O2351" s="7" t="n">
        <f aca="false">N2351/49735264</f>
        <v>0.000218396347509083</v>
      </c>
      <c r="P2351" s="8" t="n">
        <f aca="false">O2351/$D2351</f>
        <v>2.35083189385572</v>
      </c>
      <c r="Q2351" s="6" t="n">
        <v>4575</v>
      </c>
      <c r="R2351" s="9" t="n">
        <f aca="false">Q2351/50554893</f>
        <v>9.0495691485293E-005</v>
      </c>
      <c r="S2351" s="8" t="n">
        <f aca="false">R2351/$D2351</f>
        <v>0.974101262345086</v>
      </c>
      <c r="T2351" s="10" t="n">
        <f aca="false">AVERAGE(G2351,J2351,M2351,P2351)</f>
        <v>2.79643856349144</v>
      </c>
    </row>
    <row r="2352" s="5" customFormat="true" ht="15.25" hidden="false" customHeight="false" outlineLevel="0" collapsed="false">
      <c r="A2352" s="6" t="s">
        <v>21</v>
      </c>
      <c r="B2352" s="7" t="n">
        <v>1426018</v>
      </c>
      <c r="C2352" s="6" t="n">
        <v>4340</v>
      </c>
      <c r="D2352" s="8" t="n">
        <f aca="false">C2352/58039824</f>
        <v>7.47762432911581E-005</v>
      </c>
      <c r="E2352" s="6" t="n">
        <v>11186</v>
      </c>
      <c r="F2352" s="7" t="n">
        <f aca="false">E2352/57700746</f>
        <v>0.000193862311589524</v>
      </c>
      <c r="G2352" s="8" t="n">
        <f aca="false">F2352/$D2352</f>
        <v>2.59256554029704</v>
      </c>
      <c r="H2352" s="6" t="n">
        <v>8987</v>
      </c>
      <c r="I2352" s="7" t="n">
        <f aca="false">H2352/41918464</f>
        <v>0.000214392397584034</v>
      </c>
      <c r="J2352" s="8" t="n">
        <f aca="false">I2352/$D2352</f>
        <v>2.86711912965791</v>
      </c>
      <c r="K2352" s="6" t="n">
        <v>7534</v>
      </c>
      <c r="L2352" s="7" t="n">
        <f aca="false">K2352/43192891</f>
        <v>0.000174426851863192</v>
      </c>
      <c r="M2352" s="8" t="n">
        <f aca="false">L2352/$D2352</f>
        <v>2.3326506412474</v>
      </c>
      <c r="N2352" s="6" t="n">
        <v>6869</v>
      </c>
      <c r="O2352" s="7" t="n">
        <f aca="false">N2352/49735264</f>
        <v>0.000138111260452945</v>
      </c>
      <c r="P2352" s="8" t="n">
        <f aca="false">O2352/$D2352</f>
        <v>1.8469938361998</v>
      </c>
      <c r="Q2352" s="6" t="n">
        <v>938</v>
      </c>
      <c r="R2352" s="9" t="n">
        <f aca="false">Q2352/50554893</f>
        <v>1.85540893143617E-005</v>
      </c>
      <c r="S2352" s="8" t="n">
        <f aca="false">R2352/$D2352</f>
        <v>0.248128128637289</v>
      </c>
      <c r="T2352" s="10" t="n">
        <f aca="false">AVERAGE(G2352,J2352,M2352,P2352)</f>
        <v>2.40983228685054</v>
      </c>
    </row>
    <row r="2353" s="5" customFormat="true" ht="15.25" hidden="false" customHeight="false" outlineLevel="0" collapsed="false">
      <c r="A2353" s="6" t="s">
        <v>754</v>
      </c>
      <c r="B2353" s="7" t="n">
        <v>1427228</v>
      </c>
      <c r="C2353" s="6" t="n">
        <v>16</v>
      </c>
      <c r="D2353" s="8" t="n">
        <f aca="false">C2353/58039824</f>
        <v>2.7567278632685E-007</v>
      </c>
      <c r="E2353" s="6" t="n">
        <v>2602</v>
      </c>
      <c r="F2353" s="7" t="n">
        <f aca="false">E2353/57700746</f>
        <v>4.50947375966335E-005</v>
      </c>
      <c r="G2353" s="8" t="n">
        <f aca="false">F2353/$D2353</f>
        <v>163.580664589674</v>
      </c>
      <c r="H2353" s="6" t="n">
        <v>2225</v>
      </c>
      <c r="I2353" s="7" t="n">
        <f aca="false">H2353/41918464</f>
        <v>5.30792349643346E-005</v>
      </c>
      <c r="J2353" s="8" t="n">
        <f aca="false">I2353/$D2353</f>
        <v>192.544340961539</v>
      </c>
      <c r="K2353" s="6" t="n">
        <v>3648</v>
      </c>
      <c r="L2353" s="7" t="n">
        <f aca="false">K2353/43192891</f>
        <v>8.44583429249966E-005</v>
      </c>
      <c r="M2353" s="8" t="n">
        <f aca="false">L2353/$D2353</f>
        <v>306.371709918653</v>
      </c>
      <c r="N2353" s="6" t="n">
        <v>700</v>
      </c>
      <c r="O2353" s="7" t="n">
        <f aca="false">N2353/49735264</f>
        <v>1.40745206459545E-005</v>
      </c>
      <c r="P2353" s="8" t="n">
        <f aca="false">O2353/$D2353</f>
        <v>51.055168823473</v>
      </c>
      <c r="Q2353" s="6" t="n">
        <v>4</v>
      </c>
      <c r="R2353" s="9" t="n">
        <f aca="false">Q2353/50554893</f>
        <v>7.91219160527152E-008</v>
      </c>
      <c r="S2353" s="8" t="n">
        <f aca="false">R2353/$D2353</f>
        <v>0.287013880140148</v>
      </c>
      <c r="T2353" s="10" t="n">
        <f aca="false">AVERAGE(G2353,J2353,M2353,P2353)</f>
        <v>178.387971073335</v>
      </c>
    </row>
    <row r="2354" s="5" customFormat="true" ht="15.25" hidden="false" customHeight="false" outlineLevel="0" collapsed="false">
      <c r="A2354" s="6" t="s">
        <v>754</v>
      </c>
      <c r="B2354" s="7" t="n">
        <v>1427339</v>
      </c>
      <c r="C2354" s="6" t="n">
        <v>1568</v>
      </c>
      <c r="D2354" s="8" t="n">
        <f aca="false">C2354/58039824</f>
        <v>2.70159330600313E-005</v>
      </c>
      <c r="E2354" s="6" t="n">
        <v>2</v>
      </c>
      <c r="F2354" s="7" t="n">
        <f aca="false">E2354/57700746</f>
        <v>3.46615969228543E-008</v>
      </c>
      <c r="G2354" s="8" t="n">
        <f aca="false">F2354/$D2354</f>
        <v>0.00128300573020498</v>
      </c>
      <c r="H2354" s="6" t="n">
        <v>76</v>
      </c>
      <c r="I2354" s="7" t="n">
        <f aca="false">H2354/41918464</f>
        <v>1.81304353136603E-006</v>
      </c>
      <c r="J2354" s="8" t="n">
        <f aca="false">I2354/$D2354</f>
        <v>0.0671101578219535</v>
      </c>
      <c r="K2354" s="6" t="n">
        <v>17</v>
      </c>
      <c r="L2354" s="7" t="n">
        <f aca="false">K2354/43192891</f>
        <v>3.93583286657057E-007</v>
      </c>
      <c r="M2354" s="8" t="n">
        <f aca="false">L2354/$D2354</f>
        <v>0.0145685616625747</v>
      </c>
      <c r="N2354" s="6" t="n">
        <v>50</v>
      </c>
      <c r="O2354" s="7" t="n">
        <f aca="false">N2354/49735264</f>
        <v>1.00532290328247E-006</v>
      </c>
      <c r="P2354" s="8" t="n">
        <f aca="false">O2354/$D2354</f>
        <v>0.037212222174543</v>
      </c>
      <c r="Q2354" s="6" t="n">
        <v>1260</v>
      </c>
      <c r="R2354" s="9" t="n">
        <f aca="false">Q2354/50554893</f>
        <v>2.49234035566053E-005</v>
      </c>
      <c r="S2354" s="8" t="n">
        <f aca="false">R2354/$D2354</f>
        <v>0.92254461473619</v>
      </c>
      <c r="T2354" s="10" t="n">
        <f aca="false">AVERAGE(G2354,J2354,M2354,P2354)</f>
        <v>0.0300434868473191</v>
      </c>
    </row>
    <row r="2355" s="5" customFormat="true" ht="15.25" hidden="false" customHeight="false" outlineLevel="0" collapsed="false">
      <c r="A2355" s="6" t="s">
        <v>754</v>
      </c>
      <c r="B2355" s="7" t="n">
        <v>1428071</v>
      </c>
      <c r="C2355" s="6" t="n">
        <v>1087</v>
      </c>
      <c r="D2355" s="8" t="n">
        <f aca="false">C2355/58039824</f>
        <v>1.87285199210804E-005</v>
      </c>
      <c r="E2355" s="6" t="n">
        <v>1101</v>
      </c>
      <c r="F2355" s="7" t="n">
        <f aca="false">E2355/57700746</f>
        <v>1.90812091060313E-005</v>
      </c>
      <c r="G2355" s="8" t="n">
        <f aca="false">F2355/$D2355</f>
        <v>1.01883166349701</v>
      </c>
      <c r="H2355" s="6" t="n">
        <v>173</v>
      </c>
      <c r="I2355" s="7" t="n">
        <f aca="false">H2355/41918464</f>
        <v>4.12705961745163E-006</v>
      </c>
      <c r="J2355" s="8" t="n">
        <f aca="false">I2355/$D2355</f>
        <v>0.220362294235879</v>
      </c>
      <c r="K2355" s="6" t="n">
        <v>1902</v>
      </c>
      <c r="L2355" s="7" t="n">
        <f aca="false">K2355/43192891</f>
        <v>4.4035024189513E-005</v>
      </c>
      <c r="M2355" s="8" t="n">
        <f aca="false">L2355/$D2355</f>
        <v>2.35122820036346</v>
      </c>
      <c r="N2355" s="6" t="n">
        <v>81</v>
      </c>
      <c r="O2355" s="7" t="n">
        <f aca="false">N2355/49735264</f>
        <v>1.6286231033176E-006</v>
      </c>
      <c r="P2355" s="8" t="n">
        <f aca="false">O2355/$D2355</f>
        <v>0.0869595200357748</v>
      </c>
      <c r="Q2355" s="6" t="n">
        <v>0</v>
      </c>
      <c r="R2355" s="9" t="n">
        <f aca="false">Q2355/50554893</f>
        <v>0</v>
      </c>
      <c r="S2355" s="8" t="n">
        <f aca="false">R2355/$D2355</f>
        <v>0</v>
      </c>
      <c r="T2355" s="10" t="n">
        <f aca="false">AVERAGE(G2355,J2355,M2355,P2355)</f>
        <v>0.919345419533031</v>
      </c>
    </row>
    <row r="2356" s="5" customFormat="true" ht="15.25" hidden="false" customHeight="false" outlineLevel="0" collapsed="false">
      <c r="A2356" s="6" t="s">
        <v>21</v>
      </c>
      <c r="B2356" s="7" t="n">
        <v>1428122</v>
      </c>
      <c r="C2356" s="6" t="n">
        <v>1656</v>
      </c>
      <c r="D2356" s="8" t="n">
        <f aca="false">C2356/58039824</f>
        <v>2.8532133384829E-005</v>
      </c>
      <c r="E2356" s="6" t="n">
        <v>2484</v>
      </c>
      <c r="F2356" s="7" t="n">
        <f aca="false">E2356/57700746</f>
        <v>4.30497033781851E-005</v>
      </c>
      <c r="G2356" s="8" t="n">
        <f aca="false">F2356/$D2356</f>
        <v>1.50881473872106</v>
      </c>
      <c r="H2356" s="6" t="n">
        <v>406</v>
      </c>
      <c r="I2356" s="7" t="n">
        <f aca="false">H2356/41918464</f>
        <v>9.68546939124487E-006</v>
      </c>
      <c r="J2356" s="8" t="n">
        <f aca="false">I2356/$D2356</f>
        <v>0.339458296392053</v>
      </c>
      <c r="K2356" s="6" t="n">
        <v>349</v>
      </c>
      <c r="L2356" s="7" t="n">
        <f aca="false">K2356/43192891</f>
        <v>8.08003335548899E-006</v>
      </c>
      <c r="M2356" s="8" t="n">
        <f aca="false">L2356/$D2356</f>
        <v>0.283190648470236</v>
      </c>
      <c r="N2356" s="6" t="n">
        <v>714</v>
      </c>
      <c r="O2356" s="7" t="n">
        <f aca="false">N2356/49735264</f>
        <v>1.43560110588736E-005</v>
      </c>
      <c r="P2356" s="8" t="n">
        <f aca="false">O2356/$D2356</f>
        <v>0.503152388405241</v>
      </c>
      <c r="Q2356" s="6" t="n">
        <v>330</v>
      </c>
      <c r="R2356" s="9" t="n">
        <f aca="false">Q2356/50554893</f>
        <v>6.52755807434901E-006</v>
      </c>
      <c r="S2356" s="8" t="n">
        <f aca="false">R2356/$D2356</f>
        <v>0.228779179821857</v>
      </c>
      <c r="T2356" s="10" t="n">
        <f aca="false">AVERAGE(G2356,J2356,M2356,P2356)</f>
        <v>0.658654017997146</v>
      </c>
    </row>
    <row r="2357" s="5" customFormat="true" ht="15.25" hidden="false" customHeight="false" outlineLevel="0" collapsed="false">
      <c r="A2357" s="6" t="s">
        <v>21</v>
      </c>
      <c r="B2357" s="7" t="n">
        <v>1428228</v>
      </c>
      <c r="C2357" s="6" t="n">
        <v>25</v>
      </c>
      <c r="D2357" s="8" t="n">
        <f aca="false">C2357/58039824</f>
        <v>4.30738728635704E-007</v>
      </c>
      <c r="E2357" s="6" t="n">
        <v>1878</v>
      </c>
      <c r="F2357" s="7" t="n">
        <f aca="false">E2357/57700746</f>
        <v>3.25472395105602E-005</v>
      </c>
      <c r="G2357" s="8" t="n">
        <f aca="false">F2357/$D2357</f>
        <v>75.5614421151505</v>
      </c>
      <c r="H2357" s="6" t="n">
        <v>1820</v>
      </c>
      <c r="I2357" s="7" t="n">
        <f aca="false">H2357/41918464</f>
        <v>4.34176214090287E-005</v>
      </c>
      <c r="J2357" s="8" t="n">
        <f aca="false">I2357/$D2357</f>
        <v>100.798044203146</v>
      </c>
      <c r="K2357" s="6" t="n">
        <v>611</v>
      </c>
      <c r="L2357" s="7" t="n">
        <f aca="false">K2357/43192891</f>
        <v>1.41458463616154E-005</v>
      </c>
      <c r="M2357" s="8" t="n">
        <f aca="false">L2357/$D2357</f>
        <v>32.8408973263679</v>
      </c>
      <c r="N2357" s="6" t="n">
        <v>1101</v>
      </c>
      <c r="O2357" s="7" t="n">
        <f aca="false">N2357/49735264</f>
        <v>2.21372103302799E-005</v>
      </c>
      <c r="P2357" s="8" t="n">
        <f aca="false">O2357/$D2357</f>
        <v>51.3935916568172</v>
      </c>
      <c r="Q2357" s="6" t="n">
        <v>2</v>
      </c>
      <c r="R2357" s="9" t="n">
        <f aca="false">Q2357/50554893</f>
        <v>3.95609580263576E-008</v>
      </c>
      <c r="S2357" s="8" t="n">
        <f aca="false">R2357/$D2357</f>
        <v>0.0918444416448473</v>
      </c>
      <c r="T2357" s="10" t="n">
        <f aca="false">AVERAGE(G2357,J2357,M2357,P2357)</f>
        <v>65.1484938253705</v>
      </c>
    </row>
    <row r="2358" s="5" customFormat="true" ht="15.25" hidden="false" customHeight="false" outlineLevel="0" collapsed="false">
      <c r="A2358" s="6" t="s">
        <v>21</v>
      </c>
      <c r="B2358" s="7" t="n">
        <v>1428309</v>
      </c>
      <c r="C2358" s="6" t="n">
        <v>12744</v>
      </c>
      <c r="D2358" s="8" t="n">
        <f aca="false">C2358/58039824</f>
        <v>0.000219573374309336</v>
      </c>
      <c r="E2358" s="6" t="n">
        <v>1613</v>
      </c>
      <c r="F2358" s="7" t="n">
        <f aca="false">E2358/57700746</f>
        <v>2.7954577918282E-005</v>
      </c>
      <c r="G2358" s="8" t="n">
        <f aca="false">F2358/$D2358</f>
        <v>0.127313149903592</v>
      </c>
      <c r="H2358" s="6" t="n">
        <v>1742</v>
      </c>
      <c r="I2358" s="7" t="n">
        <f aca="false">H2358/41918464</f>
        <v>4.15568662057846E-005</v>
      </c>
      <c r="J2358" s="8" t="n">
        <f aca="false">I2358/$D2358</f>
        <v>0.189261864451922</v>
      </c>
      <c r="K2358" s="6" t="n">
        <v>2034</v>
      </c>
      <c r="L2358" s="7" t="n">
        <f aca="false">K2358/43192891</f>
        <v>4.70910826506149E-005</v>
      </c>
      <c r="M2358" s="8" t="n">
        <f aca="false">L2358/$D2358</f>
        <v>0.214466270324164</v>
      </c>
      <c r="N2358" s="6" t="n">
        <v>1654</v>
      </c>
      <c r="O2358" s="7" t="n">
        <f aca="false">N2358/49735264</f>
        <v>3.3256081640584E-005</v>
      </c>
      <c r="P2358" s="8" t="n">
        <f aca="false">O2358/$D2358</f>
        <v>0.151457715422876</v>
      </c>
      <c r="Q2358" s="6" t="n">
        <v>4</v>
      </c>
      <c r="R2358" s="9" t="n">
        <f aca="false">Q2358/50554893</f>
        <v>7.91219160527152E-008</v>
      </c>
      <c r="S2358" s="8" t="n">
        <f aca="false">R2358/$D2358</f>
        <v>0.000360343854538792</v>
      </c>
      <c r="T2358" s="10" t="n">
        <f aca="false">AVERAGE(G2358,J2358,M2358,P2358)</f>
        <v>0.170624750025638</v>
      </c>
    </row>
    <row r="2359" s="5" customFormat="true" ht="15.25" hidden="false" customHeight="false" outlineLevel="0" collapsed="false">
      <c r="A2359" s="6" t="s">
        <v>755</v>
      </c>
      <c r="B2359" s="7" t="n">
        <v>1428727</v>
      </c>
      <c r="C2359" s="6" t="n">
        <v>4959</v>
      </c>
      <c r="D2359" s="8" t="n">
        <f aca="false">C2359/58039824</f>
        <v>8.54413342121782E-005</v>
      </c>
      <c r="E2359" s="6" t="n">
        <v>9545</v>
      </c>
      <c r="F2359" s="7" t="n">
        <f aca="false">E2359/57700746</f>
        <v>0.000165422471314322</v>
      </c>
      <c r="G2359" s="8" t="n">
        <f aca="false">F2359/$D2359</f>
        <v>1.93609419655743</v>
      </c>
      <c r="H2359" s="6" t="n">
        <v>5891</v>
      </c>
      <c r="I2359" s="7" t="n">
        <f aca="false">H2359/41918464</f>
        <v>0.000140534729516807</v>
      </c>
      <c r="J2359" s="8" t="n">
        <f aca="false">I2359/$D2359</f>
        <v>1.64480963239425</v>
      </c>
      <c r="K2359" s="6" t="n">
        <v>5822</v>
      </c>
      <c r="L2359" s="7" t="n">
        <f aca="false">K2359/43192891</f>
        <v>0.000134790699701023</v>
      </c>
      <c r="M2359" s="8" t="n">
        <f aca="false">L2359/$D2359</f>
        <v>1.57758186882117</v>
      </c>
      <c r="N2359" s="6" t="n">
        <v>7970</v>
      </c>
      <c r="O2359" s="7" t="n">
        <f aca="false">N2359/49735264</f>
        <v>0.000160248470783225</v>
      </c>
      <c r="P2359" s="8" t="n">
        <f aca="false">O2359/$D2359</f>
        <v>1.87553801986843</v>
      </c>
      <c r="Q2359" s="6" t="n">
        <v>7268</v>
      </c>
      <c r="R2359" s="9" t="n">
        <f aca="false">Q2359/50554893</f>
        <v>0.000143764521467784</v>
      </c>
      <c r="S2359" s="8" t="n">
        <f aca="false">R2359/$D2359</f>
        <v>1.68261091418318</v>
      </c>
      <c r="T2359" s="10" t="n">
        <f aca="false">AVERAGE(G2359,J2359,M2359,P2359)</f>
        <v>1.75850592941032</v>
      </c>
    </row>
    <row r="2360" s="5" customFormat="true" ht="15.25" hidden="false" customHeight="false" outlineLevel="0" collapsed="false">
      <c r="A2360" s="6" t="s">
        <v>21</v>
      </c>
      <c r="B2360" s="7" t="n">
        <v>1429442</v>
      </c>
      <c r="C2360" s="6" t="n">
        <v>19</v>
      </c>
      <c r="D2360" s="8" t="n">
        <f aca="false">C2360/58039824</f>
        <v>3.27361433763135E-007</v>
      </c>
      <c r="E2360" s="6" t="n">
        <v>774</v>
      </c>
      <c r="F2360" s="7" t="n">
        <f aca="false">E2360/57700746</f>
        <v>1.34140380091446E-005</v>
      </c>
      <c r="G2360" s="8" t="n">
        <f aca="false">F2360/$D2360</f>
        <v>40.9762318515824</v>
      </c>
      <c r="H2360" s="6" t="n">
        <v>448</v>
      </c>
      <c r="I2360" s="7" t="n">
        <f aca="false">H2360/41918464</f>
        <v>1.0687414500684E-005</v>
      </c>
      <c r="J2360" s="8" t="n">
        <f aca="false">I2360/$D2360</f>
        <v>32.6471398228814</v>
      </c>
      <c r="K2360" s="6" t="n">
        <v>1189</v>
      </c>
      <c r="L2360" s="7" t="n">
        <f aca="false">K2360/43192891</f>
        <v>2.75276781079553E-005</v>
      </c>
      <c r="M2360" s="8" t="n">
        <f aca="false">L2360/$D2360</f>
        <v>84.0895575007568</v>
      </c>
      <c r="N2360" s="6" t="n">
        <v>149</v>
      </c>
      <c r="O2360" s="7" t="n">
        <f aca="false">N2360/49735264</f>
        <v>2.99586225178175E-006</v>
      </c>
      <c r="P2360" s="8" t="n">
        <f aca="false">O2360/$D2360</f>
        <v>9.15154304324509</v>
      </c>
      <c r="Q2360" s="6" t="n">
        <v>24</v>
      </c>
      <c r="R2360" s="9" t="n">
        <f aca="false">Q2360/50554893</f>
        <v>4.74731496316291E-007</v>
      </c>
      <c r="S2360" s="8" t="n">
        <f aca="false">R2360/$D2360</f>
        <v>1.45017539439233</v>
      </c>
      <c r="T2360" s="10" t="n">
        <f aca="false">AVERAGE(G2360,J2360,M2360,P2360)</f>
        <v>41.7161180546164</v>
      </c>
    </row>
    <row r="2361" s="5" customFormat="true" ht="15.25" hidden="false" customHeight="false" outlineLevel="0" collapsed="false">
      <c r="A2361" s="6" t="s">
        <v>21</v>
      </c>
      <c r="B2361" s="7" t="n">
        <v>1429453</v>
      </c>
      <c r="C2361" s="6" t="n">
        <v>1087</v>
      </c>
      <c r="D2361" s="8" t="n">
        <f aca="false">C2361/58039824</f>
        <v>1.87285199210804E-005</v>
      </c>
      <c r="E2361" s="6" t="n">
        <v>729</v>
      </c>
      <c r="F2361" s="7" t="n">
        <f aca="false">E2361/57700746</f>
        <v>1.26341520783804E-005</v>
      </c>
      <c r="G2361" s="8" t="n">
        <f aca="false">F2361/$D2361</f>
        <v>0.67459426220647</v>
      </c>
      <c r="H2361" s="6" t="n">
        <v>18</v>
      </c>
      <c r="I2361" s="7" t="n">
        <f aca="false">H2361/41918464</f>
        <v>4.29405046902482E-007</v>
      </c>
      <c r="J2361" s="8" t="n">
        <f aca="false">I2361/$D2361</f>
        <v>0.0229278687644267</v>
      </c>
      <c r="K2361" s="6" t="n">
        <v>0</v>
      </c>
      <c r="L2361" s="7" t="n">
        <f aca="false">K2361/43192891</f>
        <v>0</v>
      </c>
      <c r="M2361" s="8" t="n">
        <f aca="false">L2361/$D2361</f>
        <v>0</v>
      </c>
      <c r="N2361" s="6" t="n">
        <v>3</v>
      </c>
      <c r="O2361" s="7" t="n">
        <f aca="false">N2361/49735264</f>
        <v>6.03193741969481E-008</v>
      </c>
      <c r="P2361" s="8" t="n">
        <f aca="false">O2361/$D2361</f>
        <v>0.00322072296428796</v>
      </c>
      <c r="Q2361" s="6" t="n">
        <v>1</v>
      </c>
      <c r="R2361" s="9" t="n">
        <f aca="false">Q2361/50554893</f>
        <v>1.97804790131788E-008</v>
      </c>
      <c r="S2361" s="8" t="n">
        <f aca="false">R2361/$D2361</f>
        <v>0.00105616883216246</v>
      </c>
      <c r="T2361" s="10" t="n">
        <f aca="false">AVERAGE(G2361,J2361,M2361,P2361)</f>
        <v>0.175185713483796</v>
      </c>
    </row>
    <row r="2362" s="5" customFormat="true" ht="15.25" hidden="false" customHeight="false" outlineLevel="0" collapsed="false">
      <c r="A2362" s="6" t="s">
        <v>756</v>
      </c>
      <c r="B2362" s="7" t="n">
        <v>1429839</v>
      </c>
      <c r="C2362" s="6" t="n">
        <v>2239</v>
      </c>
      <c r="D2362" s="8" t="n">
        <f aca="false">C2362/58039824</f>
        <v>3.85769605366136E-005</v>
      </c>
      <c r="E2362" s="6" t="n">
        <v>3873</v>
      </c>
      <c r="F2362" s="7" t="n">
        <f aca="false">E2362/57700746</f>
        <v>6.71221824411074E-005</v>
      </c>
      <c r="G2362" s="8" t="n">
        <f aca="false">F2362/$D2362</f>
        <v>1.73995518328618</v>
      </c>
      <c r="H2362" s="6" t="n">
        <v>3411</v>
      </c>
      <c r="I2362" s="7" t="n">
        <f aca="false">H2362/41918464</f>
        <v>8.13722563880203E-005</v>
      </c>
      <c r="J2362" s="8" t="n">
        <f aca="false">I2362/$D2362</f>
        <v>2.10934856598641</v>
      </c>
      <c r="K2362" s="6" t="n">
        <v>3824</v>
      </c>
      <c r="L2362" s="7" t="n">
        <f aca="false">K2362/43192891</f>
        <v>8.85330875397991E-005</v>
      </c>
      <c r="M2362" s="8" t="n">
        <f aca="false">L2362/$D2362</f>
        <v>2.29497312147679</v>
      </c>
      <c r="N2362" s="6" t="n">
        <v>3092</v>
      </c>
      <c r="O2362" s="7" t="n">
        <f aca="false">N2362/49735264</f>
        <v>6.21691683389878E-005</v>
      </c>
      <c r="P2362" s="8" t="n">
        <f aca="false">O2362/$D2362</f>
        <v>1.61156212086701</v>
      </c>
      <c r="Q2362" s="6" t="n">
        <v>5</v>
      </c>
      <c r="R2362" s="9" t="n">
        <f aca="false">Q2362/50554893</f>
        <v>9.8902395065894E-008</v>
      </c>
      <c r="S2362" s="8" t="n">
        <f aca="false">R2362/$D2362</f>
        <v>0.00256376846931798</v>
      </c>
      <c r="T2362" s="10" t="n">
        <f aca="false">AVERAGE(G2362,J2362,M2362,P2362)</f>
        <v>1.9389597479041</v>
      </c>
    </row>
    <row r="2363" s="5" customFormat="true" ht="15.25" hidden="false" customHeight="false" outlineLevel="0" collapsed="false">
      <c r="A2363" s="6" t="s">
        <v>756</v>
      </c>
      <c r="B2363" s="7" t="n">
        <v>1429953</v>
      </c>
      <c r="C2363" s="6" t="n">
        <v>7120</v>
      </c>
      <c r="D2363" s="8" t="n">
        <f aca="false">C2363/58039824</f>
        <v>0.000122674389915448</v>
      </c>
      <c r="E2363" s="6" t="n">
        <v>4117</v>
      </c>
      <c r="F2363" s="7" t="n">
        <f aca="false">E2363/57700746</f>
        <v>7.13508972656957E-005</v>
      </c>
      <c r="G2363" s="8" t="n">
        <f aca="false">F2363/$D2363</f>
        <v>0.581628303306609</v>
      </c>
      <c r="H2363" s="6" t="n">
        <v>4318</v>
      </c>
      <c r="I2363" s="7" t="n">
        <f aca="false">H2363/41918464</f>
        <v>0.000103009499584718</v>
      </c>
      <c r="J2363" s="8" t="n">
        <f aca="false">I2363/$D2363</f>
        <v>0.839698486829366</v>
      </c>
      <c r="K2363" s="6" t="n">
        <v>1575</v>
      </c>
      <c r="L2363" s="7" t="n">
        <f aca="false">K2363/43192891</f>
        <v>3.64643339108744E-005</v>
      </c>
      <c r="M2363" s="8" t="n">
        <f aca="false">L2363/$D2363</f>
        <v>0.297244876750615</v>
      </c>
      <c r="N2363" s="6" t="n">
        <v>3951</v>
      </c>
      <c r="O2363" s="7" t="n">
        <f aca="false">N2363/49735264</f>
        <v>7.94406158173806E-005</v>
      </c>
      <c r="P2363" s="8" t="n">
        <f aca="false">O2363/$D2363</f>
        <v>0.64757294388938</v>
      </c>
      <c r="Q2363" s="6" t="n">
        <v>4324</v>
      </c>
      <c r="R2363" s="9" t="n">
        <f aca="false">Q2363/50554893</f>
        <v>8.55307912529851E-005</v>
      </c>
      <c r="S2363" s="8" t="n">
        <f aca="false">R2363/$D2363</f>
        <v>0.697217987486517</v>
      </c>
      <c r="T2363" s="10" t="n">
        <f aca="false">AVERAGE(G2363,J2363,M2363,P2363)</f>
        <v>0.591536152693992</v>
      </c>
    </row>
    <row r="2364" s="5" customFormat="true" ht="15.25" hidden="false" customHeight="false" outlineLevel="0" collapsed="false">
      <c r="A2364" s="6" t="s">
        <v>756</v>
      </c>
      <c r="B2364" s="7" t="n">
        <v>1429995</v>
      </c>
      <c r="C2364" s="6" t="n">
        <v>678</v>
      </c>
      <c r="D2364" s="8" t="n">
        <f aca="false">C2364/58039824</f>
        <v>1.16816343206003E-005</v>
      </c>
      <c r="E2364" s="6" t="n">
        <v>104</v>
      </c>
      <c r="F2364" s="7" t="n">
        <f aca="false">E2364/57700746</f>
        <v>1.80240303998843E-006</v>
      </c>
      <c r="G2364" s="8" t="n">
        <f aca="false">F2364/$D2364</f>
        <v>0.154293739259577</v>
      </c>
      <c r="H2364" s="6" t="n">
        <v>817</v>
      </c>
      <c r="I2364" s="7" t="n">
        <f aca="false">H2364/41918464</f>
        <v>1.94902179621849E-005</v>
      </c>
      <c r="J2364" s="8" t="n">
        <f aca="false">I2364/$D2364</f>
        <v>1.66844958738473</v>
      </c>
      <c r="K2364" s="6" t="n">
        <v>4</v>
      </c>
      <c r="L2364" s="7" t="n">
        <f aca="false">K2364/43192891</f>
        <v>9.26078321546015E-008</v>
      </c>
      <c r="M2364" s="8" t="n">
        <f aca="false">L2364/$D2364</f>
        <v>0.00792764347975607</v>
      </c>
      <c r="N2364" s="6" t="n">
        <v>2</v>
      </c>
      <c r="O2364" s="7" t="n">
        <f aca="false">N2364/49735264</f>
        <v>4.02129161312987E-008</v>
      </c>
      <c r="P2364" s="8" t="n">
        <f aca="false">O2364/$D2364</f>
        <v>0.00344240497756244</v>
      </c>
      <c r="Q2364" s="6" t="n">
        <v>1763</v>
      </c>
      <c r="R2364" s="9" t="n">
        <f aca="false">Q2364/50554893</f>
        <v>3.48729845002342E-005</v>
      </c>
      <c r="S2364" s="8" t="n">
        <f aca="false">R2364/$D2364</f>
        <v>2.98528301290313</v>
      </c>
      <c r="T2364" s="10" t="n">
        <f aca="false">AVERAGE(G2364,J2364,M2364,P2364)</f>
        <v>0.458528343775407</v>
      </c>
    </row>
    <row r="2365" s="5" customFormat="true" ht="15.25" hidden="false" customHeight="false" outlineLevel="0" collapsed="false">
      <c r="A2365" s="6" t="s">
        <v>21</v>
      </c>
      <c r="B2365" s="7" t="n">
        <v>1430259</v>
      </c>
      <c r="C2365" s="6" t="n">
        <v>1523</v>
      </c>
      <c r="D2365" s="8" t="n">
        <f aca="false">C2365/58039824</f>
        <v>2.62406033484871E-005</v>
      </c>
      <c r="E2365" s="6" t="n">
        <v>1834</v>
      </c>
      <c r="F2365" s="7" t="n">
        <f aca="false">E2365/57700746</f>
        <v>3.17846843782574E-005</v>
      </c>
      <c r="G2365" s="8" t="n">
        <f aca="false">F2365/$D2365</f>
        <v>1.21127871780014</v>
      </c>
      <c r="H2365" s="6" t="n">
        <v>1622</v>
      </c>
      <c r="I2365" s="7" t="n">
        <f aca="false">H2365/41918464</f>
        <v>3.86941658931014E-005</v>
      </c>
      <c r="J2365" s="8" t="n">
        <f aca="false">I2365/$D2365</f>
        <v>1.47459131862272</v>
      </c>
      <c r="K2365" s="6" t="n">
        <v>1677</v>
      </c>
      <c r="L2365" s="7" t="n">
        <f aca="false">K2365/43192891</f>
        <v>3.88258336308167E-005</v>
      </c>
      <c r="M2365" s="8" t="n">
        <f aca="false">L2365/$D2365</f>
        <v>1.47960902861844</v>
      </c>
      <c r="N2365" s="6" t="n">
        <v>2596</v>
      </c>
      <c r="O2365" s="7" t="n">
        <f aca="false">N2365/49735264</f>
        <v>5.21963651384257E-005</v>
      </c>
      <c r="P2365" s="8" t="n">
        <f aca="false">O2365/$D2365</f>
        <v>1.98914500727115</v>
      </c>
      <c r="Q2365" s="6" t="n">
        <v>7306</v>
      </c>
      <c r="R2365" s="9" t="n">
        <f aca="false">Q2365/50554893</f>
        <v>0.000144516179670284</v>
      </c>
      <c r="S2365" s="8" t="n">
        <f aca="false">R2365/$D2365</f>
        <v>5.50734972633991</v>
      </c>
      <c r="T2365" s="10" t="n">
        <f aca="false">AVERAGE(G2365,J2365,M2365,P2365)</f>
        <v>1.53865601807811</v>
      </c>
    </row>
    <row r="2366" s="5" customFormat="true" ht="15.25" hidden="false" customHeight="false" outlineLevel="0" collapsed="false">
      <c r="A2366" s="6" t="s">
        <v>757</v>
      </c>
      <c r="B2366" s="7" t="n">
        <v>1433016</v>
      </c>
      <c r="C2366" s="6" t="n">
        <v>1672</v>
      </c>
      <c r="D2366" s="8" t="n">
        <f aca="false">C2366/58039824</f>
        <v>2.88078061711559E-005</v>
      </c>
      <c r="E2366" s="6" t="n">
        <v>10595</v>
      </c>
      <c r="F2366" s="7" t="n">
        <f aca="false">E2366/57700746</f>
        <v>0.000183619809698821</v>
      </c>
      <c r="G2366" s="8" t="n">
        <f aca="false">F2366/$D2366</f>
        <v>6.37396019009154</v>
      </c>
      <c r="H2366" s="6" t="n">
        <v>3307</v>
      </c>
      <c r="I2366" s="7" t="n">
        <f aca="false">H2366/41918464</f>
        <v>7.88912494503615E-005</v>
      </c>
      <c r="J2366" s="8" t="n">
        <f aca="false">I2366/$D2366</f>
        <v>2.73853722083677</v>
      </c>
      <c r="K2366" s="6" t="n">
        <v>6806</v>
      </c>
      <c r="L2366" s="7" t="n">
        <f aca="false">K2366/43192891</f>
        <v>0.000157572226411055</v>
      </c>
      <c r="M2366" s="8" t="n">
        <f aca="false">L2366/$D2366</f>
        <v>5.46977529197713</v>
      </c>
      <c r="N2366" s="6" t="n">
        <v>3978</v>
      </c>
      <c r="O2366" s="7" t="n">
        <f aca="false">N2366/49735264</f>
        <v>7.99834901851531E-005</v>
      </c>
      <c r="P2366" s="8" t="n">
        <f aca="false">O2366/$D2366</f>
        <v>2.77645196964833</v>
      </c>
      <c r="Q2366" s="6" t="n">
        <v>13</v>
      </c>
      <c r="R2366" s="9" t="n">
        <f aca="false">Q2366/50554893</f>
        <v>2.57146227171324E-007</v>
      </c>
      <c r="S2366" s="8" t="n">
        <f aca="false">R2366/$D2366</f>
        <v>0.00892626899957398</v>
      </c>
      <c r="T2366" s="10" t="n">
        <f aca="false">AVERAGE(G2366,J2366,M2366,P2366)</f>
        <v>4.33968116813844</v>
      </c>
    </row>
    <row r="2367" s="5" customFormat="true" ht="15.25" hidden="false" customHeight="false" outlineLevel="0" collapsed="false">
      <c r="A2367" s="6" t="s">
        <v>757</v>
      </c>
      <c r="B2367" s="7" t="n">
        <v>1433155</v>
      </c>
      <c r="C2367" s="6" t="n">
        <v>366</v>
      </c>
      <c r="D2367" s="8" t="n">
        <f aca="false">C2367/58039824</f>
        <v>6.3060149872267E-006</v>
      </c>
      <c r="E2367" s="6" t="n">
        <v>1358</v>
      </c>
      <c r="F2367" s="7" t="n">
        <f aca="false">E2367/57700746</f>
        <v>2.35352243106181E-005</v>
      </c>
      <c r="G2367" s="8" t="n">
        <f aca="false">F2367/$D2367</f>
        <v>3.73218654860327</v>
      </c>
      <c r="H2367" s="6" t="n">
        <v>1398</v>
      </c>
      <c r="I2367" s="7" t="n">
        <f aca="false">H2367/41918464</f>
        <v>3.33504586427594E-005</v>
      </c>
      <c r="J2367" s="8" t="n">
        <f aca="false">I2367/$D2367</f>
        <v>5.28867418017769</v>
      </c>
      <c r="K2367" s="6" t="n">
        <v>838</v>
      </c>
      <c r="L2367" s="7" t="n">
        <f aca="false">K2367/43192891</f>
        <v>1.9401340836389E-005</v>
      </c>
      <c r="M2367" s="8" t="n">
        <f aca="false">L2367/$D2367</f>
        <v>3.07664045767222</v>
      </c>
      <c r="N2367" s="6" t="n">
        <v>412</v>
      </c>
      <c r="O2367" s="7" t="n">
        <f aca="false">N2367/49735264</f>
        <v>8.28386072304754E-006</v>
      </c>
      <c r="P2367" s="8" t="n">
        <f aca="false">O2367/$D2367</f>
        <v>1.31364431258522</v>
      </c>
      <c r="Q2367" s="6" t="n">
        <v>7246</v>
      </c>
      <c r="R2367" s="9" t="n">
        <f aca="false">Q2367/50554893</f>
        <v>0.000143329350929494</v>
      </c>
      <c r="S2367" s="8" t="n">
        <f aca="false">R2367/$D2367</f>
        <v>22.7289898961258</v>
      </c>
      <c r="T2367" s="10" t="n">
        <f aca="false">AVERAGE(G2367,J2367,M2367,P2367)</f>
        <v>3.3527863747596</v>
      </c>
    </row>
    <row r="2368" s="5" customFormat="true" ht="15.25" hidden="false" customHeight="false" outlineLevel="0" collapsed="false">
      <c r="A2368" s="6" t="s">
        <v>758</v>
      </c>
      <c r="B2368" s="7" t="n">
        <v>1434093</v>
      </c>
      <c r="C2368" s="6" t="n">
        <v>13430</v>
      </c>
      <c r="D2368" s="8" t="n">
        <f aca="false">C2368/58039824</f>
        <v>0.0002313928450231</v>
      </c>
      <c r="E2368" s="6" t="n">
        <v>19182</v>
      </c>
      <c r="F2368" s="7" t="n">
        <f aca="false">E2368/57700746</f>
        <v>0.000332439376087096</v>
      </c>
      <c r="G2368" s="8" t="n">
        <f aca="false">F2368/$D2368</f>
        <v>1.43668822626693</v>
      </c>
      <c r="H2368" s="6" t="n">
        <v>8803</v>
      </c>
      <c r="I2368" s="7" t="n">
        <f aca="false">H2368/41918464</f>
        <v>0.000210002923771253</v>
      </c>
      <c r="J2368" s="8" t="n">
        <f aca="false">I2368/$D2368</f>
        <v>0.907560144092995</v>
      </c>
      <c r="K2368" s="6" t="n">
        <v>9714</v>
      </c>
      <c r="L2368" s="7" t="n">
        <f aca="false">K2368/43192891</f>
        <v>0.00022489812038745</v>
      </c>
      <c r="M2368" s="8" t="n">
        <f aca="false">L2368/$D2368</f>
        <v>0.971932042086255</v>
      </c>
      <c r="N2368" s="6" t="n">
        <v>8297</v>
      </c>
      <c r="O2368" s="7" t="n">
        <f aca="false">N2368/49735264</f>
        <v>0.000166823282570693</v>
      </c>
      <c r="P2368" s="8" t="n">
        <f aca="false">O2368/$D2368</f>
        <v>0.720952640320571</v>
      </c>
      <c r="Q2368" s="6" t="n">
        <v>2669</v>
      </c>
      <c r="R2368" s="9" t="n">
        <f aca="false">Q2368/50554893</f>
        <v>5.27940984861742E-005</v>
      </c>
      <c r="S2368" s="8" t="n">
        <f aca="false">R2368/$D2368</f>
        <v>0.228157869275966</v>
      </c>
      <c r="T2368" s="10" t="n">
        <f aca="false">AVERAGE(G2368,J2368,M2368,P2368)</f>
        <v>1.00928326319169</v>
      </c>
    </row>
    <row r="2369" s="5" customFormat="true" ht="15.25" hidden="false" customHeight="false" outlineLevel="0" collapsed="false">
      <c r="A2369" s="6" t="s">
        <v>759</v>
      </c>
      <c r="B2369" s="7" t="n">
        <v>1434370</v>
      </c>
      <c r="C2369" s="6" t="n">
        <v>106373</v>
      </c>
      <c r="D2369" s="8" t="n">
        <f aca="false">C2369/58039824</f>
        <v>0.00183275883124663</v>
      </c>
      <c r="E2369" s="6" t="n">
        <v>3389</v>
      </c>
      <c r="F2369" s="7" t="n">
        <f aca="false">E2369/57700746</f>
        <v>5.87340759857767E-005</v>
      </c>
      <c r="G2369" s="8" t="n">
        <f aca="false">F2369/$D2369</f>
        <v>0.0320468110612383</v>
      </c>
      <c r="H2369" s="6" t="n">
        <v>2876</v>
      </c>
      <c r="I2369" s="7" t="n">
        <f aca="false">H2369/41918464</f>
        <v>6.8609384160641E-005</v>
      </c>
      <c r="J2369" s="8" t="n">
        <f aca="false">I2369/$D2369</f>
        <v>0.037435031271394</v>
      </c>
      <c r="K2369" s="6" t="n">
        <v>4022</v>
      </c>
      <c r="L2369" s="7" t="n">
        <f aca="false">K2369/43192891</f>
        <v>9.31171752314519E-005</v>
      </c>
      <c r="M2369" s="8" t="n">
        <f aca="false">L2369/$D2369</f>
        <v>0.0508071076477172</v>
      </c>
      <c r="N2369" s="6" t="n">
        <v>3104</v>
      </c>
      <c r="O2369" s="7" t="n">
        <f aca="false">N2369/49735264</f>
        <v>6.24104458357756E-005</v>
      </c>
      <c r="P2369" s="8" t="n">
        <f aca="false">O2369/$D2369</f>
        <v>0.0340527322917465</v>
      </c>
      <c r="Q2369" s="6" t="n">
        <v>12383</v>
      </c>
      <c r="R2369" s="9" t="n">
        <f aca="false">Q2369/50554893</f>
        <v>0.000244941671620193</v>
      </c>
      <c r="S2369" s="8" t="n">
        <f aca="false">R2369/$D2369</f>
        <v>0.133646428239326</v>
      </c>
      <c r="T2369" s="10" t="n">
        <f aca="false">AVERAGE(G2369,J2369,M2369,P2369)</f>
        <v>0.038585420568024</v>
      </c>
    </row>
    <row r="2370" s="5" customFormat="true" ht="15.25" hidden="false" customHeight="false" outlineLevel="0" collapsed="false">
      <c r="A2370" s="6" t="s">
        <v>759</v>
      </c>
      <c r="B2370" s="7" t="n">
        <v>1434934</v>
      </c>
      <c r="C2370" s="6" t="n">
        <v>4640</v>
      </c>
      <c r="D2370" s="8" t="n">
        <f aca="false">C2370/58039824</f>
        <v>7.99451080347866E-005</v>
      </c>
      <c r="E2370" s="6" t="n">
        <v>7350</v>
      </c>
      <c r="F2370" s="7" t="n">
        <f aca="false">E2370/57700746</f>
        <v>0.00012738136869149</v>
      </c>
      <c r="G2370" s="8" t="n">
        <f aca="false">F2370/$D2370</f>
        <v>1.59336039218387</v>
      </c>
      <c r="H2370" s="6" t="n">
        <v>3637</v>
      </c>
      <c r="I2370" s="7" t="n">
        <f aca="false">H2370/41918464</f>
        <v>8.67636753102404E-005</v>
      </c>
      <c r="J2370" s="8" t="n">
        <f aca="false">I2370/$D2370</f>
        <v>1.08529061306024</v>
      </c>
      <c r="K2370" s="6" t="n">
        <v>6006</v>
      </c>
      <c r="L2370" s="7" t="n">
        <f aca="false">K2370/43192891</f>
        <v>0.000139050659980134</v>
      </c>
      <c r="M2370" s="8" t="n">
        <f aca="false">L2370/$D2370</f>
        <v>1.73932668800234</v>
      </c>
      <c r="N2370" s="6" t="n">
        <v>4186</v>
      </c>
      <c r="O2370" s="7" t="n">
        <f aca="false">N2370/49735264</f>
        <v>8.41656334628082E-005</v>
      </c>
      <c r="P2370" s="8" t="n">
        <f aca="false">O2370/$D2370</f>
        <v>1.05279279160127</v>
      </c>
      <c r="Q2370" s="6" t="n">
        <v>71</v>
      </c>
      <c r="R2370" s="9" t="n">
        <f aca="false">Q2370/50554893</f>
        <v>1.4044140099357E-006</v>
      </c>
      <c r="S2370" s="8" t="n">
        <f aca="false">R2370/$D2370</f>
        <v>0.017567228870647</v>
      </c>
      <c r="T2370" s="10" t="n">
        <f aca="false">AVERAGE(G2370,J2370,M2370,P2370)</f>
        <v>1.36769262121193</v>
      </c>
    </row>
    <row r="2371" s="5" customFormat="true" ht="15.25" hidden="false" customHeight="false" outlineLevel="0" collapsed="false">
      <c r="A2371" s="6" t="s">
        <v>759</v>
      </c>
      <c r="B2371" s="7" t="n">
        <v>1435666</v>
      </c>
      <c r="C2371" s="6" t="n">
        <v>56</v>
      </c>
      <c r="D2371" s="8" t="n">
        <f aca="false">C2371/58039824</f>
        <v>9.64854752143976E-007</v>
      </c>
      <c r="E2371" s="6" t="n">
        <v>6092</v>
      </c>
      <c r="F2371" s="7" t="n">
        <f aca="false">E2371/57700746</f>
        <v>0.000105579224227014</v>
      </c>
      <c r="G2371" s="8" t="n">
        <f aca="false">F2371/$D2371</f>
        <v>109.424992717722</v>
      </c>
      <c r="H2371" s="6" t="n">
        <v>8833</v>
      </c>
      <c r="I2371" s="7" t="n">
        <f aca="false">H2371/41918464</f>
        <v>0.000210718598849423</v>
      </c>
      <c r="J2371" s="8" t="n">
        <f aca="false">I2371/$D2371</f>
        <v>218.394114120485</v>
      </c>
      <c r="K2371" s="6" t="n">
        <v>7536</v>
      </c>
      <c r="L2371" s="7" t="n">
        <f aca="false">K2371/43192891</f>
        <v>0.000174473155779269</v>
      </c>
      <c r="M2371" s="8" t="n">
        <f aca="false">L2371/$D2371</f>
        <v>180.828415252739</v>
      </c>
      <c r="N2371" s="6" t="n">
        <v>3333</v>
      </c>
      <c r="O2371" s="7" t="n">
        <f aca="false">N2371/49735264</f>
        <v>6.70148247328093E-005</v>
      </c>
      <c r="P2371" s="8" t="n">
        <f aca="false">O2371/$D2371</f>
        <v>69.4558684443411</v>
      </c>
      <c r="Q2371" s="6" t="n">
        <v>18860</v>
      </c>
      <c r="R2371" s="9" t="n">
        <f aca="false">Q2371/50554893</f>
        <v>0.000373059834188552</v>
      </c>
      <c r="S2371" s="8" t="n">
        <f aca="false">R2371/$D2371</f>
        <v>386.648698531656</v>
      </c>
      <c r="T2371" s="10" t="n">
        <f aca="false">AVERAGE(G2371,J2371,M2371,P2371)</f>
        <v>144.525847633822</v>
      </c>
    </row>
    <row r="2372" s="5" customFormat="true" ht="15.25" hidden="false" customHeight="false" outlineLevel="0" collapsed="false">
      <c r="A2372" s="6" t="s">
        <v>759</v>
      </c>
      <c r="B2372" s="7" t="n">
        <v>1435669</v>
      </c>
      <c r="C2372" s="6" t="n">
        <v>44</v>
      </c>
      <c r="D2372" s="8" t="n">
        <f aca="false">C2372/58039824</f>
        <v>7.58100162398839E-007</v>
      </c>
      <c r="E2372" s="6" t="n">
        <v>326</v>
      </c>
      <c r="F2372" s="7" t="n">
        <f aca="false">E2372/57700746</f>
        <v>5.64984029842526E-006</v>
      </c>
      <c r="G2372" s="8" t="n">
        <f aca="false">F2372/$D2372</f>
        <v>7.45263037610703</v>
      </c>
      <c r="H2372" s="6" t="n">
        <v>1356</v>
      </c>
      <c r="I2372" s="7" t="n">
        <f aca="false">H2372/41918464</f>
        <v>3.23485135333203E-005</v>
      </c>
      <c r="J2372" s="8" t="n">
        <f aca="false">I2372/$D2372</f>
        <v>42.6705007303529</v>
      </c>
      <c r="K2372" s="6" t="n">
        <v>1765</v>
      </c>
      <c r="L2372" s="7" t="n">
        <f aca="false">K2372/43192891</f>
        <v>4.08632059382179E-005</v>
      </c>
      <c r="M2372" s="8" t="n">
        <f aca="false">L2372/$D2372</f>
        <v>53.9021200165892</v>
      </c>
      <c r="N2372" s="6" t="n">
        <v>1381</v>
      </c>
      <c r="O2372" s="7" t="n">
        <f aca="false">N2372/49735264</f>
        <v>2.77670185886618E-005</v>
      </c>
      <c r="P2372" s="8" t="n">
        <f aca="false">O2372/$D2372</f>
        <v>36.6271107247877</v>
      </c>
      <c r="Q2372" s="6" t="n">
        <v>14</v>
      </c>
      <c r="R2372" s="9" t="n">
        <f aca="false">Q2372/50554893</f>
        <v>2.76926706184503E-007</v>
      </c>
      <c r="S2372" s="8" t="n">
        <f aca="false">R2372/$D2372</f>
        <v>0.365290392905643</v>
      </c>
      <c r="T2372" s="10" t="n">
        <f aca="false">AVERAGE(G2372,J2372,M2372,P2372)</f>
        <v>35.1630904619592</v>
      </c>
    </row>
    <row r="2373" s="5" customFormat="true" ht="15.25" hidden="false" customHeight="false" outlineLevel="0" collapsed="false">
      <c r="A2373" s="6" t="s">
        <v>759</v>
      </c>
      <c r="B2373" s="7" t="n">
        <v>1435691</v>
      </c>
      <c r="C2373" s="6" t="n">
        <v>136</v>
      </c>
      <c r="D2373" s="8" t="n">
        <f aca="false">C2373/58039824</f>
        <v>2.34321868377823E-006</v>
      </c>
      <c r="E2373" s="6" t="n">
        <v>6493</v>
      </c>
      <c r="F2373" s="7" t="n">
        <f aca="false">E2373/57700746</f>
        <v>0.000112528874410047</v>
      </c>
      <c r="G2373" s="8" t="n">
        <f aca="false">F2373/$D2373</f>
        <v>48.0232063652736</v>
      </c>
      <c r="H2373" s="6" t="n">
        <v>2495</v>
      </c>
      <c r="I2373" s="7" t="n">
        <f aca="false">H2373/41918464</f>
        <v>5.95203106678718E-005</v>
      </c>
      <c r="J2373" s="8" t="n">
        <f aca="false">I2373/$D2373</f>
        <v>25.4010908499162</v>
      </c>
      <c r="K2373" s="6" t="n">
        <v>3827</v>
      </c>
      <c r="L2373" s="7" t="n">
        <f aca="false">K2373/43192891</f>
        <v>8.8602543413915E-005</v>
      </c>
      <c r="M2373" s="8" t="n">
        <f aca="false">L2373/$D2373</f>
        <v>37.8123237183528</v>
      </c>
      <c r="N2373" s="6" t="n">
        <v>4017</v>
      </c>
      <c r="O2373" s="7" t="n">
        <f aca="false">N2373/49735264</f>
        <v>8.07676420497135E-005</v>
      </c>
      <c r="P2373" s="8" t="n">
        <f aca="false">O2373/$D2373</f>
        <v>34.4686744813262</v>
      </c>
      <c r="Q2373" s="6" t="n">
        <v>13265</v>
      </c>
      <c r="R2373" s="9" t="n">
        <f aca="false">Q2373/50554893</f>
        <v>0.000262388054109817</v>
      </c>
      <c r="S2373" s="8" t="n">
        <f aca="false">R2373/$D2373</f>
        <v>111.977621178208</v>
      </c>
      <c r="T2373" s="10" t="n">
        <f aca="false">AVERAGE(G2373,J2373,M2373,P2373)</f>
        <v>36.4263238537172</v>
      </c>
    </row>
    <row r="2374" s="5" customFormat="true" ht="15.25" hidden="false" customHeight="false" outlineLevel="0" collapsed="false">
      <c r="A2374" s="6" t="s">
        <v>759</v>
      </c>
      <c r="B2374" s="7" t="n">
        <v>1436019</v>
      </c>
      <c r="C2374" s="6" t="n">
        <v>4179</v>
      </c>
      <c r="D2374" s="8" t="n">
        <f aca="false">C2374/58039824</f>
        <v>7.20022858787442E-005</v>
      </c>
      <c r="E2374" s="6" t="n">
        <v>2870</v>
      </c>
      <c r="F2374" s="7" t="n">
        <f aca="false">E2374/57700746</f>
        <v>4.9739391584296E-005</v>
      </c>
      <c r="G2374" s="8" t="n">
        <f aca="false">F2374/$D2374</f>
        <v>0.690802951284905</v>
      </c>
      <c r="H2374" s="6" t="n">
        <v>2249</v>
      </c>
      <c r="I2374" s="7" t="n">
        <f aca="false">H2374/41918464</f>
        <v>5.36517750268712E-005</v>
      </c>
      <c r="J2374" s="8" t="n">
        <f aca="false">I2374/$D2374</f>
        <v>0.745139885103422</v>
      </c>
      <c r="K2374" s="6" t="n">
        <v>1568</v>
      </c>
      <c r="L2374" s="7" t="n">
        <f aca="false">K2374/43192891</f>
        <v>3.63022702046038E-005</v>
      </c>
      <c r="M2374" s="8" t="n">
        <f aca="false">L2374/$D2374</f>
        <v>0.504182190350718</v>
      </c>
      <c r="N2374" s="6" t="n">
        <v>1381</v>
      </c>
      <c r="O2374" s="7" t="n">
        <f aca="false">N2374/49735264</f>
        <v>2.77670185886618E-005</v>
      </c>
      <c r="P2374" s="8" t="n">
        <f aca="false">O2374/$D2374</f>
        <v>0.385640792507934</v>
      </c>
      <c r="Q2374" s="6" t="n">
        <v>775</v>
      </c>
      <c r="R2374" s="9" t="n">
        <f aca="false">Q2374/50554893</f>
        <v>1.53298712352136E-005</v>
      </c>
      <c r="S2374" s="8" t="n">
        <f aca="false">R2374/$D2374</f>
        <v>0.212908118792644</v>
      </c>
      <c r="T2374" s="10" t="n">
        <f aca="false">AVERAGE(G2374,J2374,M2374,P2374)</f>
        <v>0.581441454811745</v>
      </c>
    </row>
    <row r="2375" s="5" customFormat="true" ht="15.25" hidden="false" customHeight="false" outlineLevel="0" collapsed="false">
      <c r="A2375" s="6" t="s">
        <v>759</v>
      </c>
      <c r="B2375" s="7" t="n">
        <v>1436142</v>
      </c>
      <c r="C2375" s="6" t="n">
        <v>5098</v>
      </c>
      <c r="D2375" s="8" t="n">
        <f aca="false">C2375/58039824</f>
        <v>8.78362415433927E-005</v>
      </c>
      <c r="E2375" s="6" t="n">
        <v>6357</v>
      </c>
      <c r="F2375" s="7" t="n">
        <f aca="false">E2375/57700746</f>
        <v>0.000110171885819293</v>
      </c>
      <c r="G2375" s="8" t="n">
        <f aca="false">F2375/$D2375</f>
        <v>1.25428734066297</v>
      </c>
      <c r="H2375" s="6" t="n">
        <v>7080</v>
      </c>
      <c r="I2375" s="7" t="n">
        <f aca="false">H2375/41918464</f>
        <v>0.00016889931844831</v>
      </c>
      <c r="J2375" s="8" t="n">
        <f aca="false">I2375/$D2375</f>
        <v>1.92288872429577</v>
      </c>
      <c r="K2375" s="6" t="n">
        <v>7722</v>
      </c>
      <c r="L2375" s="7" t="n">
        <f aca="false">K2375/43192891</f>
        <v>0.000178779419974458</v>
      </c>
      <c r="M2375" s="8" t="n">
        <f aca="false">L2375/$D2375</f>
        <v>2.03537192431142</v>
      </c>
      <c r="N2375" s="6" t="n">
        <v>6933</v>
      </c>
      <c r="O2375" s="7" t="n">
        <f aca="false">N2375/49735264</f>
        <v>0.000139398073769147</v>
      </c>
      <c r="P2375" s="8" t="n">
        <f aca="false">O2375/$D2375</f>
        <v>1.58702229648888</v>
      </c>
      <c r="Q2375" s="6" t="n">
        <v>11</v>
      </c>
      <c r="R2375" s="9" t="n">
        <f aca="false">Q2375/50554893</f>
        <v>2.17585269144967E-007</v>
      </c>
      <c r="S2375" s="8" t="n">
        <f aca="false">R2375/$D2375</f>
        <v>0.0024771696206682</v>
      </c>
      <c r="T2375" s="10" t="n">
        <f aca="false">AVERAGE(G2375,J2375,M2375,P2375)</f>
        <v>1.69989257143976</v>
      </c>
    </row>
    <row r="2376" s="5" customFormat="true" ht="15.25" hidden="false" customHeight="false" outlineLevel="0" collapsed="false">
      <c r="A2376" s="6" t="s">
        <v>759</v>
      </c>
      <c r="B2376" s="7" t="n">
        <v>1436169</v>
      </c>
      <c r="C2376" s="6" t="n">
        <v>6587</v>
      </c>
      <c r="D2376" s="8" t="n">
        <f aca="false">C2376/58039824</f>
        <v>0.000113491040220935</v>
      </c>
      <c r="E2376" s="6" t="n">
        <v>3613</v>
      </c>
      <c r="F2376" s="7" t="n">
        <f aca="false">E2376/57700746</f>
        <v>6.26161748411364E-005</v>
      </c>
      <c r="G2376" s="8" t="n">
        <f aca="false">F2376/$D2376</f>
        <v>0.551727913668253</v>
      </c>
      <c r="H2376" s="6" t="n">
        <v>4572</v>
      </c>
      <c r="I2376" s="7" t="n">
        <f aca="false">H2376/41918464</f>
        <v>0.00010906888191323</v>
      </c>
      <c r="J2376" s="8" t="n">
        <f aca="false">I2376/$D2376</f>
        <v>0.961035176881839</v>
      </c>
      <c r="K2376" s="6" t="n">
        <v>5540</v>
      </c>
      <c r="L2376" s="7" t="n">
        <f aca="false">K2376/43192891</f>
        <v>0.000128261847534123</v>
      </c>
      <c r="M2376" s="8" t="n">
        <f aca="false">L2376/$D2376</f>
        <v>1.13014954558909</v>
      </c>
      <c r="N2376" s="6" t="n">
        <v>6334</v>
      </c>
      <c r="O2376" s="7" t="n">
        <f aca="false">N2376/49735264</f>
        <v>0.000127354305387823</v>
      </c>
      <c r="P2376" s="8" t="n">
        <f aca="false">O2376/$D2376</f>
        <v>1.12215294828473</v>
      </c>
      <c r="Q2376" s="6" t="n">
        <v>3918</v>
      </c>
      <c r="R2376" s="9" t="n">
        <f aca="false">Q2376/50554893</f>
        <v>7.74999167736346E-005</v>
      </c>
      <c r="S2376" s="8" t="n">
        <f aca="false">R2376/$D2376</f>
        <v>0.682872556483437</v>
      </c>
      <c r="T2376" s="10" t="n">
        <f aca="false">AVERAGE(G2376,J2376,M2376,P2376)</f>
        <v>0.941266396105978</v>
      </c>
    </row>
    <row r="2377" s="5" customFormat="true" ht="15.25" hidden="false" customHeight="false" outlineLevel="0" collapsed="false">
      <c r="A2377" s="6" t="s">
        <v>760</v>
      </c>
      <c r="B2377" s="7" t="n">
        <v>1437231</v>
      </c>
      <c r="C2377" s="6" t="n">
        <v>838</v>
      </c>
      <c r="D2377" s="8" t="n">
        <f aca="false">C2377/58039824</f>
        <v>1.44383621838688E-005</v>
      </c>
      <c r="E2377" s="6" t="n">
        <v>1832</v>
      </c>
      <c r="F2377" s="7" t="n">
        <f aca="false">E2377/57700746</f>
        <v>3.17500227813346E-005</v>
      </c>
      <c r="G2377" s="8" t="n">
        <f aca="false">F2377/$D2377</f>
        <v>2.19900445611533</v>
      </c>
      <c r="H2377" s="6" t="n">
        <v>1935</v>
      </c>
      <c r="I2377" s="7" t="n">
        <f aca="false">H2377/41918464</f>
        <v>4.61610425420168E-005</v>
      </c>
      <c r="J2377" s="8" t="n">
        <f aca="false">I2377/$D2377</f>
        <v>3.19711072171261</v>
      </c>
      <c r="K2377" s="6" t="n">
        <v>3812</v>
      </c>
      <c r="L2377" s="7" t="n">
        <f aca="false">K2377/43192891</f>
        <v>8.82552640433353E-005</v>
      </c>
      <c r="M2377" s="8" t="n">
        <f aca="false">L2377/$D2377</f>
        <v>6.11255368991493</v>
      </c>
      <c r="N2377" s="6" t="n">
        <v>466</v>
      </c>
      <c r="O2377" s="7" t="n">
        <f aca="false">N2377/49735264</f>
        <v>9.3696094585926E-006</v>
      </c>
      <c r="P2377" s="8" t="n">
        <f aca="false">O2377/$D2377</f>
        <v>0.648938524970704</v>
      </c>
      <c r="Q2377" s="6" t="n">
        <v>18181</v>
      </c>
      <c r="R2377" s="9" t="n">
        <f aca="false">Q2377/50554893</f>
        <v>0.000359628888938604</v>
      </c>
      <c r="S2377" s="8" t="n">
        <f aca="false">R2377/$D2377</f>
        <v>24.9078728154082</v>
      </c>
      <c r="T2377" s="10" t="n">
        <f aca="false">AVERAGE(G2377,J2377,M2377,P2377)</f>
        <v>3.03940184817839</v>
      </c>
    </row>
    <row r="2378" s="5" customFormat="true" ht="15.25" hidden="false" customHeight="false" outlineLevel="0" collapsed="false">
      <c r="A2378" s="6" t="s">
        <v>760</v>
      </c>
      <c r="B2378" s="7" t="n">
        <v>1437266</v>
      </c>
      <c r="C2378" s="6" t="n">
        <v>999</v>
      </c>
      <c r="D2378" s="8" t="n">
        <f aca="false">C2378/58039824</f>
        <v>1.72123195962827E-005</v>
      </c>
      <c r="E2378" s="6" t="n">
        <v>2065</v>
      </c>
      <c r="F2378" s="7" t="n">
        <f aca="false">E2378/57700746</f>
        <v>3.57880988228471E-005</v>
      </c>
      <c r="G2378" s="8" t="n">
        <f aca="false">F2378/$D2378</f>
        <v>2.0792141711438</v>
      </c>
      <c r="H2378" s="6" t="n">
        <v>2847</v>
      </c>
      <c r="I2378" s="7" t="n">
        <f aca="false">H2378/41918464</f>
        <v>6.79175649184092E-005</v>
      </c>
      <c r="J2378" s="8" t="n">
        <f aca="false">I2378/$D2378</f>
        <v>3.9458693837568</v>
      </c>
      <c r="K2378" s="6" t="n">
        <v>8288</v>
      </c>
      <c r="L2378" s="7" t="n">
        <f aca="false">K2378/43192891</f>
        <v>0.000191883428224334</v>
      </c>
      <c r="M2378" s="8" t="n">
        <f aca="false">L2378/$D2378</f>
        <v>11.1480284310881</v>
      </c>
      <c r="N2378" s="6" t="n">
        <v>3372</v>
      </c>
      <c r="O2378" s="7" t="n">
        <f aca="false">N2378/49735264</f>
        <v>6.77989765973696E-005</v>
      </c>
      <c r="P2378" s="8" t="n">
        <f aca="false">O2378/$D2378</f>
        <v>3.93897964874019</v>
      </c>
      <c r="Q2378" s="6" t="n">
        <v>14837</v>
      </c>
      <c r="R2378" s="9" t="n">
        <f aca="false">Q2378/50554893</f>
        <v>0.000293482967118534</v>
      </c>
      <c r="S2378" s="8" t="n">
        <f aca="false">R2378/$D2378</f>
        <v>17.0507505090666</v>
      </c>
      <c r="T2378" s="10" t="n">
        <f aca="false">AVERAGE(G2378,J2378,M2378,P2378)</f>
        <v>5.27802290868222</v>
      </c>
    </row>
    <row r="2379" s="5" customFormat="true" ht="15.25" hidden="false" customHeight="false" outlineLevel="0" collapsed="false">
      <c r="A2379" s="6" t="s">
        <v>760</v>
      </c>
      <c r="B2379" s="7" t="n">
        <v>1437327</v>
      </c>
      <c r="C2379" s="6" t="n">
        <v>358</v>
      </c>
      <c r="D2379" s="8" t="n">
        <f aca="false">C2379/58039824</f>
        <v>6.16817859406328E-006</v>
      </c>
      <c r="E2379" s="6" t="n">
        <v>18528</v>
      </c>
      <c r="F2379" s="7" t="n">
        <f aca="false">E2379/57700746</f>
        <v>0.000321105033893323</v>
      </c>
      <c r="G2379" s="8" t="n">
        <f aca="false">F2379/$D2379</f>
        <v>52.0583230521857</v>
      </c>
      <c r="H2379" s="6" t="n">
        <v>9649</v>
      </c>
      <c r="I2379" s="7" t="n">
        <f aca="false">H2379/41918464</f>
        <v>0.000230184960975669</v>
      </c>
      <c r="J2379" s="8" t="n">
        <f aca="false">I2379/$D2379</f>
        <v>37.3181414035607</v>
      </c>
      <c r="K2379" s="6" t="n">
        <v>6751</v>
      </c>
      <c r="L2379" s="7" t="n">
        <f aca="false">K2379/43192891</f>
        <v>0.000156298868718929</v>
      </c>
      <c r="M2379" s="8" t="n">
        <f aca="false">L2379/$D2379</f>
        <v>25.3395498096249</v>
      </c>
      <c r="N2379" s="6" t="n">
        <v>13720</v>
      </c>
      <c r="O2379" s="7" t="n">
        <f aca="false">N2379/49735264</f>
        <v>0.000275860604660709</v>
      </c>
      <c r="P2379" s="8" t="n">
        <f aca="false">O2379/$D2379</f>
        <v>44.723186991735</v>
      </c>
      <c r="Q2379" s="6" t="n">
        <v>8308</v>
      </c>
      <c r="R2379" s="9" t="n">
        <f aca="false">Q2379/50554893</f>
        <v>0.000164336219641489</v>
      </c>
      <c r="S2379" s="8" t="n">
        <f aca="false">R2379/$D2379</f>
        <v>26.6425845385961</v>
      </c>
      <c r="T2379" s="10" t="n">
        <f aca="false">AVERAGE(G2379,J2379,M2379,P2379)</f>
        <v>39.8598003142766</v>
      </c>
    </row>
    <row r="2380" s="5" customFormat="true" ht="15.25" hidden="false" customHeight="false" outlineLevel="0" collapsed="false">
      <c r="A2380" s="6" t="s">
        <v>760</v>
      </c>
      <c r="B2380" s="7" t="n">
        <v>1437404</v>
      </c>
      <c r="C2380" s="6" t="n">
        <v>4486</v>
      </c>
      <c r="D2380" s="8" t="n">
        <f aca="false">C2380/58039824</f>
        <v>7.72917574663907E-005</v>
      </c>
      <c r="E2380" s="6" t="n">
        <v>9042</v>
      </c>
      <c r="F2380" s="7" t="n">
        <f aca="false">E2380/57700746</f>
        <v>0.000156705079688224</v>
      </c>
      <c r="G2380" s="8" t="n">
        <f aca="false">F2380/$D2380</f>
        <v>2.027448783997</v>
      </c>
      <c r="H2380" s="6" t="n">
        <v>3801</v>
      </c>
      <c r="I2380" s="7" t="n">
        <f aca="false">H2380/41918464</f>
        <v>9.06760324042408E-005</v>
      </c>
      <c r="J2380" s="8" t="n">
        <f aca="false">I2380/$D2380</f>
        <v>1.17316561786902</v>
      </c>
      <c r="K2380" s="6" t="n">
        <v>5328</v>
      </c>
      <c r="L2380" s="7" t="n">
        <f aca="false">K2380/43192891</f>
        <v>0.000123353632429929</v>
      </c>
      <c r="M2380" s="8" t="n">
        <f aca="false">L2380/$D2380</f>
        <v>1.59594808648992</v>
      </c>
      <c r="N2380" s="6" t="n">
        <v>3460</v>
      </c>
      <c r="O2380" s="7" t="n">
        <f aca="false">N2380/49735264</f>
        <v>6.95683449071468E-005</v>
      </c>
      <c r="P2380" s="8" t="n">
        <f aca="false">O2380/$D2380</f>
        <v>0.900074564061992</v>
      </c>
      <c r="Q2380" s="6" t="n">
        <v>1820</v>
      </c>
      <c r="R2380" s="9" t="n">
        <f aca="false">Q2380/50554893</f>
        <v>3.60004718039854E-005</v>
      </c>
      <c r="S2380" s="8" t="n">
        <f aca="false">R2380/$D2380</f>
        <v>0.465773751096807</v>
      </c>
      <c r="T2380" s="10" t="n">
        <f aca="false">AVERAGE(G2380,J2380,M2380,P2380)</f>
        <v>1.42415926310448</v>
      </c>
    </row>
    <row r="2381" s="5" customFormat="true" ht="15.25" hidden="false" customHeight="false" outlineLevel="0" collapsed="false">
      <c r="A2381" s="6" t="s">
        <v>761</v>
      </c>
      <c r="B2381" s="7" t="n">
        <v>1438594</v>
      </c>
      <c r="C2381" s="6" t="n">
        <v>354</v>
      </c>
      <c r="D2381" s="8" t="n">
        <f aca="false">C2381/58039824</f>
        <v>6.09926039748156E-006</v>
      </c>
      <c r="E2381" s="6" t="n">
        <v>547</v>
      </c>
      <c r="F2381" s="7" t="n">
        <f aca="false">E2381/57700746</f>
        <v>9.47994675840066E-006</v>
      </c>
      <c r="G2381" s="8" t="n">
        <f aca="false">F2381/$D2381</f>
        <v>1.55427808301397</v>
      </c>
      <c r="H2381" s="6" t="n">
        <v>473</v>
      </c>
      <c r="I2381" s="7" t="n">
        <f aca="false">H2381/41918464</f>
        <v>1.12838103991597E-005</v>
      </c>
      <c r="J2381" s="8" t="n">
        <f aca="false">I2381/$D2381</f>
        <v>1.85002929270225</v>
      </c>
      <c r="K2381" s="6" t="n">
        <v>0</v>
      </c>
      <c r="L2381" s="7" t="n">
        <f aca="false">K2381/43192891</f>
        <v>0</v>
      </c>
      <c r="M2381" s="8" t="n">
        <f aca="false">L2381/$D2381</f>
        <v>0</v>
      </c>
      <c r="N2381" s="6" t="n">
        <v>13</v>
      </c>
      <c r="O2381" s="7" t="n">
        <f aca="false">N2381/49735264</f>
        <v>2.61383954853442E-007</v>
      </c>
      <c r="P2381" s="8" t="n">
        <f aca="false">O2381/$D2381</f>
        <v>0.0428550246782986</v>
      </c>
      <c r="Q2381" s="6" t="n">
        <v>0</v>
      </c>
      <c r="R2381" s="9" t="n">
        <f aca="false">Q2381/50554893</f>
        <v>0</v>
      </c>
      <c r="S2381" s="8" t="n">
        <f aca="false">R2381/$D2381</f>
        <v>0</v>
      </c>
      <c r="T2381" s="10" t="n">
        <f aca="false">AVERAGE(G2381,J2381,M2381,P2381)</f>
        <v>0.86179060009863</v>
      </c>
    </row>
    <row r="2382" s="5" customFormat="true" ht="15.25" hidden="false" customHeight="false" outlineLevel="0" collapsed="false">
      <c r="A2382" s="6" t="s">
        <v>761</v>
      </c>
      <c r="B2382" s="7" t="n">
        <v>1439026</v>
      </c>
      <c r="C2382" s="6" t="n">
        <v>291</v>
      </c>
      <c r="D2382" s="8" t="n">
        <f aca="false">C2382/58039824</f>
        <v>5.01379880131959E-006</v>
      </c>
      <c r="E2382" s="6" t="n">
        <v>193</v>
      </c>
      <c r="F2382" s="7" t="n">
        <f aca="false">E2382/57700746</f>
        <v>3.34484410305544E-006</v>
      </c>
      <c r="G2382" s="8" t="n">
        <f aca="false">F2382/$D2382</f>
        <v>0.667127708071395</v>
      </c>
      <c r="H2382" s="6" t="n">
        <v>137</v>
      </c>
      <c r="I2382" s="7" t="n">
        <f aca="false">H2382/41918464</f>
        <v>3.26824952364667E-006</v>
      </c>
      <c r="J2382" s="8" t="n">
        <f aca="false">I2382/$D2382</f>
        <v>0.651850952372978</v>
      </c>
      <c r="K2382" s="6" t="n">
        <v>1161</v>
      </c>
      <c r="L2382" s="7" t="n">
        <f aca="false">K2382/43192891</f>
        <v>2.68794232828731E-005</v>
      </c>
      <c r="M2382" s="8" t="n">
        <f aca="false">L2382/$D2382</f>
        <v>5.36108933525587</v>
      </c>
      <c r="N2382" s="6" t="n">
        <v>158</v>
      </c>
      <c r="O2382" s="7" t="n">
        <f aca="false">N2382/49735264</f>
        <v>3.1768203743726E-006</v>
      </c>
      <c r="P2382" s="8" t="n">
        <f aca="false">O2382/$D2382</f>
        <v>0.633615448138143</v>
      </c>
      <c r="Q2382" s="6" t="n">
        <v>1</v>
      </c>
      <c r="R2382" s="9" t="n">
        <f aca="false">Q2382/50554893</f>
        <v>1.97804790131788E-008</v>
      </c>
      <c r="S2382" s="8" t="n">
        <f aca="false">R2382/$D2382</f>
        <v>0.00394520797443502</v>
      </c>
      <c r="T2382" s="10" t="n">
        <f aca="false">AVERAGE(G2382,J2382,M2382,P2382)</f>
        <v>1.8284208609596</v>
      </c>
    </row>
    <row r="2383" s="5" customFormat="true" ht="15.25" hidden="false" customHeight="false" outlineLevel="0" collapsed="false">
      <c r="A2383" s="6" t="s">
        <v>761</v>
      </c>
      <c r="B2383" s="7" t="n">
        <v>1440055</v>
      </c>
      <c r="C2383" s="6" t="n">
        <v>17</v>
      </c>
      <c r="D2383" s="8" t="n">
        <f aca="false">C2383/58039824</f>
        <v>2.92902335472279E-007</v>
      </c>
      <c r="E2383" s="6" t="n">
        <v>69</v>
      </c>
      <c r="F2383" s="7" t="n">
        <f aca="false">E2383/57700746</f>
        <v>1.19582509383848E-006</v>
      </c>
      <c r="G2383" s="8" t="n">
        <f aca="false">F2383/$D2383</f>
        <v>4.08267517536286</v>
      </c>
      <c r="H2383" s="6" t="n">
        <v>4</v>
      </c>
      <c r="I2383" s="7" t="n">
        <f aca="false">H2383/41918464</f>
        <v>9.54233437561071E-008</v>
      </c>
      <c r="J2383" s="8" t="n">
        <f aca="false">I2383/$D2383</f>
        <v>0.325785533946821</v>
      </c>
      <c r="K2383" s="6" t="n">
        <v>411</v>
      </c>
      <c r="L2383" s="7" t="n">
        <f aca="false">K2383/43192891</f>
        <v>9.51545475388531E-006</v>
      </c>
      <c r="M2383" s="8" t="n">
        <f aca="false">L2383/$D2383</f>
        <v>32.4867834820863</v>
      </c>
      <c r="N2383" s="6" t="n">
        <v>535</v>
      </c>
      <c r="O2383" s="7" t="n">
        <f aca="false">N2383/49735264</f>
        <v>1.07569550651224E-005</v>
      </c>
      <c r="P2383" s="8" t="n">
        <f aca="false">O2383/$D2383</f>
        <v>36.7253987503302</v>
      </c>
      <c r="Q2383" s="6" t="n">
        <v>3</v>
      </c>
      <c r="R2383" s="9" t="n">
        <f aca="false">Q2383/50554893</f>
        <v>5.93414370395364E-008</v>
      </c>
      <c r="S2383" s="8" t="n">
        <f aca="false">R2383/$D2383</f>
        <v>0.202598033040104</v>
      </c>
      <c r="T2383" s="10" t="n">
        <f aca="false">AVERAGE(G2383,J2383,M2383,P2383)</f>
        <v>18.4051607354315</v>
      </c>
    </row>
    <row r="2384" s="5" customFormat="true" ht="15.25" hidden="false" customHeight="false" outlineLevel="0" collapsed="false">
      <c r="A2384" s="6" t="s">
        <v>762</v>
      </c>
      <c r="B2384" s="7" t="n">
        <v>1440456</v>
      </c>
      <c r="C2384" s="6" t="n">
        <v>715</v>
      </c>
      <c r="D2384" s="8" t="n">
        <f aca="false">C2384/58039824</f>
        <v>1.23191276389811E-005</v>
      </c>
      <c r="E2384" s="6" t="n">
        <v>6059</v>
      </c>
      <c r="F2384" s="7" t="n">
        <f aca="false">E2384/57700746</f>
        <v>0.000105007307877787</v>
      </c>
      <c r="G2384" s="8" t="n">
        <f aca="false">F2384/$D2384</f>
        <v>8.52392401110571</v>
      </c>
      <c r="H2384" s="6" t="n">
        <v>10137</v>
      </c>
      <c r="I2384" s="7" t="n">
        <f aca="false">H2384/41918464</f>
        <v>0.000241826608913914</v>
      </c>
      <c r="J2384" s="8" t="n">
        <f aca="false">I2384/$D2384</f>
        <v>19.6301731746579</v>
      </c>
      <c r="K2384" s="6" t="n">
        <v>10423</v>
      </c>
      <c r="L2384" s="7" t="n">
        <f aca="false">K2384/43192891</f>
        <v>0.000241312858636853</v>
      </c>
      <c r="M2384" s="8" t="n">
        <f aca="false">L2384/$D2384</f>
        <v>19.5884697121956</v>
      </c>
      <c r="N2384" s="6" t="n">
        <v>10444</v>
      </c>
      <c r="O2384" s="7" t="n">
        <f aca="false">N2384/49735264</f>
        <v>0.000209991848037642</v>
      </c>
      <c r="P2384" s="8" t="n">
        <f aca="false">O2384/$D2384</f>
        <v>17.045999862293</v>
      </c>
      <c r="Q2384" s="6" t="n">
        <v>67856</v>
      </c>
      <c r="R2384" s="9" t="n">
        <f aca="false">Q2384/50554893</f>
        <v>0.00134222418391826</v>
      </c>
      <c r="S2384" s="8" t="n">
        <f aca="false">R2384/$D2384</f>
        <v>108.954483081342</v>
      </c>
      <c r="T2384" s="10" t="n">
        <f aca="false">AVERAGE(G2384,J2384,M2384,P2384)</f>
        <v>16.197141690063</v>
      </c>
    </row>
    <row r="2385" s="5" customFormat="true" ht="15.25" hidden="false" customHeight="false" outlineLevel="0" collapsed="false">
      <c r="A2385" s="6" t="s">
        <v>762</v>
      </c>
      <c r="B2385" s="7" t="n">
        <v>1440582</v>
      </c>
      <c r="C2385" s="6" t="n">
        <v>27</v>
      </c>
      <c r="D2385" s="8" t="n">
        <f aca="false">C2385/58039824</f>
        <v>4.6519782692656E-007</v>
      </c>
      <c r="E2385" s="6" t="n">
        <v>52</v>
      </c>
      <c r="F2385" s="7" t="n">
        <f aca="false">E2385/57700746</f>
        <v>9.01201519994213E-007</v>
      </c>
      <c r="G2385" s="8" t="n">
        <f aca="false">F2385/$D2385</f>
        <v>1.93724361514802</v>
      </c>
      <c r="H2385" s="6" t="n">
        <v>34</v>
      </c>
      <c r="I2385" s="7" t="n">
        <f aca="false">H2385/41918464</f>
        <v>8.1109842192691E-007</v>
      </c>
      <c r="J2385" s="8" t="n">
        <f aca="false">I2385/$D2385</f>
        <v>1.74355591315984</v>
      </c>
      <c r="K2385" s="6" t="n">
        <v>185</v>
      </c>
      <c r="L2385" s="7" t="n">
        <f aca="false">K2385/43192891</f>
        <v>4.28311223715032E-006</v>
      </c>
      <c r="M2385" s="8" t="n">
        <f aca="false">L2385/$D2385</f>
        <v>9.20707705246115</v>
      </c>
      <c r="N2385" s="6" t="n">
        <v>82</v>
      </c>
      <c r="O2385" s="7" t="n">
        <f aca="false">N2385/49735264</f>
        <v>1.64872956138325E-006</v>
      </c>
      <c r="P2385" s="8" t="n">
        <f aca="false">O2385/$D2385</f>
        <v>3.54414716912151</v>
      </c>
      <c r="Q2385" s="6" t="n">
        <v>9</v>
      </c>
      <c r="R2385" s="9" t="n">
        <f aca="false">Q2385/50554893</f>
        <v>1.78024311118609E-007</v>
      </c>
      <c r="S2385" s="8" t="n">
        <f aca="false">R2385/$D2385</f>
        <v>0.382685173520197</v>
      </c>
      <c r="T2385" s="10" t="n">
        <f aca="false">AVERAGE(G2385,J2385,M2385,P2385)</f>
        <v>4.10800593747263</v>
      </c>
    </row>
    <row r="2386" s="5" customFormat="true" ht="15.25" hidden="false" customHeight="false" outlineLevel="0" collapsed="false">
      <c r="A2386" s="6" t="s">
        <v>21</v>
      </c>
      <c r="B2386" s="7" t="n">
        <v>1440630</v>
      </c>
      <c r="C2386" s="6" t="n">
        <v>2921</v>
      </c>
      <c r="D2386" s="8" t="n">
        <f aca="false">C2386/58039824</f>
        <v>5.03275130537956E-005</v>
      </c>
      <c r="E2386" s="6" t="n">
        <v>5056</v>
      </c>
      <c r="F2386" s="7" t="n">
        <f aca="false">E2386/57700746</f>
        <v>8.76245170209758E-005</v>
      </c>
      <c r="G2386" s="8" t="n">
        <f aca="false">F2386/$D2386</f>
        <v>1.74108577404397</v>
      </c>
      <c r="H2386" s="6" t="n">
        <v>6513</v>
      </c>
      <c r="I2386" s="7" t="n">
        <f aca="false">H2386/41918464</f>
        <v>0.000155373059470881</v>
      </c>
      <c r="J2386" s="8" t="n">
        <f aca="false">I2386/$D2386</f>
        <v>3.08723896817237</v>
      </c>
      <c r="K2386" s="6" t="n">
        <v>21655</v>
      </c>
      <c r="L2386" s="7" t="n">
        <f aca="false">K2386/43192891</f>
        <v>0.000501355651326974</v>
      </c>
      <c r="M2386" s="8" t="n">
        <f aca="false">L2386/$D2386</f>
        <v>9.96186024115815</v>
      </c>
      <c r="N2386" s="6" t="n">
        <v>13796</v>
      </c>
      <c r="O2386" s="7" t="n">
        <f aca="false">N2386/49735264</f>
        <v>0.000277388695473698</v>
      </c>
      <c r="P2386" s="8" t="n">
        <f aca="false">O2386/$D2386</f>
        <v>5.51167102529375</v>
      </c>
      <c r="Q2386" s="6" t="n">
        <v>509</v>
      </c>
      <c r="R2386" s="9" t="n">
        <f aca="false">Q2386/50554893</f>
        <v>1.0068263817708E-005</v>
      </c>
      <c r="S2386" s="8" t="n">
        <f aca="false">R2386/$D2386</f>
        <v>0.200054864760473</v>
      </c>
      <c r="T2386" s="10" t="n">
        <f aca="false">AVERAGE(G2386,J2386,M2386,P2386)</f>
        <v>5.07546400216706</v>
      </c>
    </row>
    <row r="2387" s="5" customFormat="true" ht="15.25" hidden="false" customHeight="false" outlineLevel="0" collapsed="false">
      <c r="A2387" s="6" t="s">
        <v>21</v>
      </c>
      <c r="B2387" s="7" t="n">
        <v>1440763</v>
      </c>
      <c r="C2387" s="6" t="n">
        <v>9357</v>
      </c>
      <c r="D2387" s="8" t="n">
        <f aca="false">C2387/58039824</f>
        <v>0.000161216891353771</v>
      </c>
      <c r="E2387" s="6" t="n">
        <v>6047</v>
      </c>
      <c r="F2387" s="7" t="n">
        <f aca="false">E2387/57700746</f>
        <v>0.00010479933829625</v>
      </c>
      <c r="G2387" s="8" t="n">
        <f aca="false">F2387/$D2387</f>
        <v>0.650051848886482</v>
      </c>
      <c r="H2387" s="6" t="n">
        <v>6973</v>
      </c>
      <c r="I2387" s="7" t="n">
        <f aca="false">H2387/41918464</f>
        <v>0.000166346744002834</v>
      </c>
      <c r="J2387" s="8" t="n">
        <f aca="false">I2387/$D2387</f>
        <v>1.03181957303597</v>
      </c>
      <c r="K2387" s="6" t="n">
        <v>9356</v>
      </c>
      <c r="L2387" s="7" t="n">
        <f aca="false">K2387/43192891</f>
        <v>0.000216609719409613</v>
      </c>
      <c r="M2387" s="8" t="n">
        <f aca="false">L2387/$D2387</f>
        <v>1.3435919622981</v>
      </c>
      <c r="N2387" s="6" t="n">
        <v>5568</v>
      </c>
      <c r="O2387" s="7" t="n">
        <f aca="false">N2387/49735264</f>
        <v>0.000111952758509536</v>
      </c>
      <c r="P2387" s="8" t="n">
        <f aca="false">O2387/$D2387</f>
        <v>0.694423255339099</v>
      </c>
      <c r="Q2387" s="6" t="n">
        <v>35</v>
      </c>
      <c r="R2387" s="9" t="n">
        <f aca="false">Q2387/50554893</f>
        <v>6.92316765461258E-007</v>
      </c>
      <c r="S2387" s="8" t="n">
        <f aca="false">R2387/$D2387</f>
        <v>0.00429431903597528</v>
      </c>
      <c r="T2387" s="10" t="n">
        <f aca="false">AVERAGE(G2387,J2387,M2387,P2387)</f>
        <v>0.929971659889912</v>
      </c>
    </row>
    <row r="2388" s="5" customFormat="true" ht="15.25" hidden="false" customHeight="false" outlineLevel="0" collapsed="false">
      <c r="A2388" s="6" t="s">
        <v>21</v>
      </c>
      <c r="B2388" s="7" t="n">
        <v>1440803</v>
      </c>
      <c r="C2388" s="6" t="n">
        <v>2436</v>
      </c>
      <c r="D2388" s="8" t="n">
        <f aca="false">C2388/58039824</f>
        <v>4.1971181718263E-005</v>
      </c>
      <c r="E2388" s="6" t="n">
        <v>267</v>
      </c>
      <c r="F2388" s="7" t="n">
        <f aca="false">E2388/57700746</f>
        <v>4.62732318920106E-006</v>
      </c>
      <c r="G2388" s="8" t="n">
        <f aca="false">F2388/$D2388</f>
        <v>0.110250009643821</v>
      </c>
      <c r="H2388" s="6" t="n">
        <v>1248</v>
      </c>
      <c r="I2388" s="7" t="n">
        <f aca="false">H2388/41918464</f>
        <v>2.97720832519054E-005</v>
      </c>
      <c r="J2388" s="8" t="n">
        <f aca="false">I2388/$D2388</f>
        <v>0.709345842386674</v>
      </c>
      <c r="K2388" s="6" t="n">
        <v>1583</v>
      </c>
      <c r="L2388" s="7" t="n">
        <f aca="false">K2388/43192891</f>
        <v>3.66495495751836E-005</v>
      </c>
      <c r="M2388" s="8" t="n">
        <f aca="false">L2388/$D2388</f>
        <v>0.873207474147343</v>
      </c>
      <c r="N2388" s="6" t="n">
        <v>174</v>
      </c>
      <c r="O2388" s="7" t="n">
        <f aca="false">N2388/49735264</f>
        <v>3.49852370342299E-006</v>
      </c>
      <c r="P2388" s="8" t="n">
        <f aca="false">O2388/$D2388</f>
        <v>0.0833553776709764</v>
      </c>
      <c r="Q2388" s="6" t="n">
        <v>2424</v>
      </c>
      <c r="R2388" s="9" t="n">
        <f aca="false">Q2388/50554893</f>
        <v>4.79478811279454E-005</v>
      </c>
      <c r="S2388" s="8" t="n">
        <f aca="false">R2388/$D2388</f>
        <v>1.1424000746465</v>
      </c>
      <c r="T2388" s="10" t="n">
        <f aca="false">AVERAGE(G2388,J2388,M2388,P2388)</f>
        <v>0.444039675962204</v>
      </c>
    </row>
    <row r="2389" s="5" customFormat="true" ht="15.25" hidden="false" customHeight="false" outlineLevel="0" collapsed="false">
      <c r="A2389" s="6" t="s">
        <v>21</v>
      </c>
      <c r="B2389" s="7" t="n">
        <v>1440875</v>
      </c>
      <c r="C2389" s="6" t="n">
        <v>1961</v>
      </c>
      <c r="D2389" s="8" t="n">
        <f aca="false">C2389/58039824</f>
        <v>3.37871458741846E-005</v>
      </c>
      <c r="E2389" s="6" t="n">
        <v>1963</v>
      </c>
      <c r="F2389" s="7" t="n">
        <f aca="false">E2389/57700746</f>
        <v>3.40203573797815E-005</v>
      </c>
      <c r="G2389" s="8" t="n">
        <f aca="false">F2389/$D2389</f>
        <v>1.00690237365611</v>
      </c>
      <c r="H2389" s="6" t="n">
        <v>2014</v>
      </c>
      <c r="I2389" s="7" t="n">
        <f aca="false">H2389/41918464</f>
        <v>4.80456535811999E-005</v>
      </c>
      <c r="J2389" s="8" t="n">
        <f aca="false">I2389/$D2389</f>
        <v>1.42200983060572</v>
      </c>
      <c r="K2389" s="6" t="n">
        <v>1556</v>
      </c>
      <c r="L2389" s="7" t="n">
        <f aca="false">K2389/43192891</f>
        <v>3.602444670814E-005</v>
      </c>
      <c r="M2389" s="8" t="n">
        <f aca="false">L2389/$D2389</f>
        <v>1.06621751485866</v>
      </c>
      <c r="N2389" s="6" t="n">
        <v>2644</v>
      </c>
      <c r="O2389" s="7" t="n">
        <f aca="false">N2389/49735264</f>
        <v>5.31614751255769E-005</v>
      </c>
      <c r="P2389" s="8" t="n">
        <f aca="false">O2389/$D2389</f>
        <v>1.57342307999432</v>
      </c>
      <c r="Q2389" s="6" t="n">
        <v>9</v>
      </c>
      <c r="R2389" s="9" t="n">
        <f aca="false">Q2389/50554893</f>
        <v>1.78024311118609E-007</v>
      </c>
      <c r="S2389" s="8" t="n">
        <f aca="false">R2389/$D2389</f>
        <v>0.00526899524989563</v>
      </c>
      <c r="T2389" s="10" t="n">
        <f aca="false">AVERAGE(G2389,J2389,M2389,P2389)</f>
        <v>1.2671381997787</v>
      </c>
    </row>
    <row r="2390" s="5" customFormat="true" ht="15.25" hidden="false" customHeight="false" outlineLevel="0" collapsed="false">
      <c r="A2390" s="6" t="s">
        <v>21</v>
      </c>
      <c r="B2390" s="7" t="n">
        <v>1440922</v>
      </c>
      <c r="C2390" s="6" t="n">
        <v>1916</v>
      </c>
      <c r="D2390" s="8" t="n">
        <f aca="false">C2390/58039824</f>
        <v>3.30118161626403E-005</v>
      </c>
      <c r="E2390" s="6" t="n">
        <v>395</v>
      </c>
      <c r="F2390" s="7" t="n">
        <f aca="false">E2390/57700746</f>
        <v>6.84566539226373E-006</v>
      </c>
      <c r="G2390" s="8" t="n">
        <f aca="false">F2390/$D2390</f>
        <v>0.207370153721231</v>
      </c>
      <c r="H2390" s="6" t="n">
        <v>670</v>
      </c>
      <c r="I2390" s="7" t="n">
        <f aca="false">H2390/41918464</f>
        <v>1.59834100791479E-005</v>
      </c>
      <c r="J2390" s="8" t="n">
        <f aca="false">I2390/$D2390</f>
        <v>0.484172394526917</v>
      </c>
      <c r="K2390" s="6" t="n">
        <v>568</v>
      </c>
      <c r="L2390" s="7" t="n">
        <f aca="false">K2390/43192891</f>
        <v>1.31503121659534E-005</v>
      </c>
      <c r="M2390" s="8" t="n">
        <f aca="false">L2390/$D2390</f>
        <v>0.398351672054799</v>
      </c>
      <c r="N2390" s="6" t="n">
        <v>457</v>
      </c>
      <c r="O2390" s="7" t="n">
        <f aca="false">N2390/49735264</f>
        <v>9.18865133600175E-006</v>
      </c>
      <c r="P2390" s="8" t="n">
        <f aca="false">O2390/$D2390</f>
        <v>0.278344314373125</v>
      </c>
      <c r="Q2390" s="6" t="n">
        <v>1</v>
      </c>
      <c r="R2390" s="9" t="n">
        <f aca="false">Q2390/50554893</f>
        <v>1.97804790131788E-008</v>
      </c>
      <c r="S2390" s="8" t="n">
        <f aca="false">R2390/$D2390</f>
        <v>0.000599193904259181</v>
      </c>
      <c r="T2390" s="10" t="n">
        <f aca="false">AVERAGE(G2390,J2390,M2390,P2390)</f>
        <v>0.342059633669018</v>
      </c>
    </row>
    <row r="2391" s="5" customFormat="true" ht="15.25" hidden="false" customHeight="false" outlineLevel="0" collapsed="false">
      <c r="A2391" s="6" t="s">
        <v>763</v>
      </c>
      <c r="B2391" s="7" t="n">
        <v>1441156</v>
      </c>
      <c r="C2391" s="6" t="n">
        <v>20185</v>
      </c>
      <c r="D2391" s="8" t="n">
        <f aca="false">C2391/58039824</f>
        <v>0.000347778449500467</v>
      </c>
      <c r="E2391" s="6" t="n">
        <v>6097</v>
      </c>
      <c r="F2391" s="7" t="n">
        <f aca="false">E2391/57700746</f>
        <v>0.000105665878219321</v>
      </c>
      <c r="G2391" s="8" t="n">
        <f aca="false">F2391/$D2391</f>
        <v>0.303831011872918</v>
      </c>
      <c r="H2391" s="6" t="n">
        <v>7347</v>
      </c>
      <c r="I2391" s="7" t="n">
        <f aca="false">H2391/41918464</f>
        <v>0.00017526882664403</v>
      </c>
      <c r="J2391" s="8" t="n">
        <f aca="false">I2391/$D2391</f>
        <v>0.503966898741937</v>
      </c>
      <c r="K2391" s="6" t="n">
        <v>6404</v>
      </c>
      <c r="L2391" s="7" t="n">
        <f aca="false">K2391/43192891</f>
        <v>0.000148265139279517</v>
      </c>
      <c r="M2391" s="8" t="n">
        <f aca="false">L2391/$D2391</f>
        <v>0.426320663320221</v>
      </c>
      <c r="N2391" s="6" t="n">
        <v>7884</v>
      </c>
      <c r="O2391" s="7" t="n">
        <f aca="false">N2391/49735264</f>
        <v>0.000158519315389579</v>
      </c>
      <c r="P2391" s="8" t="n">
        <f aca="false">O2391/$D2391</f>
        <v>0.45580545780588</v>
      </c>
      <c r="Q2391" s="6" t="n">
        <v>4374</v>
      </c>
      <c r="R2391" s="9" t="n">
        <f aca="false">Q2391/50554893</f>
        <v>8.65198152036441E-005</v>
      </c>
      <c r="S2391" s="8" t="n">
        <f aca="false">R2391/$D2391</f>
        <v>0.248778540843796</v>
      </c>
      <c r="T2391" s="10" t="n">
        <f aca="false">AVERAGE(G2391,J2391,M2391,P2391)</f>
        <v>0.422481007935239</v>
      </c>
    </row>
    <row r="2392" s="5" customFormat="true" ht="15.25" hidden="false" customHeight="false" outlineLevel="0" collapsed="false">
      <c r="A2392" s="6" t="s">
        <v>763</v>
      </c>
      <c r="B2392" s="7" t="n">
        <v>1441354</v>
      </c>
      <c r="C2392" s="6" t="n">
        <v>1895</v>
      </c>
      <c r="D2392" s="8" t="n">
        <f aca="false">C2392/58039824</f>
        <v>3.26499956305863E-005</v>
      </c>
      <c r="E2392" s="6" t="n">
        <v>8205</v>
      </c>
      <c r="F2392" s="7" t="n">
        <f aca="false">E2392/57700746</f>
        <v>0.00014219920137601</v>
      </c>
      <c r="G2392" s="8" t="n">
        <f aca="false">F2392/$D2392</f>
        <v>4.35525943050352</v>
      </c>
      <c r="H2392" s="6" t="n">
        <v>6272</v>
      </c>
      <c r="I2392" s="7" t="n">
        <f aca="false">H2392/41918464</f>
        <v>0.000149623803009576</v>
      </c>
      <c r="J2392" s="8" t="n">
        <f aca="false">I2392/$D2392</f>
        <v>4.58265920468942</v>
      </c>
      <c r="K2392" s="6" t="n">
        <v>9067</v>
      </c>
      <c r="L2392" s="7" t="n">
        <f aca="false">K2392/43192891</f>
        <v>0.000209918803536443</v>
      </c>
      <c r="M2392" s="8" t="n">
        <f aca="false">L2392/$D2392</f>
        <v>6.42936697179194</v>
      </c>
      <c r="N2392" s="6" t="n">
        <v>3788</v>
      </c>
      <c r="O2392" s="7" t="n">
        <f aca="false">N2392/49735264</f>
        <v>7.61632631526797E-005</v>
      </c>
      <c r="P2392" s="8" t="n">
        <f aca="false">O2392/$D2392</f>
        <v>2.33271893860011</v>
      </c>
      <c r="Q2392" s="6" t="n">
        <v>1444</v>
      </c>
      <c r="R2392" s="9" t="n">
        <f aca="false">Q2392/50554893</f>
        <v>2.85630116950302E-005</v>
      </c>
      <c r="S2392" s="8" t="n">
        <f aca="false">R2392/$D2392</f>
        <v>0.874824365007649</v>
      </c>
      <c r="T2392" s="10" t="n">
        <f aca="false">AVERAGE(G2392,J2392,M2392,P2392)</f>
        <v>4.42500113639625</v>
      </c>
    </row>
    <row r="2393" s="5" customFormat="true" ht="15.25" hidden="false" customHeight="false" outlineLevel="0" collapsed="false">
      <c r="A2393" s="6" t="s">
        <v>764</v>
      </c>
      <c r="B2393" s="7" t="n">
        <v>1442960</v>
      </c>
      <c r="C2393" s="6" t="n">
        <v>89</v>
      </c>
      <c r="D2393" s="8" t="n">
        <f aca="false">C2393/58039824</f>
        <v>1.5334298739431E-006</v>
      </c>
      <c r="E2393" s="6" t="n">
        <v>455</v>
      </c>
      <c r="F2393" s="7" t="n">
        <f aca="false">E2393/57700746</f>
        <v>7.88551329994936E-006</v>
      </c>
      <c r="G2393" s="8" t="n">
        <f aca="false">F2393/$D2393</f>
        <v>5.14240229301933</v>
      </c>
      <c r="H2393" s="6" t="n">
        <v>474</v>
      </c>
      <c r="I2393" s="7" t="n">
        <f aca="false">H2393/41918464</f>
        <v>1.13076662350987E-005</v>
      </c>
      <c r="J2393" s="8" t="n">
        <f aca="false">I2393/$D2393</f>
        <v>7.37410065321203</v>
      </c>
      <c r="K2393" s="6" t="n">
        <v>3</v>
      </c>
      <c r="L2393" s="7" t="n">
        <f aca="false">K2393/43192891</f>
        <v>6.94558741159512E-008</v>
      </c>
      <c r="M2393" s="8" t="n">
        <f aca="false">L2393/$D2393</f>
        <v>0.0452944574096175</v>
      </c>
      <c r="N2393" s="6" t="n">
        <v>2</v>
      </c>
      <c r="O2393" s="7" t="n">
        <f aca="false">N2393/49735264</f>
        <v>4.02129161312987E-008</v>
      </c>
      <c r="P2393" s="8" t="n">
        <f aca="false">O2393/$D2393</f>
        <v>0.0262241637616555</v>
      </c>
      <c r="Q2393" s="6" t="n">
        <v>1579</v>
      </c>
      <c r="R2393" s="9" t="n">
        <f aca="false">Q2393/50554893</f>
        <v>3.12333763618093E-005</v>
      </c>
      <c r="S2393" s="8" t="n">
        <f aca="false">R2393/$D2393</f>
        <v>20.3683108647772</v>
      </c>
      <c r="T2393" s="10" t="n">
        <f aca="false">AVERAGE(G2393,J2393,M2393,P2393)</f>
        <v>3.14700539185066</v>
      </c>
    </row>
    <row r="2394" s="5" customFormat="true" ht="15.25" hidden="false" customHeight="false" outlineLevel="0" collapsed="false">
      <c r="A2394" s="6" t="s">
        <v>765</v>
      </c>
      <c r="B2394" s="7" t="n">
        <v>1443611</v>
      </c>
      <c r="C2394" s="6" t="n">
        <v>42</v>
      </c>
      <c r="D2394" s="8" t="n">
        <f aca="false">C2394/58039824</f>
        <v>7.23641064107982E-007</v>
      </c>
      <c r="E2394" s="6" t="n">
        <v>3433</v>
      </c>
      <c r="F2394" s="7" t="n">
        <f aca="false">E2394/57700746</f>
        <v>5.94966311180795E-005</v>
      </c>
      <c r="G2394" s="8" t="n">
        <f aca="false">F2394/$D2394</f>
        <v>82.218428540149</v>
      </c>
      <c r="H2394" s="6" t="n">
        <v>2297</v>
      </c>
      <c r="I2394" s="7" t="n">
        <f aca="false">H2394/41918464</f>
        <v>5.47968551519445E-005</v>
      </c>
      <c r="J2394" s="8" t="n">
        <f aca="false">I2394/$D2394</f>
        <v>75.7238054469608</v>
      </c>
      <c r="K2394" s="6" t="n">
        <v>3599</v>
      </c>
      <c r="L2394" s="7" t="n">
        <f aca="false">K2394/43192891</f>
        <v>8.33238969811027E-005</v>
      </c>
      <c r="M2394" s="8" t="n">
        <f aca="false">L2394/$D2394</f>
        <v>115.145340851841</v>
      </c>
      <c r="N2394" s="6" t="n">
        <v>5050</v>
      </c>
      <c r="O2394" s="7" t="n">
        <f aca="false">N2394/49735264</f>
        <v>0.000101537613231529</v>
      </c>
      <c r="P2394" s="8" t="n">
        <f aca="false">O2394/$D2394</f>
        <v>140.314885746144</v>
      </c>
      <c r="Q2394" s="6" t="n">
        <v>3</v>
      </c>
      <c r="R2394" s="9" t="n">
        <f aca="false">Q2394/50554893</f>
        <v>5.93414370395364E-008</v>
      </c>
      <c r="S2394" s="8" t="n">
        <f aca="false">R2394/$D2394</f>
        <v>0.082003965754328</v>
      </c>
      <c r="T2394" s="10" t="n">
        <f aca="false">AVERAGE(G2394,J2394,M2394,P2394)</f>
        <v>103.350615146274</v>
      </c>
    </row>
    <row r="2395" s="5" customFormat="true" ht="15.25" hidden="false" customHeight="false" outlineLevel="0" collapsed="false">
      <c r="A2395" s="6" t="s">
        <v>765</v>
      </c>
      <c r="B2395" s="7" t="n">
        <v>1443797</v>
      </c>
      <c r="C2395" s="6" t="n">
        <v>1603</v>
      </c>
      <c r="D2395" s="8" t="n">
        <f aca="false">C2395/58039824</f>
        <v>2.76189672801213E-005</v>
      </c>
      <c r="E2395" s="6" t="n">
        <v>2293</v>
      </c>
      <c r="F2395" s="7" t="n">
        <f aca="false">E2395/57700746</f>
        <v>3.97395208720525E-005</v>
      </c>
      <c r="G2395" s="8" t="n">
        <f aca="false">F2395/$D2395</f>
        <v>1.43884890658656</v>
      </c>
      <c r="H2395" s="6" t="n">
        <v>1651</v>
      </c>
      <c r="I2395" s="7" t="n">
        <f aca="false">H2395/41918464</f>
        <v>3.93859851353332E-005</v>
      </c>
      <c r="J2395" s="8" t="n">
        <f aca="false">I2395/$D2395</f>
        <v>1.42604843750552</v>
      </c>
      <c r="K2395" s="6" t="n">
        <v>3</v>
      </c>
      <c r="L2395" s="7" t="n">
        <f aca="false">K2395/43192891</f>
        <v>6.94558741159512E-008</v>
      </c>
      <c r="M2395" s="8" t="n">
        <f aca="false">L2395/$D2395</f>
        <v>0.00251478896410228</v>
      </c>
      <c r="N2395" s="6" t="n">
        <v>1714</v>
      </c>
      <c r="O2395" s="7" t="n">
        <f aca="false">N2395/49735264</f>
        <v>3.4462469124523E-005</v>
      </c>
      <c r="P2395" s="8" t="n">
        <f aca="false">O2395/$D2395</f>
        <v>1.2477826840878</v>
      </c>
      <c r="Q2395" s="6" t="n">
        <v>4</v>
      </c>
      <c r="R2395" s="9" t="n">
        <f aca="false">Q2395/50554893</f>
        <v>7.91219160527152E-008</v>
      </c>
      <c r="S2395" s="8" t="n">
        <f aca="false">R2395/$D2395</f>
        <v>0.00286476736259661</v>
      </c>
      <c r="T2395" s="10" t="n">
        <f aca="false">AVERAGE(G2395,J2395,M2395,P2395)</f>
        <v>1.028798704286</v>
      </c>
    </row>
    <row r="2396" s="5" customFormat="true" ht="15.25" hidden="false" customHeight="false" outlineLevel="0" collapsed="false">
      <c r="A2396" s="6" t="s">
        <v>766</v>
      </c>
      <c r="B2396" s="7" t="n">
        <v>1445178</v>
      </c>
      <c r="C2396" s="6" t="n">
        <v>3868</v>
      </c>
      <c r="D2396" s="8" t="n">
        <f aca="false">C2396/58039824</f>
        <v>6.66438960945161E-005</v>
      </c>
      <c r="E2396" s="6" t="n">
        <v>5583</v>
      </c>
      <c r="F2396" s="7" t="n">
        <f aca="false">E2396/57700746</f>
        <v>9.67578478101479E-005</v>
      </c>
      <c r="G2396" s="8" t="n">
        <f aca="false">F2396/$D2396</f>
        <v>1.45186361362972</v>
      </c>
      <c r="H2396" s="6" t="n">
        <v>5816</v>
      </c>
      <c r="I2396" s="7" t="n">
        <f aca="false">H2396/41918464</f>
        <v>0.00013874554182138</v>
      </c>
      <c r="J2396" s="8" t="n">
        <f aca="false">I2396/$D2396</f>
        <v>2.08189421615758</v>
      </c>
      <c r="K2396" s="6" t="n">
        <v>2107</v>
      </c>
      <c r="L2396" s="7" t="n">
        <f aca="false">K2396/43192891</f>
        <v>4.87811755874364E-005</v>
      </c>
      <c r="M2396" s="8" t="n">
        <f aca="false">L2396/$D2396</f>
        <v>0.731967643642167</v>
      </c>
      <c r="N2396" s="6" t="n">
        <v>1205</v>
      </c>
      <c r="O2396" s="7" t="n">
        <f aca="false">N2396/49735264</f>
        <v>2.42282819691075E-005</v>
      </c>
      <c r="P2396" s="8" t="n">
        <f aca="false">O2396/$D2396</f>
        <v>0.363548402613591</v>
      </c>
      <c r="Q2396" s="6" t="n">
        <v>2</v>
      </c>
      <c r="R2396" s="9" t="n">
        <f aca="false">Q2396/50554893</f>
        <v>3.95609580263576E-008</v>
      </c>
      <c r="S2396" s="8" t="n">
        <f aca="false">R2396/$D2396</f>
        <v>0.000593617125419127</v>
      </c>
      <c r="T2396" s="10" t="n">
        <f aca="false">AVERAGE(G2396,J2396,M2396,P2396)</f>
        <v>1.15731846901077</v>
      </c>
    </row>
    <row r="2397" s="5" customFormat="true" ht="15.25" hidden="false" customHeight="false" outlineLevel="0" collapsed="false">
      <c r="A2397" s="6" t="s">
        <v>766</v>
      </c>
      <c r="B2397" s="7" t="n">
        <v>1445682</v>
      </c>
      <c r="C2397" s="6" t="n">
        <v>153</v>
      </c>
      <c r="D2397" s="8" t="n">
        <f aca="false">C2397/58039824</f>
        <v>2.63612101925051E-006</v>
      </c>
      <c r="E2397" s="6" t="n">
        <v>1484</v>
      </c>
      <c r="F2397" s="7" t="n">
        <f aca="false">E2397/57700746</f>
        <v>2.57189049167579E-005</v>
      </c>
      <c r="G2397" s="8" t="n">
        <f aca="false">F2397/$D2397</f>
        <v>9.75634454144683</v>
      </c>
      <c r="H2397" s="6" t="n">
        <v>2086</v>
      </c>
      <c r="I2397" s="7" t="n">
        <f aca="false">H2397/41918464</f>
        <v>4.97632737688098E-005</v>
      </c>
      <c r="J2397" s="8" t="n">
        <f aca="false">I2397/$D2397</f>
        <v>18.8774617725852</v>
      </c>
      <c r="K2397" s="6" t="n">
        <v>693</v>
      </c>
      <c r="L2397" s="7" t="n">
        <f aca="false">K2397/43192891</f>
        <v>1.60443069207847E-005</v>
      </c>
      <c r="M2397" s="8" t="n">
        <f aca="false">L2397/$D2397</f>
        <v>6.08633169859037</v>
      </c>
      <c r="N2397" s="6" t="n">
        <v>3685</v>
      </c>
      <c r="O2397" s="7" t="n">
        <f aca="false">N2397/49735264</f>
        <v>7.40922979719179E-005</v>
      </c>
      <c r="P2397" s="8" t="n">
        <f aca="false">O2397/$D2397</f>
        <v>28.1065616604292</v>
      </c>
      <c r="Q2397" s="6" t="n">
        <v>1</v>
      </c>
      <c r="R2397" s="9" t="n">
        <f aca="false">Q2397/50554893</f>
        <v>1.97804790131788E-008</v>
      </c>
      <c r="S2397" s="8" t="n">
        <f aca="false">R2397/$D2397</f>
        <v>0.0075036308533372</v>
      </c>
      <c r="T2397" s="10" t="n">
        <f aca="false">AVERAGE(G2397,J2397,M2397,P2397)</f>
        <v>15.7066749182629</v>
      </c>
    </row>
    <row r="2398" s="5" customFormat="true" ht="15.25" hidden="false" customHeight="false" outlineLevel="0" collapsed="false">
      <c r="A2398" s="6" t="s">
        <v>767</v>
      </c>
      <c r="B2398" s="7" t="n">
        <v>1447251</v>
      </c>
      <c r="C2398" s="6" t="n">
        <v>13183</v>
      </c>
      <c r="D2398" s="8" t="n">
        <f aca="false">C2398/58039824</f>
        <v>0.000227137146384179</v>
      </c>
      <c r="E2398" s="6" t="n">
        <v>24643</v>
      </c>
      <c r="F2398" s="7" t="n">
        <f aca="false">E2398/57700746</f>
        <v>0.00042708286648495</v>
      </c>
      <c r="G2398" s="8" t="n">
        <f aca="false">F2398/$D2398</f>
        <v>1.88028630844284</v>
      </c>
      <c r="H2398" s="6" t="n">
        <v>16323</v>
      </c>
      <c r="I2398" s="7" t="n">
        <f aca="false">H2398/41918464</f>
        <v>0.000389398810032734</v>
      </c>
      <c r="J2398" s="8" t="n">
        <f aca="false">I2398/$D2398</f>
        <v>1.71437748616471</v>
      </c>
      <c r="K2398" s="6" t="n">
        <v>12811</v>
      </c>
      <c r="L2398" s="7" t="n">
        <f aca="false">K2398/43192891</f>
        <v>0.00029659973443315</v>
      </c>
      <c r="M2398" s="8" t="n">
        <f aca="false">L2398/$D2398</f>
        <v>1.30581782484615</v>
      </c>
      <c r="N2398" s="6" t="n">
        <v>19824</v>
      </c>
      <c r="O2398" s="7" t="n">
        <f aca="false">N2398/49735264</f>
        <v>0.000398590424693433</v>
      </c>
      <c r="P2398" s="8" t="n">
        <f aca="false">O2398/$D2398</f>
        <v>1.75484473164622</v>
      </c>
      <c r="Q2398" s="6" t="n">
        <v>18218</v>
      </c>
      <c r="R2398" s="9" t="n">
        <f aca="false">Q2398/50554893</f>
        <v>0.000360360766662091</v>
      </c>
      <c r="S2398" s="8" t="n">
        <f aca="false">R2398/$D2398</f>
        <v>1.58653382944496</v>
      </c>
      <c r="T2398" s="10" t="n">
        <f aca="false">AVERAGE(G2398,J2398,M2398,P2398)</f>
        <v>1.66383158777498</v>
      </c>
    </row>
    <row r="2399" s="5" customFormat="true" ht="15.25" hidden="false" customHeight="false" outlineLevel="0" collapsed="false">
      <c r="A2399" s="6" t="s">
        <v>767</v>
      </c>
      <c r="B2399" s="7" t="n">
        <v>1447426</v>
      </c>
      <c r="C2399" s="6" t="n">
        <v>1071</v>
      </c>
      <c r="D2399" s="8" t="n">
        <f aca="false">C2399/58039824</f>
        <v>1.84528471347535E-005</v>
      </c>
      <c r="E2399" s="6" t="n">
        <v>1585</v>
      </c>
      <c r="F2399" s="7" t="n">
        <f aca="false">E2399/57700746</f>
        <v>2.74693155613621E-005</v>
      </c>
      <c r="G2399" s="8" t="n">
        <f aca="false">F2399/$D2399</f>
        <v>1.48862207337247</v>
      </c>
      <c r="H2399" s="6" t="n">
        <v>4479</v>
      </c>
      <c r="I2399" s="7" t="n">
        <f aca="false">H2399/41918464</f>
        <v>0.000106850289170901</v>
      </c>
      <c r="J2399" s="8" t="n">
        <f aca="false">I2399/$D2399</f>
        <v>5.79045002598338</v>
      </c>
      <c r="K2399" s="6" t="n">
        <v>7758</v>
      </c>
      <c r="L2399" s="7" t="n">
        <f aca="false">K2399/43192891</f>
        <v>0.00017961289046385</v>
      </c>
      <c r="M2399" s="8" t="n">
        <f aca="false">L2399/$D2399</f>
        <v>9.73361395952672</v>
      </c>
      <c r="N2399" s="6" t="n">
        <v>2783</v>
      </c>
      <c r="O2399" s="7" t="n">
        <f aca="false">N2399/49735264</f>
        <v>5.59562727967022E-005</v>
      </c>
      <c r="P2399" s="8" t="n">
        <f aca="false">O2399/$D2399</f>
        <v>3.03239236677552</v>
      </c>
      <c r="Q2399" s="6" t="n">
        <v>13171</v>
      </c>
      <c r="R2399" s="9" t="n">
        <f aca="false">Q2399/50554893</f>
        <v>0.000260528689082578</v>
      </c>
      <c r="S2399" s="8" t="n">
        <f aca="false">R2399/$D2399</f>
        <v>14.1186174241863</v>
      </c>
      <c r="T2399" s="10" t="n">
        <f aca="false">AVERAGE(G2399,J2399,M2399,P2399)</f>
        <v>5.01126960641452</v>
      </c>
    </row>
    <row r="2400" s="5" customFormat="true" ht="15.25" hidden="false" customHeight="false" outlineLevel="0" collapsed="false">
      <c r="A2400" s="6" t="s">
        <v>767</v>
      </c>
      <c r="B2400" s="7" t="n">
        <v>1447488</v>
      </c>
      <c r="C2400" s="6" t="n">
        <v>2295</v>
      </c>
      <c r="D2400" s="8" t="n">
        <f aca="false">C2400/58039824</f>
        <v>3.95418152887576E-005</v>
      </c>
      <c r="E2400" s="6" t="n">
        <v>1264</v>
      </c>
      <c r="F2400" s="7" t="n">
        <f aca="false">E2400/57700746</f>
        <v>2.19061292552439E-005</v>
      </c>
      <c r="G2400" s="8" t="n">
        <f aca="false">F2400/$D2400</f>
        <v>0.553999079083054</v>
      </c>
      <c r="H2400" s="6" t="n">
        <v>1749</v>
      </c>
      <c r="I2400" s="7" t="n">
        <f aca="false">H2400/41918464</f>
        <v>4.17238570573578E-005</v>
      </c>
      <c r="J2400" s="8" t="n">
        <f aca="false">I2400/$D2400</f>
        <v>1.05518314606109</v>
      </c>
      <c r="K2400" s="6" t="n">
        <v>159</v>
      </c>
      <c r="L2400" s="7" t="n">
        <f aca="false">K2400/43192891</f>
        <v>3.68116132814541E-006</v>
      </c>
      <c r="M2400" s="8" t="n">
        <f aca="false">L2400/$D2400</f>
        <v>0.0930954054907041</v>
      </c>
      <c r="N2400" s="6" t="n">
        <v>1600</v>
      </c>
      <c r="O2400" s="7" t="n">
        <f aca="false">N2400/49735264</f>
        <v>3.2170332905039E-005</v>
      </c>
      <c r="P2400" s="8" t="n">
        <f aca="false">O2400/$D2400</f>
        <v>0.81357754240953</v>
      </c>
      <c r="Q2400" s="6" t="n">
        <v>19</v>
      </c>
      <c r="R2400" s="9" t="n">
        <f aca="false">Q2400/50554893</f>
        <v>3.75829101250397E-007</v>
      </c>
      <c r="S2400" s="8" t="n">
        <f aca="false">R2400/$D2400</f>
        <v>0.00950459908089379</v>
      </c>
      <c r="T2400" s="10" t="n">
        <f aca="false">AVERAGE(G2400,J2400,M2400,P2400)</f>
        <v>0.628963793261095</v>
      </c>
    </row>
    <row r="2401" s="5" customFormat="true" ht="15.25" hidden="false" customHeight="false" outlineLevel="0" collapsed="false">
      <c r="A2401" s="6" t="s">
        <v>767</v>
      </c>
      <c r="B2401" s="7" t="n">
        <v>1447918</v>
      </c>
      <c r="C2401" s="6" t="n">
        <v>6915</v>
      </c>
      <c r="D2401" s="8" t="n">
        <f aca="false">C2401/58039824</f>
        <v>0.000119142332340636</v>
      </c>
      <c r="E2401" s="6" t="n">
        <v>23688</v>
      </c>
      <c r="F2401" s="7" t="n">
        <f aca="false">E2401/57700746</f>
        <v>0.000410531953954287</v>
      </c>
      <c r="G2401" s="8" t="n">
        <f aca="false">F2401/$D2401</f>
        <v>3.44572702153043</v>
      </c>
      <c r="H2401" s="6" t="n">
        <v>21930</v>
      </c>
      <c r="I2401" s="7" t="n">
        <f aca="false">H2401/41918464</f>
        <v>0.000523158482142857</v>
      </c>
      <c r="J2401" s="8" t="n">
        <f aca="false">I2401/$D2401</f>
        <v>4.39103777696002</v>
      </c>
      <c r="K2401" s="6" t="n">
        <v>20788</v>
      </c>
      <c r="L2401" s="7" t="n">
        <f aca="false">K2401/43192891</f>
        <v>0.000481282903707464</v>
      </c>
      <c r="M2401" s="8" t="n">
        <f aca="false">L2401/$D2401</f>
        <v>4.03956254886337</v>
      </c>
      <c r="N2401" s="6" t="n">
        <v>26267</v>
      </c>
      <c r="O2401" s="7" t="n">
        <f aca="false">N2401/49735264</f>
        <v>0.000528136334010412</v>
      </c>
      <c r="P2401" s="8" t="n">
        <f aca="false">O2401/$D2401</f>
        <v>4.43281849225879</v>
      </c>
      <c r="Q2401" s="6" t="n">
        <v>17980</v>
      </c>
      <c r="R2401" s="9" t="n">
        <f aca="false">Q2401/50554893</f>
        <v>0.000355653012656955</v>
      </c>
      <c r="S2401" s="8" t="n">
        <f aca="false">R2401/$D2401</f>
        <v>2.98511037739399</v>
      </c>
      <c r="T2401" s="10" t="n">
        <f aca="false">AVERAGE(G2401,J2401,M2401,P2401)</f>
        <v>4.07728645990315</v>
      </c>
    </row>
    <row r="2402" s="5" customFormat="true" ht="15.25" hidden="false" customHeight="false" outlineLevel="0" collapsed="false">
      <c r="A2402" s="6" t="s">
        <v>768</v>
      </c>
      <c r="B2402" s="7" t="n">
        <v>1448353</v>
      </c>
      <c r="C2402" s="6" t="n">
        <v>66664</v>
      </c>
      <c r="D2402" s="8" t="n">
        <f aca="false">C2402/58039824</f>
        <v>0.00114859066423082</v>
      </c>
      <c r="E2402" s="6" t="n">
        <v>13899</v>
      </c>
      <c r="F2402" s="7" t="n">
        <f aca="false">E2402/57700746</f>
        <v>0.000240880767815376</v>
      </c>
      <c r="G2402" s="8" t="n">
        <f aca="false">F2402/$D2402</f>
        <v>0.209718549276811</v>
      </c>
      <c r="H2402" s="6" t="n">
        <v>9618</v>
      </c>
      <c r="I2402" s="7" t="n">
        <f aca="false">H2402/41918464</f>
        <v>0.000229445430061559</v>
      </c>
      <c r="J2402" s="8" t="n">
        <f aca="false">I2402/$D2402</f>
        <v>0.199762576178705</v>
      </c>
      <c r="K2402" s="6" t="n">
        <v>11788</v>
      </c>
      <c r="L2402" s="7" t="n">
        <f aca="false">K2402/43192891</f>
        <v>0.000272915281359611</v>
      </c>
      <c r="M2402" s="8" t="n">
        <f aca="false">L2402/$D2402</f>
        <v>0.237608827808447</v>
      </c>
      <c r="N2402" s="6" t="n">
        <v>15414</v>
      </c>
      <c r="O2402" s="7" t="n">
        <f aca="false">N2402/49735264</f>
        <v>0.000309920944623919</v>
      </c>
      <c r="P2402" s="8" t="n">
        <f aca="false">O2402/$D2402</f>
        <v>0.269827149284262</v>
      </c>
      <c r="Q2402" s="6" t="n">
        <v>23859</v>
      </c>
      <c r="R2402" s="9" t="n">
        <f aca="false">Q2402/50554893</f>
        <v>0.000471942448775433</v>
      </c>
      <c r="S2402" s="8" t="n">
        <f aca="false">R2402/$D2402</f>
        <v>0.410888285507248</v>
      </c>
      <c r="T2402" s="10" t="n">
        <f aca="false">AVERAGE(G2402,J2402,M2402,P2402)</f>
        <v>0.229229275637056</v>
      </c>
    </row>
    <row r="2403" s="5" customFormat="true" ht="15.25" hidden="false" customHeight="false" outlineLevel="0" collapsed="false">
      <c r="A2403" s="6" t="s">
        <v>21</v>
      </c>
      <c r="B2403" s="7" t="n">
        <v>1449049</v>
      </c>
      <c r="C2403" s="6" t="n">
        <v>2287</v>
      </c>
      <c r="D2403" s="8" t="n">
        <f aca="false">C2403/58039824</f>
        <v>3.94039788955942E-005</v>
      </c>
      <c r="E2403" s="6" t="n">
        <v>789</v>
      </c>
      <c r="F2403" s="7" t="n">
        <f aca="false">E2403/57700746</f>
        <v>1.3673999986066E-005</v>
      </c>
      <c r="G2403" s="8" t="n">
        <f aca="false">F2403/$D2403</f>
        <v>0.347020792552372</v>
      </c>
      <c r="H2403" s="6" t="n">
        <v>1078</v>
      </c>
      <c r="I2403" s="7" t="n">
        <f aca="false">H2403/41918464</f>
        <v>2.57165911422709E-005</v>
      </c>
      <c r="J2403" s="8" t="n">
        <f aca="false">I2403/$D2403</f>
        <v>0.65263945071157</v>
      </c>
      <c r="K2403" s="6" t="n">
        <v>1</v>
      </c>
      <c r="L2403" s="7" t="n">
        <f aca="false">K2403/43192891</f>
        <v>2.31519580386504E-008</v>
      </c>
      <c r="M2403" s="8" t="n">
        <f aca="false">L2403/$D2403</f>
        <v>0.000587553812775975</v>
      </c>
      <c r="N2403" s="6" t="n">
        <v>132</v>
      </c>
      <c r="O2403" s="7" t="n">
        <f aca="false">N2403/49735264</f>
        <v>2.65405246466572E-006</v>
      </c>
      <c r="P2403" s="8" t="n">
        <f aca="false">O2403/$D2403</f>
        <v>0.0673549356956556</v>
      </c>
      <c r="Q2403" s="6" t="n">
        <v>0</v>
      </c>
      <c r="R2403" s="9" t="n">
        <f aca="false">Q2403/50554893</f>
        <v>0</v>
      </c>
      <c r="S2403" s="8" t="n">
        <f aca="false">R2403/$D2403</f>
        <v>0</v>
      </c>
      <c r="T2403" s="10" t="n">
        <f aca="false">AVERAGE(G2403,J2403,M2403,P2403)</f>
        <v>0.266900683193093</v>
      </c>
    </row>
    <row r="2404" s="5" customFormat="true" ht="15.25" hidden="false" customHeight="false" outlineLevel="0" collapsed="false">
      <c r="A2404" s="6" t="s">
        <v>769</v>
      </c>
      <c r="B2404" s="7" t="n">
        <v>1449418</v>
      </c>
      <c r="C2404" s="6" t="n">
        <v>4617</v>
      </c>
      <c r="D2404" s="8" t="n">
        <f aca="false">C2404/58039824</f>
        <v>7.95488284044418E-005</v>
      </c>
      <c r="E2404" s="6" t="n">
        <v>4003</v>
      </c>
      <c r="F2404" s="7" t="n">
        <f aca="false">E2404/57700746</f>
        <v>6.9375186241093E-005</v>
      </c>
      <c r="G2404" s="8" t="n">
        <f aca="false">F2404/$D2404</f>
        <v>0.87210820866369</v>
      </c>
      <c r="H2404" s="6" t="n">
        <v>2697</v>
      </c>
      <c r="I2404" s="7" t="n">
        <f aca="false">H2404/41918464</f>
        <v>6.43391895275552E-005</v>
      </c>
      <c r="J2404" s="8" t="n">
        <f aca="false">I2404/$D2404</f>
        <v>0.808801220810472</v>
      </c>
      <c r="K2404" s="6" t="n">
        <v>2173</v>
      </c>
      <c r="L2404" s="7" t="n">
        <f aca="false">K2404/43192891</f>
        <v>5.03092048179873E-005</v>
      </c>
      <c r="M2404" s="8" t="n">
        <f aca="false">L2404/$D2404</f>
        <v>0.63243175075069</v>
      </c>
      <c r="N2404" s="6" t="n">
        <v>890</v>
      </c>
      <c r="O2404" s="7" t="n">
        <f aca="false">N2404/49735264</f>
        <v>1.78947476784279E-005</v>
      </c>
      <c r="P2404" s="8" t="n">
        <f aca="false">O2404/$D2404</f>
        <v>0.224953001035383</v>
      </c>
      <c r="Q2404" s="6" t="n">
        <v>6</v>
      </c>
      <c r="R2404" s="9" t="n">
        <f aca="false">Q2404/50554893</f>
        <v>1.18682874079073E-007</v>
      </c>
      <c r="S2404" s="8" t="n">
        <f aca="false">R2404/$D2404</f>
        <v>0.00149194999423079</v>
      </c>
      <c r="T2404" s="10" t="n">
        <f aca="false">AVERAGE(G2404,J2404,M2404,P2404)</f>
        <v>0.634573545315059</v>
      </c>
    </row>
    <row r="2405" s="5" customFormat="true" ht="15.25" hidden="false" customHeight="false" outlineLevel="0" collapsed="false">
      <c r="A2405" s="6" t="s">
        <v>769</v>
      </c>
      <c r="B2405" s="7" t="n">
        <v>1450451</v>
      </c>
      <c r="C2405" s="6" t="n">
        <v>20</v>
      </c>
      <c r="D2405" s="8" t="n">
        <f aca="false">C2405/58039824</f>
        <v>3.44590982908563E-007</v>
      </c>
      <c r="E2405" s="6" t="n">
        <v>3870</v>
      </c>
      <c r="F2405" s="7" t="n">
        <f aca="false">E2405/57700746</f>
        <v>6.70701900457232E-005</v>
      </c>
      <c r="G2405" s="8" t="n">
        <f aca="false">F2405/$D2405</f>
        <v>194.637101295016</v>
      </c>
      <c r="H2405" s="6" t="n">
        <v>607</v>
      </c>
      <c r="I2405" s="7" t="n">
        <f aca="false">H2405/41918464</f>
        <v>1.44804924149893E-005</v>
      </c>
      <c r="J2405" s="8" t="n">
        <f aca="false">I2405/$D2405</f>
        <v>42.0222615599656</v>
      </c>
      <c r="K2405" s="6" t="n">
        <v>2247</v>
      </c>
      <c r="L2405" s="7" t="n">
        <f aca="false">K2405/43192891</f>
        <v>5.20224497128474E-005</v>
      </c>
      <c r="M2405" s="8" t="n">
        <f aca="false">L2405/$D2405</f>
        <v>150.968691269126</v>
      </c>
      <c r="N2405" s="6" t="n">
        <v>446</v>
      </c>
      <c r="O2405" s="7" t="n">
        <f aca="false">N2405/49735264</f>
        <v>8.96748029727961E-006</v>
      </c>
      <c r="P2405" s="8" t="n">
        <f aca="false">O2405/$D2405</f>
        <v>26.0235489088788</v>
      </c>
      <c r="Q2405" s="6" t="n">
        <v>2014</v>
      </c>
      <c r="R2405" s="9" t="n">
        <f aca="false">Q2405/50554893</f>
        <v>3.98378847325421E-005</v>
      </c>
      <c r="S2405" s="8" t="n">
        <f aca="false">R2405/$D2405</f>
        <v>115.609190920452</v>
      </c>
      <c r="T2405" s="10" t="n">
        <f aca="false">AVERAGE(G2405,J2405,M2405,P2405)</f>
        <v>103.412900758247</v>
      </c>
    </row>
    <row r="2406" s="5" customFormat="true" ht="15.25" hidden="false" customHeight="false" outlineLevel="0" collapsed="false">
      <c r="A2406" s="6" t="s">
        <v>769</v>
      </c>
      <c r="B2406" s="7" t="n">
        <v>1450453</v>
      </c>
      <c r="C2406" s="6" t="n">
        <v>19616</v>
      </c>
      <c r="D2406" s="8" t="n">
        <f aca="false">C2406/58039824</f>
        <v>0.000337974836036719</v>
      </c>
      <c r="E2406" s="6" t="n">
        <v>56689</v>
      </c>
      <c r="F2406" s="7" t="n">
        <f aca="false">E2406/57700746</f>
        <v>0.000982465633979845</v>
      </c>
      <c r="G2406" s="8" t="n">
        <f aca="false">F2406/$D2406</f>
        <v>2.90691947809128</v>
      </c>
      <c r="H2406" s="6" t="n">
        <v>43384</v>
      </c>
      <c r="I2406" s="7" t="n">
        <f aca="false">H2406/41918464</f>
        <v>0.00103496158637874</v>
      </c>
      <c r="J2406" s="8" t="n">
        <f aca="false">I2406/$D2406</f>
        <v>3.0622445106129</v>
      </c>
      <c r="K2406" s="6" t="n">
        <v>43431</v>
      </c>
      <c r="L2406" s="7" t="n">
        <f aca="false">K2406/43192891</f>
        <v>0.00100551268957663</v>
      </c>
      <c r="M2406" s="8" t="n">
        <f aca="false">L2406/$D2406</f>
        <v>2.97511110995075</v>
      </c>
      <c r="N2406" s="6" t="n">
        <v>48420</v>
      </c>
      <c r="O2406" s="7" t="n">
        <f aca="false">N2406/49735264</f>
        <v>0.000973554699538742</v>
      </c>
      <c r="P2406" s="8" t="n">
        <f aca="false">O2406/$D2406</f>
        <v>2.88055380381329</v>
      </c>
      <c r="Q2406" s="6" t="n">
        <v>75418</v>
      </c>
      <c r="R2406" s="9" t="n">
        <f aca="false">Q2406/50554893</f>
        <v>0.00149180416621592</v>
      </c>
      <c r="S2406" s="8" t="n">
        <f aca="false">R2406/$D2406</f>
        <v>4.41395041036086</v>
      </c>
      <c r="T2406" s="10" t="n">
        <f aca="false">AVERAGE(G2406,J2406,M2406,P2406)</f>
        <v>2.95620722561706</v>
      </c>
    </row>
    <row r="2407" s="5" customFormat="true" ht="15.25" hidden="false" customHeight="false" outlineLevel="0" collapsed="false">
      <c r="A2407" s="6" t="s">
        <v>770</v>
      </c>
      <c r="B2407" s="7" t="n">
        <v>1450923</v>
      </c>
      <c r="C2407" s="6" t="n">
        <v>5049</v>
      </c>
      <c r="D2407" s="8" t="n">
        <f aca="false">C2407/58039824</f>
        <v>8.69919936352667E-005</v>
      </c>
      <c r="E2407" s="6" t="n">
        <v>84</v>
      </c>
      <c r="F2407" s="7" t="n">
        <f aca="false">E2407/57700746</f>
        <v>1.45578707075988E-006</v>
      </c>
      <c r="G2407" s="8" t="n">
        <f aca="false">F2407/$D2407</f>
        <v>0.0167347247709208</v>
      </c>
      <c r="H2407" s="6" t="n">
        <v>106</v>
      </c>
      <c r="I2407" s="7" t="n">
        <f aca="false">H2407/41918464</f>
        <v>2.52871860953684E-006</v>
      </c>
      <c r="J2407" s="8" t="n">
        <f aca="false">I2407/$D2407</f>
        <v>0.0290684062275783</v>
      </c>
      <c r="K2407" s="6" t="n">
        <v>68</v>
      </c>
      <c r="L2407" s="7" t="n">
        <f aca="false">K2407/43192891</f>
        <v>1.57433314662823E-006</v>
      </c>
      <c r="M2407" s="8" t="n">
        <f aca="false">L2407/$D2407</f>
        <v>0.0180974487517664</v>
      </c>
      <c r="N2407" s="6" t="n">
        <v>182</v>
      </c>
      <c r="O2407" s="7" t="n">
        <f aca="false">N2407/49735264</f>
        <v>3.65937536794818E-006</v>
      </c>
      <c r="P2407" s="8" t="n">
        <f aca="false">O2407/$D2407</f>
        <v>0.0420656570223109</v>
      </c>
      <c r="Q2407" s="6" t="n">
        <v>1</v>
      </c>
      <c r="R2407" s="9" t="n">
        <f aca="false">Q2407/50554893</f>
        <v>1.97804790131788E-008</v>
      </c>
      <c r="S2407" s="8" t="n">
        <f aca="false">R2407/$D2407</f>
        <v>0.00022738275313143</v>
      </c>
      <c r="T2407" s="10" t="n">
        <f aca="false">AVERAGE(G2407,J2407,M2407,P2407)</f>
        <v>0.0264915591931441</v>
      </c>
    </row>
    <row r="2408" s="5" customFormat="true" ht="15.25" hidden="false" customHeight="false" outlineLevel="0" collapsed="false">
      <c r="A2408" s="6" t="s">
        <v>770</v>
      </c>
      <c r="B2408" s="7" t="n">
        <v>1454115</v>
      </c>
      <c r="C2408" s="6" t="n">
        <v>4356</v>
      </c>
      <c r="D2408" s="8" t="n">
        <f aca="false">C2408/58039824</f>
        <v>7.5051916077485E-005</v>
      </c>
      <c r="E2408" s="6" t="n">
        <v>1854</v>
      </c>
      <c r="F2408" s="7" t="n">
        <f aca="false">E2408/57700746</f>
        <v>3.2131300347486E-005</v>
      </c>
      <c r="G2408" s="8" t="n">
        <f aca="false">F2408/$D2408</f>
        <v>0.42812098646906</v>
      </c>
      <c r="H2408" s="6" t="n">
        <v>825</v>
      </c>
      <c r="I2408" s="7" t="n">
        <f aca="false">H2408/41918464</f>
        <v>1.96810646496971E-005</v>
      </c>
      <c r="J2408" s="8" t="n">
        <f aca="false">I2408/$D2408</f>
        <v>0.262232674104922</v>
      </c>
      <c r="K2408" s="6" t="n">
        <v>2071</v>
      </c>
      <c r="L2408" s="7" t="n">
        <f aca="false">K2408/43192891</f>
        <v>4.7947705098045E-005</v>
      </c>
      <c r="M2408" s="8" t="n">
        <f aca="false">L2408/$D2408</f>
        <v>0.638860506220026</v>
      </c>
      <c r="N2408" s="6" t="n">
        <v>4182</v>
      </c>
      <c r="O2408" s="7" t="n">
        <f aca="false">N2408/49735264</f>
        <v>8.40852076305456E-005</v>
      </c>
      <c r="P2408" s="8" t="n">
        <f aca="false">O2408/$D2408</f>
        <v>1.12036057205701</v>
      </c>
      <c r="Q2408" s="6" t="n">
        <v>8</v>
      </c>
      <c r="R2408" s="9" t="n">
        <f aca="false">Q2408/50554893</f>
        <v>1.5824383210543E-007</v>
      </c>
      <c r="S2408" s="8" t="n">
        <f aca="false">R2408/$D2408</f>
        <v>0.00210845825630963</v>
      </c>
      <c r="T2408" s="10" t="n">
        <f aca="false">AVERAGE(G2408,J2408,M2408,P2408)</f>
        <v>0.612393684712754</v>
      </c>
    </row>
    <row r="2409" s="5" customFormat="true" ht="15.25" hidden="false" customHeight="false" outlineLevel="0" collapsed="false">
      <c r="A2409" s="6" t="s">
        <v>770</v>
      </c>
      <c r="B2409" s="7" t="n">
        <v>1454124</v>
      </c>
      <c r="C2409" s="6" t="n">
        <v>3382</v>
      </c>
      <c r="D2409" s="8" t="n">
        <f aca="false">C2409/58039824</f>
        <v>5.8270335209838E-005</v>
      </c>
      <c r="E2409" s="6" t="n">
        <v>7576</v>
      </c>
      <c r="F2409" s="7" t="n">
        <f aca="false">E2409/57700746</f>
        <v>0.000131298129143772</v>
      </c>
      <c r="G2409" s="8" t="n">
        <f aca="false">F2409/$D2409</f>
        <v>2.25325851775098</v>
      </c>
      <c r="H2409" s="6" t="n">
        <v>4779</v>
      </c>
      <c r="I2409" s="7" t="n">
        <f aca="false">H2409/41918464</f>
        <v>0.000114007039952609</v>
      </c>
      <c r="J2409" s="8" t="n">
        <f aca="false">I2409/$D2409</f>
        <v>1.95651937717634</v>
      </c>
      <c r="K2409" s="6" t="n">
        <v>11360</v>
      </c>
      <c r="L2409" s="7" t="n">
        <f aca="false">K2409/43192891</f>
        <v>0.000263006243319068</v>
      </c>
      <c r="M2409" s="8" t="n">
        <f aca="false">L2409/$D2409</f>
        <v>4.5135529488882</v>
      </c>
      <c r="N2409" s="6" t="n">
        <v>3648</v>
      </c>
      <c r="O2409" s="7" t="n">
        <f aca="false">N2409/49735264</f>
        <v>7.33483590234888E-005</v>
      </c>
      <c r="P2409" s="8" t="n">
        <f aca="false">O2409/$D2409</f>
        <v>1.25875986055946</v>
      </c>
      <c r="Q2409" s="6" t="n">
        <v>1795</v>
      </c>
      <c r="R2409" s="9" t="n">
        <f aca="false">Q2409/50554893</f>
        <v>3.55059598286559E-005</v>
      </c>
      <c r="S2409" s="8" t="n">
        <f aca="false">R2409/$D2409</f>
        <v>0.609331655649397</v>
      </c>
      <c r="T2409" s="10" t="n">
        <f aca="false">AVERAGE(G2409,J2409,M2409,P2409)</f>
        <v>2.49552267609375</v>
      </c>
    </row>
    <row r="2410" s="5" customFormat="true" ht="15.25" hidden="false" customHeight="false" outlineLevel="0" collapsed="false">
      <c r="A2410" s="6" t="s">
        <v>771</v>
      </c>
      <c r="B2410" s="7" t="n">
        <v>1457311</v>
      </c>
      <c r="C2410" s="6" t="n">
        <v>2228</v>
      </c>
      <c r="D2410" s="8" t="n">
        <f aca="false">C2410/58039824</f>
        <v>3.83874354960139E-005</v>
      </c>
      <c r="E2410" s="6" t="n">
        <v>7490</v>
      </c>
      <c r="F2410" s="7" t="n">
        <f aca="false">E2410/57700746</f>
        <v>0.00012980768047609</v>
      </c>
      <c r="G2410" s="8" t="n">
        <f aca="false">F2410/$D2410</f>
        <v>3.38151477947957</v>
      </c>
      <c r="H2410" s="6" t="n">
        <v>5422</v>
      </c>
      <c r="I2410" s="7" t="n">
        <f aca="false">H2410/41918464</f>
        <v>0.000129346342461403</v>
      </c>
      <c r="J2410" s="8" t="n">
        <f aca="false">I2410/$D2410</f>
        <v>3.36949683640196</v>
      </c>
      <c r="K2410" s="6" t="n">
        <v>8092</v>
      </c>
      <c r="L2410" s="7" t="n">
        <f aca="false">K2410/43192891</f>
        <v>0.000187345644448759</v>
      </c>
      <c r="M2410" s="8" t="n">
        <f aca="false">L2410/$D2410</f>
        <v>4.88038969074172</v>
      </c>
      <c r="N2410" s="6" t="n">
        <v>4394</v>
      </c>
      <c r="O2410" s="7" t="n">
        <f aca="false">N2410/49735264</f>
        <v>8.83477767404633E-005</v>
      </c>
      <c r="P2410" s="8" t="n">
        <f aca="false">O2410/$D2410</f>
        <v>2.30147639713096</v>
      </c>
      <c r="Q2410" s="6" t="n">
        <v>22663</v>
      </c>
      <c r="R2410" s="9" t="n">
        <f aca="false">Q2410/50554893</f>
        <v>0.000448284995875671</v>
      </c>
      <c r="S2410" s="8" t="n">
        <f aca="false">R2410/$D2410</f>
        <v>11.6779094535299</v>
      </c>
      <c r="T2410" s="10" t="n">
        <f aca="false">AVERAGE(G2410,J2410,M2410,P2410)</f>
        <v>3.48321942593855</v>
      </c>
    </row>
    <row r="2411" s="5" customFormat="true" ht="15.25" hidden="false" customHeight="false" outlineLevel="0" collapsed="false">
      <c r="A2411" s="6" t="s">
        <v>771</v>
      </c>
      <c r="B2411" s="7" t="n">
        <v>1457320</v>
      </c>
      <c r="C2411" s="6" t="n">
        <v>4647</v>
      </c>
      <c r="D2411" s="8" t="n">
        <f aca="false">C2411/58039824</f>
        <v>8.00657148788046E-005</v>
      </c>
      <c r="E2411" s="6" t="n">
        <v>396</v>
      </c>
      <c r="F2411" s="7" t="n">
        <f aca="false">E2411/57700746</f>
        <v>6.86299619072516E-006</v>
      </c>
      <c r="G2411" s="8" t="n">
        <f aca="false">F2411/$D2411</f>
        <v>0.0857170413217901</v>
      </c>
      <c r="H2411" s="6" t="n">
        <v>479</v>
      </c>
      <c r="I2411" s="7" t="n">
        <f aca="false">H2411/41918464</f>
        <v>1.14269454147938E-005</v>
      </c>
      <c r="J2411" s="8" t="n">
        <f aca="false">I2411/$D2411</f>
        <v>0.142719582683934</v>
      </c>
      <c r="K2411" s="6" t="n">
        <v>724</v>
      </c>
      <c r="L2411" s="7" t="n">
        <f aca="false">K2411/43192891</f>
        <v>1.67620176199829E-005</v>
      </c>
      <c r="M2411" s="8" t="n">
        <f aca="false">L2411/$D2411</f>
        <v>0.209353249956683</v>
      </c>
      <c r="N2411" s="6" t="n">
        <v>1524</v>
      </c>
      <c r="O2411" s="7" t="n">
        <f aca="false">N2411/49735264</f>
        <v>3.06422420920496E-005</v>
      </c>
      <c r="P2411" s="8" t="n">
        <f aca="false">O2411/$D2411</f>
        <v>0.3827136513854</v>
      </c>
      <c r="Q2411" s="6" t="n">
        <v>1</v>
      </c>
      <c r="R2411" s="9" t="n">
        <f aca="false">Q2411/50554893</f>
        <v>1.97804790131788E-008</v>
      </c>
      <c r="S2411" s="8" t="n">
        <f aca="false">R2411/$D2411</f>
        <v>0.00024705304939974</v>
      </c>
      <c r="T2411" s="10" t="n">
        <f aca="false">AVERAGE(G2411,J2411,M2411,P2411)</f>
        <v>0.205125881336952</v>
      </c>
    </row>
    <row r="2412" s="5" customFormat="true" ht="15.25" hidden="false" customHeight="false" outlineLevel="0" collapsed="false">
      <c r="A2412" s="6" t="s">
        <v>771</v>
      </c>
      <c r="B2412" s="7" t="n">
        <v>1457383</v>
      </c>
      <c r="C2412" s="6" t="n">
        <v>3732</v>
      </c>
      <c r="D2412" s="8" t="n">
        <f aca="false">C2412/58039824</f>
        <v>6.43006774107378E-005</v>
      </c>
      <c r="E2412" s="6" t="n">
        <v>4833</v>
      </c>
      <c r="F2412" s="7" t="n">
        <f aca="false">E2412/57700746</f>
        <v>8.37597489640775E-005</v>
      </c>
      <c r="G2412" s="8" t="n">
        <f aca="false">F2412/$D2412</f>
        <v>1.3026262294103</v>
      </c>
      <c r="H2412" s="6" t="n">
        <v>6636</v>
      </c>
      <c r="I2412" s="7" t="n">
        <f aca="false">H2412/41918464</f>
        <v>0.000158307327291382</v>
      </c>
      <c r="J2412" s="8" t="n">
        <f aca="false">I2412/$D2412</f>
        <v>2.46198537350005</v>
      </c>
      <c r="K2412" s="6" t="n">
        <v>2215</v>
      </c>
      <c r="L2412" s="7" t="n">
        <f aca="false">K2412/43192891</f>
        <v>5.12815870556106E-005</v>
      </c>
      <c r="M2412" s="8" t="n">
        <f aca="false">L2412/$D2412</f>
        <v>0.797527944037599</v>
      </c>
      <c r="N2412" s="6" t="n">
        <v>5662</v>
      </c>
      <c r="O2412" s="7" t="n">
        <f aca="false">N2412/49735264</f>
        <v>0.000113842765567707</v>
      </c>
      <c r="P2412" s="8" t="n">
        <f aca="false">O2412/$D2412</f>
        <v>1.7704753690308</v>
      </c>
      <c r="Q2412" s="6" t="n">
        <v>14</v>
      </c>
      <c r="R2412" s="9" t="n">
        <f aca="false">Q2412/50554893</f>
        <v>2.76926706184503E-007</v>
      </c>
      <c r="S2412" s="8" t="n">
        <f aca="false">R2412/$D2412</f>
        <v>0.00430674632579</v>
      </c>
      <c r="T2412" s="10" t="n">
        <f aca="false">AVERAGE(G2412,J2412,M2412,P2412)</f>
        <v>1.58315372899469</v>
      </c>
    </row>
    <row r="2413" s="5" customFormat="true" ht="15.25" hidden="false" customHeight="false" outlineLevel="0" collapsed="false">
      <c r="A2413" s="6" t="s">
        <v>771</v>
      </c>
      <c r="B2413" s="7" t="n">
        <v>1457431</v>
      </c>
      <c r="C2413" s="6" t="n">
        <v>2234</v>
      </c>
      <c r="D2413" s="8" t="n">
        <f aca="false">C2413/58039824</f>
        <v>3.84908127908865E-005</v>
      </c>
      <c r="E2413" s="6" t="n">
        <v>264</v>
      </c>
      <c r="F2413" s="7" t="n">
        <f aca="false">E2413/57700746</f>
        <v>4.57533079381677E-006</v>
      </c>
      <c r="G2413" s="8" t="n">
        <f aca="false">F2413/$D2413</f>
        <v>0.118868126237648</v>
      </c>
      <c r="H2413" s="6" t="n">
        <v>1351</v>
      </c>
      <c r="I2413" s="7" t="n">
        <f aca="false">H2413/41918464</f>
        <v>3.22292343536252E-005</v>
      </c>
      <c r="J2413" s="8" t="n">
        <f aca="false">I2413/$D2413</f>
        <v>0.837322779560948</v>
      </c>
      <c r="K2413" s="6" t="n">
        <v>3021</v>
      </c>
      <c r="L2413" s="7" t="n">
        <f aca="false">K2413/43192891</f>
        <v>6.99420652347628E-005</v>
      </c>
      <c r="M2413" s="8" t="n">
        <f aca="false">L2413/$D2413</f>
        <v>1.81711063402961</v>
      </c>
      <c r="N2413" s="6" t="n">
        <v>228</v>
      </c>
      <c r="O2413" s="7" t="n">
        <f aca="false">N2413/49735264</f>
        <v>4.58427243896805E-006</v>
      </c>
      <c r="P2413" s="8" t="n">
        <f aca="false">O2413/$D2413</f>
        <v>0.119100432195952</v>
      </c>
      <c r="Q2413" s="6" t="n">
        <v>224</v>
      </c>
      <c r="R2413" s="9" t="n">
        <f aca="false">Q2413/50554893</f>
        <v>4.43082729895205E-006</v>
      </c>
      <c r="S2413" s="8" t="n">
        <f aca="false">R2413/$D2413</f>
        <v>0.115113892840453</v>
      </c>
      <c r="T2413" s="10" t="n">
        <f aca="false">AVERAGE(G2413,J2413,M2413,P2413)</f>
        <v>0.72310049300604</v>
      </c>
    </row>
    <row r="2414" s="5" customFormat="true" ht="15.25" hidden="false" customHeight="false" outlineLevel="0" collapsed="false">
      <c r="A2414" s="6" t="s">
        <v>21</v>
      </c>
      <c r="B2414" s="7" t="n">
        <v>1457850</v>
      </c>
      <c r="C2414" s="6" t="n">
        <v>1298</v>
      </c>
      <c r="D2414" s="8" t="n">
        <f aca="false">C2414/58039824</f>
        <v>2.23639547907657E-005</v>
      </c>
      <c r="E2414" s="6" t="n">
        <v>4695</v>
      </c>
      <c r="F2414" s="7" t="n">
        <f aca="false">E2414/57700746</f>
        <v>8.13680987764006E-005</v>
      </c>
      <c r="G2414" s="8" t="n">
        <f aca="false">F2414/$D2414</f>
        <v>3.6383591157141</v>
      </c>
      <c r="H2414" s="6" t="n">
        <v>4970</v>
      </c>
      <c r="I2414" s="7" t="n">
        <f aca="false">H2414/41918464</f>
        <v>0.000118563504616963</v>
      </c>
      <c r="J2414" s="8" t="n">
        <f aca="false">I2414/$D2414</f>
        <v>5.30154463851443</v>
      </c>
      <c r="K2414" s="6" t="n">
        <v>2784</v>
      </c>
      <c r="L2414" s="7" t="n">
        <f aca="false">K2414/43192891</f>
        <v>6.44550511796027E-005</v>
      </c>
      <c r="M2414" s="8" t="n">
        <f aca="false">L2414/$D2414</f>
        <v>2.88209539782368</v>
      </c>
      <c r="N2414" s="6" t="n">
        <v>1780</v>
      </c>
      <c r="O2414" s="7" t="n">
        <f aca="false">N2414/49735264</f>
        <v>3.57894953568559E-005</v>
      </c>
      <c r="P2414" s="8" t="n">
        <f aca="false">O2414/$D2414</f>
        <v>1.60032050197283</v>
      </c>
      <c r="Q2414" s="6" t="n">
        <v>1</v>
      </c>
      <c r="R2414" s="9" t="n">
        <f aca="false">Q2414/50554893</f>
        <v>1.97804790131788E-008</v>
      </c>
      <c r="S2414" s="8" t="n">
        <f aca="false">R2414/$D2414</f>
        <v>0.00088448037023158</v>
      </c>
      <c r="T2414" s="10" t="n">
        <f aca="false">AVERAGE(G2414,J2414,M2414,P2414)</f>
        <v>3.35557991350626</v>
      </c>
    </row>
    <row r="2415" s="5" customFormat="true" ht="15.25" hidden="false" customHeight="false" outlineLevel="0" collapsed="false">
      <c r="A2415" s="6" t="s">
        <v>772</v>
      </c>
      <c r="B2415" s="7" t="n">
        <v>1457970</v>
      </c>
      <c r="C2415" s="6" t="n">
        <v>3949</v>
      </c>
      <c r="D2415" s="8" t="n">
        <f aca="false">C2415/58039824</f>
        <v>6.80394895752958E-005</v>
      </c>
      <c r="E2415" s="6" t="n">
        <v>7962</v>
      </c>
      <c r="F2415" s="7" t="n">
        <f aca="false">E2415/57700746</f>
        <v>0.000137987817349883</v>
      </c>
      <c r="G2415" s="8" t="n">
        <f aca="false">F2415/$D2415</f>
        <v>2.02805485771876</v>
      </c>
      <c r="H2415" s="6" t="n">
        <v>3986</v>
      </c>
      <c r="I2415" s="7" t="n">
        <f aca="false">H2415/41918464</f>
        <v>9.50893620529607E-005</v>
      </c>
      <c r="J2415" s="8" t="n">
        <f aca="false">I2415/$D2415</f>
        <v>1.3975613668843</v>
      </c>
      <c r="K2415" s="6" t="n">
        <v>6763</v>
      </c>
      <c r="L2415" s="7" t="n">
        <f aca="false">K2415/43192891</f>
        <v>0.000156576692215393</v>
      </c>
      <c r="M2415" s="8" t="n">
        <f aca="false">L2415/$D2415</f>
        <v>2.30126200523767</v>
      </c>
      <c r="N2415" s="6" t="n">
        <v>7538</v>
      </c>
      <c r="O2415" s="7" t="n">
        <f aca="false">N2415/49735264</f>
        <v>0.000151562480898865</v>
      </c>
      <c r="P2415" s="8" t="n">
        <f aca="false">O2415/$D2415</f>
        <v>2.22756640070232</v>
      </c>
      <c r="Q2415" s="6" t="n">
        <v>23819</v>
      </c>
      <c r="R2415" s="9" t="n">
        <f aca="false">Q2415/50554893</f>
        <v>0.000471151229614906</v>
      </c>
      <c r="S2415" s="8" t="n">
        <f aca="false">R2415/$D2415</f>
        <v>6.92467319428532</v>
      </c>
      <c r="T2415" s="10" t="n">
        <f aca="false">AVERAGE(G2415,J2415,M2415,P2415)</f>
        <v>1.98861115763576</v>
      </c>
    </row>
    <row r="2416" s="5" customFormat="true" ht="15.25" hidden="false" customHeight="false" outlineLevel="0" collapsed="false">
      <c r="A2416" s="6" t="s">
        <v>772</v>
      </c>
      <c r="B2416" s="7" t="n">
        <v>1458568</v>
      </c>
      <c r="C2416" s="6" t="n">
        <v>36</v>
      </c>
      <c r="D2416" s="8" t="n">
        <f aca="false">C2416/58039824</f>
        <v>6.20263769235413E-007</v>
      </c>
      <c r="E2416" s="6" t="n">
        <v>2211</v>
      </c>
      <c r="F2416" s="7" t="n">
        <f aca="false">E2416/57700746</f>
        <v>3.83183953982155E-005</v>
      </c>
      <c r="G2416" s="8" t="n">
        <f aca="false">F2416/$D2416</f>
        <v>61.7775812465232</v>
      </c>
      <c r="H2416" s="6" t="n">
        <v>1482</v>
      </c>
      <c r="I2416" s="7" t="n">
        <f aca="false">H2416/41918464</f>
        <v>3.53543488616377E-005</v>
      </c>
      <c r="J2416" s="8" t="n">
        <f aca="false">I2416/$D2416</f>
        <v>56.9988940434459</v>
      </c>
      <c r="K2416" s="6" t="n">
        <v>2475</v>
      </c>
      <c r="L2416" s="7" t="n">
        <f aca="false">K2416/43192891</f>
        <v>5.73010961456597E-005</v>
      </c>
      <c r="M2416" s="8" t="n">
        <f aca="false">L2416/$D2416</f>
        <v>92.3818204250324</v>
      </c>
      <c r="N2416" s="6" t="n">
        <v>805</v>
      </c>
      <c r="O2416" s="7" t="n">
        <f aca="false">N2416/49735264</f>
        <v>1.61856987428477E-005</v>
      </c>
      <c r="P2416" s="8" t="n">
        <f aca="false">O2416/$D2416</f>
        <v>26.0948640653306</v>
      </c>
      <c r="Q2416" s="6" t="n">
        <v>28</v>
      </c>
      <c r="R2416" s="9" t="n">
        <f aca="false">Q2416/50554893</f>
        <v>5.53853412369007E-007</v>
      </c>
      <c r="S2416" s="8" t="n">
        <f aca="false">R2416/$D2416</f>
        <v>0.892932071547127</v>
      </c>
      <c r="T2416" s="10" t="n">
        <f aca="false">AVERAGE(G2416,J2416,M2416,P2416)</f>
        <v>59.313289945083</v>
      </c>
    </row>
    <row r="2417" s="5" customFormat="true" ht="15.25" hidden="false" customHeight="false" outlineLevel="0" collapsed="false">
      <c r="A2417" s="6" t="s">
        <v>772</v>
      </c>
      <c r="B2417" s="7" t="n">
        <v>1458570</v>
      </c>
      <c r="C2417" s="6" t="n">
        <v>7444</v>
      </c>
      <c r="D2417" s="8" t="n">
        <f aca="false">C2417/58039824</f>
        <v>0.000128256763838567</v>
      </c>
      <c r="E2417" s="6" t="n">
        <v>14094</v>
      </c>
      <c r="F2417" s="7" t="n">
        <f aca="false">E2417/57700746</f>
        <v>0.000244260273515355</v>
      </c>
      <c r="G2417" s="8" t="n">
        <f aca="false">F2417/$D2417</f>
        <v>1.90446309578493</v>
      </c>
      <c r="H2417" s="6" t="n">
        <v>6395</v>
      </c>
      <c r="I2417" s="7" t="n">
        <f aca="false">H2417/41918464</f>
        <v>0.000152558070830076</v>
      </c>
      <c r="J2417" s="8" t="n">
        <f aca="false">I2417/$D2417</f>
        <v>1.18947388242305</v>
      </c>
      <c r="K2417" s="6" t="n">
        <v>7503</v>
      </c>
      <c r="L2417" s="7" t="n">
        <f aca="false">K2417/43192891</f>
        <v>0.000173709141163994</v>
      </c>
      <c r="M2417" s="8" t="n">
        <f aca="false">L2417/$D2417</f>
        <v>1.35438581143866</v>
      </c>
      <c r="N2417" s="6" t="n">
        <v>4543</v>
      </c>
      <c r="O2417" s="7" t="n">
        <f aca="false">N2417/49735264</f>
        <v>9.1343638992245E-005</v>
      </c>
      <c r="P2417" s="8" t="n">
        <f aca="false">O2417/$D2417</f>
        <v>0.712193542534852</v>
      </c>
      <c r="Q2417" s="6" t="n">
        <v>12166</v>
      </c>
      <c r="R2417" s="9" t="n">
        <f aca="false">Q2417/50554893</f>
        <v>0.000240649307674333</v>
      </c>
      <c r="S2417" s="8" t="n">
        <f aca="false">R2417/$D2417</f>
        <v>1.87630890155026</v>
      </c>
      <c r="T2417" s="10" t="n">
        <f aca="false">AVERAGE(G2417,J2417,M2417,P2417)</f>
        <v>1.29012908304537</v>
      </c>
    </row>
    <row r="2418" s="5" customFormat="true" ht="15.25" hidden="false" customHeight="false" outlineLevel="0" collapsed="false">
      <c r="A2418" s="6" t="s">
        <v>772</v>
      </c>
      <c r="B2418" s="7" t="n">
        <v>1458663</v>
      </c>
      <c r="C2418" s="6" t="n">
        <v>6225</v>
      </c>
      <c r="D2418" s="8" t="n">
        <f aca="false">C2418/58039824</f>
        <v>0.00010725394343029</v>
      </c>
      <c r="E2418" s="6" t="n">
        <v>12551</v>
      </c>
      <c r="F2418" s="7" t="n">
        <f aca="false">E2418/57700746</f>
        <v>0.000217518851489372</v>
      </c>
      <c r="G2418" s="8" t="n">
        <f aca="false">F2418/$D2418</f>
        <v>2.02807323006029</v>
      </c>
      <c r="H2418" s="6" t="n">
        <v>12703</v>
      </c>
      <c r="I2418" s="7" t="n">
        <f aca="false">H2418/41918464</f>
        <v>0.000303040683933457</v>
      </c>
      <c r="J2418" s="8" t="n">
        <f aca="false">I2418/$D2418</f>
        <v>2.82545027475301</v>
      </c>
      <c r="K2418" s="6" t="n">
        <v>17080</v>
      </c>
      <c r="L2418" s="7" t="n">
        <f aca="false">K2418/43192891</f>
        <v>0.000395435443300149</v>
      </c>
      <c r="M2418" s="8" t="n">
        <f aca="false">L2418/$D2418</f>
        <v>3.68690819799239</v>
      </c>
      <c r="N2418" s="6" t="n">
        <v>20365</v>
      </c>
      <c r="O2418" s="7" t="n">
        <f aca="false">N2418/49735264</f>
        <v>0.000409468018506949</v>
      </c>
      <c r="P2418" s="8" t="n">
        <f aca="false">O2418/$D2418</f>
        <v>3.8177432494413</v>
      </c>
      <c r="Q2418" s="6" t="n">
        <v>7476</v>
      </c>
      <c r="R2418" s="9" t="n">
        <f aca="false">Q2418/50554893</f>
        <v>0.000147878861102525</v>
      </c>
      <c r="S2418" s="8" t="n">
        <f aca="false">R2418/$D2418</f>
        <v>1.3787731842106</v>
      </c>
      <c r="T2418" s="10" t="n">
        <f aca="false">AVERAGE(G2418,J2418,M2418,P2418)</f>
        <v>3.08954373806175</v>
      </c>
    </row>
    <row r="2419" s="5" customFormat="true" ht="15.25" hidden="false" customHeight="false" outlineLevel="0" collapsed="false">
      <c r="A2419" s="6" t="s">
        <v>772</v>
      </c>
      <c r="B2419" s="7" t="n">
        <v>1458719</v>
      </c>
      <c r="C2419" s="6" t="n">
        <v>34545</v>
      </c>
      <c r="D2419" s="8" t="n">
        <f aca="false">C2419/58039824</f>
        <v>0.000595194775228815</v>
      </c>
      <c r="E2419" s="6" t="n">
        <v>17931</v>
      </c>
      <c r="F2419" s="7" t="n">
        <f aca="false">E2419/57700746</f>
        <v>0.000310758547211851</v>
      </c>
      <c r="G2419" s="8" t="n">
        <f aca="false">F2419/$D2419</f>
        <v>0.522112357408351</v>
      </c>
      <c r="H2419" s="6" t="n">
        <v>10427</v>
      </c>
      <c r="I2419" s="7" t="n">
        <f aca="false">H2419/41918464</f>
        <v>0.000248744801336232</v>
      </c>
      <c r="J2419" s="8" t="n">
        <f aca="false">I2419/$D2419</f>
        <v>0.41792168158836</v>
      </c>
      <c r="K2419" s="6" t="n">
        <v>7784</v>
      </c>
      <c r="L2419" s="7" t="n">
        <f aca="false">K2419/43192891</f>
        <v>0.000180214841372855</v>
      </c>
      <c r="M2419" s="8" t="n">
        <f aca="false">L2419/$D2419</f>
        <v>0.302782969328945</v>
      </c>
      <c r="N2419" s="6" t="n">
        <v>12377</v>
      </c>
      <c r="O2419" s="7" t="n">
        <f aca="false">N2419/49735264</f>
        <v>0.000248857631478542</v>
      </c>
      <c r="P2419" s="8" t="n">
        <f aca="false">O2419/$D2419</f>
        <v>0.418111250023779</v>
      </c>
      <c r="Q2419" s="6" t="n">
        <v>6122</v>
      </c>
      <c r="R2419" s="9" t="n">
        <f aca="false">Q2419/50554893</f>
        <v>0.000121096092518681</v>
      </c>
      <c r="S2419" s="8" t="n">
        <f aca="false">R2419/$D2419</f>
        <v>0.203456242491589</v>
      </c>
      <c r="T2419" s="10" t="n">
        <f aca="false">AVERAGE(G2419,J2419,M2419,P2419)</f>
        <v>0.415232064587359</v>
      </c>
    </row>
    <row r="2420" s="5" customFormat="true" ht="15.25" hidden="false" customHeight="false" outlineLevel="0" collapsed="false">
      <c r="A2420" s="6" t="s">
        <v>773</v>
      </c>
      <c r="B2420" s="7" t="n">
        <v>1459510</v>
      </c>
      <c r="C2420" s="6" t="n">
        <v>1365</v>
      </c>
      <c r="D2420" s="8" t="n">
        <f aca="false">C2420/58039824</f>
        <v>2.35183345835094E-005</v>
      </c>
      <c r="E2420" s="6" t="n">
        <v>8514</v>
      </c>
      <c r="F2420" s="7" t="n">
        <f aca="false">E2420/57700746</f>
        <v>0.000147554418100591</v>
      </c>
      <c r="G2420" s="8" t="n">
        <f aca="false">F2420/$D2420</f>
        <v>6.27401645200052</v>
      </c>
      <c r="H2420" s="6" t="n">
        <v>7033</v>
      </c>
      <c r="I2420" s="7" t="n">
        <f aca="false">H2420/41918464</f>
        <v>0.000167778094159175</v>
      </c>
      <c r="J2420" s="8" t="n">
        <f aca="false">I2420/$D2420</f>
        <v>7.13392751359265</v>
      </c>
      <c r="K2420" s="6" t="n">
        <v>6272</v>
      </c>
      <c r="L2420" s="7" t="n">
        <f aca="false">K2420/43192891</f>
        <v>0.000145209080818415</v>
      </c>
      <c r="M2420" s="8" t="n">
        <f aca="false">L2420/$D2420</f>
        <v>6.17429266952571</v>
      </c>
      <c r="N2420" s="6" t="n">
        <v>7307</v>
      </c>
      <c r="O2420" s="7" t="n">
        <f aca="false">N2420/49735264</f>
        <v>0.0001469178890857</v>
      </c>
      <c r="P2420" s="8" t="n">
        <f aca="false">O2420/$D2420</f>
        <v>6.24695122709563</v>
      </c>
      <c r="Q2420" s="6" t="n">
        <v>6621</v>
      </c>
      <c r="R2420" s="9" t="n">
        <f aca="false">Q2420/50554893</f>
        <v>0.000130966551546257</v>
      </c>
      <c r="S2420" s="8" t="n">
        <f aca="false">R2420/$D2420</f>
        <v>5.56870007445544</v>
      </c>
      <c r="T2420" s="10" t="n">
        <f aca="false">AVERAGE(G2420,J2420,M2420,P2420)</f>
        <v>6.45729696555363</v>
      </c>
    </row>
    <row r="2421" s="5" customFormat="true" ht="15.25" hidden="false" customHeight="false" outlineLevel="0" collapsed="false">
      <c r="A2421" s="6" t="s">
        <v>21</v>
      </c>
      <c r="B2421" s="7" t="n">
        <v>1459750</v>
      </c>
      <c r="C2421" s="6" t="n">
        <v>103</v>
      </c>
      <c r="D2421" s="8" t="n">
        <f aca="false">C2421/58039824</f>
        <v>1.7746435619791E-006</v>
      </c>
      <c r="E2421" s="6" t="n">
        <v>1552</v>
      </c>
      <c r="F2421" s="7" t="n">
        <f aca="false">E2421/57700746</f>
        <v>2.6897399212135E-005</v>
      </c>
      <c r="G2421" s="8" t="n">
        <f aca="false">F2421/$D2421</f>
        <v>15.1565079255345</v>
      </c>
      <c r="H2421" s="6" t="n">
        <v>839</v>
      </c>
      <c r="I2421" s="7" t="n">
        <f aca="false">H2421/41918464</f>
        <v>2.00150463528435E-005</v>
      </c>
      <c r="J2421" s="8" t="n">
        <f aca="false">I2421/$D2421</f>
        <v>11.2783472589405</v>
      </c>
      <c r="K2421" s="6" t="n">
        <v>1514</v>
      </c>
      <c r="L2421" s="7" t="n">
        <f aca="false">K2421/43192891</f>
        <v>3.50520644705167E-005</v>
      </c>
      <c r="M2421" s="8" t="n">
        <f aca="false">L2421/$D2421</f>
        <v>19.7516082786936</v>
      </c>
      <c r="N2421" s="6" t="n">
        <v>1414</v>
      </c>
      <c r="O2421" s="7" t="n">
        <f aca="false">N2421/49735264</f>
        <v>2.84305317048282E-005</v>
      </c>
      <c r="P2421" s="8" t="n">
        <f aca="false">O2421/$D2421</f>
        <v>16.0204180230548</v>
      </c>
      <c r="Q2421" s="6" t="n">
        <v>72</v>
      </c>
      <c r="R2421" s="9" t="n">
        <f aca="false">Q2421/50554893</f>
        <v>1.42419448894887E-006</v>
      </c>
      <c r="S2421" s="8" t="n">
        <f aca="false">R2421/$D2421</f>
        <v>0.802524247382161</v>
      </c>
      <c r="T2421" s="10" t="n">
        <f aca="false">AVERAGE(G2421,J2421,M2421,P2421)</f>
        <v>15.5517203715559</v>
      </c>
    </row>
    <row r="2422" s="5" customFormat="true" ht="15.25" hidden="false" customHeight="false" outlineLevel="0" collapsed="false">
      <c r="A2422" s="6" t="s">
        <v>774</v>
      </c>
      <c r="B2422" s="7" t="n">
        <v>1465732</v>
      </c>
      <c r="C2422" s="6" t="n">
        <v>2405</v>
      </c>
      <c r="D2422" s="8" t="n">
        <f aca="false">C2422/58039824</f>
        <v>4.14370656947547E-005</v>
      </c>
      <c r="E2422" s="6" t="n">
        <v>70</v>
      </c>
      <c r="F2422" s="7" t="n">
        <f aca="false">E2422/57700746</f>
        <v>1.2131558922999E-006</v>
      </c>
      <c r="G2422" s="8" t="n">
        <f aca="false">F2422/$D2422</f>
        <v>0.0292770704672138</v>
      </c>
      <c r="H2422" s="6" t="n">
        <v>323</v>
      </c>
      <c r="I2422" s="7" t="n">
        <f aca="false">H2422/41918464</f>
        <v>7.70543500830565E-006</v>
      </c>
      <c r="J2422" s="8" t="n">
        <f aca="false">I2422/$D2422</f>
        <v>0.185955131694594</v>
      </c>
      <c r="K2422" s="6" t="n">
        <v>1533</v>
      </c>
      <c r="L2422" s="7" t="n">
        <f aca="false">K2422/43192891</f>
        <v>3.5491951673251E-005</v>
      </c>
      <c r="M2422" s="8" t="n">
        <f aca="false">L2422/$D2422</f>
        <v>0.856526664670269</v>
      </c>
      <c r="N2422" s="6" t="n">
        <v>138</v>
      </c>
      <c r="O2422" s="7" t="n">
        <f aca="false">N2422/49735264</f>
        <v>2.77469121305961E-006</v>
      </c>
      <c r="P2422" s="8" t="n">
        <f aca="false">O2422/$D2422</f>
        <v>0.0669615757423394</v>
      </c>
      <c r="Q2422" s="6" t="n">
        <v>1095</v>
      </c>
      <c r="R2422" s="9" t="n">
        <f aca="false">Q2422/50554893</f>
        <v>2.16596245194308E-005</v>
      </c>
      <c r="S2422" s="8" t="n">
        <f aca="false">R2422/$D2422</f>
        <v>0.522711349278107</v>
      </c>
      <c r="T2422" s="10" t="n">
        <f aca="false">AVERAGE(G2422,J2422,M2422,P2422)</f>
        <v>0.284680110643604</v>
      </c>
    </row>
    <row r="2423" s="5" customFormat="true" ht="15.25" hidden="false" customHeight="false" outlineLevel="0" collapsed="false">
      <c r="A2423" s="6" t="s">
        <v>775</v>
      </c>
      <c r="B2423" s="7" t="n">
        <v>1469366</v>
      </c>
      <c r="C2423" s="6" t="n">
        <v>66</v>
      </c>
      <c r="D2423" s="8" t="n">
        <f aca="false">C2423/58039824</f>
        <v>1.13715024359826E-006</v>
      </c>
      <c r="E2423" s="6" t="n">
        <v>30</v>
      </c>
      <c r="F2423" s="7" t="n">
        <f aca="false">E2423/57700746</f>
        <v>5.19923953842815E-007</v>
      </c>
      <c r="G2423" s="8" t="n">
        <f aca="false">F2423/$D2423</f>
        <v>0.457216587491229</v>
      </c>
      <c r="H2423" s="6" t="n">
        <v>26</v>
      </c>
      <c r="I2423" s="7" t="n">
        <f aca="false">H2423/41918464</f>
        <v>6.20251734414696E-007</v>
      </c>
      <c r="J2423" s="8" t="n">
        <f aca="false">I2423/$D2423</f>
        <v>0.545443962138238</v>
      </c>
      <c r="K2423" s="6" t="n">
        <v>488</v>
      </c>
      <c r="L2423" s="7" t="n">
        <f aca="false">K2423/43192891</f>
        <v>1.12981555228614E-005</v>
      </c>
      <c r="M2423" s="8" t="n">
        <f aca="false">L2423/$D2423</f>
        <v>9.93549936471974</v>
      </c>
      <c r="N2423" s="6" t="n">
        <v>0</v>
      </c>
      <c r="O2423" s="7" t="n">
        <f aca="false">N2423/49735264</f>
        <v>0</v>
      </c>
      <c r="P2423" s="8" t="n">
        <f aca="false">O2423/$D2423</f>
        <v>0</v>
      </c>
      <c r="Q2423" s="6" t="n">
        <v>0</v>
      </c>
      <c r="R2423" s="9" t="n">
        <f aca="false">Q2423/50554893</f>
        <v>0</v>
      </c>
      <c r="S2423" s="8" t="n">
        <f aca="false">R2423/$D2423</f>
        <v>0</v>
      </c>
      <c r="T2423" s="10" t="n">
        <f aca="false">AVERAGE(G2423,J2423,M2423,P2423)</f>
        <v>2.7345399785873</v>
      </c>
    </row>
    <row r="2424" s="5" customFormat="true" ht="15.25" hidden="false" customHeight="false" outlineLevel="0" collapsed="false">
      <c r="A2424" s="6" t="s">
        <v>21</v>
      </c>
      <c r="B2424" s="7" t="n">
        <v>1472059</v>
      </c>
      <c r="C2424" s="6" t="n">
        <v>160</v>
      </c>
      <c r="D2424" s="8" t="n">
        <f aca="false">C2424/58039824</f>
        <v>2.7567278632685E-006</v>
      </c>
      <c r="E2424" s="6" t="n">
        <v>10393</v>
      </c>
      <c r="F2424" s="7" t="n">
        <f aca="false">E2424/57700746</f>
        <v>0.000180118988409613</v>
      </c>
      <c r="G2424" s="8" t="n">
        <f aca="false">F2424/$D2424</f>
        <v>65.3379649146997</v>
      </c>
      <c r="H2424" s="6" t="n">
        <v>3463</v>
      </c>
      <c r="I2424" s="7" t="n">
        <f aca="false">H2424/41918464</f>
        <v>8.26127598568497E-005</v>
      </c>
      <c r="J2424" s="8" t="n">
        <f aca="false">I2424/$D2424</f>
        <v>29.9676877640364</v>
      </c>
      <c r="K2424" s="6" t="n">
        <v>5823</v>
      </c>
      <c r="L2424" s="7" t="n">
        <f aca="false">K2424/43192891</f>
        <v>0.000134813851659061</v>
      </c>
      <c r="M2424" s="8" t="n">
        <f aca="false">L2424/$D2424</f>
        <v>48.9035763940876</v>
      </c>
      <c r="N2424" s="6" t="n">
        <v>3077</v>
      </c>
      <c r="O2424" s="7" t="n">
        <f aca="false">N2424/49735264</f>
        <v>6.18675714680031E-005</v>
      </c>
      <c r="P2424" s="8" t="n">
        <f aca="false">O2424/$D2424</f>
        <v>22.4423934956895</v>
      </c>
      <c r="Q2424" s="6" t="n">
        <v>15760</v>
      </c>
      <c r="R2424" s="9" t="n">
        <f aca="false">Q2424/50554893</f>
        <v>0.000311740349247698</v>
      </c>
      <c r="S2424" s="8" t="n">
        <f aca="false">R2424/$D2424</f>
        <v>113.083468775218</v>
      </c>
      <c r="T2424" s="10" t="n">
        <f aca="false">AVERAGE(G2424,J2424,M2424,P2424)</f>
        <v>41.6629056421283</v>
      </c>
    </row>
    <row r="2425" s="5" customFormat="true" ht="15.25" hidden="false" customHeight="false" outlineLevel="0" collapsed="false">
      <c r="A2425" s="6" t="s">
        <v>21</v>
      </c>
      <c r="B2425" s="7" t="n">
        <v>1472085</v>
      </c>
      <c r="C2425" s="6" t="n">
        <v>45297</v>
      </c>
      <c r="D2425" s="8" t="n">
        <f aca="false">C2425/58039824</f>
        <v>0.000780446887640459</v>
      </c>
      <c r="E2425" s="6" t="n">
        <v>14862</v>
      </c>
      <c r="F2425" s="7" t="n">
        <f aca="false">E2425/57700746</f>
        <v>0.000257570326733731</v>
      </c>
      <c r="G2425" s="8" t="n">
        <f aca="false">F2425/$D2425</f>
        <v>0.330029282982277</v>
      </c>
      <c r="H2425" s="6" t="n">
        <v>9509</v>
      </c>
      <c r="I2425" s="7" t="n">
        <f aca="false">H2425/41918464</f>
        <v>0.000226845143944206</v>
      </c>
      <c r="J2425" s="8" t="n">
        <f aca="false">I2425/$D2425</f>
        <v>0.290660578620579</v>
      </c>
      <c r="K2425" s="6" t="n">
        <v>8922</v>
      </c>
      <c r="L2425" s="7" t="n">
        <f aca="false">K2425/43192891</f>
        <v>0.000206561769620839</v>
      </c>
      <c r="M2425" s="8" t="n">
        <f aca="false">L2425/$D2425</f>
        <v>0.264671142767115</v>
      </c>
      <c r="N2425" s="6" t="n">
        <v>11075</v>
      </c>
      <c r="O2425" s="7" t="n">
        <f aca="false">N2425/49735264</f>
        <v>0.000222679023077067</v>
      </c>
      <c r="P2425" s="8" t="n">
        <f aca="false">O2425/$D2425</f>
        <v>0.285322456407375</v>
      </c>
      <c r="Q2425" s="6" t="n">
        <v>33</v>
      </c>
      <c r="R2425" s="9" t="n">
        <f aca="false">Q2425/50554893</f>
        <v>6.52755807434901E-007</v>
      </c>
      <c r="S2425" s="8" t="n">
        <f aca="false">R2425/$D2425</f>
        <v>0.000836387226052487</v>
      </c>
      <c r="T2425" s="10" t="n">
        <f aca="false">AVERAGE(G2425,J2425,M2425,P2425)</f>
        <v>0.292670865194337</v>
      </c>
    </row>
    <row r="2426" s="5" customFormat="true" ht="15.25" hidden="false" customHeight="false" outlineLevel="0" collapsed="false">
      <c r="A2426" s="6" t="s">
        <v>776</v>
      </c>
      <c r="B2426" s="7" t="n">
        <v>1472253</v>
      </c>
      <c r="C2426" s="6" t="n">
        <v>2343</v>
      </c>
      <c r="D2426" s="8" t="n">
        <f aca="false">C2426/58039824</f>
        <v>4.03688336477381E-005</v>
      </c>
      <c r="E2426" s="6" t="n">
        <v>283</v>
      </c>
      <c r="F2426" s="7" t="n">
        <f aca="false">E2426/57700746</f>
        <v>4.90461596458389E-006</v>
      </c>
      <c r="G2426" s="8" t="n">
        <f aca="false">F2426/$D2426</f>
        <v>0.121495111981237</v>
      </c>
      <c r="H2426" s="6" t="n">
        <v>151</v>
      </c>
      <c r="I2426" s="7" t="n">
        <f aca="false">H2426/41918464</f>
        <v>3.60223122679304E-006</v>
      </c>
      <c r="J2426" s="8" t="n">
        <f aca="false">I2426/$D2426</f>
        <v>0.0892329775545763</v>
      </c>
      <c r="K2426" s="6" t="n">
        <v>322</v>
      </c>
      <c r="L2426" s="7" t="n">
        <f aca="false">K2426/43192891</f>
        <v>7.45493048844543E-006</v>
      </c>
      <c r="M2426" s="8" t="n">
        <f aca="false">L2426/$D2426</f>
        <v>0.184670445361334</v>
      </c>
      <c r="N2426" s="6" t="n">
        <v>917</v>
      </c>
      <c r="O2426" s="7" t="n">
        <f aca="false">N2426/49735264</f>
        <v>1.84376220462005E-005</v>
      </c>
      <c r="P2426" s="8" t="n">
        <f aca="false">O2426/$D2426</f>
        <v>0.456729124430215</v>
      </c>
      <c r="Q2426" s="6" t="n">
        <v>473</v>
      </c>
      <c r="R2426" s="9" t="n">
        <f aca="false">Q2426/50554893</f>
        <v>9.35616657323357E-006</v>
      </c>
      <c r="S2426" s="8" t="n">
        <f aca="false">R2426/$D2426</f>
        <v>0.231767076920683</v>
      </c>
      <c r="T2426" s="10" t="n">
        <f aca="false">AVERAGE(G2426,J2426,M2426,P2426)</f>
        <v>0.213031914831841</v>
      </c>
    </row>
    <row r="2427" s="5" customFormat="true" ht="15.25" hidden="false" customHeight="false" outlineLevel="0" collapsed="false">
      <c r="A2427" s="6" t="s">
        <v>776</v>
      </c>
      <c r="B2427" s="7" t="n">
        <v>1472907</v>
      </c>
      <c r="C2427" s="6" t="n">
        <v>111</v>
      </c>
      <c r="D2427" s="8" t="n">
        <f aca="false">C2427/58039824</f>
        <v>1.91247995514252E-006</v>
      </c>
      <c r="E2427" s="6" t="n">
        <v>11298</v>
      </c>
      <c r="F2427" s="7" t="n">
        <f aca="false">E2427/57700746</f>
        <v>0.000195803361017204</v>
      </c>
      <c r="G2427" s="8" t="n">
        <f aca="false">F2427/$D2427</f>
        <v>102.381915423847</v>
      </c>
      <c r="H2427" s="6" t="n">
        <v>3058</v>
      </c>
      <c r="I2427" s="7" t="n">
        <f aca="false">H2427/41918464</f>
        <v>7.29511463015439E-005</v>
      </c>
      <c r="J2427" s="8" t="n">
        <f aca="false">I2427/$D2427</f>
        <v>38.1447900174762</v>
      </c>
      <c r="K2427" s="6" t="n">
        <v>1927</v>
      </c>
      <c r="L2427" s="7" t="n">
        <f aca="false">K2427/43192891</f>
        <v>4.46138231404793E-005</v>
      </c>
      <c r="M2427" s="8" t="n">
        <f aca="false">L2427/$D2427</f>
        <v>23.327733721086</v>
      </c>
      <c r="N2427" s="6" t="n">
        <v>8224</v>
      </c>
      <c r="O2427" s="7" t="n">
        <f aca="false">N2427/49735264</f>
        <v>0.0001653555111319</v>
      </c>
      <c r="P2427" s="8" t="n">
        <f aca="false">O2427/$D2427</f>
        <v>86.4613041759057</v>
      </c>
      <c r="Q2427" s="6" t="n">
        <v>6000</v>
      </c>
      <c r="R2427" s="9" t="n">
        <f aca="false">Q2427/50554893</f>
        <v>0.000118682874079073</v>
      </c>
      <c r="S2427" s="8" t="n">
        <f aca="false">R2427/$D2427</f>
        <v>62.0570551654374</v>
      </c>
      <c r="T2427" s="10" t="n">
        <f aca="false">AVERAGE(G2427,J2427,M2427,P2427)</f>
        <v>62.5789358345787</v>
      </c>
    </row>
    <row r="2428" s="5" customFormat="true" ht="15.25" hidden="false" customHeight="false" outlineLevel="0" collapsed="false">
      <c r="A2428" s="6" t="s">
        <v>777</v>
      </c>
      <c r="B2428" s="7" t="n">
        <v>1474353</v>
      </c>
      <c r="C2428" s="6" t="n">
        <v>111</v>
      </c>
      <c r="D2428" s="8" t="n">
        <f aca="false">C2428/58039824</f>
        <v>1.91247995514252E-006</v>
      </c>
      <c r="E2428" s="6" t="n">
        <v>578</v>
      </c>
      <c r="F2428" s="7" t="n">
        <f aca="false">E2428/57700746</f>
        <v>1.00172015107049E-005</v>
      </c>
      <c r="G2428" s="8" t="n">
        <f aca="false">F2428/$D2428</f>
        <v>5.23780732120583</v>
      </c>
      <c r="H2428" s="6" t="n">
        <v>2491</v>
      </c>
      <c r="I2428" s="7" t="n">
        <f aca="false">H2428/41918464</f>
        <v>5.94248873241157E-005</v>
      </c>
      <c r="J2428" s="8" t="n">
        <f aca="false">I2428/$D2428</f>
        <v>31.0721621757793</v>
      </c>
      <c r="K2428" s="6" t="n">
        <v>4630</v>
      </c>
      <c r="L2428" s="7" t="n">
        <f aca="false">K2428/43192891</f>
        <v>0.000107193565718951</v>
      </c>
      <c r="M2428" s="8" t="n">
        <f aca="false">L2428/$D2428</f>
        <v>56.0495107050484</v>
      </c>
      <c r="N2428" s="6" t="n">
        <v>1995</v>
      </c>
      <c r="O2428" s="7" t="n">
        <f aca="false">N2428/49735264</f>
        <v>4.01123838409705E-005</v>
      </c>
      <c r="P2428" s="8" t="n">
        <f aca="false">O2428/$D2428</f>
        <v>20.9740153004538</v>
      </c>
      <c r="Q2428" s="6" t="n">
        <v>4</v>
      </c>
      <c r="R2428" s="9" t="n">
        <f aca="false">Q2428/50554893</f>
        <v>7.91219160527152E-008</v>
      </c>
      <c r="S2428" s="8" t="n">
        <f aca="false">R2428/$D2428</f>
        <v>0.0413713701102916</v>
      </c>
      <c r="T2428" s="10" t="n">
        <f aca="false">AVERAGE(G2428,J2428,M2428,P2428)</f>
        <v>28.3333738756218</v>
      </c>
    </row>
    <row r="2429" s="5" customFormat="true" ht="15.25" hidden="false" customHeight="false" outlineLevel="0" collapsed="false">
      <c r="A2429" s="6" t="s">
        <v>778</v>
      </c>
      <c r="B2429" s="7" t="n">
        <v>1479943</v>
      </c>
      <c r="C2429" s="6" t="n">
        <v>725</v>
      </c>
      <c r="D2429" s="8" t="n">
        <f aca="false">C2429/58039824</f>
        <v>1.24914231304354E-005</v>
      </c>
      <c r="E2429" s="6" t="n">
        <v>6585</v>
      </c>
      <c r="F2429" s="7" t="n">
        <f aca="false">E2429/57700746</f>
        <v>0.000114123307868498</v>
      </c>
      <c r="G2429" s="8" t="n">
        <f aca="false">F2429/$D2429</f>
        <v>9.13613338342819</v>
      </c>
      <c r="H2429" s="6" t="n">
        <v>2887</v>
      </c>
      <c r="I2429" s="7" t="n">
        <f aca="false">H2429/41918464</f>
        <v>6.88717983559703E-005</v>
      </c>
      <c r="J2429" s="8" t="n">
        <f aca="false">I2429/$D2429</f>
        <v>5.51352697261242</v>
      </c>
      <c r="K2429" s="6" t="n">
        <v>2794</v>
      </c>
      <c r="L2429" s="7" t="n">
        <f aca="false">K2429/43192891</f>
        <v>6.46865707599892E-005</v>
      </c>
      <c r="M2429" s="8" t="n">
        <f aca="false">L2429/$D2429</f>
        <v>5.17847887182527</v>
      </c>
      <c r="N2429" s="6" t="n">
        <v>1485</v>
      </c>
      <c r="O2429" s="7" t="n">
        <f aca="false">N2429/49735264</f>
        <v>2.98580902274893E-005</v>
      </c>
      <c r="P2429" s="8" t="n">
        <f aca="false">O2429/$D2429</f>
        <v>2.39028731279945</v>
      </c>
      <c r="Q2429" s="6" t="n">
        <v>6</v>
      </c>
      <c r="R2429" s="9" t="n">
        <f aca="false">Q2429/50554893</f>
        <v>1.18682874079073E-007</v>
      </c>
      <c r="S2429" s="8" t="n">
        <f aca="false">R2429/$D2429</f>
        <v>0.00950114913567386</v>
      </c>
      <c r="T2429" s="10" t="n">
        <f aca="false">AVERAGE(G2429,J2429,M2429,P2429)</f>
        <v>5.55460663516633</v>
      </c>
    </row>
    <row r="2430" s="5" customFormat="true" ht="15.25" hidden="false" customHeight="false" outlineLevel="0" collapsed="false">
      <c r="A2430" s="6" t="s">
        <v>778</v>
      </c>
      <c r="B2430" s="7" t="n">
        <v>1480438</v>
      </c>
      <c r="C2430" s="6" t="n">
        <v>1232</v>
      </c>
      <c r="D2430" s="8" t="n">
        <f aca="false">C2430/58039824</f>
        <v>2.12268045471675E-005</v>
      </c>
      <c r="E2430" s="6" t="n">
        <v>2008</v>
      </c>
      <c r="F2430" s="7" t="n">
        <f aca="false">E2430/57700746</f>
        <v>3.48002433105458E-005</v>
      </c>
      <c r="G2430" s="8" t="n">
        <f aca="false">F2430/$D2430</f>
        <v>1.63944804943284</v>
      </c>
      <c r="H2430" s="6" t="n">
        <v>1926</v>
      </c>
      <c r="I2430" s="7" t="n">
        <f aca="false">H2430/41918464</f>
        <v>4.59463400185656E-005</v>
      </c>
      <c r="J2430" s="8" t="n">
        <f aca="false">I2430/$D2430</f>
        <v>2.1645434156832</v>
      </c>
      <c r="K2430" s="6" t="n">
        <v>1467</v>
      </c>
      <c r="L2430" s="7" t="n">
        <f aca="false">K2430/43192891</f>
        <v>3.39639224427001E-005</v>
      </c>
      <c r="M2430" s="8" t="n">
        <f aca="false">L2430/$D2430</f>
        <v>1.60004876698374</v>
      </c>
      <c r="N2430" s="6" t="n">
        <v>5010</v>
      </c>
      <c r="O2430" s="7" t="n">
        <f aca="false">N2430/49735264</f>
        <v>0.000100733354908903</v>
      </c>
      <c r="P2430" s="8" t="n">
        <f aca="false">O2430/$D2430</f>
        <v>4.74557320604081</v>
      </c>
      <c r="Q2430" s="6" t="n">
        <v>7</v>
      </c>
      <c r="R2430" s="9" t="n">
        <f aca="false">Q2430/50554893</f>
        <v>1.38463353092252E-007</v>
      </c>
      <c r="S2430" s="8" t="n">
        <f aca="false">R2430/$D2430</f>
        <v>0.00652304273045791</v>
      </c>
      <c r="T2430" s="10" t="n">
        <f aca="false">AVERAGE(G2430,J2430,M2430,P2430)</f>
        <v>2.53740335953515</v>
      </c>
    </row>
    <row r="2431" s="5" customFormat="true" ht="15.25" hidden="false" customHeight="false" outlineLevel="0" collapsed="false">
      <c r="A2431" s="6" t="s">
        <v>21</v>
      </c>
      <c r="B2431" s="7" t="n">
        <v>1482983</v>
      </c>
      <c r="C2431" s="6" t="n">
        <v>1718</v>
      </c>
      <c r="D2431" s="8" t="n">
        <f aca="false">C2431/58039824</f>
        <v>2.96003654318456E-005</v>
      </c>
      <c r="E2431" s="6" t="n">
        <v>6078</v>
      </c>
      <c r="F2431" s="7" t="n">
        <f aca="false">E2431/57700746</f>
        <v>0.000105336593048554</v>
      </c>
      <c r="G2431" s="8" t="n">
        <f aca="false">F2431/$D2431</f>
        <v>3.55862475046433</v>
      </c>
      <c r="H2431" s="6" t="n">
        <v>3695</v>
      </c>
      <c r="I2431" s="7" t="n">
        <f aca="false">H2431/41918464</f>
        <v>8.81473137947039E-005</v>
      </c>
      <c r="J2431" s="8" t="n">
        <f aca="false">I2431/$D2431</f>
        <v>2.97791302602875</v>
      </c>
      <c r="K2431" s="6" t="n">
        <v>2214</v>
      </c>
      <c r="L2431" s="7" t="n">
        <f aca="false">K2431/43192891</f>
        <v>5.1258435097572E-005</v>
      </c>
      <c r="M2431" s="8" t="n">
        <f aca="false">L2431/$D2431</f>
        <v>1.73168250964988</v>
      </c>
      <c r="N2431" s="6" t="n">
        <v>1350</v>
      </c>
      <c r="O2431" s="7" t="n">
        <f aca="false">N2431/49735264</f>
        <v>2.71437183886266E-005</v>
      </c>
      <c r="P2431" s="8" t="n">
        <f aca="false">O2431/$D2431</f>
        <v>0.917006192073023</v>
      </c>
      <c r="Q2431" s="6" t="n">
        <v>8506</v>
      </c>
      <c r="R2431" s="9" t="n">
        <f aca="false">Q2431/50554893</f>
        <v>0.000168252754486099</v>
      </c>
      <c r="S2431" s="8" t="n">
        <f aca="false">R2431/$D2431</f>
        <v>5.68414450400954</v>
      </c>
      <c r="T2431" s="10" t="n">
        <f aca="false">AVERAGE(G2431,J2431,M2431,P2431)</f>
        <v>2.296306619554</v>
      </c>
    </row>
    <row r="2432" s="5" customFormat="true" ht="15.25" hidden="false" customHeight="false" outlineLevel="0" collapsed="false">
      <c r="A2432" s="6" t="s">
        <v>21</v>
      </c>
      <c r="B2432" s="7" t="n">
        <v>1484163</v>
      </c>
      <c r="C2432" s="6" t="n">
        <v>1548</v>
      </c>
      <c r="D2432" s="8" t="n">
        <f aca="false">C2432/58039824</f>
        <v>2.66713420771228E-005</v>
      </c>
      <c r="E2432" s="6" t="n">
        <v>2537</v>
      </c>
      <c r="F2432" s="7" t="n">
        <f aca="false">E2432/57700746</f>
        <v>4.39682356966407E-005</v>
      </c>
      <c r="G2432" s="8" t="n">
        <f aca="false">F2432/$D2432</f>
        <v>1.64851980712115</v>
      </c>
      <c r="H2432" s="6" t="n">
        <v>1091</v>
      </c>
      <c r="I2432" s="7" t="n">
        <f aca="false">H2432/41918464</f>
        <v>2.60267170094782E-005</v>
      </c>
      <c r="J2432" s="8" t="n">
        <f aca="false">I2432/$D2432</f>
        <v>0.975830797498657</v>
      </c>
      <c r="K2432" s="6" t="n">
        <v>586</v>
      </c>
      <c r="L2432" s="7" t="n">
        <f aca="false">K2432/43192891</f>
        <v>1.35670474106491E-005</v>
      </c>
      <c r="M2432" s="8" t="n">
        <f aca="false">L2432/$D2432</f>
        <v>0.508675092967527</v>
      </c>
      <c r="N2432" s="6" t="n">
        <v>3296</v>
      </c>
      <c r="O2432" s="7" t="n">
        <f aca="false">N2432/49735264</f>
        <v>6.62708857843803E-005</v>
      </c>
      <c r="P2432" s="8" t="n">
        <f aca="false">O2432/$D2432</f>
        <v>2.48472257574259</v>
      </c>
      <c r="Q2432" s="6" t="n">
        <v>4</v>
      </c>
      <c r="R2432" s="9" t="n">
        <f aca="false">Q2432/50554893</f>
        <v>7.91219160527152E-008</v>
      </c>
      <c r="S2432" s="8" t="n">
        <f aca="false">R2432/$D2432</f>
        <v>0.00296655173271471</v>
      </c>
      <c r="T2432" s="10" t="n">
        <f aca="false">AVERAGE(G2432,J2432,M2432,P2432)</f>
        <v>1.40443706833248</v>
      </c>
    </row>
    <row r="2433" s="5" customFormat="true" ht="15.25" hidden="false" customHeight="false" outlineLevel="0" collapsed="false">
      <c r="A2433" s="6" t="s">
        <v>779</v>
      </c>
      <c r="B2433" s="7" t="n">
        <v>1485168</v>
      </c>
      <c r="C2433" s="6" t="n">
        <v>104376</v>
      </c>
      <c r="D2433" s="8" t="n">
        <f aca="false">C2433/58039824</f>
        <v>0.00179835142160321</v>
      </c>
      <c r="E2433" s="6" t="n">
        <v>12343</v>
      </c>
      <c r="F2433" s="7" t="n">
        <f aca="false">E2433/57700746</f>
        <v>0.000213914045409396</v>
      </c>
      <c r="G2433" s="8" t="n">
        <f aca="false">F2433/$D2433</f>
        <v>0.118950079967515</v>
      </c>
      <c r="H2433" s="6" t="n">
        <v>12876</v>
      </c>
      <c r="I2433" s="7" t="n">
        <f aca="false">H2433/41918464</f>
        <v>0.000307167743550909</v>
      </c>
      <c r="J2433" s="8" t="n">
        <f aca="false">I2433/$D2433</f>
        <v>0.170805182936421</v>
      </c>
      <c r="K2433" s="6" t="n">
        <v>8228</v>
      </c>
      <c r="L2433" s="7" t="n">
        <f aca="false">K2433/43192891</f>
        <v>0.000190494310742015</v>
      </c>
      <c r="M2433" s="8" t="n">
        <f aca="false">L2433/$D2433</f>
        <v>0.105927188898481</v>
      </c>
      <c r="N2433" s="6" t="n">
        <v>10600</v>
      </c>
      <c r="O2433" s="7" t="n">
        <f aca="false">N2433/49735264</f>
        <v>0.000213128455495883</v>
      </c>
      <c r="P2433" s="8" t="n">
        <f aca="false">O2433/$D2433</f>
        <v>0.118513241035994</v>
      </c>
      <c r="Q2433" s="6" t="n">
        <v>82</v>
      </c>
      <c r="R2433" s="9" t="n">
        <f aca="false">Q2433/50554893</f>
        <v>1.62199927908066E-006</v>
      </c>
      <c r="S2433" s="8" t="n">
        <f aca="false">R2433/$D2433</f>
        <v>0.000901936773644981</v>
      </c>
      <c r="T2433" s="10" t="n">
        <f aca="false">AVERAGE(G2433,J2433,M2433,P2433)</f>
        <v>0.128548923209603</v>
      </c>
    </row>
    <row r="2434" s="5" customFormat="true" ht="15.25" hidden="false" customHeight="false" outlineLevel="0" collapsed="false">
      <c r="A2434" s="6" t="s">
        <v>780</v>
      </c>
      <c r="B2434" s="7" t="n">
        <v>1486595</v>
      </c>
      <c r="C2434" s="6" t="n">
        <v>1412</v>
      </c>
      <c r="D2434" s="8" t="n">
        <f aca="false">C2434/58039824</f>
        <v>2.43281233933445E-005</v>
      </c>
      <c r="E2434" s="6" t="n">
        <v>2</v>
      </c>
      <c r="F2434" s="7" t="n">
        <f aca="false">E2434/57700746</f>
        <v>3.46615969228543E-008</v>
      </c>
      <c r="G2434" s="8" t="n">
        <f aca="false">F2434/$D2434</f>
        <v>0.00142475423864122</v>
      </c>
      <c r="H2434" s="6" t="n">
        <v>3</v>
      </c>
      <c r="I2434" s="7" t="n">
        <f aca="false">H2434/41918464</f>
        <v>7.15675078170803E-008</v>
      </c>
      <c r="J2434" s="8" t="n">
        <f aca="false">I2434/$D2434</f>
        <v>0.00294176031007221</v>
      </c>
      <c r="K2434" s="6" t="n">
        <v>1</v>
      </c>
      <c r="L2434" s="7" t="n">
        <f aca="false">K2434/43192891</f>
        <v>2.31519580386504E-008</v>
      </c>
      <c r="M2434" s="8" t="n">
        <f aca="false">L2434/$D2434</f>
        <v>0.000951654086273834</v>
      </c>
      <c r="N2434" s="6" t="n">
        <v>1162</v>
      </c>
      <c r="O2434" s="7" t="n">
        <f aca="false">N2434/49735264</f>
        <v>2.33637042722845E-005</v>
      </c>
      <c r="P2434" s="8" t="n">
        <f aca="false">O2434/$D2434</f>
        <v>0.960357849823968</v>
      </c>
      <c r="Q2434" s="6" t="n">
        <v>1</v>
      </c>
      <c r="R2434" s="9" t="n">
        <f aca="false">Q2434/50554893</f>
        <v>1.97804790131788E-008</v>
      </c>
      <c r="S2434" s="8" t="n">
        <f aca="false">R2434/$D2434</f>
        <v>0.000813070481983422</v>
      </c>
      <c r="T2434" s="10" t="n">
        <f aca="false">AVERAGE(G2434,J2434,M2434,P2434)</f>
        <v>0.241419004614739</v>
      </c>
    </row>
    <row r="2435" s="5" customFormat="true" ht="15.25" hidden="false" customHeight="false" outlineLevel="0" collapsed="false">
      <c r="A2435" s="6" t="s">
        <v>21</v>
      </c>
      <c r="B2435" s="7" t="n">
        <v>1487186</v>
      </c>
      <c r="C2435" s="6" t="n">
        <v>6068</v>
      </c>
      <c r="D2435" s="8" t="n">
        <f aca="false">C2435/58039824</f>
        <v>0.000104548904214458</v>
      </c>
      <c r="E2435" s="6" t="n">
        <v>11267</v>
      </c>
      <c r="F2435" s="7" t="n">
        <f aca="false">E2435/57700746</f>
        <v>0.0001952661062649</v>
      </c>
      <c r="G2435" s="8" t="n">
        <f aca="false">F2435/$D2435</f>
        <v>1.86770112735334</v>
      </c>
      <c r="H2435" s="6" t="n">
        <v>7534</v>
      </c>
      <c r="I2435" s="7" t="n">
        <f aca="false">H2435/41918464</f>
        <v>0.000179729867964628</v>
      </c>
      <c r="J2435" s="8" t="n">
        <f aca="false">I2435/$D2435</f>
        <v>1.71909853398323</v>
      </c>
      <c r="K2435" s="6" t="n">
        <v>10695</v>
      </c>
      <c r="L2435" s="7" t="n">
        <f aca="false">K2435/43192891</f>
        <v>0.000247610191223366</v>
      </c>
      <c r="M2435" s="8" t="n">
        <f aca="false">L2435/$D2435</f>
        <v>2.36836715873607</v>
      </c>
      <c r="N2435" s="6" t="n">
        <v>16430</v>
      </c>
      <c r="O2435" s="7" t="n">
        <f aca="false">N2435/49735264</f>
        <v>0.000330349106018619</v>
      </c>
      <c r="P2435" s="8" t="n">
        <f aca="false">O2435/$D2435</f>
        <v>3.15975675212228</v>
      </c>
      <c r="Q2435" s="6" t="n">
        <v>30</v>
      </c>
      <c r="R2435" s="9" t="n">
        <f aca="false">Q2435/50554893</f>
        <v>5.93414370395364E-007</v>
      </c>
      <c r="S2435" s="8" t="n">
        <f aca="false">R2435/$D2435</f>
        <v>0.00567595016757049</v>
      </c>
      <c r="T2435" s="10" t="n">
        <f aca="false">AVERAGE(G2435,J2435,M2435,P2435)</f>
        <v>2.27873089304873</v>
      </c>
    </row>
    <row r="2436" s="5" customFormat="true" ht="15.25" hidden="false" customHeight="false" outlineLevel="0" collapsed="false">
      <c r="A2436" s="6" t="s">
        <v>781</v>
      </c>
      <c r="B2436" s="7" t="n">
        <v>1488906</v>
      </c>
      <c r="C2436" s="6" t="n">
        <v>24</v>
      </c>
      <c r="D2436" s="8" t="n">
        <f aca="false">C2436/58039824</f>
        <v>4.13509179490276E-007</v>
      </c>
      <c r="E2436" s="6" t="n">
        <v>12300</v>
      </c>
      <c r="F2436" s="7" t="n">
        <f aca="false">E2436/57700746</f>
        <v>0.000213168821075554</v>
      </c>
      <c r="G2436" s="8" t="n">
        <f aca="false">F2436/$D2436</f>
        <v>515.511702396361</v>
      </c>
      <c r="H2436" s="6" t="n">
        <v>3240</v>
      </c>
      <c r="I2436" s="7" t="n">
        <f aca="false">H2436/41918464</f>
        <v>7.72929084424467E-005</v>
      </c>
      <c r="J2436" s="8" t="n">
        <f aca="false">I2436/$D2436</f>
        <v>186.919450101988</v>
      </c>
      <c r="K2436" s="6" t="n">
        <v>15420</v>
      </c>
      <c r="L2436" s="7" t="n">
        <f aca="false">K2436/43192891</f>
        <v>0.000357003192955989</v>
      </c>
      <c r="M2436" s="8" t="n">
        <f aca="false">L2436/$D2436</f>
        <v>863.350103608485</v>
      </c>
      <c r="N2436" s="6" t="n">
        <v>511</v>
      </c>
      <c r="O2436" s="7" t="n">
        <f aca="false">N2436/49735264</f>
        <v>1.02744000715468E-005</v>
      </c>
      <c r="P2436" s="8" t="n">
        <f aca="false">O2436/$D2436</f>
        <v>24.8468488274235</v>
      </c>
      <c r="Q2436" s="6" t="n">
        <v>8107</v>
      </c>
      <c r="R2436" s="9" t="n">
        <f aca="false">Q2436/50554893</f>
        <v>0.000160360343359841</v>
      </c>
      <c r="S2436" s="8" t="n">
        <f aca="false">R2436/$D2436</f>
        <v>387.80358771603</v>
      </c>
      <c r="T2436" s="10" t="n">
        <f aca="false">AVERAGE(G2436,J2436,M2436,P2436)</f>
        <v>397.657026233564</v>
      </c>
    </row>
    <row r="2437" s="5" customFormat="true" ht="15.25" hidden="false" customHeight="false" outlineLevel="0" collapsed="false">
      <c r="A2437" s="6" t="s">
        <v>21</v>
      </c>
      <c r="B2437" s="7" t="n">
        <v>1489245</v>
      </c>
      <c r="C2437" s="6" t="n">
        <v>580</v>
      </c>
      <c r="D2437" s="8" t="n">
        <f aca="false">C2437/58039824</f>
        <v>9.99313850434833E-006</v>
      </c>
      <c r="E2437" s="6" t="n">
        <v>100</v>
      </c>
      <c r="F2437" s="7" t="n">
        <f aca="false">E2437/57700746</f>
        <v>1.73307984614272E-006</v>
      </c>
      <c r="G2437" s="8" t="n">
        <f aca="false">F2437/$D2437</f>
        <v>0.17342698146219</v>
      </c>
      <c r="H2437" s="6" t="n">
        <v>1</v>
      </c>
      <c r="I2437" s="7" t="n">
        <f aca="false">H2437/41918464</f>
        <v>2.38558359390268E-008</v>
      </c>
      <c r="J2437" s="8" t="n">
        <f aca="false">I2437/$D2437</f>
        <v>0.00238722158495515</v>
      </c>
      <c r="K2437" s="6" t="n">
        <v>0</v>
      </c>
      <c r="L2437" s="7" t="n">
        <f aca="false">K2437/43192891</f>
        <v>0</v>
      </c>
      <c r="M2437" s="8" t="n">
        <f aca="false">L2437/$D2437</f>
        <v>0</v>
      </c>
      <c r="N2437" s="6" t="n">
        <v>98</v>
      </c>
      <c r="O2437" s="7" t="n">
        <f aca="false">N2437/49735264</f>
        <v>1.97043289043364E-006</v>
      </c>
      <c r="P2437" s="8" t="n">
        <f aca="false">O2437/$D2437</f>
        <v>0.197178583042379</v>
      </c>
      <c r="Q2437" s="6" t="n">
        <v>0</v>
      </c>
      <c r="R2437" s="9" t="n">
        <f aca="false">Q2437/50554893</f>
        <v>0</v>
      </c>
      <c r="S2437" s="8" t="n">
        <f aca="false">R2437/$D2437</f>
        <v>0</v>
      </c>
      <c r="T2437" s="10" t="n">
        <f aca="false">AVERAGE(G2437,J2437,M2437,P2437)</f>
        <v>0.093248196522381</v>
      </c>
    </row>
    <row r="2438" s="5" customFormat="true" ht="15.25" hidden="false" customHeight="false" outlineLevel="0" collapsed="false">
      <c r="A2438" s="6" t="s">
        <v>21</v>
      </c>
      <c r="B2438" s="7" t="n">
        <v>1489325</v>
      </c>
      <c r="C2438" s="6" t="n">
        <v>3043</v>
      </c>
      <c r="D2438" s="8" t="n">
        <f aca="false">C2438/58039824</f>
        <v>5.24295180495378E-005</v>
      </c>
      <c r="E2438" s="6" t="n">
        <v>3902</v>
      </c>
      <c r="F2438" s="7" t="n">
        <f aca="false">E2438/57700746</f>
        <v>6.76247755964888E-005</v>
      </c>
      <c r="G2438" s="8" t="n">
        <f aca="false">F2438/$D2438</f>
        <v>1.28982256774884</v>
      </c>
      <c r="H2438" s="6" t="n">
        <v>4693</v>
      </c>
      <c r="I2438" s="7" t="n">
        <f aca="false">H2438/41918464</f>
        <v>0.000111955438061853</v>
      </c>
      <c r="J2438" s="8" t="n">
        <f aca="false">I2438/$D2438</f>
        <v>2.1353512720844</v>
      </c>
      <c r="K2438" s="6" t="n">
        <v>3605</v>
      </c>
      <c r="L2438" s="7" t="n">
        <f aca="false">K2438/43192891</f>
        <v>8.34628087293346E-005</v>
      </c>
      <c r="M2438" s="8" t="n">
        <f aca="false">L2438/$D2438</f>
        <v>1.5919049389406</v>
      </c>
      <c r="N2438" s="6" t="n">
        <v>3081</v>
      </c>
      <c r="O2438" s="7" t="n">
        <f aca="false">N2438/49735264</f>
        <v>6.19479973002657E-005</v>
      </c>
      <c r="P2438" s="8" t="n">
        <f aca="false">O2438/$D2438</f>
        <v>1.18154809742356</v>
      </c>
      <c r="Q2438" s="6" t="n">
        <v>7</v>
      </c>
      <c r="R2438" s="9" t="n">
        <f aca="false">Q2438/50554893</f>
        <v>1.38463353092252E-007</v>
      </c>
      <c r="S2438" s="8" t="n">
        <f aca="false">R2438/$D2438</f>
        <v>0.00264094270257119</v>
      </c>
      <c r="T2438" s="10" t="n">
        <f aca="false">AVERAGE(G2438,J2438,M2438,P2438)</f>
        <v>1.54965671904935</v>
      </c>
    </row>
    <row r="2439" s="5" customFormat="true" ht="15.25" hidden="false" customHeight="false" outlineLevel="0" collapsed="false">
      <c r="A2439" s="6" t="s">
        <v>782</v>
      </c>
      <c r="B2439" s="7" t="n">
        <v>1489670</v>
      </c>
      <c r="C2439" s="6" t="n">
        <v>4871</v>
      </c>
      <c r="D2439" s="8" t="n">
        <f aca="false">C2439/58039824</f>
        <v>8.39251338873805E-005</v>
      </c>
      <c r="E2439" s="6" t="n">
        <v>1159</v>
      </c>
      <c r="F2439" s="7" t="n">
        <f aca="false">E2439/57700746</f>
        <v>2.00863954167941E-005</v>
      </c>
      <c r="G2439" s="8" t="n">
        <f aca="false">F2439/$D2439</f>
        <v>0.239337067293191</v>
      </c>
      <c r="H2439" s="6" t="n">
        <v>920</v>
      </c>
      <c r="I2439" s="7" t="n">
        <f aca="false">H2439/41918464</f>
        <v>2.19473690639046E-005</v>
      </c>
      <c r="J2439" s="8" t="n">
        <f aca="false">I2439/$D2439</f>
        <v>0.261511278532554</v>
      </c>
      <c r="K2439" s="6" t="n">
        <v>503</v>
      </c>
      <c r="L2439" s="7" t="n">
        <f aca="false">K2439/43192891</f>
        <v>1.16454348934411E-005</v>
      </c>
      <c r="M2439" s="8" t="n">
        <f aca="false">L2439/$D2439</f>
        <v>0.138759801194577</v>
      </c>
      <c r="N2439" s="6" t="n">
        <v>144</v>
      </c>
      <c r="O2439" s="7" t="n">
        <f aca="false">N2439/49735264</f>
        <v>2.89532996145351E-006</v>
      </c>
      <c r="P2439" s="8" t="n">
        <f aca="false">O2439/$D2439</f>
        <v>0.0344989614832043</v>
      </c>
      <c r="Q2439" s="6" t="n">
        <v>0</v>
      </c>
      <c r="R2439" s="9" t="n">
        <f aca="false">Q2439/50554893</f>
        <v>0</v>
      </c>
      <c r="S2439" s="8" t="n">
        <f aca="false">R2439/$D2439</f>
        <v>0</v>
      </c>
      <c r="T2439" s="10" t="n">
        <f aca="false">AVERAGE(G2439,J2439,M2439,P2439)</f>
        <v>0.168526777125882</v>
      </c>
    </row>
    <row r="2440" s="5" customFormat="true" ht="15.25" hidden="false" customHeight="false" outlineLevel="0" collapsed="false">
      <c r="A2440" s="6" t="s">
        <v>783</v>
      </c>
      <c r="B2440" s="7" t="n">
        <v>1490931</v>
      </c>
      <c r="C2440" s="6" t="n">
        <v>1678</v>
      </c>
      <c r="D2440" s="8" t="n">
        <f aca="false">C2440/58039824</f>
        <v>2.89111834660284E-005</v>
      </c>
      <c r="E2440" s="6" t="n">
        <v>4560</v>
      </c>
      <c r="F2440" s="7" t="n">
        <f aca="false">E2440/57700746</f>
        <v>7.90284409841079E-005</v>
      </c>
      <c r="G2440" s="8" t="n">
        <f aca="false">F2440/$D2440</f>
        <v>2.73349034905364</v>
      </c>
      <c r="H2440" s="6" t="n">
        <v>1984</v>
      </c>
      <c r="I2440" s="7" t="n">
        <f aca="false">H2440/41918464</f>
        <v>4.73299785030291E-005</v>
      </c>
      <c r="J2440" s="8" t="n">
        <f aca="false">I2440/$D2440</f>
        <v>1.63708201563742</v>
      </c>
      <c r="K2440" s="6" t="n">
        <v>1402</v>
      </c>
      <c r="L2440" s="7" t="n">
        <f aca="false">K2440/43192891</f>
        <v>3.24590451701878E-005</v>
      </c>
      <c r="M2440" s="8" t="n">
        <f aca="false">L2440/$D2440</f>
        <v>1.1227158932573</v>
      </c>
      <c r="N2440" s="6" t="n">
        <v>2683</v>
      </c>
      <c r="O2440" s="7" t="n">
        <f aca="false">N2440/49735264</f>
        <v>5.39456269901372E-005</v>
      </c>
      <c r="P2440" s="8" t="n">
        <f aca="false">O2440/$D2440</f>
        <v>1.8659086389018</v>
      </c>
      <c r="Q2440" s="6" t="n">
        <v>305</v>
      </c>
      <c r="R2440" s="9" t="n">
        <f aca="false">Q2440/50554893</f>
        <v>6.03304609901954E-006</v>
      </c>
      <c r="S2440" s="8" t="n">
        <f aca="false">R2440/$D2440</f>
        <v>0.208675169112622</v>
      </c>
      <c r="T2440" s="10" t="n">
        <f aca="false">AVERAGE(G2440,J2440,M2440,P2440)</f>
        <v>1.83979922421254</v>
      </c>
    </row>
    <row r="2441" s="5" customFormat="true" ht="15.25" hidden="false" customHeight="false" outlineLevel="0" collapsed="false">
      <c r="A2441" s="6" t="s">
        <v>784</v>
      </c>
      <c r="B2441" s="7" t="n">
        <v>1493045</v>
      </c>
      <c r="C2441" s="6" t="n">
        <v>1277</v>
      </c>
      <c r="D2441" s="8" t="n">
        <f aca="false">C2441/58039824</f>
        <v>2.20021342587117E-005</v>
      </c>
      <c r="E2441" s="6" t="n">
        <v>99</v>
      </c>
      <c r="F2441" s="7" t="n">
        <f aca="false">E2441/57700746</f>
        <v>1.71574904768129E-006</v>
      </c>
      <c r="G2441" s="8" t="n">
        <f aca="false">F2441/$D2441</f>
        <v>0.0779810279996787</v>
      </c>
      <c r="H2441" s="6" t="n">
        <v>446</v>
      </c>
      <c r="I2441" s="7" t="n">
        <f aca="false">H2441/41918464</f>
        <v>1.06397028288059E-005</v>
      </c>
      <c r="J2441" s="8" t="n">
        <f aca="false">I2441/$D2441</f>
        <v>0.483575943301644</v>
      </c>
      <c r="K2441" s="6" t="n">
        <v>796</v>
      </c>
      <c r="L2441" s="7" t="n">
        <f aca="false">K2441/43192891</f>
        <v>1.84289585987657E-005</v>
      </c>
      <c r="M2441" s="8" t="n">
        <f aca="false">L2441/$D2441</f>
        <v>0.837598679385786</v>
      </c>
      <c r="N2441" s="6" t="n">
        <v>2117</v>
      </c>
      <c r="O2441" s="7" t="n">
        <f aca="false">N2441/49735264</f>
        <v>4.25653717249797E-005</v>
      </c>
      <c r="P2441" s="8" t="n">
        <f aca="false">O2441/$D2441</f>
        <v>1.93460194472388</v>
      </c>
      <c r="Q2441" s="6" t="n">
        <v>2</v>
      </c>
      <c r="R2441" s="9" t="n">
        <f aca="false">Q2441/50554893</f>
        <v>3.95609580263576E-008</v>
      </c>
      <c r="S2441" s="8" t="n">
        <f aca="false">R2441/$D2441</f>
        <v>0.00179805093274956</v>
      </c>
      <c r="T2441" s="10" t="n">
        <f aca="false">AVERAGE(G2441,J2441,M2441,P2441)</f>
        <v>0.833439398852748</v>
      </c>
    </row>
    <row r="2442" s="5" customFormat="true" ht="15.25" hidden="false" customHeight="false" outlineLevel="0" collapsed="false">
      <c r="A2442" s="6" t="s">
        <v>785</v>
      </c>
      <c r="B2442" s="7" t="n">
        <v>1494052</v>
      </c>
      <c r="C2442" s="6" t="n">
        <v>39</v>
      </c>
      <c r="D2442" s="8" t="n">
        <f aca="false">C2442/58039824</f>
        <v>6.71952416671698E-007</v>
      </c>
      <c r="E2442" s="6" t="n">
        <v>8496</v>
      </c>
      <c r="F2442" s="7" t="n">
        <f aca="false">E2442/57700746</f>
        <v>0.000147242463728285</v>
      </c>
      <c r="G2442" s="8" t="n">
        <f aca="false">F2442/$D2442</f>
        <v>219.126325131181</v>
      </c>
      <c r="H2442" s="6" t="n">
        <v>7677</v>
      </c>
      <c r="I2442" s="7" t="n">
        <f aca="false">H2442/41918464</f>
        <v>0.000183141252503909</v>
      </c>
      <c r="J2442" s="8" t="n">
        <f aca="false">I2442/$D2442</f>
        <v>272.550924678626</v>
      </c>
      <c r="K2442" s="6" t="n">
        <v>5638</v>
      </c>
      <c r="L2442" s="7" t="n">
        <f aca="false">K2442/43192891</f>
        <v>0.000130530739421911</v>
      </c>
      <c r="M2442" s="8" t="n">
        <f aca="false">L2442/$D2442</f>
        <v>194.255926734297</v>
      </c>
      <c r="N2442" s="6" t="n">
        <v>5536</v>
      </c>
      <c r="O2442" s="7" t="n">
        <f aca="false">N2442/49735264</f>
        <v>0.000111309351851435</v>
      </c>
      <c r="P2442" s="8" t="n">
        <f aca="false">O2442/$D2442</f>
        <v>165.650645923368</v>
      </c>
      <c r="Q2442" s="6" t="n">
        <v>16112</v>
      </c>
      <c r="R2442" s="9" t="n">
        <f aca="false">Q2442/50554893</f>
        <v>0.000318703077860337</v>
      </c>
      <c r="S2442" s="8" t="n">
        <f aca="false">R2442/$D2442</f>
        <v>474.294116596724</v>
      </c>
      <c r="T2442" s="10" t="n">
        <f aca="false">AVERAGE(G2442,J2442,M2442,P2442)</f>
        <v>212.895955616868</v>
      </c>
    </row>
    <row r="2443" s="5" customFormat="true" ht="15.25" hidden="false" customHeight="false" outlineLevel="0" collapsed="false">
      <c r="A2443" s="6" t="s">
        <v>785</v>
      </c>
      <c r="B2443" s="7" t="n">
        <v>1494589</v>
      </c>
      <c r="C2443" s="6" t="n">
        <v>1307</v>
      </c>
      <c r="D2443" s="8" t="n">
        <f aca="false">C2443/58039824</f>
        <v>2.25190207330746E-005</v>
      </c>
      <c r="E2443" s="6" t="n">
        <v>17687</v>
      </c>
      <c r="F2443" s="7" t="n">
        <f aca="false">E2443/57700746</f>
        <v>0.000306529832387262</v>
      </c>
      <c r="G2443" s="8" t="n">
        <f aca="false">F2443/$D2443</f>
        <v>13.6120409506551</v>
      </c>
      <c r="H2443" s="6" t="n">
        <v>8147</v>
      </c>
      <c r="I2443" s="7" t="n">
        <f aca="false">H2443/41918464</f>
        <v>0.000194353495395251</v>
      </c>
      <c r="J2443" s="8" t="n">
        <f aca="false">I2443/$D2443</f>
        <v>8.6306370822687</v>
      </c>
      <c r="K2443" s="6" t="n">
        <v>8342</v>
      </c>
      <c r="L2443" s="7" t="n">
        <f aca="false">K2443/43192891</f>
        <v>0.000193133633958422</v>
      </c>
      <c r="M2443" s="8" t="n">
        <f aca="false">L2443/$D2443</f>
        <v>8.57646681210957</v>
      </c>
      <c r="N2443" s="6" t="n">
        <v>9199</v>
      </c>
      <c r="O2443" s="7" t="n">
        <f aca="false">N2443/49735264</f>
        <v>0.000184959307745908</v>
      </c>
      <c r="P2443" s="8" t="n">
        <f aca="false">O2443/$D2443</f>
        <v>8.2134702897738</v>
      </c>
      <c r="Q2443" s="6" t="n">
        <v>16247</v>
      </c>
      <c r="R2443" s="9" t="n">
        <f aca="false">Q2443/50554893</f>
        <v>0.000321373442527116</v>
      </c>
      <c r="S2443" s="8" t="n">
        <f aca="false">R2443/$D2443</f>
        <v>14.2711997265095</v>
      </c>
      <c r="T2443" s="10" t="n">
        <f aca="false">AVERAGE(G2443,J2443,M2443,P2443)</f>
        <v>9.75815378370179</v>
      </c>
    </row>
    <row r="2444" s="5" customFormat="true" ht="15.25" hidden="false" customHeight="false" outlineLevel="0" collapsed="false">
      <c r="A2444" s="6" t="s">
        <v>785</v>
      </c>
      <c r="B2444" s="7" t="n">
        <v>1494865</v>
      </c>
      <c r="C2444" s="6" t="n">
        <v>680</v>
      </c>
      <c r="D2444" s="8" t="n">
        <f aca="false">C2444/58039824</f>
        <v>1.17160934188911E-005</v>
      </c>
      <c r="E2444" s="6" t="n">
        <v>958</v>
      </c>
      <c r="F2444" s="7" t="n">
        <f aca="false">E2444/57700746</f>
        <v>1.66029049260472E-005</v>
      </c>
      <c r="G2444" s="8" t="n">
        <f aca="false">F2444/$D2444</f>
        <v>1.41710247028899</v>
      </c>
      <c r="H2444" s="6" t="n">
        <v>804</v>
      </c>
      <c r="I2444" s="7" t="n">
        <f aca="false">H2444/41918464</f>
        <v>1.91800920949775E-005</v>
      </c>
      <c r="J2444" s="8" t="n">
        <f aca="false">I2444/$D2444</f>
        <v>1.63707230808278</v>
      </c>
      <c r="K2444" s="6" t="n">
        <v>1339</v>
      </c>
      <c r="L2444" s="7" t="n">
        <f aca="false">K2444/43192891</f>
        <v>3.10004718137529E-005</v>
      </c>
      <c r="M2444" s="8" t="n">
        <f aca="false">L2444/$D2444</f>
        <v>2.64597342351056</v>
      </c>
      <c r="N2444" s="6" t="n">
        <v>2183</v>
      </c>
      <c r="O2444" s="7" t="n">
        <f aca="false">N2444/49735264</f>
        <v>4.38923979573125E-005</v>
      </c>
      <c r="P2444" s="8" t="n">
        <f aca="false">O2444/$D2444</f>
        <v>3.74633390055938</v>
      </c>
      <c r="Q2444" s="6" t="n">
        <v>18333</v>
      </c>
      <c r="R2444" s="9" t="n">
        <f aca="false">Q2444/50554893</f>
        <v>0.000362635521748607</v>
      </c>
      <c r="S2444" s="8" t="n">
        <f aca="false">R2444/$D2444</f>
        <v>30.9519144977019</v>
      </c>
      <c r="T2444" s="10" t="n">
        <f aca="false">AVERAGE(G2444,J2444,M2444,P2444)</f>
        <v>2.36162052561043</v>
      </c>
    </row>
    <row r="2445" s="5" customFormat="true" ht="15.25" hidden="false" customHeight="false" outlineLevel="0" collapsed="false">
      <c r="A2445" s="6" t="s">
        <v>786</v>
      </c>
      <c r="B2445" s="7" t="n">
        <v>1495572</v>
      </c>
      <c r="C2445" s="6" t="n">
        <v>9013</v>
      </c>
      <c r="D2445" s="8" t="n">
        <f aca="false">C2445/58039824</f>
        <v>0.000155289926447744</v>
      </c>
      <c r="E2445" s="6" t="n">
        <v>1848</v>
      </c>
      <c r="F2445" s="7" t="n">
        <f aca="false">E2445/57700746</f>
        <v>3.20273155567174E-005</v>
      </c>
      <c r="G2445" s="8" t="n">
        <f aca="false">F2445/$D2445</f>
        <v>0.206242067913496</v>
      </c>
      <c r="H2445" s="6" t="n">
        <v>18</v>
      </c>
      <c r="I2445" s="7" t="n">
        <f aca="false">H2445/41918464</f>
        <v>4.29405046902482E-007</v>
      </c>
      <c r="J2445" s="8" t="n">
        <f aca="false">I2445/$D2445</f>
        <v>0.00276518288549116</v>
      </c>
      <c r="K2445" s="6" t="n">
        <v>1088</v>
      </c>
      <c r="L2445" s="7" t="n">
        <f aca="false">K2445/43192891</f>
        <v>2.51893303460516E-005</v>
      </c>
      <c r="M2445" s="8" t="n">
        <f aca="false">L2445/$D2445</f>
        <v>0.162208398975113</v>
      </c>
      <c r="N2445" s="6" t="n">
        <v>504</v>
      </c>
      <c r="O2445" s="7" t="n">
        <f aca="false">N2445/49735264</f>
        <v>1.01336548650873E-005</v>
      </c>
      <c r="P2445" s="8" t="n">
        <f aca="false">O2445/$D2445</f>
        <v>0.0652563569118395</v>
      </c>
      <c r="Q2445" s="6" t="n">
        <v>0</v>
      </c>
      <c r="R2445" s="9" t="n">
        <f aca="false">Q2445/50554893</f>
        <v>0</v>
      </c>
      <c r="S2445" s="8" t="n">
        <f aca="false">R2445/$D2445</f>
        <v>0</v>
      </c>
      <c r="T2445" s="10" t="n">
        <f aca="false">AVERAGE(G2445,J2445,M2445,P2445)</f>
        <v>0.109118001671485</v>
      </c>
    </row>
    <row r="2446" s="5" customFormat="true" ht="15.25" hidden="false" customHeight="false" outlineLevel="0" collapsed="false">
      <c r="A2446" s="6" t="s">
        <v>786</v>
      </c>
      <c r="B2446" s="7" t="n">
        <v>1495692</v>
      </c>
      <c r="C2446" s="6" t="n">
        <v>4981</v>
      </c>
      <c r="D2446" s="8" t="n">
        <f aca="false">C2446/58039824</f>
        <v>8.58203842933776E-005</v>
      </c>
      <c r="E2446" s="6" t="n">
        <v>4836</v>
      </c>
      <c r="F2446" s="7" t="n">
        <f aca="false">E2446/57700746</f>
        <v>8.38117413594618E-005</v>
      </c>
      <c r="G2446" s="8" t="n">
        <f aca="false">F2446/$D2446</f>
        <v>0.976594803781707</v>
      </c>
      <c r="H2446" s="6" t="n">
        <v>2158</v>
      </c>
      <c r="I2446" s="7" t="n">
        <f aca="false">H2446/41918464</f>
        <v>5.14808939564198E-005</v>
      </c>
      <c r="J2446" s="8" t="n">
        <f aca="false">I2446/$D2446</f>
        <v>0.599867902949863</v>
      </c>
      <c r="K2446" s="6" t="n">
        <v>2176</v>
      </c>
      <c r="L2446" s="7" t="n">
        <f aca="false">K2446/43192891</f>
        <v>5.03786606921032E-005</v>
      </c>
      <c r="M2446" s="8" t="n">
        <f aca="false">L2446/$D2446</f>
        <v>0.587024412753542</v>
      </c>
      <c r="N2446" s="6" t="n">
        <v>2877</v>
      </c>
      <c r="O2446" s="7" t="n">
        <f aca="false">N2446/49735264</f>
        <v>5.78462798548732E-005</v>
      </c>
      <c r="P2446" s="8" t="n">
        <f aca="false">O2446/$D2446</f>
        <v>0.674038928293834</v>
      </c>
      <c r="Q2446" s="6" t="n">
        <v>3310</v>
      </c>
      <c r="R2446" s="9" t="n">
        <f aca="false">Q2446/50554893</f>
        <v>6.54733855336218E-005</v>
      </c>
      <c r="S2446" s="8" t="n">
        <f aca="false">R2446/$D2446</f>
        <v>0.762911819525308</v>
      </c>
      <c r="T2446" s="10" t="n">
        <f aca="false">AVERAGE(G2446,J2446,M2446,P2446)</f>
        <v>0.709381511944736</v>
      </c>
    </row>
    <row r="2447" s="5" customFormat="true" ht="15.25" hidden="false" customHeight="false" outlineLevel="0" collapsed="false">
      <c r="A2447" s="6" t="s">
        <v>787</v>
      </c>
      <c r="B2447" s="7" t="n">
        <v>1497132</v>
      </c>
      <c r="C2447" s="6" t="n">
        <v>4962</v>
      </c>
      <c r="D2447" s="8" t="n">
        <f aca="false">C2447/58039824</f>
        <v>8.54930228596145E-005</v>
      </c>
      <c r="E2447" s="6" t="n">
        <v>4778</v>
      </c>
      <c r="F2447" s="7" t="n">
        <f aca="false">E2447/57700746</f>
        <v>8.2806555048699E-005</v>
      </c>
      <c r="G2447" s="8" t="n">
        <f aca="false">F2447/$D2447</f>
        <v>0.968576759587425</v>
      </c>
      <c r="H2447" s="6" t="n">
        <v>1691</v>
      </c>
      <c r="I2447" s="7" t="n">
        <f aca="false">H2447/41918464</f>
        <v>4.03402185728943E-005</v>
      </c>
      <c r="J2447" s="8" t="n">
        <f aca="false">I2447/$D2447</f>
        <v>0.47185392706415</v>
      </c>
      <c r="K2447" s="6" t="n">
        <v>3856</v>
      </c>
      <c r="L2447" s="7" t="n">
        <f aca="false">K2447/43192891</f>
        <v>8.92739501970359E-005</v>
      </c>
      <c r="M2447" s="8" t="n">
        <f aca="false">L2447/$D2447</f>
        <v>1.04422498130204</v>
      </c>
      <c r="N2447" s="6" t="n">
        <v>1405</v>
      </c>
      <c r="O2447" s="7" t="n">
        <f aca="false">N2447/49735264</f>
        <v>2.82495735822373E-005</v>
      </c>
      <c r="P2447" s="8" t="n">
        <f aca="false">O2447/$D2447</f>
        <v>0.330431333895225</v>
      </c>
      <c r="Q2447" s="6" t="n">
        <v>11386</v>
      </c>
      <c r="R2447" s="9" t="n">
        <f aca="false">Q2447/50554893</f>
        <v>0.000225220534044054</v>
      </c>
      <c r="S2447" s="8" t="n">
        <f aca="false">R2447/$D2447</f>
        <v>2.63437326825935</v>
      </c>
      <c r="T2447" s="10" t="n">
        <f aca="false">AVERAGE(G2447,J2447,M2447,P2447)</f>
        <v>0.70377175046221</v>
      </c>
    </row>
    <row r="2448" s="5" customFormat="true" ht="15.25" hidden="false" customHeight="false" outlineLevel="0" collapsed="false">
      <c r="A2448" s="6" t="s">
        <v>788</v>
      </c>
      <c r="B2448" s="7" t="n">
        <v>1498165</v>
      </c>
      <c r="C2448" s="6" t="n">
        <v>11</v>
      </c>
      <c r="D2448" s="8" t="n">
        <f aca="false">C2448/58039824</f>
        <v>1.8952504059971E-007</v>
      </c>
      <c r="E2448" s="6" t="n">
        <v>4848</v>
      </c>
      <c r="F2448" s="7" t="n">
        <f aca="false">E2448/57700746</f>
        <v>8.40197109409989E-005</v>
      </c>
      <c r="G2448" s="8" t="n">
        <f aca="false">F2448/$D2448</f>
        <v>443.317203231496</v>
      </c>
      <c r="H2448" s="6" t="n">
        <v>2897</v>
      </c>
      <c r="I2448" s="7" t="n">
        <f aca="false">H2448/41918464</f>
        <v>6.91103567153606E-005</v>
      </c>
      <c r="J2448" s="8" t="n">
        <f aca="false">I2448/$D2448</f>
        <v>364.65026730334</v>
      </c>
      <c r="K2448" s="6" t="n">
        <v>4780</v>
      </c>
      <c r="L2448" s="7" t="n">
        <f aca="false">K2448/43192891</f>
        <v>0.000110666359424749</v>
      </c>
      <c r="M2448" s="8" t="n">
        <f aca="false">L2448/$D2448</f>
        <v>583.914183975742</v>
      </c>
      <c r="N2448" s="6" t="n">
        <v>3047</v>
      </c>
      <c r="O2448" s="7" t="n">
        <f aca="false">N2448/49735264</f>
        <v>6.12643777260336E-005</v>
      </c>
      <c r="P2448" s="8" t="n">
        <f aca="false">O2448/$D2448</f>
        <v>323.252154608046</v>
      </c>
      <c r="Q2448" s="6" t="n">
        <v>5136</v>
      </c>
      <c r="R2448" s="9" t="n">
        <f aca="false">Q2448/50554893</f>
        <v>0.000101592540211686</v>
      </c>
      <c r="S2448" s="8" t="n">
        <f aca="false">R2448/$D2448</f>
        <v>536.037559418109</v>
      </c>
      <c r="T2448" s="10" t="n">
        <f aca="false">AVERAGE(G2448,J2448,M2448,P2448)</f>
        <v>428.783452279656</v>
      </c>
    </row>
    <row r="2449" s="5" customFormat="true" ht="15.25" hidden="false" customHeight="false" outlineLevel="0" collapsed="false">
      <c r="A2449" s="6" t="s">
        <v>788</v>
      </c>
      <c r="B2449" s="7" t="n">
        <v>1499122</v>
      </c>
      <c r="C2449" s="6" t="n">
        <v>896</v>
      </c>
      <c r="D2449" s="8" t="n">
        <f aca="false">C2449/58039824</f>
        <v>1.54376760343036E-005</v>
      </c>
      <c r="E2449" s="6" t="n">
        <v>2275</v>
      </c>
      <c r="F2449" s="7" t="n">
        <f aca="false">E2449/57700746</f>
        <v>3.94275664997468E-005</v>
      </c>
      <c r="G2449" s="8" t="n">
        <f aca="false">F2449/$D2449</f>
        <v>2.55398328168929</v>
      </c>
      <c r="H2449" s="6" t="n">
        <v>1394</v>
      </c>
      <c r="I2449" s="7" t="n">
        <f aca="false">H2449/41918464</f>
        <v>3.32550352990033E-005</v>
      </c>
      <c r="J2449" s="8" t="n">
        <f aca="false">I2449/$D2449</f>
        <v>2.15414776324547</v>
      </c>
      <c r="K2449" s="6" t="n">
        <v>4792</v>
      </c>
      <c r="L2449" s="7" t="n">
        <f aca="false">K2449/43192891</f>
        <v>0.000110944182921213</v>
      </c>
      <c r="M2449" s="8" t="n">
        <f aca="false">L2449/$D2449</f>
        <v>7.18658577072655</v>
      </c>
      <c r="N2449" s="6" t="n">
        <v>1773</v>
      </c>
      <c r="O2449" s="7" t="n">
        <f aca="false">N2449/49735264</f>
        <v>3.56487501503963E-005</v>
      </c>
      <c r="P2449" s="8" t="n">
        <f aca="false">O2449/$D2449</f>
        <v>2.30920444704127</v>
      </c>
      <c r="Q2449" s="6" t="n">
        <v>2093</v>
      </c>
      <c r="R2449" s="9" t="n">
        <f aca="false">Q2449/50554893</f>
        <v>4.14005425745832E-005</v>
      </c>
      <c r="S2449" s="8" t="n">
        <f aca="false">R2449/$D2449</f>
        <v>2.68178594255951</v>
      </c>
      <c r="T2449" s="10" t="n">
        <f aca="false">AVERAGE(G2449,J2449,M2449,P2449)</f>
        <v>3.55098031567564</v>
      </c>
    </row>
    <row r="2450" s="5" customFormat="true" ht="15.25" hidden="false" customHeight="false" outlineLevel="0" collapsed="false">
      <c r="A2450" s="6" t="s">
        <v>789</v>
      </c>
      <c r="B2450" s="7" t="n">
        <v>1500409</v>
      </c>
      <c r="C2450" s="6" t="n">
        <v>12592</v>
      </c>
      <c r="D2450" s="8" t="n">
        <f aca="false">C2450/58039824</f>
        <v>0.000216954482839231</v>
      </c>
      <c r="E2450" s="6" t="n">
        <v>33417</v>
      </c>
      <c r="F2450" s="7" t="n">
        <f aca="false">E2450/57700746</f>
        <v>0.000579143292185512</v>
      </c>
      <c r="G2450" s="8" t="n">
        <f aca="false">F2450/$D2450</f>
        <v>2.66942302646344</v>
      </c>
      <c r="H2450" s="6" t="n">
        <v>31316</v>
      </c>
      <c r="I2450" s="7" t="n">
        <f aca="false">H2450/41918464</f>
        <v>0.000747069358266562</v>
      </c>
      <c r="J2450" s="8" t="n">
        <f aca="false">I2450/$D2450</f>
        <v>3.44343822026558</v>
      </c>
      <c r="K2450" s="6" t="n">
        <v>26594</v>
      </c>
      <c r="L2450" s="7" t="n">
        <f aca="false">K2450/43192891</f>
        <v>0.000615703172079868</v>
      </c>
      <c r="M2450" s="8" t="n">
        <f aca="false">L2450/$D2450</f>
        <v>2.83793708257285</v>
      </c>
      <c r="N2450" s="6" t="n">
        <v>30000</v>
      </c>
      <c r="O2450" s="7" t="n">
        <f aca="false">N2450/49735264</f>
        <v>0.000603193741969481</v>
      </c>
      <c r="P2450" s="8" t="n">
        <f aca="false">O2450/$D2450</f>
        <v>2.78027784480703</v>
      </c>
      <c r="Q2450" s="6" t="n">
        <v>34722</v>
      </c>
      <c r="R2450" s="9" t="n">
        <f aca="false">Q2450/50554893</f>
        <v>0.000686817792295594</v>
      </c>
      <c r="S2450" s="8" t="n">
        <f aca="false">R2450/$D2450</f>
        <v>3.16572298164746</v>
      </c>
      <c r="T2450" s="10" t="n">
        <f aca="false">AVERAGE(G2450,J2450,M2450,P2450)</f>
        <v>2.93276904352722</v>
      </c>
    </row>
    <row r="2451" s="5" customFormat="true" ht="15.25" hidden="false" customHeight="false" outlineLevel="0" collapsed="false">
      <c r="A2451" s="6" t="s">
        <v>789</v>
      </c>
      <c r="B2451" s="7" t="n">
        <v>1500463</v>
      </c>
      <c r="C2451" s="6" t="n">
        <v>18</v>
      </c>
      <c r="D2451" s="8" t="n">
        <f aca="false">C2451/58039824</f>
        <v>3.10131884617707E-007</v>
      </c>
      <c r="E2451" s="6" t="n">
        <v>5392</v>
      </c>
      <c r="F2451" s="7" t="n">
        <f aca="false">E2451/57700746</f>
        <v>9.34476653040153E-005</v>
      </c>
      <c r="G2451" s="8" t="n">
        <f aca="false">F2451/$D2451</f>
        <v>301.315891525331</v>
      </c>
      <c r="H2451" s="6" t="n">
        <v>3099</v>
      </c>
      <c r="I2451" s="7" t="n">
        <f aca="false">H2451/41918464</f>
        <v>7.3929235575044E-005</v>
      </c>
      <c r="J2451" s="8" t="n">
        <f aca="false">I2451/$D2451</f>
        <v>238.379990068338</v>
      </c>
      <c r="K2451" s="6" t="n">
        <v>5402</v>
      </c>
      <c r="L2451" s="7" t="n">
        <f aca="false">K2451/43192891</f>
        <v>0.000125066877324789</v>
      </c>
      <c r="M2451" s="8" t="n">
        <f aca="false">L2451/$D2451</f>
        <v>403.269974897798</v>
      </c>
      <c r="N2451" s="6" t="n">
        <v>2748</v>
      </c>
      <c r="O2451" s="7" t="n">
        <f aca="false">N2451/49735264</f>
        <v>5.52525467644044E-005</v>
      </c>
      <c r="P2451" s="8" t="n">
        <f aca="false">O2451/$D2451</f>
        <v>178.158227208767</v>
      </c>
      <c r="Q2451" s="6" t="n">
        <v>25602</v>
      </c>
      <c r="R2451" s="9" t="n">
        <f aca="false">Q2451/50554893</f>
        <v>0.000506419823695404</v>
      </c>
      <c r="S2451" s="8" t="n">
        <f aca="false">R2451/$D2451</f>
        <v>1632.91763541068</v>
      </c>
      <c r="T2451" s="10" t="n">
        <f aca="false">AVERAGE(G2451,J2451,M2451,P2451)</f>
        <v>280.281020925059</v>
      </c>
    </row>
    <row r="2452" s="5" customFormat="true" ht="15.25" hidden="false" customHeight="false" outlineLevel="0" collapsed="false">
      <c r="A2452" s="6" t="s">
        <v>789</v>
      </c>
      <c r="B2452" s="7" t="n">
        <v>1500490</v>
      </c>
      <c r="C2452" s="6" t="n">
        <v>25</v>
      </c>
      <c r="D2452" s="8" t="n">
        <f aca="false">C2452/58039824</f>
        <v>4.30738728635704E-007</v>
      </c>
      <c r="E2452" s="6" t="n">
        <v>11556</v>
      </c>
      <c r="F2452" s="7" t="n">
        <f aca="false">E2452/57700746</f>
        <v>0.000200274707020252</v>
      </c>
      <c r="G2452" s="8" t="n">
        <f aca="false">F2452/$D2452</f>
        <v>464.956349884281</v>
      </c>
      <c r="H2452" s="6" t="n">
        <v>7320</v>
      </c>
      <c r="I2452" s="7" t="n">
        <f aca="false">H2452/41918464</f>
        <v>0.000174624719073676</v>
      </c>
      <c r="J2452" s="8" t="n">
        <f aca="false">I2452/$D2452</f>
        <v>405.407518443424</v>
      </c>
      <c r="K2452" s="6" t="n">
        <v>4166</v>
      </c>
      <c r="L2452" s="7" t="n">
        <f aca="false">K2452/43192891</f>
        <v>9.64510571890175E-005</v>
      </c>
      <c r="M2452" s="8" t="n">
        <f aca="false">L2452/$D2452</f>
        <v>223.92009535458</v>
      </c>
      <c r="N2452" s="6" t="n">
        <v>4570</v>
      </c>
      <c r="O2452" s="7" t="n">
        <f aca="false">N2452/49735264</f>
        <v>9.18865133600175E-005</v>
      </c>
      <c r="P2452" s="8" t="n">
        <f aca="false">O2452/$D2452</f>
        <v>213.323082535563</v>
      </c>
      <c r="Q2452" s="6" t="n">
        <v>18</v>
      </c>
      <c r="R2452" s="9" t="n">
        <f aca="false">Q2452/50554893</f>
        <v>3.56048622237218E-007</v>
      </c>
      <c r="S2452" s="8" t="n">
        <f aca="false">R2452/$D2452</f>
        <v>0.826599974803626</v>
      </c>
      <c r="T2452" s="10" t="n">
        <f aca="false">AVERAGE(G2452,J2452,M2452,P2452)</f>
        <v>326.901761554462</v>
      </c>
    </row>
    <row r="2453" s="5" customFormat="true" ht="15.25" hidden="false" customHeight="false" outlineLevel="0" collapsed="false">
      <c r="A2453" s="6" t="s">
        <v>789</v>
      </c>
      <c r="B2453" s="7" t="n">
        <v>1500634</v>
      </c>
      <c r="C2453" s="6" t="n">
        <v>2072</v>
      </c>
      <c r="D2453" s="8" t="n">
        <f aca="false">C2453/58039824</f>
        <v>3.56996258293271E-005</v>
      </c>
      <c r="E2453" s="6" t="n">
        <v>311</v>
      </c>
      <c r="F2453" s="7" t="n">
        <f aca="false">E2453/57700746</f>
        <v>5.38987832150385E-006</v>
      </c>
      <c r="G2453" s="8" t="n">
        <f aca="false">F2453/$D2453</f>
        <v>0.150978566197635</v>
      </c>
      <c r="H2453" s="6" t="n">
        <v>224</v>
      </c>
      <c r="I2453" s="7" t="n">
        <f aca="false">H2453/41918464</f>
        <v>5.343707250342E-006</v>
      </c>
      <c r="J2453" s="8" t="n">
        <f aca="false">I2453/$D2453</f>
        <v>0.149685245326918</v>
      </c>
      <c r="K2453" s="6" t="n">
        <v>1792</v>
      </c>
      <c r="L2453" s="7" t="n">
        <f aca="false">K2453/43192891</f>
        <v>4.14883088052615E-005</v>
      </c>
      <c r="M2453" s="8" t="n">
        <f aca="false">L2453/$D2453</f>
        <v>1.16214968200532</v>
      </c>
      <c r="N2453" s="6" t="n">
        <v>23</v>
      </c>
      <c r="O2453" s="7" t="n">
        <f aca="false">N2453/49735264</f>
        <v>4.62448535509935E-007</v>
      </c>
      <c r="P2453" s="8" t="n">
        <f aca="false">O2453/$D2453</f>
        <v>0.0129538762596788</v>
      </c>
      <c r="Q2453" s="6" t="n">
        <v>2</v>
      </c>
      <c r="R2453" s="9" t="n">
        <f aca="false">Q2453/50554893</f>
        <v>3.95609580263576E-008</v>
      </c>
      <c r="S2453" s="8" t="n">
        <f aca="false">R2453/$D2453</f>
        <v>0.00110816169938281</v>
      </c>
      <c r="T2453" s="10" t="n">
        <f aca="false">AVERAGE(G2453,J2453,M2453,P2453)</f>
        <v>0.368941842447388</v>
      </c>
    </row>
    <row r="2454" s="5" customFormat="true" ht="15.25" hidden="false" customHeight="false" outlineLevel="0" collapsed="false">
      <c r="A2454" s="6" t="s">
        <v>789</v>
      </c>
      <c r="B2454" s="7" t="n">
        <v>1500715</v>
      </c>
      <c r="C2454" s="6" t="n">
        <v>13</v>
      </c>
      <c r="D2454" s="8" t="n">
        <f aca="false">C2454/58039824</f>
        <v>2.23984138890566E-007</v>
      </c>
      <c r="E2454" s="6" t="n">
        <v>6067</v>
      </c>
      <c r="F2454" s="7" t="n">
        <f aca="false">E2454/57700746</f>
        <v>0.000105145954265479</v>
      </c>
      <c r="G2454" s="8" t="n">
        <f aca="false">F2454/$D2454</f>
        <v>469.434821529264</v>
      </c>
      <c r="H2454" s="6" t="n">
        <v>3146</v>
      </c>
      <c r="I2454" s="7" t="n">
        <f aca="false">H2454/41918464</f>
        <v>7.50504598641782E-005</v>
      </c>
      <c r="J2454" s="8" t="n">
        <f aca="false">I2454/$D2454</f>
        <v>335.070421664305</v>
      </c>
      <c r="K2454" s="6" t="n">
        <v>2076</v>
      </c>
      <c r="L2454" s="7" t="n">
        <f aca="false">K2454/43192891</f>
        <v>4.80634648882382E-005</v>
      </c>
      <c r="M2454" s="8" t="n">
        <f aca="false">L2454/$D2454</f>
        <v>214.584234072579</v>
      </c>
      <c r="N2454" s="6" t="n">
        <v>5095</v>
      </c>
      <c r="O2454" s="7" t="n">
        <f aca="false">N2454/49735264</f>
        <v>0.000102442403844483</v>
      </c>
      <c r="P2454" s="8" t="n">
        <f aca="false">O2454/$D2454</f>
        <v>457.364545328519</v>
      </c>
      <c r="Q2454" s="6" t="n">
        <v>546</v>
      </c>
      <c r="R2454" s="9" t="n">
        <f aca="false">Q2454/50554893</f>
        <v>1.08001415411956E-005</v>
      </c>
      <c r="S2454" s="8" t="n">
        <f aca="false">R2454/$D2454</f>
        <v>48.2183318635448</v>
      </c>
      <c r="T2454" s="10" t="n">
        <f aca="false">AVERAGE(G2454,J2454,M2454,P2454)</f>
        <v>369.113505648667</v>
      </c>
    </row>
    <row r="2455" s="5" customFormat="true" ht="15.25" hidden="false" customHeight="false" outlineLevel="0" collapsed="false">
      <c r="A2455" s="6" t="s">
        <v>21</v>
      </c>
      <c r="B2455" s="7" t="n">
        <v>1501224</v>
      </c>
      <c r="C2455" s="6" t="n">
        <v>2070</v>
      </c>
      <c r="D2455" s="8" t="n">
        <f aca="false">C2455/58039824</f>
        <v>3.56651667310363E-005</v>
      </c>
      <c r="E2455" s="6" t="n">
        <v>6785</v>
      </c>
      <c r="F2455" s="7" t="n">
        <f aca="false">E2455/57700746</f>
        <v>0.000117589467560783</v>
      </c>
      <c r="G2455" s="8" t="n">
        <f aca="false">F2455/$D2455</f>
        <v>3.29703961424231</v>
      </c>
      <c r="H2455" s="6" t="n">
        <v>4954</v>
      </c>
      <c r="I2455" s="7" t="n">
        <f aca="false">H2455/41918464</f>
        <v>0.000118181811241939</v>
      </c>
      <c r="J2455" s="8" t="n">
        <f aca="false">I2455/$D2455</f>
        <v>3.31364807946055</v>
      </c>
      <c r="K2455" s="6" t="n">
        <v>7257</v>
      </c>
      <c r="L2455" s="7" t="n">
        <f aca="false">K2455/43192891</f>
        <v>0.000168013759486486</v>
      </c>
      <c r="M2455" s="8" t="n">
        <f aca="false">L2455/$D2455</f>
        <v>4.71086426578453</v>
      </c>
      <c r="N2455" s="6" t="n">
        <v>4659</v>
      </c>
      <c r="O2455" s="7" t="n">
        <f aca="false">N2455/49735264</f>
        <v>9.36759881278604E-005</v>
      </c>
      <c r="P2455" s="8" t="n">
        <f aca="false">O2455/$D2455</f>
        <v>2.62654003090198</v>
      </c>
      <c r="Q2455" s="6" t="n">
        <v>1562</v>
      </c>
      <c r="R2455" s="9" t="n">
        <f aca="false">Q2455/50554893</f>
        <v>3.08971082185853E-005</v>
      </c>
      <c r="S2455" s="8" t="n">
        <f aca="false">R2455/$D2455</f>
        <v>0.866310494258765</v>
      </c>
      <c r="T2455" s="10" t="n">
        <f aca="false">AVERAGE(G2455,J2455,M2455,P2455)</f>
        <v>3.48702299759734</v>
      </c>
    </row>
    <row r="2456" s="5" customFormat="true" ht="15.25" hidden="false" customHeight="false" outlineLevel="0" collapsed="false">
      <c r="A2456" s="6" t="s">
        <v>790</v>
      </c>
      <c r="B2456" s="7" t="n">
        <v>1501452</v>
      </c>
      <c r="C2456" s="6" t="n">
        <v>5493</v>
      </c>
      <c r="D2456" s="8" t="n">
        <f aca="false">C2456/58039824</f>
        <v>9.46419134558368E-005</v>
      </c>
      <c r="E2456" s="6" t="n">
        <v>31544</v>
      </c>
      <c r="F2456" s="7" t="n">
        <f aca="false">E2456/57700746</f>
        <v>0.000546682706667259</v>
      </c>
      <c r="G2456" s="8" t="n">
        <f aca="false">F2456/$D2456</f>
        <v>5.77632770413459</v>
      </c>
      <c r="H2456" s="6" t="n">
        <v>16984</v>
      </c>
      <c r="I2456" s="7" t="n">
        <f aca="false">H2456/41918464</f>
        <v>0.000405167517588431</v>
      </c>
      <c r="J2456" s="8" t="n">
        <f aca="false">I2456/$D2456</f>
        <v>4.28105796674848</v>
      </c>
      <c r="K2456" s="6" t="n">
        <v>31964</v>
      </c>
      <c r="L2456" s="7" t="n">
        <f aca="false">K2456/43192891</f>
        <v>0.000740029186747421</v>
      </c>
      <c r="M2456" s="8" t="n">
        <f aca="false">L2456/$D2456</f>
        <v>7.81925427884279</v>
      </c>
      <c r="N2456" s="6" t="n">
        <v>10826</v>
      </c>
      <c r="O2456" s="7" t="n">
        <f aca="false">N2456/49735264</f>
        <v>0.00021767251501872</v>
      </c>
      <c r="P2456" s="8" t="n">
        <f aca="false">O2456/$D2456</f>
        <v>2.2999589407107</v>
      </c>
      <c r="Q2456" s="6" t="n">
        <v>22332</v>
      </c>
      <c r="R2456" s="9" t="n">
        <f aca="false">Q2456/50554893</f>
        <v>0.000441737657322309</v>
      </c>
      <c r="S2456" s="8" t="n">
        <f aca="false">R2456/$D2456</f>
        <v>4.66746329604208</v>
      </c>
      <c r="T2456" s="10" t="n">
        <f aca="false">AVERAGE(G2456,J2456,M2456,P2456)</f>
        <v>5.04414972260914</v>
      </c>
    </row>
    <row r="2457" s="5" customFormat="true" ht="15.25" hidden="false" customHeight="false" outlineLevel="0" collapsed="false">
      <c r="A2457" s="6" t="s">
        <v>790</v>
      </c>
      <c r="B2457" s="7" t="n">
        <v>1501465</v>
      </c>
      <c r="C2457" s="6" t="n">
        <v>57987</v>
      </c>
      <c r="D2457" s="8" t="n">
        <f aca="false">C2457/58039824</f>
        <v>0.000999089866295942</v>
      </c>
      <c r="E2457" s="6" t="n">
        <v>85233</v>
      </c>
      <c r="F2457" s="7" t="n">
        <f aca="false">E2457/57700746</f>
        <v>0.00147715594526282</v>
      </c>
      <c r="G2457" s="8" t="n">
        <f aca="false">F2457/$D2457</f>
        <v>1.47850157938172</v>
      </c>
      <c r="H2457" s="6" t="n">
        <v>65054</v>
      </c>
      <c r="I2457" s="7" t="n">
        <f aca="false">H2457/41918464</f>
        <v>0.00155191755117745</v>
      </c>
      <c r="J2457" s="8" t="n">
        <f aca="false">I2457/$D2457</f>
        <v>1.55333129033835</v>
      </c>
      <c r="K2457" s="6" t="n">
        <v>61909</v>
      </c>
      <c r="L2457" s="7" t="n">
        <f aca="false">K2457/43192891</f>
        <v>0.00143331457021481</v>
      </c>
      <c r="M2457" s="8" t="n">
        <f aca="false">L2457/$D2457</f>
        <v>1.43462026647185</v>
      </c>
      <c r="N2457" s="6" t="n">
        <v>64162</v>
      </c>
      <c r="O2457" s="7" t="n">
        <f aca="false">N2457/49735264</f>
        <v>0.00129007056240819</v>
      </c>
      <c r="P2457" s="8" t="n">
        <f aca="false">O2457/$D2457</f>
        <v>1.29124576870251</v>
      </c>
      <c r="Q2457" s="6" t="n">
        <v>74629</v>
      </c>
      <c r="R2457" s="9" t="n">
        <f aca="false">Q2457/50554893</f>
        <v>0.00147619736827452</v>
      </c>
      <c r="S2457" s="8" t="n">
        <f aca="false">R2457/$D2457</f>
        <v>1.47754212916544</v>
      </c>
      <c r="T2457" s="10" t="n">
        <f aca="false">AVERAGE(G2457,J2457,M2457,P2457)</f>
        <v>1.43942472622361</v>
      </c>
    </row>
    <row r="2458" s="5" customFormat="true" ht="15.25" hidden="false" customHeight="false" outlineLevel="0" collapsed="false">
      <c r="A2458" s="6" t="s">
        <v>791</v>
      </c>
      <c r="B2458" s="7" t="n">
        <v>1501994</v>
      </c>
      <c r="C2458" s="6" t="n">
        <v>10476</v>
      </c>
      <c r="D2458" s="8" t="n">
        <f aca="false">C2458/58039824</f>
        <v>0.000180496756847505</v>
      </c>
      <c r="E2458" s="6" t="n">
        <v>16798</v>
      </c>
      <c r="F2458" s="7" t="n">
        <f aca="false">E2458/57700746</f>
        <v>0.000291122752555054</v>
      </c>
      <c r="G2458" s="8" t="n">
        <f aca="false">F2458/$D2458</f>
        <v>1.61289741510986</v>
      </c>
      <c r="H2458" s="6" t="n">
        <v>8954</v>
      </c>
      <c r="I2458" s="7" t="n">
        <f aca="false">H2458/41918464</f>
        <v>0.000213605154998046</v>
      </c>
      <c r="J2458" s="8" t="n">
        <f aca="false">I2458/$D2458</f>
        <v>1.18342932432028</v>
      </c>
      <c r="K2458" s="6" t="n">
        <v>10733</v>
      </c>
      <c r="L2458" s="7" t="n">
        <f aca="false">K2458/43192891</f>
        <v>0.000248489965628835</v>
      </c>
      <c r="M2458" s="8" t="n">
        <f aca="false">L2458/$D2458</f>
        <v>1.37670044586327</v>
      </c>
      <c r="N2458" s="6" t="n">
        <v>16738</v>
      </c>
      <c r="O2458" s="7" t="n">
        <f aca="false">N2458/49735264</f>
        <v>0.000336541895102839</v>
      </c>
      <c r="P2458" s="8" t="n">
        <f aca="false">O2458/$D2458</f>
        <v>1.86453153497473</v>
      </c>
      <c r="Q2458" s="6" t="n">
        <v>1819</v>
      </c>
      <c r="R2458" s="9" t="n">
        <f aca="false">Q2458/50554893</f>
        <v>3.59806913249722E-005</v>
      </c>
      <c r="S2458" s="8" t="n">
        <f aca="false">R2458/$D2458</f>
        <v>0.19934259181937</v>
      </c>
      <c r="T2458" s="10" t="n">
        <f aca="false">AVERAGE(G2458,J2458,M2458,P2458)</f>
        <v>1.50938968006703</v>
      </c>
    </row>
    <row r="2459" s="5" customFormat="true" ht="15.25" hidden="false" customHeight="false" outlineLevel="0" collapsed="false">
      <c r="A2459" s="6" t="s">
        <v>791</v>
      </c>
      <c r="B2459" s="7" t="n">
        <v>1503611</v>
      </c>
      <c r="C2459" s="6" t="n">
        <v>7742</v>
      </c>
      <c r="D2459" s="8" t="n">
        <f aca="false">C2459/58039824</f>
        <v>0.000133391169483905</v>
      </c>
      <c r="E2459" s="6" t="n">
        <v>7257</v>
      </c>
      <c r="F2459" s="7" t="n">
        <f aca="false">E2459/57700746</f>
        <v>0.000125769604434577</v>
      </c>
      <c r="G2459" s="8" t="n">
        <f aca="false">F2459/$D2459</f>
        <v>0.94286304649089</v>
      </c>
      <c r="H2459" s="6" t="n">
        <v>11006</v>
      </c>
      <c r="I2459" s="7" t="n">
        <f aca="false">H2459/41918464</f>
        <v>0.000262557330344929</v>
      </c>
      <c r="J2459" s="8" t="n">
        <f aca="false">I2459/$D2459</f>
        <v>1.96832617451944</v>
      </c>
      <c r="K2459" s="6" t="n">
        <v>4236</v>
      </c>
      <c r="L2459" s="7" t="n">
        <f aca="false">K2459/43192891</f>
        <v>9.8071694251723E-005</v>
      </c>
      <c r="M2459" s="8" t="n">
        <f aca="false">L2459/$D2459</f>
        <v>0.735218790203025</v>
      </c>
      <c r="N2459" s="6" t="n">
        <v>7727</v>
      </c>
      <c r="O2459" s="7" t="n">
        <f aca="false">N2459/49735264</f>
        <v>0.000155362601473273</v>
      </c>
      <c r="P2459" s="8" t="n">
        <f aca="false">O2459/$D2459</f>
        <v>1.16471429161598</v>
      </c>
      <c r="Q2459" s="6" t="n">
        <v>9287</v>
      </c>
      <c r="R2459" s="9" t="n">
        <f aca="false">Q2459/50554893</f>
        <v>0.000183701308595392</v>
      </c>
      <c r="S2459" s="8" t="n">
        <f aca="false">R2459/$D2459</f>
        <v>1.37716244115813</v>
      </c>
      <c r="T2459" s="10" t="n">
        <f aca="false">AVERAGE(G2459,J2459,M2459,P2459)</f>
        <v>1.20278057570733</v>
      </c>
    </row>
    <row r="2460" s="5" customFormat="true" ht="15.25" hidden="false" customHeight="false" outlineLevel="0" collapsed="false">
      <c r="A2460" s="6" t="s">
        <v>791</v>
      </c>
      <c r="B2460" s="7" t="n">
        <v>1504541</v>
      </c>
      <c r="C2460" s="6" t="n">
        <v>1820</v>
      </c>
      <c r="D2460" s="8" t="n">
        <f aca="false">C2460/58039824</f>
        <v>3.13577794446792E-005</v>
      </c>
      <c r="E2460" s="6" t="n">
        <v>7307</v>
      </c>
      <c r="F2460" s="7" t="n">
        <f aca="false">E2460/57700746</f>
        <v>0.000126636144357648</v>
      </c>
      <c r="G2460" s="8" t="n">
        <f aca="false">F2460/$D2460</f>
        <v>4.03842831349258</v>
      </c>
      <c r="H2460" s="6" t="n">
        <v>6602</v>
      </c>
      <c r="I2460" s="7" t="n">
        <f aca="false">H2460/41918464</f>
        <v>0.000157496228869455</v>
      </c>
      <c r="J2460" s="8" t="n">
        <f aca="false">I2460/$D2460</f>
        <v>5.02255681552026</v>
      </c>
      <c r="K2460" s="6" t="n">
        <v>3439</v>
      </c>
      <c r="L2460" s="7" t="n">
        <f aca="false">K2460/43192891</f>
        <v>7.96195836949187E-005</v>
      </c>
      <c r="M2460" s="8" t="n">
        <f aca="false">L2460/$D2460</f>
        <v>2.53906957395953</v>
      </c>
      <c r="N2460" s="6" t="n">
        <v>12012</v>
      </c>
      <c r="O2460" s="7" t="n">
        <f aca="false">N2460/49735264</f>
        <v>0.00024151877428458</v>
      </c>
      <c r="P2460" s="8" t="n">
        <f aca="false">O2460/$D2460</f>
        <v>7.70203689679822</v>
      </c>
      <c r="Q2460" s="6" t="n">
        <v>2165</v>
      </c>
      <c r="R2460" s="9" t="n">
        <f aca="false">Q2460/50554893</f>
        <v>4.28247370635321E-005</v>
      </c>
      <c r="S2460" s="8" t="n">
        <f aca="false">R2460/$D2460</f>
        <v>1.36568142967785</v>
      </c>
      <c r="T2460" s="10" t="n">
        <f aca="false">AVERAGE(G2460,J2460,M2460,P2460)</f>
        <v>4.82552289994265</v>
      </c>
    </row>
    <row r="2461" s="5" customFormat="true" ht="15.25" hidden="false" customHeight="false" outlineLevel="0" collapsed="false">
      <c r="A2461" s="6" t="s">
        <v>792</v>
      </c>
      <c r="B2461" s="7" t="n">
        <v>1505061</v>
      </c>
      <c r="C2461" s="6" t="n">
        <v>3188</v>
      </c>
      <c r="D2461" s="8" t="n">
        <f aca="false">C2461/58039824</f>
        <v>5.49278026756249E-005</v>
      </c>
      <c r="E2461" s="6" t="n">
        <v>2</v>
      </c>
      <c r="F2461" s="7" t="n">
        <f aca="false">E2461/57700746</f>
        <v>3.46615969228543E-008</v>
      </c>
      <c r="G2461" s="8" t="n">
        <f aca="false">F2461/$D2461</f>
        <v>0.000631039204818509</v>
      </c>
      <c r="H2461" s="6" t="n">
        <v>0</v>
      </c>
      <c r="I2461" s="7" t="n">
        <f aca="false">H2461/41918464</f>
        <v>0</v>
      </c>
      <c r="J2461" s="8" t="n">
        <f aca="false">I2461/$D2461</f>
        <v>0</v>
      </c>
      <c r="K2461" s="6" t="n">
        <v>0</v>
      </c>
      <c r="L2461" s="7" t="n">
        <f aca="false">K2461/43192891</f>
        <v>0</v>
      </c>
      <c r="M2461" s="8" t="n">
        <f aca="false">L2461/$D2461</f>
        <v>0</v>
      </c>
      <c r="N2461" s="6" t="n">
        <v>366</v>
      </c>
      <c r="O2461" s="7" t="n">
        <f aca="false">N2461/49735264</f>
        <v>7.35896365202767E-006</v>
      </c>
      <c r="P2461" s="8" t="n">
        <f aca="false">O2461/$D2461</f>
        <v>0.133975205516337</v>
      </c>
      <c r="Q2461" s="6" t="n">
        <v>3</v>
      </c>
      <c r="R2461" s="9" t="n">
        <f aca="false">Q2461/50554893</f>
        <v>5.93414370395364E-008</v>
      </c>
      <c r="S2461" s="8" t="n">
        <f aca="false">R2461/$D2461</f>
        <v>0.00108035337568437</v>
      </c>
      <c r="T2461" s="10" t="n">
        <f aca="false">AVERAGE(G2461,J2461,M2461,P2461)</f>
        <v>0.0336515611802889</v>
      </c>
    </row>
    <row r="2462" s="5" customFormat="true" ht="15.25" hidden="false" customHeight="false" outlineLevel="0" collapsed="false">
      <c r="A2462" s="6" t="s">
        <v>793</v>
      </c>
      <c r="B2462" s="7" t="n">
        <v>1508270</v>
      </c>
      <c r="C2462" s="6" t="n">
        <v>15</v>
      </c>
      <c r="D2462" s="8" t="n">
        <f aca="false">C2462/58039824</f>
        <v>2.58443237181422E-007</v>
      </c>
      <c r="E2462" s="6" t="n">
        <v>5622</v>
      </c>
      <c r="F2462" s="7" t="n">
        <f aca="false">E2462/57700746</f>
        <v>9.74337489501436E-005</v>
      </c>
      <c r="G2462" s="8" t="n">
        <f aca="false">F2462/$D2462</f>
        <v>377.002509381768</v>
      </c>
      <c r="H2462" s="6" t="n">
        <v>3632</v>
      </c>
      <c r="I2462" s="7" t="n">
        <f aca="false">H2462/41918464</f>
        <v>8.66443961305452E-005</v>
      </c>
      <c r="J2462" s="8" t="n">
        <f aca="false">I2462/$D2462</f>
        <v>335.255033466875</v>
      </c>
      <c r="K2462" s="6" t="n">
        <v>3190</v>
      </c>
      <c r="L2462" s="7" t="n">
        <f aca="false">K2462/43192891</f>
        <v>7.38547461432947E-005</v>
      </c>
      <c r="M2462" s="8" t="n">
        <f aca="false">L2462/$D2462</f>
        <v>285.767764514767</v>
      </c>
      <c r="N2462" s="6" t="n">
        <v>2653</v>
      </c>
      <c r="O2462" s="7" t="n">
        <f aca="false">N2462/49735264</f>
        <v>5.33424332481677E-005</v>
      </c>
      <c r="P2462" s="8" t="n">
        <f aca="false">O2462/$D2462</f>
        <v>206.399029163694</v>
      </c>
      <c r="Q2462" s="6" t="n">
        <v>626</v>
      </c>
      <c r="R2462" s="9" t="n">
        <f aca="false">Q2462/50554893</f>
        <v>1.23825798622499E-005</v>
      </c>
      <c r="S2462" s="8" t="n">
        <f aca="false">R2462/$D2462</f>
        <v>47.9121837247287</v>
      </c>
      <c r="T2462" s="10" t="n">
        <f aca="false">AVERAGE(G2462,J2462,M2462,P2462)</f>
        <v>301.106084131776</v>
      </c>
    </row>
    <row r="2463" s="5" customFormat="true" ht="15.25" hidden="false" customHeight="false" outlineLevel="0" collapsed="false">
      <c r="A2463" s="6" t="s">
        <v>794</v>
      </c>
      <c r="B2463" s="7" t="n">
        <v>1508790</v>
      </c>
      <c r="C2463" s="6" t="n">
        <v>72</v>
      </c>
      <c r="D2463" s="8" t="n">
        <f aca="false">C2463/58039824</f>
        <v>1.24052753847083E-006</v>
      </c>
      <c r="E2463" s="6" t="n">
        <v>36</v>
      </c>
      <c r="F2463" s="7" t="n">
        <f aca="false">E2463/57700746</f>
        <v>6.23908744611378E-007</v>
      </c>
      <c r="G2463" s="8" t="n">
        <f aca="false">F2463/$D2463</f>
        <v>0.502938246240352</v>
      </c>
      <c r="H2463" s="6" t="n">
        <v>29</v>
      </c>
      <c r="I2463" s="7" t="n">
        <f aca="false">H2463/41918464</f>
        <v>6.91819242231776E-007</v>
      </c>
      <c r="J2463" s="8" t="n">
        <f aca="false">I2463/$D2463</f>
        <v>0.557681486929801</v>
      </c>
      <c r="K2463" s="6" t="n">
        <v>49</v>
      </c>
      <c r="L2463" s="7" t="n">
        <f aca="false">K2463/43192891</f>
        <v>1.13444594389387E-006</v>
      </c>
      <c r="M2463" s="8" t="n">
        <f aca="false">L2463/$D2463</f>
        <v>0.914486707237695</v>
      </c>
      <c r="N2463" s="6" t="n">
        <v>10</v>
      </c>
      <c r="O2463" s="7" t="n">
        <f aca="false">N2463/49735264</f>
        <v>2.01064580656494E-007</v>
      </c>
      <c r="P2463" s="8" t="n">
        <f aca="false">O2463/$D2463</f>
        <v>0.162079901026898</v>
      </c>
      <c r="Q2463" s="6" t="n">
        <v>155</v>
      </c>
      <c r="R2463" s="9" t="n">
        <f aca="false">Q2463/50554893</f>
        <v>3.06597424704271E-006</v>
      </c>
      <c r="S2463" s="8" t="n">
        <f aca="false">R2463/$D2463</f>
        <v>2.47150841231794</v>
      </c>
      <c r="T2463" s="10" t="n">
        <f aca="false">AVERAGE(G2463,J2463,M2463,P2463)</f>
        <v>0.534296585358687</v>
      </c>
    </row>
    <row r="2464" s="5" customFormat="true" ht="15.25" hidden="false" customHeight="false" outlineLevel="0" collapsed="false">
      <c r="A2464" s="6" t="s">
        <v>794</v>
      </c>
      <c r="B2464" s="7" t="n">
        <v>1508838</v>
      </c>
      <c r="C2464" s="6" t="n">
        <v>7298</v>
      </c>
      <c r="D2464" s="8" t="n">
        <f aca="false">C2464/58039824</f>
        <v>0.000125741249663335</v>
      </c>
      <c r="E2464" s="6" t="n">
        <v>5968</v>
      </c>
      <c r="F2464" s="7" t="n">
        <f aca="false">E2464/57700746</f>
        <v>0.000103430205217797</v>
      </c>
      <c r="G2464" s="8" t="n">
        <f aca="false">F2464/$D2464</f>
        <v>0.82256384038433</v>
      </c>
      <c r="H2464" s="6" t="n">
        <v>4079</v>
      </c>
      <c r="I2464" s="7" t="n">
        <f aca="false">H2464/41918464</f>
        <v>9.73079547952902E-005</v>
      </c>
      <c r="J2464" s="8" t="n">
        <f aca="false">I2464/$D2464</f>
        <v>0.773874564280433</v>
      </c>
      <c r="K2464" s="6" t="n">
        <v>7641</v>
      </c>
      <c r="L2464" s="7" t="n">
        <f aca="false">K2464/43192891</f>
        <v>0.000176904111373328</v>
      </c>
      <c r="M2464" s="8" t="n">
        <f aca="false">L2464/$D2464</f>
        <v>1.40689003685727</v>
      </c>
      <c r="N2464" s="6" t="n">
        <v>2011</v>
      </c>
      <c r="O2464" s="7" t="n">
        <f aca="false">N2464/49735264</f>
        <v>4.04340871700209E-005</v>
      </c>
      <c r="P2464" s="8" t="n">
        <f aca="false">O2464/$D2464</f>
        <v>0.321565812955422</v>
      </c>
      <c r="Q2464" s="6" t="n">
        <v>18126</v>
      </c>
      <c r="R2464" s="9" t="n">
        <f aca="false">Q2464/50554893</f>
        <v>0.000358540962592879</v>
      </c>
      <c r="S2464" s="8" t="n">
        <f aca="false">R2464/$D2464</f>
        <v>2.85141879496866</v>
      </c>
      <c r="T2464" s="10" t="n">
        <f aca="false">AVERAGE(G2464,J2464,M2464,P2464)</f>
        <v>0.831223563619363</v>
      </c>
    </row>
    <row r="2465" s="5" customFormat="true" ht="15.25" hidden="false" customHeight="false" outlineLevel="0" collapsed="false">
      <c r="A2465" s="6" t="s">
        <v>794</v>
      </c>
      <c r="B2465" s="7" t="n">
        <v>1508892</v>
      </c>
      <c r="C2465" s="6" t="n">
        <v>688</v>
      </c>
      <c r="D2465" s="8" t="n">
        <f aca="false">C2465/58039824</f>
        <v>1.18539298120546E-005</v>
      </c>
      <c r="E2465" s="6" t="n">
        <v>194</v>
      </c>
      <c r="F2465" s="7" t="n">
        <f aca="false">E2465/57700746</f>
        <v>3.36217490151687E-006</v>
      </c>
      <c r="G2465" s="8" t="n">
        <f aca="false">F2465/$D2465</f>
        <v>0.283633778402989</v>
      </c>
      <c r="H2465" s="6" t="n">
        <v>678</v>
      </c>
      <c r="I2465" s="7" t="n">
        <f aca="false">H2465/41918464</f>
        <v>1.61742567666601E-005</v>
      </c>
      <c r="J2465" s="8" t="n">
        <f aca="false">I2465/$D2465</f>
        <v>1.36446368614501</v>
      </c>
      <c r="K2465" s="6" t="n">
        <v>930</v>
      </c>
      <c r="L2465" s="7" t="n">
        <f aca="false">K2465/43192891</f>
        <v>2.15313209759449E-005</v>
      </c>
      <c r="M2465" s="8" t="n">
        <f aca="false">L2465/$D2465</f>
        <v>1.81638674408626</v>
      </c>
      <c r="N2465" s="6" t="n">
        <v>572</v>
      </c>
      <c r="O2465" s="7" t="n">
        <f aca="false">N2465/49735264</f>
        <v>1.15008940135514E-005</v>
      </c>
      <c r="P2465" s="8" t="n">
        <f aca="false">O2465/$D2465</f>
        <v>0.970217826147062</v>
      </c>
      <c r="Q2465" s="6" t="n">
        <v>2</v>
      </c>
      <c r="R2465" s="9" t="n">
        <f aca="false">Q2465/50554893</f>
        <v>3.95609580263576E-008</v>
      </c>
      <c r="S2465" s="8" t="n">
        <f aca="false">R2465/$D2465</f>
        <v>0.00333737069930404</v>
      </c>
      <c r="T2465" s="10" t="n">
        <f aca="false">AVERAGE(G2465,J2465,M2465,P2465)</f>
        <v>1.10867550869533</v>
      </c>
    </row>
    <row r="2466" s="5" customFormat="true" ht="15.25" hidden="false" customHeight="false" outlineLevel="0" collapsed="false">
      <c r="A2466" s="6" t="s">
        <v>795</v>
      </c>
      <c r="B2466" s="7" t="n">
        <v>1510568</v>
      </c>
      <c r="C2466" s="6" t="n">
        <v>2848</v>
      </c>
      <c r="D2466" s="8" t="n">
        <f aca="false">C2466/58039824</f>
        <v>4.90697559661794E-005</v>
      </c>
      <c r="E2466" s="6" t="n">
        <v>2518</v>
      </c>
      <c r="F2466" s="7" t="n">
        <f aca="false">E2466/57700746</f>
        <v>4.36389505258736E-005</v>
      </c>
      <c r="G2466" s="8" t="n">
        <f aca="false">F2466/$D2466</f>
        <v>0.88932479215815</v>
      </c>
      <c r="H2466" s="6" t="n">
        <v>460</v>
      </c>
      <c r="I2466" s="7" t="n">
        <f aca="false">H2466/41918464</f>
        <v>1.09736845319523E-005</v>
      </c>
      <c r="J2466" s="8" t="n">
        <f aca="false">I2466/$D2466</f>
        <v>0.22363438162431</v>
      </c>
      <c r="K2466" s="6" t="n">
        <v>703</v>
      </c>
      <c r="L2466" s="7" t="n">
        <f aca="false">K2466/43192891</f>
        <v>1.62758265011712E-005</v>
      </c>
      <c r="M2466" s="8" t="n">
        <f aca="false">L2466/$D2466</f>
        <v>0.331687537072512</v>
      </c>
      <c r="N2466" s="6" t="n">
        <v>403</v>
      </c>
      <c r="O2466" s="7" t="n">
        <f aca="false">N2466/49735264</f>
        <v>8.10290260045669E-006</v>
      </c>
      <c r="P2466" s="8" t="n">
        <f aca="false">O2466/$D2466</f>
        <v>0.165130281186674</v>
      </c>
      <c r="Q2466" s="6" t="n">
        <v>0</v>
      </c>
      <c r="R2466" s="9" t="n">
        <f aca="false">Q2466/50554893</f>
        <v>0</v>
      </c>
      <c r="S2466" s="8" t="n">
        <f aca="false">R2466/$D2466</f>
        <v>0</v>
      </c>
      <c r="T2466" s="10" t="n">
        <f aca="false">AVERAGE(G2466,J2466,M2466,P2466)</f>
        <v>0.402444248010412</v>
      </c>
    </row>
    <row r="2467" s="5" customFormat="true" ht="15.25" hidden="false" customHeight="false" outlineLevel="0" collapsed="false">
      <c r="A2467" s="6" t="s">
        <v>796</v>
      </c>
      <c r="B2467" s="7" t="n">
        <v>1510978</v>
      </c>
      <c r="C2467" s="6" t="n">
        <v>6479</v>
      </c>
      <c r="D2467" s="8" t="n">
        <f aca="false">C2467/58039824</f>
        <v>0.000111630248913229</v>
      </c>
      <c r="E2467" s="6" t="n">
        <v>13012</v>
      </c>
      <c r="F2467" s="7" t="n">
        <f aca="false">E2467/57700746</f>
        <v>0.00022550834958009</v>
      </c>
      <c r="G2467" s="8" t="n">
        <f aca="false">F2467/$D2467</f>
        <v>2.02013658283052</v>
      </c>
      <c r="H2467" s="6" t="n">
        <v>8813</v>
      </c>
      <c r="I2467" s="7" t="n">
        <f aca="false">H2467/41918464</f>
        <v>0.000210241482130643</v>
      </c>
      <c r="J2467" s="8" t="n">
        <f aca="false">I2467/$D2467</f>
        <v>1.88337376452565</v>
      </c>
      <c r="K2467" s="6" t="n">
        <v>6560</v>
      </c>
      <c r="L2467" s="7" t="n">
        <f aca="false">K2467/43192891</f>
        <v>0.000151876844733547</v>
      </c>
      <c r="M2467" s="8" t="n">
        <f aca="false">L2467/$D2467</f>
        <v>1.36053485692396</v>
      </c>
      <c r="N2467" s="6" t="n">
        <v>4537</v>
      </c>
      <c r="O2467" s="7" t="n">
        <f aca="false">N2467/49735264</f>
        <v>9.12230002438511E-005</v>
      </c>
      <c r="P2467" s="8" t="n">
        <f aca="false">O2467/$D2467</f>
        <v>0.817188899352535</v>
      </c>
      <c r="Q2467" s="6" t="n">
        <v>10746</v>
      </c>
      <c r="R2467" s="9" t="n">
        <f aca="false">Q2467/50554893</f>
        <v>0.000212561027475619</v>
      </c>
      <c r="S2467" s="8" t="n">
        <f aca="false">R2467/$D2467</f>
        <v>1.90415258897116</v>
      </c>
      <c r="T2467" s="10" t="n">
        <f aca="false">AVERAGE(G2467,J2467,M2467,P2467)</f>
        <v>1.52030852590817</v>
      </c>
    </row>
    <row r="2468" s="5" customFormat="true" ht="15.25" hidden="false" customHeight="false" outlineLevel="0" collapsed="false">
      <c r="A2468" s="6" t="s">
        <v>21</v>
      </c>
      <c r="B2468" s="7" t="n">
        <v>1511044</v>
      </c>
      <c r="C2468" s="6" t="n">
        <v>72</v>
      </c>
      <c r="D2468" s="8" t="n">
        <f aca="false">C2468/58039824</f>
        <v>1.24052753847083E-006</v>
      </c>
      <c r="E2468" s="6" t="n">
        <v>884</v>
      </c>
      <c r="F2468" s="7" t="n">
        <f aca="false">E2468/57700746</f>
        <v>1.53204258399016E-005</v>
      </c>
      <c r="G2468" s="8" t="n">
        <f aca="false">F2468/$D2468</f>
        <v>12.3499280465686</v>
      </c>
      <c r="H2468" s="6" t="n">
        <v>1150</v>
      </c>
      <c r="I2468" s="7" t="n">
        <f aca="false">H2468/41918464</f>
        <v>2.74342113298808E-005</v>
      </c>
      <c r="J2468" s="8" t="n">
        <f aca="false">I2468/$D2468</f>
        <v>22.1149555161818</v>
      </c>
      <c r="K2468" s="6" t="n">
        <v>1153</v>
      </c>
      <c r="L2468" s="7" t="n">
        <f aca="false">K2468/43192891</f>
        <v>2.66942076185639E-005</v>
      </c>
      <c r="M2468" s="8" t="n">
        <f aca="false">L2468/$D2468</f>
        <v>21.5184321111237</v>
      </c>
      <c r="N2468" s="6" t="n">
        <v>2765</v>
      </c>
      <c r="O2468" s="7" t="n">
        <f aca="false">N2468/49735264</f>
        <v>5.55943565515205E-005</v>
      </c>
      <c r="P2468" s="8" t="n">
        <f aca="false">O2468/$D2468</f>
        <v>44.8150926339374</v>
      </c>
      <c r="Q2468" s="6" t="n">
        <v>1268</v>
      </c>
      <c r="R2468" s="9" t="n">
        <f aca="false">Q2468/50554893</f>
        <v>2.50816473887107E-005</v>
      </c>
      <c r="S2468" s="8" t="n">
        <f aca="false">R2468/$D2468</f>
        <v>20.2185333343171</v>
      </c>
      <c r="T2468" s="10" t="n">
        <f aca="false">AVERAGE(G2468,J2468,M2468,P2468)</f>
        <v>25.1996020769529</v>
      </c>
    </row>
    <row r="2469" s="5" customFormat="true" ht="15.25" hidden="false" customHeight="false" outlineLevel="0" collapsed="false">
      <c r="A2469" s="6" t="s">
        <v>797</v>
      </c>
      <c r="B2469" s="7" t="n">
        <v>1511723</v>
      </c>
      <c r="C2469" s="6" t="n">
        <v>12146</v>
      </c>
      <c r="D2469" s="8" t="n">
        <f aca="false">C2469/58039824</f>
        <v>0.00020927010392037</v>
      </c>
      <c r="E2469" s="6" t="n">
        <v>4270</v>
      </c>
      <c r="F2469" s="7" t="n">
        <f aca="false">E2469/57700746</f>
        <v>7.4002509430294E-005</v>
      </c>
      <c r="G2469" s="8" t="n">
        <f aca="false">F2469/$D2469</f>
        <v>0.35362198443048</v>
      </c>
      <c r="H2469" s="6" t="n">
        <v>3177</v>
      </c>
      <c r="I2469" s="7" t="n">
        <f aca="false">H2469/41918464</f>
        <v>7.57899907782881E-005</v>
      </c>
      <c r="J2469" s="8" t="n">
        <f aca="false">I2469/$D2469</f>
        <v>0.362163488039969</v>
      </c>
      <c r="K2469" s="6" t="n">
        <v>796</v>
      </c>
      <c r="L2469" s="7" t="n">
        <f aca="false">K2469/43192891</f>
        <v>1.84289585987657E-005</v>
      </c>
      <c r="M2469" s="8" t="n">
        <f aca="false">L2469/$D2469</f>
        <v>0.0880630259818581</v>
      </c>
      <c r="N2469" s="6" t="n">
        <v>6226</v>
      </c>
      <c r="O2469" s="7" t="n">
        <f aca="false">N2469/49735264</f>
        <v>0.000125182807916733</v>
      </c>
      <c r="P2469" s="8" t="n">
        <f aca="false">O2469/$D2469</f>
        <v>0.598187727590399</v>
      </c>
      <c r="Q2469" s="6" t="n">
        <v>9321</v>
      </c>
      <c r="R2469" s="9" t="n">
        <f aca="false">Q2469/50554893</f>
        <v>0.00018437384488184</v>
      </c>
      <c r="S2469" s="8" t="n">
        <f aca="false">R2469/$D2469</f>
        <v>0.881032892075191</v>
      </c>
      <c r="T2469" s="10" t="n">
        <f aca="false">AVERAGE(G2469,J2469,M2469,P2469)</f>
        <v>0.350509056510676</v>
      </c>
    </row>
    <row r="2470" s="5" customFormat="true" ht="15.25" hidden="false" customHeight="false" outlineLevel="0" collapsed="false">
      <c r="A2470" s="6" t="s">
        <v>798</v>
      </c>
      <c r="B2470" s="7" t="n">
        <v>1512904</v>
      </c>
      <c r="C2470" s="6" t="n">
        <v>63</v>
      </c>
      <c r="D2470" s="8" t="n">
        <f aca="false">C2470/58039824</f>
        <v>1.08546159616197E-006</v>
      </c>
      <c r="E2470" s="6" t="n">
        <v>16441</v>
      </c>
      <c r="F2470" s="7" t="n">
        <f aca="false">E2470/57700746</f>
        <v>0.000284935657504324</v>
      </c>
      <c r="G2470" s="8" t="n">
        <f aca="false">F2470/$D2470</f>
        <v>262.501831950401</v>
      </c>
      <c r="H2470" s="6" t="n">
        <v>13651</v>
      </c>
      <c r="I2470" s="7" t="n">
        <f aca="false">H2470/41918464</f>
        <v>0.000325656016403654</v>
      </c>
      <c r="J2470" s="8" t="n">
        <f aca="false">I2470/$D2470</f>
        <v>300.016156771575</v>
      </c>
      <c r="K2470" s="6" t="n">
        <v>16789</v>
      </c>
      <c r="L2470" s="7" t="n">
        <f aca="false">K2470/43192891</f>
        <v>0.000388698223510901</v>
      </c>
      <c r="M2470" s="8" t="n">
        <f aca="false">L2470/$D2470</f>
        <v>358.094864788657</v>
      </c>
      <c r="N2470" s="6" t="n">
        <v>8211</v>
      </c>
      <c r="O2470" s="7" t="n">
        <f aca="false">N2470/49735264</f>
        <v>0.000165094127177047</v>
      </c>
      <c r="P2470" s="8" t="n">
        <f aca="false">O2470/$D2470</f>
        <v>152.095779123642</v>
      </c>
      <c r="Q2470" s="6" t="n">
        <v>1983</v>
      </c>
      <c r="R2470" s="9" t="n">
        <f aca="false">Q2470/50554893</f>
        <v>3.92246898831336E-005</v>
      </c>
      <c r="S2470" s="8" t="n">
        <f aca="false">R2470/$D2470</f>
        <v>36.1364142424072</v>
      </c>
      <c r="T2470" s="10" t="n">
        <f aca="false">AVERAGE(G2470,J2470,M2470,P2470)</f>
        <v>268.177158158568</v>
      </c>
    </row>
    <row r="2471" s="5" customFormat="true" ht="15.25" hidden="false" customHeight="false" outlineLevel="0" collapsed="false">
      <c r="A2471" s="6" t="s">
        <v>21</v>
      </c>
      <c r="B2471" s="7" t="n">
        <v>1516801</v>
      </c>
      <c r="C2471" s="6" t="n">
        <v>5236</v>
      </c>
      <c r="D2471" s="8" t="n">
        <f aca="false">C2471/58039824</f>
        <v>9.02139193254618E-005</v>
      </c>
      <c r="E2471" s="6" t="n">
        <v>7153</v>
      </c>
      <c r="F2471" s="7" t="n">
        <f aca="false">E2471/57700746</f>
        <v>0.000123967201394589</v>
      </c>
      <c r="G2471" s="8" t="n">
        <f aca="false">F2471/$D2471</f>
        <v>1.374147164002</v>
      </c>
      <c r="H2471" s="6" t="n">
        <v>3111</v>
      </c>
      <c r="I2471" s="7" t="n">
        <f aca="false">H2471/41918464</f>
        <v>7.42155056063123E-005</v>
      </c>
      <c r="J2471" s="8" t="n">
        <f aca="false">I2471/$D2471</f>
        <v>0.822661360477727</v>
      </c>
      <c r="K2471" s="6" t="n">
        <v>5642</v>
      </c>
      <c r="L2471" s="7" t="n">
        <f aca="false">K2471/43192891</f>
        <v>0.000130623347254065</v>
      </c>
      <c r="M2471" s="8" t="n">
        <f aca="false">L2471/$D2471</f>
        <v>1.44792896961743</v>
      </c>
      <c r="N2471" s="6" t="n">
        <v>4365</v>
      </c>
      <c r="O2471" s="7" t="n">
        <f aca="false">N2471/49735264</f>
        <v>8.77646894565594E-005</v>
      </c>
      <c r="P2471" s="8" t="n">
        <f aca="false">O2471/$D2471</f>
        <v>0.972850865063668</v>
      </c>
      <c r="Q2471" s="6" t="n">
        <v>456</v>
      </c>
      <c r="R2471" s="9" t="n">
        <f aca="false">Q2471/50554893</f>
        <v>9.01989843000954E-006</v>
      </c>
      <c r="S2471" s="8" t="n">
        <f aca="false">R2471/$D2471</f>
        <v>0.0999834448769346</v>
      </c>
      <c r="T2471" s="10" t="n">
        <f aca="false">AVERAGE(G2471,J2471,M2471,P2471)</f>
        <v>1.15439708979021</v>
      </c>
    </row>
    <row r="2472" s="5" customFormat="true" ht="15.25" hidden="false" customHeight="false" outlineLevel="0" collapsed="false">
      <c r="A2472" s="6" t="s">
        <v>21</v>
      </c>
      <c r="B2472" s="7" t="n">
        <v>1519066</v>
      </c>
      <c r="C2472" s="6" t="n">
        <v>4355</v>
      </c>
      <c r="D2472" s="8" t="n">
        <f aca="false">C2472/58039824</f>
        <v>7.50346865283396E-005</v>
      </c>
      <c r="E2472" s="6" t="n">
        <v>9585</v>
      </c>
      <c r="F2472" s="7" t="n">
        <f aca="false">E2472/57700746</f>
        <v>0.000166115703252779</v>
      </c>
      <c r="G2472" s="8" t="n">
        <f aca="false">F2472/$D2472</f>
        <v>2.21385216542538</v>
      </c>
      <c r="H2472" s="6" t="n">
        <v>5822</v>
      </c>
      <c r="I2472" s="7" t="n">
        <f aca="false">H2472/41918464</f>
        <v>0.000138888676837014</v>
      </c>
      <c r="J2472" s="8" t="n">
        <f aca="false">I2472/$D2472</f>
        <v>1.85099296422805</v>
      </c>
      <c r="K2472" s="6" t="n">
        <v>8697</v>
      </c>
      <c r="L2472" s="7" t="n">
        <f aca="false">K2472/43192891</f>
        <v>0.000201352579062142</v>
      </c>
      <c r="M2472" s="8" t="n">
        <f aca="false">L2472/$D2472</f>
        <v>2.68345998868262</v>
      </c>
      <c r="N2472" s="6" t="n">
        <v>4753</v>
      </c>
      <c r="O2472" s="7" t="n">
        <f aca="false">N2472/49735264</f>
        <v>9.55659951860314E-005</v>
      </c>
      <c r="P2472" s="8" t="n">
        <f aca="false">O2472/$D2472</f>
        <v>1.27362423443906</v>
      </c>
      <c r="Q2472" s="6" t="n">
        <v>476</v>
      </c>
      <c r="R2472" s="9" t="n">
        <f aca="false">Q2472/50554893</f>
        <v>9.41550801027311E-006</v>
      </c>
      <c r="S2472" s="8" t="n">
        <f aca="false">R2472/$D2472</f>
        <v>0.125482072970572</v>
      </c>
      <c r="T2472" s="10" t="n">
        <f aca="false">AVERAGE(G2472,J2472,M2472,P2472)</f>
        <v>2.00548233819378</v>
      </c>
    </row>
    <row r="2473" s="5" customFormat="true" ht="15.25" hidden="false" customHeight="false" outlineLevel="0" collapsed="false">
      <c r="A2473" s="6" t="s">
        <v>799</v>
      </c>
      <c r="B2473" s="7" t="n">
        <v>1522549</v>
      </c>
      <c r="C2473" s="6" t="n">
        <v>70</v>
      </c>
      <c r="D2473" s="8" t="n">
        <f aca="false">C2473/58039824</f>
        <v>1.20606844017997E-006</v>
      </c>
      <c r="E2473" s="6" t="n">
        <v>1302</v>
      </c>
      <c r="F2473" s="7" t="n">
        <f aca="false">E2473/57700746</f>
        <v>2.25646995967782E-005</v>
      </c>
      <c r="G2473" s="8" t="n">
        <f aca="false">F2473/$D2473</f>
        <v>18.7093027601411</v>
      </c>
      <c r="H2473" s="6" t="n">
        <v>1690</v>
      </c>
      <c r="I2473" s="7" t="n">
        <f aca="false">H2473/41918464</f>
        <v>4.03163627369552E-005</v>
      </c>
      <c r="J2473" s="8" t="n">
        <f aca="false">I2473/$D2473</f>
        <v>33.427922822472</v>
      </c>
      <c r="K2473" s="6" t="n">
        <v>785</v>
      </c>
      <c r="L2473" s="7" t="n">
        <f aca="false">K2473/43192891</f>
        <v>1.81742870603406E-005</v>
      </c>
      <c r="M2473" s="8" t="n">
        <f aca="false">L2473/$D2473</f>
        <v>15.0690346043949</v>
      </c>
      <c r="N2473" s="6" t="n">
        <v>2642</v>
      </c>
      <c r="O2473" s="7" t="n">
        <f aca="false">N2473/49735264</f>
        <v>5.31212622094456E-005</v>
      </c>
      <c r="P2473" s="8" t="n">
        <f aca="false">O2473/$D2473</f>
        <v>44.0449815613439</v>
      </c>
      <c r="Q2473" s="6" t="n">
        <v>2</v>
      </c>
      <c r="R2473" s="9" t="n">
        <f aca="false">Q2473/50554893</f>
        <v>3.95609580263576E-008</v>
      </c>
      <c r="S2473" s="8" t="n">
        <f aca="false">R2473/$D2473</f>
        <v>0.0328015863017312</v>
      </c>
      <c r="T2473" s="10" t="n">
        <f aca="false">AVERAGE(G2473,J2473,M2473,P2473)</f>
        <v>27.812810437088</v>
      </c>
    </row>
    <row r="2474" s="5" customFormat="true" ht="15.25" hidden="false" customHeight="false" outlineLevel="0" collapsed="false">
      <c r="A2474" s="6" t="s">
        <v>21</v>
      </c>
      <c r="B2474" s="7" t="n">
        <v>1523192</v>
      </c>
      <c r="C2474" s="6" t="n">
        <v>879</v>
      </c>
      <c r="D2474" s="8" t="n">
        <f aca="false">C2474/58039824</f>
        <v>1.51447736988313E-005</v>
      </c>
      <c r="E2474" s="6" t="n">
        <v>2331</v>
      </c>
      <c r="F2474" s="7" t="n">
        <f aca="false">E2474/57700746</f>
        <v>4.03980912135867E-005</v>
      </c>
      <c r="G2474" s="8" t="n">
        <f aca="false">F2474/$D2474</f>
        <v>2.66746086913825</v>
      </c>
      <c r="H2474" s="6" t="n">
        <v>616</v>
      </c>
      <c r="I2474" s="7" t="n">
        <f aca="false">H2474/41918464</f>
        <v>1.46951949384405E-005</v>
      </c>
      <c r="J2474" s="8" t="n">
        <f aca="false">I2474/$D2474</f>
        <v>0.970314593711919</v>
      </c>
      <c r="K2474" s="6" t="n">
        <v>1251</v>
      </c>
      <c r="L2474" s="7" t="n">
        <f aca="false">K2474/43192891</f>
        <v>2.89630995063516E-005</v>
      </c>
      <c r="M2474" s="8" t="n">
        <f aca="false">L2474/$D2474</f>
        <v>1.91241546967365</v>
      </c>
      <c r="N2474" s="6" t="n">
        <v>369</v>
      </c>
      <c r="O2474" s="7" t="n">
        <f aca="false">N2474/49735264</f>
        <v>7.41928302622461E-006</v>
      </c>
      <c r="P2474" s="8" t="n">
        <f aca="false">O2474/$D2474</f>
        <v>0.489890649656728</v>
      </c>
      <c r="Q2474" s="6" t="n">
        <v>4</v>
      </c>
      <c r="R2474" s="9" t="n">
        <f aca="false">Q2474/50554893</f>
        <v>7.91219160527152E-008</v>
      </c>
      <c r="S2474" s="8" t="n">
        <f aca="false">R2474/$D2474</f>
        <v>0.00522437096955901</v>
      </c>
      <c r="T2474" s="10" t="n">
        <f aca="false">AVERAGE(G2474,J2474,M2474,P2474)</f>
        <v>1.51002039554514</v>
      </c>
    </row>
    <row r="2475" s="5" customFormat="true" ht="15.25" hidden="false" customHeight="false" outlineLevel="0" collapsed="false">
      <c r="A2475" s="6" t="s">
        <v>21</v>
      </c>
      <c r="B2475" s="7" t="n">
        <v>1523296</v>
      </c>
      <c r="C2475" s="6" t="n">
        <v>107</v>
      </c>
      <c r="D2475" s="8" t="n">
        <f aca="false">C2475/58039824</f>
        <v>1.84356175856081E-006</v>
      </c>
      <c r="E2475" s="6" t="n">
        <v>488</v>
      </c>
      <c r="F2475" s="7" t="n">
        <f aca="false">E2475/57700746</f>
        <v>8.45742964917646E-006</v>
      </c>
      <c r="G2475" s="8" t="n">
        <f aca="false">F2475/$D2475</f>
        <v>4.58754886290265</v>
      </c>
      <c r="H2475" s="6" t="n">
        <v>1</v>
      </c>
      <c r="I2475" s="7" t="n">
        <f aca="false">H2475/41918464</f>
        <v>2.38558359390268E-008</v>
      </c>
      <c r="J2475" s="8" t="n">
        <f aca="false">I2475/$D2475</f>
        <v>0.0129400796193831</v>
      </c>
      <c r="K2475" s="6" t="n">
        <v>0</v>
      </c>
      <c r="L2475" s="7" t="n">
        <f aca="false">K2475/43192891</f>
        <v>0</v>
      </c>
      <c r="M2475" s="8" t="n">
        <f aca="false">L2475/$D2475</f>
        <v>0</v>
      </c>
      <c r="N2475" s="6" t="n">
        <v>0</v>
      </c>
      <c r="O2475" s="7" t="n">
        <f aca="false">N2475/49735264</f>
        <v>0</v>
      </c>
      <c r="P2475" s="8" t="n">
        <f aca="false">O2475/$D2475</f>
        <v>0</v>
      </c>
      <c r="Q2475" s="6" t="n">
        <v>0</v>
      </c>
      <c r="R2475" s="9" t="n">
        <f aca="false">Q2475/50554893</f>
        <v>0</v>
      </c>
      <c r="S2475" s="8" t="n">
        <f aca="false">R2475/$D2475</f>
        <v>0</v>
      </c>
      <c r="T2475" s="10" t="n">
        <f aca="false">AVERAGE(G2475,J2475,M2475,P2475)</f>
        <v>1.15012223563051</v>
      </c>
    </row>
    <row r="2476" s="5" customFormat="true" ht="15.25" hidden="false" customHeight="false" outlineLevel="0" collapsed="false">
      <c r="A2476" s="6" t="s">
        <v>21</v>
      </c>
      <c r="B2476" s="7" t="n">
        <v>1523318</v>
      </c>
      <c r="C2476" s="6" t="n">
        <v>1865</v>
      </c>
      <c r="D2476" s="8" t="n">
        <f aca="false">C2476/58039824</f>
        <v>3.21331091562235E-005</v>
      </c>
      <c r="E2476" s="6" t="n">
        <v>21112</v>
      </c>
      <c r="F2476" s="7" t="n">
        <f aca="false">E2476/57700746</f>
        <v>0.00036588781711765</v>
      </c>
      <c r="G2476" s="8" t="n">
        <f aca="false">F2476/$D2476</f>
        <v>11.3866297636743</v>
      </c>
      <c r="H2476" s="6" t="n">
        <v>5231</v>
      </c>
      <c r="I2476" s="7" t="n">
        <f aca="false">H2476/41918464</f>
        <v>0.000124789877797049</v>
      </c>
      <c r="J2476" s="8" t="n">
        <f aca="false">I2476/$D2476</f>
        <v>3.8835295143819</v>
      </c>
      <c r="K2476" s="6" t="n">
        <v>5951</v>
      </c>
      <c r="L2476" s="7" t="n">
        <f aca="false">K2476/43192891</f>
        <v>0.000137777302288008</v>
      </c>
      <c r="M2476" s="8" t="n">
        <f aca="false">L2476/$D2476</f>
        <v>4.28770529543743</v>
      </c>
      <c r="N2476" s="6" t="n">
        <v>5480</v>
      </c>
      <c r="O2476" s="7" t="n">
        <f aca="false">N2476/49735264</f>
        <v>0.000110183390199758</v>
      </c>
      <c r="P2476" s="8" t="n">
        <f aca="false">O2476/$D2476</f>
        <v>3.42896760049185</v>
      </c>
      <c r="Q2476" s="6" t="n">
        <v>2558</v>
      </c>
      <c r="R2476" s="9" t="n">
        <f aca="false">Q2476/50554893</f>
        <v>5.05984653157114E-005</v>
      </c>
      <c r="S2476" s="8" t="n">
        <f aca="false">R2476/$D2476</f>
        <v>1.57465202230241</v>
      </c>
      <c r="T2476" s="10" t="n">
        <f aca="false">AVERAGE(G2476,J2476,M2476,P2476)</f>
        <v>5.74670804349638</v>
      </c>
    </row>
    <row r="2477" s="5" customFormat="true" ht="15.25" hidden="false" customHeight="false" outlineLevel="0" collapsed="false">
      <c r="A2477" s="6" t="s">
        <v>21</v>
      </c>
      <c r="B2477" s="7" t="n">
        <v>1528715</v>
      </c>
      <c r="C2477" s="6" t="n">
        <v>2472</v>
      </c>
      <c r="D2477" s="8" t="n">
        <f aca="false">C2477/58039824</f>
        <v>4.25914454874984E-005</v>
      </c>
      <c r="E2477" s="6" t="n">
        <v>14526</v>
      </c>
      <c r="F2477" s="7" t="n">
        <f aca="false">E2477/57700746</f>
        <v>0.000251747178450691</v>
      </c>
      <c r="G2477" s="8" t="n">
        <f aca="false">F2477/$D2477</f>
        <v>5.91074511722278</v>
      </c>
      <c r="H2477" s="6" t="n">
        <v>2923</v>
      </c>
      <c r="I2477" s="7" t="n">
        <f aca="false">H2477/41918464</f>
        <v>6.97306084497753E-005</v>
      </c>
      <c r="J2477" s="8" t="n">
        <f aca="false">I2477/$D2477</f>
        <v>1.63719750883409</v>
      </c>
      <c r="K2477" s="6" t="n">
        <v>4837</v>
      </c>
      <c r="L2477" s="7" t="n">
        <f aca="false">K2477/43192891</f>
        <v>0.000111986021032952</v>
      </c>
      <c r="M2477" s="8" t="n">
        <f aca="false">L2477/$D2477</f>
        <v>2.62930782816053</v>
      </c>
      <c r="N2477" s="6" t="n">
        <v>7937</v>
      </c>
      <c r="O2477" s="7" t="n">
        <f aca="false">N2477/49735264</f>
        <v>0.000159584957667059</v>
      </c>
      <c r="P2477" s="8" t="n">
        <f aca="false">O2477/$D2477</f>
        <v>3.74687817801114</v>
      </c>
      <c r="Q2477" s="6" t="n">
        <v>571</v>
      </c>
      <c r="R2477" s="9" t="n">
        <f aca="false">Q2477/50554893</f>
        <v>1.12946535165251E-005</v>
      </c>
      <c r="S2477" s="8" t="n">
        <f aca="false">R2477/$D2477</f>
        <v>0.26518596368936</v>
      </c>
      <c r="T2477" s="10" t="n">
        <f aca="false">AVERAGE(G2477,J2477,M2477,P2477)</f>
        <v>3.48103215805714</v>
      </c>
    </row>
    <row r="2478" s="5" customFormat="true" ht="15.25" hidden="false" customHeight="false" outlineLevel="0" collapsed="false">
      <c r="A2478" s="6" t="s">
        <v>21</v>
      </c>
      <c r="B2478" s="7" t="n">
        <v>1528796</v>
      </c>
      <c r="C2478" s="6" t="n">
        <v>119</v>
      </c>
      <c r="D2478" s="8" t="n">
        <f aca="false">C2478/58039824</f>
        <v>2.05031634830595E-006</v>
      </c>
      <c r="E2478" s="6" t="n">
        <v>2757</v>
      </c>
      <c r="F2478" s="7" t="n">
        <f aca="false">E2478/57700746</f>
        <v>4.77810113581547E-005</v>
      </c>
      <c r="G2478" s="8" t="n">
        <f aca="false">F2478/$D2478</f>
        <v>23.304214199742</v>
      </c>
      <c r="H2478" s="6" t="n">
        <v>2570</v>
      </c>
      <c r="I2478" s="7" t="n">
        <f aca="false">H2478/41918464</f>
        <v>6.13094983632988E-005</v>
      </c>
      <c r="J2478" s="8" t="n">
        <f aca="false">I2478/$D2478</f>
        <v>29.9024579372618</v>
      </c>
      <c r="K2478" s="6" t="n">
        <v>2169</v>
      </c>
      <c r="L2478" s="7" t="n">
        <f aca="false">K2478/43192891</f>
        <v>5.02165969858327E-005</v>
      </c>
      <c r="M2478" s="8" t="n">
        <f aca="false">L2478/$D2478</f>
        <v>24.4921214364425</v>
      </c>
      <c r="N2478" s="6" t="n">
        <v>11977</v>
      </c>
      <c r="O2478" s="7" t="n">
        <f aca="false">N2478/49735264</f>
        <v>0.000240815048252282</v>
      </c>
      <c r="P2478" s="8" t="n">
        <f aca="false">O2478/$D2478</f>
        <v>117.452630395916</v>
      </c>
      <c r="Q2478" s="6" t="n">
        <v>18863</v>
      </c>
      <c r="R2478" s="9" t="n">
        <f aca="false">Q2478/50554893</f>
        <v>0.000373119175625592</v>
      </c>
      <c r="S2478" s="8" t="n">
        <f aca="false">R2478/$D2478</f>
        <v>181.981271296928</v>
      </c>
      <c r="T2478" s="10" t="n">
        <f aca="false">AVERAGE(G2478,J2478,M2478,P2478)</f>
        <v>48.7878559923405</v>
      </c>
    </row>
    <row r="2479" s="5" customFormat="true" ht="15.25" hidden="false" customHeight="false" outlineLevel="0" collapsed="false">
      <c r="A2479" s="6" t="s">
        <v>800</v>
      </c>
      <c r="B2479" s="7" t="n">
        <v>1529117</v>
      </c>
      <c r="C2479" s="6" t="n">
        <v>310</v>
      </c>
      <c r="D2479" s="8" t="n">
        <f aca="false">C2479/58039824</f>
        <v>5.34116023508273E-006</v>
      </c>
      <c r="E2479" s="6" t="n">
        <v>2364</v>
      </c>
      <c r="F2479" s="7" t="n">
        <f aca="false">E2479/57700746</f>
        <v>4.09700075628138E-005</v>
      </c>
      <c r="G2479" s="8" t="n">
        <f aca="false">F2479/$D2479</f>
        <v>7.67061944588511</v>
      </c>
      <c r="H2479" s="6" t="n">
        <v>1757</v>
      </c>
      <c r="I2479" s="7" t="n">
        <f aca="false">H2479/41918464</f>
        <v>4.191470374487E-005</v>
      </c>
      <c r="J2479" s="8" t="n">
        <f aca="false">I2479/$D2479</f>
        <v>7.8474904140787</v>
      </c>
      <c r="K2479" s="6" t="n">
        <v>1933</v>
      </c>
      <c r="L2479" s="7" t="n">
        <f aca="false">K2479/43192891</f>
        <v>4.47527348887112E-005</v>
      </c>
      <c r="M2479" s="8" t="n">
        <f aca="false">L2479/$D2479</f>
        <v>8.37884147244986</v>
      </c>
      <c r="N2479" s="6" t="n">
        <v>556</v>
      </c>
      <c r="O2479" s="7" t="n">
        <f aca="false">N2479/49735264</f>
        <v>1.1179190684501E-005</v>
      </c>
      <c r="P2479" s="8" t="n">
        <f aca="false">O2479/$D2479</f>
        <v>2.09302664448671</v>
      </c>
      <c r="Q2479" s="6" t="n">
        <v>34</v>
      </c>
      <c r="R2479" s="9" t="n">
        <f aca="false">Q2479/50554893</f>
        <v>6.72536286448079E-007</v>
      </c>
      <c r="S2479" s="8" t="n">
        <f aca="false">R2479/$D2479</f>
        <v>0.125915766771162</v>
      </c>
      <c r="T2479" s="10" t="n">
        <f aca="false">AVERAGE(G2479,J2479,M2479,P2479)</f>
        <v>6.4974944942251</v>
      </c>
    </row>
    <row r="2480" s="5" customFormat="true" ht="15.25" hidden="false" customHeight="false" outlineLevel="0" collapsed="false">
      <c r="A2480" s="6" t="s">
        <v>801</v>
      </c>
      <c r="B2480" s="7" t="n">
        <v>1529930</v>
      </c>
      <c r="C2480" s="6" t="n">
        <v>908</v>
      </c>
      <c r="D2480" s="8" t="n">
        <f aca="false">C2480/58039824</f>
        <v>1.56444306240488E-005</v>
      </c>
      <c r="E2480" s="6" t="n">
        <v>2613</v>
      </c>
      <c r="F2480" s="7" t="n">
        <f aca="false">E2480/57700746</f>
        <v>4.52853763797092E-005</v>
      </c>
      <c r="G2480" s="8" t="n">
        <f aca="false">F2480/$D2480</f>
        <v>2.89466439961683</v>
      </c>
      <c r="H2480" s="6" t="n">
        <v>2833</v>
      </c>
      <c r="I2480" s="7" t="n">
        <f aca="false">H2480/41918464</f>
        <v>6.75835832152628E-005</v>
      </c>
      <c r="J2480" s="8" t="n">
        <f aca="false">I2480/$D2480</f>
        <v>4.3199771752238</v>
      </c>
      <c r="K2480" s="6" t="n">
        <v>3017</v>
      </c>
      <c r="L2480" s="7" t="n">
        <f aca="false">K2480/43192891</f>
        <v>6.98494574026082E-005</v>
      </c>
      <c r="M2480" s="8" t="n">
        <f aca="false">L2480/$D2480</f>
        <v>4.46481301117057</v>
      </c>
      <c r="N2480" s="6" t="n">
        <v>2862</v>
      </c>
      <c r="O2480" s="7" t="n">
        <f aca="false">N2480/49735264</f>
        <v>5.75446829838885E-005</v>
      </c>
      <c r="P2480" s="8" t="n">
        <f aca="false">O2480/$D2480</f>
        <v>3.67828554242366</v>
      </c>
      <c r="Q2480" s="6" t="n">
        <v>13759</v>
      </c>
      <c r="R2480" s="9" t="n">
        <f aca="false">Q2480/50554893</f>
        <v>0.000272159610742327</v>
      </c>
      <c r="S2480" s="8" t="n">
        <f aca="false">R2480/$D2480</f>
        <v>17.3965813958075</v>
      </c>
      <c r="T2480" s="10" t="n">
        <f aca="false">AVERAGE(G2480,J2480,M2480,P2480)</f>
        <v>3.83943503210871</v>
      </c>
    </row>
    <row r="2481" s="5" customFormat="true" ht="15.25" hidden="false" customHeight="false" outlineLevel="0" collapsed="false">
      <c r="A2481" s="6" t="s">
        <v>21</v>
      </c>
      <c r="B2481" s="7" t="n">
        <v>1530118</v>
      </c>
      <c r="C2481" s="6" t="n">
        <v>9333</v>
      </c>
      <c r="D2481" s="8" t="n">
        <f aca="false">C2481/58039824</f>
        <v>0.000160803382174281</v>
      </c>
      <c r="E2481" s="6" t="n">
        <v>12992</v>
      </c>
      <c r="F2481" s="7" t="n">
        <f aca="false">E2481/57700746</f>
        <v>0.000225161733610862</v>
      </c>
      <c r="G2481" s="8" t="n">
        <f aca="false">F2481/$D2481</f>
        <v>1.40023008575049</v>
      </c>
      <c r="H2481" s="6" t="n">
        <v>8460</v>
      </c>
      <c r="I2481" s="7" t="n">
        <f aca="false">H2481/41918464</f>
        <v>0.000201820372044167</v>
      </c>
      <c r="J2481" s="8" t="n">
        <f aca="false">I2481/$D2481</f>
        <v>1.25507541766398</v>
      </c>
      <c r="K2481" s="6" t="n">
        <v>10420</v>
      </c>
      <c r="L2481" s="7" t="n">
        <f aca="false">K2481/43192891</f>
        <v>0.000241243402762737</v>
      </c>
      <c r="M2481" s="8" t="n">
        <f aca="false">L2481/$D2481</f>
        <v>1.50023836253192</v>
      </c>
      <c r="N2481" s="6" t="n">
        <v>9149</v>
      </c>
      <c r="O2481" s="7" t="n">
        <f aca="false">N2481/49735264</f>
        <v>0.000183953984842626</v>
      </c>
      <c r="P2481" s="8" t="n">
        <f aca="false">O2481/$D2481</f>
        <v>1.14396838148127</v>
      </c>
      <c r="Q2481" s="6" t="n">
        <v>10429</v>
      </c>
      <c r="R2481" s="9" t="n">
        <f aca="false">Q2481/50554893</f>
        <v>0.000206290615628442</v>
      </c>
      <c r="S2481" s="8" t="n">
        <f aca="false">R2481/$D2481</f>
        <v>1.28287485523695</v>
      </c>
      <c r="T2481" s="10" t="n">
        <f aca="false">AVERAGE(G2481,J2481,M2481,P2481)</f>
        <v>1.32487806185691</v>
      </c>
    </row>
    <row r="2482" s="5" customFormat="true" ht="15.25" hidden="false" customHeight="false" outlineLevel="0" collapsed="false">
      <c r="A2482" s="6" t="s">
        <v>802</v>
      </c>
      <c r="B2482" s="7" t="n">
        <v>1530355</v>
      </c>
      <c r="C2482" s="6" t="n">
        <v>6625</v>
      </c>
      <c r="D2482" s="8" t="n">
        <f aca="false">C2482/58039824</f>
        <v>0.000114145763088461</v>
      </c>
      <c r="E2482" s="6" t="n">
        <v>15030</v>
      </c>
      <c r="F2482" s="7" t="n">
        <f aca="false">E2482/57700746</f>
        <v>0.00026048190087525</v>
      </c>
      <c r="G2482" s="8" t="n">
        <f aca="false">F2482/$D2482</f>
        <v>2.28201112180905</v>
      </c>
      <c r="H2482" s="6" t="n">
        <v>8572</v>
      </c>
      <c r="I2482" s="7" t="n">
        <f aca="false">H2482/41918464</f>
        <v>0.000204492225669338</v>
      </c>
      <c r="J2482" s="8" t="n">
        <f aca="false">I2482/$D2482</f>
        <v>1.79150079807044</v>
      </c>
      <c r="K2482" s="6" t="n">
        <v>13093</v>
      </c>
      <c r="L2482" s="7" t="n">
        <f aca="false">K2482/43192891</f>
        <v>0.000303128586600049</v>
      </c>
      <c r="M2482" s="8" t="n">
        <f aca="false">L2482/$D2482</f>
        <v>2.65562714198274</v>
      </c>
      <c r="N2482" s="6" t="n">
        <v>13687</v>
      </c>
      <c r="O2482" s="7" t="n">
        <f aca="false">N2482/49735264</f>
        <v>0.000275197091544543</v>
      </c>
      <c r="P2482" s="8" t="n">
        <f aca="false">O2482/$D2482</f>
        <v>2.41092690695202</v>
      </c>
      <c r="Q2482" s="6" t="n">
        <v>14873</v>
      </c>
      <c r="R2482" s="9" t="n">
        <f aca="false">Q2482/50554893</f>
        <v>0.000294195064363008</v>
      </c>
      <c r="S2482" s="8" t="n">
        <f aca="false">R2482/$D2482</f>
        <v>2.57736298223361</v>
      </c>
      <c r="T2482" s="10" t="n">
        <f aca="false">AVERAGE(G2482,J2482,M2482,P2482)</f>
        <v>2.28501649220356</v>
      </c>
    </row>
    <row r="2483" s="5" customFormat="true" ht="15.25" hidden="false" customHeight="false" outlineLevel="0" collapsed="false">
      <c r="A2483" s="6" t="s">
        <v>21</v>
      </c>
      <c r="B2483" s="7" t="n">
        <v>1531352</v>
      </c>
      <c r="C2483" s="6" t="n">
        <v>3942</v>
      </c>
      <c r="D2483" s="8" t="n">
        <f aca="false">C2483/58039824</f>
        <v>6.79188827312777E-005</v>
      </c>
      <c r="E2483" s="6" t="n">
        <v>10799</v>
      </c>
      <c r="F2483" s="7" t="n">
        <f aca="false">E2483/57700746</f>
        <v>0.000187155292584952</v>
      </c>
      <c r="G2483" s="8" t="n">
        <f aca="false">F2483/$D2483</f>
        <v>2.75557083772175</v>
      </c>
      <c r="H2483" s="6" t="n">
        <v>6418</v>
      </c>
      <c r="I2483" s="7" t="n">
        <f aca="false">H2483/41918464</f>
        <v>0.000153106755056674</v>
      </c>
      <c r="J2483" s="8" t="n">
        <f aca="false">I2483/$D2483</f>
        <v>2.2542590351853</v>
      </c>
      <c r="K2483" s="6" t="n">
        <v>6249</v>
      </c>
      <c r="L2483" s="7" t="n">
        <f aca="false">K2483/43192891</f>
        <v>0.000144676585783526</v>
      </c>
      <c r="M2483" s="8" t="n">
        <f aca="false">L2483/$D2483</f>
        <v>2.13013789340354</v>
      </c>
      <c r="N2483" s="6" t="n">
        <v>7186</v>
      </c>
      <c r="O2483" s="7" t="n">
        <f aca="false">N2483/49735264</f>
        <v>0.000144485007659756</v>
      </c>
      <c r="P2483" s="8" t="n">
        <f aca="false">O2483/$D2483</f>
        <v>2.12731720324985</v>
      </c>
      <c r="Q2483" s="6" t="n">
        <v>13489</v>
      </c>
      <c r="R2483" s="9" t="n">
        <f aca="false">Q2483/50554893</f>
        <v>0.000266818881408769</v>
      </c>
      <c r="S2483" s="8" t="n">
        <f aca="false">R2483/$D2483</f>
        <v>3.92849338326784</v>
      </c>
      <c r="T2483" s="10" t="n">
        <f aca="false">AVERAGE(G2483,J2483,M2483,P2483)</f>
        <v>2.31682124239011</v>
      </c>
    </row>
    <row r="2484" s="5" customFormat="true" ht="15.25" hidden="false" customHeight="false" outlineLevel="0" collapsed="false">
      <c r="A2484" s="6" t="s">
        <v>21</v>
      </c>
      <c r="B2484" s="7" t="n">
        <v>1532335</v>
      </c>
      <c r="C2484" s="6" t="n">
        <v>628</v>
      </c>
      <c r="D2484" s="8" t="n">
        <f aca="false">C2484/58039824</f>
        <v>1.08201568633289E-005</v>
      </c>
      <c r="E2484" s="6" t="n">
        <v>5662</v>
      </c>
      <c r="F2484" s="7" t="n">
        <f aca="false">E2484/57700746</f>
        <v>9.81269808886006E-005</v>
      </c>
      <c r="G2484" s="8" t="n">
        <f aca="false">F2484/$D2484</f>
        <v>9.06890557392635</v>
      </c>
      <c r="H2484" s="6" t="n">
        <v>3731</v>
      </c>
      <c r="I2484" s="7" t="n">
        <f aca="false">H2484/41918464</f>
        <v>8.90061238885089E-005</v>
      </c>
      <c r="J2484" s="8" t="n">
        <f aca="false">I2484/$D2484</f>
        <v>8.22595504046378</v>
      </c>
      <c r="K2484" s="6" t="n">
        <v>2386</v>
      </c>
      <c r="L2484" s="7" t="n">
        <f aca="false">K2484/43192891</f>
        <v>5.52405718802198E-005</v>
      </c>
      <c r="M2484" s="8" t="n">
        <f aca="false">L2484/$D2484</f>
        <v>5.10533928278234</v>
      </c>
      <c r="N2484" s="6" t="n">
        <v>2310</v>
      </c>
      <c r="O2484" s="7" t="n">
        <f aca="false">N2484/49735264</f>
        <v>4.644591813165E-005</v>
      </c>
      <c r="P2484" s="8" t="n">
        <f aca="false">O2484/$D2484</f>
        <v>4.29253648706907</v>
      </c>
      <c r="Q2484" s="6" t="n">
        <v>7</v>
      </c>
      <c r="R2484" s="9" t="n">
        <f aca="false">Q2484/50554893</f>
        <v>1.38463353092252E-007</v>
      </c>
      <c r="S2484" s="8" t="n">
        <f aca="false">R2484/$D2484</f>
        <v>0.0127967972037009</v>
      </c>
      <c r="T2484" s="10" t="n">
        <f aca="false">AVERAGE(G2484,J2484,M2484,P2484)</f>
        <v>6.67318409606038</v>
      </c>
    </row>
    <row r="2485" s="5" customFormat="true" ht="15.25" hidden="false" customHeight="false" outlineLevel="0" collapsed="false">
      <c r="A2485" s="6" t="s">
        <v>803</v>
      </c>
      <c r="B2485" s="7" t="n">
        <v>1532607</v>
      </c>
      <c r="C2485" s="6" t="n">
        <v>1114</v>
      </c>
      <c r="D2485" s="8" t="n">
        <f aca="false">C2485/58039824</f>
        <v>1.9193717748007E-005</v>
      </c>
      <c r="E2485" s="6" t="n">
        <v>11283</v>
      </c>
      <c r="F2485" s="7" t="n">
        <f aca="false">E2485/57700746</f>
        <v>0.000195543399040283</v>
      </c>
      <c r="G2485" s="8" t="n">
        <f aca="false">F2485/$D2485</f>
        <v>10.1878855158526</v>
      </c>
      <c r="H2485" s="6" t="n">
        <v>3889</v>
      </c>
      <c r="I2485" s="7" t="n">
        <f aca="false">H2485/41918464</f>
        <v>9.27753459668751E-005</v>
      </c>
      <c r="J2485" s="8" t="n">
        <f aca="false">I2485/$D2485</f>
        <v>4.83363083613693</v>
      </c>
      <c r="K2485" s="6" t="n">
        <v>10330</v>
      </c>
      <c r="L2485" s="7" t="n">
        <f aca="false">K2485/43192891</f>
        <v>0.000239159726539259</v>
      </c>
      <c r="M2485" s="8" t="n">
        <f aca="false">L2485/$D2485</f>
        <v>12.4603127793776</v>
      </c>
      <c r="N2485" s="6" t="n">
        <v>17011</v>
      </c>
      <c r="O2485" s="7" t="n">
        <f aca="false">N2485/49735264</f>
        <v>0.000342030958154761</v>
      </c>
      <c r="P2485" s="8" t="n">
        <f aca="false">O2485/$D2485</f>
        <v>17.8199431004073</v>
      </c>
      <c r="Q2485" s="6" t="n">
        <v>18</v>
      </c>
      <c r="R2485" s="9" t="n">
        <f aca="false">Q2485/50554893</f>
        <v>3.56048622237218E-007</v>
      </c>
      <c r="S2485" s="8" t="n">
        <f aca="false">R2485/$D2485</f>
        <v>0.0185502687343722</v>
      </c>
      <c r="T2485" s="10" t="n">
        <f aca="false">AVERAGE(G2485,J2485,M2485,P2485)</f>
        <v>11.3254430579436</v>
      </c>
    </row>
    <row r="2486" s="5" customFormat="true" ht="15.25" hidden="false" customHeight="false" outlineLevel="0" collapsed="false">
      <c r="A2486" s="6" t="s">
        <v>803</v>
      </c>
      <c r="B2486" s="7" t="n">
        <v>1533033</v>
      </c>
      <c r="C2486" s="6" t="n">
        <v>16190</v>
      </c>
      <c r="D2486" s="8" t="n">
        <f aca="false">C2486/58039824</f>
        <v>0.000278946400664482</v>
      </c>
      <c r="E2486" s="6" t="n">
        <v>21584</v>
      </c>
      <c r="F2486" s="7" t="n">
        <f aca="false">E2486/57700746</f>
        <v>0.000374067953991444</v>
      </c>
      <c r="G2486" s="8" t="n">
        <f aca="false">F2486/$D2486</f>
        <v>1.3410029779928</v>
      </c>
      <c r="H2486" s="6" t="n">
        <v>36160</v>
      </c>
      <c r="I2486" s="7" t="n">
        <f aca="false">H2486/41918464</f>
        <v>0.000862627027555208</v>
      </c>
      <c r="J2486" s="8" t="n">
        <f aca="false">I2486/$D2486</f>
        <v>3.09244724255389</v>
      </c>
      <c r="K2486" s="6" t="n">
        <v>24578</v>
      </c>
      <c r="L2486" s="7" t="n">
        <f aca="false">K2486/43192891</f>
        <v>0.000569028824673949</v>
      </c>
      <c r="M2486" s="8" t="n">
        <f aca="false">L2486/$D2486</f>
        <v>2.03992173162464</v>
      </c>
      <c r="N2486" s="6" t="n">
        <v>23204</v>
      </c>
      <c r="O2486" s="7" t="n">
        <f aca="false">N2486/49735264</f>
        <v>0.000466550252955328</v>
      </c>
      <c r="P2486" s="8" t="n">
        <f aca="false">O2486/$D2486</f>
        <v>1.67254444525526</v>
      </c>
      <c r="Q2486" s="6" t="n">
        <v>19130</v>
      </c>
      <c r="R2486" s="9" t="n">
        <f aca="false">Q2486/50554893</f>
        <v>0.00037840056352211</v>
      </c>
      <c r="S2486" s="8" t="n">
        <f aca="false">R2486/$D2486</f>
        <v>1.35653502830909</v>
      </c>
      <c r="T2486" s="10" t="n">
        <f aca="false">AVERAGE(G2486,J2486,M2486,P2486)</f>
        <v>2.03647909935665</v>
      </c>
    </row>
    <row r="2487" s="5" customFormat="true" ht="15.25" hidden="false" customHeight="false" outlineLevel="0" collapsed="false">
      <c r="A2487" s="6" t="s">
        <v>803</v>
      </c>
      <c r="B2487" s="7" t="n">
        <v>1533483</v>
      </c>
      <c r="C2487" s="6" t="n">
        <v>10896</v>
      </c>
      <c r="D2487" s="8" t="n">
        <f aca="false">C2487/58039824</f>
        <v>0.000187733167488585</v>
      </c>
      <c r="E2487" s="6" t="n">
        <v>29269</v>
      </c>
      <c r="F2487" s="7" t="n">
        <f aca="false">E2487/57700746</f>
        <v>0.000507255140167512</v>
      </c>
      <c r="G2487" s="8" t="n">
        <f aca="false">F2487/$D2487</f>
        <v>2.70200064779898</v>
      </c>
      <c r="H2487" s="6" t="n">
        <v>11560</v>
      </c>
      <c r="I2487" s="7" t="n">
        <f aca="false">H2487/41918464</f>
        <v>0.000275773463455149</v>
      </c>
      <c r="J2487" s="8" t="n">
        <f aca="false">I2487/$D2487</f>
        <v>1.4689650589948</v>
      </c>
      <c r="K2487" s="6" t="n">
        <v>18907</v>
      </c>
      <c r="L2487" s="7" t="n">
        <f aca="false">K2487/43192891</f>
        <v>0.000437734070636763</v>
      </c>
      <c r="M2487" s="8" t="n">
        <f aca="false">L2487/$D2487</f>
        <v>2.33168212358308</v>
      </c>
      <c r="N2487" s="6" t="n">
        <v>8026</v>
      </c>
      <c r="O2487" s="7" t="n">
        <f aca="false">N2487/49735264</f>
        <v>0.000161374432434902</v>
      </c>
      <c r="P2487" s="8" t="n">
        <f aca="false">O2487/$D2487</f>
        <v>0.859594682142216</v>
      </c>
      <c r="Q2487" s="6" t="n">
        <v>1439</v>
      </c>
      <c r="R2487" s="9" t="n">
        <f aca="false">Q2487/50554893</f>
        <v>2.84641092999643E-005</v>
      </c>
      <c r="S2487" s="8" t="n">
        <f aca="false">R2487/$D2487</f>
        <v>0.151620034332479</v>
      </c>
      <c r="T2487" s="10" t="n">
        <f aca="false">AVERAGE(G2487,J2487,M2487,P2487)</f>
        <v>1.84056062812977</v>
      </c>
    </row>
    <row r="2488" s="5" customFormat="true" ht="15.25" hidden="false" customHeight="false" outlineLevel="0" collapsed="false">
      <c r="A2488" s="6" t="s">
        <v>803</v>
      </c>
      <c r="B2488" s="7" t="n">
        <v>1534619</v>
      </c>
      <c r="C2488" s="6" t="n">
        <v>36243</v>
      </c>
      <c r="D2488" s="8" t="n">
        <f aca="false">C2488/58039824</f>
        <v>0.000624450549677752</v>
      </c>
      <c r="E2488" s="6" t="n">
        <v>16949</v>
      </c>
      <c r="F2488" s="7" t="n">
        <f aca="false">E2488/57700746</f>
        <v>0.000293739703122729</v>
      </c>
      <c r="G2488" s="8" t="n">
        <f aca="false">F2488/$D2488</f>
        <v>0.470397060702907</v>
      </c>
      <c r="H2488" s="6" t="n">
        <v>10575</v>
      </c>
      <c r="I2488" s="7" t="n">
        <f aca="false">H2488/41918464</f>
        <v>0.000252275465055208</v>
      </c>
      <c r="J2488" s="8" t="n">
        <f aca="false">I2488/$D2488</f>
        <v>0.403995905176791</v>
      </c>
      <c r="K2488" s="6" t="n">
        <v>6525</v>
      </c>
      <c r="L2488" s="7" t="n">
        <f aca="false">K2488/43192891</f>
        <v>0.000151066526202194</v>
      </c>
      <c r="M2488" s="8" t="n">
        <f aca="false">L2488/$D2488</f>
        <v>0.241919117983244</v>
      </c>
      <c r="N2488" s="6" t="n">
        <v>16349</v>
      </c>
      <c r="O2488" s="7" t="n">
        <f aca="false">N2488/49735264</f>
        <v>0.000328720482915301</v>
      </c>
      <c r="P2488" s="8" t="n">
        <f aca="false">O2488/$D2488</f>
        <v>0.526415555378945</v>
      </c>
      <c r="Q2488" s="6" t="n">
        <v>8288</v>
      </c>
      <c r="R2488" s="9" t="n">
        <f aca="false">Q2488/50554893</f>
        <v>0.000163940610061226</v>
      </c>
      <c r="S2488" s="8" t="n">
        <f aca="false">R2488/$D2488</f>
        <v>0.262535776685324</v>
      </c>
      <c r="T2488" s="10" t="n">
        <f aca="false">AVERAGE(G2488,J2488,M2488,P2488)</f>
        <v>0.410681909810472</v>
      </c>
    </row>
    <row r="2489" s="5" customFormat="true" ht="15.25" hidden="false" customHeight="false" outlineLevel="0" collapsed="false">
      <c r="A2489" s="6" t="s">
        <v>803</v>
      </c>
      <c r="B2489" s="7" t="n">
        <v>1534740</v>
      </c>
      <c r="C2489" s="6" t="n">
        <v>39800</v>
      </c>
      <c r="D2489" s="8" t="n">
        <f aca="false">C2489/58039824</f>
        <v>0.00068573605598804</v>
      </c>
      <c r="E2489" s="6" t="n">
        <v>39186</v>
      </c>
      <c r="F2489" s="7" t="n">
        <f aca="false">E2489/57700746</f>
        <v>0.000679124668509485</v>
      </c>
      <c r="G2489" s="8" t="n">
        <f aca="false">F2489/$D2489</f>
        <v>0.990358699355499</v>
      </c>
      <c r="H2489" s="6" t="n">
        <v>17252</v>
      </c>
      <c r="I2489" s="7" t="n">
        <f aca="false">H2489/41918464</f>
        <v>0.00041156088162009</v>
      </c>
      <c r="J2489" s="8" t="n">
        <f aca="false">I2489/$D2489</f>
        <v>0.600173897852132</v>
      </c>
      <c r="K2489" s="6" t="n">
        <v>28097</v>
      </c>
      <c r="L2489" s="7" t="n">
        <f aca="false">K2489/43192891</f>
        <v>0.00065050056501196</v>
      </c>
      <c r="M2489" s="8" t="n">
        <f aca="false">L2489/$D2489</f>
        <v>0.948616540331526</v>
      </c>
      <c r="N2489" s="6" t="n">
        <v>47074</v>
      </c>
      <c r="O2489" s="7" t="n">
        <f aca="false">N2489/49735264</f>
        <v>0.000946491406982378</v>
      </c>
      <c r="P2489" s="8" t="n">
        <f aca="false">O2489/$D2489</f>
        <v>1.38025614770778</v>
      </c>
      <c r="Q2489" s="6" t="n">
        <v>21915</v>
      </c>
      <c r="R2489" s="9" t="n">
        <f aca="false">Q2489/50554893</f>
        <v>0.000433489197573813</v>
      </c>
      <c r="S2489" s="8" t="n">
        <f aca="false">R2489/$D2489</f>
        <v>0.632151676710688</v>
      </c>
      <c r="T2489" s="10" t="n">
        <f aca="false">AVERAGE(G2489,J2489,M2489,P2489)</f>
        <v>0.979851321311734</v>
      </c>
    </row>
    <row r="2490" s="5" customFormat="true" ht="15.25" hidden="false" customHeight="false" outlineLevel="0" collapsed="false">
      <c r="A2490" s="6" t="s">
        <v>803</v>
      </c>
      <c r="B2490" s="7" t="n">
        <v>1534842</v>
      </c>
      <c r="C2490" s="6" t="n">
        <v>191125</v>
      </c>
      <c r="D2490" s="8" t="n">
        <f aca="false">C2490/58039824</f>
        <v>0.00329299758041995</v>
      </c>
      <c r="E2490" s="6" t="n">
        <v>135696</v>
      </c>
      <c r="F2490" s="7" t="n">
        <f aca="false">E2490/57700746</f>
        <v>0.00235172002802182</v>
      </c>
      <c r="G2490" s="8" t="n">
        <f aca="false">F2490/$D2490</f>
        <v>0.714157836618242</v>
      </c>
      <c r="H2490" s="6" t="n">
        <v>90822</v>
      </c>
      <c r="I2490" s="7" t="n">
        <f aca="false">H2490/41918464</f>
        <v>0.00216663473165429</v>
      </c>
      <c r="J2490" s="8" t="n">
        <f aca="false">I2490/$D2490</f>
        <v>0.657952117710934</v>
      </c>
      <c r="K2490" s="6" t="n">
        <v>75287</v>
      </c>
      <c r="L2490" s="7" t="n">
        <f aca="false">K2490/43192891</f>
        <v>0.00174304146485587</v>
      </c>
      <c r="M2490" s="8" t="n">
        <f aca="false">L2490/$D2490</f>
        <v>0.529317566225962</v>
      </c>
      <c r="N2490" s="6" t="n">
        <v>115679</v>
      </c>
      <c r="O2490" s="7" t="n">
        <f aca="false">N2490/49735264</f>
        <v>0.00232589496257625</v>
      </c>
      <c r="P2490" s="8" t="n">
        <f aca="false">O2490/$D2490</f>
        <v>0.70631541802701</v>
      </c>
      <c r="Q2490" s="6" t="n">
        <v>67562</v>
      </c>
      <c r="R2490" s="9" t="n">
        <f aca="false">Q2490/50554893</f>
        <v>0.00133640872308839</v>
      </c>
      <c r="S2490" s="8" t="n">
        <f aca="false">R2490/$D2490</f>
        <v>0.405833496822052</v>
      </c>
      <c r="T2490" s="10" t="n">
        <f aca="false">AVERAGE(G2490,J2490,M2490,P2490)</f>
        <v>0.651935734645537</v>
      </c>
    </row>
    <row r="2491" s="5" customFormat="true" ht="15.25" hidden="false" customHeight="false" outlineLevel="0" collapsed="false">
      <c r="A2491" s="6" t="s">
        <v>803</v>
      </c>
      <c r="B2491" s="7" t="n">
        <v>1534890</v>
      </c>
      <c r="C2491" s="6" t="n">
        <v>909</v>
      </c>
      <c r="D2491" s="8" t="n">
        <f aca="false">C2491/58039824</f>
        <v>1.56616601731942E-005</v>
      </c>
      <c r="E2491" s="6" t="n">
        <v>567</v>
      </c>
      <c r="F2491" s="7" t="n">
        <f aca="false">E2491/57700746</f>
        <v>9.82656272762921E-006</v>
      </c>
      <c r="G2491" s="8" t="n">
        <f aca="false">F2491/$D2491</f>
        <v>0.62742791115133</v>
      </c>
      <c r="H2491" s="6" t="n">
        <v>504</v>
      </c>
      <c r="I2491" s="7" t="n">
        <f aca="false">H2491/41918464</f>
        <v>1.20233413132695E-005</v>
      </c>
      <c r="J2491" s="8" t="n">
        <f aca="false">I2491/$D2491</f>
        <v>0.767692644349934</v>
      </c>
      <c r="K2491" s="6" t="n">
        <v>315</v>
      </c>
      <c r="L2491" s="7" t="n">
        <f aca="false">K2491/43192891</f>
        <v>7.29286678217487E-006</v>
      </c>
      <c r="M2491" s="8" t="n">
        <f aca="false">L2491/$D2491</f>
        <v>0.465650940036167</v>
      </c>
      <c r="N2491" s="6" t="n">
        <v>579</v>
      </c>
      <c r="O2491" s="7" t="n">
        <f aca="false">N2491/49735264</f>
        <v>1.1641639220011E-005</v>
      </c>
      <c r="P2491" s="8" t="n">
        <f aca="false">O2491/$D2491</f>
        <v>0.743320892630291</v>
      </c>
      <c r="Q2491" s="6" t="n">
        <v>355</v>
      </c>
      <c r="R2491" s="9" t="n">
        <f aca="false">Q2491/50554893</f>
        <v>7.02207004967848E-006</v>
      </c>
      <c r="S2491" s="8" t="n">
        <f aca="false">R2491/$D2491</f>
        <v>0.448360516830594</v>
      </c>
      <c r="T2491" s="10" t="n">
        <f aca="false">AVERAGE(G2491,J2491,M2491,P2491)</f>
        <v>0.651023097041931</v>
      </c>
    </row>
    <row r="2492" s="5" customFormat="true" ht="15.25" hidden="false" customHeight="false" outlineLevel="0" collapsed="false">
      <c r="A2492" s="6" t="s">
        <v>803</v>
      </c>
      <c r="B2492" s="7" t="n">
        <v>1535103</v>
      </c>
      <c r="C2492" s="6" t="n">
        <v>10441</v>
      </c>
      <c r="D2492" s="8" t="n">
        <f aca="false">C2492/58039824</f>
        <v>0.000179893722627415</v>
      </c>
      <c r="E2492" s="6" t="n">
        <v>12255</v>
      </c>
      <c r="F2492" s="7" t="n">
        <f aca="false">E2492/57700746</f>
        <v>0.00021238893514479</v>
      </c>
      <c r="G2492" s="8" t="n">
        <f aca="false">F2492/$D2492</f>
        <v>1.1806356110862</v>
      </c>
      <c r="H2492" s="6" t="n">
        <v>11929</v>
      </c>
      <c r="I2492" s="7" t="n">
        <f aca="false">H2492/41918464</f>
        <v>0.00028457626691665</v>
      </c>
      <c r="J2492" s="8" t="n">
        <f aca="false">I2492/$D2492</f>
        <v>1.58191326945881</v>
      </c>
      <c r="K2492" s="6" t="n">
        <v>11937</v>
      </c>
      <c r="L2492" s="7" t="n">
        <f aca="false">K2492/43192891</f>
        <v>0.00027636492310737</v>
      </c>
      <c r="M2492" s="8" t="n">
        <f aca="false">L2492/$D2492</f>
        <v>1.53626774225891</v>
      </c>
      <c r="N2492" s="6" t="n">
        <v>26628</v>
      </c>
      <c r="O2492" s="7" t="n">
        <f aca="false">N2492/49735264</f>
        <v>0.000535394765372111</v>
      </c>
      <c r="P2492" s="8" t="n">
        <f aca="false">O2492/$D2492</f>
        <v>2.97617258430405</v>
      </c>
      <c r="Q2492" s="6" t="n">
        <v>3877</v>
      </c>
      <c r="R2492" s="9" t="n">
        <f aca="false">Q2492/50554893</f>
        <v>7.66889171340942E-005</v>
      </c>
      <c r="S2492" s="8" t="n">
        <f aca="false">R2492/$D2492</f>
        <v>0.426301240610422</v>
      </c>
      <c r="T2492" s="10" t="n">
        <f aca="false">AVERAGE(G2492,J2492,M2492,P2492)</f>
        <v>1.81874730177699</v>
      </c>
    </row>
    <row r="2493" s="5" customFormat="true" ht="15.25" hidden="false" customHeight="false" outlineLevel="0" collapsed="false">
      <c r="A2493" s="6" t="s">
        <v>803</v>
      </c>
      <c r="B2493" s="7" t="n">
        <v>1535253</v>
      </c>
      <c r="C2493" s="6" t="n">
        <v>35</v>
      </c>
      <c r="D2493" s="8" t="n">
        <f aca="false">C2493/58039824</f>
        <v>6.03034220089985E-007</v>
      </c>
      <c r="E2493" s="6" t="n">
        <v>2757</v>
      </c>
      <c r="F2493" s="7" t="n">
        <f aca="false">E2493/57700746</f>
        <v>4.77810113581547E-005</v>
      </c>
      <c r="G2493" s="8" t="n">
        <f aca="false">F2493/$D2493</f>
        <v>79.2343282791229</v>
      </c>
      <c r="H2493" s="6" t="n">
        <v>4025</v>
      </c>
      <c r="I2493" s="7" t="n">
        <f aca="false">H2493/41918464</f>
        <v>9.60197396545827E-005</v>
      </c>
      <c r="J2493" s="8" t="n">
        <f aca="false">I2493/$D2493</f>
        <v>159.227679716509</v>
      </c>
      <c r="K2493" s="6" t="n">
        <v>2862</v>
      </c>
      <c r="L2493" s="7" t="n">
        <f aca="false">K2493/43192891</f>
        <v>6.62609039066174E-005</v>
      </c>
      <c r="M2493" s="8" t="n">
        <f aca="false">L2493/$D2493</f>
        <v>109.879177166314</v>
      </c>
      <c r="N2493" s="6" t="n">
        <v>3365</v>
      </c>
      <c r="O2493" s="7" t="n">
        <f aca="false">N2493/49735264</f>
        <v>6.76582313909101E-005</v>
      </c>
      <c r="P2493" s="8" t="n">
        <f aca="false">O2493/$D2493</f>
        <v>112.196338345134</v>
      </c>
      <c r="Q2493" s="6" t="n">
        <v>20130</v>
      </c>
      <c r="R2493" s="9" t="n">
        <f aca="false">Q2493/50554893</f>
        <v>0.000398181042535289</v>
      </c>
      <c r="S2493" s="8" t="n">
        <f aca="false">R2493/$D2493</f>
        <v>660.295932253849</v>
      </c>
      <c r="T2493" s="10" t="n">
        <f aca="false">AVERAGE(G2493,J2493,M2493,P2493)</f>
        <v>115.13438087677</v>
      </c>
    </row>
    <row r="2494" s="5" customFormat="true" ht="15.25" hidden="false" customHeight="false" outlineLevel="0" collapsed="false">
      <c r="A2494" s="6" t="s">
        <v>803</v>
      </c>
      <c r="B2494" s="7" t="n">
        <v>1536087</v>
      </c>
      <c r="C2494" s="6" t="n">
        <v>40648</v>
      </c>
      <c r="D2494" s="8" t="n">
        <f aca="false">C2494/58039824</f>
        <v>0.000700346713663363</v>
      </c>
      <c r="E2494" s="6" t="n">
        <v>12204</v>
      </c>
      <c r="F2494" s="7" t="n">
        <f aca="false">E2494/57700746</f>
        <v>0.000211505064423257</v>
      </c>
      <c r="G2494" s="8" t="n">
        <f aca="false">F2494/$D2494</f>
        <v>0.302000509600337</v>
      </c>
      <c r="H2494" s="6" t="n">
        <v>10619</v>
      </c>
      <c r="I2494" s="7" t="n">
        <f aca="false">H2494/41918464</f>
        <v>0.000253325121836525</v>
      </c>
      <c r="J2494" s="8" t="n">
        <f aca="false">I2494/$D2494</f>
        <v>0.361713872421041</v>
      </c>
      <c r="K2494" s="6" t="n">
        <v>9918</v>
      </c>
      <c r="L2494" s="7" t="n">
        <f aca="false">K2494/43192891</f>
        <v>0.000229621119827335</v>
      </c>
      <c r="M2494" s="8" t="n">
        <f aca="false">L2494/$D2494</f>
        <v>0.327867776556323</v>
      </c>
      <c r="N2494" s="6" t="n">
        <v>17924</v>
      </c>
      <c r="O2494" s="7" t="n">
        <f aca="false">N2494/49735264</f>
        <v>0.000360388154368699</v>
      </c>
      <c r="P2494" s="8" t="n">
        <f aca="false">O2494/$D2494</f>
        <v>0.514585343712953</v>
      </c>
      <c r="Q2494" s="6" t="n">
        <v>26953</v>
      </c>
      <c r="R2494" s="9" t="n">
        <f aca="false">Q2494/50554893</f>
        <v>0.000533143250842208</v>
      </c>
      <c r="S2494" s="8" t="n">
        <f aca="false">R2494/$D2494</f>
        <v>0.761256161328223</v>
      </c>
      <c r="T2494" s="10" t="n">
        <f aca="false">AVERAGE(G2494,J2494,M2494,P2494)</f>
        <v>0.376541875572664</v>
      </c>
    </row>
    <row r="2495" s="5" customFormat="true" ht="15.25" hidden="false" customHeight="false" outlineLevel="0" collapsed="false">
      <c r="A2495" s="6" t="s">
        <v>803</v>
      </c>
      <c r="B2495" s="7" t="n">
        <v>1536975</v>
      </c>
      <c r="C2495" s="6" t="n">
        <v>281280</v>
      </c>
      <c r="D2495" s="8" t="n">
        <f aca="false">C2495/58039824</f>
        <v>0.00484632758362603</v>
      </c>
      <c r="E2495" s="6" t="n">
        <v>72123</v>
      </c>
      <c r="F2495" s="7" t="n">
        <f aca="false">E2495/57700746</f>
        <v>0.00124994917743351</v>
      </c>
      <c r="G2495" s="8" t="n">
        <f aca="false">F2495/$D2495</f>
        <v>0.257916774271849</v>
      </c>
      <c r="H2495" s="6" t="n">
        <v>62645</v>
      </c>
      <c r="I2495" s="7" t="n">
        <f aca="false">H2495/41918464</f>
        <v>0.00149444884240033</v>
      </c>
      <c r="J2495" s="8" t="n">
        <f aca="false">I2495/$D2495</f>
        <v>0.308367277410122</v>
      </c>
      <c r="K2495" s="6" t="n">
        <v>56766</v>
      </c>
      <c r="L2495" s="7" t="n">
        <f aca="false">K2495/43192891</f>
        <v>0.00131424405002203</v>
      </c>
      <c r="M2495" s="8" t="n">
        <f aca="false">L2495/$D2495</f>
        <v>0.271183494583069</v>
      </c>
      <c r="N2495" s="6" t="n">
        <v>80255</v>
      </c>
      <c r="O2495" s="7" t="n">
        <f aca="false">N2495/49735264</f>
        <v>0.00161364379205869</v>
      </c>
      <c r="P2495" s="8" t="n">
        <f aca="false">O2495/$D2495</f>
        <v>0.332962178931239</v>
      </c>
      <c r="Q2495" s="6" t="n">
        <v>56649</v>
      </c>
      <c r="R2495" s="9" t="n">
        <f aca="false">Q2495/50554893</f>
        <v>0.00112054435561757</v>
      </c>
      <c r="S2495" s="8" t="n">
        <f aca="false">R2495/$D2495</f>
        <v>0.231215149261366</v>
      </c>
      <c r="T2495" s="10" t="n">
        <f aca="false">AVERAGE(G2495,J2495,M2495,P2495)</f>
        <v>0.29260743129907</v>
      </c>
    </row>
    <row r="2496" s="5" customFormat="true" ht="15.25" hidden="false" customHeight="false" outlineLevel="0" collapsed="false">
      <c r="A2496" s="6" t="s">
        <v>803</v>
      </c>
      <c r="B2496" s="7" t="n">
        <v>1537143</v>
      </c>
      <c r="C2496" s="6" t="n">
        <v>7625</v>
      </c>
      <c r="D2496" s="8" t="n">
        <f aca="false">C2496/58039824</f>
        <v>0.00013137531223389</v>
      </c>
      <c r="E2496" s="6" t="n">
        <v>19666</v>
      </c>
      <c r="F2496" s="7" t="n">
        <f aca="false">E2496/57700746</f>
        <v>0.000340827482542427</v>
      </c>
      <c r="G2496" s="8" t="n">
        <f aca="false">F2496/$D2496</f>
        <v>2.59430388211482</v>
      </c>
      <c r="H2496" s="6" t="n">
        <v>20524</v>
      </c>
      <c r="I2496" s="7" t="n">
        <f aca="false">H2496/41918464</f>
        <v>0.000489617176812586</v>
      </c>
      <c r="J2496" s="8" t="n">
        <f aca="false">I2496/$D2496</f>
        <v>3.72685833043664</v>
      </c>
      <c r="K2496" s="6" t="n">
        <v>23493</v>
      </c>
      <c r="L2496" s="7" t="n">
        <f aca="false">K2496/43192891</f>
        <v>0.000543908950202014</v>
      </c>
      <c r="M2496" s="8" t="n">
        <f aca="false">L2496/$D2496</f>
        <v>4.14011537596717</v>
      </c>
      <c r="N2496" s="6" t="n">
        <v>17444</v>
      </c>
      <c r="O2496" s="7" t="n">
        <f aca="false">N2496/49735264</f>
        <v>0.000350737054497187</v>
      </c>
      <c r="P2496" s="8" t="n">
        <f aca="false">O2496/$D2496</f>
        <v>2.66973336567805</v>
      </c>
      <c r="Q2496" s="6" t="n">
        <v>6231</v>
      </c>
      <c r="R2496" s="9" t="n">
        <f aca="false">Q2496/50554893</f>
        <v>0.000123252164731117</v>
      </c>
      <c r="S2496" s="8" t="n">
        <f aca="false">R2496/$D2496</f>
        <v>0.93816838670335</v>
      </c>
      <c r="T2496" s="10" t="n">
        <f aca="false">AVERAGE(G2496,J2496,M2496,P2496)</f>
        <v>3.28275273854917</v>
      </c>
    </row>
    <row r="2497" s="5" customFormat="true" ht="15.25" hidden="false" customHeight="false" outlineLevel="0" collapsed="false">
      <c r="A2497" s="6" t="s">
        <v>803</v>
      </c>
      <c r="B2497" s="7" t="n">
        <v>1539267</v>
      </c>
      <c r="C2497" s="6" t="n">
        <v>6615</v>
      </c>
      <c r="D2497" s="8" t="n">
        <f aca="false">C2497/58039824</f>
        <v>0.000113973467597007</v>
      </c>
      <c r="E2497" s="6" t="n">
        <v>3813</v>
      </c>
      <c r="F2497" s="7" t="n">
        <f aca="false">E2497/57700746</f>
        <v>6.60823345334218E-005</v>
      </c>
      <c r="G2497" s="8" t="n">
        <f aca="false">F2497/$D2497</f>
        <v>0.579804545098855</v>
      </c>
      <c r="H2497" s="6" t="n">
        <v>2651</v>
      </c>
      <c r="I2497" s="7" t="n">
        <f aca="false">H2497/41918464</f>
        <v>6.324182107436E-005</v>
      </c>
      <c r="J2497" s="8" t="n">
        <f aca="false">I2497/$D2497</f>
        <v>0.554881959878359</v>
      </c>
      <c r="K2497" s="6" t="n">
        <v>7524</v>
      </c>
      <c r="L2497" s="7" t="n">
        <f aca="false">K2497/43192891</f>
        <v>0.000174195332282806</v>
      </c>
      <c r="M2497" s="8" t="n">
        <f aca="false">L2497/$D2497</f>
        <v>1.52838494743999</v>
      </c>
      <c r="N2497" s="6" t="n">
        <v>9086</v>
      </c>
      <c r="O2497" s="7" t="n">
        <f aca="false">N2497/49735264</f>
        <v>0.00018268727798449</v>
      </c>
      <c r="P2497" s="8" t="n">
        <f aca="false">O2497/$D2497</f>
        <v>1.60289304025077</v>
      </c>
      <c r="Q2497" s="6" t="n">
        <v>19</v>
      </c>
      <c r="R2497" s="9" t="n">
        <f aca="false">Q2497/50554893</f>
        <v>3.75829101250397E-007</v>
      </c>
      <c r="S2497" s="8" t="n">
        <f aca="false">R2497/$D2497</f>
        <v>0.0032975139668407</v>
      </c>
      <c r="T2497" s="10" t="n">
        <f aca="false">AVERAGE(G2497,J2497,M2497,P2497)</f>
        <v>1.066491123167</v>
      </c>
    </row>
    <row r="2498" s="5" customFormat="true" ht="15.25" hidden="false" customHeight="false" outlineLevel="0" collapsed="false">
      <c r="A2498" s="6" t="s">
        <v>803</v>
      </c>
      <c r="B2498" s="7" t="n">
        <v>1539621</v>
      </c>
      <c r="C2498" s="6" t="n">
        <v>188</v>
      </c>
      <c r="D2498" s="8" t="n">
        <f aca="false">C2498/58039824</f>
        <v>3.23915523934049E-006</v>
      </c>
      <c r="E2498" s="6" t="n">
        <v>1000</v>
      </c>
      <c r="F2498" s="7" t="n">
        <f aca="false">E2498/57700746</f>
        <v>1.73307984614272E-005</v>
      </c>
      <c r="G2498" s="8" t="n">
        <f aca="false">F2498/$D2498</f>
        <v>5.35040687489736</v>
      </c>
      <c r="H2498" s="6" t="n">
        <v>7434</v>
      </c>
      <c r="I2498" s="7" t="n">
        <f aca="false">H2498/41918464</f>
        <v>0.000177344284370725</v>
      </c>
      <c r="J2498" s="8" t="n">
        <f aca="false">I2498/$D2498</f>
        <v>54.7501651717172</v>
      </c>
      <c r="K2498" s="6" t="n">
        <v>5886</v>
      </c>
      <c r="L2498" s="7" t="n">
        <f aca="false">K2498/43192891</f>
        <v>0.000136272425015496</v>
      </c>
      <c r="M2498" s="8" t="n">
        <f aca="false">L2498/$D2498</f>
        <v>42.0703593827266</v>
      </c>
      <c r="N2498" s="6" t="n">
        <v>4318</v>
      </c>
      <c r="O2498" s="7" t="n">
        <f aca="false">N2498/49735264</f>
        <v>8.68196859274739E-005</v>
      </c>
      <c r="P2498" s="8" t="n">
        <f aca="false">O2498/$D2498</f>
        <v>26.8031877179035</v>
      </c>
      <c r="Q2498" s="6" t="n">
        <v>8</v>
      </c>
      <c r="R2498" s="9" t="n">
        <f aca="false">Q2498/50554893</f>
        <v>1.5824383210543E-007</v>
      </c>
      <c r="S2498" s="8" t="n">
        <f aca="false">R2498/$D2498</f>
        <v>0.0488534264068337</v>
      </c>
      <c r="T2498" s="10" t="n">
        <f aca="false">AVERAGE(G2498,J2498,M2498,P2498)</f>
        <v>32.2435297868112</v>
      </c>
    </row>
    <row r="2499" s="5" customFormat="true" ht="15.25" hidden="false" customHeight="false" outlineLevel="0" collapsed="false">
      <c r="A2499" s="6" t="s">
        <v>803</v>
      </c>
      <c r="B2499" s="7" t="n">
        <v>1540029</v>
      </c>
      <c r="C2499" s="6" t="n">
        <v>17947</v>
      </c>
      <c r="D2499" s="8" t="n">
        <f aca="false">C2499/58039824</f>
        <v>0.000309218718512999</v>
      </c>
      <c r="E2499" s="6" t="n">
        <v>30527</v>
      </c>
      <c r="F2499" s="7" t="n">
        <f aca="false">E2499/57700746</f>
        <v>0.000529057284631987</v>
      </c>
      <c r="G2499" s="8" t="n">
        <f aca="false">F2499/$D2499</f>
        <v>1.71094844185426</v>
      </c>
      <c r="H2499" s="6" t="n">
        <v>31687</v>
      </c>
      <c r="I2499" s="7" t="n">
        <f aca="false">H2499/41918464</f>
        <v>0.000755919873399941</v>
      </c>
      <c r="J2499" s="8" t="n">
        <f aca="false">I2499/$D2499</f>
        <v>2.44461227003036</v>
      </c>
      <c r="K2499" s="6" t="n">
        <v>30423</v>
      </c>
      <c r="L2499" s="7" t="n">
        <f aca="false">K2499/43192891</f>
        <v>0.000704352019409861</v>
      </c>
      <c r="M2499" s="8" t="n">
        <f aca="false">L2499/$D2499</f>
        <v>2.27784405419251</v>
      </c>
      <c r="N2499" s="6" t="n">
        <v>44755</v>
      </c>
      <c r="O2499" s="7" t="n">
        <f aca="false">N2499/49735264</f>
        <v>0.000899864530728137</v>
      </c>
      <c r="P2499" s="8" t="n">
        <f aca="false">O2499/$D2499</f>
        <v>2.91012308393067</v>
      </c>
      <c r="Q2499" s="6" t="n">
        <v>60</v>
      </c>
      <c r="R2499" s="9" t="n">
        <f aca="false">Q2499/50554893</f>
        <v>1.18682874079073E-006</v>
      </c>
      <c r="S2499" s="8" t="n">
        <f aca="false">R2499/$D2499</f>
        <v>0.0038381529633719</v>
      </c>
      <c r="T2499" s="10" t="n">
        <f aca="false">AVERAGE(G2499,J2499,M2499,P2499)</f>
        <v>2.33588196250195</v>
      </c>
    </row>
    <row r="2500" s="5" customFormat="true" ht="15.25" hidden="false" customHeight="false" outlineLevel="0" collapsed="false">
      <c r="A2500" s="6" t="s">
        <v>803</v>
      </c>
      <c r="B2500" s="7" t="n">
        <v>1541277</v>
      </c>
      <c r="C2500" s="6" t="n">
        <v>2734</v>
      </c>
      <c r="D2500" s="8" t="n">
        <f aca="false">C2500/58039824</f>
        <v>4.71055873636005E-005</v>
      </c>
      <c r="E2500" s="6" t="n">
        <v>38008</v>
      </c>
      <c r="F2500" s="7" t="n">
        <f aca="false">E2500/57700746</f>
        <v>0.000658708987921924</v>
      </c>
      <c r="G2500" s="8" t="n">
        <f aca="false">F2500/$D2500</f>
        <v>13.9836699803243</v>
      </c>
      <c r="H2500" s="6" t="n">
        <v>11331</v>
      </c>
      <c r="I2500" s="7" t="n">
        <f aca="false">H2500/41918464</f>
        <v>0.000270310477025112</v>
      </c>
      <c r="J2500" s="8" t="n">
        <f aca="false">I2500/$D2500</f>
        <v>5.73839521283598</v>
      </c>
      <c r="K2500" s="6" t="n">
        <v>8168</v>
      </c>
      <c r="L2500" s="7" t="n">
        <f aca="false">K2500/43192891</f>
        <v>0.000189105193259696</v>
      </c>
      <c r="M2500" s="8" t="n">
        <f aca="false">L2500/$D2500</f>
        <v>4.01449602570547</v>
      </c>
      <c r="N2500" s="6" t="n">
        <v>3844</v>
      </c>
      <c r="O2500" s="7" t="n">
        <f aca="false">N2500/49735264</f>
        <v>7.72892248043561E-005</v>
      </c>
      <c r="P2500" s="8" t="n">
        <f aca="false">O2500/$D2500</f>
        <v>1.64076554672321</v>
      </c>
      <c r="Q2500" s="6" t="n">
        <v>61699</v>
      </c>
      <c r="R2500" s="9" t="n">
        <f aca="false">Q2500/50554893</f>
        <v>0.00122043577463412</v>
      </c>
      <c r="S2500" s="8" t="n">
        <f aca="false">R2500/$D2500</f>
        <v>25.9085141049992</v>
      </c>
      <c r="T2500" s="10" t="n">
        <f aca="false">AVERAGE(G2500,J2500,M2500,P2500)</f>
        <v>6.34433169139724</v>
      </c>
    </row>
    <row r="2501" s="5" customFormat="true" ht="15.25" hidden="false" customHeight="false" outlineLevel="0" collapsed="false">
      <c r="A2501" s="6" t="s">
        <v>803</v>
      </c>
      <c r="B2501" s="7" t="n">
        <v>1543083</v>
      </c>
      <c r="C2501" s="6" t="n">
        <v>586</v>
      </c>
      <c r="D2501" s="8" t="n">
        <f aca="false">C2501/58039824</f>
        <v>1.00965157992209E-005</v>
      </c>
      <c r="E2501" s="6" t="n">
        <v>217</v>
      </c>
      <c r="F2501" s="7" t="n">
        <f aca="false">E2501/57700746</f>
        <v>3.7607832661297E-006</v>
      </c>
      <c r="G2501" s="8" t="n">
        <f aca="false">F2501/$D2501</f>
        <v>0.372483274519305</v>
      </c>
      <c r="H2501" s="6" t="n">
        <v>187</v>
      </c>
      <c r="I2501" s="7" t="n">
        <f aca="false">H2501/41918464</f>
        <v>4.46104132059801E-006</v>
      </c>
      <c r="J2501" s="8" t="n">
        <f aca="false">I2501/$D2501</f>
        <v>0.441839681065249</v>
      </c>
      <c r="K2501" s="6" t="n">
        <v>190</v>
      </c>
      <c r="L2501" s="7" t="n">
        <f aca="false">K2501/43192891</f>
        <v>4.39887202734357E-006</v>
      </c>
      <c r="M2501" s="8" t="n">
        <f aca="false">L2501/$D2501</f>
        <v>0.435682181340519</v>
      </c>
      <c r="N2501" s="6" t="n">
        <v>165</v>
      </c>
      <c r="O2501" s="7" t="n">
        <f aca="false">N2501/49735264</f>
        <v>3.31756558083214E-006</v>
      </c>
      <c r="P2501" s="8" t="n">
        <f aca="false">O2501/$D2501</f>
        <v>0.328585191842927</v>
      </c>
      <c r="Q2501" s="6" t="n">
        <v>17</v>
      </c>
      <c r="R2501" s="9" t="n">
        <f aca="false">Q2501/50554893</f>
        <v>3.3626814322404E-007</v>
      </c>
      <c r="S2501" s="8" t="n">
        <f aca="false">R2501/$D2501</f>
        <v>0.0333053649309387</v>
      </c>
      <c r="T2501" s="10" t="n">
        <f aca="false">AVERAGE(G2501,J2501,M2501,P2501)</f>
        <v>0.394647582192</v>
      </c>
    </row>
    <row r="2502" s="5" customFormat="true" ht="15.25" hidden="false" customHeight="false" outlineLevel="0" collapsed="false">
      <c r="A2502" s="6" t="s">
        <v>803</v>
      </c>
      <c r="B2502" s="7" t="n">
        <v>1543131</v>
      </c>
      <c r="C2502" s="6" t="n">
        <v>69479</v>
      </c>
      <c r="D2502" s="8" t="n">
        <f aca="false">C2502/58039824</f>
        <v>0.0011970918450752</v>
      </c>
      <c r="E2502" s="6" t="n">
        <v>32743</v>
      </c>
      <c r="F2502" s="7" t="n">
        <f aca="false">E2502/57700746</f>
        <v>0.00056746233402251</v>
      </c>
      <c r="G2502" s="8" t="n">
        <f aca="false">F2502/$D2502</f>
        <v>0.474034082144183</v>
      </c>
      <c r="H2502" s="6" t="n">
        <v>27007</v>
      </c>
      <c r="I2502" s="7" t="n">
        <f aca="false">H2502/41918464</f>
        <v>0.000644274561205296</v>
      </c>
      <c r="J2502" s="8" t="n">
        <f aca="false">I2502/$D2502</f>
        <v>0.538199774608624</v>
      </c>
      <c r="K2502" s="6" t="n">
        <v>20005</v>
      </c>
      <c r="L2502" s="7" t="n">
        <f aca="false">K2502/43192891</f>
        <v>0.000463154920563201</v>
      </c>
      <c r="M2502" s="8" t="n">
        <f aca="false">L2502/$D2502</f>
        <v>0.386900071593174</v>
      </c>
      <c r="N2502" s="6" t="n">
        <v>25538</v>
      </c>
      <c r="O2502" s="7" t="n">
        <f aca="false">N2502/49735264</f>
        <v>0.000513478726080553</v>
      </c>
      <c r="P2502" s="8" t="n">
        <f aca="false">O2502/$D2502</f>
        <v>0.428938454633192</v>
      </c>
      <c r="Q2502" s="6" t="n">
        <v>4150</v>
      </c>
      <c r="R2502" s="9" t="n">
        <f aca="false">Q2502/50554893</f>
        <v>8.2088987904692E-005</v>
      </c>
      <c r="S2502" s="8" t="n">
        <f aca="false">R2502/$D2502</f>
        <v>0.0685736756476986</v>
      </c>
      <c r="T2502" s="10" t="n">
        <f aca="false">AVERAGE(G2502,J2502,M2502,P2502)</f>
        <v>0.457018095744793</v>
      </c>
    </row>
    <row r="2503" s="5" customFormat="true" ht="15.25" hidden="false" customHeight="false" outlineLevel="0" collapsed="false">
      <c r="A2503" s="6" t="s">
        <v>803</v>
      </c>
      <c r="B2503" s="7" t="n">
        <v>1543482</v>
      </c>
      <c r="C2503" s="6" t="n">
        <v>30</v>
      </c>
      <c r="D2503" s="8" t="n">
        <f aca="false">C2503/58039824</f>
        <v>5.16886474362844E-007</v>
      </c>
      <c r="E2503" s="6" t="n">
        <v>871</v>
      </c>
      <c r="F2503" s="7" t="n">
        <f aca="false">E2503/57700746</f>
        <v>1.50951254599031E-005</v>
      </c>
      <c r="G2503" s="8" t="n">
        <f aca="false">F2503/$D2503</f>
        <v>29.2039474983564</v>
      </c>
      <c r="H2503" s="6" t="n">
        <v>5919</v>
      </c>
      <c r="I2503" s="7" t="n">
        <f aca="false">H2503/41918464</f>
        <v>0.000141202692923099</v>
      </c>
      <c r="J2503" s="8" t="n">
        <f aca="false">I2503/$D2503</f>
        <v>273.179314852758</v>
      </c>
      <c r="K2503" s="6" t="n">
        <v>1708</v>
      </c>
      <c r="L2503" s="7" t="n">
        <f aca="false">K2503/43192891</f>
        <v>3.95435443300149E-005</v>
      </c>
      <c r="M2503" s="8" t="n">
        <f aca="false">L2503/$D2503</f>
        <v>76.503345108342</v>
      </c>
      <c r="N2503" s="6" t="n">
        <v>4149</v>
      </c>
      <c r="O2503" s="7" t="n">
        <f aca="false">N2503/49735264</f>
        <v>8.34216945143792E-005</v>
      </c>
      <c r="P2503" s="8" t="n">
        <f aca="false">O2503/$D2503</f>
        <v>161.392682246544</v>
      </c>
      <c r="Q2503" s="6" t="n">
        <v>9080</v>
      </c>
      <c r="R2503" s="9" t="n">
        <f aca="false">Q2503/50554893</f>
        <v>0.000179606749439664</v>
      </c>
      <c r="S2503" s="8" t="n">
        <f aca="false">R2503/$D2503</f>
        <v>347.478137556339</v>
      </c>
      <c r="T2503" s="10" t="n">
        <f aca="false">AVERAGE(G2503,J2503,M2503,P2503)</f>
        <v>135.0698224265</v>
      </c>
    </row>
    <row r="2504" s="5" customFormat="true" ht="15.25" hidden="false" customHeight="false" outlineLevel="0" collapsed="false">
      <c r="A2504" s="6" t="s">
        <v>803</v>
      </c>
      <c r="B2504" s="7" t="n">
        <v>1543638</v>
      </c>
      <c r="C2504" s="6" t="n">
        <v>21</v>
      </c>
      <c r="D2504" s="8" t="n">
        <f aca="false">C2504/58039824</f>
        <v>3.61820532053991E-007</v>
      </c>
      <c r="E2504" s="6" t="n">
        <v>16</v>
      </c>
      <c r="F2504" s="7" t="n">
        <f aca="false">E2504/57700746</f>
        <v>2.77292775382835E-007</v>
      </c>
      <c r="G2504" s="8" t="n">
        <f aca="false">F2504/$D2504</f>
        <v>0.766382089509108</v>
      </c>
      <c r="H2504" s="6" t="n">
        <v>1</v>
      </c>
      <c r="I2504" s="7" t="n">
        <f aca="false">H2504/41918464</f>
        <v>2.38558359390268E-008</v>
      </c>
      <c r="J2504" s="8" t="n">
        <f aca="false">I2504/$D2504</f>
        <v>0.0659327866320947</v>
      </c>
      <c r="K2504" s="6" t="n">
        <v>6</v>
      </c>
      <c r="L2504" s="7" t="n">
        <f aca="false">K2504/43192891</f>
        <v>1.38911748231902E-007</v>
      </c>
      <c r="M2504" s="8" t="n">
        <f aca="false">L2504/$D2504</f>
        <v>0.383924448519615</v>
      </c>
      <c r="N2504" s="6" t="n">
        <v>4</v>
      </c>
      <c r="O2504" s="7" t="n">
        <f aca="false">N2504/49735264</f>
        <v>8.04258322625974E-008</v>
      </c>
      <c r="P2504" s="8" t="n">
        <f aca="false">O2504/$D2504</f>
        <v>0.222281007122604</v>
      </c>
      <c r="Q2504" s="6" t="n">
        <v>7</v>
      </c>
      <c r="R2504" s="9" t="n">
        <f aca="false">Q2504/50554893</f>
        <v>1.38463353092252E-007</v>
      </c>
      <c r="S2504" s="8" t="n">
        <f aca="false">R2504/$D2504</f>
        <v>0.382685173520197</v>
      </c>
      <c r="T2504" s="10" t="n">
        <f aca="false">AVERAGE(G2504,J2504,M2504,P2504)</f>
        <v>0.359630082945855</v>
      </c>
    </row>
    <row r="2505" s="5" customFormat="true" ht="15.25" hidden="false" customHeight="false" outlineLevel="0" collapsed="false">
      <c r="A2505" s="6" t="s">
        <v>803</v>
      </c>
      <c r="B2505" s="7" t="n">
        <v>1543740</v>
      </c>
      <c r="C2505" s="6" t="n">
        <v>27798</v>
      </c>
      <c r="D2505" s="8" t="n">
        <f aca="false">C2505/58039824</f>
        <v>0.000478947007144612</v>
      </c>
      <c r="E2505" s="6" t="n">
        <v>44197</v>
      </c>
      <c r="F2505" s="7" t="n">
        <f aca="false">E2505/57700746</f>
        <v>0.000765969299599697</v>
      </c>
      <c r="G2505" s="8" t="n">
        <f aca="false">F2505/$D2505</f>
        <v>1.59927776596049</v>
      </c>
      <c r="H2505" s="6" t="n">
        <v>24716</v>
      </c>
      <c r="I2505" s="7" t="n">
        <f aca="false">H2505/41918464</f>
        <v>0.000589620841068986</v>
      </c>
      <c r="J2505" s="8" t="n">
        <f aca="false">I2505/$D2505</f>
        <v>1.23107740997107</v>
      </c>
      <c r="K2505" s="6" t="n">
        <v>18297</v>
      </c>
      <c r="L2505" s="7" t="n">
        <f aca="false">K2505/43192891</f>
        <v>0.000423611376233186</v>
      </c>
      <c r="M2505" s="8" t="n">
        <f aca="false">L2505/$D2505</f>
        <v>0.884463980177419</v>
      </c>
      <c r="N2505" s="6" t="n">
        <v>27169</v>
      </c>
      <c r="O2505" s="7" t="n">
        <f aca="false">N2505/49735264</f>
        <v>0.000546272359185627</v>
      </c>
      <c r="P2505" s="8" t="n">
        <f aca="false">O2505/$D2505</f>
        <v>1.14056952238285</v>
      </c>
      <c r="Q2505" s="6" t="n">
        <v>54</v>
      </c>
      <c r="R2505" s="9" t="n">
        <f aca="false">Q2505/50554893</f>
        <v>1.06814586671166E-006</v>
      </c>
      <c r="S2505" s="8" t="n">
        <f aca="false">R2505/$D2505</f>
        <v>0.0022301963490277</v>
      </c>
      <c r="T2505" s="10" t="n">
        <f aca="false">AVERAGE(G2505,J2505,M2505,P2505)</f>
        <v>1.21384716962296</v>
      </c>
    </row>
    <row r="2506" s="5" customFormat="true" ht="15.25" hidden="false" customHeight="false" outlineLevel="0" collapsed="false">
      <c r="A2506" s="6" t="s">
        <v>803</v>
      </c>
      <c r="B2506" s="7" t="n">
        <v>1543788</v>
      </c>
      <c r="C2506" s="6" t="n">
        <v>170</v>
      </c>
      <c r="D2506" s="8" t="n">
        <f aca="false">C2506/58039824</f>
        <v>2.92902335472278E-006</v>
      </c>
      <c r="E2506" s="6" t="n">
        <v>1489</v>
      </c>
      <c r="F2506" s="7" t="n">
        <f aca="false">E2506/57700746</f>
        <v>2.58055589090651E-005</v>
      </c>
      <c r="G2506" s="8" t="n">
        <f aca="false">F2506/$D2506</f>
        <v>8.81029469002216</v>
      </c>
      <c r="H2506" s="6" t="n">
        <v>304</v>
      </c>
      <c r="I2506" s="7" t="n">
        <f aca="false">H2506/41918464</f>
        <v>7.25217412546414E-006</v>
      </c>
      <c r="J2506" s="8" t="n">
        <f aca="false">I2506/$D2506</f>
        <v>2.47597005799584</v>
      </c>
      <c r="K2506" s="6" t="n">
        <v>204</v>
      </c>
      <c r="L2506" s="7" t="n">
        <f aca="false">K2506/43192891</f>
        <v>4.72299943988468E-006</v>
      </c>
      <c r="M2506" s="8" t="n">
        <f aca="false">L2506/$D2506</f>
        <v>1.61248268378238</v>
      </c>
      <c r="N2506" s="6" t="n">
        <v>1124</v>
      </c>
      <c r="O2506" s="7" t="n">
        <f aca="false">N2506/49735264</f>
        <v>2.25996588657899E-005</v>
      </c>
      <c r="P2506" s="8" t="n">
        <f aca="false">O2506/$D2506</f>
        <v>7.71576601782638</v>
      </c>
      <c r="Q2506" s="6" t="n">
        <v>947</v>
      </c>
      <c r="R2506" s="9" t="n">
        <f aca="false">Q2506/50554893</f>
        <v>1.87321136254803E-005</v>
      </c>
      <c r="S2506" s="8" t="n">
        <f aca="false">R2506/$D2506</f>
        <v>6.3953445762993</v>
      </c>
      <c r="T2506" s="10" t="n">
        <f aca="false">AVERAGE(G2506,J2506,M2506,P2506)</f>
        <v>5.15362836240669</v>
      </c>
    </row>
    <row r="2507" s="5" customFormat="true" ht="15.25" hidden="false" customHeight="false" outlineLevel="0" collapsed="false">
      <c r="A2507" s="6" t="s">
        <v>803</v>
      </c>
      <c r="B2507" s="7" t="n">
        <v>1544001</v>
      </c>
      <c r="C2507" s="6" t="n">
        <v>12</v>
      </c>
      <c r="D2507" s="8" t="n">
        <f aca="false">C2507/58039824</f>
        <v>2.06754589745138E-007</v>
      </c>
      <c r="E2507" s="6" t="n">
        <v>1310</v>
      </c>
      <c r="F2507" s="7" t="n">
        <f aca="false">E2507/57700746</f>
        <v>2.27033459844696E-005</v>
      </c>
      <c r="G2507" s="8" t="n">
        <f aca="false">F2507/$D2507</f>
        <v>109.808183762477</v>
      </c>
      <c r="H2507" s="6" t="n">
        <v>7</v>
      </c>
      <c r="I2507" s="7" t="n">
        <f aca="false">H2507/41918464</f>
        <v>1.66990851573187E-007</v>
      </c>
      <c r="J2507" s="8" t="n">
        <f aca="false">I2507/$D2507</f>
        <v>0.80767663624316</v>
      </c>
      <c r="K2507" s="6" t="n">
        <v>3</v>
      </c>
      <c r="L2507" s="7" t="n">
        <f aca="false">K2507/43192891</f>
        <v>6.94558741159512E-008</v>
      </c>
      <c r="M2507" s="8" t="n">
        <f aca="false">L2507/$D2507</f>
        <v>0.335933892454663</v>
      </c>
      <c r="N2507" s="6" t="n">
        <v>6</v>
      </c>
      <c r="O2507" s="7" t="n">
        <f aca="false">N2507/49735264</f>
        <v>1.20638748393896E-007</v>
      </c>
      <c r="P2507" s="8" t="n">
        <f aca="false">O2507/$D2507</f>
        <v>0.583487643696834</v>
      </c>
      <c r="Q2507" s="6" t="n">
        <v>1</v>
      </c>
      <c r="R2507" s="9" t="n">
        <f aca="false">Q2507/50554893</f>
        <v>1.97804790131788E-008</v>
      </c>
      <c r="S2507" s="8" t="n">
        <f aca="false">R2507/$D2507</f>
        <v>0.0956712933800493</v>
      </c>
      <c r="T2507" s="10" t="n">
        <f aca="false">AVERAGE(G2507,J2507,M2507,P2507)</f>
        <v>27.8838204837179</v>
      </c>
    </row>
    <row r="2508" s="5" customFormat="true" ht="15.25" hidden="false" customHeight="false" outlineLevel="0" collapsed="false">
      <c r="A2508" s="6" t="s">
        <v>803</v>
      </c>
      <c r="B2508" s="7" t="n">
        <v>1544091</v>
      </c>
      <c r="C2508" s="6" t="n">
        <v>6978</v>
      </c>
      <c r="D2508" s="8" t="n">
        <f aca="false">C2508/58039824</f>
        <v>0.000120227793936798</v>
      </c>
      <c r="E2508" s="6" t="n">
        <v>10992</v>
      </c>
      <c r="F2508" s="7" t="n">
        <f aca="false">E2508/57700746</f>
        <v>0.000190500136688007</v>
      </c>
      <c r="G2508" s="8" t="n">
        <f aca="false">F2508/$D2508</f>
        <v>1.58449332263512</v>
      </c>
      <c r="H2508" s="6" t="n">
        <v>3772</v>
      </c>
      <c r="I2508" s="7" t="n">
        <f aca="false">H2508/41918464</f>
        <v>8.9984213162009E-005</v>
      </c>
      <c r="J2508" s="8" t="n">
        <f aca="false">I2508/$D2508</f>
        <v>0.748447677658568</v>
      </c>
      <c r="K2508" s="6" t="n">
        <v>5629</v>
      </c>
      <c r="L2508" s="7" t="n">
        <f aca="false">K2508/43192891</f>
        <v>0.000130322371799563</v>
      </c>
      <c r="M2508" s="8" t="n">
        <f aca="false">L2508/$D2508</f>
        <v>1.08396209838194</v>
      </c>
      <c r="N2508" s="6" t="n">
        <v>7503</v>
      </c>
      <c r="O2508" s="7" t="n">
        <f aca="false">N2508/49735264</f>
        <v>0.000150858754866567</v>
      </c>
      <c r="P2508" s="8" t="n">
        <f aca="false">O2508/$D2508</f>
        <v>1.25477437393447</v>
      </c>
      <c r="Q2508" s="6" t="n">
        <v>6</v>
      </c>
      <c r="R2508" s="9" t="n">
        <f aca="false">Q2508/50554893</f>
        <v>1.18682874079073E-007</v>
      </c>
      <c r="S2508" s="8" t="n">
        <f aca="false">R2508/$D2508</f>
        <v>0.000987150060671188</v>
      </c>
      <c r="T2508" s="10" t="n">
        <f aca="false">AVERAGE(G2508,J2508,M2508,P2508)</f>
        <v>1.16791936815253</v>
      </c>
    </row>
    <row r="2509" s="5" customFormat="true" ht="15.25" hidden="false" customHeight="false" outlineLevel="0" collapsed="false">
      <c r="A2509" s="6" t="s">
        <v>803</v>
      </c>
      <c r="B2509" s="7" t="n">
        <v>1546899</v>
      </c>
      <c r="C2509" s="6" t="n">
        <v>73</v>
      </c>
      <c r="D2509" s="8" t="n">
        <f aca="false">C2509/58039824</f>
        <v>1.25775708761625E-006</v>
      </c>
      <c r="E2509" s="6" t="n">
        <v>1961</v>
      </c>
      <c r="F2509" s="7" t="n">
        <f aca="false">E2509/57700746</f>
        <v>3.39856957828587E-005</v>
      </c>
      <c r="G2509" s="8" t="n">
        <f aca="false">F2509/$D2509</f>
        <v>27.0208739966392</v>
      </c>
      <c r="H2509" s="6" t="n">
        <v>143</v>
      </c>
      <c r="I2509" s="7" t="n">
        <f aca="false">H2509/41918464</f>
        <v>3.41138453928083E-006</v>
      </c>
      <c r="J2509" s="8" t="n">
        <f aca="false">I2509/$D2509</f>
        <v>2.71227614049562</v>
      </c>
      <c r="K2509" s="6" t="n">
        <v>53</v>
      </c>
      <c r="L2509" s="7" t="n">
        <f aca="false">K2509/43192891</f>
        <v>1.22705377604847E-006</v>
      </c>
      <c r="M2509" s="8" t="n">
        <f aca="false">L2509/$D2509</f>
        <v>0.975588838361488</v>
      </c>
      <c r="N2509" s="6" t="n">
        <v>2538</v>
      </c>
      <c r="O2509" s="7" t="n">
        <f aca="false">N2509/49735264</f>
        <v>5.10301905706181E-005</v>
      </c>
      <c r="P2509" s="8" t="n">
        <f aca="false">O2509/$D2509</f>
        <v>40.5723736904813</v>
      </c>
      <c r="Q2509" s="6" t="n">
        <v>39</v>
      </c>
      <c r="R2509" s="9" t="n">
        <f aca="false">Q2509/50554893</f>
        <v>7.71438681513973E-007</v>
      </c>
      <c r="S2509" s="8" t="n">
        <f aca="false">R2509/$D2509</f>
        <v>0.613344730162508</v>
      </c>
      <c r="T2509" s="10" t="n">
        <f aca="false">AVERAGE(G2509,J2509,M2509,P2509)</f>
        <v>17.8202781664944</v>
      </c>
    </row>
    <row r="2510" s="5" customFormat="true" ht="15.25" hidden="false" customHeight="false" outlineLevel="0" collapsed="false">
      <c r="A2510" s="6" t="s">
        <v>803</v>
      </c>
      <c r="B2510" s="7" t="n">
        <v>1547160</v>
      </c>
      <c r="C2510" s="6" t="n">
        <v>219</v>
      </c>
      <c r="D2510" s="8" t="n">
        <f aca="false">C2510/58039824</f>
        <v>3.77327126284876E-006</v>
      </c>
      <c r="E2510" s="6" t="n">
        <v>1283</v>
      </c>
      <c r="F2510" s="7" t="n">
        <f aca="false">E2510/57700746</f>
        <v>2.22354144260111E-005</v>
      </c>
      <c r="G2510" s="8" t="n">
        <f aca="false">F2510/$D2510</f>
        <v>5.89287461119974</v>
      </c>
      <c r="H2510" s="6" t="n">
        <v>3018</v>
      </c>
      <c r="I2510" s="7" t="n">
        <f aca="false">H2510/41918464</f>
        <v>7.19969128639828E-005</v>
      </c>
      <c r="J2510" s="8" t="n">
        <f aca="false">I2510/$D2510</f>
        <v>19.0807678135566</v>
      </c>
      <c r="K2510" s="6" t="n">
        <v>1042</v>
      </c>
      <c r="L2510" s="7" t="n">
        <f aca="false">K2510/43192891</f>
        <v>2.41243402762737E-005</v>
      </c>
      <c r="M2510" s="8" t="n">
        <f aca="false">L2510/$D2510</f>
        <v>6.39348156963944</v>
      </c>
      <c r="N2510" s="6" t="n">
        <v>1289</v>
      </c>
      <c r="O2510" s="7" t="n">
        <f aca="false">N2510/49735264</f>
        <v>2.5917224446622E-005</v>
      </c>
      <c r="P2510" s="8" t="n">
        <f aca="false">O2510/$D2510</f>
        <v>6.86863536735361</v>
      </c>
      <c r="Q2510" s="6" t="n">
        <v>4</v>
      </c>
      <c r="R2510" s="9" t="n">
        <f aca="false">Q2510/50554893</f>
        <v>7.91219160527152E-008</v>
      </c>
      <c r="S2510" s="8" t="n">
        <f aca="false">R2510/$D2510</f>
        <v>0.0209690506038464</v>
      </c>
      <c r="T2510" s="10" t="n">
        <f aca="false">AVERAGE(G2510,J2510,M2510,P2510)</f>
        <v>9.55893984043735</v>
      </c>
    </row>
    <row r="2511" s="5" customFormat="true" ht="15.25" hidden="false" customHeight="false" outlineLevel="0" collapsed="false">
      <c r="A2511" s="6" t="s">
        <v>803</v>
      </c>
      <c r="B2511" s="7" t="n">
        <v>1547991</v>
      </c>
      <c r="C2511" s="6" t="n">
        <v>771</v>
      </c>
      <c r="D2511" s="8" t="n">
        <f aca="false">C2511/58039824</f>
        <v>1.32839823911251E-005</v>
      </c>
      <c r="E2511" s="6" t="n">
        <v>22284</v>
      </c>
      <c r="F2511" s="7" t="n">
        <f aca="false">E2511/57700746</f>
        <v>0.000386199512914443</v>
      </c>
      <c r="G2511" s="8" t="n">
        <f aca="false">F2511/$D2511</f>
        <v>29.0725703741115</v>
      </c>
      <c r="H2511" s="6" t="n">
        <v>1926</v>
      </c>
      <c r="I2511" s="7" t="n">
        <f aca="false">H2511/41918464</f>
        <v>4.59463400185656E-005</v>
      </c>
      <c r="J2511" s="8" t="n">
        <f aca="false">I2511/$D2511</f>
        <v>3.45877754620195</v>
      </c>
      <c r="K2511" s="6" t="n">
        <v>8649</v>
      </c>
      <c r="L2511" s="7" t="n">
        <f aca="false">K2511/43192891</f>
        <v>0.000200241285076287</v>
      </c>
      <c r="M2511" s="8" t="n">
        <f aca="false">L2511/$D2511</f>
        <v>15.0738896801058</v>
      </c>
      <c r="N2511" s="6" t="n">
        <v>11200</v>
      </c>
      <c r="O2511" s="7" t="n">
        <f aca="false">N2511/49735264</f>
        <v>0.000225192330335273</v>
      </c>
      <c r="P2511" s="8" t="n">
        <f aca="false">O2511/$D2511</f>
        <v>16.9521701930079</v>
      </c>
      <c r="Q2511" s="6" t="n">
        <v>20</v>
      </c>
      <c r="R2511" s="9" t="n">
        <f aca="false">Q2511/50554893</f>
        <v>3.95609580263576E-007</v>
      </c>
      <c r="S2511" s="8" t="n">
        <f aca="false">R2511/$D2511</f>
        <v>0.0297809473556574</v>
      </c>
      <c r="T2511" s="10" t="n">
        <f aca="false">AVERAGE(G2511,J2511,M2511,P2511)</f>
        <v>16.1393519483568</v>
      </c>
    </row>
    <row r="2512" s="5" customFormat="true" ht="15.25" hidden="false" customHeight="false" outlineLevel="0" collapsed="false">
      <c r="A2512" s="6" t="s">
        <v>803</v>
      </c>
      <c r="B2512" s="7" t="n">
        <v>1549401</v>
      </c>
      <c r="C2512" s="6" t="n">
        <v>3238</v>
      </c>
      <c r="D2512" s="8" t="n">
        <f aca="false">C2512/58039824</f>
        <v>5.57892801328963E-005</v>
      </c>
      <c r="E2512" s="6" t="n">
        <v>5248</v>
      </c>
      <c r="F2512" s="7" t="n">
        <f aca="false">E2512/57700746</f>
        <v>9.09520303255698E-005</v>
      </c>
      <c r="G2512" s="8" t="n">
        <f aca="false">F2512/$D2512</f>
        <v>1.63027789763395</v>
      </c>
      <c r="H2512" s="6" t="n">
        <v>1936</v>
      </c>
      <c r="I2512" s="7" t="n">
        <f aca="false">H2512/41918464</f>
        <v>4.61848983779558E-005</v>
      </c>
      <c r="J2512" s="8" t="n">
        <f aca="false">I2512/$D2512</f>
        <v>0.8278453901527</v>
      </c>
      <c r="K2512" s="6" t="n">
        <v>5015</v>
      </c>
      <c r="L2512" s="7" t="n">
        <f aca="false">K2512/43192891</f>
        <v>0.000116107069563832</v>
      </c>
      <c r="M2512" s="8" t="n">
        <f aca="false">L2512/$D2512</f>
        <v>2.08117167468825</v>
      </c>
      <c r="N2512" s="6" t="n">
        <v>2082</v>
      </c>
      <c r="O2512" s="7" t="n">
        <f aca="false">N2512/49735264</f>
        <v>4.1861645692682E-005</v>
      </c>
      <c r="P2512" s="8" t="n">
        <f aca="false">O2512/$D2512</f>
        <v>0.750352856193212</v>
      </c>
      <c r="Q2512" s="6" t="n">
        <v>6</v>
      </c>
      <c r="R2512" s="9" t="n">
        <f aca="false">Q2512/50554893</f>
        <v>1.18682874079073E-007</v>
      </c>
      <c r="S2512" s="8" t="n">
        <f aca="false">R2512/$D2512</f>
        <v>0.00212734191580097</v>
      </c>
      <c r="T2512" s="10" t="n">
        <f aca="false">AVERAGE(G2512,J2512,M2512,P2512)</f>
        <v>1.32241195466703</v>
      </c>
    </row>
    <row r="2513" s="5" customFormat="true" ht="15.25" hidden="false" customHeight="false" outlineLevel="0" collapsed="false">
      <c r="A2513" s="6" t="s">
        <v>803</v>
      </c>
      <c r="B2513" s="7" t="n">
        <v>1549410</v>
      </c>
      <c r="C2513" s="6" t="n">
        <v>5968</v>
      </c>
      <c r="D2513" s="8" t="n">
        <f aca="false">C2513/58039824</f>
        <v>0.000102825949299915</v>
      </c>
      <c r="E2513" s="6" t="n">
        <v>5968</v>
      </c>
      <c r="F2513" s="7" t="n">
        <f aca="false">E2513/57700746</f>
        <v>0.000103430205217797</v>
      </c>
      <c r="G2513" s="8" t="n">
        <f aca="false">F2513/$D2513</f>
        <v>1.0058764924807</v>
      </c>
      <c r="H2513" s="6" t="n">
        <v>7642</v>
      </c>
      <c r="I2513" s="7" t="n">
        <f aca="false">H2513/41918464</f>
        <v>0.000182306298246043</v>
      </c>
      <c r="J2513" s="8" t="n">
        <f aca="false">I2513/$D2513</f>
        <v>1.77296003088</v>
      </c>
      <c r="K2513" s="6" t="n">
        <v>2293</v>
      </c>
      <c r="L2513" s="7" t="n">
        <f aca="false">K2513/43192891</f>
        <v>5.30874397826253E-005</v>
      </c>
      <c r="M2513" s="8" t="n">
        <f aca="false">L2513/$D2513</f>
        <v>0.516284460722884</v>
      </c>
      <c r="N2513" s="6" t="n">
        <v>3547</v>
      </c>
      <c r="O2513" s="7" t="n">
        <f aca="false">N2513/49735264</f>
        <v>7.13176067588583E-005</v>
      </c>
      <c r="P2513" s="8" t="n">
        <f aca="false">O2513/$D2513</f>
        <v>0.693575962531056</v>
      </c>
      <c r="Q2513" s="6" t="n">
        <v>7</v>
      </c>
      <c r="R2513" s="9" t="n">
        <f aca="false">Q2513/50554893</f>
        <v>1.38463353092252E-007</v>
      </c>
      <c r="S2513" s="8" t="n">
        <f aca="false">R2513/$D2513</f>
        <v>0.00134657986660927</v>
      </c>
      <c r="T2513" s="10" t="n">
        <f aca="false">AVERAGE(G2513,J2513,M2513,P2513)</f>
        <v>0.99717423665366</v>
      </c>
    </row>
    <row r="2514" s="5" customFormat="true" ht="15.25" hidden="false" customHeight="false" outlineLevel="0" collapsed="false">
      <c r="A2514" s="6" t="s">
        <v>803</v>
      </c>
      <c r="B2514" s="7" t="n">
        <v>1549824</v>
      </c>
      <c r="C2514" s="6" t="n">
        <v>13</v>
      </c>
      <c r="D2514" s="8" t="n">
        <f aca="false">C2514/58039824</f>
        <v>2.23984138890566E-007</v>
      </c>
      <c r="E2514" s="6" t="n">
        <v>3715</v>
      </c>
      <c r="F2514" s="7" t="n">
        <f aca="false">E2514/57700746</f>
        <v>6.43839162842019E-005</v>
      </c>
      <c r="G2514" s="8" t="n">
        <f aca="false">F2514/$D2514</f>
        <v>287.448551505063</v>
      </c>
      <c r="H2514" s="6" t="n">
        <v>7709</v>
      </c>
      <c r="I2514" s="7" t="n">
        <f aca="false">H2514/41918464</f>
        <v>0.000183904639253957</v>
      </c>
      <c r="J2514" s="8" t="n">
        <f aca="false">I2514/$D2514</f>
        <v>821.060991929475</v>
      </c>
      <c r="K2514" s="6" t="n">
        <v>4199</v>
      </c>
      <c r="L2514" s="7" t="n">
        <f aca="false">K2514/43192891</f>
        <v>9.7215071804293E-005</v>
      </c>
      <c r="M2514" s="8" t="n">
        <f aca="false">L2514/$D2514</f>
        <v>434.026589051425</v>
      </c>
      <c r="N2514" s="6" t="n">
        <v>3412</v>
      </c>
      <c r="O2514" s="7" t="n">
        <f aca="false">N2514/49735264</f>
        <v>6.86032349199956E-005</v>
      </c>
      <c r="P2514" s="8" t="n">
        <f aca="false">O2514/$D2514</f>
        <v>306.286129275938</v>
      </c>
      <c r="Q2514" s="6" t="n">
        <v>1671</v>
      </c>
      <c r="R2514" s="9" t="n">
        <f aca="false">Q2514/50554893</f>
        <v>3.30531804310218E-005</v>
      </c>
      <c r="S2514" s="8" t="n">
        <f aca="false">R2514/$D2514</f>
        <v>147.569290373596</v>
      </c>
      <c r="T2514" s="10" t="n">
        <f aca="false">AVERAGE(G2514,J2514,M2514,P2514)</f>
        <v>462.205565440475</v>
      </c>
    </row>
    <row r="2515" s="5" customFormat="true" ht="15.25" hidden="false" customHeight="false" outlineLevel="0" collapsed="false">
      <c r="A2515" s="6" t="s">
        <v>803</v>
      </c>
      <c r="B2515" s="7" t="n">
        <v>1549959</v>
      </c>
      <c r="C2515" s="6" t="n">
        <v>7795</v>
      </c>
      <c r="D2515" s="8" t="n">
        <f aca="false">C2515/58039824</f>
        <v>0.000134304335588612</v>
      </c>
      <c r="E2515" s="6" t="n">
        <v>12323</v>
      </c>
      <c r="F2515" s="7" t="n">
        <f aca="false">E2515/57700746</f>
        <v>0.000213567429440167</v>
      </c>
      <c r="G2515" s="8" t="n">
        <f aca="false">F2515/$D2515</f>
        <v>1.59017524269913</v>
      </c>
      <c r="H2515" s="6" t="n">
        <v>7335</v>
      </c>
      <c r="I2515" s="7" t="n">
        <f aca="false">H2515/41918464</f>
        <v>0.000174982556612761</v>
      </c>
      <c r="J2515" s="8" t="n">
        <f aca="false">I2515/$D2515</f>
        <v>1.30288092224178</v>
      </c>
      <c r="K2515" s="6" t="n">
        <v>9316</v>
      </c>
      <c r="L2515" s="7" t="n">
        <f aca="false">K2515/43192891</f>
        <v>0.000215683641088067</v>
      </c>
      <c r="M2515" s="8" t="n">
        <f aca="false">L2515/$D2515</f>
        <v>1.6059320806197</v>
      </c>
      <c r="N2515" s="6" t="n">
        <v>17764</v>
      </c>
      <c r="O2515" s="7" t="n">
        <f aca="false">N2515/49735264</f>
        <v>0.000357171121078195</v>
      </c>
      <c r="P2515" s="8" t="n">
        <f aca="false">O2515/$D2515</f>
        <v>2.65941616488276</v>
      </c>
      <c r="Q2515" s="6" t="n">
        <v>8747</v>
      </c>
      <c r="R2515" s="9" t="n">
        <f aca="false">Q2515/50554893</f>
        <v>0.000173019849928275</v>
      </c>
      <c r="S2515" s="8" t="n">
        <f aca="false">R2515/$D2515</f>
        <v>1.28826704789525</v>
      </c>
      <c r="T2515" s="10" t="n">
        <f aca="false">AVERAGE(G2515,J2515,M2515,P2515)</f>
        <v>1.78960110261084</v>
      </c>
    </row>
    <row r="2516" s="5" customFormat="true" ht="15.25" hidden="false" customHeight="false" outlineLevel="0" collapsed="false">
      <c r="A2516" s="6" t="s">
        <v>803</v>
      </c>
      <c r="B2516" s="7" t="n">
        <v>1550061</v>
      </c>
      <c r="C2516" s="6" t="n">
        <v>190188</v>
      </c>
      <c r="D2516" s="8" t="n">
        <f aca="false">C2516/58039824</f>
        <v>0.00327685349287069</v>
      </c>
      <c r="E2516" s="6" t="n">
        <v>135472</v>
      </c>
      <c r="F2516" s="7" t="n">
        <f aca="false">E2516/57700746</f>
        <v>0.00234783792916646</v>
      </c>
      <c r="G2516" s="8" t="n">
        <f aca="false">F2516/$D2516</f>
        <v>0.716491577751204</v>
      </c>
      <c r="H2516" s="6" t="n">
        <v>91823</v>
      </c>
      <c r="I2516" s="7" t="n">
        <f aca="false">H2516/41918464</f>
        <v>0.00219051442342926</v>
      </c>
      <c r="J2516" s="8" t="n">
        <f aca="false">I2516/$D2516</f>
        <v>0.668481037737899</v>
      </c>
      <c r="K2516" s="6" t="n">
        <v>76340</v>
      </c>
      <c r="L2516" s="7" t="n">
        <f aca="false">K2516/43192891</f>
        <v>0.00176742047667057</v>
      </c>
      <c r="M2516" s="8" t="n">
        <f aca="false">L2516/$D2516</f>
        <v>0.53936511977599</v>
      </c>
      <c r="N2516" s="6" t="n">
        <v>117321</v>
      </c>
      <c r="O2516" s="7" t="n">
        <f aca="false">N2516/49735264</f>
        <v>0.00235890976672005</v>
      </c>
      <c r="P2516" s="8" t="n">
        <f aca="false">O2516/$D2516</f>
        <v>0.719870379268474</v>
      </c>
      <c r="Q2516" s="6" t="n">
        <v>67661</v>
      </c>
      <c r="R2516" s="9" t="n">
        <f aca="false">Q2516/50554893</f>
        <v>0.00133836699051069</v>
      </c>
      <c r="S2516" s="8" t="n">
        <f aca="false">R2516/$D2516</f>
        <v>0.408430524410847</v>
      </c>
      <c r="T2516" s="10" t="n">
        <f aca="false">AVERAGE(G2516,J2516,M2516,P2516)</f>
        <v>0.661052028633392</v>
      </c>
    </row>
    <row r="2517" s="5" customFormat="true" ht="15.25" hidden="false" customHeight="false" outlineLevel="0" collapsed="false">
      <c r="A2517" s="6" t="s">
        <v>803</v>
      </c>
      <c r="B2517" s="7" t="n">
        <v>1550109</v>
      </c>
      <c r="C2517" s="6" t="n">
        <v>909</v>
      </c>
      <c r="D2517" s="8" t="n">
        <f aca="false">C2517/58039824</f>
        <v>1.56616601731942E-005</v>
      </c>
      <c r="E2517" s="6" t="n">
        <v>578</v>
      </c>
      <c r="F2517" s="7" t="n">
        <f aca="false">E2517/57700746</f>
        <v>1.00172015107049E-005</v>
      </c>
      <c r="G2517" s="8" t="n">
        <f aca="false">F2517/$D2517</f>
        <v>0.639600233942626</v>
      </c>
      <c r="H2517" s="6" t="n">
        <v>500</v>
      </c>
      <c r="I2517" s="7" t="n">
        <f aca="false">H2517/41918464</f>
        <v>1.19279179695134E-005</v>
      </c>
      <c r="J2517" s="8" t="n">
        <f aca="false">I2517/$D2517</f>
        <v>0.761599845585252</v>
      </c>
      <c r="K2517" s="6" t="n">
        <v>333</v>
      </c>
      <c r="L2517" s="7" t="n">
        <f aca="false">K2517/43192891</f>
        <v>7.70960202687058E-006</v>
      </c>
      <c r="M2517" s="8" t="n">
        <f aca="false">L2517/$D2517</f>
        <v>0.492259565181091</v>
      </c>
      <c r="N2517" s="6" t="n">
        <v>560</v>
      </c>
      <c r="O2517" s="7" t="n">
        <f aca="false">N2517/49735264</f>
        <v>1.12596165167636E-005</v>
      </c>
      <c r="P2517" s="8" t="n">
        <f aca="false">O2517/$D2517</f>
        <v>0.71892866990149</v>
      </c>
      <c r="Q2517" s="6" t="n">
        <v>355</v>
      </c>
      <c r="R2517" s="9" t="n">
        <f aca="false">Q2517/50554893</f>
        <v>7.02207004967848E-006</v>
      </c>
      <c r="S2517" s="8" t="n">
        <f aca="false">R2517/$D2517</f>
        <v>0.448360516830594</v>
      </c>
      <c r="T2517" s="10" t="n">
        <f aca="false">AVERAGE(G2517,J2517,M2517,P2517)</f>
        <v>0.653097078652615</v>
      </c>
    </row>
    <row r="2518" s="5" customFormat="true" ht="15.25" hidden="false" customHeight="false" outlineLevel="0" collapsed="false">
      <c r="A2518" s="6" t="s">
        <v>803</v>
      </c>
      <c r="B2518" s="7" t="n">
        <v>1550322</v>
      </c>
      <c r="C2518" s="6" t="n">
        <v>10611</v>
      </c>
      <c r="D2518" s="8" t="n">
        <f aca="false">C2518/58039824</f>
        <v>0.000182822745982138</v>
      </c>
      <c r="E2518" s="6" t="n">
        <v>12312</v>
      </c>
      <c r="F2518" s="7" t="n">
        <f aca="false">E2518/57700746</f>
        <v>0.000213376790657091</v>
      </c>
      <c r="G2518" s="8" t="n">
        <f aca="false">F2518/$D2518</f>
        <v>1.16712386913792</v>
      </c>
      <c r="H2518" s="6" t="n">
        <v>11976</v>
      </c>
      <c r="I2518" s="7" t="n">
        <f aca="false">H2518/41918464</f>
        <v>0.000285697491205785</v>
      </c>
      <c r="J2518" s="8" t="n">
        <f aca="false">I2518/$D2518</f>
        <v>1.5627021116601</v>
      </c>
      <c r="K2518" s="6" t="n">
        <v>11877</v>
      </c>
      <c r="L2518" s="7" t="n">
        <f aca="false">K2518/43192891</f>
        <v>0.000274975805625051</v>
      </c>
      <c r="M2518" s="8" t="n">
        <f aca="false">L2518/$D2518</f>
        <v>1.5040568620051</v>
      </c>
      <c r="N2518" s="6" t="n">
        <v>26263</v>
      </c>
      <c r="O2518" s="7" t="n">
        <f aca="false">N2518/49735264</f>
        <v>0.000528055908178149</v>
      </c>
      <c r="P2518" s="8" t="n">
        <f aca="false">O2518/$D2518</f>
        <v>2.88834906915653</v>
      </c>
      <c r="Q2518" s="6" t="n">
        <v>3906</v>
      </c>
      <c r="R2518" s="9" t="n">
        <f aca="false">Q2518/50554893</f>
        <v>7.72625510254764E-005</v>
      </c>
      <c r="S2518" s="8" t="n">
        <f aca="false">R2518/$D2518</f>
        <v>0.422609072029938</v>
      </c>
      <c r="T2518" s="10" t="n">
        <f aca="false">AVERAGE(G2518,J2518,M2518,P2518)</f>
        <v>1.78055797798991</v>
      </c>
    </row>
    <row r="2519" s="5" customFormat="true" ht="15.25" hidden="false" customHeight="false" outlineLevel="0" collapsed="false">
      <c r="A2519" s="6" t="s">
        <v>803</v>
      </c>
      <c r="B2519" s="7" t="n">
        <v>1550472</v>
      </c>
      <c r="C2519" s="6" t="n">
        <v>46</v>
      </c>
      <c r="D2519" s="8" t="n">
        <f aca="false">C2519/58039824</f>
        <v>7.92559260689695E-007</v>
      </c>
      <c r="E2519" s="6" t="n">
        <v>2688</v>
      </c>
      <c r="F2519" s="7" t="n">
        <f aca="false">E2519/57700746</f>
        <v>4.65851862643162E-005</v>
      </c>
      <c r="G2519" s="8" t="n">
        <f aca="false">F2519/$D2519</f>
        <v>58.7781741693072</v>
      </c>
      <c r="H2519" s="6" t="n">
        <v>4092</v>
      </c>
      <c r="I2519" s="7" t="n">
        <f aca="false">H2519/41918464</f>
        <v>9.76180806624975E-005</v>
      </c>
      <c r="J2519" s="8" t="n">
        <f aca="false">I2519/$D2519</f>
        <v>123.168178714547</v>
      </c>
      <c r="K2519" s="6" t="n">
        <v>2940</v>
      </c>
      <c r="L2519" s="7" t="n">
        <f aca="false">K2519/43192891</f>
        <v>6.80667566336321E-005</v>
      </c>
      <c r="M2519" s="8" t="n">
        <f aca="false">L2519/$D2519</f>
        <v>85.8822298971053</v>
      </c>
      <c r="N2519" s="6" t="n">
        <v>3328</v>
      </c>
      <c r="O2519" s="7" t="n">
        <f aca="false">N2519/49735264</f>
        <v>6.69142924424811E-005</v>
      </c>
      <c r="P2519" s="8" t="n">
        <f aca="false">O2519/$D2519</f>
        <v>84.4281251401333</v>
      </c>
      <c r="Q2519" s="6" t="n">
        <v>20011</v>
      </c>
      <c r="R2519" s="9" t="n">
        <f aca="false">Q2519/50554893</f>
        <v>0.000395827165532721</v>
      </c>
      <c r="S2519" s="8" t="n">
        <f aca="false">R2519/$D2519</f>
        <v>499.429109172565</v>
      </c>
      <c r="T2519" s="10" t="n">
        <f aca="false">AVERAGE(G2519,J2519,M2519,P2519)</f>
        <v>88.0641769802732</v>
      </c>
    </row>
    <row r="2520" s="5" customFormat="true" ht="15.25" hidden="false" customHeight="false" outlineLevel="0" collapsed="false">
      <c r="A2520" s="6" t="s">
        <v>803</v>
      </c>
      <c r="B2520" s="7" t="n">
        <v>1550868</v>
      </c>
      <c r="C2520" s="6" t="n">
        <v>19968</v>
      </c>
      <c r="D2520" s="8" t="n">
        <f aca="false">C2520/58039824</f>
        <v>0.000344039637335909</v>
      </c>
      <c r="E2520" s="6" t="n">
        <v>8166</v>
      </c>
      <c r="F2520" s="7" t="n">
        <f aca="false">E2520/57700746</f>
        <v>0.000141523300236014</v>
      </c>
      <c r="G2520" s="8" t="n">
        <f aca="false">F2520/$D2520</f>
        <v>0.411357543950192</v>
      </c>
      <c r="H2520" s="6" t="n">
        <v>8668</v>
      </c>
      <c r="I2520" s="7" t="n">
        <f aca="false">H2520/41918464</f>
        <v>0.000206782385919484</v>
      </c>
      <c r="J2520" s="8" t="n">
        <f aca="false">I2520/$D2520</f>
        <v>0.601042331984522</v>
      </c>
      <c r="K2520" s="6" t="n">
        <v>8177</v>
      </c>
      <c r="L2520" s="7" t="n">
        <f aca="false">K2520/43192891</f>
        <v>0.000189313560882044</v>
      </c>
      <c r="M2520" s="8" t="n">
        <f aca="false">L2520/$D2520</f>
        <v>0.550266714463498</v>
      </c>
      <c r="N2520" s="6" t="n">
        <v>8286</v>
      </c>
      <c r="O2520" s="7" t="n">
        <f aca="false">N2520/49735264</f>
        <v>0.000166602111531971</v>
      </c>
      <c r="P2520" s="8" t="n">
        <f aca="false">O2520/$D2520</f>
        <v>0.484252665832529</v>
      </c>
      <c r="Q2520" s="6" t="n">
        <v>7</v>
      </c>
      <c r="R2520" s="9" t="n">
        <f aca="false">Q2520/50554893</f>
        <v>1.38463353092252E-007</v>
      </c>
      <c r="S2520" s="8" t="n">
        <f aca="false">R2520/$D2520</f>
        <v>0.000402463373593957</v>
      </c>
      <c r="T2520" s="10" t="n">
        <f aca="false">AVERAGE(G2520,J2520,M2520,P2520)</f>
        <v>0.511729814057685</v>
      </c>
    </row>
    <row r="2521" s="5" customFormat="true" ht="15.25" hidden="false" customHeight="false" outlineLevel="0" collapsed="false">
      <c r="A2521" s="6" t="s">
        <v>803</v>
      </c>
      <c r="B2521" s="7" t="n">
        <v>1551342</v>
      </c>
      <c r="C2521" s="6" t="n">
        <v>93176</v>
      </c>
      <c r="D2521" s="8" t="n">
        <f aca="false">C2521/58039824</f>
        <v>0.00160538047117441</v>
      </c>
      <c r="E2521" s="6" t="n">
        <v>127862</v>
      </c>
      <c r="F2521" s="7" t="n">
        <f aca="false">E2521/57700746</f>
        <v>0.002215950552875</v>
      </c>
      <c r="G2521" s="8" t="n">
        <f aca="false">F2521/$D2521</f>
        <v>1.38032733838722</v>
      </c>
      <c r="H2521" s="6" t="n">
        <v>108903</v>
      </c>
      <c r="I2521" s="7" t="n">
        <f aca="false">H2521/41918464</f>
        <v>0.00259797210126783</v>
      </c>
      <c r="J2521" s="8" t="n">
        <f aca="false">I2521/$D2521</f>
        <v>1.61829058464084</v>
      </c>
      <c r="K2521" s="6" t="n">
        <v>87321</v>
      </c>
      <c r="L2521" s="7" t="n">
        <f aca="false">K2521/43192891</f>
        <v>0.00202165212789299</v>
      </c>
      <c r="M2521" s="8" t="n">
        <f aca="false">L2521/$D2521</f>
        <v>1.25929782016973</v>
      </c>
      <c r="N2521" s="6" t="n">
        <v>117413</v>
      </c>
      <c r="O2521" s="7" t="n">
        <f aca="false">N2521/49735264</f>
        <v>0.00236075956086209</v>
      </c>
      <c r="P2521" s="8" t="n">
        <f aca="false">O2521/$D2521</f>
        <v>1.47052963658832</v>
      </c>
      <c r="Q2521" s="6" t="n">
        <v>71048</v>
      </c>
      <c r="R2521" s="9" t="n">
        <f aca="false">Q2521/50554893</f>
        <v>0.00140536347292833</v>
      </c>
      <c r="S2521" s="8" t="n">
        <f aca="false">R2521/$D2521</f>
        <v>0.875408352202165</v>
      </c>
      <c r="T2521" s="10" t="n">
        <f aca="false">AVERAGE(G2521,J2521,M2521,P2521)</f>
        <v>1.43211134494653</v>
      </c>
    </row>
    <row r="2522" s="5" customFormat="true" ht="15.25" hidden="false" customHeight="false" outlineLevel="0" collapsed="false">
      <c r="A2522" s="6" t="s">
        <v>804</v>
      </c>
      <c r="B2522" s="7" t="n">
        <v>1551736</v>
      </c>
      <c r="C2522" s="6" t="n">
        <v>133</v>
      </c>
      <c r="D2522" s="8" t="n">
        <f aca="false">C2522/58039824</f>
        <v>2.29153003634194E-006</v>
      </c>
      <c r="E2522" s="6" t="n">
        <v>3121</v>
      </c>
      <c r="F2522" s="7" t="n">
        <f aca="false">E2522/57700746</f>
        <v>5.40894219981142E-005</v>
      </c>
      <c r="G2522" s="8" t="n">
        <f aca="false">F2522/$D2522</f>
        <v>23.6040641581374</v>
      </c>
      <c r="H2522" s="6" t="n">
        <v>3450</v>
      </c>
      <c r="I2522" s="7" t="n">
        <f aca="false">H2522/41918464</f>
        <v>8.23026339896424E-005</v>
      </c>
      <c r="J2522" s="8" t="n">
        <f aca="false">I2522/$D2522</f>
        <v>35.9160179811674</v>
      </c>
      <c r="K2522" s="6" t="n">
        <v>639</v>
      </c>
      <c r="L2522" s="7" t="n">
        <f aca="false">K2522/43192891</f>
        <v>1.47941011866976E-005</v>
      </c>
      <c r="M2522" s="8" t="n">
        <f aca="false">L2522/$D2522</f>
        <v>6.45599270010616</v>
      </c>
      <c r="N2522" s="6" t="n">
        <v>2467</v>
      </c>
      <c r="O2522" s="7" t="n">
        <f aca="false">N2522/49735264</f>
        <v>4.9602632047957E-005</v>
      </c>
      <c r="P2522" s="8" t="n">
        <f aca="false">O2522/$D2522</f>
        <v>21.6460754436104</v>
      </c>
      <c r="Q2522" s="6" t="n">
        <v>8</v>
      </c>
      <c r="R2522" s="9" t="n">
        <f aca="false">Q2522/50554893</f>
        <v>1.5824383210543E-007</v>
      </c>
      <c r="S2522" s="8" t="n">
        <f aca="false">R2522/$D2522</f>
        <v>0.0690559711615393</v>
      </c>
      <c r="T2522" s="10" t="n">
        <f aca="false">AVERAGE(G2522,J2522,M2522,P2522)</f>
        <v>21.9055375707553</v>
      </c>
    </row>
    <row r="2523" s="5" customFormat="true" ht="15.25" hidden="false" customHeight="false" outlineLevel="0" collapsed="false">
      <c r="A2523" s="6" t="s">
        <v>804</v>
      </c>
      <c r="B2523" s="7" t="n">
        <v>1552008</v>
      </c>
      <c r="C2523" s="6" t="n">
        <v>31</v>
      </c>
      <c r="D2523" s="8" t="n">
        <f aca="false">C2523/58039824</f>
        <v>5.34116023508273E-007</v>
      </c>
      <c r="E2523" s="6" t="n">
        <v>2356</v>
      </c>
      <c r="F2523" s="7" t="n">
        <f aca="false">E2523/57700746</f>
        <v>4.08313611751224E-005</v>
      </c>
      <c r="G2523" s="8" t="n">
        <f aca="false">F2523/$D2523</f>
        <v>76.4466134285335</v>
      </c>
      <c r="H2523" s="6" t="n">
        <v>5244</v>
      </c>
      <c r="I2523" s="7" t="n">
        <f aca="false">H2523/41918464</f>
        <v>0.000125100003664256</v>
      </c>
      <c r="J2523" s="8" t="n">
        <f aca="false">I2523/$D2523</f>
        <v>234.218780486219</v>
      </c>
      <c r="K2523" s="6" t="n">
        <v>2283</v>
      </c>
      <c r="L2523" s="7" t="n">
        <f aca="false">K2523/43192891</f>
        <v>5.28559202022388E-005</v>
      </c>
      <c r="M2523" s="8" t="n">
        <f aca="false">L2523/$D2523</f>
        <v>98.9596227708383</v>
      </c>
      <c r="N2523" s="6" t="n">
        <v>4658</v>
      </c>
      <c r="O2523" s="7" t="n">
        <f aca="false">N2523/49735264</f>
        <v>9.36558816697947E-005</v>
      </c>
      <c r="P2523" s="8" t="n">
        <f aca="false">O2523/$D2523</f>
        <v>175.347448021926</v>
      </c>
      <c r="Q2523" s="6" t="n">
        <v>11</v>
      </c>
      <c r="R2523" s="9" t="n">
        <f aca="false">Q2523/50554893</f>
        <v>2.17585269144967E-007</v>
      </c>
      <c r="S2523" s="8" t="n">
        <f aca="false">R2523/$D2523</f>
        <v>0.407374539553758</v>
      </c>
      <c r="T2523" s="10" t="n">
        <f aca="false">AVERAGE(G2523,J2523,M2523,P2523)</f>
        <v>146.243116176879</v>
      </c>
    </row>
    <row r="2524" s="5" customFormat="true" ht="15.25" hidden="false" customHeight="false" outlineLevel="0" collapsed="false">
      <c r="A2524" s="6" t="s">
        <v>804</v>
      </c>
      <c r="B2524" s="7" t="n">
        <v>1552233</v>
      </c>
      <c r="C2524" s="6" t="n">
        <v>16495</v>
      </c>
      <c r="D2524" s="8" t="n">
        <f aca="false">C2524/58039824</f>
        <v>0.000284201413153837</v>
      </c>
      <c r="E2524" s="6" t="n">
        <v>5438</v>
      </c>
      <c r="F2524" s="7" t="n">
        <f aca="false">E2524/57700746</f>
        <v>9.4244882033241E-005</v>
      </c>
      <c r="G2524" s="8" t="n">
        <f aca="false">F2524/$D2524</f>
        <v>0.331612995823587</v>
      </c>
      <c r="H2524" s="6" t="n">
        <v>2679</v>
      </c>
      <c r="I2524" s="7" t="n">
        <f aca="false">H2524/41918464</f>
        <v>6.39097844806527E-005</v>
      </c>
      <c r="J2524" s="8" t="n">
        <f aca="false">I2524/$D2524</f>
        <v>0.224874970787209</v>
      </c>
      <c r="K2524" s="6" t="n">
        <v>1191</v>
      </c>
      <c r="L2524" s="7" t="n">
        <f aca="false">K2524/43192891</f>
        <v>2.75739820240326E-005</v>
      </c>
      <c r="M2524" s="8" t="n">
        <f aca="false">L2524/$D2524</f>
        <v>0.0970226773964242</v>
      </c>
      <c r="N2524" s="6" t="n">
        <v>1766</v>
      </c>
      <c r="O2524" s="7" t="n">
        <f aca="false">N2524/49735264</f>
        <v>3.55080049439368E-005</v>
      </c>
      <c r="P2524" s="8" t="n">
        <f aca="false">O2524/$D2524</f>
        <v>0.12493957911714</v>
      </c>
      <c r="Q2524" s="6" t="n">
        <v>6</v>
      </c>
      <c r="R2524" s="9" t="n">
        <f aca="false">Q2524/50554893</f>
        <v>1.18682874079073E-007</v>
      </c>
      <c r="S2524" s="8" t="n">
        <f aca="false">R2524/$D2524</f>
        <v>0.00041760128059191</v>
      </c>
      <c r="T2524" s="10" t="n">
        <f aca="false">AVERAGE(G2524,J2524,M2524,P2524)</f>
        <v>0.19461255578109</v>
      </c>
    </row>
    <row r="2525" s="5" customFormat="true" ht="15.25" hidden="false" customHeight="false" outlineLevel="0" collapsed="false">
      <c r="A2525" s="6" t="s">
        <v>804</v>
      </c>
      <c r="B2525" s="7" t="n">
        <v>1552350</v>
      </c>
      <c r="C2525" s="6" t="n">
        <v>52</v>
      </c>
      <c r="D2525" s="8" t="n">
        <f aca="false">C2525/58039824</f>
        <v>8.95936555562264E-007</v>
      </c>
      <c r="E2525" s="6" t="n">
        <v>1</v>
      </c>
      <c r="F2525" s="7" t="n">
        <f aca="false">E2525/57700746</f>
        <v>1.73307984614272E-008</v>
      </c>
      <c r="G2525" s="8" t="n">
        <f aca="false">F2525/$D2525</f>
        <v>0.019343778701552</v>
      </c>
      <c r="H2525" s="6" t="n">
        <v>324</v>
      </c>
      <c r="I2525" s="7" t="n">
        <f aca="false">H2525/41918464</f>
        <v>7.72929084424467E-006</v>
      </c>
      <c r="J2525" s="8" t="n">
        <f aca="false">I2525/$D2525</f>
        <v>8.6270515431687</v>
      </c>
      <c r="K2525" s="6" t="n">
        <v>79</v>
      </c>
      <c r="L2525" s="7" t="n">
        <f aca="false">K2525/43192891</f>
        <v>1.82900468505338E-006</v>
      </c>
      <c r="M2525" s="8" t="n">
        <f aca="false">L2525/$D2525</f>
        <v>2.04144442337834</v>
      </c>
      <c r="N2525" s="6" t="n">
        <v>0</v>
      </c>
      <c r="O2525" s="7" t="n">
        <f aca="false">N2525/49735264</f>
        <v>0</v>
      </c>
      <c r="P2525" s="8" t="n">
        <f aca="false">O2525/$D2525</f>
        <v>0</v>
      </c>
      <c r="Q2525" s="6" t="n">
        <v>0</v>
      </c>
      <c r="R2525" s="9" t="n">
        <f aca="false">Q2525/50554893</f>
        <v>0</v>
      </c>
      <c r="S2525" s="8" t="n">
        <f aca="false">R2525/$D2525</f>
        <v>0</v>
      </c>
      <c r="T2525" s="10" t="n">
        <f aca="false">AVERAGE(G2525,J2525,M2525,P2525)</f>
        <v>2.67195993631215</v>
      </c>
    </row>
    <row r="2526" s="5" customFormat="true" ht="15.25" hidden="false" customHeight="false" outlineLevel="0" collapsed="false">
      <c r="A2526" s="6" t="s">
        <v>805</v>
      </c>
      <c r="B2526" s="7" t="n">
        <v>1553957</v>
      </c>
      <c r="C2526" s="6" t="n">
        <v>3136</v>
      </c>
      <c r="D2526" s="8" t="n">
        <f aca="false">C2526/58039824</f>
        <v>5.40318661200627E-005</v>
      </c>
      <c r="E2526" s="6" t="n">
        <v>13643</v>
      </c>
      <c r="F2526" s="7" t="n">
        <f aca="false">E2526/57700746</f>
        <v>0.000236444083409251</v>
      </c>
      <c r="G2526" s="8" t="n">
        <f aca="false">F2526/$D2526</f>
        <v>4.37601179429663</v>
      </c>
      <c r="H2526" s="6" t="n">
        <v>11968</v>
      </c>
      <c r="I2526" s="7" t="n">
        <f aca="false">H2526/41918464</f>
        <v>0.000285506644518272</v>
      </c>
      <c r="J2526" s="8" t="n">
        <f aca="false">I2526/$D2526</f>
        <v>5.28404190008645</v>
      </c>
      <c r="K2526" s="6" t="n">
        <v>6946</v>
      </c>
      <c r="L2526" s="7" t="n">
        <f aca="false">K2526/43192891</f>
        <v>0.000160813500536466</v>
      </c>
      <c r="M2526" s="8" t="n">
        <f aca="false">L2526/$D2526</f>
        <v>2.97627145024246</v>
      </c>
      <c r="N2526" s="6" t="n">
        <v>9479</v>
      </c>
      <c r="O2526" s="7" t="n">
        <f aca="false">N2526/49735264</f>
        <v>0.00019058911600429</v>
      </c>
      <c r="P2526" s="8" t="n">
        <f aca="false">O2526/$D2526</f>
        <v>3.52734653992493</v>
      </c>
      <c r="Q2526" s="6" t="n">
        <v>1540</v>
      </c>
      <c r="R2526" s="9" t="n">
        <f aca="false">Q2526/50554893</f>
        <v>3.04619376802954E-005</v>
      </c>
      <c r="S2526" s="8" t="n">
        <f aca="false">R2526/$D2526</f>
        <v>0.563777264561005</v>
      </c>
      <c r="T2526" s="10" t="n">
        <f aca="false">AVERAGE(G2526,J2526,M2526,P2526)</f>
        <v>4.04091792113762</v>
      </c>
    </row>
    <row r="2527" s="5" customFormat="true" ht="15.25" hidden="false" customHeight="false" outlineLevel="0" collapsed="false">
      <c r="A2527" s="6" t="s">
        <v>805</v>
      </c>
      <c r="B2527" s="7" t="n">
        <v>1554155</v>
      </c>
      <c r="C2527" s="6" t="n">
        <v>14</v>
      </c>
      <c r="D2527" s="8" t="n">
        <f aca="false">C2527/58039824</f>
        <v>2.41213688035994E-007</v>
      </c>
      <c r="E2527" s="6" t="n">
        <v>1017</v>
      </c>
      <c r="F2527" s="7" t="n">
        <f aca="false">E2527/57700746</f>
        <v>1.76254220352714E-005</v>
      </c>
      <c r="G2527" s="8" t="n">
        <f aca="false">F2527/$D2527</f>
        <v>73.069742346634</v>
      </c>
      <c r="H2527" s="6" t="n">
        <v>981</v>
      </c>
      <c r="I2527" s="7" t="n">
        <f aca="false">H2527/41918464</f>
        <v>2.34025750561853E-005</v>
      </c>
      <c r="J2527" s="8" t="n">
        <f aca="false">I2527/$D2527</f>
        <v>97.0200955291273</v>
      </c>
      <c r="K2527" s="6" t="n">
        <v>3211</v>
      </c>
      <c r="L2527" s="7" t="n">
        <f aca="false">K2527/43192891</f>
        <v>7.43409372621064E-005</v>
      </c>
      <c r="M2527" s="8" t="n">
        <f aca="false">L2527/$D2527</f>
        <v>308.195351049121</v>
      </c>
      <c r="N2527" s="6" t="n">
        <v>1412</v>
      </c>
      <c r="O2527" s="7" t="n">
        <f aca="false">N2527/49735264</f>
        <v>2.83903187886969E-005</v>
      </c>
      <c r="P2527" s="8" t="n">
        <f aca="false">O2527/$D2527</f>
        <v>117.697793271419</v>
      </c>
      <c r="Q2527" s="6" t="n">
        <v>34</v>
      </c>
      <c r="R2527" s="9" t="n">
        <f aca="false">Q2527/50554893</f>
        <v>6.72536286448079E-007</v>
      </c>
      <c r="S2527" s="8" t="n">
        <f aca="false">R2527/$D2527</f>
        <v>2.78813483564715</v>
      </c>
      <c r="T2527" s="10" t="n">
        <f aca="false">AVERAGE(G2527,J2527,M2527,P2527)</f>
        <v>148.995745549075</v>
      </c>
    </row>
    <row r="2528" s="5" customFormat="true" ht="15.25" hidden="false" customHeight="false" outlineLevel="0" collapsed="false">
      <c r="A2528" s="6" t="s">
        <v>805</v>
      </c>
      <c r="B2528" s="7" t="n">
        <v>1554203</v>
      </c>
      <c r="C2528" s="6" t="n">
        <v>3270</v>
      </c>
      <c r="D2528" s="8" t="n">
        <f aca="false">C2528/58039824</f>
        <v>5.634062570555E-005</v>
      </c>
      <c r="E2528" s="6" t="n">
        <v>5084</v>
      </c>
      <c r="F2528" s="7" t="n">
        <f aca="false">E2528/57700746</f>
        <v>8.81097793778957E-005</v>
      </c>
      <c r="G2528" s="8" t="n">
        <f aca="false">F2528/$D2528</f>
        <v>1.56387647944095</v>
      </c>
      <c r="H2528" s="6" t="n">
        <v>7527</v>
      </c>
      <c r="I2528" s="7" t="n">
        <f aca="false">H2528/41918464</f>
        <v>0.000179562877113055</v>
      </c>
      <c r="J2528" s="8" t="n">
        <f aca="false">I2528/$D2528</f>
        <v>3.18709412372334</v>
      </c>
      <c r="K2528" s="6" t="n">
        <v>4061</v>
      </c>
      <c r="L2528" s="7" t="n">
        <f aca="false">K2528/43192891</f>
        <v>9.40201015949592E-005</v>
      </c>
      <c r="M2528" s="8" t="n">
        <f aca="false">L2528/$D2528</f>
        <v>1.66877986208977</v>
      </c>
      <c r="N2528" s="6" t="n">
        <v>5773</v>
      </c>
      <c r="O2528" s="7" t="n">
        <f aca="false">N2528/49735264</f>
        <v>0.000116074582412994</v>
      </c>
      <c r="P2528" s="8" t="n">
        <f aca="false">O2528/$D2528</f>
        <v>2.06022884835586</v>
      </c>
      <c r="Q2528" s="6" t="n">
        <v>1822</v>
      </c>
      <c r="R2528" s="9" t="n">
        <f aca="false">Q2528/50554893</f>
        <v>3.60400327620118E-005</v>
      </c>
      <c r="S2528" s="8" t="n">
        <f aca="false">R2528/$D2528</f>
        <v>0.639681088214495</v>
      </c>
      <c r="T2528" s="10" t="n">
        <f aca="false">AVERAGE(G2528,J2528,M2528,P2528)</f>
        <v>2.11999482840248</v>
      </c>
    </row>
    <row r="2529" s="5" customFormat="true" ht="15.25" hidden="false" customHeight="false" outlineLevel="0" collapsed="false">
      <c r="A2529" s="6" t="s">
        <v>806</v>
      </c>
      <c r="B2529" s="7" t="n">
        <v>1555511</v>
      </c>
      <c r="C2529" s="6" t="n">
        <v>2966</v>
      </c>
      <c r="D2529" s="8" t="n">
        <f aca="false">C2529/58039824</f>
        <v>5.11028427653399E-005</v>
      </c>
      <c r="E2529" s="6" t="n">
        <v>1496</v>
      </c>
      <c r="F2529" s="7" t="n">
        <f aca="false">E2529/57700746</f>
        <v>2.5926874498295E-005</v>
      </c>
      <c r="G2529" s="8" t="n">
        <f aca="false">F2529/$D2529</f>
        <v>0.50734701036788</v>
      </c>
      <c r="H2529" s="6" t="n">
        <v>910</v>
      </c>
      <c r="I2529" s="7" t="n">
        <f aca="false">H2529/41918464</f>
        <v>2.17088107045144E-005</v>
      </c>
      <c r="J2529" s="8" t="n">
        <f aca="false">I2529/$D2529</f>
        <v>0.42480632250146</v>
      </c>
      <c r="K2529" s="6" t="n">
        <v>1461</v>
      </c>
      <c r="L2529" s="7" t="n">
        <f aca="false">K2529/43192891</f>
        <v>3.38250106944682E-005</v>
      </c>
      <c r="M2529" s="8" t="n">
        <f aca="false">L2529/$D2529</f>
        <v>0.661900764499344</v>
      </c>
      <c r="N2529" s="6" t="n">
        <v>2139</v>
      </c>
      <c r="O2529" s="7" t="n">
        <f aca="false">N2529/49735264</f>
        <v>4.3007713802424E-005</v>
      </c>
      <c r="P2529" s="8" t="n">
        <f aca="false">O2529/$D2529</f>
        <v>0.841591415959224</v>
      </c>
      <c r="Q2529" s="6" t="n">
        <v>727</v>
      </c>
      <c r="R2529" s="9" t="n">
        <f aca="false">Q2529/50554893</f>
        <v>1.4380408242581E-005</v>
      </c>
      <c r="S2529" s="8" t="n">
        <f aca="false">R2529/$D2529</f>
        <v>0.281401336293847</v>
      </c>
      <c r="T2529" s="10" t="n">
        <f aca="false">AVERAGE(G2529,J2529,M2529,P2529)</f>
        <v>0.608911378331977</v>
      </c>
    </row>
    <row r="2530" s="5" customFormat="true" ht="15.25" hidden="false" customHeight="false" outlineLevel="0" collapsed="false">
      <c r="A2530" s="6" t="s">
        <v>806</v>
      </c>
      <c r="B2530" s="7" t="n">
        <v>1555604</v>
      </c>
      <c r="C2530" s="6" t="n">
        <v>15</v>
      </c>
      <c r="D2530" s="8" t="n">
        <f aca="false">C2530/58039824</f>
        <v>2.58443237181422E-007</v>
      </c>
      <c r="E2530" s="6" t="n">
        <v>639</v>
      </c>
      <c r="F2530" s="7" t="n">
        <f aca="false">E2530/57700746</f>
        <v>1.1074380216852E-005</v>
      </c>
      <c r="G2530" s="8" t="n">
        <f aca="false">F2530/$D2530</f>
        <v>42.850338579678</v>
      </c>
      <c r="H2530" s="6" t="n">
        <v>676</v>
      </c>
      <c r="I2530" s="7" t="n">
        <f aca="false">H2530/41918464</f>
        <v>1.61265450947821E-005</v>
      </c>
      <c r="J2530" s="8" t="n">
        <f aca="false">I2530/$D2530</f>
        <v>62.3987892686144</v>
      </c>
      <c r="K2530" s="6" t="n">
        <v>54</v>
      </c>
      <c r="L2530" s="7" t="n">
        <f aca="false">K2530/43192891</f>
        <v>1.25020573408712E-006</v>
      </c>
      <c r="M2530" s="8" t="n">
        <f aca="false">L2530/$D2530</f>
        <v>4.83744805134715</v>
      </c>
      <c r="N2530" s="6" t="n">
        <v>0</v>
      </c>
      <c r="O2530" s="7" t="n">
        <f aca="false">N2530/49735264</f>
        <v>0</v>
      </c>
      <c r="P2530" s="8" t="n">
        <f aca="false">O2530/$D2530</f>
        <v>0</v>
      </c>
      <c r="Q2530" s="6" t="n">
        <v>0</v>
      </c>
      <c r="R2530" s="9" t="n">
        <f aca="false">Q2530/50554893</f>
        <v>0</v>
      </c>
      <c r="S2530" s="8" t="n">
        <f aca="false">R2530/$D2530</f>
        <v>0</v>
      </c>
      <c r="T2530" s="10" t="n">
        <f aca="false">AVERAGE(G2530,J2530,M2530,P2530)</f>
        <v>27.5216439749099</v>
      </c>
    </row>
    <row r="2531" s="5" customFormat="true" ht="15.25" hidden="false" customHeight="false" outlineLevel="0" collapsed="false">
      <c r="A2531" s="6" t="s">
        <v>806</v>
      </c>
      <c r="B2531" s="7" t="n">
        <v>1555778</v>
      </c>
      <c r="C2531" s="6" t="n">
        <v>24</v>
      </c>
      <c r="D2531" s="8" t="n">
        <f aca="false">C2531/58039824</f>
        <v>4.13509179490276E-007</v>
      </c>
      <c r="E2531" s="6" t="n">
        <v>1109</v>
      </c>
      <c r="F2531" s="7" t="n">
        <f aca="false">E2531/57700746</f>
        <v>1.92198554937227E-005</v>
      </c>
      <c r="G2531" s="8" t="n">
        <f aca="false">F2531/$D2531</f>
        <v>46.4798762567125</v>
      </c>
      <c r="H2531" s="6" t="n">
        <v>939</v>
      </c>
      <c r="I2531" s="7" t="n">
        <f aca="false">H2531/41918464</f>
        <v>2.24006299467461E-005</v>
      </c>
      <c r="J2531" s="8" t="n">
        <f aca="false">I2531/$D2531</f>
        <v>54.1720258165948</v>
      </c>
      <c r="K2531" s="6" t="n">
        <v>5289</v>
      </c>
      <c r="L2531" s="7" t="n">
        <f aca="false">K2531/43192891</f>
        <v>0.000122450706066422</v>
      </c>
      <c r="M2531" s="8" t="n">
        <f aca="false">L2531/$D2531</f>
        <v>296.125726198786</v>
      </c>
      <c r="N2531" s="6" t="n">
        <v>5</v>
      </c>
      <c r="O2531" s="7" t="n">
        <f aca="false">N2531/49735264</f>
        <v>1.00532290328247E-007</v>
      </c>
      <c r="P2531" s="8" t="n">
        <f aca="false">O2531/$D2531</f>
        <v>0.243119851540348</v>
      </c>
      <c r="Q2531" s="6" t="n">
        <v>317</v>
      </c>
      <c r="R2531" s="9" t="n">
        <f aca="false">Q2531/50554893</f>
        <v>6.27041184717768E-006</v>
      </c>
      <c r="S2531" s="8" t="n">
        <f aca="false">R2531/$D2531</f>
        <v>15.1639000007378</v>
      </c>
      <c r="T2531" s="10" t="n">
        <f aca="false">AVERAGE(G2531,J2531,M2531,P2531)</f>
        <v>99.2551870309084</v>
      </c>
    </row>
    <row r="2532" s="5" customFormat="true" ht="15.25" hidden="false" customHeight="false" outlineLevel="0" collapsed="false">
      <c r="A2532" s="6" t="s">
        <v>806</v>
      </c>
      <c r="B2532" s="7" t="n">
        <v>1556165</v>
      </c>
      <c r="C2532" s="6" t="n">
        <v>130</v>
      </c>
      <c r="D2532" s="8" t="n">
        <f aca="false">C2532/58039824</f>
        <v>2.23984138890566E-006</v>
      </c>
      <c r="E2532" s="6" t="n">
        <v>5455</v>
      </c>
      <c r="F2532" s="7" t="n">
        <f aca="false">E2532/57700746</f>
        <v>9.45395056070852E-005</v>
      </c>
      <c r="G2532" s="8" t="n">
        <f aca="false">F2532/$D2532</f>
        <v>42.2081251267865</v>
      </c>
      <c r="H2532" s="6" t="n">
        <v>4459</v>
      </c>
      <c r="I2532" s="7" t="n">
        <f aca="false">H2532/41918464</f>
        <v>0.00010637317245212</v>
      </c>
      <c r="J2532" s="8" t="n">
        <f aca="false">I2532/$D2532</f>
        <v>47.4913862110978</v>
      </c>
      <c r="K2532" s="6" t="n">
        <v>8797</v>
      </c>
      <c r="L2532" s="7" t="n">
        <f aca="false">K2532/43192891</f>
        <v>0.000203667774866007</v>
      </c>
      <c r="M2532" s="8" t="n">
        <f aca="false">L2532/$D2532</f>
        <v>90.9295523668823</v>
      </c>
      <c r="N2532" s="6" t="n">
        <v>656</v>
      </c>
      <c r="O2532" s="7" t="n">
        <f aca="false">N2532/49735264</f>
        <v>1.3189836491066E-005</v>
      </c>
      <c r="P2532" s="8" t="n">
        <f aca="false">O2532/$D2532</f>
        <v>5.88873683484805</v>
      </c>
      <c r="Q2532" s="6" t="n">
        <v>10281</v>
      </c>
      <c r="R2532" s="9" t="n">
        <f aca="false">Q2532/50554893</f>
        <v>0.000203363104734491</v>
      </c>
      <c r="S2532" s="8" t="n">
        <f aca="false">R2532/$D2532</f>
        <v>90.7935292837188</v>
      </c>
      <c r="T2532" s="10" t="n">
        <f aca="false">AVERAGE(G2532,J2532,M2532,P2532)</f>
        <v>46.6294501349037</v>
      </c>
    </row>
    <row r="2533" s="5" customFormat="true" ht="15.25" hidden="false" customHeight="false" outlineLevel="0" collapsed="false">
      <c r="A2533" s="6" t="s">
        <v>806</v>
      </c>
      <c r="B2533" s="7" t="n">
        <v>1556336</v>
      </c>
      <c r="C2533" s="6" t="n">
        <v>3801</v>
      </c>
      <c r="D2533" s="8" t="n">
        <f aca="false">C2533/58039824</f>
        <v>6.54895163017724E-005</v>
      </c>
      <c r="E2533" s="6" t="n">
        <v>3841</v>
      </c>
      <c r="F2533" s="7" t="n">
        <f aca="false">E2533/57700746</f>
        <v>6.65675968903418E-005</v>
      </c>
      <c r="G2533" s="8" t="n">
        <f aca="false">F2533/$D2533</f>
        <v>1.01646188045735</v>
      </c>
      <c r="H2533" s="6" t="n">
        <v>1770</v>
      </c>
      <c r="I2533" s="7" t="n">
        <f aca="false">H2533/41918464</f>
        <v>4.22248296120774E-005</v>
      </c>
      <c r="J2533" s="8" t="n">
        <f aca="false">I2533/$D2533</f>
        <v>0.644757084744793</v>
      </c>
      <c r="K2533" s="6" t="n">
        <v>8942</v>
      </c>
      <c r="L2533" s="7" t="n">
        <f aca="false">K2533/43192891</f>
        <v>0.000207024808781612</v>
      </c>
      <c r="M2533" s="8" t="n">
        <f aca="false">L2533/$D2533</f>
        <v>3.16119007243315</v>
      </c>
      <c r="N2533" s="6" t="n">
        <v>4749</v>
      </c>
      <c r="O2533" s="7" t="n">
        <f aca="false">N2533/49735264</f>
        <v>9.54855693537688E-005</v>
      </c>
      <c r="P2533" s="8" t="n">
        <f aca="false">O2533/$D2533</f>
        <v>1.4580283188194</v>
      </c>
      <c r="Q2533" s="6" t="n">
        <v>9</v>
      </c>
      <c r="R2533" s="9" t="n">
        <f aca="false">Q2533/50554893</f>
        <v>1.78024311118609E-007</v>
      </c>
      <c r="S2533" s="8" t="n">
        <f aca="false">R2533/$D2533</f>
        <v>0.00271836350566833</v>
      </c>
      <c r="T2533" s="10" t="n">
        <f aca="false">AVERAGE(G2533,J2533,M2533,P2533)</f>
        <v>1.57010933911367</v>
      </c>
    </row>
    <row r="2534" s="5" customFormat="true" ht="15.25" hidden="false" customHeight="false" outlineLevel="0" collapsed="false">
      <c r="A2534" s="6" t="s">
        <v>806</v>
      </c>
      <c r="B2534" s="7" t="n">
        <v>1556525</v>
      </c>
      <c r="C2534" s="6" t="n">
        <v>2268</v>
      </c>
      <c r="D2534" s="8" t="n">
        <f aca="false">C2534/58039824</f>
        <v>3.9076617461831E-005</v>
      </c>
      <c r="E2534" s="6" t="n">
        <v>8654</v>
      </c>
      <c r="F2534" s="7" t="n">
        <f aca="false">E2534/57700746</f>
        <v>0.000149980729885191</v>
      </c>
      <c r="G2534" s="8" t="n">
        <f aca="false">F2534/$D2534</f>
        <v>3.83811956169665</v>
      </c>
      <c r="H2534" s="6" t="n">
        <v>7844</v>
      </c>
      <c r="I2534" s="7" t="n">
        <f aca="false">H2534/41918464</f>
        <v>0.000187125177105726</v>
      </c>
      <c r="J2534" s="8" t="n">
        <f aca="false">I2534/$D2534</f>
        <v>4.78867387353843</v>
      </c>
      <c r="K2534" s="6" t="n">
        <v>6301</v>
      </c>
      <c r="L2534" s="7" t="n">
        <f aca="false">K2534/43192891</f>
        <v>0.000145880487601536</v>
      </c>
      <c r="M2534" s="8" t="n">
        <f aca="false">L2534/$D2534</f>
        <v>3.73319128105262</v>
      </c>
      <c r="N2534" s="6" t="n">
        <v>7641</v>
      </c>
      <c r="O2534" s="7" t="n">
        <f aca="false">N2534/49735264</f>
        <v>0.000153633446079627</v>
      </c>
      <c r="P2534" s="8" t="n">
        <f aca="false">O2534/$D2534</f>
        <v>3.93159531348105</v>
      </c>
      <c r="Q2534" s="6" t="n">
        <v>22825</v>
      </c>
      <c r="R2534" s="9" t="n">
        <f aca="false">Q2534/50554893</f>
        <v>0.000451489433475806</v>
      </c>
      <c r="S2534" s="8" t="n">
        <f aca="false">R2534/$D2534</f>
        <v>11.5539538169292</v>
      </c>
      <c r="T2534" s="10" t="n">
        <f aca="false">AVERAGE(G2534,J2534,M2534,P2534)</f>
        <v>4.07289500744219</v>
      </c>
    </row>
    <row r="2535" s="5" customFormat="true" ht="15.25" hidden="false" customHeight="false" outlineLevel="0" collapsed="false">
      <c r="A2535" s="6" t="s">
        <v>806</v>
      </c>
      <c r="B2535" s="7" t="n">
        <v>1556551</v>
      </c>
      <c r="C2535" s="6" t="n">
        <v>2287</v>
      </c>
      <c r="D2535" s="8" t="n">
        <f aca="false">C2535/58039824</f>
        <v>3.94039788955942E-005</v>
      </c>
      <c r="E2535" s="6" t="n">
        <v>2328</v>
      </c>
      <c r="F2535" s="7" t="n">
        <f aca="false">E2535/57700746</f>
        <v>4.03460988182025E-005</v>
      </c>
      <c r="G2535" s="8" t="n">
        <f aca="false">F2535/$D2535</f>
        <v>1.02390925863362</v>
      </c>
      <c r="H2535" s="6" t="n">
        <v>221</v>
      </c>
      <c r="I2535" s="7" t="n">
        <f aca="false">H2535/41918464</f>
        <v>5.27213974252492E-006</v>
      </c>
      <c r="J2535" s="8" t="n">
        <f aca="false">I2535/$D2535</f>
        <v>0.133797141565173</v>
      </c>
      <c r="K2535" s="6" t="n">
        <v>1649</v>
      </c>
      <c r="L2535" s="7" t="n">
        <f aca="false">K2535/43192891</f>
        <v>3.81775788057345E-005</v>
      </c>
      <c r="M2535" s="8" t="n">
        <f aca="false">L2535/$D2535</f>
        <v>0.968876237267582</v>
      </c>
      <c r="N2535" s="6" t="n">
        <v>1522</v>
      </c>
      <c r="O2535" s="7" t="n">
        <f aca="false">N2535/49735264</f>
        <v>3.06020291759183E-005</v>
      </c>
      <c r="P2535" s="8" t="n">
        <f aca="false">O2535/$D2535</f>
        <v>0.776622819157483</v>
      </c>
      <c r="Q2535" s="6" t="n">
        <v>9358</v>
      </c>
      <c r="R2535" s="9" t="n">
        <f aca="false">Q2535/50554893</f>
        <v>0.000185105722605327</v>
      </c>
      <c r="S2535" s="8" t="n">
        <f aca="false">R2535/$D2535</f>
        <v>4.69764038539835</v>
      </c>
      <c r="T2535" s="10" t="n">
        <f aca="false">AVERAGE(G2535,J2535,M2535,P2535)</f>
        <v>0.725801364155964</v>
      </c>
    </row>
    <row r="2536" s="5" customFormat="true" ht="15.25" hidden="false" customHeight="false" outlineLevel="0" collapsed="false">
      <c r="A2536" s="6" t="s">
        <v>21</v>
      </c>
      <c r="B2536" s="7" t="n">
        <v>1557005</v>
      </c>
      <c r="C2536" s="6" t="n">
        <v>327</v>
      </c>
      <c r="D2536" s="8" t="n">
        <f aca="false">C2536/58039824</f>
        <v>5.634062570555E-006</v>
      </c>
      <c r="E2536" s="6" t="n">
        <v>910</v>
      </c>
      <c r="F2536" s="7" t="n">
        <f aca="false">E2536/57700746</f>
        <v>1.57710265998987E-005</v>
      </c>
      <c r="G2536" s="8" t="n">
        <f aca="false">F2536/$D2536</f>
        <v>2.79922815950288</v>
      </c>
      <c r="H2536" s="6" t="n">
        <v>1025</v>
      </c>
      <c r="I2536" s="7" t="n">
        <f aca="false">H2536/41918464</f>
        <v>2.44522318375024E-005</v>
      </c>
      <c r="J2536" s="8" t="n">
        <f aca="false">I2536/$D2536</f>
        <v>4.34007104665394</v>
      </c>
      <c r="K2536" s="6" t="n">
        <v>465</v>
      </c>
      <c r="L2536" s="7" t="n">
        <f aca="false">K2536/43192891</f>
        <v>1.07656604879724E-005</v>
      </c>
      <c r="M2536" s="8" t="n">
        <f aca="false">L2536/$D2536</f>
        <v>1.91081663598065</v>
      </c>
      <c r="N2536" s="6" t="n">
        <v>52</v>
      </c>
      <c r="O2536" s="7" t="n">
        <f aca="false">N2536/49735264</f>
        <v>1.04553581941377E-006</v>
      </c>
      <c r="P2536" s="8" t="n">
        <f aca="false">O2536/$D2536</f>
        <v>0.185574051817954</v>
      </c>
      <c r="Q2536" s="6" t="n">
        <v>2</v>
      </c>
      <c r="R2536" s="9" t="n">
        <f aca="false">Q2536/50554893</f>
        <v>3.95609580263576E-008</v>
      </c>
      <c r="S2536" s="8" t="n">
        <f aca="false">R2536/$D2536</f>
        <v>0.00702174630312288</v>
      </c>
      <c r="T2536" s="10" t="n">
        <f aca="false">AVERAGE(G2536,J2536,M2536,P2536)</f>
        <v>2.30892247348886</v>
      </c>
    </row>
    <row r="2537" s="5" customFormat="true" ht="15.25" hidden="false" customHeight="false" outlineLevel="0" collapsed="false">
      <c r="A2537" s="6" t="s">
        <v>807</v>
      </c>
      <c r="B2537" s="7" t="n">
        <v>1557253</v>
      </c>
      <c r="C2537" s="6" t="n">
        <v>24</v>
      </c>
      <c r="D2537" s="8" t="n">
        <f aca="false">C2537/58039824</f>
        <v>4.13509179490276E-007</v>
      </c>
      <c r="E2537" s="6" t="n">
        <v>5539</v>
      </c>
      <c r="F2537" s="7" t="n">
        <f aca="false">E2537/57700746</f>
        <v>9.59952926778451E-005</v>
      </c>
      <c r="G2537" s="8" t="n">
        <f aca="false">F2537/$D2537</f>
        <v>232.147912160442</v>
      </c>
      <c r="H2537" s="6" t="n">
        <v>3770</v>
      </c>
      <c r="I2537" s="7" t="n">
        <f aca="false">H2537/41918464</f>
        <v>8.99365014901309E-005</v>
      </c>
      <c r="J2537" s="8" t="n">
        <f aca="false">I2537/$D2537</f>
        <v>217.495779902622</v>
      </c>
      <c r="K2537" s="6" t="n">
        <v>5774</v>
      </c>
      <c r="L2537" s="7" t="n">
        <f aca="false">K2537/43192891</f>
        <v>0.000133679405715167</v>
      </c>
      <c r="M2537" s="8" t="n">
        <f aca="false">L2537/$D2537</f>
        <v>323.280382505538</v>
      </c>
      <c r="N2537" s="6" t="n">
        <v>20990</v>
      </c>
      <c r="O2537" s="7" t="n">
        <f aca="false">N2537/49735264</f>
        <v>0.00042203455479798</v>
      </c>
      <c r="P2537" s="8" t="n">
        <f aca="false">O2537/$D2537</f>
        <v>1020.61713676638</v>
      </c>
      <c r="Q2537" s="6" t="n">
        <v>54</v>
      </c>
      <c r="R2537" s="9" t="n">
        <f aca="false">Q2537/50554893</f>
        <v>1.06814586671166E-006</v>
      </c>
      <c r="S2537" s="8" t="n">
        <f aca="false">R2537/$D2537</f>
        <v>2.58312492126133</v>
      </c>
      <c r="T2537" s="10" t="n">
        <f aca="false">AVERAGE(G2537,J2537,M2537,P2537)</f>
        <v>448.385302833746</v>
      </c>
    </row>
    <row r="2538" s="5" customFormat="true" ht="15.25" hidden="false" customHeight="false" outlineLevel="0" collapsed="false">
      <c r="A2538" s="6" t="s">
        <v>808</v>
      </c>
      <c r="B2538" s="7" t="n">
        <v>1557553</v>
      </c>
      <c r="C2538" s="6" t="n">
        <v>29652</v>
      </c>
      <c r="D2538" s="8" t="n">
        <f aca="false">C2538/58039824</f>
        <v>0.000510890591260235</v>
      </c>
      <c r="E2538" s="6" t="n">
        <v>33450</v>
      </c>
      <c r="F2538" s="7" t="n">
        <f aca="false">E2538/57700746</f>
        <v>0.000579715208534739</v>
      </c>
      <c r="G2538" s="8" t="n">
        <f aca="false">F2538/$D2538</f>
        <v>1.13471498291783</v>
      </c>
      <c r="H2538" s="6" t="n">
        <v>28072</v>
      </c>
      <c r="I2538" s="7" t="n">
        <f aca="false">H2538/41918464</f>
        <v>0.00066968102648036</v>
      </c>
      <c r="J2538" s="8" t="n">
        <f aca="false">I2538/$D2538</f>
        <v>1.3108110384817</v>
      </c>
      <c r="K2538" s="6" t="n">
        <v>27882</v>
      </c>
      <c r="L2538" s="7" t="n">
        <f aca="false">K2538/43192891</f>
        <v>0.00064552289403365</v>
      </c>
      <c r="M2538" s="8" t="n">
        <f aca="false">L2538/$D2538</f>
        <v>1.26352472540414</v>
      </c>
      <c r="N2538" s="6" t="n">
        <v>32709</v>
      </c>
      <c r="O2538" s="7" t="n">
        <f aca="false">N2538/49735264</f>
        <v>0.000657662136869325</v>
      </c>
      <c r="P2538" s="8" t="n">
        <f aca="false">O2538/$D2538</f>
        <v>1.28728566961283</v>
      </c>
      <c r="Q2538" s="6" t="n">
        <v>33606</v>
      </c>
      <c r="R2538" s="9" t="n">
        <f aca="false">Q2538/50554893</f>
        <v>0.000664742777716887</v>
      </c>
      <c r="S2538" s="8" t="n">
        <f aca="false">R2538/$D2538</f>
        <v>1.30114507702547</v>
      </c>
      <c r="T2538" s="10" t="n">
        <f aca="false">AVERAGE(G2538,J2538,M2538,P2538)</f>
        <v>1.24908410410413</v>
      </c>
    </row>
    <row r="2539" s="5" customFormat="true" ht="15.25" hidden="false" customHeight="false" outlineLevel="0" collapsed="false">
      <c r="A2539" s="6" t="s">
        <v>808</v>
      </c>
      <c r="B2539" s="7" t="n">
        <v>1558180</v>
      </c>
      <c r="C2539" s="6" t="n">
        <v>2409</v>
      </c>
      <c r="D2539" s="8" t="n">
        <f aca="false">C2539/58039824</f>
        <v>4.15059838913364E-005</v>
      </c>
      <c r="E2539" s="6" t="n">
        <v>2530</v>
      </c>
      <c r="F2539" s="7" t="n">
        <f aca="false">E2539/57700746</f>
        <v>4.38469201074107E-005</v>
      </c>
      <c r="G2539" s="8" t="n">
        <f aca="false">F2539/$D2539</f>
        <v>1.05639996927197</v>
      </c>
      <c r="H2539" s="6" t="n">
        <v>878</v>
      </c>
      <c r="I2539" s="7" t="n">
        <f aca="false">H2539/41918464</f>
        <v>2.09454239544655E-005</v>
      </c>
      <c r="J2539" s="8" t="n">
        <f aca="false">I2539/$D2539</f>
        <v>0.504636247373417</v>
      </c>
      <c r="K2539" s="6" t="n">
        <v>800</v>
      </c>
      <c r="L2539" s="7" t="n">
        <f aca="false">K2539/43192891</f>
        <v>1.85215664309203E-005</v>
      </c>
      <c r="M2539" s="8" t="n">
        <f aca="false">L2539/$D2539</f>
        <v>0.446238462372322</v>
      </c>
      <c r="N2539" s="6" t="n">
        <v>336</v>
      </c>
      <c r="O2539" s="7" t="n">
        <f aca="false">N2539/49735264</f>
        <v>6.75576991005818E-006</v>
      </c>
      <c r="P2539" s="8" t="n">
        <f aca="false">O2539/$D2539</f>
        <v>0.162766167108457</v>
      </c>
      <c r="Q2539" s="6" t="n">
        <v>5043</v>
      </c>
      <c r="R2539" s="9" t="n">
        <f aca="false">Q2539/50554893</f>
        <v>9.97529556634607E-005</v>
      </c>
      <c r="S2539" s="8" t="n">
        <f aca="false">R2539/$D2539</f>
        <v>2.40333914079994</v>
      </c>
      <c r="T2539" s="10" t="n">
        <f aca="false">AVERAGE(G2539,J2539,M2539,P2539)</f>
        <v>0.542510211531542</v>
      </c>
    </row>
    <row r="2540" s="5" customFormat="true" ht="15.25" hidden="false" customHeight="false" outlineLevel="0" collapsed="false">
      <c r="A2540" s="6" t="s">
        <v>809</v>
      </c>
      <c r="B2540" s="7" t="n">
        <v>1559193</v>
      </c>
      <c r="C2540" s="6" t="n">
        <v>3464</v>
      </c>
      <c r="D2540" s="8" t="n">
        <f aca="false">C2540/58039824</f>
        <v>5.96831582397631E-005</v>
      </c>
      <c r="E2540" s="6" t="n">
        <v>1228</v>
      </c>
      <c r="F2540" s="7" t="n">
        <f aca="false">E2540/57700746</f>
        <v>2.12822205106326E-005</v>
      </c>
      <c r="G2540" s="8" t="n">
        <f aca="false">F2540/$D2540</f>
        <v>0.356586701145007</v>
      </c>
      <c r="H2540" s="6" t="n">
        <v>1055</v>
      </c>
      <c r="I2540" s="7" t="n">
        <f aca="false">H2540/41918464</f>
        <v>2.51679069156732E-005</v>
      </c>
      <c r="J2540" s="8" t="n">
        <f aca="false">I2540/$D2540</f>
        <v>0.421691942215375</v>
      </c>
      <c r="K2540" s="6" t="n">
        <v>3</v>
      </c>
      <c r="L2540" s="7" t="n">
        <f aca="false">K2540/43192891</f>
        <v>6.94558741159512E-008</v>
      </c>
      <c r="M2540" s="8" t="n">
        <f aca="false">L2540/$D2540</f>
        <v>0.00116374327640184</v>
      </c>
      <c r="N2540" s="6" t="n">
        <v>986</v>
      </c>
      <c r="O2540" s="7" t="n">
        <f aca="false">N2540/49735264</f>
        <v>1.98249676527303E-005</v>
      </c>
      <c r="P2540" s="8" t="n">
        <f aca="false">O2540/$D2540</f>
        <v>0.332170217485611</v>
      </c>
      <c r="Q2540" s="6" t="n">
        <v>2</v>
      </c>
      <c r="R2540" s="9" t="n">
        <f aca="false">Q2540/50554893</f>
        <v>3.95609580263576E-008</v>
      </c>
      <c r="S2540" s="8" t="n">
        <f aca="false">R2540/$D2540</f>
        <v>0.000662849607713967</v>
      </c>
      <c r="T2540" s="10" t="n">
        <f aca="false">AVERAGE(G2540,J2540,M2540,P2540)</f>
        <v>0.277903151030599</v>
      </c>
    </row>
    <row r="2541" s="5" customFormat="true" ht="15.25" hidden="false" customHeight="false" outlineLevel="0" collapsed="false">
      <c r="A2541" s="6" t="s">
        <v>810</v>
      </c>
      <c r="B2541" s="7" t="n">
        <v>1560571</v>
      </c>
      <c r="C2541" s="6" t="n">
        <v>1819</v>
      </c>
      <c r="D2541" s="8" t="n">
        <f aca="false">C2541/58039824</f>
        <v>3.13405498955338E-005</v>
      </c>
      <c r="E2541" s="6" t="n">
        <v>3714</v>
      </c>
      <c r="F2541" s="7" t="n">
        <f aca="false">E2541/57700746</f>
        <v>6.43665854857405E-005</v>
      </c>
      <c r="G2541" s="8" t="n">
        <f aca="false">F2541/$D2541</f>
        <v>2.05377971032069</v>
      </c>
      <c r="H2541" s="6" t="n">
        <v>560</v>
      </c>
      <c r="I2541" s="7" t="n">
        <f aca="false">H2541/41918464</f>
        <v>1.3359268125855E-005</v>
      </c>
      <c r="J2541" s="8" t="n">
        <f aca="false">I2541/$D2541</f>
        <v>0.42626144628556</v>
      </c>
      <c r="K2541" s="6" t="n">
        <v>1051</v>
      </c>
      <c r="L2541" s="7" t="n">
        <f aca="false">K2541/43192891</f>
        <v>2.43327078986216E-005</v>
      </c>
      <c r="M2541" s="8" t="n">
        <f aca="false">L2541/$D2541</f>
        <v>0.776396967498298</v>
      </c>
      <c r="N2541" s="6" t="n">
        <v>1951</v>
      </c>
      <c r="O2541" s="7" t="n">
        <f aca="false">N2541/49735264</f>
        <v>3.92276996860819E-005</v>
      </c>
      <c r="P2541" s="8" t="n">
        <f aca="false">O2541/$D2541</f>
        <v>1.25165958532438</v>
      </c>
      <c r="Q2541" s="6" t="n">
        <v>7</v>
      </c>
      <c r="R2541" s="9" t="n">
        <f aca="false">Q2541/50554893</f>
        <v>1.38463353092252E-007</v>
      </c>
      <c r="S2541" s="8" t="n">
        <f aca="false">R2541/$D2541</f>
        <v>0.0044180256426191</v>
      </c>
      <c r="T2541" s="10" t="n">
        <f aca="false">AVERAGE(G2541,J2541,M2541,P2541)</f>
        <v>1.12702442735723</v>
      </c>
    </row>
    <row r="2542" s="5" customFormat="true" ht="15.25" hidden="false" customHeight="false" outlineLevel="0" collapsed="false">
      <c r="A2542" s="6" t="s">
        <v>810</v>
      </c>
      <c r="B2542" s="7" t="n">
        <v>1561293</v>
      </c>
      <c r="C2542" s="6" t="n">
        <v>6513</v>
      </c>
      <c r="D2542" s="8" t="n">
        <f aca="false">C2542/58039824</f>
        <v>0.000112216053584174</v>
      </c>
      <c r="E2542" s="6" t="n">
        <v>12940</v>
      </c>
      <c r="F2542" s="7" t="n">
        <f aca="false">E2542/57700746</f>
        <v>0.000224260532090868</v>
      </c>
      <c r="G2542" s="8" t="n">
        <f aca="false">F2542/$D2542</f>
        <v>1.99847102912641</v>
      </c>
      <c r="H2542" s="6" t="n">
        <v>5979</v>
      </c>
      <c r="I2542" s="7" t="n">
        <f aca="false">H2542/41918464</f>
        <v>0.000142634043079441</v>
      </c>
      <c r="J2542" s="8" t="n">
        <f aca="false">I2542/$D2542</f>
        <v>1.27106629153066</v>
      </c>
      <c r="K2542" s="6" t="n">
        <v>6945</v>
      </c>
      <c r="L2542" s="7" t="n">
        <f aca="false">K2542/43192891</f>
        <v>0.000160790348578427</v>
      </c>
      <c r="M2542" s="8" t="n">
        <f aca="false">L2542/$D2542</f>
        <v>1.43286404612169</v>
      </c>
      <c r="N2542" s="6" t="n">
        <v>4354</v>
      </c>
      <c r="O2542" s="7" t="n">
        <f aca="false">N2542/49735264</f>
        <v>8.75435184178373E-005</v>
      </c>
      <c r="P2542" s="8" t="n">
        <f aca="false">O2542/$D2542</f>
        <v>0.780133640612933</v>
      </c>
      <c r="Q2542" s="6" t="n">
        <v>4925</v>
      </c>
      <c r="R2542" s="9" t="n">
        <f aca="false">Q2542/50554893</f>
        <v>9.74188591399056E-005</v>
      </c>
      <c r="S2542" s="8" t="n">
        <f aca="false">R2542/$D2542</f>
        <v>0.868136563605238</v>
      </c>
      <c r="T2542" s="10" t="n">
        <f aca="false">AVERAGE(G2542,J2542,M2542,P2542)</f>
        <v>1.37063375184792</v>
      </c>
    </row>
    <row r="2543" s="5" customFormat="true" ht="15.25" hidden="false" customHeight="false" outlineLevel="0" collapsed="false">
      <c r="A2543" s="6" t="s">
        <v>810</v>
      </c>
      <c r="B2543" s="7" t="n">
        <v>1561334</v>
      </c>
      <c r="C2543" s="6" t="n">
        <v>5231</v>
      </c>
      <c r="D2543" s="8" t="n">
        <f aca="false">C2543/58039824</f>
        <v>9.01277715797346E-005</v>
      </c>
      <c r="E2543" s="6" t="n">
        <v>10464</v>
      </c>
      <c r="F2543" s="7" t="n">
        <f aca="false">E2543/57700746</f>
        <v>0.000181349475100374</v>
      </c>
      <c r="G2543" s="8" t="n">
        <f aca="false">F2543/$D2543</f>
        <v>2.01213756782988</v>
      </c>
      <c r="H2543" s="6" t="n">
        <v>8697</v>
      </c>
      <c r="I2543" s="7" t="n">
        <f aca="false">H2543/41918464</f>
        <v>0.000207474205161716</v>
      </c>
      <c r="J2543" s="8" t="n">
        <f aca="false">I2543/$D2543</f>
        <v>2.30200083198736</v>
      </c>
      <c r="K2543" s="6" t="n">
        <v>5315</v>
      </c>
      <c r="L2543" s="7" t="n">
        <f aca="false">K2543/43192891</f>
        <v>0.000123052656975427</v>
      </c>
      <c r="M2543" s="8" t="n">
        <f aca="false">L2543/$D2543</f>
        <v>1.36531343024013</v>
      </c>
      <c r="N2543" s="6" t="n">
        <v>9038</v>
      </c>
      <c r="O2543" s="7" t="n">
        <f aca="false">N2543/49735264</f>
        <v>0.000181722167997339</v>
      </c>
      <c r="P2543" s="8" t="n">
        <f aca="false">O2543/$D2543</f>
        <v>2.01627272939476</v>
      </c>
      <c r="Q2543" s="6" t="n">
        <v>7709</v>
      </c>
      <c r="R2543" s="9" t="n">
        <f aca="false">Q2543/50554893</f>
        <v>0.000152487712712595</v>
      </c>
      <c r="S2543" s="8" t="n">
        <f aca="false">R2543/$D2543</f>
        <v>1.69190594685559</v>
      </c>
      <c r="T2543" s="10" t="n">
        <f aca="false">AVERAGE(G2543,J2543,M2543,P2543)</f>
        <v>1.92393113986303</v>
      </c>
    </row>
    <row r="2544" s="5" customFormat="true" ht="15.25" hidden="false" customHeight="false" outlineLevel="0" collapsed="false">
      <c r="A2544" s="6" t="s">
        <v>21</v>
      </c>
      <c r="B2544" s="7" t="n">
        <v>1561614</v>
      </c>
      <c r="C2544" s="6" t="n">
        <v>536</v>
      </c>
      <c r="D2544" s="8" t="n">
        <f aca="false">C2544/58039824</f>
        <v>9.23503834194949E-006</v>
      </c>
      <c r="E2544" s="6" t="n">
        <v>1437</v>
      </c>
      <c r="F2544" s="7" t="n">
        <f aca="false">E2544/57700746</f>
        <v>2.49043573890708E-005</v>
      </c>
      <c r="G2544" s="8" t="n">
        <f aca="false">F2544/$D2544</f>
        <v>2.69672485017681</v>
      </c>
      <c r="H2544" s="6" t="n">
        <v>1374</v>
      </c>
      <c r="I2544" s="7" t="n">
        <f aca="false">H2544/41918464</f>
        <v>3.27779185802228E-005</v>
      </c>
      <c r="J2544" s="8" t="n">
        <f aca="false">I2544/$D2544</f>
        <v>3.54929967440758</v>
      </c>
      <c r="K2544" s="6" t="n">
        <v>1212</v>
      </c>
      <c r="L2544" s="7" t="n">
        <f aca="false">K2544/43192891</f>
        <v>2.80601731428443E-005</v>
      </c>
      <c r="M2544" s="8" t="n">
        <f aca="false">L2544/$D2544</f>
        <v>3.03844684817203</v>
      </c>
      <c r="N2544" s="6" t="n">
        <v>1910</v>
      </c>
      <c r="O2544" s="7" t="n">
        <f aca="false">N2544/49735264</f>
        <v>3.84033349053903E-005</v>
      </c>
      <c r="P2544" s="8" t="n">
        <f aca="false">O2544/$D2544</f>
        <v>4.15843805769013</v>
      </c>
      <c r="Q2544" s="6" t="n">
        <v>4</v>
      </c>
      <c r="R2544" s="9" t="n">
        <f aca="false">Q2544/50554893</f>
        <v>7.91219160527152E-008</v>
      </c>
      <c r="S2544" s="8" t="n">
        <f aca="false">R2544/$D2544</f>
        <v>0.00856757851164621</v>
      </c>
      <c r="T2544" s="10" t="n">
        <f aca="false">AVERAGE(G2544,J2544,M2544,P2544)</f>
        <v>3.36072735761164</v>
      </c>
    </row>
    <row r="2545" s="5" customFormat="true" ht="15.25" hidden="false" customHeight="false" outlineLevel="0" collapsed="false">
      <c r="A2545" s="6" t="s">
        <v>811</v>
      </c>
      <c r="B2545" s="7" t="n">
        <v>1562305</v>
      </c>
      <c r="C2545" s="6" t="n">
        <v>14</v>
      </c>
      <c r="D2545" s="8" t="n">
        <f aca="false">C2545/58039824</f>
        <v>2.41213688035994E-007</v>
      </c>
      <c r="E2545" s="6" t="n">
        <v>13</v>
      </c>
      <c r="F2545" s="7" t="n">
        <f aca="false">E2545/57700746</f>
        <v>2.25300379998553E-007</v>
      </c>
      <c r="G2545" s="8" t="n">
        <f aca="false">F2545/$D2545</f>
        <v>0.934028171589225</v>
      </c>
      <c r="H2545" s="6" t="n">
        <v>16</v>
      </c>
      <c r="I2545" s="7" t="n">
        <f aca="false">H2545/41918464</f>
        <v>3.81693375024428E-007</v>
      </c>
      <c r="J2545" s="8" t="n">
        <f aca="false">I2545/$D2545</f>
        <v>1.58238687917027</v>
      </c>
      <c r="K2545" s="6" t="n">
        <v>5</v>
      </c>
      <c r="L2545" s="7" t="n">
        <f aca="false">K2545/43192891</f>
        <v>1.15759790193252E-007</v>
      </c>
      <c r="M2545" s="8" t="n">
        <f aca="false">L2545/$D2545</f>
        <v>0.479905560649519</v>
      </c>
      <c r="N2545" s="6" t="n">
        <v>4</v>
      </c>
      <c r="O2545" s="7" t="n">
        <f aca="false">N2545/49735264</f>
        <v>8.04258322625974E-008</v>
      </c>
      <c r="P2545" s="8" t="n">
        <f aca="false">O2545/$D2545</f>
        <v>0.333421510683905</v>
      </c>
      <c r="Q2545" s="6" t="n">
        <v>36</v>
      </c>
      <c r="R2545" s="9" t="n">
        <f aca="false">Q2545/50554893</f>
        <v>7.12097244474437E-007</v>
      </c>
      <c r="S2545" s="8" t="n">
        <f aca="false">R2545/$D2545</f>
        <v>2.95214276715581</v>
      </c>
      <c r="T2545" s="10" t="n">
        <f aca="false">AVERAGE(G2545,J2545,M2545,P2545)</f>
        <v>0.832435530523231</v>
      </c>
    </row>
    <row r="2546" s="5" customFormat="true" ht="15.25" hidden="false" customHeight="false" outlineLevel="0" collapsed="false">
      <c r="A2546" s="6" t="s">
        <v>811</v>
      </c>
      <c r="B2546" s="7" t="n">
        <v>1562339</v>
      </c>
      <c r="C2546" s="6" t="n">
        <v>144</v>
      </c>
      <c r="D2546" s="8" t="n">
        <f aca="false">C2546/58039824</f>
        <v>2.48105507694165E-006</v>
      </c>
      <c r="E2546" s="6" t="n">
        <v>4726</v>
      </c>
      <c r="F2546" s="7" t="n">
        <f aca="false">E2546/57700746</f>
        <v>8.19053535287048E-005</v>
      </c>
      <c r="G2546" s="8" t="n">
        <f aca="false">F2546/$D2546</f>
        <v>33.0123076629431</v>
      </c>
      <c r="H2546" s="6" t="n">
        <v>3838</v>
      </c>
      <c r="I2546" s="7" t="n">
        <f aca="false">H2546/41918464</f>
        <v>9.15586983339848E-005</v>
      </c>
      <c r="J2546" s="8" t="n">
        <f aca="false">I2546/$D2546</f>
        <v>36.903130117872</v>
      </c>
      <c r="K2546" s="6" t="n">
        <v>1184</v>
      </c>
      <c r="L2546" s="7" t="n">
        <f aca="false">K2546/43192891</f>
        <v>2.74119183177621E-005</v>
      </c>
      <c r="M2546" s="8" t="n">
        <f aca="false">L2546/$D2546</f>
        <v>11.0484924629534</v>
      </c>
      <c r="N2546" s="6" t="n">
        <v>4364</v>
      </c>
      <c r="O2546" s="7" t="n">
        <f aca="false">N2546/49735264</f>
        <v>8.77445829984938E-005</v>
      </c>
      <c r="P2546" s="8" t="n">
        <f aca="false">O2546/$D2546</f>
        <v>35.3658344040692</v>
      </c>
      <c r="Q2546" s="6" t="n">
        <v>4</v>
      </c>
      <c r="R2546" s="9" t="n">
        <f aca="false">Q2546/50554893</f>
        <v>7.91219160527152E-008</v>
      </c>
      <c r="S2546" s="8" t="n">
        <f aca="false">R2546/$D2546</f>
        <v>0.0318904311266831</v>
      </c>
      <c r="T2546" s="10" t="n">
        <f aca="false">AVERAGE(G2546,J2546,M2546,P2546)</f>
        <v>29.0824411619594</v>
      </c>
    </row>
    <row r="2547" s="5" customFormat="true" ht="15.25" hidden="false" customHeight="false" outlineLevel="0" collapsed="false">
      <c r="A2547" s="6" t="s">
        <v>811</v>
      </c>
      <c r="B2547" s="7" t="n">
        <v>1562348</v>
      </c>
      <c r="C2547" s="6" t="n">
        <v>12</v>
      </c>
      <c r="D2547" s="8" t="n">
        <f aca="false">C2547/58039824</f>
        <v>2.06754589745138E-007</v>
      </c>
      <c r="E2547" s="6" t="n">
        <v>12</v>
      </c>
      <c r="F2547" s="7" t="n">
        <f aca="false">E2547/57700746</f>
        <v>2.07969581537126E-007</v>
      </c>
      <c r="G2547" s="8" t="n">
        <f aca="false">F2547/$D2547</f>
        <v>1.0058764924807</v>
      </c>
      <c r="H2547" s="6" t="n">
        <v>11</v>
      </c>
      <c r="I2547" s="7" t="n">
        <f aca="false">H2547/41918464</f>
        <v>2.62414195329294E-007</v>
      </c>
      <c r="J2547" s="8" t="n">
        <f aca="false">I2547/$D2547</f>
        <v>1.26920614266782</v>
      </c>
      <c r="K2547" s="6" t="n">
        <v>7</v>
      </c>
      <c r="L2547" s="7" t="n">
        <f aca="false">K2547/43192891</f>
        <v>1.62063706270553E-007</v>
      </c>
      <c r="M2547" s="8" t="n">
        <f aca="false">L2547/$D2547</f>
        <v>0.783845749060881</v>
      </c>
      <c r="N2547" s="6" t="n">
        <v>0</v>
      </c>
      <c r="O2547" s="7" t="n">
        <f aca="false">N2547/49735264</f>
        <v>0</v>
      </c>
      <c r="P2547" s="8" t="n">
        <f aca="false">O2547/$D2547</f>
        <v>0</v>
      </c>
      <c r="Q2547" s="6" t="n">
        <v>13</v>
      </c>
      <c r="R2547" s="9" t="n">
        <f aca="false">Q2547/50554893</f>
        <v>2.57146227171324E-007</v>
      </c>
      <c r="S2547" s="8" t="n">
        <f aca="false">R2547/$D2547</f>
        <v>1.24372681394064</v>
      </c>
      <c r="T2547" s="10" t="n">
        <f aca="false">AVERAGE(G2547,J2547,M2547,P2547)</f>
        <v>0.764732096052352</v>
      </c>
    </row>
    <row r="2548" s="5" customFormat="true" ht="15.25" hidden="false" customHeight="false" outlineLevel="0" collapsed="false">
      <c r="A2548" s="6" t="s">
        <v>811</v>
      </c>
      <c r="B2548" s="7" t="n">
        <v>1562351</v>
      </c>
      <c r="C2548" s="6" t="n">
        <v>17186</v>
      </c>
      <c r="D2548" s="8" t="n">
        <f aca="false">C2548/58039824</f>
        <v>0.000296107031613328</v>
      </c>
      <c r="E2548" s="6" t="n">
        <v>17564</v>
      </c>
      <c r="F2548" s="7" t="n">
        <f aca="false">E2548/57700746</f>
        <v>0.000304398144176507</v>
      </c>
      <c r="G2548" s="8" t="n">
        <f aca="false">F2548/$D2548</f>
        <v>1.02800039066281</v>
      </c>
      <c r="H2548" s="6" t="n">
        <v>13604</v>
      </c>
      <c r="I2548" s="7" t="n">
        <f aca="false">H2548/41918464</f>
        <v>0.00032453479211452</v>
      </c>
      <c r="J2548" s="8" t="n">
        <f aca="false">I2548/$D2548</f>
        <v>1.09600501665328</v>
      </c>
      <c r="K2548" s="6" t="n">
        <v>10529</v>
      </c>
      <c r="L2548" s="7" t="n">
        <f aca="false">K2548/43192891</f>
        <v>0.00024376696618895</v>
      </c>
      <c r="M2548" s="8" t="n">
        <f aca="false">L2548/$D2548</f>
        <v>0.823239370104772</v>
      </c>
      <c r="N2548" s="6" t="n">
        <v>6294</v>
      </c>
      <c r="O2548" s="7" t="n">
        <f aca="false">N2548/49735264</f>
        <v>0.000126550047065197</v>
      </c>
      <c r="P2548" s="8" t="n">
        <f aca="false">O2548/$D2548</f>
        <v>0.42737940526334</v>
      </c>
      <c r="Q2548" s="6" t="n">
        <v>28735</v>
      </c>
      <c r="R2548" s="9" t="n">
        <f aca="false">Q2548/50554893</f>
        <v>0.000568392064443693</v>
      </c>
      <c r="S2548" s="8" t="n">
        <f aca="false">R2548/$D2548</f>
        <v>1.91954936479161</v>
      </c>
      <c r="T2548" s="10" t="n">
        <f aca="false">AVERAGE(G2548,J2548,M2548,P2548)</f>
        <v>0.843656045671052</v>
      </c>
    </row>
    <row r="2549" s="5" customFormat="true" ht="15.25" hidden="false" customHeight="false" outlineLevel="0" collapsed="false">
      <c r="A2549" s="6" t="s">
        <v>812</v>
      </c>
      <c r="B2549" s="7" t="n">
        <v>1563891</v>
      </c>
      <c r="C2549" s="6" t="n">
        <v>69</v>
      </c>
      <c r="D2549" s="8" t="n">
        <f aca="false">C2549/58039824</f>
        <v>1.18883889103454E-006</v>
      </c>
      <c r="E2549" s="6" t="n">
        <v>465</v>
      </c>
      <c r="F2549" s="7" t="n">
        <f aca="false">E2549/57700746</f>
        <v>8.05882128456364E-006</v>
      </c>
      <c r="G2549" s="8" t="n">
        <f aca="false">F2549/$D2549</f>
        <v>6.77873288410909</v>
      </c>
      <c r="H2549" s="6" t="n">
        <v>678</v>
      </c>
      <c r="I2549" s="7" t="n">
        <f aca="false">H2549/41918464</f>
        <v>1.61742567666601E-005</v>
      </c>
      <c r="J2549" s="8" t="n">
        <f aca="false">I2549/$D2549</f>
        <v>13.6050871893879</v>
      </c>
      <c r="K2549" s="6" t="n">
        <v>865</v>
      </c>
      <c r="L2549" s="7" t="n">
        <f aca="false">K2549/43192891</f>
        <v>2.00264437034326E-005</v>
      </c>
      <c r="M2549" s="8" t="n">
        <f aca="false">L2549/$D2549</f>
        <v>16.8453806941034</v>
      </c>
      <c r="N2549" s="6" t="n">
        <v>1</v>
      </c>
      <c r="O2549" s="7" t="n">
        <f aca="false">N2549/49735264</f>
        <v>2.01064580656493E-008</v>
      </c>
      <c r="P2549" s="8" t="n">
        <f aca="false">O2549/$D2549</f>
        <v>0.0169126853245459</v>
      </c>
      <c r="Q2549" s="6" t="n">
        <v>0</v>
      </c>
      <c r="R2549" s="9" t="n">
        <f aca="false">Q2549/50554893</f>
        <v>0</v>
      </c>
      <c r="S2549" s="8" t="n">
        <f aca="false">R2549/$D2549</f>
        <v>0</v>
      </c>
      <c r="T2549" s="10" t="n">
        <f aca="false">AVERAGE(G2549,J2549,M2549,P2549)</f>
        <v>9.31152836323123</v>
      </c>
    </row>
    <row r="2550" s="5" customFormat="true" ht="15.25" hidden="false" customHeight="false" outlineLevel="0" collapsed="false">
      <c r="A2550" s="6" t="s">
        <v>812</v>
      </c>
      <c r="B2550" s="7" t="n">
        <v>1564036</v>
      </c>
      <c r="C2550" s="6" t="n">
        <v>4010</v>
      </c>
      <c r="D2550" s="8" t="n">
        <f aca="false">C2550/58039824</f>
        <v>6.90904920731669E-005</v>
      </c>
      <c r="E2550" s="6" t="n">
        <v>3507</v>
      </c>
      <c r="F2550" s="7" t="n">
        <f aca="false">E2550/57700746</f>
        <v>6.07791102042251E-005</v>
      </c>
      <c r="G2550" s="8" t="n">
        <f aca="false">F2550/$D2550</f>
        <v>0.879702957388984</v>
      </c>
      <c r="H2550" s="6" t="n">
        <v>6276</v>
      </c>
      <c r="I2550" s="7" t="n">
        <f aca="false">H2550/41918464</f>
        <v>0.000149719226353332</v>
      </c>
      <c r="J2550" s="8" t="n">
        <f aca="false">I2550/$D2550</f>
        <v>2.1670018820358</v>
      </c>
      <c r="K2550" s="6" t="n">
        <v>6495</v>
      </c>
      <c r="L2550" s="7" t="n">
        <f aca="false">K2550/43192891</f>
        <v>0.000150371967461034</v>
      </c>
      <c r="M2550" s="8" t="n">
        <f aca="false">L2550/$D2550</f>
        <v>2.17644950772373</v>
      </c>
      <c r="N2550" s="6" t="n">
        <v>9712</v>
      </c>
      <c r="O2550" s="7" t="n">
        <f aca="false">N2550/49735264</f>
        <v>0.000195273920733587</v>
      </c>
      <c r="P2550" s="8" t="n">
        <f aca="false">O2550/$D2550</f>
        <v>2.82635012248561</v>
      </c>
      <c r="Q2550" s="6" t="n">
        <v>12417</v>
      </c>
      <c r="R2550" s="9" t="n">
        <f aca="false">Q2550/50554893</f>
        <v>0.000245614207906641</v>
      </c>
      <c r="S2550" s="8" t="n">
        <f aca="false">R2550/$D2550</f>
        <v>3.55496393985059</v>
      </c>
      <c r="T2550" s="10" t="n">
        <f aca="false">AVERAGE(G2550,J2550,M2550,P2550)</f>
        <v>2.01237611740853</v>
      </c>
    </row>
    <row r="2551" s="5" customFormat="true" ht="15.25" hidden="false" customHeight="false" outlineLevel="0" collapsed="false">
      <c r="A2551" s="6" t="s">
        <v>813</v>
      </c>
      <c r="B2551" s="7" t="n">
        <v>1564393</v>
      </c>
      <c r="C2551" s="6" t="n">
        <v>18</v>
      </c>
      <c r="D2551" s="8" t="n">
        <f aca="false">C2551/58039824</f>
        <v>3.10131884617707E-007</v>
      </c>
      <c r="E2551" s="6" t="n">
        <v>3</v>
      </c>
      <c r="F2551" s="7" t="n">
        <f aca="false">E2551/57700746</f>
        <v>5.19923953842815E-008</v>
      </c>
      <c r="G2551" s="8" t="n">
        <f aca="false">F2551/$D2551</f>
        <v>0.167646082080117</v>
      </c>
      <c r="H2551" s="6" t="n">
        <v>2</v>
      </c>
      <c r="I2551" s="7" t="n">
        <f aca="false">H2551/41918464</f>
        <v>4.77116718780535E-008</v>
      </c>
      <c r="J2551" s="8" t="n">
        <f aca="false">I2551/$D2551</f>
        <v>0.153843168808221</v>
      </c>
      <c r="K2551" s="6" t="n">
        <v>2</v>
      </c>
      <c r="L2551" s="7" t="n">
        <f aca="false">K2551/43192891</f>
        <v>4.63039160773008E-008</v>
      </c>
      <c r="M2551" s="8" t="n">
        <f aca="false">L2551/$D2551</f>
        <v>0.149303952202073</v>
      </c>
      <c r="N2551" s="6" t="n">
        <v>1</v>
      </c>
      <c r="O2551" s="7" t="n">
        <f aca="false">N2551/49735264</f>
        <v>2.01064580656493E-008</v>
      </c>
      <c r="P2551" s="8" t="n">
        <f aca="false">O2551/$D2551</f>
        <v>0.0648319604107594</v>
      </c>
      <c r="Q2551" s="6" t="n">
        <v>6</v>
      </c>
      <c r="R2551" s="9" t="n">
        <f aca="false">Q2551/50554893</f>
        <v>1.18682874079073E-007</v>
      </c>
      <c r="S2551" s="8" t="n">
        <f aca="false">R2551/$D2551</f>
        <v>0.382685173520197</v>
      </c>
      <c r="T2551" s="10" t="n">
        <f aca="false">AVERAGE(G2551,J2551,M2551,P2551)</f>
        <v>0.133906290875293</v>
      </c>
    </row>
    <row r="2552" s="5" customFormat="true" ht="15.25" hidden="false" customHeight="false" outlineLevel="0" collapsed="false">
      <c r="A2552" s="6" t="s">
        <v>813</v>
      </c>
      <c r="B2552" s="7" t="n">
        <v>1565299</v>
      </c>
      <c r="C2552" s="6" t="n">
        <v>141</v>
      </c>
      <c r="D2552" s="8" t="n">
        <f aca="false">C2552/58039824</f>
        <v>2.42936642950537E-006</v>
      </c>
      <c r="E2552" s="6" t="n">
        <v>4526</v>
      </c>
      <c r="F2552" s="7" t="n">
        <f aca="false">E2552/57700746</f>
        <v>7.84391938364194E-005</v>
      </c>
      <c r="G2552" s="8" t="n">
        <f aca="false">F2552/$D2552</f>
        <v>32.2879220210473</v>
      </c>
      <c r="H2552" s="6" t="n">
        <v>3375</v>
      </c>
      <c r="I2552" s="7" t="n">
        <f aca="false">H2552/41918464</f>
        <v>8.05134462942154E-005</v>
      </c>
      <c r="J2552" s="8" t="n">
        <f aca="false">I2552/$D2552</f>
        <v>33.1417464719838</v>
      </c>
      <c r="K2552" s="6" t="n">
        <v>3025</v>
      </c>
      <c r="L2552" s="7" t="n">
        <f aca="false">K2552/43192891</f>
        <v>7.00346730669174E-005</v>
      </c>
      <c r="M2552" s="8" t="n">
        <f aca="false">L2552/$D2552</f>
        <v>28.8283694943364</v>
      </c>
      <c r="N2552" s="6" t="n">
        <v>3632</v>
      </c>
      <c r="O2552" s="7" t="n">
        <f aca="false">N2552/49735264</f>
        <v>7.30266556944385E-005</v>
      </c>
      <c r="P2552" s="8" t="n">
        <f aca="false">O2552/$D2552</f>
        <v>30.0599591759844</v>
      </c>
      <c r="Q2552" s="6" t="n">
        <v>171</v>
      </c>
      <c r="R2552" s="9" t="n">
        <f aca="false">Q2552/50554893</f>
        <v>3.38246191125358E-006</v>
      </c>
      <c r="S2552" s="8" t="n">
        <f aca="false">R2552/$D2552</f>
        <v>1.39232265259476</v>
      </c>
      <c r="T2552" s="10" t="n">
        <f aca="false">AVERAGE(G2552,J2552,M2552,P2552)</f>
        <v>31.079499290838</v>
      </c>
    </row>
    <row r="2553" s="5" customFormat="true" ht="15.25" hidden="false" customHeight="false" outlineLevel="0" collapsed="false">
      <c r="A2553" s="6" t="s">
        <v>813</v>
      </c>
      <c r="B2553" s="7" t="n">
        <v>1565341</v>
      </c>
      <c r="C2553" s="6" t="n">
        <v>2689</v>
      </c>
      <c r="D2553" s="8" t="n">
        <f aca="false">C2553/58039824</f>
        <v>4.63302576520563E-005</v>
      </c>
      <c r="E2553" s="6" t="n">
        <v>588</v>
      </c>
      <c r="F2553" s="7" t="n">
        <f aca="false">E2553/57700746</f>
        <v>1.01905094953192E-005</v>
      </c>
      <c r="G2553" s="8" t="n">
        <f aca="false">F2553/$D2553</f>
        <v>0.219953654733601</v>
      </c>
      <c r="H2553" s="6" t="n">
        <v>221</v>
      </c>
      <c r="I2553" s="7" t="n">
        <f aca="false">H2553/41918464</f>
        <v>5.27213974252492E-006</v>
      </c>
      <c r="J2553" s="8" t="n">
        <f aca="false">I2553/$D2553</f>
        <v>0.113794742565843</v>
      </c>
      <c r="K2553" s="6" t="n">
        <v>421</v>
      </c>
      <c r="L2553" s="7" t="n">
        <f aca="false">K2553/43192891</f>
        <v>9.74697433427181E-006</v>
      </c>
      <c r="M2553" s="8" t="n">
        <f aca="false">L2553/$D2553</f>
        <v>0.210380317922519</v>
      </c>
      <c r="N2553" s="6" t="n">
        <v>554</v>
      </c>
      <c r="O2553" s="7" t="n">
        <f aca="false">N2553/49735264</f>
        <v>1.11389777683697E-005</v>
      </c>
      <c r="P2553" s="8" t="n">
        <f aca="false">O2553/$D2553</f>
        <v>0.240425551958383</v>
      </c>
      <c r="Q2553" s="6" t="n">
        <v>1346</v>
      </c>
      <c r="R2553" s="9" t="n">
        <f aca="false">Q2553/50554893</f>
        <v>2.66245247517387E-005</v>
      </c>
      <c r="S2553" s="8" t="n">
        <f aca="false">R2553/$D2553</f>
        <v>0.574668178012107</v>
      </c>
      <c r="T2553" s="10" t="n">
        <f aca="false">AVERAGE(G2553,J2553,M2553,P2553)</f>
        <v>0.196138566795087</v>
      </c>
    </row>
    <row r="2554" s="5" customFormat="true" ht="15.25" hidden="false" customHeight="false" outlineLevel="0" collapsed="false">
      <c r="A2554" s="6" t="s">
        <v>813</v>
      </c>
      <c r="B2554" s="7" t="n">
        <v>1565384</v>
      </c>
      <c r="C2554" s="6" t="n">
        <v>37</v>
      </c>
      <c r="D2554" s="8" t="n">
        <f aca="false">C2554/58039824</f>
        <v>6.37493318380841E-007</v>
      </c>
      <c r="E2554" s="6" t="n">
        <v>412</v>
      </c>
      <c r="F2554" s="7" t="n">
        <f aca="false">E2554/57700746</f>
        <v>7.14028896610799E-006</v>
      </c>
      <c r="G2554" s="8" t="n">
        <f aca="false">F2554/$D2554</f>
        <v>11.2005706730284</v>
      </c>
      <c r="H2554" s="6" t="n">
        <v>274</v>
      </c>
      <c r="I2554" s="7" t="n">
        <f aca="false">H2554/41918464</f>
        <v>6.53649904729334E-006</v>
      </c>
      <c r="J2554" s="8" t="n">
        <f aca="false">I2554/$D2554</f>
        <v>10.2534393048939</v>
      </c>
      <c r="K2554" s="6" t="n">
        <v>713</v>
      </c>
      <c r="L2554" s="7" t="n">
        <f aca="false">K2554/43192891</f>
        <v>1.65073460815577E-005</v>
      </c>
      <c r="M2554" s="8" t="n">
        <f aca="false">L2554/$D2554</f>
        <v>25.8941476021811</v>
      </c>
      <c r="N2554" s="6" t="n">
        <v>200</v>
      </c>
      <c r="O2554" s="7" t="n">
        <f aca="false">N2554/49735264</f>
        <v>4.02129161312987E-006</v>
      </c>
      <c r="P2554" s="8" t="n">
        <f aca="false">O2554/$D2554</f>
        <v>6.30797452645227</v>
      </c>
      <c r="Q2554" s="6" t="n">
        <v>53</v>
      </c>
      <c r="R2554" s="9" t="n">
        <f aca="false">Q2554/50554893</f>
        <v>1.04836538769848E-006</v>
      </c>
      <c r="S2554" s="8" t="n">
        <f aca="false">R2554/$D2554</f>
        <v>1.64451196188409</v>
      </c>
      <c r="T2554" s="10" t="n">
        <f aca="false">AVERAGE(G2554,J2554,M2554,P2554)</f>
        <v>13.4140330266389</v>
      </c>
    </row>
    <row r="2555" s="5" customFormat="true" ht="15.25" hidden="false" customHeight="false" outlineLevel="0" collapsed="false">
      <c r="A2555" s="6" t="s">
        <v>813</v>
      </c>
      <c r="B2555" s="7" t="n">
        <v>1565386</v>
      </c>
      <c r="C2555" s="6" t="n">
        <v>138</v>
      </c>
      <c r="D2555" s="8" t="n">
        <f aca="false">C2555/58039824</f>
        <v>2.37767778206908E-006</v>
      </c>
      <c r="E2555" s="6" t="n">
        <v>93</v>
      </c>
      <c r="F2555" s="7" t="n">
        <f aca="false">E2555/57700746</f>
        <v>1.61176425691273E-006</v>
      </c>
      <c r="G2555" s="8" t="n">
        <f aca="false">F2555/$D2555</f>
        <v>0.677873288410909</v>
      </c>
      <c r="H2555" s="6" t="n">
        <v>134</v>
      </c>
      <c r="I2555" s="7" t="n">
        <f aca="false">H2555/41918464</f>
        <v>3.19668201582959E-006</v>
      </c>
      <c r="J2555" s="8" t="n">
        <f aca="false">I2555/$D2555</f>
        <v>1.34445551871532</v>
      </c>
      <c r="K2555" s="6" t="n">
        <v>4</v>
      </c>
      <c r="L2555" s="7" t="n">
        <f aca="false">K2555/43192891</f>
        <v>9.26078321546015E-008</v>
      </c>
      <c r="M2555" s="8" t="n">
        <f aca="false">L2555/$D2555</f>
        <v>0.0389488570961929</v>
      </c>
      <c r="N2555" s="6" t="n">
        <v>1</v>
      </c>
      <c r="O2555" s="7" t="n">
        <f aca="false">N2555/49735264</f>
        <v>2.01064580656493E-008</v>
      </c>
      <c r="P2555" s="8" t="n">
        <f aca="false">O2555/$D2555</f>
        <v>0.00845634266227296</v>
      </c>
      <c r="Q2555" s="6" t="n">
        <v>0</v>
      </c>
      <c r="R2555" s="9" t="n">
        <f aca="false">Q2555/50554893</f>
        <v>0</v>
      </c>
      <c r="S2555" s="8" t="n">
        <f aca="false">R2555/$D2555</f>
        <v>0</v>
      </c>
      <c r="T2555" s="10" t="n">
        <f aca="false">AVERAGE(G2555,J2555,M2555,P2555)</f>
        <v>0.517433501721174</v>
      </c>
    </row>
    <row r="2556" s="5" customFormat="true" ht="15.25" hidden="false" customHeight="false" outlineLevel="0" collapsed="false">
      <c r="A2556" s="6" t="s">
        <v>813</v>
      </c>
      <c r="B2556" s="7" t="n">
        <v>1565464</v>
      </c>
      <c r="C2556" s="6" t="n">
        <v>76</v>
      </c>
      <c r="D2556" s="8" t="n">
        <f aca="false">C2556/58039824</f>
        <v>1.30944573505254E-006</v>
      </c>
      <c r="E2556" s="6" t="n">
        <v>748</v>
      </c>
      <c r="F2556" s="7" t="n">
        <f aca="false">E2556/57700746</f>
        <v>1.29634372491475E-005</v>
      </c>
      <c r="G2556" s="8" t="n">
        <f aca="false">F2556/$D2556</f>
        <v>9.89994232073114</v>
      </c>
      <c r="H2556" s="6" t="n">
        <v>717</v>
      </c>
      <c r="I2556" s="7" t="n">
        <f aca="false">H2556/41918464</f>
        <v>1.71046343682822E-005</v>
      </c>
      <c r="J2556" s="8" t="n">
        <f aca="false">I2556/$D2556</f>
        <v>13.0624995831507</v>
      </c>
      <c r="K2556" s="6" t="n">
        <v>911</v>
      </c>
      <c r="L2556" s="7" t="n">
        <f aca="false">K2556/43192891</f>
        <v>2.10914337732105E-005</v>
      </c>
      <c r="M2556" s="8" t="n">
        <f aca="false">L2556/$D2556</f>
        <v>16.107146106642</v>
      </c>
      <c r="N2556" s="6" t="n">
        <v>280</v>
      </c>
      <c r="O2556" s="7" t="n">
        <f aca="false">N2556/49735264</f>
        <v>5.62980825838182E-006</v>
      </c>
      <c r="P2556" s="8" t="n">
        <f aca="false">O2556/$D2556</f>
        <v>4.29938263776615</v>
      </c>
      <c r="Q2556" s="6" t="n">
        <v>1058</v>
      </c>
      <c r="R2556" s="9" t="n">
        <f aca="false">Q2556/50554893</f>
        <v>2.09277467959432E-005</v>
      </c>
      <c r="S2556" s="8" t="n">
        <f aca="false">R2556/$D2556</f>
        <v>15.9821413256988</v>
      </c>
      <c r="T2556" s="10" t="n">
        <f aca="false">AVERAGE(G2556,J2556,M2556,P2556)</f>
        <v>10.8422426620725</v>
      </c>
    </row>
    <row r="2557" s="5" customFormat="true" ht="15.25" hidden="false" customHeight="false" outlineLevel="0" collapsed="false">
      <c r="A2557" s="6" t="s">
        <v>813</v>
      </c>
      <c r="B2557" s="7" t="n">
        <v>1565467</v>
      </c>
      <c r="C2557" s="6" t="n">
        <v>655</v>
      </c>
      <c r="D2557" s="8" t="n">
        <f aca="false">C2557/58039824</f>
        <v>1.12853546902554E-005</v>
      </c>
      <c r="E2557" s="6" t="n">
        <v>4032</v>
      </c>
      <c r="F2557" s="7" t="n">
        <f aca="false">E2557/57700746</f>
        <v>6.98777793964744E-005</v>
      </c>
      <c r="G2557" s="8" t="n">
        <f aca="false">F2557/$D2557</f>
        <v>6.19189926363694</v>
      </c>
      <c r="H2557" s="6" t="n">
        <v>2420</v>
      </c>
      <c r="I2557" s="7" t="n">
        <f aca="false">H2557/41918464</f>
        <v>5.77311229724448E-005</v>
      </c>
      <c r="J2557" s="8" t="n">
        <f aca="false">I2557/$D2557</f>
        <v>5.11557895670695</v>
      </c>
      <c r="K2557" s="6" t="n">
        <v>1768</v>
      </c>
      <c r="L2557" s="7" t="n">
        <f aca="false">K2557/43192891</f>
        <v>4.09326618123339E-005</v>
      </c>
      <c r="M2557" s="8" t="n">
        <f aca="false">L2557/$D2557</f>
        <v>3.62706028616699</v>
      </c>
      <c r="N2557" s="6" t="n">
        <v>3655</v>
      </c>
      <c r="O2557" s="7" t="n">
        <f aca="false">N2557/49735264</f>
        <v>7.34891042299484E-005</v>
      </c>
      <c r="P2557" s="8" t="n">
        <f aca="false">O2557/$D2557</f>
        <v>6.51190026782269</v>
      </c>
      <c r="Q2557" s="6" t="n">
        <v>2260</v>
      </c>
      <c r="R2557" s="9" t="n">
        <f aca="false">Q2557/50554893</f>
        <v>4.47038825697841E-005</v>
      </c>
      <c r="S2557" s="8" t="n">
        <f aca="false">R2557/$D2557</f>
        <v>3.96122973506403</v>
      </c>
      <c r="T2557" s="10" t="n">
        <f aca="false">AVERAGE(G2557,J2557,M2557,P2557)</f>
        <v>5.36160969358339</v>
      </c>
    </row>
    <row r="2558" s="5" customFormat="true" ht="15.25" hidden="false" customHeight="false" outlineLevel="0" collapsed="false">
      <c r="A2558" s="6" t="s">
        <v>813</v>
      </c>
      <c r="B2558" s="7" t="n">
        <v>1565561</v>
      </c>
      <c r="C2558" s="6" t="n">
        <v>50</v>
      </c>
      <c r="D2558" s="8" t="n">
        <f aca="false">C2558/58039824</f>
        <v>8.61477457271407E-007</v>
      </c>
      <c r="E2558" s="6" t="n">
        <v>337</v>
      </c>
      <c r="F2558" s="7" t="n">
        <f aca="false">E2558/57700746</f>
        <v>5.84047908150096E-006</v>
      </c>
      <c r="G2558" s="8" t="n">
        <f aca="false">F2558/$D2558</f>
        <v>6.77960755931994</v>
      </c>
      <c r="H2558" s="6" t="n">
        <v>424</v>
      </c>
      <c r="I2558" s="7" t="n">
        <f aca="false">H2558/41918464</f>
        <v>1.01148744381474E-005</v>
      </c>
      <c r="J2558" s="8" t="n">
        <f aca="false">I2558/$D2558</f>
        <v>11.7413106434434</v>
      </c>
      <c r="K2558" s="6" t="n">
        <v>528</v>
      </c>
      <c r="L2558" s="7" t="n">
        <f aca="false">K2558/43192891</f>
        <v>1.22242338444074E-005</v>
      </c>
      <c r="M2558" s="8" t="n">
        <f aca="false">L2558/$D2558</f>
        <v>14.189847617285</v>
      </c>
      <c r="N2558" s="6" t="n">
        <v>405</v>
      </c>
      <c r="O2558" s="7" t="n">
        <f aca="false">N2558/49735264</f>
        <v>8.14311551658799E-006</v>
      </c>
      <c r="P2558" s="8" t="n">
        <f aca="false">O2558/$D2558</f>
        <v>9.45249982788872</v>
      </c>
      <c r="Q2558" s="6" t="n">
        <v>1406</v>
      </c>
      <c r="R2558" s="9" t="n">
        <f aca="false">Q2558/50554893</f>
        <v>2.78113534925294E-005</v>
      </c>
      <c r="S2558" s="8" t="n">
        <f aca="false">R2558/$D2558</f>
        <v>32.2833212381638</v>
      </c>
      <c r="T2558" s="10" t="n">
        <f aca="false">AVERAGE(G2558,J2558,M2558,P2558)</f>
        <v>10.5408164119843</v>
      </c>
    </row>
    <row r="2559" s="5" customFormat="true" ht="15.25" hidden="false" customHeight="false" outlineLevel="0" collapsed="false">
      <c r="A2559" s="6" t="s">
        <v>814</v>
      </c>
      <c r="B2559" s="7" t="n">
        <v>1565818</v>
      </c>
      <c r="C2559" s="6" t="n">
        <v>1747</v>
      </c>
      <c r="D2559" s="8" t="n">
        <f aca="false">C2559/58039824</f>
        <v>3.0100022357063E-005</v>
      </c>
      <c r="E2559" s="6" t="n">
        <v>3230</v>
      </c>
      <c r="F2559" s="7" t="n">
        <f aca="false">E2559/57700746</f>
        <v>5.59784790304098E-005</v>
      </c>
      <c r="G2559" s="8" t="n">
        <f aca="false">F2559/$D2559</f>
        <v>1.85974875255448</v>
      </c>
      <c r="H2559" s="6" t="n">
        <v>1631</v>
      </c>
      <c r="I2559" s="7" t="n">
        <f aca="false">H2559/41918464</f>
        <v>3.89088684165527E-005</v>
      </c>
      <c r="J2559" s="8" t="n">
        <f aca="false">I2559/$D2559</f>
        <v>1.29265247563588</v>
      </c>
      <c r="K2559" s="6" t="n">
        <v>2705</v>
      </c>
      <c r="L2559" s="7" t="n">
        <f aca="false">K2559/43192891</f>
        <v>6.26260464945493E-005</v>
      </c>
      <c r="M2559" s="8" t="n">
        <f aca="false">L2559/$D2559</f>
        <v>2.08059800592986</v>
      </c>
      <c r="N2559" s="6" t="n">
        <v>2283</v>
      </c>
      <c r="O2559" s="7" t="n">
        <f aca="false">N2559/49735264</f>
        <v>4.59030437638775E-005</v>
      </c>
      <c r="P2559" s="8" t="n">
        <f aca="false">O2559/$D2559</f>
        <v>1.52501693252418</v>
      </c>
      <c r="Q2559" s="6" t="n">
        <v>2708</v>
      </c>
      <c r="R2559" s="9" t="n">
        <f aca="false">Q2559/50554893</f>
        <v>5.35655371676882E-005</v>
      </c>
      <c r="S2559" s="8" t="n">
        <f aca="false">R2559/$D2559</f>
        <v>1.77958463061138</v>
      </c>
      <c r="T2559" s="10" t="n">
        <f aca="false">AVERAGE(G2559,J2559,M2559,P2559)</f>
        <v>1.6895040416611</v>
      </c>
    </row>
    <row r="2560" s="5" customFormat="true" ht="15.25" hidden="false" customHeight="false" outlineLevel="0" collapsed="false">
      <c r="A2560" s="6" t="s">
        <v>814</v>
      </c>
      <c r="B2560" s="7" t="n">
        <v>1565905</v>
      </c>
      <c r="C2560" s="6" t="n">
        <v>6744</v>
      </c>
      <c r="D2560" s="8" t="n">
        <f aca="false">C2560/58039824</f>
        <v>0.000116196079436767</v>
      </c>
      <c r="E2560" s="6" t="n">
        <v>18493</v>
      </c>
      <c r="F2560" s="7" t="n">
        <f aca="false">E2560/57700746</f>
        <v>0.000320498455947173</v>
      </c>
      <c r="G2560" s="8" t="n">
        <f aca="false">F2560/$D2560</f>
        <v>2.75825533443737</v>
      </c>
      <c r="H2560" s="6" t="n">
        <v>14394</v>
      </c>
      <c r="I2560" s="7" t="n">
        <f aca="false">H2560/41918464</f>
        <v>0.000343380902506351</v>
      </c>
      <c r="J2560" s="8" t="n">
        <f aca="false">I2560/$D2560</f>
        <v>2.95518492681343</v>
      </c>
      <c r="K2560" s="6" t="n">
        <v>13709</v>
      </c>
      <c r="L2560" s="7" t="n">
        <f aca="false">K2560/43192891</f>
        <v>0.000317390192751858</v>
      </c>
      <c r="M2560" s="8" t="n">
        <f aca="false">L2560/$D2560</f>
        <v>2.7315051789211</v>
      </c>
      <c r="N2560" s="6" t="n">
        <v>14055</v>
      </c>
      <c r="O2560" s="7" t="n">
        <f aca="false">N2560/49735264</f>
        <v>0.000282596268112702</v>
      </c>
      <c r="P2560" s="8" t="n">
        <f aca="false">O2560/$D2560</f>
        <v>2.43206371060469</v>
      </c>
      <c r="Q2560" s="6" t="n">
        <v>859</v>
      </c>
      <c r="R2560" s="9" t="n">
        <f aca="false">Q2560/50554893</f>
        <v>1.69914314723206E-005</v>
      </c>
      <c r="S2560" s="8" t="n">
        <f aca="false">R2560/$D2560</f>
        <v>0.146230677959897</v>
      </c>
      <c r="T2560" s="10" t="n">
        <f aca="false">AVERAGE(G2560,J2560,M2560,P2560)</f>
        <v>2.71925228769415</v>
      </c>
    </row>
    <row r="2561" s="5" customFormat="true" ht="15.25" hidden="false" customHeight="false" outlineLevel="0" collapsed="false">
      <c r="A2561" s="6" t="s">
        <v>21</v>
      </c>
      <c r="B2561" s="7" t="n">
        <v>1569815</v>
      </c>
      <c r="C2561" s="6" t="n">
        <v>11296</v>
      </c>
      <c r="D2561" s="8" t="n">
        <f aca="false">C2561/58039824</f>
        <v>0.000194624987146756</v>
      </c>
      <c r="E2561" s="6" t="n">
        <v>15785</v>
      </c>
      <c r="F2561" s="7" t="n">
        <f aca="false">E2561/57700746</f>
        <v>0.000273566653713628</v>
      </c>
      <c r="G2561" s="8" t="n">
        <f aca="false">F2561/$D2561</f>
        <v>1.40560910355948</v>
      </c>
      <c r="H2561" s="6" t="n">
        <v>9390</v>
      </c>
      <c r="I2561" s="7" t="n">
        <f aca="false">H2561/41918464</f>
        <v>0.000224006299467461</v>
      </c>
      <c r="J2561" s="8" t="n">
        <f aca="false">I2561/$D2561</f>
        <v>1.15096372131575</v>
      </c>
      <c r="K2561" s="6" t="n">
        <v>18336</v>
      </c>
      <c r="L2561" s="7" t="n">
        <f aca="false">K2561/43192891</f>
        <v>0.000424514302596694</v>
      </c>
      <c r="M2561" s="8" t="n">
        <f aca="false">L2561/$D2561</f>
        <v>2.18119116573963</v>
      </c>
      <c r="N2561" s="6" t="n">
        <v>8028</v>
      </c>
      <c r="O2561" s="7" t="n">
        <f aca="false">N2561/49735264</f>
        <v>0.000161414645351033</v>
      </c>
      <c r="P2561" s="8" t="n">
        <f aca="false">O2561/$D2561</f>
        <v>0.829362394404778</v>
      </c>
      <c r="Q2561" s="6" t="n">
        <v>8573</v>
      </c>
      <c r="R2561" s="9" t="n">
        <f aca="false">Q2561/50554893</f>
        <v>0.000169578046579982</v>
      </c>
      <c r="S2561" s="8" t="n">
        <f aca="false">R2561/$D2561</f>
        <v>0.871306655255484</v>
      </c>
      <c r="T2561" s="10" t="n">
        <f aca="false">AVERAGE(G2561,J2561,M2561,P2561)</f>
        <v>1.39178159625491</v>
      </c>
    </row>
    <row r="2562" s="5" customFormat="true" ht="15.25" hidden="false" customHeight="false" outlineLevel="0" collapsed="false">
      <c r="A2562" s="6" t="s">
        <v>815</v>
      </c>
      <c r="B2562" s="7" t="n">
        <v>1570592</v>
      </c>
      <c r="C2562" s="6" t="n">
        <v>875</v>
      </c>
      <c r="D2562" s="8" t="n">
        <f aca="false">C2562/58039824</f>
        <v>1.50758555022496E-005</v>
      </c>
      <c r="E2562" s="6" t="n">
        <v>1763</v>
      </c>
      <c r="F2562" s="7" t="n">
        <f aca="false">E2562/57700746</f>
        <v>3.05541976874961E-005</v>
      </c>
      <c r="G2562" s="8" t="n">
        <f aca="false">F2562/$D2562</f>
        <v>2.02669743570684</v>
      </c>
      <c r="H2562" s="6" t="n">
        <v>1604</v>
      </c>
      <c r="I2562" s="7" t="n">
        <f aca="false">H2562/41918464</f>
        <v>3.82647608461989E-005</v>
      </c>
      <c r="J2562" s="8" t="n">
        <f aca="false">I2562/$D2562</f>
        <v>2.53814855418912</v>
      </c>
      <c r="K2562" s="6" t="n">
        <v>1391</v>
      </c>
      <c r="L2562" s="7" t="n">
        <f aca="false">K2562/43192891</f>
        <v>3.22043736317627E-005</v>
      </c>
      <c r="M2562" s="8" t="n">
        <f aca="false">L2562/$D2562</f>
        <v>2.13615563156314</v>
      </c>
      <c r="N2562" s="6" t="n">
        <v>1183</v>
      </c>
      <c r="O2562" s="7" t="n">
        <f aca="false">N2562/49735264</f>
        <v>2.37859398916632E-005</v>
      </c>
      <c r="P2562" s="8" t="n">
        <f aca="false">O2562/$D2562</f>
        <v>1.57775058855624</v>
      </c>
      <c r="Q2562" s="6" t="n">
        <v>4160</v>
      </c>
      <c r="R2562" s="9" t="n">
        <f aca="false">Q2562/50554893</f>
        <v>8.22867926948238E-005</v>
      </c>
      <c r="S2562" s="8" t="n">
        <f aca="false">R2562/$D2562</f>
        <v>5.45818396060807</v>
      </c>
      <c r="T2562" s="10" t="n">
        <f aca="false">AVERAGE(G2562,J2562,M2562,P2562)</f>
        <v>2.06968805250383</v>
      </c>
    </row>
    <row r="2563" s="5" customFormat="true" ht="15.25" hidden="false" customHeight="false" outlineLevel="0" collapsed="false">
      <c r="A2563" s="6" t="s">
        <v>816</v>
      </c>
      <c r="B2563" s="7" t="n">
        <v>1571221</v>
      </c>
      <c r="C2563" s="6" t="n">
        <v>796</v>
      </c>
      <c r="D2563" s="8" t="n">
        <f aca="false">C2563/58039824</f>
        <v>1.37147211197608E-005</v>
      </c>
      <c r="E2563" s="6" t="n">
        <v>6631</v>
      </c>
      <c r="F2563" s="7" t="n">
        <f aca="false">E2563/57700746</f>
        <v>0.000114920524597724</v>
      </c>
      <c r="G2563" s="8" t="n">
        <f aca="false">F2563/$D2563</f>
        <v>8.37935555482355</v>
      </c>
      <c r="H2563" s="6" t="n">
        <v>1072</v>
      </c>
      <c r="I2563" s="7" t="n">
        <f aca="false">H2563/41918464</f>
        <v>2.55734561266367E-005</v>
      </c>
      <c r="J2563" s="8" t="n">
        <f aca="false">I2563/$D2563</f>
        <v>1.86467197570567</v>
      </c>
      <c r="K2563" s="6" t="n">
        <v>1610</v>
      </c>
      <c r="L2563" s="7" t="n">
        <f aca="false">K2563/43192891</f>
        <v>3.72746524422271E-005</v>
      </c>
      <c r="M2563" s="8" t="n">
        <f aca="false">L2563/$D2563</f>
        <v>2.71785711985934</v>
      </c>
      <c r="N2563" s="6" t="n">
        <v>3000</v>
      </c>
      <c r="O2563" s="7" t="n">
        <f aca="false">N2563/49735264</f>
        <v>6.03193741969481E-005</v>
      </c>
      <c r="P2563" s="8" t="n">
        <f aca="false">O2563/$D2563</f>
        <v>4.39814806806659</v>
      </c>
      <c r="Q2563" s="6" t="n">
        <v>3099</v>
      </c>
      <c r="R2563" s="9" t="n">
        <f aca="false">Q2563/50554893</f>
        <v>6.12997044618411E-005</v>
      </c>
      <c r="S2563" s="8" t="n">
        <f aca="false">R2563/$D2563</f>
        <v>4.4696282138408</v>
      </c>
      <c r="T2563" s="10" t="n">
        <f aca="false">AVERAGE(G2563,J2563,M2563,P2563)</f>
        <v>4.34000817961379</v>
      </c>
    </row>
    <row r="2564" s="5" customFormat="true" ht="15.25" hidden="false" customHeight="false" outlineLevel="0" collapsed="false">
      <c r="A2564" s="6" t="s">
        <v>21</v>
      </c>
      <c r="B2564" s="7" t="n">
        <v>1571755</v>
      </c>
      <c r="C2564" s="6" t="n">
        <v>1806</v>
      </c>
      <c r="D2564" s="8" t="n">
        <f aca="false">C2564/58039824</f>
        <v>3.11165657566432E-005</v>
      </c>
      <c r="E2564" s="6" t="n">
        <v>3229</v>
      </c>
      <c r="F2564" s="7" t="n">
        <f aca="false">E2564/57700746</f>
        <v>5.59611482319483E-005</v>
      </c>
      <c r="G2564" s="8" t="n">
        <f aca="false">F2564/$D2564</f>
        <v>1.79843587719834</v>
      </c>
      <c r="H2564" s="6" t="n">
        <v>1471</v>
      </c>
      <c r="I2564" s="7" t="n">
        <f aca="false">H2564/41918464</f>
        <v>3.50919346663084E-005</v>
      </c>
      <c r="J2564" s="8" t="n">
        <f aca="false">I2564/$D2564</f>
        <v>1.12775731553269</v>
      </c>
      <c r="K2564" s="6" t="n">
        <v>1076</v>
      </c>
      <c r="L2564" s="7" t="n">
        <f aca="false">K2564/43192891</f>
        <v>2.49115068495878E-005</v>
      </c>
      <c r="M2564" s="8" t="n">
        <f aca="false">L2564/$D2564</f>
        <v>0.800586640711446</v>
      </c>
      <c r="N2564" s="6" t="n">
        <v>1411</v>
      </c>
      <c r="O2564" s="7" t="n">
        <f aca="false">N2564/49735264</f>
        <v>2.83702123306312E-005</v>
      </c>
      <c r="P2564" s="8" t="n">
        <f aca="false">O2564/$D2564</f>
        <v>0.911739828633703</v>
      </c>
      <c r="Q2564" s="6" t="n">
        <v>1194</v>
      </c>
      <c r="R2564" s="9" t="n">
        <f aca="false">Q2564/50554893</f>
        <v>2.36178919417355E-005</v>
      </c>
      <c r="S2564" s="8" t="n">
        <f aca="false">R2564/$D2564</f>
        <v>0.759013450470291</v>
      </c>
      <c r="T2564" s="10" t="n">
        <f aca="false">AVERAGE(G2564,J2564,M2564,P2564)</f>
        <v>1.15962991551904</v>
      </c>
    </row>
    <row r="2565" s="5" customFormat="true" ht="15.25" hidden="false" customHeight="false" outlineLevel="0" collapsed="false">
      <c r="A2565" s="6" t="s">
        <v>817</v>
      </c>
      <c r="B2565" s="7" t="n">
        <v>1571983</v>
      </c>
      <c r="C2565" s="6" t="n">
        <v>352651</v>
      </c>
      <c r="D2565" s="8" t="n">
        <f aca="false">C2565/58039824</f>
        <v>0.00607601773568438</v>
      </c>
      <c r="E2565" s="6" t="n">
        <v>874</v>
      </c>
      <c r="F2565" s="7" t="n">
        <f aca="false">E2565/57700746</f>
        <v>1.51471178552873E-005</v>
      </c>
      <c r="G2565" s="8" t="n">
        <f aca="false">F2565/$D2565</f>
        <v>0.00249293509568422</v>
      </c>
      <c r="H2565" s="6" t="n">
        <v>330</v>
      </c>
      <c r="I2565" s="7" t="n">
        <f aca="false">H2565/41918464</f>
        <v>7.87242585987884E-006</v>
      </c>
      <c r="J2565" s="8" t="n">
        <f aca="false">I2565/$D2565</f>
        <v>0.00129565551029323</v>
      </c>
      <c r="K2565" s="6" t="n">
        <v>945</v>
      </c>
      <c r="L2565" s="7" t="n">
        <f aca="false">K2565/43192891</f>
        <v>2.18786003465246E-005</v>
      </c>
      <c r="M2565" s="8" t="n">
        <f aca="false">L2565/$D2565</f>
        <v>0.00360081245616382</v>
      </c>
      <c r="N2565" s="6" t="n">
        <v>1033</v>
      </c>
      <c r="O2565" s="7" t="n">
        <f aca="false">N2565/49735264</f>
        <v>2.07699711818158E-005</v>
      </c>
      <c r="P2565" s="8" t="n">
        <f aca="false">O2565/$D2565</f>
        <v>0.00341835262590397</v>
      </c>
      <c r="Q2565" s="6" t="n">
        <v>22</v>
      </c>
      <c r="R2565" s="9" t="n">
        <f aca="false">Q2565/50554893</f>
        <v>4.35170538289934E-007</v>
      </c>
      <c r="S2565" s="8" t="n">
        <f aca="false">R2565/$D2565</f>
        <v>7.16210118568585E-005</v>
      </c>
      <c r="T2565" s="10" t="n">
        <f aca="false">AVERAGE(G2565,J2565,M2565,P2565)</f>
        <v>0.00270193892201131</v>
      </c>
    </row>
    <row r="2566" s="5" customFormat="true" ht="15.25" hidden="false" customHeight="false" outlineLevel="0" collapsed="false">
      <c r="A2566" s="6" t="s">
        <v>817</v>
      </c>
      <c r="B2566" s="7" t="n">
        <v>1572139</v>
      </c>
      <c r="C2566" s="6" t="n">
        <v>41</v>
      </c>
      <c r="D2566" s="8" t="n">
        <f aca="false">C2566/58039824</f>
        <v>7.06411514962554E-007</v>
      </c>
      <c r="E2566" s="6" t="n">
        <v>1100</v>
      </c>
      <c r="F2566" s="7" t="n">
        <f aca="false">E2566/57700746</f>
        <v>1.90638783075699E-005</v>
      </c>
      <c r="G2566" s="8" t="n">
        <f aca="false">F2566/$D2566</f>
        <v>26.9869302860677</v>
      </c>
      <c r="H2566" s="6" t="n">
        <v>3597</v>
      </c>
      <c r="I2566" s="7" t="n">
        <f aca="false">H2566/41918464</f>
        <v>8.58094418726793E-005</v>
      </c>
      <c r="J2566" s="8" t="n">
        <f aca="false">I2566/$D2566</f>
        <v>121.472314727525</v>
      </c>
      <c r="K2566" s="6" t="n">
        <v>2691</v>
      </c>
      <c r="L2566" s="7" t="n">
        <f aca="false">K2566/43192891</f>
        <v>6.23019190820082E-005</v>
      </c>
      <c r="M2566" s="8" t="n">
        <f aca="false">L2566/$D2566</f>
        <v>88.1949370337073</v>
      </c>
      <c r="N2566" s="6" t="n">
        <v>1361</v>
      </c>
      <c r="O2566" s="7" t="n">
        <f aca="false">N2566/49735264</f>
        <v>2.73648894273488E-005</v>
      </c>
      <c r="P2566" s="8" t="n">
        <f aca="false">O2566/$D2566</f>
        <v>38.7378869790923</v>
      </c>
      <c r="Q2566" s="6" t="n">
        <v>868</v>
      </c>
      <c r="R2566" s="9" t="n">
        <f aca="false">Q2566/50554893</f>
        <v>1.71694557834392E-005</v>
      </c>
      <c r="S2566" s="8" t="n">
        <f aca="false">R2566/$D2566</f>
        <v>24.3051754108925</v>
      </c>
      <c r="T2566" s="10" t="n">
        <f aca="false">AVERAGE(G2566,J2566,M2566,P2566)</f>
        <v>68.8480172565981</v>
      </c>
    </row>
    <row r="2567" s="5" customFormat="true" ht="15.25" hidden="false" customHeight="false" outlineLevel="0" collapsed="false">
      <c r="A2567" s="6" t="s">
        <v>817</v>
      </c>
      <c r="B2567" s="7" t="n">
        <v>1572187</v>
      </c>
      <c r="C2567" s="6" t="n">
        <v>13693</v>
      </c>
      <c r="D2567" s="8" t="n">
        <f aca="false">C2567/58039824</f>
        <v>0.000235924216448348</v>
      </c>
      <c r="E2567" s="6" t="n">
        <v>30219</v>
      </c>
      <c r="F2567" s="7" t="n">
        <f aca="false">E2567/57700746</f>
        <v>0.000523719398705868</v>
      </c>
      <c r="G2567" s="8" t="n">
        <f aca="false">F2567/$D2567</f>
        <v>2.21986282964101</v>
      </c>
      <c r="H2567" s="6" t="n">
        <v>22847</v>
      </c>
      <c r="I2567" s="7" t="n">
        <f aca="false">H2567/41918464</f>
        <v>0.000545034283698945</v>
      </c>
      <c r="J2567" s="8" t="n">
        <f aca="false">I2567/$D2567</f>
        <v>2.31020915065017</v>
      </c>
      <c r="K2567" s="6" t="n">
        <v>26391</v>
      </c>
      <c r="L2567" s="7" t="n">
        <f aca="false">K2567/43192891</f>
        <v>0.000611003324598022</v>
      </c>
      <c r="M2567" s="8" t="n">
        <f aca="false">L2567/$D2567</f>
        <v>2.58982877551187</v>
      </c>
      <c r="N2567" s="6" t="n">
        <v>25908</v>
      </c>
      <c r="O2567" s="7" t="n">
        <f aca="false">N2567/49735264</f>
        <v>0.000520918115564843</v>
      </c>
      <c r="P2567" s="8" t="n">
        <f aca="false">O2567/$D2567</f>
        <v>2.20798917299315</v>
      </c>
      <c r="Q2567" s="6" t="n">
        <v>10785</v>
      </c>
      <c r="R2567" s="9" t="n">
        <f aca="false">Q2567/50554893</f>
        <v>0.000213332466157133</v>
      </c>
      <c r="S2567" s="8" t="n">
        <f aca="false">R2567/$D2567</f>
        <v>0.904241494869348</v>
      </c>
      <c r="T2567" s="10" t="n">
        <f aca="false">AVERAGE(G2567,J2567,M2567,P2567)</f>
        <v>2.33197248219905</v>
      </c>
    </row>
    <row r="2568" s="5" customFormat="true" ht="15.25" hidden="false" customHeight="false" outlineLevel="0" collapsed="false">
      <c r="A2568" s="6" t="s">
        <v>818</v>
      </c>
      <c r="B2568" s="7" t="n">
        <v>1573456</v>
      </c>
      <c r="C2568" s="6" t="n">
        <v>3928</v>
      </c>
      <c r="D2568" s="8" t="n">
        <f aca="false">C2568/58039824</f>
        <v>6.76776690432418E-005</v>
      </c>
      <c r="E2568" s="6" t="n">
        <v>1217</v>
      </c>
      <c r="F2568" s="7" t="n">
        <f aca="false">E2568/57700746</f>
        <v>2.10915817275569E-005</v>
      </c>
      <c r="G2568" s="8" t="n">
        <f aca="false">F2568/$D2568</f>
        <v>0.311647579264006</v>
      </c>
      <c r="H2568" s="6" t="n">
        <v>411</v>
      </c>
      <c r="I2568" s="7" t="n">
        <f aca="false">H2568/41918464</f>
        <v>9.80474857094E-006</v>
      </c>
      <c r="J2568" s="8" t="n">
        <f aca="false">I2568/$D2568</f>
        <v>0.144874206064565</v>
      </c>
      <c r="K2568" s="6" t="n">
        <v>1</v>
      </c>
      <c r="L2568" s="7" t="n">
        <f aca="false">K2568/43192891</f>
        <v>2.31519580386504E-008</v>
      </c>
      <c r="M2568" s="8" t="n">
        <f aca="false">L2568/$D2568</f>
        <v>0.000342091540177865</v>
      </c>
      <c r="N2568" s="6" t="n">
        <v>185</v>
      </c>
      <c r="O2568" s="7" t="n">
        <f aca="false">N2568/49735264</f>
        <v>3.71969474214513E-006</v>
      </c>
      <c r="P2568" s="8" t="n">
        <f aca="false">O2568/$D2568</f>
        <v>0.054961921631321</v>
      </c>
      <c r="Q2568" s="6" t="n">
        <v>1</v>
      </c>
      <c r="R2568" s="9" t="n">
        <f aca="false">Q2568/50554893</f>
        <v>1.97804790131788E-008</v>
      </c>
      <c r="S2568" s="8" t="n">
        <f aca="false">R2568/$D2568</f>
        <v>0.000292274827026627</v>
      </c>
      <c r="T2568" s="10" t="n">
        <f aca="false">AVERAGE(G2568,J2568,M2568,P2568)</f>
        <v>0.127956449625017</v>
      </c>
    </row>
    <row r="2569" s="5" customFormat="true" ht="15.25" hidden="false" customHeight="false" outlineLevel="0" collapsed="false">
      <c r="A2569" s="6" t="s">
        <v>21</v>
      </c>
      <c r="B2569" s="7" t="n">
        <v>1574339</v>
      </c>
      <c r="C2569" s="6" t="n">
        <v>3726</v>
      </c>
      <c r="D2569" s="8" t="n">
        <f aca="false">C2569/58039824</f>
        <v>6.41973001158653E-005</v>
      </c>
      <c r="E2569" s="6" t="n">
        <v>692</v>
      </c>
      <c r="F2569" s="7" t="n">
        <f aca="false">E2569/57700746</f>
        <v>1.19929125353076E-005</v>
      </c>
      <c r="G2569" s="8" t="n">
        <f aca="false">F2569/$D2569</f>
        <v>0.186813347503126</v>
      </c>
      <c r="H2569" s="6" t="n">
        <v>868</v>
      </c>
      <c r="I2569" s="7" t="n">
        <f aca="false">H2569/41918464</f>
        <v>2.07068655950752E-005</v>
      </c>
      <c r="J2569" s="8" t="n">
        <f aca="false">I2569/$D2569</f>
        <v>0.322550411897429</v>
      </c>
      <c r="K2569" s="6" t="n">
        <v>2330</v>
      </c>
      <c r="L2569" s="7" t="n">
        <f aca="false">K2569/43192891</f>
        <v>5.39440622300554E-005</v>
      </c>
      <c r="M2569" s="8" t="n">
        <f aca="false">L2569/$D2569</f>
        <v>0.84028552809379</v>
      </c>
      <c r="N2569" s="6" t="n">
        <v>2186</v>
      </c>
      <c r="O2569" s="7" t="n">
        <f aca="false">N2569/49735264</f>
        <v>4.39527173315095E-005</v>
      </c>
      <c r="P2569" s="8" t="n">
        <f aca="false">O2569/$D2569</f>
        <v>0.68465055776773</v>
      </c>
      <c r="Q2569" s="6" t="n">
        <v>4</v>
      </c>
      <c r="R2569" s="9" t="n">
        <f aca="false">Q2569/50554893</f>
        <v>7.91219160527152E-008</v>
      </c>
      <c r="S2569" s="8" t="n">
        <f aca="false">R2569/$D2569</f>
        <v>0.00123248043001674</v>
      </c>
      <c r="T2569" s="10" t="n">
        <f aca="false">AVERAGE(G2569,J2569,M2569,P2569)</f>
        <v>0.508574961315519</v>
      </c>
    </row>
    <row r="2570" s="5" customFormat="true" ht="15.25" hidden="false" customHeight="false" outlineLevel="0" collapsed="false">
      <c r="A2570" s="6" t="s">
        <v>819</v>
      </c>
      <c r="B2570" s="7" t="n">
        <v>1574954</v>
      </c>
      <c r="C2570" s="6" t="n">
        <v>1350</v>
      </c>
      <c r="D2570" s="8" t="n">
        <f aca="false">C2570/58039824</f>
        <v>2.3259891346328E-005</v>
      </c>
      <c r="E2570" s="6" t="n">
        <v>5590</v>
      </c>
      <c r="F2570" s="7" t="n">
        <f aca="false">E2570/57700746</f>
        <v>9.68791633993779E-005</v>
      </c>
      <c r="G2570" s="8" t="n">
        <f aca="false">F2570/$D2570</f>
        <v>4.16507377256825</v>
      </c>
      <c r="H2570" s="6" t="n">
        <v>1905</v>
      </c>
      <c r="I2570" s="7" t="n">
        <f aca="false">H2570/41918464</f>
        <v>4.5445367463846E-005</v>
      </c>
      <c r="J2570" s="8" t="n">
        <f aca="false">I2570/$D2570</f>
        <v>1.95380824386441</v>
      </c>
      <c r="K2570" s="6" t="n">
        <v>3295</v>
      </c>
      <c r="L2570" s="7" t="n">
        <f aca="false">K2570/43192891</f>
        <v>7.6285701737353E-005</v>
      </c>
      <c r="M2570" s="8" t="n">
        <f aca="false">L2570/$D2570</f>
        <v>3.27971015003886</v>
      </c>
      <c r="N2570" s="6" t="n">
        <v>1573</v>
      </c>
      <c r="O2570" s="7" t="n">
        <f aca="false">N2570/49735264</f>
        <v>3.16274585372664E-005</v>
      </c>
      <c r="P2570" s="8" t="n">
        <f aca="false">O2570/$D2570</f>
        <v>1.35974231634833</v>
      </c>
      <c r="Q2570" s="6" t="n">
        <v>2</v>
      </c>
      <c r="R2570" s="9" t="n">
        <f aca="false">Q2570/50554893</f>
        <v>3.95609580263576E-008</v>
      </c>
      <c r="S2570" s="8" t="n">
        <f aca="false">R2570/$D2570</f>
        <v>0.0017008229934231</v>
      </c>
      <c r="T2570" s="10" t="n">
        <f aca="false">AVERAGE(G2570,J2570,M2570,P2570)</f>
        <v>2.68958362070496</v>
      </c>
    </row>
    <row r="2571" s="5" customFormat="true" ht="15.25" hidden="false" customHeight="false" outlineLevel="0" collapsed="false">
      <c r="A2571" s="6" t="s">
        <v>820</v>
      </c>
      <c r="B2571" s="7" t="n">
        <v>1577828</v>
      </c>
      <c r="C2571" s="6" t="n">
        <v>31</v>
      </c>
      <c r="D2571" s="8" t="n">
        <f aca="false">C2571/58039824</f>
        <v>5.34116023508273E-007</v>
      </c>
      <c r="E2571" s="6" t="n">
        <v>15</v>
      </c>
      <c r="F2571" s="7" t="n">
        <f aca="false">E2571/57700746</f>
        <v>2.59961976921408E-007</v>
      </c>
      <c r="G2571" s="8" t="n">
        <f aca="false">F2571/$D2571</f>
        <v>0.486714431845502</v>
      </c>
      <c r="H2571" s="6" t="n">
        <v>21</v>
      </c>
      <c r="I2571" s="7" t="n">
        <f aca="false">H2571/41918464</f>
        <v>5.00972554719562E-007</v>
      </c>
      <c r="J2571" s="8" t="n">
        <f aca="false">I2571/$D2571</f>
        <v>0.93794706144367</v>
      </c>
      <c r="K2571" s="6" t="n">
        <v>4</v>
      </c>
      <c r="L2571" s="7" t="n">
        <f aca="false">K2571/43192891</f>
        <v>9.26078321546015E-008</v>
      </c>
      <c r="M2571" s="8" t="n">
        <f aca="false">L2571/$D2571</f>
        <v>0.17338523481531</v>
      </c>
      <c r="N2571" s="6" t="n">
        <v>10</v>
      </c>
      <c r="O2571" s="7" t="n">
        <f aca="false">N2571/49735264</f>
        <v>2.01064580656494E-007</v>
      </c>
      <c r="P2571" s="8" t="n">
        <f aca="false">O2571/$D2571</f>
        <v>0.376443641094732</v>
      </c>
      <c r="Q2571" s="6" t="n">
        <v>13</v>
      </c>
      <c r="R2571" s="9" t="n">
        <f aca="false">Q2571/50554893</f>
        <v>2.57146227171324E-007</v>
      </c>
      <c r="S2571" s="8" t="n">
        <f aca="false">R2571/$D2571</f>
        <v>0.481442637654442</v>
      </c>
      <c r="T2571" s="10" t="n">
        <f aca="false">AVERAGE(G2571,J2571,M2571,P2571)</f>
        <v>0.493622592299804</v>
      </c>
    </row>
    <row r="2572" s="5" customFormat="true" ht="15.25" hidden="false" customHeight="false" outlineLevel="0" collapsed="false">
      <c r="A2572" s="6" t="s">
        <v>820</v>
      </c>
      <c r="B2572" s="7" t="n">
        <v>1577830</v>
      </c>
      <c r="C2572" s="6" t="n">
        <v>18099</v>
      </c>
      <c r="D2572" s="8" t="n">
        <f aca="false">C2572/58039824</f>
        <v>0.000311837609983104</v>
      </c>
      <c r="E2572" s="6" t="n">
        <v>12320</v>
      </c>
      <c r="F2572" s="7" t="n">
        <f aca="false">E2572/57700746</f>
        <v>0.000213515437044783</v>
      </c>
      <c r="G2572" s="8" t="n">
        <f aca="false">F2572/$D2572</f>
        <v>0.684700723098639</v>
      </c>
      <c r="H2572" s="6" t="n">
        <v>11801</v>
      </c>
      <c r="I2572" s="7" t="n">
        <f aca="false">H2572/41918464</f>
        <v>0.000281522719916455</v>
      </c>
      <c r="J2572" s="8" t="n">
        <f aca="false">I2572/$D2572</f>
        <v>0.902786292941728</v>
      </c>
      <c r="K2572" s="6" t="n">
        <v>7039</v>
      </c>
      <c r="L2572" s="7" t="n">
        <f aca="false">K2572/43192891</f>
        <v>0.00016296663263406</v>
      </c>
      <c r="M2572" s="8" t="n">
        <f aca="false">L2572/$D2572</f>
        <v>0.522600954525305</v>
      </c>
      <c r="N2572" s="6" t="n">
        <v>5833</v>
      </c>
      <c r="O2572" s="7" t="n">
        <f aca="false">N2572/49735264</f>
        <v>0.000117280969896933</v>
      </c>
      <c r="P2572" s="8" t="n">
        <f aca="false">O2572/$D2572</f>
        <v>0.376096295450979</v>
      </c>
      <c r="Q2572" s="6" t="n">
        <v>10288</v>
      </c>
      <c r="R2572" s="9" t="n">
        <f aca="false">Q2572/50554893</f>
        <v>0.000203501568087584</v>
      </c>
      <c r="S2572" s="8" t="n">
        <f aca="false">R2572/$D2572</f>
        <v>0.652588275348216</v>
      </c>
      <c r="T2572" s="10" t="n">
        <f aca="false">AVERAGE(G2572,J2572,M2572,P2572)</f>
        <v>0.621546066504163</v>
      </c>
    </row>
    <row r="2573" s="5" customFormat="true" ht="15.25" hidden="false" customHeight="false" outlineLevel="0" collapsed="false">
      <c r="A2573" s="6" t="s">
        <v>820</v>
      </c>
      <c r="B2573" s="7" t="n">
        <v>1578086</v>
      </c>
      <c r="C2573" s="6" t="n">
        <v>26287</v>
      </c>
      <c r="D2573" s="8" t="n">
        <f aca="false">C2573/58039824</f>
        <v>0.00045291315838587</v>
      </c>
      <c r="E2573" s="6" t="n">
        <v>12771</v>
      </c>
      <c r="F2573" s="7" t="n">
        <f aca="false">E2573/57700746</f>
        <v>0.000221331627150886</v>
      </c>
      <c r="G2573" s="8" t="n">
        <f aca="false">F2573/$D2573</f>
        <v>0.48868447085902</v>
      </c>
      <c r="H2573" s="6" t="n">
        <v>8162</v>
      </c>
      <c r="I2573" s="7" t="n">
        <f aca="false">H2573/41918464</f>
        <v>0.000194711332934337</v>
      </c>
      <c r="J2573" s="8" t="n">
        <f aca="false">I2573/$D2573</f>
        <v>0.429908756964062</v>
      </c>
      <c r="K2573" s="6" t="n">
        <v>10370</v>
      </c>
      <c r="L2573" s="7" t="n">
        <f aca="false">K2573/43192891</f>
        <v>0.000240085804860804</v>
      </c>
      <c r="M2573" s="8" t="n">
        <f aca="false">L2573/$D2573</f>
        <v>0.530092359684233</v>
      </c>
      <c r="N2573" s="6" t="n">
        <v>11361</v>
      </c>
      <c r="O2573" s="7" t="n">
        <f aca="false">N2573/49735264</f>
        <v>0.000228429470083842</v>
      </c>
      <c r="P2573" s="8" t="n">
        <f aca="false">O2573/$D2573</f>
        <v>0.504356002589853</v>
      </c>
      <c r="Q2573" s="6" t="n">
        <v>7312</v>
      </c>
      <c r="R2573" s="9" t="n">
        <f aca="false">Q2573/50554893</f>
        <v>0.000144634862544363</v>
      </c>
      <c r="S2573" s="8" t="n">
        <f aca="false">R2573/$D2573</f>
        <v>0.319343476484157</v>
      </c>
      <c r="T2573" s="10" t="n">
        <f aca="false">AVERAGE(G2573,J2573,M2573,P2573)</f>
        <v>0.488260397524292</v>
      </c>
    </row>
    <row r="2574" s="5" customFormat="true" ht="15.25" hidden="false" customHeight="false" outlineLevel="0" collapsed="false">
      <c r="A2574" s="6" t="s">
        <v>821</v>
      </c>
      <c r="B2574" s="7" t="n">
        <v>1578537</v>
      </c>
      <c r="C2574" s="6" t="n">
        <v>1130</v>
      </c>
      <c r="D2574" s="8" t="n">
        <f aca="false">C2574/58039824</f>
        <v>1.94693905343338E-005</v>
      </c>
      <c r="E2574" s="6" t="n">
        <v>848</v>
      </c>
      <c r="F2574" s="7" t="n">
        <f aca="false">E2574/57700746</f>
        <v>1.46965170952902E-005</v>
      </c>
      <c r="G2574" s="8" t="n">
        <f aca="false">F2574/$D2574</f>
        <v>0.754852447454546</v>
      </c>
      <c r="H2574" s="6" t="n">
        <v>467</v>
      </c>
      <c r="I2574" s="7" t="n">
        <f aca="false">H2574/41918464</f>
        <v>1.11406753835255E-005</v>
      </c>
      <c r="J2574" s="8" t="n">
        <f aca="false">I2574/$D2574</f>
        <v>0.572214901328277</v>
      </c>
      <c r="K2574" s="6" t="n">
        <v>690</v>
      </c>
      <c r="L2574" s="7" t="n">
        <f aca="false">K2574/43192891</f>
        <v>1.59748510466688E-005</v>
      </c>
      <c r="M2574" s="8" t="n">
        <f aca="false">L2574/$D2574</f>
        <v>0.820511100154753</v>
      </c>
      <c r="N2574" s="6" t="n">
        <v>1763</v>
      </c>
      <c r="O2574" s="7" t="n">
        <f aca="false">N2574/49735264</f>
        <v>3.54476855697398E-005</v>
      </c>
      <c r="P2574" s="8" t="n">
        <f aca="false">O2574/$D2574</f>
        <v>1.82068799263278</v>
      </c>
      <c r="Q2574" s="6" t="n">
        <v>110</v>
      </c>
      <c r="R2574" s="9" t="n">
        <f aca="false">Q2574/50554893</f>
        <v>2.17585269144967E-006</v>
      </c>
      <c r="S2574" s="8" t="n">
        <f aca="false">R2574/$D2574</f>
        <v>0.111757617045721</v>
      </c>
      <c r="T2574" s="10" t="n">
        <f aca="false">AVERAGE(G2574,J2574,M2574,P2574)</f>
        <v>0.992066610392588</v>
      </c>
    </row>
    <row r="2575" s="5" customFormat="true" ht="15.25" hidden="false" customHeight="false" outlineLevel="0" collapsed="false">
      <c r="A2575" s="6" t="s">
        <v>821</v>
      </c>
      <c r="B2575" s="7" t="n">
        <v>1578798</v>
      </c>
      <c r="C2575" s="6" t="n">
        <v>120</v>
      </c>
      <c r="D2575" s="8" t="n">
        <f aca="false">C2575/58039824</f>
        <v>2.06754589745138E-006</v>
      </c>
      <c r="E2575" s="6" t="n">
        <v>3034</v>
      </c>
      <c r="F2575" s="7" t="n">
        <f aca="false">E2575/57700746</f>
        <v>5.258164253197E-005</v>
      </c>
      <c r="G2575" s="8" t="n">
        <f aca="false">F2575/$D2575</f>
        <v>25.4319106515538</v>
      </c>
      <c r="H2575" s="6" t="n">
        <v>1746</v>
      </c>
      <c r="I2575" s="7" t="n">
        <f aca="false">H2575/41918464</f>
        <v>4.16522895495407E-005</v>
      </c>
      <c r="J2575" s="8" t="n">
        <f aca="false">I2575/$D2575</f>
        <v>20.1457629554365</v>
      </c>
      <c r="K2575" s="6" t="n">
        <v>2267</v>
      </c>
      <c r="L2575" s="7" t="n">
        <f aca="false">K2575/43192891</f>
        <v>5.24854888736204E-005</v>
      </c>
      <c r="M2575" s="8" t="n">
        <f aca="false">L2575/$D2575</f>
        <v>25.3854044731574</v>
      </c>
      <c r="N2575" s="6" t="n">
        <v>956</v>
      </c>
      <c r="O2575" s="7" t="n">
        <f aca="false">N2575/49735264</f>
        <v>1.92217739107608E-005</v>
      </c>
      <c r="P2575" s="8" t="n">
        <f aca="false">O2575/$D2575</f>
        <v>9.2969031229029</v>
      </c>
      <c r="Q2575" s="6" t="n">
        <v>241</v>
      </c>
      <c r="R2575" s="9" t="n">
        <f aca="false">Q2575/50554893</f>
        <v>4.76709544217609E-006</v>
      </c>
      <c r="S2575" s="8" t="n">
        <f aca="false">R2575/$D2575</f>
        <v>2.30567817045919</v>
      </c>
      <c r="T2575" s="10" t="n">
        <f aca="false">AVERAGE(G2575,J2575,M2575,P2575)</f>
        <v>20.0649953007627</v>
      </c>
    </row>
    <row r="2576" s="5" customFormat="true" ht="15.25" hidden="false" customHeight="false" outlineLevel="0" collapsed="false">
      <c r="A2576" s="6" t="s">
        <v>821</v>
      </c>
      <c r="B2576" s="7" t="n">
        <v>1578948</v>
      </c>
      <c r="C2576" s="6" t="n">
        <v>407</v>
      </c>
      <c r="D2576" s="8" t="n">
        <f aca="false">C2576/58039824</f>
        <v>7.01242650218926E-006</v>
      </c>
      <c r="E2576" s="6" t="n">
        <v>6273</v>
      </c>
      <c r="F2576" s="7" t="n">
        <f aca="false">E2576/57700746</f>
        <v>0.000108716098748533</v>
      </c>
      <c r="G2576" s="8" t="n">
        <f aca="false">F2576/$D2576</f>
        <v>15.5033494774729</v>
      </c>
      <c r="H2576" s="6" t="n">
        <v>3320</v>
      </c>
      <c r="I2576" s="7" t="n">
        <f aca="false">H2576/41918464</f>
        <v>7.92013753175689E-005</v>
      </c>
      <c r="J2576" s="8" t="n">
        <f aca="false">I2576/$D2576</f>
        <v>11.2944321473947</v>
      </c>
      <c r="K2576" s="6" t="n">
        <v>9189</v>
      </c>
      <c r="L2576" s="7" t="n">
        <f aca="false">K2576/43192891</f>
        <v>0.000212743342417158</v>
      </c>
      <c r="M2576" s="8" t="n">
        <f aca="false">L2576/$D2576</f>
        <v>30.3380495112128</v>
      </c>
      <c r="N2576" s="6" t="n">
        <v>5547</v>
      </c>
      <c r="O2576" s="7" t="n">
        <f aca="false">N2576/49735264</f>
        <v>0.000111530522890157</v>
      </c>
      <c r="P2576" s="8" t="n">
        <f aca="false">O2576/$D2576</f>
        <v>15.9046975901049</v>
      </c>
      <c r="Q2576" s="6" t="n">
        <v>3665</v>
      </c>
      <c r="R2576" s="9" t="n">
        <f aca="false">Q2576/50554893</f>
        <v>7.24954555833003E-005</v>
      </c>
      <c r="S2576" s="8" t="n">
        <f aca="false">R2576/$D2576</f>
        <v>10.3381412355149</v>
      </c>
      <c r="T2576" s="10" t="n">
        <f aca="false">AVERAGE(G2576,J2576,M2576,P2576)</f>
        <v>18.2601321815463</v>
      </c>
    </row>
    <row r="2577" s="5" customFormat="true" ht="15.25" hidden="false" customHeight="false" outlineLevel="0" collapsed="false">
      <c r="A2577" s="6" t="s">
        <v>821</v>
      </c>
      <c r="B2577" s="7" t="n">
        <v>1578995</v>
      </c>
      <c r="C2577" s="6" t="n">
        <v>4628</v>
      </c>
      <c r="D2577" s="8" t="n">
        <f aca="false">C2577/58039824</f>
        <v>7.97383534450415E-005</v>
      </c>
      <c r="E2577" s="6" t="n">
        <v>9694</v>
      </c>
      <c r="F2577" s="7" t="n">
        <f aca="false">E2577/57700746</f>
        <v>0.000168004760285075</v>
      </c>
      <c r="G2577" s="8" t="n">
        <f aca="false">F2577/$D2577</f>
        <v>2.10695045767242</v>
      </c>
      <c r="H2577" s="6" t="n">
        <v>4657</v>
      </c>
      <c r="I2577" s="7" t="n">
        <f aca="false">H2577/41918464</f>
        <v>0.000111096627968048</v>
      </c>
      <c r="J2577" s="8" t="n">
        <f aca="false">I2577/$D2577</f>
        <v>1.39326463575172</v>
      </c>
      <c r="K2577" s="6" t="n">
        <v>7195</v>
      </c>
      <c r="L2577" s="7" t="n">
        <f aca="false">K2577/43192891</f>
        <v>0.00016657833808809</v>
      </c>
      <c r="M2577" s="8" t="n">
        <f aca="false">L2577/$D2577</f>
        <v>2.08906167347563</v>
      </c>
      <c r="N2577" s="6" t="n">
        <v>6428</v>
      </c>
      <c r="O2577" s="7" t="n">
        <f aca="false">N2577/49735264</f>
        <v>0.000129244312445994</v>
      </c>
      <c r="P2577" s="8" t="n">
        <f aca="false">O2577/$D2577</f>
        <v>1.62085504480694</v>
      </c>
      <c r="Q2577" s="6" t="n">
        <v>1906</v>
      </c>
      <c r="R2577" s="9" t="n">
        <f aca="false">Q2577/50554893</f>
        <v>3.77015929991188E-005</v>
      </c>
      <c r="S2577" s="8" t="n">
        <f aca="false">R2577/$D2577</f>
        <v>0.472816296929232</v>
      </c>
      <c r="T2577" s="10" t="n">
        <f aca="false">AVERAGE(G2577,J2577,M2577,P2577)</f>
        <v>1.80253295292668</v>
      </c>
    </row>
    <row r="2578" s="5" customFormat="true" ht="15.25" hidden="false" customHeight="false" outlineLevel="0" collapsed="false">
      <c r="A2578" s="6" t="s">
        <v>822</v>
      </c>
      <c r="B2578" s="7" t="n">
        <v>1581039</v>
      </c>
      <c r="C2578" s="6" t="n">
        <v>53</v>
      </c>
      <c r="D2578" s="8" t="n">
        <f aca="false">C2578/58039824</f>
        <v>9.13166104707692E-007</v>
      </c>
      <c r="E2578" s="6" t="n">
        <v>4902</v>
      </c>
      <c r="F2578" s="7" t="n">
        <f aca="false">E2578/57700746</f>
        <v>8.4955574057916E-005</v>
      </c>
      <c r="G2578" s="8" t="n">
        <f aca="false">F2578/$D2578</f>
        <v>93.0340861535926</v>
      </c>
      <c r="H2578" s="6" t="n">
        <v>3191</v>
      </c>
      <c r="I2578" s="7" t="n">
        <f aca="false">H2578/41918464</f>
        <v>7.61239724814344E-005</v>
      </c>
      <c r="J2578" s="8" t="n">
        <f aca="false">I2578/$D2578</f>
        <v>83.3626785849679</v>
      </c>
      <c r="K2578" s="6" t="n">
        <v>1430</v>
      </c>
      <c r="L2578" s="7" t="n">
        <f aca="false">K2578/43192891</f>
        <v>3.310729999527E-005</v>
      </c>
      <c r="M2578" s="8" t="n">
        <f aca="false">L2578/$D2578</f>
        <v>36.2555068837863</v>
      </c>
      <c r="N2578" s="6" t="n">
        <v>1254</v>
      </c>
      <c r="O2578" s="7" t="n">
        <f aca="false">N2578/49735264</f>
        <v>2.52134984143243E-005</v>
      </c>
      <c r="P2578" s="8" t="n">
        <f aca="false">O2578/$D2578</f>
        <v>27.6110756677672</v>
      </c>
      <c r="Q2578" s="6" t="n">
        <v>2087</v>
      </c>
      <c r="R2578" s="9" t="n">
        <f aca="false">Q2578/50554893</f>
        <v>4.12818597005042E-005</v>
      </c>
      <c r="S2578" s="8" t="n">
        <f aca="false">R2578/$D2578</f>
        <v>45.2073938001878</v>
      </c>
      <c r="T2578" s="10" t="n">
        <f aca="false">AVERAGE(G2578,J2578,M2578,P2578)</f>
        <v>60.0658368225285</v>
      </c>
    </row>
    <row r="2579" s="5" customFormat="true" ht="15.25" hidden="false" customHeight="false" outlineLevel="0" collapsed="false">
      <c r="A2579" s="6" t="s">
        <v>822</v>
      </c>
      <c r="B2579" s="7" t="n">
        <v>1581204</v>
      </c>
      <c r="C2579" s="6" t="n">
        <v>520</v>
      </c>
      <c r="D2579" s="8" t="n">
        <f aca="false">C2579/58039824</f>
        <v>8.95936555562264E-006</v>
      </c>
      <c r="E2579" s="6" t="n">
        <v>1761</v>
      </c>
      <c r="F2579" s="7" t="n">
        <f aca="false">E2579/57700746</f>
        <v>3.05195360905732E-005</v>
      </c>
      <c r="G2579" s="8" t="n">
        <f aca="false">F2579/$D2579</f>
        <v>3.40643942934331</v>
      </c>
      <c r="H2579" s="6" t="n">
        <v>1959</v>
      </c>
      <c r="I2579" s="7" t="n">
        <f aca="false">H2579/41918464</f>
        <v>4.67335826045535E-005</v>
      </c>
      <c r="J2579" s="8" t="n">
        <f aca="false">I2579/$D2579</f>
        <v>5.21617097934182</v>
      </c>
      <c r="K2579" s="6" t="n">
        <v>823</v>
      </c>
      <c r="L2579" s="7" t="n">
        <f aca="false">K2579/43192891</f>
        <v>1.90540614658093E-005</v>
      </c>
      <c r="M2579" s="8" t="n">
        <f aca="false">L2579/$D2579</f>
        <v>2.12671994992452</v>
      </c>
      <c r="N2579" s="6" t="n">
        <v>1877</v>
      </c>
      <c r="O2579" s="7" t="n">
        <f aca="false">N2579/49735264</f>
        <v>3.77398217892238E-005</v>
      </c>
      <c r="P2579" s="8" t="n">
        <f aca="false">O2579/$D2579</f>
        <v>4.21233195084215</v>
      </c>
      <c r="Q2579" s="6" t="n">
        <v>1220</v>
      </c>
      <c r="R2579" s="9" t="n">
        <f aca="false">Q2579/50554893</f>
        <v>2.41321843960781E-005</v>
      </c>
      <c r="S2579" s="8" t="n">
        <f aca="false">R2579/$D2579</f>
        <v>2.69351487516139</v>
      </c>
      <c r="T2579" s="10" t="n">
        <f aca="false">AVERAGE(G2579,J2579,M2579,P2579)</f>
        <v>3.74041557736295</v>
      </c>
    </row>
    <row r="2580" s="5" customFormat="true" ht="15.25" hidden="false" customHeight="false" outlineLevel="0" collapsed="false">
      <c r="A2580" s="6" t="s">
        <v>823</v>
      </c>
      <c r="B2580" s="7" t="n">
        <v>1582835</v>
      </c>
      <c r="C2580" s="6" t="n">
        <v>21</v>
      </c>
      <c r="D2580" s="8" t="n">
        <f aca="false">C2580/58039824</f>
        <v>3.61820532053991E-007</v>
      </c>
      <c r="E2580" s="6" t="n">
        <v>1818</v>
      </c>
      <c r="F2580" s="7" t="n">
        <f aca="false">E2580/57700746</f>
        <v>3.15073916028746E-005</v>
      </c>
      <c r="G2580" s="8" t="n">
        <f aca="false">F2580/$D2580</f>
        <v>87.0801649204724</v>
      </c>
      <c r="H2580" s="6" t="n">
        <v>2150</v>
      </c>
      <c r="I2580" s="7" t="n">
        <f aca="false">H2580/41918464</f>
        <v>5.12900472689076E-005</v>
      </c>
      <c r="J2580" s="8" t="n">
        <f aca="false">I2580/$D2580</f>
        <v>141.755491259004</v>
      </c>
      <c r="K2580" s="6" t="n">
        <v>1316</v>
      </c>
      <c r="L2580" s="7" t="n">
        <f aca="false">K2580/43192891</f>
        <v>3.04679767788639E-005</v>
      </c>
      <c r="M2580" s="8" t="n">
        <f aca="false">L2580/$D2580</f>
        <v>84.207429041969</v>
      </c>
      <c r="N2580" s="6" t="n">
        <v>1431</v>
      </c>
      <c r="O2580" s="7" t="n">
        <f aca="false">N2580/49735264</f>
        <v>2.87723414919442E-005</v>
      </c>
      <c r="P2580" s="8" t="n">
        <f aca="false">O2580/$D2580</f>
        <v>79.5210302981115</v>
      </c>
      <c r="Q2580" s="6" t="n">
        <v>2</v>
      </c>
      <c r="R2580" s="9" t="n">
        <f aca="false">Q2580/50554893</f>
        <v>3.95609580263576E-008</v>
      </c>
      <c r="S2580" s="8" t="n">
        <f aca="false">R2580/$D2580</f>
        <v>0.109338621005771</v>
      </c>
      <c r="T2580" s="10" t="n">
        <f aca="false">AVERAGE(G2580,J2580,M2580,P2580)</f>
        <v>98.1410288798891</v>
      </c>
    </row>
    <row r="2581" s="5" customFormat="true" ht="15.25" hidden="false" customHeight="false" outlineLevel="0" collapsed="false">
      <c r="A2581" s="6" t="s">
        <v>823</v>
      </c>
      <c r="B2581" s="7" t="n">
        <v>1583360</v>
      </c>
      <c r="C2581" s="6" t="n">
        <v>5842</v>
      </c>
      <c r="D2581" s="8" t="n">
        <f aca="false">C2581/58039824</f>
        <v>0.000100655026107591</v>
      </c>
      <c r="E2581" s="6" t="n">
        <v>9059</v>
      </c>
      <c r="F2581" s="7" t="n">
        <f aca="false">E2581/57700746</f>
        <v>0.000156999703262069</v>
      </c>
      <c r="G2581" s="8" t="n">
        <f aca="false">F2581/$D2581</f>
        <v>1.5597800659676</v>
      </c>
      <c r="H2581" s="6" t="n">
        <v>5104</v>
      </c>
      <c r="I2581" s="7" t="n">
        <f aca="false">H2581/41918464</f>
        <v>0.000121760186632793</v>
      </c>
      <c r="J2581" s="8" t="n">
        <f aca="false">I2581/$D2581</f>
        <v>1.20967815857145</v>
      </c>
      <c r="K2581" s="6" t="n">
        <v>4674</v>
      </c>
      <c r="L2581" s="7" t="n">
        <f aca="false">K2581/43192891</f>
        <v>0.000108212251872652</v>
      </c>
      <c r="M2581" s="8" t="n">
        <f aca="false">L2581/$D2581</f>
        <v>1.07508046102917</v>
      </c>
      <c r="N2581" s="6" t="n">
        <v>8036</v>
      </c>
      <c r="O2581" s="7" t="n">
        <f aca="false">N2581/49735264</f>
        <v>0.000161575497015558</v>
      </c>
      <c r="P2581" s="8" t="n">
        <f aca="false">O2581/$D2581</f>
        <v>1.60524022757541</v>
      </c>
      <c r="Q2581" s="6" t="n">
        <v>13496</v>
      </c>
      <c r="R2581" s="9" t="n">
        <f aca="false">Q2581/50554893</f>
        <v>0.000266957344761861</v>
      </c>
      <c r="S2581" s="8" t="n">
        <f aca="false">R2581/$D2581</f>
        <v>2.65220083969287</v>
      </c>
      <c r="T2581" s="10" t="n">
        <f aca="false">AVERAGE(G2581,J2581,M2581,P2581)</f>
        <v>1.36244472828591</v>
      </c>
    </row>
    <row r="2582" s="5" customFormat="true" ht="15.25" hidden="false" customHeight="false" outlineLevel="0" collapsed="false">
      <c r="A2582" s="6" t="s">
        <v>21</v>
      </c>
      <c r="B2582" s="7" t="n">
        <v>1583749</v>
      </c>
      <c r="C2582" s="6" t="n">
        <v>2348</v>
      </c>
      <c r="D2582" s="8" t="n">
        <f aca="false">C2582/58039824</f>
        <v>4.04549813934653E-005</v>
      </c>
      <c r="E2582" s="6" t="n">
        <v>70</v>
      </c>
      <c r="F2582" s="7" t="n">
        <f aca="false">E2582/57700746</f>
        <v>1.2131558922999E-006</v>
      </c>
      <c r="G2582" s="8" t="n">
        <f aca="false">F2582/$D2582</f>
        <v>0.0299878000313668</v>
      </c>
      <c r="H2582" s="6" t="n">
        <v>407</v>
      </c>
      <c r="I2582" s="7" t="n">
        <f aca="false">H2582/41918464</f>
        <v>9.7093252271839E-006</v>
      </c>
      <c r="J2582" s="8" t="n">
        <f aca="false">I2582/$D2582</f>
        <v>0.240003205853711</v>
      </c>
      <c r="K2582" s="6" t="n">
        <v>2414</v>
      </c>
      <c r="L2582" s="7" t="n">
        <f aca="false">K2582/43192891</f>
        <v>5.5888826705302E-005</v>
      </c>
      <c r="M2582" s="8" t="n">
        <f aca="false">L2582/$D2582</f>
        <v>1.38150667186637</v>
      </c>
      <c r="N2582" s="6" t="n">
        <v>7</v>
      </c>
      <c r="O2582" s="7" t="n">
        <f aca="false">N2582/49735264</f>
        <v>1.40745206459545E-007</v>
      </c>
      <c r="P2582" s="8" t="n">
        <f aca="false">O2582/$D2582</f>
        <v>0.00347905750074773</v>
      </c>
      <c r="Q2582" s="6" t="n">
        <v>0</v>
      </c>
      <c r="R2582" s="9" t="n">
        <f aca="false">Q2582/50554893</f>
        <v>0</v>
      </c>
      <c r="S2582" s="8" t="n">
        <f aca="false">R2582/$D2582</f>
        <v>0</v>
      </c>
      <c r="T2582" s="10" t="n">
        <f aca="false">AVERAGE(G2582,J2582,M2582,P2582)</f>
        <v>0.413744183813048</v>
      </c>
    </row>
    <row r="2583" s="5" customFormat="true" ht="15.25" hidden="false" customHeight="false" outlineLevel="0" collapsed="false">
      <c r="A2583" s="6" t="s">
        <v>824</v>
      </c>
      <c r="B2583" s="7" t="n">
        <v>1583866</v>
      </c>
      <c r="C2583" s="6" t="n">
        <v>879</v>
      </c>
      <c r="D2583" s="8" t="n">
        <f aca="false">C2583/58039824</f>
        <v>1.51447736988313E-005</v>
      </c>
      <c r="E2583" s="6" t="n">
        <v>2668</v>
      </c>
      <c r="F2583" s="7" t="n">
        <f aca="false">E2583/57700746</f>
        <v>4.62385702950877E-005</v>
      </c>
      <c r="G2583" s="8" t="n">
        <f aca="false">F2583/$D2583</f>
        <v>3.05310407501538</v>
      </c>
      <c r="H2583" s="6" t="n">
        <v>1645</v>
      </c>
      <c r="I2583" s="7" t="n">
        <f aca="false">H2583/41918464</f>
        <v>3.9242850119699E-005</v>
      </c>
      <c r="J2583" s="8" t="n">
        <f aca="false">I2583/$D2583</f>
        <v>2.59118101729888</v>
      </c>
      <c r="K2583" s="6" t="n">
        <v>4120</v>
      </c>
      <c r="L2583" s="7" t="n">
        <f aca="false">K2583/43192891</f>
        <v>9.53860671192396E-005</v>
      </c>
      <c r="M2583" s="8" t="n">
        <f aca="false">L2583/$D2583</f>
        <v>6.29828276183487</v>
      </c>
      <c r="N2583" s="6" t="n">
        <v>4252</v>
      </c>
      <c r="O2583" s="7" t="n">
        <f aca="false">N2583/49735264</f>
        <v>8.5492659695141E-005</v>
      </c>
      <c r="P2583" s="8" t="n">
        <f aca="false">O2583/$D2583</f>
        <v>5.64502721501465</v>
      </c>
      <c r="Q2583" s="6" t="n">
        <v>7</v>
      </c>
      <c r="R2583" s="9" t="n">
        <f aca="false">Q2583/50554893</f>
        <v>1.38463353092252E-007</v>
      </c>
      <c r="S2583" s="8" t="n">
        <f aca="false">R2583/$D2583</f>
        <v>0.00914264919672826</v>
      </c>
      <c r="T2583" s="10" t="n">
        <f aca="false">AVERAGE(G2583,J2583,M2583,P2583)</f>
        <v>4.39689876729095</v>
      </c>
    </row>
    <row r="2584" s="5" customFormat="true" ht="15.25" hidden="false" customHeight="false" outlineLevel="0" collapsed="false">
      <c r="A2584" s="6" t="s">
        <v>825</v>
      </c>
      <c r="B2584" s="7" t="n">
        <v>1584702</v>
      </c>
      <c r="C2584" s="6" t="n">
        <v>62692</v>
      </c>
      <c r="D2584" s="8" t="n">
        <f aca="false">C2584/58039824</f>
        <v>0.00108015489502518</v>
      </c>
      <c r="E2584" s="6" t="n">
        <v>22192</v>
      </c>
      <c r="F2584" s="7" t="n">
        <f aca="false">E2584/57700746</f>
        <v>0.000384605079455992</v>
      </c>
      <c r="G2584" s="8" t="n">
        <f aca="false">F2584/$D2584</f>
        <v>0.356064747035216</v>
      </c>
      <c r="H2584" s="6" t="n">
        <v>16379</v>
      </c>
      <c r="I2584" s="7" t="n">
        <f aca="false">H2584/41918464</f>
        <v>0.00039073473684532</v>
      </c>
      <c r="J2584" s="8" t="n">
        <f aca="false">I2584/$D2584</f>
        <v>0.361739541842478</v>
      </c>
      <c r="K2584" s="6" t="n">
        <v>17498</v>
      </c>
      <c r="L2584" s="7" t="n">
        <f aca="false">K2584/43192891</f>
        <v>0.000405112961760305</v>
      </c>
      <c r="M2584" s="8" t="n">
        <f aca="false">L2584/$D2584</f>
        <v>0.375050803941281</v>
      </c>
      <c r="N2584" s="6" t="n">
        <v>12279</v>
      </c>
      <c r="O2584" s="7" t="n">
        <f aca="false">N2584/49735264</f>
        <v>0.000246887198588108</v>
      </c>
      <c r="P2584" s="8" t="n">
        <f aca="false">O2584/$D2584</f>
        <v>0.228566476646252</v>
      </c>
      <c r="Q2584" s="6" t="n">
        <v>47947</v>
      </c>
      <c r="R2584" s="9" t="n">
        <f aca="false">Q2584/50554893</f>
        <v>0.000948414627244884</v>
      </c>
      <c r="S2584" s="8" t="n">
        <f aca="false">R2584/$D2584</f>
        <v>0.878035762845637</v>
      </c>
      <c r="T2584" s="10" t="n">
        <f aca="false">AVERAGE(G2584,J2584,M2584,P2584)</f>
        <v>0.330355392366307</v>
      </c>
    </row>
    <row r="2585" s="5" customFormat="true" ht="15.25" hidden="false" customHeight="false" outlineLevel="0" collapsed="false">
      <c r="A2585" s="6" t="s">
        <v>825</v>
      </c>
      <c r="B2585" s="7" t="n">
        <v>1584804</v>
      </c>
      <c r="C2585" s="6" t="n">
        <v>15</v>
      </c>
      <c r="D2585" s="8" t="n">
        <f aca="false">C2585/58039824</f>
        <v>2.58443237181422E-007</v>
      </c>
      <c r="E2585" s="6" t="n">
        <v>1609</v>
      </c>
      <c r="F2585" s="7" t="n">
        <f aca="false">E2585/57700746</f>
        <v>2.78852547244363E-005</v>
      </c>
      <c r="G2585" s="8" t="n">
        <f aca="false">F2585/$D2585</f>
        <v>107.897018426764</v>
      </c>
      <c r="H2585" s="6" t="n">
        <v>2474</v>
      </c>
      <c r="I2585" s="7" t="n">
        <f aca="false">H2585/41918464</f>
        <v>5.90193381131522E-005</v>
      </c>
      <c r="J2585" s="8" t="n">
        <f aca="false">I2585/$D2585</f>
        <v>228.364799778923</v>
      </c>
      <c r="K2585" s="6" t="n">
        <v>3258</v>
      </c>
      <c r="L2585" s="7" t="n">
        <f aca="false">K2585/43192891</f>
        <v>7.5429079289923E-005</v>
      </c>
      <c r="M2585" s="8" t="n">
        <f aca="false">L2585/$D2585</f>
        <v>291.859365764612</v>
      </c>
      <c r="N2585" s="6" t="n">
        <v>2133</v>
      </c>
      <c r="O2585" s="7" t="n">
        <f aca="false">N2585/49735264</f>
        <v>4.28870750540301E-005</v>
      </c>
      <c r="P2585" s="8" t="n">
        <f aca="false">O2585/$D2585</f>
        <v>165.94388586738</v>
      </c>
      <c r="Q2585" s="6" t="n">
        <v>17951</v>
      </c>
      <c r="R2585" s="9" t="n">
        <f aca="false">Q2585/50554893</f>
        <v>0.000355079378765573</v>
      </c>
      <c r="S2585" s="8" t="n">
        <f aca="false">R2585/$D2585</f>
        <v>1373.91630997221</v>
      </c>
      <c r="T2585" s="10" t="n">
        <f aca="false">AVERAGE(G2585,J2585,M2585,P2585)</f>
        <v>198.516267459419</v>
      </c>
    </row>
    <row r="2586" s="5" customFormat="true" ht="15.25" hidden="false" customHeight="false" outlineLevel="0" collapsed="false">
      <c r="A2586" s="6" t="s">
        <v>825</v>
      </c>
      <c r="B2586" s="7" t="n">
        <v>1586040</v>
      </c>
      <c r="C2586" s="6" t="n">
        <v>28</v>
      </c>
      <c r="D2586" s="8" t="n">
        <f aca="false">C2586/58039824</f>
        <v>4.82427376071988E-007</v>
      </c>
      <c r="E2586" s="6" t="n">
        <v>0</v>
      </c>
      <c r="F2586" s="7" t="n">
        <f aca="false">E2586/57700746</f>
        <v>0</v>
      </c>
      <c r="G2586" s="8" t="n">
        <f aca="false">F2586/$D2586</f>
        <v>0</v>
      </c>
      <c r="H2586" s="6" t="n">
        <v>0</v>
      </c>
      <c r="I2586" s="7" t="n">
        <f aca="false">H2586/41918464</f>
        <v>0</v>
      </c>
      <c r="J2586" s="8" t="n">
        <f aca="false">I2586/$D2586</f>
        <v>0</v>
      </c>
      <c r="K2586" s="6" t="n">
        <v>0</v>
      </c>
      <c r="L2586" s="7" t="n">
        <f aca="false">K2586/43192891</f>
        <v>0</v>
      </c>
      <c r="M2586" s="8" t="n">
        <f aca="false">L2586/$D2586</f>
        <v>0</v>
      </c>
      <c r="N2586" s="6" t="n">
        <v>4</v>
      </c>
      <c r="O2586" s="7" t="n">
        <f aca="false">N2586/49735264</f>
        <v>8.04258322625974E-008</v>
      </c>
      <c r="P2586" s="8" t="n">
        <f aca="false">O2586/$D2586</f>
        <v>0.166710755341953</v>
      </c>
      <c r="Q2586" s="6" t="n">
        <v>0</v>
      </c>
      <c r="R2586" s="9" t="n">
        <f aca="false">Q2586/50554893</f>
        <v>0</v>
      </c>
      <c r="S2586" s="8" t="n">
        <f aca="false">R2586/$D2586</f>
        <v>0</v>
      </c>
      <c r="T2586" s="10" t="n">
        <f aca="false">AVERAGE(G2586,J2586,M2586,P2586)</f>
        <v>0.0416776888354882</v>
      </c>
    </row>
    <row r="2587" s="5" customFormat="true" ht="15.25" hidden="false" customHeight="false" outlineLevel="0" collapsed="false">
      <c r="A2587" s="6" t="s">
        <v>825</v>
      </c>
      <c r="B2587" s="7" t="n">
        <v>1586088</v>
      </c>
      <c r="C2587" s="6" t="n">
        <v>2293</v>
      </c>
      <c r="D2587" s="8" t="n">
        <f aca="false">C2587/58039824</f>
        <v>3.95073561904667E-005</v>
      </c>
      <c r="E2587" s="6" t="n">
        <v>2</v>
      </c>
      <c r="F2587" s="7" t="n">
        <f aca="false">E2587/57700746</f>
        <v>3.46615969228543E-008</v>
      </c>
      <c r="G2587" s="8" t="n">
        <f aca="false">F2587/$D2587</f>
        <v>0.000877345392482079</v>
      </c>
      <c r="H2587" s="6" t="n">
        <v>289</v>
      </c>
      <c r="I2587" s="7" t="n">
        <f aca="false">H2587/41918464</f>
        <v>6.89433658637874E-006</v>
      </c>
      <c r="J2587" s="8" t="n">
        <f aca="false">I2587/$D2587</f>
        <v>0.174507667714864</v>
      </c>
      <c r="K2587" s="6" t="n">
        <v>28</v>
      </c>
      <c r="L2587" s="7" t="n">
        <f aca="false">K2587/43192891</f>
        <v>6.48254825082211E-007</v>
      </c>
      <c r="M2587" s="8" t="n">
        <f aca="false">L2587/$D2587</f>
        <v>0.0164084587679557</v>
      </c>
      <c r="N2587" s="6" t="n">
        <v>718</v>
      </c>
      <c r="O2587" s="7" t="n">
        <f aca="false">N2587/49735264</f>
        <v>1.44364368911362E-005</v>
      </c>
      <c r="P2587" s="8" t="n">
        <f aca="false">O2587/$D2587</f>
        <v>0.365411363431598</v>
      </c>
      <c r="Q2587" s="6" t="n">
        <v>1</v>
      </c>
      <c r="R2587" s="9" t="n">
        <f aca="false">Q2587/50554893</f>
        <v>1.97804790131788E-008</v>
      </c>
      <c r="S2587" s="8" t="n">
        <f aca="false">R2587/$D2587</f>
        <v>0.000500678377915653</v>
      </c>
      <c r="T2587" s="10" t="n">
        <f aca="false">AVERAGE(G2587,J2587,M2587,P2587)</f>
        <v>0.139301208826725</v>
      </c>
    </row>
    <row r="2588" s="5" customFormat="true" ht="15.25" hidden="false" customHeight="false" outlineLevel="0" collapsed="false">
      <c r="A2588" s="6" t="s">
        <v>825</v>
      </c>
      <c r="B2588" s="7" t="n">
        <v>1586220</v>
      </c>
      <c r="C2588" s="6" t="n">
        <v>3119</v>
      </c>
      <c r="D2588" s="8" t="n">
        <f aca="false">C2588/58039824</f>
        <v>5.37389637845904E-005</v>
      </c>
      <c r="E2588" s="6" t="n">
        <v>18731</v>
      </c>
      <c r="F2588" s="7" t="n">
        <f aca="false">E2588/57700746</f>
        <v>0.000324623185980992</v>
      </c>
      <c r="G2588" s="8" t="n">
        <f aca="false">F2588/$D2588</f>
        <v>6.04074144939277</v>
      </c>
      <c r="H2588" s="6" t="n">
        <v>12841</v>
      </c>
      <c r="I2588" s="7" t="n">
        <f aca="false">H2588/41918464</f>
        <v>0.000306332789293043</v>
      </c>
      <c r="J2588" s="8" t="n">
        <f aca="false">I2588/$D2588</f>
        <v>5.70038511574136</v>
      </c>
      <c r="K2588" s="6" t="n">
        <v>13195</v>
      </c>
      <c r="L2588" s="7" t="n">
        <f aca="false">K2588/43192891</f>
        <v>0.000305490086319992</v>
      </c>
      <c r="M2588" s="8" t="n">
        <f aca="false">L2588/$D2588</f>
        <v>5.68470370110841</v>
      </c>
      <c r="N2588" s="6" t="n">
        <v>21071</v>
      </c>
      <c r="O2588" s="7" t="n">
        <f aca="false">N2588/49735264</f>
        <v>0.000423663177901298</v>
      </c>
      <c r="P2588" s="8" t="n">
        <f aca="false">O2588/$D2588</f>
        <v>7.88372436058737</v>
      </c>
      <c r="Q2588" s="6" t="n">
        <v>2365</v>
      </c>
      <c r="R2588" s="9" t="n">
        <f aca="false">Q2588/50554893</f>
        <v>4.67808328661679E-005</v>
      </c>
      <c r="S2588" s="8" t="n">
        <f aca="false">R2588/$D2588</f>
        <v>0.870519816006989</v>
      </c>
      <c r="T2588" s="10" t="n">
        <f aca="false">AVERAGE(G2588,J2588,M2588,P2588)</f>
        <v>6.32738865670748</v>
      </c>
    </row>
    <row r="2589" s="5" customFormat="true" ht="15.25" hidden="false" customHeight="false" outlineLevel="0" collapsed="false">
      <c r="A2589" s="6" t="s">
        <v>21</v>
      </c>
      <c r="B2589" s="7" t="n">
        <v>1586304</v>
      </c>
      <c r="C2589" s="6" t="n">
        <v>62</v>
      </c>
      <c r="D2589" s="8" t="n">
        <f aca="false">C2589/58039824</f>
        <v>1.06823204701655E-006</v>
      </c>
      <c r="E2589" s="6" t="n">
        <v>4710</v>
      </c>
      <c r="F2589" s="7" t="n">
        <f aca="false">E2589/57700746</f>
        <v>8.1628060753322E-005</v>
      </c>
      <c r="G2589" s="8" t="n">
        <f aca="false">F2589/$D2589</f>
        <v>76.4141657997438</v>
      </c>
      <c r="H2589" s="6" t="n">
        <v>1016</v>
      </c>
      <c r="I2589" s="7" t="n">
        <f aca="false">H2589/41918464</f>
        <v>2.42375293140512E-005</v>
      </c>
      <c r="J2589" s="8" t="n">
        <f aca="false">I2589/$D2589</f>
        <v>22.6893860577802</v>
      </c>
      <c r="K2589" s="6" t="n">
        <v>501</v>
      </c>
      <c r="L2589" s="7" t="n">
        <f aca="false">K2589/43192891</f>
        <v>1.15991309773638E-005</v>
      </c>
      <c r="M2589" s="8" t="n">
        <f aca="false">L2589/$D2589</f>
        <v>10.8582503303088</v>
      </c>
      <c r="N2589" s="6" t="n">
        <v>1476</v>
      </c>
      <c r="O2589" s="7" t="n">
        <f aca="false">N2589/49735264</f>
        <v>2.96771321048984E-005</v>
      </c>
      <c r="P2589" s="8" t="n">
        <f aca="false">O2589/$D2589</f>
        <v>27.7815407127912</v>
      </c>
      <c r="Q2589" s="6" t="n">
        <v>3</v>
      </c>
      <c r="R2589" s="9" t="n">
        <f aca="false">Q2589/50554893</f>
        <v>5.93414370395364E-008</v>
      </c>
      <c r="S2589" s="8" t="n">
        <f aca="false">R2589/$D2589</f>
        <v>0.0555510735755125</v>
      </c>
      <c r="T2589" s="10" t="n">
        <f aca="false">AVERAGE(G2589,J2589,M2589,P2589)</f>
        <v>34.435835725156</v>
      </c>
    </row>
    <row r="2590" s="5" customFormat="true" ht="15.25" hidden="false" customHeight="false" outlineLevel="0" collapsed="false">
      <c r="A2590" s="6" t="s">
        <v>826</v>
      </c>
      <c r="B2590" s="7" t="n">
        <v>1587074</v>
      </c>
      <c r="C2590" s="6" t="n">
        <v>3263</v>
      </c>
      <c r="D2590" s="8" t="n">
        <f aca="false">C2590/58039824</f>
        <v>5.6220018861532E-005</v>
      </c>
      <c r="E2590" s="6" t="n">
        <v>3200</v>
      </c>
      <c r="F2590" s="7" t="n">
        <f aca="false">E2590/57700746</f>
        <v>5.54585550765669E-005</v>
      </c>
      <c r="G2590" s="8" t="n">
        <f aca="false">F2590/$D2590</f>
        <v>0.986455646931735</v>
      </c>
      <c r="H2590" s="6" t="n">
        <v>1347</v>
      </c>
      <c r="I2590" s="7" t="n">
        <f aca="false">H2590/41918464</f>
        <v>3.21338110098691E-005</v>
      </c>
      <c r="J2590" s="8" t="n">
        <f aca="false">I2590/$D2590</f>
        <v>0.571572398241515</v>
      </c>
      <c r="K2590" s="6" t="n">
        <v>1733</v>
      </c>
      <c r="L2590" s="7" t="n">
        <f aca="false">K2590/43192891</f>
        <v>4.01223432809811E-005</v>
      </c>
      <c r="M2590" s="8" t="n">
        <f aca="false">L2590/$D2590</f>
        <v>0.713666485594768</v>
      </c>
      <c r="N2590" s="6" t="n">
        <v>2958</v>
      </c>
      <c r="O2590" s="7" t="n">
        <f aca="false">N2590/49735264</f>
        <v>5.94749029581908E-005</v>
      </c>
      <c r="P2590" s="8" t="n">
        <f aca="false">O2590/$D2590</f>
        <v>1.05789546433052</v>
      </c>
      <c r="Q2590" s="6" t="n">
        <v>3</v>
      </c>
      <c r="R2590" s="9" t="n">
        <f aca="false">Q2590/50554893</f>
        <v>5.93414370395364E-008</v>
      </c>
      <c r="S2590" s="8" t="n">
        <f aca="false">R2590/$D2590</f>
        <v>0.00105552147155433</v>
      </c>
      <c r="T2590" s="10" t="n">
        <f aca="false">AVERAGE(G2590,J2590,M2590,P2590)</f>
        <v>0.832397498774633</v>
      </c>
    </row>
    <row r="2591" s="5" customFormat="true" ht="15.25" hidden="false" customHeight="false" outlineLevel="0" collapsed="false">
      <c r="A2591" s="6" t="s">
        <v>826</v>
      </c>
      <c r="B2591" s="7" t="n">
        <v>1587226</v>
      </c>
      <c r="C2591" s="6" t="n">
        <v>1662</v>
      </c>
      <c r="D2591" s="8" t="n">
        <f aca="false">C2591/58039824</f>
        <v>2.86355106797016E-005</v>
      </c>
      <c r="E2591" s="6" t="n">
        <v>3355</v>
      </c>
      <c r="F2591" s="7" t="n">
        <f aca="false">E2591/57700746</f>
        <v>5.81448288380882E-005</v>
      </c>
      <c r="G2591" s="8" t="n">
        <f aca="false">F2591/$D2591</f>
        <v>2.03051482086207</v>
      </c>
      <c r="H2591" s="6" t="n">
        <v>2447</v>
      </c>
      <c r="I2591" s="7" t="n">
        <f aca="false">H2591/41918464</f>
        <v>5.83752305427985E-005</v>
      </c>
      <c r="J2591" s="8" t="n">
        <f aca="false">I2591/$D2591</f>
        <v>2.03856083433421</v>
      </c>
      <c r="K2591" s="6" t="n">
        <v>1489</v>
      </c>
      <c r="L2591" s="7" t="n">
        <f aca="false">K2591/43192891</f>
        <v>3.44732655195504E-005</v>
      </c>
      <c r="M2591" s="8" t="n">
        <f aca="false">L2591/$D2591</f>
        <v>1.20386417777375</v>
      </c>
      <c r="N2591" s="6" t="n">
        <v>1533</v>
      </c>
      <c r="O2591" s="7" t="n">
        <f aca="false">N2591/49735264</f>
        <v>3.08232002146405E-005</v>
      </c>
      <c r="P2591" s="8" t="n">
        <f aca="false">O2591/$D2591</f>
        <v>1.07639778313748</v>
      </c>
      <c r="Q2591" s="6" t="n">
        <v>0</v>
      </c>
      <c r="R2591" s="9" t="n">
        <f aca="false">Q2591/50554893</f>
        <v>0</v>
      </c>
      <c r="S2591" s="8" t="n">
        <f aca="false">R2591/$D2591</f>
        <v>0</v>
      </c>
      <c r="T2591" s="10" t="n">
        <f aca="false">AVERAGE(G2591,J2591,M2591,P2591)</f>
        <v>1.58733440402688</v>
      </c>
    </row>
    <row r="2592" s="5" customFormat="true" ht="15.25" hidden="false" customHeight="false" outlineLevel="0" collapsed="false">
      <c r="A2592" s="6" t="s">
        <v>827</v>
      </c>
      <c r="B2592" s="7" t="n">
        <v>1588036</v>
      </c>
      <c r="C2592" s="6" t="n">
        <v>4874</v>
      </c>
      <c r="D2592" s="8" t="n">
        <f aca="false">C2592/58039824</f>
        <v>8.39768225348168E-005</v>
      </c>
      <c r="E2592" s="6" t="n">
        <v>1909</v>
      </c>
      <c r="F2592" s="7" t="n">
        <f aca="false">E2592/57700746</f>
        <v>3.30844942628645E-005</v>
      </c>
      <c r="G2592" s="8" t="n">
        <f aca="false">F2592/$D2592</f>
        <v>0.393971732487826</v>
      </c>
      <c r="H2592" s="6" t="n">
        <v>732</v>
      </c>
      <c r="I2592" s="7" t="n">
        <f aca="false">H2592/41918464</f>
        <v>1.74624719073676E-005</v>
      </c>
      <c r="J2592" s="8" t="n">
        <f aca="false">I2592/$D2592</f>
        <v>0.207943946677997</v>
      </c>
      <c r="K2592" s="6" t="n">
        <v>1892</v>
      </c>
      <c r="L2592" s="7" t="n">
        <f aca="false">K2592/43192891</f>
        <v>4.38035046091265E-005</v>
      </c>
      <c r="M2592" s="8" t="n">
        <f aca="false">L2592/$D2592</f>
        <v>0.521614217910729</v>
      </c>
      <c r="N2592" s="6" t="n">
        <v>2358</v>
      </c>
      <c r="O2592" s="7" t="n">
        <f aca="false">N2592/49735264</f>
        <v>4.74110281188012E-005</v>
      </c>
      <c r="P2592" s="8" t="n">
        <f aca="false">O2592/$D2592</f>
        <v>0.564572779580277</v>
      </c>
      <c r="Q2592" s="6" t="n">
        <v>10975</v>
      </c>
      <c r="R2592" s="9" t="n">
        <f aca="false">Q2592/50554893</f>
        <v>0.000217090757169637</v>
      </c>
      <c r="S2592" s="8" t="n">
        <f aca="false">R2592/$D2592</f>
        <v>2.58512706978919</v>
      </c>
      <c r="T2592" s="10" t="n">
        <f aca="false">AVERAGE(G2592,J2592,M2592,P2592)</f>
        <v>0.422025669164207</v>
      </c>
    </row>
    <row r="2593" s="5" customFormat="true" ht="15.25" hidden="false" customHeight="false" outlineLevel="0" collapsed="false">
      <c r="A2593" s="6" t="s">
        <v>827</v>
      </c>
      <c r="B2593" s="7" t="n">
        <v>1588139</v>
      </c>
      <c r="C2593" s="6" t="n">
        <v>16581</v>
      </c>
      <c r="D2593" s="8" t="n">
        <f aca="false">C2593/58039824</f>
        <v>0.000285683154380344</v>
      </c>
      <c r="E2593" s="6" t="n">
        <v>11258</v>
      </c>
      <c r="F2593" s="7" t="n">
        <f aca="false">E2593/57700746</f>
        <v>0.000195110129078747</v>
      </c>
      <c r="G2593" s="8" t="n">
        <f aca="false">F2593/$D2593</f>
        <v>0.682959866856508</v>
      </c>
      <c r="H2593" s="6" t="n">
        <v>4178</v>
      </c>
      <c r="I2593" s="7" t="n">
        <f aca="false">H2593/41918464</f>
        <v>9.96696825532539E-005</v>
      </c>
      <c r="J2593" s="8" t="n">
        <f aca="false">I2593/$D2593</f>
        <v>0.348881902992987</v>
      </c>
      <c r="K2593" s="6" t="n">
        <v>11446</v>
      </c>
      <c r="L2593" s="7" t="n">
        <f aca="false">K2593/43192891</f>
        <v>0.000264997311710392</v>
      </c>
      <c r="M2593" s="8" t="n">
        <f aca="false">L2593/$D2593</f>
        <v>0.927591661066541</v>
      </c>
      <c r="N2593" s="6" t="n">
        <v>13364</v>
      </c>
      <c r="O2593" s="7" t="n">
        <f aca="false">N2593/49735264</f>
        <v>0.000268702705589338</v>
      </c>
      <c r="P2593" s="8" t="n">
        <f aca="false">O2593/$D2593</f>
        <v>0.940561952881551</v>
      </c>
      <c r="Q2593" s="6" t="n">
        <v>2097</v>
      </c>
      <c r="R2593" s="9" t="n">
        <f aca="false">Q2593/50554893</f>
        <v>4.14796644906359E-005</v>
      </c>
      <c r="S2593" s="8" t="n">
        <f aca="false">R2593/$D2593</f>
        <v>0.145194646077773</v>
      </c>
      <c r="T2593" s="10" t="n">
        <f aca="false">AVERAGE(G2593,J2593,M2593,P2593)</f>
        <v>0.724998845949397</v>
      </c>
    </row>
    <row r="2594" s="5" customFormat="true" ht="15.25" hidden="false" customHeight="false" outlineLevel="0" collapsed="false">
      <c r="A2594" s="6" t="s">
        <v>827</v>
      </c>
      <c r="B2594" s="7" t="n">
        <v>1588142</v>
      </c>
      <c r="C2594" s="6" t="n">
        <v>11</v>
      </c>
      <c r="D2594" s="8" t="n">
        <f aca="false">C2594/58039824</f>
        <v>1.8952504059971E-007</v>
      </c>
      <c r="E2594" s="6" t="n">
        <v>9</v>
      </c>
      <c r="F2594" s="7" t="n">
        <f aca="false">E2594/57700746</f>
        <v>1.55977186152845E-007</v>
      </c>
      <c r="G2594" s="8" t="n">
        <f aca="false">F2594/$D2594</f>
        <v>0.822989857484212</v>
      </c>
      <c r="H2594" s="6" t="n">
        <v>1</v>
      </c>
      <c r="I2594" s="7" t="n">
        <f aca="false">H2594/41918464</f>
        <v>2.38558359390268E-008</v>
      </c>
      <c r="J2594" s="8" t="n">
        <f aca="false">I2594/$D2594</f>
        <v>0.125871683570363</v>
      </c>
      <c r="K2594" s="6" t="n">
        <v>10</v>
      </c>
      <c r="L2594" s="7" t="n">
        <f aca="false">K2594/43192891</f>
        <v>2.31519580386504E-007</v>
      </c>
      <c r="M2594" s="8" t="n">
        <f aca="false">L2594/$D2594</f>
        <v>1.22157779074423</v>
      </c>
      <c r="N2594" s="6" t="n">
        <v>15</v>
      </c>
      <c r="O2594" s="7" t="n">
        <f aca="false">N2594/49735264</f>
        <v>3.0159687098474E-007</v>
      </c>
      <c r="P2594" s="8" t="n">
        <f aca="false">O2594/$D2594</f>
        <v>1.591329937355</v>
      </c>
      <c r="Q2594" s="6" t="n">
        <v>2</v>
      </c>
      <c r="R2594" s="9" t="n">
        <f aca="false">Q2594/50554893</f>
        <v>3.95609580263576E-008</v>
      </c>
      <c r="S2594" s="8" t="n">
        <f aca="false">R2594/$D2594</f>
        <v>0.208737367374653</v>
      </c>
      <c r="T2594" s="10" t="n">
        <f aca="false">AVERAGE(G2594,J2594,M2594,P2594)</f>
        <v>0.940442317288452</v>
      </c>
    </row>
    <row r="2595" s="5" customFormat="true" ht="15.25" hidden="false" customHeight="false" outlineLevel="0" collapsed="false">
      <c r="A2595" s="6" t="s">
        <v>828</v>
      </c>
      <c r="B2595" s="7" t="n">
        <v>1591922</v>
      </c>
      <c r="C2595" s="6" t="n">
        <v>2315</v>
      </c>
      <c r="D2595" s="8" t="n">
        <f aca="false">C2595/58039824</f>
        <v>3.98864062716662E-005</v>
      </c>
      <c r="E2595" s="6" t="n">
        <v>6593</v>
      </c>
      <c r="F2595" s="7" t="n">
        <f aca="false">E2595/57700746</f>
        <v>0.000114261954256189</v>
      </c>
      <c r="G2595" s="8" t="n">
        <f aca="false">F2595/$D2595</f>
        <v>2.86468411011891</v>
      </c>
      <c r="H2595" s="6" t="n">
        <v>5228</v>
      </c>
      <c r="I2595" s="7" t="n">
        <f aca="false">H2595/41918464</f>
        <v>0.000124718310289232</v>
      </c>
      <c r="J2595" s="8" t="n">
        <f aca="false">I2595/$D2595</f>
        <v>3.12683748542739</v>
      </c>
      <c r="K2595" s="6" t="n">
        <v>7848</v>
      </c>
      <c r="L2595" s="7" t="n">
        <f aca="false">K2595/43192891</f>
        <v>0.000181696566687328</v>
      </c>
      <c r="M2595" s="8" t="n">
        <f aca="false">L2595/$D2595</f>
        <v>4.55535064878479</v>
      </c>
      <c r="N2595" s="6" t="n">
        <v>5196</v>
      </c>
      <c r="O2595" s="7" t="n">
        <f aca="false">N2595/49735264</f>
        <v>0.000104473156109114</v>
      </c>
      <c r="P2595" s="8" t="n">
        <f aca="false">O2595/$D2595</f>
        <v>2.61926721092765</v>
      </c>
      <c r="Q2595" s="6" t="n">
        <v>7570</v>
      </c>
      <c r="R2595" s="9" t="n">
        <f aca="false">Q2595/50554893</f>
        <v>0.000149738226129764</v>
      </c>
      <c r="S2595" s="8" t="n">
        <f aca="false">R2595/$D2595</f>
        <v>3.75411675621757</v>
      </c>
      <c r="T2595" s="10" t="n">
        <f aca="false">AVERAGE(G2595,J2595,M2595,P2595)</f>
        <v>3.29153486381469</v>
      </c>
    </row>
    <row r="2596" s="5" customFormat="true" ht="15.25" hidden="false" customHeight="false" outlineLevel="0" collapsed="false">
      <c r="A2596" s="6" t="s">
        <v>828</v>
      </c>
      <c r="B2596" s="7" t="n">
        <v>1592082</v>
      </c>
      <c r="C2596" s="6" t="n">
        <v>120</v>
      </c>
      <c r="D2596" s="8" t="n">
        <f aca="false">C2596/58039824</f>
        <v>2.06754589745138E-006</v>
      </c>
      <c r="E2596" s="6" t="n">
        <v>2502</v>
      </c>
      <c r="F2596" s="7" t="n">
        <f aca="false">E2596/57700746</f>
        <v>4.33616577504908E-005</v>
      </c>
      <c r="G2596" s="8" t="n">
        <f aca="false">F2596/$D2596</f>
        <v>20.9725248682227</v>
      </c>
      <c r="H2596" s="6" t="n">
        <v>2256</v>
      </c>
      <c r="I2596" s="7" t="n">
        <f aca="false">H2596/41918464</f>
        <v>5.38187658784444E-005</v>
      </c>
      <c r="J2596" s="8" t="n">
        <f aca="false">I2596/$D2596</f>
        <v>26.030264162351</v>
      </c>
      <c r="K2596" s="6" t="n">
        <v>898</v>
      </c>
      <c r="L2596" s="7" t="n">
        <f aca="false">K2596/43192891</f>
        <v>2.0790458318708E-005</v>
      </c>
      <c r="M2596" s="8" t="n">
        <f aca="false">L2596/$D2596</f>
        <v>10.0556211808096</v>
      </c>
      <c r="N2596" s="6" t="n">
        <v>3575</v>
      </c>
      <c r="O2596" s="7" t="n">
        <f aca="false">N2596/49735264</f>
        <v>7.18805875846964E-005</v>
      </c>
      <c r="P2596" s="8" t="n">
        <f aca="false">O2596/$D2596</f>
        <v>34.7661387702697</v>
      </c>
      <c r="Q2596" s="6" t="n">
        <v>2</v>
      </c>
      <c r="R2596" s="9" t="n">
        <f aca="false">Q2596/50554893</f>
        <v>3.95609580263576E-008</v>
      </c>
      <c r="S2596" s="8" t="n">
        <f aca="false">R2596/$D2596</f>
        <v>0.0191342586760099</v>
      </c>
      <c r="T2596" s="10" t="n">
        <f aca="false">AVERAGE(G2596,J2596,M2596,P2596)</f>
        <v>22.9561372454132</v>
      </c>
    </row>
    <row r="2597" s="5" customFormat="true" ht="15.25" hidden="false" customHeight="false" outlineLevel="0" collapsed="false">
      <c r="A2597" s="6" t="s">
        <v>828</v>
      </c>
      <c r="B2597" s="7" t="n">
        <v>1592211</v>
      </c>
      <c r="C2597" s="6" t="n">
        <v>109</v>
      </c>
      <c r="D2597" s="8" t="n">
        <f aca="false">C2597/58039824</f>
        <v>1.87802085685167E-006</v>
      </c>
      <c r="E2597" s="6" t="n">
        <v>164</v>
      </c>
      <c r="F2597" s="7" t="n">
        <f aca="false">E2597/57700746</f>
        <v>2.84225094767406E-006</v>
      </c>
      <c r="G2597" s="8" t="n">
        <f aca="false">F2597/$D2597</f>
        <v>1.51342885107188</v>
      </c>
      <c r="H2597" s="6" t="n">
        <v>54</v>
      </c>
      <c r="I2597" s="7" t="n">
        <f aca="false">H2597/41918464</f>
        <v>1.28821514070745E-006</v>
      </c>
      <c r="J2597" s="8" t="n">
        <f aca="false">I2597/$D2597</f>
        <v>0.685942936154086</v>
      </c>
      <c r="K2597" s="6" t="n">
        <v>0</v>
      </c>
      <c r="L2597" s="7" t="n">
        <f aca="false">K2597/43192891</f>
        <v>0</v>
      </c>
      <c r="M2597" s="8" t="n">
        <f aca="false">L2597/$D2597</f>
        <v>0</v>
      </c>
      <c r="N2597" s="6" t="n">
        <v>0</v>
      </c>
      <c r="O2597" s="7" t="n">
        <f aca="false">N2597/49735264</f>
        <v>0</v>
      </c>
      <c r="P2597" s="8" t="n">
        <f aca="false">O2597/$D2597</f>
        <v>0</v>
      </c>
      <c r="Q2597" s="6" t="n">
        <v>0</v>
      </c>
      <c r="R2597" s="9" t="n">
        <f aca="false">Q2597/50554893</f>
        <v>0</v>
      </c>
      <c r="S2597" s="8" t="n">
        <f aca="false">R2597/$D2597</f>
        <v>0</v>
      </c>
      <c r="T2597" s="10" t="n">
        <f aca="false">AVERAGE(G2597,J2597,M2597,P2597)</f>
        <v>0.549842946806493</v>
      </c>
    </row>
    <row r="2598" s="5" customFormat="true" ht="15.25" hidden="false" customHeight="false" outlineLevel="0" collapsed="false">
      <c r="A2598" s="6" t="s">
        <v>829</v>
      </c>
      <c r="B2598" s="7" t="n">
        <v>1593324</v>
      </c>
      <c r="C2598" s="6" t="n">
        <v>2886</v>
      </c>
      <c r="D2598" s="8" t="n">
        <f aca="false">C2598/58039824</f>
        <v>4.97244788337056E-005</v>
      </c>
      <c r="E2598" s="6" t="n">
        <v>2749</v>
      </c>
      <c r="F2598" s="7" t="n">
        <f aca="false">E2598/57700746</f>
        <v>4.76423649704633E-005</v>
      </c>
      <c r="G2598" s="8" t="n">
        <f aca="false">F2598/$D2598</f>
        <v>0.958126984694891</v>
      </c>
      <c r="H2598" s="6" t="n">
        <v>1153</v>
      </c>
      <c r="I2598" s="7" t="n">
        <f aca="false">H2598/41918464</f>
        <v>2.75057788376979E-005</v>
      </c>
      <c r="J2598" s="8" t="n">
        <f aca="false">I2598/$D2598</f>
        <v>0.553163743147231</v>
      </c>
      <c r="K2598" s="6" t="n">
        <v>578</v>
      </c>
      <c r="L2598" s="7" t="n">
        <f aca="false">K2598/43192891</f>
        <v>1.33818317463399E-005</v>
      </c>
      <c r="M2598" s="8" t="n">
        <f aca="false">L2598/$D2598</f>
        <v>0.269119597836168</v>
      </c>
      <c r="N2598" s="6" t="n">
        <v>610</v>
      </c>
      <c r="O2598" s="7" t="n">
        <f aca="false">N2598/49735264</f>
        <v>1.22649394200461E-005</v>
      </c>
      <c r="P2598" s="8" t="n">
        <f aca="false">O2598/$D2598</f>
        <v>0.246657978277941</v>
      </c>
      <c r="Q2598" s="6" t="n">
        <v>0</v>
      </c>
      <c r="R2598" s="9" t="n">
        <f aca="false">Q2598/50554893</f>
        <v>0</v>
      </c>
      <c r="S2598" s="8" t="n">
        <f aca="false">R2598/$D2598</f>
        <v>0</v>
      </c>
      <c r="T2598" s="10" t="n">
        <f aca="false">AVERAGE(G2598,J2598,M2598,P2598)</f>
        <v>0.506767075989058</v>
      </c>
    </row>
    <row r="2599" s="5" customFormat="true" ht="15.25" hidden="false" customHeight="false" outlineLevel="0" collapsed="false">
      <c r="A2599" s="6" t="s">
        <v>829</v>
      </c>
      <c r="B2599" s="7" t="n">
        <v>1594383</v>
      </c>
      <c r="C2599" s="6" t="n">
        <v>11971</v>
      </c>
      <c r="D2599" s="8" t="n">
        <f aca="false">C2599/58039824</f>
        <v>0.00020625493281992</v>
      </c>
      <c r="E2599" s="6" t="n">
        <v>13570</v>
      </c>
      <c r="F2599" s="7" t="n">
        <f aca="false">E2599/57700746</f>
        <v>0.000235178935121567</v>
      </c>
      <c r="G2599" s="8" t="n">
        <f aca="false">F2599/$D2599</f>
        <v>1.14023423297662</v>
      </c>
      <c r="H2599" s="6" t="n">
        <v>13580</v>
      </c>
      <c r="I2599" s="7" t="n">
        <f aca="false">H2599/41918464</f>
        <v>0.000323962252051984</v>
      </c>
      <c r="J2599" s="8" t="n">
        <f aca="false">I2599/$D2599</f>
        <v>1.57068850486515</v>
      </c>
      <c r="K2599" s="6" t="n">
        <v>8457</v>
      </c>
      <c r="L2599" s="7" t="n">
        <f aca="false">K2599/43192891</f>
        <v>0.000195796109132866</v>
      </c>
      <c r="M2599" s="8" t="n">
        <f aca="false">L2599/$D2599</f>
        <v>0.949291764594132</v>
      </c>
      <c r="N2599" s="6" t="n">
        <v>9579</v>
      </c>
      <c r="O2599" s="7" t="n">
        <f aca="false">N2599/49735264</f>
        <v>0.000192599761810855</v>
      </c>
      <c r="P2599" s="8" t="n">
        <f aca="false">O2599/$D2599</f>
        <v>0.933794693671703</v>
      </c>
      <c r="Q2599" s="6" t="n">
        <v>2401</v>
      </c>
      <c r="R2599" s="9" t="n">
        <f aca="false">Q2599/50554893</f>
        <v>4.74929301106423E-005</v>
      </c>
      <c r="S2599" s="8" t="n">
        <f aca="false">R2599/$D2599</f>
        <v>0.230263244914041</v>
      </c>
      <c r="T2599" s="10" t="n">
        <f aca="false">AVERAGE(G2599,J2599,M2599,P2599)</f>
        <v>1.1485022990269</v>
      </c>
    </row>
    <row r="2600" s="5" customFormat="true" ht="15.25" hidden="false" customHeight="false" outlineLevel="0" collapsed="false">
      <c r="A2600" s="6" t="s">
        <v>829</v>
      </c>
      <c r="B2600" s="7" t="n">
        <v>1595247</v>
      </c>
      <c r="C2600" s="6" t="n">
        <v>322513</v>
      </c>
      <c r="D2600" s="8" t="n">
        <f aca="false">C2600/58039824</f>
        <v>0.00555675358353947</v>
      </c>
      <c r="E2600" s="6" t="n">
        <v>68671</v>
      </c>
      <c r="F2600" s="7" t="n">
        <f aca="false">E2600/57700746</f>
        <v>0.00119012326114467</v>
      </c>
      <c r="G2600" s="8" t="n">
        <f aca="false">F2600/$D2600</f>
        <v>0.214176001014354</v>
      </c>
      <c r="H2600" s="6" t="n">
        <v>55872</v>
      </c>
      <c r="I2600" s="7" t="n">
        <f aca="false">H2600/41918464</f>
        <v>0.0013328732655853</v>
      </c>
      <c r="J2600" s="8" t="n">
        <f aca="false">I2600/$D2600</f>
        <v>0.2398654620089</v>
      </c>
      <c r="K2600" s="6" t="n">
        <v>32707</v>
      </c>
      <c r="L2600" s="7" t="n">
        <f aca="false">K2600/43192891</f>
        <v>0.000757231091570138</v>
      </c>
      <c r="M2600" s="8" t="n">
        <f aca="false">L2600/$D2600</f>
        <v>0.136272210056831</v>
      </c>
      <c r="N2600" s="6" t="n">
        <v>49886</v>
      </c>
      <c r="O2600" s="7" t="n">
        <f aca="false">N2600/49735264</f>
        <v>0.00100303076706298</v>
      </c>
      <c r="P2600" s="8" t="n">
        <f aca="false">O2600/$D2600</f>
        <v>0.18050661271614</v>
      </c>
      <c r="Q2600" s="6" t="n">
        <v>53077</v>
      </c>
      <c r="R2600" s="9" t="n">
        <f aca="false">Q2600/50554893</f>
        <v>0.00104988848458249</v>
      </c>
      <c r="S2600" s="8" t="n">
        <f aca="false">R2600/$D2600</f>
        <v>0.188939183427628</v>
      </c>
      <c r="T2600" s="10" t="n">
        <f aca="false">AVERAGE(G2600,J2600,M2600,P2600)</f>
        <v>0.192705071449056</v>
      </c>
    </row>
    <row r="2601" s="5" customFormat="true" ht="15.25" hidden="false" customHeight="false" outlineLevel="0" collapsed="false">
      <c r="A2601" s="6" t="s">
        <v>21</v>
      </c>
      <c r="B2601" s="7" t="n">
        <v>1595836</v>
      </c>
      <c r="C2601" s="6" t="n">
        <v>47685</v>
      </c>
      <c r="D2601" s="8" t="n">
        <f aca="false">C2601/58039824</f>
        <v>0.000821591050999741</v>
      </c>
      <c r="E2601" s="6" t="n">
        <v>22301</v>
      </c>
      <c r="F2601" s="7" t="n">
        <f aca="false">E2601/57700746</f>
        <v>0.000386494136488287</v>
      </c>
      <c r="G2601" s="8" t="n">
        <f aca="false">F2601/$D2601</f>
        <v>0.470421550986939</v>
      </c>
      <c r="H2601" s="6" t="n">
        <v>10419</v>
      </c>
      <c r="I2601" s="7" t="n">
        <f aca="false">H2601/41918464</f>
        <v>0.00024855395464872</v>
      </c>
      <c r="J2601" s="8" t="n">
        <f aca="false">I2601/$D2601</f>
        <v>0.302527582726553</v>
      </c>
      <c r="K2601" s="6" t="n">
        <v>10677</v>
      </c>
      <c r="L2601" s="7" t="n">
        <f aca="false">K2601/43192891</f>
        <v>0.00024719345597867</v>
      </c>
      <c r="M2601" s="8" t="n">
        <f aca="false">L2601/$D2601</f>
        <v>0.300871651021364</v>
      </c>
      <c r="N2601" s="6" t="n">
        <v>7564</v>
      </c>
      <c r="O2601" s="7" t="n">
        <f aca="false">N2601/49735264</f>
        <v>0.000152085248808572</v>
      </c>
      <c r="P2601" s="8" t="n">
        <f aca="false">O2601/$D2601</f>
        <v>0.185110644308393</v>
      </c>
      <c r="Q2601" s="6" t="n">
        <v>11407</v>
      </c>
      <c r="R2601" s="9" t="n">
        <f aca="false">Q2601/50554893</f>
        <v>0.000225635924103331</v>
      </c>
      <c r="S2601" s="8" t="n">
        <f aca="false">R2601/$D2601</f>
        <v>0.274632889232141</v>
      </c>
      <c r="T2601" s="10" t="n">
        <f aca="false">AVERAGE(G2601,J2601,M2601,P2601)</f>
        <v>0.314732857260812</v>
      </c>
    </row>
    <row r="2602" s="5" customFormat="true" ht="15.25" hidden="false" customHeight="false" outlineLevel="0" collapsed="false">
      <c r="A2602" s="6" t="s">
        <v>21</v>
      </c>
      <c r="B2602" s="7" t="n">
        <v>1595863</v>
      </c>
      <c r="C2602" s="6" t="n">
        <v>1847</v>
      </c>
      <c r="D2602" s="8" t="n">
        <f aca="false">C2602/58039824</f>
        <v>3.18229772716058E-005</v>
      </c>
      <c r="E2602" s="6" t="n">
        <v>7475</v>
      </c>
      <c r="F2602" s="7" t="n">
        <f aca="false">E2602/57700746</f>
        <v>0.000129547718499168</v>
      </c>
      <c r="G2602" s="8" t="n">
        <f aca="false">F2602/$D2602</f>
        <v>4.07088618369965</v>
      </c>
      <c r="H2602" s="6" t="n">
        <v>2504</v>
      </c>
      <c r="I2602" s="7" t="n">
        <f aca="false">H2602/41918464</f>
        <v>5.9735013191323E-005</v>
      </c>
      <c r="J2602" s="8" t="n">
        <f aca="false">I2602/$D2602</f>
        <v>1.8771032226649</v>
      </c>
      <c r="K2602" s="6" t="n">
        <v>301</v>
      </c>
      <c r="L2602" s="7" t="n">
        <f aca="false">K2602/43192891</f>
        <v>6.96873936963377E-006</v>
      </c>
      <c r="M2602" s="8" t="n">
        <f aca="false">L2602/$D2602</f>
        <v>0.218984518957994</v>
      </c>
      <c r="N2602" s="6" t="n">
        <v>4921</v>
      </c>
      <c r="O2602" s="7" t="n">
        <f aca="false">N2602/49735264</f>
        <v>9.89438801410605E-005</v>
      </c>
      <c r="P2602" s="8" t="n">
        <f aca="false">O2602/$D2602</f>
        <v>3.10919620425785</v>
      </c>
      <c r="Q2602" s="6" t="n">
        <v>8</v>
      </c>
      <c r="R2602" s="9" t="n">
        <f aca="false">Q2602/50554893</f>
        <v>1.5824383210543E-007</v>
      </c>
      <c r="S2602" s="8" t="n">
        <f aca="false">R2602/$D2602</f>
        <v>0.00497262813453424</v>
      </c>
      <c r="T2602" s="10" t="n">
        <f aca="false">AVERAGE(G2602,J2602,M2602,P2602)</f>
        <v>2.3190425323951</v>
      </c>
    </row>
    <row r="2603" s="5" customFormat="true" ht="15.25" hidden="false" customHeight="false" outlineLevel="0" collapsed="false">
      <c r="A2603" s="6" t="s">
        <v>21</v>
      </c>
      <c r="B2603" s="7" t="n">
        <v>1596166</v>
      </c>
      <c r="C2603" s="6" t="n">
        <v>452</v>
      </c>
      <c r="D2603" s="8" t="n">
        <f aca="false">C2603/58039824</f>
        <v>7.78775621373352E-006</v>
      </c>
      <c r="E2603" s="6" t="n">
        <v>5238</v>
      </c>
      <c r="F2603" s="7" t="n">
        <f aca="false">E2603/57700746</f>
        <v>9.07787223409555E-005</v>
      </c>
      <c r="G2603" s="8" t="n">
        <f aca="false">F2603/$D2603</f>
        <v>11.6565952823317</v>
      </c>
      <c r="H2603" s="6" t="n">
        <v>1875</v>
      </c>
      <c r="I2603" s="7" t="n">
        <f aca="false">H2603/41918464</f>
        <v>4.47296923856752E-005</v>
      </c>
      <c r="J2603" s="8" t="n">
        <f aca="false">I2603/$D2603</f>
        <v>5.7435917558379</v>
      </c>
      <c r="K2603" s="6" t="n">
        <v>5314</v>
      </c>
      <c r="L2603" s="7" t="n">
        <f aca="false">K2603/43192891</f>
        <v>0.000123029505017388</v>
      </c>
      <c r="M2603" s="8" t="n">
        <f aca="false">L2603/$D2603</f>
        <v>15.7978115442839</v>
      </c>
      <c r="N2603" s="6" t="n">
        <v>3173</v>
      </c>
      <c r="O2603" s="7" t="n">
        <f aca="false">N2603/49735264</f>
        <v>6.37977914423054E-005</v>
      </c>
      <c r="P2603" s="8" t="n">
        <f aca="false">O2603/$D2603</f>
        <v>8.19206324535423</v>
      </c>
      <c r="Q2603" s="6" t="n">
        <v>10</v>
      </c>
      <c r="R2603" s="9" t="n">
        <f aca="false">Q2603/50554893</f>
        <v>1.97804790131788E-007</v>
      </c>
      <c r="S2603" s="8" t="n">
        <f aca="false">R2603/$D2603</f>
        <v>0.0253994584194821</v>
      </c>
      <c r="T2603" s="10" t="n">
        <f aca="false">AVERAGE(G2603,J2603,M2603,P2603)</f>
        <v>10.3475154569519</v>
      </c>
    </row>
    <row r="2604" s="5" customFormat="true" ht="15.25" hidden="false" customHeight="false" outlineLevel="0" collapsed="false">
      <c r="A2604" s="6" t="s">
        <v>830</v>
      </c>
      <c r="B2604" s="7" t="n">
        <v>1597645</v>
      </c>
      <c r="C2604" s="6" t="n">
        <v>312</v>
      </c>
      <c r="D2604" s="8" t="n">
        <f aca="false">C2604/58039824</f>
        <v>5.37561933337358E-006</v>
      </c>
      <c r="E2604" s="6" t="n">
        <v>6958</v>
      </c>
      <c r="F2604" s="7" t="n">
        <f aca="false">E2604/57700746</f>
        <v>0.00012058769569461</v>
      </c>
      <c r="G2604" s="8" t="n">
        <f aca="false">F2604/$D2604</f>
        <v>22.4323353675665</v>
      </c>
      <c r="H2604" s="6" t="n">
        <v>4800</v>
      </c>
      <c r="I2604" s="7" t="n">
        <f aca="false">H2604/41918464</f>
        <v>0.000114508012507329</v>
      </c>
      <c r="J2604" s="8" t="n">
        <f aca="false">I2604/$D2604</f>
        <v>21.3013618349844</v>
      </c>
      <c r="K2604" s="6" t="n">
        <v>5800</v>
      </c>
      <c r="L2604" s="7" t="n">
        <f aca="false">K2604/43192891</f>
        <v>0.000134281356624172</v>
      </c>
      <c r="M2604" s="8" t="n">
        <f aca="false">L2604/$D2604</f>
        <v>24.9796996953468</v>
      </c>
      <c r="N2604" s="6" t="n">
        <v>8476</v>
      </c>
      <c r="O2604" s="7" t="n">
        <f aca="false">N2604/49735264</f>
        <v>0.000170422338564444</v>
      </c>
      <c r="P2604" s="8" t="n">
        <f aca="false">O2604/$D2604</f>
        <v>31.7028286408613</v>
      </c>
      <c r="Q2604" s="6" t="n">
        <v>5117</v>
      </c>
      <c r="R2604" s="9" t="n">
        <f aca="false">Q2604/50554893</f>
        <v>0.000101216711110436</v>
      </c>
      <c r="S2604" s="8" t="n">
        <f aca="false">R2604/$D2604</f>
        <v>18.8288464702197</v>
      </c>
      <c r="T2604" s="10" t="n">
        <f aca="false">AVERAGE(G2604,J2604,M2604,P2604)</f>
        <v>25.1040563846897</v>
      </c>
    </row>
    <row r="2605" s="5" customFormat="true" ht="15.25" hidden="false" customHeight="false" outlineLevel="0" collapsed="false">
      <c r="A2605" s="6" t="s">
        <v>831</v>
      </c>
      <c r="B2605" s="7" t="n">
        <v>1602693</v>
      </c>
      <c r="C2605" s="6" t="n">
        <v>772</v>
      </c>
      <c r="D2605" s="8" t="n">
        <f aca="false">C2605/58039824</f>
        <v>1.33012119402705E-005</v>
      </c>
      <c r="E2605" s="6" t="n">
        <v>6973</v>
      </c>
      <c r="F2605" s="7" t="n">
        <f aca="false">E2605/57700746</f>
        <v>0.000120847657671532</v>
      </c>
      <c r="G2605" s="8" t="n">
        <f aca="false">F2605/$D2605</f>
        <v>9.08546215293776</v>
      </c>
      <c r="H2605" s="6" t="n">
        <v>7589</v>
      </c>
      <c r="I2605" s="7" t="n">
        <f aca="false">H2605/41918464</f>
        <v>0.000181041938941274</v>
      </c>
      <c r="J2605" s="8" t="n">
        <f aca="false">I2605/$D2605</f>
        <v>13.61093558649</v>
      </c>
      <c r="K2605" s="6" t="n">
        <v>11129</v>
      </c>
      <c r="L2605" s="7" t="n">
        <f aca="false">K2605/43192891</f>
        <v>0.00025765814101214</v>
      </c>
      <c r="M2605" s="8" t="n">
        <f aca="false">L2605/$D2605</f>
        <v>19.371027404808</v>
      </c>
      <c r="N2605" s="6" t="n">
        <v>6186</v>
      </c>
      <c r="O2605" s="7" t="n">
        <f aca="false">N2605/49735264</f>
        <v>0.000124378549594107</v>
      </c>
      <c r="P2605" s="8" t="n">
        <f aca="false">O2605/$D2605</f>
        <v>9.35091855934875</v>
      </c>
      <c r="Q2605" s="6" t="n">
        <v>32834</v>
      </c>
      <c r="R2605" s="9" t="n">
        <f aca="false">Q2605/50554893</f>
        <v>0.000649472247918713</v>
      </c>
      <c r="S2605" s="8" t="n">
        <f aca="false">R2605/$D2605</f>
        <v>48.8280504690239</v>
      </c>
      <c r="T2605" s="10" t="n">
        <f aca="false">AVERAGE(G2605,J2605,M2605,P2605)</f>
        <v>12.8545859258961</v>
      </c>
    </row>
    <row r="2606" s="5" customFormat="true" ht="15.25" hidden="false" customHeight="false" outlineLevel="0" collapsed="false">
      <c r="A2606" s="6" t="s">
        <v>831</v>
      </c>
      <c r="B2606" s="7" t="n">
        <v>1602792</v>
      </c>
      <c r="C2606" s="6" t="n">
        <v>61</v>
      </c>
      <c r="D2606" s="8" t="n">
        <f aca="false">C2606/58039824</f>
        <v>1.05100249787112E-006</v>
      </c>
      <c r="E2606" s="6" t="n">
        <v>1406</v>
      </c>
      <c r="F2606" s="7" t="n">
        <f aca="false">E2606/57700746</f>
        <v>2.43671026367666E-005</v>
      </c>
      <c r="G2606" s="8" t="n">
        <f aca="false">F2606/$D2606</f>
        <v>23.184628662752</v>
      </c>
      <c r="H2606" s="6" t="n">
        <v>3158</v>
      </c>
      <c r="I2606" s="7" t="n">
        <f aca="false">H2606/41918464</f>
        <v>7.53367298954465E-005</v>
      </c>
      <c r="J2606" s="8" t="n">
        <f aca="false">I2606/$D2606</f>
        <v>71.6808285879878</v>
      </c>
      <c r="K2606" s="6" t="n">
        <v>1996</v>
      </c>
      <c r="L2606" s="7" t="n">
        <f aca="false">K2606/43192891</f>
        <v>4.62113082451462E-005</v>
      </c>
      <c r="M2606" s="8" t="n">
        <f aca="false">L2606/$D2606</f>
        <v>43.9687901206235</v>
      </c>
      <c r="N2606" s="6" t="n">
        <v>4333</v>
      </c>
      <c r="O2606" s="7" t="n">
        <f aca="false">N2606/49735264</f>
        <v>8.71212827984586E-005</v>
      </c>
      <c r="P2606" s="8" t="n">
        <f aca="false">O2606/$D2606</f>
        <v>82.8935068897831</v>
      </c>
      <c r="Q2606" s="6" t="n">
        <v>274</v>
      </c>
      <c r="R2606" s="9" t="n">
        <f aca="false">Q2606/50554893</f>
        <v>5.41985124961099E-006</v>
      </c>
      <c r="S2606" s="8" t="n">
        <f aca="false">R2606/$D2606</f>
        <v>5.15683955137053</v>
      </c>
      <c r="T2606" s="10" t="n">
        <f aca="false">AVERAGE(G2606,J2606,M2606,P2606)</f>
        <v>55.4319385652866</v>
      </c>
    </row>
    <row r="2607" s="5" customFormat="true" ht="15.25" hidden="false" customHeight="false" outlineLevel="0" collapsed="false">
      <c r="A2607" s="6" t="s">
        <v>832</v>
      </c>
      <c r="B2607" s="7" t="n">
        <v>1604701</v>
      </c>
      <c r="C2607" s="6" t="n">
        <v>71</v>
      </c>
      <c r="D2607" s="8" t="n">
        <f aca="false">C2607/58039824</f>
        <v>1.2232979893254E-006</v>
      </c>
      <c r="E2607" s="6" t="n">
        <v>386</v>
      </c>
      <c r="F2607" s="7" t="n">
        <f aca="false">E2607/57700746</f>
        <v>6.68968820611089E-006</v>
      </c>
      <c r="G2607" s="8" t="n">
        <f aca="false">F2607/$D2607</f>
        <v>5.46856797320495</v>
      </c>
      <c r="H2607" s="6" t="n">
        <v>463</v>
      </c>
      <c r="I2607" s="7" t="n">
        <f aca="false">H2607/41918464</f>
        <v>1.10452520397694E-005</v>
      </c>
      <c r="J2607" s="8" t="n">
        <f aca="false">I2607/$D2607</f>
        <v>9.02907724540643</v>
      </c>
      <c r="K2607" s="6" t="n">
        <v>583</v>
      </c>
      <c r="L2607" s="7" t="n">
        <f aca="false">K2607/43192891</f>
        <v>1.34975915365332E-005</v>
      </c>
      <c r="M2607" s="8" t="n">
        <f aca="false">L2607/$D2607</f>
        <v>11.0337723549898</v>
      </c>
      <c r="N2607" s="6" t="n">
        <v>380</v>
      </c>
      <c r="O2607" s="7" t="n">
        <f aca="false">N2607/49735264</f>
        <v>7.64045406494676E-006</v>
      </c>
      <c r="P2607" s="8" t="n">
        <f aca="false">O2607/$D2607</f>
        <v>6.24578322830414</v>
      </c>
      <c r="Q2607" s="6" t="n">
        <v>1434</v>
      </c>
      <c r="R2607" s="9" t="n">
        <f aca="false">Q2607/50554893</f>
        <v>2.83652069048984E-005</v>
      </c>
      <c r="S2607" s="8" t="n">
        <f aca="false">R2607/$D2607</f>
        <v>23.1874875561111</v>
      </c>
      <c r="T2607" s="10" t="n">
        <f aca="false">AVERAGE(G2607,J2607,M2607,P2607)</f>
        <v>7.94430020047633</v>
      </c>
    </row>
    <row r="2608" s="5" customFormat="true" ht="15.25" hidden="false" customHeight="false" outlineLevel="0" collapsed="false">
      <c r="A2608" s="6" t="s">
        <v>832</v>
      </c>
      <c r="B2608" s="7" t="n">
        <v>1604795</v>
      </c>
      <c r="C2608" s="6" t="n">
        <v>1371</v>
      </c>
      <c r="D2608" s="8" t="n">
        <f aca="false">C2608/58039824</f>
        <v>2.3621711878382E-005</v>
      </c>
      <c r="E2608" s="6" t="n">
        <v>4169</v>
      </c>
      <c r="F2608" s="7" t="n">
        <f aca="false">E2608/57700746</f>
        <v>7.22520987856899E-005</v>
      </c>
      <c r="G2608" s="8" t="n">
        <f aca="false">F2608/$D2608</f>
        <v>3.05871560696722</v>
      </c>
      <c r="H2608" s="6" t="n">
        <v>2582</v>
      </c>
      <c r="I2608" s="7" t="n">
        <f aca="false">H2608/41918464</f>
        <v>6.15957683945671E-005</v>
      </c>
      <c r="J2608" s="8" t="n">
        <f aca="false">I2608/$D2608</f>
        <v>2.60759121572971</v>
      </c>
      <c r="K2608" s="6" t="n">
        <v>2028</v>
      </c>
      <c r="L2608" s="7" t="n">
        <f aca="false">K2608/43192891</f>
        <v>4.6952170902383E-005</v>
      </c>
      <c r="M2608" s="8" t="n">
        <f aca="false">L2608/$D2608</f>
        <v>1.98767012078208</v>
      </c>
      <c r="N2608" s="6" t="n">
        <v>4000</v>
      </c>
      <c r="O2608" s="7" t="n">
        <f aca="false">N2608/49735264</f>
        <v>8.04258322625974E-005</v>
      </c>
      <c r="P2608" s="8" t="n">
        <f aca="false">O2608/$D2608</f>
        <v>3.40474190340968</v>
      </c>
      <c r="Q2608" s="6" t="n">
        <v>2391</v>
      </c>
      <c r="R2608" s="9" t="n">
        <f aca="false">Q2608/50554893</f>
        <v>4.72951253205105E-005</v>
      </c>
      <c r="S2608" s="8" t="n">
        <f aca="false">R2608/$D2608</f>
        <v>2.00218873060567</v>
      </c>
      <c r="T2608" s="10" t="n">
        <f aca="false">AVERAGE(G2608,J2608,M2608,P2608)</f>
        <v>2.76467971172217</v>
      </c>
    </row>
    <row r="2609" s="5" customFormat="true" ht="15.25" hidden="false" customHeight="false" outlineLevel="0" collapsed="false">
      <c r="A2609" s="6" t="s">
        <v>832</v>
      </c>
      <c r="B2609" s="7" t="n">
        <v>1604798</v>
      </c>
      <c r="C2609" s="6" t="n">
        <v>92</v>
      </c>
      <c r="D2609" s="8" t="n">
        <f aca="false">C2609/58039824</f>
        <v>1.58511852137939E-006</v>
      </c>
      <c r="E2609" s="6" t="n">
        <v>928</v>
      </c>
      <c r="F2609" s="7" t="n">
        <f aca="false">E2609/57700746</f>
        <v>1.60829809722044E-005</v>
      </c>
      <c r="G2609" s="8" t="n">
        <f aca="false">F2609/$D2609</f>
        <v>10.1462324458923</v>
      </c>
      <c r="H2609" s="6" t="n">
        <v>817</v>
      </c>
      <c r="I2609" s="7" t="n">
        <f aca="false">H2609/41918464</f>
        <v>1.94902179621849E-005</v>
      </c>
      <c r="J2609" s="8" t="n">
        <f aca="false">I2609/$D2609</f>
        <v>12.2957480461614</v>
      </c>
      <c r="K2609" s="6" t="n">
        <v>995</v>
      </c>
      <c r="L2609" s="7" t="n">
        <f aca="false">K2609/43192891</f>
        <v>2.30361982484571E-005</v>
      </c>
      <c r="M2609" s="8" t="n">
        <f aca="false">L2609/$D2609</f>
        <v>14.532792304017</v>
      </c>
      <c r="N2609" s="6" t="n">
        <v>331</v>
      </c>
      <c r="O2609" s="7" t="n">
        <f aca="false">N2609/49735264</f>
        <v>6.65523761972994E-006</v>
      </c>
      <c r="P2609" s="8" t="n">
        <f aca="false">O2609/$D2609</f>
        <v>4.19857413181853</v>
      </c>
      <c r="Q2609" s="6" t="n">
        <v>1259</v>
      </c>
      <c r="R2609" s="9" t="n">
        <f aca="false">Q2609/50554893</f>
        <v>2.49036230775921E-005</v>
      </c>
      <c r="S2609" s="8" t="n">
        <f aca="false">R2609/$D2609</f>
        <v>15.7108902215846</v>
      </c>
      <c r="T2609" s="10" t="n">
        <f aca="false">AVERAGE(G2609,J2609,M2609,P2609)</f>
        <v>10.2933367319723</v>
      </c>
    </row>
    <row r="2610" s="5" customFormat="true" ht="15.25" hidden="false" customHeight="false" outlineLevel="0" collapsed="false">
      <c r="A2610" s="6" t="s">
        <v>832</v>
      </c>
      <c r="B2610" s="7" t="n">
        <v>1604876</v>
      </c>
      <c r="C2610" s="6" t="n">
        <v>349</v>
      </c>
      <c r="D2610" s="8" t="n">
        <f aca="false">C2610/58039824</f>
        <v>6.01311265175442E-006</v>
      </c>
      <c r="E2610" s="6" t="n">
        <v>97</v>
      </c>
      <c r="F2610" s="7" t="n">
        <f aca="false">E2610/57700746</f>
        <v>1.68108745075844E-006</v>
      </c>
      <c r="G2610" s="8" t="n">
        <f aca="false">F2610/$D2610</f>
        <v>0.279570257222431</v>
      </c>
      <c r="H2610" s="6" t="n">
        <v>156</v>
      </c>
      <c r="I2610" s="7" t="n">
        <f aca="false">H2610/41918464</f>
        <v>3.72151040648818E-006</v>
      </c>
      <c r="J2610" s="8" t="n">
        <f aca="false">I2610/$D2610</f>
        <v>0.61889916620843</v>
      </c>
      <c r="K2610" s="6" t="n">
        <v>2</v>
      </c>
      <c r="L2610" s="7" t="n">
        <f aca="false">K2610/43192891</f>
        <v>4.63039160773008E-008</v>
      </c>
      <c r="M2610" s="8" t="n">
        <f aca="false">L2610/$D2610</f>
        <v>0.0077004903714536</v>
      </c>
      <c r="N2610" s="6" t="n">
        <v>0</v>
      </c>
      <c r="O2610" s="7" t="n">
        <f aca="false">N2610/49735264</f>
        <v>0</v>
      </c>
      <c r="P2610" s="8" t="n">
        <f aca="false">O2610/$D2610</f>
        <v>0</v>
      </c>
      <c r="Q2610" s="6" t="n">
        <v>3</v>
      </c>
      <c r="R2610" s="9" t="n">
        <f aca="false">Q2610/50554893</f>
        <v>5.93414370395364E-008</v>
      </c>
      <c r="S2610" s="8" t="n">
        <f aca="false">R2610/$D2610</f>
        <v>0.00986867209650938</v>
      </c>
      <c r="T2610" s="10" t="n">
        <f aca="false">AVERAGE(G2610,J2610,M2610,P2610)</f>
        <v>0.226542478450579</v>
      </c>
    </row>
    <row r="2611" s="5" customFormat="true" ht="15.25" hidden="false" customHeight="false" outlineLevel="0" collapsed="false">
      <c r="A2611" s="6" t="s">
        <v>832</v>
      </c>
      <c r="B2611" s="7" t="n">
        <v>1604878</v>
      </c>
      <c r="C2611" s="6" t="n">
        <v>33</v>
      </c>
      <c r="D2611" s="8" t="n">
        <f aca="false">C2611/58039824</f>
        <v>5.68575121799129E-007</v>
      </c>
      <c r="E2611" s="6" t="n">
        <v>388</v>
      </c>
      <c r="F2611" s="7" t="n">
        <f aca="false">E2611/57700746</f>
        <v>6.72434980303374E-006</v>
      </c>
      <c r="G2611" s="8" t="n">
        <f aca="false">F2611/$D2611</f>
        <v>11.8266690631065</v>
      </c>
      <c r="H2611" s="6" t="n">
        <v>254</v>
      </c>
      <c r="I2611" s="7" t="n">
        <f aca="false">H2611/41918464</f>
        <v>6.0593823285128E-006</v>
      </c>
      <c r="J2611" s="8" t="n">
        <f aca="false">I2611/$D2611</f>
        <v>10.657135875624</v>
      </c>
      <c r="K2611" s="6" t="n">
        <v>720</v>
      </c>
      <c r="L2611" s="7" t="n">
        <f aca="false">K2611/43192891</f>
        <v>1.66694097878283E-005</v>
      </c>
      <c r="M2611" s="8" t="n">
        <f aca="false">L2611/$D2611</f>
        <v>29.3178669778615</v>
      </c>
      <c r="N2611" s="6" t="n">
        <v>220</v>
      </c>
      <c r="O2611" s="7" t="n">
        <f aca="false">N2611/49735264</f>
        <v>4.42342077444286E-006</v>
      </c>
      <c r="P2611" s="8" t="n">
        <f aca="false">O2611/$D2611</f>
        <v>7.77983524929113</v>
      </c>
      <c r="Q2611" s="6" t="n">
        <v>38</v>
      </c>
      <c r="R2611" s="9" t="n">
        <f aca="false">Q2611/50554893</f>
        <v>7.51658202500795E-007</v>
      </c>
      <c r="S2611" s="8" t="n">
        <f aca="false">R2611/$D2611</f>
        <v>1.32200332670614</v>
      </c>
      <c r="T2611" s="10" t="n">
        <f aca="false">AVERAGE(G2611,J2611,M2611,P2611)</f>
        <v>14.8953767914708</v>
      </c>
    </row>
    <row r="2612" s="5" customFormat="true" ht="15.25" hidden="false" customHeight="false" outlineLevel="0" collapsed="false">
      <c r="A2612" s="6" t="s">
        <v>832</v>
      </c>
      <c r="B2612" s="7" t="n">
        <v>1604921</v>
      </c>
      <c r="C2612" s="6" t="n">
        <v>3014</v>
      </c>
      <c r="D2612" s="8" t="n">
        <f aca="false">C2612/58039824</f>
        <v>5.19298611243204E-005</v>
      </c>
      <c r="E2612" s="6" t="n">
        <v>681</v>
      </c>
      <c r="F2612" s="7" t="n">
        <f aca="false">E2612/57700746</f>
        <v>1.18022737522319E-005</v>
      </c>
      <c r="G2612" s="8" t="n">
        <f aca="false">F2612/$D2612</f>
        <v>0.227273354804034</v>
      </c>
      <c r="H2612" s="6" t="n">
        <v>247</v>
      </c>
      <c r="I2612" s="7" t="n">
        <f aca="false">H2612/41918464</f>
        <v>5.89239147693961E-006</v>
      </c>
      <c r="J2612" s="8" t="n">
        <f aca="false">I2612/$D2612</f>
        <v>0.113468269495911</v>
      </c>
      <c r="K2612" s="6" t="n">
        <v>455</v>
      </c>
      <c r="L2612" s="7" t="n">
        <f aca="false">K2612/43192891</f>
        <v>1.05341409075859E-005</v>
      </c>
      <c r="M2612" s="8" t="n">
        <f aca="false">L2612/$D2612</f>
        <v>0.202853246273221</v>
      </c>
      <c r="N2612" s="6" t="n">
        <v>700</v>
      </c>
      <c r="O2612" s="7" t="n">
        <f aca="false">N2612/49735264</f>
        <v>1.40745206459545E-005</v>
      </c>
      <c r="P2612" s="8" t="n">
        <f aca="false">O2612/$D2612</f>
        <v>0.27102942971983</v>
      </c>
      <c r="Q2612" s="6" t="n">
        <v>1524</v>
      </c>
      <c r="R2612" s="9" t="n">
        <f aca="false">Q2612/50554893</f>
        <v>3.01454500160845E-005</v>
      </c>
      <c r="S2612" s="8" t="n">
        <f aca="false">R2612/$D2612</f>
        <v>0.580503189560166</v>
      </c>
      <c r="T2612" s="10" t="n">
        <f aca="false">AVERAGE(G2612,J2612,M2612,P2612)</f>
        <v>0.203656075073249</v>
      </c>
    </row>
    <row r="2613" s="5" customFormat="true" ht="15.25" hidden="false" customHeight="false" outlineLevel="0" collapsed="false">
      <c r="A2613" s="6" t="s">
        <v>832</v>
      </c>
      <c r="B2613" s="7" t="n">
        <v>1604963</v>
      </c>
      <c r="C2613" s="6" t="n">
        <v>183</v>
      </c>
      <c r="D2613" s="8" t="n">
        <f aca="false">C2613/58039824</f>
        <v>3.15300749361335E-006</v>
      </c>
      <c r="E2613" s="6" t="n">
        <v>4677</v>
      </c>
      <c r="F2613" s="7" t="n">
        <f aca="false">E2613/57700746</f>
        <v>8.10561444040949E-005</v>
      </c>
      <c r="G2613" s="8" t="n">
        <f aca="false">F2613/$D2613</f>
        <v>25.7075647832363</v>
      </c>
      <c r="H2613" s="6" t="n">
        <v>3548</v>
      </c>
      <c r="I2613" s="7" t="n">
        <f aca="false">H2613/41918464</f>
        <v>8.4640505911667E-005</v>
      </c>
      <c r="J2613" s="8" t="n">
        <f aca="false">I2613/$D2613</f>
        <v>26.8443719474542</v>
      </c>
      <c r="K2613" s="6" t="n">
        <v>3117</v>
      </c>
      <c r="L2613" s="7" t="n">
        <f aca="false">K2613/43192891</f>
        <v>7.21646532064733E-005</v>
      </c>
      <c r="M2613" s="8" t="n">
        <f aca="false">L2613/$D2613</f>
        <v>22.8875615908456</v>
      </c>
      <c r="N2613" s="6" t="n">
        <v>3939</v>
      </c>
      <c r="O2613" s="7" t="n">
        <f aca="false">N2613/49735264</f>
        <v>7.91993383205928E-005</v>
      </c>
      <c r="P2613" s="8" t="n">
        <f aca="false">O2613/$D2613</f>
        <v>25.1186647925883</v>
      </c>
      <c r="Q2613" s="6" t="n">
        <v>164</v>
      </c>
      <c r="R2613" s="9" t="n">
        <f aca="false">Q2613/50554893</f>
        <v>3.24399855816132E-006</v>
      </c>
      <c r="S2613" s="8" t="n">
        <f aca="false">R2613/$D2613</f>
        <v>1.0288584993002</v>
      </c>
      <c r="T2613" s="10" t="n">
        <f aca="false">AVERAGE(G2613,J2613,M2613,P2613)</f>
        <v>25.1395407785311</v>
      </c>
    </row>
    <row r="2614" s="5" customFormat="true" ht="15.25" hidden="false" customHeight="false" outlineLevel="0" collapsed="false">
      <c r="A2614" s="6" t="s">
        <v>832</v>
      </c>
      <c r="B2614" s="7" t="n">
        <v>1605841</v>
      </c>
      <c r="C2614" s="6" t="n">
        <v>29</v>
      </c>
      <c r="D2614" s="8" t="n">
        <f aca="false">C2614/58039824</f>
        <v>4.99656925217416E-007</v>
      </c>
      <c r="E2614" s="6" t="n">
        <v>444</v>
      </c>
      <c r="F2614" s="7" t="n">
        <f aca="false">E2614/57700746</f>
        <v>7.69487451687366E-006</v>
      </c>
      <c r="G2614" s="8" t="n">
        <f aca="false">F2614/$D2614</f>
        <v>15.4003159538425</v>
      </c>
      <c r="H2614" s="6" t="n">
        <v>258</v>
      </c>
      <c r="I2614" s="7" t="n">
        <f aca="false">H2614/41918464</f>
        <v>6.15480567226891E-006</v>
      </c>
      <c r="J2614" s="8" t="n">
        <f aca="false">I2614/$D2614</f>
        <v>12.3180633783686</v>
      </c>
      <c r="K2614" s="6" t="n">
        <v>692</v>
      </c>
      <c r="L2614" s="7" t="n">
        <f aca="false">K2614/43192891</f>
        <v>1.60211549627461E-005</v>
      </c>
      <c r="M2614" s="8" t="n">
        <f aca="false">L2614/$D2614</f>
        <v>32.0643108384313</v>
      </c>
      <c r="N2614" s="6" t="n">
        <v>860</v>
      </c>
      <c r="O2614" s="7" t="n">
        <f aca="false">N2614/49735264</f>
        <v>1.72915539364584E-005</v>
      </c>
      <c r="P2614" s="8" t="n">
        <f aca="false">O2614/$D2614</f>
        <v>34.606853350295</v>
      </c>
      <c r="Q2614" s="6" t="n">
        <v>1263</v>
      </c>
      <c r="R2614" s="9" t="n">
        <f aca="false">Q2614/50554893</f>
        <v>2.49827449936448E-005</v>
      </c>
      <c r="S2614" s="8" t="n">
        <f aca="false">R2614/$D2614</f>
        <v>49.9997973264837</v>
      </c>
      <c r="T2614" s="10" t="n">
        <f aca="false">AVERAGE(G2614,J2614,M2614,P2614)</f>
        <v>23.5973858802344</v>
      </c>
    </row>
    <row r="2615" s="5" customFormat="true" ht="15.25" hidden="false" customHeight="false" outlineLevel="0" collapsed="false">
      <c r="A2615" s="6" t="s">
        <v>21</v>
      </c>
      <c r="B2615" s="7" t="n">
        <v>1605963</v>
      </c>
      <c r="C2615" s="6" t="n">
        <v>84</v>
      </c>
      <c r="D2615" s="8" t="n">
        <f aca="false">C2615/58039824</f>
        <v>1.44728212821596E-006</v>
      </c>
      <c r="E2615" s="6" t="n">
        <v>2518</v>
      </c>
      <c r="F2615" s="7" t="n">
        <f aca="false">E2615/57700746</f>
        <v>4.36389505258736E-005</v>
      </c>
      <c r="G2615" s="8" t="n">
        <f aca="false">F2615/$D2615</f>
        <v>30.152345334124</v>
      </c>
      <c r="H2615" s="6" t="n">
        <v>1662</v>
      </c>
      <c r="I2615" s="7" t="n">
        <f aca="false">H2615/41918464</f>
        <v>3.96483993306625E-005</v>
      </c>
      <c r="J2615" s="8" t="n">
        <f aca="false">I2615/$D2615</f>
        <v>27.3950728456353</v>
      </c>
      <c r="K2615" s="6" t="n">
        <v>750</v>
      </c>
      <c r="L2615" s="7" t="n">
        <f aca="false">K2615/43192891</f>
        <v>1.73639685289878E-005</v>
      </c>
      <c r="M2615" s="8" t="n">
        <f aca="false">L2615/$D2615</f>
        <v>11.997639016238</v>
      </c>
      <c r="N2615" s="6" t="n">
        <v>1639</v>
      </c>
      <c r="O2615" s="7" t="n">
        <f aca="false">N2615/49735264</f>
        <v>3.29544847695993E-005</v>
      </c>
      <c r="P2615" s="8" t="n">
        <f aca="false">O2615/$D2615</f>
        <v>22.7699106671217</v>
      </c>
      <c r="Q2615" s="6" t="n">
        <v>4754</v>
      </c>
      <c r="R2615" s="9" t="n">
        <f aca="false">Q2615/50554893</f>
        <v>9.4036397228652E-005</v>
      </c>
      <c r="S2615" s="8" t="n">
        <f aca="false">R2615/$D2615</f>
        <v>64.9744755326792</v>
      </c>
      <c r="T2615" s="10" t="n">
        <f aca="false">AVERAGE(G2615,J2615,M2615,P2615)</f>
        <v>23.0787419657797</v>
      </c>
    </row>
    <row r="2616" s="5" customFormat="true" ht="15.25" hidden="false" customHeight="false" outlineLevel="0" collapsed="false">
      <c r="A2616" s="6" t="s">
        <v>833</v>
      </c>
      <c r="B2616" s="7" t="n">
        <v>1606946</v>
      </c>
      <c r="C2616" s="6" t="n">
        <v>26000</v>
      </c>
      <c r="D2616" s="8" t="n">
        <f aca="false">C2616/58039824</f>
        <v>0.000447968277781132</v>
      </c>
      <c r="E2616" s="6" t="n">
        <v>34024</v>
      </c>
      <c r="F2616" s="7" t="n">
        <f aca="false">E2616/57700746</f>
        <v>0.000589663086851598</v>
      </c>
      <c r="G2616" s="8" t="n">
        <f aca="false">F2616/$D2616</f>
        <v>1.31630545308321</v>
      </c>
      <c r="H2616" s="6" t="n">
        <v>15535</v>
      </c>
      <c r="I2616" s="7" t="n">
        <f aca="false">H2616/41918464</f>
        <v>0.000370600411312781</v>
      </c>
      <c r="J2616" s="8" t="n">
        <f aca="false">I2616/$D2616</f>
        <v>0.827291640266208</v>
      </c>
      <c r="K2616" s="6" t="n">
        <v>20354</v>
      </c>
      <c r="L2616" s="7" t="n">
        <f aca="false">K2616/43192891</f>
        <v>0.00047123495391869</v>
      </c>
      <c r="M2616" s="8" t="n">
        <f aca="false">L2616/$D2616</f>
        <v>1.0519382226188</v>
      </c>
      <c r="N2616" s="6" t="n">
        <v>17838</v>
      </c>
      <c r="O2616" s="7" t="n">
        <f aca="false">N2616/49735264</f>
        <v>0.000358658998975053</v>
      </c>
      <c r="P2616" s="8" t="n">
        <f aca="false">O2616/$D2616</f>
        <v>0.800634814481856</v>
      </c>
      <c r="Q2616" s="6" t="n">
        <v>32992</v>
      </c>
      <c r="R2616" s="9" t="n">
        <f aca="false">Q2616/50554893</f>
        <v>0.000652597563602795</v>
      </c>
      <c r="S2616" s="8" t="n">
        <f aca="false">R2616/$D2616</f>
        <v>1.45679414362827</v>
      </c>
      <c r="T2616" s="10" t="n">
        <f aca="false">AVERAGE(G2616,J2616,M2616,P2616)</f>
        <v>0.999042532612519</v>
      </c>
    </row>
    <row r="2617" s="5" customFormat="true" ht="15.25" hidden="false" customHeight="false" outlineLevel="0" collapsed="false">
      <c r="A2617" s="6" t="s">
        <v>834</v>
      </c>
      <c r="B2617" s="7" t="n">
        <v>1607577</v>
      </c>
      <c r="C2617" s="6" t="n">
        <v>312842</v>
      </c>
      <c r="D2617" s="8" t="n">
        <f aca="false">C2617/58039824</f>
        <v>0.00539012661375403</v>
      </c>
      <c r="E2617" s="6" t="n">
        <v>52757</v>
      </c>
      <c r="F2617" s="7" t="n">
        <f aca="false">E2617/57700746</f>
        <v>0.000914320934429513</v>
      </c>
      <c r="G2617" s="8" t="n">
        <f aca="false">F2617/$D2617</f>
        <v>0.169628841759752</v>
      </c>
      <c r="H2617" s="6" t="n">
        <v>40791</v>
      </c>
      <c r="I2617" s="7" t="n">
        <f aca="false">H2617/41918464</f>
        <v>0.000973103403788841</v>
      </c>
      <c r="J2617" s="8" t="n">
        <f aca="false">I2617/$D2617</f>
        <v>0.180534424053373</v>
      </c>
      <c r="K2617" s="6" t="n">
        <v>84480</v>
      </c>
      <c r="L2617" s="7" t="n">
        <f aca="false">K2617/43192891</f>
        <v>0.00195587741510519</v>
      </c>
      <c r="M2617" s="8" t="n">
        <f aca="false">L2617/$D2617</f>
        <v>0.362862981755263</v>
      </c>
      <c r="N2617" s="6" t="n">
        <v>61465</v>
      </c>
      <c r="O2617" s="7" t="n">
        <f aca="false">N2617/49735264</f>
        <v>0.00123584344500514</v>
      </c>
      <c r="P2617" s="8" t="n">
        <f aca="false">O2617/$D2617</f>
        <v>0.229279112266422</v>
      </c>
      <c r="Q2617" s="6" t="n">
        <v>32144</v>
      </c>
      <c r="R2617" s="9" t="n">
        <f aca="false">Q2617/50554893</f>
        <v>0.000635823717399619</v>
      </c>
      <c r="S2617" s="8" t="n">
        <f aca="false">R2617/$D2617</f>
        <v>0.117960812975558</v>
      </c>
      <c r="T2617" s="10" t="n">
        <f aca="false">AVERAGE(G2617,J2617,M2617,P2617)</f>
        <v>0.235576339958702</v>
      </c>
    </row>
    <row r="2618" s="5" customFormat="true" ht="15.25" hidden="false" customHeight="false" outlineLevel="0" collapsed="false">
      <c r="A2618" s="6" t="s">
        <v>835</v>
      </c>
      <c r="B2618" s="7" t="n">
        <v>1610951</v>
      </c>
      <c r="C2618" s="6" t="n">
        <v>6586</v>
      </c>
      <c r="D2618" s="8" t="n">
        <f aca="false">C2618/58039824</f>
        <v>0.00011347381067179</v>
      </c>
      <c r="E2618" s="6" t="n">
        <v>8326</v>
      </c>
      <c r="F2618" s="7" t="n">
        <f aca="false">E2618/57700746</f>
        <v>0.000144296227989843</v>
      </c>
      <c r="G2618" s="8" t="n">
        <f aca="false">F2618/$D2618</f>
        <v>1.27162582392869</v>
      </c>
      <c r="H2618" s="6" t="n">
        <v>6760</v>
      </c>
      <c r="I2618" s="7" t="n">
        <f aca="false">H2618/41918464</f>
        <v>0.000161265450947821</v>
      </c>
      <c r="J2618" s="8" t="n">
        <f aca="false">I2618/$D2618</f>
        <v>1.42116890226118</v>
      </c>
      <c r="K2618" s="6" t="n">
        <v>5366</v>
      </c>
      <c r="L2618" s="7" t="n">
        <f aca="false">K2618/43192891</f>
        <v>0.000124233406835398</v>
      </c>
      <c r="M2618" s="8" t="n">
        <f aca="false">L2618/$D2618</f>
        <v>1.09482008315319</v>
      </c>
      <c r="N2618" s="6" t="n">
        <v>4829</v>
      </c>
      <c r="O2618" s="7" t="n">
        <f aca="false">N2618/49735264</f>
        <v>9.70940859990207E-005</v>
      </c>
      <c r="P2618" s="8" t="n">
        <f aca="false">O2618/$D2618</f>
        <v>0.855651937871854</v>
      </c>
      <c r="Q2618" s="6" t="n">
        <v>249</v>
      </c>
      <c r="R2618" s="9" t="n">
        <f aca="false">Q2618/50554893</f>
        <v>4.92533927428152E-006</v>
      </c>
      <c r="S2618" s="8" t="n">
        <f aca="false">R2618/$D2618</f>
        <v>0.0434050751016683</v>
      </c>
      <c r="T2618" s="10" t="n">
        <f aca="false">AVERAGE(G2618,J2618,M2618,P2618)</f>
        <v>1.16081668680373</v>
      </c>
    </row>
    <row r="2619" s="5" customFormat="true" ht="15.25" hidden="false" customHeight="false" outlineLevel="0" collapsed="false">
      <c r="A2619" s="6" t="s">
        <v>835</v>
      </c>
      <c r="B2619" s="7" t="n">
        <v>1611236</v>
      </c>
      <c r="C2619" s="6" t="n">
        <v>5438</v>
      </c>
      <c r="D2619" s="8" t="n">
        <f aca="false">C2619/58039824</f>
        <v>9.36942882528382E-005</v>
      </c>
      <c r="E2619" s="6" t="n">
        <v>9568</v>
      </c>
      <c r="F2619" s="7" t="n">
        <f aca="false">E2619/57700746</f>
        <v>0.000165821079678935</v>
      </c>
      <c r="G2619" s="8" t="n">
        <f aca="false">F2619/$D2619</f>
        <v>1.76980990806461</v>
      </c>
      <c r="H2619" s="6" t="n">
        <v>7426</v>
      </c>
      <c r="I2619" s="7" t="n">
        <f aca="false">H2619/41918464</f>
        <v>0.000177153437683213</v>
      </c>
      <c r="J2619" s="8" t="n">
        <f aca="false">I2619/$D2619</f>
        <v>1.89076026924028</v>
      </c>
      <c r="K2619" s="6" t="n">
        <v>8601</v>
      </c>
      <c r="L2619" s="7" t="n">
        <f aca="false">K2619/43192891</f>
        <v>0.000199129991090432</v>
      </c>
      <c r="M2619" s="8" t="n">
        <f aca="false">L2619/$D2619</f>
        <v>2.1253162258202</v>
      </c>
      <c r="N2619" s="6" t="n">
        <v>6645</v>
      </c>
      <c r="O2619" s="7" t="n">
        <f aca="false">N2619/49735264</f>
        <v>0.00013360741384624</v>
      </c>
      <c r="P2619" s="8" t="n">
        <f aca="false">O2619/$D2619</f>
        <v>1.42599315644188</v>
      </c>
      <c r="Q2619" s="6" t="n">
        <v>16833</v>
      </c>
      <c r="R2619" s="9" t="n">
        <f aca="false">Q2619/50554893</f>
        <v>0.000332964803228839</v>
      </c>
      <c r="S2619" s="8" t="n">
        <f aca="false">R2619/$D2619</f>
        <v>3.5537364063252</v>
      </c>
      <c r="T2619" s="10" t="n">
        <f aca="false">AVERAGE(G2619,J2619,M2619,P2619)</f>
        <v>1.80296988989174</v>
      </c>
    </row>
    <row r="2620" s="5" customFormat="true" ht="15.25" hidden="false" customHeight="false" outlineLevel="0" collapsed="false">
      <c r="A2620" s="6" t="s">
        <v>21</v>
      </c>
      <c r="B2620" s="7" t="n">
        <v>1611520</v>
      </c>
      <c r="C2620" s="6" t="n">
        <v>37</v>
      </c>
      <c r="D2620" s="8" t="n">
        <f aca="false">C2620/58039824</f>
        <v>6.37493318380841E-007</v>
      </c>
      <c r="E2620" s="6" t="n">
        <v>0</v>
      </c>
      <c r="F2620" s="7" t="n">
        <f aca="false">E2620/57700746</f>
        <v>0</v>
      </c>
      <c r="G2620" s="8" t="n">
        <f aca="false">F2620/$D2620</f>
        <v>0</v>
      </c>
      <c r="H2620" s="6" t="n">
        <v>0</v>
      </c>
      <c r="I2620" s="7" t="n">
        <f aca="false">H2620/41918464</f>
        <v>0</v>
      </c>
      <c r="J2620" s="8" t="n">
        <f aca="false">I2620/$D2620</f>
        <v>0</v>
      </c>
      <c r="K2620" s="6" t="n">
        <v>0</v>
      </c>
      <c r="L2620" s="7" t="n">
        <f aca="false">K2620/43192891</f>
        <v>0</v>
      </c>
      <c r="M2620" s="8" t="n">
        <f aca="false">L2620/$D2620</f>
        <v>0</v>
      </c>
      <c r="N2620" s="6" t="n">
        <v>0</v>
      </c>
      <c r="O2620" s="7" t="n">
        <f aca="false">N2620/49735264</f>
        <v>0</v>
      </c>
      <c r="P2620" s="8" t="n">
        <f aca="false">O2620/$D2620</f>
        <v>0</v>
      </c>
      <c r="Q2620" s="6" t="n">
        <v>0</v>
      </c>
      <c r="R2620" s="9" t="n">
        <f aca="false">Q2620/50554893</f>
        <v>0</v>
      </c>
      <c r="S2620" s="8" t="n">
        <f aca="false">R2620/$D2620</f>
        <v>0</v>
      </c>
      <c r="T2620" s="10" t="n">
        <f aca="false">AVERAGE(G2620,J2620,M2620,P2620)</f>
        <v>0</v>
      </c>
    </row>
    <row r="2621" s="5" customFormat="true" ht="15.25" hidden="false" customHeight="false" outlineLevel="0" collapsed="false">
      <c r="A2621" s="6" t="s">
        <v>836</v>
      </c>
      <c r="B2621" s="7" t="n">
        <v>1611739</v>
      </c>
      <c r="C2621" s="6" t="n">
        <v>6467</v>
      </c>
      <c r="D2621" s="8" t="n">
        <f aca="false">C2621/58039824</f>
        <v>0.000111423494323484</v>
      </c>
      <c r="E2621" s="6" t="n">
        <v>1406</v>
      </c>
      <c r="F2621" s="7" t="n">
        <f aca="false">E2621/57700746</f>
        <v>2.43671026367666E-005</v>
      </c>
      <c r="G2621" s="8" t="n">
        <f aca="false">F2621/$D2621</f>
        <v>0.218689090525417</v>
      </c>
      <c r="H2621" s="6" t="n">
        <v>910</v>
      </c>
      <c r="I2621" s="7" t="n">
        <f aca="false">H2621/41918464</f>
        <v>2.17088107045144E-005</v>
      </c>
      <c r="J2621" s="8" t="n">
        <f aca="false">I2621/$D2621</f>
        <v>0.194831537426833</v>
      </c>
      <c r="K2621" s="6" t="n">
        <v>502</v>
      </c>
      <c r="L2621" s="7" t="n">
        <f aca="false">K2621/43192891</f>
        <v>1.16222829354025E-005</v>
      </c>
      <c r="M2621" s="8" t="n">
        <f aca="false">L2621/$D2621</f>
        <v>0.104307291796654</v>
      </c>
      <c r="N2621" s="6" t="n">
        <v>746</v>
      </c>
      <c r="O2621" s="7" t="n">
        <f aca="false">N2621/49735264</f>
        <v>1.49994177169744E-005</v>
      </c>
      <c r="P2621" s="8" t="n">
        <f aca="false">O2621/$D2621</f>
        <v>0.134616292623423</v>
      </c>
      <c r="Q2621" s="6" t="n">
        <v>5667</v>
      </c>
      <c r="R2621" s="9" t="n">
        <f aca="false">Q2621/50554893</f>
        <v>0.000112095974567684</v>
      </c>
      <c r="S2621" s="8" t="n">
        <f aca="false">R2621/$D2621</f>
        <v>1.00603535410807</v>
      </c>
      <c r="T2621" s="10" t="n">
        <f aca="false">AVERAGE(G2621,J2621,M2621,P2621)</f>
        <v>0.163111053093082</v>
      </c>
    </row>
    <row r="2622" s="5" customFormat="true" ht="15.25" hidden="false" customHeight="false" outlineLevel="0" collapsed="false">
      <c r="A2622" s="6" t="s">
        <v>836</v>
      </c>
      <c r="B2622" s="7" t="n">
        <v>1611940</v>
      </c>
      <c r="C2622" s="6" t="n">
        <v>3493</v>
      </c>
      <c r="D2622" s="8" t="n">
        <f aca="false">C2622/58039824</f>
        <v>6.01828151649805E-005</v>
      </c>
      <c r="E2622" s="6" t="n">
        <v>429</v>
      </c>
      <c r="F2622" s="7" t="n">
        <f aca="false">E2622/57700746</f>
        <v>7.43491253995226E-006</v>
      </c>
      <c r="G2622" s="8" t="n">
        <f aca="false">F2622/$D2622</f>
        <v>0.123538796242262</v>
      </c>
      <c r="H2622" s="6" t="n">
        <v>0</v>
      </c>
      <c r="I2622" s="7" t="n">
        <f aca="false">H2622/41918464</f>
        <v>0</v>
      </c>
      <c r="J2622" s="8" t="n">
        <f aca="false">I2622/$D2622</f>
        <v>0</v>
      </c>
      <c r="K2622" s="6" t="n">
        <v>0</v>
      </c>
      <c r="L2622" s="7" t="n">
        <f aca="false">K2622/43192891</f>
        <v>0</v>
      </c>
      <c r="M2622" s="8" t="n">
        <f aca="false">L2622/$D2622</f>
        <v>0</v>
      </c>
      <c r="N2622" s="6" t="n">
        <v>0</v>
      </c>
      <c r="O2622" s="7" t="n">
        <f aca="false">N2622/49735264</f>
        <v>0</v>
      </c>
      <c r="P2622" s="8" t="n">
        <f aca="false">O2622/$D2622</f>
        <v>0</v>
      </c>
      <c r="Q2622" s="6" t="n">
        <v>0</v>
      </c>
      <c r="R2622" s="9" t="n">
        <f aca="false">Q2622/50554893</f>
        <v>0</v>
      </c>
      <c r="S2622" s="8" t="n">
        <f aca="false">R2622/$D2622</f>
        <v>0</v>
      </c>
      <c r="T2622" s="10" t="n">
        <f aca="false">AVERAGE(G2622,J2622,M2622,P2622)</f>
        <v>0.0308846990605656</v>
      </c>
    </row>
    <row r="2623" s="5" customFormat="true" ht="15.25" hidden="false" customHeight="false" outlineLevel="0" collapsed="false">
      <c r="A2623" s="6" t="s">
        <v>837</v>
      </c>
      <c r="B2623" s="7" t="n">
        <v>1612243</v>
      </c>
      <c r="C2623" s="6" t="n">
        <v>677</v>
      </c>
      <c r="D2623" s="8" t="n">
        <f aca="false">C2623/58039824</f>
        <v>1.16644047714549E-005</v>
      </c>
      <c r="E2623" s="6" t="n">
        <v>216</v>
      </c>
      <c r="F2623" s="7" t="n">
        <f aca="false">E2623/57700746</f>
        <v>3.74345246766827E-006</v>
      </c>
      <c r="G2623" s="8" t="n">
        <f aca="false">F2623/$D2623</f>
        <v>0.320929575148939</v>
      </c>
      <c r="H2623" s="6" t="n">
        <v>585</v>
      </c>
      <c r="I2623" s="7" t="n">
        <f aca="false">H2623/41918464</f>
        <v>1.39556640243307E-005</v>
      </c>
      <c r="J2623" s="8" t="n">
        <f aca="false">I2623/$D2623</f>
        <v>1.19643173378919</v>
      </c>
      <c r="K2623" s="6" t="n">
        <v>154</v>
      </c>
      <c r="L2623" s="7" t="n">
        <f aca="false">K2623/43192891</f>
        <v>3.56540153795216E-006</v>
      </c>
      <c r="M2623" s="8" t="n">
        <f aca="false">L2623/$D2623</f>
        <v>0.305665107462441</v>
      </c>
      <c r="N2623" s="6" t="n">
        <v>0</v>
      </c>
      <c r="O2623" s="7" t="n">
        <f aca="false">N2623/49735264</f>
        <v>0</v>
      </c>
      <c r="P2623" s="8" t="n">
        <f aca="false">O2623/$D2623</f>
        <v>0</v>
      </c>
      <c r="Q2623" s="6" t="n">
        <v>0</v>
      </c>
      <c r="R2623" s="9" t="n">
        <f aca="false">Q2623/50554893</f>
        <v>0</v>
      </c>
      <c r="S2623" s="8" t="n">
        <f aca="false">R2623/$D2623</f>
        <v>0</v>
      </c>
      <c r="T2623" s="10" t="n">
        <f aca="false">AVERAGE(G2623,J2623,M2623,P2623)</f>
        <v>0.455756604100143</v>
      </c>
    </row>
    <row r="2624" s="5" customFormat="true" ht="15.25" hidden="false" customHeight="false" outlineLevel="0" collapsed="false">
      <c r="A2624" s="6" t="s">
        <v>838</v>
      </c>
      <c r="B2624" s="7" t="n">
        <v>1612671</v>
      </c>
      <c r="C2624" s="6" t="n">
        <v>4218</v>
      </c>
      <c r="D2624" s="8" t="n">
        <f aca="false">C2624/58039824</f>
        <v>7.26742382954159E-005</v>
      </c>
      <c r="E2624" s="6" t="n">
        <v>3731</v>
      </c>
      <c r="F2624" s="7" t="n">
        <f aca="false">E2624/57700746</f>
        <v>6.46612090595848E-005</v>
      </c>
      <c r="G2624" s="8" t="n">
        <f aca="false">F2624/$D2624</f>
        <v>0.889740444154933</v>
      </c>
      <c r="H2624" s="6" t="n">
        <v>6074</v>
      </c>
      <c r="I2624" s="7" t="n">
        <f aca="false">H2624/41918464</f>
        <v>0.000144900347493649</v>
      </c>
      <c r="J2624" s="8" t="n">
        <f aca="false">I2624/$D2624</f>
        <v>1.9938337283239</v>
      </c>
      <c r="K2624" s="6" t="n">
        <v>3009</v>
      </c>
      <c r="L2624" s="7" t="n">
        <f aca="false">K2624/43192891</f>
        <v>6.9664241738299E-005</v>
      </c>
      <c r="M2624" s="8" t="n">
        <f aca="false">L2624/$D2624</f>
        <v>0.958582344614587</v>
      </c>
      <c r="N2624" s="6" t="n">
        <v>6901</v>
      </c>
      <c r="O2624" s="7" t="n">
        <f aca="false">N2624/49735264</f>
        <v>0.000138754667111046</v>
      </c>
      <c r="P2624" s="8" t="n">
        <f aca="false">O2624/$D2624</f>
        <v>1.90926895644943</v>
      </c>
      <c r="Q2624" s="6" t="n">
        <v>4149</v>
      </c>
      <c r="R2624" s="9" t="n">
        <f aca="false">Q2624/50554893</f>
        <v>8.20692074256789E-005</v>
      </c>
      <c r="S2624" s="8" t="n">
        <f aca="false">R2624/$D2624</f>
        <v>1.12927509597105</v>
      </c>
      <c r="T2624" s="10" t="n">
        <f aca="false">AVERAGE(G2624,J2624,M2624,P2624)</f>
        <v>1.43785636838571</v>
      </c>
    </row>
    <row r="2625" s="5" customFormat="true" ht="15.25" hidden="false" customHeight="false" outlineLevel="0" collapsed="false">
      <c r="A2625" s="6" t="s">
        <v>21</v>
      </c>
      <c r="B2625" s="7" t="n">
        <v>1613247</v>
      </c>
      <c r="C2625" s="6" t="n">
        <v>11463</v>
      </c>
      <c r="D2625" s="8" t="n">
        <f aca="false">C2625/58039824</f>
        <v>0.000197502321854043</v>
      </c>
      <c r="E2625" s="6" t="n">
        <v>16572</v>
      </c>
      <c r="F2625" s="7" t="n">
        <f aca="false">E2625/57700746</f>
        <v>0.000287205992102771</v>
      </c>
      <c r="G2625" s="8" t="n">
        <f aca="false">F2625/$D2625</f>
        <v>1.45419045916342</v>
      </c>
      <c r="H2625" s="6" t="n">
        <v>12863</v>
      </c>
      <c r="I2625" s="7" t="n">
        <f aca="false">H2625/41918464</f>
        <v>0.000306857617683701</v>
      </c>
      <c r="J2625" s="8" t="n">
        <f aca="false">I2625/$D2625</f>
        <v>1.55369119108622</v>
      </c>
      <c r="K2625" s="6" t="n">
        <v>17616</v>
      </c>
      <c r="L2625" s="7" t="n">
        <f aca="false">K2625/43192891</f>
        <v>0.000407844892808865</v>
      </c>
      <c r="M2625" s="8" t="n">
        <f aca="false">L2625/$D2625</f>
        <v>2.06501315518847</v>
      </c>
      <c r="N2625" s="6" t="n">
        <v>17356</v>
      </c>
      <c r="O2625" s="7" t="n">
        <f aca="false">N2625/49735264</f>
        <v>0.00034896768618741</v>
      </c>
      <c r="P2625" s="8" t="n">
        <f aca="false">O2625/$D2625</f>
        <v>1.76690422123393</v>
      </c>
      <c r="Q2625" s="6" t="n">
        <v>18088</v>
      </c>
      <c r="R2625" s="9" t="n">
        <f aca="false">Q2625/50554893</f>
        <v>0.000357789304390378</v>
      </c>
      <c r="S2625" s="8" t="n">
        <f aca="false">R2625/$D2625</f>
        <v>1.81157011741254</v>
      </c>
      <c r="T2625" s="10" t="n">
        <f aca="false">AVERAGE(G2625,J2625,M2625,P2625)</f>
        <v>1.70994975666801</v>
      </c>
    </row>
    <row r="2626" s="5" customFormat="true" ht="15.25" hidden="false" customHeight="false" outlineLevel="0" collapsed="false">
      <c r="A2626" s="6" t="s">
        <v>21</v>
      </c>
      <c r="B2626" s="7" t="n">
        <v>1613288</v>
      </c>
      <c r="C2626" s="6" t="n">
        <v>230</v>
      </c>
      <c r="D2626" s="8" t="n">
        <f aca="false">C2626/58039824</f>
        <v>3.96279630344847E-006</v>
      </c>
      <c r="E2626" s="6" t="n">
        <v>1256</v>
      </c>
      <c r="F2626" s="7" t="n">
        <f aca="false">E2626/57700746</f>
        <v>2.17674828675525E-005</v>
      </c>
      <c r="G2626" s="8" t="n">
        <f aca="false">F2626/$D2626</f>
        <v>5.4929603241555</v>
      </c>
      <c r="H2626" s="6" t="n">
        <v>791</v>
      </c>
      <c r="I2626" s="7" t="n">
        <f aca="false">H2626/41918464</f>
        <v>1.88699662277702E-005</v>
      </c>
      <c r="J2626" s="8" t="n">
        <f aca="false">I2626/$D2626</f>
        <v>4.76178051628576</v>
      </c>
      <c r="K2626" s="6" t="n">
        <v>863</v>
      </c>
      <c r="L2626" s="7" t="n">
        <f aca="false">K2626/43192891</f>
        <v>1.99801397873553E-005</v>
      </c>
      <c r="M2626" s="8" t="n">
        <f aca="false">L2626/$D2626</f>
        <v>5.04192955110217</v>
      </c>
      <c r="N2626" s="6" t="n">
        <v>564</v>
      </c>
      <c r="O2626" s="7" t="n">
        <f aca="false">N2626/49735264</f>
        <v>1.13400423490262E-005</v>
      </c>
      <c r="P2626" s="8" t="n">
        <f aca="false">O2626/$D2626</f>
        <v>2.86162635691317</v>
      </c>
      <c r="Q2626" s="6" t="n">
        <v>0</v>
      </c>
      <c r="R2626" s="9" t="n">
        <f aca="false">Q2626/50554893</f>
        <v>0</v>
      </c>
      <c r="S2626" s="8" t="n">
        <f aca="false">R2626/$D2626</f>
        <v>0</v>
      </c>
      <c r="T2626" s="10" t="n">
        <f aca="false">AVERAGE(G2626,J2626,M2626,P2626)</f>
        <v>4.53957418711415</v>
      </c>
    </row>
    <row r="2627" s="5" customFormat="true" ht="15.25" hidden="false" customHeight="false" outlineLevel="0" collapsed="false">
      <c r="A2627" s="6" t="s">
        <v>839</v>
      </c>
      <c r="B2627" s="7" t="n">
        <v>1613761</v>
      </c>
      <c r="C2627" s="6" t="n">
        <v>17386</v>
      </c>
      <c r="D2627" s="8" t="n">
        <f aca="false">C2627/58039824</f>
        <v>0.000299552941442414</v>
      </c>
      <c r="E2627" s="6" t="n">
        <v>5862</v>
      </c>
      <c r="F2627" s="7" t="n">
        <f aca="false">E2627/57700746</f>
        <v>0.000101593140580886</v>
      </c>
      <c r="G2627" s="8" t="n">
        <f aca="false">F2627/$D2627</f>
        <v>0.339149200444144</v>
      </c>
      <c r="H2627" s="6" t="n">
        <v>5172</v>
      </c>
      <c r="I2627" s="7" t="n">
        <f aca="false">H2627/41918464</f>
        <v>0.000123382383476646</v>
      </c>
      <c r="J2627" s="8" t="n">
        <f aca="false">I2627/$D2627</f>
        <v>0.411888405710633</v>
      </c>
      <c r="K2627" s="6" t="n">
        <v>3859</v>
      </c>
      <c r="L2627" s="7" t="n">
        <f aca="false">K2627/43192891</f>
        <v>8.93434060711518E-005</v>
      </c>
      <c r="M2627" s="8" t="n">
        <f aca="false">L2627/$D2627</f>
        <v>0.298255812948935</v>
      </c>
      <c r="N2627" s="6" t="n">
        <v>2375</v>
      </c>
      <c r="O2627" s="7" t="n">
        <f aca="false">N2627/49735264</f>
        <v>4.77528379059172E-005</v>
      </c>
      <c r="P2627" s="8" t="n">
        <f aca="false">O2627/$D2627</f>
        <v>0.159413683858275</v>
      </c>
      <c r="Q2627" s="6" t="n">
        <v>20635</v>
      </c>
      <c r="R2627" s="9" t="n">
        <f aca="false">Q2627/50554893</f>
        <v>0.000408170184436945</v>
      </c>
      <c r="S2627" s="8" t="n">
        <f aca="false">R2627/$D2627</f>
        <v>1.36259781817369</v>
      </c>
      <c r="T2627" s="10" t="n">
        <f aca="false">AVERAGE(G2627,J2627,M2627,P2627)</f>
        <v>0.302176775740497</v>
      </c>
    </row>
    <row r="2628" s="5" customFormat="true" ht="15.25" hidden="false" customHeight="false" outlineLevel="0" collapsed="false">
      <c r="A2628" s="6" t="s">
        <v>21</v>
      </c>
      <c r="B2628" s="7" t="n">
        <v>1614314</v>
      </c>
      <c r="C2628" s="6" t="n">
        <v>7102</v>
      </c>
      <c r="D2628" s="8" t="n">
        <f aca="false">C2628/58039824</f>
        <v>0.000122364258030831</v>
      </c>
      <c r="E2628" s="6" t="n">
        <v>2</v>
      </c>
      <c r="F2628" s="7" t="n">
        <f aca="false">E2628/57700746</f>
        <v>3.46615969228543E-008</v>
      </c>
      <c r="G2628" s="8" t="n">
        <f aca="false">F2628/$D2628</f>
        <v>0.000283265697685357</v>
      </c>
      <c r="H2628" s="6" t="n">
        <v>0</v>
      </c>
      <c r="I2628" s="7" t="n">
        <f aca="false">H2628/41918464</f>
        <v>0</v>
      </c>
      <c r="J2628" s="8" t="n">
        <f aca="false">I2628/$D2628</f>
        <v>0</v>
      </c>
      <c r="K2628" s="6" t="n">
        <v>1</v>
      </c>
      <c r="L2628" s="7" t="n">
        <f aca="false">K2628/43192891</f>
        <v>2.31519580386504E-008</v>
      </c>
      <c r="M2628" s="8" t="n">
        <f aca="false">L2628/$D2628</f>
        <v>0.000189205233711441</v>
      </c>
      <c r="N2628" s="6" t="n">
        <v>3</v>
      </c>
      <c r="O2628" s="7" t="n">
        <f aca="false">N2628/49735264</f>
        <v>6.03193741969481E-008</v>
      </c>
      <c r="P2628" s="8" t="n">
        <f aca="false">O2628/$D2628</f>
        <v>0.000492949290647847</v>
      </c>
      <c r="Q2628" s="6" t="n">
        <v>0</v>
      </c>
      <c r="R2628" s="9" t="n">
        <f aca="false">Q2628/50554893</f>
        <v>0</v>
      </c>
      <c r="S2628" s="8" t="n">
        <f aca="false">R2628/$D2628</f>
        <v>0</v>
      </c>
      <c r="T2628" s="10" t="n">
        <f aca="false">AVERAGE(G2628,J2628,M2628,P2628)</f>
        <v>0.000241355055511161</v>
      </c>
    </row>
    <row r="2629" s="5" customFormat="true" ht="15.25" hidden="false" customHeight="false" outlineLevel="0" collapsed="false">
      <c r="A2629" s="6" t="s">
        <v>21</v>
      </c>
      <c r="B2629" s="7" t="n">
        <v>1614357</v>
      </c>
      <c r="C2629" s="6" t="n">
        <v>394</v>
      </c>
      <c r="D2629" s="8" t="n">
        <f aca="false">C2629/58039824</f>
        <v>6.78844236329869E-006</v>
      </c>
      <c r="E2629" s="6" t="n">
        <v>2818</v>
      </c>
      <c r="F2629" s="7" t="n">
        <f aca="false">E2629/57700746</f>
        <v>4.88381900643018E-005</v>
      </c>
      <c r="G2629" s="8" t="n">
        <f aca="false">F2629/$D2629</f>
        <v>7.19431460865641</v>
      </c>
      <c r="H2629" s="6" t="n">
        <v>5066</v>
      </c>
      <c r="I2629" s="7" t="n">
        <f aca="false">H2629/41918464</f>
        <v>0.00012085366486711</v>
      </c>
      <c r="J2629" s="8" t="n">
        <f aca="false">I2629/$D2629</f>
        <v>17.8028564432539</v>
      </c>
      <c r="K2629" s="6" t="n">
        <v>7317</v>
      </c>
      <c r="L2629" s="7" t="n">
        <f aca="false">K2629/43192891</f>
        <v>0.000169402876968805</v>
      </c>
      <c r="M2629" s="8" t="n">
        <f aca="false">L2629/$D2629</f>
        <v>24.9546019400078</v>
      </c>
      <c r="N2629" s="6" t="n">
        <v>4055</v>
      </c>
      <c r="O2629" s="7" t="n">
        <f aca="false">N2629/49735264</f>
        <v>8.15316874562081E-005</v>
      </c>
      <c r="P2629" s="8" t="n">
        <f aca="false">O2629/$D2629</f>
        <v>12.0103674882775</v>
      </c>
      <c r="Q2629" s="6" t="n">
        <v>4587</v>
      </c>
      <c r="R2629" s="9" t="n">
        <f aca="false">Q2629/50554893</f>
        <v>9.07330572334512E-005</v>
      </c>
      <c r="S2629" s="8" t="n">
        <f aca="false">R2629/$D2629</f>
        <v>13.3658138903843</v>
      </c>
      <c r="T2629" s="10" t="n">
        <f aca="false">AVERAGE(G2629,J2629,M2629,P2629)</f>
        <v>15.4905351200489</v>
      </c>
    </row>
    <row r="2630" s="5" customFormat="true" ht="15.25" hidden="false" customHeight="false" outlineLevel="0" collapsed="false">
      <c r="A2630" s="6" t="s">
        <v>840</v>
      </c>
      <c r="B2630" s="7" t="n">
        <v>1615309</v>
      </c>
      <c r="C2630" s="6" t="n">
        <v>4515</v>
      </c>
      <c r="D2630" s="8" t="n">
        <f aca="false">C2630/58039824</f>
        <v>7.77914143916081E-005</v>
      </c>
      <c r="E2630" s="6" t="n">
        <v>6565</v>
      </c>
      <c r="F2630" s="7" t="n">
        <f aca="false">E2630/57700746</f>
        <v>0.000113776691899269</v>
      </c>
      <c r="G2630" s="8" t="n">
        <f aca="false">F2630/$D2630</f>
        <v>1.46258674931026</v>
      </c>
      <c r="H2630" s="6" t="n">
        <v>2076</v>
      </c>
      <c r="I2630" s="7" t="n">
        <f aca="false">H2630/41918464</f>
        <v>4.95247154094196E-005</v>
      </c>
      <c r="J2630" s="8" t="n">
        <f aca="false">I2630/$D2630</f>
        <v>0.636634721154552</v>
      </c>
      <c r="K2630" s="6" t="n">
        <v>2171</v>
      </c>
      <c r="L2630" s="7" t="n">
        <f aca="false">K2630/43192891</f>
        <v>5.026290090191E-005</v>
      </c>
      <c r="M2630" s="8" t="n">
        <f aca="false">L2630/$D2630</f>
        <v>0.646124013748903</v>
      </c>
      <c r="N2630" s="6" t="n">
        <v>1336</v>
      </c>
      <c r="O2630" s="7" t="n">
        <f aca="false">N2630/49735264</f>
        <v>2.68622279757075E-005</v>
      </c>
      <c r="P2630" s="8" t="n">
        <f aca="false">O2630/$D2630</f>
        <v>0.345310959902091</v>
      </c>
      <c r="Q2630" s="6" t="n">
        <v>4537</v>
      </c>
      <c r="R2630" s="9" t="n">
        <f aca="false">Q2630/50554893</f>
        <v>8.97440332827922E-005</v>
      </c>
      <c r="S2630" s="8" t="n">
        <f aca="false">R2630/$D2630</f>
        <v>1.15364958954228</v>
      </c>
      <c r="T2630" s="10" t="n">
        <f aca="false">AVERAGE(G2630,J2630,M2630,P2630)</f>
        <v>0.772664111028951</v>
      </c>
    </row>
    <row r="2631" s="5" customFormat="true" ht="15.25" hidden="false" customHeight="false" outlineLevel="0" collapsed="false">
      <c r="A2631" s="6" t="s">
        <v>841</v>
      </c>
      <c r="B2631" s="7" t="n">
        <v>1615826</v>
      </c>
      <c r="C2631" s="6" t="n">
        <v>2184</v>
      </c>
      <c r="D2631" s="8" t="n">
        <f aca="false">C2631/58039824</f>
        <v>3.76293353336151E-005</v>
      </c>
      <c r="E2631" s="6" t="n">
        <v>7009</v>
      </c>
      <c r="F2631" s="7" t="n">
        <f aca="false">E2631/57700746</f>
        <v>0.000121471566416143</v>
      </c>
      <c r="G2631" s="8" t="n">
        <f aca="false">F2631/$D2631</f>
        <v>3.22810821236138</v>
      </c>
      <c r="H2631" s="6" t="n">
        <v>1579</v>
      </c>
      <c r="I2631" s="7" t="n">
        <f aca="false">H2631/41918464</f>
        <v>3.76683649477233E-005</v>
      </c>
      <c r="J2631" s="8" t="n">
        <f aca="false">I2631/$D2631</f>
        <v>1.00103721242382</v>
      </c>
      <c r="K2631" s="6" t="n">
        <v>2404</v>
      </c>
      <c r="L2631" s="7" t="n">
        <f aca="false">K2631/43192891</f>
        <v>5.56573071249155E-005</v>
      </c>
      <c r="M2631" s="8" t="n">
        <f aca="false">L2631/$D2631</f>
        <v>1.47909354846339</v>
      </c>
      <c r="N2631" s="6" t="n">
        <v>1646</v>
      </c>
      <c r="O2631" s="7" t="n">
        <f aca="false">N2631/49735264</f>
        <v>3.30952299760588E-005</v>
      </c>
      <c r="P2631" s="8" t="n">
        <f aca="false">O2631/$D2631</f>
        <v>0.879506100297609</v>
      </c>
      <c r="Q2631" s="6" t="n">
        <v>1970</v>
      </c>
      <c r="R2631" s="9" t="n">
        <f aca="false">Q2631/50554893</f>
        <v>3.89675436559622E-005</v>
      </c>
      <c r="S2631" s="8" t="n">
        <f aca="false">R2631/$D2631</f>
        <v>1.03556290087196</v>
      </c>
      <c r="T2631" s="10" t="n">
        <f aca="false">AVERAGE(G2631,J2631,M2631,P2631)</f>
        <v>1.64693626838655</v>
      </c>
    </row>
    <row r="2632" s="5" customFormat="true" ht="15.25" hidden="false" customHeight="false" outlineLevel="0" collapsed="false">
      <c r="A2632" s="6" t="s">
        <v>842</v>
      </c>
      <c r="B2632" s="7" t="n">
        <v>1618421</v>
      </c>
      <c r="C2632" s="6" t="n">
        <v>2430</v>
      </c>
      <c r="D2632" s="8" t="n">
        <f aca="false">C2632/58039824</f>
        <v>4.18678044233904E-005</v>
      </c>
      <c r="E2632" s="6" t="n">
        <v>1088</v>
      </c>
      <c r="F2632" s="7" t="n">
        <f aca="false">E2632/57700746</f>
        <v>1.88559087260328E-005</v>
      </c>
      <c r="G2632" s="8" t="n">
        <f aca="false">F2632/$D2632</f>
        <v>0.450367746427574</v>
      </c>
      <c r="H2632" s="6" t="n">
        <v>1992</v>
      </c>
      <c r="I2632" s="7" t="n">
        <f aca="false">H2632/41918464</f>
        <v>4.75208251905413E-005</v>
      </c>
      <c r="J2632" s="8" t="n">
        <f aca="false">I2632/$D2632</f>
        <v>1.13502071209621</v>
      </c>
      <c r="K2632" s="6" t="n">
        <v>855</v>
      </c>
      <c r="L2632" s="7" t="n">
        <f aca="false">K2632/43192891</f>
        <v>1.97949241230461E-005</v>
      </c>
      <c r="M2632" s="8" t="n">
        <f aca="false">L2632/$D2632</f>
        <v>0.472795848639897</v>
      </c>
      <c r="N2632" s="6" t="n">
        <v>1527</v>
      </c>
      <c r="O2632" s="7" t="n">
        <f aca="false">N2632/49735264</f>
        <v>3.07025614662466E-005</v>
      </c>
      <c r="P2632" s="8" t="n">
        <f aca="false">O2632/$D2632</f>
        <v>0.733321507757256</v>
      </c>
      <c r="Q2632" s="6" t="n">
        <v>5</v>
      </c>
      <c r="R2632" s="9" t="n">
        <f aca="false">Q2632/50554893</f>
        <v>9.8902395065894E-008</v>
      </c>
      <c r="S2632" s="8" t="n">
        <f aca="false">R2632/$D2632</f>
        <v>0.00236225415753208</v>
      </c>
      <c r="T2632" s="10" t="n">
        <f aca="false">AVERAGE(G2632,J2632,M2632,P2632)</f>
        <v>0.697876453730234</v>
      </c>
    </row>
    <row r="2633" s="5" customFormat="true" ht="15.25" hidden="false" customHeight="false" outlineLevel="0" collapsed="false">
      <c r="A2633" s="6" t="s">
        <v>842</v>
      </c>
      <c r="B2633" s="7" t="n">
        <v>1618847</v>
      </c>
      <c r="C2633" s="6" t="n">
        <v>3996</v>
      </c>
      <c r="D2633" s="8" t="n">
        <f aca="false">C2633/58039824</f>
        <v>6.88492783851309E-005</v>
      </c>
      <c r="E2633" s="6" t="n">
        <v>4566</v>
      </c>
      <c r="F2633" s="7" t="n">
        <f aca="false">E2633/57700746</f>
        <v>7.91324257748765E-005</v>
      </c>
      <c r="G2633" s="8" t="n">
        <f aca="false">F2633/$D2633</f>
        <v>1.14935737354026</v>
      </c>
      <c r="H2633" s="6" t="n">
        <v>2439</v>
      </c>
      <c r="I2633" s="7" t="n">
        <f aca="false">H2633/41918464</f>
        <v>5.81843838552863E-005</v>
      </c>
      <c r="J2633" s="8" t="n">
        <f aca="false">I2633/$D2633</f>
        <v>0.845097947574889</v>
      </c>
      <c r="K2633" s="6" t="n">
        <v>2859</v>
      </c>
      <c r="L2633" s="7" t="n">
        <f aca="false">K2633/43192891</f>
        <v>6.61914480325015E-005</v>
      </c>
      <c r="M2633" s="8" t="n">
        <f aca="false">L2633/$D2633</f>
        <v>0.961396394922805</v>
      </c>
      <c r="N2633" s="6" t="n">
        <v>1218</v>
      </c>
      <c r="O2633" s="7" t="n">
        <f aca="false">N2633/49735264</f>
        <v>2.44896659239609E-005</v>
      </c>
      <c r="P2633" s="8" t="n">
        <f aca="false">O2633/$D2633</f>
        <v>0.355699674686058</v>
      </c>
      <c r="Q2633" s="6" t="n">
        <v>3372</v>
      </c>
      <c r="R2633" s="9" t="n">
        <f aca="false">Q2633/50554893</f>
        <v>6.66997752324389E-005</v>
      </c>
      <c r="S2633" s="8" t="n">
        <f aca="false">R2633/$D2633</f>
        <v>0.968779583415995</v>
      </c>
      <c r="T2633" s="10" t="n">
        <f aca="false">AVERAGE(G2633,J2633,M2633,P2633)</f>
        <v>0.827887847681004</v>
      </c>
    </row>
    <row r="2634" s="5" customFormat="true" ht="15.25" hidden="false" customHeight="false" outlineLevel="0" collapsed="false">
      <c r="A2634" s="6" t="s">
        <v>843</v>
      </c>
      <c r="B2634" s="7" t="n">
        <v>1619688</v>
      </c>
      <c r="C2634" s="6" t="n">
        <v>3292</v>
      </c>
      <c r="D2634" s="8" t="n">
        <f aca="false">C2634/58039824</f>
        <v>5.67196757867495E-005</v>
      </c>
      <c r="E2634" s="6" t="n">
        <v>7431</v>
      </c>
      <c r="F2634" s="7" t="n">
        <f aca="false">E2634/57700746</f>
        <v>0.000128785163366865</v>
      </c>
      <c r="G2634" s="8" t="n">
        <f aca="false">F2634/$D2634</f>
        <v>2.27055535104013</v>
      </c>
      <c r="H2634" s="6" t="n">
        <v>1430</v>
      </c>
      <c r="I2634" s="7" t="n">
        <f aca="false">H2634/41918464</f>
        <v>3.41138453928083E-005</v>
      </c>
      <c r="J2634" s="8" t="n">
        <f aca="false">I2634/$D2634</f>
        <v>0.601446410255712</v>
      </c>
      <c r="K2634" s="6" t="n">
        <v>1496</v>
      </c>
      <c r="L2634" s="7" t="n">
        <f aca="false">K2634/43192891</f>
        <v>3.4635329225821E-005</v>
      </c>
      <c r="M2634" s="8" t="n">
        <f aca="false">L2634/$D2634</f>
        <v>0.610640465506897</v>
      </c>
      <c r="N2634" s="6" t="n">
        <v>1166</v>
      </c>
      <c r="O2634" s="7" t="n">
        <f aca="false">N2634/49735264</f>
        <v>2.34441301045471E-005</v>
      </c>
      <c r="P2634" s="8" t="n">
        <f aca="false">O2634/$D2634</f>
        <v>0.413333288305291</v>
      </c>
      <c r="Q2634" s="6" t="n">
        <v>7277</v>
      </c>
      <c r="R2634" s="9" t="n">
        <f aca="false">Q2634/50554893</f>
        <v>0.000143942545778902</v>
      </c>
      <c r="S2634" s="8" t="n">
        <f aca="false">R2634/$D2634</f>
        <v>2.53778858539472</v>
      </c>
      <c r="T2634" s="10" t="n">
        <f aca="false">AVERAGE(G2634,J2634,M2634,P2634)</f>
        <v>0.973993878777008</v>
      </c>
    </row>
    <row r="2635" s="5" customFormat="true" ht="15.25" hidden="false" customHeight="false" outlineLevel="0" collapsed="false">
      <c r="A2635" s="6" t="s">
        <v>844</v>
      </c>
      <c r="B2635" s="7" t="n">
        <v>1620951</v>
      </c>
      <c r="C2635" s="6" t="n">
        <v>43</v>
      </c>
      <c r="D2635" s="8" t="n">
        <f aca="false">C2635/58039824</f>
        <v>7.4087061325341E-007</v>
      </c>
      <c r="E2635" s="6" t="n">
        <v>3123</v>
      </c>
      <c r="F2635" s="7" t="n">
        <f aca="false">E2635/57700746</f>
        <v>5.41240835950371E-005</v>
      </c>
      <c r="G2635" s="8" t="n">
        <f aca="false">F2635/$D2635</f>
        <v>73.0547043259823</v>
      </c>
      <c r="H2635" s="6" t="n">
        <v>4256</v>
      </c>
      <c r="I2635" s="7" t="n">
        <f aca="false">H2635/41918464</f>
        <v>0.000101530437756498</v>
      </c>
      <c r="J2635" s="8" t="n">
        <f aca="false">I2635/$D2635</f>
        <v>137.042063675119</v>
      </c>
      <c r="K2635" s="6" t="n">
        <v>7308</v>
      </c>
      <c r="L2635" s="7" t="n">
        <f aca="false">K2635/43192891</f>
        <v>0.000169194509346457</v>
      </c>
      <c r="M2635" s="8" t="n">
        <f aca="false">L2635/$D2635</f>
        <v>228.372547540342</v>
      </c>
      <c r="N2635" s="6" t="n">
        <v>3417</v>
      </c>
      <c r="O2635" s="7" t="n">
        <f aca="false">N2635/49735264</f>
        <v>6.87037672103238E-005</v>
      </c>
      <c r="P2635" s="8" t="n">
        <f aca="false">O2635/$D2635</f>
        <v>92.7338269075388</v>
      </c>
      <c r="Q2635" s="6" t="n">
        <v>3408</v>
      </c>
      <c r="R2635" s="9" t="n">
        <f aca="false">Q2635/50554893</f>
        <v>6.74118724769134E-005</v>
      </c>
      <c r="S2635" s="8" t="n">
        <f aca="false">R2635/$D2635</f>
        <v>90.9900747458255</v>
      </c>
      <c r="T2635" s="10" t="n">
        <f aca="false">AVERAGE(G2635,J2635,M2635,P2635)</f>
        <v>132.800785612245</v>
      </c>
    </row>
    <row r="2636" s="5" customFormat="true" ht="15.25" hidden="false" customHeight="false" outlineLevel="0" collapsed="false">
      <c r="A2636" s="6" t="s">
        <v>21</v>
      </c>
      <c r="B2636" s="7" t="n">
        <v>1622192</v>
      </c>
      <c r="C2636" s="6" t="n">
        <v>4488</v>
      </c>
      <c r="D2636" s="8" t="n">
        <f aca="false">C2636/58039824</f>
        <v>7.73262165646815E-005</v>
      </c>
      <c r="E2636" s="6" t="n">
        <v>1552</v>
      </c>
      <c r="F2636" s="7" t="n">
        <f aca="false">E2636/57700746</f>
        <v>2.6897399212135E-005</v>
      </c>
      <c r="G2636" s="8" t="n">
        <f aca="false">F2636/$D2636</f>
        <v>0.347843207738425</v>
      </c>
      <c r="H2636" s="6" t="n">
        <v>3239</v>
      </c>
      <c r="I2636" s="7" t="n">
        <f aca="false">H2636/41918464</f>
        <v>7.72690526065077E-005</v>
      </c>
      <c r="J2636" s="8" t="n">
        <f aca="false">I2636/$D2636</f>
        <v>0.999260742853932</v>
      </c>
      <c r="K2636" s="6" t="n">
        <v>3248</v>
      </c>
      <c r="L2636" s="7" t="n">
        <f aca="false">K2636/43192891</f>
        <v>7.51975597095364E-005</v>
      </c>
      <c r="M2636" s="8" t="n">
        <f aca="false">L2636/$D2636</f>
        <v>0.972471731455211</v>
      </c>
      <c r="N2636" s="6" t="n">
        <v>1124</v>
      </c>
      <c r="O2636" s="7" t="n">
        <f aca="false">N2636/49735264</f>
        <v>2.25996588657899E-005</v>
      </c>
      <c r="P2636" s="8" t="n">
        <f aca="false">O2636/$D2636</f>
        <v>0.292263864311605</v>
      </c>
      <c r="Q2636" s="6" t="n">
        <v>21777</v>
      </c>
      <c r="R2636" s="9" t="n">
        <f aca="false">Q2636/50554893</f>
        <v>0.000430759491469995</v>
      </c>
      <c r="S2636" s="8" t="n">
        <f aca="false">R2636/$D2636</f>
        <v>5.57067849181105</v>
      </c>
      <c r="T2636" s="10" t="n">
        <f aca="false">AVERAGE(G2636,J2636,M2636,P2636)</f>
        <v>0.652959886589793</v>
      </c>
    </row>
    <row r="2637" s="5" customFormat="true" ht="15.25" hidden="false" customHeight="false" outlineLevel="0" collapsed="false">
      <c r="A2637" s="6" t="s">
        <v>845</v>
      </c>
      <c r="B2637" s="7" t="n">
        <v>1622291</v>
      </c>
      <c r="C2637" s="6" t="n">
        <v>17</v>
      </c>
      <c r="D2637" s="8" t="n">
        <f aca="false">C2637/58039824</f>
        <v>2.92902335472279E-007</v>
      </c>
      <c r="E2637" s="6" t="n">
        <v>0</v>
      </c>
      <c r="F2637" s="7" t="n">
        <f aca="false">E2637/57700746</f>
        <v>0</v>
      </c>
      <c r="G2637" s="8" t="n">
        <f aca="false">F2637/$D2637</f>
        <v>0</v>
      </c>
      <c r="H2637" s="6" t="n">
        <v>660</v>
      </c>
      <c r="I2637" s="7" t="n">
        <f aca="false">H2637/41918464</f>
        <v>1.57448517197577E-005</v>
      </c>
      <c r="J2637" s="8" t="n">
        <f aca="false">I2637/$D2637</f>
        <v>53.7546131012254</v>
      </c>
      <c r="K2637" s="6" t="n">
        <v>1</v>
      </c>
      <c r="L2637" s="7" t="n">
        <f aca="false">K2637/43192891</f>
        <v>2.31519580386504E-008</v>
      </c>
      <c r="M2637" s="8" t="n">
        <f aca="false">L2637/$D2637</f>
        <v>0.079043268812862</v>
      </c>
      <c r="N2637" s="6" t="n">
        <v>0</v>
      </c>
      <c r="O2637" s="7" t="n">
        <f aca="false">N2637/49735264</f>
        <v>0</v>
      </c>
      <c r="P2637" s="8" t="n">
        <f aca="false">O2637/$D2637</f>
        <v>0</v>
      </c>
      <c r="Q2637" s="6" t="n">
        <v>0</v>
      </c>
      <c r="R2637" s="9" t="n">
        <f aca="false">Q2637/50554893</f>
        <v>0</v>
      </c>
      <c r="S2637" s="8" t="n">
        <f aca="false">R2637/$D2637</f>
        <v>0</v>
      </c>
      <c r="T2637" s="10" t="n">
        <f aca="false">AVERAGE(G2637,J2637,M2637,P2637)</f>
        <v>13.4584140925096</v>
      </c>
    </row>
    <row r="2638" s="5" customFormat="true" ht="15.25" hidden="false" customHeight="false" outlineLevel="0" collapsed="false">
      <c r="A2638" s="6" t="s">
        <v>845</v>
      </c>
      <c r="B2638" s="7" t="n">
        <v>1622334</v>
      </c>
      <c r="C2638" s="6" t="n">
        <v>56466</v>
      </c>
      <c r="D2638" s="8" t="n">
        <f aca="false">C2638/58039824</f>
        <v>0.000972883722045746</v>
      </c>
      <c r="E2638" s="6" t="n">
        <v>6226</v>
      </c>
      <c r="F2638" s="7" t="n">
        <f aca="false">E2638/57700746</f>
        <v>0.000107901551220846</v>
      </c>
      <c r="G2638" s="8" t="n">
        <f aca="false">F2638/$D2638</f>
        <v>0.11090899022748</v>
      </c>
      <c r="H2638" s="6" t="n">
        <v>26</v>
      </c>
      <c r="I2638" s="7" t="n">
        <f aca="false">H2638/41918464</f>
        <v>6.20251734414696E-007</v>
      </c>
      <c r="J2638" s="8" t="n">
        <f aca="false">I2638/$D2638</f>
        <v>0.000637539430827821</v>
      </c>
      <c r="K2638" s="6" t="n">
        <v>7</v>
      </c>
      <c r="L2638" s="7" t="n">
        <f aca="false">K2638/43192891</f>
        <v>1.62063706270553E-007</v>
      </c>
      <c r="M2638" s="8" t="n">
        <f aca="false">L2638/$D2638</f>
        <v>0.000166580756361892</v>
      </c>
      <c r="N2638" s="6" t="n">
        <v>2120</v>
      </c>
      <c r="O2638" s="7" t="n">
        <f aca="false">N2638/49735264</f>
        <v>4.26256910991766E-005</v>
      </c>
      <c r="P2638" s="8" t="n">
        <f aca="false">O2638/$D2638</f>
        <v>0.0438137571153363</v>
      </c>
      <c r="Q2638" s="6" t="n">
        <v>10</v>
      </c>
      <c r="R2638" s="9" t="n">
        <f aca="false">Q2638/50554893</f>
        <v>1.97804790131788E-007</v>
      </c>
      <c r="S2638" s="8" t="n">
        <f aca="false">R2638/$D2638</f>
        <v>0.000203318018021569</v>
      </c>
      <c r="T2638" s="10" t="n">
        <f aca="false">AVERAGE(G2638,J2638,M2638,P2638)</f>
        <v>0.0388817168825014</v>
      </c>
    </row>
    <row r="2639" s="5" customFormat="true" ht="15.25" hidden="false" customHeight="false" outlineLevel="0" collapsed="false">
      <c r="A2639" s="6" t="s">
        <v>846</v>
      </c>
      <c r="B2639" s="7" t="n">
        <v>1623279</v>
      </c>
      <c r="C2639" s="6" t="n">
        <v>429</v>
      </c>
      <c r="D2639" s="8" t="n">
        <f aca="false">C2639/58039824</f>
        <v>7.39147658338868E-006</v>
      </c>
      <c r="E2639" s="6" t="n">
        <v>2545</v>
      </c>
      <c r="F2639" s="7" t="n">
        <f aca="false">E2639/57700746</f>
        <v>4.41068820843322E-005</v>
      </c>
      <c r="G2639" s="8" t="n">
        <f aca="false">F2639/$D2639</f>
        <v>5.96726264187271</v>
      </c>
      <c r="H2639" s="6" t="n">
        <v>662</v>
      </c>
      <c r="I2639" s="7" t="n">
        <f aca="false">H2639/41918464</f>
        <v>1.57925633916357E-005</v>
      </c>
      <c r="J2639" s="8" t="n">
        <f aca="false">I2639/$D2639</f>
        <v>2.13659114163026</v>
      </c>
      <c r="K2639" s="6" t="n">
        <v>682</v>
      </c>
      <c r="L2639" s="7" t="n">
        <f aca="false">K2639/43192891</f>
        <v>1.57896353823596E-005</v>
      </c>
      <c r="M2639" s="8" t="n">
        <f aca="false">L2639/$D2639</f>
        <v>2.13619500842965</v>
      </c>
      <c r="N2639" s="6" t="n">
        <v>938</v>
      </c>
      <c r="O2639" s="7" t="n">
        <f aca="false">N2639/49735264</f>
        <v>1.88598576655791E-005</v>
      </c>
      <c r="P2639" s="8" t="n">
        <f aca="false">O2639/$D2639</f>
        <v>2.55156834399828</v>
      </c>
      <c r="Q2639" s="6" t="n">
        <v>2</v>
      </c>
      <c r="R2639" s="9" t="n">
        <f aca="false">Q2639/50554893</f>
        <v>3.95609580263576E-008</v>
      </c>
      <c r="S2639" s="8" t="n">
        <f aca="false">R2639/$D2639</f>
        <v>0.00535224018909367</v>
      </c>
      <c r="T2639" s="10" t="n">
        <f aca="false">AVERAGE(G2639,J2639,M2639,P2639)</f>
        <v>3.19790428398272</v>
      </c>
    </row>
    <row r="2640" s="5" customFormat="true" ht="15.25" hidden="false" customHeight="false" outlineLevel="0" collapsed="false">
      <c r="A2640" s="6" t="s">
        <v>846</v>
      </c>
      <c r="B2640" s="7" t="n">
        <v>1623411</v>
      </c>
      <c r="C2640" s="6" t="n">
        <v>672</v>
      </c>
      <c r="D2640" s="8" t="n">
        <f aca="false">C2640/58039824</f>
        <v>1.15782570257277E-005</v>
      </c>
      <c r="E2640" s="6" t="n">
        <v>1024</v>
      </c>
      <c r="F2640" s="7" t="n">
        <f aca="false">E2640/57700746</f>
        <v>1.77467376245014E-005</v>
      </c>
      <c r="G2640" s="8" t="n">
        <f aca="false">F2640/$D2640</f>
        <v>1.53276417901822</v>
      </c>
      <c r="H2640" s="6" t="n">
        <v>2205</v>
      </c>
      <c r="I2640" s="7" t="n">
        <f aca="false">H2640/41918464</f>
        <v>5.2602118245554E-005</v>
      </c>
      <c r="J2640" s="8" t="n">
        <f aca="false">I2640/$D2640</f>
        <v>4.54318107886778</v>
      </c>
      <c r="K2640" s="6" t="n">
        <v>918</v>
      </c>
      <c r="L2640" s="7" t="n">
        <f aca="false">K2640/43192891</f>
        <v>2.12534974794811E-005</v>
      </c>
      <c r="M2640" s="8" t="n">
        <f aca="false">L2640/$D2640</f>
        <v>1.83563876948441</v>
      </c>
      <c r="N2640" s="6" t="n">
        <v>5966</v>
      </c>
      <c r="O2640" s="7" t="n">
        <f aca="false">N2640/49735264</f>
        <v>0.000119955128819664</v>
      </c>
      <c r="P2640" s="8" t="n">
        <f aca="false">O2640/$D2640</f>
        <v>10.3603788163551</v>
      </c>
      <c r="Q2640" s="6" t="n">
        <v>2619</v>
      </c>
      <c r="R2640" s="9" t="n">
        <f aca="false">Q2640/50554893</f>
        <v>5.18050745355153E-005</v>
      </c>
      <c r="S2640" s="8" t="n">
        <f aca="false">R2640/$D2640</f>
        <v>4.47434138147052</v>
      </c>
      <c r="T2640" s="10" t="n">
        <f aca="false">AVERAGE(G2640,J2640,M2640,P2640)</f>
        <v>4.56799071093138</v>
      </c>
    </row>
    <row r="2641" s="5" customFormat="true" ht="15.25" hidden="false" customHeight="false" outlineLevel="0" collapsed="false">
      <c r="A2641" s="6" t="s">
        <v>846</v>
      </c>
      <c r="B2641" s="7" t="n">
        <v>1624440</v>
      </c>
      <c r="C2641" s="6" t="n">
        <v>4036</v>
      </c>
      <c r="D2641" s="8" t="n">
        <f aca="false">C2641/58039824</f>
        <v>6.9538460350948E-005</v>
      </c>
      <c r="E2641" s="6" t="n">
        <v>9242</v>
      </c>
      <c r="F2641" s="7" t="n">
        <f aca="false">E2641/57700746</f>
        <v>0.00016017123938051</v>
      </c>
      <c r="G2641" s="8" t="n">
        <f aca="false">F2641/$D2641</f>
        <v>2.30334750830195</v>
      </c>
      <c r="H2641" s="6" t="n">
        <v>7794</v>
      </c>
      <c r="I2641" s="7" t="n">
        <f aca="false">H2641/41918464</f>
        <v>0.000185932385308775</v>
      </c>
      <c r="J2641" s="8" t="n">
        <f aca="false">I2641/$D2641</f>
        <v>2.67380647156132</v>
      </c>
      <c r="K2641" s="6" t="n">
        <v>7291</v>
      </c>
      <c r="L2641" s="7" t="n">
        <f aca="false">K2641/43192891</f>
        <v>0.0001688009260598</v>
      </c>
      <c r="M2641" s="8" t="n">
        <f aca="false">L2641/$D2641</f>
        <v>2.42744698700392</v>
      </c>
      <c r="N2641" s="6" t="n">
        <v>5070</v>
      </c>
      <c r="O2641" s="7" t="n">
        <f aca="false">N2641/49735264</f>
        <v>0.000101939742392842</v>
      </c>
      <c r="P2641" s="8" t="n">
        <f aca="false">O2641/$D2641</f>
        <v>1.46594764794002</v>
      </c>
      <c r="Q2641" s="6" t="n">
        <v>15</v>
      </c>
      <c r="R2641" s="9" t="n">
        <f aca="false">Q2641/50554893</f>
        <v>2.96707185197682E-007</v>
      </c>
      <c r="S2641" s="8" t="n">
        <f aca="false">R2641/$D2641</f>
        <v>0.00426680693964541</v>
      </c>
      <c r="T2641" s="10" t="n">
        <f aca="false">AVERAGE(G2641,J2641,M2641,P2641)</f>
        <v>2.2176371537018</v>
      </c>
    </row>
    <row r="2642" s="5" customFormat="true" ht="15.25" hidden="false" customHeight="false" outlineLevel="0" collapsed="false">
      <c r="A2642" s="6" t="s">
        <v>21</v>
      </c>
      <c r="B2642" s="7" t="n">
        <v>1628738</v>
      </c>
      <c r="C2642" s="6" t="n">
        <v>27673</v>
      </c>
      <c r="D2642" s="8" t="n">
        <f aca="false">C2642/58039824</f>
        <v>0.000476793313501433</v>
      </c>
      <c r="E2642" s="6" t="n">
        <v>3367</v>
      </c>
      <c r="F2642" s="7" t="n">
        <f aca="false">E2642/57700746</f>
        <v>5.83527984196253E-005</v>
      </c>
      <c r="G2642" s="8" t="n">
        <f aca="false">F2642/$D2642</f>
        <v>0.12238594117669</v>
      </c>
      <c r="H2642" s="6" t="n">
        <v>1859</v>
      </c>
      <c r="I2642" s="7" t="n">
        <f aca="false">H2642/41918464</f>
        <v>4.43479990106508E-005</v>
      </c>
      <c r="J2642" s="8" t="n">
        <f aca="false">I2642/$D2642</f>
        <v>0.0930130472782259</v>
      </c>
      <c r="K2642" s="6" t="n">
        <v>4591</v>
      </c>
      <c r="L2642" s="7" t="n">
        <f aca="false">K2642/43192891</f>
        <v>0.000106290639355444</v>
      </c>
      <c r="M2642" s="8" t="n">
        <f aca="false">L2642/$D2642</f>
        <v>0.222928124924563</v>
      </c>
      <c r="N2642" s="6" t="n">
        <v>3679</v>
      </c>
      <c r="O2642" s="7" t="n">
        <f aca="false">N2642/49735264</f>
        <v>7.3971659223524E-005</v>
      </c>
      <c r="P2642" s="8" t="n">
        <f aca="false">O2642/$D2642</f>
        <v>0.155144078427395</v>
      </c>
      <c r="Q2642" s="6" t="n">
        <v>3867</v>
      </c>
      <c r="R2642" s="9" t="n">
        <f aca="false">Q2642/50554893</f>
        <v>7.64911123439624E-005</v>
      </c>
      <c r="S2642" s="8" t="n">
        <f aca="false">R2642/$D2642</f>
        <v>0.160428240451263</v>
      </c>
      <c r="T2642" s="10" t="n">
        <f aca="false">AVERAGE(G2642,J2642,M2642,P2642)</f>
        <v>0.148367797951718</v>
      </c>
    </row>
    <row r="2643" s="5" customFormat="true" ht="15.25" hidden="false" customHeight="false" outlineLevel="0" collapsed="false">
      <c r="A2643" s="6" t="s">
        <v>847</v>
      </c>
      <c r="B2643" s="7" t="n">
        <v>1629098</v>
      </c>
      <c r="C2643" s="6" t="n">
        <v>55</v>
      </c>
      <c r="D2643" s="8" t="n">
        <f aca="false">C2643/58039824</f>
        <v>9.47625202998548E-007</v>
      </c>
      <c r="E2643" s="6" t="n">
        <v>4360</v>
      </c>
      <c r="F2643" s="7" t="n">
        <f aca="false">E2643/57700746</f>
        <v>7.55622812918225E-005</v>
      </c>
      <c r="G2643" s="8" t="n">
        <f aca="false">F2643/$D2643</f>
        <v>79.7385728584703</v>
      </c>
      <c r="H2643" s="6" t="n">
        <v>2618</v>
      </c>
      <c r="I2643" s="7" t="n">
        <f aca="false">H2643/41918464</f>
        <v>6.24545784883721E-005</v>
      </c>
      <c r="J2643" s="8" t="n">
        <f aca="false">I2643/$D2643</f>
        <v>65.9064135174419</v>
      </c>
      <c r="K2643" s="6" t="n">
        <v>1260</v>
      </c>
      <c r="L2643" s="7" t="n">
        <f aca="false">K2643/43192891</f>
        <v>2.91714671286995E-005</v>
      </c>
      <c r="M2643" s="8" t="n">
        <f aca="false">L2643/$D2643</f>
        <v>30.7837603267546</v>
      </c>
      <c r="N2643" s="6" t="n">
        <v>539</v>
      </c>
      <c r="O2643" s="7" t="n">
        <f aca="false">N2643/49735264</f>
        <v>1.0837380897385E-005</v>
      </c>
      <c r="P2643" s="8" t="n">
        <f aca="false">O2643/$D2643</f>
        <v>11.436357816458</v>
      </c>
      <c r="Q2643" s="6" t="n">
        <v>4708</v>
      </c>
      <c r="R2643" s="9" t="n">
        <f aca="false">Q2643/50554893</f>
        <v>9.31264951940458E-005</v>
      </c>
      <c r="S2643" s="8" t="n">
        <f aca="false">R2643/$D2643</f>
        <v>98.2735525599866</v>
      </c>
      <c r="T2643" s="10" t="n">
        <f aca="false">AVERAGE(G2643,J2643,M2643,P2643)</f>
        <v>46.9662761297812</v>
      </c>
    </row>
    <row r="2644" s="5" customFormat="true" ht="15.25" hidden="false" customHeight="false" outlineLevel="0" collapsed="false">
      <c r="A2644" s="6" t="s">
        <v>848</v>
      </c>
      <c r="B2644" s="7" t="n">
        <v>1631357</v>
      </c>
      <c r="C2644" s="6" t="n">
        <v>2237</v>
      </c>
      <c r="D2644" s="8" t="n">
        <f aca="false">C2644/58039824</f>
        <v>3.85425014383228E-005</v>
      </c>
      <c r="E2644" s="6" t="n">
        <v>7065</v>
      </c>
      <c r="F2644" s="7" t="n">
        <f aca="false">E2644/57700746</f>
        <v>0.000122442091129983</v>
      </c>
      <c r="G2644" s="8" t="n">
        <f aca="false">F2644/$D2644</f>
        <v>3.17680707169252</v>
      </c>
      <c r="H2644" s="6" t="n">
        <v>2383</v>
      </c>
      <c r="I2644" s="7" t="n">
        <f aca="false">H2644/41918464</f>
        <v>5.68484570427008E-005</v>
      </c>
      <c r="J2644" s="8" t="n">
        <f aca="false">I2644/$D2644</f>
        <v>1.47495504757707</v>
      </c>
      <c r="K2644" s="6" t="n">
        <v>3010</v>
      </c>
      <c r="L2644" s="7" t="n">
        <f aca="false">K2644/43192891</f>
        <v>6.96873936963377E-005</v>
      </c>
      <c r="M2644" s="8" t="n">
        <f aca="false">L2644/$D2644</f>
        <v>1.80806618916144</v>
      </c>
      <c r="N2644" s="6" t="n">
        <v>5438</v>
      </c>
      <c r="O2644" s="7" t="n">
        <f aca="false">N2644/49735264</f>
        <v>0.000109338918961001</v>
      </c>
      <c r="P2644" s="8" t="n">
        <f aca="false">O2644/$D2644</f>
        <v>2.83684023819704</v>
      </c>
      <c r="Q2644" s="6" t="n">
        <v>919</v>
      </c>
      <c r="R2644" s="9" t="n">
        <f aca="false">Q2644/50554893</f>
        <v>1.81782602131113E-005</v>
      </c>
      <c r="S2644" s="8" t="n">
        <f aca="false">R2644/$D2644</f>
        <v>0.471641941616086</v>
      </c>
      <c r="T2644" s="10" t="n">
        <f aca="false">AVERAGE(G2644,J2644,M2644,P2644)</f>
        <v>2.32416713665702</v>
      </c>
    </row>
    <row r="2645" s="5" customFormat="true" ht="15.25" hidden="false" customHeight="false" outlineLevel="0" collapsed="false">
      <c r="A2645" s="6" t="s">
        <v>849</v>
      </c>
      <c r="B2645" s="7" t="n">
        <v>1632656</v>
      </c>
      <c r="C2645" s="6" t="n">
        <v>12</v>
      </c>
      <c r="D2645" s="8" t="n">
        <f aca="false">C2645/58039824</f>
        <v>2.06754589745138E-007</v>
      </c>
      <c r="E2645" s="6" t="n">
        <v>1447</v>
      </c>
      <c r="F2645" s="7" t="n">
        <f aca="false">E2645/57700746</f>
        <v>2.50776653736851E-005</v>
      </c>
      <c r="G2645" s="8" t="n">
        <f aca="false">F2645/$D2645</f>
        <v>121.291940384965</v>
      </c>
      <c r="H2645" s="6" t="n">
        <v>724</v>
      </c>
      <c r="I2645" s="7" t="n">
        <f aca="false">H2645/41918464</f>
        <v>1.72716252198554E-005</v>
      </c>
      <c r="J2645" s="8" t="n">
        <f aca="false">I2645/$D2645</f>
        <v>83.536840662864</v>
      </c>
      <c r="K2645" s="6" t="n">
        <v>819</v>
      </c>
      <c r="L2645" s="7" t="n">
        <f aca="false">K2645/43192891</f>
        <v>1.89614536336547E-005</v>
      </c>
      <c r="M2645" s="8" t="n">
        <f aca="false">L2645/$D2645</f>
        <v>91.7099526401231</v>
      </c>
      <c r="N2645" s="6" t="n">
        <v>792</v>
      </c>
      <c r="O2645" s="7" t="n">
        <f aca="false">N2645/49735264</f>
        <v>1.59243147879943E-005</v>
      </c>
      <c r="P2645" s="8" t="n">
        <f aca="false">O2645/$D2645</f>
        <v>77.0203689679822</v>
      </c>
      <c r="Q2645" s="6" t="n">
        <v>11679</v>
      </c>
      <c r="R2645" s="9" t="n">
        <f aca="false">Q2645/50554893</f>
        <v>0.000231016214394915</v>
      </c>
      <c r="S2645" s="8" t="n">
        <f aca="false">R2645/$D2645</f>
        <v>1117.3450353856</v>
      </c>
      <c r="T2645" s="10" t="n">
        <f aca="false">AVERAGE(G2645,J2645,M2645,P2645)</f>
        <v>93.3897756639835</v>
      </c>
    </row>
    <row r="2646" s="5" customFormat="true" ht="15.25" hidden="false" customHeight="false" outlineLevel="0" collapsed="false">
      <c r="A2646" s="6" t="s">
        <v>849</v>
      </c>
      <c r="B2646" s="7" t="n">
        <v>1632976</v>
      </c>
      <c r="C2646" s="6" t="n">
        <v>726</v>
      </c>
      <c r="D2646" s="8" t="n">
        <f aca="false">C2646/58039824</f>
        <v>1.25086526795808E-005</v>
      </c>
      <c r="E2646" s="6" t="n">
        <v>186</v>
      </c>
      <c r="F2646" s="7" t="n">
        <f aca="false">E2646/57700746</f>
        <v>3.22352851382545E-006</v>
      </c>
      <c r="G2646" s="8" t="n">
        <f aca="false">F2646/$D2646</f>
        <v>0.257703894767784</v>
      </c>
      <c r="H2646" s="6" t="n">
        <v>190</v>
      </c>
      <c r="I2646" s="7" t="n">
        <f aca="false">H2646/41918464</f>
        <v>4.53260882841509E-006</v>
      </c>
      <c r="J2646" s="8" t="n">
        <f aca="false">I2646/$D2646</f>
        <v>0.362357876944983</v>
      </c>
      <c r="K2646" s="6" t="n">
        <v>110</v>
      </c>
      <c r="L2646" s="7" t="n">
        <f aca="false">K2646/43192891</f>
        <v>2.54671538425154E-006</v>
      </c>
      <c r="M2646" s="8" t="n">
        <f aca="false">L2646/$D2646</f>
        <v>0.203596298457372</v>
      </c>
      <c r="N2646" s="6" t="n">
        <v>706</v>
      </c>
      <c r="O2646" s="7" t="n">
        <f aca="false">N2646/49735264</f>
        <v>1.41951593943484E-005</v>
      </c>
      <c r="P2646" s="8" t="n">
        <f aca="false">O2646/$D2646</f>
        <v>1.13482720785114</v>
      </c>
      <c r="Q2646" s="6" t="n">
        <v>2</v>
      </c>
      <c r="R2646" s="9" t="n">
        <f aca="false">Q2646/50554893</f>
        <v>3.95609580263576E-008</v>
      </c>
      <c r="S2646" s="8" t="n">
        <f aca="false">R2646/$D2646</f>
        <v>0.00316268738446444</v>
      </c>
      <c r="T2646" s="10" t="n">
        <f aca="false">AVERAGE(G2646,J2646,M2646,P2646)</f>
        <v>0.489621319505321</v>
      </c>
    </row>
    <row r="2647" s="5" customFormat="true" ht="15.25" hidden="false" customHeight="false" outlineLevel="0" collapsed="false">
      <c r="A2647" s="6" t="s">
        <v>850</v>
      </c>
      <c r="B2647" s="7" t="n">
        <v>1636047</v>
      </c>
      <c r="C2647" s="6" t="n">
        <v>4868</v>
      </c>
      <c r="D2647" s="8" t="n">
        <f aca="false">C2647/58039824</f>
        <v>8.38734452399442E-005</v>
      </c>
      <c r="E2647" s="6" t="n">
        <v>9333</v>
      </c>
      <c r="F2647" s="7" t="n">
        <f aca="false">E2647/57700746</f>
        <v>0.0001617483420405</v>
      </c>
      <c r="G2647" s="8" t="n">
        <f aca="false">F2647/$D2647</f>
        <v>1.9284809581599</v>
      </c>
      <c r="H2647" s="6" t="n">
        <v>7125</v>
      </c>
      <c r="I2647" s="7" t="n">
        <f aca="false">H2647/41918464</f>
        <v>0.000169972831065566</v>
      </c>
      <c r="J2647" s="8" t="n">
        <f aca="false">I2647/$D2647</f>
        <v>2.02653927687493</v>
      </c>
      <c r="K2647" s="6" t="n">
        <v>6478</v>
      </c>
      <c r="L2647" s="7" t="n">
        <f aca="false">K2647/43192891</f>
        <v>0.000149978384174377</v>
      </c>
      <c r="M2647" s="8" t="n">
        <f aca="false">L2647/$D2647</f>
        <v>1.78815099040371</v>
      </c>
      <c r="N2647" s="6" t="n">
        <v>13636</v>
      </c>
      <c r="O2647" s="7" t="n">
        <f aca="false">N2647/49735264</f>
        <v>0.000274171662183195</v>
      </c>
      <c r="P2647" s="8" t="n">
        <f aca="false">O2647/$D2647</f>
        <v>3.26887325778555</v>
      </c>
      <c r="Q2647" s="6" t="n">
        <v>24359</v>
      </c>
      <c r="R2647" s="9" t="n">
        <f aca="false">Q2647/50554893</f>
        <v>0.000481832688282023</v>
      </c>
      <c r="S2647" s="8" t="n">
        <f aca="false">R2647/$D2647</f>
        <v>5.7447585097238</v>
      </c>
      <c r="T2647" s="10" t="n">
        <f aca="false">AVERAGE(G2647,J2647,M2647,P2647)</f>
        <v>2.25301112080602</v>
      </c>
    </row>
    <row r="2648" s="5" customFormat="true" ht="15.25" hidden="false" customHeight="false" outlineLevel="0" collapsed="false">
      <c r="A2648" s="6" t="s">
        <v>21</v>
      </c>
      <c r="B2648" s="7" t="n">
        <v>1636284</v>
      </c>
      <c r="C2648" s="6" t="n">
        <v>5034</v>
      </c>
      <c r="D2648" s="8" t="n">
        <f aca="false">C2648/58039824</f>
        <v>8.67335503980853E-005</v>
      </c>
      <c r="E2648" s="6" t="n">
        <v>1079</v>
      </c>
      <c r="F2648" s="7" t="n">
        <f aca="false">E2648/57700746</f>
        <v>1.86999315398799E-005</v>
      </c>
      <c r="G2648" s="8" t="n">
        <f aca="false">F2648/$D2648</f>
        <v>0.215602053116146</v>
      </c>
      <c r="H2648" s="6" t="n">
        <v>3762</v>
      </c>
      <c r="I2648" s="7" t="n">
        <f aca="false">H2648/41918464</f>
        <v>8.97456548026187E-005</v>
      </c>
      <c r="J2648" s="8" t="n">
        <f aca="false">I2648/$D2648</f>
        <v>1.03472824980309</v>
      </c>
      <c r="K2648" s="6" t="n">
        <v>2635</v>
      </c>
      <c r="L2648" s="7" t="n">
        <f aca="false">K2648/43192891</f>
        <v>6.10054094318438E-005</v>
      </c>
      <c r="M2648" s="8" t="n">
        <f aca="false">L2648/$D2648</f>
        <v>0.703365758139085</v>
      </c>
      <c r="N2648" s="6" t="n">
        <v>5808</v>
      </c>
      <c r="O2648" s="7" t="n">
        <f aca="false">N2648/49735264</f>
        <v>0.000116778308445291</v>
      </c>
      <c r="P2648" s="8" t="n">
        <f aca="false">O2648/$D2648</f>
        <v>1.34640295375098</v>
      </c>
      <c r="Q2648" s="6" t="n">
        <v>9209</v>
      </c>
      <c r="R2648" s="9" t="n">
        <f aca="false">Q2648/50554893</f>
        <v>0.000182158431232364</v>
      </c>
      <c r="S2648" s="8" t="n">
        <f aca="false">R2648/$D2648</f>
        <v>2.10020724847884</v>
      </c>
      <c r="T2648" s="10" t="n">
        <f aca="false">AVERAGE(G2648,J2648,M2648,P2648)</f>
        <v>0.825024753702325</v>
      </c>
    </row>
    <row r="2649" s="5" customFormat="true" ht="15.25" hidden="false" customHeight="false" outlineLevel="0" collapsed="false">
      <c r="A2649" s="6" t="s">
        <v>21</v>
      </c>
      <c r="B2649" s="7" t="n">
        <v>1636292</v>
      </c>
      <c r="C2649" s="6" t="n">
        <v>1495</v>
      </c>
      <c r="D2649" s="8" t="n">
        <f aca="false">C2649/58039824</f>
        <v>2.57581759724151E-005</v>
      </c>
      <c r="E2649" s="6" t="n">
        <v>4805</v>
      </c>
      <c r="F2649" s="7" t="n">
        <f aca="false">E2649/57700746</f>
        <v>8.32744866071575E-005</v>
      </c>
      <c r="G2649" s="8" t="n">
        <f aca="false">F2649/$D2649</f>
        <v>3.23293414472895</v>
      </c>
      <c r="H2649" s="6" t="n">
        <v>1262</v>
      </c>
      <c r="I2649" s="7" t="n">
        <f aca="false">H2649/41918464</f>
        <v>3.01060649550518E-005</v>
      </c>
      <c r="J2649" s="8" t="n">
        <f aca="false">I2649/$D2649</f>
        <v>1.16879646242393</v>
      </c>
      <c r="K2649" s="6" t="n">
        <v>2194</v>
      </c>
      <c r="L2649" s="7" t="n">
        <f aca="false">K2649/43192891</f>
        <v>5.07953959367989E-005</v>
      </c>
      <c r="M2649" s="8" t="n">
        <f aca="false">L2649/$D2649</f>
        <v>1.97201059543955</v>
      </c>
      <c r="N2649" s="6" t="n">
        <v>1314</v>
      </c>
      <c r="O2649" s="7" t="n">
        <f aca="false">N2649/49735264</f>
        <v>2.64198858982633E-005</v>
      </c>
      <c r="P2649" s="8" t="n">
        <f aca="false">O2649/$D2649</f>
        <v>1.025689316144</v>
      </c>
      <c r="Q2649" s="6" t="n">
        <v>2</v>
      </c>
      <c r="R2649" s="9" t="n">
        <f aca="false">Q2649/50554893</f>
        <v>3.95609580263576E-008</v>
      </c>
      <c r="S2649" s="8" t="n">
        <f aca="false">R2649/$D2649</f>
        <v>0.0015358602281747</v>
      </c>
      <c r="T2649" s="10" t="n">
        <f aca="false">AVERAGE(G2649,J2649,M2649,P2649)</f>
        <v>1.84985762968411</v>
      </c>
    </row>
    <row r="2650" s="5" customFormat="true" ht="15.25" hidden="false" customHeight="false" outlineLevel="0" collapsed="false">
      <c r="A2650" s="6" t="s">
        <v>851</v>
      </c>
      <c r="B2650" s="7" t="n">
        <v>1636317</v>
      </c>
      <c r="C2650" s="6" t="n">
        <v>68942</v>
      </c>
      <c r="D2650" s="8" t="n">
        <f aca="false">C2650/58039824</f>
        <v>0.00118783957718411</v>
      </c>
      <c r="E2650" s="6" t="n">
        <v>63532</v>
      </c>
      <c r="F2650" s="7" t="n">
        <f aca="false">E2650/57700746</f>
        <v>0.00110106028785139</v>
      </c>
      <c r="G2650" s="8" t="n">
        <f aca="false">F2650/$D2650</f>
        <v>0.926943594909984</v>
      </c>
      <c r="H2650" s="6" t="n">
        <v>39649</v>
      </c>
      <c r="I2650" s="7" t="n">
        <f aca="false">H2650/41918464</f>
        <v>0.000945860039146472</v>
      </c>
      <c r="J2650" s="8" t="n">
        <f aca="false">I2650/$D2650</f>
        <v>0.796286011439969</v>
      </c>
      <c r="K2650" s="6" t="n">
        <v>61805</v>
      </c>
      <c r="L2650" s="7" t="n">
        <f aca="false">K2650/43192891</f>
        <v>0.00143090676657879</v>
      </c>
      <c r="M2650" s="8" t="n">
        <f aca="false">L2650/$D2650</f>
        <v>1.20462964365179</v>
      </c>
      <c r="N2650" s="6" t="n">
        <v>73273</v>
      </c>
      <c r="O2650" s="7" t="n">
        <f aca="false">N2650/49735264</f>
        <v>0.00147326050184433</v>
      </c>
      <c r="P2650" s="8" t="n">
        <f aca="false">O2650/$D2650</f>
        <v>1.24028575082238</v>
      </c>
      <c r="Q2650" s="6" t="n">
        <v>88765</v>
      </c>
      <c r="R2650" s="9" t="n">
        <f aca="false">Q2650/50554893</f>
        <v>0.00175581421960482</v>
      </c>
      <c r="S2650" s="8" t="n">
        <f aca="false">R2650/$D2650</f>
        <v>1.47815770187347</v>
      </c>
      <c r="T2650" s="10" t="n">
        <f aca="false">AVERAGE(G2650,J2650,M2650,P2650)</f>
        <v>1.04203625020603</v>
      </c>
    </row>
    <row r="2651" s="5" customFormat="true" ht="15.25" hidden="false" customHeight="false" outlineLevel="0" collapsed="false">
      <c r="A2651" s="6" t="s">
        <v>21</v>
      </c>
      <c r="B2651" s="7" t="n">
        <v>1636889</v>
      </c>
      <c r="C2651" s="6" t="n">
        <v>456</v>
      </c>
      <c r="D2651" s="8" t="n">
        <f aca="false">C2651/58039824</f>
        <v>7.85667441031523E-006</v>
      </c>
      <c r="E2651" s="6" t="n">
        <v>177</v>
      </c>
      <c r="F2651" s="7" t="n">
        <f aca="false">E2651/57700746</f>
        <v>3.06755132767261E-006</v>
      </c>
      <c r="G2651" s="8" t="n">
        <f aca="false">F2651/$D2651</f>
        <v>0.390438901686589</v>
      </c>
      <c r="H2651" s="6" t="n">
        <v>140</v>
      </c>
      <c r="I2651" s="7" t="n">
        <f aca="false">H2651/41918464</f>
        <v>3.33981703146375E-006</v>
      </c>
      <c r="J2651" s="8" t="n">
        <f aca="false">I2651/$D2651</f>
        <v>0.425092966443768</v>
      </c>
      <c r="K2651" s="6" t="n">
        <v>94</v>
      </c>
      <c r="L2651" s="7" t="n">
        <f aca="false">K2651/43192891</f>
        <v>2.17628405563314E-006</v>
      </c>
      <c r="M2651" s="8" t="n">
        <f aca="false">L2651/$D2651</f>
        <v>0.276998121848582</v>
      </c>
      <c r="N2651" s="6" t="n">
        <v>134</v>
      </c>
      <c r="O2651" s="7" t="n">
        <f aca="false">N2651/49735264</f>
        <v>2.69426538079701E-006</v>
      </c>
      <c r="P2651" s="8" t="n">
        <f aca="false">O2651/$D2651</f>
        <v>0.34292694848849</v>
      </c>
      <c r="Q2651" s="6" t="n">
        <v>259</v>
      </c>
      <c r="R2651" s="9" t="n">
        <f aca="false">Q2651/50554893</f>
        <v>5.12314406441331E-006</v>
      </c>
      <c r="S2651" s="8" t="n">
        <f aca="false">R2651/$D2651</f>
        <v>0.652075394353494</v>
      </c>
      <c r="T2651" s="10" t="n">
        <f aca="false">AVERAGE(G2651,J2651,M2651,P2651)</f>
        <v>0.358864234616858</v>
      </c>
    </row>
    <row r="2652" s="5" customFormat="true" ht="15.25" hidden="false" customHeight="false" outlineLevel="0" collapsed="false">
      <c r="A2652" s="6" t="s">
        <v>852</v>
      </c>
      <c r="B2652" s="7" t="n">
        <v>1636937</v>
      </c>
      <c r="C2652" s="6" t="n">
        <v>85506</v>
      </c>
      <c r="D2652" s="8" t="n">
        <f aca="false">C2652/58039824</f>
        <v>0.00147322982922898</v>
      </c>
      <c r="E2652" s="6" t="n">
        <v>29302</v>
      </c>
      <c r="F2652" s="7" t="n">
        <f aca="false">E2652/57700746</f>
        <v>0.000507827056516739</v>
      </c>
      <c r="G2652" s="8" t="n">
        <f aca="false">F2652/$D2652</f>
        <v>0.344703213606876</v>
      </c>
      <c r="H2652" s="6" t="n">
        <v>23022</v>
      </c>
      <c r="I2652" s="7" t="n">
        <f aca="false">H2652/41918464</f>
        <v>0.000549209054988274</v>
      </c>
      <c r="J2652" s="8" t="n">
        <f aca="false">I2652/$D2652</f>
        <v>0.372792516206182</v>
      </c>
      <c r="K2652" s="6" t="n">
        <v>21310</v>
      </c>
      <c r="L2652" s="7" t="n">
        <f aca="false">K2652/43192891</f>
        <v>0.00049336822580364</v>
      </c>
      <c r="M2652" s="8" t="n">
        <f aca="false">L2652/$D2652</f>
        <v>0.334888838126395</v>
      </c>
      <c r="N2652" s="6" t="n">
        <v>22300</v>
      </c>
      <c r="O2652" s="7" t="n">
        <f aca="false">N2652/49735264</f>
        <v>0.000448374014863981</v>
      </c>
      <c r="P2652" s="8" t="n">
        <f aca="false">O2652/$D2652</f>
        <v>0.304347635357505</v>
      </c>
      <c r="Q2652" s="6" t="n">
        <v>38734</v>
      </c>
      <c r="R2652" s="9" t="n">
        <f aca="false">Q2652/50554893</f>
        <v>0.000766177074096468</v>
      </c>
      <c r="S2652" s="8" t="n">
        <f aca="false">R2652/$D2652</f>
        <v>0.520066223813463</v>
      </c>
      <c r="T2652" s="10" t="n">
        <f aca="false">AVERAGE(G2652,J2652,M2652,P2652)</f>
        <v>0.339183050824239</v>
      </c>
    </row>
    <row r="2653" s="5" customFormat="true" ht="15.25" hidden="false" customHeight="false" outlineLevel="0" collapsed="false">
      <c r="A2653" s="6" t="s">
        <v>853</v>
      </c>
      <c r="B2653" s="7" t="n">
        <v>1637932</v>
      </c>
      <c r="C2653" s="6" t="n">
        <v>1435</v>
      </c>
      <c r="D2653" s="8" t="n">
        <f aca="false">C2653/58039824</f>
        <v>2.47244030236894E-005</v>
      </c>
      <c r="E2653" s="6" t="n">
        <v>2115</v>
      </c>
      <c r="F2653" s="7" t="n">
        <f aca="false">E2653/57700746</f>
        <v>3.66546387459185E-005</v>
      </c>
      <c r="G2653" s="8" t="n">
        <f aca="false">F2653/$D2653</f>
        <v>1.4825287676632</v>
      </c>
      <c r="H2653" s="6" t="n">
        <v>1846</v>
      </c>
      <c r="I2653" s="7" t="n">
        <f aca="false">H2653/41918464</f>
        <v>4.40378731434434E-005</v>
      </c>
      <c r="J2653" s="8" t="n">
        <f aca="false">I2653/$D2653</f>
        <v>1.78115010911483</v>
      </c>
      <c r="K2653" s="6" t="n">
        <v>589</v>
      </c>
      <c r="L2653" s="7" t="n">
        <f aca="false">K2653/43192891</f>
        <v>1.36365032847651E-005</v>
      </c>
      <c r="M2653" s="8" t="n">
        <f aca="false">L2653/$D2653</f>
        <v>0.551540244336716</v>
      </c>
      <c r="N2653" s="6" t="n">
        <v>1242</v>
      </c>
      <c r="O2653" s="7" t="n">
        <f aca="false">N2653/49735264</f>
        <v>2.49722209175365E-005</v>
      </c>
      <c r="P2653" s="8" t="n">
        <f aca="false">O2653/$D2653</f>
        <v>1.0100232104132</v>
      </c>
      <c r="Q2653" s="6" t="n">
        <v>2476</v>
      </c>
      <c r="R2653" s="9" t="n">
        <f aca="false">Q2653/50554893</f>
        <v>4.89764660366307E-005</v>
      </c>
      <c r="S2653" s="8" t="n">
        <f aca="false">R2653/$D2653</f>
        <v>1.98089579714845</v>
      </c>
      <c r="T2653" s="10" t="n">
        <f aca="false">AVERAGE(G2653,J2653,M2653,P2653)</f>
        <v>1.20631058288199</v>
      </c>
    </row>
    <row r="2654" s="5" customFormat="true" ht="15.25" hidden="false" customHeight="false" outlineLevel="0" collapsed="false">
      <c r="A2654" s="6" t="s">
        <v>853</v>
      </c>
      <c r="B2654" s="7" t="n">
        <v>1638010</v>
      </c>
      <c r="C2654" s="6" t="n">
        <v>462</v>
      </c>
      <c r="D2654" s="8" t="n">
        <f aca="false">C2654/58039824</f>
        <v>7.9600517051878E-006</v>
      </c>
      <c r="E2654" s="6" t="n">
        <v>409</v>
      </c>
      <c r="F2654" s="7" t="n">
        <f aca="false">E2654/57700746</f>
        <v>7.08829657072371E-006</v>
      </c>
      <c r="G2654" s="8" t="n">
        <f aca="false">F2654/$D2654</f>
        <v>0.890483734685298</v>
      </c>
      <c r="H2654" s="6" t="n">
        <v>1180</v>
      </c>
      <c r="I2654" s="7" t="n">
        <f aca="false">H2654/41918464</f>
        <v>2.81498864080516E-005</v>
      </c>
      <c r="J2654" s="8" t="n">
        <f aca="false">I2654/$D2654</f>
        <v>3.53639491935781</v>
      </c>
      <c r="K2654" s="6" t="n">
        <v>1984</v>
      </c>
      <c r="L2654" s="7" t="n">
        <f aca="false">K2654/43192891</f>
        <v>4.59334847486824E-005</v>
      </c>
      <c r="M2654" s="8" t="n">
        <f aca="false">L2654/$D2654</f>
        <v>5.7705008019918</v>
      </c>
      <c r="N2654" s="6" t="n">
        <v>2316</v>
      </c>
      <c r="O2654" s="7" t="n">
        <f aca="false">N2654/49735264</f>
        <v>4.65665568800439E-005</v>
      </c>
      <c r="P2654" s="8" t="n">
        <f aca="false">O2654/$D2654</f>
        <v>5.85003196018125</v>
      </c>
      <c r="Q2654" s="6" t="n">
        <v>868</v>
      </c>
      <c r="R2654" s="9" t="n">
        <f aca="false">Q2654/50554893</f>
        <v>1.71694557834392E-005</v>
      </c>
      <c r="S2654" s="8" t="n">
        <f aca="false">R2654/$D2654</f>
        <v>2.15695279620475</v>
      </c>
      <c r="T2654" s="10" t="n">
        <f aca="false">AVERAGE(G2654,J2654,M2654,P2654)</f>
        <v>4.01185285405404</v>
      </c>
    </row>
    <row r="2655" s="5" customFormat="true" ht="15.25" hidden="false" customHeight="false" outlineLevel="0" collapsed="false">
      <c r="A2655" s="6" t="s">
        <v>853</v>
      </c>
      <c r="B2655" s="7" t="n">
        <v>1638507</v>
      </c>
      <c r="C2655" s="6" t="n">
        <v>3887</v>
      </c>
      <c r="D2655" s="8" t="n">
        <f aca="false">C2655/58039824</f>
        <v>6.69712575282792E-005</v>
      </c>
      <c r="E2655" s="6" t="n">
        <v>14529</v>
      </c>
      <c r="F2655" s="7" t="n">
        <f aca="false">E2655/57700746</f>
        <v>0.000251799170846075</v>
      </c>
      <c r="G2655" s="8" t="n">
        <f aca="false">F2655/$D2655</f>
        <v>3.75980950842607</v>
      </c>
      <c r="H2655" s="6" t="n">
        <v>9664</v>
      </c>
      <c r="I2655" s="7" t="n">
        <f aca="false">H2655/41918464</f>
        <v>0.000230542798514755</v>
      </c>
      <c r="J2655" s="8" t="n">
        <f aca="false">I2655/$D2655</f>
        <v>3.44241405975401</v>
      </c>
      <c r="K2655" s="6" t="n">
        <v>10358</v>
      </c>
      <c r="L2655" s="7" t="n">
        <f aca="false">K2655/43192891</f>
        <v>0.000239807981364341</v>
      </c>
      <c r="M2655" s="8" t="n">
        <f aca="false">L2655/$D2655</f>
        <v>3.58075972013934</v>
      </c>
      <c r="N2655" s="6" t="n">
        <v>12982</v>
      </c>
      <c r="O2655" s="7" t="n">
        <f aca="false">N2655/49735264</f>
        <v>0.00026102203860826</v>
      </c>
      <c r="P2655" s="8" t="n">
        <f aca="false">O2655/$D2655</f>
        <v>3.89752332928856</v>
      </c>
      <c r="Q2655" s="6" t="n">
        <v>5577</v>
      </c>
      <c r="R2655" s="9" t="n">
        <f aca="false">Q2655/50554893</f>
        <v>0.000110315731456498</v>
      </c>
      <c r="S2655" s="8" t="n">
        <f aca="false">R2655/$D2655</f>
        <v>1.64721009471737</v>
      </c>
      <c r="T2655" s="10" t="n">
        <f aca="false">AVERAGE(G2655,J2655,M2655,P2655)</f>
        <v>3.67012665440199</v>
      </c>
    </row>
    <row r="2656" s="5" customFormat="true" ht="15.25" hidden="false" customHeight="false" outlineLevel="0" collapsed="false">
      <c r="A2656" s="6" t="s">
        <v>853</v>
      </c>
      <c r="B2656" s="7" t="n">
        <v>1638820</v>
      </c>
      <c r="C2656" s="6" t="n">
        <v>239</v>
      </c>
      <c r="D2656" s="8" t="n">
        <f aca="false">C2656/58039824</f>
        <v>4.11786224575733E-006</v>
      </c>
      <c r="E2656" s="6" t="n">
        <v>2197</v>
      </c>
      <c r="F2656" s="7" t="n">
        <f aca="false">E2656/57700746</f>
        <v>3.80757642197555E-005</v>
      </c>
      <c r="G2656" s="8" t="n">
        <f aca="false">F2656/$D2656</f>
        <v>9.24648809196697</v>
      </c>
      <c r="H2656" s="6" t="n">
        <v>703</v>
      </c>
      <c r="I2656" s="7" t="n">
        <f aca="false">H2656/41918464</f>
        <v>1.67706526651358E-005</v>
      </c>
      <c r="J2656" s="8" t="n">
        <f aca="false">I2656/$D2656</f>
        <v>4.07265995418249</v>
      </c>
      <c r="K2656" s="6" t="n">
        <v>621</v>
      </c>
      <c r="L2656" s="7" t="n">
        <f aca="false">K2656/43192891</f>
        <v>1.43773659420019E-005</v>
      </c>
      <c r="M2656" s="8" t="n">
        <f aca="false">L2656/$D2656</f>
        <v>3.49146355170454</v>
      </c>
      <c r="N2656" s="6" t="n">
        <v>1587</v>
      </c>
      <c r="O2656" s="7" t="n">
        <f aca="false">N2656/49735264</f>
        <v>3.19089489501855E-005</v>
      </c>
      <c r="P2656" s="8" t="n">
        <f aca="false">O2656/$D2656</f>
        <v>7.74891121796549</v>
      </c>
      <c r="Q2656" s="6" t="n">
        <v>4</v>
      </c>
      <c r="R2656" s="9" t="n">
        <f aca="false">Q2656/50554893</f>
        <v>7.91219160527152E-008</v>
      </c>
      <c r="S2656" s="8" t="n">
        <f aca="false">R2656/$D2656</f>
        <v>0.0192143183357421</v>
      </c>
      <c r="T2656" s="10" t="n">
        <f aca="false">AVERAGE(G2656,J2656,M2656,P2656)</f>
        <v>6.13988070395487</v>
      </c>
    </row>
    <row r="2657" s="5" customFormat="true" ht="15.25" hidden="false" customHeight="false" outlineLevel="0" collapsed="false">
      <c r="A2657" s="6" t="s">
        <v>853</v>
      </c>
      <c r="B2657" s="7" t="n">
        <v>1639429</v>
      </c>
      <c r="C2657" s="6" t="n">
        <v>1805</v>
      </c>
      <c r="D2657" s="8" t="n">
        <f aca="false">C2657/58039824</f>
        <v>3.10993362074978E-005</v>
      </c>
      <c r="E2657" s="6" t="n">
        <v>4340</v>
      </c>
      <c r="F2657" s="7" t="n">
        <f aca="false">E2657/57700746</f>
        <v>7.52156653225939E-005</v>
      </c>
      <c r="G2657" s="8" t="n">
        <f aca="false">F2657/$D2657</f>
        <v>2.41856176031371</v>
      </c>
      <c r="H2657" s="6" t="n">
        <v>1683</v>
      </c>
      <c r="I2657" s="7" t="n">
        <f aca="false">H2657/41918464</f>
        <v>4.01493718853821E-005</v>
      </c>
      <c r="J2657" s="8" t="n">
        <f aca="false">I2657/$D2657</f>
        <v>1.29100414290201</v>
      </c>
      <c r="K2657" s="6" t="n">
        <v>3062</v>
      </c>
      <c r="L2657" s="7" t="n">
        <f aca="false">K2657/43192891</f>
        <v>7.08912955143475E-005</v>
      </c>
      <c r="M2657" s="8" t="n">
        <f aca="false">L2657/$D2657</f>
        <v>2.27951153173669</v>
      </c>
      <c r="N2657" s="6" t="n">
        <v>1429</v>
      </c>
      <c r="O2657" s="7" t="n">
        <f aca="false">N2657/49735264</f>
        <v>2.87321285758129E-005</v>
      </c>
      <c r="P2657" s="8" t="n">
        <f aca="false">O2657/$D2657</f>
        <v>0.923882374341027</v>
      </c>
      <c r="Q2657" s="6" t="n">
        <v>356</v>
      </c>
      <c r="R2657" s="9" t="n">
        <f aca="false">Q2657/50554893</f>
        <v>7.04185052869165E-006</v>
      </c>
      <c r="S2657" s="8" t="n">
        <f aca="false">R2657/$D2657</f>
        <v>0.226430894913889</v>
      </c>
      <c r="T2657" s="10" t="n">
        <f aca="false">AVERAGE(G2657,J2657,M2657,P2657)</f>
        <v>1.72823995232336</v>
      </c>
    </row>
    <row r="2658" s="5" customFormat="true" ht="15.25" hidden="false" customHeight="false" outlineLevel="0" collapsed="false">
      <c r="A2658" s="6" t="s">
        <v>853</v>
      </c>
      <c r="B2658" s="7" t="n">
        <v>1639477</v>
      </c>
      <c r="C2658" s="6" t="n">
        <v>17</v>
      </c>
      <c r="D2658" s="8" t="n">
        <f aca="false">C2658/58039824</f>
        <v>2.92902335472279E-007</v>
      </c>
      <c r="E2658" s="6" t="n">
        <v>13</v>
      </c>
      <c r="F2658" s="7" t="n">
        <f aca="false">E2658/57700746</f>
        <v>2.25300379998553E-007</v>
      </c>
      <c r="G2658" s="8" t="n">
        <f aca="false">F2658/$D2658</f>
        <v>0.769199670720538</v>
      </c>
      <c r="H2658" s="6" t="n">
        <v>9</v>
      </c>
      <c r="I2658" s="7" t="n">
        <f aca="false">H2658/41918464</f>
        <v>2.14702523451241E-007</v>
      </c>
      <c r="J2658" s="8" t="n">
        <f aca="false">I2658/$D2658</f>
        <v>0.733017451380347</v>
      </c>
      <c r="K2658" s="6" t="n">
        <v>22</v>
      </c>
      <c r="L2658" s="7" t="n">
        <f aca="false">K2658/43192891</f>
        <v>5.09343076850309E-007</v>
      </c>
      <c r="M2658" s="8" t="n">
        <f aca="false">L2658/$D2658</f>
        <v>1.73895191388296</v>
      </c>
      <c r="N2658" s="6" t="n">
        <v>4</v>
      </c>
      <c r="O2658" s="7" t="n">
        <f aca="false">N2658/49735264</f>
        <v>8.04258322625974E-008</v>
      </c>
      <c r="P2658" s="8" t="n">
        <f aca="false">O2658/$D2658</f>
        <v>0.274582420563216</v>
      </c>
      <c r="Q2658" s="6" t="n">
        <v>3</v>
      </c>
      <c r="R2658" s="9" t="n">
        <f aca="false">Q2658/50554893</f>
        <v>5.93414370395364E-008</v>
      </c>
      <c r="S2658" s="8" t="n">
        <f aca="false">R2658/$D2658</f>
        <v>0.202598033040104</v>
      </c>
      <c r="T2658" s="10" t="n">
        <f aca="false">AVERAGE(G2658,J2658,M2658,P2658)</f>
        <v>0.878937864136766</v>
      </c>
    </row>
    <row r="2659" s="5" customFormat="true" ht="15.25" hidden="false" customHeight="false" outlineLevel="0" collapsed="false">
      <c r="A2659" s="6" t="s">
        <v>21</v>
      </c>
      <c r="B2659" s="7" t="n">
        <v>1641228</v>
      </c>
      <c r="C2659" s="6" t="n">
        <v>2622</v>
      </c>
      <c r="D2659" s="8" t="n">
        <f aca="false">C2659/58039824</f>
        <v>4.51758778593126E-005</v>
      </c>
      <c r="E2659" s="6" t="n">
        <v>1625</v>
      </c>
      <c r="F2659" s="7" t="n">
        <f aca="false">E2659/57700746</f>
        <v>2.81625474998191E-005</v>
      </c>
      <c r="G2659" s="8" t="n">
        <f aca="false">F2659/$D2659</f>
        <v>0.623397902471832</v>
      </c>
      <c r="H2659" s="6" t="n">
        <v>754</v>
      </c>
      <c r="I2659" s="7" t="n">
        <f aca="false">H2659/41918464</f>
        <v>1.79873002980262E-005</v>
      </c>
      <c r="J2659" s="8" t="n">
        <f aca="false">I2659/$D2659</f>
        <v>0.398161610805716</v>
      </c>
      <c r="K2659" s="6" t="n">
        <v>906</v>
      </c>
      <c r="L2659" s="7" t="n">
        <f aca="false">K2659/43192891</f>
        <v>2.09756739830173E-005</v>
      </c>
      <c r="M2659" s="8" t="n">
        <f aca="false">L2659/$D2659</f>
        <v>0.464311375383562</v>
      </c>
      <c r="N2659" s="6" t="n">
        <v>865</v>
      </c>
      <c r="O2659" s="7" t="n">
        <f aca="false">N2659/49735264</f>
        <v>1.73920862267867E-005</v>
      </c>
      <c r="P2659" s="8" t="n">
        <f aca="false">O2659/$D2659</f>
        <v>0.384986126466638</v>
      </c>
      <c r="Q2659" s="6" t="n">
        <v>4</v>
      </c>
      <c r="R2659" s="9" t="n">
        <f aca="false">Q2659/50554893</f>
        <v>7.91219160527152E-008</v>
      </c>
      <c r="S2659" s="8" t="n">
        <f aca="false">R2659/$D2659</f>
        <v>0.00175141955844484</v>
      </c>
      <c r="T2659" s="10" t="n">
        <f aca="false">AVERAGE(G2659,J2659,M2659,P2659)</f>
        <v>0.467714253781937</v>
      </c>
    </row>
    <row r="2660" s="5" customFormat="true" ht="15.25" hidden="false" customHeight="false" outlineLevel="0" collapsed="false">
      <c r="A2660" s="6" t="s">
        <v>854</v>
      </c>
      <c r="B2660" s="7" t="n">
        <v>1641890</v>
      </c>
      <c r="C2660" s="6" t="n">
        <v>2380</v>
      </c>
      <c r="D2660" s="8" t="n">
        <f aca="false">C2660/58039824</f>
        <v>4.1006326966119E-005</v>
      </c>
      <c r="E2660" s="6" t="n">
        <v>1458</v>
      </c>
      <c r="F2660" s="7" t="n">
        <f aca="false">E2660/57700746</f>
        <v>2.52683041567608E-005</v>
      </c>
      <c r="G2660" s="8" t="n">
        <f aca="false">F2660/$D2660</f>
        <v>0.61620501093986</v>
      </c>
      <c r="H2660" s="6" t="n">
        <v>7</v>
      </c>
      <c r="I2660" s="7" t="n">
        <f aca="false">H2660/41918464</f>
        <v>1.66990851573187E-007</v>
      </c>
      <c r="J2660" s="8" t="n">
        <f aca="false">I2660/$D2660</f>
        <v>0.00407231917433526</v>
      </c>
      <c r="K2660" s="6" t="n">
        <v>230</v>
      </c>
      <c r="L2660" s="7" t="n">
        <f aca="false">K2660/43192891</f>
        <v>5.32495034888959E-006</v>
      </c>
      <c r="M2660" s="8" t="n">
        <f aca="false">L2660/$D2660</f>
        <v>0.129856798763988</v>
      </c>
      <c r="N2660" s="6" t="n">
        <v>151</v>
      </c>
      <c r="O2660" s="7" t="n">
        <f aca="false">N2660/49735264</f>
        <v>3.03607516791305E-006</v>
      </c>
      <c r="P2660" s="8" t="n">
        <f aca="false">O2660/$D2660</f>
        <v>0.0740391884018672</v>
      </c>
      <c r="Q2660" s="6" t="n">
        <v>0</v>
      </c>
      <c r="R2660" s="9" t="n">
        <f aca="false">Q2660/50554893</f>
        <v>0</v>
      </c>
      <c r="S2660" s="8" t="n">
        <f aca="false">R2660/$D2660</f>
        <v>0</v>
      </c>
      <c r="T2660" s="10" t="n">
        <f aca="false">AVERAGE(G2660,J2660,M2660,P2660)</f>
        <v>0.206043329320012</v>
      </c>
    </row>
    <row r="2661" s="5" customFormat="true" ht="15.25" hidden="false" customHeight="false" outlineLevel="0" collapsed="false">
      <c r="A2661" s="6" t="s">
        <v>854</v>
      </c>
      <c r="B2661" s="7" t="n">
        <v>1641899</v>
      </c>
      <c r="C2661" s="6" t="n">
        <v>11295</v>
      </c>
      <c r="D2661" s="8" t="n">
        <f aca="false">C2661/58039824</f>
        <v>0.000194607757597611</v>
      </c>
      <c r="E2661" s="6" t="n">
        <v>8226</v>
      </c>
      <c r="F2661" s="7" t="n">
        <f aca="false">E2661/57700746</f>
        <v>0.0001425631481437</v>
      </c>
      <c r="G2661" s="8" t="n">
        <f aca="false">F2661/$D2661</f>
        <v>0.73256662480268</v>
      </c>
      <c r="H2661" s="6" t="n">
        <v>7806</v>
      </c>
      <c r="I2661" s="7" t="n">
        <f aca="false">H2661/41918464</f>
        <v>0.000186218655340043</v>
      </c>
      <c r="J2661" s="8" t="n">
        <f aca="false">I2661/$D2661</f>
        <v>0.956892251567309</v>
      </c>
      <c r="K2661" s="6" t="n">
        <v>6746</v>
      </c>
      <c r="L2661" s="7" t="n">
        <f aca="false">K2661/43192891</f>
        <v>0.000156183108928736</v>
      </c>
      <c r="M2661" s="8" t="n">
        <f aca="false">L2661/$D2661</f>
        <v>0.802553355820862</v>
      </c>
      <c r="N2661" s="6" t="n">
        <v>10237</v>
      </c>
      <c r="O2661" s="7" t="n">
        <f aca="false">N2661/49735264</f>
        <v>0.000205829811218052</v>
      </c>
      <c r="P2661" s="8" t="n">
        <f aca="false">O2661/$D2661</f>
        <v>1.05766498601585</v>
      </c>
      <c r="Q2661" s="6" t="n">
        <v>8366</v>
      </c>
      <c r="R2661" s="9" t="n">
        <f aca="false">Q2661/50554893</f>
        <v>0.000165483487424254</v>
      </c>
      <c r="S2661" s="8" t="n">
        <f aca="false">R2661/$D2661</f>
        <v>0.850343734839301</v>
      </c>
      <c r="T2661" s="10" t="n">
        <f aca="false">AVERAGE(G2661,J2661,M2661,P2661)</f>
        <v>0.887419304551674</v>
      </c>
    </row>
    <row r="2662" s="5" customFormat="true" ht="15.25" hidden="false" customHeight="false" outlineLevel="0" collapsed="false">
      <c r="A2662" s="6" t="s">
        <v>21</v>
      </c>
      <c r="B2662" s="7" t="n">
        <v>1643382</v>
      </c>
      <c r="C2662" s="6" t="n">
        <v>103698</v>
      </c>
      <c r="D2662" s="8" t="n">
        <f aca="false">C2662/58039824</f>
        <v>0.00178666978728261</v>
      </c>
      <c r="E2662" s="6" t="n">
        <v>4640</v>
      </c>
      <c r="F2662" s="7" t="n">
        <f aca="false">E2662/57700746</f>
        <v>8.04149048610221E-005</v>
      </c>
      <c r="G2662" s="8" t="n">
        <f aca="false">F2662/$D2662</f>
        <v>0.0450082636609237</v>
      </c>
      <c r="H2662" s="6" t="n">
        <v>5043</v>
      </c>
      <c r="I2662" s="7" t="n">
        <f aca="false">H2662/41918464</f>
        <v>0.000120304980640512</v>
      </c>
      <c r="J2662" s="8" t="n">
        <f aca="false">I2662/$D2662</f>
        <v>0.0673347596163738</v>
      </c>
      <c r="K2662" s="6" t="n">
        <v>3149</v>
      </c>
      <c r="L2662" s="7" t="n">
        <f aca="false">K2662/43192891</f>
        <v>7.29055158637101E-005</v>
      </c>
      <c r="M2662" s="8" t="n">
        <f aca="false">L2662/$D2662</f>
        <v>0.0408052547721165</v>
      </c>
      <c r="N2662" s="6" t="n">
        <v>3155</v>
      </c>
      <c r="O2662" s="7" t="n">
        <f aca="false">N2662/49735264</f>
        <v>6.34358751971237E-005</v>
      </c>
      <c r="P2662" s="8" t="n">
        <f aca="false">O2662/$D2662</f>
        <v>0.0355050920145714</v>
      </c>
      <c r="Q2662" s="6" t="n">
        <v>3679</v>
      </c>
      <c r="R2662" s="9" t="n">
        <f aca="false">Q2662/50554893</f>
        <v>7.27723822894848E-005</v>
      </c>
      <c r="S2662" s="8" t="n">
        <f aca="false">R2662/$D2662</f>
        <v>0.0407307398420646</v>
      </c>
      <c r="T2662" s="10" t="n">
        <f aca="false">AVERAGE(G2662,J2662,M2662,P2662)</f>
        <v>0.0471633425159963</v>
      </c>
    </row>
    <row r="2663" s="5" customFormat="true" ht="15.25" hidden="false" customHeight="false" outlineLevel="0" collapsed="false">
      <c r="A2663" s="6" t="s">
        <v>855</v>
      </c>
      <c r="B2663" s="7" t="n">
        <v>1650563</v>
      </c>
      <c r="C2663" s="6" t="n">
        <v>7250</v>
      </c>
      <c r="D2663" s="8" t="n">
        <f aca="false">C2663/58039824</f>
        <v>0.000124914231304354</v>
      </c>
      <c r="E2663" s="6" t="n">
        <v>181</v>
      </c>
      <c r="F2663" s="7" t="n">
        <f aca="false">E2663/57700746</f>
        <v>3.13687452151832E-006</v>
      </c>
      <c r="G2663" s="8" t="n">
        <f aca="false">F2663/$D2663</f>
        <v>0.0251122269157252</v>
      </c>
      <c r="H2663" s="6" t="n">
        <v>361</v>
      </c>
      <c r="I2663" s="7" t="n">
        <f aca="false">H2663/41918464</f>
        <v>8.61195677398867E-006</v>
      </c>
      <c r="J2663" s="8" t="n">
        <f aca="false">I2663/$D2663</f>
        <v>0.0689429593735048</v>
      </c>
      <c r="K2663" s="6" t="n">
        <v>1036</v>
      </c>
      <c r="L2663" s="7" t="n">
        <f aca="false">K2663/43192891</f>
        <v>2.39854285280418E-005</v>
      </c>
      <c r="M2663" s="8" t="n">
        <f aca="false">L2663/$D2663</f>
        <v>0.192015179356155</v>
      </c>
      <c r="N2663" s="6" t="n">
        <v>9</v>
      </c>
      <c r="O2663" s="7" t="n">
        <f aca="false">N2663/49735264</f>
        <v>1.80958122590844E-007</v>
      </c>
      <c r="P2663" s="8" t="n">
        <f aca="false">O2663/$D2663</f>
        <v>0.00144865897745421</v>
      </c>
      <c r="Q2663" s="6" t="n">
        <v>5947</v>
      </c>
      <c r="R2663" s="9" t="n">
        <f aca="false">Q2663/50554893</f>
        <v>0.000117634508691374</v>
      </c>
      <c r="S2663" s="8" t="n">
        <f aca="false">R2663/$D2663</f>
        <v>0.941722231830874</v>
      </c>
      <c r="T2663" s="10" t="n">
        <f aca="false">AVERAGE(G2663,J2663,M2663,P2663)</f>
        <v>0.0718797561557099</v>
      </c>
    </row>
    <row r="2664" s="5" customFormat="true" ht="15.25" hidden="false" customHeight="false" outlineLevel="0" collapsed="false">
      <c r="A2664" s="6" t="s">
        <v>856</v>
      </c>
      <c r="B2664" s="7" t="n">
        <v>1651019</v>
      </c>
      <c r="C2664" s="6" t="n">
        <v>32208</v>
      </c>
      <c r="D2664" s="8" t="n">
        <f aca="false">C2664/58039824</f>
        <v>0.00055492931887595</v>
      </c>
      <c r="E2664" s="6" t="n">
        <v>16786</v>
      </c>
      <c r="F2664" s="7" t="n">
        <f aca="false">E2664/57700746</f>
        <v>0.000290914782973516</v>
      </c>
      <c r="G2664" s="8" t="n">
        <f aca="false">F2664/$D2664</f>
        <v>0.524237543553809</v>
      </c>
      <c r="H2664" s="6" t="n">
        <v>14984</v>
      </c>
      <c r="I2664" s="7" t="n">
        <f aca="false">H2664/41918464</f>
        <v>0.000357455845710377</v>
      </c>
      <c r="J2664" s="8" t="n">
        <f aca="false">I2664/$D2664</f>
        <v>0.644146621112812</v>
      </c>
      <c r="K2664" s="6" t="n">
        <v>13011</v>
      </c>
      <c r="L2664" s="7" t="n">
        <f aca="false">K2664/43192891</f>
        <v>0.00030123012604088</v>
      </c>
      <c r="M2664" s="8" t="n">
        <f aca="false">L2664/$D2664</f>
        <v>0.542826114596079</v>
      </c>
      <c r="N2664" s="6" t="n">
        <v>18322</v>
      </c>
      <c r="O2664" s="7" t="n">
        <f aca="false">N2664/49735264</f>
        <v>0.000368390524678827</v>
      </c>
      <c r="P2664" s="8" t="n">
        <f aca="false">O2664/$D2664</f>
        <v>0.66385125483193</v>
      </c>
      <c r="Q2664" s="6" t="n">
        <v>9506</v>
      </c>
      <c r="R2664" s="9" t="n">
        <f aca="false">Q2664/50554893</f>
        <v>0.000188033233499278</v>
      </c>
      <c r="S2664" s="8" t="n">
        <f aca="false">R2664/$D2664</f>
        <v>0.338841771561382</v>
      </c>
      <c r="T2664" s="10" t="n">
        <f aca="false">AVERAGE(G2664,J2664,M2664,P2664)</f>
        <v>0.593765383523657</v>
      </c>
    </row>
    <row r="2665" s="5" customFormat="true" ht="15.25" hidden="false" customHeight="false" outlineLevel="0" collapsed="false">
      <c r="A2665" s="6" t="s">
        <v>21</v>
      </c>
      <c r="B2665" s="7" t="n">
        <v>1654625</v>
      </c>
      <c r="C2665" s="6" t="n">
        <v>2441</v>
      </c>
      <c r="D2665" s="8" t="n">
        <f aca="false">C2665/58039824</f>
        <v>4.20573294639901E-005</v>
      </c>
      <c r="E2665" s="6" t="n">
        <v>1753</v>
      </c>
      <c r="F2665" s="7" t="n">
        <f aca="false">E2665/57700746</f>
        <v>3.03808897028818E-005</v>
      </c>
      <c r="G2665" s="8" t="n">
        <f aca="false">F2665/$D2665</f>
        <v>0.722368492961358</v>
      </c>
      <c r="H2665" s="6" t="n">
        <v>1194</v>
      </c>
      <c r="I2665" s="7" t="n">
        <f aca="false">H2665/41918464</f>
        <v>2.8483868111198E-005</v>
      </c>
      <c r="J2665" s="8" t="n">
        <f aca="false">I2665/$D2665</f>
        <v>0.677262880791947</v>
      </c>
      <c r="K2665" s="6" t="n">
        <v>4936</v>
      </c>
      <c r="L2665" s="7" t="n">
        <f aca="false">K2665/43192891</f>
        <v>0.000114278064878778</v>
      </c>
      <c r="M2665" s="8" t="n">
        <f aca="false">L2665/$D2665</f>
        <v>2.717197366909</v>
      </c>
      <c r="N2665" s="6" t="n">
        <v>1952</v>
      </c>
      <c r="O2665" s="7" t="n">
        <f aca="false">N2665/49735264</f>
        <v>3.92478061441475E-005</v>
      </c>
      <c r="P2665" s="8" t="n">
        <f aca="false">O2665/$D2665</f>
        <v>0.933197771811734</v>
      </c>
      <c r="Q2665" s="6" t="n">
        <v>0</v>
      </c>
      <c r="R2665" s="9" t="n">
        <f aca="false">Q2665/50554893</f>
        <v>0</v>
      </c>
      <c r="S2665" s="8" t="n">
        <f aca="false">R2665/$D2665</f>
        <v>0</v>
      </c>
      <c r="T2665" s="10" t="n">
        <f aca="false">AVERAGE(G2665,J2665,M2665,P2665)</f>
        <v>1.26250662811851</v>
      </c>
    </row>
    <row r="2666" s="5" customFormat="true" ht="15.25" hidden="false" customHeight="false" outlineLevel="0" collapsed="false">
      <c r="A2666" s="6" t="s">
        <v>21</v>
      </c>
      <c r="B2666" s="7" t="n">
        <v>1654719</v>
      </c>
      <c r="C2666" s="6" t="n">
        <v>20410</v>
      </c>
      <c r="D2666" s="8" t="n">
        <f aca="false">C2666/58039824</f>
        <v>0.000351655098058188</v>
      </c>
      <c r="E2666" s="6" t="n">
        <v>52252</v>
      </c>
      <c r="F2666" s="7" t="n">
        <f aca="false">E2666/57700746</f>
        <v>0.000905568881206493</v>
      </c>
      <c r="G2666" s="8" t="n">
        <f aca="false">F2666/$D2666</f>
        <v>2.57516210118088</v>
      </c>
      <c r="H2666" s="6" t="n">
        <v>34728</v>
      </c>
      <c r="I2666" s="7" t="n">
        <f aca="false">H2666/41918464</f>
        <v>0.000828465470490522</v>
      </c>
      <c r="J2666" s="8" t="n">
        <f aca="false">I2666/$D2666</f>
        <v>2.3559034834565</v>
      </c>
      <c r="K2666" s="6" t="n">
        <v>30779</v>
      </c>
      <c r="L2666" s="7" t="n">
        <f aca="false">K2666/43192891</f>
        <v>0.00071259411647162</v>
      </c>
      <c r="M2666" s="8" t="n">
        <f aca="false">L2666/$D2666</f>
        <v>2.02640064201119</v>
      </c>
      <c r="N2666" s="6" t="n">
        <v>38878</v>
      </c>
      <c r="O2666" s="7" t="n">
        <f aca="false">N2666/49735264</f>
        <v>0.000781698876676316</v>
      </c>
      <c r="P2666" s="8" t="n">
        <f aca="false">O2666/$D2666</f>
        <v>2.22291353372323</v>
      </c>
      <c r="Q2666" s="6" t="n">
        <v>27804</v>
      </c>
      <c r="R2666" s="9" t="n">
        <f aca="false">Q2666/50554893</f>
        <v>0.000549976438482423</v>
      </c>
      <c r="S2666" s="8" t="n">
        <f aca="false">R2666/$D2666</f>
        <v>1.56396549209538</v>
      </c>
      <c r="T2666" s="10" t="n">
        <f aca="false">AVERAGE(G2666,J2666,M2666,P2666)</f>
        <v>2.29509494009295</v>
      </c>
    </row>
    <row r="2667" s="5" customFormat="true" ht="15.25" hidden="false" customHeight="false" outlineLevel="0" collapsed="false">
      <c r="A2667" s="6" t="s">
        <v>21</v>
      </c>
      <c r="B2667" s="7" t="n">
        <v>1655223</v>
      </c>
      <c r="C2667" s="6" t="n">
        <v>18987</v>
      </c>
      <c r="D2667" s="8" t="n">
        <f aca="false">C2667/58039824</f>
        <v>0.000327137449624244</v>
      </c>
      <c r="E2667" s="6" t="n">
        <v>16477</v>
      </c>
      <c r="F2667" s="7" t="n">
        <f aca="false">E2667/57700746</f>
        <v>0.000285559566248936</v>
      </c>
      <c r="G2667" s="8" t="n">
        <f aca="false">F2667/$D2667</f>
        <v>0.872903932511959</v>
      </c>
      <c r="H2667" s="6" t="n">
        <v>11246</v>
      </c>
      <c r="I2667" s="7" t="n">
        <f aca="false">H2667/41918464</f>
        <v>0.000268282730970295</v>
      </c>
      <c r="J2667" s="8" t="n">
        <f aca="false">I2667/$D2667</f>
        <v>0.820091772673686</v>
      </c>
      <c r="K2667" s="6" t="n">
        <v>14072</v>
      </c>
      <c r="L2667" s="7" t="n">
        <f aca="false">K2667/43192891</f>
        <v>0.000325794353519888</v>
      </c>
      <c r="M2667" s="8" t="n">
        <f aca="false">L2667/$D2667</f>
        <v>0.995894398192874</v>
      </c>
      <c r="N2667" s="6" t="n">
        <v>19138</v>
      </c>
      <c r="O2667" s="7" t="n">
        <f aca="false">N2667/49735264</f>
        <v>0.000384797394460397</v>
      </c>
      <c r="P2667" s="8" t="n">
        <f aca="false">O2667/$D2667</f>
        <v>1.17625601991573</v>
      </c>
      <c r="Q2667" s="6" t="n">
        <v>21209</v>
      </c>
      <c r="R2667" s="9" t="n">
        <f aca="false">Q2667/50554893</f>
        <v>0.000419524179390509</v>
      </c>
      <c r="S2667" s="8" t="n">
        <f aca="false">R2667/$D2667</f>
        <v>1.28240951891134</v>
      </c>
      <c r="T2667" s="10" t="n">
        <f aca="false">AVERAGE(G2667,J2667,M2667,P2667)</f>
        <v>0.966286530823563</v>
      </c>
    </row>
    <row r="2668" s="5" customFormat="true" ht="15.25" hidden="false" customHeight="false" outlineLevel="0" collapsed="false">
      <c r="A2668" s="6" t="s">
        <v>21</v>
      </c>
      <c r="B2668" s="7" t="n">
        <v>1655227</v>
      </c>
      <c r="C2668" s="6" t="n">
        <v>830</v>
      </c>
      <c r="D2668" s="8" t="n">
        <f aca="false">C2668/58039824</f>
        <v>1.43005257907054E-005</v>
      </c>
      <c r="E2668" s="6" t="n">
        <v>2538</v>
      </c>
      <c r="F2668" s="7" t="n">
        <f aca="false">E2668/57700746</f>
        <v>4.39855664951022E-005</v>
      </c>
      <c r="G2668" s="8" t="n">
        <f aca="false">F2668/$D2668</f>
        <v>3.0758006480916</v>
      </c>
      <c r="H2668" s="6" t="n">
        <v>1959</v>
      </c>
      <c r="I2668" s="7" t="n">
        <f aca="false">H2668/41918464</f>
        <v>4.67335826045535E-005</v>
      </c>
      <c r="J2668" s="8" t="n">
        <f aca="false">I2668/$D2668</f>
        <v>3.26796254127439</v>
      </c>
      <c r="K2668" s="6" t="n">
        <v>4749</v>
      </c>
      <c r="L2668" s="7" t="n">
        <f aca="false">K2668/43192891</f>
        <v>0.000109948648725551</v>
      </c>
      <c r="M2668" s="8" t="n">
        <f aca="false">L2668/$D2668</f>
        <v>7.68843400128769</v>
      </c>
      <c r="N2668" s="6" t="n">
        <v>2750</v>
      </c>
      <c r="O2668" s="7" t="n">
        <f aca="false">N2668/49735264</f>
        <v>5.52927596805357E-005</v>
      </c>
      <c r="P2668" s="8" t="n">
        <f aca="false">O2668/$D2668</f>
        <v>3.86648438594288</v>
      </c>
      <c r="Q2668" s="6" t="n">
        <v>5555</v>
      </c>
      <c r="R2668" s="9" t="n">
        <f aca="false">Q2668/50554893</f>
        <v>0.000109880560918208</v>
      </c>
      <c r="S2668" s="8" t="n">
        <f aca="false">R2668/$D2668</f>
        <v>7.68367279122179</v>
      </c>
      <c r="T2668" s="10" t="n">
        <f aca="false">AVERAGE(G2668,J2668,M2668,P2668)</f>
        <v>4.47467039414914</v>
      </c>
    </row>
    <row r="2669" s="5" customFormat="true" ht="15.25" hidden="false" customHeight="false" outlineLevel="0" collapsed="false">
      <c r="A2669" s="6" t="s">
        <v>21</v>
      </c>
      <c r="B2669" s="7" t="n">
        <v>1655254</v>
      </c>
      <c r="C2669" s="6" t="n">
        <v>1905</v>
      </c>
      <c r="D2669" s="8" t="n">
        <f aca="false">C2669/58039824</f>
        <v>3.28222911220406E-005</v>
      </c>
      <c r="E2669" s="6" t="n">
        <v>1061</v>
      </c>
      <c r="F2669" s="7" t="n">
        <f aca="false">E2669/57700746</f>
        <v>1.83879771675742E-005</v>
      </c>
      <c r="G2669" s="8" t="n">
        <f aca="false">F2669/$D2669</f>
        <v>0.560228324683479</v>
      </c>
      <c r="H2669" s="6" t="n">
        <v>947</v>
      </c>
      <c r="I2669" s="7" t="n">
        <f aca="false">H2669/41918464</f>
        <v>2.25914766342584E-005</v>
      </c>
      <c r="J2669" s="8" t="n">
        <f aca="false">I2669/$D2669</f>
        <v>0.688296759975048</v>
      </c>
      <c r="K2669" s="6" t="n">
        <v>1822</v>
      </c>
      <c r="L2669" s="7" t="n">
        <f aca="false">K2669/43192891</f>
        <v>4.2182867546421E-005</v>
      </c>
      <c r="M2669" s="8" t="n">
        <f aca="false">L2669/$D2669</f>
        <v>1.28518961060871</v>
      </c>
      <c r="N2669" s="6" t="n">
        <v>1398</v>
      </c>
      <c r="O2669" s="7" t="n">
        <f aca="false">N2669/49735264</f>
        <v>2.81088283757778E-005</v>
      </c>
      <c r="P2669" s="8" t="n">
        <f aca="false">O2669/$D2669</f>
        <v>0.856394462874724</v>
      </c>
      <c r="Q2669" s="6" t="n">
        <v>3</v>
      </c>
      <c r="R2669" s="9" t="n">
        <f aca="false">Q2669/50554893</f>
        <v>5.93414370395364E-008</v>
      </c>
      <c r="S2669" s="8" t="n">
        <f aca="false">R2669/$D2669</f>
        <v>0.00180796144970172</v>
      </c>
      <c r="T2669" s="10" t="n">
        <f aca="false">AVERAGE(G2669,J2669,M2669,P2669)</f>
        <v>0.84752728953549</v>
      </c>
    </row>
    <row r="2670" s="5" customFormat="true" ht="15.25" hidden="false" customHeight="false" outlineLevel="0" collapsed="false">
      <c r="A2670" s="6" t="s">
        <v>21</v>
      </c>
      <c r="B2670" s="7" t="n">
        <v>1655296</v>
      </c>
      <c r="C2670" s="6" t="n">
        <v>3098</v>
      </c>
      <c r="D2670" s="8" t="n">
        <f aca="false">C2670/58039824</f>
        <v>5.33771432525364E-005</v>
      </c>
      <c r="E2670" s="6" t="n">
        <v>2669</v>
      </c>
      <c r="F2670" s="7" t="n">
        <f aca="false">E2670/57700746</f>
        <v>4.62559010935491E-005</v>
      </c>
      <c r="G2670" s="8" t="n">
        <f aca="false">F2670/$D2670</f>
        <v>0.866586300332795</v>
      </c>
      <c r="H2670" s="6" t="n">
        <v>705</v>
      </c>
      <c r="I2670" s="7" t="n">
        <f aca="false">H2670/41918464</f>
        <v>1.68183643370139E-005</v>
      </c>
      <c r="J2670" s="8" t="n">
        <f aca="false">I2670/$D2670</f>
        <v>0.315085508743758</v>
      </c>
      <c r="K2670" s="6" t="n">
        <v>4460</v>
      </c>
      <c r="L2670" s="7" t="n">
        <f aca="false">K2670/43192891</f>
        <v>0.000103257732852381</v>
      </c>
      <c r="M2670" s="8" t="n">
        <f aca="false">L2670/$D2670</f>
        <v>1.93449342846714</v>
      </c>
      <c r="N2670" s="6" t="n">
        <v>2098</v>
      </c>
      <c r="O2670" s="7" t="n">
        <f aca="false">N2670/49735264</f>
        <v>4.21833490217323E-005</v>
      </c>
      <c r="P2670" s="8" t="n">
        <f aca="false">O2670/$D2670</f>
        <v>0.79028862264426</v>
      </c>
      <c r="Q2670" s="6" t="n">
        <v>10161</v>
      </c>
      <c r="R2670" s="9" t="n">
        <f aca="false">Q2670/50554893</f>
        <v>0.00020098944725291</v>
      </c>
      <c r="S2670" s="8" t="n">
        <f aca="false">R2670/$D2670</f>
        <v>3.76545905242614</v>
      </c>
      <c r="T2670" s="10" t="n">
        <f aca="false">AVERAGE(G2670,J2670,M2670,P2670)</f>
        <v>0.976613465046988</v>
      </c>
    </row>
    <row r="2671" s="5" customFormat="true" ht="15.25" hidden="false" customHeight="false" outlineLevel="0" collapsed="false">
      <c r="A2671" s="6" t="s">
        <v>21</v>
      </c>
      <c r="B2671" s="7" t="n">
        <v>1655299</v>
      </c>
      <c r="C2671" s="6" t="n">
        <v>3112</v>
      </c>
      <c r="D2671" s="8" t="n">
        <f aca="false">C2671/58039824</f>
        <v>5.36183569405724E-005</v>
      </c>
      <c r="E2671" s="6" t="n">
        <v>3625</v>
      </c>
      <c r="F2671" s="7" t="n">
        <f aca="false">E2671/57700746</f>
        <v>6.28241444226735E-005</v>
      </c>
      <c r="G2671" s="8" t="n">
        <f aca="false">F2671/$D2671</f>
        <v>1.17169096569491</v>
      </c>
      <c r="H2671" s="6" t="n">
        <v>2199</v>
      </c>
      <c r="I2671" s="7" t="n">
        <f aca="false">H2671/41918464</f>
        <v>5.24589832299199E-005</v>
      </c>
      <c r="J2671" s="8" t="n">
        <f aca="false">I2671/$D2671</f>
        <v>0.978377298805752</v>
      </c>
      <c r="K2671" s="6" t="n">
        <v>1807</v>
      </c>
      <c r="L2671" s="7" t="n">
        <f aca="false">K2671/43192891</f>
        <v>4.18355881758412E-005</v>
      </c>
      <c r="M2671" s="8" t="n">
        <f aca="false">L2671/$D2671</f>
        <v>0.780247485431333</v>
      </c>
      <c r="N2671" s="6" t="n">
        <v>3304</v>
      </c>
      <c r="O2671" s="7" t="n">
        <f aca="false">N2671/49735264</f>
        <v>6.64317374489055E-005</v>
      </c>
      <c r="P2671" s="8" t="n">
        <f aca="false">O2671/$D2671</f>
        <v>1.23897376270845</v>
      </c>
      <c r="Q2671" s="6" t="n">
        <v>373</v>
      </c>
      <c r="R2671" s="9" t="n">
        <f aca="false">Q2671/50554893</f>
        <v>7.37811867191569E-006</v>
      </c>
      <c r="S2671" s="8" t="n">
        <f aca="false">R2671/$D2671</f>
        <v>0.137604340992642</v>
      </c>
      <c r="T2671" s="10" t="n">
        <f aca="false">AVERAGE(G2671,J2671,M2671,P2671)</f>
        <v>1.04232237816011</v>
      </c>
    </row>
    <row r="2672" s="5" customFormat="true" ht="15.25" hidden="false" customHeight="false" outlineLevel="0" collapsed="false">
      <c r="A2672" s="6" t="s">
        <v>857</v>
      </c>
      <c r="B2672" s="7" t="n">
        <v>1655329</v>
      </c>
      <c r="C2672" s="6" t="n">
        <v>16</v>
      </c>
      <c r="D2672" s="8" t="n">
        <f aca="false">C2672/58039824</f>
        <v>2.7567278632685E-007</v>
      </c>
      <c r="E2672" s="6" t="n">
        <v>402</v>
      </c>
      <c r="F2672" s="7" t="n">
        <f aca="false">E2672/57700746</f>
        <v>6.96698098149372E-006</v>
      </c>
      <c r="G2672" s="8" t="n">
        <f aca="false">F2672/$D2672</f>
        <v>25.2726468735777</v>
      </c>
      <c r="H2672" s="6" t="n">
        <v>199</v>
      </c>
      <c r="I2672" s="7" t="n">
        <f aca="false">H2672/41918464</f>
        <v>4.74731135186633E-006</v>
      </c>
      <c r="J2672" s="8" t="n">
        <f aca="false">I2672/$D2672</f>
        <v>17.2208197084702</v>
      </c>
      <c r="K2672" s="6" t="n">
        <v>413</v>
      </c>
      <c r="L2672" s="7" t="n">
        <f aca="false">K2672/43192891</f>
        <v>9.56175866996261E-006</v>
      </c>
      <c r="M2672" s="8" t="n">
        <f aca="false">L2672/$D2672</f>
        <v>34.685174395944</v>
      </c>
      <c r="N2672" s="6" t="n">
        <v>733</v>
      </c>
      <c r="O2672" s="7" t="n">
        <f aca="false">N2672/49735264</f>
        <v>1.4738033762121E-005</v>
      </c>
      <c r="P2672" s="8" t="n">
        <f aca="false">O2672/$D2672</f>
        <v>53.4620553537225</v>
      </c>
      <c r="Q2672" s="6" t="n">
        <v>4</v>
      </c>
      <c r="R2672" s="9" t="n">
        <f aca="false">Q2672/50554893</f>
        <v>7.91219160527152E-008</v>
      </c>
      <c r="S2672" s="8" t="n">
        <f aca="false">R2672/$D2672</f>
        <v>0.287013880140148</v>
      </c>
      <c r="T2672" s="10" t="n">
        <f aca="false">AVERAGE(G2672,J2672,M2672,P2672)</f>
        <v>32.6601740829286</v>
      </c>
    </row>
    <row r="2673" s="5" customFormat="true" ht="15.25" hidden="false" customHeight="false" outlineLevel="0" collapsed="false">
      <c r="A2673" s="6" t="s">
        <v>857</v>
      </c>
      <c r="B2673" s="7" t="n">
        <v>1655474</v>
      </c>
      <c r="C2673" s="6" t="n">
        <v>5492</v>
      </c>
      <c r="D2673" s="8" t="n">
        <f aca="false">C2673/58039824</f>
        <v>9.46246839066914E-005</v>
      </c>
      <c r="E2673" s="6" t="n">
        <v>946</v>
      </c>
      <c r="F2673" s="7" t="n">
        <f aca="false">E2673/57700746</f>
        <v>1.63949353445101E-005</v>
      </c>
      <c r="G2673" s="8" t="n">
        <f aca="false">F2673/$D2673</f>
        <v>0.173262775288919</v>
      </c>
      <c r="H2673" s="6" t="n">
        <v>886</v>
      </c>
      <c r="I2673" s="7" t="n">
        <f aca="false">H2673/41918464</f>
        <v>2.11362706419777E-005</v>
      </c>
      <c r="J2673" s="8" t="n">
        <f aca="false">I2673/$D2673</f>
        <v>0.223369524413102</v>
      </c>
      <c r="K2673" s="6" t="n">
        <v>2453</v>
      </c>
      <c r="L2673" s="7" t="n">
        <f aca="false">K2673/43192891</f>
        <v>5.67917530688094E-005</v>
      </c>
      <c r="M2673" s="8" t="n">
        <f aca="false">L2673/$D2673</f>
        <v>0.600179051850903</v>
      </c>
      <c r="N2673" s="6" t="n">
        <v>934</v>
      </c>
      <c r="O2673" s="7" t="n">
        <f aca="false">N2673/49735264</f>
        <v>1.87794318333165E-005</v>
      </c>
      <c r="P2673" s="8" t="n">
        <f aca="false">O2673/$D2673</f>
        <v>0.198462293959521</v>
      </c>
      <c r="Q2673" s="6" t="n">
        <v>5</v>
      </c>
      <c r="R2673" s="9" t="n">
        <f aca="false">Q2673/50554893</f>
        <v>9.8902395065894E-008</v>
      </c>
      <c r="S2673" s="8" t="n">
        <f aca="false">R2673/$D2673</f>
        <v>0.00104520713816514</v>
      </c>
      <c r="T2673" s="10" t="n">
        <f aca="false">AVERAGE(G2673,J2673,M2673,P2673)</f>
        <v>0.298818411378111</v>
      </c>
    </row>
    <row r="2674" s="5" customFormat="true" ht="15.25" hidden="false" customHeight="false" outlineLevel="0" collapsed="false">
      <c r="A2674" s="6" t="s">
        <v>21</v>
      </c>
      <c r="B2674" s="7" t="n">
        <v>1655846</v>
      </c>
      <c r="C2674" s="6" t="n">
        <v>58</v>
      </c>
      <c r="D2674" s="8" t="n">
        <f aca="false">C2674/58039824</f>
        <v>9.99313850434833E-007</v>
      </c>
      <c r="E2674" s="6" t="n">
        <v>1503</v>
      </c>
      <c r="F2674" s="7" t="n">
        <f aca="false">E2674/57700746</f>
        <v>2.6048190087525E-005</v>
      </c>
      <c r="G2674" s="8" t="n">
        <f aca="false">F2674/$D2674</f>
        <v>26.0660753137672</v>
      </c>
      <c r="H2674" s="6" t="n">
        <v>762</v>
      </c>
      <c r="I2674" s="7" t="n">
        <f aca="false">H2674/41918464</f>
        <v>1.81781469855384E-005</v>
      </c>
      <c r="J2674" s="8" t="n">
        <f aca="false">I2674/$D2674</f>
        <v>18.1906284773583</v>
      </c>
      <c r="K2674" s="6" t="n">
        <v>1077</v>
      </c>
      <c r="L2674" s="7" t="n">
        <f aca="false">K2674/43192891</f>
        <v>2.49346588076265E-005</v>
      </c>
      <c r="M2674" s="8" t="n">
        <f aca="false">L2674/$D2674</f>
        <v>24.9517794602533</v>
      </c>
      <c r="N2674" s="6" t="n">
        <v>1516</v>
      </c>
      <c r="O2674" s="7" t="n">
        <f aca="false">N2674/49735264</f>
        <v>3.04813904275244E-005</v>
      </c>
      <c r="P2674" s="8" t="n">
        <f aca="false">O2674/$D2674</f>
        <v>30.5023195808414</v>
      </c>
      <c r="Q2674" s="6" t="n">
        <v>1693</v>
      </c>
      <c r="R2674" s="9" t="n">
        <f aca="false">Q2674/50554893</f>
        <v>3.34883509693117E-005</v>
      </c>
      <c r="S2674" s="8" t="n">
        <f aca="false">R2674/$D2674</f>
        <v>33.5113447639497</v>
      </c>
      <c r="T2674" s="10" t="n">
        <f aca="false">AVERAGE(G2674,J2674,M2674,P2674)</f>
        <v>24.927700708055</v>
      </c>
    </row>
    <row r="2675" s="5" customFormat="true" ht="15.25" hidden="false" customHeight="false" outlineLevel="0" collapsed="false">
      <c r="A2675" s="6" t="s">
        <v>858</v>
      </c>
      <c r="B2675" s="7" t="n">
        <v>1663580</v>
      </c>
      <c r="C2675" s="6" t="n">
        <v>3728</v>
      </c>
      <c r="D2675" s="8" t="n">
        <f aca="false">C2675/58039824</f>
        <v>6.42317592141561E-005</v>
      </c>
      <c r="E2675" s="6" t="n">
        <v>2831</v>
      </c>
      <c r="F2675" s="7" t="n">
        <f aca="false">E2675/57700746</f>
        <v>4.90634904443003E-005</v>
      </c>
      <c r="G2675" s="8" t="n">
        <f aca="false">F2675/$D2675</f>
        <v>0.76385095231032</v>
      </c>
      <c r="H2675" s="6" t="n">
        <v>894</v>
      </c>
      <c r="I2675" s="7" t="n">
        <f aca="false">H2675/41918464</f>
        <v>2.13271173294899E-005</v>
      </c>
      <c r="J2675" s="8" t="n">
        <f aca="false">I2675/$D2675</f>
        <v>0.332033834825897</v>
      </c>
      <c r="K2675" s="6" t="n">
        <v>1911</v>
      </c>
      <c r="L2675" s="7" t="n">
        <f aca="false">K2675/43192891</f>
        <v>4.42433918118609E-005</v>
      </c>
      <c r="M2675" s="8" t="n">
        <f aca="false">L2675/$D2675</f>
        <v>0.688808657168307</v>
      </c>
      <c r="N2675" s="6" t="n">
        <v>1092</v>
      </c>
      <c r="O2675" s="7" t="n">
        <f aca="false">N2675/49735264</f>
        <v>2.19562522076891E-005</v>
      </c>
      <c r="P2675" s="8" t="n">
        <f aca="false">O2675/$D2675</f>
        <v>0.341828598131407</v>
      </c>
      <c r="Q2675" s="6" t="n">
        <v>5201</v>
      </c>
      <c r="R2675" s="9" t="n">
        <f aca="false">Q2675/50554893</f>
        <v>0.000102878271347543</v>
      </c>
      <c r="S2675" s="8" t="n">
        <f aca="false">R2675/$D2675</f>
        <v>1.60167295129711</v>
      </c>
      <c r="T2675" s="10" t="n">
        <f aca="false">AVERAGE(G2675,J2675,M2675,P2675)</f>
        <v>0.531630510608983</v>
      </c>
    </row>
    <row r="2676" s="5" customFormat="true" ht="15.25" hidden="false" customHeight="false" outlineLevel="0" collapsed="false">
      <c r="A2676" s="6" t="s">
        <v>859</v>
      </c>
      <c r="B2676" s="7" t="n">
        <v>1666767</v>
      </c>
      <c r="C2676" s="6" t="n">
        <v>1350</v>
      </c>
      <c r="D2676" s="8" t="n">
        <f aca="false">C2676/58039824</f>
        <v>2.3259891346328E-005</v>
      </c>
      <c r="E2676" s="6" t="n">
        <v>1441</v>
      </c>
      <c r="F2676" s="7" t="n">
        <f aca="false">E2676/57700746</f>
        <v>2.49736805829166E-005</v>
      </c>
      <c r="G2676" s="8" t="n">
        <f aca="false">F2676/$D2676</f>
        <v>1.07368001901088</v>
      </c>
      <c r="H2676" s="6" t="n">
        <v>835</v>
      </c>
      <c r="I2676" s="7" t="n">
        <f aca="false">H2676/41918464</f>
        <v>1.99196230090874E-005</v>
      </c>
      <c r="J2676" s="8" t="n">
        <f aca="false">I2676/$D2676</f>
        <v>0.856393639699097</v>
      </c>
      <c r="K2676" s="6" t="n">
        <v>399</v>
      </c>
      <c r="L2676" s="7" t="n">
        <f aca="false">K2676/43192891</f>
        <v>9.23763125742151E-006</v>
      </c>
      <c r="M2676" s="8" t="n">
        <f aca="false">L2676/$D2676</f>
        <v>0.397148512857513</v>
      </c>
      <c r="N2676" s="6" t="n">
        <v>310</v>
      </c>
      <c r="O2676" s="7" t="n">
        <f aca="false">N2676/49735264</f>
        <v>6.2330020003513E-006</v>
      </c>
      <c r="P2676" s="8" t="n">
        <f aca="false">O2676/$D2676</f>
        <v>0.267972103031139</v>
      </c>
      <c r="Q2676" s="6" t="n">
        <v>1</v>
      </c>
      <c r="R2676" s="9" t="n">
        <f aca="false">Q2676/50554893</f>
        <v>1.97804790131788E-008</v>
      </c>
      <c r="S2676" s="8" t="n">
        <f aca="false">R2676/$D2676</f>
        <v>0.000850411496711549</v>
      </c>
      <c r="T2676" s="10" t="n">
        <f aca="false">AVERAGE(G2676,J2676,M2676,P2676)</f>
        <v>0.648798568649658</v>
      </c>
    </row>
    <row r="2677" s="5" customFormat="true" ht="15.25" hidden="false" customHeight="false" outlineLevel="0" collapsed="false">
      <c r="A2677" s="6" t="s">
        <v>860</v>
      </c>
      <c r="B2677" s="7" t="n">
        <v>1666842</v>
      </c>
      <c r="C2677" s="6" t="n">
        <v>10145</v>
      </c>
      <c r="D2677" s="8" t="n">
        <f aca="false">C2677/58039824</f>
        <v>0.000174793776080369</v>
      </c>
      <c r="E2677" s="6" t="n">
        <v>18717</v>
      </c>
      <c r="F2677" s="7" t="n">
        <f aca="false">E2677/57700746</f>
        <v>0.000324380554802532</v>
      </c>
      <c r="G2677" s="8" t="n">
        <f aca="false">F2677/$D2677</f>
        <v>1.85579007489022</v>
      </c>
      <c r="H2677" s="6" t="n">
        <v>9088</v>
      </c>
      <c r="I2677" s="7" t="n">
        <f aca="false">H2677/41918464</f>
        <v>0.000216801837013875</v>
      </c>
      <c r="J2677" s="8" t="n">
        <f aca="false">I2677/$D2677</f>
        <v>1.24032927187403</v>
      </c>
      <c r="K2677" s="6" t="n">
        <v>7275</v>
      </c>
      <c r="L2677" s="7" t="n">
        <f aca="false">K2677/43192891</f>
        <v>0.000168430494731182</v>
      </c>
      <c r="M2677" s="8" t="n">
        <f aca="false">L2677/$D2677</f>
        <v>0.963595492403224</v>
      </c>
      <c r="N2677" s="6" t="n">
        <v>10967</v>
      </c>
      <c r="O2677" s="7" t="n">
        <f aca="false">N2677/49735264</f>
        <v>0.000220507525605976</v>
      </c>
      <c r="P2677" s="8" t="n">
        <f aca="false">O2677/$D2677</f>
        <v>1.26152961822044</v>
      </c>
      <c r="Q2677" s="6" t="n">
        <v>6330</v>
      </c>
      <c r="R2677" s="9" t="n">
        <f aca="false">Q2677/50554893</f>
        <v>0.000125210432153422</v>
      </c>
      <c r="S2677" s="8" t="n">
        <f aca="false">R2677/$D2677</f>
        <v>0.716332325790886</v>
      </c>
      <c r="T2677" s="10" t="n">
        <f aca="false">AVERAGE(G2677,J2677,M2677,P2677)</f>
        <v>1.33031111434698</v>
      </c>
    </row>
    <row r="2678" s="5" customFormat="true" ht="15.25" hidden="false" customHeight="false" outlineLevel="0" collapsed="false">
      <c r="A2678" s="6" t="s">
        <v>860</v>
      </c>
      <c r="B2678" s="7" t="n">
        <v>1666949</v>
      </c>
      <c r="C2678" s="6" t="n">
        <v>1974</v>
      </c>
      <c r="D2678" s="8" t="n">
        <f aca="false">C2678/58039824</f>
        <v>3.40111300130752E-005</v>
      </c>
      <c r="E2678" s="6" t="n">
        <v>1851</v>
      </c>
      <c r="F2678" s="7" t="n">
        <f aca="false">E2678/57700746</f>
        <v>3.20793079521017E-005</v>
      </c>
      <c r="G2678" s="8" t="n">
        <f aca="false">F2678/$D2678</f>
        <v>0.943200297660478</v>
      </c>
      <c r="H2678" s="6" t="n">
        <v>2883</v>
      </c>
      <c r="I2678" s="7" t="n">
        <f aca="false">H2678/41918464</f>
        <v>6.87763750122142E-005</v>
      </c>
      <c r="J2678" s="8" t="n">
        <f aca="false">I2678/$D2678</f>
        <v>2.02217259425882</v>
      </c>
      <c r="K2678" s="6" t="n">
        <v>1934</v>
      </c>
      <c r="L2678" s="7" t="n">
        <f aca="false">K2678/43192891</f>
        <v>4.47758868467498E-005</v>
      </c>
      <c r="M2678" s="8" t="n">
        <f aca="false">L2678/$D2678</f>
        <v>1.31650688552648</v>
      </c>
      <c r="N2678" s="6" t="n">
        <v>1824</v>
      </c>
      <c r="O2678" s="7" t="n">
        <f aca="false">N2678/49735264</f>
        <v>3.66741795117444E-005</v>
      </c>
      <c r="P2678" s="8" t="n">
        <f aca="false">O2678/$D2678</f>
        <v>1.07829935370114</v>
      </c>
      <c r="Q2678" s="6" t="n">
        <v>1</v>
      </c>
      <c r="R2678" s="9" t="n">
        <f aca="false">Q2678/50554893</f>
        <v>1.97804790131788E-008</v>
      </c>
      <c r="S2678" s="8" t="n">
        <f aca="false">R2678/$D2678</f>
        <v>0.000581588409605163</v>
      </c>
      <c r="T2678" s="10" t="n">
        <f aca="false">AVERAGE(G2678,J2678,M2678,P2678)</f>
        <v>1.34004478278673</v>
      </c>
    </row>
    <row r="2679" s="5" customFormat="true" ht="15.25" hidden="false" customHeight="false" outlineLevel="0" collapsed="false">
      <c r="A2679" s="6" t="s">
        <v>860</v>
      </c>
      <c r="B2679" s="7" t="n">
        <v>1667108</v>
      </c>
      <c r="C2679" s="6" t="n">
        <v>57270</v>
      </c>
      <c r="D2679" s="8" t="n">
        <f aca="false">C2679/58039824</f>
        <v>0.00098673627955867</v>
      </c>
      <c r="E2679" s="6" t="n">
        <v>35125</v>
      </c>
      <c r="F2679" s="7" t="n">
        <f aca="false">E2679/57700746</f>
        <v>0.000608744295957629</v>
      </c>
      <c r="G2679" s="8" t="n">
        <f aca="false">F2679/$D2679</f>
        <v>0.616927043799279</v>
      </c>
      <c r="H2679" s="6" t="n">
        <v>27412</v>
      </c>
      <c r="I2679" s="7" t="n">
        <f aca="false">H2679/41918464</f>
        <v>0.000653936174760602</v>
      </c>
      <c r="J2679" s="8" t="n">
        <f aca="false">I2679/$D2679</f>
        <v>0.662726392357929</v>
      </c>
      <c r="K2679" s="6" t="n">
        <v>19875</v>
      </c>
      <c r="L2679" s="7" t="n">
        <f aca="false">K2679/43192891</f>
        <v>0.000460145166018176</v>
      </c>
      <c r="M2679" s="8" t="n">
        <f aca="false">L2679/$D2679</f>
        <v>0.466330442642671</v>
      </c>
      <c r="N2679" s="6" t="n">
        <v>24552</v>
      </c>
      <c r="O2679" s="7" t="n">
        <f aca="false">N2679/49735264</f>
        <v>0.000493653758427823</v>
      </c>
      <c r="P2679" s="8" t="n">
        <f aca="false">O2679/$D2679</f>
        <v>0.500289457937653</v>
      </c>
      <c r="Q2679" s="6" t="n">
        <v>30595</v>
      </c>
      <c r="R2679" s="9" t="n">
        <f aca="false">Q2679/50554893</f>
        <v>0.000605183755408206</v>
      </c>
      <c r="S2679" s="8" t="n">
        <f aca="false">R2679/$D2679</f>
        <v>0.613318642422757</v>
      </c>
      <c r="T2679" s="10" t="n">
        <f aca="false">AVERAGE(G2679,J2679,M2679,P2679)</f>
        <v>0.561568334184383</v>
      </c>
    </row>
    <row r="2680" s="5" customFormat="true" ht="15.25" hidden="false" customHeight="false" outlineLevel="0" collapsed="false">
      <c r="A2680" s="6" t="s">
        <v>860</v>
      </c>
      <c r="B2680" s="7" t="n">
        <v>1667161</v>
      </c>
      <c r="C2680" s="6" t="n">
        <v>5575</v>
      </c>
      <c r="D2680" s="8" t="n">
        <f aca="false">C2680/58039824</f>
        <v>9.60547364857619E-005</v>
      </c>
      <c r="E2680" s="6" t="n">
        <v>27236</v>
      </c>
      <c r="F2680" s="7" t="n">
        <f aca="false">E2680/57700746</f>
        <v>0.00047202162689543</v>
      </c>
      <c r="G2680" s="8" t="n">
        <f aca="false">F2680/$D2680</f>
        <v>4.91409007160618</v>
      </c>
      <c r="H2680" s="6" t="n">
        <v>12403</v>
      </c>
      <c r="I2680" s="7" t="n">
        <f aca="false">H2680/41918464</f>
        <v>0.000295883933151749</v>
      </c>
      <c r="J2680" s="8" t="n">
        <f aca="false">I2680/$D2680</f>
        <v>3.08036796494265</v>
      </c>
      <c r="K2680" s="6" t="n">
        <v>11375</v>
      </c>
      <c r="L2680" s="7" t="n">
        <f aca="false">K2680/43192891</f>
        <v>0.000263353522689648</v>
      </c>
      <c r="M2680" s="8" t="n">
        <f aca="false">L2680/$D2680</f>
        <v>2.74170262003358</v>
      </c>
      <c r="N2680" s="6" t="n">
        <v>8406</v>
      </c>
      <c r="O2680" s="7" t="n">
        <f aca="false">N2680/49735264</f>
        <v>0.000169014886499848</v>
      </c>
      <c r="P2680" s="8" t="n">
        <f aca="false">O2680/$D2680</f>
        <v>1.759568478176</v>
      </c>
      <c r="Q2680" s="6" t="n">
        <v>42430</v>
      </c>
      <c r="R2680" s="9" t="n">
        <f aca="false">Q2680/50554893</f>
        <v>0.000839285724529177</v>
      </c>
      <c r="S2680" s="8" t="n">
        <f aca="false">R2680/$D2680</f>
        <v>8.73757771074186</v>
      </c>
      <c r="T2680" s="10" t="n">
        <f aca="false">AVERAGE(G2680,J2680,M2680,P2680)</f>
        <v>3.1239322836896</v>
      </c>
    </row>
    <row r="2681" s="5" customFormat="true" ht="15.25" hidden="false" customHeight="false" outlineLevel="0" collapsed="false">
      <c r="A2681" s="6" t="s">
        <v>860</v>
      </c>
      <c r="B2681" s="7" t="n">
        <v>1667165</v>
      </c>
      <c r="C2681" s="6" t="n">
        <v>264</v>
      </c>
      <c r="D2681" s="8" t="n">
        <f aca="false">C2681/58039824</f>
        <v>4.54860097439303E-006</v>
      </c>
      <c r="E2681" s="6" t="n">
        <v>7072</v>
      </c>
      <c r="F2681" s="7" t="n">
        <f aca="false">E2681/57700746</f>
        <v>0.000122563406719213</v>
      </c>
      <c r="G2681" s="8" t="n">
        <f aca="false">F2681/$D2681</f>
        <v>26.9452975561498</v>
      </c>
      <c r="H2681" s="6" t="n">
        <v>2381</v>
      </c>
      <c r="I2681" s="7" t="n">
        <f aca="false">H2681/41918464</f>
        <v>5.68007453708227E-005</v>
      </c>
      <c r="J2681" s="8" t="n">
        <f aca="false">I2681/$D2681</f>
        <v>12.4875199408764</v>
      </c>
      <c r="K2681" s="6" t="n">
        <v>4057</v>
      </c>
      <c r="L2681" s="7" t="n">
        <f aca="false">K2681/43192891</f>
        <v>9.39274937628046E-005</v>
      </c>
      <c r="M2681" s="8" t="n">
        <f aca="false">L2681/$D2681</f>
        <v>20.6497545710389</v>
      </c>
      <c r="N2681" s="6" t="n">
        <v>1294</v>
      </c>
      <c r="O2681" s="7" t="n">
        <f aca="false">N2681/49735264</f>
        <v>2.60177567369503E-005</v>
      </c>
      <c r="P2681" s="8" t="n">
        <f aca="false">O2681/$D2681</f>
        <v>5.71994705260382</v>
      </c>
      <c r="Q2681" s="6" t="n">
        <v>8199</v>
      </c>
      <c r="R2681" s="9" t="n">
        <f aca="false">Q2681/50554893</f>
        <v>0.000162180147429053</v>
      </c>
      <c r="S2681" s="8" t="n">
        <f aca="false">R2681/$D2681</f>
        <v>35.6549515646829</v>
      </c>
      <c r="T2681" s="10" t="n">
        <f aca="false">AVERAGE(G2681,J2681,M2681,P2681)</f>
        <v>16.4506297801672</v>
      </c>
    </row>
    <row r="2682" s="5" customFormat="true" ht="15.25" hidden="false" customHeight="false" outlineLevel="0" collapsed="false">
      <c r="A2682" s="6" t="s">
        <v>21</v>
      </c>
      <c r="B2682" s="7" t="n">
        <v>1667177</v>
      </c>
      <c r="C2682" s="6" t="n">
        <v>267</v>
      </c>
      <c r="D2682" s="8" t="n">
        <f aca="false">C2682/58039824</f>
        <v>4.60028962182932E-006</v>
      </c>
      <c r="E2682" s="6" t="n">
        <v>1967</v>
      </c>
      <c r="F2682" s="7" t="n">
        <f aca="false">E2682/57700746</f>
        <v>3.40896805736272E-005</v>
      </c>
      <c r="G2682" s="8" t="n">
        <f aca="false">F2682/$D2682</f>
        <v>7.4103335607099</v>
      </c>
      <c r="H2682" s="6" t="n">
        <v>1940</v>
      </c>
      <c r="I2682" s="7" t="n">
        <f aca="false">H2682/41918464</f>
        <v>4.62803217217119E-005</v>
      </c>
      <c r="J2682" s="8" t="n">
        <f aca="false">I2682/$D2682</f>
        <v>10.0603060950994</v>
      </c>
      <c r="K2682" s="6" t="n">
        <v>1014</v>
      </c>
      <c r="L2682" s="7" t="n">
        <f aca="false">K2682/43192891</f>
        <v>2.34760854511915E-005</v>
      </c>
      <c r="M2682" s="8" t="n">
        <f aca="false">L2682/$D2682</f>
        <v>5.10317553481691</v>
      </c>
      <c r="N2682" s="6" t="n">
        <v>1130</v>
      </c>
      <c r="O2682" s="7" t="n">
        <f aca="false">N2682/49735264</f>
        <v>2.27202976141838E-005</v>
      </c>
      <c r="P2682" s="8" t="n">
        <f aca="false">O2682/$D2682</f>
        <v>4.93888417511178</v>
      </c>
      <c r="Q2682" s="6" t="n">
        <v>452</v>
      </c>
      <c r="R2682" s="9" t="n">
        <f aca="false">Q2682/50554893</f>
        <v>8.94077651395682E-006</v>
      </c>
      <c r="S2682" s="8" t="n">
        <f aca="false">R2682/$D2682</f>
        <v>1.94352470147336</v>
      </c>
      <c r="T2682" s="10" t="n">
        <f aca="false">AVERAGE(G2682,J2682,M2682,P2682)</f>
        <v>6.8781748414345</v>
      </c>
    </row>
    <row r="2683" s="5" customFormat="true" ht="15.25" hidden="false" customHeight="false" outlineLevel="0" collapsed="false">
      <c r="A2683" s="6" t="s">
        <v>21</v>
      </c>
      <c r="B2683" s="7" t="n">
        <v>1667208</v>
      </c>
      <c r="C2683" s="6" t="n">
        <v>1603</v>
      </c>
      <c r="D2683" s="8" t="n">
        <f aca="false">C2683/58039824</f>
        <v>2.76189672801213E-005</v>
      </c>
      <c r="E2683" s="6" t="n">
        <v>12159</v>
      </c>
      <c r="F2683" s="7" t="n">
        <f aca="false">E2683/57700746</f>
        <v>0.000210725178492493</v>
      </c>
      <c r="G2683" s="8" t="n">
        <f aca="false">F2683/$D2683</f>
        <v>7.62972693204796</v>
      </c>
      <c r="H2683" s="6" t="n">
        <v>4863</v>
      </c>
      <c r="I2683" s="7" t="n">
        <f aca="false">H2683/41918464</f>
        <v>0.000116010930171487</v>
      </c>
      <c r="J2683" s="8" t="n">
        <f aca="false">I2683/$D2683</f>
        <v>4.20040796583244</v>
      </c>
      <c r="K2683" s="6" t="n">
        <v>5762</v>
      </c>
      <c r="L2683" s="7" t="n">
        <f aca="false">K2683/43192891</f>
        <v>0.000133401582218704</v>
      </c>
      <c r="M2683" s="8" t="n">
        <f aca="false">L2683/$D2683</f>
        <v>4.83007133705245</v>
      </c>
      <c r="N2683" s="6" t="n">
        <v>3469</v>
      </c>
      <c r="O2683" s="7" t="n">
        <f aca="false">N2683/49735264</f>
        <v>6.97493030297376E-005</v>
      </c>
      <c r="P2683" s="8" t="n">
        <f aca="false">O2683/$D2683</f>
        <v>2.5254131453329</v>
      </c>
      <c r="Q2683" s="6" t="n">
        <v>19671</v>
      </c>
      <c r="R2683" s="9" t="n">
        <f aca="false">Q2683/50554893</f>
        <v>0.00038910180266824</v>
      </c>
      <c r="S2683" s="8" t="n">
        <f aca="false">R2683/$D2683</f>
        <v>14.0882096974095</v>
      </c>
      <c r="T2683" s="10" t="n">
        <f aca="false">AVERAGE(G2683,J2683,M2683,P2683)</f>
        <v>4.79640484506644</v>
      </c>
    </row>
    <row r="2684" s="5" customFormat="true" ht="15.25" hidden="false" customHeight="false" outlineLevel="0" collapsed="false">
      <c r="A2684" s="6" t="s">
        <v>21</v>
      </c>
      <c r="B2684" s="7" t="n">
        <v>1667348</v>
      </c>
      <c r="C2684" s="6" t="n">
        <v>776</v>
      </c>
      <c r="D2684" s="8" t="n">
        <f aca="false">C2684/58039824</f>
        <v>1.33701301368522E-005</v>
      </c>
      <c r="E2684" s="6" t="n">
        <v>3481</v>
      </c>
      <c r="F2684" s="7" t="n">
        <f aca="false">E2684/57700746</f>
        <v>6.0328509444228E-005</v>
      </c>
      <c r="G2684" s="8" t="n">
        <f aca="false">F2684/$D2684</f>
        <v>4.51218565763573</v>
      </c>
      <c r="H2684" s="6" t="n">
        <v>3390</v>
      </c>
      <c r="I2684" s="7" t="n">
        <f aca="false">H2684/41918464</f>
        <v>8.08712838333008E-005</v>
      </c>
      <c r="J2684" s="8" t="n">
        <f aca="false">I2684/$D2684</f>
        <v>6.04865345404487</v>
      </c>
      <c r="K2684" s="6" t="n">
        <v>2245</v>
      </c>
      <c r="L2684" s="7" t="n">
        <f aca="false">K2684/43192891</f>
        <v>5.19761457967701E-005</v>
      </c>
      <c r="M2684" s="8" t="n">
        <f aca="false">L2684/$D2684</f>
        <v>3.88748241526144</v>
      </c>
      <c r="N2684" s="6" t="n">
        <v>1231</v>
      </c>
      <c r="O2684" s="7" t="n">
        <f aca="false">N2684/49735264</f>
        <v>2.47510498788144E-005</v>
      </c>
      <c r="P2684" s="8" t="n">
        <f aca="false">O2684/$D2684</f>
        <v>1.85121981801753</v>
      </c>
      <c r="Q2684" s="6" t="n">
        <v>6345</v>
      </c>
      <c r="R2684" s="9" t="n">
        <f aca="false">Q2684/50554893</f>
        <v>0.00012550713933862</v>
      </c>
      <c r="S2684" s="8" t="n">
        <f aca="false">R2684/$D2684</f>
        <v>9.38712922417133</v>
      </c>
      <c r="T2684" s="10" t="n">
        <f aca="false">AVERAGE(G2684,J2684,M2684,P2684)</f>
        <v>4.0748853362399</v>
      </c>
    </row>
    <row r="2685" s="5" customFormat="true" ht="15.25" hidden="false" customHeight="false" outlineLevel="0" collapsed="false">
      <c r="A2685" s="6" t="s">
        <v>21</v>
      </c>
      <c r="B2685" s="7" t="n">
        <v>1667352</v>
      </c>
      <c r="C2685" s="6" t="n">
        <v>26</v>
      </c>
      <c r="D2685" s="8" t="n">
        <f aca="false">C2685/58039824</f>
        <v>4.47968277781132E-007</v>
      </c>
      <c r="E2685" s="6" t="n">
        <v>3770</v>
      </c>
      <c r="F2685" s="7" t="n">
        <f aca="false">E2685/57700746</f>
        <v>6.53371101995804E-005</v>
      </c>
      <c r="G2685" s="8" t="n">
        <f aca="false">F2685/$D2685</f>
        <v>145.852091409702</v>
      </c>
      <c r="H2685" s="6" t="n">
        <v>5605</v>
      </c>
      <c r="I2685" s="7" t="n">
        <f aca="false">H2685/41918464</f>
        <v>0.000133711960438245</v>
      </c>
      <c r="J2685" s="8" t="n">
        <f aca="false">I2685/$D2685</f>
        <v>298.485332712719</v>
      </c>
      <c r="K2685" s="6" t="n">
        <v>7026</v>
      </c>
      <c r="L2685" s="7" t="n">
        <f aca="false">K2685/43192891</f>
        <v>0.000162665657179558</v>
      </c>
      <c r="M2685" s="8" t="n">
        <f aca="false">L2685/$D2685</f>
        <v>363.118696674841</v>
      </c>
      <c r="N2685" s="6" t="n">
        <v>1023</v>
      </c>
      <c r="O2685" s="7" t="n">
        <f aca="false">N2685/49735264</f>
        <v>2.05689066011593E-005</v>
      </c>
      <c r="P2685" s="8" t="n">
        <f aca="false">O2685/$D2685</f>
        <v>45.9159891924509</v>
      </c>
      <c r="Q2685" s="6" t="n">
        <v>2956</v>
      </c>
      <c r="R2685" s="9" t="n">
        <f aca="false">Q2685/50554893</f>
        <v>5.84710959629565E-005</v>
      </c>
      <c r="S2685" s="8" t="n">
        <f aca="false">R2685/$D2685</f>
        <v>130.525081491427</v>
      </c>
      <c r="T2685" s="10" t="n">
        <f aca="false">AVERAGE(G2685,J2685,M2685,P2685)</f>
        <v>213.343027497428</v>
      </c>
    </row>
    <row r="2686" s="5" customFormat="true" ht="15.25" hidden="false" customHeight="false" outlineLevel="0" collapsed="false">
      <c r="A2686" s="6" t="s">
        <v>21</v>
      </c>
      <c r="B2686" s="7" t="n">
        <v>1667585</v>
      </c>
      <c r="C2686" s="6" t="n">
        <v>4013</v>
      </c>
      <c r="D2686" s="8" t="n">
        <f aca="false">C2686/58039824</f>
        <v>6.91421807206032E-005</v>
      </c>
      <c r="E2686" s="6" t="n">
        <v>4706</v>
      </c>
      <c r="F2686" s="7" t="n">
        <f aca="false">E2686/57700746</f>
        <v>8.15587375594763E-005</v>
      </c>
      <c r="G2686" s="8" t="n">
        <f aca="false">F2686/$D2686</f>
        <v>1.17958005821435</v>
      </c>
      <c r="H2686" s="6" t="n">
        <v>870</v>
      </c>
      <c r="I2686" s="7" t="n">
        <f aca="false">H2686/41918464</f>
        <v>2.07545772669533E-005</v>
      </c>
      <c r="J2686" s="8" t="n">
        <f aca="false">I2686/$D2686</f>
        <v>0.300172442503955</v>
      </c>
      <c r="K2686" s="6" t="n">
        <v>2845</v>
      </c>
      <c r="L2686" s="7" t="n">
        <f aca="false">K2686/43192891</f>
        <v>6.58673206199603E-005</v>
      </c>
      <c r="M2686" s="8" t="n">
        <f aca="false">L2686/$D2686</f>
        <v>0.952635857496653</v>
      </c>
      <c r="N2686" s="6" t="n">
        <v>542</v>
      </c>
      <c r="O2686" s="7" t="n">
        <f aca="false">N2686/49735264</f>
        <v>1.0897700271582E-005</v>
      </c>
      <c r="P2686" s="8" t="n">
        <f aca="false">O2686/$D2686</f>
        <v>0.157612909486013</v>
      </c>
      <c r="Q2686" s="6" t="n">
        <v>2339</v>
      </c>
      <c r="R2686" s="9" t="n">
        <f aca="false">Q2686/50554893</f>
        <v>4.62665404118252E-005</v>
      </c>
      <c r="S2686" s="8" t="n">
        <f aca="false">R2686/$D2686</f>
        <v>0.669150725788992</v>
      </c>
      <c r="T2686" s="10" t="n">
        <f aca="false">AVERAGE(G2686,J2686,M2686,P2686)</f>
        <v>0.647500316925243</v>
      </c>
    </row>
    <row r="2687" s="5" customFormat="true" ht="15.25" hidden="false" customHeight="false" outlineLevel="0" collapsed="false">
      <c r="A2687" s="6" t="s">
        <v>21</v>
      </c>
      <c r="B2687" s="7" t="n">
        <v>1667836</v>
      </c>
      <c r="C2687" s="6" t="n">
        <v>8320</v>
      </c>
      <c r="D2687" s="8" t="n">
        <f aca="false">C2687/58039824</f>
        <v>0.000143349848889962</v>
      </c>
      <c r="E2687" s="6" t="n">
        <v>65</v>
      </c>
      <c r="F2687" s="7" t="n">
        <f aca="false">E2687/57700746</f>
        <v>1.12650189999277E-006</v>
      </c>
      <c r="G2687" s="8" t="n">
        <f aca="false">F2687/$D2687</f>
        <v>0.0078584100975055</v>
      </c>
      <c r="H2687" s="6" t="n">
        <v>321</v>
      </c>
      <c r="I2687" s="7" t="n">
        <f aca="false">H2687/41918464</f>
        <v>7.6577233364276E-006</v>
      </c>
      <c r="J2687" s="8" t="n">
        <f aca="false">I2687/$D2687</f>
        <v>0.0534198214767969</v>
      </c>
      <c r="K2687" s="6" t="n">
        <v>1155</v>
      </c>
      <c r="L2687" s="7" t="n">
        <f aca="false">K2687/43192891</f>
        <v>2.67405115346412E-005</v>
      </c>
      <c r="M2687" s="8" t="n">
        <f aca="false">L2687/$D2687</f>
        <v>0.186540214319777</v>
      </c>
      <c r="N2687" s="6" t="n">
        <v>2079</v>
      </c>
      <c r="O2687" s="7" t="n">
        <f aca="false">N2687/49735264</f>
        <v>4.1801326318485E-005</v>
      </c>
      <c r="P2687" s="8" t="n">
        <f aca="false">O2687/$D2687</f>
        <v>0.291603560395606</v>
      </c>
      <c r="Q2687" s="6" t="n">
        <v>5314</v>
      </c>
      <c r="R2687" s="9" t="n">
        <f aca="false">Q2687/50554893</f>
        <v>0.000105113465476032</v>
      </c>
      <c r="S2687" s="8" t="n">
        <f aca="false">R2687/$D2687</f>
        <v>0.733265268781128</v>
      </c>
      <c r="T2687" s="10" t="n">
        <f aca="false">AVERAGE(G2687,J2687,M2687,P2687)</f>
        <v>0.134855501572421</v>
      </c>
    </row>
    <row r="2688" s="5" customFormat="true" ht="15.25" hidden="false" customHeight="false" outlineLevel="0" collapsed="false">
      <c r="A2688" s="6" t="s">
        <v>21</v>
      </c>
      <c r="B2688" s="7" t="n">
        <v>1668097</v>
      </c>
      <c r="C2688" s="6" t="n">
        <v>4344</v>
      </c>
      <c r="D2688" s="8" t="n">
        <f aca="false">C2688/58039824</f>
        <v>7.48451614877399E-005</v>
      </c>
      <c r="E2688" s="6" t="n">
        <v>3341</v>
      </c>
      <c r="F2688" s="7" t="n">
        <f aca="false">E2688/57700746</f>
        <v>5.79021976596282E-005</v>
      </c>
      <c r="G2688" s="8" t="n">
        <f aca="false">F2688/$D2688</f>
        <v>0.773626464405624</v>
      </c>
      <c r="H2688" s="6" t="n">
        <v>3350</v>
      </c>
      <c r="I2688" s="7" t="n">
        <f aca="false">H2688/41918464</f>
        <v>7.99170503957397E-005</v>
      </c>
      <c r="J2688" s="8" t="n">
        <f aca="false">I2688/$D2688</f>
        <v>1.0677650873775</v>
      </c>
      <c r="K2688" s="6" t="n">
        <v>3614</v>
      </c>
      <c r="L2688" s="7" t="n">
        <f aca="false">K2688/43192891</f>
        <v>8.36711763516825E-005</v>
      </c>
      <c r="M2688" s="8" t="n">
        <f aca="false">L2688/$D2688</f>
        <v>1.11792365315944</v>
      </c>
      <c r="N2688" s="6" t="n">
        <v>2639</v>
      </c>
      <c r="O2688" s="7" t="n">
        <f aca="false">N2688/49735264</f>
        <v>5.30609428352486E-005</v>
      </c>
      <c r="P2688" s="8" t="n">
        <f aca="false">O2688/$D2688</f>
        <v>0.708942859906053</v>
      </c>
      <c r="Q2688" s="6" t="n">
        <v>1024</v>
      </c>
      <c r="R2688" s="9" t="n">
        <f aca="false">Q2688/50554893</f>
        <v>2.02552105094951E-005</v>
      </c>
      <c r="S2688" s="8" t="n">
        <f aca="false">R2688/$D2688</f>
        <v>0.270628189008758</v>
      </c>
      <c r="T2688" s="10" t="n">
        <f aca="false">AVERAGE(G2688,J2688,M2688,P2688)</f>
        <v>0.917064516212155</v>
      </c>
    </row>
    <row r="2689" s="5" customFormat="true" ht="15.25" hidden="false" customHeight="false" outlineLevel="0" collapsed="false">
      <c r="A2689" s="6" t="s">
        <v>861</v>
      </c>
      <c r="B2689" s="7" t="n">
        <v>1668316</v>
      </c>
      <c r="C2689" s="6" t="n">
        <v>1581</v>
      </c>
      <c r="D2689" s="8" t="n">
        <f aca="false">C2689/58039824</f>
        <v>2.72399171989219E-005</v>
      </c>
      <c r="E2689" s="6" t="n">
        <v>1554</v>
      </c>
      <c r="F2689" s="7" t="n">
        <f aca="false">E2689/57700746</f>
        <v>2.69320608090578E-005</v>
      </c>
      <c r="G2689" s="8" t="n">
        <f aca="false">F2689/$D2689</f>
        <v>0.988698336062627</v>
      </c>
      <c r="H2689" s="6" t="n">
        <v>1807</v>
      </c>
      <c r="I2689" s="7" t="n">
        <f aca="false">H2689/41918464</f>
        <v>4.31074955418214E-005</v>
      </c>
      <c r="J2689" s="8" t="n">
        <f aca="false">I2689/$D2689</f>
        <v>1.58251198882233</v>
      </c>
      <c r="K2689" s="6" t="n">
        <v>3581</v>
      </c>
      <c r="L2689" s="7" t="n">
        <f aca="false">K2689/43192891</f>
        <v>8.2907161736407E-005</v>
      </c>
      <c r="M2689" s="8" t="n">
        <f aca="false">L2689/$D2689</f>
        <v>3.04359081310601</v>
      </c>
      <c r="N2689" s="6" t="n">
        <v>2566</v>
      </c>
      <c r="O2689" s="7" t="n">
        <f aca="false">N2689/49735264</f>
        <v>5.15931713964562E-005</v>
      </c>
      <c r="P2689" s="8" t="n">
        <f aca="false">O2689/$D2689</f>
        <v>1.89402820205702</v>
      </c>
      <c r="Q2689" s="6" t="n">
        <v>4005</v>
      </c>
      <c r="R2689" s="9" t="n">
        <f aca="false">Q2689/50554893</f>
        <v>7.92208184477811E-005</v>
      </c>
      <c r="S2689" s="8" t="n">
        <f aca="false">R2689/$D2689</f>
        <v>2.9082620871886</v>
      </c>
      <c r="T2689" s="10" t="n">
        <f aca="false">AVERAGE(G2689,J2689,M2689,P2689)</f>
        <v>1.877207335012</v>
      </c>
    </row>
    <row r="2690" s="5" customFormat="true" ht="15.25" hidden="false" customHeight="false" outlineLevel="0" collapsed="false">
      <c r="A2690" s="6" t="s">
        <v>861</v>
      </c>
      <c r="B2690" s="7" t="n">
        <v>1668391</v>
      </c>
      <c r="C2690" s="6" t="n">
        <v>5187</v>
      </c>
      <c r="D2690" s="8" t="n">
        <f aca="false">C2690/58039824</f>
        <v>8.93696714173358E-005</v>
      </c>
      <c r="E2690" s="6" t="n">
        <v>7769</v>
      </c>
      <c r="F2690" s="7" t="n">
        <f aca="false">E2690/57700746</f>
        <v>0.000134642973246828</v>
      </c>
      <c r="G2690" s="8" t="n">
        <f aca="false">F2690/$D2690</f>
        <v>1.50658462889581</v>
      </c>
      <c r="H2690" s="6" t="n">
        <v>5021</v>
      </c>
      <c r="I2690" s="7" t="n">
        <f aca="false">H2690/41918464</f>
        <v>0.000119780152249853</v>
      </c>
      <c r="J2690" s="8" t="n">
        <f aca="false">I2690/$D2690</f>
        <v>1.34027741570748</v>
      </c>
      <c r="K2690" s="6" t="n">
        <v>7850</v>
      </c>
      <c r="L2690" s="7" t="n">
        <f aca="false">K2690/43192891</f>
        <v>0.000181742870603406</v>
      </c>
      <c r="M2690" s="8" t="n">
        <f aca="false">L2690/$D2690</f>
        <v>2.03360790882522</v>
      </c>
      <c r="N2690" s="6" t="n">
        <v>9929</v>
      </c>
      <c r="O2690" s="7" t="n">
        <f aca="false">N2690/49735264</f>
        <v>0.000199637022133832</v>
      </c>
      <c r="P2690" s="8" t="n">
        <f aca="false">O2690/$D2690</f>
        <v>2.23383412927159</v>
      </c>
      <c r="Q2690" s="6" t="n">
        <v>565</v>
      </c>
      <c r="R2690" s="9" t="n">
        <f aca="false">Q2690/50554893</f>
        <v>1.1175970642446E-005</v>
      </c>
      <c r="S2690" s="8" t="n">
        <f aca="false">R2690/$D2690</f>
        <v>0.125053281109839</v>
      </c>
      <c r="T2690" s="10" t="n">
        <f aca="false">AVERAGE(G2690,J2690,M2690,P2690)</f>
        <v>1.77857602067503</v>
      </c>
    </row>
    <row r="2691" s="5" customFormat="true" ht="15.25" hidden="false" customHeight="false" outlineLevel="0" collapsed="false">
      <c r="A2691" s="6" t="s">
        <v>861</v>
      </c>
      <c r="B2691" s="7" t="n">
        <v>1668520</v>
      </c>
      <c r="C2691" s="6" t="n">
        <v>8929</v>
      </c>
      <c r="D2691" s="8" t="n">
        <f aca="false">C2691/58039824</f>
        <v>0.000153842644319528</v>
      </c>
      <c r="E2691" s="6" t="n">
        <v>14325</v>
      </c>
      <c r="F2691" s="7" t="n">
        <f aca="false">E2691/57700746</f>
        <v>0.000248263687959944</v>
      </c>
      <c r="G2691" s="8" t="n">
        <f aca="false">F2691/$D2691</f>
        <v>1.61375078449839</v>
      </c>
      <c r="H2691" s="6" t="n">
        <v>14428</v>
      </c>
      <c r="I2691" s="7" t="n">
        <f aca="false">H2691/41918464</f>
        <v>0.000344192000928278</v>
      </c>
      <c r="J2691" s="8" t="n">
        <f aca="false">I2691/$D2691</f>
        <v>2.23729904312746</v>
      </c>
      <c r="K2691" s="6" t="n">
        <v>13448</v>
      </c>
      <c r="L2691" s="7" t="n">
        <f aca="false">K2691/43192891</f>
        <v>0.00031134753170377</v>
      </c>
      <c r="M2691" s="8" t="n">
        <f aca="false">L2691/$D2691</f>
        <v>2.02380512296128</v>
      </c>
      <c r="N2691" s="6" t="n">
        <v>15085</v>
      </c>
      <c r="O2691" s="7" t="n">
        <f aca="false">N2691/49735264</f>
        <v>0.00030330591992032</v>
      </c>
      <c r="P2691" s="8" t="n">
        <f aca="false">O2691/$D2691</f>
        <v>1.97153345395156</v>
      </c>
      <c r="Q2691" s="6" t="n">
        <v>19603</v>
      </c>
      <c r="R2691" s="9" t="n">
        <f aca="false">Q2691/50554893</f>
        <v>0.000387756730095344</v>
      </c>
      <c r="S2691" s="8" t="n">
        <f aca="false">R2691/$D2691</f>
        <v>2.52047624252988</v>
      </c>
      <c r="T2691" s="10" t="n">
        <f aca="false">AVERAGE(G2691,J2691,M2691,P2691)</f>
        <v>1.96159710113467</v>
      </c>
    </row>
    <row r="2692" s="5" customFormat="true" ht="15.25" hidden="false" customHeight="false" outlineLevel="0" collapsed="false">
      <c r="A2692" s="6" t="s">
        <v>861</v>
      </c>
      <c r="B2692" s="7" t="n">
        <v>1668556</v>
      </c>
      <c r="C2692" s="6" t="n">
        <v>8421</v>
      </c>
      <c r="D2692" s="8" t="n">
        <f aca="false">C2692/58039824</f>
        <v>0.00014509003335365</v>
      </c>
      <c r="E2692" s="6" t="n">
        <v>6653</v>
      </c>
      <c r="F2692" s="7" t="n">
        <f aca="false">E2692/57700746</f>
        <v>0.000115301802163875</v>
      </c>
      <c r="G2692" s="8" t="n">
        <f aca="false">F2692/$D2692</f>
        <v>0.794691402977571</v>
      </c>
      <c r="H2692" s="6" t="n">
        <v>2701</v>
      </c>
      <c r="I2692" s="7" t="n">
        <f aca="false">H2692/41918464</f>
        <v>6.44346128713113E-005</v>
      </c>
      <c r="J2692" s="8" t="n">
        <f aca="false">I2692/$D2692</f>
        <v>0.444100889509446</v>
      </c>
      <c r="K2692" s="6" t="n">
        <v>3654</v>
      </c>
      <c r="L2692" s="7" t="n">
        <f aca="false">K2692/43192891</f>
        <v>8.45972546732285E-005</v>
      </c>
      <c r="M2692" s="8" t="n">
        <f aca="false">L2692/$D2692</f>
        <v>0.58306730460959</v>
      </c>
      <c r="N2692" s="6" t="n">
        <v>2298</v>
      </c>
      <c r="O2692" s="7" t="n">
        <f aca="false">N2692/49735264</f>
        <v>4.62046406348622E-005</v>
      </c>
      <c r="P2692" s="8" t="n">
        <f aca="false">O2692/$D2692</f>
        <v>0.318454959082134</v>
      </c>
      <c r="Q2692" s="6" t="n">
        <v>28</v>
      </c>
      <c r="R2692" s="9" t="n">
        <f aca="false">Q2692/50554893</f>
        <v>5.53853412369007E-007</v>
      </c>
      <c r="S2692" s="8" t="n">
        <f aca="false">R2692/$D2692</f>
        <v>0.00381730846404187</v>
      </c>
      <c r="T2692" s="10" t="n">
        <f aca="false">AVERAGE(G2692,J2692,M2692,P2692)</f>
        <v>0.535078639044685</v>
      </c>
    </row>
    <row r="2693" s="5" customFormat="true" ht="15.25" hidden="false" customHeight="false" outlineLevel="0" collapsed="false">
      <c r="A2693" s="6" t="s">
        <v>861</v>
      </c>
      <c r="B2693" s="7" t="n">
        <v>1668844</v>
      </c>
      <c r="C2693" s="6" t="n">
        <v>72</v>
      </c>
      <c r="D2693" s="8" t="n">
        <f aca="false">C2693/58039824</f>
        <v>1.24052753847083E-006</v>
      </c>
      <c r="E2693" s="6" t="n">
        <v>0</v>
      </c>
      <c r="F2693" s="7" t="n">
        <f aca="false">E2693/57700746</f>
        <v>0</v>
      </c>
      <c r="G2693" s="8" t="n">
        <f aca="false">F2693/$D2693</f>
        <v>0</v>
      </c>
      <c r="H2693" s="6" t="n">
        <v>96</v>
      </c>
      <c r="I2693" s="7" t="n">
        <f aca="false">H2693/41918464</f>
        <v>2.29016025014657E-006</v>
      </c>
      <c r="J2693" s="8" t="n">
        <f aca="false">I2693/$D2693</f>
        <v>1.84611802569865</v>
      </c>
      <c r="K2693" s="6" t="n">
        <v>110</v>
      </c>
      <c r="L2693" s="7" t="n">
        <f aca="false">K2693/43192891</f>
        <v>2.54671538425154E-006</v>
      </c>
      <c r="M2693" s="8" t="n">
        <f aca="false">L2693/$D2693</f>
        <v>2.0529293427785</v>
      </c>
      <c r="N2693" s="6" t="n">
        <v>3</v>
      </c>
      <c r="O2693" s="7" t="n">
        <f aca="false">N2693/49735264</f>
        <v>6.03193741969481E-008</v>
      </c>
      <c r="P2693" s="8" t="n">
        <f aca="false">O2693/$D2693</f>
        <v>0.0486239703080695</v>
      </c>
      <c r="Q2693" s="6" t="n">
        <v>0</v>
      </c>
      <c r="R2693" s="9" t="n">
        <f aca="false">Q2693/50554893</f>
        <v>0</v>
      </c>
      <c r="S2693" s="8" t="n">
        <f aca="false">R2693/$D2693</f>
        <v>0</v>
      </c>
      <c r="T2693" s="10" t="n">
        <f aca="false">AVERAGE(G2693,J2693,M2693,P2693)</f>
        <v>0.986917834696305</v>
      </c>
    </row>
    <row r="2694" s="5" customFormat="true" ht="15.25" hidden="false" customHeight="false" outlineLevel="0" collapsed="false">
      <c r="A2694" s="6" t="s">
        <v>862</v>
      </c>
      <c r="B2694" s="7" t="n">
        <v>1670106</v>
      </c>
      <c r="C2694" s="6" t="n">
        <v>63497</v>
      </c>
      <c r="D2694" s="8" t="n">
        <f aca="false">C2694/58039824</f>
        <v>0.00109402468208725</v>
      </c>
      <c r="E2694" s="6" t="n">
        <v>2556</v>
      </c>
      <c r="F2694" s="7" t="n">
        <f aca="false">E2694/57700746</f>
        <v>4.42975208674079E-005</v>
      </c>
      <c r="G2694" s="8" t="n">
        <f aca="false">F2694/$D2694</f>
        <v>0.0404904218274986</v>
      </c>
      <c r="H2694" s="6" t="n">
        <v>3121</v>
      </c>
      <c r="I2694" s="7" t="n">
        <f aca="false">H2694/41918464</f>
        <v>7.44540639657026E-005</v>
      </c>
      <c r="J2694" s="8" t="n">
        <f aca="false">I2694/$D2694</f>
        <v>0.0680551958148278</v>
      </c>
      <c r="K2694" s="6" t="n">
        <v>801</v>
      </c>
      <c r="L2694" s="7" t="n">
        <f aca="false">K2694/43192891</f>
        <v>1.8544718388959E-005</v>
      </c>
      <c r="M2694" s="8" t="n">
        <f aca="false">L2694/$D2694</f>
        <v>0.0169509140813699</v>
      </c>
      <c r="N2694" s="6" t="n">
        <v>1149</v>
      </c>
      <c r="O2694" s="7" t="n">
        <f aca="false">N2694/49735264</f>
        <v>2.31023203174311E-005</v>
      </c>
      <c r="P2694" s="8" t="n">
        <f aca="false">O2694/$D2694</f>
        <v>0.0211168181995264</v>
      </c>
      <c r="Q2694" s="6" t="n">
        <v>3831</v>
      </c>
      <c r="R2694" s="9" t="n">
        <f aca="false">Q2694/50554893</f>
        <v>7.5779015099488E-005</v>
      </c>
      <c r="S2694" s="8" t="n">
        <f aca="false">R2694/$D2694</f>
        <v>0.0692662755605403</v>
      </c>
      <c r="T2694" s="10" t="n">
        <f aca="false">AVERAGE(G2694,J2694,M2694,P2694)</f>
        <v>0.0366533374808057</v>
      </c>
    </row>
    <row r="2695" s="5" customFormat="true" ht="15.25" hidden="false" customHeight="false" outlineLevel="0" collapsed="false">
      <c r="A2695" s="6" t="s">
        <v>862</v>
      </c>
      <c r="B2695" s="7" t="n">
        <v>1670112</v>
      </c>
      <c r="C2695" s="6" t="n">
        <v>39</v>
      </c>
      <c r="D2695" s="8" t="n">
        <f aca="false">C2695/58039824</f>
        <v>6.71952416671698E-007</v>
      </c>
      <c r="E2695" s="6" t="n">
        <v>2410</v>
      </c>
      <c r="F2695" s="7" t="n">
        <f aca="false">E2695/57700746</f>
        <v>4.17672242920395E-005</v>
      </c>
      <c r="G2695" s="8" t="n">
        <f aca="false">F2695/$D2695</f>
        <v>62.1580088943204</v>
      </c>
      <c r="H2695" s="6" t="n">
        <v>2418</v>
      </c>
      <c r="I2695" s="7" t="n">
        <f aca="false">H2695/41918464</f>
        <v>5.76834113005667E-005</v>
      </c>
      <c r="J2695" s="8" t="n">
        <f aca="false">I2695/$D2695</f>
        <v>85.8444881949873</v>
      </c>
      <c r="K2695" s="6" t="n">
        <v>2322</v>
      </c>
      <c r="L2695" s="7" t="n">
        <f aca="false">K2695/43192891</f>
        <v>5.37588465657462E-005</v>
      </c>
      <c r="M2695" s="8" t="n">
        <f aca="false">L2695/$D2695</f>
        <v>80.0039485415106</v>
      </c>
      <c r="N2695" s="6" t="n">
        <v>3137</v>
      </c>
      <c r="O2695" s="7" t="n">
        <f aca="false">N2695/49735264</f>
        <v>6.3073958951942E-005</v>
      </c>
      <c r="P2695" s="8" t="n">
        <f aca="false">O2695/$D2695</f>
        <v>93.8667045270241</v>
      </c>
      <c r="Q2695" s="6" t="n">
        <v>3878</v>
      </c>
      <c r="R2695" s="9" t="n">
        <f aca="false">Q2695/50554893</f>
        <v>7.67086976131074E-005</v>
      </c>
      <c r="S2695" s="8" t="n">
        <f aca="false">R2695/$D2695</f>
        <v>114.157930993179</v>
      </c>
      <c r="T2695" s="10" t="n">
        <f aca="false">AVERAGE(G2695,J2695,M2695,P2695)</f>
        <v>80.4682875394606</v>
      </c>
    </row>
    <row r="2696" s="5" customFormat="true" ht="15.25" hidden="false" customHeight="false" outlineLevel="0" collapsed="false">
      <c r="A2696" s="6" t="s">
        <v>21</v>
      </c>
      <c r="B2696" s="7" t="n">
        <v>1671877</v>
      </c>
      <c r="C2696" s="6" t="n">
        <v>424</v>
      </c>
      <c r="D2696" s="8" t="n">
        <f aca="false">C2696/58039824</f>
        <v>7.30532883766153E-006</v>
      </c>
      <c r="E2696" s="6" t="n">
        <v>1492</v>
      </c>
      <c r="F2696" s="7" t="n">
        <f aca="false">E2696/57700746</f>
        <v>2.58575513044493E-005</v>
      </c>
      <c r="G2696" s="8" t="n">
        <f aca="false">F2696/$D2696</f>
        <v>3.53954652542738</v>
      </c>
      <c r="H2696" s="6" t="n">
        <v>759</v>
      </c>
      <c r="I2696" s="7" t="n">
        <f aca="false">H2696/41918464</f>
        <v>1.81065794777213E-005</v>
      </c>
      <c r="J2696" s="8" t="n">
        <f aca="false">I2696/$D2696</f>
        <v>2.47854407105886</v>
      </c>
      <c r="K2696" s="6" t="n">
        <v>232</v>
      </c>
      <c r="L2696" s="7" t="n">
        <f aca="false">K2696/43192891</f>
        <v>5.37125426496689E-006</v>
      </c>
      <c r="M2696" s="8" t="n">
        <f aca="false">L2696/$D2696</f>
        <v>0.73525153820266</v>
      </c>
      <c r="N2696" s="6" t="n">
        <v>188</v>
      </c>
      <c r="O2696" s="7" t="n">
        <f aca="false">N2696/49735264</f>
        <v>3.78001411634208E-006</v>
      </c>
      <c r="P2696" s="8" t="n">
        <f aca="false">O2696/$D2696</f>
        <v>0.517432438750023</v>
      </c>
      <c r="Q2696" s="6" t="n">
        <v>1250</v>
      </c>
      <c r="R2696" s="9" t="n">
        <f aca="false">Q2696/50554893</f>
        <v>2.47255987664735E-005</v>
      </c>
      <c r="S2696" s="8" t="n">
        <f aca="false">R2696/$D2696</f>
        <v>3.38459764316212</v>
      </c>
      <c r="T2696" s="10" t="n">
        <f aca="false">AVERAGE(G2696,J2696,M2696,P2696)</f>
        <v>1.81769364335973</v>
      </c>
    </row>
    <row r="2697" s="5" customFormat="true" ht="15.25" hidden="false" customHeight="false" outlineLevel="0" collapsed="false">
      <c r="A2697" s="6" t="s">
        <v>863</v>
      </c>
      <c r="B2697" s="7" t="n">
        <v>1671957</v>
      </c>
      <c r="C2697" s="6" t="n">
        <v>4473</v>
      </c>
      <c r="D2697" s="8" t="n">
        <f aca="false">C2697/58039824</f>
        <v>7.70677733275001E-005</v>
      </c>
      <c r="E2697" s="6" t="n">
        <v>600</v>
      </c>
      <c r="F2697" s="7" t="n">
        <f aca="false">E2697/57700746</f>
        <v>1.03984790768563E-005</v>
      </c>
      <c r="G2697" s="8" t="n">
        <f aca="false">F2697/$D2697</f>
        <v>0.13492642420935</v>
      </c>
      <c r="H2697" s="6" t="n">
        <v>1038</v>
      </c>
      <c r="I2697" s="7" t="n">
        <f aca="false">H2697/41918464</f>
        <v>2.47623577047098E-005</v>
      </c>
      <c r="J2697" s="8" t="n">
        <f aca="false">I2697/$D2697</f>
        <v>0.321306255981757</v>
      </c>
      <c r="K2697" s="6" t="n">
        <v>729</v>
      </c>
      <c r="L2697" s="7" t="n">
        <f aca="false">K2697/43192891</f>
        <v>1.68777774101761E-005</v>
      </c>
      <c r="M2697" s="8" t="n">
        <f aca="false">L2697/$D2697</f>
        <v>0.218999157254147</v>
      </c>
      <c r="N2697" s="6" t="n">
        <v>2985</v>
      </c>
      <c r="O2697" s="7" t="n">
        <f aca="false">N2697/49735264</f>
        <v>6.00177773259633E-005</v>
      </c>
      <c r="P2697" s="8" t="n">
        <f aca="false">O2697/$D2697</f>
        <v>0.778766204531657</v>
      </c>
      <c r="Q2697" s="6" t="n">
        <v>5</v>
      </c>
      <c r="R2697" s="9" t="n">
        <f aca="false">Q2697/50554893</f>
        <v>9.8902395065894E-008</v>
      </c>
      <c r="S2697" s="8" t="n">
        <f aca="false">R2697/$D2697</f>
        <v>0.00128331714795505</v>
      </c>
      <c r="T2697" s="10" t="n">
        <f aca="false">AVERAGE(G2697,J2697,M2697,P2697)</f>
        <v>0.363499510494228</v>
      </c>
    </row>
    <row r="2698" s="5" customFormat="true" ht="15.25" hidden="false" customHeight="false" outlineLevel="0" collapsed="false">
      <c r="A2698" s="6" t="s">
        <v>863</v>
      </c>
      <c r="B2698" s="7" t="n">
        <v>1672927</v>
      </c>
      <c r="C2698" s="6" t="n">
        <v>1149</v>
      </c>
      <c r="D2698" s="8" t="n">
        <f aca="false">C2698/58039824</f>
        <v>1.97967519680969E-005</v>
      </c>
      <c r="E2698" s="6" t="n">
        <v>6</v>
      </c>
      <c r="F2698" s="7" t="n">
        <f aca="false">E2698/57700746</f>
        <v>1.03984790768563E-007</v>
      </c>
      <c r="G2698" s="8" t="n">
        <f aca="false">F2698/$D2698</f>
        <v>0.00525261875969036</v>
      </c>
      <c r="H2698" s="6" t="n">
        <v>322</v>
      </c>
      <c r="I2698" s="7" t="n">
        <f aca="false">H2698/41918464</f>
        <v>7.68157917236662E-006</v>
      </c>
      <c r="J2698" s="8" t="n">
        <f aca="false">I2698/$D2698</f>
        <v>0.388022196001936</v>
      </c>
      <c r="K2698" s="6" t="n">
        <v>1</v>
      </c>
      <c r="L2698" s="7" t="n">
        <f aca="false">K2698/43192891</f>
        <v>2.31519580386504E-008</v>
      </c>
      <c r="M2698" s="8" t="n">
        <f aca="false">L2698/$D2698</f>
        <v>0.00116948265432433</v>
      </c>
      <c r="N2698" s="6" t="n">
        <v>278</v>
      </c>
      <c r="O2698" s="7" t="n">
        <f aca="false">N2698/49735264</f>
        <v>5.58959534225052E-006</v>
      </c>
      <c r="P2698" s="8" t="n">
        <f aca="false">O2698/$D2698</f>
        <v>0.28234911218054</v>
      </c>
      <c r="Q2698" s="6" t="n">
        <v>0</v>
      </c>
      <c r="R2698" s="9" t="n">
        <f aca="false">Q2698/50554893</f>
        <v>0</v>
      </c>
      <c r="S2698" s="8" t="n">
        <f aca="false">R2698/$D2698</f>
        <v>0</v>
      </c>
      <c r="T2698" s="10" t="n">
        <f aca="false">AVERAGE(G2698,J2698,M2698,P2698)</f>
        <v>0.169198352399123</v>
      </c>
    </row>
    <row r="2699" s="5" customFormat="true" ht="15.25" hidden="false" customHeight="false" outlineLevel="0" collapsed="false">
      <c r="A2699" s="6" t="s">
        <v>864</v>
      </c>
      <c r="B2699" s="7" t="n">
        <v>1674702</v>
      </c>
      <c r="C2699" s="6" t="n">
        <v>16</v>
      </c>
      <c r="D2699" s="8" t="n">
        <f aca="false">C2699/58039824</f>
        <v>2.7567278632685E-007</v>
      </c>
      <c r="E2699" s="6" t="n">
        <v>1990</v>
      </c>
      <c r="F2699" s="7" t="n">
        <f aca="false">E2699/57700746</f>
        <v>3.44882889382401E-005</v>
      </c>
      <c r="G2699" s="8" t="n">
        <f aca="false">F2699/$D2699</f>
        <v>125.105888752288</v>
      </c>
      <c r="H2699" s="6" t="n">
        <v>2720</v>
      </c>
      <c r="I2699" s="7" t="n">
        <f aca="false">H2699/41918464</f>
        <v>6.48878737541528E-005</v>
      </c>
      <c r="J2699" s="8" t="n">
        <f aca="false">I2699/$D2699</f>
        <v>235.380048276578</v>
      </c>
      <c r="K2699" s="6" t="n">
        <v>2544</v>
      </c>
      <c r="L2699" s="7" t="n">
        <f aca="false">K2699/43192891</f>
        <v>5.88985812503266E-005</v>
      </c>
      <c r="M2699" s="8" t="n">
        <f aca="false">L2699/$D2699</f>
        <v>213.653955601166</v>
      </c>
      <c r="N2699" s="6" t="n">
        <v>1911</v>
      </c>
      <c r="O2699" s="7" t="n">
        <f aca="false">N2699/49735264</f>
        <v>3.84234413634559E-005</v>
      </c>
      <c r="P2699" s="8" t="n">
        <f aca="false">O2699/$D2699</f>
        <v>139.380610888081</v>
      </c>
      <c r="Q2699" s="6" t="n">
        <v>3</v>
      </c>
      <c r="R2699" s="9" t="n">
        <f aca="false">Q2699/50554893</f>
        <v>5.93414370395364E-008</v>
      </c>
      <c r="S2699" s="8" t="n">
        <f aca="false">R2699/$D2699</f>
        <v>0.215260410105111</v>
      </c>
      <c r="T2699" s="10" t="n">
        <f aca="false">AVERAGE(G2699,J2699,M2699,P2699)</f>
        <v>178.380125879528</v>
      </c>
    </row>
    <row r="2700" s="5" customFormat="true" ht="15.25" hidden="false" customHeight="false" outlineLevel="0" collapsed="false">
      <c r="A2700" s="6" t="s">
        <v>865</v>
      </c>
      <c r="B2700" s="7" t="n">
        <v>1675508</v>
      </c>
      <c r="C2700" s="6" t="n">
        <v>910</v>
      </c>
      <c r="D2700" s="8" t="n">
        <f aca="false">C2700/58039824</f>
        <v>1.56788897223396E-005</v>
      </c>
      <c r="E2700" s="6" t="n">
        <v>3581</v>
      </c>
      <c r="F2700" s="7" t="n">
        <f aca="false">E2700/57700746</f>
        <v>6.20615892903707E-005</v>
      </c>
      <c r="G2700" s="8" t="n">
        <f aca="false">F2700/$D2700</f>
        <v>3.95828980172901</v>
      </c>
      <c r="H2700" s="6" t="n">
        <v>1947</v>
      </c>
      <c r="I2700" s="7" t="n">
        <f aca="false">H2700/41918464</f>
        <v>4.64473125732851E-005</v>
      </c>
      <c r="J2700" s="8" t="n">
        <f aca="false">I2700/$D2700</f>
        <v>2.96241082090819</v>
      </c>
      <c r="K2700" s="6" t="n">
        <v>3294</v>
      </c>
      <c r="L2700" s="7" t="n">
        <f aca="false">K2700/43192891</f>
        <v>7.62625497793144E-005</v>
      </c>
      <c r="M2700" s="8" t="n">
        <f aca="false">L2700/$D2700</f>
        <v>4.86402743624467</v>
      </c>
      <c r="N2700" s="6" t="n">
        <v>2260</v>
      </c>
      <c r="O2700" s="7" t="n">
        <f aca="false">N2700/49735264</f>
        <v>4.54405952283675E-005</v>
      </c>
      <c r="P2700" s="8" t="n">
        <f aca="false">O2700/$D2700</f>
        <v>2.89820236209856</v>
      </c>
      <c r="Q2700" s="6" t="n">
        <v>4686</v>
      </c>
      <c r="R2700" s="9" t="n">
        <f aca="false">Q2700/50554893</f>
        <v>9.26913246557559E-005</v>
      </c>
      <c r="S2700" s="8" t="n">
        <f aca="false">R2700/$D2700</f>
        <v>5.91185513115047</v>
      </c>
      <c r="T2700" s="10" t="n">
        <f aca="false">AVERAGE(G2700,J2700,M2700,P2700)</f>
        <v>3.67073260524511</v>
      </c>
    </row>
    <row r="2701" s="5" customFormat="true" ht="15.25" hidden="false" customHeight="false" outlineLevel="0" collapsed="false">
      <c r="A2701" s="6" t="s">
        <v>865</v>
      </c>
      <c r="B2701" s="7" t="n">
        <v>1675700</v>
      </c>
      <c r="C2701" s="6" t="n">
        <v>21144</v>
      </c>
      <c r="D2701" s="8" t="n">
        <f aca="false">C2701/58039824</f>
        <v>0.000364301587130933</v>
      </c>
      <c r="E2701" s="6" t="n">
        <v>9130</v>
      </c>
      <c r="F2701" s="7" t="n">
        <f aca="false">E2701/57700746</f>
        <v>0.00015823018995283</v>
      </c>
      <c r="G2701" s="8" t="n">
        <f aca="false">F2701/$D2701</f>
        <v>0.434338458964663</v>
      </c>
      <c r="H2701" s="6" t="n">
        <v>6575</v>
      </c>
      <c r="I2701" s="7" t="n">
        <f aca="false">H2701/41918464</f>
        <v>0.000156852121299101</v>
      </c>
      <c r="J2701" s="8" t="n">
        <f aca="false">I2701/$D2701</f>
        <v>0.430555690230159</v>
      </c>
      <c r="K2701" s="6" t="n">
        <v>9991</v>
      </c>
      <c r="L2701" s="7" t="n">
        <f aca="false">K2701/43192891</f>
        <v>0.000231311212764156</v>
      </c>
      <c r="M2701" s="8" t="n">
        <f aca="false">L2701/$D2701</f>
        <v>0.634944290487049</v>
      </c>
      <c r="N2701" s="6" t="n">
        <v>4540</v>
      </c>
      <c r="O2701" s="7" t="n">
        <f aca="false">N2701/49735264</f>
        <v>9.12833196180481E-005</v>
      </c>
      <c r="P2701" s="8" t="n">
        <f aca="false">O2701/$D2701</f>
        <v>0.250570743698792</v>
      </c>
      <c r="Q2701" s="6" t="n">
        <v>11661</v>
      </c>
      <c r="R2701" s="9" t="n">
        <f aca="false">Q2701/50554893</f>
        <v>0.000230660165772678</v>
      </c>
      <c r="S2701" s="8" t="n">
        <f aca="false">R2701/$D2701</f>
        <v>0.633157180536183</v>
      </c>
      <c r="T2701" s="10" t="n">
        <f aca="false">AVERAGE(G2701,J2701,M2701,P2701)</f>
        <v>0.437602295845166</v>
      </c>
    </row>
    <row r="2702" s="5" customFormat="true" ht="15.25" hidden="false" customHeight="false" outlineLevel="0" collapsed="false">
      <c r="A2702" s="6" t="s">
        <v>21</v>
      </c>
      <c r="B2702" s="7" t="n">
        <v>1675760</v>
      </c>
      <c r="C2702" s="6" t="n">
        <v>29</v>
      </c>
      <c r="D2702" s="8" t="n">
        <f aca="false">C2702/58039824</f>
        <v>4.99656925217416E-007</v>
      </c>
      <c r="E2702" s="6" t="n">
        <v>4659</v>
      </c>
      <c r="F2702" s="7" t="n">
        <f aca="false">E2702/57700746</f>
        <v>8.07441900317892E-005</v>
      </c>
      <c r="G2702" s="8" t="n">
        <f aca="false">F2702/$D2702</f>
        <v>161.599261326469</v>
      </c>
      <c r="H2702" s="6" t="n">
        <v>5856</v>
      </c>
      <c r="I2702" s="7" t="n">
        <f aca="false">H2702/41918464</f>
        <v>0.000139699775258941</v>
      </c>
      <c r="J2702" s="8" t="n">
        <f aca="false">I2702/$D2702</f>
        <v>279.591392029947</v>
      </c>
      <c r="K2702" s="6" t="n">
        <v>4890</v>
      </c>
      <c r="L2702" s="7" t="n">
        <f aca="false">K2702/43192891</f>
        <v>0.000113213074809</v>
      </c>
      <c r="M2702" s="8" t="n">
        <f aca="false">L2702/$D2702</f>
        <v>226.581618497007</v>
      </c>
      <c r="N2702" s="6" t="n">
        <v>11509</v>
      </c>
      <c r="O2702" s="7" t="n">
        <f aca="false">N2702/49735264</f>
        <v>0.000231405225877558</v>
      </c>
      <c r="P2702" s="8" t="n">
        <f aca="false">O2702/$D2702</f>
        <v>463.128226986681</v>
      </c>
      <c r="Q2702" s="6" t="n">
        <v>20455</v>
      </c>
      <c r="R2702" s="9" t="n">
        <f aca="false">Q2702/50554893</f>
        <v>0.000404609698214572</v>
      </c>
      <c r="S2702" s="8" t="n">
        <f aca="false">R2702/$D2702</f>
        <v>809.775023209203</v>
      </c>
      <c r="T2702" s="10" t="n">
        <f aca="false">AVERAGE(G2702,J2702,M2702,P2702)</f>
        <v>282.725124710026</v>
      </c>
    </row>
    <row r="2703" s="5" customFormat="true" ht="15.25" hidden="false" customHeight="false" outlineLevel="0" collapsed="false">
      <c r="A2703" s="6" t="s">
        <v>866</v>
      </c>
      <c r="B2703" s="7" t="n">
        <v>1676028</v>
      </c>
      <c r="C2703" s="6" t="n">
        <v>6987</v>
      </c>
      <c r="D2703" s="8" t="n">
        <f aca="false">C2703/58039824</f>
        <v>0.000120382859879106</v>
      </c>
      <c r="E2703" s="6" t="n">
        <v>10748</v>
      </c>
      <c r="F2703" s="7" t="n">
        <f aca="false">E2703/57700746</f>
        <v>0.000186271421863419</v>
      </c>
      <c r="G2703" s="8" t="n">
        <f aca="false">F2703/$D2703</f>
        <v>1.54732510965831</v>
      </c>
      <c r="H2703" s="6" t="n">
        <v>3890</v>
      </c>
      <c r="I2703" s="7" t="n">
        <f aca="false">H2703/41918464</f>
        <v>9.27992018028142E-005</v>
      </c>
      <c r="J2703" s="8" t="n">
        <f aca="false">I2703/$D2703</f>
        <v>0.770867230567599</v>
      </c>
      <c r="K2703" s="6" t="n">
        <v>3661</v>
      </c>
      <c r="L2703" s="7" t="n">
        <f aca="false">K2703/43192891</f>
        <v>8.47593183794991E-005</v>
      </c>
      <c r="M2703" s="8" t="n">
        <f aca="false">L2703/$D2703</f>
        <v>0.704081282539873</v>
      </c>
      <c r="N2703" s="6" t="n">
        <v>3320</v>
      </c>
      <c r="O2703" s="7" t="n">
        <f aca="false">N2703/49735264</f>
        <v>6.67534407779559E-005</v>
      </c>
      <c r="P2703" s="8" t="n">
        <f aca="false">O2703/$D2703</f>
        <v>0.554509511113064</v>
      </c>
      <c r="Q2703" s="6" t="n">
        <v>4816</v>
      </c>
      <c r="R2703" s="9" t="n">
        <f aca="false">Q2703/50554893</f>
        <v>9.52627869274691E-005</v>
      </c>
      <c r="S2703" s="8" t="n">
        <f aca="false">R2703/$D2703</f>
        <v>0.791331814372379</v>
      </c>
      <c r="T2703" s="10" t="n">
        <f aca="false">AVERAGE(G2703,J2703,M2703,P2703)</f>
        <v>0.894195783469711</v>
      </c>
    </row>
    <row r="2704" s="5" customFormat="true" ht="15.25" hidden="false" customHeight="false" outlineLevel="0" collapsed="false">
      <c r="A2704" s="6" t="s">
        <v>866</v>
      </c>
      <c r="B2704" s="7" t="n">
        <v>1676034</v>
      </c>
      <c r="C2704" s="6" t="n">
        <v>8406</v>
      </c>
      <c r="D2704" s="8" t="n">
        <f aca="false">C2704/58039824</f>
        <v>0.000144831590116469</v>
      </c>
      <c r="E2704" s="6" t="n">
        <v>7558</v>
      </c>
      <c r="F2704" s="7" t="n">
        <f aca="false">E2704/57700746</f>
        <v>0.000130986174771467</v>
      </c>
      <c r="G2704" s="8" t="n">
        <f aca="false">F2704/$D2704</f>
        <v>0.904403346439348</v>
      </c>
      <c r="H2704" s="6" t="n">
        <v>8687</v>
      </c>
      <c r="I2704" s="7" t="n">
        <f aca="false">H2704/41918464</f>
        <v>0.000207235646802326</v>
      </c>
      <c r="J2704" s="8" t="n">
        <f aca="false">I2704/$D2704</f>
        <v>1.43087324136725</v>
      </c>
      <c r="K2704" s="6" t="n">
        <v>5045</v>
      </c>
      <c r="L2704" s="7" t="n">
        <f aca="false">K2704/43192891</f>
        <v>0.000116801628304991</v>
      </c>
      <c r="M2704" s="8" t="n">
        <f aca="false">L2704/$D2704</f>
        <v>0.806465137965157</v>
      </c>
      <c r="N2704" s="6" t="n">
        <v>11351</v>
      </c>
      <c r="O2704" s="7" t="n">
        <f aca="false">N2704/49735264</f>
        <v>0.000228228405503186</v>
      </c>
      <c r="P2704" s="8" t="n">
        <f aca="false">O2704/$D2704</f>
        <v>1.57581923473775</v>
      </c>
      <c r="Q2704" s="6" t="n">
        <v>21084</v>
      </c>
      <c r="R2704" s="9" t="n">
        <f aca="false">Q2704/50554893</f>
        <v>0.000417051619513862</v>
      </c>
      <c r="S2704" s="8" t="n">
        <f aca="false">R2704/$D2704</f>
        <v>2.8795625262312</v>
      </c>
      <c r="T2704" s="10" t="n">
        <f aca="false">AVERAGE(G2704,J2704,M2704,P2704)</f>
        <v>1.17939024012738</v>
      </c>
    </row>
    <row r="2705" s="5" customFormat="true" ht="15.25" hidden="false" customHeight="false" outlineLevel="0" collapsed="false">
      <c r="A2705" s="6" t="s">
        <v>866</v>
      </c>
      <c r="B2705" s="7" t="n">
        <v>1676070</v>
      </c>
      <c r="C2705" s="6" t="n">
        <v>12947</v>
      </c>
      <c r="D2705" s="8" t="n">
        <f aca="false">C2705/58039824</f>
        <v>0.000223070972785858</v>
      </c>
      <c r="E2705" s="6" t="n">
        <v>4117</v>
      </c>
      <c r="F2705" s="7" t="n">
        <f aca="false">E2705/57700746</f>
        <v>7.13508972656957E-005</v>
      </c>
      <c r="G2705" s="8" t="n">
        <f aca="false">F2705/$D2705</f>
        <v>0.319857381597517</v>
      </c>
      <c r="H2705" s="6" t="n">
        <v>4300</v>
      </c>
      <c r="I2705" s="7" t="n">
        <f aca="false">H2705/41918464</f>
        <v>0.000102580094537815</v>
      </c>
      <c r="J2705" s="8" t="n">
        <f aca="false">I2705/$D2705</f>
        <v>0.459854069118572</v>
      </c>
      <c r="K2705" s="6" t="n">
        <v>3711</v>
      </c>
      <c r="L2705" s="7" t="n">
        <f aca="false">K2705/43192891</f>
        <v>8.59169162814316E-005</v>
      </c>
      <c r="M2705" s="8" t="n">
        <f aca="false">L2705/$D2705</f>
        <v>0.385155070641618</v>
      </c>
      <c r="N2705" s="6" t="n">
        <v>1193</v>
      </c>
      <c r="O2705" s="7" t="n">
        <f aca="false">N2705/49735264</f>
        <v>2.39870044723197E-005</v>
      </c>
      <c r="P2705" s="8" t="n">
        <f aca="false">O2705/$D2705</f>
        <v>0.107530819329624</v>
      </c>
      <c r="Q2705" s="6" t="n">
        <v>4</v>
      </c>
      <c r="R2705" s="9" t="n">
        <f aca="false">Q2705/50554893</f>
        <v>7.91219160527152E-008</v>
      </c>
      <c r="S2705" s="8" t="n">
        <f aca="false">R2705/$D2705</f>
        <v>0.000354693912276386</v>
      </c>
      <c r="T2705" s="10" t="n">
        <f aca="false">AVERAGE(G2705,J2705,M2705,P2705)</f>
        <v>0.318099335171833</v>
      </c>
    </row>
    <row r="2706" s="5" customFormat="true" ht="15.25" hidden="false" customHeight="false" outlineLevel="0" collapsed="false">
      <c r="A2706" s="6" t="s">
        <v>866</v>
      </c>
      <c r="B2706" s="7" t="n">
        <v>1676109</v>
      </c>
      <c r="C2706" s="6" t="n">
        <v>1509</v>
      </c>
      <c r="D2706" s="8" t="n">
        <f aca="false">C2706/58039824</f>
        <v>2.59993896604511E-005</v>
      </c>
      <c r="E2706" s="6" t="n">
        <v>0</v>
      </c>
      <c r="F2706" s="7" t="n">
        <f aca="false">E2706/57700746</f>
        <v>0</v>
      </c>
      <c r="G2706" s="8" t="n">
        <f aca="false">F2706/$D2706</f>
        <v>0</v>
      </c>
      <c r="H2706" s="6" t="n">
        <v>5</v>
      </c>
      <c r="I2706" s="7" t="n">
        <f aca="false">H2706/41918464</f>
        <v>1.19279179695134E-007</v>
      </c>
      <c r="J2706" s="8" t="n">
        <f aca="false">I2706/$D2706</f>
        <v>0.00458776845352548</v>
      </c>
      <c r="K2706" s="6" t="n">
        <v>514</v>
      </c>
      <c r="L2706" s="7" t="n">
        <f aca="false">K2706/43192891</f>
        <v>1.19001064318663E-005</v>
      </c>
      <c r="M2706" s="8" t="n">
        <f aca="false">L2706/$D2706</f>
        <v>0.457707145716891</v>
      </c>
      <c r="N2706" s="6" t="n">
        <v>231</v>
      </c>
      <c r="O2706" s="7" t="n">
        <f aca="false">N2706/49735264</f>
        <v>4.644591813165E-006</v>
      </c>
      <c r="P2706" s="8" t="n">
        <f aca="false">O2706/$D2706</f>
        <v>0.178642340217321</v>
      </c>
      <c r="Q2706" s="6" t="n">
        <v>0</v>
      </c>
      <c r="R2706" s="9" t="n">
        <f aca="false">Q2706/50554893</f>
        <v>0</v>
      </c>
      <c r="S2706" s="8" t="n">
        <f aca="false">R2706/$D2706</f>
        <v>0</v>
      </c>
      <c r="T2706" s="10" t="n">
        <f aca="false">AVERAGE(G2706,J2706,M2706,P2706)</f>
        <v>0.160234313596934</v>
      </c>
    </row>
    <row r="2707" s="5" customFormat="true" ht="15.25" hidden="false" customHeight="false" outlineLevel="0" collapsed="false">
      <c r="A2707" s="6" t="s">
        <v>866</v>
      </c>
      <c r="B2707" s="7" t="n">
        <v>1676112</v>
      </c>
      <c r="C2707" s="6" t="n">
        <v>2442</v>
      </c>
      <c r="D2707" s="8" t="n">
        <f aca="false">C2707/58039824</f>
        <v>4.20745590131355E-005</v>
      </c>
      <c r="E2707" s="6" t="n">
        <v>1869</v>
      </c>
      <c r="F2707" s="7" t="n">
        <f aca="false">E2707/57700746</f>
        <v>3.23912623244074E-005</v>
      </c>
      <c r="G2707" s="8" t="n">
        <f aca="false">F2707/$D2707</f>
        <v>0.769853875694691</v>
      </c>
      <c r="H2707" s="6" t="n">
        <v>1786</v>
      </c>
      <c r="I2707" s="7" t="n">
        <f aca="false">H2707/41918464</f>
        <v>4.26065229871018E-005</v>
      </c>
      <c r="J2707" s="8" t="n">
        <f aca="false">I2707/$D2707</f>
        <v>1.01264336421922</v>
      </c>
      <c r="K2707" s="6" t="n">
        <v>2326</v>
      </c>
      <c r="L2707" s="7" t="n">
        <f aca="false">K2707/43192891</f>
        <v>5.38514543979008E-005</v>
      </c>
      <c r="M2707" s="8" t="n">
        <f aca="false">L2707/$D2707</f>
        <v>1.27990537895094</v>
      </c>
      <c r="N2707" s="6" t="n">
        <v>4565</v>
      </c>
      <c r="O2707" s="7" t="n">
        <f aca="false">N2707/49735264</f>
        <v>9.17859810696893E-005</v>
      </c>
      <c r="P2707" s="8" t="n">
        <f aca="false">O2707/$D2707</f>
        <v>2.18150785706474</v>
      </c>
      <c r="Q2707" s="6" t="n">
        <v>246</v>
      </c>
      <c r="R2707" s="9" t="n">
        <f aca="false">Q2707/50554893</f>
        <v>4.86599783724199E-006</v>
      </c>
      <c r="S2707" s="8" t="n">
        <f aca="false">R2707/$D2707</f>
        <v>0.115651784626497</v>
      </c>
      <c r="T2707" s="10" t="n">
        <f aca="false">AVERAGE(G2707,J2707,M2707,P2707)</f>
        <v>1.3109776189824</v>
      </c>
    </row>
    <row r="2708" s="5" customFormat="true" ht="15.25" hidden="false" customHeight="false" outlineLevel="0" collapsed="false">
      <c r="A2708" s="6" t="s">
        <v>866</v>
      </c>
      <c r="B2708" s="7" t="n">
        <v>1676118</v>
      </c>
      <c r="C2708" s="6" t="n">
        <v>122</v>
      </c>
      <c r="D2708" s="8" t="n">
        <f aca="false">C2708/58039824</f>
        <v>2.10200499574223E-006</v>
      </c>
      <c r="E2708" s="6" t="n">
        <v>46</v>
      </c>
      <c r="F2708" s="7" t="n">
        <f aca="false">E2708/57700746</f>
        <v>7.9721672922565E-007</v>
      </c>
      <c r="G2708" s="8" t="n">
        <f aca="false">F2708/$D2708</f>
        <v>0.379264907000921</v>
      </c>
      <c r="H2708" s="6" t="n">
        <v>43</v>
      </c>
      <c r="I2708" s="7" t="n">
        <f aca="false">H2708/41918464</f>
        <v>1.02580094537815E-006</v>
      </c>
      <c r="J2708" s="8" t="n">
        <f aca="false">I2708/$D2708</f>
        <v>0.488010707612963</v>
      </c>
      <c r="K2708" s="6" t="n">
        <v>27</v>
      </c>
      <c r="L2708" s="7" t="n">
        <f aca="false">K2708/43192891</f>
        <v>6.2510286704356E-007</v>
      </c>
      <c r="M2708" s="8" t="n">
        <f aca="false">L2708/$D2708</f>
        <v>0.297384101517243</v>
      </c>
      <c r="N2708" s="6" t="n">
        <v>10</v>
      </c>
      <c r="O2708" s="7" t="n">
        <f aca="false">N2708/49735264</f>
        <v>2.01064580656494E-007</v>
      </c>
      <c r="P2708" s="8" t="n">
        <f aca="false">O2708/$D2708</f>
        <v>0.0956537120814483</v>
      </c>
      <c r="Q2708" s="6" t="n">
        <v>0</v>
      </c>
      <c r="R2708" s="9" t="n">
        <f aca="false">Q2708/50554893</f>
        <v>0</v>
      </c>
      <c r="S2708" s="8" t="n">
        <f aca="false">R2708/$D2708</f>
        <v>0</v>
      </c>
      <c r="T2708" s="10" t="n">
        <f aca="false">AVERAGE(G2708,J2708,M2708,P2708)</f>
        <v>0.315078357053144</v>
      </c>
    </row>
    <row r="2709" s="5" customFormat="true" ht="15.25" hidden="false" customHeight="false" outlineLevel="0" collapsed="false">
      <c r="A2709" s="6" t="s">
        <v>866</v>
      </c>
      <c r="B2709" s="7" t="n">
        <v>1676187</v>
      </c>
      <c r="C2709" s="6" t="n">
        <v>1840</v>
      </c>
      <c r="D2709" s="8" t="n">
        <f aca="false">C2709/58039824</f>
        <v>3.17023704275878E-005</v>
      </c>
      <c r="E2709" s="6" t="n">
        <v>6045</v>
      </c>
      <c r="F2709" s="7" t="n">
        <f aca="false">E2709/57700746</f>
        <v>0.000104764676699327</v>
      </c>
      <c r="G2709" s="8" t="n">
        <f aca="false">F2709/$D2709</f>
        <v>3.30463228100318</v>
      </c>
      <c r="H2709" s="6" t="n">
        <v>7622</v>
      </c>
      <c r="I2709" s="7" t="n">
        <f aca="false">H2709/41918464</f>
        <v>0.000181829181527262</v>
      </c>
      <c r="J2709" s="8" t="n">
        <f aca="false">I2709/$D2709</f>
        <v>5.7355074423404</v>
      </c>
      <c r="K2709" s="6" t="n">
        <v>5506</v>
      </c>
      <c r="L2709" s="7" t="n">
        <f aca="false">K2709/43192891</f>
        <v>0.000127474680960809</v>
      </c>
      <c r="M2709" s="8" t="n">
        <f aca="false">L2709/$D2709</f>
        <v>4.02098263446821</v>
      </c>
      <c r="N2709" s="6" t="n">
        <v>4900</v>
      </c>
      <c r="O2709" s="7" t="n">
        <f aca="false">N2709/49735264</f>
        <v>9.85216445216818E-005</v>
      </c>
      <c r="P2709" s="8" t="n">
        <f aca="false">O2709/$D2709</f>
        <v>3.10770592838531</v>
      </c>
      <c r="Q2709" s="6" t="n">
        <v>2492</v>
      </c>
      <c r="R2709" s="9" t="n">
        <f aca="false">Q2709/50554893</f>
        <v>4.92929537008416E-005</v>
      </c>
      <c r="S2709" s="8" t="n">
        <f aca="false">R2709/$D2709</f>
        <v>1.55486649849837</v>
      </c>
      <c r="T2709" s="10" t="n">
        <f aca="false">AVERAGE(G2709,J2709,M2709,P2709)</f>
        <v>4.04220707154928</v>
      </c>
    </row>
    <row r="2710" s="5" customFormat="true" ht="15.25" hidden="false" customHeight="false" outlineLevel="0" collapsed="false">
      <c r="A2710" s="6" t="s">
        <v>866</v>
      </c>
      <c r="B2710" s="7" t="n">
        <v>1676419</v>
      </c>
      <c r="C2710" s="6" t="n">
        <v>9012</v>
      </c>
      <c r="D2710" s="8" t="n">
        <f aca="false">C2710/58039824</f>
        <v>0.000155272696898598</v>
      </c>
      <c r="E2710" s="6" t="n">
        <v>5684</v>
      </c>
      <c r="F2710" s="7" t="n">
        <f aca="false">E2710/57700746</f>
        <v>9.8508258454752E-005</v>
      </c>
      <c r="G2710" s="8" t="n">
        <f aca="false">F2710/$D2710</f>
        <v>0.634420992372428</v>
      </c>
      <c r="H2710" s="6" t="n">
        <v>3932</v>
      </c>
      <c r="I2710" s="7" t="n">
        <f aca="false">H2710/41918464</f>
        <v>9.38011469122533E-005</v>
      </c>
      <c r="J2710" s="8" t="n">
        <f aca="false">I2710/$D2710</f>
        <v>0.604105865266902</v>
      </c>
      <c r="K2710" s="6" t="n">
        <v>6486</v>
      </c>
      <c r="L2710" s="7" t="n">
        <f aca="false">K2710/43192891</f>
        <v>0.000150163599838686</v>
      </c>
      <c r="M2710" s="8" t="n">
        <f aca="false">L2710/$D2710</f>
        <v>0.967095972685729</v>
      </c>
      <c r="N2710" s="6" t="n">
        <v>3391</v>
      </c>
      <c r="O2710" s="7" t="n">
        <f aca="false">N2710/49735264</f>
        <v>6.8180999300617E-005</v>
      </c>
      <c r="P2710" s="8" t="n">
        <f aca="false">O2710/$D2710</f>
        <v>0.439104882329331</v>
      </c>
      <c r="Q2710" s="6" t="n">
        <v>189</v>
      </c>
      <c r="R2710" s="9" t="n">
        <f aca="false">Q2710/50554893</f>
        <v>3.73851053349079E-006</v>
      </c>
      <c r="S2710" s="8" t="n">
        <f aca="false">R2710/$D2710</f>
        <v>0.0240770631808646</v>
      </c>
      <c r="T2710" s="10" t="n">
        <f aca="false">AVERAGE(G2710,J2710,M2710,P2710)</f>
        <v>0.661181928163597</v>
      </c>
    </row>
    <row r="2711" s="5" customFormat="true" ht="15.25" hidden="false" customHeight="false" outlineLevel="0" collapsed="false">
      <c r="A2711" s="6" t="s">
        <v>866</v>
      </c>
      <c r="B2711" s="7" t="n">
        <v>1676421</v>
      </c>
      <c r="C2711" s="6" t="n">
        <v>19</v>
      </c>
      <c r="D2711" s="8" t="n">
        <f aca="false">C2711/58039824</f>
        <v>3.27361433763135E-007</v>
      </c>
      <c r="E2711" s="6" t="n">
        <v>1366</v>
      </c>
      <c r="F2711" s="7" t="n">
        <f aca="false">E2711/57700746</f>
        <v>2.36738706983095E-005</v>
      </c>
      <c r="G2711" s="8" t="n">
        <f aca="false">F2711/$D2711</f>
        <v>72.3172257225601</v>
      </c>
      <c r="H2711" s="6" t="n">
        <v>1416</v>
      </c>
      <c r="I2711" s="7" t="n">
        <f aca="false">H2711/41918464</f>
        <v>3.37798636896619E-005</v>
      </c>
      <c r="J2711" s="8" t="n">
        <f aca="false">I2711/$D2711</f>
        <v>103.188281225893</v>
      </c>
      <c r="K2711" s="6" t="n">
        <v>842</v>
      </c>
      <c r="L2711" s="7" t="n">
        <f aca="false">K2711/43192891</f>
        <v>1.94939486685436E-005</v>
      </c>
      <c r="M2711" s="8" t="n">
        <f aca="false">L2711/$D2711</f>
        <v>59.5487026203846</v>
      </c>
      <c r="N2711" s="6" t="n">
        <v>384</v>
      </c>
      <c r="O2711" s="7" t="n">
        <f aca="false">N2711/49735264</f>
        <v>7.72087989720935E-006</v>
      </c>
      <c r="P2711" s="8" t="n">
        <f aca="false">O2711/$D2711</f>
        <v>23.5851847557457</v>
      </c>
      <c r="Q2711" s="6" t="n">
        <v>4597</v>
      </c>
      <c r="R2711" s="9" t="n">
        <f aca="false">Q2711/50554893</f>
        <v>9.0930862023583E-005</v>
      </c>
      <c r="S2711" s="8" t="n">
        <f aca="false">R2711/$D2711</f>
        <v>277.769012000897</v>
      </c>
      <c r="T2711" s="10" t="n">
        <f aca="false">AVERAGE(G2711,J2711,M2711,P2711)</f>
        <v>64.6598485811459</v>
      </c>
    </row>
    <row r="2712" s="5" customFormat="true" ht="15.25" hidden="false" customHeight="false" outlineLevel="0" collapsed="false">
      <c r="A2712" s="6" t="s">
        <v>866</v>
      </c>
      <c r="B2712" s="7" t="n">
        <v>1676505</v>
      </c>
      <c r="C2712" s="6" t="n">
        <v>21</v>
      </c>
      <c r="D2712" s="8" t="n">
        <f aca="false">C2712/58039824</f>
        <v>3.61820532053991E-007</v>
      </c>
      <c r="E2712" s="6" t="n">
        <v>7392</v>
      </c>
      <c r="F2712" s="7" t="n">
        <f aca="false">E2712/57700746</f>
        <v>0.00012810926222687</v>
      </c>
      <c r="G2712" s="8" t="n">
        <f aca="false">F2712/$D2712</f>
        <v>354.068525353208</v>
      </c>
      <c r="H2712" s="6" t="n">
        <v>2193</v>
      </c>
      <c r="I2712" s="7" t="n">
        <f aca="false">H2712/41918464</f>
        <v>5.23158482142857E-005</v>
      </c>
      <c r="J2712" s="8" t="n">
        <f aca="false">I2712/$D2712</f>
        <v>144.590601084184</v>
      </c>
      <c r="K2712" s="6" t="n">
        <v>2</v>
      </c>
      <c r="L2712" s="7" t="n">
        <f aca="false">K2712/43192891</f>
        <v>4.63039160773008E-008</v>
      </c>
      <c r="M2712" s="8" t="n">
        <f aca="false">L2712/$D2712</f>
        <v>0.127974816173205</v>
      </c>
      <c r="N2712" s="6" t="n">
        <v>593</v>
      </c>
      <c r="O2712" s="7" t="n">
        <f aca="false">N2712/49735264</f>
        <v>1.19231296329301E-005</v>
      </c>
      <c r="P2712" s="8" t="n">
        <f aca="false">O2712/$D2712</f>
        <v>32.953159305926</v>
      </c>
      <c r="Q2712" s="6" t="n">
        <v>1718</v>
      </c>
      <c r="R2712" s="9" t="n">
        <f aca="false">Q2712/50554893</f>
        <v>3.39828629446412E-005</v>
      </c>
      <c r="S2712" s="8" t="n">
        <f aca="false">R2712/$D2712</f>
        <v>93.921875443957</v>
      </c>
      <c r="T2712" s="10" t="n">
        <f aca="false">AVERAGE(G2712,J2712,M2712,P2712)</f>
        <v>132.935065139873</v>
      </c>
    </row>
    <row r="2713" s="5" customFormat="true" ht="15.25" hidden="false" customHeight="false" outlineLevel="0" collapsed="false">
      <c r="A2713" s="6" t="s">
        <v>866</v>
      </c>
      <c r="B2713" s="7" t="n">
        <v>1676697</v>
      </c>
      <c r="C2713" s="6" t="n">
        <v>3108</v>
      </c>
      <c r="D2713" s="8" t="n">
        <f aca="false">C2713/58039824</f>
        <v>5.35494387439907E-005</v>
      </c>
      <c r="E2713" s="6" t="n">
        <v>1199</v>
      </c>
      <c r="F2713" s="7" t="n">
        <f aca="false">E2713/57700746</f>
        <v>2.07796273552512E-005</v>
      </c>
      <c r="G2713" s="8" t="n">
        <f aca="false">F2713/$D2713</f>
        <v>0.388045661031005</v>
      </c>
      <c r="H2713" s="6" t="n">
        <v>1171</v>
      </c>
      <c r="I2713" s="7" t="n">
        <f aca="false">H2713/41918464</f>
        <v>2.79351838846003E-005</v>
      </c>
      <c r="J2713" s="8" t="n">
        <f aca="false">I2713/$D2713</f>
        <v>0.521670899636371</v>
      </c>
      <c r="K2713" s="6" t="n">
        <v>973</v>
      </c>
      <c r="L2713" s="7" t="n">
        <f aca="false">K2713/43192891</f>
        <v>2.25268551716068E-005</v>
      </c>
      <c r="M2713" s="8" t="n">
        <f aca="false">L2713/$D2713</f>
        <v>0.420673973434218</v>
      </c>
      <c r="N2713" s="6" t="n">
        <v>665</v>
      </c>
      <c r="O2713" s="7" t="n">
        <f aca="false">N2713/49735264</f>
        <v>1.33707946136568E-005</v>
      </c>
      <c r="P2713" s="8" t="n">
        <f aca="false">O2713/$D2713</f>
        <v>0.249690658338735</v>
      </c>
      <c r="Q2713" s="6" t="n">
        <v>13</v>
      </c>
      <c r="R2713" s="9" t="n">
        <f aca="false">Q2713/50554893</f>
        <v>2.57146227171324E-007</v>
      </c>
      <c r="S2713" s="8" t="n">
        <f aca="false">R2713/$D2713</f>
        <v>0.00480203403065884</v>
      </c>
      <c r="T2713" s="10" t="n">
        <f aca="false">AVERAGE(G2713,J2713,M2713,P2713)</f>
        <v>0.395020298110082</v>
      </c>
    </row>
    <row r="2714" s="5" customFormat="true" ht="15.25" hidden="false" customHeight="false" outlineLevel="0" collapsed="false">
      <c r="A2714" s="6" t="s">
        <v>21</v>
      </c>
      <c r="B2714" s="7" t="n">
        <v>1676743</v>
      </c>
      <c r="C2714" s="6" t="n">
        <v>1407</v>
      </c>
      <c r="D2714" s="8" t="n">
        <f aca="false">C2714/58039824</f>
        <v>2.42419756476174E-005</v>
      </c>
      <c r="E2714" s="6" t="n">
        <v>8055</v>
      </c>
      <c r="F2714" s="7" t="n">
        <f aca="false">E2714/57700746</f>
        <v>0.000139599581606796</v>
      </c>
      <c r="G2714" s="8" t="n">
        <f aca="false">F2714/$D2714</f>
        <v>5.75858930130211</v>
      </c>
      <c r="H2714" s="6" t="n">
        <v>5492</v>
      </c>
      <c r="I2714" s="7" t="n">
        <f aca="false">H2714/41918464</f>
        <v>0.000131016250977135</v>
      </c>
      <c r="J2714" s="8" t="n">
        <f aca="false">I2714/$D2714</f>
        <v>5.40452036094723</v>
      </c>
      <c r="K2714" s="6" t="n">
        <v>7767</v>
      </c>
      <c r="L2714" s="7" t="n">
        <f aca="false">K2714/43192891</f>
        <v>0.000179821258086198</v>
      </c>
      <c r="M2714" s="8" t="n">
        <f aca="false">L2714/$D2714</f>
        <v>7.41776415833794</v>
      </c>
      <c r="N2714" s="6" t="n">
        <v>7088</v>
      </c>
      <c r="O2714" s="7" t="n">
        <f aca="false">N2714/49735264</f>
        <v>0.000142514574769323</v>
      </c>
      <c r="P2714" s="8" t="n">
        <f aca="false">O2714/$D2714</f>
        <v>5.87883499434707</v>
      </c>
      <c r="Q2714" s="6" t="n">
        <v>4823</v>
      </c>
      <c r="R2714" s="9" t="n">
        <f aca="false">Q2714/50554893</f>
        <v>9.54012502805614E-005</v>
      </c>
      <c r="S2714" s="8" t="n">
        <f aca="false">R2714/$D2714</f>
        <v>3.93537439634949</v>
      </c>
      <c r="T2714" s="10" t="n">
        <f aca="false">AVERAGE(G2714,J2714,M2714,P2714)</f>
        <v>6.11492720373359</v>
      </c>
    </row>
    <row r="2715" s="5" customFormat="true" ht="15.25" hidden="false" customHeight="false" outlineLevel="0" collapsed="false">
      <c r="A2715" s="6" t="s">
        <v>867</v>
      </c>
      <c r="B2715" s="7" t="n">
        <v>1677107</v>
      </c>
      <c r="C2715" s="6" t="n">
        <v>1873</v>
      </c>
      <c r="D2715" s="8" t="n">
        <f aca="false">C2715/58039824</f>
        <v>3.22709455493869E-005</v>
      </c>
      <c r="E2715" s="6" t="n">
        <v>11160</v>
      </c>
      <c r="F2715" s="7" t="n">
        <f aca="false">E2715/57700746</f>
        <v>0.000193411710829527</v>
      </c>
      <c r="G2715" s="8" t="n">
        <f aca="false">F2715/$D2715</f>
        <v>5.9933698110436</v>
      </c>
      <c r="H2715" s="6" t="n">
        <v>11949</v>
      </c>
      <c r="I2715" s="7" t="n">
        <f aca="false">H2715/41918464</f>
        <v>0.000285053383635431</v>
      </c>
      <c r="J2715" s="8" t="n">
        <f aca="false">I2715/$D2715</f>
        <v>8.83312771852904</v>
      </c>
      <c r="K2715" s="6" t="n">
        <v>10100</v>
      </c>
      <c r="L2715" s="7" t="n">
        <f aca="false">K2715/43192891</f>
        <v>0.000233834776190369</v>
      </c>
      <c r="M2715" s="8" t="n">
        <f aca="false">L2715/$D2715</f>
        <v>7.24598465305307</v>
      </c>
      <c r="N2715" s="6" t="n">
        <v>8343</v>
      </c>
      <c r="O2715" s="7" t="n">
        <f aca="false">N2715/49735264</f>
        <v>0.000167748179641713</v>
      </c>
      <c r="P2715" s="8" t="n">
        <f aca="false">O2715/$D2715</f>
        <v>5.19811789787794</v>
      </c>
      <c r="Q2715" s="6" t="n">
        <v>4652</v>
      </c>
      <c r="R2715" s="9" t="n">
        <f aca="false">Q2715/50554893</f>
        <v>9.20187883693078E-005</v>
      </c>
      <c r="S2715" s="8" t="n">
        <f aca="false">R2715/$D2715</f>
        <v>2.85144382362406</v>
      </c>
      <c r="T2715" s="10" t="n">
        <f aca="false">AVERAGE(G2715,J2715,M2715,P2715)</f>
        <v>6.81765002012591</v>
      </c>
    </row>
    <row r="2716" s="5" customFormat="true" ht="15.25" hidden="false" customHeight="false" outlineLevel="0" collapsed="false">
      <c r="A2716" s="6" t="s">
        <v>867</v>
      </c>
      <c r="B2716" s="7" t="n">
        <v>1677332</v>
      </c>
      <c r="C2716" s="6" t="n">
        <v>2613</v>
      </c>
      <c r="D2716" s="8" t="n">
        <f aca="false">C2716/58039824</f>
        <v>4.50208119170037E-005</v>
      </c>
      <c r="E2716" s="6" t="n">
        <v>5663</v>
      </c>
      <c r="F2716" s="7" t="n">
        <f aca="false">E2716/57700746</f>
        <v>9.81443116870621E-005</v>
      </c>
      <c r="G2716" s="8" t="n">
        <f aca="false">F2716/$D2716</f>
        <v>2.17997649327142</v>
      </c>
      <c r="H2716" s="6" t="n">
        <v>4261</v>
      </c>
      <c r="I2716" s="7" t="n">
        <f aca="false">H2716/41918464</f>
        <v>0.000101649716936193</v>
      </c>
      <c r="J2716" s="8" t="n">
        <f aca="false">I2716/$D2716</f>
        <v>2.2578383775838</v>
      </c>
      <c r="K2716" s="6" t="n">
        <v>5869</v>
      </c>
      <c r="L2716" s="7" t="n">
        <f aca="false">K2716/43192891</f>
        <v>0.000135878841728839</v>
      </c>
      <c r="M2716" s="8" t="n">
        <f aca="false">L2716/$D2716</f>
        <v>3.01813396833742</v>
      </c>
      <c r="N2716" s="6" t="n">
        <v>9772</v>
      </c>
      <c r="O2716" s="7" t="n">
        <f aca="false">N2716/49735264</f>
        <v>0.000196480308217526</v>
      </c>
      <c r="P2716" s="8" t="n">
        <f aca="false">O2716/$D2716</f>
        <v>4.3642106806012</v>
      </c>
      <c r="Q2716" s="6" t="n">
        <v>11812</v>
      </c>
      <c r="R2716" s="9" t="n">
        <f aca="false">Q2716/50554893</f>
        <v>0.000233647018103668</v>
      </c>
      <c r="S2716" s="8" t="n">
        <f aca="false">R2716/$D2716</f>
        <v>5.18975576305461</v>
      </c>
      <c r="T2716" s="10" t="n">
        <f aca="false">AVERAGE(G2716,J2716,M2716,P2716)</f>
        <v>2.95503987994846</v>
      </c>
    </row>
    <row r="2717" s="5" customFormat="true" ht="15.25" hidden="false" customHeight="false" outlineLevel="0" collapsed="false">
      <c r="A2717" s="6" t="s">
        <v>868</v>
      </c>
      <c r="B2717" s="7" t="n">
        <v>1677599</v>
      </c>
      <c r="C2717" s="6" t="n">
        <v>2091</v>
      </c>
      <c r="D2717" s="8" t="n">
        <f aca="false">C2717/58039824</f>
        <v>3.60269872630902E-005</v>
      </c>
      <c r="E2717" s="6" t="n">
        <v>3</v>
      </c>
      <c r="F2717" s="7" t="n">
        <f aca="false">E2717/57700746</f>
        <v>5.19923953842815E-008</v>
      </c>
      <c r="G2717" s="8" t="n">
        <f aca="false">F2717/$D2717</f>
        <v>0.00144315135219613</v>
      </c>
      <c r="H2717" s="6" t="n">
        <v>1</v>
      </c>
      <c r="I2717" s="7" t="n">
        <f aca="false">H2717/41918464</f>
        <v>2.38558359390268E-008</v>
      </c>
      <c r="J2717" s="8" t="n">
        <f aca="false">I2717/$D2717</f>
        <v>0.000662165719404107</v>
      </c>
      <c r="K2717" s="6" t="n">
        <v>0</v>
      </c>
      <c r="L2717" s="7" t="n">
        <f aca="false">K2717/43192891</f>
        <v>0</v>
      </c>
      <c r="M2717" s="8" t="n">
        <f aca="false">L2717/$D2717</f>
        <v>0</v>
      </c>
      <c r="N2717" s="6" t="n">
        <v>0</v>
      </c>
      <c r="O2717" s="7" t="n">
        <f aca="false">N2717/49735264</f>
        <v>0</v>
      </c>
      <c r="P2717" s="8" t="n">
        <f aca="false">O2717/$D2717</f>
        <v>0</v>
      </c>
      <c r="Q2717" s="6" t="n">
        <v>0</v>
      </c>
      <c r="R2717" s="9" t="n">
        <f aca="false">Q2717/50554893</f>
        <v>0</v>
      </c>
      <c r="S2717" s="8" t="n">
        <f aca="false">R2717/$D2717</f>
        <v>0</v>
      </c>
      <c r="T2717" s="10" t="n">
        <f aca="false">AVERAGE(G2717,J2717,M2717,P2717)</f>
        <v>0.00052632926790006</v>
      </c>
    </row>
    <row r="2718" s="5" customFormat="true" ht="15.25" hidden="false" customHeight="false" outlineLevel="0" collapsed="false">
      <c r="A2718" s="6" t="s">
        <v>21</v>
      </c>
      <c r="B2718" s="7" t="n">
        <v>1678783</v>
      </c>
      <c r="C2718" s="6" t="n">
        <v>15924</v>
      </c>
      <c r="D2718" s="8" t="n">
        <f aca="false">C2718/58039824</f>
        <v>0.000274363340591798</v>
      </c>
      <c r="E2718" s="6" t="n">
        <v>9244</v>
      </c>
      <c r="F2718" s="7" t="n">
        <f aca="false">E2718/57700746</f>
        <v>0.000160205900977433</v>
      </c>
      <c r="G2718" s="8" t="n">
        <f aca="false">F2718/$D2718</f>
        <v>0.583918757629467</v>
      </c>
      <c r="H2718" s="6" t="n">
        <v>8931</v>
      </c>
      <c r="I2718" s="7" t="n">
        <f aca="false">H2718/41918464</f>
        <v>0.000213056470771448</v>
      </c>
      <c r="J2718" s="8" t="n">
        <f aca="false">I2718/$D2718</f>
        <v>0.776548609999748</v>
      </c>
      <c r="K2718" s="6" t="n">
        <v>10365</v>
      </c>
      <c r="L2718" s="7" t="n">
        <f aca="false">K2718/43192891</f>
        <v>0.000239970045070611</v>
      </c>
      <c r="M2718" s="8" t="n">
        <f aca="false">L2718/$D2718</f>
        <v>0.874643254280981</v>
      </c>
      <c r="N2718" s="6" t="n">
        <v>10848</v>
      </c>
      <c r="O2718" s="7" t="n">
        <f aca="false">N2718/49735264</f>
        <v>0.000218114857096164</v>
      </c>
      <c r="P2718" s="8" t="n">
        <f aca="false">O2718/$D2718</f>
        <v>0.794985425624625</v>
      </c>
      <c r="Q2718" s="6" t="n">
        <v>15148</v>
      </c>
      <c r="R2718" s="9" t="n">
        <f aca="false">Q2718/50554893</f>
        <v>0.000299634696091633</v>
      </c>
      <c r="S2718" s="8" t="n">
        <f aca="false">R2718/$D2718</f>
        <v>1.09210908223134</v>
      </c>
      <c r="T2718" s="10" t="n">
        <f aca="false">AVERAGE(G2718,J2718,M2718,P2718)</f>
        <v>0.757524011883705</v>
      </c>
    </row>
    <row r="2719" s="5" customFormat="true" ht="15.25" hidden="false" customHeight="false" outlineLevel="0" collapsed="false">
      <c r="A2719" s="6" t="s">
        <v>21</v>
      </c>
      <c r="B2719" s="7" t="n">
        <v>1678872</v>
      </c>
      <c r="C2719" s="6" t="n">
        <v>376</v>
      </c>
      <c r="D2719" s="8" t="n">
        <f aca="false">C2719/58039824</f>
        <v>6.47831047868098E-006</v>
      </c>
      <c r="E2719" s="6" t="n">
        <v>5413</v>
      </c>
      <c r="F2719" s="7" t="n">
        <f aca="false">E2719/57700746</f>
        <v>9.38116120717053E-005</v>
      </c>
      <c r="G2719" s="8" t="n">
        <f aca="false">F2719/$D2719</f>
        <v>14.4808762069097</v>
      </c>
      <c r="H2719" s="6" t="n">
        <v>5168</v>
      </c>
      <c r="I2719" s="7" t="n">
        <f aca="false">H2719/41918464</f>
        <v>0.00012328696013289</v>
      </c>
      <c r="J2719" s="8" t="n">
        <f aca="false">I2719/$D2719</f>
        <v>19.030727307468</v>
      </c>
      <c r="K2719" s="6" t="n">
        <v>7295</v>
      </c>
      <c r="L2719" s="7" t="n">
        <f aca="false">K2719/43192891</f>
        <v>0.000168893533891955</v>
      </c>
      <c r="M2719" s="8" t="n">
        <f aca="false">L2719/$D2719</f>
        <v>26.0706143133699</v>
      </c>
      <c r="N2719" s="6" t="n">
        <v>4458</v>
      </c>
      <c r="O2719" s="7" t="n">
        <f aca="false">N2719/49735264</f>
        <v>8.96345900566648E-005</v>
      </c>
      <c r="P2719" s="8" t="n">
        <f aca="false">O2719/$D2719</f>
        <v>13.8361059340452</v>
      </c>
      <c r="Q2719" s="6" t="n">
        <v>6444</v>
      </c>
      <c r="R2719" s="9" t="n">
        <f aca="false">Q2719/50554893</f>
        <v>0.000127465406760924</v>
      </c>
      <c r="S2719" s="8" t="n">
        <f aca="false">R2719/$D2719</f>
        <v>19.6757174853523</v>
      </c>
      <c r="T2719" s="10" t="n">
        <f aca="false">AVERAGE(G2719,J2719,M2719,P2719)</f>
        <v>18.3545809404482</v>
      </c>
    </row>
    <row r="2720" s="5" customFormat="true" ht="15.25" hidden="false" customHeight="false" outlineLevel="0" collapsed="false">
      <c r="A2720" s="6" t="s">
        <v>869</v>
      </c>
      <c r="B2720" s="7" t="n">
        <v>1679285</v>
      </c>
      <c r="C2720" s="6" t="n">
        <v>39093</v>
      </c>
      <c r="D2720" s="8" t="n">
        <f aca="false">C2720/58039824</f>
        <v>0.000673554764742222</v>
      </c>
      <c r="E2720" s="6" t="n">
        <v>6354</v>
      </c>
      <c r="F2720" s="7" t="n">
        <f aca="false">E2720/57700746</f>
        <v>0.000110119893423908</v>
      </c>
      <c r="G2720" s="8" t="n">
        <f aca="false">F2720/$D2720</f>
        <v>0.163490630885898</v>
      </c>
      <c r="H2720" s="6" t="n">
        <v>5947</v>
      </c>
      <c r="I2720" s="7" t="n">
        <f aca="false">H2720/41918464</f>
        <v>0.000141870656329392</v>
      </c>
      <c r="J2720" s="8" t="n">
        <f aca="false">I2720/$D2720</f>
        <v>0.210629727166562</v>
      </c>
      <c r="K2720" s="6" t="n">
        <v>3803</v>
      </c>
      <c r="L2720" s="7" t="n">
        <f aca="false">K2720/43192891</f>
        <v>8.80468964209874E-005</v>
      </c>
      <c r="M2720" s="8" t="n">
        <f aca="false">L2720/$D2720</f>
        <v>0.130719729159193</v>
      </c>
      <c r="N2720" s="6" t="n">
        <v>3638</v>
      </c>
      <c r="O2720" s="7" t="n">
        <f aca="false">N2720/49735264</f>
        <v>7.31472944428323E-005</v>
      </c>
      <c r="P2720" s="8" t="n">
        <f aca="false">O2720/$D2720</f>
        <v>0.108598882038681</v>
      </c>
      <c r="Q2720" s="6" t="n">
        <v>19</v>
      </c>
      <c r="R2720" s="9" t="n">
        <f aca="false">Q2720/50554893</f>
        <v>3.75829101250397E-007</v>
      </c>
      <c r="S2720" s="8" t="n">
        <f aca="false">R2720/$D2720</f>
        <v>0.000557978535560106</v>
      </c>
      <c r="T2720" s="10" t="n">
        <f aca="false">AVERAGE(G2720,J2720,M2720,P2720)</f>
        <v>0.153359742312584</v>
      </c>
    </row>
    <row r="2721" s="5" customFormat="true" ht="15.25" hidden="false" customHeight="false" outlineLevel="0" collapsed="false">
      <c r="A2721" s="6" t="s">
        <v>869</v>
      </c>
      <c r="B2721" s="7" t="n">
        <v>1679363</v>
      </c>
      <c r="C2721" s="6" t="n">
        <v>24767</v>
      </c>
      <c r="D2721" s="8" t="n">
        <f aca="false">C2721/58039824</f>
        <v>0.000426724243684819</v>
      </c>
      <c r="E2721" s="6" t="n">
        <v>14001</v>
      </c>
      <c r="F2721" s="7" t="n">
        <f aca="false">E2721/57700746</f>
        <v>0.000242648509258442</v>
      </c>
      <c r="G2721" s="8" t="n">
        <f aca="false">F2721/$D2721</f>
        <v>0.568630709057307</v>
      </c>
      <c r="H2721" s="6" t="n">
        <v>8356</v>
      </c>
      <c r="I2721" s="7" t="n">
        <f aca="false">H2721/41918464</f>
        <v>0.000199339365106508</v>
      </c>
      <c r="J2721" s="8" t="n">
        <f aca="false">I2721/$D2721</f>
        <v>0.467138598419407</v>
      </c>
      <c r="K2721" s="6" t="n">
        <v>14713</v>
      </c>
      <c r="L2721" s="7" t="n">
        <f aca="false">K2721/43192891</f>
        <v>0.000340634758622663</v>
      </c>
      <c r="M2721" s="8" t="n">
        <f aca="false">L2721/$D2721</f>
        <v>0.798254994094636</v>
      </c>
      <c r="N2721" s="6" t="n">
        <v>7413</v>
      </c>
      <c r="O2721" s="7" t="n">
        <f aca="false">N2721/49735264</f>
        <v>0.000149049173640659</v>
      </c>
      <c r="P2721" s="8" t="n">
        <f aca="false">O2721/$D2721</f>
        <v>0.349286865807295</v>
      </c>
      <c r="Q2721" s="6" t="n">
        <v>1161</v>
      </c>
      <c r="R2721" s="9" t="n">
        <f aca="false">Q2721/50554893</f>
        <v>2.29651361343006E-005</v>
      </c>
      <c r="S2721" s="8" t="n">
        <f aca="false">R2721/$D2721</f>
        <v>0.0538172753813884</v>
      </c>
      <c r="T2721" s="10" t="n">
        <f aca="false">AVERAGE(G2721,J2721,M2721,P2721)</f>
        <v>0.545827791844661</v>
      </c>
    </row>
    <row r="2722" s="5" customFormat="true" ht="15.25" hidden="false" customHeight="false" outlineLevel="0" collapsed="false">
      <c r="A2722" s="6" t="s">
        <v>870</v>
      </c>
      <c r="B2722" s="7" t="n">
        <v>1679697</v>
      </c>
      <c r="C2722" s="6" t="n">
        <v>1487</v>
      </c>
      <c r="D2722" s="8" t="n">
        <f aca="false">C2722/58039824</f>
        <v>2.56203395792516E-005</v>
      </c>
      <c r="E2722" s="6" t="n">
        <v>9329</v>
      </c>
      <c r="F2722" s="7" t="n">
        <f aca="false">E2722/57700746</f>
        <v>0.000161679018846654</v>
      </c>
      <c r="G2722" s="8" t="n">
        <f aca="false">F2722/$D2722</f>
        <v>6.31057283009582</v>
      </c>
      <c r="H2722" s="6" t="n">
        <v>9663</v>
      </c>
      <c r="I2722" s="7" t="n">
        <f aca="false">H2722/41918464</f>
        <v>0.000230518942678816</v>
      </c>
      <c r="J2722" s="8" t="n">
        <f aca="false">I2722/$D2722</f>
        <v>8.99749755329156</v>
      </c>
      <c r="K2722" s="6" t="n">
        <v>5010</v>
      </c>
      <c r="L2722" s="7" t="n">
        <f aca="false">K2722/43192891</f>
        <v>0.000115991309773638</v>
      </c>
      <c r="M2722" s="8" t="n">
        <f aca="false">L2722/$D2722</f>
        <v>4.52731352037085</v>
      </c>
      <c r="N2722" s="6" t="n">
        <v>6449</v>
      </c>
      <c r="O2722" s="7" t="n">
        <f aca="false">N2722/49735264</f>
        <v>0.000129666548065373</v>
      </c>
      <c r="P2722" s="8" t="n">
        <f aca="false">O2722/$D2722</f>
        <v>5.06107843201195</v>
      </c>
      <c r="Q2722" s="6" t="n">
        <v>9076</v>
      </c>
      <c r="R2722" s="9" t="n">
        <f aca="false">Q2722/50554893</f>
        <v>0.000179527627523611</v>
      </c>
      <c r="S2722" s="8" t="n">
        <f aca="false">R2722/$D2722</f>
        <v>7.00723060161932</v>
      </c>
      <c r="T2722" s="10" t="n">
        <f aca="false">AVERAGE(G2722,J2722,M2722,P2722)</f>
        <v>6.22411558394255</v>
      </c>
    </row>
    <row r="2723" s="5" customFormat="true" ht="15.25" hidden="false" customHeight="false" outlineLevel="0" collapsed="false">
      <c r="A2723" s="6" t="s">
        <v>871</v>
      </c>
      <c r="B2723" s="7" t="n">
        <v>1681421</v>
      </c>
      <c r="C2723" s="6" t="n">
        <v>706</v>
      </c>
      <c r="D2723" s="8" t="n">
        <f aca="false">C2723/58039824</f>
        <v>1.21640616966723E-005</v>
      </c>
      <c r="E2723" s="6" t="n">
        <v>2100</v>
      </c>
      <c r="F2723" s="7" t="n">
        <f aca="false">E2723/57700746</f>
        <v>3.63946767689971E-005</v>
      </c>
      <c r="G2723" s="8" t="n">
        <f aca="false">F2723/$D2723</f>
        <v>2.99198390114657</v>
      </c>
      <c r="H2723" s="6" t="n">
        <v>1568</v>
      </c>
      <c r="I2723" s="7" t="n">
        <f aca="false">H2723/41918464</f>
        <v>3.7405950752394E-005</v>
      </c>
      <c r="J2723" s="8" t="n">
        <f aca="false">I2723/$D2723</f>
        <v>3.07512011079549</v>
      </c>
      <c r="K2723" s="6" t="n">
        <v>3082</v>
      </c>
      <c r="L2723" s="7" t="n">
        <f aca="false">K2723/43192891</f>
        <v>7.13543346751205E-005</v>
      </c>
      <c r="M2723" s="8" t="n">
        <f aca="false">L2723/$D2723</f>
        <v>5.86599578779191</v>
      </c>
      <c r="N2723" s="6" t="n">
        <v>2435</v>
      </c>
      <c r="O2723" s="7" t="n">
        <f aca="false">N2723/49735264</f>
        <v>4.89592253898562E-005</v>
      </c>
      <c r="P2723" s="8" t="n">
        <f aca="false">O2723/$D2723</f>
        <v>4.02490768385777</v>
      </c>
      <c r="Q2723" s="6" t="n">
        <v>3788</v>
      </c>
      <c r="R2723" s="9" t="n">
        <f aca="false">Q2723/50554893</f>
        <v>7.49284545019213E-005</v>
      </c>
      <c r="S2723" s="8" t="n">
        <f aca="false">R2723/$D2723</f>
        <v>6.1598219715064</v>
      </c>
      <c r="T2723" s="10" t="n">
        <f aca="false">AVERAGE(G2723,J2723,M2723,P2723)</f>
        <v>3.98950187089793</v>
      </c>
    </row>
    <row r="2724" s="5" customFormat="true" ht="15.25" hidden="false" customHeight="false" outlineLevel="0" collapsed="false">
      <c r="A2724" s="6" t="s">
        <v>871</v>
      </c>
      <c r="B2724" s="7" t="n">
        <v>1681877</v>
      </c>
      <c r="C2724" s="6" t="n">
        <v>756</v>
      </c>
      <c r="D2724" s="8" t="n">
        <f aca="false">C2724/58039824</f>
        <v>1.30255391539437E-005</v>
      </c>
      <c r="E2724" s="6" t="n">
        <v>1248</v>
      </c>
      <c r="F2724" s="7" t="n">
        <f aca="false">E2724/57700746</f>
        <v>2.16288364798611E-005</v>
      </c>
      <c r="G2724" s="8" t="n">
        <f aca="false">F2724/$D2724</f>
        <v>1.66049452726973</v>
      </c>
      <c r="H2724" s="6" t="n">
        <v>28</v>
      </c>
      <c r="I2724" s="7" t="n">
        <f aca="false">H2724/41918464</f>
        <v>6.6796340629275E-007</v>
      </c>
      <c r="J2724" s="8" t="n">
        <f aca="false">I2724/$D2724</f>
        <v>0.051281056269407</v>
      </c>
      <c r="K2724" s="6" t="n">
        <v>1</v>
      </c>
      <c r="L2724" s="7" t="n">
        <f aca="false">K2724/43192891</f>
        <v>2.31519580386504E-008</v>
      </c>
      <c r="M2724" s="8" t="n">
        <f aca="false">L2724/$D2724</f>
        <v>0.00177742800240563</v>
      </c>
      <c r="N2724" s="6" t="n">
        <v>1</v>
      </c>
      <c r="O2724" s="7" t="n">
        <f aca="false">N2724/49735264</f>
        <v>2.01064580656493E-008</v>
      </c>
      <c r="P2724" s="8" t="n">
        <f aca="false">O2724/$D2724</f>
        <v>0.00154361810501808</v>
      </c>
      <c r="Q2724" s="6" t="n">
        <v>0</v>
      </c>
      <c r="R2724" s="9" t="n">
        <f aca="false">Q2724/50554893</f>
        <v>0</v>
      </c>
      <c r="S2724" s="8" t="n">
        <f aca="false">R2724/$D2724</f>
        <v>0</v>
      </c>
      <c r="T2724" s="10" t="n">
        <f aca="false">AVERAGE(G2724,J2724,M2724,P2724)</f>
        <v>0.428774157411641</v>
      </c>
    </row>
    <row r="2725" s="5" customFormat="true" ht="15.25" hidden="false" customHeight="false" outlineLevel="0" collapsed="false">
      <c r="A2725" s="6" t="s">
        <v>871</v>
      </c>
      <c r="B2725" s="7" t="n">
        <v>1682342</v>
      </c>
      <c r="C2725" s="6" t="n">
        <v>94469</v>
      </c>
      <c r="D2725" s="8" t="n">
        <f aca="false">C2725/58039824</f>
        <v>0.00162765827821945</v>
      </c>
      <c r="E2725" s="6" t="n">
        <v>15906</v>
      </c>
      <c r="F2725" s="7" t="n">
        <f aca="false">E2725/57700746</f>
        <v>0.000275663680327461</v>
      </c>
      <c r="G2725" s="8" t="n">
        <f aca="false">F2725/$D2725</f>
        <v>0.169362134556289</v>
      </c>
      <c r="H2725" s="6" t="n">
        <v>8751</v>
      </c>
      <c r="I2725" s="7" t="n">
        <f aca="false">H2725/41918464</f>
        <v>0.000208762420302423</v>
      </c>
      <c r="J2725" s="8" t="n">
        <f aca="false">I2725/$D2725</f>
        <v>0.128259366905193</v>
      </c>
      <c r="K2725" s="6" t="n">
        <v>8118</v>
      </c>
      <c r="L2725" s="7" t="n">
        <f aca="false">K2725/43192891</f>
        <v>0.000187947595357764</v>
      </c>
      <c r="M2725" s="8" t="n">
        <f aca="false">L2725/$D2725</f>
        <v>0.115471163617566</v>
      </c>
      <c r="N2725" s="6" t="n">
        <v>9515</v>
      </c>
      <c r="O2725" s="7" t="n">
        <f aca="false">N2725/49735264</f>
        <v>0.000191312948494654</v>
      </c>
      <c r="P2725" s="8" t="n">
        <f aca="false">O2725/$D2725</f>
        <v>0.117538767845015</v>
      </c>
      <c r="Q2725" s="6" t="n">
        <v>1638</v>
      </c>
      <c r="R2725" s="9" t="n">
        <f aca="false">Q2725/50554893</f>
        <v>3.24004246235869E-005</v>
      </c>
      <c r="S2725" s="8" t="n">
        <f aca="false">R2725/$D2725</f>
        <v>0.0199061590858191</v>
      </c>
      <c r="T2725" s="10" t="n">
        <f aca="false">AVERAGE(G2725,J2725,M2725,P2725)</f>
        <v>0.132657858231016</v>
      </c>
    </row>
    <row r="2726" s="5" customFormat="true" ht="15.25" hidden="false" customHeight="false" outlineLevel="0" collapsed="false">
      <c r="A2726" s="6" t="s">
        <v>871</v>
      </c>
      <c r="B2726" s="7" t="n">
        <v>1682345</v>
      </c>
      <c r="C2726" s="6" t="n">
        <v>80</v>
      </c>
      <c r="D2726" s="8" t="n">
        <f aca="false">C2726/58039824</f>
        <v>1.37836393163425E-006</v>
      </c>
      <c r="E2726" s="6" t="n">
        <v>1696</v>
      </c>
      <c r="F2726" s="7" t="n">
        <f aca="false">E2726/57700746</f>
        <v>2.93930341905805E-005</v>
      </c>
      <c r="G2726" s="8" t="n">
        <f aca="false">F2726/$D2726</f>
        <v>21.3245816405909</v>
      </c>
      <c r="H2726" s="6" t="n">
        <v>7</v>
      </c>
      <c r="I2726" s="7" t="n">
        <f aca="false">H2726/41918464</f>
        <v>1.66990851573187E-007</v>
      </c>
      <c r="J2726" s="8" t="n">
        <f aca="false">I2726/$D2726</f>
        <v>0.121151495436474</v>
      </c>
      <c r="K2726" s="6" t="n">
        <v>6</v>
      </c>
      <c r="L2726" s="7" t="n">
        <f aca="false">K2726/43192891</f>
        <v>1.38911748231902E-007</v>
      </c>
      <c r="M2726" s="8" t="n">
        <f aca="false">L2726/$D2726</f>
        <v>0.100780167736399</v>
      </c>
      <c r="N2726" s="6" t="n">
        <v>12</v>
      </c>
      <c r="O2726" s="7" t="n">
        <f aca="false">N2726/49735264</f>
        <v>2.41277496787792E-007</v>
      </c>
      <c r="P2726" s="8" t="n">
        <f aca="false">O2726/$D2726</f>
        <v>0.17504629310905</v>
      </c>
      <c r="Q2726" s="6" t="n">
        <v>2</v>
      </c>
      <c r="R2726" s="9" t="n">
        <f aca="false">Q2726/50554893</f>
        <v>3.95609580263576E-008</v>
      </c>
      <c r="S2726" s="8" t="n">
        <f aca="false">R2726/$D2726</f>
        <v>0.0287013880140148</v>
      </c>
      <c r="T2726" s="10" t="n">
        <f aca="false">AVERAGE(G2726,J2726,M2726,P2726)</f>
        <v>5.43038989921821</v>
      </c>
    </row>
    <row r="2727" s="5" customFormat="true" ht="15.25" hidden="false" customHeight="false" outlineLevel="0" collapsed="false">
      <c r="A2727" s="6" t="s">
        <v>871</v>
      </c>
      <c r="B2727" s="7" t="n">
        <v>1682570</v>
      </c>
      <c r="C2727" s="6" t="n">
        <v>2651</v>
      </c>
      <c r="D2727" s="8" t="n">
        <f aca="false">C2727/58039824</f>
        <v>4.567553478453E-005</v>
      </c>
      <c r="E2727" s="6" t="n">
        <v>2205</v>
      </c>
      <c r="F2727" s="7" t="n">
        <f aca="false">E2727/57700746</f>
        <v>3.82144106074469E-005</v>
      </c>
      <c r="G2727" s="8" t="n">
        <f aca="false">F2727/$D2727</f>
        <v>0.836649440181045</v>
      </c>
      <c r="H2727" s="6" t="n">
        <v>841</v>
      </c>
      <c r="I2727" s="7" t="n">
        <f aca="false">H2727/41918464</f>
        <v>2.00627580247215E-005</v>
      </c>
      <c r="J2727" s="8" t="n">
        <f aca="false">I2727/$D2727</f>
        <v>0.439245169637655</v>
      </c>
      <c r="K2727" s="6" t="n">
        <v>1601</v>
      </c>
      <c r="L2727" s="7" t="n">
        <f aca="false">K2727/43192891</f>
        <v>3.70662848198793E-005</v>
      </c>
      <c r="M2727" s="8" t="n">
        <f aca="false">L2727/$D2727</f>
        <v>0.811512880905192</v>
      </c>
      <c r="N2727" s="6" t="n">
        <v>3976</v>
      </c>
      <c r="O2727" s="7" t="n">
        <f aca="false">N2727/49735264</f>
        <v>7.99432772690218E-005</v>
      </c>
      <c r="P2727" s="8" t="n">
        <f aca="false">O2727/$D2727</f>
        <v>1.75024283013098</v>
      </c>
      <c r="Q2727" s="6" t="n">
        <v>5</v>
      </c>
      <c r="R2727" s="9" t="n">
        <f aca="false">Q2727/50554893</f>
        <v>9.8902395065894E-008</v>
      </c>
      <c r="S2727" s="8" t="n">
        <f aca="false">R2727/$D2727</f>
        <v>0.00216532538770387</v>
      </c>
      <c r="T2727" s="10" t="n">
        <f aca="false">AVERAGE(G2727,J2727,M2727,P2727)</f>
        <v>0.959412580213718</v>
      </c>
    </row>
    <row r="2728" s="5" customFormat="true" ht="15.25" hidden="false" customHeight="false" outlineLevel="0" collapsed="false">
      <c r="A2728" s="6" t="s">
        <v>872</v>
      </c>
      <c r="B2728" s="7" t="n">
        <v>1683070</v>
      </c>
      <c r="C2728" s="6" t="n">
        <v>14481</v>
      </c>
      <c r="D2728" s="8" t="n">
        <f aca="false">C2728/58039824</f>
        <v>0.000249501101174945</v>
      </c>
      <c r="E2728" s="6" t="n">
        <v>23057</v>
      </c>
      <c r="F2728" s="7" t="n">
        <f aca="false">E2728/57700746</f>
        <v>0.000399596220125126</v>
      </c>
      <c r="G2728" s="8" t="n">
        <f aca="false">F2728/$D2728</f>
        <v>1.60158098799307</v>
      </c>
      <c r="H2728" s="6" t="n">
        <v>8897</v>
      </c>
      <c r="I2728" s="7" t="n">
        <f aca="false">H2728/41918464</f>
        <v>0.000212245372349521</v>
      </c>
      <c r="J2728" s="8" t="n">
        <f aca="false">I2728/$D2728</f>
        <v>0.850679100613264</v>
      </c>
      <c r="K2728" s="6" t="n">
        <v>11596</v>
      </c>
      <c r="L2728" s="7" t="n">
        <f aca="false">K2728/43192891</f>
        <v>0.00026847010541619</v>
      </c>
      <c r="M2728" s="8" t="n">
        <f aca="false">L2728/$D2728</f>
        <v>1.07602773756074</v>
      </c>
      <c r="N2728" s="6" t="n">
        <v>9855</v>
      </c>
      <c r="O2728" s="7" t="n">
        <f aca="false">N2728/49735264</f>
        <v>0.000198149144236974</v>
      </c>
      <c r="P2728" s="8" t="n">
        <f aca="false">O2728/$D2728</f>
        <v>0.794181441700477</v>
      </c>
      <c r="Q2728" s="6" t="n">
        <v>20092</v>
      </c>
      <c r="R2728" s="9" t="n">
        <f aca="false">Q2728/50554893</f>
        <v>0.000397429384332788</v>
      </c>
      <c r="S2728" s="8" t="n">
        <f aca="false">R2728/$D2728</f>
        <v>1.59289631372857</v>
      </c>
      <c r="T2728" s="10" t="n">
        <f aca="false">AVERAGE(G2728,J2728,M2728,P2728)</f>
        <v>1.08061731696689</v>
      </c>
    </row>
    <row r="2729" s="5" customFormat="true" ht="15.25" hidden="false" customHeight="false" outlineLevel="0" collapsed="false">
      <c r="A2729" s="6" t="s">
        <v>873</v>
      </c>
      <c r="B2729" s="7" t="n">
        <v>1684386</v>
      </c>
      <c r="C2729" s="6" t="n">
        <v>69</v>
      </c>
      <c r="D2729" s="8" t="n">
        <f aca="false">C2729/58039824</f>
        <v>1.18883889103454E-006</v>
      </c>
      <c r="E2729" s="6" t="n">
        <v>63</v>
      </c>
      <c r="F2729" s="7" t="n">
        <f aca="false">E2729/57700746</f>
        <v>1.09184030306991E-006</v>
      </c>
      <c r="G2729" s="8" t="n">
        <f aca="false">F2729/$D2729</f>
        <v>0.918408971395425</v>
      </c>
      <c r="H2729" s="6" t="n">
        <v>271</v>
      </c>
      <c r="I2729" s="7" t="n">
        <f aca="false">H2729/41918464</f>
        <v>6.46493153947626E-006</v>
      </c>
      <c r="J2729" s="8" t="n">
        <f aca="false">I2729/$D2729</f>
        <v>5.43802157569929</v>
      </c>
      <c r="K2729" s="6" t="n">
        <v>1</v>
      </c>
      <c r="L2729" s="7" t="n">
        <f aca="false">K2729/43192891</f>
        <v>2.31519580386504E-008</v>
      </c>
      <c r="M2729" s="8" t="n">
        <f aca="false">L2729/$D2729</f>
        <v>0.0194744285480964</v>
      </c>
      <c r="N2729" s="6" t="n">
        <v>0</v>
      </c>
      <c r="O2729" s="7" t="n">
        <f aca="false">N2729/49735264</f>
        <v>0</v>
      </c>
      <c r="P2729" s="8" t="n">
        <f aca="false">O2729/$D2729</f>
        <v>0</v>
      </c>
      <c r="Q2729" s="6" t="n">
        <v>0</v>
      </c>
      <c r="R2729" s="9" t="n">
        <f aca="false">Q2729/50554893</f>
        <v>0</v>
      </c>
      <c r="S2729" s="8" t="n">
        <f aca="false">R2729/$D2729</f>
        <v>0</v>
      </c>
      <c r="T2729" s="10" t="n">
        <f aca="false">AVERAGE(G2729,J2729,M2729,P2729)</f>
        <v>1.5939762439107</v>
      </c>
    </row>
    <row r="2730" s="5" customFormat="true" ht="15.25" hidden="false" customHeight="false" outlineLevel="0" collapsed="false">
      <c r="A2730" s="6" t="s">
        <v>874</v>
      </c>
      <c r="B2730" s="7" t="n">
        <v>1685503</v>
      </c>
      <c r="C2730" s="6" t="n">
        <v>216</v>
      </c>
      <c r="D2730" s="8" t="n">
        <f aca="false">C2730/58039824</f>
        <v>3.72158261541248E-006</v>
      </c>
      <c r="E2730" s="6" t="n">
        <v>76</v>
      </c>
      <c r="F2730" s="7" t="n">
        <f aca="false">E2730/57700746</f>
        <v>1.31714068306847E-006</v>
      </c>
      <c r="G2730" s="8" t="n">
        <f aca="false">F2730/$D2730</f>
        <v>0.353919506613581</v>
      </c>
      <c r="H2730" s="6" t="n">
        <v>1</v>
      </c>
      <c r="I2730" s="7" t="n">
        <f aca="false">H2730/41918464</f>
        <v>2.38558359390268E-008</v>
      </c>
      <c r="J2730" s="8" t="n">
        <f aca="false">I2730/$D2730</f>
        <v>0.00641013203367587</v>
      </c>
      <c r="K2730" s="6" t="n">
        <v>2</v>
      </c>
      <c r="L2730" s="7" t="n">
        <f aca="false">K2730/43192891</f>
        <v>4.63039160773008E-008</v>
      </c>
      <c r="M2730" s="8" t="n">
        <f aca="false">L2730/$D2730</f>
        <v>0.0124419960168394</v>
      </c>
      <c r="N2730" s="6" t="n">
        <v>110</v>
      </c>
      <c r="O2730" s="7" t="n">
        <f aca="false">N2730/49735264</f>
        <v>2.21171038722143E-006</v>
      </c>
      <c r="P2730" s="8" t="n">
        <f aca="false">O2730/$D2730</f>
        <v>0.594292970431961</v>
      </c>
      <c r="Q2730" s="6" t="n">
        <v>0</v>
      </c>
      <c r="R2730" s="9" t="n">
        <f aca="false">Q2730/50554893</f>
        <v>0</v>
      </c>
      <c r="S2730" s="8" t="n">
        <f aca="false">R2730/$D2730</f>
        <v>0</v>
      </c>
      <c r="T2730" s="10" t="n">
        <f aca="false">AVERAGE(G2730,J2730,M2730,P2730)</f>
        <v>0.241766151274014</v>
      </c>
    </row>
    <row r="2731" s="5" customFormat="true" ht="15.25" hidden="false" customHeight="false" outlineLevel="0" collapsed="false">
      <c r="A2731" s="6" t="s">
        <v>874</v>
      </c>
      <c r="B2731" s="7" t="n">
        <v>1685587</v>
      </c>
      <c r="C2731" s="6" t="n">
        <v>1684</v>
      </c>
      <c r="D2731" s="8" t="n">
        <f aca="false">C2731/58039824</f>
        <v>2.9014560760901E-005</v>
      </c>
      <c r="E2731" s="6" t="n">
        <v>0</v>
      </c>
      <c r="F2731" s="7" t="n">
        <f aca="false">E2731/57700746</f>
        <v>0</v>
      </c>
      <c r="G2731" s="8" t="n">
        <f aca="false">F2731/$D2731</f>
        <v>0</v>
      </c>
      <c r="H2731" s="6" t="n">
        <v>0</v>
      </c>
      <c r="I2731" s="7" t="n">
        <f aca="false">H2731/41918464</f>
        <v>0</v>
      </c>
      <c r="J2731" s="8" t="n">
        <f aca="false">I2731/$D2731</f>
        <v>0</v>
      </c>
      <c r="K2731" s="6" t="n">
        <v>109</v>
      </c>
      <c r="L2731" s="7" t="n">
        <f aca="false">K2731/43192891</f>
        <v>2.52356342621289E-006</v>
      </c>
      <c r="M2731" s="8" t="n">
        <f aca="false">L2731/$D2731</f>
        <v>0.0869757583789984</v>
      </c>
      <c r="N2731" s="6" t="n">
        <v>56</v>
      </c>
      <c r="O2731" s="7" t="n">
        <f aca="false">N2731/49735264</f>
        <v>1.12596165167636E-006</v>
      </c>
      <c r="P2731" s="8" t="n">
        <f aca="false">O2731/$D2731</f>
        <v>0.0388067791532336</v>
      </c>
      <c r="Q2731" s="6" t="n">
        <v>0</v>
      </c>
      <c r="R2731" s="9" t="n">
        <f aca="false">Q2731/50554893</f>
        <v>0</v>
      </c>
      <c r="S2731" s="8" t="n">
        <f aca="false">R2731/$D2731</f>
        <v>0</v>
      </c>
      <c r="T2731" s="10" t="n">
        <f aca="false">AVERAGE(G2731,J2731,M2731,P2731)</f>
        <v>0.031445634383058</v>
      </c>
    </row>
    <row r="2732" s="5" customFormat="true" ht="15.25" hidden="false" customHeight="false" outlineLevel="0" collapsed="false">
      <c r="A2732" s="6" t="s">
        <v>875</v>
      </c>
      <c r="B2732" s="7" t="n">
        <v>1688520</v>
      </c>
      <c r="C2732" s="6" t="n">
        <v>3952</v>
      </c>
      <c r="D2732" s="8" t="n">
        <f aca="false">C2732/58039824</f>
        <v>6.8091178222732E-005</v>
      </c>
      <c r="E2732" s="6" t="n">
        <v>7228</v>
      </c>
      <c r="F2732" s="7" t="n">
        <f aca="false">E2732/57700746</f>
        <v>0.000125267011279196</v>
      </c>
      <c r="G2732" s="8" t="n">
        <f aca="false">F2732/$D2732</f>
        <v>1.83969516387918</v>
      </c>
      <c r="H2732" s="6" t="n">
        <v>4727</v>
      </c>
      <c r="I2732" s="7" t="n">
        <f aca="false">H2732/41918464</f>
        <v>0.00011276653648378</v>
      </c>
      <c r="J2732" s="8" t="n">
        <f aca="false">I2732/$D2732</f>
        <v>1.65611081240085</v>
      </c>
      <c r="K2732" s="6" t="n">
        <v>4781</v>
      </c>
      <c r="L2732" s="7" t="n">
        <f aca="false">K2732/43192891</f>
        <v>0.000110689511382787</v>
      </c>
      <c r="M2732" s="8" t="n">
        <f aca="false">L2732/$D2732</f>
        <v>1.62560722654428</v>
      </c>
      <c r="N2732" s="6" t="n">
        <v>9181</v>
      </c>
      <c r="O2732" s="7" t="n">
        <f aca="false">N2732/49735264</f>
        <v>0.000184597391500727</v>
      </c>
      <c r="P2732" s="8" t="n">
        <f aca="false">O2732/$D2732</f>
        <v>2.71103241739911</v>
      </c>
      <c r="Q2732" s="6" t="n">
        <v>8084</v>
      </c>
      <c r="R2732" s="9" t="n">
        <f aca="false">Q2732/50554893</f>
        <v>0.000159905392342537</v>
      </c>
      <c r="S2732" s="8" t="n">
        <f aca="false">R2732/$D2732</f>
        <v>2.34840101928437</v>
      </c>
      <c r="T2732" s="10" t="n">
        <f aca="false">AVERAGE(G2732,J2732,M2732,P2732)</f>
        <v>1.95811140505585</v>
      </c>
    </row>
    <row r="2733" s="5" customFormat="true" ht="15.25" hidden="false" customHeight="false" outlineLevel="0" collapsed="false">
      <c r="A2733" s="6" t="s">
        <v>876</v>
      </c>
      <c r="B2733" s="7" t="n">
        <v>1689591</v>
      </c>
      <c r="C2733" s="6" t="n">
        <v>3441</v>
      </c>
      <c r="D2733" s="8" t="n">
        <f aca="false">C2733/58039824</f>
        <v>5.92868786094182E-005</v>
      </c>
      <c r="E2733" s="6" t="n">
        <v>16583</v>
      </c>
      <c r="F2733" s="7" t="n">
        <f aca="false">E2733/57700746</f>
        <v>0.000287396630885847</v>
      </c>
      <c r="G2733" s="8" t="n">
        <f aca="false">F2733/$D2733</f>
        <v>4.84755881278916</v>
      </c>
      <c r="H2733" s="6" t="n">
        <v>8542</v>
      </c>
      <c r="I2733" s="7" t="n">
        <f aca="false">H2733/41918464</f>
        <v>0.000203776550591167</v>
      </c>
      <c r="J2733" s="8" t="n">
        <f aca="false">I2733/$D2733</f>
        <v>3.43712732683476</v>
      </c>
      <c r="K2733" s="6" t="n">
        <v>10761</v>
      </c>
      <c r="L2733" s="7" t="n">
        <f aca="false">K2733/43192891</f>
        <v>0.000249138220453917</v>
      </c>
      <c r="M2733" s="8" t="n">
        <f aca="false">L2733/$D2733</f>
        <v>4.20224890055755</v>
      </c>
      <c r="N2733" s="6" t="n">
        <v>8285</v>
      </c>
      <c r="O2733" s="7" t="n">
        <f aca="false">N2733/49735264</f>
        <v>0.000166582005073905</v>
      </c>
      <c r="P2733" s="8" t="n">
        <f aca="false">O2733/$D2733</f>
        <v>2.80976177159446</v>
      </c>
      <c r="Q2733" s="6" t="n">
        <v>14874</v>
      </c>
      <c r="R2733" s="9" t="n">
        <f aca="false">Q2733/50554893</f>
        <v>0.000294214844842021</v>
      </c>
      <c r="S2733" s="8" t="n">
        <f aca="false">R2733/$D2733</f>
        <v>4.96256257274578</v>
      </c>
      <c r="T2733" s="10" t="n">
        <f aca="false">AVERAGE(G2733,J2733,M2733,P2733)</f>
        <v>3.82417420294398</v>
      </c>
    </row>
    <row r="2734" s="5" customFormat="true" ht="15.25" hidden="false" customHeight="false" outlineLevel="0" collapsed="false">
      <c r="A2734" s="6" t="s">
        <v>876</v>
      </c>
      <c r="B2734" s="7" t="n">
        <v>1689637</v>
      </c>
      <c r="C2734" s="6" t="n">
        <v>15</v>
      </c>
      <c r="D2734" s="8" t="n">
        <f aca="false">C2734/58039824</f>
        <v>2.58443237181422E-007</v>
      </c>
      <c r="E2734" s="6" t="n">
        <v>17</v>
      </c>
      <c r="F2734" s="7" t="n">
        <f aca="false">E2734/57700746</f>
        <v>2.94623573844262E-007</v>
      </c>
      <c r="G2734" s="8" t="n">
        <f aca="false">F2734/$D2734</f>
        <v>1.1399933581448</v>
      </c>
      <c r="H2734" s="6" t="n">
        <v>85</v>
      </c>
      <c r="I2734" s="7" t="n">
        <f aca="false">H2734/41918464</f>
        <v>2.02774605481728E-006</v>
      </c>
      <c r="J2734" s="8" t="n">
        <f aca="false">I2734/$D2734</f>
        <v>7.84600160921927</v>
      </c>
      <c r="K2734" s="6" t="n">
        <v>842</v>
      </c>
      <c r="L2734" s="7" t="n">
        <f aca="false">K2734/43192891</f>
        <v>1.94939486685436E-005</v>
      </c>
      <c r="M2734" s="8" t="n">
        <f aca="false">L2734/$D2734</f>
        <v>75.4283566524871</v>
      </c>
      <c r="N2734" s="6" t="n">
        <v>1558</v>
      </c>
      <c r="O2734" s="7" t="n">
        <f aca="false">N2734/49735264</f>
        <v>3.13258616662817E-005</v>
      </c>
      <c r="P2734" s="8" t="n">
        <f aca="false">O2734/$D2734</f>
        <v>121.209833183956</v>
      </c>
      <c r="Q2734" s="6" t="n">
        <v>27</v>
      </c>
      <c r="R2734" s="9" t="n">
        <f aca="false">Q2734/50554893</f>
        <v>5.34072933355828E-007</v>
      </c>
      <c r="S2734" s="8" t="n">
        <f aca="false">R2734/$D2734</f>
        <v>2.06649993700906</v>
      </c>
      <c r="T2734" s="10" t="n">
        <f aca="false">AVERAGE(G2734,J2734,M2734,P2734)</f>
        <v>51.4060462009517</v>
      </c>
    </row>
    <row r="2735" s="5" customFormat="true" ht="15.25" hidden="false" customHeight="false" outlineLevel="0" collapsed="false">
      <c r="A2735" s="6" t="s">
        <v>21</v>
      </c>
      <c r="B2735" s="7" t="n">
        <v>1690435</v>
      </c>
      <c r="C2735" s="6" t="n">
        <v>440</v>
      </c>
      <c r="D2735" s="8" t="n">
        <f aca="false">C2735/58039824</f>
        <v>7.58100162398839E-006</v>
      </c>
      <c r="E2735" s="6" t="n">
        <v>4493</v>
      </c>
      <c r="F2735" s="7" t="n">
        <f aca="false">E2735/57700746</f>
        <v>7.78672774871923E-005</v>
      </c>
      <c r="G2735" s="8" t="n">
        <f aca="false">F2735/$D2735</f>
        <v>10.2713706379905</v>
      </c>
      <c r="H2735" s="6" t="n">
        <v>3019</v>
      </c>
      <c r="I2735" s="7" t="n">
        <f aca="false">H2735/41918464</f>
        <v>7.20207686999218E-005</v>
      </c>
      <c r="J2735" s="8" t="n">
        <f aca="false">I2735/$D2735</f>
        <v>9.50016531747312</v>
      </c>
      <c r="K2735" s="6" t="n">
        <v>3434</v>
      </c>
      <c r="L2735" s="7" t="n">
        <f aca="false">K2735/43192891</f>
        <v>7.95038239047254E-005</v>
      </c>
      <c r="M2735" s="8" t="n">
        <f aca="false">L2735/$D2735</f>
        <v>10.4872453335392</v>
      </c>
      <c r="N2735" s="6" t="n">
        <v>1996</v>
      </c>
      <c r="O2735" s="7" t="n">
        <f aca="false">N2735/49735264</f>
        <v>4.01324902990361E-005</v>
      </c>
      <c r="P2735" s="8" t="n">
        <f aca="false">O2735/$D2735</f>
        <v>5.29382425826764</v>
      </c>
      <c r="Q2735" s="6" t="n">
        <v>19184</v>
      </c>
      <c r="R2735" s="9" t="n">
        <f aca="false">Q2735/50554893</f>
        <v>0.000379468709388822</v>
      </c>
      <c r="S2735" s="8" t="n">
        <f aca="false">R2735/$D2735</f>
        <v>50.0552206964418</v>
      </c>
      <c r="T2735" s="10" t="n">
        <f aca="false">AVERAGE(G2735,J2735,M2735,P2735)</f>
        <v>8.88815138681761</v>
      </c>
    </row>
    <row r="2736" s="5" customFormat="true" ht="15.25" hidden="false" customHeight="false" outlineLevel="0" collapsed="false">
      <c r="A2736" s="6" t="s">
        <v>21</v>
      </c>
      <c r="B2736" s="7" t="n">
        <v>1691788</v>
      </c>
      <c r="C2736" s="6" t="n">
        <v>6139</v>
      </c>
      <c r="D2736" s="8" t="n">
        <f aca="false">C2736/58039824</f>
        <v>0.000105772202203783</v>
      </c>
      <c r="E2736" s="6" t="n">
        <v>1747</v>
      </c>
      <c r="F2736" s="7" t="n">
        <f aca="false">E2736/57700746</f>
        <v>3.02769049121133E-005</v>
      </c>
      <c r="G2736" s="8" t="n">
        <f aca="false">F2736/$D2736</f>
        <v>0.286246332035151</v>
      </c>
      <c r="H2736" s="6" t="n">
        <v>533</v>
      </c>
      <c r="I2736" s="7" t="n">
        <f aca="false">H2736/41918464</f>
        <v>1.27151605555013E-005</v>
      </c>
      <c r="J2736" s="8" t="n">
        <f aca="false">I2736/$D2736</f>
        <v>0.120212686231151</v>
      </c>
      <c r="K2736" s="6" t="n">
        <v>2317</v>
      </c>
      <c r="L2736" s="7" t="n">
        <f aca="false">K2736/43192891</f>
        <v>5.3643086775553E-005</v>
      </c>
      <c r="M2736" s="8" t="n">
        <f aca="false">L2736/$D2736</f>
        <v>0.507156754401339</v>
      </c>
      <c r="N2736" s="6" t="n">
        <v>617</v>
      </c>
      <c r="O2736" s="7" t="n">
        <f aca="false">N2736/49735264</f>
        <v>1.24056846265057E-005</v>
      </c>
      <c r="P2736" s="8" t="n">
        <f aca="false">O2736/$D2736</f>
        <v>0.117286814191545</v>
      </c>
      <c r="Q2736" s="6" t="n">
        <v>2105</v>
      </c>
      <c r="R2736" s="9" t="n">
        <f aca="false">Q2736/50554893</f>
        <v>4.16379083227414E-005</v>
      </c>
      <c r="S2736" s="8" t="n">
        <f aca="false">R2736/$D2736</f>
        <v>0.393656437657606</v>
      </c>
      <c r="T2736" s="10" t="n">
        <f aca="false">AVERAGE(G2736,J2736,M2736,P2736)</f>
        <v>0.257725646714796</v>
      </c>
    </row>
    <row r="2737" s="5" customFormat="true" ht="15.25" hidden="false" customHeight="false" outlineLevel="0" collapsed="false">
      <c r="A2737" s="6" t="s">
        <v>21</v>
      </c>
      <c r="B2737" s="7" t="n">
        <v>1691854</v>
      </c>
      <c r="C2737" s="6" t="n">
        <v>2028</v>
      </c>
      <c r="D2737" s="8" t="n">
        <f aca="false">C2737/58039824</f>
        <v>3.49415256669283E-005</v>
      </c>
      <c r="E2737" s="6" t="n">
        <v>1</v>
      </c>
      <c r="F2737" s="7" t="n">
        <f aca="false">E2737/57700746</f>
        <v>1.73307984614272E-008</v>
      </c>
      <c r="G2737" s="8" t="n">
        <f aca="false">F2737/$D2737</f>
        <v>0.00049599432568082</v>
      </c>
      <c r="H2737" s="6" t="n">
        <v>0</v>
      </c>
      <c r="I2737" s="7" t="n">
        <f aca="false">H2737/41918464</f>
        <v>0</v>
      </c>
      <c r="J2737" s="8" t="n">
        <f aca="false">I2737/$D2737</f>
        <v>0</v>
      </c>
      <c r="K2737" s="6" t="n">
        <v>0</v>
      </c>
      <c r="L2737" s="7" t="n">
        <f aca="false">K2737/43192891</f>
        <v>0</v>
      </c>
      <c r="M2737" s="8" t="n">
        <f aca="false">L2737/$D2737</f>
        <v>0</v>
      </c>
      <c r="N2737" s="6" t="n">
        <v>0</v>
      </c>
      <c r="O2737" s="7" t="n">
        <f aca="false">N2737/49735264</f>
        <v>0</v>
      </c>
      <c r="P2737" s="8" t="n">
        <f aca="false">O2737/$D2737</f>
        <v>0</v>
      </c>
      <c r="Q2737" s="6" t="n">
        <v>0</v>
      </c>
      <c r="R2737" s="9" t="n">
        <f aca="false">Q2737/50554893</f>
        <v>0</v>
      </c>
      <c r="S2737" s="8" t="n">
        <f aca="false">R2737/$D2737</f>
        <v>0</v>
      </c>
      <c r="T2737" s="10" t="n">
        <f aca="false">AVERAGE(G2737,J2737,M2737,P2737)</f>
        <v>0.000123998581420205</v>
      </c>
    </row>
    <row r="2738" s="5" customFormat="true" ht="15.25" hidden="false" customHeight="false" outlineLevel="0" collapsed="false">
      <c r="A2738" s="6" t="s">
        <v>21</v>
      </c>
      <c r="B2738" s="7" t="n">
        <v>1691875</v>
      </c>
      <c r="C2738" s="6" t="n">
        <v>2782</v>
      </c>
      <c r="D2738" s="8" t="n">
        <f aca="false">C2738/58039824</f>
        <v>4.79326057225811E-005</v>
      </c>
      <c r="E2738" s="6" t="n">
        <v>494</v>
      </c>
      <c r="F2738" s="7" t="n">
        <f aca="false">E2738/57700746</f>
        <v>8.56141443994502E-006</v>
      </c>
      <c r="G2738" s="8" t="n">
        <f aca="false">F2738/$D2738</f>
        <v>0.178613582776947</v>
      </c>
      <c r="H2738" s="6" t="n">
        <v>1557</v>
      </c>
      <c r="I2738" s="7" t="n">
        <f aca="false">H2738/41918464</f>
        <v>3.71435365570647E-005</v>
      </c>
      <c r="J2738" s="8" t="n">
        <f aca="false">I2738/$D2738</f>
        <v>0.774911691053055</v>
      </c>
      <c r="K2738" s="6" t="n">
        <v>85</v>
      </c>
      <c r="L2738" s="7" t="n">
        <f aca="false">K2738/43192891</f>
        <v>1.96791643328528E-006</v>
      </c>
      <c r="M2738" s="8" t="n">
        <f aca="false">L2738/$D2738</f>
        <v>0.0410559034631868</v>
      </c>
      <c r="N2738" s="6" t="n">
        <v>273</v>
      </c>
      <c r="O2738" s="7" t="n">
        <f aca="false">N2738/49735264</f>
        <v>5.48906305192227E-006</v>
      </c>
      <c r="P2738" s="8" t="n">
        <f aca="false">O2738/$D2738</f>
        <v>0.114516266519939</v>
      </c>
      <c r="Q2738" s="6" t="n">
        <v>1</v>
      </c>
      <c r="R2738" s="9" t="n">
        <f aca="false">Q2738/50554893</f>
        <v>1.97804790131788E-008</v>
      </c>
      <c r="S2738" s="8" t="n">
        <f aca="false">R2738/$D2738</f>
        <v>0.000412672724860026</v>
      </c>
      <c r="T2738" s="10" t="n">
        <f aca="false">AVERAGE(G2738,J2738,M2738,P2738)</f>
        <v>0.277274360953282</v>
      </c>
    </row>
    <row r="2739" s="5" customFormat="true" ht="15.25" hidden="false" customHeight="false" outlineLevel="0" collapsed="false">
      <c r="A2739" s="6" t="s">
        <v>877</v>
      </c>
      <c r="B2739" s="7" t="n">
        <v>1691957</v>
      </c>
      <c r="C2739" s="6" t="n">
        <v>22263</v>
      </c>
      <c r="D2739" s="8" t="n">
        <f aca="false">C2739/58039824</f>
        <v>0.000383581452624667</v>
      </c>
      <c r="E2739" s="6" t="n">
        <v>77</v>
      </c>
      <c r="F2739" s="7" t="n">
        <f aca="false">E2739/57700746</f>
        <v>1.33447148152989E-006</v>
      </c>
      <c r="G2739" s="8" t="n">
        <f aca="false">F2739/$D2739</f>
        <v>0.00347897812159252</v>
      </c>
      <c r="H2739" s="6" t="n">
        <v>587</v>
      </c>
      <c r="I2739" s="7" t="n">
        <f aca="false">H2739/41918464</f>
        <v>1.40033756962087E-005</v>
      </c>
      <c r="J2739" s="8" t="n">
        <f aca="false">I2739/$D2739</f>
        <v>0.0365069155465944</v>
      </c>
      <c r="K2739" s="6" t="n">
        <v>319</v>
      </c>
      <c r="L2739" s="7" t="n">
        <f aca="false">K2739/43192891</f>
        <v>7.38547461432948E-006</v>
      </c>
      <c r="M2739" s="8" t="n">
        <f aca="false">L2739/$D2739</f>
        <v>0.0192539930275412</v>
      </c>
      <c r="N2739" s="6" t="n">
        <v>128</v>
      </c>
      <c r="O2739" s="7" t="n">
        <f aca="false">N2739/49735264</f>
        <v>2.57362663240312E-006</v>
      </c>
      <c r="P2739" s="8" t="n">
        <f aca="false">O2739/$D2739</f>
        <v>0.00670946578567083</v>
      </c>
      <c r="Q2739" s="6" t="n">
        <v>3</v>
      </c>
      <c r="R2739" s="9" t="n">
        <f aca="false">Q2739/50554893</f>
        <v>5.93414370395364E-008</v>
      </c>
      <c r="S2739" s="8" t="n">
        <f aca="false">R2739/$D2739</f>
        <v>0.000154703614143726</v>
      </c>
      <c r="T2739" s="10" t="n">
        <f aca="false">AVERAGE(G2739,J2739,M2739,P2739)</f>
        <v>0.0164873381203497</v>
      </c>
    </row>
    <row r="2740" s="5" customFormat="true" ht="15.25" hidden="false" customHeight="false" outlineLevel="0" collapsed="false">
      <c r="A2740" s="6" t="s">
        <v>877</v>
      </c>
      <c r="B2740" s="7" t="n">
        <v>1691983</v>
      </c>
      <c r="C2740" s="6" t="n">
        <v>597</v>
      </c>
      <c r="D2740" s="8" t="n">
        <f aca="false">C2740/58039824</f>
        <v>1.02860408398206E-005</v>
      </c>
      <c r="E2740" s="6" t="n">
        <v>0</v>
      </c>
      <c r="F2740" s="7" t="n">
        <f aca="false">E2740/57700746</f>
        <v>0</v>
      </c>
      <c r="G2740" s="8" t="n">
        <f aca="false">F2740/$D2740</f>
        <v>0</v>
      </c>
      <c r="H2740" s="6" t="n">
        <v>1</v>
      </c>
      <c r="I2740" s="7" t="n">
        <f aca="false">H2740/41918464</f>
        <v>2.38558359390268E-008</v>
      </c>
      <c r="J2740" s="8" t="n">
        <f aca="false">I2740/$D2740</f>
        <v>0.0023192437508777</v>
      </c>
      <c r="K2740" s="6" t="n">
        <v>0</v>
      </c>
      <c r="L2740" s="7" t="n">
        <f aca="false">K2740/43192891</f>
        <v>0</v>
      </c>
      <c r="M2740" s="8" t="n">
        <f aca="false">L2740/$D2740</f>
        <v>0</v>
      </c>
      <c r="N2740" s="6" t="n">
        <v>83</v>
      </c>
      <c r="O2740" s="7" t="n">
        <f aca="false">N2740/49735264</f>
        <v>1.6688360194489E-006</v>
      </c>
      <c r="P2740" s="8" t="n">
        <f aca="false">O2740/$D2740</f>
        <v>0.16224279539979</v>
      </c>
      <c r="Q2740" s="6" t="n">
        <v>0</v>
      </c>
      <c r="R2740" s="9" t="n">
        <f aca="false">Q2740/50554893</f>
        <v>0</v>
      </c>
      <c r="S2740" s="8" t="n">
        <f aca="false">R2740/$D2740</f>
        <v>0</v>
      </c>
      <c r="T2740" s="10" t="n">
        <f aca="false">AVERAGE(G2740,J2740,M2740,P2740)</f>
        <v>0.0411405097876669</v>
      </c>
    </row>
    <row r="2741" s="5" customFormat="true" ht="15.25" hidden="false" customHeight="false" outlineLevel="0" collapsed="false">
      <c r="A2741" s="6" t="s">
        <v>877</v>
      </c>
      <c r="B2741" s="7" t="n">
        <v>1692241</v>
      </c>
      <c r="C2741" s="6" t="n">
        <v>1982</v>
      </c>
      <c r="D2741" s="8" t="n">
        <f aca="false">C2741/58039824</f>
        <v>3.41489664062386E-005</v>
      </c>
      <c r="E2741" s="6" t="n">
        <v>61</v>
      </c>
      <c r="F2741" s="7" t="n">
        <f aca="false">E2741/57700746</f>
        <v>1.05717870614706E-006</v>
      </c>
      <c r="G2741" s="8" t="n">
        <f aca="false">F2741/$D2741</f>
        <v>0.0309578537039974</v>
      </c>
      <c r="H2741" s="6" t="n">
        <v>345</v>
      </c>
      <c r="I2741" s="7" t="n">
        <f aca="false">H2741/41918464</f>
        <v>8.23026339896424E-006</v>
      </c>
      <c r="J2741" s="8" t="n">
        <f aca="false">I2741/$D2741</f>
        <v>0.24101061511076</v>
      </c>
      <c r="K2741" s="6" t="n">
        <v>1790</v>
      </c>
      <c r="L2741" s="7" t="n">
        <f aca="false">K2741/43192891</f>
        <v>4.14420048891842E-005</v>
      </c>
      <c r="M2741" s="8" t="n">
        <f aca="false">L2741/$D2741</f>
        <v>1.21356542380191</v>
      </c>
      <c r="N2741" s="6" t="n">
        <v>430</v>
      </c>
      <c r="O2741" s="7" t="n">
        <f aca="false">N2741/49735264</f>
        <v>8.64577696822922E-006</v>
      </c>
      <c r="P2741" s="8" t="n">
        <f aca="false">O2741/$D2741</f>
        <v>0.25317829141235</v>
      </c>
      <c r="Q2741" s="6" t="n">
        <v>425</v>
      </c>
      <c r="R2741" s="9" t="n">
        <f aca="false">Q2741/50554893</f>
        <v>8.40670358060099E-006</v>
      </c>
      <c r="S2741" s="8" t="n">
        <f aca="false">R2741/$D2741</f>
        <v>0.246177394671166</v>
      </c>
      <c r="T2741" s="10" t="n">
        <f aca="false">AVERAGE(G2741,J2741,M2741,P2741)</f>
        <v>0.434678046007255</v>
      </c>
    </row>
    <row r="2742" s="5" customFormat="true" ht="15.25" hidden="false" customHeight="false" outlineLevel="0" collapsed="false">
      <c r="A2742" s="6" t="s">
        <v>21</v>
      </c>
      <c r="B2742" s="7" t="n">
        <v>1692536</v>
      </c>
      <c r="C2742" s="6" t="n">
        <v>6080</v>
      </c>
      <c r="D2742" s="8" t="n">
        <f aca="false">C2742/58039824</f>
        <v>0.000104755658804203</v>
      </c>
      <c r="E2742" s="6" t="n">
        <v>17012</v>
      </c>
      <c r="F2742" s="7" t="n">
        <f aca="false">E2742/57700746</f>
        <v>0.000294831543425799</v>
      </c>
      <c r="G2742" s="8" t="n">
        <f aca="false">F2742/$D2742</f>
        <v>2.81446889639502</v>
      </c>
      <c r="H2742" s="6" t="n">
        <v>10755</v>
      </c>
      <c r="I2742" s="7" t="n">
        <f aca="false">H2742/41918464</f>
        <v>0.000256569515524233</v>
      </c>
      <c r="J2742" s="8" t="n">
        <f aca="false">I2742/$D2742</f>
        <v>2.44921867184075</v>
      </c>
      <c r="K2742" s="6" t="n">
        <v>14447</v>
      </c>
      <c r="L2742" s="7" t="n">
        <f aca="false">K2742/43192891</f>
        <v>0.000334476337784382</v>
      </c>
      <c r="M2742" s="8" t="n">
        <f aca="false">L2742/$D2742</f>
        <v>3.19291904229771</v>
      </c>
      <c r="N2742" s="6" t="n">
        <v>18915</v>
      </c>
      <c r="O2742" s="7" t="n">
        <f aca="false">N2742/49735264</f>
        <v>0.000380313654311758</v>
      </c>
      <c r="P2742" s="8" t="n">
        <f aca="false">O2742/$D2742</f>
        <v>3.63048315148869</v>
      </c>
      <c r="Q2742" s="6" t="n">
        <v>13969</v>
      </c>
      <c r="R2742" s="9" t="n">
        <f aca="false">Q2742/50554893</f>
        <v>0.000276313511335095</v>
      </c>
      <c r="S2742" s="8" t="n">
        <f aca="false">R2742/$D2742</f>
        <v>2.63769532347219</v>
      </c>
      <c r="T2742" s="10" t="n">
        <f aca="false">AVERAGE(G2742,J2742,M2742,P2742)</f>
        <v>3.02177244050554</v>
      </c>
    </row>
    <row r="2743" s="5" customFormat="true" ht="15.25" hidden="false" customHeight="false" outlineLevel="0" collapsed="false">
      <c r="A2743" s="6" t="s">
        <v>21</v>
      </c>
      <c r="B2743" s="7" t="n">
        <v>1692578</v>
      </c>
      <c r="C2743" s="6" t="n">
        <v>11004</v>
      </c>
      <c r="D2743" s="8" t="n">
        <f aca="false">C2743/58039824</f>
        <v>0.000189593958796291</v>
      </c>
      <c r="E2743" s="6" t="n">
        <v>10022</v>
      </c>
      <c r="F2743" s="7" t="n">
        <f aca="false">E2743/57700746</f>
        <v>0.000173689262180423</v>
      </c>
      <c r="G2743" s="8" t="n">
        <f aca="false">F2743/$D2743</f>
        <v>0.91611179640509</v>
      </c>
      <c r="H2743" s="6" t="n">
        <v>4778</v>
      </c>
      <c r="I2743" s="7" t="n">
        <f aca="false">H2743/41918464</f>
        <v>0.00011398318411667</v>
      </c>
      <c r="J2743" s="8" t="n">
        <f aca="false">I2743/$D2743</f>
        <v>0.601196287267459</v>
      </c>
      <c r="K2743" s="6" t="n">
        <v>10042</v>
      </c>
      <c r="L2743" s="7" t="n">
        <f aca="false">K2743/43192891</f>
        <v>0.000232491962624127</v>
      </c>
      <c r="M2743" s="8" t="n">
        <f aca="false">L2743/$D2743</f>
        <v>1.2262625038276</v>
      </c>
      <c r="N2743" s="6" t="n">
        <v>7903</v>
      </c>
      <c r="O2743" s="7" t="n">
        <f aca="false">N2743/49735264</f>
        <v>0.000158901338092827</v>
      </c>
      <c r="P2743" s="8" t="n">
        <f aca="false">O2743/$D2743</f>
        <v>0.838113930958939</v>
      </c>
      <c r="Q2743" s="6" t="n">
        <v>14883</v>
      </c>
      <c r="R2743" s="9" t="n">
        <f aca="false">Q2743/50554893</f>
        <v>0.00029439286915314</v>
      </c>
      <c r="S2743" s="8" t="n">
        <f aca="false">R2743/$D2743</f>
        <v>1.55275448132527</v>
      </c>
      <c r="T2743" s="10" t="n">
        <f aca="false">AVERAGE(G2743,J2743,M2743,P2743)</f>
        <v>0.895421129614772</v>
      </c>
    </row>
    <row r="2744" s="5" customFormat="true" ht="15.25" hidden="false" customHeight="false" outlineLevel="0" collapsed="false">
      <c r="A2744" s="6" t="s">
        <v>878</v>
      </c>
      <c r="B2744" s="7" t="n">
        <v>1693346</v>
      </c>
      <c r="C2744" s="6" t="n">
        <v>851</v>
      </c>
      <c r="D2744" s="8" t="n">
        <f aca="false">C2744/58039824</f>
        <v>1.46623463227594E-005</v>
      </c>
      <c r="E2744" s="6" t="n">
        <v>1283</v>
      </c>
      <c r="F2744" s="7" t="n">
        <f aca="false">E2744/57700746</f>
        <v>2.22354144260111E-005</v>
      </c>
      <c r="G2744" s="8" t="n">
        <f aca="false">F2744/$D2744</f>
        <v>1.51649769665422</v>
      </c>
      <c r="H2744" s="6" t="n">
        <v>578</v>
      </c>
      <c r="I2744" s="7" t="n">
        <f aca="false">H2744/41918464</f>
        <v>1.37886731727575E-005</v>
      </c>
      <c r="J2744" s="8" t="n">
        <f aca="false">I2744/$D2744</f>
        <v>0.940413823901722</v>
      </c>
      <c r="K2744" s="6" t="n">
        <v>4145</v>
      </c>
      <c r="L2744" s="7" t="n">
        <f aca="false">K2744/43192891</f>
        <v>9.59648660702059E-005</v>
      </c>
      <c r="M2744" s="8" t="n">
        <f aca="false">L2744/$D2744</f>
        <v>6.54498699988052</v>
      </c>
      <c r="N2744" s="6" t="n">
        <v>1351</v>
      </c>
      <c r="O2744" s="7" t="n">
        <f aca="false">N2744/49735264</f>
        <v>2.71638248466923E-005</v>
      </c>
      <c r="P2744" s="8" t="n">
        <f aca="false">O2744/$D2744</f>
        <v>1.85262469244283</v>
      </c>
      <c r="Q2744" s="6" t="n">
        <v>4</v>
      </c>
      <c r="R2744" s="9" t="n">
        <f aca="false">Q2744/50554893</f>
        <v>7.91219160527152E-008</v>
      </c>
      <c r="S2744" s="8" t="n">
        <f aca="false">R2744/$D2744</f>
        <v>0.00539626566655977</v>
      </c>
      <c r="T2744" s="10" t="n">
        <f aca="false">AVERAGE(G2744,J2744,M2744,P2744)</f>
        <v>2.71363080321982</v>
      </c>
    </row>
    <row r="2745" s="5" customFormat="true" ht="15.25" hidden="false" customHeight="false" outlineLevel="0" collapsed="false">
      <c r="A2745" s="6" t="s">
        <v>21</v>
      </c>
      <c r="B2745" s="7" t="n">
        <v>1703018</v>
      </c>
      <c r="C2745" s="6" t="n">
        <v>1759</v>
      </c>
      <c r="D2745" s="8" t="n">
        <f aca="false">C2745/58039824</f>
        <v>3.03067769468081E-005</v>
      </c>
      <c r="E2745" s="6" t="n">
        <v>16710</v>
      </c>
      <c r="F2745" s="7" t="n">
        <f aca="false">E2745/57700746</f>
        <v>0.000289597642290448</v>
      </c>
      <c r="G2745" s="8" t="n">
        <f aca="false">F2745/$D2745</f>
        <v>9.55554075574336</v>
      </c>
      <c r="H2745" s="6" t="n">
        <v>6652</v>
      </c>
      <c r="I2745" s="7" t="n">
        <f aca="false">H2745/41918464</f>
        <v>0.000158689020666406</v>
      </c>
      <c r="J2745" s="8" t="n">
        <f aca="false">I2745/$D2745</f>
        <v>5.23609029574222</v>
      </c>
      <c r="K2745" s="6" t="n">
        <v>8748</v>
      </c>
      <c r="L2745" s="7" t="n">
        <f aca="false">K2745/43192891</f>
        <v>0.000202533328922114</v>
      </c>
      <c r="M2745" s="8" t="n">
        <f aca="false">L2745/$D2745</f>
        <v>6.68277360134939</v>
      </c>
      <c r="N2745" s="6" t="n">
        <v>14093</v>
      </c>
      <c r="O2745" s="7" t="n">
        <f aca="false">N2745/49735264</f>
        <v>0.000283360313519196</v>
      </c>
      <c r="P2745" s="8" t="n">
        <f aca="false">O2745/$D2745</f>
        <v>9.34973435204035</v>
      </c>
      <c r="Q2745" s="6" t="n">
        <v>5647</v>
      </c>
      <c r="R2745" s="9" t="n">
        <f aca="false">Q2745/50554893</f>
        <v>0.000111700364987421</v>
      </c>
      <c r="S2745" s="8" t="n">
        <f aca="false">R2745/$D2745</f>
        <v>3.68565635281732</v>
      </c>
      <c r="T2745" s="10" t="n">
        <f aca="false">AVERAGE(G2745,J2745,M2745,P2745)</f>
        <v>7.70603475121883</v>
      </c>
    </row>
    <row r="2746" s="5" customFormat="true" ht="15.25" hidden="false" customHeight="false" outlineLevel="0" collapsed="false">
      <c r="A2746" s="6" t="s">
        <v>879</v>
      </c>
      <c r="B2746" s="7" t="n">
        <v>1703363</v>
      </c>
      <c r="C2746" s="6" t="n">
        <v>13508</v>
      </c>
      <c r="D2746" s="8" t="n">
        <f aca="false">C2746/58039824</f>
        <v>0.000232736749856443</v>
      </c>
      <c r="E2746" s="6" t="n">
        <v>1604</v>
      </c>
      <c r="F2746" s="7" t="n">
        <f aca="false">E2746/57700746</f>
        <v>2.77986007321292E-005</v>
      </c>
      <c r="G2746" s="8" t="n">
        <f aca="false">F2746/$D2746</f>
        <v>0.119442248588914</v>
      </c>
      <c r="H2746" s="6" t="n">
        <v>3752</v>
      </c>
      <c r="I2746" s="7" t="n">
        <f aca="false">H2746/41918464</f>
        <v>8.95070964432284E-005</v>
      </c>
      <c r="J2746" s="8" t="n">
        <f aca="false">I2746/$D2746</f>
        <v>0.384585143938111</v>
      </c>
      <c r="K2746" s="6" t="n">
        <v>8273</v>
      </c>
      <c r="L2746" s="7" t="n">
        <f aca="false">K2746/43192891</f>
        <v>0.000191536148853755</v>
      </c>
      <c r="M2746" s="8" t="n">
        <f aca="false">L2746/$D2746</f>
        <v>0.822973376451712</v>
      </c>
      <c r="N2746" s="6" t="n">
        <v>2381</v>
      </c>
      <c r="O2746" s="7" t="n">
        <f aca="false">N2746/49735264</f>
        <v>4.78734766543111E-005</v>
      </c>
      <c r="P2746" s="8" t="n">
        <f aca="false">O2746/$D2746</f>
        <v>0.205697968558212</v>
      </c>
      <c r="Q2746" s="6" t="n">
        <v>19</v>
      </c>
      <c r="R2746" s="9" t="n">
        <f aca="false">Q2746/50554893</f>
        <v>3.75829101250397E-007</v>
      </c>
      <c r="S2746" s="8" t="n">
        <f aca="false">R2746/$D2746</f>
        <v>0.00161482491047166</v>
      </c>
      <c r="T2746" s="10" t="n">
        <f aca="false">AVERAGE(G2746,J2746,M2746,P2746)</f>
        <v>0.383174684384237</v>
      </c>
    </row>
    <row r="2747" s="5" customFormat="true" ht="15.25" hidden="false" customHeight="false" outlineLevel="0" collapsed="false">
      <c r="A2747" s="6" t="s">
        <v>879</v>
      </c>
      <c r="B2747" s="7" t="n">
        <v>1703651</v>
      </c>
      <c r="C2747" s="6" t="n">
        <v>8201</v>
      </c>
      <c r="D2747" s="8" t="n">
        <f aca="false">C2747/58039824</f>
        <v>0.000141299532541656</v>
      </c>
      <c r="E2747" s="6" t="n">
        <v>2783</v>
      </c>
      <c r="F2747" s="7" t="n">
        <f aca="false">E2747/57700746</f>
        <v>4.82316121181518E-005</v>
      </c>
      <c r="G2747" s="8" t="n">
        <f aca="false">F2747/$D2747</f>
        <v>0.341343040918644</v>
      </c>
      <c r="H2747" s="6" t="n">
        <v>3190</v>
      </c>
      <c r="I2747" s="7" t="n">
        <f aca="false">H2747/41918464</f>
        <v>7.61001166454954E-005</v>
      </c>
      <c r="J2747" s="8" t="n">
        <f aca="false">I2747/$D2747</f>
        <v>0.538573024812099</v>
      </c>
      <c r="K2747" s="6" t="n">
        <v>6369</v>
      </c>
      <c r="L2747" s="7" t="n">
        <f aca="false">K2747/43192891</f>
        <v>0.000147454820748164</v>
      </c>
      <c r="M2747" s="8" t="n">
        <f aca="false">L2747/$D2747</f>
        <v>1.04356198563285</v>
      </c>
      <c r="N2747" s="6" t="n">
        <v>2008</v>
      </c>
      <c r="O2747" s="7" t="n">
        <f aca="false">N2747/49735264</f>
        <v>4.03737677958239E-005</v>
      </c>
      <c r="P2747" s="8" t="n">
        <f aca="false">O2747/$D2747</f>
        <v>0.285731786012253</v>
      </c>
      <c r="Q2747" s="6" t="n">
        <v>4</v>
      </c>
      <c r="R2747" s="9" t="n">
        <f aca="false">Q2747/50554893</f>
        <v>7.91219160527152E-008</v>
      </c>
      <c r="S2747" s="8" t="n">
        <f aca="false">R2747/$D2747</f>
        <v>0.000559958795542295</v>
      </c>
      <c r="T2747" s="10" t="n">
        <f aca="false">AVERAGE(G2747,J2747,M2747,P2747)</f>
        <v>0.552302459343962</v>
      </c>
    </row>
    <row r="2748" s="5" customFormat="true" ht="15.25" hidden="false" customHeight="false" outlineLevel="0" collapsed="false">
      <c r="A2748" s="6" t="s">
        <v>880</v>
      </c>
      <c r="B2748" s="7" t="n">
        <v>1704328</v>
      </c>
      <c r="C2748" s="6" t="n">
        <v>314894</v>
      </c>
      <c r="D2748" s="8" t="n">
        <f aca="false">C2748/58039824</f>
        <v>0.00542548164860045</v>
      </c>
      <c r="E2748" s="6" t="n">
        <v>3800</v>
      </c>
      <c r="F2748" s="7" t="n">
        <f aca="false">E2748/57700746</f>
        <v>6.58570341534233E-005</v>
      </c>
      <c r="G2748" s="8" t="n">
        <f aca="false">F2748/$D2748</f>
        <v>0.0121384677746374</v>
      </c>
      <c r="H2748" s="6" t="n">
        <v>7195</v>
      </c>
      <c r="I2748" s="7" t="n">
        <f aca="false">H2748/41918464</f>
        <v>0.000171642739581298</v>
      </c>
      <c r="J2748" s="8" t="n">
        <f aca="false">I2748/$D2748</f>
        <v>0.0316364058895258</v>
      </c>
      <c r="K2748" s="6" t="n">
        <v>32543</v>
      </c>
      <c r="L2748" s="7" t="n">
        <f aca="false">K2748/43192891</f>
        <v>0.0007534341704518</v>
      </c>
      <c r="M2748" s="8" t="n">
        <f aca="false">L2748/$D2748</f>
        <v>0.138869545461674</v>
      </c>
      <c r="N2748" s="6" t="n">
        <v>10325</v>
      </c>
      <c r="O2748" s="7" t="n">
        <f aca="false">N2748/49735264</f>
        <v>0.00020759917952783</v>
      </c>
      <c r="P2748" s="8" t="n">
        <f aca="false">O2748/$D2748</f>
        <v>0.0382637326920793</v>
      </c>
      <c r="Q2748" s="6" t="n">
        <v>21661</v>
      </c>
      <c r="R2748" s="9" t="n">
        <f aca="false">Q2748/50554893</f>
        <v>0.000428464955904466</v>
      </c>
      <c r="S2748" s="8" t="n">
        <f aca="false">R2748/$D2748</f>
        <v>0.078972703928506</v>
      </c>
      <c r="T2748" s="10" t="n">
        <f aca="false">AVERAGE(G2748,J2748,M2748,P2748)</f>
        <v>0.0552270379544792</v>
      </c>
    </row>
    <row r="2749" s="5" customFormat="true" ht="15.25" hidden="false" customHeight="false" outlineLevel="0" collapsed="false">
      <c r="A2749" s="6" t="s">
        <v>880</v>
      </c>
      <c r="B2749" s="7" t="n">
        <v>1704514</v>
      </c>
      <c r="C2749" s="6" t="n">
        <v>31901</v>
      </c>
      <c r="D2749" s="8" t="n">
        <f aca="false">C2749/58039824</f>
        <v>0.000549639847288303</v>
      </c>
      <c r="E2749" s="6" t="n">
        <v>5080</v>
      </c>
      <c r="F2749" s="7" t="n">
        <f aca="false">E2749/57700746</f>
        <v>8.804045618405E-005</v>
      </c>
      <c r="G2749" s="8" t="n">
        <f aca="false">F2749/$D2749</f>
        <v>0.160178445246292</v>
      </c>
      <c r="H2749" s="6" t="n">
        <v>3995</v>
      </c>
      <c r="I2749" s="7" t="n">
        <f aca="false">H2749/41918464</f>
        <v>9.5304064576412E-005</v>
      </c>
      <c r="J2749" s="8" t="n">
        <f aca="false">I2749/$D2749</f>
        <v>0.173393659587461</v>
      </c>
      <c r="K2749" s="6" t="n">
        <v>6251</v>
      </c>
      <c r="L2749" s="7" t="n">
        <f aca="false">K2749/43192891</f>
        <v>0.000144722889699604</v>
      </c>
      <c r="M2749" s="8" t="n">
        <f aca="false">L2749/$D2749</f>
        <v>0.263304944890016</v>
      </c>
      <c r="N2749" s="6" t="n">
        <v>3125</v>
      </c>
      <c r="O2749" s="7" t="n">
        <f aca="false">N2749/49735264</f>
        <v>6.28326814551542E-005</v>
      </c>
      <c r="P2749" s="8" t="n">
        <f aca="false">O2749/$D2749</f>
        <v>0.114316095831015</v>
      </c>
      <c r="Q2749" s="6" t="n">
        <v>33</v>
      </c>
      <c r="R2749" s="9" t="n">
        <f aca="false">Q2749/50554893</f>
        <v>6.52755807434901E-007</v>
      </c>
      <c r="S2749" s="8" t="n">
        <f aca="false">R2749/$D2749</f>
        <v>0.00118760641291808</v>
      </c>
      <c r="T2749" s="10" t="n">
        <f aca="false">AVERAGE(G2749,J2749,M2749,P2749)</f>
        <v>0.177798286388696</v>
      </c>
    </row>
    <row r="2750" s="5" customFormat="true" ht="15.25" hidden="false" customHeight="false" outlineLevel="0" collapsed="false">
      <c r="A2750" s="6" t="s">
        <v>880</v>
      </c>
      <c r="B2750" s="7" t="n">
        <v>1705096</v>
      </c>
      <c r="C2750" s="6" t="n">
        <v>5526</v>
      </c>
      <c r="D2750" s="8" t="n">
        <f aca="false">C2750/58039824</f>
        <v>9.52104885776359E-005</v>
      </c>
      <c r="E2750" s="6" t="n">
        <v>1123</v>
      </c>
      <c r="F2750" s="7" t="n">
        <f aca="false">E2750/57700746</f>
        <v>1.94624866721827E-005</v>
      </c>
      <c r="G2750" s="8" t="n">
        <f aca="false">F2750/$D2750</f>
        <v>0.204415363926136</v>
      </c>
      <c r="H2750" s="6" t="n">
        <v>1317</v>
      </c>
      <c r="I2750" s="7" t="n">
        <f aca="false">H2750/41918464</f>
        <v>3.14181359316983E-005</v>
      </c>
      <c r="J2750" s="8" t="n">
        <f aca="false">I2750/$D2750</f>
        <v>0.329986080326428</v>
      </c>
      <c r="K2750" s="6" t="n">
        <v>2147</v>
      </c>
      <c r="L2750" s="7" t="n">
        <f aca="false">K2750/43192891</f>
        <v>4.97072539089824E-005</v>
      </c>
      <c r="M2750" s="8" t="n">
        <f aca="false">L2750/$D2750</f>
        <v>0.522077500615391</v>
      </c>
      <c r="N2750" s="6" t="n">
        <v>6311</v>
      </c>
      <c r="O2750" s="7" t="n">
        <f aca="false">N2750/49735264</f>
        <v>0.000126891856852313</v>
      </c>
      <c r="P2750" s="8" t="n">
        <f aca="false">O2750/$D2750</f>
        <v>1.332750821343</v>
      </c>
      <c r="Q2750" s="6" t="n">
        <v>6</v>
      </c>
      <c r="R2750" s="9" t="n">
        <f aca="false">Q2750/50554893</f>
        <v>1.18682874079073E-007</v>
      </c>
      <c r="S2750" s="8" t="n">
        <f aca="false">R2750/$D2750</f>
        <v>0.00124653150983778</v>
      </c>
      <c r="T2750" s="10" t="n">
        <f aca="false">AVERAGE(G2750,J2750,M2750,P2750)</f>
        <v>0.59730744155274</v>
      </c>
    </row>
    <row r="2751" s="5" customFormat="true" ht="15.25" hidden="false" customHeight="false" outlineLevel="0" collapsed="false">
      <c r="A2751" s="6" t="s">
        <v>880</v>
      </c>
      <c r="B2751" s="7" t="n">
        <v>1705246</v>
      </c>
      <c r="C2751" s="6" t="n">
        <v>10298</v>
      </c>
      <c r="D2751" s="8" t="n">
        <f aca="false">C2751/58039824</f>
        <v>0.000177429897099619</v>
      </c>
      <c r="E2751" s="6" t="n">
        <v>2387</v>
      </c>
      <c r="F2751" s="7" t="n">
        <f aca="false">E2751/57700746</f>
        <v>4.13686159274267E-005</v>
      </c>
      <c r="G2751" s="8" t="n">
        <f aca="false">F2751/$D2751</f>
        <v>0.233154708443527</v>
      </c>
      <c r="H2751" s="6" t="n">
        <v>3650</v>
      </c>
      <c r="I2751" s="7" t="n">
        <f aca="false">H2751/41918464</f>
        <v>8.70738011774477E-005</v>
      </c>
      <c r="J2751" s="8" t="n">
        <f aca="false">I2751/$D2751</f>
        <v>0.490750446237139</v>
      </c>
      <c r="K2751" s="6" t="n">
        <v>4468</v>
      </c>
      <c r="L2751" s="7" t="n">
        <f aca="false">K2751/43192891</f>
        <v>0.00010344294851669</v>
      </c>
      <c r="M2751" s="8" t="n">
        <f aca="false">L2751/$D2751</f>
        <v>0.5830074311468</v>
      </c>
      <c r="N2751" s="6" t="n">
        <v>2431</v>
      </c>
      <c r="O2751" s="7" t="n">
        <f aca="false">N2751/49735264</f>
        <v>4.88787995575936E-005</v>
      </c>
      <c r="P2751" s="8" t="n">
        <f aca="false">O2751/$D2751</f>
        <v>0.2754823192517</v>
      </c>
      <c r="Q2751" s="6" t="n">
        <v>497</v>
      </c>
      <c r="R2751" s="9" t="n">
        <f aca="false">Q2751/50554893</f>
        <v>9.83089806954987E-006</v>
      </c>
      <c r="S2751" s="8" t="n">
        <f aca="false">R2751/$D2751</f>
        <v>0.0554072240938643</v>
      </c>
      <c r="T2751" s="10" t="n">
        <f aca="false">AVERAGE(G2751,J2751,M2751,P2751)</f>
        <v>0.395598726269792</v>
      </c>
    </row>
    <row r="2752" s="5" customFormat="true" ht="15.25" hidden="false" customHeight="false" outlineLevel="0" collapsed="false">
      <c r="A2752" s="6" t="s">
        <v>21</v>
      </c>
      <c r="B2752" s="7" t="n">
        <v>1705486</v>
      </c>
      <c r="C2752" s="6" t="n">
        <v>9388</v>
      </c>
      <c r="D2752" s="8" t="n">
        <f aca="false">C2752/58039824</f>
        <v>0.000161751007377279</v>
      </c>
      <c r="E2752" s="6" t="n">
        <v>13475</v>
      </c>
      <c r="F2752" s="7" t="n">
        <f aca="false">E2752/57700746</f>
        <v>0.000233532509267731</v>
      </c>
      <c r="G2752" s="8" t="n">
        <f aca="false">F2752/$D2752</f>
        <v>1.44377777334656</v>
      </c>
      <c r="H2752" s="6" t="n">
        <v>15554</v>
      </c>
      <c r="I2752" s="7" t="n">
        <f aca="false">H2752/41918464</f>
        <v>0.000371053672195622</v>
      </c>
      <c r="J2752" s="8" t="n">
        <f aca="false">I2752/$D2752</f>
        <v>2.29398059531185</v>
      </c>
      <c r="K2752" s="6" t="n">
        <v>31289</v>
      </c>
      <c r="L2752" s="7" t="n">
        <f aca="false">K2752/43192891</f>
        <v>0.000724401615071332</v>
      </c>
      <c r="M2752" s="8" t="n">
        <f aca="false">L2752/$D2752</f>
        <v>4.47849832169321</v>
      </c>
      <c r="N2752" s="6" t="n">
        <v>19228</v>
      </c>
      <c r="O2752" s="7" t="n">
        <f aca="false">N2752/49735264</f>
        <v>0.000386606975686306</v>
      </c>
      <c r="P2752" s="8" t="n">
        <f aca="false">O2752/$D2752</f>
        <v>2.39013643225452</v>
      </c>
      <c r="Q2752" s="6" t="n">
        <v>6517</v>
      </c>
      <c r="R2752" s="9" t="n">
        <f aca="false">Q2752/50554893</f>
        <v>0.000128909381728886</v>
      </c>
      <c r="S2752" s="8" t="n">
        <f aca="false">R2752/$D2752</f>
        <v>0.796961847836959</v>
      </c>
      <c r="T2752" s="10" t="n">
        <f aca="false">AVERAGE(G2752,J2752,M2752,P2752)</f>
        <v>2.65159828065153</v>
      </c>
    </row>
    <row r="2753" s="5" customFormat="true" ht="15.25" hidden="false" customHeight="false" outlineLevel="0" collapsed="false">
      <c r="A2753" s="6" t="s">
        <v>21</v>
      </c>
      <c r="B2753" s="7" t="n">
        <v>1705783</v>
      </c>
      <c r="C2753" s="6" t="n">
        <v>1765</v>
      </c>
      <c r="D2753" s="8" t="n">
        <f aca="false">C2753/58039824</f>
        <v>3.04101542416807E-005</v>
      </c>
      <c r="E2753" s="6" t="n">
        <v>1663</v>
      </c>
      <c r="F2753" s="7" t="n">
        <f aca="false">E2753/57700746</f>
        <v>2.88211178413534E-005</v>
      </c>
      <c r="G2753" s="8" t="n">
        <f aca="false">F2753/$D2753</f>
        <v>0.947746519544142</v>
      </c>
      <c r="H2753" s="6" t="n">
        <v>2307</v>
      </c>
      <c r="I2753" s="7" t="n">
        <f aca="false">H2753/41918464</f>
        <v>5.50354135113348E-005</v>
      </c>
      <c r="J2753" s="8" t="n">
        <f aca="false">I2753/$D2753</f>
        <v>1.80977094275643</v>
      </c>
      <c r="K2753" s="6" t="n">
        <v>3355</v>
      </c>
      <c r="L2753" s="7" t="n">
        <f aca="false">K2753/43192891</f>
        <v>7.76748192196721E-005</v>
      </c>
      <c r="M2753" s="8" t="n">
        <f aca="false">L2753/$D2753</f>
        <v>2.55423956755897</v>
      </c>
      <c r="N2753" s="6" t="n">
        <v>3287</v>
      </c>
      <c r="O2753" s="7" t="n">
        <f aca="false">N2753/49735264</f>
        <v>6.60899276617894E-005</v>
      </c>
      <c r="P2753" s="8" t="n">
        <f aca="false">O2753/$D2753</f>
        <v>2.17328485533314</v>
      </c>
      <c r="Q2753" s="6" t="n">
        <v>988</v>
      </c>
      <c r="R2753" s="9" t="n">
        <f aca="false">Q2753/50554893</f>
        <v>1.95431132650207E-005</v>
      </c>
      <c r="S2753" s="8" t="n">
        <f aca="false">R2753/$D2753</f>
        <v>0.642650908959697</v>
      </c>
      <c r="T2753" s="10" t="n">
        <f aca="false">AVERAGE(G2753,J2753,M2753,P2753)</f>
        <v>1.87126047129817</v>
      </c>
    </row>
    <row r="2754" s="5" customFormat="true" ht="15.25" hidden="false" customHeight="false" outlineLevel="0" collapsed="false">
      <c r="A2754" s="6" t="s">
        <v>881</v>
      </c>
      <c r="B2754" s="7" t="n">
        <v>1706139</v>
      </c>
      <c r="C2754" s="6" t="n">
        <v>41</v>
      </c>
      <c r="D2754" s="8" t="n">
        <f aca="false">C2754/58039824</f>
        <v>7.06411514962554E-007</v>
      </c>
      <c r="E2754" s="6" t="n">
        <v>298</v>
      </c>
      <c r="F2754" s="7" t="n">
        <f aca="false">E2754/57700746</f>
        <v>5.1645779415053E-006</v>
      </c>
      <c r="G2754" s="8" t="n">
        <f aca="false">F2754/$D2754</f>
        <v>7.3110047502256</v>
      </c>
      <c r="H2754" s="6" t="n">
        <v>646</v>
      </c>
      <c r="I2754" s="7" t="n">
        <f aca="false">H2754/41918464</f>
        <v>1.54108700166113E-005</v>
      </c>
      <c r="J2754" s="8" t="n">
        <f aca="false">I2754/$D2754</f>
        <v>21.8157117914877</v>
      </c>
      <c r="K2754" s="6" t="n">
        <v>1514</v>
      </c>
      <c r="L2754" s="7" t="n">
        <f aca="false">K2754/43192891</f>
        <v>3.50520644705167E-005</v>
      </c>
      <c r="M2754" s="8" t="n">
        <f aca="false">L2754/$D2754</f>
        <v>49.6198939684254</v>
      </c>
      <c r="N2754" s="6" t="n">
        <v>2166</v>
      </c>
      <c r="O2754" s="7" t="n">
        <f aca="false">N2754/49735264</f>
        <v>4.35505881701965E-005</v>
      </c>
      <c r="P2754" s="8" t="n">
        <f aca="false">O2754/$D2754</f>
        <v>61.6504505486509</v>
      </c>
      <c r="Q2754" s="6" t="n">
        <v>1</v>
      </c>
      <c r="R2754" s="9" t="n">
        <f aca="false">Q2754/50554893</f>
        <v>1.97804790131788E-008</v>
      </c>
      <c r="S2754" s="8" t="n">
        <f aca="false">R2754/$D2754</f>
        <v>0.0280013541600144</v>
      </c>
      <c r="T2754" s="10" t="n">
        <f aca="false">AVERAGE(G2754,J2754,M2754,P2754)</f>
        <v>35.0992652646974</v>
      </c>
    </row>
    <row r="2755" s="5" customFormat="true" ht="15.25" hidden="false" customHeight="false" outlineLevel="0" collapsed="false">
      <c r="A2755" s="6" t="s">
        <v>882</v>
      </c>
      <c r="B2755" s="7" t="n">
        <v>1707276</v>
      </c>
      <c r="C2755" s="6" t="n">
        <v>768</v>
      </c>
      <c r="D2755" s="8" t="n">
        <f aca="false">C2755/58039824</f>
        <v>1.32322937436888E-005</v>
      </c>
      <c r="E2755" s="6" t="n">
        <v>3776</v>
      </c>
      <c r="F2755" s="7" t="n">
        <f aca="false">E2755/57700746</f>
        <v>6.5441094990349E-005</v>
      </c>
      <c r="G2755" s="8" t="n">
        <f aca="false">F2755/$D2755</f>
        <v>4.94555942136346</v>
      </c>
      <c r="H2755" s="6" t="n">
        <v>1106</v>
      </c>
      <c r="I2755" s="7" t="n">
        <f aca="false">H2755/41918464</f>
        <v>2.63845545485636E-005</v>
      </c>
      <c r="J2755" s="8" t="n">
        <f aca="false">I2755/$D2755</f>
        <v>1.9939516957253</v>
      </c>
      <c r="K2755" s="6" t="n">
        <v>969</v>
      </c>
      <c r="L2755" s="7" t="n">
        <f aca="false">K2755/43192891</f>
        <v>2.24342473394522E-005</v>
      </c>
      <c r="M2755" s="8" t="n">
        <f aca="false">L2755/$D2755</f>
        <v>1.69541636348213</v>
      </c>
      <c r="N2755" s="6" t="n">
        <v>3194</v>
      </c>
      <c r="O2755" s="7" t="n">
        <f aca="false">N2755/49735264</f>
        <v>6.4220027061684E-005</v>
      </c>
      <c r="P2755" s="8" t="n">
        <f aca="false">O2755/$D2755</f>
        <v>4.85328003637419</v>
      </c>
      <c r="Q2755" s="6" t="n">
        <v>4</v>
      </c>
      <c r="R2755" s="9" t="n">
        <f aca="false">Q2755/50554893</f>
        <v>7.91219160527152E-008</v>
      </c>
      <c r="S2755" s="8" t="n">
        <f aca="false">R2755/$D2755</f>
        <v>0.00597945583625308</v>
      </c>
      <c r="T2755" s="10" t="n">
        <f aca="false">AVERAGE(G2755,J2755,M2755,P2755)</f>
        <v>3.37205187923627</v>
      </c>
    </row>
    <row r="2756" s="5" customFormat="true" ht="15.25" hidden="false" customHeight="false" outlineLevel="0" collapsed="false">
      <c r="A2756" s="6" t="s">
        <v>883</v>
      </c>
      <c r="B2756" s="7" t="n">
        <v>1708539</v>
      </c>
      <c r="C2756" s="6" t="n">
        <v>12090</v>
      </c>
      <c r="D2756" s="8" t="n">
        <f aca="false">C2756/58039824</f>
        <v>0.000208305249168226</v>
      </c>
      <c r="E2756" s="6" t="n">
        <v>13004</v>
      </c>
      <c r="F2756" s="7" t="n">
        <f aca="false">E2756/57700746</f>
        <v>0.000225369703192399</v>
      </c>
      <c r="G2756" s="8" t="n">
        <f aca="false">F2756/$D2756</f>
        <v>1.08192042251605</v>
      </c>
      <c r="H2756" s="6" t="n">
        <v>9482</v>
      </c>
      <c r="I2756" s="7" t="n">
        <f aca="false">H2756/41918464</f>
        <v>0.000226201036373852</v>
      </c>
      <c r="J2756" s="8" t="n">
        <f aca="false">I2756/$D2756</f>
        <v>1.0859113597813</v>
      </c>
      <c r="K2756" s="6" t="n">
        <v>8948</v>
      </c>
      <c r="L2756" s="7" t="n">
        <f aca="false">K2756/43192891</f>
        <v>0.000207163720529844</v>
      </c>
      <c r="M2756" s="8" t="n">
        <f aca="false">L2756/$D2756</f>
        <v>0.994519923799612</v>
      </c>
      <c r="N2756" s="6" t="n">
        <v>18226</v>
      </c>
      <c r="O2756" s="7" t="n">
        <f aca="false">N2756/49735264</f>
        <v>0.000366460304704525</v>
      </c>
      <c r="P2756" s="8" t="n">
        <f aca="false">O2756/$D2756</f>
        <v>1.75924661604938</v>
      </c>
      <c r="Q2756" s="6" t="n">
        <v>18713</v>
      </c>
      <c r="R2756" s="9" t="n">
        <f aca="false">Q2756/50554893</f>
        <v>0.000370152103773615</v>
      </c>
      <c r="S2756" s="8" t="n">
        <f aca="false">R2756/$D2756</f>
        <v>1.7769696407155</v>
      </c>
      <c r="T2756" s="10" t="n">
        <f aca="false">AVERAGE(G2756,J2756,M2756,P2756)</f>
        <v>1.23039958053659</v>
      </c>
    </row>
    <row r="2757" s="5" customFormat="true" ht="15.25" hidden="false" customHeight="false" outlineLevel="0" collapsed="false">
      <c r="A2757" s="6" t="s">
        <v>21</v>
      </c>
      <c r="B2757" s="7" t="n">
        <v>1709464</v>
      </c>
      <c r="C2757" s="6" t="n">
        <v>5148</v>
      </c>
      <c r="D2757" s="8" t="n">
        <f aca="false">C2757/58039824</f>
        <v>8.86977190006641E-005</v>
      </c>
      <c r="E2757" s="6" t="n">
        <v>25491</v>
      </c>
      <c r="F2757" s="7" t="n">
        <f aca="false">E2757/57700746</f>
        <v>0.00044177938358024</v>
      </c>
      <c r="G2757" s="8" t="n">
        <f aca="false">F2757/$D2757</f>
        <v>4.98072992809356</v>
      </c>
      <c r="H2757" s="6" t="n">
        <v>16539</v>
      </c>
      <c r="I2757" s="7" t="n">
        <f aca="false">H2757/41918464</f>
        <v>0.000394551670595564</v>
      </c>
      <c r="J2757" s="8" t="n">
        <f aca="false">I2757/$D2757</f>
        <v>4.44827302258596</v>
      </c>
      <c r="K2757" s="6" t="n">
        <v>18671</v>
      </c>
      <c r="L2757" s="7" t="n">
        <f aca="false">K2757/43192891</f>
        <v>0.000432270208539641</v>
      </c>
      <c r="M2757" s="8" t="n">
        <f aca="false">L2757/$D2757</f>
        <v>4.87352113909947</v>
      </c>
      <c r="N2757" s="6" t="n">
        <v>30683</v>
      </c>
      <c r="O2757" s="7" t="n">
        <f aca="false">N2757/49735264</f>
        <v>0.000616926452828319</v>
      </c>
      <c r="P2757" s="8" t="n">
        <f aca="false">O2757/$D2757</f>
        <v>6.95538126322843</v>
      </c>
      <c r="Q2757" s="6" t="n">
        <v>2651</v>
      </c>
      <c r="R2757" s="9" t="n">
        <f aca="false">Q2757/50554893</f>
        <v>5.2438049863937E-005</v>
      </c>
      <c r="S2757" s="8" t="n">
        <f aca="false">R2757/$D2757</f>
        <v>0.591199530886971</v>
      </c>
      <c r="T2757" s="10" t="n">
        <f aca="false">AVERAGE(G2757,J2757,M2757,P2757)</f>
        <v>5.31447633825185</v>
      </c>
    </row>
    <row r="2758" s="5" customFormat="true" ht="15.25" hidden="false" customHeight="false" outlineLevel="0" collapsed="false">
      <c r="A2758" s="6" t="s">
        <v>884</v>
      </c>
      <c r="B2758" s="7" t="n">
        <v>1709829</v>
      </c>
      <c r="C2758" s="6" t="n">
        <v>715</v>
      </c>
      <c r="D2758" s="8" t="n">
        <f aca="false">C2758/58039824</f>
        <v>1.23191276389811E-005</v>
      </c>
      <c r="E2758" s="6" t="n">
        <v>1191</v>
      </c>
      <c r="F2758" s="7" t="n">
        <f aca="false">E2758/57700746</f>
        <v>2.06409809675598E-005</v>
      </c>
      <c r="G2758" s="8" t="n">
        <f aca="false">F2758/$D2758</f>
        <v>1.6755229406217</v>
      </c>
      <c r="H2758" s="6" t="n">
        <v>857</v>
      </c>
      <c r="I2758" s="7" t="n">
        <f aca="false">H2758/41918464</f>
        <v>2.04444513997459E-005</v>
      </c>
      <c r="J2758" s="8" t="n">
        <f aca="false">I2758/$D2758</f>
        <v>1.65956973568924</v>
      </c>
      <c r="K2758" s="6" t="n">
        <v>1259</v>
      </c>
      <c r="L2758" s="7" t="n">
        <f aca="false">K2758/43192891</f>
        <v>2.91483151706608E-005</v>
      </c>
      <c r="M2758" s="8" t="n">
        <f aca="false">L2758/$D2758</f>
        <v>2.36610221314921</v>
      </c>
      <c r="N2758" s="6" t="n">
        <v>293</v>
      </c>
      <c r="O2758" s="7" t="n">
        <f aca="false">N2758/49735264</f>
        <v>5.89119221323526E-006</v>
      </c>
      <c r="P2758" s="8" t="n">
        <f aca="false">O2758/$D2758</f>
        <v>0.478215047841042</v>
      </c>
      <c r="Q2758" s="6" t="n">
        <v>6178</v>
      </c>
      <c r="R2758" s="9" t="n">
        <f aca="false">Q2758/50554893</f>
        <v>0.000122203799343419</v>
      </c>
      <c r="S2758" s="8" t="n">
        <f aca="false">R2758/$D2758</f>
        <v>9.9198419664662</v>
      </c>
      <c r="T2758" s="10" t="n">
        <f aca="false">AVERAGE(G2758,J2758,M2758,P2758)</f>
        <v>1.5448524843253</v>
      </c>
    </row>
    <row r="2759" s="5" customFormat="true" ht="15.25" hidden="false" customHeight="false" outlineLevel="0" collapsed="false">
      <c r="A2759" s="6" t="s">
        <v>884</v>
      </c>
      <c r="B2759" s="7" t="n">
        <v>1709874</v>
      </c>
      <c r="C2759" s="6" t="n">
        <v>6309</v>
      </c>
      <c r="D2759" s="8" t="n">
        <f aca="false">C2759/58039824</f>
        <v>0.000108701225558506</v>
      </c>
      <c r="E2759" s="6" t="n">
        <v>1561</v>
      </c>
      <c r="F2759" s="7" t="n">
        <f aca="false">E2759/57700746</f>
        <v>2.70533763982878E-005</v>
      </c>
      <c r="G2759" s="8" t="n">
        <f aca="false">F2759/$D2759</f>
        <v>0.248878301594924</v>
      </c>
      <c r="H2759" s="6" t="n">
        <v>496</v>
      </c>
      <c r="I2759" s="7" t="n">
        <f aca="false">H2759/41918464</f>
        <v>1.18324946257573E-005</v>
      </c>
      <c r="J2759" s="8" t="n">
        <f aca="false">I2759/$D2759</f>
        <v>0.108853369085417</v>
      </c>
      <c r="K2759" s="6" t="n">
        <v>737</v>
      </c>
      <c r="L2759" s="7" t="n">
        <f aca="false">K2759/43192891</f>
        <v>1.70629930744853E-005</v>
      </c>
      <c r="M2759" s="8" t="n">
        <f aca="false">L2759/$D2759</f>
        <v>0.156971487550539</v>
      </c>
      <c r="N2759" s="6" t="n">
        <v>1573</v>
      </c>
      <c r="O2759" s="7" t="n">
        <f aca="false">N2759/49735264</f>
        <v>3.16274585372664E-005</v>
      </c>
      <c r="P2759" s="8" t="n">
        <f aca="false">O2759/$D2759</f>
        <v>0.290957699646575</v>
      </c>
      <c r="Q2759" s="6" t="n">
        <v>3271</v>
      </c>
      <c r="R2759" s="9" t="n">
        <f aca="false">Q2759/50554893</f>
        <v>6.47019468521079E-005</v>
      </c>
      <c r="S2759" s="8" t="n">
        <f aca="false">R2759/$D2759</f>
        <v>0.595227390672641</v>
      </c>
      <c r="T2759" s="10" t="n">
        <f aca="false">AVERAGE(G2759,J2759,M2759,P2759)</f>
        <v>0.201415214469364</v>
      </c>
    </row>
    <row r="2760" s="5" customFormat="true" ht="15.25" hidden="false" customHeight="false" outlineLevel="0" collapsed="false">
      <c r="A2760" s="6" t="s">
        <v>884</v>
      </c>
      <c r="B2760" s="7" t="n">
        <v>1710354</v>
      </c>
      <c r="C2760" s="6" t="n">
        <v>358</v>
      </c>
      <c r="D2760" s="8" t="n">
        <f aca="false">C2760/58039824</f>
        <v>6.16817859406328E-006</v>
      </c>
      <c r="E2760" s="6" t="n">
        <v>959</v>
      </c>
      <c r="F2760" s="7" t="n">
        <f aca="false">E2760/57700746</f>
        <v>1.66202357245087E-005</v>
      </c>
      <c r="G2760" s="8" t="n">
        <f aca="false">F2760/$D2760</f>
        <v>2.69451272706423</v>
      </c>
      <c r="H2760" s="6" t="n">
        <v>1674</v>
      </c>
      <c r="I2760" s="7" t="n">
        <f aca="false">H2760/41918464</f>
        <v>3.99346693619308E-005</v>
      </c>
      <c r="J2760" s="8" t="n">
        <f aca="false">I2760/$D2760</f>
        <v>6.4743049755996</v>
      </c>
      <c r="K2760" s="6" t="n">
        <v>1234</v>
      </c>
      <c r="L2760" s="7" t="n">
        <f aca="false">K2760/43192891</f>
        <v>2.85695162196946E-005</v>
      </c>
      <c r="M2760" s="8" t="n">
        <f aca="false">L2760/$D2760</f>
        <v>4.63175891943078</v>
      </c>
      <c r="N2760" s="6" t="n">
        <v>1080</v>
      </c>
      <c r="O2760" s="7" t="n">
        <f aca="false">N2760/49735264</f>
        <v>2.17149747109013E-005</v>
      </c>
      <c r="P2760" s="8" t="n">
        <f aca="false">O2760/$D2760</f>
        <v>3.52048410722112</v>
      </c>
      <c r="Q2760" s="6" t="n">
        <v>4</v>
      </c>
      <c r="R2760" s="9" t="n">
        <f aca="false">Q2760/50554893</f>
        <v>7.91219160527152E-008</v>
      </c>
      <c r="S2760" s="8" t="n">
        <f aca="false">R2760/$D2760</f>
        <v>0.0128274359839172</v>
      </c>
      <c r="T2760" s="10" t="n">
        <f aca="false">AVERAGE(G2760,J2760,M2760,P2760)</f>
        <v>4.33026518232893</v>
      </c>
    </row>
    <row r="2761" s="5" customFormat="true" ht="15.25" hidden="false" customHeight="false" outlineLevel="0" collapsed="false">
      <c r="A2761" s="6" t="s">
        <v>884</v>
      </c>
      <c r="B2761" s="7" t="n">
        <v>1710924</v>
      </c>
      <c r="C2761" s="6" t="n">
        <v>1328</v>
      </c>
      <c r="D2761" s="8" t="n">
        <f aca="false">C2761/58039824</f>
        <v>2.28808412651286E-005</v>
      </c>
      <c r="E2761" s="6" t="n">
        <v>3439</v>
      </c>
      <c r="F2761" s="7" t="n">
        <f aca="false">E2761/57700746</f>
        <v>5.9600615908848E-005</v>
      </c>
      <c r="G2761" s="8" t="n">
        <f aca="false">F2761/$D2761</f>
        <v>2.60482624822375</v>
      </c>
      <c r="H2761" s="6" t="n">
        <v>1046</v>
      </c>
      <c r="I2761" s="7" t="n">
        <f aca="false">H2761/41918464</f>
        <v>2.4953204392222E-005</v>
      </c>
      <c r="J2761" s="8" t="n">
        <f aca="false">I2761/$D2761</f>
        <v>1.09057198129563</v>
      </c>
      <c r="K2761" s="6" t="n">
        <v>4751</v>
      </c>
      <c r="L2761" s="7" t="n">
        <f aca="false">K2761/43192891</f>
        <v>0.000109994952641628</v>
      </c>
      <c r="M2761" s="8" t="n">
        <f aca="false">L2761/$D2761</f>
        <v>4.80729494895213</v>
      </c>
      <c r="N2761" s="6" t="n">
        <v>1822</v>
      </c>
      <c r="O2761" s="7" t="n">
        <f aca="false">N2761/49735264</f>
        <v>3.66339665956131E-005</v>
      </c>
      <c r="P2761" s="8" t="n">
        <f aca="false">O2761/$D2761</f>
        <v>1.60107603436089</v>
      </c>
      <c r="Q2761" s="6" t="n">
        <v>2794</v>
      </c>
      <c r="R2761" s="9" t="n">
        <f aca="false">Q2761/50554893</f>
        <v>5.52666583628216E-005</v>
      </c>
      <c r="S2761" s="8" t="n">
        <f aca="false">R2761/$D2761</f>
        <v>2.41541199129992</v>
      </c>
      <c r="T2761" s="10" t="n">
        <f aca="false">AVERAGE(G2761,J2761,M2761,P2761)</f>
        <v>2.5259423032081</v>
      </c>
    </row>
    <row r="2762" s="5" customFormat="true" ht="15.25" hidden="false" customHeight="false" outlineLevel="0" collapsed="false">
      <c r="A2762" s="6" t="s">
        <v>885</v>
      </c>
      <c r="B2762" s="7" t="n">
        <v>1711842</v>
      </c>
      <c r="C2762" s="6" t="n">
        <v>706</v>
      </c>
      <c r="D2762" s="8" t="n">
        <f aca="false">C2762/58039824</f>
        <v>1.21640616966723E-005</v>
      </c>
      <c r="E2762" s="6" t="n">
        <v>630</v>
      </c>
      <c r="F2762" s="7" t="n">
        <f aca="false">E2762/57700746</f>
        <v>1.09184030306991E-005</v>
      </c>
      <c r="G2762" s="8" t="n">
        <f aca="false">F2762/$D2762</f>
        <v>0.897595170343971</v>
      </c>
      <c r="H2762" s="6" t="n">
        <v>1305</v>
      </c>
      <c r="I2762" s="7" t="n">
        <f aca="false">H2762/41918464</f>
        <v>3.11318659004299E-005</v>
      </c>
      <c r="J2762" s="8" t="n">
        <f aca="false">I2762/$D2762</f>
        <v>2.55933146976283</v>
      </c>
      <c r="K2762" s="6" t="n">
        <v>676</v>
      </c>
      <c r="L2762" s="7" t="n">
        <f aca="false">K2762/43192891</f>
        <v>1.56507236341277E-005</v>
      </c>
      <c r="M2762" s="8" t="n">
        <f aca="false">L2762/$D2762</f>
        <v>1.28663632464222</v>
      </c>
      <c r="N2762" s="6" t="n">
        <v>2813</v>
      </c>
      <c r="O2762" s="7" t="n">
        <f aca="false">N2762/49735264</f>
        <v>5.65594665386716E-005</v>
      </c>
      <c r="P2762" s="8" t="n">
        <f aca="false">O2762/$D2762</f>
        <v>4.64971881506854</v>
      </c>
      <c r="Q2762" s="6" t="n">
        <v>7</v>
      </c>
      <c r="R2762" s="9" t="n">
        <f aca="false">Q2762/50554893</f>
        <v>1.38463353092252E-007</v>
      </c>
      <c r="S2762" s="8" t="n">
        <f aca="false">R2762/$D2762</f>
        <v>0.0113829867477679</v>
      </c>
      <c r="T2762" s="10" t="n">
        <f aca="false">AVERAGE(G2762,J2762,M2762,P2762)</f>
        <v>2.34832044495439</v>
      </c>
    </row>
    <row r="2763" s="5" customFormat="true" ht="15.25" hidden="false" customHeight="false" outlineLevel="0" collapsed="false">
      <c r="A2763" s="6" t="s">
        <v>885</v>
      </c>
      <c r="B2763" s="7" t="n">
        <v>1712225</v>
      </c>
      <c r="C2763" s="6" t="n">
        <v>502</v>
      </c>
      <c r="D2763" s="8" t="n">
        <f aca="false">C2763/58039824</f>
        <v>8.64923367100493E-006</v>
      </c>
      <c r="E2763" s="6" t="n">
        <v>1846</v>
      </c>
      <c r="F2763" s="7" t="n">
        <f aca="false">E2763/57700746</f>
        <v>3.19926539597945E-005</v>
      </c>
      <c r="G2763" s="8" t="n">
        <f aca="false">F2763/$D2763</f>
        <v>3.69890040860434</v>
      </c>
      <c r="H2763" s="6" t="n">
        <v>1452</v>
      </c>
      <c r="I2763" s="7" t="n">
        <f aca="false">H2763/41918464</f>
        <v>3.46386737834669E-005</v>
      </c>
      <c r="J2763" s="8" t="n">
        <f aca="false">I2763/$D2763</f>
        <v>4.00482575694389</v>
      </c>
      <c r="K2763" s="6" t="n">
        <v>617</v>
      </c>
      <c r="L2763" s="7" t="n">
        <f aca="false">K2763/43192891</f>
        <v>1.42847581098473E-005</v>
      </c>
      <c r="M2763" s="8" t="n">
        <f aca="false">L2763/$D2763</f>
        <v>1.65156343939862</v>
      </c>
      <c r="N2763" s="6" t="n">
        <v>743</v>
      </c>
      <c r="O2763" s="7" t="n">
        <f aca="false">N2763/49735264</f>
        <v>1.49390983427775E-005</v>
      </c>
      <c r="P2763" s="8" t="n">
        <f aca="false">O2763/$D2763</f>
        <v>1.72721641142131</v>
      </c>
      <c r="Q2763" s="6" t="n">
        <v>11959</v>
      </c>
      <c r="R2763" s="9" t="n">
        <f aca="false">Q2763/50554893</f>
        <v>0.000236554748518605</v>
      </c>
      <c r="S2763" s="8" t="n">
        <f aca="false">R2763/$D2763</f>
        <v>27.3497927696895</v>
      </c>
      <c r="T2763" s="10" t="n">
        <f aca="false">AVERAGE(G2763,J2763,M2763,P2763)</f>
        <v>2.77062650409204</v>
      </c>
    </row>
    <row r="2764" s="5" customFormat="true" ht="15.25" hidden="false" customHeight="false" outlineLevel="0" collapsed="false">
      <c r="A2764" s="6" t="s">
        <v>886</v>
      </c>
      <c r="B2764" s="7" t="n">
        <v>1713827</v>
      </c>
      <c r="C2764" s="6" t="n">
        <v>4535</v>
      </c>
      <c r="D2764" s="8" t="n">
        <f aca="false">C2764/58039824</f>
        <v>7.81360053745166E-005</v>
      </c>
      <c r="E2764" s="6" t="n">
        <v>1467</v>
      </c>
      <c r="F2764" s="7" t="n">
        <f aca="false">E2764/57700746</f>
        <v>2.54242813429137E-005</v>
      </c>
      <c r="G2764" s="8" t="n">
        <f aca="false">F2764/$D2764</f>
        <v>0.325384964601806</v>
      </c>
      <c r="H2764" s="6" t="n">
        <v>1591</v>
      </c>
      <c r="I2764" s="7" t="n">
        <f aca="false">H2764/41918464</f>
        <v>3.79546349789916E-005</v>
      </c>
      <c r="J2764" s="8" t="n">
        <f aca="false">I2764/$D2764</f>
        <v>0.485750900587633</v>
      </c>
      <c r="K2764" s="6" t="n">
        <v>1410</v>
      </c>
      <c r="L2764" s="7" t="n">
        <f aca="false">K2764/43192891</f>
        <v>3.2644260834497E-005</v>
      </c>
      <c r="M2764" s="8" t="n">
        <f aca="false">L2764/$D2764</f>
        <v>0.417787685434245</v>
      </c>
      <c r="N2764" s="6" t="n">
        <v>2254</v>
      </c>
      <c r="O2764" s="7" t="n">
        <f aca="false">N2764/49735264</f>
        <v>4.53199564799736E-005</v>
      </c>
      <c r="P2764" s="8" t="n">
        <f aca="false">O2764/$D2764</f>
        <v>0.580013737108121</v>
      </c>
      <c r="Q2764" s="6" t="n">
        <v>752</v>
      </c>
      <c r="R2764" s="9" t="n">
        <f aca="false">Q2764/50554893</f>
        <v>1.48749202179105E-005</v>
      </c>
      <c r="S2764" s="8" t="n">
        <f aca="false">R2764/$D2764</f>
        <v>0.190372161292517</v>
      </c>
      <c r="T2764" s="10" t="n">
        <f aca="false">AVERAGE(G2764,J2764,M2764,P2764)</f>
        <v>0.452234321932952</v>
      </c>
    </row>
    <row r="2765" s="5" customFormat="true" ht="15.25" hidden="false" customHeight="false" outlineLevel="0" collapsed="false">
      <c r="A2765" s="6" t="s">
        <v>21</v>
      </c>
      <c r="B2765" s="7" t="n">
        <v>1713986</v>
      </c>
      <c r="C2765" s="6" t="n">
        <v>4319</v>
      </c>
      <c r="D2765" s="8" t="n">
        <f aca="false">C2765/58039824</f>
        <v>7.44144227591042E-005</v>
      </c>
      <c r="E2765" s="6" t="n">
        <v>4458</v>
      </c>
      <c r="F2765" s="7" t="n">
        <f aca="false">E2765/57700746</f>
        <v>7.72606995410423E-005</v>
      </c>
      <c r="G2765" s="8" t="n">
        <f aca="false">F2765/$D2765</f>
        <v>1.03824899362792</v>
      </c>
      <c r="H2765" s="6" t="n">
        <v>3848</v>
      </c>
      <c r="I2765" s="7" t="n">
        <f aca="false">H2765/41918464</f>
        <v>9.1797256693375E-005</v>
      </c>
      <c r="J2765" s="8" t="n">
        <f aca="false">I2765/$D2765</f>
        <v>1.23359495766759</v>
      </c>
      <c r="K2765" s="6" t="n">
        <v>3870</v>
      </c>
      <c r="L2765" s="7" t="n">
        <f aca="false">K2765/43192891</f>
        <v>8.9598077609577E-005</v>
      </c>
      <c r="M2765" s="8" t="n">
        <f aca="false">L2765/$D2765</f>
        <v>1.20404182801533</v>
      </c>
      <c r="N2765" s="6" t="n">
        <v>4387</v>
      </c>
      <c r="O2765" s="7" t="n">
        <f aca="false">N2765/49735264</f>
        <v>8.82070315340037E-005</v>
      </c>
      <c r="P2765" s="8" t="n">
        <f aca="false">O2765/$D2765</f>
        <v>1.18534859592406</v>
      </c>
      <c r="Q2765" s="6" t="n">
        <v>2470</v>
      </c>
      <c r="R2765" s="9" t="n">
        <f aca="false">Q2765/50554893</f>
        <v>4.88577831625516E-005</v>
      </c>
      <c r="S2765" s="8" t="n">
        <f aca="false">R2765/$D2765</f>
        <v>0.656563356282626</v>
      </c>
      <c r="T2765" s="10" t="n">
        <f aca="false">AVERAGE(G2765,J2765,M2765,P2765)</f>
        <v>1.16530859380872</v>
      </c>
    </row>
    <row r="2766" s="5" customFormat="true" ht="15.25" hidden="false" customHeight="false" outlineLevel="0" collapsed="false">
      <c r="A2766" s="6" t="s">
        <v>887</v>
      </c>
      <c r="B2766" s="7" t="n">
        <v>1714539</v>
      </c>
      <c r="C2766" s="6" t="n">
        <v>418</v>
      </c>
      <c r="D2766" s="8" t="n">
        <f aca="false">C2766/58039824</f>
        <v>7.20195154278897E-006</v>
      </c>
      <c r="E2766" s="6" t="n">
        <v>142</v>
      </c>
      <c r="F2766" s="7" t="n">
        <f aca="false">E2766/57700746</f>
        <v>2.46097338152266E-006</v>
      </c>
      <c r="G2766" s="8" t="n">
        <f aca="false">F2766/$D2766</f>
        <v>0.341709239072392</v>
      </c>
      <c r="H2766" s="6" t="n">
        <v>5</v>
      </c>
      <c r="I2766" s="7" t="n">
        <f aca="false">H2766/41918464</f>
        <v>1.19279179695134E-007</v>
      </c>
      <c r="J2766" s="8" t="n">
        <f aca="false">I2766/$D2766</f>
        <v>0.0165620636276793</v>
      </c>
      <c r="K2766" s="6" t="n">
        <v>7</v>
      </c>
      <c r="L2766" s="7" t="n">
        <f aca="false">K2766/43192891</f>
        <v>1.62063706270553E-007</v>
      </c>
      <c r="M2766" s="8" t="n">
        <f aca="false">L2766/$D2766</f>
        <v>0.0225027487768674</v>
      </c>
      <c r="N2766" s="6" t="n">
        <v>0</v>
      </c>
      <c r="O2766" s="7" t="n">
        <f aca="false">N2766/49735264</f>
        <v>0</v>
      </c>
      <c r="P2766" s="8" t="n">
        <f aca="false">O2766/$D2766</f>
        <v>0</v>
      </c>
      <c r="Q2766" s="6" t="n">
        <v>1</v>
      </c>
      <c r="R2766" s="9" t="n">
        <f aca="false">Q2766/50554893</f>
        <v>1.97804790131788E-008</v>
      </c>
      <c r="S2766" s="8" t="n">
        <f aca="false">R2766/$D2766</f>
        <v>0.00274654430756122</v>
      </c>
      <c r="T2766" s="10" t="n">
        <f aca="false">AVERAGE(G2766,J2766,M2766,P2766)</f>
        <v>0.0951935128692347</v>
      </c>
    </row>
    <row r="2767" s="5" customFormat="true" ht="15.25" hidden="false" customHeight="false" outlineLevel="0" collapsed="false">
      <c r="A2767" s="6" t="s">
        <v>887</v>
      </c>
      <c r="B2767" s="7" t="n">
        <v>1714578</v>
      </c>
      <c r="C2767" s="6" t="n">
        <v>457</v>
      </c>
      <c r="D2767" s="8" t="n">
        <f aca="false">C2767/58039824</f>
        <v>7.87390395946066E-006</v>
      </c>
      <c r="E2767" s="6" t="n">
        <v>2289</v>
      </c>
      <c r="F2767" s="7" t="n">
        <f aca="false">E2767/57700746</f>
        <v>3.96701976782068E-005</v>
      </c>
      <c r="G2767" s="8" t="n">
        <f aca="false">F2767/$D2767</f>
        <v>5.03818663301604</v>
      </c>
      <c r="H2767" s="6" t="n">
        <v>904</v>
      </c>
      <c r="I2767" s="7" t="n">
        <f aca="false">H2767/41918464</f>
        <v>2.15656756888802E-005</v>
      </c>
      <c r="J2767" s="8" t="n">
        <f aca="false">I2767/$D2767</f>
        <v>2.73887969676955</v>
      </c>
      <c r="K2767" s="6" t="n">
        <v>1405</v>
      </c>
      <c r="L2767" s="7" t="n">
        <f aca="false">K2767/43192891</f>
        <v>3.25285010443038E-005</v>
      </c>
      <c r="M2767" s="8" t="n">
        <f aca="false">L2767/$D2767</f>
        <v>4.13117828357814</v>
      </c>
      <c r="N2767" s="6" t="n">
        <v>1291</v>
      </c>
      <c r="O2767" s="7" t="n">
        <f aca="false">N2767/49735264</f>
        <v>2.59574373627533E-005</v>
      </c>
      <c r="P2767" s="8" t="n">
        <f aca="false">O2767/$D2767</f>
        <v>3.29664134797643</v>
      </c>
      <c r="Q2767" s="6" t="n">
        <v>1078</v>
      </c>
      <c r="R2767" s="9" t="n">
        <f aca="false">Q2767/50554893</f>
        <v>2.13233563762067E-005</v>
      </c>
      <c r="S2767" s="8" t="n">
        <f aca="false">R2767/$D2767</f>
        <v>2.70810470714293</v>
      </c>
      <c r="T2767" s="10" t="n">
        <f aca="false">AVERAGE(G2767,J2767,M2767,P2767)</f>
        <v>3.80122149033504</v>
      </c>
    </row>
    <row r="2768" s="5" customFormat="true" ht="15.25" hidden="false" customHeight="false" outlineLevel="0" collapsed="false">
      <c r="A2768" s="6" t="s">
        <v>888</v>
      </c>
      <c r="B2768" s="7" t="n">
        <v>1716590</v>
      </c>
      <c r="C2768" s="6" t="n">
        <v>15</v>
      </c>
      <c r="D2768" s="8" t="n">
        <f aca="false">C2768/58039824</f>
        <v>2.58443237181422E-007</v>
      </c>
      <c r="E2768" s="6" t="n">
        <v>7009</v>
      </c>
      <c r="F2768" s="7" t="n">
        <f aca="false">E2768/57700746</f>
        <v>0.000121471566416143</v>
      </c>
      <c r="G2768" s="8" t="n">
        <f aca="false">F2768/$D2768</f>
        <v>470.012555719817</v>
      </c>
      <c r="H2768" s="6" t="n">
        <v>4909</v>
      </c>
      <c r="I2768" s="7" t="n">
        <f aca="false">H2768/41918464</f>
        <v>0.000117108298624682</v>
      </c>
      <c r="J2768" s="8" t="n">
        <f aca="false">I2768/$D2768</f>
        <v>453.129669407734</v>
      </c>
      <c r="K2768" s="6" t="n">
        <v>3488</v>
      </c>
      <c r="L2768" s="7" t="n">
        <f aca="false">K2768/43192891</f>
        <v>8.07540296388125E-005</v>
      </c>
      <c r="M2768" s="8" t="n">
        <f aca="false">L2768/$D2768</f>
        <v>312.463311168498</v>
      </c>
      <c r="N2768" s="6" t="n">
        <v>12552</v>
      </c>
      <c r="O2768" s="7" t="n">
        <f aca="false">N2768/49735264</f>
        <v>0.000252376261640031</v>
      </c>
      <c r="P2768" s="8" t="n">
        <f aca="false">O2768/$D2768</f>
        <v>976.524920491022</v>
      </c>
      <c r="Q2768" s="6" t="n">
        <v>1644</v>
      </c>
      <c r="R2768" s="9" t="n">
        <f aca="false">Q2768/50554893</f>
        <v>3.25191074976659E-005</v>
      </c>
      <c r="S2768" s="8" t="n">
        <f aca="false">R2768/$D2768</f>
        <v>125.826885053441</v>
      </c>
      <c r="T2768" s="10" t="n">
        <f aca="false">AVERAGE(G2768,J2768,M2768,P2768)</f>
        <v>553.032614196768</v>
      </c>
    </row>
    <row r="2769" s="5" customFormat="true" ht="15.25" hidden="false" customHeight="false" outlineLevel="0" collapsed="false">
      <c r="A2769" s="6" t="s">
        <v>21</v>
      </c>
      <c r="B2769" s="7" t="n">
        <v>1716870</v>
      </c>
      <c r="C2769" s="6" t="n">
        <v>2485</v>
      </c>
      <c r="D2769" s="8" t="n">
        <f aca="false">C2769/58039824</f>
        <v>4.28154296263889E-005</v>
      </c>
      <c r="E2769" s="6" t="n">
        <v>5806</v>
      </c>
      <c r="F2769" s="7" t="n">
        <f aca="false">E2769/57700746</f>
        <v>0.000100622615867046</v>
      </c>
      <c r="G2769" s="8" t="n">
        <f aca="false">F2769/$D2769</f>
        <v>2.35014845687846</v>
      </c>
      <c r="H2769" s="6" t="n">
        <v>4021</v>
      </c>
      <c r="I2769" s="7" t="n">
        <f aca="false">H2769/41918464</f>
        <v>9.59243163108267E-005</v>
      </c>
      <c r="J2769" s="8" t="n">
        <f aca="false">I2769/$D2769</f>
        <v>2.24041466237453</v>
      </c>
      <c r="K2769" s="6" t="n">
        <v>4174</v>
      </c>
      <c r="L2769" s="7" t="n">
        <f aca="false">K2769/43192891</f>
        <v>9.66362728533267E-005</v>
      </c>
      <c r="M2769" s="8" t="n">
        <f aca="false">L2769/$D2769</f>
        <v>2.25704316636743</v>
      </c>
      <c r="N2769" s="6" t="n">
        <v>2025</v>
      </c>
      <c r="O2769" s="7" t="n">
        <f aca="false">N2769/49735264</f>
        <v>4.07155775829399E-005</v>
      </c>
      <c r="P2769" s="8" t="n">
        <f aca="false">O2769/$D2769</f>
        <v>0.95095571709142</v>
      </c>
      <c r="Q2769" s="6" t="n">
        <v>5324</v>
      </c>
      <c r="R2769" s="9" t="n">
        <f aca="false">Q2769/50554893</f>
        <v>0.000105311270266164</v>
      </c>
      <c r="S2769" s="8" t="n">
        <f aca="false">R2769/$D2769</f>
        <v>2.45965697845657</v>
      </c>
      <c r="T2769" s="10" t="n">
        <f aca="false">AVERAGE(G2769,J2769,M2769,P2769)</f>
        <v>1.94964050067796</v>
      </c>
    </row>
    <row r="2770" s="5" customFormat="true" ht="15.25" hidden="false" customHeight="false" outlineLevel="0" collapsed="false">
      <c r="A2770" s="6" t="s">
        <v>889</v>
      </c>
      <c r="B2770" s="7" t="n">
        <v>1717629</v>
      </c>
      <c r="C2770" s="6" t="n">
        <v>32</v>
      </c>
      <c r="D2770" s="8" t="n">
        <f aca="false">C2770/58039824</f>
        <v>5.51345572653701E-007</v>
      </c>
      <c r="E2770" s="6" t="n">
        <v>2416</v>
      </c>
      <c r="F2770" s="7" t="n">
        <f aca="false">E2770/57700746</f>
        <v>4.1871209082808E-005</v>
      </c>
      <c r="G2770" s="8" t="n">
        <f aca="false">F2770/$D2770</f>
        <v>75.9436751822931</v>
      </c>
      <c r="H2770" s="6" t="n">
        <v>1282</v>
      </c>
      <c r="I2770" s="7" t="n">
        <f aca="false">H2770/41918464</f>
        <v>3.05831816738323E-005</v>
      </c>
      <c r="J2770" s="8" t="n">
        <f aca="false">I2770/$D2770</f>
        <v>55.4700775534142</v>
      </c>
      <c r="K2770" s="6" t="n">
        <v>635</v>
      </c>
      <c r="L2770" s="7" t="n">
        <f aca="false">K2770/43192891</f>
        <v>1.4701493354543E-005</v>
      </c>
      <c r="M2770" s="8" t="n">
        <f aca="false">L2770/$D2770</f>
        <v>26.6647527135889</v>
      </c>
      <c r="N2770" s="6" t="n">
        <v>1077</v>
      </c>
      <c r="O2770" s="7" t="n">
        <f aca="false">N2770/49735264</f>
        <v>2.16546553367044E-005</v>
      </c>
      <c r="P2770" s="8" t="n">
        <f aca="false">O2770/$D2770</f>
        <v>39.2760120163432</v>
      </c>
      <c r="Q2770" s="6" t="n">
        <v>7603</v>
      </c>
      <c r="R2770" s="9" t="n">
        <f aca="false">Q2770/50554893</f>
        <v>0.000150390981937198</v>
      </c>
      <c r="S2770" s="8" t="n">
        <f aca="false">R2770/$D2770</f>
        <v>272.770816338193</v>
      </c>
      <c r="T2770" s="10" t="n">
        <f aca="false">AVERAGE(G2770,J2770,M2770,P2770)</f>
        <v>49.3386293664099</v>
      </c>
    </row>
    <row r="2771" s="5" customFormat="true" ht="15.25" hidden="false" customHeight="false" outlineLevel="0" collapsed="false">
      <c r="A2771" s="6" t="s">
        <v>889</v>
      </c>
      <c r="B2771" s="7" t="n">
        <v>1717701</v>
      </c>
      <c r="C2771" s="6" t="n">
        <v>333</v>
      </c>
      <c r="D2771" s="8" t="n">
        <f aca="false">C2771/58039824</f>
        <v>5.73743986542757E-006</v>
      </c>
      <c r="E2771" s="6" t="n">
        <v>1836</v>
      </c>
      <c r="F2771" s="7" t="n">
        <f aca="false">E2771/57700746</f>
        <v>3.18193459751803E-005</v>
      </c>
      <c r="G2771" s="8" t="n">
        <f aca="false">F2771/$D2771</f>
        <v>5.54591363421794</v>
      </c>
      <c r="H2771" s="6" t="n">
        <v>743</v>
      </c>
      <c r="I2771" s="7" t="n">
        <f aca="false">H2771/41918464</f>
        <v>1.77248861026969E-005</v>
      </c>
      <c r="J2771" s="8" t="n">
        <f aca="false">I2771/$D2771</f>
        <v>3.08933714660833</v>
      </c>
      <c r="K2771" s="6" t="n">
        <v>104</v>
      </c>
      <c r="L2771" s="7" t="n">
        <f aca="false">K2771/43192891</f>
        <v>2.40780363601964E-006</v>
      </c>
      <c r="M2771" s="8" t="n">
        <f aca="false">L2771/$D2771</f>
        <v>0.419665162946366</v>
      </c>
      <c r="N2771" s="6" t="n">
        <v>657</v>
      </c>
      <c r="O2771" s="7" t="n">
        <f aca="false">N2771/49735264</f>
        <v>1.32099429491316E-005</v>
      </c>
      <c r="P2771" s="8" t="n">
        <f aca="false">O2771/$D2771</f>
        <v>2.30241070215508</v>
      </c>
      <c r="Q2771" s="6" t="n">
        <v>2</v>
      </c>
      <c r="R2771" s="9" t="n">
        <f aca="false">Q2771/50554893</f>
        <v>3.95609580263576E-008</v>
      </c>
      <c r="S2771" s="8" t="n">
        <f aca="false">R2771/$D2771</f>
        <v>0.00689522835171526</v>
      </c>
      <c r="T2771" s="10" t="n">
        <f aca="false">AVERAGE(G2771,J2771,M2771,P2771)</f>
        <v>2.83933166148193</v>
      </c>
    </row>
    <row r="2772" s="5" customFormat="true" ht="15.25" hidden="false" customHeight="false" outlineLevel="0" collapsed="false">
      <c r="A2772" s="6" t="s">
        <v>21</v>
      </c>
      <c r="B2772" s="7" t="n">
        <v>1718732</v>
      </c>
      <c r="C2772" s="6" t="n">
        <v>436</v>
      </c>
      <c r="D2772" s="8" t="n">
        <f aca="false">C2772/58039824</f>
        <v>7.51208342740667E-006</v>
      </c>
      <c r="E2772" s="6" t="n">
        <v>2253</v>
      </c>
      <c r="F2772" s="7" t="n">
        <f aca="false">E2772/57700746</f>
        <v>3.90462889335954E-005</v>
      </c>
      <c r="G2772" s="8" t="n">
        <f aca="false">F2772/$D2772</f>
        <v>5.19779756320878</v>
      </c>
      <c r="H2772" s="6" t="n">
        <v>474</v>
      </c>
      <c r="I2772" s="7" t="n">
        <f aca="false">H2772/41918464</f>
        <v>1.13076662350987E-005</v>
      </c>
      <c r="J2772" s="8" t="n">
        <f aca="false">I2772/$D2772</f>
        <v>1.50526366544924</v>
      </c>
      <c r="K2772" s="6" t="n">
        <v>983</v>
      </c>
      <c r="L2772" s="7" t="n">
        <f aca="false">K2772/43192891</f>
        <v>2.27583747519933E-005</v>
      </c>
      <c r="M2772" s="8" t="n">
        <f aca="false">L2772/$D2772</f>
        <v>3.02956895672417</v>
      </c>
      <c r="N2772" s="6" t="n">
        <v>1084</v>
      </c>
      <c r="O2772" s="7" t="n">
        <f aca="false">N2772/49735264</f>
        <v>2.17954005431639E-005</v>
      </c>
      <c r="P2772" s="8" t="n">
        <f aca="false">O2772/$D2772</f>
        <v>2.90137892553839</v>
      </c>
      <c r="Q2772" s="6" t="n">
        <v>320</v>
      </c>
      <c r="R2772" s="9" t="n">
        <f aca="false">Q2772/50554893</f>
        <v>6.32975328421722E-006</v>
      </c>
      <c r="S2772" s="8" t="n">
        <f aca="false">R2772/$D2772</f>
        <v>0.842609556374746</v>
      </c>
      <c r="T2772" s="10" t="n">
        <f aca="false">AVERAGE(G2772,J2772,M2772,P2772)</f>
        <v>3.15850227773014</v>
      </c>
    </row>
    <row r="2773" s="5" customFormat="true" ht="15.25" hidden="false" customHeight="false" outlineLevel="0" collapsed="false">
      <c r="A2773" s="6" t="s">
        <v>21</v>
      </c>
      <c r="B2773" s="7" t="n">
        <v>1718737</v>
      </c>
      <c r="C2773" s="6" t="n">
        <v>6258</v>
      </c>
      <c r="D2773" s="8" t="n">
        <f aca="false">C2773/58039824</f>
        <v>0.000107822518552089</v>
      </c>
      <c r="E2773" s="6" t="n">
        <v>23467</v>
      </c>
      <c r="F2773" s="7" t="n">
        <f aca="false">E2773/57700746</f>
        <v>0.000406701847494311</v>
      </c>
      <c r="G2773" s="8" t="n">
        <f aca="false">F2773/$D2773</f>
        <v>3.77195647955332</v>
      </c>
      <c r="H2773" s="6" t="n">
        <v>21893</v>
      </c>
      <c r="I2773" s="7" t="n">
        <f aca="false">H2773/41918464</f>
        <v>0.000522275816213113</v>
      </c>
      <c r="J2773" s="8" t="n">
        <f aca="false">I2773/$D2773</f>
        <v>4.84384730784043</v>
      </c>
      <c r="K2773" s="6" t="n">
        <v>22106</v>
      </c>
      <c r="L2773" s="7" t="n">
        <f aca="false">K2773/43192891</f>
        <v>0.000511797184402406</v>
      </c>
      <c r="M2773" s="8" t="n">
        <f aca="false">L2773/$D2773</f>
        <v>4.74666323208871</v>
      </c>
      <c r="N2773" s="6" t="n">
        <v>38724</v>
      </c>
      <c r="O2773" s="7" t="n">
        <f aca="false">N2773/49735264</f>
        <v>0.000778602482134206</v>
      </c>
      <c r="P2773" s="8" t="n">
        <f aca="false">O2773/$D2773</f>
        <v>7.22114909380512</v>
      </c>
      <c r="Q2773" s="6" t="n">
        <v>13322</v>
      </c>
      <c r="R2773" s="9" t="n">
        <f aca="false">Q2773/50554893</f>
        <v>0.000263515541413568</v>
      </c>
      <c r="S2773" s="8" t="n">
        <f aca="false">R2773/$D2773</f>
        <v>2.4439750151659</v>
      </c>
      <c r="T2773" s="10" t="n">
        <f aca="false">AVERAGE(G2773,J2773,M2773,P2773)</f>
        <v>5.1459040283219</v>
      </c>
    </row>
    <row r="2774" s="5" customFormat="true" ht="15.25" hidden="false" customHeight="false" outlineLevel="0" collapsed="false">
      <c r="A2774" s="6" t="s">
        <v>21</v>
      </c>
      <c r="B2774" s="7" t="n">
        <v>1718751</v>
      </c>
      <c r="C2774" s="6" t="n">
        <v>5883</v>
      </c>
      <c r="D2774" s="8" t="n">
        <f aca="false">C2774/58039824</f>
        <v>0.000101361437622554</v>
      </c>
      <c r="E2774" s="6" t="n">
        <v>6143</v>
      </c>
      <c r="F2774" s="7" t="n">
        <f aca="false">E2774/57700746</f>
        <v>0.000106463094948547</v>
      </c>
      <c r="G2774" s="8" t="n">
        <f aca="false">F2774/$D2774</f>
        <v>1.05033134341475</v>
      </c>
      <c r="H2774" s="6" t="n">
        <v>2384</v>
      </c>
      <c r="I2774" s="7" t="n">
        <f aca="false">H2774/41918464</f>
        <v>5.68723128786398E-005</v>
      </c>
      <c r="J2774" s="8" t="n">
        <f aca="false">I2774/$D2774</f>
        <v>0.561084315816622</v>
      </c>
      <c r="K2774" s="6" t="n">
        <v>3908</v>
      </c>
      <c r="L2774" s="7" t="n">
        <f aca="false">K2774/43192891</f>
        <v>9.04778520150457E-005</v>
      </c>
      <c r="M2774" s="8" t="n">
        <f aca="false">L2774/$D2774</f>
        <v>0.892625974307547</v>
      </c>
      <c r="N2774" s="6" t="n">
        <v>3510</v>
      </c>
      <c r="O2774" s="7" t="n">
        <f aca="false">N2774/49735264</f>
        <v>7.05736678104292E-005</v>
      </c>
      <c r="P2774" s="8" t="n">
        <f aca="false">O2774/$D2774</f>
        <v>0.69625756565558</v>
      </c>
      <c r="Q2774" s="6" t="n">
        <v>8717</v>
      </c>
      <c r="R2774" s="9" t="n">
        <f aca="false">Q2774/50554893</f>
        <v>0.00017242643555788</v>
      </c>
      <c r="S2774" s="8" t="n">
        <f aca="false">R2774/$D2774</f>
        <v>1.70110487382741</v>
      </c>
      <c r="T2774" s="10" t="n">
        <f aca="false">AVERAGE(G2774,J2774,M2774,P2774)</f>
        <v>0.800074799798624</v>
      </c>
    </row>
    <row r="2775" s="5" customFormat="true" ht="15.25" hidden="false" customHeight="false" outlineLevel="0" collapsed="false">
      <c r="A2775" s="6" t="s">
        <v>21</v>
      </c>
      <c r="B2775" s="7" t="n">
        <v>1718799</v>
      </c>
      <c r="C2775" s="6" t="n">
        <v>23</v>
      </c>
      <c r="D2775" s="8" t="n">
        <f aca="false">C2775/58039824</f>
        <v>3.96279630344847E-007</v>
      </c>
      <c r="E2775" s="6" t="n">
        <v>3003</v>
      </c>
      <c r="F2775" s="7" t="n">
        <f aca="false">E2775/57700746</f>
        <v>5.20443877796658E-005</v>
      </c>
      <c r="G2775" s="8" t="n">
        <f aca="false">F2775/$D2775</f>
        <v>131.332482909546</v>
      </c>
      <c r="H2775" s="6" t="n">
        <v>2635</v>
      </c>
      <c r="I2775" s="7" t="n">
        <f aca="false">H2775/41918464</f>
        <v>6.28601276993355E-005</v>
      </c>
      <c r="J2775" s="8" t="n">
        <f aca="false">I2775/$D2775</f>
        <v>158.625684708129</v>
      </c>
      <c r="K2775" s="6" t="n">
        <v>4084</v>
      </c>
      <c r="L2775" s="7" t="n">
        <f aca="false">K2775/43192891</f>
        <v>9.45525966298482E-005</v>
      </c>
      <c r="M2775" s="8" t="n">
        <f aca="false">L2775/$D2775</f>
        <v>238.600698571277</v>
      </c>
      <c r="N2775" s="6" t="n">
        <v>2027</v>
      </c>
      <c r="O2775" s="7" t="n">
        <f aca="false">N2775/49735264</f>
        <v>4.07557904990712E-005</v>
      </c>
      <c r="P2775" s="8" t="n">
        <f aca="false">O2775/$D2775</f>
        <v>102.846039458564</v>
      </c>
      <c r="Q2775" s="6" t="n">
        <v>5783</v>
      </c>
      <c r="R2775" s="9" t="n">
        <f aca="false">Q2775/50554893</f>
        <v>0.000114390510133213</v>
      </c>
      <c r="S2775" s="8" t="n">
        <f aca="false">R2775/$D2775</f>
        <v>288.661090234865</v>
      </c>
      <c r="T2775" s="10" t="n">
        <f aca="false">AVERAGE(G2775,J2775,M2775,P2775)</f>
        <v>157.851226411879</v>
      </c>
    </row>
    <row r="2776" s="5" customFormat="true" ht="15.25" hidden="false" customHeight="false" outlineLevel="0" collapsed="false">
      <c r="A2776" s="6" t="s">
        <v>890</v>
      </c>
      <c r="B2776" s="7" t="n">
        <v>1719464</v>
      </c>
      <c r="C2776" s="6" t="n">
        <v>8106</v>
      </c>
      <c r="D2776" s="8" t="n">
        <f aca="false">C2776/58039824</f>
        <v>0.000139662725372841</v>
      </c>
      <c r="E2776" s="6" t="n">
        <v>6289</v>
      </c>
      <c r="F2776" s="7" t="n">
        <f aca="false">E2776/57700746</f>
        <v>0.000108993391523915</v>
      </c>
      <c r="G2776" s="8" t="n">
        <f aca="false">F2776/$D2776</f>
        <v>0.780404300667548</v>
      </c>
      <c r="H2776" s="6" t="n">
        <v>6987</v>
      </c>
      <c r="I2776" s="7" t="n">
        <f aca="false">H2776/41918464</f>
        <v>0.00016668072570598</v>
      </c>
      <c r="J2776" s="8" t="n">
        <f aca="false">I2776/$D2776</f>
        <v>1.19345176217214</v>
      </c>
      <c r="K2776" s="6" t="n">
        <v>11525</v>
      </c>
      <c r="L2776" s="7" t="n">
        <f aca="false">K2776/43192891</f>
        <v>0.000266826316395446</v>
      </c>
      <c r="M2776" s="8" t="n">
        <f aca="false">L2776/$D2776</f>
        <v>1.91050486579817</v>
      </c>
      <c r="N2776" s="6" t="n">
        <v>16441</v>
      </c>
      <c r="O2776" s="7" t="n">
        <f aca="false">N2776/49735264</f>
        <v>0.000330570277057341</v>
      </c>
      <c r="P2776" s="8" t="n">
        <f aca="false">O2776/$D2776</f>
        <v>2.36691841846031</v>
      </c>
      <c r="Q2776" s="6" t="n">
        <v>6061</v>
      </c>
      <c r="R2776" s="9" t="n">
        <f aca="false">Q2776/50554893</f>
        <v>0.000119889483298877</v>
      </c>
      <c r="S2776" s="8" t="n">
        <f aca="false">R2776/$D2776</f>
        <v>0.858421479165772</v>
      </c>
      <c r="T2776" s="10" t="n">
        <f aca="false">AVERAGE(G2776,J2776,M2776,P2776)</f>
        <v>1.56281983677454</v>
      </c>
    </row>
    <row r="2777" s="5" customFormat="true" ht="15.25" hidden="false" customHeight="false" outlineLevel="0" collapsed="false">
      <c r="A2777" s="6" t="s">
        <v>21</v>
      </c>
      <c r="B2777" s="7" t="n">
        <v>1719756</v>
      </c>
      <c r="C2777" s="6" t="n">
        <v>3664</v>
      </c>
      <c r="D2777" s="8" t="n">
        <f aca="false">C2777/58039824</f>
        <v>6.31290680688487E-005</v>
      </c>
      <c r="E2777" s="6" t="n">
        <v>5083</v>
      </c>
      <c r="F2777" s="7" t="n">
        <f aca="false">E2777/57700746</f>
        <v>8.80924485794343E-005</v>
      </c>
      <c r="G2777" s="8" t="n">
        <f aca="false">F2777/$D2777</f>
        <v>1.39543400962866</v>
      </c>
      <c r="H2777" s="6" t="n">
        <v>8580</v>
      </c>
      <c r="I2777" s="7" t="n">
        <f aca="false">H2777/41918464</f>
        <v>0.00020468307235685</v>
      </c>
      <c r="J2777" s="8" t="n">
        <f aca="false">I2777/$D2777</f>
        <v>3.24229516795055</v>
      </c>
      <c r="K2777" s="6" t="n">
        <v>4619</v>
      </c>
      <c r="L2777" s="7" t="n">
        <f aca="false">K2777/43192891</f>
        <v>0.000106938894180526</v>
      </c>
      <c r="M2777" s="8" t="n">
        <f aca="false">L2777/$D2777</f>
        <v>1.69397232450665</v>
      </c>
      <c r="N2777" s="6" t="n">
        <v>5264</v>
      </c>
      <c r="O2777" s="7" t="n">
        <f aca="false">N2777/49735264</f>
        <v>0.000105840395257578</v>
      </c>
      <c r="P2777" s="8" t="n">
        <f aca="false">O2777/$D2777</f>
        <v>1.67657148276208</v>
      </c>
      <c r="Q2777" s="6" t="n">
        <v>7110</v>
      </c>
      <c r="R2777" s="9" t="n">
        <f aca="false">Q2777/50554893</f>
        <v>0.000140639205783701</v>
      </c>
      <c r="S2777" s="8" t="n">
        <f aca="false">R2777/$D2777</f>
        <v>2.22780424431927</v>
      </c>
      <c r="T2777" s="10" t="n">
        <f aca="false">AVERAGE(G2777,J2777,M2777,P2777)</f>
        <v>2.00206824621199</v>
      </c>
    </row>
    <row r="2778" s="5" customFormat="true" ht="15.25" hidden="false" customHeight="false" outlineLevel="0" collapsed="false">
      <c r="A2778" s="6" t="s">
        <v>21</v>
      </c>
      <c r="B2778" s="7" t="n">
        <v>1719805</v>
      </c>
      <c r="C2778" s="6" t="n">
        <v>4250</v>
      </c>
      <c r="D2778" s="8" t="n">
        <f aca="false">C2778/58039824</f>
        <v>7.32255838680696E-005</v>
      </c>
      <c r="E2778" s="6" t="n">
        <v>7335</v>
      </c>
      <c r="F2778" s="7" t="n">
        <f aca="false">E2778/57700746</f>
        <v>0.000127121406714568</v>
      </c>
      <c r="G2778" s="8" t="n">
        <f aca="false">F2778/$D2778</f>
        <v>1.73602448761081</v>
      </c>
      <c r="H2778" s="6" t="n">
        <v>6767</v>
      </c>
      <c r="I2778" s="7" t="n">
        <f aca="false">H2778/41918464</f>
        <v>0.000161432441799394</v>
      </c>
      <c r="J2778" s="8" t="n">
        <f aca="false">I2778/$D2778</f>
        <v>2.20459070821814</v>
      </c>
      <c r="K2778" s="6" t="n">
        <v>8041</v>
      </c>
      <c r="L2778" s="7" t="n">
        <f aca="false">K2778/43192891</f>
        <v>0.000186164894588788</v>
      </c>
      <c r="M2778" s="8" t="n">
        <f aca="false">L2778/$D2778</f>
        <v>2.54234769809689</v>
      </c>
      <c r="N2778" s="6" t="n">
        <v>5937</v>
      </c>
      <c r="O2778" s="7" t="n">
        <f aca="false">N2778/49735264</f>
        <v>0.00011937204153576</v>
      </c>
      <c r="P2778" s="8" t="n">
        <f aca="false">O2778/$D2778</f>
        <v>1.63019583088381</v>
      </c>
      <c r="Q2778" s="6" t="n">
        <v>3203</v>
      </c>
      <c r="R2778" s="9" t="n">
        <f aca="false">Q2778/50554893</f>
        <v>6.33568742792117E-005</v>
      </c>
      <c r="S2778" s="8" t="n">
        <f aca="false">R2778/$D2778</f>
        <v>0.865228666436606</v>
      </c>
      <c r="T2778" s="10" t="n">
        <f aca="false">AVERAGE(G2778,J2778,M2778,P2778)</f>
        <v>2.02828968120241</v>
      </c>
    </row>
    <row r="2779" s="5" customFormat="true" ht="15.25" hidden="false" customHeight="false" outlineLevel="0" collapsed="false">
      <c r="A2779" s="6" t="s">
        <v>891</v>
      </c>
      <c r="B2779" s="7" t="n">
        <v>1720230</v>
      </c>
      <c r="C2779" s="6" t="n">
        <v>12</v>
      </c>
      <c r="D2779" s="8" t="n">
        <f aca="false">C2779/58039824</f>
        <v>2.06754589745138E-007</v>
      </c>
      <c r="E2779" s="6" t="n">
        <v>1243</v>
      </c>
      <c r="F2779" s="7" t="n">
        <f aca="false">E2779/57700746</f>
        <v>2.1542182487554E-005</v>
      </c>
      <c r="G2779" s="8" t="n">
        <f aca="false">F2779/$D2779</f>
        <v>104.192040012793</v>
      </c>
      <c r="H2779" s="6" t="n">
        <v>179</v>
      </c>
      <c r="I2779" s="7" t="n">
        <f aca="false">H2779/41918464</f>
        <v>4.27019463308579E-006</v>
      </c>
      <c r="J2779" s="8" t="n">
        <f aca="false">I2779/$D2779</f>
        <v>20.6534454125037</v>
      </c>
      <c r="K2779" s="6" t="n">
        <v>916</v>
      </c>
      <c r="L2779" s="7" t="n">
        <f aca="false">K2779/43192891</f>
        <v>2.12071935634038E-005</v>
      </c>
      <c r="M2779" s="8" t="n">
        <f aca="false">L2779/$D2779</f>
        <v>102.571815162824</v>
      </c>
      <c r="N2779" s="6" t="n">
        <v>826</v>
      </c>
      <c r="O2779" s="7" t="n">
        <f aca="false">N2779/49735264</f>
        <v>1.66079343622264E-005</v>
      </c>
      <c r="P2779" s="8" t="n">
        <f aca="false">O2779/$D2779</f>
        <v>80.3267989489309</v>
      </c>
      <c r="Q2779" s="6" t="n">
        <v>5</v>
      </c>
      <c r="R2779" s="9" t="n">
        <f aca="false">Q2779/50554893</f>
        <v>9.8902395065894E-008</v>
      </c>
      <c r="S2779" s="8" t="n">
        <f aca="false">R2779/$D2779</f>
        <v>0.478356466900246</v>
      </c>
      <c r="T2779" s="10" t="n">
        <f aca="false">AVERAGE(G2779,J2779,M2779,P2779)</f>
        <v>76.9360248842628</v>
      </c>
    </row>
    <row r="2780" s="5" customFormat="true" ht="15.25" hidden="false" customHeight="false" outlineLevel="0" collapsed="false">
      <c r="A2780" s="6" t="s">
        <v>891</v>
      </c>
      <c r="B2780" s="7" t="n">
        <v>1720232</v>
      </c>
      <c r="C2780" s="6" t="n">
        <v>5738</v>
      </c>
      <c r="D2780" s="8" t="n">
        <f aca="false">C2780/58039824</f>
        <v>9.88631529964667E-005</v>
      </c>
      <c r="E2780" s="6" t="n">
        <v>4158</v>
      </c>
      <c r="F2780" s="7" t="n">
        <f aca="false">E2780/57700746</f>
        <v>7.20614600026142E-005</v>
      </c>
      <c r="G2780" s="8" t="n">
        <f aca="false">F2780/$D2780</f>
        <v>0.728901090229133</v>
      </c>
      <c r="H2780" s="6" t="n">
        <v>1385</v>
      </c>
      <c r="I2780" s="7" t="n">
        <f aca="false">H2780/41918464</f>
        <v>3.30403327755521E-005</v>
      </c>
      <c r="J2780" s="8" t="n">
        <f aca="false">I2780/$D2780</f>
        <v>0.334202701149264</v>
      </c>
      <c r="K2780" s="6" t="n">
        <v>1016</v>
      </c>
      <c r="L2780" s="7" t="n">
        <f aca="false">K2780/43192891</f>
        <v>2.35223893672688E-005</v>
      </c>
      <c r="M2780" s="8" t="n">
        <f aca="false">L2780/$D2780</f>
        <v>0.237928779877266</v>
      </c>
      <c r="N2780" s="6" t="n">
        <v>1143</v>
      </c>
      <c r="O2780" s="7" t="n">
        <f aca="false">N2780/49735264</f>
        <v>2.29816815690372E-005</v>
      </c>
      <c r="P2780" s="8" t="n">
        <f aca="false">O2780/$D2780</f>
        <v>0.232459524832862</v>
      </c>
      <c r="Q2780" s="6" t="n">
        <v>1</v>
      </c>
      <c r="R2780" s="9" t="n">
        <f aca="false">Q2780/50554893</f>
        <v>1.97804790131788E-008</v>
      </c>
      <c r="S2780" s="8" t="n">
        <f aca="false">R2780/$D2780</f>
        <v>0.000200079386643533</v>
      </c>
      <c r="T2780" s="10" t="n">
        <f aca="false">AVERAGE(G2780,J2780,M2780,P2780)</f>
        <v>0.383373024022131</v>
      </c>
    </row>
    <row r="2781" s="5" customFormat="true" ht="15.25" hidden="false" customHeight="false" outlineLevel="0" collapsed="false">
      <c r="A2781" s="6" t="s">
        <v>891</v>
      </c>
      <c r="B2781" s="7" t="n">
        <v>1720260</v>
      </c>
      <c r="C2781" s="6" t="n">
        <v>20410</v>
      </c>
      <c r="D2781" s="8" t="n">
        <f aca="false">C2781/58039824</f>
        <v>0.000351655098058188</v>
      </c>
      <c r="E2781" s="6" t="n">
        <v>2674</v>
      </c>
      <c r="F2781" s="7" t="n">
        <f aca="false">E2781/57700746</f>
        <v>4.63425550858563E-005</v>
      </c>
      <c r="G2781" s="8" t="n">
        <f aca="false">F2781/$D2781</f>
        <v>0.131784112733631</v>
      </c>
      <c r="H2781" s="6" t="n">
        <v>1482</v>
      </c>
      <c r="I2781" s="7" t="n">
        <f aca="false">H2781/41918464</f>
        <v>3.53543488616377E-005</v>
      </c>
      <c r="J2781" s="8" t="n">
        <f aca="false">I2781/$D2781</f>
        <v>0.10053700076257</v>
      </c>
      <c r="K2781" s="6" t="n">
        <v>5265</v>
      </c>
      <c r="L2781" s="7" t="n">
        <f aca="false">K2781/43192891</f>
        <v>0.000121895059073494</v>
      </c>
      <c r="M2781" s="8" t="n">
        <f aca="false">L2781/$D2781</f>
        <v>0.3466324240615</v>
      </c>
      <c r="N2781" s="6" t="n">
        <v>1279</v>
      </c>
      <c r="O2781" s="7" t="n">
        <f aca="false">N2781/49735264</f>
        <v>2.57161598659655E-005</v>
      </c>
      <c r="P2781" s="8" t="n">
        <f aca="false">O2781/$D2781</f>
        <v>0.0731289266328517</v>
      </c>
      <c r="Q2781" s="6" t="n">
        <v>4850</v>
      </c>
      <c r="R2781" s="9" t="n">
        <f aca="false">Q2781/50554893</f>
        <v>9.59353232139172E-005</v>
      </c>
      <c r="S2781" s="8" t="n">
        <f aca="false">R2781/$D2781</f>
        <v>0.272810841485491</v>
      </c>
      <c r="T2781" s="10" t="n">
        <f aca="false">AVERAGE(G2781,J2781,M2781,P2781)</f>
        <v>0.163020616047638</v>
      </c>
    </row>
    <row r="2782" s="5" customFormat="true" ht="15.25" hidden="false" customHeight="false" outlineLevel="0" collapsed="false">
      <c r="A2782" s="6" t="s">
        <v>891</v>
      </c>
      <c r="B2782" s="7" t="n">
        <v>1720572</v>
      </c>
      <c r="C2782" s="6" t="n">
        <v>35</v>
      </c>
      <c r="D2782" s="8" t="n">
        <f aca="false">C2782/58039824</f>
        <v>6.03034220089985E-007</v>
      </c>
      <c r="E2782" s="6" t="n">
        <v>2047</v>
      </c>
      <c r="F2782" s="7" t="n">
        <f aca="false">E2782/57700746</f>
        <v>3.54761444505414E-005</v>
      </c>
      <c r="G2782" s="8" t="n">
        <f aca="false">F2782/$D2782</f>
        <v>58.8294051459429</v>
      </c>
      <c r="H2782" s="6" t="n">
        <v>772</v>
      </c>
      <c r="I2782" s="7" t="n">
        <f aca="false">H2782/41918464</f>
        <v>1.84167053449287E-005</v>
      </c>
      <c r="J2782" s="8" t="n">
        <f aca="false">I2782/$D2782</f>
        <v>30.5400667679863</v>
      </c>
      <c r="K2782" s="6" t="n">
        <v>2047</v>
      </c>
      <c r="L2782" s="7" t="n">
        <f aca="false">K2782/43192891</f>
        <v>4.73920581051173E-005</v>
      </c>
      <c r="M2782" s="8" t="n">
        <f aca="false">L2782/$D2782</f>
        <v>78.5893346119653</v>
      </c>
      <c r="N2782" s="6" t="n">
        <v>3755</v>
      </c>
      <c r="O2782" s="7" t="n">
        <f aca="false">N2782/49735264</f>
        <v>7.54997500365133E-005</v>
      </c>
      <c r="P2782" s="8" t="n">
        <f aca="false">O2782/$D2782</f>
        <v>125.199777261806</v>
      </c>
      <c r="Q2782" s="6" t="n">
        <v>5337</v>
      </c>
      <c r="R2782" s="9" t="n">
        <f aca="false">Q2782/50554893</f>
        <v>0.000105568416493335</v>
      </c>
      <c r="S2782" s="8" t="n">
        <f aca="false">R2782/$D2782</f>
        <v>175.062066092339</v>
      </c>
      <c r="T2782" s="10" t="n">
        <f aca="false">AVERAGE(G2782,J2782,M2782,P2782)</f>
        <v>73.2896459469252</v>
      </c>
    </row>
    <row r="2783" s="5" customFormat="true" ht="15.25" hidden="false" customHeight="false" outlineLevel="0" collapsed="false">
      <c r="A2783" s="6" t="s">
        <v>891</v>
      </c>
      <c r="B2783" s="7" t="n">
        <v>1720818</v>
      </c>
      <c r="C2783" s="6" t="n">
        <v>7064</v>
      </c>
      <c r="D2783" s="8" t="n">
        <f aca="false">C2783/58039824</f>
        <v>0.000121709535163304</v>
      </c>
      <c r="E2783" s="6" t="n">
        <v>10634</v>
      </c>
      <c r="F2783" s="7" t="n">
        <f aca="false">E2783/57700746</f>
        <v>0.000184295710838817</v>
      </c>
      <c r="G2783" s="8" t="n">
        <f aca="false">F2783/$D2783</f>
        <v>1.5142257391053</v>
      </c>
      <c r="H2783" s="6" t="n">
        <v>12209</v>
      </c>
      <c r="I2783" s="7" t="n">
        <f aca="false">H2783/41918464</f>
        <v>0.000291255900979578</v>
      </c>
      <c r="J2783" s="8" t="n">
        <f aca="false">I2783/$D2783</f>
        <v>2.39304094448133</v>
      </c>
      <c r="K2783" s="6" t="n">
        <v>13018</v>
      </c>
      <c r="L2783" s="7" t="n">
        <f aca="false">K2783/43192891</f>
        <v>0.000301392189747151</v>
      </c>
      <c r="M2783" s="8" t="n">
        <f aca="false">L2783/$D2783</f>
        <v>2.47632356283964</v>
      </c>
      <c r="N2783" s="6" t="n">
        <v>17324</v>
      </c>
      <c r="O2783" s="7" t="n">
        <f aca="false">N2783/49735264</f>
        <v>0.000348324279529309</v>
      </c>
      <c r="P2783" s="8" t="n">
        <f aca="false">O2783/$D2783</f>
        <v>2.861930900171</v>
      </c>
      <c r="Q2783" s="6" t="n">
        <v>20687</v>
      </c>
      <c r="R2783" s="9" t="n">
        <f aca="false">Q2783/50554893</f>
        <v>0.00040919876934563</v>
      </c>
      <c r="S2783" s="8" t="n">
        <f aca="false">R2783/$D2783</f>
        <v>3.3620929436349</v>
      </c>
      <c r="T2783" s="10" t="n">
        <f aca="false">AVERAGE(G2783,J2783,M2783,P2783)</f>
        <v>2.31138028664932</v>
      </c>
    </row>
    <row r="2784" s="5" customFormat="true" ht="15.25" hidden="false" customHeight="false" outlineLevel="0" collapsed="false">
      <c r="A2784" s="6" t="s">
        <v>891</v>
      </c>
      <c r="B2784" s="7" t="n">
        <v>1720830</v>
      </c>
      <c r="C2784" s="6" t="n">
        <v>1533</v>
      </c>
      <c r="D2784" s="8" t="n">
        <f aca="false">C2784/58039824</f>
        <v>2.64128988399413E-005</v>
      </c>
      <c r="E2784" s="6" t="n">
        <v>378</v>
      </c>
      <c r="F2784" s="7" t="n">
        <f aca="false">E2784/57700746</f>
        <v>6.55104181841947E-006</v>
      </c>
      <c r="G2784" s="8" t="n">
        <f aca="false">F2784/$D2784</f>
        <v>0.24802434061168</v>
      </c>
      <c r="H2784" s="6" t="n">
        <v>501</v>
      </c>
      <c r="I2784" s="7" t="n">
        <f aca="false">H2784/41918464</f>
        <v>1.19517738054524E-005</v>
      </c>
      <c r="J2784" s="8" t="n">
        <f aca="false">I2784/$D2784</f>
        <v>0.452497617844924</v>
      </c>
      <c r="K2784" s="6" t="n">
        <v>5</v>
      </c>
      <c r="L2784" s="7" t="n">
        <f aca="false">K2784/43192891</f>
        <v>1.15759790193252E-007</v>
      </c>
      <c r="M2784" s="8" t="n">
        <f aca="false">L2784/$D2784</f>
        <v>0.00438269918401387</v>
      </c>
      <c r="N2784" s="6" t="n">
        <v>0</v>
      </c>
      <c r="O2784" s="7" t="n">
        <f aca="false">N2784/49735264</f>
        <v>0</v>
      </c>
      <c r="P2784" s="8" t="n">
        <f aca="false">O2784/$D2784</f>
        <v>0</v>
      </c>
      <c r="Q2784" s="6" t="n">
        <v>0</v>
      </c>
      <c r="R2784" s="9" t="n">
        <f aca="false">Q2784/50554893</f>
        <v>0</v>
      </c>
      <c r="S2784" s="8" t="n">
        <f aca="false">R2784/$D2784</f>
        <v>0</v>
      </c>
      <c r="T2784" s="10" t="n">
        <f aca="false">AVERAGE(G2784,J2784,M2784,P2784)</f>
        <v>0.176226164410155</v>
      </c>
    </row>
    <row r="2785" s="5" customFormat="true" ht="15.25" hidden="false" customHeight="false" outlineLevel="0" collapsed="false">
      <c r="A2785" s="6" t="s">
        <v>891</v>
      </c>
      <c r="B2785" s="7" t="n">
        <v>1720869</v>
      </c>
      <c r="C2785" s="6" t="n">
        <v>60</v>
      </c>
      <c r="D2785" s="8" t="n">
        <f aca="false">C2785/58039824</f>
        <v>1.03377294872569E-006</v>
      </c>
      <c r="E2785" s="6" t="n">
        <v>1538</v>
      </c>
      <c r="F2785" s="7" t="n">
        <f aca="false">E2785/57700746</f>
        <v>2.6654768033675E-005</v>
      </c>
      <c r="G2785" s="8" t="n">
        <f aca="false">F2785/$D2785</f>
        <v>25.783967423922</v>
      </c>
      <c r="H2785" s="6" t="n">
        <v>2100</v>
      </c>
      <c r="I2785" s="7" t="n">
        <f aca="false">H2785/41918464</f>
        <v>5.00972554719562E-005</v>
      </c>
      <c r="J2785" s="8" t="n">
        <f aca="false">I2785/$D2785</f>
        <v>48.4605981745896</v>
      </c>
      <c r="K2785" s="6" t="n">
        <v>255</v>
      </c>
      <c r="L2785" s="7" t="n">
        <f aca="false">K2785/43192891</f>
        <v>5.90374929985585E-006</v>
      </c>
      <c r="M2785" s="8" t="n">
        <f aca="false">L2785/$D2785</f>
        <v>5.71087617172928</v>
      </c>
      <c r="N2785" s="6" t="n">
        <v>2134</v>
      </c>
      <c r="O2785" s="7" t="n">
        <f aca="false">N2785/49735264</f>
        <v>4.29071815120957E-005</v>
      </c>
      <c r="P2785" s="8" t="n">
        <f aca="false">O2785/$D2785</f>
        <v>41.5054210549682</v>
      </c>
      <c r="Q2785" s="6" t="n">
        <v>14</v>
      </c>
      <c r="R2785" s="9" t="n">
        <f aca="false">Q2785/50554893</f>
        <v>2.76926706184503E-007</v>
      </c>
      <c r="S2785" s="8" t="n">
        <f aca="false">R2785/$D2785</f>
        <v>0.267879621464138</v>
      </c>
      <c r="T2785" s="10" t="n">
        <f aca="false">AVERAGE(G2785,J2785,M2785,P2785)</f>
        <v>30.3652157063023</v>
      </c>
    </row>
    <row r="2786" s="5" customFormat="true" ht="15.25" hidden="false" customHeight="false" outlineLevel="0" collapsed="false">
      <c r="A2786" s="6" t="s">
        <v>21</v>
      </c>
      <c r="B2786" s="7" t="n">
        <v>1721031</v>
      </c>
      <c r="C2786" s="6" t="n">
        <v>1094</v>
      </c>
      <c r="D2786" s="8" t="n">
        <f aca="false">C2786/58039824</f>
        <v>1.88491267650984E-005</v>
      </c>
      <c r="E2786" s="6" t="n">
        <v>5782</v>
      </c>
      <c r="F2786" s="7" t="n">
        <f aca="false">E2786/57700746</f>
        <v>0.000100206676703972</v>
      </c>
      <c r="G2786" s="8" t="n">
        <f aca="false">F2786/$D2786</f>
        <v>5.31625034691356</v>
      </c>
      <c r="H2786" s="6" t="n">
        <v>3540</v>
      </c>
      <c r="I2786" s="7" t="n">
        <f aca="false">H2786/41918464</f>
        <v>8.44496592241548E-005</v>
      </c>
      <c r="J2786" s="8" t="n">
        <f aca="false">I2786/$D2786</f>
        <v>4.48029557425038</v>
      </c>
      <c r="K2786" s="6" t="n">
        <v>2295</v>
      </c>
      <c r="L2786" s="7" t="n">
        <f aca="false">K2786/43192891</f>
        <v>5.31337436987026E-005</v>
      </c>
      <c r="M2786" s="8" t="n">
        <f aca="false">L2786/$D2786</f>
        <v>2.81889683065248</v>
      </c>
      <c r="N2786" s="6" t="n">
        <v>2910</v>
      </c>
      <c r="O2786" s="7" t="n">
        <f aca="false">N2786/49735264</f>
        <v>5.85097929710396E-005</v>
      </c>
      <c r="P2786" s="8" t="n">
        <f aca="false">O2786/$D2786</f>
        <v>3.10411159626652</v>
      </c>
      <c r="Q2786" s="6" t="n">
        <v>8</v>
      </c>
      <c r="R2786" s="9" t="n">
        <f aca="false">Q2786/50554893</f>
        <v>1.5824383210543E-007</v>
      </c>
      <c r="S2786" s="8" t="n">
        <f aca="false">R2786/$D2786</f>
        <v>0.00839528717046136</v>
      </c>
      <c r="T2786" s="10" t="n">
        <f aca="false">AVERAGE(G2786,J2786,M2786,P2786)</f>
        <v>3.92988858702073</v>
      </c>
    </row>
    <row r="2787" s="5" customFormat="true" ht="15.25" hidden="false" customHeight="false" outlineLevel="0" collapsed="false">
      <c r="A2787" s="6" t="s">
        <v>21</v>
      </c>
      <c r="B2787" s="7" t="n">
        <v>1721086</v>
      </c>
      <c r="C2787" s="6" t="n">
        <v>38</v>
      </c>
      <c r="D2787" s="8" t="n">
        <f aca="false">C2787/58039824</f>
        <v>6.5472286752627E-007</v>
      </c>
      <c r="E2787" s="6" t="n">
        <v>4394</v>
      </c>
      <c r="F2787" s="7" t="n">
        <f aca="false">E2787/57700746</f>
        <v>7.6151528439511E-005</v>
      </c>
      <c r="G2787" s="8" t="n">
        <f aca="false">F2787/$D2787</f>
        <v>116.311087051585</v>
      </c>
      <c r="H2787" s="6" t="n">
        <v>3713</v>
      </c>
      <c r="I2787" s="7" t="n">
        <f aca="false">H2787/41918464</f>
        <v>8.85767188416064E-005</v>
      </c>
      <c r="J2787" s="8" t="n">
        <f aca="false">I2787/$D2787</f>
        <v>135.288872949061</v>
      </c>
      <c r="K2787" s="6" t="n">
        <v>4069</v>
      </c>
      <c r="L2787" s="7" t="n">
        <f aca="false">K2787/43192891</f>
        <v>9.42053172592684E-005</v>
      </c>
      <c r="M2787" s="8" t="n">
        <f aca="false">L2787/$D2787</f>
        <v>143.885790357687</v>
      </c>
      <c r="N2787" s="6" t="n">
        <v>5384</v>
      </c>
      <c r="O2787" s="7" t="n">
        <f aca="false">N2787/49735264</f>
        <v>0.000108253170225456</v>
      </c>
      <c r="P2787" s="8" t="n">
        <f aca="false">O2787/$D2787</f>
        <v>165.341972298092</v>
      </c>
      <c r="Q2787" s="6" t="n">
        <v>2751</v>
      </c>
      <c r="R2787" s="9" t="n">
        <f aca="false">Q2787/50554893</f>
        <v>5.44160977652549E-005</v>
      </c>
      <c r="S2787" s="8" t="n">
        <f aca="false">R2787/$D2787</f>
        <v>83.1131772911102</v>
      </c>
      <c r="T2787" s="10" t="n">
        <f aca="false">AVERAGE(G2787,J2787,M2787,P2787)</f>
        <v>140.206930664106</v>
      </c>
    </row>
    <row r="2788" s="5" customFormat="true" ht="15.25" hidden="false" customHeight="false" outlineLevel="0" collapsed="false">
      <c r="A2788" s="6" t="s">
        <v>892</v>
      </c>
      <c r="B2788" s="7" t="n">
        <v>1721208</v>
      </c>
      <c r="C2788" s="6" t="n">
        <v>5157</v>
      </c>
      <c r="D2788" s="8" t="n">
        <f aca="false">C2788/58039824</f>
        <v>8.88527849429729E-005</v>
      </c>
      <c r="E2788" s="6" t="n">
        <v>9041</v>
      </c>
      <c r="F2788" s="7" t="n">
        <f aca="false">E2788/57700746</f>
        <v>0.000156687748889763</v>
      </c>
      <c r="G2788" s="8" t="n">
        <f aca="false">F2788/$D2788</f>
        <v>1.7634534358189</v>
      </c>
      <c r="H2788" s="6" t="n">
        <v>5962</v>
      </c>
      <c r="I2788" s="7" t="n">
        <f aca="false">H2788/41918464</f>
        <v>0.000142228493868478</v>
      </c>
      <c r="J2788" s="8" t="n">
        <f aca="false">I2788/$D2788</f>
        <v>1.60072071978118</v>
      </c>
      <c r="K2788" s="6" t="n">
        <v>3009</v>
      </c>
      <c r="L2788" s="7" t="n">
        <f aca="false">K2788/43192891</f>
        <v>6.9664241738299E-005</v>
      </c>
      <c r="M2788" s="8" t="n">
        <f aca="false">L2788/$D2788</f>
        <v>0.784041173082088</v>
      </c>
      <c r="N2788" s="6" t="n">
        <v>8745</v>
      </c>
      <c r="O2788" s="7" t="n">
        <f aca="false">N2788/49735264</f>
        <v>0.000175830975784104</v>
      </c>
      <c r="P2788" s="8" t="n">
        <f aca="false">O2788/$D2788</f>
        <v>1.97890224709281</v>
      </c>
      <c r="Q2788" s="6" t="n">
        <v>1056</v>
      </c>
      <c r="R2788" s="9" t="n">
        <f aca="false">Q2788/50554893</f>
        <v>2.08881858379168E-005</v>
      </c>
      <c r="S2788" s="8" t="n">
        <f aca="false">R2788/$D2788</f>
        <v>0.235087576054292</v>
      </c>
      <c r="T2788" s="10" t="n">
        <f aca="false">AVERAGE(G2788,J2788,M2788,P2788)</f>
        <v>1.53177939394374</v>
      </c>
    </row>
    <row r="2789" s="5" customFormat="true" ht="15.25" hidden="false" customHeight="false" outlineLevel="0" collapsed="false">
      <c r="A2789" s="6" t="s">
        <v>892</v>
      </c>
      <c r="B2789" s="7" t="n">
        <v>1721496</v>
      </c>
      <c r="C2789" s="6" t="n">
        <v>31308</v>
      </c>
      <c r="D2789" s="8" t="n">
        <f aca="false">C2789/58039824</f>
        <v>0.000539422724645064</v>
      </c>
      <c r="E2789" s="6" t="n">
        <v>24397</v>
      </c>
      <c r="F2789" s="7" t="n">
        <f aca="false">E2789/57700746</f>
        <v>0.000422819490063439</v>
      </c>
      <c r="G2789" s="8" t="n">
        <f aca="false">F2789/$D2789</f>
        <v>0.783836999714186</v>
      </c>
      <c r="H2789" s="6" t="n">
        <v>14093</v>
      </c>
      <c r="I2789" s="7" t="n">
        <f aca="false">H2789/41918464</f>
        <v>0.000336200295888704</v>
      </c>
      <c r="J2789" s="8" t="n">
        <f aca="false">I2789/$D2789</f>
        <v>0.623259422579798</v>
      </c>
      <c r="K2789" s="6" t="n">
        <v>9319</v>
      </c>
      <c r="L2789" s="7" t="n">
        <f aca="false">K2789/43192891</f>
        <v>0.000215753096962183</v>
      </c>
      <c r="M2789" s="8" t="n">
        <f aca="false">L2789/$D2789</f>
        <v>0.399970351831482</v>
      </c>
      <c r="N2789" s="6" t="n">
        <v>15291</v>
      </c>
      <c r="O2789" s="7" t="n">
        <f aca="false">N2789/49735264</f>
        <v>0.000307447850281844</v>
      </c>
      <c r="P2789" s="8" t="n">
        <f aca="false">O2789/$D2789</f>
        <v>0.56995717131521</v>
      </c>
      <c r="Q2789" s="6" t="n">
        <v>34927</v>
      </c>
      <c r="R2789" s="9" t="n">
        <f aca="false">Q2789/50554893</f>
        <v>0.000690872790493296</v>
      </c>
      <c r="S2789" s="8" t="n">
        <f aca="false">R2789/$D2789</f>
        <v>1.28076322877922</v>
      </c>
      <c r="T2789" s="10" t="n">
        <f aca="false">AVERAGE(G2789,J2789,M2789,P2789)</f>
        <v>0.594255986360169</v>
      </c>
    </row>
    <row r="2790" s="5" customFormat="true" ht="15.25" hidden="false" customHeight="false" outlineLevel="0" collapsed="false">
      <c r="A2790" s="6" t="s">
        <v>892</v>
      </c>
      <c r="B2790" s="7" t="n">
        <v>1721546</v>
      </c>
      <c r="C2790" s="6" t="n">
        <v>15</v>
      </c>
      <c r="D2790" s="8" t="n">
        <f aca="false">C2790/58039824</f>
        <v>2.58443237181422E-007</v>
      </c>
      <c r="E2790" s="6" t="n">
        <v>349</v>
      </c>
      <c r="F2790" s="7" t="n">
        <f aca="false">E2790/57700746</f>
        <v>6.04844866303808E-006</v>
      </c>
      <c r="G2790" s="8" t="n">
        <f aca="false">F2790/$D2790</f>
        <v>23.4033930583844</v>
      </c>
      <c r="H2790" s="6" t="n">
        <v>440</v>
      </c>
      <c r="I2790" s="7" t="n">
        <f aca="false">H2790/41918464</f>
        <v>1.04965678131718E-005</v>
      </c>
      <c r="J2790" s="8" t="n">
        <f aca="false">I2790/$D2790</f>
        <v>40.6145965653703</v>
      </c>
      <c r="K2790" s="6" t="n">
        <v>6</v>
      </c>
      <c r="L2790" s="7" t="n">
        <f aca="false">K2790/43192891</f>
        <v>1.38911748231902E-007</v>
      </c>
      <c r="M2790" s="8" t="n">
        <f aca="false">L2790/$D2790</f>
        <v>0.537494227927462</v>
      </c>
      <c r="N2790" s="6" t="n">
        <v>122</v>
      </c>
      <c r="O2790" s="7" t="n">
        <f aca="false">N2790/49735264</f>
        <v>2.45298788400922E-006</v>
      </c>
      <c r="P2790" s="8" t="n">
        <f aca="false">O2790/$D2790</f>
        <v>9.49139900413518</v>
      </c>
      <c r="Q2790" s="6" t="n">
        <v>11</v>
      </c>
      <c r="R2790" s="9" t="n">
        <f aca="false">Q2790/50554893</f>
        <v>2.17585269144967E-007</v>
      </c>
      <c r="S2790" s="8" t="n">
        <f aca="false">R2790/$D2790</f>
        <v>0.841907381744434</v>
      </c>
      <c r="T2790" s="10" t="n">
        <f aca="false">AVERAGE(G2790,J2790,M2790,P2790)</f>
        <v>18.5117207139543</v>
      </c>
    </row>
    <row r="2791" s="5" customFormat="true" ht="15.25" hidden="false" customHeight="false" outlineLevel="0" collapsed="false">
      <c r="A2791" s="6" t="s">
        <v>892</v>
      </c>
      <c r="B2791" s="7" t="n">
        <v>1721847</v>
      </c>
      <c r="C2791" s="6" t="n">
        <v>27467</v>
      </c>
      <c r="D2791" s="8" t="n">
        <f aca="false">C2791/58039824</f>
        <v>0.000473244026377475</v>
      </c>
      <c r="E2791" s="6" t="n">
        <v>22523</v>
      </c>
      <c r="F2791" s="7" t="n">
        <f aca="false">E2791/57700746</f>
        <v>0.000390341573746724</v>
      </c>
      <c r="G2791" s="8" t="n">
        <f aca="false">F2791/$D2791</f>
        <v>0.824820921110529</v>
      </c>
      <c r="H2791" s="6" t="n">
        <v>20975</v>
      </c>
      <c r="I2791" s="7" t="n">
        <f aca="false">H2791/41918464</f>
        <v>0.000500376158821087</v>
      </c>
      <c r="J2791" s="8" t="n">
        <f aca="false">I2791/$D2791</f>
        <v>1.05733222382393</v>
      </c>
      <c r="K2791" s="6" t="n">
        <v>29700</v>
      </c>
      <c r="L2791" s="7" t="n">
        <f aca="false">K2791/43192891</f>
        <v>0.000687613153747917</v>
      </c>
      <c r="M2791" s="8" t="n">
        <f aca="false">L2791/$D2791</f>
        <v>1.45297798899094</v>
      </c>
      <c r="N2791" s="6" t="n">
        <v>21186</v>
      </c>
      <c r="O2791" s="7" t="n">
        <f aca="false">N2791/49735264</f>
        <v>0.000425975420578847</v>
      </c>
      <c r="P2791" s="8" t="n">
        <f aca="false">O2791/$D2791</f>
        <v>0.900117902891553</v>
      </c>
      <c r="Q2791" s="6" t="n">
        <v>18707</v>
      </c>
      <c r="R2791" s="9" t="n">
        <f aca="false">Q2791/50554893</f>
        <v>0.000370033420899536</v>
      </c>
      <c r="S2791" s="8" t="n">
        <f aca="false">R2791/$D2791</f>
        <v>0.781908276226999</v>
      </c>
      <c r="T2791" s="10" t="n">
        <f aca="false">AVERAGE(G2791,J2791,M2791,P2791)</f>
        <v>1.05881225920424</v>
      </c>
    </row>
    <row r="2792" s="5" customFormat="true" ht="15.25" hidden="false" customHeight="false" outlineLevel="0" collapsed="false">
      <c r="A2792" s="6" t="s">
        <v>893</v>
      </c>
      <c r="B2792" s="7" t="n">
        <v>1722574</v>
      </c>
      <c r="C2792" s="6" t="n">
        <v>439</v>
      </c>
      <c r="D2792" s="8" t="n">
        <f aca="false">C2792/58039824</f>
        <v>7.56377207484296E-006</v>
      </c>
      <c r="E2792" s="6" t="n">
        <v>5958</v>
      </c>
      <c r="F2792" s="7" t="n">
        <f aca="false">E2792/57700746</f>
        <v>0.000103256897233183</v>
      </c>
      <c r="G2792" s="8" t="n">
        <f aca="false">F2792/$D2792</f>
        <v>13.6515082965832</v>
      </c>
      <c r="H2792" s="6" t="n">
        <v>5351</v>
      </c>
      <c r="I2792" s="7" t="n">
        <f aca="false">H2792/41918464</f>
        <v>0.000127652578109732</v>
      </c>
      <c r="J2792" s="8" t="n">
        <f aca="false">I2792/$D2792</f>
        <v>16.8768409262759</v>
      </c>
      <c r="K2792" s="6" t="n">
        <v>4887</v>
      </c>
      <c r="L2792" s="7" t="n">
        <f aca="false">K2792/43192891</f>
        <v>0.000113143618934884</v>
      </c>
      <c r="M2792" s="8" t="n">
        <f aca="false">L2792/$D2792</f>
        <v>14.9586235300769</v>
      </c>
      <c r="N2792" s="6" t="n">
        <v>11457</v>
      </c>
      <c r="O2792" s="7" t="n">
        <f aca="false">N2792/49735264</f>
        <v>0.000230359690058145</v>
      </c>
      <c r="P2792" s="8" t="n">
        <f aca="false">O2792/$D2792</f>
        <v>30.4556625687227</v>
      </c>
      <c r="Q2792" s="6" t="n">
        <v>192</v>
      </c>
      <c r="R2792" s="9" t="n">
        <f aca="false">Q2792/50554893</f>
        <v>3.79785197053033E-006</v>
      </c>
      <c r="S2792" s="8" t="n">
        <f aca="false">R2792/$D2792</f>
        <v>0.502110842705316</v>
      </c>
      <c r="T2792" s="10" t="n">
        <f aca="false">AVERAGE(G2792,J2792,M2792,P2792)</f>
        <v>18.9856588304147</v>
      </c>
    </row>
    <row r="2793" s="5" customFormat="true" ht="15.25" hidden="false" customHeight="false" outlineLevel="0" collapsed="false">
      <c r="A2793" s="6" t="s">
        <v>893</v>
      </c>
      <c r="B2793" s="7" t="n">
        <v>1722765</v>
      </c>
      <c r="C2793" s="6" t="n">
        <v>3967</v>
      </c>
      <c r="D2793" s="8" t="n">
        <f aca="false">C2793/58039824</f>
        <v>6.83496214599135E-005</v>
      </c>
      <c r="E2793" s="6" t="n">
        <v>1185</v>
      </c>
      <c r="F2793" s="7" t="n">
        <f aca="false">E2793/57700746</f>
        <v>2.05369961767912E-005</v>
      </c>
      <c r="G2793" s="8" t="n">
        <f aca="false">F2793/$D2793</f>
        <v>0.300469786637165</v>
      </c>
      <c r="H2793" s="6" t="n">
        <v>2643</v>
      </c>
      <c r="I2793" s="7" t="n">
        <f aca="false">H2793/41918464</f>
        <v>6.30509743868478E-005</v>
      </c>
      <c r="J2793" s="8" t="n">
        <f aca="false">I2793/$D2793</f>
        <v>0.922477301850555</v>
      </c>
      <c r="K2793" s="6" t="n">
        <v>3294</v>
      </c>
      <c r="L2793" s="7" t="n">
        <f aca="false">K2793/43192891</f>
        <v>7.62625497793144E-005</v>
      </c>
      <c r="M2793" s="8" t="n">
        <f aca="false">L2793/$D2793</f>
        <v>1.11577135542794</v>
      </c>
      <c r="N2793" s="6" t="n">
        <v>87</v>
      </c>
      <c r="O2793" s="7" t="n">
        <f aca="false">N2793/49735264</f>
        <v>1.74926185171149E-006</v>
      </c>
      <c r="P2793" s="8" t="n">
        <f aca="false">O2793/$D2793</f>
        <v>0.0255928535425382</v>
      </c>
      <c r="Q2793" s="6" t="n">
        <v>12073</v>
      </c>
      <c r="R2793" s="9" t="n">
        <f aca="false">Q2793/50554893</f>
        <v>0.000238809723126108</v>
      </c>
      <c r="S2793" s="8" t="n">
        <f aca="false">R2793/$D2793</f>
        <v>3.49394360971213</v>
      </c>
      <c r="T2793" s="10" t="n">
        <f aca="false">AVERAGE(G2793,J2793,M2793,P2793)</f>
        <v>0.59107782436455</v>
      </c>
    </row>
    <row r="2794" s="5" customFormat="true" ht="15.25" hidden="false" customHeight="false" outlineLevel="0" collapsed="false">
      <c r="A2794" s="6" t="s">
        <v>21</v>
      </c>
      <c r="B2794" s="7" t="n">
        <v>1723165</v>
      </c>
      <c r="C2794" s="6" t="n">
        <v>15</v>
      </c>
      <c r="D2794" s="8" t="n">
        <f aca="false">C2794/58039824</f>
        <v>2.58443237181422E-007</v>
      </c>
      <c r="E2794" s="6" t="n">
        <v>6756</v>
      </c>
      <c r="F2794" s="7" t="n">
        <f aca="false">E2794/57700746</f>
        <v>0.000117086874405402</v>
      </c>
      <c r="G2794" s="8" t="n">
        <f aca="false">F2794/$D2794</f>
        <v>453.046772213309</v>
      </c>
      <c r="H2794" s="6" t="n">
        <v>1209</v>
      </c>
      <c r="I2794" s="7" t="n">
        <f aca="false">H2794/41918464</f>
        <v>2.88417056502834E-005</v>
      </c>
      <c r="J2794" s="8" t="n">
        <f aca="false">I2794/$D2794</f>
        <v>111.597834653483</v>
      </c>
      <c r="K2794" s="6" t="n">
        <v>2970</v>
      </c>
      <c r="L2794" s="7" t="n">
        <f aca="false">K2794/43192891</f>
        <v>6.87613153747917E-005</v>
      </c>
      <c r="M2794" s="8" t="n">
        <f aca="false">L2794/$D2794</f>
        <v>266.059642824093</v>
      </c>
      <c r="N2794" s="6" t="n">
        <v>1666</v>
      </c>
      <c r="O2794" s="7" t="n">
        <f aca="false">N2794/49735264</f>
        <v>3.34973591373718E-005</v>
      </c>
      <c r="P2794" s="8" t="n">
        <f aca="false">O2794/$D2794</f>
        <v>129.61205525319</v>
      </c>
      <c r="Q2794" s="6" t="n">
        <v>2</v>
      </c>
      <c r="R2794" s="9" t="n">
        <f aca="false">Q2794/50554893</f>
        <v>3.95609580263576E-008</v>
      </c>
      <c r="S2794" s="8" t="n">
        <f aca="false">R2794/$D2794</f>
        <v>0.153074069408079</v>
      </c>
      <c r="T2794" s="10" t="n">
        <f aca="false">AVERAGE(G2794,J2794,M2794,P2794)</f>
        <v>240.079076236019</v>
      </c>
    </row>
    <row r="2795" s="5" customFormat="true" ht="15.25" hidden="false" customHeight="false" outlineLevel="0" collapsed="false">
      <c r="A2795" s="6" t="s">
        <v>21</v>
      </c>
      <c r="B2795" s="7" t="n">
        <v>1723203</v>
      </c>
      <c r="C2795" s="6" t="n">
        <v>1192</v>
      </c>
      <c r="D2795" s="8" t="n">
        <f aca="false">C2795/58039824</f>
        <v>2.05376225813503E-005</v>
      </c>
      <c r="E2795" s="6" t="n">
        <v>3974</v>
      </c>
      <c r="F2795" s="7" t="n">
        <f aca="false">E2795/57700746</f>
        <v>6.88725930857116E-005</v>
      </c>
      <c r="G2795" s="8" t="n">
        <f aca="false">F2795/$D2795</f>
        <v>3.35348421234758</v>
      </c>
      <c r="H2795" s="6" t="n">
        <v>2334</v>
      </c>
      <c r="I2795" s="7" t="n">
        <f aca="false">H2795/41918464</f>
        <v>5.56795210816885E-005</v>
      </c>
      <c r="J2795" s="8" t="n">
        <f aca="false">I2795/$D2795</f>
        <v>2.71109866106165</v>
      </c>
      <c r="K2795" s="6" t="n">
        <v>925</v>
      </c>
      <c r="L2795" s="7" t="n">
        <f aca="false">K2795/43192891</f>
        <v>2.14155611857516E-005</v>
      </c>
      <c r="M2795" s="8" t="n">
        <f aca="false">L2795/$D2795</f>
        <v>1.0427478205388</v>
      </c>
      <c r="N2795" s="6" t="n">
        <v>1194</v>
      </c>
      <c r="O2795" s="7" t="n">
        <f aca="false">N2795/49735264</f>
        <v>2.40071109303853E-005</v>
      </c>
      <c r="P2795" s="8" t="n">
        <f aca="false">O2795/$D2795</f>
        <v>1.16893329962084</v>
      </c>
      <c r="Q2795" s="6" t="n">
        <v>2</v>
      </c>
      <c r="R2795" s="9" t="n">
        <f aca="false">Q2795/50554893</f>
        <v>3.95609580263576E-008</v>
      </c>
      <c r="S2795" s="8" t="n">
        <f aca="false">R2795/$D2795</f>
        <v>0.0019262676519473</v>
      </c>
      <c r="T2795" s="10" t="n">
        <f aca="false">AVERAGE(G2795,J2795,M2795,P2795)</f>
        <v>2.06906599839222</v>
      </c>
    </row>
    <row r="2796" s="5" customFormat="true" ht="15.25" hidden="false" customHeight="false" outlineLevel="0" collapsed="false">
      <c r="A2796" s="6" t="s">
        <v>894</v>
      </c>
      <c r="B2796" s="7" t="n">
        <v>1723933</v>
      </c>
      <c r="C2796" s="6" t="n">
        <v>1411</v>
      </c>
      <c r="D2796" s="8" t="n">
        <f aca="false">C2796/58039824</f>
        <v>2.43108938441991E-005</v>
      </c>
      <c r="E2796" s="6" t="n">
        <v>743</v>
      </c>
      <c r="F2796" s="7" t="n">
        <f aca="false">E2796/57700746</f>
        <v>1.28767832568404E-005</v>
      </c>
      <c r="G2796" s="8" t="n">
        <f aca="false">F2796/$D2796</f>
        <v>0.529671320987359</v>
      </c>
      <c r="H2796" s="6" t="n">
        <v>1448</v>
      </c>
      <c r="I2796" s="7" t="n">
        <f aca="false">H2796/41918464</f>
        <v>3.45432504397108E-005</v>
      </c>
      <c r="J2796" s="8" t="n">
        <f aca="false">I2796/$D2796</f>
        <v>1.42089594323794</v>
      </c>
      <c r="K2796" s="6" t="n">
        <v>59</v>
      </c>
      <c r="L2796" s="7" t="n">
        <f aca="false">K2796/43192891</f>
        <v>1.36596552428037E-006</v>
      </c>
      <c r="M2796" s="8" t="n">
        <f aca="false">L2796/$D2796</f>
        <v>0.056187383854926</v>
      </c>
      <c r="N2796" s="6" t="n">
        <v>1221</v>
      </c>
      <c r="O2796" s="7" t="n">
        <f aca="false">N2796/49735264</f>
        <v>2.45499852981579E-005</v>
      </c>
      <c r="P2796" s="8" t="n">
        <f aca="false">O2796/$D2796</f>
        <v>1.00983474550508</v>
      </c>
      <c r="Q2796" s="6" t="n">
        <v>4</v>
      </c>
      <c r="R2796" s="9" t="n">
        <f aca="false">Q2796/50554893</f>
        <v>7.91219160527152E-008</v>
      </c>
      <c r="S2796" s="8" t="n">
        <f aca="false">R2796/$D2796</f>
        <v>0.00325458687614626</v>
      </c>
      <c r="T2796" s="10" t="n">
        <f aca="false">AVERAGE(G2796,J2796,M2796,P2796)</f>
        <v>0.754147348396327</v>
      </c>
    </row>
    <row r="2797" s="5" customFormat="true" ht="15.25" hidden="false" customHeight="false" outlineLevel="0" collapsed="false">
      <c r="A2797" s="6" t="s">
        <v>895</v>
      </c>
      <c r="B2797" s="7" t="n">
        <v>1724493</v>
      </c>
      <c r="C2797" s="6" t="n">
        <v>108</v>
      </c>
      <c r="D2797" s="8" t="n">
        <f aca="false">C2797/58039824</f>
        <v>1.86079130770624E-006</v>
      </c>
      <c r="E2797" s="6" t="n">
        <v>1219</v>
      </c>
      <c r="F2797" s="7" t="n">
        <f aca="false">E2797/57700746</f>
        <v>2.11262433244797E-005</v>
      </c>
      <c r="G2797" s="8" t="n">
        <f aca="false">F2797/$D2797</f>
        <v>11.3533652253146</v>
      </c>
      <c r="H2797" s="6" t="n">
        <v>972</v>
      </c>
      <c r="I2797" s="7" t="n">
        <f aca="false">H2797/41918464</f>
        <v>2.3187872532734E-005</v>
      </c>
      <c r="J2797" s="8" t="n">
        <f aca="false">I2797/$D2797</f>
        <v>12.4612966734659</v>
      </c>
      <c r="K2797" s="6" t="n">
        <v>616</v>
      </c>
      <c r="L2797" s="7" t="n">
        <f aca="false">K2797/43192891</f>
        <v>1.42616061518086E-005</v>
      </c>
      <c r="M2797" s="8" t="n">
        <f aca="false">L2797/$D2797</f>
        <v>7.66426954637306</v>
      </c>
      <c r="N2797" s="6" t="n">
        <v>933</v>
      </c>
      <c r="O2797" s="7" t="n">
        <f aca="false">N2797/49735264</f>
        <v>1.87593253752508E-005</v>
      </c>
      <c r="P2797" s="8" t="n">
        <f aca="false">O2797/$D2797</f>
        <v>10.0813698438731</v>
      </c>
      <c r="Q2797" s="6" t="n">
        <v>3</v>
      </c>
      <c r="R2797" s="9" t="n">
        <f aca="false">Q2797/50554893</f>
        <v>5.93414370395364E-008</v>
      </c>
      <c r="S2797" s="8" t="n">
        <f aca="false">R2797/$D2797</f>
        <v>0.0318904311266831</v>
      </c>
      <c r="T2797" s="10" t="n">
        <f aca="false">AVERAGE(G2797,J2797,M2797,P2797)</f>
        <v>10.3900753222567</v>
      </c>
    </row>
    <row r="2798" s="5" customFormat="true" ht="15.25" hidden="false" customHeight="false" outlineLevel="0" collapsed="false">
      <c r="A2798" s="6" t="s">
        <v>896</v>
      </c>
      <c r="B2798" s="7" t="n">
        <v>1725000</v>
      </c>
      <c r="C2798" s="6" t="n">
        <v>4552</v>
      </c>
      <c r="D2798" s="8" t="n">
        <f aca="false">C2798/58039824</f>
        <v>7.84289077099889E-005</v>
      </c>
      <c r="E2798" s="6" t="n">
        <v>3446</v>
      </c>
      <c r="F2798" s="7" t="n">
        <f aca="false">E2798/57700746</f>
        <v>5.9721931498078E-005</v>
      </c>
      <c r="G2798" s="8" t="n">
        <f aca="false">F2798/$D2798</f>
        <v>0.761478557356877</v>
      </c>
      <c r="H2798" s="6" t="n">
        <v>2592</v>
      </c>
      <c r="I2798" s="7" t="n">
        <f aca="false">H2798/41918464</f>
        <v>6.18343267539574E-005</v>
      </c>
      <c r="J2798" s="8" t="n">
        <f aca="false">I2798/$D2798</f>
        <v>0.788412443312429</v>
      </c>
      <c r="K2798" s="6" t="n">
        <v>551</v>
      </c>
      <c r="L2798" s="7" t="n">
        <f aca="false">K2798/43192891</f>
        <v>1.27567288792964E-005</v>
      </c>
      <c r="M2798" s="8" t="n">
        <f aca="false">L2798/$D2798</f>
        <v>0.162653404870404</v>
      </c>
      <c r="N2798" s="6" t="n">
        <v>3136</v>
      </c>
      <c r="O2798" s="7" t="n">
        <f aca="false">N2798/49735264</f>
        <v>6.30538524938764E-005</v>
      </c>
      <c r="P2798" s="8" t="n">
        <f aca="false">O2798/$D2798</f>
        <v>0.803961885164004</v>
      </c>
      <c r="Q2798" s="6" t="n">
        <v>1828</v>
      </c>
      <c r="R2798" s="9" t="n">
        <f aca="false">Q2798/50554893</f>
        <v>3.61587156360908E-005</v>
      </c>
      <c r="S2798" s="8" t="n">
        <f aca="false">R2798/$D2798</f>
        <v>0.461038113265545</v>
      </c>
      <c r="T2798" s="10" t="n">
        <f aca="false">AVERAGE(G2798,J2798,M2798,P2798)</f>
        <v>0.629126572675929</v>
      </c>
    </row>
    <row r="2799" s="5" customFormat="true" ht="15.25" hidden="false" customHeight="false" outlineLevel="0" collapsed="false">
      <c r="A2799" s="6" t="s">
        <v>896</v>
      </c>
      <c r="B2799" s="7" t="n">
        <v>1725644</v>
      </c>
      <c r="C2799" s="6" t="n">
        <v>1251</v>
      </c>
      <c r="D2799" s="8" t="n">
        <f aca="false">C2799/58039824</f>
        <v>2.15541659809306E-005</v>
      </c>
      <c r="E2799" s="6" t="n">
        <v>7066</v>
      </c>
      <c r="F2799" s="7" t="n">
        <f aca="false">E2799/57700746</f>
        <v>0.000122459421928444</v>
      </c>
      <c r="G2799" s="8" t="n">
        <f aca="false">F2799/$D2799</f>
        <v>5.68147345792858</v>
      </c>
      <c r="H2799" s="6" t="n">
        <v>3741</v>
      </c>
      <c r="I2799" s="7" t="n">
        <f aca="false">H2799/41918464</f>
        <v>8.92446822478991E-005</v>
      </c>
      <c r="J2799" s="8" t="n">
        <f aca="false">I2799/$D2799</f>
        <v>4.14048413317665</v>
      </c>
      <c r="K2799" s="6" t="n">
        <v>1437</v>
      </c>
      <c r="L2799" s="7" t="n">
        <f aca="false">K2799/43192891</f>
        <v>3.32693637015406E-005</v>
      </c>
      <c r="M2799" s="8" t="n">
        <f aca="false">L2799/$D2799</f>
        <v>1.54352359218977</v>
      </c>
      <c r="N2799" s="6" t="n">
        <v>3468</v>
      </c>
      <c r="O2799" s="7" t="n">
        <f aca="false">N2799/49735264</f>
        <v>6.9729196571672E-005</v>
      </c>
      <c r="P2799" s="8" t="n">
        <f aca="false">O2799/$D2799</f>
        <v>3.23506818279876</v>
      </c>
      <c r="Q2799" s="6" t="n">
        <v>3113</v>
      </c>
      <c r="R2799" s="9" t="n">
        <f aca="false">Q2799/50554893</f>
        <v>6.15766311680256E-005</v>
      </c>
      <c r="S2799" s="8" t="n">
        <f aca="false">R2799/$D2799</f>
        <v>2.85683200280186</v>
      </c>
      <c r="T2799" s="10" t="n">
        <f aca="false">AVERAGE(G2799,J2799,M2799,P2799)</f>
        <v>3.65013734152344</v>
      </c>
    </row>
    <row r="2800" s="5" customFormat="true" ht="15.25" hidden="false" customHeight="false" outlineLevel="0" collapsed="false">
      <c r="A2800" s="6" t="s">
        <v>896</v>
      </c>
      <c r="B2800" s="7" t="n">
        <v>1725764</v>
      </c>
      <c r="C2800" s="6" t="n">
        <v>592</v>
      </c>
      <c r="D2800" s="8" t="n">
        <f aca="false">C2800/58039824</f>
        <v>1.01998930940935E-005</v>
      </c>
      <c r="E2800" s="6" t="n">
        <v>2860</v>
      </c>
      <c r="F2800" s="7" t="n">
        <f aca="false">E2800/57700746</f>
        <v>4.95660835996817E-005</v>
      </c>
      <c r="G2800" s="8" t="n">
        <f aca="false">F2800/$D2800</f>
        <v>4.85947089272772</v>
      </c>
      <c r="H2800" s="6" t="n">
        <v>2305</v>
      </c>
      <c r="I2800" s="7" t="n">
        <f aca="false">H2800/41918464</f>
        <v>5.49877018394567E-005</v>
      </c>
      <c r="J2800" s="8" t="n">
        <f aca="false">I2800/$D2800</f>
        <v>5.39100766372727</v>
      </c>
      <c r="K2800" s="6" t="n">
        <v>2077</v>
      </c>
      <c r="L2800" s="7" t="n">
        <f aca="false">K2800/43192891</f>
        <v>4.80866168462769E-005</v>
      </c>
      <c r="M2800" s="8" t="n">
        <f aca="false">L2800/$D2800</f>
        <v>4.71442361235362</v>
      </c>
      <c r="N2800" s="6" t="n">
        <v>1960</v>
      </c>
      <c r="O2800" s="7" t="n">
        <f aca="false">N2800/49735264</f>
        <v>3.94086578086727E-005</v>
      </c>
      <c r="P2800" s="8" t="n">
        <f aca="false">O2800/$D2800</f>
        <v>3.86363439745201</v>
      </c>
      <c r="Q2800" s="6" t="n">
        <v>10590</v>
      </c>
      <c r="R2800" s="9" t="n">
        <f aca="false">Q2800/50554893</f>
        <v>0.000209475272749563</v>
      </c>
      <c r="S2800" s="8" t="n">
        <f aca="false">R2800/$D2800</f>
        <v>20.5370066938119</v>
      </c>
      <c r="T2800" s="10" t="n">
        <f aca="false">AVERAGE(G2800,J2800,M2800,P2800)</f>
        <v>4.70713414156516</v>
      </c>
    </row>
    <row r="2801" s="5" customFormat="true" ht="15.25" hidden="false" customHeight="false" outlineLevel="0" collapsed="false">
      <c r="A2801" s="6" t="s">
        <v>897</v>
      </c>
      <c r="B2801" s="7" t="n">
        <v>1726354</v>
      </c>
      <c r="C2801" s="6" t="n">
        <v>51</v>
      </c>
      <c r="D2801" s="8" t="n">
        <f aca="false">C2801/58039824</f>
        <v>8.78707006416835E-007</v>
      </c>
      <c r="E2801" s="6" t="n">
        <v>2417</v>
      </c>
      <c r="F2801" s="7" t="n">
        <f aca="false">E2801/57700746</f>
        <v>4.18885398812695E-005</v>
      </c>
      <c r="G2801" s="8" t="n">
        <f aca="false">F2801/$D2801</f>
        <v>47.6706565161934</v>
      </c>
      <c r="H2801" s="6" t="n">
        <v>3753</v>
      </c>
      <c r="I2801" s="7" t="n">
        <f aca="false">H2801/41918464</f>
        <v>8.95309522791675E-005</v>
      </c>
      <c r="J2801" s="8" t="n">
        <f aca="false">I2801/$D2801</f>
        <v>101.889425741868</v>
      </c>
      <c r="K2801" s="6" t="n">
        <v>1364</v>
      </c>
      <c r="L2801" s="7" t="n">
        <f aca="false">K2801/43192891</f>
        <v>3.15792707647191E-005</v>
      </c>
      <c r="M2801" s="8" t="n">
        <f aca="false">L2801/$D2801</f>
        <v>35.9383395535812</v>
      </c>
      <c r="N2801" s="6" t="n">
        <v>703</v>
      </c>
      <c r="O2801" s="7" t="n">
        <f aca="false">N2801/49735264</f>
        <v>1.41348400201515E-005</v>
      </c>
      <c r="P2801" s="8" t="n">
        <f aca="false">O2801/$D2801</f>
        <v>16.0859534713284</v>
      </c>
      <c r="Q2801" s="6" t="n">
        <v>13062</v>
      </c>
      <c r="R2801" s="9" t="n">
        <f aca="false">Q2801/50554893</f>
        <v>0.000258372616870142</v>
      </c>
      <c r="S2801" s="8" t="n">
        <f aca="false">R2801/$D2801</f>
        <v>294.037278618871</v>
      </c>
      <c r="T2801" s="10" t="n">
        <f aca="false">AVERAGE(G2801,J2801,M2801,P2801)</f>
        <v>50.3960938207428</v>
      </c>
    </row>
    <row r="2802" s="5" customFormat="true" ht="15.25" hidden="false" customHeight="false" outlineLevel="0" collapsed="false">
      <c r="A2802" s="6" t="s">
        <v>898</v>
      </c>
      <c r="B2802" s="7" t="n">
        <v>1726725</v>
      </c>
      <c r="C2802" s="6" t="n">
        <v>1737</v>
      </c>
      <c r="D2802" s="8" t="n">
        <f aca="false">C2802/58039824</f>
        <v>2.99277268656087E-005</v>
      </c>
      <c r="E2802" s="6" t="n">
        <v>12831</v>
      </c>
      <c r="F2802" s="7" t="n">
        <f aca="false">E2802/57700746</f>
        <v>0.000222371475058572</v>
      </c>
      <c r="G2802" s="8" t="n">
        <f aca="false">F2802/$D2802</f>
        <v>7.43028282960271</v>
      </c>
      <c r="H2802" s="6" t="n">
        <v>14550</v>
      </c>
      <c r="I2802" s="7" t="n">
        <f aca="false">H2802/41918464</f>
        <v>0.00034710241291284</v>
      </c>
      <c r="J2802" s="8" t="n">
        <f aca="false">I2802/$D2802</f>
        <v>11.5980212754384</v>
      </c>
      <c r="K2802" s="6" t="n">
        <v>17748</v>
      </c>
      <c r="L2802" s="7" t="n">
        <f aca="false">K2802/43192891</f>
        <v>0.000410900951269967</v>
      </c>
      <c r="M2802" s="8" t="n">
        <f aca="false">L2802/$D2802</f>
        <v>13.7297748377326</v>
      </c>
      <c r="N2802" s="6" t="n">
        <v>18579</v>
      </c>
      <c r="O2802" s="7" t="n">
        <f aca="false">N2802/49735264</f>
        <v>0.000373557884401699</v>
      </c>
      <c r="P2802" s="8" t="n">
        <f aca="false">O2802/$D2802</f>
        <v>12.4819999219844</v>
      </c>
      <c r="Q2802" s="6" t="n">
        <v>13420</v>
      </c>
      <c r="R2802" s="9" t="n">
        <f aca="false">Q2802/50554893</f>
        <v>0.00026545402835686</v>
      </c>
      <c r="S2802" s="8" t="n">
        <f aca="false">R2802/$D2802</f>
        <v>8.86983597347331</v>
      </c>
      <c r="T2802" s="10" t="n">
        <f aca="false">AVERAGE(G2802,J2802,M2802,P2802)</f>
        <v>11.3100197161895</v>
      </c>
    </row>
    <row r="2803" s="5" customFormat="true" ht="15.25" hidden="false" customHeight="false" outlineLevel="0" collapsed="false">
      <c r="A2803" s="6" t="s">
        <v>898</v>
      </c>
      <c r="B2803" s="7" t="n">
        <v>1727384</v>
      </c>
      <c r="C2803" s="6" t="n">
        <v>2856</v>
      </c>
      <c r="D2803" s="8" t="n">
        <f aca="false">C2803/58039824</f>
        <v>4.92075923593428E-005</v>
      </c>
      <c r="E2803" s="6" t="n">
        <v>1915</v>
      </c>
      <c r="F2803" s="7" t="n">
        <f aca="false">E2803/57700746</f>
        <v>3.3188479053633E-005</v>
      </c>
      <c r="G2803" s="8" t="n">
        <f aca="false">F2803/$D2803</f>
        <v>0.674458502486186</v>
      </c>
      <c r="H2803" s="6" t="n">
        <v>3071</v>
      </c>
      <c r="I2803" s="7" t="n">
        <f aca="false">H2803/41918464</f>
        <v>7.32612721687512E-005</v>
      </c>
      <c r="J2803" s="8" t="n">
        <f aca="false">I2803/$D2803</f>
        <v>1.4888204981409</v>
      </c>
      <c r="K2803" s="6" t="n">
        <v>3576</v>
      </c>
      <c r="L2803" s="7" t="n">
        <f aca="false">K2803/43192891</f>
        <v>8.27914019462138E-005</v>
      </c>
      <c r="M2803" s="8" t="n">
        <f aca="false">L2803/$D2803</f>
        <v>1.68249243615949</v>
      </c>
      <c r="N2803" s="6" t="n">
        <v>3648</v>
      </c>
      <c r="O2803" s="7" t="n">
        <f aca="false">N2803/49735264</f>
        <v>7.33483590234888E-005</v>
      </c>
      <c r="P2803" s="8" t="n">
        <f aca="false">O2803/$D2803</f>
        <v>1.49059028305746</v>
      </c>
      <c r="Q2803" s="6" t="n">
        <v>6</v>
      </c>
      <c r="R2803" s="9" t="n">
        <f aca="false">Q2803/50554893</f>
        <v>1.18682874079073E-007</v>
      </c>
      <c r="S2803" s="8" t="n">
        <f aca="false">R2803/$D2803</f>
        <v>0.00241188134571553</v>
      </c>
      <c r="T2803" s="10" t="n">
        <f aca="false">AVERAGE(G2803,J2803,M2803,P2803)</f>
        <v>1.33409042996101</v>
      </c>
    </row>
    <row r="2804" s="5" customFormat="true" ht="15.25" hidden="false" customHeight="false" outlineLevel="0" collapsed="false">
      <c r="A2804" s="6" t="s">
        <v>898</v>
      </c>
      <c r="B2804" s="7" t="n">
        <v>1727555</v>
      </c>
      <c r="C2804" s="6" t="n">
        <v>2059</v>
      </c>
      <c r="D2804" s="8" t="n">
        <f aca="false">C2804/58039824</f>
        <v>3.54756416904365E-005</v>
      </c>
      <c r="E2804" s="6" t="n">
        <v>2633</v>
      </c>
      <c r="F2804" s="7" t="n">
        <f aca="false">E2804/57700746</f>
        <v>4.56319923489377E-005</v>
      </c>
      <c r="G2804" s="8" t="n">
        <f aca="false">F2804/$D2804</f>
        <v>1.28629082307027</v>
      </c>
      <c r="H2804" s="6" t="n">
        <v>1786</v>
      </c>
      <c r="I2804" s="7" t="n">
        <f aca="false">H2804/41918464</f>
        <v>4.26065229871018E-005</v>
      </c>
      <c r="J2804" s="8" t="n">
        <f aca="false">I2804/$D2804</f>
        <v>1.20100781710701</v>
      </c>
      <c r="K2804" s="6" t="n">
        <v>872</v>
      </c>
      <c r="L2804" s="7" t="n">
        <f aca="false">K2804/43192891</f>
        <v>2.01885074097031E-005</v>
      </c>
      <c r="M2804" s="8" t="n">
        <f aca="false">L2804/$D2804</f>
        <v>0.569080824129124</v>
      </c>
      <c r="N2804" s="6" t="n">
        <v>331</v>
      </c>
      <c r="O2804" s="7" t="n">
        <f aca="false">N2804/49735264</f>
        <v>6.65523761972994E-006</v>
      </c>
      <c r="P2804" s="8" t="n">
        <f aca="false">O2804/$D2804</f>
        <v>0.187600204044344</v>
      </c>
      <c r="Q2804" s="6" t="n">
        <v>33770</v>
      </c>
      <c r="R2804" s="9" t="n">
        <f aca="false">Q2804/50554893</f>
        <v>0.000667986776275048</v>
      </c>
      <c r="S2804" s="8" t="n">
        <f aca="false">R2804/$D2804</f>
        <v>18.8294487272128</v>
      </c>
      <c r="T2804" s="10" t="n">
        <f aca="false">AVERAGE(G2804,J2804,M2804,P2804)</f>
        <v>0.810994917087689</v>
      </c>
    </row>
    <row r="2805" s="5" customFormat="true" ht="15.25" hidden="false" customHeight="false" outlineLevel="0" collapsed="false">
      <c r="A2805" s="6" t="s">
        <v>898</v>
      </c>
      <c r="B2805" s="7" t="n">
        <v>1727660</v>
      </c>
      <c r="C2805" s="6" t="n">
        <v>3548</v>
      </c>
      <c r="D2805" s="8" t="n">
        <f aca="false">C2805/58039824</f>
        <v>6.11304403679791E-005</v>
      </c>
      <c r="E2805" s="6" t="n">
        <v>9859</v>
      </c>
      <c r="F2805" s="7" t="n">
        <f aca="false">E2805/57700746</f>
        <v>0.00017086434203121</v>
      </c>
      <c r="G2805" s="8" t="n">
        <f aca="false">F2805/$D2805</f>
        <v>2.7950778859547</v>
      </c>
      <c r="H2805" s="6" t="n">
        <v>4223</v>
      </c>
      <c r="I2805" s="7" t="n">
        <f aca="false">H2805/41918464</f>
        <v>0.00010074319517051</v>
      </c>
      <c r="J2805" s="8" t="n">
        <f aca="false">I2805/$D2805</f>
        <v>1.64800375335233</v>
      </c>
      <c r="K2805" s="6" t="n">
        <v>8857</v>
      </c>
      <c r="L2805" s="7" t="n">
        <f aca="false">K2805/43192891</f>
        <v>0.000205056892348326</v>
      </c>
      <c r="M2805" s="8" t="n">
        <f aca="false">L2805/$D2805</f>
        <v>3.35441542894132</v>
      </c>
      <c r="N2805" s="6" t="n">
        <v>6989</v>
      </c>
      <c r="O2805" s="7" t="n">
        <f aca="false">N2805/49735264</f>
        <v>0.000140524035420823</v>
      </c>
      <c r="P2805" s="8" t="n">
        <f aca="false">O2805/$D2805</f>
        <v>2.29875712615399</v>
      </c>
      <c r="Q2805" s="6" t="n">
        <v>23</v>
      </c>
      <c r="R2805" s="9" t="n">
        <f aca="false">Q2805/50554893</f>
        <v>4.54951017303113E-007</v>
      </c>
      <c r="S2805" s="8" t="n">
        <f aca="false">R2805/$D2805</f>
        <v>0.00744229903407373</v>
      </c>
      <c r="T2805" s="10" t="n">
        <f aca="false">AVERAGE(G2805,J2805,M2805,P2805)</f>
        <v>2.52406354860058</v>
      </c>
    </row>
    <row r="2806" s="5" customFormat="true" ht="15.25" hidden="false" customHeight="false" outlineLevel="0" collapsed="false">
      <c r="A2806" s="6" t="s">
        <v>898</v>
      </c>
      <c r="B2806" s="7" t="n">
        <v>1728116</v>
      </c>
      <c r="C2806" s="6" t="n">
        <v>1571</v>
      </c>
      <c r="D2806" s="8" t="n">
        <f aca="false">C2806/58039824</f>
        <v>2.70676217074676E-005</v>
      </c>
      <c r="E2806" s="6" t="n">
        <v>4398</v>
      </c>
      <c r="F2806" s="7" t="n">
        <f aca="false">E2806/57700746</f>
        <v>7.62208516333567E-005</v>
      </c>
      <c r="G2806" s="8" t="n">
        <f aca="false">F2806/$D2806</f>
        <v>2.815941956671</v>
      </c>
      <c r="H2806" s="6" t="n">
        <v>9746</v>
      </c>
      <c r="I2806" s="7" t="n">
        <f aca="false">H2806/41918464</f>
        <v>0.000232498977061755</v>
      </c>
      <c r="J2806" s="8" t="n">
        <f aca="false">I2806/$D2806</f>
        <v>8.58956060397473</v>
      </c>
      <c r="K2806" s="6" t="n">
        <v>4768</v>
      </c>
      <c r="L2806" s="7" t="n">
        <f aca="false">K2806/43192891</f>
        <v>0.000110388535928285</v>
      </c>
      <c r="M2806" s="8" t="n">
        <f aca="false">L2806/$D2806</f>
        <v>4.07825028446553</v>
      </c>
      <c r="N2806" s="6" t="n">
        <v>7052</v>
      </c>
      <c r="O2806" s="7" t="n">
        <f aca="false">N2806/49735264</f>
        <v>0.000141790742278959</v>
      </c>
      <c r="P2806" s="8" t="n">
        <f aca="false">O2806/$D2806</f>
        <v>5.23838938682378</v>
      </c>
      <c r="Q2806" s="6" t="n">
        <v>2445</v>
      </c>
      <c r="R2806" s="9" t="n">
        <f aca="false">Q2806/50554893</f>
        <v>4.83632711872222E-005</v>
      </c>
      <c r="S2806" s="8" t="n">
        <f aca="false">R2806/$D2806</f>
        <v>1.78675731875916</v>
      </c>
      <c r="T2806" s="10" t="n">
        <f aca="false">AVERAGE(G2806,J2806,M2806,P2806)</f>
        <v>5.18053555798376</v>
      </c>
    </row>
    <row r="2807" s="5" customFormat="true" ht="15.25" hidden="false" customHeight="false" outlineLevel="0" collapsed="false">
      <c r="A2807" s="6" t="s">
        <v>898</v>
      </c>
      <c r="B2807" s="7" t="n">
        <v>1728620</v>
      </c>
      <c r="C2807" s="6" t="n">
        <v>7709</v>
      </c>
      <c r="D2807" s="8" t="n">
        <f aca="false">C2807/58039824</f>
        <v>0.000132822594362106</v>
      </c>
      <c r="E2807" s="6" t="n">
        <v>53337</v>
      </c>
      <c r="F2807" s="7" t="n">
        <f aca="false">E2807/57700746</f>
        <v>0.000924372797537141</v>
      </c>
      <c r="G2807" s="8" t="n">
        <f aca="false">F2807/$D2807</f>
        <v>6.95945446613611</v>
      </c>
      <c r="H2807" s="6" t="n">
        <v>21486</v>
      </c>
      <c r="I2807" s="7" t="n">
        <f aca="false">H2807/41918464</f>
        <v>0.000512566490985929</v>
      </c>
      <c r="J2807" s="8" t="n">
        <f aca="false">I2807/$D2807</f>
        <v>3.85903086329237</v>
      </c>
      <c r="K2807" s="6" t="n">
        <v>24376</v>
      </c>
      <c r="L2807" s="7" t="n">
        <f aca="false">K2807/43192891</f>
        <v>0.000564352129150142</v>
      </c>
      <c r="M2807" s="8" t="n">
        <f aca="false">L2807/$D2807</f>
        <v>4.24891662341413</v>
      </c>
      <c r="N2807" s="6" t="n">
        <v>16448</v>
      </c>
      <c r="O2807" s="7" t="n">
        <f aca="false">N2807/49735264</f>
        <v>0.000330711022263801</v>
      </c>
      <c r="P2807" s="8" t="n">
        <f aca="false">O2807/$D2807</f>
        <v>2.48987022013894</v>
      </c>
      <c r="Q2807" s="6" t="n">
        <v>14534</v>
      </c>
      <c r="R2807" s="9" t="n">
        <f aca="false">Q2807/50554893</f>
        <v>0.000287489481977541</v>
      </c>
      <c r="S2807" s="8" t="n">
        <f aca="false">R2807/$D2807</f>
        <v>2.16446217872975</v>
      </c>
      <c r="T2807" s="10" t="n">
        <f aca="false">AVERAGE(G2807,J2807,M2807,P2807)</f>
        <v>4.38931804324539</v>
      </c>
    </row>
    <row r="2808" s="5" customFormat="true" ht="15.25" hidden="false" customHeight="false" outlineLevel="0" collapsed="false">
      <c r="A2808" s="6" t="s">
        <v>898</v>
      </c>
      <c r="B2808" s="7" t="n">
        <v>1728818</v>
      </c>
      <c r="C2808" s="6" t="n">
        <v>2766</v>
      </c>
      <c r="D2808" s="8" t="n">
        <f aca="false">C2808/58039824</f>
        <v>4.76569329362543E-005</v>
      </c>
      <c r="E2808" s="6" t="n">
        <v>2216</v>
      </c>
      <c r="F2808" s="7" t="n">
        <f aca="false">E2808/57700746</f>
        <v>3.84050493905226E-005</v>
      </c>
      <c r="G2808" s="8" t="n">
        <f aca="false">F2808/$D2808</f>
        <v>0.805864897808113</v>
      </c>
      <c r="H2808" s="6" t="n">
        <v>948</v>
      </c>
      <c r="I2808" s="7" t="n">
        <f aca="false">H2808/41918464</f>
        <v>2.26153324701974E-005</v>
      </c>
      <c r="J2808" s="8" t="n">
        <f aca="false">I2808/$D2808</f>
        <v>0.474544438276118</v>
      </c>
      <c r="K2808" s="6" t="n">
        <v>5114</v>
      </c>
      <c r="L2808" s="7" t="n">
        <f aca="false">K2808/43192891</f>
        <v>0.000118399113409658</v>
      </c>
      <c r="M2808" s="8" t="n">
        <f aca="false">L2808/$D2808</f>
        <v>2.48440480985271</v>
      </c>
      <c r="N2808" s="6" t="n">
        <v>2409</v>
      </c>
      <c r="O2808" s="7" t="n">
        <f aca="false">N2808/49735264</f>
        <v>4.84364574801493E-005</v>
      </c>
      <c r="P2808" s="8" t="n">
        <f aca="false">O2808/$D2808</f>
        <v>1.01635700192746</v>
      </c>
      <c r="Q2808" s="6" t="n">
        <v>9</v>
      </c>
      <c r="R2808" s="9" t="n">
        <f aca="false">Q2808/50554893</f>
        <v>1.78024311118609E-007</v>
      </c>
      <c r="S2808" s="8" t="n">
        <f aca="false">R2808/$D2808</f>
        <v>0.00373553857015377</v>
      </c>
      <c r="T2808" s="10" t="n">
        <f aca="false">AVERAGE(G2808,J2808,M2808,P2808)</f>
        <v>1.1952927869661</v>
      </c>
    </row>
    <row r="2809" s="5" customFormat="true" ht="15.25" hidden="false" customHeight="false" outlineLevel="0" collapsed="false">
      <c r="A2809" s="6" t="s">
        <v>898</v>
      </c>
      <c r="B2809" s="7" t="n">
        <v>1728866</v>
      </c>
      <c r="C2809" s="6" t="n">
        <v>11</v>
      </c>
      <c r="D2809" s="8" t="n">
        <f aca="false">C2809/58039824</f>
        <v>1.8952504059971E-007</v>
      </c>
      <c r="E2809" s="6" t="n">
        <v>26</v>
      </c>
      <c r="F2809" s="7" t="n">
        <f aca="false">E2809/57700746</f>
        <v>4.50600759997107E-007</v>
      </c>
      <c r="G2809" s="8" t="n">
        <f aca="false">F2809/$D2809</f>
        <v>2.37752625495439</v>
      </c>
      <c r="H2809" s="6" t="n">
        <v>17</v>
      </c>
      <c r="I2809" s="7" t="n">
        <f aca="false">H2809/41918464</f>
        <v>4.05549210963455E-007</v>
      </c>
      <c r="J2809" s="8" t="n">
        <f aca="false">I2809/$D2809</f>
        <v>2.13981862069616</v>
      </c>
      <c r="K2809" s="6" t="n">
        <v>34</v>
      </c>
      <c r="L2809" s="7" t="n">
        <f aca="false">K2809/43192891</f>
        <v>7.87166573314113E-007</v>
      </c>
      <c r="M2809" s="8" t="n">
        <f aca="false">L2809/$D2809</f>
        <v>4.15336448853038</v>
      </c>
      <c r="N2809" s="6" t="n">
        <v>61</v>
      </c>
      <c r="O2809" s="7" t="n">
        <f aca="false">N2809/49735264</f>
        <v>1.22649394200461E-006</v>
      </c>
      <c r="P2809" s="8" t="n">
        <f aca="false">O2809/$D2809</f>
        <v>6.47140841191035</v>
      </c>
      <c r="Q2809" s="6" t="n">
        <v>32</v>
      </c>
      <c r="R2809" s="9" t="n">
        <f aca="false">Q2809/50554893</f>
        <v>6.32975328421722E-007</v>
      </c>
      <c r="S2809" s="8" t="n">
        <f aca="false">R2809/$D2809</f>
        <v>3.33979787799445</v>
      </c>
      <c r="T2809" s="10" t="n">
        <f aca="false">AVERAGE(G2809,J2809,M2809,P2809)</f>
        <v>3.78552944402282</v>
      </c>
    </row>
    <row r="2810" s="5" customFormat="true" ht="15.25" hidden="false" customHeight="false" outlineLevel="0" collapsed="false">
      <c r="A2810" s="6" t="s">
        <v>898</v>
      </c>
      <c r="B2810" s="7" t="n">
        <v>1728914</v>
      </c>
      <c r="C2810" s="6" t="n">
        <v>1284</v>
      </c>
      <c r="D2810" s="8" t="n">
        <f aca="false">C2810/58039824</f>
        <v>2.21227411027297E-005</v>
      </c>
      <c r="E2810" s="6" t="n">
        <v>5890</v>
      </c>
      <c r="F2810" s="7" t="n">
        <f aca="false">E2810/57700746</f>
        <v>0.000102078402937806</v>
      </c>
      <c r="G2810" s="8" t="n">
        <f aca="false">F2810/$D2810</f>
        <v>4.61418422173781</v>
      </c>
      <c r="H2810" s="6" t="n">
        <v>5846</v>
      </c>
      <c r="I2810" s="7" t="n">
        <f aca="false">H2810/41918464</f>
        <v>0.000139461216899551</v>
      </c>
      <c r="J2810" s="8" t="n">
        <f aca="false">I2810/$D2810</f>
        <v>6.30397545457612</v>
      </c>
      <c r="K2810" s="6" t="n">
        <v>4757</v>
      </c>
      <c r="L2810" s="7" t="n">
        <f aca="false">K2810/43192891</f>
        <v>0.00011013386438986</v>
      </c>
      <c r="M2810" s="8" t="n">
        <f aca="false">L2810/$D2810</f>
        <v>4.97831005111163</v>
      </c>
      <c r="N2810" s="6" t="n">
        <v>7883</v>
      </c>
      <c r="O2810" s="7" t="n">
        <f aca="false">N2810/49735264</f>
        <v>0.000158499208931514</v>
      </c>
      <c r="P2810" s="8" t="n">
        <f aca="false">O2810/$D2810</f>
        <v>7.16453753156098</v>
      </c>
      <c r="Q2810" s="6" t="n">
        <v>5802</v>
      </c>
      <c r="R2810" s="9" t="n">
        <f aca="false">Q2810/50554893</f>
        <v>0.000114766339234463</v>
      </c>
      <c r="S2810" s="8" t="n">
        <f aca="false">R2810/$D2810</f>
        <v>5.18770882421538</v>
      </c>
      <c r="T2810" s="10" t="n">
        <f aca="false">AVERAGE(G2810,J2810,M2810,P2810)</f>
        <v>5.76525181474663</v>
      </c>
    </row>
    <row r="2811" s="5" customFormat="true" ht="15.25" hidden="false" customHeight="false" outlineLevel="0" collapsed="false">
      <c r="A2811" s="6" t="s">
        <v>899</v>
      </c>
      <c r="B2811" s="7" t="n">
        <v>1729204</v>
      </c>
      <c r="C2811" s="6" t="n">
        <v>9923</v>
      </c>
      <c r="D2811" s="8" t="n">
        <f aca="false">C2811/58039824</f>
        <v>0.000170968816170083</v>
      </c>
      <c r="E2811" s="6" t="n">
        <v>16725</v>
      </c>
      <c r="F2811" s="7" t="n">
        <f aca="false">E2811/57700746</f>
        <v>0.000289857604267369</v>
      </c>
      <c r="G2811" s="8" t="n">
        <f aca="false">F2811/$D2811</f>
        <v>1.69538288186433</v>
      </c>
      <c r="H2811" s="6" t="n">
        <v>12403</v>
      </c>
      <c r="I2811" s="7" t="n">
        <f aca="false">H2811/41918464</f>
        <v>0.000295883933151749</v>
      </c>
      <c r="J2811" s="8" t="n">
        <f aca="false">I2811/$D2811</f>
        <v>1.73063099914898</v>
      </c>
      <c r="K2811" s="6" t="n">
        <v>9554</v>
      </c>
      <c r="L2811" s="7" t="n">
        <f aca="false">K2811/43192891</f>
        <v>0.000221193807101266</v>
      </c>
      <c r="M2811" s="8" t="n">
        <f aca="false">L2811/$D2811</f>
        <v>1.29376696906655</v>
      </c>
      <c r="N2811" s="6" t="n">
        <v>11135</v>
      </c>
      <c r="O2811" s="7" t="n">
        <f aca="false">N2811/49735264</f>
        <v>0.000223885410561006</v>
      </c>
      <c r="P2811" s="8" t="n">
        <f aca="false">O2811/$D2811</f>
        <v>1.30951021113862</v>
      </c>
      <c r="Q2811" s="6" t="n">
        <v>2102</v>
      </c>
      <c r="R2811" s="9" t="n">
        <f aca="false">Q2811/50554893</f>
        <v>4.15785668857018E-005</v>
      </c>
      <c r="S2811" s="8" t="n">
        <f aca="false">R2811/$D2811</f>
        <v>0.243193863168232</v>
      </c>
      <c r="T2811" s="10" t="n">
        <f aca="false">AVERAGE(G2811,J2811,M2811,P2811)</f>
        <v>1.50732276530462</v>
      </c>
    </row>
    <row r="2812" s="5" customFormat="true" ht="15.25" hidden="false" customHeight="false" outlineLevel="0" collapsed="false">
      <c r="A2812" s="6" t="s">
        <v>899</v>
      </c>
      <c r="B2812" s="7" t="n">
        <v>1729552</v>
      </c>
      <c r="C2812" s="6" t="n">
        <v>4592</v>
      </c>
      <c r="D2812" s="8" t="n">
        <f aca="false">C2812/58039824</f>
        <v>7.9118089675806E-005</v>
      </c>
      <c r="E2812" s="6" t="n">
        <v>449</v>
      </c>
      <c r="F2812" s="7" t="n">
        <f aca="false">E2812/57700746</f>
        <v>7.7815285091808E-006</v>
      </c>
      <c r="G2812" s="8" t="n">
        <f aca="false">F2812/$D2812</f>
        <v>0.0983533417081524</v>
      </c>
      <c r="H2812" s="6" t="n">
        <v>1293</v>
      </c>
      <c r="I2812" s="7" t="n">
        <f aca="false">H2812/41918464</f>
        <v>3.08455958691616E-005</v>
      </c>
      <c r="J2812" s="8" t="n">
        <f aca="false">I2812/$D2812</f>
        <v>0.389867803880938</v>
      </c>
      <c r="K2812" s="6" t="n">
        <v>400</v>
      </c>
      <c r="L2812" s="7" t="n">
        <f aca="false">K2812/43192891</f>
        <v>9.26078321546015E-006</v>
      </c>
      <c r="M2812" s="8" t="n">
        <f aca="false">L2812/$D2812</f>
        <v>0.117050136743785</v>
      </c>
      <c r="N2812" s="6" t="n">
        <v>507</v>
      </c>
      <c r="O2812" s="7" t="n">
        <f aca="false">N2812/49735264</f>
        <v>1.01939742392842E-005</v>
      </c>
      <c r="P2812" s="8" t="n">
        <f aca="false">O2812/$D2812</f>
        <v>0.128845050241418</v>
      </c>
      <c r="Q2812" s="6" t="n">
        <v>0</v>
      </c>
      <c r="R2812" s="9" t="n">
        <f aca="false">Q2812/50554893</f>
        <v>0</v>
      </c>
      <c r="S2812" s="8" t="n">
        <f aca="false">R2812/$D2812</f>
        <v>0</v>
      </c>
      <c r="T2812" s="10" t="n">
        <f aca="false">AVERAGE(G2812,J2812,M2812,P2812)</f>
        <v>0.183529083143573</v>
      </c>
    </row>
    <row r="2813" s="5" customFormat="true" ht="15.25" hidden="false" customHeight="false" outlineLevel="0" collapsed="false">
      <c r="A2813" s="6" t="s">
        <v>899</v>
      </c>
      <c r="B2813" s="7" t="n">
        <v>1729573</v>
      </c>
      <c r="C2813" s="6" t="n">
        <v>239</v>
      </c>
      <c r="D2813" s="8" t="n">
        <f aca="false">C2813/58039824</f>
        <v>4.11786224575733E-006</v>
      </c>
      <c r="E2813" s="6" t="n">
        <v>581</v>
      </c>
      <c r="F2813" s="7" t="n">
        <f aca="false">E2813/57700746</f>
        <v>1.00691939060892E-005</v>
      </c>
      <c r="G2813" s="8" t="n">
        <f aca="false">F2813/$D2813</f>
        <v>2.44524787502631</v>
      </c>
      <c r="H2813" s="6" t="n">
        <v>1606</v>
      </c>
      <c r="I2813" s="7" t="n">
        <f aca="false">H2813/41918464</f>
        <v>3.8312472518077E-005</v>
      </c>
      <c r="J2813" s="8" t="n">
        <f aca="false">I2813/$D2813</f>
        <v>9.30397138892898</v>
      </c>
      <c r="K2813" s="6" t="n">
        <v>581</v>
      </c>
      <c r="L2813" s="7" t="n">
        <f aca="false">K2813/43192891</f>
        <v>1.34512876204559E-005</v>
      </c>
      <c r="M2813" s="8" t="n">
        <f aca="false">L2813/$D2813</f>
        <v>3.26657056930811</v>
      </c>
      <c r="N2813" s="6" t="n">
        <v>1721</v>
      </c>
      <c r="O2813" s="7" t="n">
        <f aca="false">N2813/49735264</f>
        <v>3.46032143309825E-005</v>
      </c>
      <c r="P2813" s="8" t="n">
        <f aca="false">O2813/$D2813</f>
        <v>8.40319861759207</v>
      </c>
      <c r="Q2813" s="6" t="n">
        <v>4</v>
      </c>
      <c r="R2813" s="9" t="n">
        <f aca="false">Q2813/50554893</f>
        <v>7.91219160527152E-008</v>
      </c>
      <c r="S2813" s="8" t="n">
        <f aca="false">R2813/$D2813</f>
        <v>0.0192143183357421</v>
      </c>
      <c r="T2813" s="10" t="n">
        <f aca="false">AVERAGE(G2813,J2813,M2813,P2813)</f>
        <v>5.85474711271387</v>
      </c>
    </row>
    <row r="2814" s="5" customFormat="true" ht="15.25" hidden="false" customHeight="false" outlineLevel="0" collapsed="false">
      <c r="A2814" s="6" t="s">
        <v>899</v>
      </c>
      <c r="B2814" s="7" t="n">
        <v>1729840</v>
      </c>
      <c r="C2814" s="6" t="n">
        <v>3180</v>
      </c>
      <c r="D2814" s="8" t="n">
        <f aca="false">C2814/58039824</f>
        <v>5.47899662824615E-005</v>
      </c>
      <c r="E2814" s="6" t="n">
        <v>622</v>
      </c>
      <c r="F2814" s="7" t="n">
        <f aca="false">E2814/57700746</f>
        <v>1.07797566430077E-005</v>
      </c>
      <c r="G2814" s="8" t="n">
        <f aca="false">F2814/$D2814</f>
        <v>0.196746911422326</v>
      </c>
      <c r="H2814" s="6" t="n">
        <v>852</v>
      </c>
      <c r="I2814" s="7" t="n">
        <f aca="false">H2814/41918464</f>
        <v>2.03251722200508E-005</v>
      </c>
      <c r="J2814" s="8" t="n">
        <f aca="false">I2814/$D2814</f>
        <v>0.370965225918691</v>
      </c>
      <c r="K2814" s="6" t="n">
        <v>381</v>
      </c>
      <c r="L2814" s="7" t="n">
        <f aca="false">K2814/43192891</f>
        <v>8.8208960127258E-006</v>
      </c>
      <c r="M2814" s="8" t="n">
        <f aca="false">L2814/$D2814</f>
        <v>0.160994733365065</v>
      </c>
      <c r="N2814" s="6" t="n">
        <v>189</v>
      </c>
      <c r="O2814" s="7" t="n">
        <f aca="false">N2814/49735264</f>
        <v>3.80012057440773E-006</v>
      </c>
      <c r="P2814" s="8" t="n">
        <f aca="false">O2814/$D2814</f>
        <v>0.069357965194152</v>
      </c>
      <c r="Q2814" s="6" t="n">
        <v>2</v>
      </c>
      <c r="R2814" s="9" t="n">
        <f aca="false">Q2814/50554893</f>
        <v>3.95609580263576E-008</v>
      </c>
      <c r="S2814" s="8" t="n">
        <f aca="false">R2814/$D2814</f>
        <v>0.000722047497207919</v>
      </c>
      <c r="T2814" s="10" t="n">
        <f aca="false">AVERAGE(G2814,J2814,M2814,P2814)</f>
        <v>0.199516208975059</v>
      </c>
    </row>
    <row r="2815" s="5" customFormat="true" ht="15.25" hidden="false" customHeight="false" outlineLevel="0" collapsed="false">
      <c r="A2815" s="6" t="s">
        <v>900</v>
      </c>
      <c r="B2815" s="7" t="n">
        <v>1731657</v>
      </c>
      <c r="C2815" s="6" t="n">
        <v>1035</v>
      </c>
      <c r="D2815" s="8" t="n">
        <f aca="false">C2815/58039824</f>
        <v>1.78325833655181E-005</v>
      </c>
      <c r="E2815" s="6" t="n">
        <v>1715</v>
      </c>
      <c r="F2815" s="7" t="n">
        <f aca="false">E2815/57700746</f>
        <v>2.97223193613476E-005</v>
      </c>
      <c r="G2815" s="8" t="n">
        <f aca="false">F2815/$D2815</f>
        <v>1.66674220734725</v>
      </c>
      <c r="H2815" s="6" t="n">
        <v>451</v>
      </c>
      <c r="I2815" s="7" t="n">
        <f aca="false">H2815/41918464</f>
        <v>1.07589820085011E-005</v>
      </c>
      <c r="J2815" s="8" t="n">
        <f aca="false">I2815/$D2815</f>
        <v>0.603332775065284</v>
      </c>
      <c r="K2815" s="6" t="n">
        <v>1123</v>
      </c>
      <c r="L2815" s="7" t="n">
        <f aca="false">K2815/43192891</f>
        <v>2.59996488774044E-005</v>
      </c>
      <c r="M2815" s="8" t="n">
        <f aca="false">L2815/$D2815</f>
        <v>1.45798555063415</v>
      </c>
      <c r="N2815" s="6" t="n">
        <v>1264</v>
      </c>
      <c r="O2815" s="7" t="n">
        <f aca="false">N2815/49735264</f>
        <v>2.54145629949808E-005</v>
      </c>
      <c r="P2815" s="8" t="n">
        <f aca="false">O2815/$D2815</f>
        <v>1.42517561668174</v>
      </c>
      <c r="Q2815" s="6" t="n">
        <v>2</v>
      </c>
      <c r="R2815" s="9" t="n">
        <f aca="false">Q2815/50554893</f>
        <v>3.95609580263576E-008</v>
      </c>
      <c r="S2815" s="8" t="n">
        <f aca="false">R2815/$D2815</f>
        <v>0.00221846477403013</v>
      </c>
      <c r="T2815" s="10" t="n">
        <f aca="false">AVERAGE(G2815,J2815,M2815,P2815)</f>
        <v>1.28830903743211</v>
      </c>
    </row>
    <row r="2816" s="5" customFormat="true" ht="15.25" hidden="false" customHeight="false" outlineLevel="0" collapsed="false">
      <c r="A2816" s="6" t="s">
        <v>900</v>
      </c>
      <c r="B2816" s="7" t="n">
        <v>1731777</v>
      </c>
      <c r="C2816" s="6" t="n">
        <v>2404</v>
      </c>
      <c r="D2816" s="8" t="n">
        <f aca="false">C2816/58039824</f>
        <v>4.14198361456093E-005</v>
      </c>
      <c r="E2816" s="6" t="n">
        <v>6200</v>
      </c>
      <c r="F2816" s="7" t="n">
        <f aca="false">E2816/57700746</f>
        <v>0.000107450950460848</v>
      </c>
      <c r="G2816" s="8" t="n">
        <f aca="false">F2816/$D2816</f>
        <v>2.59419062120647</v>
      </c>
      <c r="H2816" s="6" t="n">
        <v>7853</v>
      </c>
      <c r="I2816" s="7" t="n">
        <f aca="false">H2816/41918464</f>
        <v>0.000187339879629177</v>
      </c>
      <c r="J2816" s="8" t="n">
        <f aca="false">I2816/$D2816</f>
        <v>4.52295076616416</v>
      </c>
      <c r="K2816" s="6" t="n">
        <v>11273</v>
      </c>
      <c r="L2816" s="7" t="n">
        <f aca="false">K2816/43192891</f>
        <v>0.000260992022969706</v>
      </c>
      <c r="M2816" s="8" t="n">
        <f aca="false">L2816/$D2816</f>
        <v>6.30113605597574</v>
      </c>
      <c r="N2816" s="6" t="n">
        <v>4866</v>
      </c>
      <c r="O2816" s="7" t="n">
        <f aca="false">N2816/49735264</f>
        <v>9.78380249474498E-005</v>
      </c>
      <c r="P2816" s="8" t="n">
        <f aca="false">O2816/$D2816</f>
        <v>2.36210555260299</v>
      </c>
      <c r="Q2816" s="6" t="n">
        <v>13273</v>
      </c>
      <c r="R2816" s="9" t="n">
        <f aca="false">Q2816/50554893</f>
        <v>0.000262546297941922</v>
      </c>
      <c r="S2816" s="8" t="n">
        <f aca="false">R2816/$D2816</f>
        <v>6.33866095024989</v>
      </c>
      <c r="T2816" s="10" t="n">
        <f aca="false">AVERAGE(G2816,J2816,M2816,P2816)</f>
        <v>3.94509574898734</v>
      </c>
    </row>
    <row r="2817" s="5" customFormat="true" ht="15.25" hidden="false" customHeight="false" outlineLevel="0" collapsed="false">
      <c r="A2817" s="6" t="s">
        <v>900</v>
      </c>
      <c r="B2817" s="7" t="n">
        <v>1731966</v>
      </c>
      <c r="C2817" s="6" t="n">
        <v>127</v>
      </c>
      <c r="D2817" s="8" t="n">
        <f aca="false">C2817/58039824</f>
        <v>2.18815274146937E-006</v>
      </c>
      <c r="E2817" s="6" t="n">
        <v>6765</v>
      </c>
      <c r="F2817" s="7" t="n">
        <f aca="false">E2817/57700746</f>
        <v>0.000117242851591555</v>
      </c>
      <c r="G2817" s="8" t="n">
        <f aca="false">F2817/$D2817</f>
        <v>53.5807438711178</v>
      </c>
      <c r="H2817" s="6" t="n">
        <v>4903</v>
      </c>
      <c r="I2817" s="7" t="n">
        <f aca="false">H2817/41918464</f>
        <v>0.000116965163609048</v>
      </c>
      <c r="J2817" s="8" t="n">
        <f aca="false">I2817/$D2817</f>
        <v>53.4538386614202</v>
      </c>
      <c r="K2817" s="6" t="n">
        <v>4508</v>
      </c>
      <c r="L2817" s="7" t="n">
        <f aca="false">K2817/43192891</f>
        <v>0.000104369026838236</v>
      </c>
      <c r="M2817" s="8" t="n">
        <f aca="false">L2817/$D2817</f>
        <v>47.6973224310432</v>
      </c>
      <c r="N2817" s="6" t="n">
        <v>8644</v>
      </c>
      <c r="O2817" s="7" t="n">
        <f aca="false">N2817/49735264</f>
        <v>0.000173800223519473</v>
      </c>
      <c r="P2817" s="8" t="n">
        <f aca="false">O2817/$D2817</f>
        <v>79.4278297970935</v>
      </c>
      <c r="Q2817" s="6" t="n">
        <v>4152</v>
      </c>
      <c r="R2817" s="9" t="n">
        <f aca="false">Q2817/50554893</f>
        <v>8.21285488627184E-005</v>
      </c>
      <c r="S2817" s="8" t="n">
        <f aca="false">R2817/$D2817</f>
        <v>37.5332796958077</v>
      </c>
      <c r="T2817" s="10" t="n">
        <f aca="false">AVERAGE(G2817,J2817,M2817,P2817)</f>
        <v>58.5399336901687</v>
      </c>
    </row>
    <row r="2818" s="5" customFormat="true" ht="15.25" hidden="false" customHeight="false" outlineLevel="0" collapsed="false">
      <c r="A2818" s="6" t="s">
        <v>900</v>
      </c>
      <c r="B2818" s="7" t="n">
        <v>1732053</v>
      </c>
      <c r="C2818" s="6" t="n">
        <v>322</v>
      </c>
      <c r="D2818" s="8" t="n">
        <f aca="false">C2818/58039824</f>
        <v>5.54791482482786E-006</v>
      </c>
      <c r="E2818" s="6" t="n">
        <v>1050</v>
      </c>
      <c r="F2818" s="7" t="n">
        <f aca="false">E2818/57700746</f>
        <v>1.81973383844985E-005</v>
      </c>
      <c r="G2818" s="8" t="n">
        <f aca="false">F2818/$D2818</f>
        <v>3.28003204069795</v>
      </c>
      <c r="H2818" s="6" t="n">
        <v>804</v>
      </c>
      <c r="I2818" s="7" t="n">
        <f aca="false">H2818/41918464</f>
        <v>1.91800920949775E-005</v>
      </c>
      <c r="J2818" s="8" t="n">
        <f aca="false">I2818/$D2818</f>
        <v>3.4571713338394</v>
      </c>
      <c r="K2818" s="6" t="n">
        <v>1260</v>
      </c>
      <c r="L2818" s="7" t="n">
        <f aca="false">K2818/43192891</f>
        <v>2.91714671286995E-005</v>
      </c>
      <c r="M2818" s="8" t="n">
        <f aca="false">L2818/$D2818</f>
        <v>5.25809570798604</v>
      </c>
      <c r="N2818" s="6" t="n">
        <v>891</v>
      </c>
      <c r="O2818" s="7" t="n">
        <f aca="false">N2818/49735264</f>
        <v>1.79148541364936E-005</v>
      </c>
      <c r="P2818" s="8" t="n">
        <f aca="false">O2818/$D2818</f>
        <v>3.22911484803652</v>
      </c>
      <c r="Q2818" s="6" t="n">
        <v>3</v>
      </c>
      <c r="R2818" s="9" t="n">
        <f aca="false">Q2818/50554893</f>
        <v>5.93414370395364E-008</v>
      </c>
      <c r="S2818" s="8" t="n">
        <f aca="false">R2818/$D2818</f>
        <v>0.0106961694462167</v>
      </c>
      <c r="T2818" s="10" t="n">
        <f aca="false">AVERAGE(G2818,J2818,M2818,P2818)</f>
        <v>3.80610348263998</v>
      </c>
    </row>
    <row r="2819" s="5" customFormat="true" ht="15.25" hidden="false" customHeight="false" outlineLevel="0" collapsed="false">
      <c r="A2819" s="6" t="s">
        <v>900</v>
      </c>
      <c r="B2819" s="7" t="n">
        <v>1732356</v>
      </c>
      <c r="C2819" s="6" t="n">
        <v>404</v>
      </c>
      <c r="D2819" s="8" t="n">
        <f aca="false">C2819/58039824</f>
        <v>6.96073785475297E-006</v>
      </c>
      <c r="E2819" s="6" t="n">
        <v>0</v>
      </c>
      <c r="F2819" s="7" t="n">
        <f aca="false">E2819/57700746</f>
        <v>0</v>
      </c>
      <c r="G2819" s="8" t="n">
        <f aca="false">F2819/$D2819</f>
        <v>0</v>
      </c>
      <c r="H2819" s="6" t="n">
        <v>0</v>
      </c>
      <c r="I2819" s="7" t="n">
        <f aca="false">H2819/41918464</f>
        <v>0</v>
      </c>
      <c r="J2819" s="8" t="n">
        <f aca="false">I2819/$D2819</f>
        <v>0</v>
      </c>
      <c r="K2819" s="6" t="n">
        <v>0</v>
      </c>
      <c r="L2819" s="7" t="n">
        <f aca="false">K2819/43192891</f>
        <v>0</v>
      </c>
      <c r="M2819" s="8" t="n">
        <f aca="false">L2819/$D2819</f>
        <v>0</v>
      </c>
      <c r="N2819" s="6" t="n">
        <v>0</v>
      </c>
      <c r="O2819" s="7" t="n">
        <f aca="false">N2819/49735264</f>
        <v>0</v>
      </c>
      <c r="P2819" s="8" t="n">
        <f aca="false">O2819/$D2819</f>
        <v>0</v>
      </c>
      <c r="Q2819" s="6" t="n">
        <v>0</v>
      </c>
      <c r="R2819" s="9" t="n">
        <f aca="false">Q2819/50554893</f>
        <v>0</v>
      </c>
      <c r="S2819" s="8" t="n">
        <f aca="false">R2819/$D2819</f>
        <v>0</v>
      </c>
      <c r="T2819" s="10" t="n">
        <f aca="false">AVERAGE(G2819,J2819,M2819,P2819)</f>
        <v>0</v>
      </c>
    </row>
    <row r="2820" s="5" customFormat="true" ht="15.25" hidden="false" customHeight="false" outlineLevel="0" collapsed="false">
      <c r="A2820" s="6" t="s">
        <v>900</v>
      </c>
      <c r="B2820" s="7" t="n">
        <v>1732524</v>
      </c>
      <c r="C2820" s="6" t="n">
        <v>4722</v>
      </c>
      <c r="D2820" s="8" t="n">
        <f aca="false">C2820/58039824</f>
        <v>8.13579310647117E-005</v>
      </c>
      <c r="E2820" s="6" t="n">
        <v>9597</v>
      </c>
      <c r="F2820" s="7" t="n">
        <f aca="false">E2820/57700746</f>
        <v>0.000166323672834317</v>
      </c>
      <c r="G2820" s="8" t="n">
        <f aca="false">F2820/$D2820</f>
        <v>2.04434491705576</v>
      </c>
      <c r="H2820" s="6" t="n">
        <v>4983</v>
      </c>
      <c r="I2820" s="7" t="n">
        <f aca="false">H2820/41918464</f>
        <v>0.00011887363048417</v>
      </c>
      <c r="J2820" s="8" t="n">
        <f aca="false">I2820/$D2820</f>
        <v>1.4611191426392</v>
      </c>
      <c r="K2820" s="6" t="n">
        <v>6129</v>
      </c>
      <c r="L2820" s="7" t="n">
        <f aca="false">K2820/43192891</f>
        <v>0.000141898350818888</v>
      </c>
      <c r="M2820" s="8" t="n">
        <f aca="false">L2820/$D2820</f>
        <v>1.74412437683577</v>
      </c>
      <c r="N2820" s="6" t="n">
        <v>4978</v>
      </c>
      <c r="O2820" s="7" t="n">
        <f aca="false">N2820/49735264</f>
        <v>0.000100089948250802</v>
      </c>
      <c r="P2820" s="8" t="n">
        <f aca="false">O2820/$D2820</f>
        <v>1.23024205435106</v>
      </c>
      <c r="Q2820" s="6" t="n">
        <v>952</v>
      </c>
      <c r="R2820" s="9" t="n">
        <f aca="false">Q2820/50554893</f>
        <v>1.88310160205462E-005</v>
      </c>
      <c r="S2820" s="8" t="n">
        <f aca="false">R2820/$D2820</f>
        <v>0.231458885127845</v>
      </c>
      <c r="T2820" s="10" t="n">
        <f aca="false">AVERAGE(G2820,J2820,M2820,P2820)</f>
        <v>1.61995762272045</v>
      </c>
    </row>
    <row r="2821" s="5" customFormat="true" ht="15.25" hidden="false" customHeight="false" outlineLevel="0" collapsed="false">
      <c r="A2821" s="6" t="s">
        <v>900</v>
      </c>
      <c r="B2821" s="7" t="n">
        <v>1733058</v>
      </c>
      <c r="C2821" s="6" t="n">
        <v>2402</v>
      </c>
      <c r="D2821" s="8" t="n">
        <f aca="false">C2821/58039824</f>
        <v>4.13853770473184E-005</v>
      </c>
      <c r="E2821" s="6" t="n">
        <v>1588</v>
      </c>
      <c r="F2821" s="7" t="n">
        <f aca="false">E2821/57700746</f>
        <v>2.75213079567463E-005</v>
      </c>
      <c r="G2821" s="8" t="n">
        <f aca="false">F2821/$D2821</f>
        <v>0.665000778542614</v>
      </c>
      <c r="H2821" s="6" t="n">
        <v>1540</v>
      </c>
      <c r="I2821" s="7" t="n">
        <f aca="false">H2821/41918464</f>
        <v>3.67379873461012E-005</v>
      </c>
      <c r="J2821" s="8" t="n">
        <f aca="false">I2821/$D2821</f>
        <v>0.887704546079077</v>
      </c>
      <c r="K2821" s="6" t="n">
        <v>3156</v>
      </c>
      <c r="L2821" s="7" t="n">
        <f aca="false">K2821/43192891</f>
        <v>7.30675795699806E-005</v>
      </c>
      <c r="M2821" s="8" t="n">
        <f aca="false">L2821/$D2821</f>
        <v>1.76554099015307</v>
      </c>
      <c r="N2821" s="6" t="n">
        <v>3292</v>
      </c>
      <c r="O2821" s="7" t="n">
        <f aca="false">N2821/49735264</f>
        <v>6.61904599521177E-005</v>
      </c>
      <c r="P2821" s="8" t="n">
        <f aca="false">O2821/$D2821</f>
        <v>1.59936829562863</v>
      </c>
      <c r="Q2821" s="6" t="n">
        <v>640</v>
      </c>
      <c r="R2821" s="9" t="n">
        <f aca="false">Q2821/50554893</f>
        <v>1.26595065684344E-005</v>
      </c>
      <c r="S2821" s="8" t="n">
        <f aca="false">R2821/$D2821</f>
        <v>0.305893227792997</v>
      </c>
      <c r="T2821" s="10" t="n">
        <f aca="false">AVERAGE(G2821,J2821,M2821,P2821)</f>
        <v>1.22940365260085</v>
      </c>
    </row>
    <row r="2822" s="5" customFormat="true" ht="15.25" hidden="false" customHeight="false" outlineLevel="0" collapsed="false">
      <c r="A2822" s="6" t="s">
        <v>900</v>
      </c>
      <c r="B2822" s="7" t="n">
        <v>1733127</v>
      </c>
      <c r="C2822" s="6" t="n">
        <v>2059</v>
      </c>
      <c r="D2822" s="8" t="n">
        <f aca="false">C2822/58039824</f>
        <v>3.54756416904365E-005</v>
      </c>
      <c r="E2822" s="6" t="n">
        <v>42</v>
      </c>
      <c r="F2822" s="7" t="n">
        <f aca="false">E2822/57700746</f>
        <v>7.27893535379941E-007</v>
      </c>
      <c r="G2822" s="8" t="n">
        <f aca="false">F2822/$D2822</f>
        <v>0.0205181217504563</v>
      </c>
      <c r="H2822" s="6" t="n">
        <v>404</v>
      </c>
      <c r="I2822" s="7" t="n">
        <f aca="false">H2822/41918464</f>
        <v>9.63775771936682E-006</v>
      </c>
      <c r="J2822" s="8" t="n">
        <f aca="false">I2822/$D2822</f>
        <v>0.271672540935741</v>
      </c>
      <c r="K2822" s="6" t="n">
        <v>34</v>
      </c>
      <c r="L2822" s="7" t="n">
        <f aca="false">K2822/43192891</f>
        <v>7.87166573314113E-007</v>
      </c>
      <c r="M2822" s="8" t="n">
        <f aca="false">L2822/$D2822</f>
        <v>0.0221889312160438</v>
      </c>
      <c r="N2822" s="6" t="n">
        <v>65</v>
      </c>
      <c r="O2822" s="7" t="n">
        <f aca="false">N2822/49735264</f>
        <v>1.30691977426721E-006</v>
      </c>
      <c r="P2822" s="8" t="n">
        <f aca="false">O2822/$D2822</f>
        <v>0.0368399192232096</v>
      </c>
      <c r="Q2822" s="6" t="n">
        <v>0</v>
      </c>
      <c r="R2822" s="9" t="n">
        <f aca="false">Q2822/50554893</f>
        <v>0</v>
      </c>
      <c r="S2822" s="8" t="n">
        <f aca="false">R2822/$D2822</f>
        <v>0</v>
      </c>
      <c r="T2822" s="10" t="n">
        <f aca="false">AVERAGE(G2822,J2822,M2822,P2822)</f>
        <v>0.0878048782813628</v>
      </c>
    </row>
    <row r="2823" s="5" customFormat="true" ht="15.25" hidden="false" customHeight="false" outlineLevel="0" collapsed="false">
      <c r="A2823" s="6" t="s">
        <v>901</v>
      </c>
      <c r="B2823" s="7" t="n">
        <v>1734192</v>
      </c>
      <c r="C2823" s="6" t="n">
        <v>1760</v>
      </c>
      <c r="D2823" s="8" t="n">
        <f aca="false">C2823/58039824</f>
        <v>3.03240064959535E-005</v>
      </c>
      <c r="E2823" s="6" t="n">
        <v>3237</v>
      </c>
      <c r="F2823" s="7" t="n">
        <f aca="false">E2823/57700746</f>
        <v>5.60997946196398E-005</v>
      </c>
      <c r="G2823" s="8" t="n">
        <f aca="false">F2823/$D2823</f>
        <v>1.85001261713639</v>
      </c>
      <c r="H2823" s="6" t="n">
        <v>1687</v>
      </c>
      <c r="I2823" s="7" t="n">
        <f aca="false">H2823/41918464</f>
        <v>4.02447952291382E-005</v>
      </c>
      <c r="J2823" s="8" t="n">
        <f aca="false">I2823/$D2823</f>
        <v>1.32715956364501</v>
      </c>
      <c r="K2823" s="6" t="n">
        <v>676</v>
      </c>
      <c r="L2823" s="7" t="n">
        <f aca="false">K2823/43192891</f>
        <v>1.56507236341277E-005</v>
      </c>
      <c r="M2823" s="8" t="n">
        <f aca="false">L2823/$D2823</f>
        <v>0.516116616589438</v>
      </c>
      <c r="N2823" s="6" t="n">
        <v>2893</v>
      </c>
      <c r="O2823" s="7" t="n">
        <f aca="false">N2823/49735264</f>
        <v>5.81679831839236E-005</v>
      </c>
      <c r="P2823" s="8" t="n">
        <f aca="false">O2823/$D2823</f>
        <v>1.91821562865334</v>
      </c>
      <c r="Q2823" s="6" t="n">
        <v>4</v>
      </c>
      <c r="R2823" s="9" t="n">
        <f aca="false">Q2823/50554893</f>
        <v>7.91219160527152E-008</v>
      </c>
      <c r="S2823" s="8" t="n">
        <f aca="false">R2823/$D2823</f>
        <v>0.00260921709218316</v>
      </c>
      <c r="T2823" s="10" t="n">
        <f aca="false">AVERAGE(G2823,J2823,M2823,P2823)</f>
        <v>1.40287610650604</v>
      </c>
    </row>
    <row r="2824" s="5" customFormat="true" ht="15.25" hidden="false" customHeight="false" outlineLevel="0" collapsed="false">
      <c r="A2824" s="6" t="s">
        <v>901</v>
      </c>
      <c r="B2824" s="7" t="n">
        <v>1734198</v>
      </c>
      <c r="C2824" s="6" t="n">
        <v>681</v>
      </c>
      <c r="D2824" s="8" t="n">
        <f aca="false">C2824/58039824</f>
        <v>1.17333229680366E-005</v>
      </c>
      <c r="E2824" s="6" t="n">
        <v>3320</v>
      </c>
      <c r="F2824" s="7" t="n">
        <f aca="false">E2824/57700746</f>
        <v>5.75382508919382E-005</v>
      </c>
      <c r="G2824" s="8" t="n">
        <f aca="false">F2824/$D2824</f>
        <v>4.90383253309242</v>
      </c>
      <c r="H2824" s="6" t="n">
        <v>4482</v>
      </c>
      <c r="I2824" s="7" t="n">
        <f aca="false">H2824/41918464</f>
        <v>0.000106921856678718</v>
      </c>
      <c r="J2824" s="8" t="n">
        <f aca="false">I2824/$D2824</f>
        <v>9.11266628984731</v>
      </c>
      <c r="K2824" s="6" t="n">
        <v>3744</v>
      </c>
      <c r="L2824" s="7" t="n">
        <f aca="false">K2824/43192891</f>
        <v>8.66809308967071E-005</v>
      </c>
      <c r="M2824" s="8" t="n">
        <f aca="false">L2824/$D2824</f>
        <v>7.38758586402502</v>
      </c>
      <c r="N2824" s="6" t="n">
        <v>4194</v>
      </c>
      <c r="O2824" s="7" t="n">
        <f aca="false">N2824/49735264</f>
        <v>8.43264851273334E-005</v>
      </c>
      <c r="P2824" s="8" t="n">
        <f aca="false">O2824/$D2824</f>
        <v>7.18692269505</v>
      </c>
      <c r="Q2824" s="6" t="n">
        <v>3646</v>
      </c>
      <c r="R2824" s="9" t="n">
        <f aca="false">Q2824/50554893</f>
        <v>7.21196264820499E-005</v>
      </c>
      <c r="S2824" s="8" t="n">
        <f aca="false">R2824/$D2824</f>
        <v>6.14656450508651</v>
      </c>
      <c r="T2824" s="10" t="n">
        <f aca="false">AVERAGE(G2824,J2824,M2824,P2824)</f>
        <v>7.14775184550369</v>
      </c>
    </row>
    <row r="2825" s="5" customFormat="true" ht="15.25" hidden="false" customHeight="false" outlineLevel="0" collapsed="false">
      <c r="A2825" s="6" t="s">
        <v>901</v>
      </c>
      <c r="B2825" s="7" t="n">
        <v>1734390</v>
      </c>
      <c r="C2825" s="6" t="n">
        <v>16</v>
      </c>
      <c r="D2825" s="8" t="n">
        <f aca="false">C2825/58039824</f>
        <v>2.7567278632685E-007</v>
      </c>
      <c r="E2825" s="6" t="n">
        <v>2390</v>
      </c>
      <c r="F2825" s="7" t="n">
        <f aca="false">E2825/57700746</f>
        <v>4.14206083228109E-005</v>
      </c>
      <c r="G2825" s="8" t="n">
        <f aca="false">F2825/$D2825</f>
        <v>150.252801064305</v>
      </c>
      <c r="H2825" s="6" t="n">
        <v>3207</v>
      </c>
      <c r="I2825" s="7" t="n">
        <f aca="false">H2825/41918464</f>
        <v>7.65056658564589E-005</v>
      </c>
      <c r="J2825" s="8" t="n">
        <f aca="false">I2825/$D2825</f>
        <v>277.52346133198</v>
      </c>
      <c r="K2825" s="6" t="n">
        <v>699</v>
      </c>
      <c r="L2825" s="7" t="n">
        <f aca="false">K2825/43192891</f>
        <v>1.61832186690166E-005</v>
      </c>
      <c r="M2825" s="8" t="n">
        <f aca="false">L2825/$D2825</f>
        <v>58.7044477064524</v>
      </c>
      <c r="N2825" s="6" t="n">
        <v>1353</v>
      </c>
      <c r="O2825" s="7" t="n">
        <f aca="false">N2825/49735264</f>
        <v>2.72040377628236E-005</v>
      </c>
      <c r="P2825" s="8" t="n">
        <f aca="false">O2825/$D2825</f>
        <v>98.6823477402271</v>
      </c>
      <c r="Q2825" s="6" t="n">
        <v>3</v>
      </c>
      <c r="R2825" s="9" t="n">
        <f aca="false">Q2825/50554893</f>
        <v>5.93414370395364E-008</v>
      </c>
      <c r="S2825" s="8" t="n">
        <f aca="false">R2825/$D2825</f>
        <v>0.215260410105111</v>
      </c>
      <c r="T2825" s="10" t="n">
        <f aca="false">AVERAGE(G2825,J2825,M2825,P2825)</f>
        <v>146.290764460741</v>
      </c>
    </row>
    <row r="2826" s="5" customFormat="true" ht="15.25" hidden="false" customHeight="false" outlineLevel="0" collapsed="false">
      <c r="A2826" s="6" t="s">
        <v>902</v>
      </c>
      <c r="B2826" s="7" t="n">
        <v>1737661</v>
      </c>
      <c r="C2826" s="6" t="n">
        <v>4058</v>
      </c>
      <c r="D2826" s="8" t="n">
        <f aca="false">C2826/58039824</f>
        <v>6.99175104321474E-005</v>
      </c>
      <c r="E2826" s="6" t="n">
        <v>10527</v>
      </c>
      <c r="F2826" s="7" t="n">
        <f aca="false">E2826/57700746</f>
        <v>0.000182441315403444</v>
      </c>
      <c r="G2826" s="8" t="n">
        <f aca="false">F2826/$D2826</f>
        <v>2.60937945696017</v>
      </c>
      <c r="H2826" s="6" t="n">
        <v>5996</v>
      </c>
      <c r="I2826" s="7" t="n">
        <f aca="false">H2826/41918464</f>
        <v>0.000143039592290405</v>
      </c>
      <c r="J2826" s="8" t="n">
        <f aca="false">I2826/$D2826</f>
        <v>2.04583360314609</v>
      </c>
      <c r="K2826" s="6" t="n">
        <v>8372</v>
      </c>
      <c r="L2826" s="7" t="n">
        <f aca="false">K2826/43192891</f>
        <v>0.000193828192699581</v>
      </c>
      <c r="M2826" s="8" t="n">
        <f aca="false">L2826/$D2826</f>
        <v>2.77224105237106</v>
      </c>
      <c r="N2826" s="6" t="n">
        <v>6223</v>
      </c>
      <c r="O2826" s="7" t="n">
        <f aca="false">N2826/49735264</f>
        <v>0.000125122488542536</v>
      </c>
      <c r="P2826" s="8" t="n">
        <f aca="false">O2826/$D2826</f>
        <v>1.78957299493613</v>
      </c>
      <c r="Q2826" s="6" t="n">
        <v>4487</v>
      </c>
      <c r="R2826" s="9" t="n">
        <f aca="false">Q2826/50554893</f>
        <v>8.87550093321333E-005</v>
      </c>
      <c r="S2826" s="8" t="n">
        <f aca="false">R2826/$D2826</f>
        <v>1.26942462315312</v>
      </c>
      <c r="T2826" s="10" t="n">
        <f aca="false">AVERAGE(G2826,J2826,M2826,P2826)</f>
        <v>2.30425677685336</v>
      </c>
    </row>
    <row r="2827" s="5" customFormat="true" ht="15.25" hidden="false" customHeight="false" outlineLevel="0" collapsed="false">
      <c r="A2827" s="6" t="s">
        <v>902</v>
      </c>
      <c r="B2827" s="7" t="n">
        <v>1737712</v>
      </c>
      <c r="C2827" s="6" t="n">
        <v>14</v>
      </c>
      <c r="D2827" s="8" t="n">
        <f aca="false">C2827/58039824</f>
        <v>2.41213688035994E-007</v>
      </c>
      <c r="E2827" s="6" t="n">
        <v>700</v>
      </c>
      <c r="F2827" s="7" t="n">
        <f aca="false">E2827/57700746</f>
        <v>1.2131558922999E-005</v>
      </c>
      <c r="G2827" s="8" t="n">
        <f aca="false">F2827/$D2827</f>
        <v>50.2938246240352</v>
      </c>
      <c r="H2827" s="6" t="n">
        <v>399</v>
      </c>
      <c r="I2827" s="7" t="n">
        <f aca="false">H2827/41918464</f>
        <v>9.51847853967168E-006</v>
      </c>
      <c r="J2827" s="8" t="n">
        <f aca="false">I2827/$D2827</f>
        <v>39.4607727993087</v>
      </c>
      <c r="K2827" s="6" t="n">
        <v>3</v>
      </c>
      <c r="L2827" s="7" t="n">
        <f aca="false">K2827/43192891</f>
        <v>6.94558741159512E-008</v>
      </c>
      <c r="M2827" s="8" t="n">
        <f aca="false">L2827/$D2827</f>
        <v>0.287943336389712</v>
      </c>
      <c r="N2827" s="6" t="n">
        <v>27</v>
      </c>
      <c r="O2827" s="7" t="n">
        <f aca="false">N2827/49735264</f>
        <v>5.42874367772533E-007</v>
      </c>
      <c r="P2827" s="8" t="n">
        <f aca="false">O2827/$D2827</f>
        <v>2.25059519711636</v>
      </c>
      <c r="Q2827" s="6" t="n">
        <v>4</v>
      </c>
      <c r="R2827" s="9" t="n">
        <f aca="false">Q2827/50554893</f>
        <v>7.91219160527152E-008</v>
      </c>
      <c r="S2827" s="8" t="n">
        <f aca="false">R2827/$D2827</f>
        <v>0.328015863017312</v>
      </c>
      <c r="T2827" s="10" t="n">
        <f aca="false">AVERAGE(G2827,J2827,M2827,P2827)</f>
        <v>23.0732839892125</v>
      </c>
    </row>
    <row r="2828" s="5" customFormat="true" ht="15.25" hidden="false" customHeight="false" outlineLevel="0" collapsed="false">
      <c r="A2828" s="6" t="s">
        <v>903</v>
      </c>
      <c r="B2828" s="7" t="n">
        <v>1738781</v>
      </c>
      <c r="C2828" s="6" t="n">
        <v>662</v>
      </c>
      <c r="D2828" s="8" t="n">
        <f aca="false">C2828/58039824</f>
        <v>1.14059615342734E-005</v>
      </c>
      <c r="E2828" s="6" t="n">
        <v>11373</v>
      </c>
      <c r="F2828" s="7" t="n">
        <f aca="false">E2828/57700746</f>
        <v>0.000197103170901811</v>
      </c>
      <c r="G2828" s="8" t="n">
        <f aca="false">F2828/$D2828</f>
        <v>17.2807150286753</v>
      </c>
      <c r="H2828" s="6" t="n">
        <v>9655</v>
      </c>
      <c r="I2828" s="7" t="n">
        <f aca="false">H2828/41918464</f>
        <v>0.000230328095991303</v>
      </c>
      <c r="J2828" s="8" t="n">
        <f aca="false">I2828/$D2828</f>
        <v>20.1936588422815</v>
      </c>
      <c r="K2828" s="6" t="n">
        <v>14882</v>
      </c>
      <c r="L2828" s="7" t="n">
        <f aca="false">K2828/43192891</f>
        <v>0.000344547439531195</v>
      </c>
      <c r="M2828" s="8" t="n">
        <f aca="false">L2828/$D2828</f>
        <v>30.2076627644127</v>
      </c>
      <c r="N2828" s="6" t="n">
        <v>5498</v>
      </c>
      <c r="O2828" s="7" t="n">
        <f aca="false">N2828/49735264</f>
        <v>0.00011054530644494</v>
      </c>
      <c r="P2828" s="8" t="n">
        <f aca="false">O2828/$D2828</f>
        <v>9.69188841403382</v>
      </c>
      <c r="Q2828" s="6" t="n">
        <v>258</v>
      </c>
      <c r="R2828" s="9" t="n">
        <f aca="false">Q2828/50554893</f>
        <v>5.10336358540013E-006</v>
      </c>
      <c r="S2828" s="8" t="n">
        <f aca="false">R2828/$D2828</f>
        <v>0.4474294929073</v>
      </c>
      <c r="T2828" s="10" t="n">
        <f aca="false">AVERAGE(G2828,J2828,M2828,P2828)</f>
        <v>19.3434812623508</v>
      </c>
    </row>
    <row r="2829" s="5" customFormat="true" ht="15.25" hidden="false" customHeight="false" outlineLevel="0" collapsed="false">
      <c r="A2829" s="6" t="s">
        <v>904</v>
      </c>
      <c r="B2829" s="7" t="n">
        <v>1740126</v>
      </c>
      <c r="C2829" s="6" t="n">
        <v>3227</v>
      </c>
      <c r="D2829" s="8" t="n">
        <f aca="false">C2829/58039824</f>
        <v>5.55997550922966E-005</v>
      </c>
      <c r="E2829" s="6" t="n">
        <v>2049</v>
      </c>
      <c r="F2829" s="7" t="n">
        <f aca="false">E2829/57700746</f>
        <v>3.55108060474643E-005</v>
      </c>
      <c r="G2829" s="8" t="n">
        <f aca="false">F2829/$D2829</f>
        <v>0.638686375299957</v>
      </c>
      <c r="H2829" s="6" t="n">
        <v>313</v>
      </c>
      <c r="I2829" s="7" t="n">
        <f aca="false">H2829/41918464</f>
        <v>7.46687664891538E-006</v>
      </c>
      <c r="J2829" s="8" t="n">
        <f aca="false">I2829/$D2829</f>
        <v>0.134296934159516</v>
      </c>
      <c r="K2829" s="6" t="n">
        <v>1744</v>
      </c>
      <c r="L2829" s="7" t="n">
        <f aca="false">K2829/43192891</f>
        <v>4.03770148194063E-005</v>
      </c>
      <c r="M2829" s="8" t="n">
        <f aca="false">L2829/$D2829</f>
        <v>0.726208501321268</v>
      </c>
      <c r="N2829" s="6" t="n">
        <v>1315</v>
      </c>
      <c r="O2829" s="7" t="n">
        <f aca="false">N2829/49735264</f>
        <v>2.64399923563289E-005</v>
      </c>
      <c r="P2829" s="8" t="n">
        <f aca="false">O2829/$D2829</f>
        <v>0.475541525541579</v>
      </c>
      <c r="Q2829" s="6" t="n">
        <v>827</v>
      </c>
      <c r="R2829" s="9" t="n">
        <f aca="false">Q2829/50554893</f>
        <v>1.63584561438989E-005</v>
      </c>
      <c r="S2829" s="8" t="n">
        <f aca="false">R2829/$D2829</f>
        <v>0.294218133096873</v>
      </c>
      <c r="T2829" s="10" t="n">
        <f aca="false">AVERAGE(G2829,J2829,M2829,P2829)</f>
        <v>0.49368333408058</v>
      </c>
    </row>
    <row r="2830" s="5" customFormat="true" ht="15.25" hidden="false" customHeight="false" outlineLevel="0" collapsed="false">
      <c r="A2830" s="6" t="s">
        <v>905</v>
      </c>
      <c r="B2830" s="7" t="n">
        <v>1740685</v>
      </c>
      <c r="C2830" s="6" t="n">
        <v>2801</v>
      </c>
      <c r="D2830" s="8" t="n">
        <f aca="false">C2830/58039824</f>
        <v>4.82599671563442E-005</v>
      </c>
      <c r="E2830" s="6" t="n">
        <v>9005</v>
      </c>
      <c r="F2830" s="7" t="n">
        <f aca="false">E2830/57700746</f>
        <v>0.000156063840145152</v>
      </c>
      <c r="G2830" s="8" t="n">
        <f aca="false">F2830/$D2830</f>
        <v>3.23381571395528</v>
      </c>
      <c r="H2830" s="6" t="n">
        <v>9503</v>
      </c>
      <c r="I2830" s="7" t="n">
        <f aca="false">H2830/41918464</f>
        <v>0.000226702008928571</v>
      </c>
      <c r="J2830" s="8" t="n">
        <f aca="false">I2830/$D2830</f>
        <v>4.69751685064645</v>
      </c>
      <c r="K2830" s="6" t="n">
        <v>8004</v>
      </c>
      <c r="L2830" s="7" t="n">
        <f aca="false">K2830/43192891</f>
        <v>0.000185308272141358</v>
      </c>
      <c r="M2830" s="8" t="n">
        <f aca="false">L2830/$D2830</f>
        <v>3.83979275288415</v>
      </c>
      <c r="N2830" s="6" t="n">
        <v>8874</v>
      </c>
      <c r="O2830" s="7" t="n">
        <f aca="false">N2830/49735264</f>
        <v>0.000178424708874572</v>
      </c>
      <c r="P2830" s="8" t="n">
        <f aca="false">O2830/$D2830</f>
        <v>3.69715769379915</v>
      </c>
      <c r="Q2830" s="6" t="n">
        <v>943</v>
      </c>
      <c r="R2830" s="9" t="n">
        <f aca="false">Q2830/50554893</f>
        <v>1.86529917094276E-005</v>
      </c>
      <c r="S2830" s="8" t="n">
        <f aca="false">R2830/$D2830</f>
        <v>0.386510659010581</v>
      </c>
      <c r="T2830" s="10" t="n">
        <f aca="false">AVERAGE(G2830,J2830,M2830,P2830)</f>
        <v>3.86707075282126</v>
      </c>
    </row>
    <row r="2831" s="5" customFormat="true" ht="15.25" hidden="false" customHeight="false" outlineLevel="0" collapsed="false">
      <c r="A2831" s="6" t="s">
        <v>906</v>
      </c>
      <c r="B2831" s="7" t="n">
        <v>1741376</v>
      </c>
      <c r="C2831" s="6" t="n">
        <v>4542</v>
      </c>
      <c r="D2831" s="8" t="n">
        <f aca="false">C2831/58039824</f>
        <v>7.82566122185346E-005</v>
      </c>
      <c r="E2831" s="6" t="n">
        <v>260</v>
      </c>
      <c r="F2831" s="7" t="n">
        <f aca="false">E2831/57700746</f>
        <v>4.50600759997107E-006</v>
      </c>
      <c r="G2831" s="8" t="n">
        <f aca="false">F2831/$D2831</f>
        <v>0.0575798960909254</v>
      </c>
      <c r="H2831" s="6" t="n">
        <v>614</v>
      </c>
      <c r="I2831" s="7" t="n">
        <f aca="false">H2831/41918464</f>
        <v>1.46474832665624E-005</v>
      </c>
      <c r="J2831" s="8" t="n">
        <f aca="false">I2831/$D2831</f>
        <v>0.187172468259408</v>
      </c>
      <c r="K2831" s="6" t="n">
        <v>14</v>
      </c>
      <c r="L2831" s="7" t="n">
        <f aca="false">K2831/43192891</f>
        <v>3.24127412541105E-007</v>
      </c>
      <c r="M2831" s="8" t="n">
        <f aca="false">L2831/$D2831</f>
        <v>0.00414185336359779</v>
      </c>
      <c r="N2831" s="6" t="n">
        <v>1804</v>
      </c>
      <c r="O2831" s="7" t="n">
        <f aca="false">N2831/49735264</f>
        <v>3.62720503504314E-005</v>
      </c>
      <c r="P2831" s="8" t="n">
        <f aca="false">O2831/$D2831</f>
        <v>0.463501413134782</v>
      </c>
      <c r="Q2831" s="6" t="n">
        <v>5</v>
      </c>
      <c r="R2831" s="9" t="n">
        <f aca="false">Q2831/50554893</f>
        <v>9.8902395065894E-008</v>
      </c>
      <c r="S2831" s="8" t="n">
        <f aca="false">R2831/$D2831</f>
        <v>0.00126382157701518</v>
      </c>
      <c r="T2831" s="10" t="n">
        <f aca="false">AVERAGE(G2831,J2831,M2831,P2831)</f>
        <v>0.178098907712178</v>
      </c>
    </row>
    <row r="2832" s="5" customFormat="true" ht="15.25" hidden="false" customHeight="false" outlineLevel="0" collapsed="false">
      <c r="A2832" s="6" t="s">
        <v>906</v>
      </c>
      <c r="B2832" s="7" t="n">
        <v>1741472</v>
      </c>
      <c r="C2832" s="6" t="n">
        <v>166031</v>
      </c>
      <c r="D2832" s="8" t="n">
        <f aca="false">C2832/58039824</f>
        <v>0.00286063927416458</v>
      </c>
      <c r="E2832" s="6" t="n">
        <v>76471</v>
      </c>
      <c r="F2832" s="7" t="n">
        <f aca="false">E2832/57700746</f>
        <v>0.0013253034891438</v>
      </c>
      <c r="G2832" s="8" t="n">
        <f aca="false">F2832/$D2832</f>
        <v>0.463289272825508</v>
      </c>
      <c r="H2832" s="6" t="n">
        <v>50472</v>
      </c>
      <c r="I2832" s="7" t="n">
        <f aca="false">H2832/41918464</f>
        <v>0.00120405175151456</v>
      </c>
      <c r="J2832" s="8" t="n">
        <f aca="false">I2832/$D2832</f>
        <v>0.420903034642909</v>
      </c>
      <c r="K2832" s="6" t="n">
        <v>52150</v>
      </c>
      <c r="L2832" s="7" t="n">
        <f aca="false">K2832/43192891</f>
        <v>0.00120737461171562</v>
      </c>
      <c r="M2832" s="8" t="n">
        <f aca="false">L2832/$D2832</f>
        <v>0.422064614234949</v>
      </c>
      <c r="N2832" s="6" t="n">
        <v>50380</v>
      </c>
      <c r="O2832" s="7" t="n">
        <f aca="false">N2832/49735264</f>
        <v>0.00101296335734741</v>
      </c>
      <c r="P2832" s="8" t="n">
        <f aca="false">O2832/$D2832</f>
        <v>0.354103841926466</v>
      </c>
      <c r="Q2832" s="6" t="n">
        <v>74621</v>
      </c>
      <c r="R2832" s="9" t="n">
        <f aca="false">Q2832/50554893</f>
        <v>0.00147603912444242</v>
      </c>
      <c r="S2832" s="8" t="n">
        <f aca="false">R2832/$D2832</f>
        <v>0.515982262347103</v>
      </c>
      <c r="T2832" s="10" t="n">
        <f aca="false">AVERAGE(G2832,J2832,M2832,P2832)</f>
        <v>0.415090190907458</v>
      </c>
    </row>
    <row r="2833" s="5" customFormat="true" ht="15.25" hidden="false" customHeight="false" outlineLevel="0" collapsed="false">
      <c r="A2833" s="6" t="s">
        <v>906</v>
      </c>
      <c r="B2833" s="7" t="n">
        <v>1741697</v>
      </c>
      <c r="C2833" s="6" t="n">
        <v>104157</v>
      </c>
      <c r="D2833" s="8" t="n">
        <f aca="false">C2833/58039824</f>
        <v>0.00179457815034036</v>
      </c>
      <c r="E2833" s="6" t="n">
        <v>17766</v>
      </c>
      <c r="F2833" s="7" t="n">
        <f aca="false">E2833/57700746</f>
        <v>0.000307898965465715</v>
      </c>
      <c r="G2833" s="8" t="n">
        <f aca="false">F2833/$D2833</f>
        <v>0.17157177880903</v>
      </c>
      <c r="H2833" s="6" t="n">
        <v>7625</v>
      </c>
      <c r="I2833" s="7" t="n">
        <f aca="false">H2833/41918464</f>
        <v>0.000181900749035079</v>
      </c>
      <c r="J2833" s="8" t="n">
        <f aca="false">I2833/$D2833</f>
        <v>0.101361285938191</v>
      </c>
      <c r="K2833" s="6" t="n">
        <v>12633</v>
      </c>
      <c r="L2833" s="7" t="n">
        <f aca="false">K2833/43192891</f>
        <v>0.00029247868590227</v>
      </c>
      <c r="M2833" s="8" t="n">
        <f aca="false">L2833/$D2833</f>
        <v>0.162979074411888</v>
      </c>
      <c r="N2833" s="6" t="n">
        <v>15666</v>
      </c>
      <c r="O2833" s="7" t="n">
        <f aca="false">N2833/49735264</f>
        <v>0.000314987772056463</v>
      </c>
      <c r="P2833" s="8" t="n">
        <f aca="false">O2833/$D2833</f>
        <v>0.175521903014768</v>
      </c>
      <c r="Q2833" s="6" t="n">
        <v>766</v>
      </c>
      <c r="R2833" s="9" t="n">
        <f aca="false">Q2833/50554893</f>
        <v>1.5151846924095E-005</v>
      </c>
      <c r="S2833" s="8" t="n">
        <f aca="false">R2833/$D2833</f>
        <v>0.00844312459795706</v>
      </c>
      <c r="T2833" s="10" t="n">
        <f aca="false">AVERAGE(G2833,J2833,M2833,P2833)</f>
        <v>0.15285851054347</v>
      </c>
    </row>
    <row r="2834" s="5" customFormat="true" ht="15.25" hidden="false" customHeight="false" outlineLevel="0" collapsed="false">
      <c r="A2834" s="6" t="s">
        <v>906</v>
      </c>
      <c r="B2834" s="7" t="n">
        <v>1742111</v>
      </c>
      <c r="C2834" s="6" t="n">
        <v>11943</v>
      </c>
      <c r="D2834" s="8" t="n">
        <f aca="false">C2834/58039824</f>
        <v>0.000205772505443848</v>
      </c>
      <c r="E2834" s="6" t="n">
        <v>3547</v>
      </c>
      <c r="F2834" s="7" t="n">
        <f aca="false">E2834/57700746</f>
        <v>6.14723421426822E-005</v>
      </c>
      <c r="G2834" s="8" t="n">
        <f aca="false">F2834/$D2834</f>
        <v>0.298739338426614</v>
      </c>
      <c r="H2834" s="6" t="n">
        <v>4930</v>
      </c>
      <c r="I2834" s="7" t="n">
        <f aca="false">H2834/41918464</f>
        <v>0.000117609271179402</v>
      </c>
      <c r="J2834" s="8" t="n">
        <f aca="false">I2834/$D2834</f>
        <v>0.571549979068975</v>
      </c>
      <c r="K2834" s="6" t="n">
        <v>3631</v>
      </c>
      <c r="L2834" s="7" t="n">
        <f aca="false">K2834/43192891</f>
        <v>8.40647596383396E-005</v>
      </c>
      <c r="M2834" s="8" t="n">
        <f aca="false">L2834/$D2834</f>
        <v>0.408532517291429</v>
      </c>
      <c r="N2834" s="6" t="n">
        <v>6120</v>
      </c>
      <c r="O2834" s="7" t="n">
        <f aca="false">N2834/49735264</f>
        <v>0.000123051523361774</v>
      </c>
      <c r="P2834" s="8" t="n">
        <f aca="false">O2834/$D2834</f>
        <v>0.597997886531797</v>
      </c>
      <c r="Q2834" s="6" t="n">
        <v>246</v>
      </c>
      <c r="R2834" s="9" t="n">
        <f aca="false">Q2834/50554893</f>
        <v>4.86599783724199E-006</v>
      </c>
      <c r="S2834" s="8" t="n">
        <f aca="false">R2834/$D2834</f>
        <v>0.0236474636237047</v>
      </c>
      <c r="T2834" s="10" t="n">
        <f aca="false">AVERAGE(G2834,J2834,M2834,P2834)</f>
        <v>0.469204930329704</v>
      </c>
    </row>
    <row r="2835" s="5" customFormat="true" ht="15.25" hidden="false" customHeight="false" outlineLevel="0" collapsed="false">
      <c r="A2835" s="6" t="s">
        <v>906</v>
      </c>
      <c r="B2835" s="7" t="n">
        <v>1742804</v>
      </c>
      <c r="C2835" s="6" t="n">
        <v>82</v>
      </c>
      <c r="D2835" s="8" t="n">
        <f aca="false">C2835/58039824</f>
        <v>1.41282302992511E-006</v>
      </c>
      <c r="E2835" s="6" t="n">
        <v>0</v>
      </c>
      <c r="F2835" s="7" t="n">
        <f aca="false">E2835/57700746</f>
        <v>0</v>
      </c>
      <c r="G2835" s="8" t="n">
        <f aca="false">F2835/$D2835</f>
        <v>0</v>
      </c>
      <c r="H2835" s="6" t="n">
        <v>0</v>
      </c>
      <c r="I2835" s="7" t="n">
        <f aca="false">H2835/41918464</f>
        <v>0</v>
      </c>
      <c r="J2835" s="8" t="n">
        <f aca="false">I2835/$D2835</f>
        <v>0</v>
      </c>
      <c r="K2835" s="6" t="n">
        <v>0</v>
      </c>
      <c r="L2835" s="7" t="n">
        <f aca="false">K2835/43192891</f>
        <v>0</v>
      </c>
      <c r="M2835" s="8" t="n">
        <f aca="false">L2835/$D2835</f>
        <v>0</v>
      </c>
      <c r="N2835" s="6" t="n">
        <v>0</v>
      </c>
      <c r="O2835" s="7" t="n">
        <f aca="false">N2835/49735264</f>
        <v>0</v>
      </c>
      <c r="P2835" s="8" t="n">
        <f aca="false">O2835/$D2835</f>
        <v>0</v>
      </c>
      <c r="Q2835" s="6" t="n">
        <v>0</v>
      </c>
      <c r="R2835" s="9" t="n">
        <f aca="false">Q2835/50554893</f>
        <v>0</v>
      </c>
      <c r="S2835" s="8" t="n">
        <f aca="false">R2835/$D2835</f>
        <v>0</v>
      </c>
      <c r="T2835" s="10" t="n">
        <f aca="false">AVERAGE(G2835,J2835,M2835,P2835)</f>
        <v>0</v>
      </c>
    </row>
    <row r="2836" s="5" customFormat="true" ht="15.25" hidden="false" customHeight="false" outlineLevel="0" collapsed="false">
      <c r="A2836" s="6" t="s">
        <v>906</v>
      </c>
      <c r="B2836" s="7" t="n">
        <v>1742918</v>
      </c>
      <c r="C2836" s="6" t="n">
        <v>20715</v>
      </c>
      <c r="D2836" s="8" t="n">
        <f aca="false">C2836/58039824</f>
        <v>0.000356910110547544</v>
      </c>
      <c r="E2836" s="6" t="n">
        <v>26176</v>
      </c>
      <c r="F2836" s="7" t="n">
        <f aca="false">E2836/57700746</f>
        <v>0.000453650980526318</v>
      </c>
      <c r="G2836" s="8" t="n">
        <f aca="false">F2836/$D2836</f>
        <v>1.27105107734371</v>
      </c>
      <c r="H2836" s="6" t="n">
        <v>19543</v>
      </c>
      <c r="I2836" s="7" t="n">
        <f aca="false">H2836/41918464</f>
        <v>0.0004662146017564</v>
      </c>
      <c r="J2836" s="8" t="n">
        <f aca="false">I2836/$D2836</f>
        <v>1.30625215699597</v>
      </c>
      <c r="K2836" s="6" t="n">
        <v>13207</v>
      </c>
      <c r="L2836" s="7" t="n">
        <f aca="false">K2836/43192891</f>
        <v>0.000305767909816456</v>
      </c>
      <c r="M2836" s="8" t="n">
        <f aca="false">L2836/$D2836</f>
        <v>0.856708456219887</v>
      </c>
      <c r="N2836" s="6" t="n">
        <v>28333</v>
      </c>
      <c r="O2836" s="7" t="n">
        <f aca="false">N2836/49735264</f>
        <v>0.000569676276374043</v>
      </c>
      <c r="P2836" s="8" t="n">
        <f aca="false">O2836/$D2836</f>
        <v>1.59613375900192</v>
      </c>
      <c r="Q2836" s="6" t="n">
        <v>50262</v>
      </c>
      <c r="R2836" s="9" t="n">
        <f aca="false">Q2836/50554893</f>
        <v>0.000994206436160393</v>
      </c>
      <c r="S2836" s="8" t="n">
        <f aca="false">R2836/$D2836</f>
        <v>2.78559336589025</v>
      </c>
      <c r="T2836" s="10" t="n">
        <f aca="false">AVERAGE(G2836,J2836,M2836,P2836)</f>
        <v>1.25753636239037</v>
      </c>
    </row>
    <row r="2837" s="5" customFormat="true" ht="15.25" hidden="false" customHeight="false" outlineLevel="0" collapsed="false">
      <c r="A2837" s="6" t="s">
        <v>907</v>
      </c>
      <c r="B2837" s="7" t="n">
        <v>1743582</v>
      </c>
      <c r="C2837" s="6" t="n">
        <v>2624</v>
      </c>
      <c r="D2837" s="8" t="n">
        <f aca="false">C2837/58039824</f>
        <v>4.52103369576035E-005</v>
      </c>
      <c r="E2837" s="6" t="n">
        <v>3418</v>
      </c>
      <c r="F2837" s="7" t="n">
        <f aca="false">E2837/57700746</f>
        <v>5.92366691411581E-005</v>
      </c>
      <c r="G2837" s="8" t="n">
        <f aca="false">F2837/$D2837</f>
        <v>1.31024613235482</v>
      </c>
      <c r="H2837" s="6" t="n">
        <v>3544</v>
      </c>
      <c r="I2837" s="7" t="n">
        <f aca="false">H2837/41918464</f>
        <v>8.45450825679109E-005</v>
      </c>
      <c r="J2837" s="8" t="n">
        <f aca="false">I2837/$D2837</f>
        <v>1.87003876231212</v>
      </c>
      <c r="K2837" s="6" t="n">
        <v>2446</v>
      </c>
      <c r="L2837" s="7" t="n">
        <f aca="false">K2837/43192891</f>
        <v>5.66296893625388E-005</v>
      </c>
      <c r="M2837" s="8" t="n">
        <f aca="false">L2837/$D2837</f>
        <v>1.25258277582943</v>
      </c>
      <c r="N2837" s="6" t="n">
        <v>2931</v>
      </c>
      <c r="O2837" s="7" t="n">
        <f aca="false">N2837/49735264</f>
        <v>5.89320285904183E-005</v>
      </c>
      <c r="P2837" s="8" t="n">
        <f aca="false">O2837/$D2837</f>
        <v>1.30350783816724</v>
      </c>
      <c r="Q2837" s="6" t="n">
        <v>1141</v>
      </c>
      <c r="R2837" s="9" t="n">
        <f aca="false">Q2837/50554893</f>
        <v>2.2569526554037E-005</v>
      </c>
      <c r="S2837" s="8" t="n">
        <f aca="false">R2837/$D2837</f>
        <v>0.499211642134007</v>
      </c>
      <c r="T2837" s="10" t="n">
        <f aca="false">AVERAGE(G2837,J2837,M2837,P2837)</f>
        <v>1.4340938771659</v>
      </c>
    </row>
    <row r="2838" s="5" customFormat="true" ht="15.25" hidden="false" customHeight="false" outlineLevel="0" collapsed="false">
      <c r="A2838" s="6" t="s">
        <v>908</v>
      </c>
      <c r="B2838" s="7" t="n">
        <v>1745297</v>
      </c>
      <c r="C2838" s="6" t="n">
        <v>213</v>
      </c>
      <c r="D2838" s="8" t="n">
        <f aca="false">C2838/58039824</f>
        <v>3.6698939679762E-006</v>
      </c>
      <c r="E2838" s="6" t="n">
        <v>2</v>
      </c>
      <c r="F2838" s="7" t="n">
        <f aca="false">E2838/57700746</f>
        <v>3.46615969228543E-008</v>
      </c>
      <c r="G2838" s="8" t="n">
        <f aca="false">F2838/$D2838</f>
        <v>0.0094448496946545</v>
      </c>
      <c r="H2838" s="6" t="n">
        <v>2</v>
      </c>
      <c r="I2838" s="7" t="n">
        <f aca="false">H2838/41918464</f>
        <v>4.77116718780535E-008</v>
      </c>
      <c r="J2838" s="8" t="n">
        <f aca="false">I2838/$D2838</f>
        <v>0.0130008311668919</v>
      </c>
      <c r="K2838" s="6" t="n">
        <v>1220</v>
      </c>
      <c r="L2838" s="7" t="n">
        <f aca="false">K2838/43192891</f>
        <v>2.82453888071535E-005</v>
      </c>
      <c r="M2838" s="8" t="n">
        <f aca="false">L2838/$D2838</f>
        <v>7.69651359238853</v>
      </c>
      <c r="N2838" s="6" t="n">
        <v>2</v>
      </c>
      <c r="O2838" s="7" t="n">
        <f aca="false">N2838/49735264</f>
        <v>4.02129161312987E-008</v>
      </c>
      <c r="P2838" s="8" t="n">
        <f aca="false">O2838/$D2838</f>
        <v>0.0109575144356213</v>
      </c>
      <c r="Q2838" s="6" t="n">
        <v>587</v>
      </c>
      <c r="R2838" s="9" t="n">
        <f aca="false">Q2838/50554893</f>
        <v>1.1611141180736E-005</v>
      </c>
      <c r="S2838" s="8" t="n">
        <f aca="false">R2838/$D2838</f>
        <v>3.16389009656839</v>
      </c>
      <c r="T2838" s="10" t="n">
        <f aca="false">AVERAGE(G2838,J2838,M2838,P2838)</f>
        <v>1.93247919692143</v>
      </c>
    </row>
    <row r="2839" s="5" customFormat="true" ht="15.25" hidden="false" customHeight="false" outlineLevel="0" collapsed="false">
      <c r="A2839" s="6" t="s">
        <v>909</v>
      </c>
      <c r="B2839" s="7" t="n">
        <v>1747029</v>
      </c>
      <c r="C2839" s="6" t="n">
        <v>3618</v>
      </c>
      <c r="D2839" s="8" t="n">
        <f aca="false">C2839/58039824</f>
        <v>6.2336508808159E-005</v>
      </c>
      <c r="E2839" s="6" t="n">
        <v>2827</v>
      </c>
      <c r="F2839" s="7" t="n">
        <f aca="false">E2839/57700746</f>
        <v>4.89941672504546E-005</v>
      </c>
      <c r="G2839" s="8" t="n">
        <f aca="false">F2839/$D2839</f>
        <v>0.78596264351657</v>
      </c>
      <c r="H2839" s="6" t="n">
        <v>2156</v>
      </c>
      <c r="I2839" s="7" t="n">
        <f aca="false">H2839/41918464</f>
        <v>5.14331822845417E-005</v>
      </c>
      <c r="J2839" s="8" t="n">
        <f aca="false">I2839/$D2839</f>
        <v>0.825089233707772</v>
      </c>
      <c r="K2839" s="6" t="n">
        <v>1403</v>
      </c>
      <c r="L2839" s="7" t="n">
        <f aca="false">K2839/43192891</f>
        <v>3.24821971282265E-005</v>
      </c>
      <c r="M2839" s="8" t="n">
        <f aca="false">L2839/$D2839</f>
        <v>0.521078221242557</v>
      </c>
      <c r="N2839" s="6" t="n">
        <v>6766</v>
      </c>
      <c r="O2839" s="7" t="n">
        <f aca="false">N2839/49735264</f>
        <v>0.000136040295272184</v>
      </c>
      <c r="P2839" s="8" t="n">
        <f aca="false">O2839/$D2839</f>
        <v>2.18235345342885</v>
      </c>
      <c r="Q2839" s="6" t="n">
        <v>1638</v>
      </c>
      <c r="R2839" s="9" t="n">
        <f aca="false">Q2839/50554893</f>
        <v>3.24004246235869E-005</v>
      </c>
      <c r="S2839" s="8" t="n">
        <f aca="false">R2839/$D2839</f>
        <v>0.519766429706536</v>
      </c>
      <c r="T2839" s="10" t="n">
        <f aca="false">AVERAGE(G2839,J2839,M2839,P2839)</f>
        <v>1.07862088797394</v>
      </c>
    </row>
    <row r="2840" s="5" customFormat="true" ht="15.25" hidden="false" customHeight="false" outlineLevel="0" collapsed="false">
      <c r="A2840" s="6" t="s">
        <v>910</v>
      </c>
      <c r="B2840" s="7" t="n">
        <v>1747746</v>
      </c>
      <c r="C2840" s="6" t="n">
        <v>3121</v>
      </c>
      <c r="D2840" s="8" t="n">
        <f aca="false">C2840/58039824</f>
        <v>5.37734228828812E-005</v>
      </c>
      <c r="E2840" s="6" t="n">
        <v>476</v>
      </c>
      <c r="F2840" s="7" t="n">
        <f aca="false">E2840/57700746</f>
        <v>8.24946006763933E-006</v>
      </c>
      <c r="G2840" s="8" t="n">
        <f aca="false">F2840/$D2840</f>
        <v>0.153411474021408</v>
      </c>
      <c r="H2840" s="6" t="n">
        <v>845</v>
      </c>
      <c r="I2840" s="7" t="n">
        <f aca="false">H2840/41918464</f>
        <v>2.01581813684776E-005</v>
      </c>
      <c r="J2840" s="8" t="n">
        <f aca="false">I2840/$D2840</f>
        <v>0.374872572504492</v>
      </c>
      <c r="K2840" s="6" t="n">
        <v>641</v>
      </c>
      <c r="L2840" s="7" t="n">
        <f aca="false">K2840/43192891</f>
        <v>1.48404051027749E-005</v>
      </c>
      <c r="M2840" s="8" t="n">
        <f aca="false">L2840/$D2840</f>
        <v>0.275980294858621</v>
      </c>
      <c r="N2840" s="6" t="n">
        <v>738</v>
      </c>
      <c r="O2840" s="7" t="n">
        <f aca="false">N2840/49735264</f>
        <v>1.48385660524492E-005</v>
      </c>
      <c r="P2840" s="8" t="n">
        <f aca="false">O2840/$D2840</f>
        <v>0.275946094872325</v>
      </c>
      <c r="Q2840" s="6" t="n">
        <v>1011</v>
      </c>
      <c r="R2840" s="9" t="n">
        <f aca="false">Q2840/50554893</f>
        <v>1.99980642823238E-005</v>
      </c>
      <c r="S2840" s="8" t="n">
        <f aca="false">R2840/$D2840</f>
        <v>0.37189494754462</v>
      </c>
      <c r="T2840" s="10" t="n">
        <f aca="false">AVERAGE(G2840,J2840,M2840,P2840)</f>
        <v>0.270052609064212</v>
      </c>
    </row>
    <row r="2841" s="5" customFormat="true" ht="15.25" hidden="false" customHeight="false" outlineLevel="0" collapsed="false">
      <c r="A2841" s="6" t="s">
        <v>910</v>
      </c>
      <c r="B2841" s="7" t="n">
        <v>1748635</v>
      </c>
      <c r="C2841" s="6" t="n">
        <v>747</v>
      </c>
      <c r="D2841" s="8" t="n">
        <f aca="false">C2841/58039824</f>
        <v>1.28704732116348E-005</v>
      </c>
      <c r="E2841" s="6" t="n">
        <v>236</v>
      </c>
      <c r="F2841" s="7" t="n">
        <f aca="false">E2841/57700746</f>
        <v>4.09006843689681E-006</v>
      </c>
      <c r="G2841" s="8" t="n">
        <f aca="false">F2841/$D2841</f>
        <v>0.317786950770343</v>
      </c>
      <c r="H2841" s="6" t="n">
        <v>0</v>
      </c>
      <c r="I2841" s="7" t="n">
        <f aca="false">H2841/41918464</f>
        <v>0</v>
      </c>
      <c r="J2841" s="8" t="n">
        <f aca="false">I2841/$D2841</f>
        <v>0</v>
      </c>
      <c r="K2841" s="6" t="n">
        <v>0</v>
      </c>
      <c r="L2841" s="7" t="n">
        <f aca="false">K2841/43192891</f>
        <v>0</v>
      </c>
      <c r="M2841" s="8" t="n">
        <f aca="false">L2841/$D2841</f>
        <v>0</v>
      </c>
      <c r="N2841" s="6" t="n">
        <v>0</v>
      </c>
      <c r="O2841" s="7" t="n">
        <f aca="false">N2841/49735264</f>
        <v>0</v>
      </c>
      <c r="P2841" s="8" t="n">
        <f aca="false">O2841/$D2841</f>
        <v>0</v>
      </c>
      <c r="Q2841" s="6" t="n">
        <v>0</v>
      </c>
      <c r="R2841" s="9" t="n">
        <f aca="false">Q2841/50554893</f>
        <v>0</v>
      </c>
      <c r="S2841" s="8" t="n">
        <f aca="false">R2841/$D2841</f>
        <v>0</v>
      </c>
      <c r="T2841" s="10" t="n">
        <f aca="false">AVERAGE(G2841,J2841,M2841,P2841)</f>
        <v>0.0794467376925857</v>
      </c>
    </row>
    <row r="2842" s="5" customFormat="true" ht="15.25" hidden="false" customHeight="false" outlineLevel="0" collapsed="false">
      <c r="A2842" s="6" t="s">
        <v>911</v>
      </c>
      <c r="B2842" s="7" t="n">
        <v>1749769</v>
      </c>
      <c r="C2842" s="6" t="n">
        <v>7304</v>
      </c>
      <c r="D2842" s="8" t="n">
        <f aca="false">C2842/58039824</f>
        <v>0.000125844626958207</v>
      </c>
      <c r="E2842" s="6" t="n">
        <v>4491</v>
      </c>
      <c r="F2842" s="7" t="n">
        <f aca="false">E2842/57700746</f>
        <v>7.78326158902694E-005</v>
      </c>
      <c r="G2842" s="8" t="n">
        <f aca="false">F2842/$D2842</f>
        <v>0.618481835669611</v>
      </c>
      <c r="H2842" s="6" t="n">
        <v>2351</v>
      </c>
      <c r="I2842" s="7" t="n">
        <f aca="false">H2842/41918464</f>
        <v>5.60850702926519E-005</v>
      </c>
      <c r="J2842" s="8" t="n">
        <f aca="false">I2842/$D2842</f>
        <v>0.445669168786028</v>
      </c>
      <c r="K2842" s="6" t="n">
        <v>4833</v>
      </c>
      <c r="L2842" s="7" t="n">
        <f aca="false">K2842/43192891</f>
        <v>0.000111893413200797</v>
      </c>
      <c r="M2842" s="8" t="n">
        <f aca="false">L2842/$D2842</f>
        <v>0.889139376907661</v>
      </c>
      <c r="N2842" s="6" t="n">
        <v>4824</v>
      </c>
      <c r="O2842" s="7" t="n">
        <f aca="false">N2842/49735264</f>
        <v>9.69935537086925E-005</v>
      </c>
      <c r="P2842" s="8" t="n">
        <f aca="false">O2842/$D2842</f>
        <v>0.770740523875556</v>
      </c>
      <c r="Q2842" s="6" t="n">
        <v>7142</v>
      </c>
      <c r="R2842" s="9" t="n">
        <f aca="false">Q2842/50554893</f>
        <v>0.000141272181112123</v>
      </c>
      <c r="S2842" s="8" t="n">
        <f aca="false">R2842/$D2842</f>
        <v>1.12259207664892</v>
      </c>
      <c r="T2842" s="10" t="n">
        <f aca="false">AVERAGE(G2842,J2842,M2842,P2842)</f>
        <v>0.681007726309714</v>
      </c>
    </row>
    <row r="2843" s="5" customFormat="true" ht="15.25" hidden="false" customHeight="false" outlineLevel="0" collapsed="false">
      <c r="A2843" s="6" t="s">
        <v>911</v>
      </c>
      <c r="B2843" s="7" t="n">
        <v>1749829</v>
      </c>
      <c r="C2843" s="6" t="n">
        <v>31</v>
      </c>
      <c r="D2843" s="8" t="n">
        <f aca="false">C2843/58039824</f>
        <v>5.34116023508273E-007</v>
      </c>
      <c r="E2843" s="6" t="n">
        <v>11059</v>
      </c>
      <c r="F2843" s="7" t="n">
        <f aca="false">E2843/57700746</f>
        <v>0.000191661300184923</v>
      </c>
      <c r="G2843" s="8" t="n">
        <f aca="false">F2843/$D2843</f>
        <v>358.838326785294</v>
      </c>
      <c r="H2843" s="6" t="n">
        <v>7096</v>
      </c>
      <c r="I2843" s="7" t="n">
        <f aca="false">H2843/41918464</f>
        <v>0.000169281011823334</v>
      </c>
      <c r="J2843" s="8" t="n">
        <f aca="false">I2843/$D2843</f>
        <v>316.936778476394</v>
      </c>
      <c r="K2843" s="6" t="n">
        <v>5152</v>
      </c>
      <c r="L2843" s="7" t="n">
        <f aca="false">K2843/43192891</f>
        <v>0.000119278887815127</v>
      </c>
      <c r="M2843" s="8" t="n">
        <f aca="false">L2843/$D2843</f>
        <v>223.320182442119</v>
      </c>
      <c r="N2843" s="6" t="n">
        <v>6826</v>
      </c>
      <c r="O2843" s="7" t="n">
        <f aca="false">N2843/49735264</f>
        <v>0.000137246682756122</v>
      </c>
      <c r="P2843" s="8" t="n">
        <f aca="false">O2843/$D2843</f>
        <v>256.960429411264</v>
      </c>
      <c r="Q2843" s="6" t="n">
        <v>6400</v>
      </c>
      <c r="R2843" s="9" t="n">
        <f aca="false">Q2843/50554893</f>
        <v>0.000126595065684344</v>
      </c>
      <c r="S2843" s="8" t="n">
        <f aca="false">R2843/$D2843</f>
        <v>237.017913922187</v>
      </c>
      <c r="T2843" s="10" t="n">
        <f aca="false">AVERAGE(G2843,J2843,M2843,P2843)</f>
        <v>289.013929278768</v>
      </c>
    </row>
    <row r="2844" s="5" customFormat="true" ht="15.25" hidden="false" customHeight="false" outlineLevel="0" collapsed="false">
      <c r="A2844" s="6" t="s">
        <v>21</v>
      </c>
      <c r="B2844" s="7" t="n">
        <v>1750633</v>
      </c>
      <c r="C2844" s="6" t="n">
        <v>2281</v>
      </c>
      <c r="D2844" s="8" t="n">
        <f aca="false">C2844/58039824</f>
        <v>3.93006016007216E-005</v>
      </c>
      <c r="E2844" s="6" t="n">
        <v>6371</v>
      </c>
      <c r="F2844" s="7" t="n">
        <f aca="false">E2844/57700746</f>
        <v>0.000110414516997752</v>
      </c>
      <c r="G2844" s="8" t="n">
        <f aca="false">F2844/$D2844</f>
        <v>2.80948668724005</v>
      </c>
      <c r="H2844" s="6" t="n">
        <v>2937</v>
      </c>
      <c r="I2844" s="7" t="n">
        <f aca="false">H2844/41918464</f>
        <v>7.00645901529216E-005</v>
      </c>
      <c r="J2844" s="8" t="n">
        <f aca="false">I2844/$D2844</f>
        <v>1.78278670807002</v>
      </c>
      <c r="K2844" s="6" t="n">
        <v>3908</v>
      </c>
      <c r="L2844" s="7" t="n">
        <f aca="false">K2844/43192891</f>
        <v>9.04778520150457E-005</v>
      </c>
      <c r="M2844" s="8" t="n">
        <f aca="false">L2844/$D2844</f>
        <v>2.30220017836532</v>
      </c>
      <c r="N2844" s="6" t="n">
        <v>3600</v>
      </c>
      <c r="O2844" s="7" t="n">
        <f aca="false">N2844/49735264</f>
        <v>7.23832490363377E-005</v>
      </c>
      <c r="P2844" s="8" t="n">
        <f aca="false">O2844/$D2844</f>
        <v>1.84178475870987</v>
      </c>
      <c r="Q2844" s="6" t="n">
        <v>970</v>
      </c>
      <c r="R2844" s="9" t="n">
        <f aca="false">Q2844/50554893</f>
        <v>1.91870646427834E-005</v>
      </c>
      <c r="S2844" s="8" t="n">
        <f aca="false">R2844/$D2844</f>
        <v>0.488213000852159</v>
      </c>
      <c r="T2844" s="10" t="n">
        <f aca="false">AVERAGE(G2844,J2844,M2844,P2844)</f>
        <v>2.18406458309631</v>
      </c>
    </row>
    <row r="2845" s="5" customFormat="true" ht="15.25" hidden="false" customHeight="false" outlineLevel="0" collapsed="false">
      <c r="A2845" s="6" t="s">
        <v>21</v>
      </c>
      <c r="B2845" s="7" t="n">
        <v>1750868</v>
      </c>
      <c r="C2845" s="6" t="n">
        <v>3511</v>
      </c>
      <c r="D2845" s="8" t="n">
        <f aca="false">C2845/58039824</f>
        <v>6.04929470495982E-005</v>
      </c>
      <c r="E2845" s="6" t="n">
        <v>2247</v>
      </c>
      <c r="F2845" s="7" t="n">
        <f aca="false">E2845/57700746</f>
        <v>3.89423041428268E-005</v>
      </c>
      <c r="G2845" s="8" t="n">
        <f aca="false">F2845/$D2845</f>
        <v>0.643749495472555</v>
      </c>
      <c r="H2845" s="6" t="n">
        <v>5999</v>
      </c>
      <c r="I2845" s="7" t="n">
        <f aca="false">H2845/41918464</f>
        <v>0.000143111159798222</v>
      </c>
      <c r="J2845" s="8" t="n">
        <f aca="false">I2845/$D2845</f>
        <v>2.36574950929213</v>
      </c>
      <c r="K2845" s="6" t="n">
        <v>3601</v>
      </c>
      <c r="L2845" s="7" t="n">
        <f aca="false">K2845/43192891</f>
        <v>8.337020089718E-005</v>
      </c>
      <c r="M2845" s="8" t="n">
        <f aca="false">L2845/$D2845</f>
        <v>1.37818051464454</v>
      </c>
      <c r="N2845" s="6" t="n">
        <v>2259</v>
      </c>
      <c r="O2845" s="7" t="n">
        <f aca="false">N2845/49735264</f>
        <v>4.54204887703019E-005</v>
      </c>
      <c r="P2845" s="8" t="n">
        <f aca="false">O2845/$D2845</f>
        <v>0.750839411626972</v>
      </c>
      <c r="Q2845" s="6" t="n">
        <v>3063</v>
      </c>
      <c r="R2845" s="9" t="n">
        <f aca="false">Q2845/50554893</f>
        <v>6.05876072173667E-005</v>
      </c>
      <c r="S2845" s="8" t="n">
        <f aca="false">R2845/$D2845</f>
        <v>1.00156481329453</v>
      </c>
      <c r="T2845" s="10" t="n">
        <f aca="false">AVERAGE(G2845,J2845,M2845,P2845)</f>
        <v>1.28462973275905</v>
      </c>
    </row>
    <row r="2846" s="5" customFormat="true" ht="15.25" hidden="false" customHeight="false" outlineLevel="0" collapsed="false">
      <c r="A2846" s="6" t="s">
        <v>21</v>
      </c>
      <c r="B2846" s="7" t="n">
        <v>1750989</v>
      </c>
      <c r="C2846" s="6" t="n">
        <v>1324</v>
      </c>
      <c r="D2846" s="8" t="n">
        <f aca="false">C2846/58039824</f>
        <v>2.28119230685469E-005</v>
      </c>
      <c r="E2846" s="6" t="n">
        <v>1405</v>
      </c>
      <c r="F2846" s="7" t="n">
        <f aca="false">E2846/57700746</f>
        <v>2.43497718383052E-005</v>
      </c>
      <c r="G2846" s="8" t="n">
        <f aca="false">F2846/$D2846</f>
        <v>1.06741425372764</v>
      </c>
      <c r="H2846" s="6" t="n">
        <v>2355</v>
      </c>
      <c r="I2846" s="7" t="n">
        <f aca="false">H2846/41918464</f>
        <v>5.6180493636408E-005</v>
      </c>
      <c r="J2846" s="8" t="n">
        <f aca="false">I2846/$D2846</f>
        <v>2.46276885414671</v>
      </c>
      <c r="K2846" s="6" t="n">
        <v>1445</v>
      </c>
      <c r="L2846" s="7" t="n">
        <f aca="false">K2846/43192891</f>
        <v>3.34545793658498E-005</v>
      </c>
      <c r="M2846" s="8" t="n">
        <f aca="false">L2846/$D2846</f>
        <v>1.46653919817821</v>
      </c>
      <c r="N2846" s="6" t="n">
        <v>683</v>
      </c>
      <c r="O2846" s="7" t="n">
        <f aca="false">N2846/49735264</f>
        <v>1.37327108588385E-005</v>
      </c>
      <c r="P2846" s="8" t="n">
        <f aca="false">O2846/$D2846</f>
        <v>0.601997070460631</v>
      </c>
      <c r="Q2846" s="6" t="n">
        <v>2</v>
      </c>
      <c r="R2846" s="9" t="n">
        <f aca="false">Q2846/50554893</f>
        <v>3.95609580263576E-008</v>
      </c>
      <c r="S2846" s="8" t="n">
        <f aca="false">R2846/$D2846</f>
        <v>0.00173422284072597</v>
      </c>
      <c r="T2846" s="10" t="n">
        <f aca="false">AVERAGE(G2846,J2846,M2846,P2846)</f>
        <v>1.3996798441283</v>
      </c>
    </row>
    <row r="2847" s="5" customFormat="true" ht="15.25" hidden="false" customHeight="false" outlineLevel="0" collapsed="false">
      <c r="A2847" s="6" t="s">
        <v>912</v>
      </c>
      <c r="B2847" s="7" t="n">
        <v>1751271</v>
      </c>
      <c r="C2847" s="6" t="n">
        <v>2271</v>
      </c>
      <c r="D2847" s="8" t="n">
        <f aca="false">C2847/58039824</f>
        <v>3.91283061092673E-005</v>
      </c>
      <c r="E2847" s="6" t="n">
        <v>1676</v>
      </c>
      <c r="F2847" s="7" t="n">
        <f aca="false">E2847/57700746</f>
        <v>2.90464182213519E-005</v>
      </c>
      <c r="G2847" s="8" t="n">
        <f aca="false">F2847/$D2847</f>
        <v>0.742337737295315</v>
      </c>
      <c r="H2847" s="6" t="n">
        <v>3001</v>
      </c>
      <c r="I2847" s="7" t="n">
        <f aca="false">H2847/41918464</f>
        <v>7.15913636530193E-005</v>
      </c>
      <c r="J2847" s="8" t="n">
        <f aca="false">I2847/$D2847</f>
        <v>1.82965660340874</v>
      </c>
      <c r="K2847" s="6" t="n">
        <v>5816</v>
      </c>
      <c r="L2847" s="7" t="n">
        <f aca="false">K2847/43192891</f>
        <v>0.000134651787952791</v>
      </c>
      <c r="M2847" s="8" t="n">
        <f aca="false">L2847/$D2847</f>
        <v>3.44128845181211</v>
      </c>
      <c r="N2847" s="6" t="n">
        <v>5826</v>
      </c>
      <c r="O2847" s="7" t="n">
        <f aca="false">N2847/49735264</f>
        <v>0.000117140224690473</v>
      </c>
      <c r="P2847" s="8" t="n">
        <f aca="false">O2847/$D2847</f>
        <v>2.99374637796368</v>
      </c>
      <c r="Q2847" s="6" t="n">
        <v>2926</v>
      </c>
      <c r="R2847" s="9" t="n">
        <f aca="false">Q2847/50554893</f>
        <v>5.78776815925612E-005</v>
      </c>
      <c r="S2847" s="8" t="n">
        <f aca="false">R2847/$D2847</f>
        <v>1.47917677373857</v>
      </c>
      <c r="T2847" s="10" t="n">
        <f aca="false">AVERAGE(G2847,J2847,M2847,P2847)</f>
        <v>2.25175729261996</v>
      </c>
    </row>
    <row r="2848" s="5" customFormat="true" ht="15.25" hidden="false" customHeight="false" outlineLevel="0" collapsed="false">
      <c r="A2848" s="6" t="s">
        <v>913</v>
      </c>
      <c r="B2848" s="7" t="n">
        <v>1752312</v>
      </c>
      <c r="C2848" s="6" t="n">
        <v>10017</v>
      </c>
      <c r="D2848" s="8" t="n">
        <f aca="false">C2848/58039824</f>
        <v>0.000172588393789754</v>
      </c>
      <c r="E2848" s="6" t="n">
        <v>13583</v>
      </c>
      <c r="F2848" s="7" t="n">
        <f aca="false">E2848/57700746</f>
        <v>0.000235404235501565</v>
      </c>
      <c r="G2848" s="8" t="n">
        <f aca="false">F2848/$D2848</f>
        <v>1.36396330212293</v>
      </c>
      <c r="H2848" s="6" t="n">
        <v>6327</v>
      </c>
      <c r="I2848" s="7" t="n">
        <f aca="false">H2848/41918464</f>
        <v>0.000150935873986222</v>
      </c>
      <c r="J2848" s="8" t="n">
        <f aca="false">I2848/$D2848</f>
        <v>0.874542434006841</v>
      </c>
      <c r="K2848" s="6" t="n">
        <v>3606</v>
      </c>
      <c r="L2848" s="7" t="n">
        <f aca="false">K2848/43192891</f>
        <v>8.34859606873733E-005</v>
      </c>
      <c r="M2848" s="8" t="n">
        <f aca="false">L2848/$D2848</f>
        <v>0.483728707673562</v>
      </c>
      <c r="N2848" s="6" t="n">
        <v>9236</v>
      </c>
      <c r="O2848" s="7" t="n">
        <f aca="false">N2848/49735264</f>
        <v>0.000185703246694337</v>
      </c>
      <c r="P2848" s="8" t="n">
        <f aca="false">O2848/$D2848</f>
        <v>1.07598919380732</v>
      </c>
      <c r="Q2848" s="6" t="n">
        <v>3091</v>
      </c>
      <c r="R2848" s="9" t="n">
        <f aca="false">Q2848/50554893</f>
        <v>6.11414606297357E-005</v>
      </c>
      <c r="S2848" s="8" t="n">
        <f aca="false">R2848/$D2848</f>
        <v>0.35426171648725</v>
      </c>
      <c r="T2848" s="10" t="n">
        <f aca="false">AVERAGE(G2848,J2848,M2848,P2848)</f>
        <v>0.949555909402663</v>
      </c>
    </row>
    <row r="2849" s="5" customFormat="true" ht="15.25" hidden="false" customHeight="false" outlineLevel="0" collapsed="false">
      <c r="A2849" s="6" t="s">
        <v>913</v>
      </c>
      <c r="B2849" s="7" t="n">
        <v>1753209</v>
      </c>
      <c r="C2849" s="6" t="n">
        <v>2100</v>
      </c>
      <c r="D2849" s="8" t="n">
        <f aca="false">C2849/58039824</f>
        <v>3.61820532053991E-005</v>
      </c>
      <c r="E2849" s="6" t="n">
        <v>8002</v>
      </c>
      <c r="F2849" s="7" t="n">
        <f aca="false">E2849/57700746</f>
        <v>0.00013868104928834</v>
      </c>
      <c r="G2849" s="8" t="n">
        <f aca="false">F2849/$D2849</f>
        <v>3.83286842515742</v>
      </c>
      <c r="H2849" s="6" t="n">
        <v>3810</v>
      </c>
      <c r="I2849" s="7" t="n">
        <f aca="false">H2849/41918464</f>
        <v>9.0890734927692E-005</v>
      </c>
      <c r="J2849" s="8" t="n">
        <f aca="false">I2849/$D2849</f>
        <v>2.51203917068281</v>
      </c>
      <c r="K2849" s="6" t="n">
        <v>2757</v>
      </c>
      <c r="L2849" s="7" t="n">
        <f aca="false">K2849/43192891</f>
        <v>6.38299483125591E-005</v>
      </c>
      <c r="M2849" s="8" t="n">
        <f aca="false">L2849/$D2849</f>
        <v>1.76413284094763</v>
      </c>
      <c r="N2849" s="6" t="n">
        <v>3553</v>
      </c>
      <c r="O2849" s="7" t="n">
        <f aca="false">N2849/49735264</f>
        <v>7.14382455072522E-005</v>
      </c>
      <c r="P2849" s="8" t="n">
        <f aca="false">O2849/$D2849</f>
        <v>1.97441104576653</v>
      </c>
      <c r="Q2849" s="6" t="n">
        <v>3970</v>
      </c>
      <c r="R2849" s="9" t="n">
        <f aca="false">Q2849/50554893</f>
        <v>7.85285016823198E-005</v>
      </c>
      <c r="S2849" s="8" t="n">
        <f aca="false">R2849/$D2849</f>
        <v>2.17037162696455</v>
      </c>
      <c r="T2849" s="10" t="n">
        <f aca="false">AVERAGE(G2849,J2849,M2849,P2849)</f>
        <v>2.5208628706386</v>
      </c>
    </row>
    <row r="2850" s="5" customFormat="true" ht="15.25" hidden="false" customHeight="false" outlineLevel="0" collapsed="false">
      <c r="A2850" s="6" t="s">
        <v>913</v>
      </c>
      <c r="B2850" s="7" t="n">
        <v>1753512</v>
      </c>
      <c r="C2850" s="6" t="n">
        <v>11871</v>
      </c>
      <c r="D2850" s="8" t="n">
        <f aca="false">C2850/58039824</f>
        <v>0.000204531977905377</v>
      </c>
      <c r="E2850" s="6" t="n">
        <v>7445</v>
      </c>
      <c r="F2850" s="7" t="n">
        <f aca="false">E2850/57700746</f>
        <v>0.000129027794545325</v>
      </c>
      <c r="G2850" s="8" t="n">
        <f aca="false">F2850/$D2850</f>
        <v>0.63084411477709</v>
      </c>
      <c r="H2850" s="6" t="n">
        <v>6238</v>
      </c>
      <c r="I2850" s="7" t="n">
        <f aca="false">H2850/41918464</f>
        <v>0.000148812704587649</v>
      </c>
      <c r="J2850" s="8" t="n">
        <f aca="false">I2850/$D2850</f>
        <v>0.727576714955028</v>
      </c>
      <c r="K2850" s="6" t="n">
        <v>9154</v>
      </c>
      <c r="L2850" s="7" t="n">
        <f aca="false">K2850/43192891</f>
        <v>0.000211933023885806</v>
      </c>
      <c r="M2850" s="8" t="n">
        <f aca="false">L2850/$D2850</f>
        <v>1.03618527555555</v>
      </c>
      <c r="N2850" s="6" t="n">
        <v>7935</v>
      </c>
      <c r="O2850" s="7" t="n">
        <f aca="false">N2850/49735264</f>
        <v>0.000159544744750928</v>
      </c>
      <c r="P2850" s="8" t="n">
        <f aca="false">O2850/$D2850</f>
        <v>0.78004792397176</v>
      </c>
      <c r="Q2850" s="6" t="n">
        <v>21592</v>
      </c>
      <c r="R2850" s="9" t="n">
        <f aca="false">Q2850/50554893</f>
        <v>0.000427100102852557</v>
      </c>
      <c r="S2850" s="8" t="n">
        <f aca="false">R2850/$D2850</f>
        <v>2.08818252884713</v>
      </c>
      <c r="T2850" s="10" t="n">
        <f aca="false">AVERAGE(G2850,J2850,M2850,P2850)</f>
        <v>0.793663507314858</v>
      </c>
    </row>
    <row r="2851" s="5" customFormat="true" ht="15.25" hidden="false" customHeight="false" outlineLevel="0" collapsed="false">
      <c r="A2851" s="6" t="s">
        <v>914</v>
      </c>
      <c r="B2851" s="7" t="n">
        <v>1757507</v>
      </c>
      <c r="C2851" s="6" t="n">
        <v>1658</v>
      </c>
      <c r="D2851" s="8" t="n">
        <f aca="false">C2851/58039824</f>
        <v>2.85665924831199E-005</v>
      </c>
      <c r="E2851" s="6" t="n">
        <v>186</v>
      </c>
      <c r="F2851" s="7" t="n">
        <f aca="false">E2851/57700746</f>
        <v>3.22352851382545E-006</v>
      </c>
      <c r="G2851" s="8" t="n">
        <f aca="false">F2851/$D2851</f>
        <v>0.112842598070815</v>
      </c>
      <c r="H2851" s="6" t="n">
        <v>341</v>
      </c>
      <c r="I2851" s="7" t="n">
        <f aca="false">H2851/41918464</f>
        <v>8.13484005520813E-006</v>
      </c>
      <c r="J2851" s="8" t="n">
        <f aca="false">I2851/$D2851</f>
        <v>0.284767602576858</v>
      </c>
      <c r="K2851" s="6" t="n">
        <v>35</v>
      </c>
      <c r="L2851" s="7" t="n">
        <f aca="false">K2851/43192891</f>
        <v>8.10318531352764E-007</v>
      </c>
      <c r="M2851" s="8" t="n">
        <f aca="false">L2851/$D2851</f>
        <v>0.0283659499057014</v>
      </c>
      <c r="N2851" s="6" t="n">
        <v>640</v>
      </c>
      <c r="O2851" s="7" t="n">
        <f aca="false">N2851/49735264</f>
        <v>1.28681331620156E-005</v>
      </c>
      <c r="P2851" s="8" t="n">
        <f aca="false">O2851/$D2851</f>
        <v>0.450460907075964</v>
      </c>
      <c r="Q2851" s="6" t="n">
        <v>2582</v>
      </c>
      <c r="R2851" s="9" t="n">
        <f aca="false">Q2851/50554893</f>
        <v>5.10731968120277E-005</v>
      </c>
      <c r="S2851" s="8" t="n">
        <f aca="false">R2851/$D2851</f>
        <v>1.78786450789351</v>
      </c>
      <c r="T2851" s="10" t="n">
        <f aca="false">AVERAGE(G2851,J2851,M2851,P2851)</f>
        <v>0.219109264407334</v>
      </c>
    </row>
    <row r="2852" s="5" customFormat="true" ht="15.25" hidden="false" customHeight="false" outlineLevel="0" collapsed="false">
      <c r="A2852" s="6" t="s">
        <v>914</v>
      </c>
      <c r="B2852" s="7" t="n">
        <v>1757816</v>
      </c>
      <c r="C2852" s="6" t="n">
        <v>571</v>
      </c>
      <c r="D2852" s="8" t="n">
        <f aca="false">C2852/58039824</f>
        <v>9.83807256203947E-006</v>
      </c>
      <c r="E2852" s="6" t="n">
        <v>1259</v>
      </c>
      <c r="F2852" s="7" t="n">
        <f aca="false">E2852/57700746</f>
        <v>2.18194752629368E-005</v>
      </c>
      <c r="G2852" s="8" t="n">
        <f aca="false">F2852/$D2852</f>
        <v>2.21786077764134</v>
      </c>
      <c r="H2852" s="6" t="n">
        <v>915</v>
      </c>
      <c r="I2852" s="7" t="n">
        <f aca="false">H2852/41918464</f>
        <v>2.18280898842095E-005</v>
      </c>
      <c r="J2852" s="8" t="n">
        <f aca="false">I2852/$D2852</f>
        <v>2.21873641880158</v>
      </c>
      <c r="K2852" s="6" t="n">
        <v>1282</v>
      </c>
      <c r="L2852" s="7" t="n">
        <f aca="false">K2852/43192891</f>
        <v>2.96808102055498E-005</v>
      </c>
      <c r="M2852" s="8" t="n">
        <f aca="false">L2852/$D2852</f>
        <v>3.01693345097638</v>
      </c>
      <c r="N2852" s="6" t="n">
        <v>1050</v>
      </c>
      <c r="O2852" s="7" t="n">
        <f aca="false">N2852/49735264</f>
        <v>2.11117809689318E-005</v>
      </c>
      <c r="P2852" s="8" t="n">
        <f aca="false">O2852/$D2852</f>
        <v>2.14592653548748</v>
      </c>
      <c r="Q2852" s="6" t="n">
        <v>4</v>
      </c>
      <c r="R2852" s="9" t="n">
        <f aca="false">Q2852/50554893</f>
        <v>7.91219160527152E-008</v>
      </c>
      <c r="S2852" s="8" t="n">
        <f aca="false">R2852/$D2852</f>
        <v>0.00804242045926859</v>
      </c>
      <c r="T2852" s="10" t="n">
        <f aca="false">AVERAGE(G2852,J2852,M2852,P2852)</f>
        <v>2.3998642957267</v>
      </c>
    </row>
    <row r="2853" s="5" customFormat="true" ht="15.25" hidden="false" customHeight="false" outlineLevel="0" collapsed="false">
      <c r="A2853" s="6" t="s">
        <v>21</v>
      </c>
      <c r="B2853" s="7" t="n">
        <v>1758302</v>
      </c>
      <c r="C2853" s="6" t="n">
        <v>436</v>
      </c>
      <c r="D2853" s="8" t="n">
        <f aca="false">C2853/58039824</f>
        <v>7.51208342740667E-006</v>
      </c>
      <c r="E2853" s="6" t="n">
        <v>797</v>
      </c>
      <c r="F2853" s="7" t="n">
        <f aca="false">E2853/57700746</f>
        <v>1.38126463737575E-005</v>
      </c>
      <c r="G2853" s="8" t="n">
        <f aca="false">F2853/$D2853</f>
        <v>1.83872377180532</v>
      </c>
      <c r="H2853" s="6" t="n">
        <v>367</v>
      </c>
      <c r="I2853" s="7" t="n">
        <f aca="false">H2853/41918464</f>
        <v>8.75509178962283E-006</v>
      </c>
      <c r="J2853" s="8" t="n">
        <f aca="false">I2853/$D2853</f>
        <v>1.16546785911366</v>
      </c>
      <c r="K2853" s="6" t="n">
        <v>0</v>
      </c>
      <c r="L2853" s="7" t="n">
        <f aca="false">K2853/43192891</f>
        <v>0</v>
      </c>
      <c r="M2853" s="8" t="n">
        <f aca="false">L2853/$D2853</f>
        <v>0</v>
      </c>
      <c r="N2853" s="6" t="n">
        <v>0</v>
      </c>
      <c r="O2853" s="7" t="n">
        <f aca="false">N2853/49735264</f>
        <v>0</v>
      </c>
      <c r="P2853" s="8" t="n">
        <f aca="false">O2853/$D2853</f>
        <v>0</v>
      </c>
      <c r="Q2853" s="6" t="n">
        <v>1</v>
      </c>
      <c r="R2853" s="9" t="n">
        <f aca="false">Q2853/50554893</f>
        <v>1.97804790131788E-008</v>
      </c>
      <c r="S2853" s="8" t="n">
        <f aca="false">R2853/$D2853</f>
        <v>0.00263315486367108</v>
      </c>
      <c r="T2853" s="10" t="n">
        <f aca="false">AVERAGE(G2853,J2853,M2853,P2853)</f>
        <v>0.751047907729745</v>
      </c>
    </row>
    <row r="2854" s="5" customFormat="true" ht="15.25" hidden="false" customHeight="false" outlineLevel="0" collapsed="false">
      <c r="A2854" s="6" t="s">
        <v>915</v>
      </c>
      <c r="B2854" s="7" t="n">
        <v>1758360</v>
      </c>
      <c r="C2854" s="6" t="n">
        <v>785</v>
      </c>
      <c r="D2854" s="8" t="n">
        <f aca="false">C2854/58039824</f>
        <v>1.35251960791611E-005</v>
      </c>
      <c r="E2854" s="6" t="n">
        <v>616</v>
      </c>
      <c r="F2854" s="7" t="n">
        <f aca="false">E2854/57700746</f>
        <v>1.06757718522391E-005</v>
      </c>
      <c r="G2854" s="8" t="n">
        <f aca="false">F2854/$D2854</f>
        <v>0.789324738048552</v>
      </c>
      <c r="H2854" s="6" t="n">
        <v>698</v>
      </c>
      <c r="I2854" s="7" t="n">
        <f aca="false">H2854/41918464</f>
        <v>1.66513734854407E-005</v>
      </c>
      <c r="J2854" s="8" t="n">
        <f aca="false">I2854/$D2854</f>
        <v>1.23113730758375</v>
      </c>
      <c r="K2854" s="6" t="n">
        <v>699</v>
      </c>
      <c r="L2854" s="7" t="n">
        <f aca="false">K2854/43192891</f>
        <v>1.61832186690166E-005</v>
      </c>
      <c r="M2854" s="8" t="n">
        <f aca="false">L2854/$D2854</f>
        <v>1.19652377490858</v>
      </c>
      <c r="N2854" s="6" t="n">
        <v>0</v>
      </c>
      <c r="O2854" s="7" t="n">
        <f aca="false">N2854/49735264</f>
        <v>0</v>
      </c>
      <c r="P2854" s="8" t="n">
        <f aca="false">O2854/$D2854</f>
        <v>0</v>
      </c>
      <c r="Q2854" s="6" t="n">
        <v>0</v>
      </c>
      <c r="R2854" s="9" t="n">
        <f aca="false">Q2854/50554893</f>
        <v>0</v>
      </c>
      <c r="S2854" s="8" t="n">
        <f aca="false">R2854/$D2854</f>
        <v>0</v>
      </c>
      <c r="T2854" s="10" t="n">
        <f aca="false">AVERAGE(G2854,J2854,M2854,P2854)</f>
        <v>0.804246455135222</v>
      </c>
    </row>
    <row r="2855" s="5" customFormat="true" ht="15.25" hidden="false" customHeight="false" outlineLevel="0" collapsed="false">
      <c r="A2855" s="6" t="s">
        <v>915</v>
      </c>
      <c r="B2855" s="7" t="n">
        <v>1758716</v>
      </c>
      <c r="C2855" s="6" t="n">
        <v>8128</v>
      </c>
      <c r="D2855" s="8" t="n">
        <f aca="false">C2855/58039824</f>
        <v>0.00014004177545404</v>
      </c>
      <c r="E2855" s="6" t="n">
        <v>4322</v>
      </c>
      <c r="F2855" s="7" t="n">
        <f aca="false">E2855/57700746</f>
        <v>7.49037109502882E-005</v>
      </c>
      <c r="G2855" s="8" t="n">
        <f aca="false">F2855/$D2855</f>
        <v>0.534866904589272</v>
      </c>
      <c r="H2855" s="6" t="n">
        <v>3579</v>
      </c>
      <c r="I2855" s="7" t="n">
        <f aca="false">H2855/41918464</f>
        <v>8.53800368257768E-005</v>
      </c>
      <c r="J2855" s="8" t="n">
        <f aca="false">I2855/$D2855</f>
        <v>0.609675481112402</v>
      </c>
      <c r="K2855" s="6" t="n">
        <v>6054</v>
      </c>
      <c r="L2855" s="7" t="n">
        <f aca="false">K2855/43192891</f>
        <v>0.000140161953965989</v>
      </c>
      <c r="M2855" s="8" t="n">
        <f aca="false">L2855/$D2855</f>
        <v>1.00085816187034</v>
      </c>
      <c r="N2855" s="6" t="n">
        <v>2602</v>
      </c>
      <c r="O2855" s="7" t="n">
        <f aca="false">N2855/49735264</f>
        <v>5.23170038868196E-005</v>
      </c>
      <c r="P2855" s="8" t="n">
        <f aca="false">O2855/$D2855</f>
        <v>0.37358140967007</v>
      </c>
      <c r="Q2855" s="6" t="n">
        <v>4004</v>
      </c>
      <c r="R2855" s="9" t="n">
        <f aca="false">Q2855/50554893</f>
        <v>7.92010379687679E-005</v>
      </c>
      <c r="S2855" s="8" t="n">
        <f aca="false">R2855/$D2855</f>
        <v>0.565552940984819</v>
      </c>
      <c r="T2855" s="10" t="n">
        <f aca="false">AVERAGE(G2855,J2855,M2855,P2855)</f>
        <v>0.629745489310521</v>
      </c>
    </row>
    <row r="2856" s="5" customFormat="true" ht="15.25" hidden="false" customHeight="false" outlineLevel="0" collapsed="false">
      <c r="A2856" s="6" t="s">
        <v>915</v>
      </c>
      <c r="B2856" s="7" t="n">
        <v>1759192</v>
      </c>
      <c r="C2856" s="6" t="n">
        <v>1711</v>
      </c>
      <c r="D2856" s="8" t="n">
        <f aca="false">C2856/58039824</f>
        <v>2.94797585878276E-005</v>
      </c>
      <c r="E2856" s="6" t="n">
        <v>0</v>
      </c>
      <c r="F2856" s="7" t="n">
        <f aca="false">E2856/57700746</f>
        <v>0</v>
      </c>
      <c r="G2856" s="8" t="n">
        <f aca="false">F2856/$D2856</f>
        <v>0</v>
      </c>
      <c r="H2856" s="6" t="n">
        <v>0</v>
      </c>
      <c r="I2856" s="7" t="n">
        <f aca="false">H2856/41918464</f>
        <v>0</v>
      </c>
      <c r="J2856" s="8" t="n">
        <f aca="false">I2856/$D2856</f>
        <v>0</v>
      </c>
      <c r="K2856" s="6" t="n">
        <v>0</v>
      </c>
      <c r="L2856" s="7" t="n">
        <f aca="false">K2856/43192891</f>
        <v>0</v>
      </c>
      <c r="M2856" s="8" t="n">
        <f aca="false">L2856/$D2856</f>
        <v>0</v>
      </c>
      <c r="N2856" s="6" t="n">
        <v>0</v>
      </c>
      <c r="O2856" s="7" t="n">
        <f aca="false">N2856/49735264</f>
        <v>0</v>
      </c>
      <c r="P2856" s="8" t="n">
        <f aca="false">O2856/$D2856</f>
        <v>0</v>
      </c>
      <c r="Q2856" s="6" t="n">
        <v>0</v>
      </c>
      <c r="R2856" s="9" t="n">
        <f aca="false">Q2856/50554893</f>
        <v>0</v>
      </c>
      <c r="S2856" s="8" t="n">
        <f aca="false">R2856/$D2856</f>
        <v>0</v>
      </c>
      <c r="T2856" s="10" t="n">
        <f aca="false">AVERAGE(G2856,J2856,M2856,P2856)</f>
        <v>0</v>
      </c>
    </row>
    <row r="2857" s="5" customFormat="true" ht="15.25" hidden="false" customHeight="false" outlineLevel="0" collapsed="false">
      <c r="A2857" s="6" t="s">
        <v>915</v>
      </c>
      <c r="B2857" s="7" t="n">
        <v>1759478</v>
      </c>
      <c r="C2857" s="6" t="n">
        <v>7655</v>
      </c>
      <c r="D2857" s="8" t="n">
        <f aca="false">C2857/58039824</f>
        <v>0.000131892198708252</v>
      </c>
      <c r="E2857" s="6" t="n">
        <v>785</v>
      </c>
      <c r="F2857" s="7" t="n">
        <f aca="false">E2857/57700746</f>
        <v>1.36046767922203E-005</v>
      </c>
      <c r="G2857" s="8" t="n">
        <f aca="false">F2857/$D2857</f>
        <v>0.103149973428785</v>
      </c>
      <c r="H2857" s="6" t="n">
        <v>721</v>
      </c>
      <c r="I2857" s="7" t="n">
        <f aca="false">H2857/41918464</f>
        <v>1.72000577120383E-005</v>
      </c>
      <c r="J2857" s="8" t="n">
        <f aca="false">I2857/$D2857</f>
        <v>0.130409970267348</v>
      </c>
      <c r="K2857" s="6" t="n">
        <v>17</v>
      </c>
      <c r="L2857" s="7" t="n">
        <f aca="false">K2857/43192891</f>
        <v>3.93583286657057E-007</v>
      </c>
      <c r="M2857" s="8" t="n">
        <f aca="false">L2857/$D2857</f>
        <v>0.0029841286331701</v>
      </c>
      <c r="N2857" s="6" t="n">
        <v>0</v>
      </c>
      <c r="O2857" s="7" t="n">
        <f aca="false">N2857/49735264</f>
        <v>0</v>
      </c>
      <c r="P2857" s="8" t="n">
        <f aca="false">O2857/$D2857</f>
        <v>0</v>
      </c>
      <c r="Q2857" s="6" t="n">
        <v>3</v>
      </c>
      <c r="R2857" s="9" t="n">
        <f aca="false">Q2857/50554893</f>
        <v>5.93414370395364E-008</v>
      </c>
      <c r="S2857" s="8" t="n">
        <f aca="false">R2857/$D2857</f>
        <v>0.000449923783367965</v>
      </c>
      <c r="T2857" s="10" t="n">
        <f aca="false">AVERAGE(G2857,J2857,M2857,P2857)</f>
        <v>0.0591360180823258</v>
      </c>
    </row>
    <row r="2858" s="5" customFormat="true" ht="15.25" hidden="false" customHeight="false" outlineLevel="0" collapsed="false">
      <c r="A2858" s="6" t="s">
        <v>916</v>
      </c>
      <c r="B2858" s="7" t="n">
        <v>1760868</v>
      </c>
      <c r="C2858" s="6" t="n">
        <v>9552</v>
      </c>
      <c r="D2858" s="8" t="n">
        <f aca="false">C2858/58039824</f>
        <v>0.00016457665343713</v>
      </c>
      <c r="E2858" s="6" t="n">
        <v>3426</v>
      </c>
      <c r="F2858" s="7" t="n">
        <f aca="false">E2858/57700746</f>
        <v>5.93753155288495E-005</v>
      </c>
      <c r="G2858" s="8" t="n">
        <f aca="false">F2858/$D2858</f>
        <v>0.360776053521659</v>
      </c>
      <c r="H2858" s="6" t="n">
        <v>3838</v>
      </c>
      <c r="I2858" s="7" t="n">
        <f aca="false">H2858/41918464</f>
        <v>9.15586983339848E-005</v>
      </c>
      <c r="J2858" s="8" t="n">
        <f aca="false">I2858/$D2858</f>
        <v>0.556328594741789</v>
      </c>
      <c r="K2858" s="6" t="n">
        <v>1510</v>
      </c>
      <c r="L2858" s="7" t="n">
        <f aca="false">K2858/43192891</f>
        <v>3.49594566383621E-005</v>
      </c>
      <c r="M2858" s="8" t="n">
        <f aca="false">L2858/$D2858</f>
        <v>0.212420509885486</v>
      </c>
      <c r="N2858" s="6" t="n">
        <v>5994</v>
      </c>
      <c r="O2858" s="7" t="n">
        <f aca="false">N2858/49735264</f>
        <v>0.000120518109645502</v>
      </c>
      <c r="P2858" s="8" t="n">
        <f aca="false">O2858/$D2858</f>
        <v>0.732291653333088</v>
      </c>
      <c r="Q2858" s="6" t="n">
        <v>5533</v>
      </c>
      <c r="R2858" s="9" t="n">
        <f aca="false">Q2858/50554893</f>
        <v>0.000109445390379918</v>
      </c>
      <c r="S2858" s="8" t="n">
        <f aca="false">R2858/$D2858</f>
        <v>0.665011641044991</v>
      </c>
      <c r="T2858" s="10" t="n">
        <f aca="false">AVERAGE(G2858,J2858,M2858,P2858)</f>
        <v>0.465454202870506</v>
      </c>
    </row>
    <row r="2859" s="5" customFormat="true" ht="15.25" hidden="false" customHeight="false" outlineLevel="0" collapsed="false">
      <c r="A2859" s="6" t="s">
        <v>916</v>
      </c>
      <c r="B2859" s="7" t="n">
        <v>1761312</v>
      </c>
      <c r="C2859" s="6" t="n">
        <v>126</v>
      </c>
      <c r="D2859" s="8" t="n">
        <f aca="false">C2859/58039824</f>
        <v>2.17092319232395E-006</v>
      </c>
      <c r="E2859" s="6" t="n">
        <v>1521</v>
      </c>
      <c r="F2859" s="7" t="n">
        <f aca="false">E2859/57700746</f>
        <v>2.63601444598307E-005</v>
      </c>
      <c r="G2859" s="8" t="n">
        <f aca="false">F2859/$D2859</f>
        <v>12.1423662306599</v>
      </c>
      <c r="H2859" s="6" t="n">
        <v>538</v>
      </c>
      <c r="I2859" s="7" t="n">
        <f aca="false">H2859/41918464</f>
        <v>1.28344397351964E-005</v>
      </c>
      <c r="J2859" s="8" t="n">
        <f aca="false">I2859/$D2859</f>
        <v>5.91197320134449</v>
      </c>
      <c r="K2859" s="6" t="n">
        <v>2470</v>
      </c>
      <c r="L2859" s="7" t="n">
        <f aca="false">K2859/43192891</f>
        <v>5.71853363554665E-005</v>
      </c>
      <c r="M2859" s="8" t="n">
        <f aca="false">L2859/$D2859</f>
        <v>26.3414829956514</v>
      </c>
      <c r="N2859" s="6" t="n">
        <v>2413</v>
      </c>
      <c r="O2859" s="7" t="n">
        <f aca="false">N2859/49735264</f>
        <v>4.85168833124119E-005</v>
      </c>
      <c r="P2859" s="8" t="n">
        <f aca="false">O2859/$D2859</f>
        <v>22.3485029244518</v>
      </c>
      <c r="Q2859" s="6" t="n">
        <v>5</v>
      </c>
      <c r="R2859" s="9" t="n">
        <f aca="false">Q2859/50554893</f>
        <v>9.8902395065894E-008</v>
      </c>
      <c r="S2859" s="8" t="n">
        <f aca="false">R2859/$D2859</f>
        <v>0.0455577587524044</v>
      </c>
      <c r="T2859" s="10" t="n">
        <f aca="false">AVERAGE(G2859,J2859,M2859,P2859)</f>
        <v>16.6860813380269</v>
      </c>
    </row>
    <row r="2860" s="5" customFormat="true" ht="15.25" hidden="false" customHeight="false" outlineLevel="0" collapsed="false">
      <c r="A2860" s="6" t="s">
        <v>917</v>
      </c>
      <c r="B2860" s="7" t="n">
        <v>1761809</v>
      </c>
      <c r="C2860" s="6" t="n">
        <v>55811</v>
      </c>
      <c r="D2860" s="8" t="n">
        <f aca="false">C2860/58039824</f>
        <v>0.00096159836735549</v>
      </c>
      <c r="E2860" s="6" t="n">
        <v>17987</v>
      </c>
      <c r="F2860" s="7" t="n">
        <f aca="false">E2860/57700746</f>
        <v>0.00031172907192569</v>
      </c>
      <c r="G2860" s="8" t="n">
        <f aca="false">F2860/$D2860</f>
        <v>0.324178037846489</v>
      </c>
      <c r="H2860" s="6" t="n">
        <v>15923</v>
      </c>
      <c r="I2860" s="7" t="n">
        <f aca="false">H2860/41918464</f>
        <v>0.000379856475657123</v>
      </c>
      <c r="J2860" s="8" t="n">
        <f aca="false">I2860/$D2860</f>
        <v>0.39502612374621</v>
      </c>
      <c r="K2860" s="6" t="n">
        <v>11410</v>
      </c>
      <c r="L2860" s="7" t="n">
        <f aca="false">K2860/43192891</f>
        <v>0.000264163841221001</v>
      </c>
      <c r="M2860" s="8" t="n">
        <f aca="false">L2860/$D2860</f>
        <v>0.274713279669435</v>
      </c>
      <c r="N2860" s="6" t="n">
        <v>16029</v>
      </c>
      <c r="O2860" s="7" t="n">
        <f aca="false">N2860/49735264</f>
        <v>0.000322286416334294</v>
      </c>
      <c r="P2860" s="8" t="n">
        <f aca="false">O2860/$D2860</f>
        <v>0.335156992020088</v>
      </c>
      <c r="Q2860" s="6" t="n">
        <v>15805</v>
      </c>
      <c r="R2860" s="9" t="n">
        <f aca="false">Q2860/50554893</f>
        <v>0.000312630470803291</v>
      </c>
      <c r="S2860" s="8" t="n">
        <f aca="false">R2860/$D2860</f>
        <v>0.325115434277475</v>
      </c>
      <c r="T2860" s="10" t="n">
        <f aca="false">AVERAGE(G2860,J2860,M2860,P2860)</f>
        <v>0.332268608320555</v>
      </c>
    </row>
    <row r="2861" s="5" customFormat="true" ht="15.25" hidden="false" customHeight="false" outlineLevel="0" collapsed="false">
      <c r="A2861" s="6" t="s">
        <v>918</v>
      </c>
      <c r="B2861" s="7" t="n">
        <v>1762029</v>
      </c>
      <c r="C2861" s="6" t="n">
        <v>1532</v>
      </c>
      <c r="D2861" s="8" t="n">
        <f aca="false">C2861/58039824</f>
        <v>2.63956692907959E-005</v>
      </c>
      <c r="E2861" s="6" t="n">
        <v>6213</v>
      </c>
      <c r="F2861" s="7" t="n">
        <f aca="false">E2861/57700746</f>
        <v>0.000107676250840847</v>
      </c>
      <c r="G2861" s="8" t="n">
        <f aca="false">F2861/$D2861</f>
        <v>4.07931504424453</v>
      </c>
      <c r="H2861" s="6" t="n">
        <v>6579</v>
      </c>
      <c r="I2861" s="7" t="n">
        <f aca="false">H2861/41918464</f>
        <v>0.000156947544642857</v>
      </c>
      <c r="J2861" s="8" t="n">
        <f aca="false">I2861/$D2861</f>
        <v>5.94595813857936</v>
      </c>
      <c r="K2861" s="6" t="n">
        <v>7144</v>
      </c>
      <c r="L2861" s="7" t="n">
        <f aca="false">K2861/43192891</f>
        <v>0.000165397588228118</v>
      </c>
      <c r="M2861" s="8" t="n">
        <f aca="false">L2861/$D2861</f>
        <v>6.26608806186975</v>
      </c>
      <c r="N2861" s="6" t="n">
        <v>5514</v>
      </c>
      <c r="O2861" s="7" t="n">
        <f aca="false">N2861/49735264</f>
        <v>0.000110867009773991</v>
      </c>
      <c r="P2861" s="8" t="n">
        <f aca="false">O2861/$D2861</f>
        <v>4.20019695475763</v>
      </c>
      <c r="Q2861" s="6" t="n">
        <v>7269</v>
      </c>
      <c r="R2861" s="9" t="n">
        <f aca="false">Q2861/50554893</f>
        <v>0.000143784301946797</v>
      </c>
      <c r="S2861" s="8" t="n">
        <f aca="false">R2861/$D2861</f>
        <v>5.44726865467033</v>
      </c>
      <c r="T2861" s="10" t="n">
        <f aca="false">AVERAGE(G2861,J2861,M2861,P2861)</f>
        <v>5.12288954986282</v>
      </c>
    </row>
    <row r="2862" s="5" customFormat="true" ht="15.25" hidden="false" customHeight="false" outlineLevel="0" collapsed="false">
      <c r="A2862" s="6" t="s">
        <v>918</v>
      </c>
      <c r="B2862" s="7" t="n">
        <v>1762451</v>
      </c>
      <c r="C2862" s="6" t="n">
        <v>7731</v>
      </c>
      <c r="D2862" s="8" t="n">
        <f aca="false">C2862/58039824</f>
        <v>0.000133201644443305</v>
      </c>
      <c r="E2862" s="6" t="n">
        <v>1265</v>
      </c>
      <c r="F2862" s="7" t="n">
        <f aca="false">E2862/57700746</f>
        <v>2.19234600537054E-005</v>
      </c>
      <c r="G2862" s="8" t="n">
        <f aca="false">F2862/$D2862</f>
        <v>0.164588508988241</v>
      </c>
      <c r="H2862" s="6" t="n">
        <v>1592</v>
      </c>
      <c r="I2862" s="7" t="n">
        <f aca="false">H2862/41918464</f>
        <v>3.79784908149306E-005</v>
      </c>
      <c r="J2862" s="8" t="n">
        <f aca="false">I2862/$D2862</f>
        <v>0.285120284915818</v>
      </c>
      <c r="K2862" s="6" t="n">
        <v>1149</v>
      </c>
      <c r="L2862" s="7" t="n">
        <f aca="false">K2862/43192891</f>
        <v>2.66015997864093E-005</v>
      </c>
      <c r="M2862" s="8" t="n">
        <f aca="false">L2862/$D2862</f>
        <v>0.199709244563657</v>
      </c>
      <c r="N2862" s="6" t="n">
        <v>1113</v>
      </c>
      <c r="O2862" s="7" t="n">
        <f aca="false">N2862/49735264</f>
        <v>2.23784878270677E-005</v>
      </c>
      <c r="P2862" s="8" t="n">
        <f aca="false">O2862/$D2862</f>
        <v>0.168004591239057</v>
      </c>
      <c r="Q2862" s="6" t="n">
        <v>131</v>
      </c>
      <c r="R2862" s="9" t="n">
        <f aca="false">Q2862/50554893</f>
        <v>2.59124275072642E-006</v>
      </c>
      <c r="S2862" s="8" t="n">
        <f aca="false">R2862/$D2862</f>
        <v>0.0194535342379301</v>
      </c>
      <c r="T2862" s="10" t="n">
        <f aca="false">AVERAGE(G2862,J2862,M2862,P2862)</f>
        <v>0.204355657426693</v>
      </c>
    </row>
    <row r="2863" s="5" customFormat="true" ht="15.25" hidden="false" customHeight="false" outlineLevel="0" collapsed="false">
      <c r="A2863" s="6" t="s">
        <v>918</v>
      </c>
      <c r="B2863" s="7" t="n">
        <v>1762523</v>
      </c>
      <c r="C2863" s="6" t="n">
        <v>2475</v>
      </c>
      <c r="D2863" s="8" t="n">
        <f aca="false">C2863/58039824</f>
        <v>4.26431341349347E-005</v>
      </c>
      <c r="E2863" s="6" t="n">
        <v>0</v>
      </c>
      <c r="F2863" s="7" t="n">
        <f aca="false">E2863/57700746</f>
        <v>0</v>
      </c>
      <c r="G2863" s="8" t="n">
        <f aca="false">F2863/$D2863</f>
        <v>0</v>
      </c>
      <c r="H2863" s="6" t="n">
        <v>0</v>
      </c>
      <c r="I2863" s="7" t="n">
        <f aca="false">H2863/41918464</f>
        <v>0</v>
      </c>
      <c r="J2863" s="8" t="n">
        <f aca="false">I2863/$D2863</f>
        <v>0</v>
      </c>
      <c r="K2863" s="6" t="n">
        <v>0</v>
      </c>
      <c r="L2863" s="7" t="n">
        <f aca="false">K2863/43192891</f>
        <v>0</v>
      </c>
      <c r="M2863" s="8" t="n">
        <f aca="false">L2863/$D2863</f>
        <v>0</v>
      </c>
      <c r="N2863" s="6" t="n">
        <v>0</v>
      </c>
      <c r="O2863" s="7" t="n">
        <f aca="false">N2863/49735264</f>
        <v>0</v>
      </c>
      <c r="P2863" s="8" t="n">
        <f aca="false">O2863/$D2863</f>
        <v>0</v>
      </c>
      <c r="Q2863" s="6" t="n">
        <v>0</v>
      </c>
      <c r="R2863" s="9" t="n">
        <f aca="false">Q2863/50554893</f>
        <v>0</v>
      </c>
      <c r="S2863" s="8" t="n">
        <f aca="false">R2863/$D2863</f>
        <v>0</v>
      </c>
      <c r="T2863" s="10" t="n">
        <f aca="false">AVERAGE(G2863,J2863,M2863,P2863)</f>
        <v>0</v>
      </c>
    </row>
    <row r="2864" s="5" customFormat="true" ht="15.25" hidden="false" customHeight="false" outlineLevel="0" collapsed="false">
      <c r="A2864" s="6" t="s">
        <v>919</v>
      </c>
      <c r="B2864" s="7" t="n">
        <v>1762877</v>
      </c>
      <c r="C2864" s="6" t="n">
        <v>2253</v>
      </c>
      <c r="D2864" s="8" t="n">
        <f aca="false">C2864/58039824</f>
        <v>3.88181742246496E-005</v>
      </c>
      <c r="E2864" s="6" t="n">
        <v>2117</v>
      </c>
      <c r="F2864" s="7" t="n">
        <f aca="false">E2864/57700746</f>
        <v>3.66893003428413E-005</v>
      </c>
      <c r="G2864" s="8" t="n">
        <f aca="false">F2864/$D2864</f>
        <v>0.945157804963005</v>
      </c>
      <c r="H2864" s="6" t="n">
        <v>1406</v>
      </c>
      <c r="I2864" s="7" t="n">
        <f aca="false">H2864/41918464</f>
        <v>3.35413053302716E-005</v>
      </c>
      <c r="J2864" s="8" t="n">
        <f aca="false">I2864/$D2864</f>
        <v>0.86406189884564</v>
      </c>
      <c r="K2864" s="6" t="n">
        <v>736</v>
      </c>
      <c r="L2864" s="7" t="n">
        <f aca="false">K2864/43192891</f>
        <v>1.70398411164467E-005</v>
      </c>
      <c r="M2864" s="8" t="n">
        <f aca="false">L2864/$D2864</f>
        <v>0.438965547885721</v>
      </c>
      <c r="N2864" s="6" t="n">
        <v>485</v>
      </c>
      <c r="O2864" s="7" t="n">
        <f aca="false">N2864/49735264</f>
        <v>9.75163216183994E-006</v>
      </c>
      <c r="P2864" s="8" t="n">
        <f aca="false">O2864/$D2864</f>
        <v>0.251213055652876</v>
      </c>
      <c r="Q2864" s="6" t="n">
        <v>24</v>
      </c>
      <c r="R2864" s="9" t="n">
        <f aca="false">Q2864/50554893</f>
        <v>4.74731496316291E-007</v>
      </c>
      <c r="S2864" s="8" t="n">
        <f aca="false">R2864/$D2864</f>
        <v>0.012229619393455</v>
      </c>
      <c r="T2864" s="10" t="n">
        <f aca="false">AVERAGE(G2864,J2864,M2864,P2864)</f>
        <v>0.624849576836811</v>
      </c>
    </row>
    <row r="2865" s="5" customFormat="true" ht="15.25" hidden="false" customHeight="false" outlineLevel="0" collapsed="false">
      <c r="A2865" s="6" t="s">
        <v>920</v>
      </c>
      <c r="B2865" s="7" t="n">
        <v>1763568</v>
      </c>
      <c r="C2865" s="6" t="n">
        <v>57</v>
      </c>
      <c r="D2865" s="8" t="n">
        <f aca="false">C2865/58039824</f>
        <v>9.82084301289404E-007</v>
      </c>
      <c r="E2865" s="6" t="n">
        <v>441</v>
      </c>
      <c r="F2865" s="7" t="n">
        <f aca="false">E2865/57700746</f>
        <v>7.64288212148938E-006</v>
      </c>
      <c r="G2865" s="8" t="n">
        <f aca="false">F2865/$D2865</f>
        <v>7.78230759971913</v>
      </c>
      <c r="H2865" s="6" t="n">
        <v>485</v>
      </c>
      <c r="I2865" s="7" t="n">
        <f aca="false">H2865/41918464</f>
        <v>1.1570080430428E-005</v>
      </c>
      <c r="J2865" s="8" t="n">
        <f aca="false">I2865/$D2865</f>
        <v>11.7811479271559</v>
      </c>
      <c r="K2865" s="6" t="n">
        <v>327</v>
      </c>
      <c r="L2865" s="7" t="n">
        <f aca="false">K2865/43192891</f>
        <v>7.57069027863868E-006</v>
      </c>
      <c r="M2865" s="8" t="n">
        <f aca="false">L2865/$D2865</f>
        <v>7.70879879527544</v>
      </c>
      <c r="N2865" s="6" t="n">
        <v>900</v>
      </c>
      <c r="O2865" s="7" t="n">
        <f aca="false">N2865/49735264</f>
        <v>1.80958122590844E-005</v>
      </c>
      <c r="P2865" s="8" t="n">
        <f aca="false">O2865/$D2865</f>
        <v>18.4259255904264</v>
      </c>
      <c r="Q2865" s="6" t="n">
        <v>2</v>
      </c>
      <c r="R2865" s="9" t="n">
        <f aca="false">Q2865/50554893</f>
        <v>3.95609580263576E-008</v>
      </c>
      <c r="S2865" s="8" t="n">
        <f aca="false">R2865/$D2865</f>
        <v>0.0402826498442313</v>
      </c>
      <c r="T2865" s="10" t="n">
        <f aca="false">AVERAGE(G2865,J2865,M2865,P2865)</f>
        <v>11.4245449781442</v>
      </c>
    </row>
    <row r="2866" s="5" customFormat="true" ht="15.25" hidden="false" customHeight="false" outlineLevel="0" collapsed="false">
      <c r="A2866" s="6" t="s">
        <v>921</v>
      </c>
      <c r="B2866" s="7" t="n">
        <v>1763919</v>
      </c>
      <c r="C2866" s="6" t="n">
        <v>56</v>
      </c>
      <c r="D2866" s="8" t="n">
        <f aca="false">C2866/58039824</f>
        <v>9.64854752143976E-007</v>
      </c>
      <c r="E2866" s="6" t="n">
        <v>1718</v>
      </c>
      <c r="F2866" s="7" t="n">
        <f aca="false">E2866/57700746</f>
        <v>2.97743117567319E-005</v>
      </c>
      <c r="G2866" s="8" t="n">
        <f aca="false">F2866/$D2866</f>
        <v>30.8588538228902</v>
      </c>
      <c r="H2866" s="6" t="n">
        <v>716</v>
      </c>
      <c r="I2866" s="7" t="n">
        <f aca="false">H2866/41918464</f>
        <v>1.70807785323432E-005</v>
      </c>
      <c r="J2866" s="8" t="n">
        <f aca="false">I2866/$D2866</f>
        <v>17.7029532107174</v>
      </c>
      <c r="K2866" s="6" t="n">
        <v>353</v>
      </c>
      <c r="L2866" s="7" t="n">
        <f aca="false">K2866/43192891</f>
        <v>8.17264118764359E-006</v>
      </c>
      <c r="M2866" s="8" t="n">
        <f aca="false">L2866/$D2866</f>
        <v>8.47033314546401</v>
      </c>
      <c r="N2866" s="6" t="n">
        <v>1337</v>
      </c>
      <c r="O2866" s="7" t="n">
        <f aca="false">N2866/49735264</f>
        <v>2.68823344337732E-005</v>
      </c>
      <c r="P2866" s="8" t="n">
        <f aca="false">O2866/$D2866</f>
        <v>27.8615349865238</v>
      </c>
      <c r="Q2866" s="6" t="n">
        <v>1673</v>
      </c>
      <c r="R2866" s="9" t="n">
        <f aca="false">Q2866/50554893</f>
        <v>3.30927413890481E-005</v>
      </c>
      <c r="S2866" s="8" t="n">
        <f aca="false">R2866/$D2866</f>
        <v>34.2981586767477</v>
      </c>
      <c r="T2866" s="10" t="n">
        <f aca="false">AVERAGE(G2866,J2866,M2866,P2866)</f>
        <v>21.2234187913989</v>
      </c>
    </row>
    <row r="2867" s="5" customFormat="true" ht="15.25" hidden="false" customHeight="false" outlineLevel="0" collapsed="false">
      <c r="A2867" s="6" t="s">
        <v>921</v>
      </c>
      <c r="B2867" s="7" t="n">
        <v>1764132</v>
      </c>
      <c r="C2867" s="6" t="n">
        <v>43357</v>
      </c>
      <c r="D2867" s="8" t="n">
        <f aca="false">C2867/58039824</f>
        <v>0.000747021562298328</v>
      </c>
      <c r="E2867" s="6" t="n">
        <v>4835</v>
      </c>
      <c r="F2867" s="7" t="n">
        <f aca="false">E2867/57700746</f>
        <v>8.37944105610004E-005</v>
      </c>
      <c r="G2867" s="8" t="n">
        <f aca="false">F2867/$D2867</f>
        <v>0.112171341216971</v>
      </c>
      <c r="H2867" s="6" t="n">
        <v>4001</v>
      </c>
      <c r="I2867" s="7" t="n">
        <f aca="false">H2867/41918464</f>
        <v>9.54471995920461E-005</v>
      </c>
      <c r="J2867" s="8" t="n">
        <f aca="false">I2867/$D2867</f>
        <v>0.127770340789613</v>
      </c>
      <c r="K2867" s="6" t="n">
        <v>4843</v>
      </c>
      <c r="L2867" s="7" t="n">
        <f aca="false">K2867/43192891</f>
        <v>0.000112124932781184</v>
      </c>
      <c r="M2867" s="8" t="n">
        <f aca="false">L2867/$D2867</f>
        <v>0.150095979072162</v>
      </c>
      <c r="N2867" s="6" t="n">
        <v>7962</v>
      </c>
      <c r="O2867" s="7" t="n">
        <f aca="false">N2867/49735264</f>
        <v>0.0001600876191187</v>
      </c>
      <c r="P2867" s="8" t="n">
        <f aca="false">O2867/$D2867</f>
        <v>0.214301202533118</v>
      </c>
      <c r="Q2867" s="6" t="n">
        <v>8075</v>
      </c>
      <c r="R2867" s="9" t="n">
        <f aca="false">Q2867/50554893</f>
        <v>0.000159727368031419</v>
      </c>
      <c r="S2867" s="8" t="n">
        <f aca="false">R2867/$D2867</f>
        <v>0.213818952614959</v>
      </c>
      <c r="T2867" s="10" t="n">
        <f aca="false">AVERAGE(G2867,J2867,M2867,P2867)</f>
        <v>0.151084715902966</v>
      </c>
    </row>
    <row r="2868" s="5" customFormat="true" ht="15.25" hidden="false" customHeight="false" outlineLevel="0" collapsed="false">
      <c r="A2868" s="6" t="s">
        <v>921</v>
      </c>
      <c r="B2868" s="7" t="n">
        <v>1764183</v>
      </c>
      <c r="C2868" s="6" t="n">
        <v>6870</v>
      </c>
      <c r="D2868" s="8" t="n">
        <f aca="false">C2868/58039824</f>
        <v>0.000118367002629091</v>
      </c>
      <c r="E2868" s="6" t="n">
        <v>13015</v>
      </c>
      <c r="F2868" s="7" t="n">
        <f aca="false">E2868/57700746</f>
        <v>0.000225560341975475</v>
      </c>
      <c r="G2868" s="8" t="n">
        <f aca="false">F2868/$D2868</f>
        <v>1.90560153560937</v>
      </c>
      <c r="H2868" s="6" t="n">
        <v>3357</v>
      </c>
      <c r="I2868" s="7" t="n">
        <f aca="false">H2868/41918464</f>
        <v>8.00840412473129E-005</v>
      </c>
      <c r="J2868" s="8" t="n">
        <f aca="false">I2868/$D2868</f>
        <v>0.67657404064087</v>
      </c>
      <c r="K2868" s="6" t="n">
        <v>10840</v>
      </c>
      <c r="L2868" s="7" t="n">
        <f aca="false">K2868/43192891</f>
        <v>0.00025096722513897</v>
      </c>
      <c r="M2868" s="8" t="n">
        <f aca="false">L2868/$D2868</f>
        <v>2.12024651773424</v>
      </c>
      <c r="N2868" s="6" t="n">
        <v>9378</v>
      </c>
      <c r="O2868" s="7" t="n">
        <f aca="false">N2868/49735264</f>
        <v>0.00018855836373966</v>
      </c>
      <c r="P2868" s="8" t="n">
        <f aca="false">O2868/$D2868</f>
        <v>1.59299770672166</v>
      </c>
      <c r="Q2868" s="6" t="n">
        <v>1434</v>
      </c>
      <c r="R2868" s="9" t="n">
        <f aca="false">Q2868/50554893</f>
        <v>2.83652069048984E-005</v>
      </c>
      <c r="S2868" s="8" t="n">
        <f aca="false">R2868/$D2868</f>
        <v>0.239637789881206</v>
      </c>
      <c r="T2868" s="10" t="n">
        <f aca="false">AVERAGE(G2868,J2868,M2868,P2868)</f>
        <v>1.57385495017653</v>
      </c>
    </row>
    <row r="2869" s="5" customFormat="true" ht="15.25" hidden="false" customHeight="false" outlineLevel="0" collapsed="false">
      <c r="A2869" s="6" t="s">
        <v>921</v>
      </c>
      <c r="B2869" s="7" t="n">
        <v>1764285</v>
      </c>
      <c r="C2869" s="6" t="n">
        <v>11</v>
      </c>
      <c r="D2869" s="8" t="n">
        <f aca="false">C2869/58039824</f>
        <v>1.8952504059971E-007</v>
      </c>
      <c r="E2869" s="6" t="n">
        <v>1040</v>
      </c>
      <c r="F2869" s="7" t="n">
        <f aca="false">E2869/57700746</f>
        <v>1.80240303998843E-005</v>
      </c>
      <c r="G2869" s="8" t="n">
        <f aca="false">F2869/$D2869</f>
        <v>95.1010501981756</v>
      </c>
      <c r="H2869" s="6" t="n">
        <v>512</v>
      </c>
      <c r="I2869" s="7" t="n">
        <f aca="false">H2869/41918464</f>
        <v>1.22141880007817E-005</v>
      </c>
      <c r="J2869" s="8" t="n">
        <f aca="false">I2869/$D2869</f>
        <v>64.4463019880257</v>
      </c>
      <c r="K2869" s="6" t="n">
        <v>539</v>
      </c>
      <c r="L2869" s="7" t="n">
        <f aca="false">K2869/43192891</f>
        <v>1.24789053828326E-005</v>
      </c>
      <c r="M2869" s="8" t="n">
        <f aca="false">L2869/$D2869</f>
        <v>65.843042921114</v>
      </c>
      <c r="N2869" s="6" t="n">
        <v>681</v>
      </c>
      <c r="O2869" s="7" t="n">
        <f aca="false">N2869/49735264</f>
        <v>1.36924979427072E-005</v>
      </c>
      <c r="P2869" s="8" t="n">
        <f aca="false">O2869/$D2869</f>
        <v>72.2463791559171</v>
      </c>
      <c r="Q2869" s="6" t="n">
        <v>2050</v>
      </c>
      <c r="R2869" s="9" t="n">
        <f aca="false">Q2869/50554893</f>
        <v>4.05499819770165E-005</v>
      </c>
      <c r="S2869" s="8" t="n">
        <f aca="false">R2869/$D2869</f>
        <v>213.955801559019</v>
      </c>
      <c r="T2869" s="10" t="n">
        <f aca="false">AVERAGE(G2869,J2869,M2869,P2869)</f>
        <v>74.4091935658081</v>
      </c>
    </row>
    <row r="2870" s="5" customFormat="true" ht="15.25" hidden="false" customHeight="false" outlineLevel="0" collapsed="false">
      <c r="A2870" s="6" t="s">
        <v>21</v>
      </c>
      <c r="B2870" s="7" t="n">
        <v>1764490</v>
      </c>
      <c r="C2870" s="6" t="n">
        <v>651</v>
      </c>
      <c r="D2870" s="8" t="n">
        <f aca="false">C2870/58039824</f>
        <v>1.12164364936737E-005</v>
      </c>
      <c r="E2870" s="6" t="n">
        <v>4313</v>
      </c>
      <c r="F2870" s="7" t="n">
        <f aca="false">E2870/57700746</f>
        <v>7.47477337641354E-005</v>
      </c>
      <c r="G2870" s="8" t="n">
        <f aca="false">F2870/$D2870</f>
        <v>6.66412490333222</v>
      </c>
      <c r="H2870" s="6" t="n">
        <v>1646</v>
      </c>
      <c r="I2870" s="7" t="n">
        <f aca="false">H2870/41918464</f>
        <v>3.92667059556381E-005</v>
      </c>
      <c r="J2870" s="8" t="n">
        <f aca="false">I2870/$D2870</f>
        <v>3.50081828375574</v>
      </c>
      <c r="K2870" s="6" t="n">
        <v>1962</v>
      </c>
      <c r="L2870" s="7" t="n">
        <f aca="false">K2870/43192891</f>
        <v>4.54241416718321E-005</v>
      </c>
      <c r="M2870" s="8" t="n">
        <f aca="false">L2870/$D2870</f>
        <v>4.04978369890046</v>
      </c>
      <c r="N2870" s="6" t="n">
        <v>2966</v>
      </c>
      <c r="O2870" s="7" t="n">
        <f aca="false">N2870/49735264</f>
        <v>5.9635754622716E-005</v>
      </c>
      <c r="P2870" s="8" t="n">
        <f aca="false">O2870/$D2870</f>
        <v>5.31681828327131</v>
      </c>
      <c r="Q2870" s="6" t="n">
        <v>2062</v>
      </c>
      <c r="R2870" s="9" t="n">
        <f aca="false">Q2870/50554893</f>
        <v>4.07873477251747E-005</v>
      </c>
      <c r="S2870" s="8" t="n">
        <f aca="false">R2870/$D2870</f>
        <v>3.6363909115145</v>
      </c>
      <c r="T2870" s="10" t="n">
        <f aca="false">AVERAGE(G2870,J2870,M2870,P2870)</f>
        <v>4.88288629231493</v>
      </c>
    </row>
    <row r="2871" s="5" customFormat="true" ht="15.25" hidden="false" customHeight="false" outlineLevel="0" collapsed="false">
      <c r="A2871" s="6" t="s">
        <v>21</v>
      </c>
      <c r="B2871" s="7" t="n">
        <v>1764523</v>
      </c>
      <c r="C2871" s="6" t="n">
        <v>4092</v>
      </c>
      <c r="D2871" s="8" t="n">
        <f aca="false">C2871/58039824</f>
        <v>7.0503315103092E-005</v>
      </c>
      <c r="E2871" s="6" t="n">
        <v>6632</v>
      </c>
      <c r="F2871" s="7" t="n">
        <f aca="false">E2871/57700746</f>
        <v>0.000114937855396185</v>
      </c>
      <c r="G2871" s="8" t="n">
        <f aca="false">F2871/$D2871</f>
        <v>1.63024753131281</v>
      </c>
      <c r="H2871" s="6" t="n">
        <v>3177</v>
      </c>
      <c r="I2871" s="7" t="n">
        <f aca="false">H2871/41918464</f>
        <v>7.57899907782881E-005</v>
      </c>
      <c r="J2871" s="8" t="n">
        <f aca="false">I2871/$D2871</f>
        <v>1.07498478145979</v>
      </c>
      <c r="K2871" s="6" t="n">
        <v>3047</v>
      </c>
      <c r="L2871" s="7" t="n">
        <f aca="false">K2871/43192891</f>
        <v>7.05440161437677E-005</v>
      </c>
      <c r="M2871" s="8" t="n">
        <f aca="false">L2871/$D2871</f>
        <v>1.00057729258002</v>
      </c>
      <c r="N2871" s="6" t="n">
        <v>2149</v>
      </c>
      <c r="O2871" s="7" t="n">
        <f aca="false">N2871/49735264</f>
        <v>4.32087783830805E-005</v>
      </c>
      <c r="P2871" s="8" t="n">
        <f aca="false">O2871/$D2871</f>
        <v>0.612861655085287</v>
      </c>
      <c r="Q2871" s="6" t="n">
        <v>801</v>
      </c>
      <c r="R2871" s="9" t="n">
        <f aca="false">Q2871/50554893</f>
        <v>1.58441636895562E-005</v>
      </c>
      <c r="S2871" s="8" t="n">
        <f aca="false">R2871/$D2871</f>
        <v>0.224729343100937</v>
      </c>
      <c r="T2871" s="10" t="n">
        <f aca="false">AVERAGE(G2871,J2871,M2871,P2871)</f>
        <v>1.07966781510948</v>
      </c>
    </row>
    <row r="2872" s="5" customFormat="true" ht="15.25" hidden="false" customHeight="false" outlineLevel="0" collapsed="false">
      <c r="A2872" s="6" t="s">
        <v>922</v>
      </c>
      <c r="B2872" s="7" t="n">
        <v>1764623</v>
      </c>
      <c r="C2872" s="6" t="n">
        <v>144</v>
      </c>
      <c r="D2872" s="8" t="n">
        <f aca="false">C2872/58039824</f>
        <v>2.48105507694165E-006</v>
      </c>
      <c r="E2872" s="6" t="n">
        <v>1321</v>
      </c>
      <c r="F2872" s="7" t="n">
        <f aca="false">E2872/57700746</f>
        <v>2.28939847675453E-005</v>
      </c>
      <c r="G2872" s="8" t="n">
        <f aca="false">F2872/$D2872</f>
        <v>9.22751976782646</v>
      </c>
      <c r="H2872" s="6" t="n">
        <v>3</v>
      </c>
      <c r="I2872" s="7" t="n">
        <f aca="false">H2872/41918464</f>
        <v>7.15675078170803E-008</v>
      </c>
      <c r="J2872" s="8" t="n">
        <f aca="false">I2872/$D2872</f>
        <v>0.0288455941515414</v>
      </c>
      <c r="K2872" s="6" t="n">
        <v>48</v>
      </c>
      <c r="L2872" s="7" t="n">
        <f aca="false">K2872/43192891</f>
        <v>1.11129398585522E-006</v>
      </c>
      <c r="M2872" s="8" t="n">
        <f aca="false">L2872/$D2872</f>
        <v>0.447911856606218</v>
      </c>
      <c r="N2872" s="6" t="n">
        <v>0</v>
      </c>
      <c r="O2872" s="7" t="n">
        <f aca="false">N2872/49735264</f>
        <v>0</v>
      </c>
      <c r="P2872" s="8" t="n">
        <f aca="false">O2872/$D2872</f>
        <v>0</v>
      </c>
      <c r="Q2872" s="6" t="n">
        <v>0</v>
      </c>
      <c r="R2872" s="9" t="n">
        <f aca="false">Q2872/50554893</f>
        <v>0</v>
      </c>
      <c r="S2872" s="8" t="n">
        <f aca="false">R2872/$D2872</f>
        <v>0</v>
      </c>
      <c r="T2872" s="10" t="n">
        <f aca="false">AVERAGE(G2872,J2872,M2872,P2872)</f>
        <v>2.42606930464605</v>
      </c>
    </row>
    <row r="2873" s="5" customFormat="true" ht="15.25" hidden="false" customHeight="false" outlineLevel="0" collapsed="false">
      <c r="A2873" s="6" t="s">
        <v>922</v>
      </c>
      <c r="B2873" s="7" t="n">
        <v>1764689</v>
      </c>
      <c r="C2873" s="6" t="n">
        <v>3078</v>
      </c>
      <c r="D2873" s="8" t="n">
        <f aca="false">C2873/58039824</f>
        <v>5.30325522696278E-005</v>
      </c>
      <c r="E2873" s="6" t="n">
        <v>574</v>
      </c>
      <c r="F2873" s="7" t="n">
        <f aca="false">E2873/57700746</f>
        <v>9.9478783168592E-006</v>
      </c>
      <c r="G2873" s="8" t="n">
        <f aca="false">F2873/$D2873</f>
        <v>0.187580606460014</v>
      </c>
      <c r="H2873" s="6" t="n">
        <v>726</v>
      </c>
      <c r="I2873" s="7" t="n">
        <f aca="false">H2873/41918464</f>
        <v>1.73193368917334E-005</v>
      </c>
      <c r="J2873" s="8" t="n">
        <f aca="false">I2873/$D2873</f>
        <v>0.326579358347276</v>
      </c>
      <c r="K2873" s="6" t="n">
        <v>1228</v>
      </c>
      <c r="L2873" s="7" t="n">
        <f aca="false">K2873/43192891</f>
        <v>2.84306044714627E-005</v>
      </c>
      <c r="M2873" s="8" t="n">
        <f aca="false">L2873/$D2873</f>
        <v>0.536097231883465</v>
      </c>
      <c r="N2873" s="6" t="n">
        <v>379</v>
      </c>
      <c r="O2873" s="7" t="n">
        <f aca="false">N2873/49735264</f>
        <v>7.62034760688111E-006</v>
      </c>
      <c r="P2873" s="8" t="n">
        <f aca="false">O2873/$D2873</f>
        <v>0.143691888863613</v>
      </c>
      <c r="Q2873" s="6" t="n">
        <v>0</v>
      </c>
      <c r="R2873" s="9" t="n">
        <f aca="false">Q2873/50554893</f>
        <v>0</v>
      </c>
      <c r="S2873" s="8" t="n">
        <f aca="false">R2873/$D2873</f>
        <v>0</v>
      </c>
      <c r="T2873" s="10" t="n">
        <f aca="false">AVERAGE(G2873,J2873,M2873,P2873)</f>
        <v>0.298487271388592</v>
      </c>
    </row>
    <row r="2874" s="5" customFormat="true" ht="15.25" hidden="false" customHeight="false" outlineLevel="0" collapsed="false">
      <c r="A2874" s="6" t="s">
        <v>922</v>
      </c>
      <c r="B2874" s="7" t="n">
        <v>1764791</v>
      </c>
      <c r="C2874" s="6" t="n">
        <v>2382</v>
      </c>
      <c r="D2874" s="8" t="n">
        <f aca="false">C2874/58039824</f>
        <v>4.10407860644098E-005</v>
      </c>
      <c r="E2874" s="6" t="n">
        <v>1124</v>
      </c>
      <c r="F2874" s="7" t="n">
        <f aca="false">E2874/57700746</f>
        <v>1.94798174706441E-005</v>
      </c>
      <c r="G2874" s="8" t="n">
        <f aca="false">F2874/$D2874</f>
        <v>0.474645330624816</v>
      </c>
      <c r="H2874" s="6" t="n">
        <v>562</v>
      </c>
      <c r="I2874" s="7" t="n">
        <f aca="false">H2874/41918464</f>
        <v>1.3406979797733E-005</v>
      </c>
      <c r="J2874" s="8" t="n">
        <f aca="false">I2874/$D2874</f>
        <v>0.326674537293023</v>
      </c>
      <c r="K2874" s="6" t="n">
        <v>3055</v>
      </c>
      <c r="L2874" s="7" t="n">
        <f aca="false">K2874/43192891</f>
        <v>7.07292318080769E-005</v>
      </c>
      <c r="M2874" s="8" t="n">
        <f aca="false">L2874/$D2874</f>
        <v>1.72338881855415</v>
      </c>
      <c r="N2874" s="6" t="n">
        <v>5311</v>
      </c>
      <c r="O2874" s="7" t="n">
        <f aca="false">N2874/49735264</f>
        <v>0.000106785398786664</v>
      </c>
      <c r="P2874" s="8" t="n">
        <f aca="false">O2874/$D2874</f>
        <v>2.60193356479755</v>
      </c>
      <c r="Q2874" s="6" t="n">
        <v>870</v>
      </c>
      <c r="R2874" s="9" t="n">
        <f aca="false">Q2874/50554893</f>
        <v>1.72090167414656E-005</v>
      </c>
      <c r="S2874" s="8" t="n">
        <f aca="false">R2874/$D2874</f>
        <v>0.419314988617848</v>
      </c>
      <c r="T2874" s="10" t="n">
        <f aca="false">AVERAGE(G2874,J2874,M2874,P2874)</f>
        <v>1.28166056281739</v>
      </c>
    </row>
    <row r="2875" s="5" customFormat="true" ht="15.25" hidden="false" customHeight="false" outlineLevel="0" collapsed="false">
      <c r="A2875" s="6" t="s">
        <v>922</v>
      </c>
      <c r="B2875" s="7" t="n">
        <v>1764986</v>
      </c>
      <c r="C2875" s="6" t="n">
        <v>68777</v>
      </c>
      <c r="D2875" s="8" t="n">
        <f aca="false">C2875/58039824</f>
        <v>0.00118499670157511</v>
      </c>
      <c r="E2875" s="6" t="n">
        <v>7677</v>
      </c>
      <c r="F2875" s="7" t="n">
        <f aca="false">E2875/57700746</f>
        <v>0.000133048539788376</v>
      </c>
      <c r="G2875" s="8" t="n">
        <f aca="false">F2875/$D2875</f>
        <v>0.112277561289012</v>
      </c>
      <c r="H2875" s="6" t="n">
        <v>5705</v>
      </c>
      <c r="I2875" s="7" t="n">
        <f aca="false">H2875/41918464</f>
        <v>0.000136097544032148</v>
      </c>
      <c r="J2875" s="8" t="n">
        <f aca="false">I2875/$D2875</f>
        <v>0.114850567812759</v>
      </c>
      <c r="K2875" s="6" t="n">
        <v>5979</v>
      </c>
      <c r="L2875" s="7" t="n">
        <f aca="false">K2875/43192891</f>
        <v>0.000138425557113091</v>
      </c>
      <c r="M2875" s="8" t="n">
        <f aca="false">L2875/$D2875</f>
        <v>0.116815141281907</v>
      </c>
      <c r="N2875" s="6" t="n">
        <v>4181</v>
      </c>
      <c r="O2875" s="7" t="n">
        <f aca="false">N2875/49735264</f>
        <v>8.406510117248E-005</v>
      </c>
      <c r="P2875" s="8" t="n">
        <f aca="false">O2875/$D2875</f>
        <v>0.0709412111111699</v>
      </c>
      <c r="Q2875" s="6" t="n">
        <v>1152</v>
      </c>
      <c r="R2875" s="9" t="n">
        <f aca="false">Q2875/50554893</f>
        <v>2.2787111823182E-005</v>
      </c>
      <c r="S2875" s="8" t="n">
        <f aca="false">R2875/$D2875</f>
        <v>0.0192296837559911</v>
      </c>
      <c r="T2875" s="10" t="n">
        <f aca="false">AVERAGE(G2875,J2875,M2875,P2875)</f>
        <v>0.103721120373712</v>
      </c>
    </row>
    <row r="2876" s="5" customFormat="true" ht="15.25" hidden="false" customHeight="false" outlineLevel="0" collapsed="false">
      <c r="A2876" s="6" t="s">
        <v>922</v>
      </c>
      <c r="B2876" s="7" t="n">
        <v>1765134</v>
      </c>
      <c r="C2876" s="6" t="n">
        <v>27747</v>
      </c>
      <c r="D2876" s="8" t="n">
        <f aca="false">C2876/58039824</f>
        <v>0.000478068300138195</v>
      </c>
      <c r="E2876" s="6" t="n">
        <v>12706</v>
      </c>
      <c r="F2876" s="7" t="n">
        <f aca="false">E2876/57700746</f>
        <v>0.000220205125250894</v>
      </c>
      <c r="G2876" s="8" t="n">
        <f aca="false">F2876/$D2876</f>
        <v>0.460614362398091</v>
      </c>
      <c r="H2876" s="6" t="n">
        <v>3646</v>
      </c>
      <c r="I2876" s="7" t="n">
        <f aca="false">H2876/41918464</f>
        <v>8.69783778336916E-005</v>
      </c>
      <c r="J2876" s="8" t="n">
        <f aca="false">I2876/$D2876</f>
        <v>0.18193713703366</v>
      </c>
      <c r="K2876" s="6" t="n">
        <v>7408</v>
      </c>
      <c r="L2876" s="7" t="n">
        <f aca="false">K2876/43192891</f>
        <v>0.000171509705150322</v>
      </c>
      <c r="M2876" s="8" t="n">
        <f aca="false">L2876/$D2876</f>
        <v>0.358755652907218</v>
      </c>
      <c r="N2876" s="6" t="n">
        <v>16183</v>
      </c>
      <c r="O2876" s="7" t="n">
        <f aca="false">N2876/49735264</f>
        <v>0.000325382810876403</v>
      </c>
      <c r="P2876" s="8" t="n">
        <f aca="false">O2876/$D2876</f>
        <v>0.680619925609678</v>
      </c>
      <c r="Q2876" s="6" t="n">
        <v>64</v>
      </c>
      <c r="R2876" s="9" t="n">
        <f aca="false">Q2876/50554893</f>
        <v>1.26595065684344E-006</v>
      </c>
      <c r="S2876" s="8" t="n">
        <f aca="false">R2876/$D2876</f>
        <v>0.00264805396316279</v>
      </c>
      <c r="T2876" s="10" t="n">
        <f aca="false">AVERAGE(G2876,J2876,M2876,P2876)</f>
        <v>0.420481769487162</v>
      </c>
    </row>
    <row r="2877" s="5" customFormat="true" ht="15.25" hidden="false" customHeight="false" outlineLevel="0" collapsed="false">
      <c r="A2877" s="6" t="s">
        <v>922</v>
      </c>
      <c r="B2877" s="7" t="n">
        <v>1765136</v>
      </c>
      <c r="C2877" s="6" t="n">
        <v>17653</v>
      </c>
      <c r="D2877" s="8" t="n">
        <f aca="false">C2877/58039824</f>
        <v>0.000304153231064243</v>
      </c>
      <c r="E2877" s="6" t="n">
        <v>3117</v>
      </c>
      <c r="F2877" s="7" t="n">
        <f aca="false">E2877/57700746</f>
        <v>5.40200988042685E-005</v>
      </c>
      <c r="G2877" s="8" t="n">
        <f aca="false">F2877/$D2877</f>
        <v>0.177608170116261</v>
      </c>
      <c r="H2877" s="6" t="n">
        <v>2513</v>
      </c>
      <c r="I2877" s="7" t="n">
        <f aca="false">H2877/41918464</f>
        <v>5.99497157147743E-005</v>
      </c>
      <c r="J2877" s="8" t="n">
        <f aca="false">I2877/$D2877</f>
        <v>0.197103662206737</v>
      </c>
      <c r="K2877" s="6" t="n">
        <v>2277</v>
      </c>
      <c r="L2877" s="7" t="n">
        <f aca="false">K2877/43192891</f>
        <v>5.27170084540069E-005</v>
      </c>
      <c r="M2877" s="8" t="n">
        <f aca="false">L2877/$D2877</f>
        <v>0.17332384821147</v>
      </c>
      <c r="N2877" s="6" t="n">
        <v>3550</v>
      </c>
      <c r="O2877" s="7" t="n">
        <f aca="false">N2877/49735264</f>
        <v>7.13779261330552E-005</v>
      </c>
      <c r="P2877" s="8" t="n">
        <f aca="false">O2877/$D2877</f>
        <v>0.234677520548775</v>
      </c>
      <c r="Q2877" s="6" t="n">
        <v>5405</v>
      </c>
      <c r="R2877" s="9" t="n">
        <f aca="false">Q2877/50554893</f>
        <v>0.000106913489066231</v>
      </c>
      <c r="S2877" s="8" t="n">
        <f aca="false">R2877/$D2877</f>
        <v>0.351511929339489</v>
      </c>
      <c r="T2877" s="10" t="n">
        <f aca="false">AVERAGE(G2877,J2877,M2877,P2877)</f>
        <v>0.195678300270811</v>
      </c>
    </row>
    <row r="2878" s="5" customFormat="true" ht="15.25" hidden="false" customHeight="false" outlineLevel="0" collapsed="false">
      <c r="A2878" s="6" t="s">
        <v>922</v>
      </c>
      <c r="B2878" s="7" t="n">
        <v>1765184</v>
      </c>
      <c r="C2878" s="6" t="n">
        <v>121</v>
      </c>
      <c r="D2878" s="8" t="n">
        <f aca="false">C2878/58039824</f>
        <v>2.08477544659681E-006</v>
      </c>
      <c r="E2878" s="6" t="n">
        <v>1</v>
      </c>
      <c r="F2878" s="7" t="n">
        <f aca="false">E2878/57700746</f>
        <v>1.73307984614272E-008</v>
      </c>
      <c r="G2878" s="8" t="n">
        <f aca="false">F2878/$D2878</f>
        <v>0.00831302886347689</v>
      </c>
      <c r="H2878" s="6" t="n">
        <v>2</v>
      </c>
      <c r="I2878" s="7" t="n">
        <f aca="false">H2878/41918464</f>
        <v>4.77116718780535E-008</v>
      </c>
      <c r="J2878" s="8" t="n">
        <f aca="false">I2878/$D2878</f>
        <v>0.0228857606491568</v>
      </c>
      <c r="K2878" s="6" t="n">
        <v>7</v>
      </c>
      <c r="L2878" s="7" t="n">
        <f aca="false">K2878/43192891</f>
        <v>1.62063706270553E-007</v>
      </c>
      <c r="M2878" s="8" t="n">
        <f aca="false">L2878/$D2878</f>
        <v>0.0777367685019056</v>
      </c>
      <c r="N2878" s="6" t="n">
        <v>604</v>
      </c>
      <c r="O2878" s="7" t="n">
        <f aca="false">N2878/49735264</f>
        <v>1.21443006716522E-005</v>
      </c>
      <c r="P2878" s="8" t="n">
        <f aca="false">O2878/$D2878</f>
        <v>5.82523201310559</v>
      </c>
      <c r="Q2878" s="6" t="n">
        <v>7</v>
      </c>
      <c r="R2878" s="9" t="n">
        <f aca="false">Q2878/50554893</f>
        <v>1.38463353092252E-007</v>
      </c>
      <c r="S2878" s="8" t="n">
        <f aca="false">R2878/$D2878</f>
        <v>0.0664164350737532</v>
      </c>
      <c r="T2878" s="10" t="n">
        <f aca="false">AVERAGE(G2878,J2878,M2878,P2878)</f>
        <v>1.48354189278003</v>
      </c>
    </row>
    <row r="2879" s="5" customFormat="true" ht="15.25" hidden="false" customHeight="false" outlineLevel="0" collapsed="false">
      <c r="A2879" s="6" t="s">
        <v>922</v>
      </c>
      <c r="B2879" s="7" t="n">
        <v>1765235</v>
      </c>
      <c r="C2879" s="6" t="n">
        <v>1549</v>
      </c>
      <c r="D2879" s="8" t="n">
        <f aca="false">C2879/58039824</f>
        <v>2.66885716262682E-005</v>
      </c>
      <c r="E2879" s="6" t="n">
        <v>130</v>
      </c>
      <c r="F2879" s="7" t="n">
        <f aca="false">E2879/57700746</f>
        <v>2.25300379998553E-006</v>
      </c>
      <c r="G2879" s="8" t="n">
        <f aca="false">F2879/$D2879</f>
        <v>0.08441829827146</v>
      </c>
      <c r="H2879" s="6" t="n">
        <v>625</v>
      </c>
      <c r="I2879" s="7" t="n">
        <f aca="false">H2879/41918464</f>
        <v>1.49098974618917E-005</v>
      </c>
      <c r="J2879" s="8" t="n">
        <f aca="false">I2879/$D2879</f>
        <v>0.55866224954567</v>
      </c>
      <c r="K2879" s="6" t="n">
        <v>291</v>
      </c>
      <c r="L2879" s="7" t="n">
        <f aca="false">K2879/43192891</f>
        <v>6.73721978924726E-006</v>
      </c>
      <c r="M2879" s="8" t="n">
        <f aca="false">L2879/$D2879</f>
        <v>0.252438380127326</v>
      </c>
      <c r="N2879" s="6" t="n">
        <v>238</v>
      </c>
      <c r="O2879" s="7" t="n">
        <f aca="false">N2879/49735264</f>
        <v>4.78533701962455E-006</v>
      </c>
      <c r="P2879" s="8" t="n">
        <f aca="false">O2879/$D2879</f>
        <v>0.179302852420719</v>
      </c>
      <c r="Q2879" s="6" t="n">
        <v>0</v>
      </c>
      <c r="R2879" s="9" t="n">
        <f aca="false">Q2879/50554893</f>
        <v>0</v>
      </c>
      <c r="S2879" s="8" t="n">
        <f aca="false">R2879/$D2879</f>
        <v>0</v>
      </c>
      <c r="T2879" s="10" t="n">
        <f aca="false">AVERAGE(G2879,J2879,M2879,P2879)</f>
        <v>0.268705445091294</v>
      </c>
    </row>
    <row r="2880" s="5" customFormat="true" ht="15.25" hidden="false" customHeight="false" outlineLevel="0" collapsed="false">
      <c r="A2880" s="6" t="s">
        <v>922</v>
      </c>
      <c r="B2880" s="7" t="n">
        <v>1765238</v>
      </c>
      <c r="C2880" s="6" t="n">
        <v>84</v>
      </c>
      <c r="D2880" s="8" t="n">
        <f aca="false">C2880/58039824</f>
        <v>1.44728212821596E-006</v>
      </c>
      <c r="E2880" s="6" t="n">
        <v>212</v>
      </c>
      <c r="F2880" s="7" t="n">
        <f aca="false">E2880/57700746</f>
        <v>3.67412927382256E-006</v>
      </c>
      <c r="G2880" s="8" t="n">
        <f aca="false">F2880/$D2880</f>
        <v>2.53864067149892</v>
      </c>
      <c r="H2880" s="6" t="n">
        <v>72</v>
      </c>
      <c r="I2880" s="7" t="n">
        <f aca="false">H2880/41918464</f>
        <v>1.71762018760993E-006</v>
      </c>
      <c r="J2880" s="8" t="n">
        <f aca="false">I2880/$D2880</f>
        <v>1.1867901593777</v>
      </c>
      <c r="K2880" s="6" t="n">
        <v>0</v>
      </c>
      <c r="L2880" s="7" t="n">
        <f aca="false">K2880/43192891</f>
        <v>0</v>
      </c>
      <c r="M2880" s="8" t="n">
        <f aca="false">L2880/$D2880</f>
        <v>0</v>
      </c>
      <c r="N2880" s="6" t="n">
        <v>60</v>
      </c>
      <c r="O2880" s="7" t="n">
        <f aca="false">N2880/49735264</f>
        <v>1.20638748393896E-006</v>
      </c>
      <c r="P2880" s="8" t="n">
        <f aca="false">O2880/$D2880</f>
        <v>0.833553776709763</v>
      </c>
      <c r="Q2880" s="6" t="n">
        <v>0</v>
      </c>
      <c r="R2880" s="9" t="n">
        <f aca="false">Q2880/50554893</f>
        <v>0</v>
      </c>
      <c r="S2880" s="8" t="n">
        <f aca="false">R2880/$D2880</f>
        <v>0</v>
      </c>
      <c r="T2880" s="10" t="n">
        <f aca="false">AVERAGE(G2880,J2880,M2880,P2880)</f>
        <v>1.1397461518966</v>
      </c>
    </row>
    <row r="2881" s="5" customFormat="true" ht="15.25" hidden="false" customHeight="false" outlineLevel="0" collapsed="false">
      <c r="A2881" s="6" t="s">
        <v>922</v>
      </c>
      <c r="B2881" s="7" t="n">
        <v>1765277</v>
      </c>
      <c r="C2881" s="6" t="n">
        <v>420</v>
      </c>
      <c r="D2881" s="8" t="n">
        <f aca="false">C2881/58039824</f>
        <v>7.23641064107982E-006</v>
      </c>
      <c r="E2881" s="6" t="n">
        <v>1564</v>
      </c>
      <c r="F2881" s="7" t="n">
        <f aca="false">E2881/57700746</f>
        <v>2.71053687936721E-005</v>
      </c>
      <c r="G2881" s="8" t="n">
        <f aca="false">F2881/$D2881</f>
        <v>3.74569246247576</v>
      </c>
      <c r="H2881" s="6" t="n">
        <v>618</v>
      </c>
      <c r="I2881" s="7" t="n">
        <f aca="false">H2881/41918464</f>
        <v>1.47429066103185E-005</v>
      </c>
      <c r="J2881" s="8" t="n">
        <f aca="false">I2881/$D2881</f>
        <v>2.03732310693173</v>
      </c>
      <c r="K2881" s="6" t="n">
        <v>917</v>
      </c>
      <c r="L2881" s="7" t="n">
        <f aca="false">K2881/43192891</f>
        <v>2.12303455214424E-005</v>
      </c>
      <c r="M2881" s="8" t="n">
        <f aca="false">L2881/$D2881</f>
        <v>2.93382266077073</v>
      </c>
      <c r="N2881" s="6" t="n">
        <v>464</v>
      </c>
      <c r="O2881" s="7" t="n">
        <f aca="false">N2881/49735264</f>
        <v>9.3293965424613E-006</v>
      </c>
      <c r="P2881" s="8" t="n">
        <f aca="false">O2881/$D2881</f>
        <v>1.2892298413111</v>
      </c>
      <c r="Q2881" s="6" t="n">
        <v>5031</v>
      </c>
      <c r="R2881" s="9" t="n">
        <f aca="false">Q2881/50554893</f>
        <v>9.95155899153026E-005</v>
      </c>
      <c r="S2881" s="8" t="n">
        <f aca="false">R2881/$D2881</f>
        <v>13.7520650570008</v>
      </c>
      <c r="T2881" s="10" t="n">
        <f aca="false">AVERAGE(G2881,J2881,M2881,P2881)</f>
        <v>2.50151701787233</v>
      </c>
    </row>
    <row r="2882" s="5" customFormat="true" ht="15.25" hidden="false" customHeight="false" outlineLevel="0" collapsed="false">
      <c r="A2882" s="6" t="s">
        <v>922</v>
      </c>
      <c r="B2882" s="7" t="n">
        <v>1765310</v>
      </c>
      <c r="C2882" s="6" t="n">
        <v>3309</v>
      </c>
      <c r="D2882" s="8" t="n">
        <f aca="false">C2882/58039824</f>
        <v>5.70125781222217E-005</v>
      </c>
      <c r="E2882" s="6" t="n">
        <v>3542</v>
      </c>
      <c r="F2882" s="7" t="n">
        <f aca="false">E2882/57700746</f>
        <v>6.1385688150375E-005</v>
      </c>
      <c r="G2882" s="8" t="n">
        <f aca="false">F2882/$D2882</f>
        <v>1.07670430231691</v>
      </c>
      <c r="H2882" s="6" t="n">
        <v>2809</v>
      </c>
      <c r="I2882" s="7" t="n">
        <f aca="false">H2882/41918464</f>
        <v>6.70110431527262E-005</v>
      </c>
      <c r="J2882" s="8" t="n">
        <f aca="false">I2882/$D2882</f>
        <v>1.17537296785755</v>
      </c>
      <c r="K2882" s="6" t="n">
        <v>1343</v>
      </c>
      <c r="L2882" s="7" t="n">
        <f aca="false">K2882/43192891</f>
        <v>3.10930796459075E-005</v>
      </c>
      <c r="M2882" s="8" t="n">
        <f aca="false">L2882/$D2882</f>
        <v>0.545372278714552</v>
      </c>
      <c r="N2882" s="6" t="n">
        <v>1965</v>
      </c>
      <c r="O2882" s="7" t="n">
        <f aca="false">N2882/49735264</f>
        <v>3.9509190099001E-005</v>
      </c>
      <c r="P2882" s="8" t="n">
        <f aca="false">O2882/$D2882</f>
        <v>0.692990764499414</v>
      </c>
      <c r="Q2882" s="6" t="n">
        <v>5</v>
      </c>
      <c r="R2882" s="9" t="n">
        <f aca="false">Q2882/50554893</f>
        <v>9.8902395065894E-008</v>
      </c>
      <c r="S2882" s="8" t="n">
        <f aca="false">R2882/$D2882</f>
        <v>0.00173474693345511</v>
      </c>
      <c r="T2882" s="10" t="n">
        <f aca="false">AVERAGE(G2882,J2882,M2882,P2882)</f>
        <v>0.872610078347106</v>
      </c>
    </row>
    <row r="2883" s="5" customFormat="true" ht="15.25" hidden="false" customHeight="false" outlineLevel="0" collapsed="false">
      <c r="A2883" s="6" t="s">
        <v>21</v>
      </c>
      <c r="B2883" s="7" t="n">
        <v>1765539</v>
      </c>
      <c r="C2883" s="6" t="n">
        <v>302</v>
      </c>
      <c r="D2883" s="8" t="n">
        <f aca="false">C2883/58039824</f>
        <v>5.2033238419193E-006</v>
      </c>
      <c r="E2883" s="6" t="n">
        <v>2810</v>
      </c>
      <c r="F2883" s="7" t="n">
        <f aca="false">E2883/57700746</f>
        <v>4.86995436766104E-005</v>
      </c>
      <c r="G2883" s="8" t="n">
        <f aca="false">F2883/$D2883</f>
        <v>9.35931438367807</v>
      </c>
      <c r="H2883" s="6" t="n">
        <v>183</v>
      </c>
      <c r="I2883" s="7" t="n">
        <f aca="false">H2883/41918464</f>
        <v>4.3656179768419E-006</v>
      </c>
      <c r="J2883" s="8" t="n">
        <f aca="false">I2883/$D2883</f>
        <v>0.839005625917682</v>
      </c>
      <c r="K2883" s="6" t="n">
        <v>76</v>
      </c>
      <c r="L2883" s="7" t="n">
        <f aca="false">K2883/43192891</f>
        <v>1.75954881093743E-006</v>
      </c>
      <c r="M2883" s="8" t="n">
        <f aca="false">L2883/$D2883</f>
        <v>0.338158620219264</v>
      </c>
      <c r="N2883" s="6" t="n">
        <v>1494</v>
      </c>
      <c r="O2883" s="7" t="n">
        <f aca="false">N2883/49735264</f>
        <v>3.00390483500801E-005</v>
      </c>
      <c r="P2883" s="8" t="n">
        <f aca="false">O2883/$D2883</f>
        <v>5.77304993167597</v>
      </c>
      <c r="Q2883" s="6" t="n">
        <v>3</v>
      </c>
      <c r="R2883" s="9" t="n">
        <f aca="false">Q2883/50554893</f>
        <v>5.93414370395364E-008</v>
      </c>
      <c r="S2883" s="8" t="n">
        <f aca="false">R2883/$D2883</f>
        <v>0.0114045250386814</v>
      </c>
      <c r="T2883" s="10" t="n">
        <f aca="false">AVERAGE(G2883,J2883,M2883,P2883)</f>
        <v>4.07738214037275</v>
      </c>
    </row>
    <row r="2884" s="5" customFormat="true" ht="15.25" hidden="false" customHeight="false" outlineLevel="0" collapsed="false">
      <c r="A2884" s="6" t="s">
        <v>923</v>
      </c>
      <c r="B2884" s="7" t="n">
        <v>1765898</v>
      </c>
      <c r="C2884" s="6" t="n">
        <v>2130</v>
      </c>
      <c r="D2884" s="8" t="n">
        <f aca="false">C2884/58039824</f>
        <v>3.66989396797619E-005</v>
      </c>
      <c r="E2884" s="6" t="n">
        <v>672</v>
      </c>
      <c r="F2884" s="7" t="n">
        <f aca="false">E2884/57700746</f>
        <v>1.16462965660791E-005</v>
      </c>
      <c r="G2884" s="8" t="n">
        <f aca="false">F2884/$D2884</f>
        <v>0.317346949740391</v>
      </c>
      <c r="H2884" s="6" t="n">
        <v>1025</v>
      </c>
      <c r="I2884" s="7" t="n">
        <f aca="false">H2884/41918464</f>
        <v>2.44522318375024E-005</v>
      </c>
      <c r="J2884" s="8" t="n">
        <f aca="false">I2884/$D2884</f>
        <v>0.66629259730321</v>
      </c>
      <c r="K2884" s="6" t="n">
        <v>5</v>
      </c>
      <c r="L2884" s="7" t="n">
        <f aca="false">K2884/43192891</f>
        <v>1.15759790193252E-007</v>
      </c>
      <c r="M2884" s="8" t="n">
        <f aca="false">L2884/$D2884</f>
        <v>0.00315430884933956</v>
      </c>
      <c r="N2884" s="6" t="n">
        <v>1996</v>
      </c>
      <c r="O2884" s="7" t="n">
        <f aca="false">N2884/49735264</f>
        <v>4.01324902990361E-005</v>
      </c>
      <c r="P2884" s="8" t="n">
        <f aca="false">O2884/$D2884</f>
        <v>1.09355994067501</v>
      </c>
      <c r="Q2884" s="6" t="n">
        <v>9</v>
      </c>
      <c r="R2884" s="9" t="n">
        <f aca="false">Q2884/50554893</f>
        <v>1.78024311118609E-007</v>
      </c>
      <c r="S2884" s="8" t="n">
        <f aca="false">R2884/$D2884</f>
        <v>0.0048509388192701</v>
      </c>
      <c r="T2884" s="10" t="n">
        <f aca="false">AVERAGE(G2884,J2884,M2884,P2884)</f>
        <v>0.520088449141987</v>
      </c>
    </row>
    <row r="2885" s="5" customFormat="true" ht="15.25" hidden="false" customHeight="false" outlineLevel="0" collapsed="false">
      <c r="A2885" s="6" t="s">
        <v>923</v>
      </c>
      <c r="B2885" s="7" t="n">
        <v>1765968</v>
      </c>
      <c r="C2885" s="6" t="n">
        <v>7063</v>
      </c>
      <c r="D2885" s="8" t="n">
        <f aca="false">C2885/58039824</f>
        <v>0.000121692305614159</v>
      </c>
      <c r="E2885" s="6" t="n">
        <v>11998</v>
      </c>
      <c r="F2885" s="7" t="n">
        <f aca="false">E2885/57700746</f>
        <v>0.000207934919940203</v>
      </c>
      <c r="G2885" s="8" t="n">
        <f aca="false">F2885/$D2885</f>
        <v>1.70869406155791</v>
      </c>
      <c r="H2885" s="6" t="n">
        <v>8204</v>
      </c>
      <c r="I2885" s="7" t="n">
        <f aca="false">H2885/41918464</f>
        <v>0.000195713278043776</v>
      </c>
      <c r="J2885" s="8" t="n">
        <f aca="false">I2885/$D2885</f>
        <v>1.60826337422112</v>
      </c>
      <c r="K2885" s="6" t="n">
        <v>7187</v>
      </c>
      <c r="L2885" s="7" t="n">
        <f aca="false">K2885/43192891</f>
        <v>0.00016639312242378</v>
      </c>
      <c r="M2885" s="8" t="n">
        <f aca="false">L2885/$D2885</f>
        <v>1.36732656665534</v>
      </c>
      <c r="N2885" s="6" t="n">
        <v>7976</v>
      </c>
      <c r="O2885" s="7" t="n">
        <f aca="false">N2885/49735264</f>
        <v>0.000160369109531619</v>
      </c>
      <c r="P2885" s="8" t="n">
        <f aca="false">O2885/$D2885</f>
        <v>1.31782456353559</v>
      </c>
      <c r="Q2885" s="6" t="n">
        <v>6201</v>
      </c>
      <c r="R2885" s="9" t="n">
        <f aca="false">Q2885/50554893</f>
        <v>0.000122658750360722</v>
      </c>
      <c r="S2885" s="8" t="n">
        <f aca="false">R2885/$D2885</f>
        <v>1.00794170791395</v>
      </c>
      <c r="T2885" s="10" t="n">
        <f aca="false">AVERAGE(G2885,J2885,M2885,P2885)</f>
        <v>1.50052714149249</v>
      </c>
    </row>
    <row r="2886" s="5" customFormat="true" ht="15.25" hidden="false" customHeight="false" outlineLevel="0" collapsed="false">
      <c r="A2886" s="6" t="s">
        <v>923</v>
      </c>
      <c r="B2886" s="7" t="n">
        <v>1766038</v>
      </c>
      <c r="C2886" s="6" t="n">
        <v>2522</v>
      </c>
      <c r="D2886" s="8" t="n">
        <f aca="false">C2886/58039824</f>
        <v>4.34529229447698E-005</v>
      </c>
      <c r="E2886" s="6" t="n">
        <v>2507</v>
      </c>
      <c r="F2886" s="7" t="n">
        <f aca="false">E2886/57700746</f>
        <v>4.34483117427979E-005</v>
      </c>
      <c r="G2886" s="8" t="n">
        <f aca="false">F2886/$D2886</f>
        <v>0.999893880511152</v>
      </c>
      <c r="H2886" s="6" t="n">
        <v>2194</v>
      </c>
      <c r="I2886" s="7" t="n">
        <f aca="false">H2886/41918464</f>
        <v>5.23397040502247E-005</v>
      </c>
      <c r="J2886" s="8" t="n">
        <f aca="false">I2886/$D2886</f>
        <v>1.20451515118443</v>
      </c>
      <c r="K2886" s="6" t="n">
        <v>170</v>
      </c>
      <c r="L2886" s="7" t="n">
        <f aca="false">K2886/43192891</f>
        <v>3.93583286657057E-006</v>
      </c>
      <c r="M2886" s="8" t="n">
        <f aca="false">L2886/$D2886</f>
        <v>0.0905769416610512</v>
      </c>
      <c r="N2886" s="6" t="n">
        <v>927</v>
      </c>
      <c r="O2886" s="7" t="n">
        <f aca="false">N2886/49735264</f>
        <v>1.8638686626857E-005</v>
      </c>
      <c r="P2886" s="8" t="n">
        <f aca="false">O2886/$D2886</f>
        <v>0.428939766619322</v>
      </c>
      <c r="Q2886" s="6" t="n">
        <v>11</v>
      </c>
      <c r="R2886" s="9" t="n">
        <f aca="false">Q2886/50554893</f>
        <v>2.17585269144967E-007</v>
      </c>
      <c r="S2886" s="8" t="n">
        <f aca="false">R2886/$D2886</f>
        <v>0.00500737935216753</v>
      </c>
      <c r="T2886" s="10" t="n">
        <f aca="false">AVERAGE(G2886,J2886,M2886,P2886)</f>
        <v>0.680981434993989</v>
      </c>
    </row>
    <row r="2887" s="5" customFormat="true" ht="15.25" hidden="false" customHeight="false" outlineLevel="0" collapsed="false">
      <c r="A2887" s="6" t="s">
        <v>924</v>
      </c>
      <c r="B2887" s="7" t="n">
        <v>1767165</v>
      </c>
      <c r="C2887" s="6" t="n">
        <v>12559</v>
      </c>
      <c r="D2887" s="8" t="n">
        <f aca="false">C2887/58039824</f>
        <v>0.000216385907717432</v>
      </c>
      <c r="E2887" s="6" t="n">
        <v>17208</v>
      </c>
      <c r="F2887" s="7" t="n">
        <f aca="false">E2887/57700746</f>
        <v>0.000298228379924239</v>
      </c>
      <c r="G2887" s="8" t="n">
        <f aca="false">F2887/$D2887</f>
        <v>1.37822459452249</v>
      </c>
      <c r="H2887" s="6" t="n">
        <v>9393</v>
      </c>
      <c r="I2887" s="7" t="n">
        <f aca="false">H2887/41918464</f>
        <v>0.000224077866975278</v>
      </c>
      <c r="J2887" s="8" t="n">
        <f aca="false">I2887/$D2887</f>
        <v>1.03554741313326</v>
      </c>
      <c r="K2887" s="6" t="n">
        <v>5917</v>
      </c>
      <c r="L2887" s="7" t="n">
        <f aca="false">K2887/43192891</f>
        <v>0.000136990135714694</v>
      </c>
      <c r="M2887" s="8" t="n">
        <f aca="false">L2887/$D2887</f>
        <v>0.633082519835733</v>
      </c>
      <c r="N2887" s="6" t="n">
        <v>8235</v>
      </c>
      <c r="O2887" s="7" t="n">
        <f aca="false">N2887/49735264</f>
        <v>0.000165576682170622</v>
      </c>
      <c r="P2887" s="8" t="n">
        <f aca="false">O2887/$D2887</f>
        <v>0.765191614912562</v>
      </c>
      <c r="Q2887" s="6" t="n">
        <v>3787</v>
      </c>
      <c r="R2887" s="9" t="n">
        <f aca="false">Q2887/50554893</f>
        <v>7.49086740229081E-005</v>
      </c>
      <c r="S2887" s="8" t="n">
        <f aca="false">R2887/$D2887</f>
        <v>0.346180926535788</v>
      </c>
      <c r="T2887" s="10" t="n">
        <f aca="false">AVERAGE(G2887,J2887,M2887,P2887)</f>
        <v>0.95301153560101</v>
      </c>
    </row>
    <row r="2888" s="5" customFormat="true" ht="15.25" hidden="false" customHeight="false" outlineLevel="0" collapsed="false">
      <c r="A2888" s="6" t="s">
        <v>925</v>
      </c>
      <c r="B2888" s="7" t="n">
        <v>1767454</v>
      </c>
      <c r="C2888" s="6" t="n">
        <v>18</v>
      </c>
      <c r="D2888" s="8" t="n">
        <f aca="false">C2888/58039824</f>
        <v>3.10131884617707E-007</v>
      </c>
      <c r="E2888" s="6" t="n">
        <v>75</v>
      </c>
      <c r="F2888" s="7" t="n">
        <f aca="false">E2888/57700746</f>
        <v>1.29980988460704E-006</v>
      </c>
      <c r="G2888" s="8" t="n">
        <f aca="false">F2888/$D2888</f>
        <v>4.19115205200293</v>
      </c>
      <c r="H2888" s="6" t="n">
        <v>53</v>
      </c>
      <c r="I2888" s="7" t="n">
        <f aca="false">H2888/41918464</f>
        <v>1.26435930476842E-006</v>
      </c>
      <c r="J2888" s="8" t="n">
        <f aca="false">I2888/$D2888</f>
        <v>4.07684397341786</v>
      </c>
      <c r="K2888" s="6" t="n">
        <v>434</v>
      </c>
      <c r="L2888" s="7" t="n">
        <f aca="false">K2888/43192891</f>
        <v>1.00479497887743E-005</v>
      </c>
      <c r="M2888" s="8" t="n">
        <f aca="false">L2888/$D2888</f>
        <v>32.3989576278498</v>
      </c>
      <c r="N2888" s="6" t="n">
        <v>0</v>
      </c>
      <c r="O2888" s="7" t="n">
        <f aca="false">N2888/49735264</f>
        <v>0</v>
      </c>
      <c r="P2888" s="8" t="n">
        <f aca="false">O2888/$D2888</f>
        <v>0</v>
      </c>
      <c r="Q2888" s="6" t="n">
        <v>0</v>
      </c>
      <c r="R2888" s="9" t="n">
        <f aca="false">Q2888/50554893</f>
        <v>0</v>
      </c>
      <c r="S2888" s="8" t="n">
        <f aca="false">R2888/$D2888</f>
        <v>0</v>
      </c>
      <c r="T2888" s="10" t="n">
        <f aca="false">AVERAGE(G2888,J2888,M2888,P2888)</f>
        <v>10.1667384133176</v>
      </c>
    </row>
    <row r="2889" s="5" customFormat="true" ht="15.25" hidden="false" customHeight="false" outlineLevel="0" collapsed="false">
      <c r="A2889" s="6" t="s">
        <v>21</v>
      </c>
      <c r="B2889" s="7" t="n">
        <v>1768909</v>
      </c>
      <c r="C2889" s="6" t="n">
        <v>259</v>
      </c>
      <c r="D2889" s="8" t="n">
        <f aca="false">C2889/58039824</f>
        <v>4.46245322866589E-006</v>
      </c>
      <c r="E2889" s="6" t="n">
        <v>984</v>
      </c>
      <c r="F2889" s="7" t="n">
        <f aca="false">E2889/57700746</f>
        <v>1.70535056860443E-005</v>
      </c>
      <c r="G2889" s="8" t="n">
        <f aca="false">F2889/$D2889</f>
        <v>3.82155393282244</v>
      </c>
      <c r="H2889" s="6" t="n">
        <v>944</v>
      </c>
      <c r="I2889" s="7" t="n">
        <f aca="false">H2889/41918464</f>
        <v>2.25199091264413E-005</v>
      </c>
      <c r="J2889" s="8" t="n">
        <f aca="false">I2889/$D2889</f>
        <v>5.04653112816465</v>
      </c>
      <c r="K2889" s="6" t="n">
        <v>801</v>
      </c>
      <c r="L2889" s="7" t="n">
        <f aca="false">K2889/43192891</f>
        <v>1.8544718388959E-005</v>
      </c>
      <c r="M2889" s="8" t="n">
        <f aca="false">L2889/$D2889</f>
        <v>4.15572274681367</v>
      </c>
      <c r="N2889" s="6" t="n">
        <v>846</v>
      </c>
      <c r="O2889" s="7" t="n">
        <f aca="false">N2889/49735264</f>
        <v>1.70100635235394E-005</v>
      </c>
      <c r="P2889" s="8" t="n">
        <f aca="false">O2889/$D2889</f>
        <v>3.8118188924133</v>
      </c>
      <c r="Q2889" s="6" t="n">
        <v>2209</v>
      </c>
      <c r="R2889" s="9" t="n">
        <f aca="false">Q2889/50554893</f>
        <v>4.3695078140112E-005</v>
      </c>
      <c r="S2889" s="8" t="n">
        <f aca="false">R2889/$D2889</f>
        <v>9.79171677574651</v>
      </c>
      <c r="T2889" s="10" t="n">
        <f aca="false">AVERAGE(G2889,J2889,M2889,P2889)</f>
        <v>4.20890667505352</v>
      </c>
    </row>
    <row r="2890" s="5" customFormat="true" ht="15.25" hidden="false" customHeight="false" outlineLevel="0" collapsed="false">
      <c r="A2890" s="6" t="s">
        <v>926</v>
      </c>
      <c r="B2890" s="7" t="n">
        <v>1769110</v>
      </c>
      <c r="C2890" s="6" t="n">
        <v>52989</v>
      </c>
      <c r="D2890" s="8" t="n">
        <f aca="false">C2890/58039824</f>
        <v>0.000912976579667092</v>
      </c>
      <c r="E2890" s="6" t="n">
        <v>7006</v>
      </c>
      <c r="F2890" s="7" t="n">
        <f aca="false">E2890/57700746</f>
        <v>0.000121419574020759</v>
      </c>
      <c r="G2890" s="8" t="n">
        <f aca="false">F2890/$D2890</f>
        <v>0.132993087363789</v>
      </c>
      <c r="H2890" s="6" t="n">
        <v>5232</v>
      </c>
      <c r="I2890" s="7" t="n">
        <f aca="false">H2890/41918464</f>
        <v>0.000124813733632988</v>
      </c>
      <c r="J2890" s="8" t="n">
        <f aca="false">I2890/$D2890</f>
        <v>0.136710772666808</v>
      </c>
      <c r="K2890" s="6" t="n">
        <v>8506</v>
      </c>
      <c r="L2890" s="7" t="n">
        <f aca="false">K2890/43192891</f>
        <v>0.00019693055507676</v>
      </c>
      <c r="M2890" s="8" t="n">
        <f aca="false">L2890/$D2890</f>
        <v>0.215701650472314</v>
      </c>
      <c r="N2890" s="6" t="n">
        <v>11696</v>
      </c>
      <c r="O2890" s="7" t="n">
        <f aca="false">N2890/49735264</f>
        <v>0.000235165133535835</v>
      </c>
      <c r="P2890" s="8" t="n">
        <f aca="false">O2890/$D2890</f>
        <v>0.257580685828311</v>
      </c>
      <c r="Q2890" s="6" t="n">
        <v>19495</v>
      </c>
      <c r="R2890" s="9" t="n">
        <f aca="false">Q2890/50554893</f>
        <v>0.000385620438361921</v>
      </c>
      <c r="S2890" s="8" t="n">
        <f aca="false">R2890/$D2890</f>
        <v>0.42237714192245</v>
      </c>
      <c r="T2890" s="10" t="n">
        <f aca="false">AVERAGE(G2890,J2890,M2890,P2890)</f>
        <v>0.185746549082806</v>
      </c>
    </row>
    <row r="2891" s="5" customFormat="true" ht="15.25" hidden="false" customHeight="false" outlineLevel="0" collapsed="false">
      <c r="A2891" s="6" t="s">
        <v>926</v>
      </c>
      <c r="B2891" s="7" t="n">
        <v>1769569</v>
      </c>
      <c r="C2891" s="6" t="n">
        <v>3604</v>
      </c>
      <c r="D2891" s="8" t="n">
        <f aca="false">C2891/58039824</f>
        <v>6.2095295120123E-005</v>
      </c>
      <c r="E2891" s="6" t="n">
        <v>1595</v>
      </c>
      <c r="F2891" s="7" t="n">
        <f aca="false">E2891/57700746</f>
        <v>2.76426235459763E-005</v>
      </c>
      <c r="G2891" s="8" t="n">
        <f aca="false">F2891/$D2891</f>
        <v>0.445164540928613</v>
      </c>
      <c r="H2891" s="6" t="n">
        <v>1054</v>
      </c>
      <c r="I2891" s="7" t="n">
        <f aca="false">H2891/41918464</f>
        <v>2.51440510797342E-005</v>
      </c>
      <c r="J2891" s="8" t="n">
        <f aca="false">I2891/$D2891</f>
        <v>0.404926831108431</v>
      </c>
      <c r="K2891" s="6" t="n">
        <v>692</v>
      </c>
      <c r="L2891" s="7" t="n">
        <f aca="false">K2891/43192891</f>
        <v>1.60211549627461E-005</v>
      </c>
      <c r="M2891" s="8" t="n">
        <f aca="false">L2891/$D2891</f>
        <v>0.258009160464625</v>
      </c>
      <c r="N2891" s="6" t="n">
        <v>635</v>
      </c>
      <c r="O2891" s="7" t="n">
        <f aca="false">N2891/49735264</f>
        <v>1.27676008716873E-005</v>
      </c>
      <c r="P2891" s="8" t="n">
        <f aca="false">O2891/$D2891</f>
        <v>0.205613015398163</v>
      </c>
      <c r="Q2891" s="6" t="n">
        <v>536</v>
      </c>
      <c r="R2891" s="9" t="n">
        <f aca="false">Q2891/50554893</f>
        <v>1.06023367510638E-005</v>
      </c>
      <c r="S2891" s="8" t="n">
        <f aca="false">R2891/$D2891</f>
        <v>0.170742996398579</v>
      </c>
      <c r="T2891" s="10" t="n">
        <f aca="false">AVERAGE(G2891,J2891,M2891,P2891)</f>
        <v>0.328428386974958</v>
      </c>
    </row>
    <row r="2892" s="5" customFormat="true" ht="15.25" hidden="false" customHeight="false" outlineLevel="0" collapsed="false">
      <c r="A2892" s="6" t="s">
        <v>926</v>
      </c>
      <c r="B2892" s="7" t="n">
        <v>1770133</v>
      </c>
      <c r="C2892" s="6" t="n">
        <v>10961</v>
      </c>
      <c r="D2892" s="8" t="n">
        <f aca="false">C2892/58039824</f>
        <v>0.000188853088183038</v>
      </c>
      <c r="E2892" s="6" t="n">
        <v>1324</v>
      </c>
      <c r="F2892" s="7" t="n">
        <f aca="false">E2892/57700746</f>
        <v>2.29459771629296E-005</v>
      </c>
      <c r="G2892" s="8" t="n">
        <f aca="false">F2892/$D2892</f>
        <v>0.121501731232958</v>
      </c>
      <c r="H2892" s="6" t="n">
        <v>654</v>
      </c>
      <c r="I2892" s="7" t="n">
        <f aca="false">H2892/41918464</f>
        <v>1.56017167041235E-005</v>
      </c>
      <c r="J2892" s="8" t="n">
        <f aca="false">I2892/$D2892</f>
        <v>0.0826129816262374</v>
      </c>
      <c r="K2892" s="6" t="n">
        <v>2507</v>
      </c>
      <c r="L2892" s="7" t="n">
        <f aca="false">K2892/43192891</f>
        <v>5.80419588028965E-005</v>
      </c>
      <c r="M2892" s="8" t="n">
        <f aca="false">L2892/$D2892</f>
        <v>0.307339209336316</v>
      </c>
      <c r="N2892" s="6" t="n">
        <v>80</v>
      </c>
      <c r="O2892" s="7" t="n">
        <f aca="false">N2892/49735264</f>
        <v>1.60851664525195E-006</v>
      </c>
      <c r="P2892" s="8" t="n">
        <f aca="false">O2892/$D2892</f>
        <v>0.00851729066613389</v>
      </c>
      <c r="Q2892" s="6" t="n">
        <v>3</v>
      </c>
      <c r="R2892" s="9" t="n">
        <f aca="false">Q2892/50554893</f>
        <v>5.93414370395364E-008</v>
      </c>
      <c r="S2892" s="8" t="n">
        <f aca="false">R2892/$D2892</f>
        <v>0.000314220104158542</v>
      </c>
      <c r="T2892" s="10" t="n">
        <f aca="false">AVERAGE(G2892,J2892,M2892,P2892)</f>
        <v>0.129992803215411</v>
      </c>
    </row>
    <row r="2893" s="5" customFormat="true" ht="15.25" hidden="false" customHeight="false" outlineLevel="0" collapsed="false">
      <c r="A2893" s="6" t="s">
        <v>927</v>
      </c>
      <c r="B2893" s="7" t="n">
        <v>1770557</v>
      </c>
      <c r="C2893" s="6" t="n">
        <v>724</v>
      </c>
      <c r="D2893" s="8" t="n">
        <f aca="false">C2893/58039824</f>
        <v>1.247419358129E-005</v>
      </c>
      <c r="E2893" s="6" t="n">
        <v>1164</v>
      </c>
      <c r="F2893" s="7" t="n">
        <f aca="false">E2893/57700746</f>
        <v>2.01730494091012E-005</v>
      </c>
      <c r="G2893" s="8" t="n">
        <f aca="false">F2893/$D2893</f>
        <v>1.61718264813196</v>
      </c>
      <c r="H2893" s="6" t="n">
        <v>1420</v>
      </c>
      <c r="I2893" s="7" t="n">
        <f aca="false">H2893/41918464</f>
        <v>3.3875287033418E-005</v>
      </c>
      <c r="J2893" s="8" t="n">
        <f aca="false">I2893/$D2893</f>
        <v>2.71562941625561</v>
      </c>
      <c r="K2893" s="6" t="n">
        <v>1832</v>
      </c>
      <c r="L2893" s="7" t="n">
        <f aca="false">K2893/43192891</f>
        <v>4.24143871268075E-005</v>
      </c>
      <c r="M2893" s="8" t="n">
        <f aca="false">L2893/$D2893</f>
        <v>3.4001706683809</v>
      </c>
      <c r="N2893" s="6" t="n">
        <v>4460</v>
      </c>
      <c r="O2893" s="7" t="n">
        <f aca="false">N2893/49735264</f>
        <v>8.96748029727961E-005</v>
      </c>
      <c r="P2893" s="8" t="n">
        <f aca="false">O2893/$D2893</f>
        <v>7.18882566543614</v>
      </c>
      <c r="Q2893" s="6" t="n">
        <v>12</v>
      </c>
      <c r="R2893" s="9" t="n">
        <f aca="false">Q2893/50554893</f>
        <v>2.37365748158146E-007</v>
      </c>
      <c r="S2893" s="8" t="n">
        <f aca="false">R2893/$D2893</f>
        <v>0.0190285445396783</v>
      </c>
      <c r="T2893" s="10" t="n">
        <f aca="false">AVERAGE(G2893,J2893,M2893,P2893)</f>
        <v>3.73045209955115</v>
      </c>
    </row>
    <row r="2894" s="5" customFormat="true" ht="15.25" hidden="false" customHeight="false" outlineLevel="0" collapsed="false">
      <c r="A2894" s="6" t="s">
        <v>928</v>
      </c>
      <c r="B2894" s="7" t="n">
        <v>1771120</v>
      </c>
      <c r="C2894" s="6" t="n">
        <v>4590</v>
      </c>
      <c r="D2894" s="8" t="n">
        <f aca="false">C2894/58039824</f>
        <v>7.90836305775152E-005</v>
      </c>
      <c r="E2894" s="6" t="n">
        <v>527</v>
      </c>
      <c r="F2894" s="7" t="n">
        <f aca="false">E2894/57700746</f>
        <v>9.13333078917212E-006</v>
      </c>
      <c r="G2894" s="8" t="n">
        <f aca="false">F2894/$D2894</f>
        <v>0.115489523210747</v>
      </c>
      <c r="H2894" s="6" t="n">
        <v>1457</v>
      </c>
      <c r="I2894" s="7" t="n">
        <f aca="false">H2894/41918464</f>
        <v>3.4757952963162E-005</v>
      </c>
      <c r="J2894" s="8" t="n">
        <f aca="false">I2894/$D2894</f>
        <v>0.439508817556035</v>
      </c>
      <c r="K2894" s="6" t="n">
        <v>1203</v>
      </c>
      <c r="L2894" s="7" t="n">
        <f aca="false">K2894/43192891</f>
        <v>2.78518055204964E-005</v>
      </c>
      <c r="M2894" s="8" t="n">
        <f aca="false">L2894/$D2894</f>
        <v>0.352181675488418</v>
      </c>
      <c r="N2894" s="6" t="n">
        <v>192</v>
      </c>
      <c r="O2894" s="7" t="n">
        <f aca="false">N2894/49735264</f>
        <v>3.86043994860468E-006</v>
      </c>
      <c r="P2894" s="8" t="n">
        <f aca="false">O2894/$D2894</f>
        <v>0.0488146525445718</v>
      </c>
      <c r="Q2894" s="6" t="n">
        <v>2</v>
      </c>
      <c r="R2894" s="9" t="n">
        <f aca="false">Q2894/50554893</f>
        <v>3.95609580263576E-008</v>
      </c>
      <c r="S2894" s="8" t="n">
        <f aca="false">R2894/$D2894</f>
        <v>0.000500242056889147</v>
      </c>
      <c r="T2894" s="10" t="n">
        <f aca="false">AVERAGE(G2894,J2894,M2894,P2894)</f>
        <v>0.238998667199943</v>
      </c>
    </row>
    <row r="2895" s="5" customFormat="true" ht="15.25" hidden="false" customHeight="false" outlineLevel="0" collapsed="false">
      <c r="A2895" s="6" t="s">
        <v>928</v>
      </c>
      <c r="B2895" s="7" t="n">
        <v>1771141</v>
      </c>
      <c r="C2895" s="6" t="n">
        <v>21</v>
      </c>
      <c r="D2895" s="8" t="n">
        <f aca="false">C2895/58039824</f>
        <v>3.61820532053991E-007</v>
      </c>
      <c r="E2895" s="6" t="n">
        <v>4928</v>
      </c>
      <c r="F2895" s="7" t="n">
        <f aca="false">E2895/57700746</f>
        <v>8.54061748179131E-005</v>
      </c>
      <c r="G2895" s="8" t="n">
        <f aca="false">F2895/$D2895</f>
        <v>236.045683568805</v>
      </c>
      <c r="H2895" s="6" t="n">
        <v>1986</v>
      </c>
      <c r="I2895" s="7" t="n">
        <f aca="false">H2895/41918464</f>
        <v>4.73776901749072E-005</v>
      </c>
      <c r="J2895" s="8" t="n">
        <f aca="false">I2895/$D2895</f>
        <v>130.94251425134</v>
      </c>
      <c r="K2895" s="6" t="n">
        <v>1604</v>
      </c>
      <c r="L2895" s="7" t="n">
        <f aca="false">K2895/43192891</f>
        <v>3.71357406939952E-005</v>
      </c>
      <c r="M2895" s="8" t="n">
        <f aca="false">L2895/$D2895</f>
        <v>102.635802570911</v>
      </c>
      <c r="N2895" s="6" t="n">
        <v>272</v>
      </c>
      <c r="O2895" s="7" t="n">
        <f aca="false">N2895/49735264</f>
        <v>5.46895659385663E-006</v>
      </c>
      <c r="P2895" s="8" t="n">
        <f aca="false">O2895/$D2895</f>
        <v>15.115108484337</v>
      </c>
      <c r="Q2895" s="6" t="n">
        <v>7</v>
      </c>
      <c r="R2895" s="9" t="n">
        <f aca="false">Q2895/50554893</f>
        <v>1.38463353092252E-007</v>
      </c>
      <c r="S2895" s="8" t="n">
        <f aca="false">R2895/$D2895</f>
        <v>0.382685173520197</v>
      </c>
      <c r="T2895" s="10" t="n">
        <f aca="false">AVERAGE(G2895,J2895,M2895,P2895)</f>
        <v>121.184777218848</v>
      </c>
    </row>
    <row r="2896" s="5" customFormat="true" ht="15.25" hidden="false" customHeight="false" outlineLevel="0" collapsed="false">
      <c r="A2896" s="6" t="s">
        <v>928</v>
      </c>
      <c r="B2896" s="7" t="n">
        <v>1771144</v>
      </c>
      <c r="C2896" s="6" t="n">
        <v>6179</v>
      </c>
      <c r="D2896" s="8" t="n">
        <f aca="false">C2896/58039824</f>
        <v>0.000106461384169601</v>
      </c>
      <c r="E2896" s="6" t="n">
        <v>726</v>
      </c>
      <c r="F2896" s="7" t="n">
        <f aca="false">E2896/57700746</f>
        <v>1.25821596829961E-005</v>
      </c>
      <c r="G2896" s="8" t="n">
        <f aca="false">F2896/$D2896</f>
        <v>0.118185197206828</v>
      </c>
      <c r="H2896" s="6" t="n">
        <v>324</v>
      </c>
      <c r="I2896" s="7" t="n">
        <f aca="false">H2896/41918464</f>
        <v>7.72929084424467E-006</v>
      </c>
      <c r="J2896" s="8" t="n">
        <f aca="false">I2896/$D2896</f>
        <v>0.0726018255777265</v>
      </c>
      <c r="K2896" s="6" t="n">
        <v>2357</v>
      </c>
      <c r="L2896" s="7" t="n">
        <f aca="false">K2896/43192891</f>
        <v>5.4569165097099E-005</v>
      </c>
      <c r="M2896" s="8" t="n">
        <f aca="false">L2896/$D2896</f>
        <v>0.512572380330566</v>
      </c>
      <c r="N2896" s="6" t="n">
        <v>477</v>
      </c>
      <c r="O2896" s="7" t="n">
        <f aca="false">N2896/49735264</f>
        <v>9.59078049731474E-006</v>
      </c>
      <c r="P2896" s="8" t="n">
        <f aca="false">O2896/$D2896</f>
        <v>0.0900869415903512</v>
      </c>
      <c r="Q2896" s="6" t="n">
        <v>3992</v>
      </c>
      <c r="R2896" s="9" t="n">
        <f aca="false">Q2896/50554893</f>
        <v>7.89636722206098E-005</v>
      </c>
      <c r="S2896" s="8" t="n">
        <f aca="false">R2896/$D2896</f>
        <v>0.741711868923431</v>
      </c>
      <c r="T2896" s="10" t="n">
        <f aca="false">AVERAGE(G2896,J2896,M2896,P2896)</f>
        <v>0.198361586176368</v>
      </c>
    </row>
    <row r="2897" s="5" customFormat="true" ht="15.25" hidden="false" customHeight="false" outlineLevel="0" collapsed="false">
      <c r="A2897" s="6" t="s">
        <v>21</v>
      </c>
      <c r="B2897" s="7" t="n">
        <v>1771255</v>
      </c>
      <c r="C2897" s="6" t="n">
        <v>7194</v>
      </c>
      <c r="D2897" s="8" t="n">
        <f aca="false">C2897/58039824</f>
        <v>0.00012394937655221</v>
      </c>
      <c r="E2897" s="6" t="n">
        <v>2148</v>
      </c>
      <c r="F2897" s="7" t="n">
        <f aca="false">E2897/57700746</f>
        <v>3.72265550951456E-005</v>
      </c>
      <c r="G2897" s="8" t="n">
        <f aca="false">F2897/$D2897</f>
        <v>0.300336767563046</v>
      </c>
      <c r="H2897" s="6" t="n">
        <v>2268</v>
      </c>
      <c r="I2897" s="7" t="n">
        <f aca="false">H2897/41918464</f>
        <v>5.41050359097127E-005</v>
      </c>
      <c r="J2897" s="8" t="n">
        <f aca="false">I2897/$D2897</f>
        <v>0.436509141188964</v>
      </c>
      <c r="K2897" s="6" t="n">
        <v>5621</v>
      </c>
      <c r="L2897" s="7" t="n">
        <f aca="false">K2897/43192891</f>
        <v>0.000130137156135254</v>
      </c>
      <c r="M2897" s="8" t="n">
        <f aca="false">L2897/$D2897</f>
        <v>1.04992182901733</v>
      </c>
      <c r="N2897" s="6" t="n">
        <v>5703</v>
      </c>
      <c r="O2897" s="7" t="n">
        <f aca="false">N2897/49735264</f>
        <v>0.000114667130348398</v>
      </c>
      <c r="P2897" s="8" t="n">
        <f aca="false">O2897/$D2897</f>
        <v>0.92511260272534</v>
      </c>
      <c r="Q2897" s="6" t="n">
        <v>3667</v>
      </c>
      <c r="R2897" s="9" t="n">
        <f aca="false">Q2897/50554893</f>
        <v>7.25350165413267E-005</v>
      </c>
      <c r="S2897" s="8" t="n">
        <f aca="false">R2897/$D2897</f>
        <v>0.585198720307991</v>
      </c>
      <c r="T2897" s="10" t="n">
        <f aca="false">AVERAGE(G2897,J2897,M2897,P2897)</f>
        <v>0.677970085123669</v>
      </c>
    </row>
    <row r="2898" s="5" customFormat="true" ht="15.25" hidden="false" customHeight="false" outlineLevel="0" collapsed="false">
      <c r="A2898" s="6" t="s">
        <v>929</v>
      </c>
      <c r="B2898" s="7" t="n">
        <v>1771682</v>
      </c>
      <c r="C2898" s="6" t="n">
        <v>2372</v>
      </c>
      <c r="D2898" s="8" t="n">
        <f aca="false">C2898/58039824</f>
        <v>4.08684905729556E-005</v>
      </c>
      <c r="E2898" s="6" t="n">
        <v>7835</v>
      </c>
      <c r="F2898" s="7" t="n">
        <f aca="false">E2898/57700746</f>
        <v>0.000135786805945282</v>
      </c>
      <c r="G2898" s="8" t="n">
        <f aca="false">F2898/$D2898</f>
        <v>3.3225304884428</v>
      </c>
      <c r="H2898" s="6" t="n">
        <v>5257</v>
      </c>
      <c r="I2898" s="7" t="n">
        <f aca="false">H2898/41918464</f>
        <v>0.000125410129531464</v>
      </c>
      <c r="J2898" s="8" t="n">
        <f aca="false">I2898/$D2898</f>
        <v>3.06862641054948</v>
      </c>
      <c r="K2898" s="6" t="n">
        <v>4579</v>
      </c>
      <c r="L2898" s="7" t="n">
        <f aca="false">K2898/43192891</f>
        <v>0.00010601281585898</v>
      </c>
      <c r="M2898" s="8" t="n">
        <f aca="false">L2898/$D2898</f>
        <v>2.59399880868449</v>
      </c>
      <c r="N2898" s="6" t="n">
        <v>917</v>
      </c>
      <c r="O2898" s="7" t="n">
        <f aca="false">N2898/49735264</f>
        <v>1.84376220462005E-005</v>
      </c>
      <c r="P2898" s="8" t="n">
        <f aca="false">O2898/$D2898</f>
        <v>0.451145168018547</v>
      </c>
      <c r="Q2898" s="6" t="n">
        <v>4</v>
      </c>
      <c r="R2898" s="9" t="n">
        <f aca="false">Q2898/50554893</f>
        <v>7.91219160527152E-008</v>
      </c>
      <c r="S2898" s="8" t="n">
        <f aca="false">R2898/$D2898</f>
        <v>0.00193601268222697</v>
      </c>
      <c r="T2898" s="10" t="n">
        <f aca="false">AVERAGE(G2898,J2898,M2898,P2898)</f>
        <v>2.35907521892383</v>
      </c>
    </row>
    <row r="2899" s="5" customFormat="true" ht="15.25" hidden="false" customHeight="false" outlineLevel="0" collapsed="false">
      <c r="A2899" s="6" t="s">
        <v>929</v>
      </c>
      <c r="B2899" s="7" t="n">
        <v>1771721</v>
      </c>
      <c r="C2899" s="6" t="n">
        <v>18495</v>
      </c>
      <c r="D2899" s="8" t="n">
        <f aca="false">C2899/58039824</f>
        <v>0.000318660511444694</v>
      </c>
      <c r="E2899" s="6" t="n">
        <v>7138</v>
      </c>
      <c r="F2899" s="7" t="n">
        <f aca="false">E2899/57700746</f>
        <v>0.000123707239417667</v>
      </c>
      <c r="G2899" s="8" t="n">
        <f aca="false">F2899/$D2899</f>
        <v>0.388210132648135</v>
      </c>
      <c r="H2899" s="6" t="n">
        <v>4412</v>
      </c>
      <c r="I2899" s="7" t="n">
        <f aca="false">H2899/41918464</f>
        <v>0.000105251948162986</v>
      </c>
      <c r="J2899" s="8" t="n">
        <f aca="false">I2899/$D2899</f>
        <v>0.330294920088502</v>
      </c>
      <c r="K2899" s="6" t="n">
        <v>4842</v>
      </c>
      <c r="L2899" s="7" t="n">
        <f aca="false">K2899/43192891</f>
        <v>0.000112101780823145</v>
      </c>
      <c r="M2899" s="8" t="n">
        <f aca="false">L2899/$D2899</f>
        <v>0.351790626064446</v>
      </c>
      <c r="N2899" s="6" t="n">
        <v>3017</v>
      </c>
      <c r="O2899" s="7" t="n">
        <f aca="false">N2899/49735264</f>
        <v>6.06611839840641E-005</v>
      </c>
      <c r="P2899" s="8" t="n">
        <f aca="false">O2899/$D2899</f>
        <v>0.190363040933587</v>
      </c>
      <c r="Q2899" s="6" t="n">
        <v>6225</v>
      </c>
      <c r="R2899" s="9" t="n">
        <f aca="false">Q2899/50554893</f>
        <v>0.000123133481857038</v>
      </c>
      <c r="S2899" s="8" t="n">
        <f aca="false">R2899/$D2899</f>
        <v>0.386409603432802</v>
      </c>
      <c r="T2899" s="10" t="n">
        <f aca="false">AVERAGE(G2899,J2899,M2899,P2899)</f>
        <v>0.315164679933667</v>
      </c>
    </row>
    <row r="2900" s="5" customFormat="true" ht="15.25" hidden="false" customHeight="false" outlineLevel="0" collapsed="false">
      <c r="A2900" s="6" t="s">
        <v>929</v>
      </c>
      <c r="B2900" s="7" t="n">
        <v>1772435</v>
      </c>
      <c r="C2900" s="6" t="n">
        <v>74</v>
      </c>
      <c r="D2900" s="8" t="n">
        <f aca="false">C2900/58039824</f>
        <v>1.27498663676168E-006</v>
      </c>
      <c r="E2900" s="6" t="n">
        <v>1333</v>
      </c>
      <c r="F2900" s="7" t="n">
        <f aca="false">E2900/57700746</f>
        <v>2.31019543490824E-005</v>
      </c>
      <c r="G2900" s="8" t="n">
        <f aca="false">F2900/$D2900</f>
        <v>18.1193697902267</v>
      </c>
      <c r="H2900" s="6" t="n">
        <v>2924</v>
      </c>
      <c r="I2900" s="7" t="n">
        <f aca="false">H2900/41918464</f>
        <v>6.97544642857143E-005</v>
      </c>
      <c r="J2900" s="8" t="n">
        <f aca="false">I2900/$D2900</f>
        <v>54.7099571669884</v>
      </c>
      <c r="K2900" s="6" t="n">
        <v>2707</v>
      </c>
      <c r="L2900" s="7" t="n">
        <f aca="false">K2900/43192891</f>
        <v>6.26723504106266E-005</v>
      </c>
      <c r="M2900" s="8" t="n">
        <f aca="false">L2900/$D2900</f>
        <v>49.1552998310689</v>
      </c>
      <c r="N2900" s="6" t="n">
        <v>3300</v>
      </c>
      <c r="O2900" s="7" t="n">
        <f aca="false">N2900/49735264</f>
        <v>6.63513116166429E-005</v>
      </c>
      <c r="P2900" s="8" t="n">
        <f aca="false">O2900/$D2900</f>
        <v>52.0407898432312</v>
      </c>
      <c r="Q2900" s="6" t="n">
        <v>1513</v>
      </c>
      <c r="R2900" s="9" t="n">
        <f aca="false">Q2900/50554893</f>
        <v>2.99278647469395E-005</v>
      </c>
      <c r="S2900" s="8" t="n">
        <f aca="false">R2900/$D2900</f>
        <v>23.4730811163267</v>
      </c>
      <c r="T2900" s="10" t="n">
        <f aca="false">AVERAGE(G2900,J2900,M2900,P2900)</f>
        <v>43.5063541578788</v>
      </c>
    </row>
    <row r="2901" s="5" customFormat="true" ht="15.25" hidden="false" customHeight="false" outlineLevel="0" collapsed="false">
      <c r="A2901" s="6" t="s">
        <v>929</v>
      </c>
      <c r="B2901" s="7" t="n">
        <v>1772622</v>
      </c>
      <c r="C2901" s="6" t="n">
        <v>10926</v>
      </c>
      <c r="D2901" s="8" t="n">
        <f aca="false">C2901/58039824</f>
        <v>0.000188250053962948</v>
      </c>
      <c r="E2901" s="6" t="n">
        <v>4225</v>
      </c>
      <c r="F2901" s="7" t="n">
        <f aca="false">E2901/57700746</f>
        <v>7.32226234995298E-005</v>
      </c>
      <c r="G2901" s="8" t="n">
        <f aca="false">F2901/$D2901</f>
        <v>0.388964687967323</v>
      </c>
      <c r="H2901" s="6" t="n">
        <v>5229</v>
      </c>
      <c r="I2901" s="7" t="n">
        <f aca="false">H2901/41918464</f>
        <v>0.000124742166125171</v>
      </c>
      <c r="J2901" s="8" t="n">
        <f aca="false">I2901/$D2901</f>
        <v>0.662640798762922</v>
      </c>
      <c r="K2901" s="6" t="n">
        <v>1956</v>
      </c>
      <c r="L2901" s="7" t="n">
        <f aca="false">K2901/43192891</f>
        <v>4.52852299236002E-005</v>
      </c>
      <c r="M2901" s="8" t="n">
        <f aca="false">L2901/$D2901</f>
        <v>0.240558921340407</v>
      </c>
      <c r="N2901" s="6" t="n">
        <v>1328</v>
      </c>
      <c r="O2901" s="7" t="n">
        <f aca="false">N2901/49735264</f>
        <v>2.67013763111823E-005</v>
      </c>
      <c r="P2901" s="8" t="n">
        <f aca="false">O2901/$D2901</f>
        <v>0.141839939745451</v>
      </c>
      <c r="Q2901" s="6" t="n">
        <v>4594</v>
      </c>
      <c r="R2901" s="9" t="n">
        <f aca="false">Q2901/50554893</f>
        <v>9.08715205865434E-005</v>
      </c>
      <c r="S2901" s="8" t="n">
        <f aca="false">R2901/$D2901</f>
        <v>0.482717102457931</v>
      </c>
      <c r="T2901" s="10" t="n">
        <f aca="false">AVERAGE(G2901,J2901,M2901,P2901)</f>
        <v>0.358501086954026</v>
      </c>
    </row>
    <row r="2902" s="5" customFormat="true" ht="15.25" hidden="false" customHeight="false" outlineLevel="0" collapsed="false">
      <c r="A2902" s="6" t="s">
        <v>21</v>
      </c>
      <c r="B2902" s="7" t="n">
        <v>1772656</v>
      </c>
      <c r="C2902" s="6" t="n">
        <v>2432</v>
      </c>
      <c r="D2902" s="8" t="n">
        <f aca="false">C2902/58039824</f>
        <v>4.19022635216813E-005</v>
      </c>
      <c r="E2902" s="6" t="n">
        <v>5</v>
      </c>
      <c r="F2902" s="7" t="n">
        <f aca="false">E2902/57700746</f>
        <v>8.66539923071359E-008</v>
      </c>
      <c r="G2902" s="8" t="n">
        <f aca="false">F2902/$D2902</f>
        <v>0.00206800265723829</v>
      </c>
      <c r="H2902" s="6" t="n">
        <v>0</v>
      </c>
      <c r="I2902" s="7" t="n">
        <f aca="false">H2902/41918464</f>
        <v>0</v>
      </c>
      <c r="J2902" s="8" t="n">
        <f aca="false">I2902/$D2902</f>
        <v>0</v>
      </c>
      <c r="K2902" s="6" t="n">
        <v>351</v>
      </c>
      <c r="L2902" s="7" t="n">
        <f aca="false">K2902/43192891</f>
        <v>8.12633727156629E-006</v>
      </c>
      <c r="M2902" s="8" t="n">
        <f aca="false">L2902/$D2902</f>
        <v>0.193935520150636</v>
      </c>
      <c r="N2902" s="6" t="n">
        <v>3</v>
      </c>
      <c r="O2902" s="7" t="n">
        <f aca="false">N2902/49735264</f>
        <v>6.03193741969481E-008</v>
      </c>
      <c r="P2902" s="8" t="n">
        <f aca="false">O2902/$D2902</f>
        <v>0.00143952543675206</v>
      </c>
      <c r="Q2902" s="6" t="n">
        <v>1</v>
      </c>
      <c r="R2902" s="9" t="n">
        <f aca="false">Q2902/50554893</f>
        <v>1.97804790131788E-008</v>
      </c>
      <c r="S2902" s="8" t="n">
        <f aca="false">R2902/$D2902</f>
        <v>0.000472062302862085</v>
      </c>
      <c r="T2902" s="10" t="n">
        <f aca="false">AVERAGE(G2902,J2902,M2902,P2902)</f>
        <v>0.0493607620611567</v>
      </c>
    </row>
    <row r="2903" s="5" customFormat="true" ht="15.25" hidden="false" customHeight="false" outlineLevel="0" collapsed="false">
      <c r="A2903" s="6" t="s">
        <v>21</v>
      </c>
      <c r="B2903" s="7" t="n">
        <v>1772696</v>
      </c>
      <c r="C2903" s="6" t="n">
        <v>1554</v>
      </c>
      <c r="D2903" s="8" t="n">
        <f aca="false">C2903/58039824</f>
        <v>2.67747193719953E-005</v>
      </c>
      <c r="E2903" s="6" t="n">
        <v>4</v>
      </c>
      <c r="F2903" s="7" t="n">
        <f aca="false">E2903/57700746</f>
        <v>6.93231938457087E-008</v>
      </c>
      <c r="G2903" s="8" t="n">
        <f aca="false">F2903/$D2903</f>
        <v>0.00258912868077401</v>
      </c>
      <c r="H2903" s="6" t="n">
        <v>0</v>
      </c>
      <c r="I2903" s="7" t="n">
        <f aca="false">H2903/41918464</f>
        <v>0</v>
      </c>
      <c r="J2903" s="8" t="n">
        <f aca="false">I2903/$D2903</f>
        <v>0</v>
      </c>
      <c r="K2903" s="6" t="n">
        <v>31</v>
      </c>
      <c r="L2903" s="7" t="n">
        <f aca="false">K2903/43192891</f>
        <v>7.17710699198162E-007</v>
      </c>
      <c r="M2903" s="8" t="n">
        <f aca="false">L2903/$D2903</f>
        <v>0.0268055358200632</v>
      </c>
      <c r="N2903" s="6" t="n">
        <v>278</v>
      </c>
      <c r="O2903" s="7" t="n">
        <f aca="false">N2903/49735264</f>
        <v>5.58959534225052E-006</v>
      </c>
      <c r="P2903" s="8" t="n">
        <f aca="false">O2903/$D2903</f>
        <v>0.208763918851634</v>
      </c>
      <c r="Q2903" s="6" t="n">
        <v>0</v>
      </c>
      <c r="R2903" s="9" t="n">
        <f aca="false">Q2903/50554893</f>
        <v>0</v>
      </c>
      <c r="S2903" s="8" t="n">
        <f aca="false">R2903/$D2903</f>
        <v>0</v>
      </c>
      <c r="T2903" s="10" t="n">
        <f aca="false">AVERAGE(G2903,J2903,M2903,P2903)</f>
        <v>0.0595396458381179</v>
      </c>
    </row>
    <row r="2904" s="5" customFormat="true" ht="15.25" hidden="false" customHeight="false" outlineLevel="0" collapsed="false">
      <c r="A2904" s="6" t="s">
        <v>930</v>
      </c>
      <c r="B2904" s="7" t="n">
        <v>1773791</v>
      </c>
      <c r="C2904" s="6" t="n">
        <v>950</v>
      </c>
      <c r="D2904" s="8" t="n">
        <f aca="false">C2904/58039824</f>
        <v>1.63680716881567E-005</v>
      </c>
      <c r="E2904" s="6" t="n">
        <v>3095</v>
      </c>
      <c r="F2904" s="7" t="n">
        <f aca="false">E2904/57700746</f>
        <v>5.36388212381171E-005</v>
      </c>
      <c r="G2904" s="8" t="n">
        <f aca="false">F2904/$D2904</f>
        <v>3.27703973076608</v>
      </c>
      <c r="H2904" s="6" t="n">
        <v>3398</v>
      </c>
      <c r="I2904" s="7" t="n">
        <f aca="false">H2904/41918464</f>
        <v>8.1062130520813E-005</v>
      </c>
      <c r="J2904" s="8" t="n">
        <f aca="false">I2904/$D2904</f>
        <v>4.95245451420317</v>
      </c>
      <c r="K2904" s="6" t="n">
        <v>2844</v>
      </c>
      <c r="L2904" s="7" t="n">
        <f aca="false">K2904/43192891</f>
        <v>6.58441686619217E-005</v>
      </c>
      <c r="M2904" s="8" t="n">
        <f aca="false">L2904/$D2904</f>
        <v>4.02271995848868</v>
      </c>
      <c r="N2904" s="6" t="n">
        <v>3084</v>
      </c>
      <c r="O2904" s="7" t="n">
        <f aca="false">N2904/49735264</f>
        <v>6.20083166744626E-005</v>
      </c>
      <c r="P2904" s="8" t="n">
        <f aca="false">O2904/$D2904</f>
        <v>3.78837030139166</v>
      </c>
      <c r="Q2904" s="6" t="n">
        <v>2269</v>
      </c>
      <c r="R2904" s="9" t="n">
        <f aca="false">Q2904/50554893</f>
        <v>4.48819068809027E-005</v>
      </c>
      <c r="S2904" s="8" t="n">
        <f aca="false">R2904/$D2904</f>
        <v>2.74203997489682</v>
      </c>
      <c r="T2904" s="10" t="n">
        <f aca="false">AVERAGE(G2904,J2904,M2904,P2904)</f>
        <v>4.0101461262124</v>
      </c>
    </row>
    <row r="2905" s="5" customFormat="true" ht="15.25" hidden="false" customHeight="false" outlineLevel="0" collapsed="false">
      <c r="A2905" s="6" t="s">
        <v>930</v>
      </c>
      <c r="B2905" s="7" t="n">
        <v>1773875</v>
      </c>
      <c r="C2905" s="6" t="n">
        <v>7125</v>
      </c>
      <c r="D2905" s="8" t="n">
        <f aca="false">C2905/58039824</f>
        <v>0.000122760537661176</v>
      </c>
      <c r="E2905" s="6" t="n">
        <v>2897</v>
      </c>
      <c r="F2905" s="7" t="n">
        <f aca="false">E2905/57700746</f>
        <v>5.02073231427545E-005</v>
      </c>
      <c r="G2905" s="8" t="n">
        <f aca="false">F2905/$D2905</f>
        <v>0.408985852451453</v>
      </c>
      <c r="H2905" s="6" t="n">
        <v>1748</v>
      </c>
      <c r="I2905" s="7" t="n">
        <f aca="false">H2905/41918464</f>
        <v>4.17000012214188E-005</v>
      </c>
      <c r="J2905" s="8" t="n">
        <f aca="false">I2905/$D2905</f>
        <v>0.339685716728552</v>
      </c>
      <c r="K2905" s="6" t="n">
        <v>1373</v>
      </c>
      <c r="L2905" s="7" t="n">
        <f aca="false">K2905/43192891</f>
        <v>3.1787638387067E-005</v>
      </c>
      <c r="M2905" s="8" t="n">
        <f aca="false">L2905/$D2905</f>
        <v>0.258940201734879</v>
      </c>
      <c r="N2905" s="6" t="n">
        <v>1070</v>
      </c>
      <c r="O2905" s="7" t="n">
        <f aca="false">N2905/49735264</f>
        <v>2.15139101302448E-005</v>
      </c>
      <c r="P2905" s="8" t="n">
        <f aca="false">O2905/$D2905</f>
        <v>0.175251025615611</v>
      </c>
      <c r="Q2905" s="6" t="n">
        <v>748</v>
      </c>
      <c r="R2905" s="9" t="n">
        <f aca="false">Q2905/50554893</f>
        <v>1.47957983018577E-005</v>
      </c>
      <c r="S2905" s="8" t="n">
        <f aca="false">R2905/$D2905</f>
        <v>0.12052568833394</v>
      </c>
      <c r="T2905" s="10" t="n">
        <f aca="false">AVERAGE(G2905,J2905,M2905,P2905)</f>
        <v>0.295715699132623</v>
      </c>
    </row>
    <row r="2906" s="5" customFormat="true" ht="15.25" hidden="false" customHeight="false" outlineLevel="0" collapsed="false">
      <c r="A2906" s="6" t="s">
        <v>930</v>
      </c>
      <c r="B2906" s="7" t="n">
        <v>1773923</v>
      </c>
      <c r="C2906" s="6" t="n">
        <v>21</v>
      </c>
      <c r="D2906" s="8" t="n">
        <f aca="false">C2906/58039824</f>
        <v>3.61820532053991E-007</v>
      </c>
      <c r="E2906" s="6" t="n">
        <v>7</v>
      </c>
      <c r="F2906" s="7" t="n">
        <f aca="false">E2906/57700746</f>
        <v>1.2131558922999E-007</v>
      </c>
      <c r="G2906" s="8" t="n">
        <f aca="false">F2906/$D2906</f>
        <v>0.335292164160235</v>
      </c>
      <c r="H2906" s="6" t="n">
        <v>0</v>
      </c>
      <c r="I2906" s="7" t="n">
        <f aca="false">H2906/41918464</f>
        <v>0</v>
      </c>
      <c r="J2906" s="8" t="n">
        <f aca="false">I2906/$D2906</f>
        <v>0</v>
      </c>
      <c r="K2906" s="6" t="n">
        <v>9</v>
      </c>
      <c r="L2906" s="7" t="n">
        <f aca="false">K2906/43192891</f>
        <v>2.08367622347853E-007</v>
      </c>
      <c r="M2906" s="8" t="n">
        <f aca="false">L2906/$D2906</f>
        <v>0.575886672779423</v>
      </c>
      <c r="N2906" s="6" t="n">
        <v>0</v>
      </c>
      <c r="O2906" s="7" t="n">
        <f aca="false">N2906/49735264</f>
        <v>0</v>
      </c>
      <c r="P2906" s="8" t="n">
        <f aca="false">O2906/$D2906</f>
        <v>0</v>
      </c>
      <c r="Q2906" s="6" t="n">
        <v>7</v>
      </c>
      <c r="R2906" s="9" t="n">
        <f aca="false">Q2906/50554893</f>
        <v>1.38463353092252E-007</v>
      </c>
      <c r="S2906" s="8" t="n">
        <f aca="false">R2906/$D2906</f>
        <v>0.382685173520197</v>
      </c>
      <c r="T2906" s="10" t="n">
        <f aca="false">AVERAGE(G2906,J2906,M2906,P2906)</f>
        <v>0.227794709234914</v>
      </c>
    </row>
    <row r="2907" s="5" customFormat="true" ht="15.25" hidden="false" customHeight="false" outlineLevel="0" collapsed="false">
      <c r="A2907" s="6" t="s">
        <v>930</v>
      </c>
      <c r="B2907" s="7" t="n">
        <v>1774150</v>
      </c>
      <c r="C2907" s="6" t="n">
        <v>421</v>
      </c>
      <c r="D2907" s="8" t="n">
        <f aca="false">C2907/58039824</f>
        <v>7.25364019022525E-006</v>
      </c>
      <c r="E2907" s="6" t="n">
        <v>1272</v>
      </c>
      <c r="F2907" s="7" t="n">
        <f aca="false">E2907/57700746</f>
        <v>2.20447756429354E-005</v>
      </c>
      <c r="G2907" s="8" t="n">
        <f aca="false">F2907/$D2907</f>
        <v>3.03913277538113</v>
      </c>
      <c r="H2907" s="6" t="n">
        <v>2044</v>
      </c>
      <c r="I2907" s="7" t="n">
        <f aca="false">H2907/41918464</f>
        <v>4.87613286593707E-005</v>
      </c>
      <c r="J2907" s="8" t="n">
        <f aca="false">I2907/$D2907</f>
        <v>6.72232525747276</v>
      </c>
      <c r="K2907" s="6" t="n">
        <v>377</v>
      </c>
      <c r="L2907" s="7" t="n">
        <f aca="false">K2907/43192891</f>
        <v>8.7282881805712E-006</v>
      </c>
      <c r="M2907" s="8" t="n">
        <f aca="false">L2907/$D2907</f>
        <v>1.20329764803238</v>
      </c>
      <c r="N2907" s="6" t="n">
        <v>891</v>
      </c>
      <c r="O2907" s="7" t="n">
        <f aca="false">N2907/49735264</f>
        <v>1.79148541364936E-005</v>
      </c>
      <c r="P2907" s="8" t="n">
        <f aca="false">O2907/$D2907</f>
        <v>2.46977430182366</v>
      </c>
      <c r="Q2907" s="6" t="n">
        <v>6</v>
      </c>
      <c r="R2907" s="9" t="n">
        <f aca="false">Q2907/50554893</f>
        <v>1.18682874079073E-007</v>
      </c>
      <c r="S2907" s="8" t="n">
        <f aca="false">R2907/$D2907</f>
        <v>0.0163618363975381</v>
      </c>
      <c r="T2907" s="10" t="n">
        <f aca="false">AVERAGE(G2907,J2907,M2907,P2907)</f>
        <v>3.35863249567748</v>
      </c>
    </row>
    <row r="2908" s="5" customFormat="true" ht="15.25" hidden="false" customHeight="false" outlineLevel="0" collapsed="false">
      <c r="A2908" s="6" t="s">
        <v>931</v>
      </c>
      <c r="B2908" s="7" t="n">
        <v>1774670</v>
      </c>
      <c r="C2908" s="6" t="n">
        <v>439</v>
      </c>
      <c r="D2908" s="8" t="n">
        <f aca="false">C2908/58039824</f>
        <v>7.56377207484296E-006</v>
      </c>
      <c r="E2908" s="6" t="n">
        <v>2222</v>
      </c>
      <c r="F2908" s="7" t="n">
        <f aca="false">E2908/57700746</f>
        <v>3.85090341812912E-005</v>
      </c>
      <c r="G2908" s="8" t="n">
        <f aca="false">F2908/$D2908</f>
        <v>5.09124730362671</v>
      </c>
      <c r="H2908" s="6" t="n">
        <v>3656</v>
      </c>
      <c r="I2908" s="7" t="n">
        <f aca="false">H2908/41918464</f>
        <v>8.72169361930819E-005</v>
      </c>
      <c r="J2908" s="8" t="n">
        <f aca="false">I2908/$D2908</f>
        <v>11.5308784201952</v>
      </c>
      <c r="K2908" s="6" t="n">
        <v>359</v>
      </c>
      <c r="L2908" s="7" t="n">
        <f aca="false">K2908/43192891</f>
        <v>8.31155293587549E-006</v>
      </c>
      <c r="M2908" s="8" t="n">
        <f aca="false">L2908/$D2908</f>
        <v>1.0988634842025</v>
      </c>
      <c r="N2908" s="6" t="n">
        <v>385</v>
      </c>
      <c r="O2908" s="7" t="n">
        <f aca="false">N2908/49735264</f>
        <v>7.740986355275E-006</v>
      </c>
      <c r="P2908" s="8" t="n">
        <f aca="false">O2908/$D2908</f>
        <v>1.02342935227007</v>
      </c>
      <c r="Q2908" s="6" t="n">
        <v>0</v>
      </c>
      <c r="R2908" s="9" t="n">
        <f aca="false">Q2908/50554893</f>
        <v>0</v>
      </c>
      <c r="S2908" s="8" t="n">
        <f aca="false">R2908/$D2908</f>
        <v>0</v>
      </c>
      <c r="T2908" s="10" t="n">
        <f aca="false">AVERAGE(G2908,J2908,M2908,P2908)</f>
        <v>4.68610464007363</v>
      </c>
    </row>
    <row r="2909" s="5" customFormat="true" ht="15.25" hidden="false" customHeight="false" outlineLevel="0" collapsed="false">
      <c r="A2909" s="6" t="s">
        <v>931</v>
      </c>
      <c r="B2909" s="7" t="n">
        <v>1774882</v>
      </c>
      <c r="C2909" s="6" t="n">
        <v>7073</v>
      </c>
      <c r="D2909" s="8" t="n">
        <f aca="false">C2909/58039824</f>
        <v>0.000121864601105613</v>
      </c>
      <c r="E2909" s="6" t="n">
        <v>1220</v>
      </c>
      <c r="F2909" s="7" t="n">
        <f aca="false">E2909/57700746</f>
        <v>2.11435741229411E-005</v>
      </c>
      <c r="G2909" s="8" t="n">
        <f aca="false">F2909/$D2909</f>
        <v>0.173500540198849</v>
      </c>
      <c r="H2909" s="6" t="n">
        <v>1712</v>
      </c>
      <c r="I2909" s="7" t="n">
        <f aca="false">H2909/41918464</f>
        <v>4.08411911276138E-005</v>
      </c>
      <c r="J2909" s="8" t="n">
        <f aca="false">I2909/$D2909</f>
        <v>0.33513580446728</v>
      </c>
      <c r="K2909" s="6" t="n">
        <v>1394</v>
      </c>
      <c r="L2909" s="7" t="n">
        <f aca="false">K2909/43192891</f>
        <v>3.22738295058786E-005</v>
      </c>
      <c r="M2909" s="8" t="n">
        <f aca="false">L2909/$D2909</f>
        <v>0.264833505489496</v>
      </c>
      <c r="N2909" s="6" t="n">
        <v>1263</v>
      </c>
      <c r="O2909" s="7" t="n">
        <f aca="false">N2909/49735264</f>
        <v>2.53944565369151E-005</v>
      </c>
      <c r="P2909" s="8" t="n">
        <f aca="false">O2909/$D2909</f>
        <v>0.208382551672304</v>
      </c>
      <c r="Q2909" s="6" t="n">
        <v>1933</v>
      </c>
      <c r="R2909" s="9" t="n">
        <f aca="false">Q2909/50554893</f>
        <v>3.82356659324746E-005</v>
      </c>
      <c r="S2909" s="8" t="n">
        <f aca="false">R2909/$D2909</f>
        <v>0.313755311924731</v>
      </c>
      <c r="T2909" s="10" t="n">
        <f aca="false">AVERAGE(G2909,J2909,M2909,P2909)</f>
        <v>0.245463100456982</v>
      </c>
    </row>
    <row r="2910" s="5" customFormat="true" ht="15.25" hidden="false" customHeight="false" outlineLevel="0" collapsed="false">
      <c r="A2910" s="6" t="s">
        <v>931</v>
      </c>
      <c r="B2910" s="7" t="n">
        <v>1775437</v>
      </c>
      <c r="C2910" s="6" t="n">
        <v>1585</v>
      </c>
      <c r="D2910" s="8" t="n">
        <f aca="false">C2910/58039824</f>
        <v>2.73088353955036E-005</v>
      </c>
      <c r="E2910" s="6" t="n">
        <v>23</v>
      </c>
      <c r="F2910" s="7" t="n">
        <f aca="false">E2910/57700746</f>
        <v>3.98608364612825E-007</v>
      </c>
      <c r="G2910" s="8" t="n">
        <f aca="false">F2910/$D2910</f>
        <v>0.014596315032843</v>
      </c>
      <c r="H2910" s="6" t="n">
        <v>277</v>
      </c>
      <c r="I2910" s="7" t="n">
        <f aca="false">H2910/41918464</f>
        <v>6.60806655511042E-006</v>
      </c>
      <c r="J2910" s="8" t="n">
        <f aca="false">I2910/$D2910</f>
        <v>0.241975406838419</v>
      </c>
      <c r="K2910" s="6" t="n">
        <v>514</v>
      </c>
      <c r="L2910" s="7" t="n">
        <f aca="false">K2910/43192891</f>
        <v>1.19001064318663E-005</v>
      </c>
      <c r="M2910" s="8" t="n">
        <f aca="false">L2910/$D2910</f>
        <v>0.435760304660434</v>
      </c>
      <c r="N2910" s="6" t="n">
        <v>0</v>
      </c>
      <c r="O2910" s="7" t="n">
        <f aca="false">N2910/49735264</f>
        <v>0</v>
      </c>
      <c r="P2910" s="8" t="n">
        <f aca="false">O2910/$D2910</f>
        <v>0</v>
      </c>
      <c r="Q2910" s="6" t="n">
        <v>0</v>
      </c>
      <c r="R2910" s="9" t="n">
        <f aca="false">Q2910/50554893</f>
        <v>0</v>
      </c>
      <c r="S2910" s="8" t="n">
        <f aca="false">R2910/$D2910</f>
        <v>0</v>
      </c>
      <c r="T2910" s="10" t="n">
        <f aca="false">AVERAGE(G2910,J2910,M2910,P2910)</f>
        <v>0.173083006632924</v>
      </c>
    </row>
    <row r="2911" s="5" customFormat="true" ht="15.25" hidden="false" customHeight="false" outlineLevel="0" collapsed="false">
      <c r="A2911" s="6" t="s">
        <v>931</v>
      </c>
      <c r="B2911" s="7" t="n">
        <v>1775890</v>
      </c>
      <c r="C2911" s="6" t="n">
        <v>2675</v>
      </c>
      <c r="D2911" s="8" t="n">
        <f aca="false">C2911/58039824</f>
        <v>4.60890439640203E-005</v>
      </c>
      <c r="E2911" s="6" t="n">
        <v>690</v>
      </c>
      <c r="F2911" s="7" t="n">
        <f aca="false">E2911/57700746</f>
        <v>1.19582509383847E-005</v>
      </c>
      <c r="G2911" s="8" t="n">
        <f aca="false">F2911/$D2911</f>
        <v>0.259459730770724</v>
      </c>
      <c r="H2911" s="6" t="n">
        <v>1987</v>
      </c>
      <c r="I2911" s="7" t="n">
        <f aca="false">H2911/41918464</f>
        <v>4.74015460108462E-005</v>
      </c>
      <c r="J2911" s="8" t="n">
        <f aca="false">I2911/$D2911</f>
        <v>1.02847752814857</v>
      </c>
      <c r="K2911" s="6" t="n">
        <v>5231</v>
      </c>
      <c r="L2911" s="7" t="n">
        <f aca="false">K2911/43192891</f>
        <v>0.00012110789250018</v>
      </c>
      <c r="M2911" s="8" t="n">
        <f aca="false">L2911/$D2911</f>
        <v>2.62769374419491</v>
      </c>
      <c r="N2911" s="6" t="n">
        <v>1628</v>
      </c>
      <c r="O2911" s="7" t="n">
        <f aca="false">N2911/49735264</f>
        <v>3.27333137308771E-005</v>
      </c>
      <c r="P2911" s="8" t="n">
        <f aca="false">O2911/$D2911</f>
        <v>0.710218978645568</v>
      </c>
      <c r="Q2911" s="6" t="n">
        <v>2</v>
      </c>
      <c r="R2911" s="9" t="n">
        <f aca="false">Q2911/50554893</f>
        <v>3.95609580263576E-008</v>
      </c>
      <c r="S2911" s="8" t="n">
        <f aca="false">R2911/$D2911</f>
        <v>0.000858359267708853</v>
      </c>
      <c r="T2911" s="10" t="n">
        <f aca="false">AVERAGE(G2911,J2911,M2911,P2911)</f>
        <v>1.15646249543994</v>
      </c>
    </row>
    <row r="2912" s="5" customFormat="true" ht="15.25" hidden="false" customHeight="false" outlineLevel="0" collapsed="false">
      <c r="A2912" s="6" t="s">
        <v>932</v>
      </c>
      <c r="B2912" s="7" t="n">
        <v>1777372</v>
      </c>
      <c r="C2912" s="6" t="n">
        <v>167</v>
      </c>
      <c r="D2912" s="8" t="n">
        <f aca="false">C2912/58039824</f>
        <v>2.8773347072865E-006</v>
      </c>
      <c r="E2912" s="6" t="n">
        <v>738</v>
      </c>
      <c r="F2912" s="7" t="n">
        <f aca="false">E2912/57700746</f>
        <v>1.27901292645333E-005</v>
      </c>
      <c r="G2912" s="8" t="n">
        <f aca="false">F2912/$D2912</f>
        <v>4.44513084701054</v>
      </c>
      <c r="H2912" s="6" t="n">
        <v>1943</v>
      </c>
      <c r="I2912" s="7" t="n">
        <f aca="false">H2912/41918464</f>
        <v>4.6351889229529E-005</v>
      </c>
      <c r="J2912" s="8" t="n">
        <f aca="false">I2912/$D2912</f>
        <v>16.1093143290381</v>
      </c>
      <c r="K2912" s="6" t="n">
        <v>1585</v>
      </c>
      <c r="L2912" s="7" t="n">
        <f aca="false">K2912/43192891</f>
        <v>3.66958534912609E-005</v>
      </c>
      <c r="M2912" s="8" t="n">
        <f aca="false">L2912/$D2912</f>
        <v>12.7534184321112</v>
      </c>
      <c r="N2912" s="6" t="n">
        <v>782</v>
      </c>
      <c r="O2912" s="7" t="n">
        <f aca="false">N2912/49735264</f>
        <v>1.57232502073378E-005</v>
      </c>
      <c r="P2912" s="8" t="n">
        <f aca="false">O2912/$D2912</f>
        <v>5.46451901043023</v>
      </c>
      <c r="Q2912" s="6" t="n">
        <v>3406</v>
      </c>
      <c r="R2912" s="9" t="n">
        <f aca="false">Q2912/50554893</f>
        <v>6.7372311518887E-005</v>
      </c>
      <c r="S2912" s="8" t="n">
        <f aca="false">R2912/$D2912</f>
        <v>23.4148329522717</v>
      </c>
      <c r="T2912" s="10" t="n">
        <f aca="false">AVERAGE(G2912,J2912,M2912,P2912)</f>
        <v>9.69309565464751</v>
      </c>
    </row>
    <row r="2913" s="5" customFormat="true" ht="15.25" hidden="false" customHeight="false" outlineLevel="0" collapsed="false">
      <c r="A2913" s="6" t="s">
        <v>932</v>
      </c>
      <c r="B2913" s="7" t="n">
        <v>1777519</v>
      </c>
      <c r="C2913" s="6" t="n">
        <v>14</v>
      </c>
      <c r="D2913" s="8" t="n">
        <f aca="false">C2913/58039824</f>
        <v>2.41213688035994E-007</v>
      </c>
      <c r="E2913" s="6" t="n">
        <v>633</v>
      </c>
      <c r="F2913" s="7" t="n">
        <f aca="false">E2913/57700746</f>
        <v>1.09703954260834E-005</v>
      </c>
      <c r="G2913" s="8" t="n">
        <f aca="false">F2913/$D2913</f>
        <v>45.4799871243061</v>
      </c>
      <c r="H2913" s="6" t="n">
        <v>751</v>
      </c>
      <c r="I2913" s="7" t="n">
        <f aca="false">H2913/41918464</f>
        <v>1.79157327902091E-005</v>
      </c>
      <c r="J2913" s="8" t="n">
        <f aca="false">I2913/$D2913</f>
        <v>74.2732841410547</v>
      </c>
      <c r="K2913" s="6" t="n">
        <v>365</v>
      </c>
      <c r="L2913" s="7" t="n">
        <f aca="false">K2913/43192891</f>
        <v>8.45046468410739E-006</v>
      </c>
      <c r="M2913" s="8" t="n">
        <f aca="false">L2913/$D2913</f>
        <v>35.0331059274149</v>
      </c>
      <c r="N2913" s="6" t="n">
        <v>105</v>
      </c>
      <c r="O2913" s="7" t="n">
        <f aca="false">N2913/49735264</f>
        <v>2.11117809689318E-006</v>
      </c>
      <c r="P2913" s="8" t="n">
        <f aca="false">O2913/$D2913</f>
        <v>8.75231465545252</v>
      </c>
      <c r="Q2913" s="6" t="n">
        <v>0</v>
      </c>
      <c r="R2913" s="9" t="n">
        <f aca="false">Q2913/50554893</f>
        <v>0</v>
      </c>
      <c r="S2913" s="8" t="n">
        <f aca="false">R2913/$D2913</f>
        <v>0</v>
      </c>
      <c r="T2913" s="10" t="n">
        <f aca="false">AVERAGE(G2913,J2913,M2913,P2913)</f>
        <v>40.8846729620571</v>
      </c>
    </row>
    <row r="2914" s="5" customFormat="true" ht="15.25" hidden="false" customHeight="false" outlineLevel="0" collapsed="false">
      <c r="A2914" s="6" t="s">
        <v>932</v>
      </c>
      <c r="B2914" s="7" t="n">
        <v>1778020</v>
      </c>
      <c r="C2914" s="6" t="n">
        <v>12</v>
      </c>
      <c r="D2914" s="8" t="n">
        <f aca="false">C2914/58039824</f>
        <v>2.06754589745138E-007</v>
      </c>
      <c r="E2914" s="6" t="n">
        <v>664</v>
      </c>
      <c r="F2914" s="7" t="n">
        <f aca="false">E2914/57700746</f>
        <v>1.15076501783876E-005</v>
      </c>
      <c r="G2914" s="8" t="n">
        <f aca="false">F2914/$D2914</f>
        <v>55.6584992505989</v>
      </c>
      <c r="H2914" s="6" t="n">
        <v>22</v>
      </c>
      <c r="I2914" s="7" t="n">
        <f aca="false">H2914/41918464</f>
        <v>5.24828390658589E-007</v>
      </c>
      <c r="J2914" s="8" t="n">
        <f aca="false">I2914/$D2914</f>
        <v>2.53841228533565</v>
      </c>
      <c r="K2914" s="6" t="n">
        <v>1153</v>
      </c>
      <c r="L2914" s="7" t="n">
        <f aca="false">K2914/43192891</f>
        <v>2.66942076185639E-005</v>
      </c>
      <c r="M2914" s="8" t="n">
        <f aca="false">L2914/$D2914</f>
        <v>129.110592666742</v>
      </c>
      <c r="N2914" s="6" t="n">
        <v>303</v>
      </c>
      <c r="O2914" s="7" t="n">
        <f aca="false">N2914/49735264</f>
        <v>6.09225679389175E-006</v>
      </c>
      <c r="P2914" s="8" t="n">
        <f aca="false">O2914/$D2914</f>
        <v>29.4661260066901</v>
      </c>
      <c r="Q2914" s="6" t="n">
        <v>1149</v>
      </c>
      <c r="R2914" s="9" t="n">
        <f aca="false">Q2914/50554893</f>
        <v>2.27277703861424E-005</v>
      </c>
      <c r="S2914" s="8" t="n">
        <f aca="false">R2914/$D2914</f>
        <v>109.926316093677</v>
      </c>
      <c r="T2914" s="10" t="n">
        <f aca="false">AVERAGE(G2914,J2914,M2914,P2914)</f>
        <v>54.1934075523418</v>
      </c>
    </row>
    <row r="2915" s="5" customFormat="true" ht="15.25" hidden="false" customHeight="false" outlineLevel="0" collapsed="false">
      <c r="A2915" s="6" t="s">
        <v>932</v>
      </c>
      <c r="B2915" s="7" t="n">
        <v>1778191</v>
      </c>
      <c r="C2915" s="6" t="n">
        <v>3244</v>
      </c>
      <c r="D2915" s="8" t="n">
        <f aca="false">C2915/58039824</f>
        <v>5.58926574277689E-005</v>
      </c>
      <c r="E2915" s="6" t="n">
        <v>1319</v>
      </c>
      <c r="F2915" s="7" t="n">
        <f aca="false">E2915/57700746</f>
        <v>2.28593231706224E-005</v>
      </c>
      <c r="G2915" s="8" t="n">
        <f aca="false">F2915/$D2915</f>
        <v>0.408986157084479</v>
      </c>
      <c r="H2915" s="6" t="n">
        <v>1736</v>
      </c>
      <c r="I2915" s="7" t="n">
        <f aca="false">H2915/41918464</f>
        <v>4.14137311901505E-005</v>
      </c>
      <c r="J2915" s="8" t="n">
        <f aca="false">I2915/$D2915</f>
        <v>0.740951192805069</v>
      </c>
      <c r="K2915" s="6" t="n">
        <v>2820</v>
      </c>
      <c r="L2915" s="7" t="n">
        <f aca="false">K2915/43192891</f>
        <v>6.52885216689941E-005</v>
      </c>
      <c r="M2915" s="8" t="n">
        <f aca="false">L2915/$D2915</f>
        <v>1.16810552000265</v>
      </c>
      <c r="N2915" s="6" t="n">
        <v>493</v>
      </c>
      <c r="O2915" s="7" t="n">
        <f aca="false">N2915/49735264</f>
        <v>9.91248382636513E-006</v>
      </c>
      <c r="P2915" s="8" t="n">
        <f aca="false">O2915/$D2915</f>
        <v>0.1773485871409</v>
      </c>
      <c r="Q2915" s="6" t="n">
        <v>0</v>
      </c>
      <c r="R2915" s="9" t="n">
        <f aca="false">Q2915/50554893</f>
        <v>0</v>
      </c>
      <c r="S2915" s="8" t="n">
        <f aca="false">R2915/$D2915</f>
        <v>0</v>
      </c>
      <c r="T2915" s="10" t="n">
        <f aca="false">AVERAGE(G2915,J2915,M2915,P2915)</f>
        <v>0.623847864258275</v>
      </c>
    </row>
    <row r="2916" s="5" customFormat="true" ht="15.25" hidden="false" customHeight="false" outlineLevel="0" collapsed="false">
      <c r="A2916" s="6" t="s">
        <v>21</v>
      </c>
      <c r="B2916" s="7" t="n">
        <v>1778261</v>
      </c>
      <c r="C2916" s="6" t="n">
        <v>2198</v>
      </c>
      <c r="D2916" s="8" t="n">
        <f aca="false">C2916/58039824</f>
        <v>3.78705490216511E-005</v>
      </c>
      <c r="E2916" s="6" t="n">
        <v>1587</v>
      </c>
      <c r="F2916" s="7" t="n">
        <f aca="false">E2916/57700746</f>
        <v>2.75039771582849E-005</v>
      </c>
      <c r="G2916" s="8" t="n">
        <f aca="false">F2916/$D2916</f>
        <v>0.726262963406222</v>
      </c>
      <c r="H2916" s="6" t="n">
        <v>99</v>
      </c>
      <c r="I2916" s="7" t="n">
        <f aca="false">H2916/41918464</f>
        <v>2.36172775796365E-006</v>
      </c>
      <c r="J2916" s="8" t="n">
        <f aca="false">I2916/$D2916</f>
        <v>0.062363177164752</v>
      </c>
      <c r="K2916" s="6" t="n">
        <v>314</v>
      </c>
      <c r="L2916" s="7" t="n">
        <f aca="false">K2916/43192891</f>
        <v>7.26971482413622E-006</v>
      </c>
      <c r="M2916" s="8" t="n">
        <f aca="false">L2916/$D2916</f>
        <v>0.191962224259808</v>
      </c>
      <c r="N2916" s="6" t="n">
        <v>0</v>
      </c>
      <c r="O2916" s="7" t="n">
        <f aca="false">N2916/49735264</f>
        <v>0</v>
      </c>
      <c r="P2916" s="8" t="n">
        <f aca="false">O2916/$D2916</f>
        <v>0</v>
      </c>
      <c r="Q2916" s="6" t="n">
        <v>0</v>
      </c>
      <c r="R2916" s="9" t="n">
        <f aca="false">Q2916/50554893</f>
        <v>0</v>
      </c>
      <c r="S2916" s="8" t="n">
        <f aca="false">R2916/$D2916</f>
        <v>0</v>
      </c>
      <c r="T2916" s="10" t="n">
        <f aca="false">AVERAGE(G2916,J2916,M2916,P2916)</f>
        <v>0.245147091207695</v>
      </c>
    </row>
    <row r="2917" s="5" customFormat="true" ht="15.25" hidden="false" customHeight="false" outlineLevel="0" collapsed="false">
      <c r="A2917" s="6" t="s">
        <v>933</v>
      </c>
      <c r="B2917" s="7" t="n">
        <v>1779095</v>
      </c>
      <c r="C2917" s="6" t="n">
        <v>53</v>
      </c>
      <c r="D2917" s="8" t="n">
        <f aca="false">C2917/58039824</f>
        <v>9.13166104707692E-007</v>
      </c>
      <c r="E2917" s="6" t="n">
        <v>3992</v>
      </c>
      <c r="F2917" s="7" t="n">
        <f aca="false">E2917/57700746</f>
        <v>6.91845474580173E-005</v>
      </c>
      <c r="G2917" s="8" t="n">
        <f aca="false">F2917/$D2917</f>
        <v>75.7633765657164</v>
      </c>
      <c r="H2917" s="6" t="n">
        <v>2990</v>
      </c>
      <c r="I2917" s="7" t="n">
        <f aca="false">H2917/41918464</f>
        <v>7.132894945769E-005</v>
      </c>
      <c r="J2917" s="8" t="n">
        <f aca="false">I2917/$D2917</f>
        <v>78.1116919364005</v>
      </c>
      <c r="K2917" s="6" t="n">
        <v>3016</v>
      </c>
      <c r="L2917" s="7" t="n">
        <f aca="false">K2917/43192891</f>
        <v>6.98263054445696E-005</v>
      </c>
      <c r="M2917" s="8" t="n">
        <f aca="false">L2917/$D2917</f>
        <v>76.4661599730766</v>
      </c>
      <c r="N2917" s="6" t="n">
        <v>650</v>
      </c>
      <c r="O2917" s="7" t="n">
        <f aca="false">N2917/49735264</f>
        <v>1.30691977426721E-005</v>
      </c>
      <c r="P2917" s="8" t="n">
        <f aca="false">O2917/$D2917</f>
        <v>14.3119610718092</v>
      </c>
      <c r="Q2917" s="6" t="n">
        <v>2</v>
      </c>
      <c r="R2917" s="9" t="n">
        <f aca="false">Q2917/50554893</f>
        <v>3.95609580263576E-008</v>
      </c>
      <c r="S2917" s="8" t="n">
        <f aca="false">R2917/$D2917</f>
        <v>0.0433228498324752</v>
      </c>
      <c r="T2917" s="10" t="n">
        <f aca="false">AVERAGE(G2917,J2917,M2917,P2917)</f>
        <v>61.1632973867507</v>
      </c>
    </row>
    <row r="2918" s="5" customFormat="true" ht="15.25" hidden="false" customHeight="false" outlineLevel="0" collapsed="false">
      <c r="A2918" s="6" t="s">
        <v>933</v>
      </c>
      <c r="B2918" s="7" t="n">
        <v>1779110</v>
      </c>
      <c r="C2918" s="6" t="n">
        <v>1544</v>
      </c>
      <c r="D2918" s="8" t="n">
        <f aca="false">C2918/58039824</f>
        <v>2.66024238805411E-005</v>
      </c>
      <c r="E2918" s="6" t="n">
        <v>7112</v>
      </c>
      <c r="F2918" s="7" t="n">
        <f aca="false">E2918/57700746</f>
        <v>0.00012325663865767</v>
      </c>
      <c r="G2918" s="8" t="n">
        <f aca="false">F2918/$D2918</f>
        <v>4.63328601976863</v>
      </c>
      <c r="H2918" s="6" t="n">
        <v>3366</v>
      </c>
      <c r="I2918" s="7" t="n">
        <f aca="false">H2918/41918464</f>
        <v>8.02987437707641E-005</v>
      </c>
      <c r="J2918" s="8" t="n">
        <f aca="false">I2918/$D2918</f>
        <v>3.01847471235508</v>
      </c>
      <c r="K2918" s="6" t="n">
        <v>4424</v>
      </c>
      <c r="L2918" s="7" t="n">
        <f aca="false">K2918/43192891</f>
        <v>0.000102424262362989</v>
      </c>
      <c r="M2918" s="8" t="n">
        <f aca="false">L2918/$D2918</f>
        <v>3.85018533735604</v>
      </c>
      <c r="N2918" s="6" t="n">
        <v>16134</v>
      </c>
      <c r="O2918" s="7" t="n">
        <f aca="false">N2918/49735264</f>
        <v>0.000324397594431187</v>
      </c>
      <c r="P2918" s="8" t="n">
        <f aca="false">O2918/$D2918</f>
        <v>12.1942871028559</v>
      </c>
      <c r="Q2918" s="6" t="n">
        <v>36</v>
      </c>
      <c r="R2918" s="9" t="n">
        <f aca="false">Q2918/50554893</f>
        <v>7.12097244474437E-007</v>
      </c>
      <c r="S2918" s="8" t="n">
        <f aca="false">R2918/$D2918</f>
        <v>0.0267681338990811</v>
      </c>
      <c r="T2918" s="10" t="n">
        <f aca="false">AVERAGE(G2918,J2918,M2918,P2918)</f>
        <v>5.9240582930839</v>
      </c>
    </row>
    <row r="2919" s="5" customFormat="true" ht="15.25" hidden="false" customHeight="false" outlineLevel="0" collapsed="false">
      <c r="A2919" s="6" t="s">
        <v>934</v>
      </c>
      <c r="B2919" s="7" t="n">
        <v>1779760</v>
      </c>
      <c r="C2919" s="6" t="n">
        <v>18650</v>
      </c>
      <c r="D2919" s="8" t="n">
        <f aca="false">C2919/58039824</f>
        <v>0.000321331091562235</v>
      </c>
      <c r="E2919" s="6" t="n">
        <v>3174</v>
      </c>
      <c r="F2919" s="7" t="n">
        <f aca="false">E2919/57700746</f>
        <v>5.50079543165698E-005</v>
      </c>
      <c r="G2919" s="8" t="n">
        <f aca="false">F2919/$D2919</f>
        <v>0.171187774109048</v>
      </c>
      <c r="H2919" s="6" t="n">
        <v>1405</v>
      </c>
      <c r="I2919" s="7" t="n">
        <f aca="false">H2919/41918464</f>
        <v>3.35174494943326E-005</v>
      </c>
      <c r="J2919" s="8" t="n">
        <f aca="false">I2919/$D2919</f>
        <v>0.104308143141016</v>
      </c>
      <c r="K2919" s="6" t="n">
        <v>943</v>
      </c>
      <c r="L2919" s="7" t="n">
        <f aca="false">K2919/43192891</f>
        <v>2.18322964304473E-005</v>
      </c>
      <c r="M2919" s="8" t="n">
        <f aca="false">L2919/$D2919</f>
        <v>0.0679433052192488</v>
      </c>
      <c r="N2919" s="6" t="n">
        <v>1037</v>
      </c>
      <c r="O2919" s="7" t="n">
        <f aca="false">N2919/49735264</f>
        <v>2.08503970140784E-005</v>
      </c>
      <c r="P2919" s="8" t="n">
        <f aca="false">O2919/$D2919</f>
        <v>0.0648875803231761</v>
      </c>
      <c r="Q2919" s="6" t="n">
        <v>0</v>
      </c>
      <c r="R2919" s="9" t="n">
        <f aca="false">Q2919/50554893</f>
        <v>0</v>
      </c>
      <c r="S2919" s="8" t="n">
        <f aca="false">R2919/$D2919</f>
        <v>0</v>
      </c>
      <c r="T2919" s="10" t="n">
        <f aca="false">AVERAGE(G2919,J2919,M2919,P2919)</f>
        <v>0.102081700698122</v>
      </c>
    </row>
    <row r="2920" s="5" customFormat="true" ht="15.25" hidden="false" customHeight="false" outlineLevel="0" collapsed="false">
      <c r="A2920" s="6" t="s">
        <v>935</v>
      </c>
      <c r="B2920" s="7" t="n">
        <v>1780602</v>
      </c>
      <c r="C2920" s="6" t="n">
        <v>8705</v>
      </c>
      <c r="D2920" s="8" t="n">
        <f aca="false">C2920/58039824</f>
        <v>0.000149983225310952</v>
      </c>
      <c r="E2920" s="6" t="n">
        <v>18609</v>
      </c>
      <c r="F2920" s="7" t="n">
        <f aca="false">E2920/57700746</f>
        <v>0.000322508828568698</v>
      </c>
      <c r="G2920" s="8" t="n">
        <f aca="false">F2920/$D2920</f>
        <v>2.15029932780855</v>
      </c>
      <c r="H2920" s="6" t="n">
        <v>3576</v>
      </c>
      <c r="I2920" s="7" t="n">
        <f aca="false">H2920/41918464</f>
        <v>8.53084693179597E-005</v>
      </c>
      <c r="J2920" s="8" t="n">
        <f aca="false">I2920/$D2920</f>
        <v>0.568786736924042</v>
      </c>
      <c r="K2920" s="6" t="n">
        <v>4644</v>
      </c>
      <c r="L2920" s="7" t="n">
        <f aca="false">K2920/43192891</f>
        <v>0.000107517693131492</v>
      </c>
      <c r="M2920" s="8" t="n">
        <f aca="false">L2920/$D2920</f>
        <v>0.716864788769423</v>
      </c>
      <c r="N2920" s="6" t="n">
        <v>2787</v>
      </c>
      <c r="O2920" s="7" t="n">
        <f aca="false">N2920/49735264</f>
        <v>5.60366986289648E-005</v>
      </c>
      <c r="P2920" s="8" t="n">
        <f aca="false">O2920/$D2920</f>
        <v>0.373619773229886</v>
      </c>
      <c r="Q2920" s="6" t="n">
        <v>3</v>
      </c>
      <c r="R2920" s="9" t="n">
        <f aca="false">Q2920/50554893</f>
        <v>5.93414370395364E-008</v>
      </c>
      <c r="S2920" s="8" t="n">
        <f aca="false">R2920/$D2920</f>
        <v>0.00039565382672967</v>
      </c>
      <c r="T2920" s="10" t="n">
        <f aca="false">AVERAGE(G2920,J2920,M2920,P2920)</f>
        <v>0.952392656682975</v>
      </c>
    </row>
    <row r="2921" s="5" customFormat="true" ht="15.25" hidden="false" customHeight="false" outlineLevel="0" collapsed="false">
      <c r="A2921" s="6" t="s">
        <v>935</v>
      </c>
      <c r="B2921" s="7" t="n">
        <v>1781014</v>
      </c>
      <c r="C2921" s="6" t="n">
        <v>27518</v>
      </c>
      <c r="D2921" s="8" t="n">
        <f aca="false">C2921/58039824</f>
        <v>0.000474122733383892</v>
      </c>
      <c r="E2921" s="6" t="n">
        <v>7496</v>
      </c>
      <c r="F2921" s="7" t="n">
        <f aca="false">E2921/57700746</f>
        <v>0.000129911665266858</v>
      </c>
      <c r="G2921" s="8" t="n">
        <f aca="false">F2921/$D2921</f>
        <v>0.274004294920974</v>
      </c>
      <c r="H2921" s="6" t="n">
        <v>2788</v>
      </c>
      <c r="I2921" s="7" t="n">
        <f aca="false">H2921/41918464</f>
        <v>6.65100705980066E-005</v>
      </c>
      <c r="J2921" s="8" t="n">
        <f aca="false">I2921/$D2921</f>
        <v>0.140280281696921</v>
      </c>
      <c r="K2921" s="6" t="n">
        <v>1109</v>
      </c>
      <c r="L2921" s="7" t="n">
        <f aca="false">K2921/43192891</f>
        <v>2.56755214648633E-005</v>
      </c>
      <c r="M2921" s="8" t="n">
        <f aca="false">L2921/$D2921</f>
        <v>0.0541537447099676</v>
      </c>
      <c r="N2921" s="6" t="n">
        <v>9472</v>
      </c>
      <c r="O2921" s="7" t="n">
        <f aca="false">N2921/49735264</f>
        <v>0.000190448370797831</v>
      </c>
      <c r="P2921" s="8" t="n">
        <f aca="false">O2921/$D2921</f>
        <v>0.40168580282698</v>
      </c>
      <c r="Q2921" s="6" t="n">
        <v>18</v>
      </c>
      <c r="R2921" s="9" t="n">
        <f aca="false">Q2921/50554893</f>
        <v>3.56048622237218E-007</v>
      </c>
      <c r="S2921" s="8" t="n">
        <f aca="false">R2921/$D2921</f>
        <v>0.000750962983141603</v>
      </c>
      <c r="T2921" s="10" t="n">
        <f aca="false">AVERAGE(G2921,J2921,M2921,P2921)</f>
        <v>0.217531031038711</v>
      </c>
    </row>
    <row r="2922" s="5" customFormat="true" ht="15.25" hidden="false" customHeight="false" outlineLevel="0" collapsed="false">
      <c r="A2922" s="6" t="s">
        <v>935</v>
      </c>
      <c r="B2922" s="7" t="n">
        <v>1781488</v>
      </c>
      <c r="C2922" s="6" t="n">
        <v>4277</v>
      </c>
      <c r="D2922" s="8" t="n">
        <f aca="false">C2922/58039824</f>
        <v>7.36907816949962E-005</v>
      </c>
      <c r="E2922" s="6" t="n">
        <v>42</v>
      </c>
      <c r="F2922" s="7" t="n">
        <f aca="false">E2922/57700746</f>
        <v>7.27893535379941E-007</v>
      </c>
      <c r="G2922" s="8" t="n">
        <f aca="false">F2922/$D2922</f>
        <v>0.00987767423057974</v>
      </c>
      <c r="H2922" s="6" t="n">
        <v>163</v>
      </c>
      <c r="I2922" s="7" t="n">
        <f aca="false">H2922/41918464</f>
        <v>3.88850125806136E-006</v>
      </c>
      <c r="J2922" s="8" t="n">
        <f aca="false">I2922/$D2922</f>
        <v>0.0527678112325602</v>
      </c>
      <c r="K2922" s="6" t="n">
        <v>1563</v>
      </c>
      <c r="L2922" s="7" t="n">
        <f aca="false">K2922/43192891</f>
        <v>3.61865104144106E-005</v>
      </c>
      <c r="M2922" s="8" t="n">
        <f aca="false">L2922/$D2922</f>
        <v>0.491058848638428</v>
      </c>
      <c r="N2922" s="6" t="n">
        <v>15</v>
      </c>
      <c r="O2922" s="7" t="n">
        <f aca="false">N2922/49735264</f>
        <v>3.0159687098474E-007</v>
      </c>
      <c r="P2922" s="8" t="n">
        <f aca="false">O2922/$D2922</f>
        <v>0.0040927354011936</v>
      </c>
      <c r="Q2922" s="6" t="n">
        <v>1</v>
      </c>
      <c r="R2922" s="9" t="n">
        <f aca="false">Q2922/50554893</f>
        <v>1.97804790131788E-008</v>
      </c>
      <c r="S2922" s="8" t="n">
        <f aca="false">R2922/$D2922</f>
        <v>0.000268425419817767</v>
      </c>
      <c r="T2922" s="10" t="n">
        <f aca="false">AVERAGE(G2922,J2922,M2922,P2922)</f>
        <v>0.13944926737569</v>
      </c>
    </row>
    <row r="2923" s="5" customFormat="true" ht="15.25" hidden="false" customHeight="false" outlineLevel="0" collapsed="false">
      <c r="A2923" s="6" t="s">
        <v>935</v>
      </c>
      <c r="B2923" s="7" t="n">
        <v>1781595</v>
      </c>
      <c r="C2923" s="6" t="n">
        <v>460</v>
      </c>
      <c r="D2923" s="8" t="n">
        <f aca="false">C2923/58039824</f>
        <v>7.92559260689695E-006</v>
      </c>
      <c r="E2923" s="6" t="n">
        <v>3989</v>
      </c>
      <c r="F2923" s="7" t="n">
        <f aca="false">E2923/57700746</f>
        <v>6.9132555062633E-005</v>
      </c>
      <c r="G2923" s="8" t="n">
        <f aca="false">F2923/$D2923</f>
        <v>8.72269854022941</v>
      </c>
      <c r="H2923" s="6" t="n">
        <v>1681</v>
      </c>
      <c r="I2923" s="7" t="n">
        <f aca="false">H2923/41918464</f>
        <v>4.0101660213504E-005</v>
      </c>
      <c r="J2923" s="8" t="n">
        <f aca="false">I2923/$D2923</f>
        <v>5.05976804543386</v>
      </c>
      <c r="K2923" s="6" t="n">
        <v>1046</v>
      </c>
      <c r="L2923" s="7" t="n">
        <f aca="false">K2923/43192891</f>
        <v>2.42169481084283E-005</v>
      </c>
      <c r="M2923" s="8" t="n">
        <f aca="false">L2923/$D2923</f>
        <v>3.05553783919633</v>
      </c>
      <c r="N2923" s="6" t="n">
        <v>3268</v>
      </c>
      <c r="O2923" s="7" t="n">
        <f aca="false">N2923/49735264</f>
        <v>6.57079049585421E-005</v>
      </c>
      <c r="P2923" s="8" t="n">
        <f aca="false">O2923/$D2923</f>
        <v>8.29059834609241</v>
      </c>
      <c r="Q2923" s="6" t="n">
        <v>7178</v>
      </c>
      <c r="R2923" s="9" t="n">
        <f aca="false">Q2923/50554893</f>
        <v>0.000141984278356597</v>
      </c>
      <c r="S2923" s="8" t="n">
        <f aca="false">R2923/$D2923</f>
        <v>17.9146576664868</v>
      </c>
      <c r="T2923" s="10" t="n">
        <f aca="false">AVERAGE(G2923,J2923,M2923,P2923)</f>
        <v>6.282150692738</v>
      </c>
    </row>
    <row r="2924" s="5" customFormat="true" ht="15.25" hidden="false" customHeight="false" outlineLevel="0" collapsed="false">
      <c r="A2924" s="6" t="s">
        <v>935</v>
      </c>
      <c r="B2924" s="7" t="n">
        <v>1781783</v>
      </c>
      <c r="C2924" s="6" t="n">
        <v>3409</v>
      </c>
      <c r="D2924" s="8" t="n">
        <f aca="false">C2924/58039824</f>
        <v>5.87355330367645E-005</v>
      </c>
      <c r="E2924" s="6" t="n">
        <v>4699</v>
      </c>
      <c r="F2924" s="7" t="n">
        <f aca="false">E2924/57700746</f>
        <v>8.14374219702463E-005</v>
      </c>
      <c r="G2924" s="8" t="n">
        <f aca="false">F2924/$D2924</f>
        <v>1.38651030747047</v>
      </c>
      <c r="H2924" s="6" t="n">
        <v>5367</v>
      </c>
      <c r="I2924" s="7" t="n">
        <f aca="false">H2924/41918464</f>
        <v>0.000128034271484757</v>
      </c>
      <c r="J2924" s="8" t="n">
        <f aca="false">I2924/$D2924</f>
        <v>2.17984352682414</v>
      </c>
      <c r="K2924" s="6" t="n">
        <v>6226</v>
      </c>
      <c r="L2924" s="7" t="n">
        <f aca="false">K2924/43192891</f>
        <v>0.000144144090748637</v>
      </c>
      <c r="M2924" s="8" t="n">
        <f aca="false">L2924/$D2924</f>
        <v>2.45412075614284</v>
      </c>
      <c r="N2924" s="6" t="n">
        <v>5041</v>
      </c>
      <c r="O2924" s="7" t="n">
        <f aca="false">N2924/49735264</f>
        <v>0.000101356655108938</v>
      </c>
      <c r="P2924" s="8" t="n">
        <f aca="false">O2924/$D2924</f>
        <v>1.72564459482296</v>
      </c>
      <c r="Q2924" s="6" t="n">
        <v>5187</v>
      </c>
      <c r="R2924" s="9" t="n">
        <f aca="false">Q2924/50554893</f>
        <v>0.000102601344641358</v>
      </c>
      <c r="S2924" s="8" t="n">
        <f aca="false">R2924/$D2924</f>
        <v>1.74683601793716</v>
      </c>
      <c r="T2924" s="10" t="n">
        <f aca="false">AVERAGE(G2924,J2924,M2924,P2924)</f>
        <v>1.9365297963151</v>
      </c>
    </row>
    <row r="2925" s="5" customFormat="true" ht="15.25" hidden="false" customHeight="false" outlineLevel="0" collapsed="false">
      <c r="A2925" s="6" t="s">
        <v>936</v>
      </c>
      <c r="B2925" s="7" t="n">
        <v>1782172</v>
      </c>
      <c r="C2925" s="6" t="n">
        <v>5647</v>
      </c>
      <c r="D2925" s="8" t="n">
        <f aca="false">C2925/58039824</f>
        <v>9.72952640242327E-005</v>
      </c>
      <c r="E2925" s="6" t="n">
        <v>8555</v>
      </c>
      <c r="F2925" s="7" t="n">
        <f aca="false">E2925/57700746</f>
        <v>0.000148264980837509</v>
      </c>
      <c r="G2925" s="8" t="n">
        <f aca="false">F2925/$D2925</f>
        <v>1.52386637031564</v>
      </c>
      <c r="H2925" s="6" t="n">
        <v>8425</v>
      </c>
      <c r="I2925" s="7" t="n">
        <f aca="false">H2925/41918464</f>
        <v>0.000200985417786301</v>
      </c>
      <c r="J2925" s="8" t="n">
        <f aca="false">I2925/$D2925</f>
        <v>2.06572662916298</v>
      </c>
      <c r="K2925" s="6" t="n">
        <v>4351</v>
      </c>
      <c r="L2925" s="7" t="n">
        <f aca="false">K2925/43192891</f>
        <v>0.000100734169426168</v>
      </c>
      <c r="M2925" s="8" t="n">
        <f aca="false">L2925/$D2925</f>
        <v>1.03534504414396</v>
      </c>
      <c r="N2925" s="6" t="n">
        <v>7766</v>
      </c>
      <c r="O2925" s="7" t="n">
        <f aca="false">N2925/49735264</f>
        <v>0.000156146753337833</v>
      </c>
      <c r="P2925" s="8" t="n">
        <f aca="false">O2925/$D2925</f>
        <v>1.60487516945267</v>
      </c>
      <c r="Q2925" s="6" t="n">
        <v>5294</v>
      </c>
      <c r="R2925" s="9" t="n">
        <f aca="false">Q2925/50554893</f>
        <v>0.000104717855895769</v>
      </c>
      <c r="S2925" s="8" t="n">
        <f aca="false">R2925/$D2925</f>
        <v>1.07628934404954</v>
      </c>
      <c r="T2925" s="10" t="n">
        <f aca="false">AVERAGE(G2925,J2925,M2925,P2925)</f>
        <v>1.55745330326881</v>
      </c>
    </row>
    <row r="2926" s="5" customFormat="true" ht="15.25" hidden="false" customHeight="false" outlineLevel="0" collapsed="false">
      <c r="A2926" s="6" t="s">
        <v>936</v>
      </c>
      <c r="B2926" s="7" t="n">
        <v>1782433</v>
      </c>
      <c r="C2926" s="6" t="n">
        <v>104</v>
      </c>
      <c r="D2926" s="8" t="n">
        <f aca="false">C2926/58039824</f>
        <v>1.79187311112453E-006</v>
      </c>
      <c r="E2926" s="6" t="n">
        <v>389</v>
      </c>
      <c r="F2926" s="7" t="n">
        <f aca="false">E2926/57700746</f>
        <v>6.74168060149517E-006</v>
      </c>
      <c r="G2926" s="8" t="n">
        <f aca="false">F2926/$D2926</f>
        <v>3.76236495745186</v>
      </c>
      <c r="H2926" s="6" t="n">
        <v>1300</v>
      </c>
      <c r="I2926" s="7" t="n">
        <f aca="false">H2926/41918464</f>
        <v>3.10125867207348E-005</v>
      </c>
      <c r="J2926" s="8" t="n">
        <f aca="false">I2926/$D2926</f>
        <v>17.3073564909249</v>
      </c>
      <c r="K2926" s="6" t="n">
        <v>129</v>
      </c>
      <c r="L2926" s="7" t="n">
        <f aca="false">K2926/43192891</f>
        <v>2.9866025869859E-006</v>
      </c>
      <c r="M2926" s="8" t="n">
        <f aca="false">L2926/$D2926</f>
        <v>1.66674892794814</v>
      </c>
      <c r="N2926" s="6" t="n">
        <v>753</v>
      </c>
      <c r="O2926" s="7" t="n">
        <f aca="false">N2926/49735264</f>
        <v>1.5140162923434E-005</v>
      </c>
      <c r="P2926" s="8" t="n">
        <f aca="false">O2926/$D2926</f>
        <v>8.44934991737916</v>
      </c>
      <c r="Q2926" s="6" t="n">
        <v>0</v>
      </c>
      <c r="R2926" s="9" t="n">
        <f aca="false">Q2926/50554893</f>
        <v>0</v>
      </c>
      <c r="S2926" s="8" t="n">
        <f aca="false">R2926/$D2926</f>
        <v>0</v>
      </c>
      <c r="T2926" s="10" t="n">
        <f aca="false">AVERAGE(G2926,J2926,M2926,P2926)</f>
        <v>7.79645507342601</v>
      </c>
    </row>
    <row r="2927" s="5" customFormat="true" ht="15.25" hidden="false" customHeight="false" outlineLevel="0" collapsed="false">
      <c r="A2927" s="6" t="s">
        <v>936</v>
      </c>
      <c r="B2927" s="7" t="n">
        <v>1782742</v>
      </c>
      <c r="C2927" s="6" t="n">
        <v>25481</v>
      </c>
      <c r="D2927" s="8" t="n">
        <f aca="false">C2927/58039824</f>
        <v>0.000439026141774655</v>
      </c>
      <c r="E2927" s="6" t="n">
        <v>3013</v>
      </c>
      <c r="F2927" s="7" t="n">
        <f aca="false">E2927/57700746</f>
        <v>5.22176957642801E-005</v>
      </c>
      <c r="G2927" s="8" t="n">
        <f aca="false">F2927/$D2927</f>
        <v>0.118939832496541</v>
      </c>
      <c r="H2927" s="6" t="n">
        <v>5721</v>
      </c>
      <c r="I2927" s="7" t="n">
        <f aca="false">H2927/41918464</f>
        <v>0.000136479237407172</v>
      </c>
      <c r="J2927" s="8" t="n">
        <f aca="false">I2927/$D2927</f>
        <v>0.310868133855284</v>
      </c>
      <c r="K2927" s="6" t="n">
        <v>4537</v>
      </c>
      <c r="L2927" s="7" t="n">
        <f aca="false">K2927/43192891</f>
        <v>0.000105040433621357</v>
      </c>
      <c r="M2927" s="8" t="n">
        <f aca="false">L2927/$D2927</f>
        <v>0.239257810928426</v>
      </c>
      <c r="N2927" s="6" t="n">
        <v>4260</v>
      </c>
      <c r="O2927" s="7" t="n">
        <f aca="false">N2927/49735264</f>
        <v>8.56535113596662E-005</v>
      </c>
      <c r="P2927" s="8" t="n">
        <f aca="false">O2927/$D2927</f>
        <v>0.195098886397592</v>
      </c>
      <c r="Q2927" s="6" t="n">
        <v>7009</v>
      </c>
      <c r="R2927" s="9" t="n">
        <f aca="false">Q2927/50554893</f>
        <v>0.00013864137740337</v>
      </c>
      <c r="S2927" s="8" t="n">
        <f aca="false">R2927/$D2927</f>
        <v>0.315792988642878</v>
      </c>
      <c r="T2927" s="10" t="n">
        <f aca="false">AVERAGE(G2927,J2927,M2927,P2927)</f>
        <v>0.216041165919461</v>
      </c>
    </row>
    <row r="2928" s="5" customFormat="true" ht="15.25" hidden="false" customHeight="false" outlineLevel="0" collapsed="false">
      <c r="A2928" s="6" t="s">
        <v>936</v>
      </c>
      <c r="B2928" s="7" t="n">
        <v>1782958</v>
      </c>
      <c r="C2928" s="6" t="n">
        <v>10110</v>
      </c>
      <c r="D2928" s="8" t="n">
        <f aca="false">C2928/58039824</f>
        <v>0.000174190741860279</v>
      </c>
      <c r="E2928" s="6" t="n">
        <v>9620</v>
      </c>
      <c r="F2928" s="7" t="n">
        <f aca="false">E2928/57700746</f>
        <v>0.000166722281198929</v>
      </c>
      <c r="G2928" s="8" t="n">
        <f aca="false">F2928/$D2928</f>
        <v>0.957124812825358</v>
      </c>
      <c r="H2928" s="6" t="n">
        <v>13675</v>
      </c>
      <c r="I2928" s="7" t="n">
        <f aca="false">H2928/41918464</f>
        <v>0.000326228556466191</v>
      </c>
      <c r="J2928" s="8" t="n">
        <f aca="false">I2928/$D2928</f>
        <v>1.87282373897842</v>
      </c>
      <c r="K2928" s="6" t="n">
        <v>19675</v>
      </c>
      <c r="L2928" s="7" t="n">
        <f aca="false">K2928/43192891</f>
        <v>0.000455514774410446</v>
      </c>
      <c r="M2928" s="8" t="n">
        <f aca="false">L2928/$D2928</f>
        <v>2.61503435570544</v>
      </c>
      <c r="N2928" s="6" t="n">
        <v>16874</v>
      </c>
      <c r="O2928" s="7" t="n">
        <f aca="false">N2928/49735264</f>
        <v>0.000339276373399767</v>
      </c>
      <c r="P2928" s="8" t="n">
        <f aca="false">O2928/$D2928</f>
        <v>1.94772908006734</v>
      </c>
      <c r="Q2928" s="6" t="n">
        <v>16794</v>
      </c>
      <c r="R2928" s="9" t="n">
        <f aca="false">Q2928/50554893</f>
        <v>0.000332193364547325</v>
      </c>
      <c r="S2928" s="8" t="n">
        <f aca="false">R2928/$D2928</f>
        <v>1.90706670744753</v>
      </c>
      <c r="T2928" s="10" t="n">
        <f aca="false">AVERAGE(G2928,J2928,M2928,P2928)</f>
        <v>1.84817799689414</v>
      </c>
    </row>
    <row r="2929" s="5" customFormat="true" ht="15.25" hidden="false" customHeight="false" outlineLevel="0" collapsed="false">
      <c r="A2929" s="6" t="s">
        <v>21</v>
      </c>
      <c r="B2929" s="7" t="n">
        <v>1785032</v>
      </c>
      <c r="C2929" s="6" t="n">
        <v>4769</v>
      </c>
      <c r="D2929" s="8" t="n">
        <f aca="false">C2929/58039824</f>
        <v>8.21677198745468E-005</v>
      </c>
      <c r="E2929" s="6" t="n">
        <v>1258</v>
      </c>
      <c r="F2929" s="7" t="n">
        <f aca="false">E2929/57700746</f>
        <v>2.18021444644754E-005</v>
      </c>
      <c r="G2929" s="8" t="n">
        <f aca="false">F2929/$D2929</f>
        <v>0.265337099505289</v>
      </c>
      <c r="H2929" s="6" t="n">
        <v>984</v>
      </c>
      <c r="I2929" s="7" t="n">
        <f aca="false">H2929/41918464</f>
        <v>2.34741425640023E-005</v>
      </c>
      <c r="J2929" s="8" t="n">
        <f aca="false">I2929/$D2929</f>
        <v>0.285685699929881</v>
      </c>
      <c r="K2929" s="6" t="n">
        <v>2010</v>
      </c>
      <c r="L2929" s="7" t="n">
        <f aca="false">K2929/43192891</f>
        <v>4.65354356576873E-005</v>
      </c>
      <c r="M2929" s="8" t="n">
        <f aca="false">L2929/$D2929</f>
        <v>0.566346927099076</v>
      </c>
      <c r="N2929" s="6" t="n">
        <v>1162</v>
      </c>
      <c r="O2929" s="7" t="n">
        <f aca="false">N2929/49735264</f>
        <v>2.33637042722845E-005</v>
      </c>
      <c r="P2929" s="8" t="n">
        <f aca="false">O2929/$D2929</f>
        <v>0.284341640585331</v>
      </c>
      <c r="Q2929" s="6" t="n">
        <v>3</v>
      </c>
      <c r="R2929" s="9" t="n">
        <f aca="false">Q2929/50554893</f>
        <v>5.93414370395364E-008</v>
      </c>
      <c r="S2929" s="8" t="n">
        <f aca="false">R2929/$D2929</f>
        <v>0.000722198901589804</v>
      </c>
      <c r="T2929" s="10" t="n">
        <f aca="false">AVERAGE(G2929,J2929,M2929,P2929)</f>
        <v>0.350427841779894</v>
      </c>
    </row>
    <row r="2930" s="5" customFormat="true" ht="15.25" hidden="false" customHeight="false" outlineLevel="0" collapsed="false">
      <c r="A2930" s="6" t="s">
        <v>21</v>
      </c>
      <c r="B2930" s="7" t="n">
        <v>1785062</v>
      </c>
      <c r="C2930" s="6" t="n">
        <v>2383</v>
      </c>
      <c r="D2930" s="8" t="n">
        <f aca="false">C2930/58039824</f>
        <v>4.10580156135553E-005</v>
      </c>
      <c r="E2930" s="6" t="n">
        <v>47</v>
      </c>
      <c r="F2930" s="7" t="n">
        <f aca="false">E2930/57700746</f>
        <v>8.14547527687077E-007</v>
      </c>
      <c r="G2930" s="8" t="n">
        <f aca="false">F2930/$D2930</f>
        <v>0.0198389404727625</v>
      </c>
      <c r="H2930" s="6" t="n">
        <v>903</v>
      </c>
      <c r="I2930" s="7" t="n">
        <f aca="false">H2930/41918464</f>
        <v>2.15418198529412E-005</v>
      </c>
      <c r="J2930" s="8" t="n">
        <f aca="false">I2930/$D2930</f>
        <v>0.524667827488213</v>
      </c>
      <c r="K2930" s="6" t="n">
        <v>1036</v>
      </c>
      <c r="L2930" s="7" t="n">
        <f aca="false">K2930/43192891</f>
        <v>2.39854285280418E-005</v>
      </c>
      <c r="M2930" s="8" t="n">
        <f aca="false">L2930/$D2930</f>
        <v>0.584183823051668</v>
      </c>
      <c r="N2930" s="6" t="n">
        <v>241</v>
      </c>
      <c r="O2930" s="7" t="n">
        <f aca="false">N2930/49735264</f>
        <v>4.84565639382149E-006</v>
      </c>
      <c r="P2930" s="8" t="n">
        <f aca="false">O2930/$D2930</f>
        <v>0.118019741612201</v>
      </c>
      <c r="Q2930" s="6" t="n">
        <v>0</v>
      </c>
      <c r="R2930" s="9" t="n">
        <f aca="false">Q2930/50554893</f>
        <v>0</v>
      </c>
      <c r="S2930" s="8" t="n">
        <f aca="false">R2930/$D2930</f>
        <v>0</v>
      </c>
      <c r="T2930" s="10" t="n">
        <f aca="false">AVERAGE(G2930,J2930,M2930,P2930)</f>
        <v>0.311677583156211</v>
      </c>
    </row>
    <row r="2931" s="5" customFormat="true" ht="15.25" hidden="false" customHeight="false" outlineLevel="0" collapsed="false">
      <c r="A2931" s="6" t="s">
        <v>937</v>
      </c>
      <c r="B2931" s="7" t="n">
        <v>1785807</v>
      </c>
      <c r="C2931" s="6" t="n">
        <v>2296</v>
      </c>
      <c r="D2931" s="8" t="n">
        <f aca="false">C2931/58039824</f>
        <v>3.9559044837903E-005</v>
      </c>
      <c r="E2931" s="6" t="n">
        <v>1106</v>
      </c>
      <c r="F2931" s="7" t="n">
        <f aca="false">E2931/57700746</f>
        <v>1.91678630983385E-005</v>
      </c>
      <c r="G2931" s="8" t="n">
        <f aca="false">F2931/$D2931</f>
        <v>0.484538066499851</v>
      </c>
      <c r="H2931" s="6" t="n">
        <v>1884</v>
      </c>
      <c r="I2931" s="7" t="n">
        <f aca="false">H2931/41918464</f>
        <v>4.49443949091264E-005</v>
      </c>
      <c r="J2931" s="8" t="n">
        <f aca="false">I2931/$D2931</f>
        <v>1.13613448184329</v>
      </c>
      <c r="K2931" s="6" t="n">
        <v>733</v>
      </c>
      <c r="L2931" s="7" t="n">
        <f aca="false">K2931/43192891</f>
        <v>1.69703852423307E-005</v>
      </c>
      <c r="M2931" s="8" t="n">
        <f aca="false">L2931/$D2931</f>
        <v>0.428988751165973</v>
      </c>
      <c r="N2931" s="6" t="n">
        <v>447</v>
      </c>
      <c r="O2931" s="7" t="n">
        <f aca="false">N2931/49735264</f>
        <v>8.98758675534526E-006</v>
      </c>
      <c r="P2931" s="8" t="n">
        <f aca="false">O2931/$D2931</f>
        <v>0.22719423060321</v>
      </c>
      <c r="Q2931" s="6" t="n">
        <v>6</v>
      </c>
      <c r="R2931" s="9" t="n">
        <f aca="false">Q2931/50554893</f>
        <v>1.18682874079073E-007</v>
      </c>
      <c r="S2931" s="8" t="n">
        <f aca="false">R2931/$D2931</f>
        <v>0.00300014508857297</v>
      </c>
      <c r="T2931" s="10" t="n">
        <f aca="false">AVERAGE(G2931,J2931,M2931,P2931)</f>
        <v>0.569213882528081</v>
      </c>
    </row>
    <row r="2932" s="5" customFormat="true" ht="15.25" hidden="false" customHeight="false" outlineLevel="0" collapsed="false">
      <c r="A2932" s="6" t="s">
        <v>21</v>
      </c>
      <c r="B2932" s="7" t="n">
        <v>1786213</v>
      </c>
      <c r="C2932" s="6" t="n">
        <v>11</v>
      </c>
      <c r="D2932" s="8" t="n">
        <f aca="false">C2932/58039824</f>
        <v>1.8952504059971E-007</v>
      </c>
      <c r="E2932" s="6" t="n">
        <v>1838</v>
      </c>
      <c r="F2932" s="7" t="n">
        <f aca="false">E2932/57700746</f>
        <v>3.18540075721031E-005</v>
      </c>
      <c r="G2932" s="8" t="n">
        <f aca="false">F2932/$D2932</f>
        <v>168.072817561776</v>
      </c>
      <c r="H2932" s="6" t="n">
        <v>770</v>
      </c>
      <c r="I2932" s="7" t="n">
        <f aca="false">H2932/41918464</f>
        <v>1.83689936730506E-005</v>
      </c>
      <c r="J2932" s="8" t="n">
        <f aca="false">I2932/$D2932</f>
        <v>96.9211963491792</v>
      </c>
      <c r="K2932" s="6" t="n">
        <v>57</v>
      </c>
      <c r="L2932" s="7" t="n">
        <f aca="false">K2932/43192891</f>
        <v>1.31966160820307E-006</v>
      </c>
      <c r="M2932" s="8" t="n">
        <f aca="false">L2932/$D2932</f>
        <v>6.96299340724211</v>
      </c>
      <c r="N2932" s="6" t="n">
        <v>4</v>
      </c>
      <c r="O2932" s="7" t="n">
        <f aca="false">N2932/49735264</f>
        <v>8.04258322625974E-008</v>
      </c>
      <c r="P2932" s="8" t="n">
        <f aca="false">O2932/$D2932</f>
        <v>0.424354649961334</v>
      </c>
      <c r="Q2932" s="6" t="n">
        <v>3392</v>
      </c>
      <c r="R2932" s="9" t="n">
        <f aca="false">Q2932/50554893</f>
        <v>6.70953848127025E-005</v>
      </c>
      <c r="S2932" s="8" t="n">
        <f aca="false">R2932/$D2932</f>
        <v>354.018575067411</v>
      </c>
      <c r="T2932" s="10" t="n">
        <f aca="false">AVERAGE(G2932,J2932,M2932,P2932)</f>
        <v>68.0953404920396</v>
      </c>
    </row>
    <row r="2933" s="5" customFormat="true" ht="15.25" hidden="false" customHeight="false" outlineLevel="0" collapsed="false">
      <c r="A2933" s="6" t="s">
        <v>938</v>
      </c>
      <c r="B2933" s="7" t="n">
        <v>1786734</v>
      </c>
      <c r="C2933" s="6" t="n">
        <v>30758</v>
      </c>
      <c r="D2933" s="8" t="n">
        <f aca="false">C2933/58039824</f>
        <v>0.000529946472615079</v>
      </c>
      <c r="E2933" s="6" t="n">
        <v>22531</v>
      </c>
      <c r="F2933" s="7" t="n">
        <f aca="false">E2933/57700746</f>
        <v>0.000390480220134416</v>
      </c>
      <c r="G2933" s="8" t="n">
        <f aca="false">F2933/$D2933</f>
        <v>0.736829548477883</v>
      </c>
      <c r="H2933" s="6" t="n">
        <v>15163</v>
      </c>
      <c r="I2933" s="7" t="n">
        <f aca="false">H2933/41918464</f>
        <v>0.000361726040343463</v>
      </c>
      <c r="J2933" s="8" t="n">
        <f aca="false">I2933/$D2933</f>
        <v>0.682570899205133</v>
      </c>
      <c r="K2933" s="6" t="n">
        <v>17543</v>
      </c>
      <c r="L2933" s="7" t="n">
        <f aca="false">K2933/43192891</f>
        <v>0.000406154799872044</v>
      </c>
      <c r="M2933" s="8" t="n">
        <f aca="false">L2933/$D2933</f>
        <v>0.766407214426447</v>
      </c>
      <c r="N2933" s="6" t="n">
        <v>15593</v>
      </c>
      <c r="O2933" s="7" t="n">
        <f aca="false">N2933/49735264</f>
        <v>0.00031352000061767</v>
      </c>
      <c r="P2933" s="8" t="n">
        <f aca="false">O2933/$D2933</f>
        <v>0.591606920356638</v>
      </c>
      <c r="Q2933" s="6" t="n">
        <v>24338</v>
      </c>
      <c r="R2933" s="9" t="n">
        <f aca="false">Q2933/50554893</f>
        <v>0.000481417298222746</v>
      </c>
      <c r="S2933" s="8" t="n">
        <f aca="false">R2933/$D2933</f>
        <v>0.908426271519724</v>
      </c>
      <c r="T2933" s="10" t="n">
        <f aca="false">AVERAGE(G2933,J2933,M2933,P2933)</f>
        <v>0.694353645616525</v>
      </c>
    </row>
    <row r="2934" s="5" customFormat="true" ht="15.25" hidden="false" customHeight="false" outlineLevel="0" collapsed="false">
      <c r="A2934" s="6" t="s">
        <v>938</v>
      </c>
      <c r="B2934" s="7" t="n">
        <v>1786738</v>
      </c>
      <c r="C2934" s="6" t="n">
        <v>12</v>
      </c>
      <c r="D2934" s="8" t="n">
        <f aca="false">C2934/58039824</f>
        <v>2.06754589745138E-007</v>
      </c>
      <c r="E2934" s="6" t="n">
        <v>1323</v>
      </c>
      <c r="F2934" s="7" t="n">
        <f aca="false">E2934/57700746</f>
        <v>2.29286463644681E-005</v>
      </c>
      <c r="G2934" s="8" t="n">
        <f aca="false">F2934/$D2934</f>
        <v>110.897883295998</v>
      </c>
      <c r="H2934" s="6" t="n">
        <v>245</v>
      </c>
      <c r="I2934" s="7" t="n">
        <f aca="false">H2934/41918464</f>
        <v>5.84467980506156E-006</v>
      </c>
      <c r="J2934" s="8" t="n">
        <f aca="false">I2934/$D2934</f>
        <v>28.2686822685106</v>
      </c>
      <c r="K2934" s="6" t="n">
        <v>830</v>
      </c>
      <c r="L2934" s="7" t="n">
        <f aca="false">K2934/43192891</f>
        <v>1.92161251720798E-005</v>
      </c>
      <c r="M2934" s="8" t="n">
        <f aca="false">L2934/$D2934</f>
        <v>92.9417102457902</v>
      </c>
      <c r="N2934" s="6" t="n">
        <v>398</v>
      </c>
      <c r="O2934" s="7" t="n">
        <f aca="false">N2934/49735264</f>
        <v>8.00237031012844E-006</v>
      </c>
      <c r="P2934" s="8" t="n">
        <f aca="false">O2934/$D2934</f>
        <v>38.7046803652233</v>
      </c>
      <c r="Q2934" s="6" t="n">
        <v>6891</v>
      </c>
      <c r="R2934" s="9" t="n">
        <f aca="false">Q2934/50554893</f>
        <v>0.000136307280879815</v>
      </c>
      <c r="S2934" s="8" t="n">
        <f aca="false">R2934/$D2934</f>
        <v>659.27088268192</v>
      </c>
      <c r="T2934" s="10" t="n">
        <f aca="false">AVERAGE(G2934,J2934,M2934,P2934)</f>
        <v>67.7032390438804</v>
      </c>
    </row>
    <row r="2935" s="5" customFormat="true" ht="15.25" hidden="false" customHeight="false" outlineLevel="0" collapsed="false">
      <c r="A2935" s="6" t="s">
        <v>938</v>
      </c>
      <c r="B2935" s="7" t="n">
        <v>1786835</v>
      </c>
      <c r="C2935" s="6" t="n">
        <v>825</v>
      </c>
      <c r="D2935" s="8" t="n">
        <f aca="false">C2935/58039824</f>
        <v>1.42143780449782E-005</v>
      </c>
      <c r="E2935" s="6" t="n">
        <v>3656</v>
      </c>
      <c r="F2935" s="7" t="n">
        <f aca="false">E2935/57700746</f>
        <v>6.33613991749777E-005</v>
      </c>
      <c r="G2935" s="8" t="n">
        <f aca="false">F2935/$D2935</f>
        <v>4.45755691698115</v>
      </c>
      <c r="H2935" s="6" t="n">
        <v>5321</v>
      </c>
      <c r="I2935" s="7" t="n">
        <f aca="false">H2935/41918464</f>
        <v>0.000126936903031561</v>
      </c>
      <c r="J2935" s="8" t="n">
        <f aca="false">I2935/$D2935</f>
        <v>8.93017637703866</v>
      </c>
      <c r="K2935" s="6" t="n">
        <v>3364</v>
      </c>
      <c r="L2935" s="7" t="n">
        <f aca="false">K2935/43192891</f>
        <v>7.78831868420199E-005</v>
      </c>
      <c r="M2935" s="8" t="n">
        <f aca="false">L2935/$D2935</f>
        <v>5.47918358408479</v>
      </c>
      <c r="N2935" s="6" t="n">
        <v>3414</v>
      </c>
      <c r="O2935" s="7" t="n">
        <f aca="false">N2935/49735264</f>
        <v>6.86434478361269E-005</v>
      </c>
      <c r="P2935" s="8" t="n">
        <f aca="false">O2935/$D2935</f>
        <v>4.82915591655998</v>
      </c>
      <c r="Q2935" s="6" t="n">
        <v>5620</v>
      </c>
      <c r="R2935" s="9" t="n">
        <f aca="false">Q2935/50554893</f>
        <v>0.000111166292054065</v>
      </c>
      <c r="S2935" s="8" t="n">
        <f aca="false">R2935/$D2935</f>
        <v>7.82069336430367</v>
      </c>
      <c r="T2935" s="10" t="n">
        <f aca="false">AVERAGE(G2935,J2935,M2935,P2935)</f>
        <v>5.92401819866615</v>
      </c>
    </row>
    <row r="2936" s="5" customFormat="true" ht="15.25" hidden="false" customHeight="false" outlineLevel="0" collapsed="false">
      <c r="A2936" s="6" t="s">
        <v>938</v>
      </c>
      <c r="B2936" s="7" t="n">
        <v>1787373</v>
      </c>
      <c r="C2936" s="6" t="n">
        <v>14</v>
      </c>
      <c r="D2936" s="8" t="n">
        <f aca="false">C2936/58039824</f>
        <v>2.41213688035994E-007</v>
      </c>
      <c r="E2936" s="6" t="n">
        <v>714</v>
      </c>
      <c r="F2936" s="7" t="n">
        <f aca="false">E2936/57700746</f>
        <v>1.2374190101459E-005</v>
      </c>
      <c r="G2936" s="8" t="n">
        <f aca="false">F2936/$D2936</f>
        <v>51.2997011165159</v>
      </c>
      <c r="H2936" s="6" t="n">
        <v>74</v>
      </c>
      <c r="I2936" s="7" t="n">
        <f aca="false">H2936/41918464</f>
        <v>1.76533185948798E-006</v>
      </c>
      <c r="J2936" s="8" t="n">
        <f aca="false">I2936/$D2936</f>
        <v>7.31853931616251</v>
      </c>
      <c r="K2936" s="6" t="n">
        <v>138</v>
      </c>
      <c r="L2936" s="7" t="n">
        <f aca="false">K2936/43192891</f>
        <v>3.19497020933375E-006</v>
      </c>
      <c r="M2936" s="8" t="n">
        <f aca="false">L2936/$D2936</f>
        <v>13.2453934739267</v>
      </c>
      <c r="N2936" s="6" t="n">
        <v>561</v>
      </c>
      <c r="O2936" s="7" t="n">
        <f aca="false">N2936/49735264</f>
        <v>1.12797229748293E-005</v>
      </c>
      <c r="P2936" s="8" t="n">
        <f aca="false">O2936/$D2936</f>
        <v>46.7623668734177</v>
      </c>
      <c r="Q2936" s="6" t="n">
        <v>13</v>
      </c>
      <c r="R2936" s="9" t="n">
        <f aca="false">Q2936/50554893</f>
        <v>2.57146227171324E-007</v>
      </c>
      <c r="S2936" s="8" t="n">
        <f aca="false">R2936/$D2936</f>
        <v>1.06605155480626</v>
      </c>
      <c r="T2936" s="10" t="n">
        <f aca="false">AVERAGE(G2936,J2936,M2936,P2936)</f>
        <v>29.6565001950057</v>
      </c>
    </row>
    <row r="2937" s="5" customFormat="true" ht="15.25" hidden="false" customHeight="false" outlineLevel="0" collapsed="false">
      <c r="A2937" s="6" t="s">
        <v>938</v>
      </c>
      <c r="B2937" s="7" t="n">
        <v>1787420</v>
      </c>
      <c r="C2937" s="6" t="n">
        <v>14</v>
      </c>
      <c r="D2937" s="8" t="n">
        <f aca="false">C2937/58039824</f>
        <v>2.41213688035994E-007</v>
      </c>
      <c r="E2937" s="6" t="n">
        <v>43</v>
      </c>
      <c r="F2937" s="7" t="n">
        <f aca="false">E2937/57700746</f>
        <v>7.45224333841368E-007</v>
      </c>
      <c r="G2937" s="8" t="n">
        <f aca="false">F2937/$D2937</f>
        <v>3.08947779833359</v>
      </c>
      <c r="H2937" s="6" t="n">
        <v>19</v>
      </c>
      <c r="I2937" s="7" t="n">
        <f aca="false">H2937/41918464</f>
        <v>4.53260882841509E-007</v>
      </c>
      <c r="J2937" s="8" t="n">
        <f aca="false">I2937/$D2937</f>
        <v>1.8790844190147</v>
      </c>
      <c r="K2937" s="6" t="n">
        <v>32</v>
      </c>
      <c r="L2937" s="7" t="n">
        <f aca="false">K2937/43192891</f>
        <v>7.40862657236812E-007</v>
      </c>
      <c r="M2937" s="8" t="n">
        <f aca="false">L2937/$D2937</f>
        <v>3.07139558815692</v>
      </c>
      <c r="N2937" s="6" t="n">
        <v>105</v>
      </c>
      <c r="O2937" s="7" t="n">
        <f aca="false">N2937/49735264</f>
        <v>2.11117809689318E-006</v>
      </c>
      <c r="P2937" s="8" t="n">
        <f aca="false">O2937/$D2937</f>
        <v>8.75231465545252</v>
      </c>
      <c r="Q2937" s="6" t="n">
        <v>11</v>
      </c>
      <c r="R2937" s="9" t="n">
        <f aca="false">Q2937/50554893</f>
        <v>2.17585269144967E-007</v>
      </c>
      <c r="S2937" s="8" t="n">
        <f aca="false">R2937/$D2937</f>
        <v>0.902043623297608</v>
      </c>
      <c r="T2937" s="10" t="n">
        <f aca="false">AVERAGE(G2937,J2937,M2937,P2937)</f>
        <v>4.19806811523943</v>
      </c>
    </row>
    <row r="2938" s="5" customFormat="true" ht="15.25" hidden="false" customHeight="false" outlineLevel="0" collapsed="false">
      <c r="A2938" s="6" t="s">
        <v>938</v>
      </c>
      <c r="B2938" s="7" t="n">
        <v>1787423</v>
      </c>
      <c r="C2938" s="6" t="n">
        <v>40397</v>
      </c>
      <c r="D2938" s="8" t="n">
        <f aca="false">C2938/58039824</f>
        <v>0.000696022096827861</v>
      </c>
      <c r="E2938" s="6" t="n">
        <v>20321</v>
      </c>
      <c r="F2938" s="7" t="n">
        <f aca="false">E2938/57700746</f>
        <v>0.000352179155534662</v>
      </c>
      <c r="G2938" s="8" t="n">
        <f aca="false">F2938/$D2938</f>
        <v>0.5059884695324</v>
      </c>
      <c r="H2938" s="6" t="n">
        <v>13361</v>
      </c>
      <c r="I2938" s="7" t="n">
        <f aca="false">H2938/41918464</f>
        <v>0.000318737823981337</v>
      </c>
      <c r="J2938" s="8" t="n">
        <f aca="false">I2938/$D2938</f>
        <v>0.457942104760744</v>
      </c>
      <c r="K2938" s="6" t="n">
        <v>14428</v>
      </c>
      <c r="L2938" s="7" t="n">
        <f aca="false">K2938/43192891</f>
        <v>0.000334036450581648</v>
      </c>
      <c r="M2938" s="8" t="n">
        <f aca="false">L2938/$D2938</f>
        <v>0.479922192275256</v>
      </c>
      <c r="N2938" s="6" t="n">
        <v>20654</v>
      </c>
      <c r="O2938" s="7" t="n">
        <f aca="false">N2938/49735264</f>
        <v>0.000415278784887922</v>
      </c>
      <c r="P2938" s="8" t="n">
        <f aca="false">O2938/$D2938</f>
        <v>0.596645978310984</v>
      </c>
      <c r="Q2938" s="6" t="n">
        <v>17247</v>
      </c>
      <c r="R2938" s="9" t="n">
        <f aca="false">Q2938/50554893</f>
        <v>0.000341153921540295</v>
      </c>
      <c r="S2938" s="8" t="n">
        <f aca="false">R2938/$D2938</f>
        <v>0.490148118996671</v>
      </c>
      <c r="T2938" s="10" t="n">
        <f aca="false">AVERAGE(G2938,J2938,M2938,P2938)</f>
        <v>0.510124686219846</v>
      </c>
    </row>
    <row r="2939" s="5" customFormat="true" ht="15.25" hidden="false" customHeight="false" outlineLevel="0" collapsed="false">
      <c r="A2939" s="6" t="s">
        <v>21</v>
      </c>
      <c r="B2939" s="7" t="n">
        <v>1788016</v>
      </c>
      <c r="C2939" s="6" t="n">
        <v>42138</v>
      </c>
      <c r="D2939" s="8" t="n">
        <f aca="false">C2939/58039824</f>
        <v>0.000726018741890051</v>
      </c>
      <c r="E2939" s="6" t="n">
        <v>5609</v>
      </c>
      <c r="F2939" s="7" t="n">
        <f aca="false">E2939/57700746</f>
        <v>9.7208448570145E-005</v>
      </c>
      <c r="G2939" s="8" t="n">
        <f aca="false">F2939/$D2939</f>
        <v>0.133892478198402</v>
      </c>
      <c r="H2939" s="6" t="n">
        <v>4503</v>
      </c>
      <c r="I2939" s="7" t="n">
        <f aca="false">H2939/41918464</f>
        <v>0.000107422829233438</v>
      </c>
      <c r="J2939" s="8" t="n">
        <f aca="false">I2939/$D2939</f>
        <v>0.147961509855493</v>
      </c>
      <c r="K2939" s="6" t="n">
        <v>3447</v>
      </c>
      <c r="L2939" s="7" t="n">
        <f aca="false">K2939/43192891</f>
        <v>7.98047993592279E-005</v>
      </c>
      <c r="M2939" s="8" t="n">
        <f aca="false">L2939/$D2939</f>
        <v>0.109921128415323</v>
      </c>
      <c r="N2939" s="6" t="n">
        <v>3355</v>
      </c>
      <c r="O2939" s="7" t="n">
        <f aca="false">N2939/49735264</f>
        <v>6.74571668102536E-005</v>
      </c>
      <c r="P2939" s="8" t="n">
        <f aca="false">O2939/$D2939</f>
        <v>0.0929138091320366</v>
      </c>
      <c r="Q2939" s="6" t="n">
        <v>12887</v>
      </c>
      <c r="R2939" s="9" t="n">
        <f aca="false">Q2939/50554893</f>
        <v>0.000254911033042835</v>
      </c>
      <c r="S2939" s="8" t="n">
        <f aca="false">R2939/$D2939</f>
        <v>0.351108061451999</v>
      </c>
      <c r="T2939" s="10" t="n">
        <f aca="false">AVERAGE(G2939,J2939,M2939,P2939)</f>
        <v>0.121172231400314</v>
      </c>
    </row>
    <row r="2940" s="5" customFormat="true" ht="15.25" hidden="false" customHeight="false" outlineLevel="0" collapsed="false">
      <c r="A2940" s="6" t="s">
        <v>939</v>
      </c>
      <c r="B2940" s="7" t="n">
        <v>1788476</v>
      </c>
      <c r="C2940" s="6" t="n">
        <v>3310</v>
      </c>
      <c r="D2940" s="8" t="n">
        <f aca="false">C2940/58039824</f>
        <v>5.70298076713672E-005</v>
      </c>
      <c r="E2940" s="6" t="n">
        <v>6731</v>
      </c>
      <c r="F2940" s="7" t="n">
        <f aca="false">E2940/57700746</f>
        <v>0.000116653604443866</v>
      </c>
      <c r="G2940" s="8" t="n">
        <f aca="false">F2940/$D2940</f>
        <v>2.0454847948301</v>
      </c>
      <c r="H2940" s="6" t="n">
        <v>4321</v>
      </c>
      <c r="I2940" s="7" t="n">
        <f aca="false">H2940/41918464</f>
        <v>0.000103081067092535</v>
      </c>
      <c r="J2940" s="8" t="n">
        <f aca="false">I2940/$D2940</f>
        <v>1.80749455945103</v>
      </c>
      <c r="K2940" s="6" t="n">
        <v>4163</v>
      </c>
      <c r="L2940" s="7" t="n">
        <f aca="false">K2940/43192891</f>
        <v>9.63816013149016E-005</v>
      </c>
      <c r="M2940" s="8" t="n">
        <f aca="false">L2940/$D2940</f>
        <v>1.69002150367222</v>
      </c>
      <c r="N2940" s="6" t="n">
        <v>6022</v>
      </c>
      <c r="O2940" s="7" t="n">
        <f aca="false">N2940/49735264</f>
        <v>0.00012108109047134</v>
      </c>
      <c r="P2940" s="8" t="n">
        <f aca="false">O2940/$D2940</f>
        <v>2.12311938993495</v>
      </c>
      <c r="Q2940" s="6" t="n">
        <v>5611</v>
      </c>
      <c r="R2940" s="9" t="n">
        <f aca="false">Q2940/50554893</f>
        <v>0.000110988267742946</v>
      </c>
      <c r="S2940" s="8" t="n">
        <f aca="false">R2940/$D2940</f>
        <v>1.94614487186268</v>
      </c>
      <c r="T2940" s="10" t="n">
        <f aca="false">AVERAGE(G2940,J2940,M2940,P2940)</f>
        <v>1.91653006197207</v>
      </c>
    </row>
    <row r="2941" s="5" customFormat="true" ht="15.25" hidden="false" customHeight="false" outlineLevel="0" collapsed="false">
      <c r="A2941" s="6" t="s">
        <v>21</v>
      </c>
      <c r="B2941" s="7" t="n">
        <v>1788973</v>
      </c>
      <c r="C2941" s="6" t="n">
        <v>3405</v>
      </c>
      <c r="D2941" s="8" t="n">
        <f aca="false">C2941/58039824</f>
        <v>5.86666148401828E-005</v>
      </c>
      <c r="E2941" s="6" t="n">
        <v>2246</v>
      </c>
      <c r="F2941" s="7" t="n">
        <f aca="false">E2941/57700746</f>
        <v>3.89249733443654E-005</v>
      </c>
      <c r="G2941" s="8" t="n">
        <f aca="false">F2941/$D2941</f>
        <v>0.663494449959372</v>
      </c>
      <c r="H2941" s="6" t="n">
        <v>5001</v>
      </c>
      <c r="I2941" s="7" t="n">
        <f aca="false">H2941/41918464</f>
        <v>0.000119303035531073</v>
      </c>
      <c r="J2941" s="8" t="n">
        <f aca="false">I2941/$D2941</f>
        <v>2.03357626575307</v>
      </c>
      <c r="K2941" s="6" t="n">
        <v>2631</v>
      </c>
      <c r="L2941" s="7" t="n">
        <f aca="false">K2941/43192891</f>
        <v>6.09128015996892E-005</v>
      </c>
      <c r="M2941" s="8" t="n">
        <f aca="false">L2941/$D2941</f>
        <v>1.038287308133</v>
      </c>
      <c r="N2941" s="6" t="n">
        <v>2732</v>
      </c>
      <c r="O2941" s="7" t="n">
        <f aca="false">N2941/49735264</f>
        <v>5.4930843435354E-005</v>
      </c>
      <c r="P2941" s="8" t="n">
        <f aca="false">O2941/$D2941</f>
        <v>0.936322022073276</v>
      </c>
      <c r="Q2941" s="6" t="n">
        <v>10160</v>
      </c>
      <c r="R2941" s="9" t="n">
        <f aca="false">Q2941/50554893</f>
        <v>0.000200969666773897</v>
      </c>
      <c r="S2941" s="8" t="n">
        <f aca="false">R2941/$D2941</f>
        <v>3.42562234622485</v>
      </c>
      <c r="T2941" s="10" t="n">
        <f aca="false">AVERAGE(G2941,J2941,M2941,P2941)</f>
        <v>1.16792001147968</v>
      </c>
    </row>
    <row r="2942" s="5" customFormat="true" ht="15.25" hidden="false" customHeight="false" outlineLevel="0" collapsed="false">
      <c r="A2942" s="6" t="s">
        <v>940</v>
      </c>
      <c r="B2942" s="7" t="n">
        <v>1789096</v>
      </c>
      <c r="C2942" s="6" t="n">
        <v>145</v>
      </c>
      <c r="D2942" s="8" t="n">
        <f aca="false">C2942/58039824</f>
        <v>2.49828462608708E-006</v>
      </c>
      <c r="E2942" s="6" t="n">
        <v>309</v>
      </c>
      <c r="F2942" s="7" t="n">
        <f aca="false">E2942/57700746</f>
        <v>5.355216724581E-006</v>
      </c>
      <c r="G2942" s="8" t="n">
        <f aca="false">F2942/$D2942</f>
        <v>2.14355749087267</v>
      </c>
      <c r="H2942" s="6" t="n">
        <v>2146</v>
      </c>
      <c r="I2942" s="7" t="n">
        <f aca="false">H2942/41918464</f>
        <v>5.11946239251515E-005</v>
      </c>
      <c r="J2942" s="8" t="n">
        <f aca="false">I2942/$D2942</f>
        <v>20.491910085255</v>
      </c>
      <c r="K2942" s="6" t="n">
        <v>816</v>
      </c>
      <c r="L2942" s="7" t="n">
        <f aca="false">K2942/43192891</f>
        <v>1.88919977595387E-005</v>
      </c>
      <c r="M2942" s="8" t="n">
        <f aca="false">L2942/$D2942</f>
        <v>7.56198775842773</v>
      </c>
      <c r="N2942" s="6" t="n">
        <v>0</v>
      </c>
      <c r="O2942" s="7" t="n">
        <f aca="false">N2942/49735264</f>
        <v>0</v>
      </c>
      <c r="P2942" s="8" t="n">
        <f aca="false">O2942/$D2942</f>
        <v>0</v>
      </c>
      <c r="Q2942" s="6" t="n">
        <v>156</v>
      </c>
      <c r="R2942" s="9" t="n">
        <f aca="false">Q2942/50554893</f>
        <v>3.08575472605589E-006</v>
      </c>
      <c r="S2942" s="8" t="n">
        <f aca="false">R2942/$D2942</f>
        <v>1.2351493876376</v>
      </c>
      <c r="T2942" s="10" t="n">
        <f aca="false">AVERAGE(G2942,J2942,M2942,P2942)</f>
        <v>7.54936383363886</v>
      </c>
    </row>
    <row r="2943" s="5" customFormat="true" ht="15.25" hidden="false" customHeight="false" outlineLevel="0" collapsed="false">
      <c r="A2943" s="6" t="s">
        <v>940</v>
      </c>
      <c r="B2943" s="7" t="n">
        <v>1789357</v>
      </c>
      <c r="C2943" s="6" t="n">
        <v>481</v>
      </c>
      <c r="D2943" s="8" t="n">
        <f aca="false">C2943/58039824</f>
        <v>8.28741313895094E-006</v>
      </c>
      <c r="E2943" s="6" t="n">
        <v>2119</v>
      </c>
      <c r="F2943" s="7" t="n">
        <f aca="false">E2943/57700746</f>
        <v>3.67239619397642E-005</v>
      </c>
      <c r="G2943" s="8" t="n">
        <f aca="false">F2943/$D2943</f>
        <v>4.43129373714472</v>
      </c>
      <c r="H2943" s="6" t="n">
        <v>3973</v>
      </c>
      <c r="I2943" s="7" t="n">
        <f aca="false">H2943/41918464</f>
        <v>9.47792361857534E-005</v>
      </c>
      <c r="J2943" s="8" t="n">
        <f aca="false">I2943/$D2943</f>
        <v>11.4365284554585</v>
      </c>
      <c r="K2943" s="6" t="n">
        <v>4005</v>
      </c>
      <c r="L2943" s="7" t="n">
        <f aca="false">K2943/43192891</f>
        <v>9.27235919447948E-005</v>
      </c>
      <c r="M2943" s="8" t="n">
        <f aca="false">L2943/$D2943</f>
        <v>11.1884843183445</v>
      </c>
      <c r="N2943" s="6" t="n">
        <v>4370</v>
      </c>
      <c r="O2943" s="7" t="n">
        <f aca="false">N2943/49735264</f>
        <v>8.78652217468877E-005</v>
      </c>
      <c r="P2943" s="8" t="n">
        <f aca="false">O2943/$D2943</f>
        <v>10.6022494925371</v>
      </c>
      <c r="Q2943" s="6" t="n">
        <v>3347</v>
      </c>
      <c r="R2943" s="9" t="n">
        <f aca="false">Q2943/50554893</f>
        <v>6.62052632571094E-005</v>
      </c>
      <c r="S2943" s="8" t="n">
        <f aca="false">R2943/$D2943</f>
        <v>7.98865244764303</v>
      </c>
      <c r="T2943" s="10" t="n">
        <f aca="false">AVERAGE(G2943,J2943,M2943,P2943)</f>
        <v>9.41463900087121</v>
      </c>
    </row>
    <row r="2944" s="5" customFormat="true" ht="15.25" hidden="false" customHeight="false" outlineLevel="0" collapsed="false">
      <c r="A2944" s="6" t="s">
        <v>940</v>
      </c>
      <c r="B2944" s="7" t="n">
        <v>1789540</v>
      </c>
      <c r="C2944" s="6" t="n">
        <v>539</v>
      </c>
      <c r="D2944" s="8" t="n">
        <f aca="false">C2944/58039824</f>
        <v>9.28672698938577E-006</v>
      </c>
      <c r="E2944" s="6" t="n">
        <v>10595</v>
      </c>
      <c r="F2944" s="7" t="n">
        <f aca="false">E2944/57700746</f>
        <v>0.000183619809698821</v>
      </c>
      <c r="G2944" s="8" t="n">
        <f aca="false">F2944/$D2944</f>
        <v>19.7722846713044</v>
      </c>
      <c r="H2944" s="6" t="n">
        <v>5693</v>
      </c>
      <c r="I2944" s="7" t="n">
        <f aca="false">H2944/41918464</f>
        <v>0.000135811274000879</v>
      </c>
      <c r="J2944" s="8" t="n">
        <f aca="false">I2944/$D2944</f>
        <v>14.6242345829811</v>
      </c>
      <c r="K2944" s="6" t="n">
        <v>6204</v>
      </c>
      <c r="L2944" s="7" t="n">
        <f aca="false">K2944/43192891</f>
        <v>0.000143634747671787</v>
      </c>
      <c r="M2944" s="8" t="n">
        <f aca="false">L2944/$D2944</f>
        <v>15.4666706403616</v>
      </c>
      <c r="N2944" s="6" t="n">
        <v>6492</v>
      </c>
      <c r="O2944" s="7" t="n">
        <f aca="false">N2944/49735264</f>
        <v>0.000130531125762196</v>
      </c>
      <c r="P2944" s="8" t="n">
        <f aca="false">O2944/$D2944</f>
        <v>14.0556652425968</v>
      </c>
      <c r="Q2944" s="6" t="n">
        <v>880</v>
      </c>
      <c r="R2944" s="9" t="n">
        <f aca="false">Q2944/50554893</f>
        <v>1.74068215315973E-005</v>
      </c>
      <c r="S2944" s="8" t="n">
        <f aca="false">R2944/$D2944</f>
        <v>1.87437636009893</v>
      </c>
      <c r="T2944" s="10" t="n">
        <f aca="false">AVERAGE(G2944,J2944,M2944,P2944)</f>
        <v>15.979713784311</v>
      </c>
    </row>
    <row r="2945" s="5" customFormat="true" ht="15.25" hidden="false" customHeight="false" outlineLevel="0" collapsed="false">
      <c r="A2945" s="6" t="s">
        <v>940</v>
      </c>
      <c r="B2945" s="7" t="n">
        <v>1789901</v>
      </c>
      <c r="C2945" s="6" t="n">
        <v>11966</v>
      </c>
      <c r="D2945" s="8" t="n">
        <f aca="false">C2945/58039824</f>
        <v>0.000206168785074193</v>
      </c>
      <c r="E2945" s="6" t="n">
        <v>4698</v>
      </c>
      <c r="F2945" s="7" t="n">
        <f aca="false">E2945/57700746</f>
        <v>8.14200911717848E-005</v>
      </c>
      <c r="G2945" s="8" t="n">
        <f aca="false">F2945/$D2945</f>
        <v>0.394919585632153</v>
      </c>
      <c r="H2945" s="6" t="n">
        <v>2356</v>
      </c>
      <c r="I2945" s="7" t="n">
        <f aca="false">H2945/41918464</f>
        <v>5.62043494723471E-005</v>
      </c>
      <c r="J2945" s="8" t="n">
        <f aca="false">I2945/$D2945</f>
        <v>0.272613283587625</v>
      </c>
      <c r="K2945" s="6" t="n">
        <v>923</v>
      </c>
      <c r="L2945" s="7" t="n">
        <f aca="false">K2945/43192891</f>
        <v>2.13692572696743E-005</v>
      </c>
      <c r="M2945" s="8" t="n">
        <f aca="false">L2945/$D2945</f>
        <v>0.103649334024955</v>
      </c>
      <c r="N2945" s="6" t="n">
        <v>3316</v>
      </c>
      <c r="O2945" s="7" t="n">
        <f aca="false">N2945/49735264</f>
        <v>6.66730149456933E-005</v>
      </c>
      <c r="P2945" s="8" t="n">
        <f aca="false">O2945/$D2945</f>
        <v>0.323390444007806</v>
      </c>
      <c r="Q2945" s="6" t="n">
        <v>364</v>
      </c>
      <c r="R2945" s="9" t="n">
        <f aca="false">Q2945/50554893</f>
        <v>7.20009436079709E-006</v>
      </c>
      <c r="S2945" s="8" t="n">
        <f aca="false">R2945/$D2945</f>
        <v>0.0349233001407367</v>
      </c>
      <c r="T2945" s="10" t="n">
        <f aca="false">AVERAGE(G2945,J2945,M2945,P2945)</f>
        <v>0.273643161813135</v>
      </c>
    </row>
    <row r="2946" s="5" customFormat="true" ht="15.25" hidden="false" customHeight="false" outlineLevel="0" collapsed="false">
      <c r="A2946" s="6" t="s">
        <v>941</v>
      </c>
      <c r="B2946" s="7" t="n">
        <v>1791937</v>
      </c>
      <c r="C2946" s="6" t="n">
        <v>3772</v>
      </c>
      <c r="D2946" s="8" t="n">
        <f aca="false">C2946/58039824</f>
        <v>6.4989859376555E-005</v>
      </c>
      <c r="E2946" s="6" t="n">
        <v>553</v>
      </c>
      <c r="F2946" s="7" t="n">
        <f aca="false">E2946/57700746</f>
        <v>9.58393154916923E-006</v>
      </c>
      <c r="G2946" s="8" t="n">
        <f aca="false">F2946/$D2946</f>
        <v>0.147468107195607</v>
      </c>
      <c r="H2946" s="6" t="n">
        <v>1</v>
      </c>
      <c r="I2946" s="7" t="n">
        <f aca="false">H2946/41918464</f>
        <v>2.38558359390268E-008</v>
      </c>
      <c r="J2946" s="8" t="n">
        <f aca="false">I2946/$D2946</f>
        <v>0.000367070127060973</v>
      </c>
      <c r="K2946" s="6" t="n">
        <v>42</v>
      </c>
      <c r="L2946" s="7" t="n">
        <f aca="false">K2946/43192891</f>
        <v>9.72382237623316E-007</v>
      </c>
      <c r="M2946" s="8" t="n">
        <f aca="false">L2946/$D2946</f>
        <v>0.0149620609576838</v>
      </c>
      <c r="N2946" s="6" t="n">
        <v>66</v>
      </c>
      <c r="O2946" s="7" t="n">
        <f aca="false">N2946/49735264</f>
        <v>1.32702623233286E-006</v>
      </c>
      <c r="P2946" s="8" t="n">
        <f aca="false">O2946/$D2946</f>
        <v>0.0204189737454884</v>
      </c>
      <c r="Q2946" s="6" t="n">
        <v>0</v>
      </c>
      <c r="R2946" s="9" t="n">
        <f aca="false">Q2946/50554893</f>
        <v>0</v>
      </c>
      <c r="S2946" s="8" t="n">
        <f aca="false">R2946/$D2946</f>
        <v>0</v>
      </c>
      <c r="T2946" s="10" t="n">
        <f aca="false">AVERAGE(G2946,J2946,M2946,P2946)</f>
        <v>0.04580405300646</v>
      </c>
    </row>
    <row r="2947" s="5" customFormat="true" ht="15.25" hidden="false" customHeight="false" outlineLevel="0" collapsed="false">
      <c r="A2947" s="6" t="s">
        <v>941</v>
      </c>
      <c r="B2947" s="7" t="n">
        <v>1792018</v>
      </c>
      <c r="C2947" s="6" t="n">
        <v>328</v>
      </c>
      <c r="D2947" s="8" t="n">
        <f aca="false">C2947/58039824</f>
        <v>5.65129211970043E-006</v>
      </c>
      <c r="E2947" s="6" t="n">
        <v>87</v>
      </c>
      <c r="F2947" s="7" t="n">
        <f aca="false">E2947/57700746</f>
        <v>1.50777946614416E-006</v>
      </c>
      <c r="G2947" s="8" t="n">
        <f aca="false">F2947/$D2947</f>
        <v>0.26680260623726</v>
      </c>
      <c r="H2947" s="6" t="n">
        <v>221</v>
      </c>
      <c r="I2947" s="7" t="n">
        <f aca="false">H2947/41918464</f>
        <v>5.27213974252492E-006</v>
      </c>
      <c r="J2947" s="8" t="n">
        <f aca="false">I2947/$D2947</f>
        <v>0.932908727925462</v>
      </c>
      <c r="K2947" s="6" t="n">
        <v>0</v>
      </c>
      <c r="L2947" s="7" t="n">
        <f aca="false">K2947/43192891</f>
        <v>0</v>
      </c>
      <c r="M2947" s="8" t="n">
        <f aca="false">L2947/$D2947</f>
        <v>0</v>
      </c>
      <c r="N2947" s="6" t="n">
        <v>0</v>
      </c>
      <c r="O2947" s="7" t="n">
        <f aca="false">N2947/49735264</f>
        <v>0</v>
      </c>
      <c r="P2947" s="8" t="n">
        <f aca="false">O2947/$D2947</f>
        <v>0</v>
      </c>
      <c r="Q2947" s="6" t="n">
        <v>0</v>
      </c>
      <c r="R2947" s="9" t="n">
        <f aca="false">Q2947/50554893</f>
        <v>0</v>
      </c>
      <c r="S2947" s="8" t="n">
        <f aca="false">R2947/$D2947</f>
        <v>0</v>
      </c>
      <c r="T2947" s="10" t="n">
        <f aca="false">AVERAGE(G2947,J2947,M2947,P2947)</f>
        <v>0.29992783354068</v>
      </c>
    </row>
    <row r="2948" s="5" customFormat="true" ht="15.25" hidden="false" customHeight="false" outlineLevel="0" collapsed="false">
      <c r="A2948" s="6" t="s">
        <v>942</v>
      </c>
      <c r="B2948" s="7" t="n">
        <v>1792902</v>
      </c>
      <c r="C2948" s="6" t="n">
        <v>12</v>
      </c>
      <c r="D2948" s="8" t="n">
        <f aca="false">C2948/58039824</f>
        <v>2.06754589745138E-007</v>
      </c>
      <c r="E2948" s="6" t="n">
        <v>1894</v>
      </c>
      <c r="F2948" s="7" t="n">
        <f aca="false">E2948/57700746</f>
        <v>3.28245322859431E-005</v>
      </c>
      <c r="G2948" s="8" t="n">
        <f aca="false">F2948/$D2948</f>
        <v>158.760839729871</v>
      </c>
      <c r="H2948" s="6" t="n">
        <v>982</v>
      </c>
      <c r="I2948" s="7" t="n">
        <f aca="false">H2948/41918464</f>
        <v>2.34264308921243E-005</v>
      </c>
      <c r="J2948" s="8" t="n">
        <f aca="false">I2948/$D2948</f>
        <v>113.305493827255</v>
      </c>
      <c r="K2948" s="6" t="n">
        <v>1387</v>
      </c>
      <c r="L2948" s="7" t="n">
        <f aca="false">K2948/43192891</f>
        <v>3.21117657996081E-005</v>
      </c>
      <c r="M2948" s="8" t="n">
        <f aca="false">L2948/$D2948</f>
        <v>155.313436278206</v>
      </c>
      <c r="N2948" s="6" t="n">
        <v>1046</v>
      </c>
      <c r="O2948" s="7" t="n">
        <f aca="false">N2948/49735264</f>
        <v>2.10313551366692E-005</v>
      </c>
      <c r="P2948" s="8" t="n">
        <f aca="false">O2948/$D2948</f>
        <v>101.721345884481</v>
      </c>
      <c r="Q2948" s="6" t="n">
        <v>3115</v>
      </c>
      <c r="R2948" s="9" t="n">
        <f aca="false">Q2948/50554893</f>
        <v>6.1616192126052E-005</v>
      </c>
      <c r="S2948" s="8" t="n">
        <f aca="false">R2948/$D2948</f>
        <v>298.016078878853</v>
      </c>
      <c r="T2948" s="10" t="n">
        <f aca="false">AVERAGE(G2948,J2948,M2948,P2948)</f>
        <v>132.275278929953</v>
      </c>
    </row>
    <row r="2949" s="5" customFormat="true" ht="15.25" hidden="false" customHeight="false" outlineLevel="0" collapsed="false">
      <c r="A2949" s="6" t="s">
        <v>942</v>
      </c>
      <c r="B2949" s="7" t="n">
        <v>1792920</v>
      </c>
      <c r="C2949" s="6" t="n">
        <v>975</v>
      </c>
      <c r="D2949" s="8" t="n">
        <f aca="false">C2949/58039824</f>
        <v>1.67988104167924E-005</v>
      </c>
      <c r="E2949" s="6" t="n">
        <v>0</v>
      </c>
      <c r="F2949" s="7" t="n">
        <f aca="false">E2949/57700746</f>
        <v>0</v>
      </c>
      <c r="G2949" s="8" t="n">
        <f aca="false">F2949/$D2949</f>
        <v>0</v>
      </c>
      <c r="H2949" s="6" t="n">
        <v>182</v>
      </c>
      <c r="I2949" s="7" t="n">
        <f aca="false">H2949/41918464</f>
        <v>4.34176214090287E-006</v>
      </c>
      <c r="J2949" s="8" t="n">
        <f aca="false">I2949/$D2949</f>
        <v>0.258456523597811</v>
      </c>
      <c r="K2949" s="6" t="n">
        <v>0</v>
      </c>
      <c r="L2949" s="7" t="n">
        <f aca="false">K2949/43192891</f>
        <v>0</v>
      </c>
      <c r="M2949" s="8" t="n">
        <f aca="false">L2949/$D2949</f>
        <v>0</v>
      </c>
      <c r="N2949" s="6" t="n">
        <v>0</v>
      </c>
      <c r="O2949" s="7" t="n">
        <f aca="false">N2949/49735264</f>
        <v>0</v>
      </c>
      <c r="P2949" s="8" t="n">
        <f aca="false">O2949/$D2949</f>
        <v>0</v>
      </c>
      <c r="Q2949" s="6" t="n">
        <v>0</v>
      </c>
      <c r="R2949" s="9" t="n">
        <f aca="false">Q2949/50554893</f>
        <v>0</v>
      </c>
      <c r="S2949" s="8" t="n">
        <f aca="false">R2949/$D2949</f>
        <v>0</v>
      </c>
      <c r="T2949" s="10" t="n">
        <f aca="false">AVERAGE(G2949,J2949,M2949,P2949)</f>
        <v>0.0646141308994528</v>
      </c>
    </row>
    <row r="2950" s="5" customFormat="true" ht="15.25" hidden="false" customHeight="false" outlineLevel="0" collapsed="false">
      <c r="A2950" s="6" t="s">
        <v>943</v>
      </c>
      <c r="B2950" s="7" t="n">
        <v>1794435</v>
      </c>
      <c r="C2950" s="6" t="n">
        <v>11</v>
      </c>
      <c r="D2950" s="8" t="n">
        <f aca="false">C2950/58039824</f>
        <v>1.8952504059971E-007</v>
      </c>
      <c r="E2950" s="6" t="n">
        <v>5283</v>
      </c>
      <c r="F2950" s="7" t="n">
        <f aca="false">E2950/57700746</f>
        <v>9.15586082717197E-005</v>
      </c>
      <c r="G2950" s="8" t="n">
        <f aca="false">F2950/$D2950</f>
        <v>483.095046343233</v>
      </c>
      <c r="H2950" s="6" t="n">
        <v>2076</v>
      </c>
      <c r="I2950" s="7" t="n">
        <f aca="false">H2950/41918464</f>
        <v>4.95247154094196E-005</v>
      </c>
      <c r="J2950" s="8" t="n">
        <f aca="false">I2950/$D2950</f>
        <v>261.309615092073</v>
      </c>
      <c r="K2950" s="6" t="n">
        <v>4365</v>
      </c>
      <c r="L2950" s="7" t="n">
        <f aca="false">K2950/43192891</f>
        <v>0.000101058296838709</v>
      </c>
      <c r="M2950" s="8" t="n">
        <f aca="false">L2950/$D2950</f>
        <v>533.218705659857</v>
      </c>
      <c r="N2950" s="6" t="n">
        <v>438</v>
      </c>
      <c r="O2950" s="7" t="n">
        <f aca="false">N2950/49735264</f>
        <v>8.80662863275442E-006</v>
      </c>
      <c r="P2950" s="8" t="n">
        <f aca="false">O2950/$D2950</f>
        <v>46.4668341707661</v>
      </c>
      <c r="Q2950" s="6" t="n">
        <v>2</v>
      </c>
      <c r="R2950" s="9" t="n">
        <f aca="false">Q2950/50554893</f>
        <v>3.95609580263576E-008</v>
      </c>
      <c r="S2950" s="8" t="n">
        <f aca="false">R2950/$D2950</f>
        <v>0.208737367374653</v>
      </c>
      <c r="T2950" s="10" t="n">
        <f aca="false">AVERAGE(G2950,J2950,M2950,P2950)</f>
        <v>331.022550316482</v>
      </c>
    </row>
    <row r="2951" s="5" customFormat="true" ht="15.25" hidden="false" customHeight="false" outlineLevel="0" collapsed="false">
      <c r="A2951" s="6" t="s">
        <v>943</v>
      </c>
      <c r="B2951" s="7" t="n">
        <v>1794529</v>
      </c>
      <c r="C2951" s="6" t="n">
        <v>12497</v>
      </c>
      <c r="D2951" s="8" t="n">
        <f aca="false">C2951/58039824</f>
        <v>0.000215317675670415</v>
      </c>
      <c r="E2951" s="6" t="n">
        <v>4933</v>
      </c>
      <c r="F2951" s="7" t="n">
        <f aca="false">E2951/57700746</f>
        <v>8.54928288102202E-005</v>
      </c>
      <c r="G2951" s="8" t="n">
        <f aca="false">F2951/$D2951</f>
        <v>0.397054392046676</v>
      </c>
      <c r="H2951" s="6" t="n">
        <v>3551</v>
      </c>
      <c r="I2951" s="7" t="n">
        <f aca="false">H2951/41918464</f>
        <v>8.47120734194841E-005</v>
      </c>
      <c r="J2951" s="8" t="n">
        <f aca="false">I2951/$D2951</f>
        <v>0.3934283293544</v>
      </c>
      <c r="K2951" s="6" t="n">
        <v>389</v>
      </c>
      <c r="L2951" s="7" t="n">
        <f aca="false">K2951/43192891</f>
        <v>9.006111677035E-006</v>
      </c>
      <c r="M2951" s="8" t="n">
        <f aca="false">L2951/$D2951</f>
        <v>0.0418270894342207</v>
      </c>
      <c r="N2951" s="6" t="n">
        <v>1514</v>
      </c>
      <c r="O2951" s="7" t="n">
        <f aca="false">N2951/49735264</f>
        <v>3.04411775113931E-005</v>
      </c>
      <c r="P2951" s="8" t="n">
        <f aca="false">O2951/$D2951</f>
        <v>0.141377977523727</v>
      </c>
      <c r="Q2951" s="6" t="n">
        <v>103</v>
      </c>
      <c r="R2951" s="9" t="n">
        <f aca="false">Q2951/50554893</f>
        <v>2.03738933835742E-006</v>
      </c>
      <c r="S2951" s="8" t="n">
        <f aca="false">R2951/$D2951</f>
        <v>0.00946224842904224</v>
      </c>
      <c r="T2951" s="10" t="n">
        <f aca="false">AVERAGE(G2951,J2951,M2951,P2951)</f>
        <v>0.243421947089756</v>
      </c>
    </row>
    <row r="2952" s="5" customFormat="true" ht="15.25" hidden="false" customHeight="false" outlineLevel="0" collapsed="false">
      <c r="A2952" s="6" t="s">
        <v>944</v>
      </c>
      <c r="B2952" s="7" t="n">
        <v>1798830</v>
      </c>
      <c r="C2952" s="6" t="n">
        <v>7919</v>
      </c>
      <c r="D2952" s="8" t="n">
        <f aca="false">C2952/58039824</f>
        <v>0.000136440799682645</v>
      </c>
      <c r="E2952" s="6" t="n">
        <v>5035</v>
      </c>
      <c r="F2952" s="7" t="n">
        <f aca="false">E2952/57700746</f>
        <v>8.72605702532858E-005</v>
      </c>
      <c r="G2952" s="8" t="n">
        <f aca="false">F2952/$D2952</f>
        <v>0.639548950579662</v>
      </c>
      <c r="H2952" s="6" t="n">
        <v>2884</v>
      </c>
      <c r="I2952" s="7" t="n">
        <f aca="false">H2952/41918464</f>
        <v>6.88002308481532E-005</v>
      </c>
      <c r="J2952" s="8" t="n">
        <f aca="false">I2952/$D2952</f>
        <v>0.50424968930246</v>
      </c>
      <c r="K2952" s="6" t="n">
        <v>4304</v>
      </c>
      <c r="L2952" s="7" t="n">
        <f aca="false">K2952/43192891</f>
        <v>9.96460273983513E-005</v>
      </c>
      <c r="M2952" s="8" t="n">
        <f aca="false">L2952/$D2952</f>
        <v>0.730324269794101</v>
      </c>
      <c r="N2952" s="6" t="n">
        <v>2924</v>
      </c>
      <c r="O2952" s="7" t="n">
        <f aca="false">N2952/49735264</f>
        <v>5.87912833839587E-005</v>
      </c>
      <c r="P2952" s="8" t="n">
        <f aca="false">O2952/$D2952</f>
        <v>0.430892251589732</v>
      </c>
      <c r="Q2952" s="6" t="n">
        <v>8</v>
      </c>
      <c r="R2952" s="9" t="n">
        <f aca="false">Q2952/50554893</f>
        <v>1.5824383210543E-007</v>
      </c>
      <c r="S2952" s="8" t="n">
        <f aca="false">R2952/$D2952</f>
        <v>0.00115979848017234</v>
      </c>
      <c r="T2952" s="10" t="n">
        <f aca="false">AVERAGE(G2952,J2952,M2952,P2952)</f>
        <v>0.576253790316489</v>
      </c>
    </row>
    <row r="2953" s="5" customFormat="true" ht="15.25" hidden="false" customHeight="false" outlineLevel="0" collapsed="false">
      <c r="A2953" s="6" t="s">
        <v>944</v>
      </c>
      <c r="B2953" s="7" t="n">
        <v>1799439</v>
      </c>
      <c r="C2953" s="6" t="n">
        <v>2930</v>
      </c>
      <c r="D2953" s="8" t="n">
        <f aca="false">C2953/58039824</f>
        <v>5.04825789961045E-005</v>
      </c>
      <c r="E2953" s="6" t="n">
        <v>10906</v>
      </c>
      <c r="F2953" s="7" t="n">
        <f aca="false">E2953/57700746</f>
        <v>0.000189009688020325</v>
      </c>
      <c r="G2953" s="8" t="n">
        <f aca="false">F2953/$D2953</f>
        <v>3.74405768839405</v>
      </c>
      <c r="H2953" s="6" t="n">
        <v>8436</v>
      </c>
      <c r="I2953" s="7" t="n">
        <f aca="false">H2953/41918464</f>
        <v>0.00020124783198163</v>
      </c>
      <c r="J2953" s="8" t="n">
        <f aca="false">I2953/$D2953</f>
        <v>3.98648080156838</v>
      </c>
      <c r="K2953" s="6" t="n">
        <v>11426</v>
      </c>
      <c r="L2953" s="7" t="n">
        <f aca="false">K2953/43192891</f>
        <v>0.000264534272549619</v>
      </c>
      <c r="M2953" s="8" t="n">
        <f aca="false">L2953/$D2953</f>
        <v>5.24011010947029</v>
      </c>
      <c r="N2953" s="6" t="n">
        <v>14524</v>
      </c>
      <c r="O2953" s="7" t="n">
        <f aca="false">N2953/49735264</f>
        <v>0.000292026196945491</v>
      </c>
      <c r="P2953" s="8" t="n">
        <f aca="false">O2953/$D2953</f>
        <v>5.78469251675961</v>
      </c>
      <c r="Q2953" s="6" t="n">
        <v>11738</v>
      </c>
      <c r="R2953" s="9" t="n">
        <f aca="false">Q2953/50554893</f>
        <v>0.000232183262656693</v>
      </c>
      <c r="S2953" s="8" t="n">
        <f aca="false">R2953/$D2953</f>
        <v>4.59927498305127</v>
      </c>
      <c r="T2953" s="10" t="n">
        <f aca="false">AVERAGE(G2953,J2953,M2953,P2953)</f>
        <v>4.68883527904808</v>
      </c>
    </row>
    <row r="2954" s="5" customFormat="true" ht="15.25" hidden="false" customHeight="false" outlineLevel="0" collapsed="false">
      <c r="A2954" s="6" t="s">
        <v>945</v>
      </c>
      <c r="B2954" s="7" t="n">
        <v>1800815</v>
      </c>
      <c r="C2954" s="6" t="n">
        <v>5600</v>
      </c>
      <c r="D2954" s="8" t="n">
        <f aca="false">C2954/58039824</f>
        <v>9.64854752143976E-005</v>
      </c>
      <c r="E2954" s="6" t="n">
        <v>4012</v>
      </c>
      <c r="F2954" s="7" t="n">
        <f aca="false">E2954/57700746</f>
        <v>6.95311634272458E-005</v>
      </c>
      <c r="G2954" s="8" t="n">
        <f aca="false">F2954/$D2954</f>
        <v>0.720638658541533</v>
      </c>
      <c r="H2954" s="6" t="n">
        <v>1744</v>
      </c>
      <c r="I2954" s="7" t="n">
        <f aca="false">H2954/41918464</f>
        <v>4.16045778776627E-005</v>
      </c>
      <c r="J2954" s="8" t="n">
        <f aca="false">I2954/$D2954</f>
        <v>0.431200424573899</v>
      </c>
      <c r="K2954" s="6" t="n">
        <v>1261</v>
      </c>
      <c r="L2954" s="7" t="n">
        <f aca="false">K2954/43192891</f>
        <v>2.91946190867381E-005</v>
      </c>
      <c r="M2954" s="8" t="n">
        <f aca="false">L2954/$D2954</f>
        <v>0.302580455989522</v>
      </c>
      <c r="N2954" s="6" t="n">
        <v>2804</v>
      </c>
      <c r="O2954" s="7" t="n">
        <f aca="false">N2954/49735264</f>
        <v>5.63785084160808E-005</v>
      </c>
      <c r="P2954" s="8" t="n">
        <f aca="false">O2954/$D2954</f>
        <v>0.584321197473544</v>
      </c>
      <c r="Q2954" s="6" t="n">
        <v>6</v>
      </c>
      <c r="R2954" s="9" t="n">
        <f aca="false">Q2954/50554893</f>
        <v>1.18682874079073E-007</v>
      </c>
      <c r="S2954" s="8" t="n">
        <f aca="false">R2954/$D2954</f>
        <v>0.00123005948631492</v>
      </c>
      <c r="T2954" s="10" t="n">
        <f aca="false">AVERAGE(G2954,J2954,M2954,P2954)</f>
        <v>0.509685184144625</v>
      </c>
    </row>
    <row r="2955" s="5" customFormat="true" ht="15.25" hidden="false" customHeight="false" outlineLevel="0" collapsed="false">
      <c r="A2955" s="6" t="s">
        <v>945</v>
      </c>
      <c r="B2955" s="7" t="n">
        <v>1800821</v>
      </c>
      <c r="C2955" s="6" t="n">
        <v>4467</v>
      </c>
      <c r="D2955" s="8" t="n">
        <f aca="false">C2955/58039824</f>
        <v>7.69643960326275E-005</v>
      </c>
      <c r="E2955" s="6" t="n">
        <v>13616</v>
      </c>
      <c r="F2955" s="7" t="n">
        <f aca="false">E2955/57700746</f>
        <v>0.000235976151850792</v>
      </c>
      <c r="G2955" s="8" t="n">
        <f aca="false">F2955/$D2955</f>
        <v>3.06604305386552</v>
      </c>
      <c r="H2955" s="6" t="n">
        <v>6320</v>
      </c>
      <c r="I2955" s="7" t="n">
        <f aca="false">H2955/41918464</f>
        <v>0.000150768883134649</v>
      </c>
      <c r="J2955" s="8" t="n">
        <f aca="false">I2955/$D2955</f>
        <v>1.95894323747741</v>
      </c>
      <c r="K2955" s="6" t="n">
        <v>10059</v>
      </c>
      <c r="L2955" s="7" t="n">
        <f aca="false">K2955/43192891</f>
        <v>0.000232885545910784</v>
      </c>
      <c r="M2955" s="8" t="n">
        <f aca="false">L2955/$D2955</f>
        <v>3.02588674654261</v>
      </c>
      <c r="N2955" s="6" t="n">
        <v>3748</v>
      </c>
      <c r="O2955" s="7" t="n">
        <f aca="false">N2955/49735264</f>
        <v>7.53590048300538E-005</v>
      </c>
      <c r="P2955" s="8" t="n">
        <f aca="false">O2955/$D2955</f>
        <v>0.979141118681771</v>
      </c>
      <c r="Q2955" s="6" t="n">
        <v>3108</v>
      </c>
      <c r="R2955" s="9" t="n">
        <f aca="false">Q2955/50554893</f>
        <v>6.14777287729597E-005</v>
      </c>
      <c r="S2955" s="8" t="n">
        <f aca="false">R2955/$D2955</f>
        <v>0.798781409872917</v>
      </c>
      <c r="T2955" s="10" t="n">
        <f aca="false">AVERAGE(G2955,J2955,M2955,P2955)</f>
        <v>2.25750353914183</v>
      </c>
    </row>
    <row r="2956" s="5" customFormat="true" ht="15.25" hidden="false" customHeight="false" outlineLevel="0" collapsed="false">
      <c r="A2956" s="6" t="s">
        <v>945</v>
      </c>
      <c r="B2956" s="7" t="n">
        <v>1800986</v>
      </c>
      <c r="C2956" s="6" t="n">
        <v>4158</v>
      </c>
      <c r="D2956" s="8" t="n">
        <f aca="false">C2956/58039824</f>
        <v>7.16404653466902E-005</v>
      </c>
      <c r="E2956" s="6" t="n">
        <v>13404</v>
      </c>
      <c r="F2956" s="7" t="n">
        <f aca="false">E2956/57700746</f>
        <v>0.00023230202257697</v>
      </c>
      <c r="G2956" s="8" t="n">
        <f aca="false">F2956/$D2956</f>
        <v>3.2426090681124</v>
      </c>
      <c r="H2956" s="6" t="n">
        <v>7573</v>
      </c>
      <c r="I2956" s="7" t="n">
        <f aca="false">H2956/41918464</f>
        <v>0.00018066024556625</v>
      </c>
      <c r="J2956" s="8" t="n">
        <f aca="false">I2956/$D2956</f>
        <v>2.52176259174168</v>
      </c>
      <c r="K2956" s="6" t="n">
        <v>9966</v>
      </c>
      <c r="L2956" s="7" t="n">
        <f aca="false">K2956/43192891</f>
        <v>0.00023073241381319</v>
      </c>
      <c r="M2956" s="8" t="n">
        <f aca="false">L2956/$D2956</f>
        <v>3.22069954035899</v>
      </c>
      <c r="N2956" s="6" t="n">
        <v>9261</v>
      </c>
      <c r="O2956" s="7" t="n">
        <f aca="false">N2956/49735264</f>
        <v>0.000186205908145979</v>
      </c>
      <c r="P2956" s="8" t="n">
        <f aca="false">O2956/$D2956</f>
        <v>2.59917223101317</v>
      </c>
      <c r="Q2956" s="6" t="n">
        <v>25840</v>
      </c>
      <c r="R2956" s="9" t="n">
        <f aca="false">Q2956/50554893</f>
        <v>0.00051112757770054</v>
      </c>
      <c r="S2956" s="8" t="n">
        <f aca="false">R2956/$D2956</f>
        <v>7.13462112825534</v>
      </c>
      <c r="T2956" s="10" t="n">
        <f aca="false">AVERAGE(G2956,J2956,M2956,P2956)</f>
        <v>2.89606085780656</v>
      </c>
    </row>
    <row r="2957" s="5" customFormat="true" ht="15.25" hidden="false" customHeight="false" outlineLevel="0" collapsed="false">
      <c r="A2957" s="6" t="s">
        <v>945</v>
      </c>
      <c r="B2957" s="7" t="n">
        <v>1802108</v>
      </c>
      <c r="C2957" s="6" t="n">
        <v>764</v>
      </c>
      <c r="D2957" s="8" t="n">
        <f aca="false">C2957/58039824</f>
        <v>1.31633755471071E-005</v>
      </c>
      <c r="E2957" s="6" t="n">
        <v>838</v>
      </c>
      <c r="F2957" s="7" t="n">
        <f aca="false">E2957/57700746</f>
        <v>1.4523209110676E-005</v>
      </c>
      <c r="G2957" s="8" t="n">
        <f aca="false">F2957/$D2957</f>
        <v>1.10330432028643</v>
      </c>
      <c r="H2957" s="6" t="n">
        <v>456</v>
      </c>
      <c r="I2957" s="7" t="n">
        <f aca="false">H2957/41918464</f>
        <v>1.08782611881962E-005</v>
      </c>
      <c r="J2957" s="8" t="n">
        <f aca="false">I2957/$D2957</f>
        <v>0.82640361883369</v>
      </c>
      <c r="K2957" s="6" t="n">
        <v>505</v>
      </c>
      <c r="L2957" s="7" t="n">
        <f aca="false">K2957/43192891</f>
        <v>1.16917388095184E-005</v>
      </c>
      <c r="M2957" s="8" t="n">
        <f aca="false">L2957/$D2957</f>
        <v>0.888202176385367</v>
      </c>
      <c r="N2957" s="6" t="n">
        <v>494</v>
      </c>
      <c r="O2957" s="7" t="n">
        <f aca="false">N2957/49735264</f>
        <v>9.93259028443078E-006</v>
      </c>
      <c r="P2957" s="8" t="n">
        <f aca="false">O2957/$D2957</f>
        <v>0.754562554937791</v>
      </c>
      <c r="Q2957" s="6" t="n">
        <v>3868</v>
      </c>
      <c r="R2957" s="9" t="n">
        <f aca="false">Q2957/50554893</f>
        <v>7.65108928229756E-005</v>
      </c>
      <c r="S2957" s="8" t="n">
        <f aca="false">R2957/$D2957</f>
        <v>5.81240674545598</v>
      </c>
      <c r="T2957" s="10" t="n">
        <f aca="false">AVERAGE(G2957,J2957,M2957,P2957)</f>
        <v>0.893118167610818</v>
      </c>
    </row>
    <row r="2958" s="5" customFormat="true" ht="15.25" hidden="false" customHeight="false" outlineLevel="0" collapsed="false">
      <c r="A2958" s="6" t="s">
        <v>945</v>
      </c>
      <c r="B2958" s="7" t="n">
        <v>1802234</v>
      </c>
      <c r="C2958" s="6" t="n">
        <v>4971</v>
      </c>
      <c r="D2958" s="8" t="n">
        <f aca="false">C2958/58039824</f>
        <v>8.56480888019233E-005</v>
      </c>
      <c r="E2958" s="6" t="n">
        <v>2</v>
      </c>
      <c r="F2958" s="7" t="n">
        <f aca="false">E2958/57700746</f>
        <v>3.46615969228543E-008</v>
      </c>
      <c r="G2958" s="8" t="n">
        <f aca="false">F2958/$D2958</f>
        <v>0.000404697844490325</v>
      </c>
      <c r="H2958" s="6" t="n">
        <v>0</v>
      </c>
      <c r="I2958" s="7" t="n">
        <f aca="false">H2958/41918464</f>
        <v>0</v>
      </c>
      <c r="J2958" s="8" t="n">
        <f aca="false">I2958/$D2958</f>
        <v>0</v>
      </c>
      <c r="K2958" s="6" t="n">
        <v>0</v>
      </c>
      <c r="L2958" s="7" t="n">
        <f aca="false">K2958/43192891</f>
        <v>0</v>
      </c>
      <c r="M2958" s="8" t="n">
        <f aca="false">L2958/$D2958</f>
        <v>0</v>
      </c>
      <c r="N2958" s="6" t="n">
        <v>0</v>
      </c>
      <c r="O2958" s="7" t="n">
        <f aca="false">N2958/49735264</f>
        <v>0</v>
      </c>
      <c r="P2958" s="8" t="n">
        <f aca="false">O2958/$D2958</f>
        <v>0</v>
      </c>
      <c r="Q2958" s="6" t="n">
        <v>0</v>
      </c>
      <c r="R2958" s="9" t="n">
        <f aca="false">Q2958/50554893</f>
        <v>0</v>
      </c>
      <c r="S2958" s="8" t="n">
        <f aca="false">R2958/$D2958</f>
        <v>0</v>
      </c>
      <c r="T2958" s="10" t="n">
        <f aca="false">AVERAGE(G2958,J2958,M2958,P2958)</f>
        <v>0.000101174461122581</v>
      </c>
    </row>
    <row r="2959" s="5" customFormat="true" ht="15.25" hidden="false" customHeight="false" outlineLevel="0" collapsed="false">
      <c r="A2959" s="6" t="s">
        <v>945</v>
      </c>
      <c r="B2959" s="7" t="n">
        <v>1802431</v>
      </c>
      <c r="C2959" s="6" t="n">
        <v>89</v>
      </c>
      <c r="D2959" s="8" t="n">
        <f aca="false">C2959/58039824</f>
        <v>1.5334298739431E-006</v>
      </c>
      <c r="E2959" s="6" t="n">
        <v>1</v>
      </c>
      <c r="F2959" s="7" t="n">
        <f aca="false">E2959/57700746</f>
        <v>1.73307984614272E-008</v>
      </c>
      <c r="G2959" s="8" t="n">
        <f aca="false">F2959/$D2959</f>
        <v>0.0113019830615809</v>
      </c>
      <c r="H2959" s="6" t="n">
        <v>22</v>
      </c>
      <c r="I2959" s="7" t="n">
        <f aca="false">H2959/41918464</f>
        <v>5.24828390658589E-007</v>
      </c>
      <c r="J2959" s="8" t="n">
        <f aca="false">I2959/$D2959</f>
        <v>0.342257836225031</v>
      </c>
      <c r="K2959" s="6" t="n">
        <v>0</v>
      </c>
      <c r="L2959" s="7" t="n">
        <f aca="false">K2959/43192891</f>
        <v>0</v>
      </c>
      <c r="M2959" s="8" t="n">
        <f aca="false">L2959/$D2959</f>
        <v>0</v>
      </c>
      <c r="N2959" s="6" t="n">
        <v>0</v>
      </c>
      <c r="O2959" s="7" t="n">
        <f aca="false">N2959/49735264</f>
        <v>0</v>
      </c>
      <c r="P2959" s="8" t="n">
        <f aca="false">O2959/$D2959</f>
        <v>0</v>
      </c>
      <c r="Q2959" s="6" t="n">
        <v>0</v>
      </c>
      <c r="R2959" s="9" t="n">
        <f aca="false">Q2959/50554893</f>
        <v>0</v>
      </c>
      <c r="S2959" s="8" t="n">
        <f aca="false">R2959/$D2959</f>
        <v>0</v>
      </c>
      <c r="T2959" s="10" t="n">
        <f aca="false">AVERAGE(G2959,J2959,M2959,P2959)</f>
        <v>0.088389954821653</v>
      </c>
    </row>
    <row r="2960" s="5" customFormat="true" ht="15.25" hidden="false" customHeight="false" outlineLevel="0" collapsed="false">
      <c r="A2960" s="6" t="s">
        <v>946</v>
      </c>
      <c r="B2960" s="7" t="n">
        <v>1803257</v>
      </c>
      <c r="C2960" s="6" t="n">
        <v>157</v>
      </c>
      <c r="D2960" s="8" t="n">
        <f aca="false">C2960/58039824</f>
        <v>2.70503921583222E-006</v>
      </c>
      <c r="E2960" s="6" t="n">
        <v>196</v>
      </c>
      <c r="F2960" s="7" t="n">
        <f aca="false">E2960/57700746</f>
        <v>3.39683649843973E-006</v>
      </c>
      <c r="G2960" s="8" t="n">
        <f aca="false">F2960/$D2960</f>
        <v>1.25574390144088</v>
      </c>
      <c r="H2960" s="6" t="n">
        <v>128</v>
      </c>
      <c r="I2960" s="7" t="n">
        <f aca="false">H2960/41918464</f>
        <v>3.05354700019543E-006</v>
      </c>
      <c r="J2960" s="8" t="n">
        <f aca="false">I2960/$D2960</f>
        <v>1.12883649979026</v>
      </c>
      <c r="K2960" s="6" t="n">
        <v>101</v>
      </c>
      <c r="L2960" s="7" t="n">
        <f aca="false">K2960/43192891</f>
        <v>2.33834776190369E-006</v>
      </c>
      <c r="M2960" s="8" t="n">
        <f aca="false">L2960/$D2960</f>
        <v>0.864441353832382</v>
      </c>
      <c r="N2960" s="6" t="n">
        <v>118</v>
      </c>
      <c r="O2960" s="7" t="n">
        <f aca="false">N2960/49735264</f>
        <v>2.37256205174662E-006</v>
      </c>
      <c r="P2960" s="8" t="n">
        <f aca="false">O2960/$D2960</f>
        <v>0.877089706448745</v>
      </c>
      <c r="Q2960" s="6" t="n">
        <v>225</v>
      </c>
      <c r="R2960" s="9" t="n">
        <f aca="false">Q2960/50554893</f>
        <v>4.45060777796523E-006</v>
      </c>
      <c r="S2960" s="8" t="n">
        <f aca="false">R2960/$D2960</f>
        <v>1.64530249761868</v>
      </c>
      <c r="T2960" s="10" t="n">
        <f aca="false">AVERAGE(G2960,J2960,M2960,P2960)</f>
        <v>1.03152786537807</v>
      </c>
    </row>
    <row r="2961" s="5" customFormat="true" ht="15.25" hidden="false" customHeight="false" outlineLevel="0" collapsed="false">
      <c r="A2961" s="6" t="s">
        <v>946</v>
      </c>
      <c r="B2961" s="7" t="n">
        <v>1803305</v>
      </c>
      <c r="C2961" s="6" t="n">
        <v>17609</v>
      </c>
      <c r="D2961" s="8" t="n">
        <f aca="false">C2961/58039824</f>
        <v>0.000303395130901844</v>
      </c>
      <c r="E2961" s="6" t="n">
        <v>24362</v>
      </c>
      <c r="F2961" s="7" t="n">
        <f aca="false">E2961/57700746</f>
        <v>0.000422212912117289</v>
      </c>
      <c r="G2961" s="8" t="n">
        <f aca="false">F2961/$D2961</f>
        <v>1.39162718551962</v>
      </c>
      <c r="H2961" s="6" t="n">
        <v>15002</v>
      </c>
      <c r="I2961" s="7" t="n">
        <f aca="false">H2961/41918464</f>
        <v>0.00035788525075728</v>
      </c>
      <c r="J2961" s="8" t="n">
        <f aca="false">I2961/$D2961</f>
        <v>1.17960116793392</v>
      </c>
      <c r="K2961" s="6" t="n">
        <v>16535</v>
      </c>
      <c r="L2961" s="7" t="n">
        <f aca="false">K2961/43192891</f>
        <v>0.000382817626169084</v>
      </c>
      <c r="M2961" s="8" t="n">
        <f aca="false">L2961/$D2961</f>
        <v>1.26177907018862</v>
      </c>
      <c r="N2961" s="6" t="n">
        <v>17308</v>
      </c>
      <c r="O2961" s="7" t="n">
        <f aca="false">N2961/49735264</f>
        <v>0.000348002576200259</v>
      </c>
      <c r="P2961" s="8" t="n">
        <f aca="false">O2961/$D2961</f>
        <v>1.14702755830596</v>
      </c>
      <c r="Q2961" s="6" t="n">
        <v>25622</v>
      </c>
      <c r="R2961" s="9" t="n">
        <f aca="false">Q2961/50554893</f>
        <v>0.000506815433275667</v>
      </c>
      <c r="S2961" s="8" t="n">
        <f aca="false">R2961/$D2961</f>
        <v>1.6704797857802</v>
      </c>
      <c r="T2961" s="10" t="n">
        <f aca="false">AVERAGE(G2961,J2961,M2961,P2961)</f>
        <v>1.24500874548703</v>
      </c>
    </row>
    <row r="2962" s="5" customFormat="true" ht="15.25" hidden="false" customHeight="false" outlineLevel="0" collapsed="false">
      <c r="A2962" s="6" t="s">
        <v>946</v>
      </c>
      <c r="B2962" s="7" t="n">
        <v>1803329</v>
      </c>
      <c r="C2962" s="6" t="n">
        <v>5507</v>
      </c>
      <c r="D2962" s="8" t="n">
        <f aca="false">C2962/58039824</f>
        <v>9.48831271438728E-005</v>
      </c>
      <c r="E2962" s="6" t="n">
        <v>6199</v>
      </c>
      <c r="F2962" s="7" t="n">
        <f aca="false">E2962/57700746</f>
        <v>0.000107433619662387</v>
      </c>
      <c r="G2962" s="8" t="n">
        <f aca="false">F2962/$D2962</f>
        <v>1.13227317539275</v>
      </c>
      <c r="H2962" s="6" t="n">
        <v>6744</v>
      </c>
      <c r="I2962" s="7" t="n">
        <f aca="false">H2962/41918464</f>
        <v>0.000160883757572797</v>
      </c>
      <c r="J2962" s="8" t="n">
        <f aca="false">I2962/$D2962</f>
        <v>1.69559923261009</v>
      </c>
      <c r="K2962" s="6" t="n">
        <v>5525</v>
      </c>
      <c r="L2962" s="7" t="n">
        <f aca="false">K2962/43192891</f>
        <v>0.000127914568163543</v>
      </c>
      <c r="M2962" s="8" t="n">
        <f aca="false">L2962/$D2962</f>
        <v>1.34812765993246</v>
      </c>
      <c r="N2962" s="6" t="n">
        <v>5034</v>
      </c>
      <c r="O2962" s="7" t="n">
        <f aca="false">N2962/49735264</f>
        <v>0.000101215909902479</v>
      </c>
      <c r="P2962" s="8" t="n">
        <f aca="false">O2962/$D2962</f>
        <v>1.06674298106768</v>
      </c>
      <c r="Q2962" s="6" t="n">
        <v>518</v>
      </c>
      <c r="R2962" s="9" t="n">
        <f aca="false">Q2962/50554893</f>
        <v>1.02462881288266E-005</v>
      </c>
      <c r="S2962" s="8" t="n">
        <f aca="false">R2962/$D2962</f>
        <v>0.107988516370145</v>
      </c>
      <c r="T2962" s="10" t="n">
        <f aca="false">AVERAGE(G2962,J2962,M2962,P2962)</f>
        <v>1.31068576225075</v>
      </c>
    </row>
    <row r="2963" s="5" customFormat="true" ht="15.25" hidden="false" customHeight="false" outlineLevel="0" collapsed="false">
      <c r="A2963" s="6" t="s">
        <v>946</v>
      </c>
      <c r="B2963" s="7" t="n">
        <v>1803404</v>
      </c>
      <c r="C2963" s="6" t="n">
        <v>3564</v>
      </c>
      <c r="D2963" s="8" t="n">
        <f aca="false">C2963/58039824</f>
        <v>6.14061131543059E-005</v>
      </c>
      <c r="E2963" s="6" t="n">
        <v>8108</v>
      </c>
      <c r="F2963" s="7" t="n">
        <f aca="false">E2963/57700746</f>
        <v>0.000140518113925252</v>
      </c>
      <c r="G2963" s="8" t="n">
        <f aca="false">F2963/$D2963</f>
        <v>2.28834079714746</v>
      </c>
      <c r="H2963" s="6" t="n">
        <v>12368</v>
      </c>
      <c r="I2963" s="7" t="n">
        <f aca="false">H2963/41918464</f>
        <v>0.000295048978893883</v>
      </c>
      <c r="J2963" s="8" t="n">
        <f aca="false">I2963/$D2963</f>
        <v>4.80487957530322</v>
      </c>
      <c r="K2963" s="6" t="n">
        <v>4379</v>
      </c>
      <c r="L2963" s="7" t="n">
        <f aca="false">K2963/43192891</f>
        <v>0.00010138242425125</v>
      </c>
      <c r="M2963" s="8" t="n">
        <f aca="false">L2963/$D2963</f>
        <v>1.65101516841635</v>
      </c>
      <c r="N2963" s="6" t="n">
        <v>6200</v>
      </c>
      <c r="O2963" s="7" t="n">
        <f aca="false">N2963/49735264</f>
        <v>0.000124660040007026</v>
      </c>
      <c r="P2963" s="8" t="n">
        <f aca="false">O2963/$D2963</f>
        <v>2.03009168962984</v>
      </c>
      <c r="Q2963" s="6" t="n">
        <v>2528</v>
      </c>
      <c r="R2963" s="9" t="n">
        <f aca="false">Q2963/50554893</f>
        <v>5.0005050945316E-005</v>
      </c>
      <c r="S2963" s="8" t="n">
        <f aca="false">R2963/$D2963</f>
        <v>0.814333433214696</v>
      </c>
      <c r="T2963" s="10" t="n">
        <f aca="false">AVERAGE(G2963,J2963,M2963,P2963)</f>
        <v>2.69358180762422</v>
      </c>
    </row>
    <row r="2964" s="5" customFormat="true" ht="15.25" hidden="false" customHeight="false" outlineLevel="0" collapsed="false">
      <c r="A2964" s="6" t="s">
        <v>946</v>
      </c>
      <c r="B2964" s="7" t="n">
        <v>1803935</v>
      </c>
      <c r="C2964" s="6" t="n">
        <v>16</v>
      </c>
      <c r="D2964" s="8" t="n">
        <f aca="false">C2964/58039824</f>
        <v>2.7567278632685E-007</v>
      </c>
      <c r="E2964" s="6" t="n">
        <v>2273</v>
      </c>
      <c r="F2964" s="7" t="n">
        <f aca="false">E2964/57700746</f>
        <v>3.9392904902824E-005</v>
      </c>
      <c r="G2964" s="8" t="n">
        <f aca="false">F2964/$D2964</f>
        <v>142.89732921304</v>
      </c>
      <c r="H2964" s="6" t="n">
        <v>1356</v>
      </c>
      <c r="I2964" s="7" t="n">
        <f aca="false">H2964/41918464</f>
        <v>3.23485135333203E-005</v>
      </c>
      <c r="J2964" s="8" t="n">
        <f aca="false">I2964/$D2964</f>
        <v>117.343877008471</v>
      </c>
      <c r="K2964" s="6" t="n">
        <v>1006</v>
      </c>
      <c r="L2964" s="7" t="n">
        <f aca="false">K2964/43192891</f>
        <v>2.32908697868823E-005</v>
      </c>
      <c r="M2964" s="8" t="n">
        <f aca="false">L2964/$D2964</f>
        <v>84.4873739523479</v>
      </c>
      <c r="N2964" s="6" t="n">
        <v>1074</v>
      </c>
      <c r="O2964" s="7" t="n">
        <f aca="false">N2964/49735264</f>
        <v>2.15943359625074E-005</v>
      </c>
      <c r="P2964" s="8" t="n">
        <f aca="false">O2964/$D2964</f>
        <v>78.3332161663</v>
      </c>
      <c r="Q2964" s="6" t="n">
        <v>3515</v>
      </c>
      <c r="R2964" s="9" t="n">
        <f aca="false">Q2964/50554893</f>
        <v>6.95283837313235E-005</v>
      </c>
      <c r="S2964" s="8" t="n">
        <f aca="false">R2964/$D2964</f>
        <v>252.213447173155</v>
      </c>
      <c r="T2964" s="10" t="n">
        <f aca="false">AVERAGE(G2964,J2964,M2964,P2964)</f>
        <v>105.76544908504</v>
      </c>
    </row>
    <row r="2965" s="5" customFormat="true" ht="15.25" hidden="false" customHeight="false" outlineLevel="0" collapsed="false">
      <c r="A2965" s="6" t="s">
        <v>21</v>
      </c>
      <c r="B2965" s="7" t="n">
        <v>1804090</v>
      </c>
      <c r="C2965" s="6" t="n">
        <v>27742</v>
      </c>
      <c r="D2965" s="8" t="n">
        <f aca="false">C2965/58039824</f>
        <v>0.000477982152392468</v>
      </c>
      <c r="E2965" s="6" t="n">
        <v>32164</v>
      </c>
      <c r="F2965" s="7" t="n">
        <f aca="false">E2965/57700746</f>
        <v>0.000557427801713344</v>
      </c>
      <c r="G2965" s="8" t="n">
        <f aca="false">F2965/$D2965</f>
        <v>1.1662104932647</v>
      </c>
      <c r="H2965" s="6" t="n">
        <v>27200</v>
      </c>
      <c r="I2965" s="7" t="n">
        <f aca="false">H2965/41918464</f>
        <v>0.000648878737541528</v>
      </c>
      <c r="J2965" s="8" t="n">
        <f aca="false">I2965/$D2965</f>
        <v>1.35753758648448</v>
      </c>
      <c r="K2965" s="6" t="n">
        <v>26658</v>
      </c>
      <c r="L2965" s="7" t="n">
        <f aca="false">K2965/43192891</f>
        <v>0.000617184897394342</v>
      </c>
      <c r="M2965" s="8" t="n">
        <f aca="false">L2965/$D2965</f>
        <v>1.29123000577556</v>
      </c>
      <c r="N2965" s="6" t="n">
        <v>27721</v>
      </c>
      <c r="O2965" s="7" t="n">
        <f aca="false">N2965/49735264</f>
        <v>0.000557371124037866</v>
      </c>
      <c r="P2965" s="8" t="n">
        <f aca="false">O2965/$D2965</f>
        <v>1.16609191629442</v>
      </c>
      <c r="Q2965" s="6" t="n">
        <v>72092</v>
      </c>
      <c r="R2965" s="9" t="n">
        <f aca="false">Q2965/50554893</f>
        <v>0.00142601429301809</v>
      </c>
      <c r="S2965" s="8" t="n">
        <f aca="false">R2965/$D2965</f>
        <v>2.9834048946815</v>
      </c>
      <c r="T2965" s="10" t="n">
        <f aca="false">AVERAGE(G2965,J2965,M2965,P2965)</f>
        <v>1.24526750045479</v>
      </c>
    </row>
    <row r="2966" s="5" customFormat="true" ht="15.25" hidden="false" customHeight="false" outlineLevel="0" collapsed="false">
      <c r="A2966" s="6" t="s">
        <v>947</v>
      </c>
      <c r="B2966" s="7" t="n">
        <v>1804484</v>
      </c>
      <c r="C2966" s="6" t="n">
        <v>875</v>
      </c>
      <c r="D2966" s="8" t="n">
        <f aca="false">C2966/58039824</f>
        <v>1.50758555022496E-005</v>
      </c>
      <c r="E2966" s="6" t="n">
        <v>1788</v>
      </c>
      <c r="F2966" s="7" t="n">
        <f aca="false">E2966/57700746</f>
        <v>3.09874676490318E-005</v>
      </c>
      <c r="G2966" s="8" t="n">
        <f aca="false">F2966/$D2966</f>
        <v>2.05543676406343</v>
      </c>
      <c r="H2966" s="6" t="n">
        <v>1380</v>
      </c>
      <c r="I2966" s="7" t="n">
        <f aca="false">H2966/41918464</f>
        <v>3.29210535958569E-005</v>
      </c>
      <c r="J2966" s="8" t="n">
        <f aca="false">I2966/$D2966</f>
        <v>2.18369389325498</v>
      </c>
      <c r="K2966" s="6" t="n">
        <v>592</v>
      </c>
      <c r="L2966" s="7" t="n">
        <f aca="false">K2966/43192891</f>
        <v>1.3705959158881E-005</v>
      </c>
      <c r="M2966" s="8" t="n">
        <f aca="false">L2966/$D2966</f>
        <v>0.909133094094449</v>
      </c>
      <c r="N2966" s="6" t="n">
        <v>2870</v>
      </c>
      <c r="O2966" s="7" t="n">
        <f aca="false">N2966/49735264</f>
        <v>5.77055346484136E-005</v>
      </c>
      <c r="P2966" s="8" t="n">
        <f aca="false">O2966/$D2966</f>
        <v>3.82767894265123</v>
      </c>
      <c r="Q2966" s="6" t="n">
        <v>2616</v>
      </c>
      <c r="R2966" s="9" t="n">
        <f aca="false">Q2966/50554893</f>
        <v>5.17457330984758E-005</v>
      </c>
      <c r="S2966" s="8" t="n">
        <f aca="false">R2966/$D2966</f>
        <v>3.43235799061315</v>
      </c>
      <c r="T2966" s="10" t="n">
        <f aca="false">AVERAGE(G2966,J2966,M2966,P2966)</f>
        <v>2.24398567351602</v>
      </c>
    </row>
    <row r="2967" s="5" customFormat="true" ht="15.25" hidden="false" customHeight="false" outlineLevel="0" collapsed="false">
      <c r="A2967" s="6" t="s">
        <v>948</v>
      </c>
      <c r="B2967" s="7" t="n">
        <v>1805736</v>
      </c>
      <c r="C2967" s="6" t="n">
        <v>1964</v>
      </c>
      <c r="D2967" s="8" t="n">
        <f aca="false">C2967/58039824</f>
        <v>3.38388345216209E-005</v>
      </c>
      <c r="E2967" s="6" t="n">
        <v>4052</v>
      </c>
      <c r="F2967" s="7" t="n">
        <f aca="false">E2967/57700746</f>
        <v>7.02243953657029E-005</v>
      </c>
      <c r="G2967" s="8" t="n">
        <f aca="false">F2967/$D2967</f>
        <v>2.07526046208341</v>
      </c>
      <c r="H2967" s="6" t="n">
        <v>3140</v>
      </c>
      <c r="I2967" s="7" t="n">
        <f aca="false">H2967/41918464</f>
        <v>7.49073248485441E-005</v>
      </c>
      <c r="J2967" s="8" t="n">
        <f aca="false">I2967/$D2967</f>
        <v>2.2136496693077</v>
      </c>
      <c r="K2967" s="6" t="n">
        <v>6334</v>
      </c>
      <c r="L2967" s="7" t="n">
        <f aca="false">K2967/43192891</f>
        <v>0.000146644502216812</v>
      </c>
      <c r="M2967" s="8" t="n">
        <f aca="false">L2967/$D2967</f>
        <v>4.33361563097319</v>
      </c>
      <c r="N2967" s="6" t="n">
        <v>3587</v>
      </c>
      <c r="O2967" s="7" t="n">
        <f aca="false">N2967/49735264</f>
        <v>7.21218650814842E-005</v>
      </c>
      <c r="P2967" s="8" t="n">
        <f aca="false">O2967/$D2967</f>
        <v>2.13133419342214</v>
      </c>
      <c r="Q2967" s="6" t="n">
        <v>14</v>
      </c>
      <c r="R2967" s="9" t="n">
        <f aca="false">Q2967/50554893</f>
        <v>2.76926706184503E-007</v>
      </c>
      <c r="S2967" s="8" t="n">
        <f aca="false">R2967/$D2967</f>
        <v>0.00818369515674556</v>
      </c>
      <c r="T2967" s="10" t="n">
        <f aca="false">AVERAGE(G2967,J2967,M2967,P2967)</f>
        <v>2.68846498894661</v>
      </c>
    </row>
    <row r="2968" s="5" customFormat="true" ht="15.25" hidden="false" customHeight="false" outlineLevel="0" collapsed="false">
      <c r="A2968" s="6" t="s">
        <v>21</v>
      </c>
      <c r="B2968" s="7" t="n">
        <v>1806353</v>
      </c>
      <c r="C2968" s="6" t="n">
        <v>3111</v>
      </c>
      <c r="D2968" s="8" t="n">
        <f aca="false">C2968/58039824</f>
        <v>5.3601127391427E-005</v>
      </c>
      <c r="E2968" s="6" t="n">
        <v>993</v>
      </c>
      <c r="F2968" s="7" t="n">
        <f aca="false">E2968/57700746</f>
        <v>1.72094828721972E-005</v>
      </c>
      <c r="G2968" s="8" t="n">
        <f aca="false">F2968/$D2968</f>
        <v>0.321065688535307</v>
      </c>
      <c r="H2968" s="6" t="n">
        <v>3765</v>
      </c>
      <c r="I2968" s="7" t="n">
        <f aca="false">H2968/41918464</f>
        <v>8.98172223104358E-005</v>
      </c>
      <c r="J2968" s="8" t="n">
        <f aca="false">I2968/$D2968</f>
        <v>1.67565920124287</v>
      </c>
      <c r="K2968" s="6" t="n">
        <v>2552</v>
      </c>
      <c r="L2968" s="7" t="n">
        <f aca="false">K2968/43192891</f>
        <v>5.90837969146358E-005</v>
      </c>
      <c r="M2968" s="8" t="n">
        <f aca="false">L2968/$D2968</f>
        <v>1.10228645907335</v>
      </c>
      <c r="N2968" s="6" t="n">
        <v>787</v>
      </c>
      <c r="O2968" s="7" t="n">
        <f aca="false">N2968/49735264</f>
        <v>1.5823782497666E-005</v>
      </c>
      <c r="P2968" s="8" t="n">
        <f aca="false">O2968/$D2968</f>
        <v>0.295213613365097</v>
      </c>
      <c r="Q2968" s="6" t="n">
        <v>680</v>
      </c>
      <c r="R2968" s="9" t="n">
        <f aca="false">Q2968/50554893</f>
        <v>1.34507257289616E-005</v>
      </c>
      <c r="S2968" s="8" t="n">
        <f aca="false">R2968/$D2968</f>
        <v>0.250941097390293</v>
      </c>
      <c r="T2968" s="10" t="n">
        <f aca="false">AVERAGE(G2968,J2968,M2968,P2968)</f>
        <v>0.848556240554157</v>
      </c>
    </row>
    <row r="2969" s="5" customFormat="true" ht="15.25" hidden="false" customHeight="false" outlineLevel="0" collapsed="false">
      <c r="A2969" s="6" t="s">
        <v>21</v>
      </c>
      <c r="B2969" s="7" t="n">
        <v>1806933</v>
      </c>
      <c r="C2969" s="6" t="n">
        <v>663</v>
      </c>
      <c r="D2969" s="8" t="n">
        <f aca="false">C2969/58039824</f>
        <v>1.14231910834189E-005</v>
      </c>
      <c r="E2969" s="6" t="n">
        <v>10917</v>
      </c>
      <c r="F2969" s="7" t="n">
        <f aca="false">E2969/57700746</f>
        <v>0.0001892003268034</v>
      </c>
      <c r="G2969" s="8" t="n">
        <f aca="false">F2969/$D2969</f>
        <v>16.56282604587</v>
      </c>
      <c r="H2969" s="6" t="n">
        <v>5501</v>
      </c>
      <c r="I2969" s="7" t="n">
        <f aca="false">H2969/41918464</f>
        <v>0.000131230953500586</v>
      </c>
      <c r="J2969" s="8" t="n">
        <f aca="false">I2969/$D2969</f>
        <v>11.4881168092401</v>
      </c>
      <c r="K2969" s="6" t="n">
        <v>6937</v>
      </c>
      <c r="L2969" s="7" t="n">
        <f aca="false">K2969/43192891</f>
        <v>0.000160605132914118</v>
      </c>
      <c r="M2969" s="8" t="n">
        <f aca="false">L2969/$D2969</f>
        <v>14.0595680962775</v>
      </c>
      <c r="N2969" s="6" t="n">
        <v>7268</v>
      </c>
      <c r="O2969" s="7" t="n">
        <f aca="false">N2969/49735264</f>
        <v>0.000146133737221139</v>
      </c>
      <c r="P2969" s="8" t="n">
        <f aca="false">O2969/$D2969</f>
        <v>12.7927245682914</v>
      </c>
      <c r="Q2969" s="6" t="n">
        <v>5225</v>
      </c>
      <c r="R2969" s="9" t="n">
        <f aca="false">Q2969/50554893</f>
        <v>0.000103353002843859</v>
      </c>
      <c r="S2969" s="8" t="n">
        <f aca="false">R2969/$D2969</f>
        <v>9.04764720200466</v>
      </c>
      <c r="T2969" s="10" t="n">
        <f aca="false">AVERAGE(G2969,J2969,M2969,P2969)</f>
        <v>13.7258088799198</v>
      </c>
    </row>
    <row r="2970" s="5" customFormat="true" ht="15.25" hidden="false" customHeight="false" outlineLevel="0" collapsed="false">
      <c r="A2970" s="6" t="s">
        <v>949</v>
      </c>
      <c r="B2970" s="7" t="n">
        <v>1806937</v>
      </c>
      <c r="C2970" s="6" t="n">
        <v>2587</v>
      </c>
      <c r="D2970" s="8" t="n">
        <f aca="false">C2970/58039824</f>
        <v>4.45728436392226E-005</v>
      </c>
      <c r="E2970" s="6" t="n">
        <v>1993</v>
      </c>
      <c r="F2970" s="7" t="n">
        <f aca="false">E2970/57700746</f>
        <v>3.45402813336243E-005</v>
      </c>
      <c r="G2970" s="8" t="n">
        <f aca="false">F2970/$D2970</f>
        <v>0.774917607079259</v>
      </c>
      <c r="H2970" s="6" t="n">
        <v>1465</v>
      </c>
      <c r="I2970" s="7" t="n">
        <f aca="false">H2970/41918464</f>
        <v>3.49487996506742E-005</v>
      </c>
      <c r="J2970" s="8" t="n">
        <f aca="false">I2970/$D2970</f>
        <v>0.784082791162116</v>
      </c>
      <c r="K2970" s="6" t="n">
        <v>4208</v>
      </c>
      <c r="L2970" s="7" t="n">
        <f aca="false">K2970/43192891</f>
        <v>9.74234394266408E-005</v>
      </c>
      <c r="M2970" s="8" t="n">
        <f aca="false">L2970/$D2970</f>
        <v>2.18571290212481</v>
      </c>
      <c r="N2970" s="6" t="n">
        <v>1287</v>
      </c>
      <c r="O2970" s="7" t="n">
        <f aca="false">N2970/49735264</f>
        <v>2.58770115304907E-005</v>
      </c>
      <c r="P2970" s="8" t="n">
        <f aca="false">O2970/$D2970</f>
        <v>0.58055554498479</v>
      </c>
      <c r="Q2970" s="6" t="n">
        <v>5767</v>
      </c>
      <c r="R2970" s="9" t="n">
        <f aca="false">Q2970/50554893</f>
        <v>0.000114074022469002</v>
      </c>
      <c r="S2970" s="8" t="n">
        <f aca="false">R2970/$D2970</f>
        <v>2.55927181564474</v>
      </c>
      <c r="T2970" s="10" t="n">
        <f aca="false">AVERAGE(G2970,J2970,M2970,P2970)</f>
        <v>1.08131721133774</v>
      </c>
    </row>
    <row r="2971" s="5" customFormat="true" ht="15.25" hidden="false" customHeight="false" outlineLevel="0" collapsed="false">
      <c r="A2971" s="6" t="s">
        <v>949</v>
      </c>
      <c r="B2971" s="7" t="n">
        <v>1807099</v>
      </c>
      <c r="C2971" s="6" t="n">
        <v>3662</v>
      </c>
      <c r="D2971" s="8" t="n">
        <f aca="false">C2971/58039824</f>
        <v>6.30946089705579E-005</v>
      </c>
      <c r="E2971" s="6" t="n">
        <v>2671</v>
      </c>
      <c r="F2971" s="7" t="n">
        <f aca="false">E2971/57700746</f>
        <v>4.6290562690472E-005</v>
      </c>
      <c r="G2971" s="8" t="n">
        <f aca="false">F2971/$D2971</f>
        <v>0.733669063740022</v>
      </c>
      <c r="H2971" s="6" t="n">
        <v>3977</v>
      </c>
      <c r="I2971" s="7" t="n">
        <f aca="false">H2971/41918464</f>
        <v>9.48746595295095E-005</v>
      </c>
      <c r="J2971" s="8" t="n">
        <f aca="false">I2971/$D2971</f>
        <v>1.50368884247751</v>
      </c>
      <c r="K2971" s="6" t="n">
        <v>2698</v>
      </c>
      <c r="L2971" s="7" t="n">
        <f aca="false">K2971/43192891</f>
        <v>6.24639827882788E-005</v>
      </c>
      <c r="M2971" s="8" t="n">
        <f aca="false">L2971/$D2971</f>
        <v>0.990005070281466</v>
      </c>
      <c r="N2971" s="6" t="n">
        <v>3777</v>
      </c>
      <c r="O2971" s="7" t="n">
        <f aca="false">N2971/49735264</f>
        <v>7.59420921139576E-005</v>
      </c>
      <c r="P2971" s="8" t="n">
        <f aca="false">O2971/$D2971</f>
        <v>1.20362251788255</v>
      </c>
      <c r="Q2971" s="6" t="n">
        <v>9</v>
      </c>
      <c r="R2971" s="9" t="n">
        <f aca="false">Q2971/50554893</f>
        <v>1.78024311118609E-007</v>
      </c>
      <c r="S2971" s="8" t="n">
        <f aca="false">R2971/$D2971</f>
        <v>0.00282154551748916</v>
      </c>
      <c r="T2971" s="10" t="n">
        <f aca="false">AVERAGE(G2971,J2971,M2971,P2971)</f>
        <v>1.10774637359539</v>
      </c>
    </row>
    <row r="2972" s="5" customFormat="true" ht="15.25" hidden="false" customHeight="false" outlineLevel="0" collapsed="false">
      <c r="A2972" s="6" t="s">
        <v>950</v>
      </c>
      <c r="B2972" s="7" t="n">
        <v>1809994</v>
      </c>
      <c r="C2972" s="6" t="n">
        <v>30</v>
      </c>
      <c r="D2972" s="8" t="n">
        <f aca="false">C2972/58039824</f>
        <v>5.16886474362844E-007</v>
      </c>
      <c r="E2972" s="6" t="n">
        <v>197</v>
      </c>
      <c r="F2972" s="7" t="n">
        <f aca="false">E2972/57700746</f>
        <v>3.41416729690115E-006</v>
      </c>
      <c r="G2972" s="8" t="n">
        <f aca="false">F2972/$D2972</f>
        <v>6.60525563395662</v>
      </c>
      <c r="H2972" s="6" t="n">
        <v>544</v>
      </c>
      <c r="I2972" s="7" t="n">
        <f aca="false">H2972/41918464</f>
        <v>1.29775747508306E-005</v>
      </c>
      <c r="J2972" s="8" t="n">
        <f aca="false">I2972/$D2972</f>
        <v>25.1072051495017</v>
      </c>
      <c r="K2972" s="6" t="n">
        <v>522</v>
      </c>
      <c r="L2972" s="7" t="n">
        <f aca="false">K2972/43192891</f>
        <v>1.20853220961755E-005</v>
      </c>
      <c r="M2972" s="8" t="n">
        <f aca="false">L2972/$D2972</f>
        <v>23.3809989148446</v>
      </c>
      <c r="N2972" s="6" t="n">
        <v>440</v>
      </c>
      <c r="O2972" s="7" t="n">
        <f aca="false">N2972/49735264</f>
        <v>8.84684154888572E-006</v>
      </c>
      <c r="P2972" s="8" t="n">
        <f aca="false">O2972/$D2972</f>
        <v>17.1156375484405</v>
      </c>
      <c r="Q2972" s="6" t="n">
        <v>2</v>
      </c>
      <c r="R2972" s="9" t="n">
        <f aca="false">Q2972/50554893</f>
        <v>3.95609580263576E-008</v>
      </c>
      <c r="S2972" s="8" t="n">
        <f aca="false">R2972/$D2972</f>
        <v>0.0765370347040394</v>
      </c>
      <c r="T2972" s="10" t="n">
        <f aca="false">AVERAGE(G2972,J2972,M2972,P2972)</f>
        <v>18.0522743116858</v>
      </c>
    </row>
    <row r="2973" s="5" customFormat="true" ht="15.25" hidden="false" customHeight="false" outlineLevel="0" collapsed="false">
      <c r="A2973" s="6" t="s">
        <v>950</v>
      </c>
      <c r="B2973" s="7" t="n">
        <v>1810303</v>
      </c>
      <c r="C2973" s="6" t="n">
        <v>13</v>
      </c>
      <c r="D2973" s="8" t="n">
        <f aca="false">C2973/58039824</f>
        <v>2.23984138890566E-007</v>
      </c>
      <c r="E2973" s="6" t="n">
        <v>2929</v>
      </c>
      <c r="F2973" s="7" t="n">
        <f aca="false">E2973/57700746</f>
        <v>5.07619086935202E-005</v>
      </c>
      <c r="G2973" s="8" t="n">
        <f aca="false">F2973/$D2973</f>
        <v>226.631711267383</v>
      </c>
      <c r="H2973" s="6" t="n">
        <v>2169</v>
      </c>
      <c r="I2973" s="7" t="n">
        <f aca="false">H2973/41918464</f>
        <v>5.17433081517491E-005</v>
      </c>
      <c r="J2973" s="8" t="n">
        <f aca="false">I2973/$D2973</f>
        <v>231.013269100406</v>
      </c>
      <c r="K2973" s="6" t="n">
        <v>1807</v>
      </c>
      <c r="L2973" s="7" t="n">
        <f aca="false">K2973/43192891</f>
        <v>4.18355881758412E-005</v>
      </c>
      <c r="M2973" s="8" t="n">
        <f aca="false">L2973/$D2973</f>
        <v>186.779244204793</v>
      </c>
      <c r="N2973" s="6" t="n">
        <v>3230</v>
      </c>
      <c r="O2973" s="7" t="n">
        <f aca="false">N2973/49735264</f>
        <v>6.49438595520474E-005</v>
      </c>
      <c r="P2973" s="8" t="n">
        <f aca="false">O2973/$D2973</f>
        <v>289.948475252427</v>
      </c>
      <c r="Q2973" s="6" t="n">
        <v>8949</v>
      </c>
      <c r="R2973" s="9" t="n">
        <f aca="false">Q2973/50554893</f>
        <v>0.000177015506688937</v>
      </c>
      <c r="S2973" s="8" t="n">
        <f aca="false">R2973/$D2973</f>
        <v>790.303757961287</v>
      </c>
      <c r="T2973" s="10" t="n">
        <f aca="false">AVERAGE(G2973,J2973,M2973,P2973)</f>
        <v>233.593174956252</v>
      </c>
    </row>
    <row r="2974" s="5" customFormat="true" ht="15.25" hidden="false" customHeight="false" outlineLevel="0" collapsed="false">
      <c r="A2974" s="6" t="s">
        <v>951</v>
      </c>
      <c r="B2974" s="7" t="n">
        <v>1810943</v>
      </c>
      <c r="C2974" s="6" t="n">
        <v>2277</v>
      </c>
      <c r="D2974" s="8" t="n">
        <f aca="false">C2974/58039824</f>
        <v>3.92316834041399E-005</v>
      </c>
      <c r="E2974" s="6" t="n">
        <v>9480</v>
      </c>
      <c r="F2974" s="7" t="n">
        <f aca="false">E2974/57700746</f>
        <v>0.00016429596941433</v>
      </c>
      <c r="G2974" s="8" t="n">
        <f aca="false">F2974/$D2974</f>
        <v>4.18783888832546</v>
      </c>
      <c r="H2974" s="6" t="n">
        <v>8424</v>
      </c>
      <c r="I2974" s="7" t="n">
        <f aca="false">H2974/41918464</f>
        <v>0.000200961561950362</v>
      </c>
      <c r="J2974" s="8" t="n">
        <f aca="false">I2974/$D2974</f>
        <v>5.12243025312432</v>
      </c>
      <c r="K2974" s="6" t="n">
        <v>8605</v>
      </c>
      <c r="L2974" s="7" t="n">
        <f aca="false">K2974/43192891</f>
        <v>0.000199222598922587</v>
      </c>
      <c r="M2974" s="8" t="n">
        <f aca="false">L2974/$D2974</f>
        <v>5.07810477746575</v>
      </c>
      <c r="N2974" s="6" t="n">
        <v>6422</v>
      </c>
      <c r="O2974" s="7" t="n">
        <f aca="false">N2974/49735264</f>
        <v>0.0001291236736976</v>
      </c>
      <c r="P2974" s="8" t="n">
        <f aca="false">O2974/$D2974</f>
        <v>3.29131106527982</v>
      </c>
      <c r="Q2974" s="6" t="n">
        <v>24958</v>
      </c>
      <c r="R2974" s="9" t="n">
        <f aca="false">Q2974/50554893</f>
        <v>0.000493681195210917</v>
      </c>
      <c r="S2974" s="8" t="n">
        <f aca="false">R2974/$D2974</f>
        <v>12.5837372341464</v>
      </c>
      <c r="T2974" s="10" t="n">
        <f aca="false">AVERAGE(G2974,J2974,M2974,P2974)</f>
        <v>4.41992124604884</v>
      </c>
    </row>
    <row r="2975" s="5" customFormat="true" ht="15.25" hidden="false" customHeight="false" outlineLevel="0" collapsed="false">
      <c r="A2975" s="6" t="s">
        <v>951</v>
      </c>
      <c r="B2975" s="7" t="n">
        <v>1811033</v>
      </c>
      <c r="C2975" s="6" t="n">
        <v>8073</v>
      </c>
      <c r="D2975" s="8" t="n">
        <f aca="false">C2975/58039824</f>
        <v>0.000139094150251041</v>
      </c>
      <c r="E2975" s="6" t="n">
        <v>28318</v>
      </c>
      <c r="F2975" s="7" t="n">
        <f aca="false">E2975/57700746</f>
        <v>0.000490773550830695</v>
      </c>
      <c r="G2975" s="8" t="n">
        <f aca="false">F2975/$D2975</f>
        <v>3.52835507420644</v>
      </c>
      <c r="H2975" s="6" t="n">
        <v>21253</v>
      </c>
      <c r="I2975" s="7" t="n">
        <f aca="false">H2975/41918464</f>
        <v>0.000507008081212136</v>
      </c>
      <c r="J2975" s="8" t="n">
        <f aca="false">I2975/$D2975</f>
        <v>3.6450712003134</v>
      </c>
      <c r="K2975" s="6" t="n">
        <v>18407</v>
      </c>
      <c r="L2975" s="7" t="n">
        <f aca="false">K2975/43192891</f>
        <v>0.000426158091617438</v>
      </c>
      <c r="M2975" s="8" t="n">
        <f aca="false">L2975/$D2975</f>
        <v>3.06381031012659</v>
      </c>
      <c r="N2975" s="6" t="n">
        <v>17405</v>
      </c>
      <c r="O2975" s="7" t="n">
        <f aca="false">N2975/49735264</f>
        <v>0.000349952902632627</v>
      </c>
      <c r="P2975" s="8" t="n">
        <f aca="false">O2975/$D2975</f>
        <v>2.51594263310873</v>
      </c>
      <c r="Q2975" s="6" t="n">
        <v>2051</v>
      </c>
      <c r="R2975" s="9" t="n">
        <f aca="false">Q2975/50554893</f>
        <v>4.05697624560297E-005</v>
      </c>
      <c r="S2975" s="8" t="n">
        <f aca="false">R2975/$D2975</f>
        <v>0.291671234072807</v>
      </c>
      <c r="T2975" s="10" t="n">
        <f aca="false">AVERAGE(G2975,J2975,M2975,P2975)</f>
        <v>3.18829480443879</v>
      </c>
    </row>
    <row r="2976" s="5" customFormat="true" ht="15.25" hidden="false" customHeight="false" outlineLevel="0" collapsed="false">
      <c r="A2976" s="6" t="s">
        <v>951</v>
      </c>
      <c r="B2976" s="7" t="n">
        <v>1811846</v>
      </c>
      <c r="C2976" s="6" t="n">
        <v>108</v>
      </c>
      <c r="D2976" s="8" t="n">
        <f aca="false">C2976/58039824</f>
        <v>1.86079130770624E-006</v>
      </c>
      <c r="E2976" s="6" t="n">
        <v>1613</v>
      </c>
      <c r="F2976" s="7" t="n">
        <f aca="false">E2976/57700746</f>
        <v>2.7954577918282E-005</v>
      </c>
      <c r="G2976" s="8" t="n">
        <f aca="false">F2976/$D2976</f>
        <v>15.0229516886238</v>
      </c>
      <c r="H2976" s="6" t="n">
        <v>2356</v>
      </c>
      <c r="I2976" s="7" t="n">
        <f aca="false">H2976/41918464</f>
        <v>5.62043494723471E-005</v>
      </c>
      <c r="J2976" s="8" t="n">
        <f aca="false">I2976/$D2976</f>
        <v>30.2045421426807</v>
      </c>
      <c r="K2976" s="6" t="n">
        <v>983</v>
      </c>
      <c r="L2976" s="7" t="n">
        <f aca="false">K2976/43192891</f>
        <v>2.27583747519933E-005</v>
      </c>
      <c r="M2976" s="8" t="n">
        <f aca="false">L2976/$D2976</f>
        <v>12.2304820845531</v>
      </c>
      <c r="N2976" s="6" t="n">
        <v>1310</v>
      </c>
      <c r="O2976" s="7" t="n">
        <f aca="false">N2976/49735264</f>
        <v>2.63394600660007E-005</v>
      </c>
      <c r="P2976" s="8" t="n">
        <f aca="false">O2976/$D2976</f>
        <v>14.1549780230158</v>
      </c>
      <c r="Q2976" s="6" t="n">
        <v>3147</v>
      </c>
      <c r="R2976" s="9" t="n">
        <f aca="false">Q2976/50554893</f>
        <v>6.22491674544737E-005</v>
      </c>
      <c r="S2976" s="8" t="n">
        <f aca="false">R2976/$D2976</f>
        <v>33.4530622518906</v>
      </c>
      <c r="T2976" s="10" t="n">
        <f aca="false">AVERAGE(G2976,J2976,M2976,P2976)</f>
        <v>17.9032384847184</v>
      </c>
    </row>
    <row r="2977" s="5" customFormat="true" ht="15.25" hidden="false" customHeight="false" outlineLevel="0" collapsed="false">
      <c r="A2977" s="6" t="s">
        <v>951</v>
      </c>
      <c r="B2977" s="7" t="n">
        <v>1812026</v>
      </c>
      <c r="C2977" s="6" t="n">
        <v>8630</v>
      </c>
      <c r="D2977" s="8" t="n">
        <f aca="false">C2977/58039824</f>
        <v>0.000148691009125045</v>
      </c>
      <c r="E2977" s="6" t="n">
        <v>3370</v>
      </c>
      <c r="F2977" s="7" t="n">
        <f aca="false">E2977/57700746</f>
        <v>5.84047908150096E-005</v>
      </c>
      <c r="G2977" s="8" t="n">
        <f aca="false">F2977/$D2977</f>
        <v>0.392793021976822</v>
      </c>
      <c r="H2977" s="6" t="n">
        <v>4103</v>
      </c>
      <c r="I2977" s="7" t="n">
        <f aca="false">H2977/41918464</f>
        <v>9.78804948578268E-005</v>
      </c>
      <c r="J2977" s="8" t="n">
        <f aca="false">I2977/$D2977</f>
        <v>0.658281192883103</v>
      </c>
      <c r="K2977" s="6" t="n">
        <v>4011</v>
      </c>
      <c r="L2977" s="7" t="n">
        <f aca="false">K2977/43192891</f>
        <v>9.28625036930267E-005</v>
      </c>
      <c r="M2977" s="8" t="n">
        <f aca="false">L2977/$D2977</f>
        <v>0.624533414894857</v>
      </c>
      <c r="N2977" s="6" t="n">
        <v>1234</v>
      </c>
      <c r="O2977" s="7" t="n">
        <f aca="false">N2977/49735264</f>
        <v>2.48113692530113E-005</v>
      </c>
      <c r="P2977" s="8" t="n">
        <f aca="false">O2977/$D2977</f>
        <v>0.166865296018979</v>
      </c>
      <c r="Q2977" s="6" t="n">
        <v>5</v>
      </c>
      <c r="R2977" s="9" t="n">
        <f aca="false">Q2977/50554893</f>
        <v>9.8902395065894E-008</v>
      </c>
      <c r="S2977" s="8" t="n">
        <f aca="false">R2977/$D2977</f>
        <v>0.000665153835782498</v>
      </c>
      <c r="T2977" s="10" t="n">
        <f aca="false">AVERAGE(G2977,J2977,M2977,P2977)</f>
        <v>0.46061823144344</v>
      </c>
    </row>
    <row r="2978" s="5" customFormat="true" ht="15.25" hidden="false" customHeight="false" outlineLevel="0" collapsed="false">
      <c r="A2978" s="6" t="s">
        <v>21</v>
      </c>
      <c r="B2978" s="7" t="n">
        <v>1813177</v>
      </c>
      <c r="C2978" s="6" t="n">
        <v>8854</v>
      </c>
      <c r="D2978" s="8" t="n">
        <f aca="false">C2978/58039824</f>
        <v>0.000152550428133621</v>
      </c>
      <c r="E2978" s="6" t="n">
        <v>27103</v>
      </c>
      <c r="F2978" s="7" t="n">
        <f aca="false">E2978/57700746</f>
        <v>0.000469716630700061</v>
      </c>
      <c r="G2978" s="8" t="n">
        <f aca="false">F2978/$D2978</f>
        <v>3.07909087143715</v>
      </c>
      <c r="H2978" s="6" t="n">
        <v>21307</v>
      </c>
      <c r="I2978" s="7" t="n">
        <f aca="false">H2978/41918464</f>
        <v>0.000508296296352844</v>
      </c>
      <c r="J2978" s="8" t="n">
        <f aca="false">I2978/$D2978</f>
        <v>3.33198865825287</v>
      </c>
      <c r="K2978" s="6" t="n">
        <v>12731</v>
      </c>
      <c r="L2978" s="7" t="n">
        <f aca="false">K2978/43192891</f>
        <v>0.000294747577790058</v>
      </c>
      <c r="M2978" s="8" t="n">
        <f aca="false">L2978/$D2978</f>
        <v>1.93213209163782</v>
      </c>
      <c r="N2978" s="6" t="n">
        <v>16853</v>
      </c>
      <c r="O2978" s="7" t="n">
        <f aca="false">N2978/49735264</f>
        <v>0.000338854137780389</v>
      </c>
      <c r="P2978" s="8" t="n">
        <f aca="false">O2978/$D2978</f>
        <v>2.22125982815061</v>
      </c>
      <c r="Q2978" s="6" t="n">
        <v>7844</v>
      </c>
      <c r="R2978" s="9" t="n">
        <f aca="false">Q2978/50554893</f>
        <v>0.000155158077379375</v>
      </c>
      <c r="S2978" s="8" t="n">
        <f aca="false">R2978/$D2978</f>
        <v>1.01709368683954</v>
      </c>
      <c r="T2978" s="10" t="n">
        <f aca="false">AVERAGE(G2978,J2978,M2978,P2978)</f>
        <v>2.64111786236961</v>
      </c>
    </row>
    <row r="2979" s="5" customFormat="true" ht="15.25" hidden="false" customHeight="false" outlineLevel="0" collapsed="false">
      <c r="A2979" s="6" t="s">
        <v>952</v>
      </c>
      <c r="B2979" s="7" t="n">
        <v>1814043</v>
      </c>
      <c r="C2979" s="6" t="n">
        <v>43</v>
      </c>
      <c r="D2979" s="8" t="n">
        <f aca="false">C2979/58039824</f>
        <v>7.4087061325341E-007</v>
      </c>
      <c r="E2979" s="6" t="n">
        <v>3504</v>
      </c>
      <c r="F2979" s="7" t="n">
        <f aca="false">E2979/57700746</f>
        <v>6.07271178088408E-005</v>
      </c>
      <c r="G2979" s="8" t="n">
        <f aca="false">F2979/$D2979</f>
        <v>81.9672378988927</v>
      </c>
      <c r="H2979" s="6" t="n">
        <v>3088</v>
      </c>
      <c r="I2979" s="7" t="n">
        <f aca="false">H2979/41918464</f>
        <v>7.36668213797147E-005</v>
      </c>
      <c r="J2979" s="8" t="n">
        <f aca="false">I2979/$D2979</f>
        <v>99.4327755236762</v>
      </c>
      <c r="K2979" s="6" t="n">
        <v>4013</v>
      </c>
      <c r="L2979" s="7" t="n">
        <f aca="false">K2979/43192891</f>
        <v>9.2908807609104E-005</v>
      </c>
      <c r="M2979" s="8" t="n">
        <f aca="false">L2979/$D2979</f>
        <v>125.404903294936</v>
      </c>
      <c r="N2979" s="6" t="n">
        <v>3341</v>
      </c>
      <c r="O2979" s="7" t="n">
        <f aca="false">N2979/49735264</f>
        <v>6.71756763973345E-005</v>
      </c>
      <c r="P2979" s="8" t="n">
        <f aca="false">O2979/$D2979</f>
        <v>90.6712659344709</v>
      </c>
      <c r="Q2979" s="6" t="n">
        <v>5</v>
      </c>
      <c r="R2979" s="9" t="n">
        <f aca="false">Q2979/50554893</f>
        <v>9.8902395065894E-008</v>
      </c>
      <c r="S2979" s="8" t="n">
        <f aca="false">R2979/$D2979</f>
        <v>0.133494827972162</v>
      </c>
      <c r="T2979" s="10" t="n">
        <f aca="false">AVERAGE(G2979,J2979,M2979,P2979)</f>
        <v>99.369045662994</v>
      </c>
    </row>
    <row r="2980" s="5" customFormat="true" ht="15.25" hidden="false" customHeight="false" outlineLevel="0" collapsed="false">
      <c r="A2980" s="6" t="s">
        <v>952</v>
      </c>
      <c r="B2980" s="7" t="n">
        <v>1814205</v>
      </c>
      <c r="C2980" s="6" t="n">
        <v>289</v>
      </c>
      <c r="D2980" s="8" t="n">
        <f aca="false">C2980/58039824</f>
        <v>4.97933970302873E-006</v>
      </c>
      <c r="E2980" s="6" t="n">
        <v>8464</v>
      </c>
      <c r="F2980" s="7" t="n">
        <f aca="false">E2980/57700746</f>
        <v>0.00014668787817752</v>
      </c>
      <c r="G2980" s="8" t="n">
        <f aca="false">F2980/$D2980</f>
        <v>29.4593032261477</v>
      </c>
      <c r="H2980" s="6" t="n">
        <v>5623</v>
      </c>
      <c r="I2980" s="7" t="n">
        <f aca="false">H2980/41918464</f>
        <v>0.000134141365485148</v>
      </c>
      <c r="J2980" s="8" t="n">
        <f aca="false">I2980/$D2980</f>
        <v>26.9395890791614</v>
      </c>
      <c r="K2980" s="6" t="n">
        <v>3213</v>
      </c>
      <c r="L2980" s="7" t="n">
        <f aca="false">K2980/43192891</f>
        <v>7.43872411781837E-005</v>
      </c>
      <c r="M2980" s="8" t="n">
        <f aca="false">L2980/$D2980</f>
        <v>14.9391778056309</v>
      </c>
      <c r="N2980" s="6" t="n">
        <v>3227</v>
      </c>
      <c r="O2980" s="7" t="n">
        <f aca="false">N2980/49735264</f>
        <v>6.48835401778505E-005</v>
      </c>
      <c r="P2980" s="8" t="n">
        <f aca="false">O2980/$D2980</f>
        <v>13.0305510464338</v>
      </c>
      <c r="Q2980" s="6" t="n">
        <v>14155</v>
      </c>
      <c r="R2980" s="9" t="n">
        <f aca="false">Q2980/50554893</f>
        <v>0.000279992680431546</v>
      </c>
      <c r="S2980" s="8" t="n">
        <f aca="false">R2980/$D2980</f>
        <v>56.2308854447584</v>
      </c>
      <c r="T2980" s="10" t="n">
        <f aca="false">AVERAGE(G2980,J2980,M2980,P2980)</f>
        <v>21.0921552893434</v>
      </c>
    </row>
    <row r="2981" s="5" customFormat="true" ht="15.25" hidden="false" customHeight="false" outlineLevel="0" collapsed="false">
      <c r="A2981" s="6" t="s">
        <v>952</v>
      </c>
      <c r="B2981" s="7" t="n">
        <v>1814373</v>
      </c>
      <c r="C2981" s="6" t="n">
        <v>2872</v>
      </c>
      <c r="D2981" s="8" t="n">
        <f aca="false">C2981/58039824</f>
        <v>4.94832651456696E-005</v>
      </c>
      <c r="E2981" s="6" t="n">
        <v>494</v>
      </c>
      <c r="F2981" s="7" t="n">
        <f aca="false">E2981/57700746</f>
        <v>8.56141443994502E-006</v>
      </c>
      <c r="G2981" s="8" t="n">
        <f aca="false">F2981/$D2981</f>
        <v>0.173016360475441</v>
      </c>
      <c r="H2981" s="6" t="n">
        <v>252</v>
      </c>
      <c r="I2981" s="7" t="n">
        <f aca="false">H2981/41918464</f>
        <v>6.01167065663475E-006</v>
      </c>
      <c r="J2981" s="8" t="n">
        <f aca="false">I2981/$D2981</f>
        <v>0.121488964783094</v>
      </c>
      <c r="K2981" s="6" t="n">
        <v>355</v>
      </c>
      <c r="L2981" s="7" t="n">
        <f aca="false">K2981/43192891</f>
        <v>8.21894510372089E-006</v>
      </c>
      <c r="M2981" s="8" t="n">
        <f aca="false">L2981/$D2981</f>
        <v>0.166095448219228</v>
      </c>
      <c r="N2981" s="6" t="n">
        <v>540</v>
      </c>
      <c r="O2981" s="7" t="n">
        <f aca="false">N2981/49735264</f>
        <v>1.08574873554507E-005</v>
      </c>
      <c r="P2981" s="8" t="n">
        <f aca="false">O2981/$D2981</f>
        <v>0.219417359050342</v>
      </c>
      <c r="Q2981" s="6" t="n">
        <v>169</v>
      </c>
      <c r="R2981" s="9" t="n">
        <f aca="false">Q2981/50554893</f>
        <v>3.34290095322722E-006</v>
      </c>
      <c r="S2981" s="8" t="n">
        <f aca="false">R2981/$D2981</f>
        <v>0.0675561918435724</v>
      </c>
      <c r="T2981" s="10" t="n">
        <f aca="false">AVERAGE(G2981,J2981,M2981,P2981)</f>
        <v>0.170004533132026</v>
      </c>
    </row>
    <row r="2982" s="5" customFormat="true" ht="15.25" hidden="false" customHeight="false" outlineLevel="0" collapsed="false">
      <c r="A2982" s="6" t="s">
        <v>952</v>
      </c>
      <c r="B2982" s="7" t="n">
        <v>1814421</v>
      </c>
      <c r="C2982" s="6" t="n">
        <v>421608</v>
      </c>
      <c r="D2982" s="8" t="n">
        <f aca="false">C2982/58039824</f>
        <v>0.00726411575610567</v>
      </c>
      <c r="E2982" s="6" t="n">
        <v>99089</v>
      </c>
      <c r="F2982" s="7" t="n">
        <f aca="false">E2982/57700746</f>
        <v>0.00171729148874436</v>
      </c>
      <c r="G2982" s="8" t="n">
        <f aca="false">F2982/$D2982</f>
        <v>0.236407505937792</v>
      </c>
      <c r="H2982" s="6" t="n">
        <v>62818</v>
      </c>
      <c r="I2982" s="7" t="n">
        <f aca="false">H2982/41918464</f>
        <v>0.00149857590201778</v>
      </c>
      <c r="J2982" s="8" t="n">
        <f aca="false">I2982/$D2982</f>
        <v>0.206298461138672</v>
      </c>
      <c r="K2982" s="6" t="n">
        <v>56507</v>
      </c>
      <c r="L2982" s="7" t="n">
        <f aca="false">K2982/43192891</f>
        <v>0.00130824769289002</v>
      </c>
      <c r="M2982" s="8" t="n">
        <f aca="false">L2982/$D2982</f>
        <v>0.180097308029598</v>
      </c>
      <c r="N2982" s="6" t="n">
        <v>100955</v>
      </c>
      <c r="O2982" s="7" t="n">
        <f aca="false">N2982/49735264</f>
        <v>0.00202984747401763</v>
      </c>
      <c r="P2982" s="8" t="n">
        <f aca="false">O2982/$D2982</f>
        <v>0.279434901944052</v>
      </c>
      <c r="Q2982" s="6" t="n">
        <v>36000</v>
      </c>
      <c r="R2982" s="9" t="n">
        <f aca="false">Q2982/50554893</f>
        <v>0.000712097244474437</v>
      </c>
      <c r="S2982" s="8" t="n">
        <f aca="false">R2982/$D2982</f>
        <v>0.0980294461684344</v>
      </c>
      <c r="T2982" s="10" t="n">
        <f aca="false">AVERAGE(G2982,J2982,M2982,P2982)</f>
        <v>0.225559544262528</v>
      </c>
    </row>
    <row r="2983" s="5" customFormat="true" ht="15.25" hidden="false" customHeight="false" outlineLevel="0" collapsed="false">
      <c r="A2983" s="6" t="s">
        <v>952</v>
      </c>
      <c r="B2983" s="7" t="n">
        <v>1814520</v>
      </c>
      <c r="C2983" s="6" t="n">
        <v>290</v>
      </c>
      <c r="D2983" s="8" t="n">
        <f aca="false">C2983/58039824</f>
        <v>4.99656925217416E-006</v>
      </c>
      <c r="E2983" s="6" t="n">
        <v>13</v>
      </c>
      <c r="F2983" s="7" t="n">
        <f aca="false">E2983/57700746</f>
        <v>2.25300379998553E-007</v>
      </c>
      <c r="G2983" s="8" t="n">
        <f aca="false">F2983/$D2983</f>
        <v>0.0450910151801695</v>
      </c>
      <c r="H2983" s="6" t="n">
        <v>14</v>
      </c>
      <c r="I2983" s="7" t="n">
        <f aca="false">H2983/41918464</f>
        <v>3.33981703146375E-007</v>
      </c>
      <c r="J2983" s="8" t="n">
        <f aca="false">I2983/$D2983</f>
        <v>0.0668422043787443</v>
      </c>
      <c r="K2983" s="6" t="n">
        <v>4</v>
      </c>
      <c r="L2983" s="7" t="n">
        <f aca="false">K2983/43192891</f>
        <v>9.26078321546015E-008</v>
      </c>
      <c r="M2983" s="8" t="n">
        <f aca="false">L2983/$D2983</f>
        <v>0.0185342837216366</v>
      </c>
      <c r="N2983" s="6" t="n">
        <v>389</v>
      </c>
      <c r="O2983" s="7" t="n">
        <f aca="false">N2983/49735264</f>
        <v>7.8214121875376E-006</v>
      </c>
      <c r="P2983" s="8" t="n">
        <f aca="false">O2983/$D2983</f>
        <v>1.56535650619358</v>
      </c>
      <c r="Q2983" s="6" t="n">
        <v>2</v>
      </c>
      <c r="R2983" s="9" t="n">
        <f aca="false">Q2983/50554893</f>
        <v>3.95609580263576E-008</v>
      </c>
      <c r="S2983" s="8" t="n">
        <f aca="false">R2983/$D2983</f>
        <v>0.00791762427972822</v>
      </c>
      <c r="T2983" s="10" t="n">
        <f aca="false">AVERAGE(G2983,J2983,M2983,P2983)</f>
        <v>0.423956002368532</v>
      </c>
    </row>
    <row r="2984" s="5" customFormat="true" ht="15.25" hidden="false" customHeight="false" outlineLevel="0" collapsed="false">
      <c r="A2984" s="6" t="s">
        <v>952</v>
      </c>
      <c r="B2984" s="7" t="n">
        <v>1814523</v>
      </c>
      <c r="C2984" s="6" t="n">
        <v>3174</v>
      </c>
      <c r="D2984" s="8" t="n">
        <f aca="false">C2984/58039824</f>
        <v>5.46865889875889E-005</v>
      </c>
      <c r="E2984" s="6" t="n">
        <v>1912</v>
      </c>
      <c r="F2984" s="7" t="n">
        <f aca="false">E2984/57700746</f>
        <v>3.31364866582487E-005</v>
      </c>
      <c r="G2984" s="8" t="n">
        <f aca="false">F2984/$D2984</f>
        <v>0.60593442143135</v>
      </c>
      <c r="H2984" s="6" t="n">
        <v>2102</v>
      </c>
      <c r="I2984" s="7" t="n">
        <f aca="false">H2984/41918464</f>
        <v>5.01449671438343E-005</v>
      </c>
      <c r="J2984" s="8" t="n">
        <f aca="false">I2984/$D2984</f>
        <v>0.916951817112137</v>
      </c>
      <c r="K2984" s="6" t="n">
        <v>5108</v>
      </c>
      <c r="L2984" s="7" t="n">
        <f aca="false">K2984/43192891</f>
        <v>0.000118260201661426</v>
      </c>
      <c r="M2984" s="8" t="n">
        <f aca="false">L2984/$D2984</f>
        <v>2.1625082831234</v>
      </c>
      <c r="N2984" s="6" t="n">
        <v>2878</v>
      </c>
      <c r="O2984" s="7" t="n">
        <f aca="false">N2984/49735264</f>
        <v>5.78663863129388E-005</v>
      </c>
      <c r="P2984" s="8" t="n">
        <f aca="false">O2984/$D2984</f>
        <v>1.05814583400094</v>
      </c>
      <c r="Q2984" s="6" t="n">
        <v>2022</v>
      </c>
      <c r="R2984" s="9" t="n">
        <f aca="false">Q2984/50554893</f>
        <v>3.99961285646475E-005</v>
      </c>
      <c r="S2984" s="8" t="n">
        <f aca="false">R2984/$D2984</f>
        <v>0.731369963003628</v>
      </c>
      <c r="T2984" s="10" t="n">
        <f aca="false">AVERAGE(G2984,J2984,M2984,P2984)</f>
        <v>1.18588508891696</v>
      </c>
    </row>
    <row r="2985" s="5" customFormat="true" ht="15.25" hidden="false" customHeight="false" outlineLevel="0" collapsed="false">
      <c r="A2985" s="6" t="s">
        <v>952</v>
      </c>
      <c r="B2985" s="7" t="n">
        <v>1814631</v>
      </c>
      <c r="C2985" s="6" t="n">
        <v>3393</v>
      </c>
      <c r="D2985" s="8" t="n">
        <f aca="false">C2985/58039824</f>
        <v>5.84598602504377E-005</v>
      </c>
      <c r="E2985" s="6" t="n">
        <v>1181</v>
      </c>
      <c r="F2985" s="7" t="n">
        <f aca="false">E2985/57700746</f>
        <v>2.04676729829455E-005</v>
      </c>
      <c r="G2985" s="8" t="n">
        <f aca="false">F2985/$D2985</f>
        <v>0.350114983088627</v>
      </c>
      <c r="H2985" s="6" t="n">
        <v>1012</v>
      </c>
      <c r="I2985" s="7" t="n">
        <f aca="false">H2985/41918464</f>
        <v>2.41421059702951E-005</v>
      </c>
      <c r="J2985" s="8" t="n">
        <f aca="false">I2985/$D2985</f>
        <v>0.412968930593951</v>
      </c>
      <c r="K2985" s="6" t="n">
        <v>193</v>
      </c>
      <c r="L2985" s="7" t="n">
        <f aca="false">K2985/43192891</f>
        <v>4.46832790145953E-006</v>
      </c>
      <c r="M2985" s="8" t="n">
        <f aca="false">L2985/$D2985</f>
        <v>0.0764341187665783</v>
      </c>
      <c r="N2985" s="6" t="n">
        <v>2751</v>
      </c>
      <c r="O2985" s="7" t="n">
        <f aca="false">N2985/49735264</f>
        <v>5.53128661386014E-005</v>
      </c>
      <c r="P2985" s="8" t="n">
        <f aca="false">O2985/$D2985</f>
        <v>0.946168292254637</v>
      </c>
      <c r="Q2985" s="6" t="n">
        <v>251</v>
      </c>
      <c r="R2985" s="9" t="n">
        <f aca="false">Q2985/50554893</f>
        <v>4.96490023230788E-006</v>
      </c>
      <c r="S2985" s="8" t="n">
        <f aca="false">R2985/$D2985</f>
        <v>0.0849283630005035</v>
      </c>
      <c r="T2985" s="10" t="n">
        <f aca="false">AVERAGE(G2985,J2985,M2985,P2985)</f>
        <v>0.446421581175948</v>
      </c>
    </row>
    <row r="2986" s="5" customFormat="true" ht="15.25" hidden="false" customHeight="false" outlineLevel="0" collapsed="false">
      <c r="A2986" s="6" t="s">
        <v>952</v>
      </c>
      <c r="B2986" s="7" t="n">
        <v>1814730</v>
      </c>
      <c r="C2986" s="6" t="n">
        <v>453</v>
      </c>
      <c r="D2986" s="8" t="n">
        <f aca="false">C2986/58039824</f>
        <v>7.80498576287895E-006</v>
      </c>
      <c r="E2986" s="6" t="n">
        <v>2560</v>
      </c>
      <c r="F2986" s="7" t="n">
        <f aca="false">E2986/57700746</f>
        <v>4.43668440612536E-005</v>
      </c>
      <c r="G2986" s="8" t="n">
        <f aca="false">F2986/$D2986</f>
        <v>5.68442344536557</v>
      </c>
      <c r="H2986" s="6" t="n">
        <v>3812</v>
      </c>
      <c r="I2986" s="7" t="n">
        <f aca="false">H2986/41918464</f>
        <v>9.09384465995701E-005</v>
      </c>
      <c r="J2986" s="8" t="n">
        <f aca="false">I2986/$D2986</f>
        <v>11.6513276721246</v>
      </c>
      <c r="K2986" s="6" t="n">
        <v>2153</v>
      </c>
      <c r="L2986" s="7" t="n">
        <f aca="false">K2986/43192891</f>
        <v>4.98461656572143E-005</v>
      </c>
      <c r="M2986" s="8" t="n">
        <f aca="false">L2986/$D2986</f>
        <v>6.38645183624627</v>
      </c>
      <c r="N2986" s="6" t="n">
        <v>2290</v>
      </c>
      <c r="O2986" s="7" t="n">
        <f aca="false">N2986/49735264</f>
        <v>4.6043788970337E-005</v>
      </c>
      <c r="P2986" s="8" t="n">
        <f aca="false">O2986/$D2986</f>
        <v>5.89927904664791</v>
      </c>
      <c r="Q2986" s="6" t="n">
        <v>5433</v>
      </c>
      <c r="R2986" s="9" t="n">
        <f aca="false">Q2986/50554893</f>
        <v>0.0001074673424786</v>
      </c>
      <c r="S2986" s="8" t="n">
        <f aca="false">R2986/$D2986</f>
        <v>13.7690632300346</v>
      </c>
      <c r="T2986" s="10" t="n">
        <f aca="false">AVERAGE(G2986,J2986,M2986,P2986)</f>
        <v>7.40537050009609</v>
      </c>
    </row>
    <row r="2987" s="5" customFormat="true" ht="15.25" hidden="false" customHeight="false" outlineLevel="0" collapsed="false">
      <c r="A2987" s="6" t="s">
        <v>952</v>
      </c>
      <c r="B2987" s="7" t="n">
        <v>1814863</v>
      </c>
      <c r="C2987" s="6" t="n">
        <v>1790</v>
      </c>
      <c r="D2987" s="8" t="n">
        <f aca="false">C2987/58039824</f>
        <v>3.08408929703164E-005</v>
      </c>
      <c r="E2987" s="6" t="n">
        <v>5219</v>
      </c>
      <c r="F2987" s="7" t="n">
        <f aca="false">E2987/57700746</f>
        <v>9.04494371701884E-005</v>
      </c>
      <c r="G2987" s="8" t="n">
        <f aca="false">F2987/$D2987</f>
        <v>2.93277620908201</v>
      </c>
      <c r="H2987" s="6" t="n">
        <v>4657</v>
      </c>
      <c r="I2987" s="7" t="n">
        <f aca="false">H2987/41918464</f>
        <v>0.000111096627968048</v>
      </c>
      <c r="J2987" s="8" t="n">
        <f aca="false">I2987/$D2987</f>
        <v>3.60225068953015</v>
      </c>
      <c r="K2987" s="6" t="n">
        <v>5153</v>
      </c>
      <c r="L2987" s="7" t="n">
        <f aca="false">K2987/43192891</f>
        <v>0.000119302039773165</v>
      </c>
      <c r="M2987" s="8" t="n">
        <f aca="false">L2987/$D2987</f>
        <v>3.86830692250029</v>
      </c>
      <c r="N2987" s="6" t="n">
        <v>3045</v>
      </c>
      <c r="O2987" s="7" t="n">
        <f aca="false">N2987/49735264</f>
        <v>6.12241648099023E-005</v>
      </c>
      <c r="P2987" s="8" t="n">
        <f aca="false">O2987/$D2987</f>
        <v>1.98516187157191</v>
      </c>
      <c r="Q2987" s="6" t="n">
        <v>14757</v>
      </c>
      <c r="R2987" s="9" t="n">
        <f aca="false">Q2987/50554893</f>
        <v>0.00029190052879748</v>
      </c>
      <c r="S2987" s="8" t="n">
        <f aca="false">R2987/$D2987</f>
        <v>9.46472364073332</v>
      </c>
      <c r="T2987" s="10" t="n">
        <f aca="false">AVERAGE(G2987,J2987,M2987,P2987)</f>
        <v>3.09712392317109</v>
      </c>
    </row>
    <row r="2988" s="5" customFormat="true" ht="15.25" hidden="false" customHeight="false" outlineLevel="0" collapsed="false">
      <c r="A2988" s="6" t="s">
        <v>21</v>
      </c>
      <c r="B2988" s="7" t="n">
        <v>1815121</v>
      </c>
      <c r="C2988" s="6" t="n">
        <v>4601</v>
      </c>
      <c r="D2988" s="8" t="n">
        <f aca="false">C2988/58039824</f>
        <v>7.92731556181149E-005</v>
      </c>
      <c r="E2988" s="6" t="n">
        <v>8278</v>
      </c>
      <c r="F2988" s="7" t="n">
        <f aca="false">E2988/57700746</f>
        <v>0.000143464349663694</v>
      </c>
      <c r="G2988" s="8" t="n">
        <f aca="false">F2988/$D2988</f>
        <v>1.80974692561514</v>
      </c>
      <c r="H2988" s="6" t="n">
        <v>4684</v>
      </c>
      <c r="I2988" s="7" t="n">
        <f aca="false">H2988/41918464</f>
        <v>0.000111740735538401</v>
      </c>
      <c r="J2988" s="8" t="n">
        <f aca="false">I2988/$D2988</f>
        <v>1.40956588226024</v>
      </c>
      <c r="K2988" s="6" t="n">
        <v>9825</v>
      </c>
      <c r="L2988" s="7" t="n">
        <f aca="false">K2988/43192891</f>
        <v>0.00022746798772974</v>
      </c>
      <c r="M2988" s="8" t="n">
        <f aca="false">L2988/$D2988</f>
        <v>2.86942012029304</v>
      </c>
      <c r="N2988" s="6" t="n">
        <v>7093</v>
      </c>
      <c r="O2988" s="7" t="n">
        <f aca="false">N2988/49735264</f>
        <v>0.000142615107059651</v>
      </c>
      <c r="P2988" s="8" t="n">
        <f aca="false">O2988/$D2988</f>
        <v>1.79903406074403</v>
      </c>
      <c r="Q2988" s="6" t="n">
        <v>18012</v>
      </c>
      <c r="R2988" s="9" t="n">
        <f aca="false">Q2988/50554893</f>
        <v>0.000356285987985377</v>
      </c>
      <c r="S2988" s="8" t="n">
        <f aca="false">R2988/$D2988</f>
        <v>4.49440904941043</v>
      </c>
      <c r="T2988" s="10" t="n">
        <f aca="false">AVERAGE(G2988,J2988,M2988,P2988)</f>
        <v>1.97194174722811</v>
      </c>
    </row>
    <row r="2989" s="5" customFormat="true" ht="15.25" hidden="false" customHeight="false" outlineLevel="0" collapsed="false">
      <c r="A2989" s="6" t="s">
        <v>21</v>
      </c>
      <c r="B2989" s="7" t="n">
        <v>1815162</v>
      </c>
      <c r="C2989" s="6" t="n">
        <v>333</v>
      </c>
      <c r="D2989" s="8" t="n">
        <f aca="false">C2989/58039824</f>
        <v>5.73743986542757E-006</v>
      </c>
      <c r="E2989" s="6" t="n">
        <v>34</v>
      </c>
      <c r="F2989" s="7" t="n">
        <f aca="false">E2989/57700746</f>
        <v>5.89247147688524E-007</v>
      </c>
      <c r="G2989" s="8" t="n">
        <f aca="false">F2989/$D2989</f>
        <v>0.102702104337369</v>
      </c>
      <c r="H2989" s="6" t="n">
        <v>1773</v>
      </c>
      <c r="I2989" s="7" t="n">
        <f aca="false">H2989/41918464</f>
        <v>4.22963971198945E-005</v>
      </c>
      <c r="J2989" s="8" t="n">
        <f aca="false">I2989/$D2989</f>
        <v>7.3719983323507</v>
      </c>
      <c r="K2989" s="6" t="n">
        <v>878</v>
      </c>
      <c r="L2989" s="7" t="n">
        <f aca="false">K2989/43192891</f>
        <v>2.0327419157935E-005</v>
      </c>
      <c r="M2989" s="8" t="n">
        <f aca="false">L2989/$D2989</f>
        <v>3.54294243333567</v>
      </c>
      <c r="N2989" s="6" t="n">
        <v>194</v>
      </c>
      <c r="O2989" s="7" t="n">
        <f aca="false">N2989/49735264</f>
        <v>3.90065286473598E-006</v>
      </c>
      <c r="P2989" s="8" t="n">
        <f aca="false">O2989/$D2989</f>
        <v>0.679859476739855</v>
      </c>
      <c r="Q2989" s="6" t="n">
        <v>1</v>
      </c>
      <c r="R2989" s="9" t="n">
        <f aca="false">Q2989/50554893</f>
        <v>1.97804790131788E-008</v>
      </c>
      <c r="S2989" s="8" t="n">
        <f aca="false">R2989/$D2989</f>
        <v>0.00344761417585763</v>
      </c>
      <c r="T2989" s="10" t="n">
        <f aca="false">AVERAGE(G2989,J2989,M2989,P2989)</f>
        <v>2.9243755866909</v>
      </c>
    </row>
    <row r="2990" s="5" customFormat="true" ht="15.25" hidden="false" customHeight="false" outlineLevel="0" collapsed="false">
      <c r="A2990" s="6" t="s">
        <v>953</v>
      </c>
      <c r="B2990" s="7" t="n">
        <v>1815570</v>
      </c>
      <c r="C2990" s="6" t="n">
        <v>589</v>
      </c>
      <c r="D2990" s="8" t="n">
        <f aca="false">C2990/58039824</f>
        <v>1.01482044466572E-005</v>
      </c>
      <c r="E2990" s="6" t="n">
        <v>9143</v>
      </c>
      <c r="F2990" s="7" t="n">
        <f aca="false">E2990/57700746</f>
        <v>0.000158455490332829</v>
      </c>
      <c r="G2990" s="8" t="n">
        <f aca="false">F2990/$D2990</f>
        <v>15.614140527591</v>
      </c>
      <c r="H2990" s="6" t="n">
        <v>4723</v>
      </c>
      <c r="I2990" s="7" t="n">
        <f aca="false">H2990/41918464</f>
        <v>0.000112671113140023</v>
      </c>
      <c r="J2990" s="8" t="n">
        <f aca="false">I2990/$D2990</f>
        <v>11.1025663438558</v>
      </c>
      <c r="K2990" s="6" t="n">
        <v>3780</v>
      </c>
      <c r="L2990" s="7" t="n">
        <f aca="false">K2990/43192891</f>
        <v>8.75144013860985E-005</v>
      </c>
      <c r="M2990" s="8" t="n">
        <f aca="false">L2990/$D2990</f>
        <v>8.62363404739306</v>
      </c>
      <c r="N2990" s="6" t="n">
        <v>1863</v>
      </c>
      <c r="O2990" s="7" t="n">
        <f aca="false">N2990/49735264</f>
        <v>3.74583313763047E-005</v>
      </c>
      <c r="P2990" s="8" t="n">
        <f aca="false">O2990/$D2990</f>
        <v>3.69112896504992</v>
      </c>
      <c r="Q2990" s="6" t="n">
        <v>5025</v>
      </c>
      <c r="R2990" s="9" t="n">
        <f aca="false">Q2990/50554893</f>
        <v>9.93969070412235E-005</v>
      </c>
      <c r="S2990" s="8" t="n">
        <f aca="false">R2990/$D2990</f>
        <v>9.7945313935772</v>
      </c>
      <c r="T2990" s="10" t="n">
        <f aca="false">AVERAGE(G2990,J2990,M2990,P2990)</f>
        <v>9.75786747097243</v>
      </c>
    </row>
    <row r="2991" s="5" customFormat="true" ht="15.25" hidden="false" customHeight="false" outlineLevel="0" collapsed="false">
      <c r="A2991" s="6" t="s">
        <v>953</v>
      </c>
      <c r="B2991" s="7" t="n">
        <v>1815675</v>
      </c>
      <c r="C2991" s="6" t="n">
        <v>23835</v>
      </c>
      <c r="D2991" s="8" t="n">
        <f aca="false">C2991/58039824</f>
        <v>0.00041066630388128</v>
      </c>
      <c r="E2991" s="6" t="n">
        <v>32619</v>
      </c>
      <c r="F2991" s="7" t="n">
        <f aca="false">E2991/57700746</f>
        <v>0.000565313315013293</v>
      </c>
      <c r="G2991" s="8" t="n">
        <f aca="false">F2991/$D2991</f>
        <v>1.37657584678951</v>
      </c>
      <c r="H2991" s="6" t="n">
        <v>19361</v>
      </c>
      <c r="I2991" s="7" t="n">
        <f aca="false">H2991/41918464</f>
        <v>0.000461872839615497</v>
      </c>
      <c r="J2991" s="8" t="n">
        <f aca="false">I2991/$D2991</f>
        <v>1.12469134976563</v>
      </c>
      <c r="K2991" s="6" t="n">
        <v>18406</v>
      </c>
      <c r="L2991" s="7" t="n">
        <f aca="false">K2991/43192891</f>
        <v>0.000426134939659399</v>
      </c>
      <c r="M2991" s="8" t="n">
        <f aca="false">L2991/$D2991</f>
        <v>1.03766716585199</v>
      </c>
      <c r="N2991" s="6" t="n">
        <v>17894</v>
      </c>
      <c r="O2991" s="7" t="n">
        <f aca="false">N2991/49735264</f>
        <v>0.00035978496062673</v>
      </c>
      <c r="P2991" s="8" t="n">
        <f aca="false">O2991/$D2991</f>
        <v>0.876100515738297</v>
      </c>
      <c r="Q2991" s="6" t="n">
        <v>23133</v>
      </c>
      <c r="R2991" s="9" t="n">
        <f aca="false">Q2991/50554893</f>
        <v>0.000457581821011865</v>
      </c>
      <c r="S2991" s="8" t="n">
        <f aca="false">R2991/$D2991</f>
        <v>1.11424243159757</v>
      </c>
      <c r="T2991" s="10" t="n">
        <f aca="false">AVERAGE(G2991,J2991,M2991,P2991)</f>
        <v>1.10375871953636</v>
      </c>
    </row>
    <row r="2992" s="5" customFormat="true" ht="15.25" hidden="false" customHeight="false" outlineLevel="0" collapsed="false">
      <c r="A2992" s="6" t="s">
        <v>953</v>
      </c>
      <c r="B2992" s="7" t="n">
        <v>1815755</v>
      </c>
      <c r="C2992" s="6" t="n">
        <v>1976</v>
      </c>
      <c r="D2992" s="8" t="n">
        <f aca="false">C2992/58039824</f>
        <v>3.4045589111366E-005</v>
      </c>
      <c r="E2992" s="6" t="n">
        <v>6298</v>
      </c>
      <c r="F2992" s="7" t="n">
        <f aca="false">E2992/57700746</f>
        <v>0.000109149368710068</v>
      </c>
      <c r="G2992" s="8" t="n">
        <f aca="false">F2992/$D2992</f>
        <v>3.20597679637828</v>
      </c>
      <c r="H2992" s="6" t="n">
        <v>1248</v>
      </c>
      <c r="I2992" s="7" t="n">
        <f aca="false">H2992/41918464</f>
        <v>2.97720832519054E-005</v>
      </c>
      <c r="J2992" s="8" t="n">
        <f aca="false">I2992/$D2992</f>
        <v>0.874476959541467</v>
      </c>
      <c r="K2992" s="6" t="n">
        <v>5368</v>
      </c>
      <c r="L2992" s="7" t="n">
        <f aca="false">K2992/43192891</f>
        <v>0.000124279710751475</v>
      </c>
      <c r="M2992" s="8" t="n">
        <f aca="false">L2992/$D2992</f>
        <v>3.65039096092436</v>
      </c>
      <c r="N2992" s="6" t="n">
        <v>6999</v>
      </c>
      <c r="O2992" s="7" t="n">
        <f aca="false">N2992/49735264</f>
        <v>0.00014072510000148</v>
      </c>
      <c r="P2992" s="8" t="n">
        <f aca="false">O2992/$D2992</f>
        <v>4.13343119254468</v>
      </c>
      <c r="Q2992" s="6" t="n">
        <v>7490</v>
      </c>
      <c r="R2992" s="9" t="n">
        <f aca="false">Q2992/50554893</f>
        <v>0.000148155787808709</v>
      </c>
      <c r="S2992" s="8" t="n">
        <f aca="false">R2992/$D2992</f>
        <v>4.35168818269172</v>
      </c>
      <c r="T2992" s="10" t="n">
        <f aca="false">AVERAGE(G2992,J2992,M2992,P2992)</f>
        <v>2.9660689773472</v>
      </c>
    </row>
    <row r="2993" s="5" customFormat="true" ht="15.25" hidden="false" customHeight="false" outlineLevel="0" collapsed="false">
      <c r="A2993" s="6" t="s">
        <v>954</v>
      </c>
      <c r="B2993" s="7" t="n">
        <v>1819131</v>
      </c>
      <c r="C2993" s="6" t="n">
        <v>15013</v>
      </c>
      <c r="D2993" s="8" t="n">
        <f aca="false">C2993/58039824</f>
        <v>0.000258667221320313</v>
      </c>
      <c r="E2993" s="6" t="n">
        <v>16786</v>
      </c>
      <c r="F2993" s="7" t="n">
        <f aca="false">E2993/57700746</f>
        <v>0.000290914782973516</v>
      </c>
      <c r="G2993" s="8" t="n">
        <f aca="false">F2993/$D2993</f>
        <v>1.12466814112976</v>
      </c>
      <c r="H2993" s="6" t="n">
        <v>14259</v>
      </c>
      <c r="I2993" s="7" t="n">
        <f aca="false">H2993/41918464</f>
        <v>0.000340160364654583</v>
      </c>
      <c r="J2993" s="8" t="n">
        <f aca="false">I2993/$D2993</f>
        <v>1.31505013630372</v>
      </c>
      <c r="K2993" s="6" t="n">
        <v>11787</v>
      </c>
      <c r="L2993" s="7" t="n">
        <f aca="false">K2993/43192891</f>
        <v>0.000272892129401572</v>
      </c>
      <c r="M2993" s="8" t="n">
        <f aca="false">L2993/$D2993</f>
        <v>1.05499308342453</v>
      </c>
      <c r="N2993" s="6" t="n">
        <v>15284</v>
      </c>
      <c r="O2993" s="7" t="n">
        <f aca="false">N2993/49735264</f>
        <v>0.000307307105075385</v>
      </c>
      <c r="P2993" s="8" t="n">
        <f aca="false">O2993/$D2993</f>
        <v>1.18804038450175</v>
      </c>
      <c r="Q2993" s="6" t="n">
        <v>7335</v>
      </c>
      <c r="R2993" s="9" t="n">
        <f aca="false">Q2993/50554893</f>
        <v>0.000145089813561667</v>
      </c>
      <c r="S2993" s="8" t="n">
        <f aca="false">R2993/$D2993</f>
        <v>0.560913024932521</v>
      </c>
      <c r="T2993" s="10" t="n">
        <f aca="false">AVERAGE(G2993,J2993,M2993,P2993)</f>
        <v>1.17068793633994</v>
      </c>
    </row>
    <row r="2994" s="5" customFormat="true" ht="15.25" hidden="false" customHeight="false" outlineLevel="0" collapsed="false">
      <c r="A2994" s="6" t="s">
        <v>954</v>
      </c>
      <c r="B2994" s="7" t="n">
        <v>1820010</v>
      </c>
      <c r="C2994" s="6" t="n">
        <v>610</v>
      </c>
      <c r="D2994" s="8" t="n">
        <f aca="false">C2994/58039824</f>
        <v>1.05100249787112E-005</v>
      </c>
      <c r="E2994" s="6" t="n">
        <v>1669</v>
      </c>
      <c r="F2994" s="7" t="n">
        <f aca="false">E2994/57700746</f>
        <v>2.89251026321219E-005</v>
      </c>
      <c r="G2994" s="8" t="n">
        <f aca="false">F2994/$D2994</f>
        <v>2.75214404254147</v>
      </c>
      <c r="H2994" s="6" t="n">
        <v>1659</v>
      </c>
      <c r="I2994" s="7" t="n">
        <f aca="false">H2994/41918464</f>
        <v>3.95768318228454E-005</v>
      </c>
      <c r="J2994" s="8" t="n">
        <f aca="false">I2994/$D2994</f>
        <v>3.76562680897631</v>
      </c>
      <c r="K2994" s="6" t="n">
        <v>2770</v>
      </c>
      <c r="L2994" s="7" t="n">
        <f aca="false">K2994/43192891</f>
        <v>6.41309237670616E-005</v>
      </c>
      <c r="M2994" s="8" t="n">
        <f aca="false">L2994/$D2994</f>
        <v>6.10188119409454</v>
      </c>
      <c r="N2994" s="6" t="n">
        <v>681</v>
      </c>
      <c r="O2994" s="7" t="n">
        <f aca="false">N2994/49735264</f>
        <v>1.36924979427072E-005</v>
      </c>
      <c r="P2994" s="8" t="n">
        <f aca="false">O2994/$D2994</f>
        <v>1.30280355854933</v>
      </c>
      <c r="Q2994" s="6" t="n">
        <v>7</v>
      </c>
      <c r="R2994" s="9" t="n">
        <f aca="false">Q2994/50554893</f>
        <v>1.38463353092252E-007</v>
      </c>
      <c r="S2994" s="8" t="n">
        <f aca="false">R2994/$D2994</f>
        <v>0.0131744076129904</v>
      </c>
      <c r="T2994" s="10" t="n">
        <f aca="false">AVERAGE(G2994,J2994,M2994,P2994)</f>
        <v>3.48061390104041</v>
      </c>
    </row>
    <row r="2995" s="5" customFormat="true" ht="15.25" hidden="false" customHeight="false" outlineLevel="0" collapsed="false">
      <c r="A2995" s="6" t="s">
        <v>954</v>
      </c>
      <c r="B2995" s="7" t="n">
        <v>1820038</v>
      </c>
      <c r="C2995" s="6" t="n">
        <v>7122</v>
      </c>
      <c r="D2995" s="8" t="n">
        <f aca="false">C2995/58039824</f>
        <v>0.000122708849013739</v>
      </c>
      <c r="E2995" s="6" t="n">
        <v>4705</v>
      </c>
      <c r="F2995" s="7" t="n">
        <f aca="false">E2995/57700746</f>
        <v>8.15414067610148E-005</v>
      </c>
      <c r="G2995" s="8" t="n">
        <f aca="false">F2995/$D2995</f>
        <v>0.664511218354635</v>
      </c>
      <c r="H2995" s="6" t="n">
        <v>3146</v>
      </c>
      <c r="I2995" s="7" t="n">
        <f aca="false">H2995/41918464</f>
        <v>7.50504598641782E-005</v>
      </c>
      <c r="J2995" s="8" t="n">
        <f aca="false">I2995/$D2995</f>
        <v>0.611614080544225</v>
      </c>
      <c r="K2995" s="6" t="n">
        <v>4667</v>
      </c>
      <c r="L2995" s="7" t="n">
        <f aca="false">K2995/43192891</f>
        <v>0.000108050188166381</v>
      </c>
      <c r="M2995" s="8" t="n">
        <f aca="false">L2995/$D2995</f>
        <v>0.88054112669807</v>
      </c>
      <c r="N2995" s="6" t="n">
        <v>1591</v>
      </c>
      <c r="O2995" s="7" t="n">
        <f aca="false">N2995/49735264</f>
        <v>3.19893747824481E-005</v>
      </c>
      <c r="P2995" s="8" t="n">
        <f aca="false">O2995/$D2995</f>
        <v>0.26069329994992</v>
      </c>
      <c r="Q2995" s="6" t="n">
        <v>17556</v>
      </c>
      <c r="R2995" s="9" t="n">
        <f aca="false">Q2995/50554893</f>
        <v>0.000347266089555367</v>
      </c>
      <c r="S2995" s="8" t="n">
        <f aca="false">R2995/$D2995</f>
        <v>2.83000038176941</v>
      </c>
      <c r="T2995" s="10" t="n">
        <f aca="false">AVERAGE(G2995,J2995,M2995,P2995)</f>
        <v>0.604339931386712</v>
      </c>
    </row>
    <row r="2996" s="5" customFormat="true" ht="15.25" hidden="false" customHeight="false" outlineLevel="0" collapsed="false">
      <c r="A2996" s="6" t="s">
        <v>21</v>
      </c>
      <c r="B2996" s="7" t="n">
        <v>1820068</v>
      </c>
      <c r="C2996" s="6" t="n">
        <v>13767</v>
      </c>
      <c r="D2996" s="8" t="n">
        <f aca="false">C2996/58039824</f>
        <v>0.000237199203085109</v>
      </c>
      <c r="E2996" s="6" t="n">
        <v>20434</v>
      </c>
      <c r="F2996" s="7" t="n">
        <f aca="false">E2996/57700746</f>
        <v>0.000354137535760803</v>
      </c>
      <c r="G2996" s="8" t="n">
        <f aca="false">F2996/$D2996</f>
        <v>1.49299631345614</v>
      </c>
      <c r="H2996" s="6" t="n">
        <v>21165</v>
      </c>
      <c r="I2996" s="7" t="n">
        <f aca="false">H2996/41918464</f>
        <v>0.000504908767649502</v>
      </c>
      <c r="J2996" s="8" t="n">
        <f aca="false">I2996/$D2996</f>
        <v>2.12862758846764</v>
      </c>
      <c r="K2996" s="6" t="n">
        <v>18019</v>
      </c>
      <c r="L2996" s="7" t="n">
        <f aca="false">K2996/43192891</f>
        <v>0.000417175131898441</v>
      </c>
      <c r="M2996" s="8" t="n">
        <f aca="false">L2996/$D2996</f>
        <v>1.75875435698136</v>
      </c>
      <c r="N2996" s="6" t="n">
        <v>22973</v>
      </c>
      <c r="O2996" s="7" t="n">
        <f aca="false">N2996/49735264</f>
        <v>0.000461905661142163</v>
      </c>
      <c r="P2996" s="8" t="n">
        <f aca="false">O2996/$D2996</f>
        <v>1.94733226391333</v>
      </c>
      <c r="Q2996" s="6" t="n">
        <v>11245</v>
      </c>
      <c r="R2996" s="9" t="n">
        <f aca="false">Q2996/50554893</f>
        <v>0.000222431486503196</v>
      </c>
      <c r="S2996" s="8" t="n">
        <f aca="false">R2996/$D2996</f>
        <v>0.93774128922088</v>
      </c>
      <c r="T2996" s="10" t="n">
        <f aca="false">AVERAGE(G2996,J2996,M2996,P2996)</f>
        <v>1.83192763070462</v>
      </c>
    </row>
    <row r="2997" s="5" customFormat="true" ht="15.25" hidden="false" customHeight="false" outlineLevel="0" collapsed="false">
      <c r="A2997" s="6" t="s">
        <v>21</v>
      </c>
      <c r="B2997" s="7" t="n">
        <v>1820175</v>
      </c>
      <c r="C2997" s="6" t="n">
        <v>1082</v>
      </c>
      <c r="D2997" s="8" t="n">
        <f aca="false">C2997/58039824</f>
        <v>1.86423721753533E-005</v>
      </c>
      <c r="E2997" s="6" t="n">
        <v>2927</v>
      </c>
      <c r="F2997" s="7" t="n">
        <f aca="false">E2997/57700746</f>
        <v>5.07272470965973E-005</v>
      </c>
      <c r="G2997" s="8" t="n">
        <f aca="false">F2997/$D2997</f>
        <v>2.7210725448161</v>
      </c>
      <c r="H2997" s="6" t="n">
        <v>1217</v>
      </c>
      <c r="I2997" s="7" t="n">
        <f aca="false">H2997/41918464</f>
        <v>2.90325523377956E-005</v>
      </c>
      <c r="J2997" s="8" t="n">
        <f aca="false">I2997/$D2997</f>
        <v>1.5573421700152</v>
      </c>
      <c r="K2997" s="6" t="n">
        <v>2419</v>
      </c>
      <c r="L2997" s="7" t="n">
        <f aca="false">K2997/43192891</f>
        <v>5.60045864954953E-005</v>
      </c>
      <c r="M2997" s="8" t="n">
        <f aca="false">L2997/$D2997</f>
        <v>3.00415558538939</v>
      </c>
      <c r="N2997" s="6" t="n">
        <v>2765</v>
      </c>
      <c r="O2997" s="7" t="n">
        <f aca="false">N2997/49735264</f>
        <v>5.55943565515205E-005</v>
      </c>
      <c r="P2997" s="8" t="n">
        <f aca="false">O2997/$D2997</f>
        <v>2.98215034162985</v>
      </c>
      <c r="Q2997" s="6" t="n">
        <v>5370</v>
      </c>
      <c r="R2997" s="9" t="n">
        <f aca="false">Q2997/50554893</f>
        <v>0.00010622117230077</v>
      </c>
      <c r="S2997" s="8" t="n">
        <f aca="false">R2997/$D2997</f>
        <v>5.69783562422401</v>
      </c>
      <c r="T2997" s="10" t="n">
        <f aca="false">AVERAGE(G2997,J2997,M2997,P2997)</f>
        <v>2.56618016046263</v>
      </c>
    </row>
    <row r="2998" s="5" customFormat="true" ht="15.25" hidden="false" customHeight="false" outlineLevel="0" collapsed="false">
      <c r="A2998" s="6" t="s">
        <v>21</v>
      </c>
      <c r="B2998" s="7" t="n">
        <v>1820188</v>
      </c>
      <c r="C2998" s="6" t="n">
        <v>12</v>
      </c>
      <c r="D2998" s="8" t="n">
        <f aca="false">C2998/58039824</f>
        <v>2.06754589745138E-007</v>
      </c>
      <c r="E2998" s="6" t="n">
        <v>2891</v>
      </c>
      <c r="F2998" s="7" t="n">
        <f aca="false">E2998/57700746</f>
        <v>5.0103338351986E-005</v>
      </c>
      <c r="G2998" s="8" t="n">
        <f aca="false">F2998/$D2998</f>
        <v>242.33241164681</v>
      </c>
      <c r="H2998" s="6" t="n">
        <v>1138</v>
      </c>
      <c r="I2998" s="7" t="n">
        <f aca="false">H2998/41918464</f>
        <v>2.71479412986125E-005</v>
      </c>
      <c r="J2998" s="8" t="n">
        <f aca="false">I2998/$D2998</f>
        <v>131.305144577817</v>
      </c>
      <c r="K2998" s="6" t="n">
        <v>992</v>
      </c>
      <c r="L2998" s="7" t="n">
        <f aca="false">K2998/43192891</f>
        <v>2.29667423743412E-005</v>
      </c>
      <c r="M2998" s="8" t="n">
        <f aca="false">L2998/$D2998</f>
        <v>111.082140438342</v>
      </c>
      <c r="N2998" s="6" t="n">
        <v>1903</v>
      </c>
      <c r="O2998" s="7" t="n">
        <f aca="false">N2998/49735264</f>
        <v>3.82625896989307E-005</v>
      </c>
      <c r="P2998" s="8" t="n">
        <f aca="false">O2998/$D2998</f>
        <v>185.062830992513</v>
      </c>
      <c r="Q2998" s="6" t="n">
        <v>2328</v>
      </c>
      <c r="R2998" s="9" t="n">
        <f aca="false">Q2998/50554893</f>
        <v>4.60489551426803E-005</v>
      </c>
      <c r="S2998" s="8" t="n">
        <f aca="false">R2998/$D2998</f>
        <v>222.722770988755</v>
      </c>
      <c r="T2998" s="10" t="n">
        <f aca="false">AVERAGE(G2998,J2998,M2998,P2998)</f>
        <v>167.44563191387</v>
      </c>
    </row>
    <row r="2999" s="5" customFormat="true" ht="15.25" hidden="false" customHeight="false" outlineLevel="0" collapsed="false">
      <c r="A2999" s="6" t="s">
        <v>21</v>
      </c>
      <c r="B2999" s="7" t="n">
        <v>1820390</v>
      </c>
      <c r="C2999" s="6" t="n">
        <v>3144</v>
      </c>
      <c r="D2999" s="8" t="n">
        <f aca="false">C2999/58039824</f>
        <v>5.41697025132261E-005</v>
      </c>
      <c r="E2999" s="6" t="n">
        <v>5066</v>
      </c>
      <c r="F2999" s="7" t="n">
        <f aca="false">E2999/57700746</f>
        <v>8.77978250055901E-005</v>
      </c>
      <c r="G2999" s="8" t="n">
        <f aca="false">F2999/$D2999</f>
        <v>1.6207920836219</v>
      </c>
      <c r="H2999" s="6" t="n">
        <v>2992</v>
      </c>
      <c r="I2999" s="7" t="n">
        <f aca="false">H2999/41918464</f>
        <v>7.13766611295681E-005</v>
      </c>
      <c r="J2999" s="8" t="n">
        <f aca="false">I2999/$D2999</f>
        <v>1.3176491252124</v>
      </c>
      <c r="K2999" s="6" t="n">
        <v>4059</v>
      </c>
      <c r="L2999" s="7" t="n">
        <f aca="false">K2999/43192891</f>
        <v>9.39737976788819E-005</v>
      </c>
      <c r="M2999" s="8" t="n">
        <f aca="false">L2999/$D2999</f>
        <v>1.73480365072962</v>
      </c>
      <c r="N2999" s="6" t="n">
        <v>1045</v>
      </c>
      <c r="O2999" s="7" t="n">
        <f aca="false">N2999/49735264</f>
        <v>2.10112486786036E-005</v>
      </c>
      <c r="P2999" s="8" t="n">
        <f aca="false">O2999/$D2999</f>
        <v>0.387878236426967</v>
      </c>
      <c r="Q2999" s="6" t="n">
        <v>4</v>
      </c>
      <c r="R2999" s="9" t="n">
        <f aca="false">Q2999/50554893</f>
        <v>7.91219160527152E-008</v>
      </c>
      <c r="S2999" s="8" t="n">
        <f aca="false">R2999/$D2999</f>
        <v>0.0014606304332832</v>
      </c>
      <c r="T2999" s="10" t="n">
        <f aca="false">AVERAGE(G2999,J2999,M2999,P2999)</f>
        <v>1.26528077399772</v>
      </c>
    </row>
    <row r="3000" s="5" customFormat="true" ht="15.25" hidden="false" customHeight="false" outlineLevel="0" collapsed="false">
      <c r="A3000" s="6" t="s">
        <v>955</v>
      </c>
      <c r="B3000" s="7" t="n">
        <v>1820636</v>
      </c>
      <c r="C3000" s="6" t="n">
        <v>337</v>
      </c>
      <c r="D3000" s="8" t="n">
        <f aca="false">C3000/58039824</f>
        <v>5.80635806200929E-006</v>
      </c>
      <c r="E3000" s="6" t="n">
        <v>6261</v>
      </c>
      <c r="F3000" s="7" t="n">
        <f aca="false">E3000/57700746</f>
        <v>0.000108508129166996</v>
      </c>
      <c r="G3000" s="8" t="n">
        <f aca="false">F3000/$D3000</f>
        <v>18.6878122238032</v>
      </c>
      <c r="H3000" s="6" t="n">
        <v>3374</v>
      </c>
      <c r="I3000" s="7" t="n">
        <f aca="false">H3000/41918464</f>
        <v>8.04895904582763E-005</v>
      </c>
      <c r="J3000" s="8" t="n">
        <f aca="false">I3000/$D3000</f>
        <v>13.8623194778351</v>
      </c>
      <c r="K3000" s="6" t="n">
        <v>1845</v>
      </c>
      <c r="L3000" s="7" t="n">
        <f aca="false">K3000/43192891</f>
        <v>4.271536258131E-005</v>
      </c>
      <c r="M3000" s="8" t="n">
        <f aca="false">L3000/$D3000</f>
        <v>7.35665319381429</v>
      </c>
      <c r="N3000" s="6" t="n">
        <v>2024</v>
      </c>
      <c r="O3000" s="7" t="n">
        <f aca="false">N3000/49735264</f>
        <v>4.06954711248743E-005</v>
      </c>
      <c r="P3000" s="8" t="n">
        <f aca="false">O3000/$D3000</f>
        <v>7.0087773937234</v>
      </c>
      <c r="Q3000" s="6" t="n">
        <v>19</v>
      </c>
      <c r="R3000" s="9" t="n">
        <f aca="false">Q3000/50554893</f>
        <v>3.75829101250397E-007</v>
      </c>
      <c r="S3000" s="8" t="n">
        <f aca="false">R3000/$D3000</f>
        <v>0.0647271658476298</v>
      </c>
      <c r="T3000" s="10" t="n">
        <f aca="false">AVERAGE(G3000,J3000,M3000,P3000)</f>
        <v>11.728890572294</v>
      </c>
    </row>
    <row r="3001" s="5" customFormat="true" ht="15.25" hidden="false" customHeight="false" outlineLevel="0" collapsed="false">
      <c r="A3001" s="6" t="s">
        <v>955</v>
      </c>
      <c r="B3001" s="7" t="n">
        <v>1820640</v>
      </c>
      <c r="C3001" s="6" t="n">
        <v>18</v>
      </c>
      <c r="D3001" s="8" t="n">
        <f aca="false">C3001/58039824</f>
        <v>3.10131884617707E-007</v>
      </c>
      <c r="E3001" s="6" t="n">
        <v>6710</v>
      </c>
      <c r="F3001" s="7" t="n">
        <f aca="false">E3001/57700746</f>
        <v>0.000116289657676176</v>
      </c>
      <c r="G3001" s="8" t="n">
        <f aca="false">F3001/$D3001</f>
        <v>374.968403585862</v>
      </c>
      <c r="H3001" s="6" t="n">
        <v>7219</v>
      </c>
      <c r="I3001" s="7" t="n">
        <f aca="false">H3001/41918464</f>
        <v>0.000172215279643834</v>
      </c>
      <c r="J3001" s="8" t="n">
        <f aca="false">I3001/$D3001</f>
        <v>555.296917813273</v>
      </c>
      <c r="K3001" s="6" t="n">
        <v>2343</v>
      </c>
      <c r="L3001" s="7" t="n">
        <f aca="false">K3001/43192891</f>
        <v>5.42450376845579E-005</v>
      </c>
      <c r="M3001" s="8" t="n">
        <f aca="false">L3001/$D3001</f>
        <v>174.909580004728</v>
      </c>
      <c r="N3001" s="6" t="n">
        <v>8717</v>
      </c>
      <c r="O3001" s="7" t="n">
        <f aca="false">N3001/49735264</f>
        <v>0.000175267994958265</v>
      </c>
      <c r="P3001" s="8" t="n">
        <f aca="false">O3001/$D3001</f>
        <v>565.14019890059</v>
      </c>
      <c r="Q3001" s="6" t="n">
        <v>20070</v>
      </c>
      <c r="R3001" s="9" t="n">
        <f aca="false">Q3001/50554893</f>
        <v>0.000396994213794499</v>
      </c>
      <c r="S3001" s="8" t="n">
        <f aca="false">R3001/$D3001</f>
        <v>1280.08190542506</v>
      </c>
      <c r="T3001" s="10" t="n">
        <f aca="false">AVERAGE(G3001,J3001,M3001,P3001)</f>
        <v>417.578775076113</v>
      </c>
    </row>
    <row r="3002" s="5" customFormat="true" ht="15.25" hidden="false" customHeight="false" outlineLevel="0" collapsed="false">
      <c r="A3002" s="6" t="s">
        <v>955</v>
      </c>
      <c r="B3002" s="7" t="n">
        <v>1820972</v>
      </c>
      <c r="C3002" s="6" t="n">
        <v>1565</v>
      </c>
      <c r="D3002" s="8" t="n">
        <f aca="false">C3002/58039824</f>
        <v>2.6964244412595E-005</v>
      </c>
      <c r="E3002" s="6" t="n">
        <v>1672</v>
      </c>
      <c r="F3002" s="7" t="n">
        <f aca="false">E3002/57700746</f>
        <v>2.89770950275062E-005</v>
      </c>
      <c r="G3002" s="8" t="n">
        <f aca="false">F3002/$D3002</f>
        <v>1.07464887886756</v>
      </c>
      <c r="H3002" s="6" t="n">
        <v>2070</v>
      </c>
      <c r="I3002" s="7" t="n">
        <f aca="false">H3002/41918464</f>
        <v>4.93815803937854E-005</v>
      </c>
      <c r="J3002" s="8" t="n">
        <f aca="false">I3002/$D3002</f>
        <v>1.83137267405569</v>
      </c>
      <c r="K3002" s="6" t="n">
        <v>884</v>
      </c>
      <c r="L3002" s="7" t="n">
        <f aca="false">K3002/43192891</f>
        <v>2.04663309061669E-005</v>
      </c>
      <c r="M3002" s="8" t="n">
        <f aca="false">L3002/$D3002</f>
        <v>0.759017408127597</v>
      </c>
      <c r="N3002" s="6" t="n">
        <v>1897</v>
      </c>
      <c r="O3002" s="7" t="n">
        <f aca="false">N3002/49735264</f>
        <v>3.81419509505368E-005</v>
      </c>
      <c r="P3002" s="8" t="n">
        <f aca="false">O3002/$D3002</f>
        <v>1.41453809596536</v>
      </c>
      <c r="Q3002" s="6" t="n">
        <v>3</v>
      </c>
      <c r="R3002" s="9" t="n">
        <f aca="false">Q3002/50554893</f>
        <v>5.93414370395364E-008</v>
      </c>
      <c r="S3002" s="8" t="n">
        <f aca="false">R3002/$D3002</f>
        <v>0.00220074540682541</v>
      </c>
      <c r="T3002" s="10" t="n">
        <f aca="false">AVERAGE(G3002,J3002,M3002,P3002)</f>
        <v>1.26989426425405</v>
      </c>
    </row>
    <row r="3003" s="5" customFormat="true" ht="15.25" hidden="false" customHeight="false" outlineLevel="0" collapsed="false">
      <c r="A3003" s="6" t="s">
        <v>955</v>
      </c>
      <c r="B3003" s="7" t="n">
        <v>1821104</v>
      </c>
      <c r="C3003" s="6" t="n">
        <v>21028</v>
      </c>
      <c r="D3003" s="8" t="n">
        <f aca="false">C3003/58039824</f>
        <v>0.000362302959430063</v>
      </c>
      <c r="E3003" s="6" t="n">
        <v>550</v>
      </c>
      <c r="F3003" s="7" t="n">
        <f aca="false">E3003/57700746</f>
        <v>9.53193915378495E-006</v>
      </c>
      <c r="G3003" s="8" t="n">
        <f aca="false">F3003/$D3003</f>
        <v>0.0263093052532046</v>
      </c>
      <c r="H3003" s="6" t="n">
        <v>968</v>
      </c>
      <c r="I3003" s="7" t="n">
        <f aca="false">H3003/41918464</f>
        <v>2.30924491889779E-005</v>
      </c>
      <c r="J3003" s="8" t="n">
        <f aca="false">I3003/$D3003</f>
        <v>0.0637379535218385</v>
      </c>
      <c r="K3003" s="6" t="n">
        <v>617</v>
      </c>
      <c r="L3003" s="7" t="n">
        <f aca="false">K3003/43192891</f>
        <v>1.42847581098473E-005</v>
      </c>
      <c r="M3003" s="8" t="n">
        <f aca="false">L3003/$D3003</f>
        <v>0.0394276605753333</v>
      </c>
      <c r="N3003" s="6" t="n">
        <v>250</v>
      </c>
      <c r="O3003" s="7" t="n">
        <f aca="false">N3003/49735264</f>
        <v>5.02661451641234E-006</v>
      </c>
      <c r="P3003" s="8" t="n">
        <f aca="false">O3003/$D3003</f>
        <v>0.0138740641929055</v>
      </c>
      <c r="Q3003" s="6" t="n">
        <v>1</v>
      </c>
      <c r="R3003" s="9" t="n">
        <f aca="false">Q3003/50554893</f>
        <v>1.97804790131788E-008</v>
      </c>
      <c r="S3003" s="8" t="n">
        <f aca="false">R3003/$D3003</f>
        <v>5.45965151493528E-005</v>
      </c>
      <c r="T3003" s="10" t="n">
        <f aca="false">AVERAGE(G3003,J3003,M3003,P3003)</f>
        <v>0.0358372458858205</v>
      </c>
    </row>
    <row r="3004" s="5" customFormat="true" ht="15.25" hidden="false" customHeight="false" outlineLevel="0" collapsed="false">
      <c r="A3004" s="6" t="s">
        <v>956</v>
      </c>
      <c r="B3004" s="7" t="n">
        <v>1822252</v>
      </c>
      <c r="C3004" s="6" t="n">
        <v>3449</v>
      </c>
      <c r="D3004" s="8" t="n">
        <f aca="false">C3004/58039824</f>
        <v>5.94247150025817E-005</v>
      </c>
      <c r="E3004" s="6" t="n">
        <v>9196</v>
      </c>
      <c r="F3004" s="7" t="n">
        <f aca="false">E3004/57700746</f>
        <v>0.000159374022651284</v>
      </c>
      <c r="G3004" s="8" t="n">
        <f aca="false">F3004/$D3004</f>
        <v>2.68194845603147</v>
      </c>
      <c r="H3004" s="6" t="n">
        <v>8801</v>
      </c>
      <c r="I3004" s="7" t="n">
        <f aca="false">H3004/41918464</f>
        <v>0.000209955212099375</v>
      </c>
      <c r="J3004" s="8" t="n">
        <f aca="false">I3004/$D3004</f>
        <v>3.53312947466813</v>
      </c>
      <c r="K3004" s="6" t="n">
        <v>8792</v>
      </c>
      <c r="L3004" s="7" t="n">
        <f aca="false">K3004/43192891</f>
        <v>0.000203552015075814</v>
      </c>
      <c r="M3004" s="8" t="n">
        <f aca="false">L3004/$D3004</f>
        <v>3.42537637861572</v>
      </c>
      <c r="N3004" s="6" t="n">
        <v>10077</v>
      </c>
      <c r="O3004" s="7" t="n">
        <f aca="false">N3004/49735264</f>
        <v>0.000202612777927549</v>
      </c>
      <c r="P3004" s="8" t="n">
        <f aca="false">O3004/$D3004</f>
        <v>3.40957088172398</v>
      </c>
      <c r="Q3004" s="6" t="n">
        <v>21968</v>
      </c>
      <c r="R3004" s="9" t="n">
        <f aca="false">Q3004/50554893</f>
        <v>0.000434537562961512</v>
      </c>
      <c r="S3004" s="8" t="n">
        <f aca="false">R3004/$D3004</f>
        <v>7.31240466096697</v>
      </c>
      <c r="T3004" s="10" t="n">
        <f aca="false">AVERAGE(G3004,J3004,M3004,P3004)</f>
        <v>3.26250629775982</v>
      </c>
    </row>
    <row r="3005" s="5" customFormat="true" ht="15.25" hidden="false" customHeight="false" outlineLevel="0" collapsed="false">
      <c r="A3005" s="6" t="s">
        <v>956</v>
      </c>
      <c r="B3005" s="7" t="n">
        <v>1823035</v>
      </c>
      <c r="C3005" s="6" t="n">
        <v>473</v>
      </c>
      <c r="D3005" s="8" t="n">
        <f aca="false">C3005/58039824</f>
        <v>8.14957674578751E-006</v>
      </c>
      <c r="E3005" s="6" t="n">
        <v>6177</v>
      </c>
      <c r="F3005" s="7" t="n">
        <f aca="false">E3005/57700746</f>
        <v>0.000107052342096236</v>
      </c>
      <c r="G3005" s="8" t="n">
        <f aca="false">F3005/$D3005</f>
        <v>13.135938888062</v>
      </c>
      <c r="H3005" s="6" t="n">
        <v>6201</v>
      </c>
      <c r="I3005" s="7" t="n">
        <f aca="false">H3005/41918464</f>
        <v>0.000147930038657905</v>
      </c>
      <c r="J3005" s="8" t="n">
        <f aca="false">I3005/$D3005</f>
        <v>18.1518676702283</v>
      </c>
      <c r="K3005" s="6" t="n">
        <v>4541</v>
      </c>
      <c r="L3005" s="7" t="n">
        <f aca="false">K3005/43192891</f>
        <v>0.000105133041453511</v>
      </c>
      <c r="M3005" s="8" t="n">
        <f aca="false">L3005/$D3005</f>
        <v>12.9004296459757</v>
      </c>
      <c r="N3005" s="6" t="n">
        <v>526</v>
      </c>
      <c r="O3005" s="7" t="n">
        <f aca="false">N3005/49735264</f>
        <v>1.05759969425316E-005</v>
      </c>
      <c r="P3005" s="8" t="n">
        <f aca="false">O3005/$D3005</f>
        <v>1.2977357318585</v>
      </c>
      <c r="Q3005" s="6" t="n">
        <v>14370</v>
      </c>
      <c r="R3005" s="9" t="n">
        <f aca="false">Q3005/50554893</f>
        <v>0.000284245483419379</v>
      </c>
      <c r="S3005" s="8" t="n">
        <f aca="false">R3005/$D3005</f>
        <v>34.8785577810903</v>
      </c>
      <c r="T3005" s="10" t="n">
        <f aca="false">AVERAGE(G3005,J3005,M3005,P3005)</f>
        <v>11.3714929840311</v>
      </c>
    </row>
    <row r="3006" s="5" customFormat="true" ht="15.25" hidden="false" customHeight="false" outlineLevel="0" collapsed="false">
      <c r="A3006" s="6" t="s">
        <v>956</v>
      </c>
      <c r="B3006" s="7" t="n">
        <v>1823161</v>
      </c>
      <c r="C3006" s="6" t="n">
        <v>3010</v>
      </c>
      <c r="D3006" s="8" t="n">
        <f aca="false">C3006/58039824</f>
        <v>5.18609429277387E-005</v>
      </c>
      <c r="E3006" s="6" t="n">
        <v>3152</v>
      </c>
      <c r="F3006" s="7" t="n">
        <f aca="false">E3006/57700746</f>
        <v>5.46266767504184E-005</v>
      </c>
      <c r="G3006" s="8" t="n">
        <f aca="false">F3006/$D3006</f>
        <v>1.05332980209275</v>
      </c>
      <c r="H3006" s="6" t="n">
        <v>1338</v>
      </c>
      <c r="I3006" s="7" t="n">
        <f aca="false">H3006/41918464</f>
        <v>3.19191084864178E-005</v>
      </c>
      <c r="J3006" s="8" t="n">
        <f aca="false">I3006/$D3006</f>
        <v>0.615474896607507</v>
      </c>
      <c r="K3006" s="6" t="n">
        <v>649</v>
      </c>
      <c r="L3006" s="7" t="n">
        <f aca="false">K3006/43192891</f>
        <v>1.50256207670841E-005</v>
      </c>
      <c r="M3006" s="8" t="n">
        <f aca="false">L3006/$D3006</f>
        <v>0.289729031499105</v>
      </c>
      <c r="N3006" s="6" t="n">
        <v>2497</v>
      </c>
      <c r="O3006" s="7" t="n">
        <f aca="false">N3006/49735264</f>
        <v>5.02058257899264E-005</v>
      </c>
      <c r="P3006" s="8" t="n">
        <f aca="false">O3006/$D3006</f>
        <v>0.968085479276409</v>
      </c>
      <c r="Q3006" s="6" t="n">
        <v>3425</v>
      </c>
      <c r="R3006" s="9" t="n">
        <f aca="false">Q3006/50554893</f>
        <v>6.77481406201374E-005</v>
      </c>
      <c r="S3006" s="8" t="n">
        <f aca="false">R3006/$D3006</f>
        <v>1.30634224515615</v>
      </c>
      <c r="T3006" s="10" t="n">
        <f aca="false">AVERAGE(G3006,J3006,M3006,P3006)</f>
        <v>0.731654802368943</v>
      </c>
    </row>
    <row r="3007" s="5" customFormat="true" ht="15.25" hidden="false" customHeight="false" outlineLevel="0" collapsed="false">
      <c r="A3007" s="6" t="s">
        <v>956</v>
      </c>
      <c r="B3007" s="7" t="n">
        <v>1823206</v>
      </c>
      <c r="C3007" s="6" t="n">
        <v>15</v>
      </c>
      <c r="D3007" s="8" t="n">
        <f aca="false">C3007/58039824</f>
        <v>2.58443237181422E-007</v>
      </c>
      <c r="E3007" s="6" t="n">
        <v>4537</v>
      </c>
      <c r="F3007" s="7" t="n">
        <f aca="false">E3007/57700746</f>
        <v>7.86298326194951E-005</v>
      </c>
      <c r="G3007" s="8" t="n">
        <f aca="false">F3007/$D3007</f>
        <v>304.244109758997</v>
      </c>
      <c r="H3007" s="6" t="n">
        <v>4160</v>
      </c>
      <c r="I3007" s="7" t="n">
        <f aca="false">H3007/41918464</f>
        <v>9.92402775063514E-005</v>
      </c>
      <c r="J3007" s="8" t="n">
        <f aca="false">I3007/$D3007</f>
        <v>383.99254934532</v>
      </c>
      <c r="K3007" s="6" t="n">
        <v>2335</v>
      </c>
      <c r="L3007" s="7" t="n">
        <f aca="false">K3007/43192891</f>
        <v>5.40598220202487E-005</v>
      </c>
      <c r="M3007" s="8" t="n">
        <f aca="false">L3007/$D3007</f>
        <v>209.174837035104</v>
      </c>
      <c r="N3007" s="6" t="n">
        <v>2093</v>
      </c>
      <c r="O3007" s="7" t="n">
        <f aca="false">N3007/49735264</f>
        <v>4.20828167314041E-005</v>
      </c>
      <c r="P3007" s="8" t="n">
        <f aca="false">O3007/$D3007</f>
        <v>162.831951767663</v>
      </c>
      <c r="Q3007" s="6" t="n">
        <v>1149</v>
      </c>
      <c r="R3007" s="9" t="n">
        <f aca="false">Q3007/50554893</f>
        <v>2.27277703861424E-005</v>
      </c>
      <c r="S3007" s="8" t="n">
        <f aca="false">R3007/$D3007</f>
        <v>87.9410528749413</v>
      </c>
      <c r="T3007" s="10" t="n">
        <f aca="false">AVERAGE(G3007,J3007,M3007,P3007)</f>
        <v>265.060861976771</v>
      </c>
    </row>
    <row r="3008" s="5" customFormat="true" ht="15.25" hidden="false" customHeight="false" outlineLevel="0" collapsed="false">
      <c r="A3008" s="6" t="s">
        <v>957</v>
      </c>
      <c r="B3008" s="7" t="n">
        <v>1823824</v>
      </c>
      <c r="C3008" s="6" t="n">
        <v>694</v>
      </c>
      <c r="D3008" s="8" t="n">
        <f aca="false">C3008/58039824</f>
        <v>1.19573071069271E-005</v>
      </c>
      <c r="E3008" s="6" t="n">
        <v>5326</v>
      </c>
      <c r="F3008" s="7" t="n">
        <f aca="false">E3008/57700746</f>
        <v>9.23038326055611E-005</v>
      </c>
      <c r="G3008" s="8" t="n">
        <f aca="false">F3008/$D3008</f>
        <v>7.71944985439802</v>
      </c>
      <c r="H3008" s="6" t="n">
        <v>2505</v>
      </c>
      <c r="I3008" s="7" t="n">
        <f aca="false">H3008/41918464</f>
        <v>5.97588690272621E-005</v>
      </c>
      <c r="J3008" s="8" t="n">
        <f aca="false">I3008/$D3008</f>
        <v>4.99768622590972</v>
      </c>
      <c r="K3008" s="6" t="n">
        <v>2960</v>
      </c>
      <c r="L3008" s="7" t="n">
        <f aca="false">K3008/43192891</f>
        <v>6.85297957944051E-005</v>
      </c>
      <c r="M3008" s="8" t="n">
        <f aca="false">L3008/$D3008</f>
        <v>5.73120646493259</v>
      </c>
      <c r="N3008" s="6" t="n">
        <v>1383</v>
      </c>
      <c r="O3008" s="7" t="n">
        <f aca="false">N3008/49735264</f>
        <v>2.78072315047931E-005</v>
      </c>
      <c r="P3008" s="8" t="n">
        <f aca="false">O3008/$D3008</f>
        <v>2.32554297185223</v>
      </c>
      <c r="Q3008" s="6" t="n">
        <v>2309</v>
      </c>
      <c r="R3008" s="9" t="n">
        <f aca="false">Q3008/50554893</f>
        <v>4.56731260414299E-005</v>
      </c>
      <c r="S3008" s="8" t="n">
        <f aca="false">R3008/$D3008</f>
        <v>3.81968328094295</v>
      </c>
      <c r="T3008" s="10" t="n">
        <f aca="false">AVERAGE(G3008,J3008,M3008,P3008)</f>
        <v>5.19347137927314</v>
      </c>
    </row>
    <row r="3009" s="5" customFormat="true" ht="15.25" hidden="false" customHeight="false" outlineLevel="0" collapsed="false">
      <c r="A3009" s="6" t="s">
        <v>958</v>
      </c>
      <c r="B3009" s="7" t="n">
        <v>1824220</v>
      </c>
      <c r="C3009" s="6" t="n">
        <v>22</v>
      </c>
      <c r="D3009" s="8" t="n">
        <f aca="false">C3009/58039824</f>
        <v>3.79050081199419E-007</v>
      </c>
      <c r="E3009" s="6" t="n">
        <v>14004</v>
      </c>
      <c r="F3009" s="7" t="n">
        <f aca="false">E3009/57700746</f>
        <v>0.000242700501653826</v>
      </c>
      <c r="G3009" s="8" t="n">
        <f aca="false">F3009/$D3009</f>
        <v>640.286109122717</v>
      </c>
      <c r="H3009" s="6" t="n">
        <v>6597</v>
      </c>
      <c r="I3009" s="7" t="n">
        <f aca="false">H3009/41918464</f>
        <v>0.00015737694968976</v>
      </c>
      <c r="J3009" s="8" t="n">
        <f aca="false">I3009/$D3009</f>
        <v>415.187748256841</v>
      </c>
      <c r="K3009" s="6" t="n">
        <v>7048</v>
      </c>
      <c r="L3009" s="7" t="n">
        <f aca="false">K3009/43192891</f>
        <v>0.000163175000256408</v>
      </c>
      <c r="M3009" s="8" t="n">
        <f aca="false">L3009/$D3009</f>
        <v>430.484013458267</v>
      </c>
      <c r="N3009" s="6" t="n">
        <v>5182</v>
      </c>
      <c r="O3009" s="7" t="n">
        <f aca="false">N3009/49735264</f>
        <v>0.000104191665696195</v>
      </c>
      <c r="P3009" s="8" t="n">
        <f aca="false">O3009/$D3009</f>
        <v>274.875724512454</v>
      </c>
      <c r="Q3009" s="6" t="n">
        <v>28085</v>
      </c>
      <c r="R3009" s="9" t="n">
        <f aca="false">Q3009/50554893</f>
        <v>0.000555534753085127</v>
      </c>
      <c r="S3009" s="8" t="n">
        <f aca="false">R3009/$D3009</f>
        <v>1465.59724067928</v>
      </c>
      <c r="T3009" s="10" t="n">
        <f aca="false">AVERAGE(G3009,J3009,M3009,P3009)</f>
        <v>440.20839883757</v>
      </c>
    </row>
    <row r="3010" s="5" customFormat="true" ht="15.25" hidden="false" customHeight="false" outlineLevel="0" collapsed="false">
      <c r="A3010" s="6" t="s">
        <v>958</v>
      </c>
      <c r="B3010" s="7" t="n">
        <v>1824320</v>
      </c>
      <c r="C3010" s="6" t="n">
        <v>648</v>
      </c>
      <c r="D3010" s="8" t="n">
        <f aca="false">C3010/58039824</f>
        <v>1.11647478462374E-005</v>
      </c>
      <c r="E3010" s="6" t="n">
        <v>3929</v>
      </c>
      <c r="F3010" s="7" t="n">
        <f aca="false">E3010/57700746</f>
        <v>6.80927071549473E-005</v>
      </c>
      <c r="G3010" s="8" t="n">
        <f aca="false">F3010/$D3010</f>
        <v>6.09890237493316</v>
      </c>
      <c r="H3010" s="6" t="n">
        <v>2749</v>
      </c>
      <c r="I3010" s="7" t="n">
        <f aca="false">H3010/41918464</f>
        <v>6.55796929963846E-005</v>
      </c>
      <c r="J3010" s="8" t="n">
        <f aca="false">I3010/$D3010</f>
        <v>5.87381765352499</v>
      </c>
      <c r="K3010" s="6" t="n">
        <v>3474</v>
      </c>
      <c r="L3010" s="7" t="n">
        <f aca="false">K3010/43192891</f>
        <v>8.04299022262715E-005</v>
      </c>
      <c r="M3010" s="8" t="n">
        <f aca="false">L3010/$D3010</f>
        <v>7.20391569375001</v>
      </c>
      <c r="N3010" s="6" t="n">
        <v>7311</v>
      </c>
      <c r="O3010" s="7" t="n">
        <f aca="false">N3010/49735264</f>
        <v>0.000146998314917962</v>
      </c>
      <c r="P3010" s="8" t="n">
        <f aca="false">O3010/$D3010</f>
        <v>13.1662906267517</v>
      </c>
      <c r="Q3010" s="6" t="n">
        <v>2956</v>
      </c>
      <c r="R3010" s="9" t="n">
        <f aca="false">Q3010/50554893</f>
        <v>5.84710959629565E-005</v>
      </c>
      <c r="S3010" s="8" t="n">
        <f aca="false">R3010/$D3010</f>
        <v>5.23711746724862</v>
      </c>
      <c r="T3010" s="10" t="n">
        <f aca="false">AVERAGE(G3010,J3010,M3010,P3010)</f>
        <v>8.08573158723997</v>
      </c>
    </row>
    <row r="3011" s="5" customFormat="true" ht="15.25" hidden="false" customHeight="false" outlineLevel="0" collapsed="false">
      <c r="A3011" s="6" t="s">
        <v>958</v>
      </c>
      <c r="B3011" s="7" t="n">
        <v>1824703</v>
      </c>
      <c r="C3011" s="6" t="n">
        <v>8573</v>
      </c>
      <c r="D3011" s="8" t="n">
        <f aca="false">C3011/58039824</f>
        <v>0.000147708924823756</v>
      </c>
      <c r="E3011" s="6" t="n">
        <v>4592</v>
      </c>
      <c r="F3011" s="7" t="n">
        <f aca="false">E3011/57700746</f>
        <v>7.95830265348736E-005</v>
      </c>
      <c r="G3011" s="8" t="n">
        <f aca="false">F3011/$D3011</f>
        <v>0.538782789393607</v>
      </c>
      <c r="H3011" s="6" t="n">
        <v>7068</v>
      </c>
      <c r="I3011" s="7" t="n">
        <f aca="false">H3011/41918464</f>
        <v>0.000168613048417041</v>
      </c>
      <c r="J3011" s="8" t="n">
        <f aca="false">I3011/$D3011</f>
        <v>1.14152241388412</v>
      </c>
      <c r="K3011" s="6" t="n">
        <v>2636</v>
      </c>
      <c r="L3011" s="7" t="n">
        <f aca="false">K3011/43192891</f>
        <v>6.10285613898824E-005</v>
      </c>
      <c r="M3011" s="8" t="n">
        <f aca="false">L3011/$D3011</f>
        <v>0.413167731487457</v>
      </c>
      <c r="N3011" s="6" t="n">
        <v>8592</v>
      </c>
      <c r="O3011" s="7" t="n">
        <f aca="false">N3011/49735264</f>
        <v>0.000172754687700059</v>
      </c>
      <c r="P3011" s="8" t="n">
        <f aca="false">O3011/$D3011</f>
        <v>1.1695616084552</v>
      </c>
      <c r="Q3011" s="6" t="n">
        <v>597</v>
      </c>
      <c r="R3011" s="9" t="n">
        <f aca="false">Q3011/50554893</f>
        <v>1.18089459708677E-005</v>
      </c>
      <c r="S3011" s="8" t="n">
        <f aca="false">R3011/$D3011</f>
        <v>0.0799474099818819</v>
      </c>
      <c r="T3011" s="10" t="n">
        <f aca="false">AVERAGE(G3011,J3011,M3011,P3011)</f>
        <v>0.815758635805095</v>
      </c>
    </row>
    <row r="3012" s="5" customFormat="true" ht="15.25" hidden="false" customHeight="false" outlineLevel="0" collapsed="false">
      <c r="A3012" s="6" t="s">
        <v>958</v>
      </c>
      <c r="B3012" s="7" t="n">
        <v>1824997</v>
      </c>
      <c r="C3012" s="6" t="n">
        <v>326</v>
      </c>
      <c r="D3012" s="8" t="n">
        <f aca="false">C3012/58039824</f>
        <v>5.61683302140958E-006</v>
      </c>
      <c r="E3012" s="6" t="n">
        <v>1698</v>
      </c>
      <c r="F3012" s="7" t="n">
        <f aca="false">E3012/57700746</f>
        <v>2.94276957875033E-005</v>
      </c>
      <c r="G3012" s="8" t="n">
        <f aca="false">F3012/$D3012</f>
        <v>5.23919719089643</v>
      </c>
      <c r="H3012" s="6" t="n">
        <v>2456</v>
      </c>
      <c r="I3012" s="7" t="n">
        <f aca="false">H3012/41918464</f>
        <v>5.85899330662498E-005</v>
      </c>
      <c r="J3012" s="8" t="n">
        <f aca="false">I3012/$D3012</f>
        <v>10.4311331390703</v>
      </c>
      <c r="K3012" s="6" t="n">
        <v>2859</v>
      </c>
      <c r="L3012" s="7" t="n">
        <f aca="false">K3012/43192891</f>
        <v>6.61914480325015E-005</v>
      </c>
      <c r="M3012" s="8" t="n">
        <f aca="false">L3012/$D3012</f>
        <v>11.7844785095446</v>
      </c>
      <c r="N3012" s="6" t="n">
        <v>3252</v>
      </c>
      <c r="O3012" s="7" t="n">
        <f aca="false">N3012/49735264</f>
        <v>6.53862016294917E-005</v>
      </c>
      <c r="P3012" s="8" t="n">
        <f aca="false">O3012/$D3012</f>
        <v>11.6411154435712</v>
      </c>
      <c r="Q3012" s="6" t="n">
        <v>3273</v>
      </c>
      <c r="R3012" s="9" t="n">
        <f aca="false">Q3012/50554893</f>
        <v>6.47415078101342E-005</v>
      </c>
      <c r="S3012" s="8" t="n">
        <f aca="false">R3012/$D3012</f>
        <v>11.5263365607203</v>
      </c>
      <c r="T3012" s="10" t="n">
        <f aca="false">AVERAGE(G3012,J3012,M3012,P3012)</f>
        <v>9.77398107077062</v>
      </c>
    </row>
    <row r="3013" s="5" customFormat="true" ht="15.25" hidden="false" customHeight="false" outlineLevel="0" collapsed="false">
      <c r="A3013" s="6" t="s">
        <v>959</v>
      </c>
      <c r="B3013" s="7" t="n">
        <v>1826041</v>
      </c>
      <c r="C3013" s="6" t="n">
        <v>8892</v>
      </c>
      <c r="D3013" s="8" t="n">
        <f aca="false">C3013/58039824</f>
        <v>0.000153205151001147</v>
      </c>
      <c r="E3013" s="6" t="n">
        <v>1280</v>
      </c>
      <c r="F3013" s="7" t="n">
        <f aca="false">E3013/57700746</f>
        <v>2.21834220306268E-005</v>
      </c>
      <c r="G3013" s="8" t="n">
        <f aca="false">F3013/$D3013</f>
        <v>0.144795536479454</v>
      </c>
      <c r="H3013" s="6" t="n">
        <v>2619</v>
      </c>
      <c r="I3013" s="7" t="n">
        <f aca="false">H3013/41918464</f>
        <v>6.24784343243111E-005</v>
      </c>
      <c r="J3013" s="8" t="n">
        <f aca="false">I3013/$D3013</f>
        <v>0.407808966709242</v>
      </c>
      <c r="K3013" s="6" t="n">
        <v>936</v>
      </c>
      <c r="L3013" s="7" t="n">
        <f aca="false">K3013/43192891</f>
        <v>2.16702327241768E-005</v>
      </c>
      <c r="M3013" s="8" t="n">
        <f aca="false">L3013/$D3013</f>
        <v>0.141445849454595</v>
      </c>
      <c r="N3013" s="6" t="n">
        <v>1050</v>
      </c>
      <c r="O3013" s="7" t="n">
        <f aca="false">N3013/49735264</f>
        <v>2.11117809689318E-005</v>
      </c>
      <c r="P3013" s="8" t="n">
        <f aca="false">O3013/$D3013</f>
        <v>0.137800725569428</v>
      </c>
      <c r="Q3013" s="6" t="n">
        <v>1802</v>
      </c>
      <c r="R3013" s="9" t="n">
        <f aca="false">Q3013/50554893</f>
        <v>3.56444231817482E-005</v>
      </c>
      <c r="S3013" s="8" t="n">
        <f aca="false">R3013/$D3013</f>
        <v>0.232658125061874</v>
      </c>
      <c r="T3013" s="10" t="n">
        <f aca="false">AVERAGE(G3013,J3013,M3013,P3013)</f>
        <v>0.207962769553179</v>
      </c>
    </row>
    <row r="3014" s="5" customFormat="true" ht="15.25" hidden="false" customHeight="false" outlineLevel="0" collapsed="false">
      <c r="A3014" s="6" t="s">
        <v>960</v>
      </c>
      <c r="B3014" s="7" t="n">
        <v>1826701</v>
      </c>
      <c r="C3014" s="6" t="n">
        <v>94</v>
      </c>
      <c r="D3014" s="8" t="n">
        <f aca="false">C3014/58039824</f>
        <v>1.61957761967025E-006</v>
      </c>
      <c r="E3014" s="6" t="n">
        <v>4364</v>
      </c>
      <c r="F3014" s="7" t="n">
        <f aca="false">E3014/57700746</f>
        <v>7.56316044856682E-005</v>
      </c>
      <c r="G3014" s="8" t="n">
        <f aca="false">F3014/$D3014</f>
        <v>46.6983512041042</v>
      </c>
      <c r="H3014" s="6" t="n">
        <v>1934</v>
      </c>
      <c r="I3014" s="7" t="n">
        <f aca="false">H3014/41918464</f>
        <v>4.61371867060778E-005</v>
      </c>
      <c r="J3014" s="8" t="n">
        <f aca="false">I3014/$D3014</f>
        <v>28.4871723008074</v>
      </c>
      <c r="K3014" s="6" t="n">
        <v>1984</v>
      </c>
      <c r="L3014" s="7" t="n">
        <f aca="false">K3014/43192891</f>
        <v>4.59334847486824E-005</v>
      </c>
      <c r="M3014" s="8" t="n">
        <f aca="false">L3014/$D3014</f>
        <v>28.3613975587256</v>
      </c>
      <c r="N3014" s="6" t="n">
        <v>717</v>
      </c>
      <c r="O3014" s="7" t="n">
        <f aca="false">N3014/49735264</f>
        <v>1.44163304330706E-005</v>
      </c>
      <c r="P3014" s="8" t="n">
        <f aca="false">O3014/$D3014</f>
        <v>8.90129022405596</v>
      </c>
      <c r="Q3014" s="6" t="n">
        <v>10465</v>
      </c>
      <c r="R3014" s="9" t="n">
        <f aca="false">Q3014/50554893</f>
        <v>0.000207002712872916</v>
      </c>
      <c r="S3014" s="8" t="n">
        <f aca="false">R3014/$D3014</f>
        <v>127.812776836879</v>
      </c>
      <c r="T3014" s="10" t="n">
        <f aca="false">AVERAGE(G3014,J3014,M3014,P3014)</f>
        <v>28.1120528219233</v>
      </c>
    </row>
    <row r="3015" s="5" customFormat="true" ht="15.25" hidden="false" customHeight="false" outlineLevel="0" collapsed="false">
      <c r="A3015" s="6" t="s">
        <v>960</v>
      </c>
      <c r="B3015" s="7" t="n">
        <v>1826809</v>
      </c>
      <c r="C3015" s="6" t="n">
        <v>1136</v>
      </c>
      <c r="D3015" s="8" t="n">
        <f aca="false">C3015/58039824</f>
        <v>1.95727678292064E-005</v>
      </c>
      <c r="E3015" s="6" t="n">
        <v>1054</v>
      </c>
      <c r="F3015" s="7" t="n">
        <f aca="false">E3015/57700746</f>
        <v>1.82666615783442E-005</v>
      </c>
      <c r="G3015" s="8" t="n">
        <f aca="false">F3015/$D3015</f>
        <v>0.933269210453048</v>
      </c>
      <c r="H3015" s="6" t="n">
        <v>630</v>
      </c>
      <c r="I3015" s="7" t="n">
        <f aca="false">H3015/41918464</f>
        <v>1.50291766415869E-005</v>
      </c>
      <c r="J3015" s="8" t="n">
        <f aca="false">I3015/$D3015</f>
        <v>0.767861590794554</v>
      </c>
      <c r="K3015" s="6" t="n">
        <v>103</v>
      </c>
      <c r="L3015" s="7" t="n">
        <f aca="false">K3015/43192891</f>
        <v>2.38465167798099E-006</v>
      </c>
      <c r="M3015" s="8" t="n">
        <f aca="false">L3015/$D3015</f>
        <v>0.121835179305741</v>
      </c>
      <c r="N3015" s="6" t="n">
        <v>0</v>
      </c>
      <c r="O3015" s="7" t="n">
        <f aca="false">N3015/49735264</f>
        <v>0</v>
      </c>
      <c r="P3015" s="8" t="n">
        <f aca="false">O3015/$D3015</f>
        <v>0</v>
      </c>
      <c r="Q3015" s="6" t="n">
        <v>0</v>
      </c>
      <c r="R3015" s="9" t="n">
        <f aca="false">Q3015/50554893</f>
        <v>0</v>
      </c>
      <c r="S3015" s="8" t="n">
        <f aca="false">R3015/$D3015</f>
        <v>0</v>
      </c>
      <c r="T3015" s="10" t="n">
        <f aca="false">AVERAGE(G3015,J3015,M3015,P3015)</f>
        <v>0.455741495138335</v>
      </c>
    </row>
    <row r="3016" s="5" customFormat="true" ht="15.25" hidden="false" customHeight="false" outlineLevel="0" collapsed="false">
      <c r="A3016" s="6" t="s">
        <v>961</v>
      </c>
      <c r="B3016" s="7" t="n">
        <v>1828732</v>
      </c>
      <c r="C3016" s="6" t="n">
        <v>4545</v>
      </c>
      <c r="D3016" s="8" t="n">
        <f aca="false">C3016/58039824</f>
        <v>7.83083008659709E-005</v>
      </c>
      <c r="E3016" s="6" t="n">
        <v>26318</v>
      </c>
      <c r="F3016" s="7" t="n">
        <f aca="false">E3016/57700746</f>
        <v>0.00045611195390784</v>
      </c>
      <c r="G3016" s="8" t="n">
        <f aca="false">F3016/$D3016</f>
        <v>5.82456711311489</v>
      </c>
      <c r="H3016" s="6" t="n">
        <v>11272</v>
      </c>
      <c r="I3016" s="7" t="n">
        <f aca="false">H3016/41918464</f>
        <v>0.00026890298270471</v>
      </c>
      <c r="J3016" s="8" t="n">
        <f aca="false">I3016/$D3016</f>
        <v>3.43390138377478</v>
      </c>
      <c r="K3016" s="6" t="n">
        <v>16377</v>
      </c>
      <c r="L3016" s="7" t="n">
        <f aca="false">K3016/43192891</f>
        <v>0.000379159616798977</v>
      </c>
      <c r="M3016" s="8" t="n">
        <f aca="false">L3016/$D3016</f>
        <v>4.84188282220464</v>
      </c>
      <c r="N3016" s="6" t="n">
        <v>19003</v>
      </c>
      <c r="O3016" s="7" t="n">
        <f aca="false">N3016/49735264</f>
        <v>0.000382083022621535</v>
      </c>
      <c r="P3016" s="8" t="n">
        <f aca="false">O3016/$D3016</f>
        <v>4.87921482647786</v>
      </c>
      <c r="Q3016" s="6" t="n">
        <v>33235</v>
      </c>
      <c r="R3016" s="9" t="n">
        <f aca="false">Q3016/50554893</f>
        <v>0.000657404220002998</v>
      </c>
      <c r="S3016" s="8" t="n">
        <f aca="false">R3016/$D3016</f>
        <v>8.39507705738862</v>
      </c>
      <c r="T3016" s="10" t="n">
        <f aca="false">AVERAGE(G3016,J3016,M3016,P3016)</f>
        <v>4.74489153639304</v>
      </c>
    </row>
    <row r="3017" s="5" customFormat="true" ht="15.25" hidden="false" customHeight="false" outlineLevel="0" collapsed="false">
      <c r="A3017" s="6" t="s">
        <v>961</v>
      </c>
      <c r="B3017" s="7" t="n">
        <v>1828777</v>
      </c>
      <c r="C3017" s="6" t="n">
        <v>13940</v>
      </c>
      <c r="D3017" s="8" t="n">
        <f aca="false">C3017/58039824</f>
        <v>0.000240179915087268</v>
      </c>
      <c r="E3017" s="6" t="n">
        <v>8290</v>
      </c>
      <c r="F3017" s="7" t="n">
        <f aca="false">E3017/57700746</f>
        <v>0.000143672319245231</v>
      </c>
      <c r="G3017" s="8" t="n">
        <f aca="false">F3017/$D3017</f>
        <v>0.598186235485297</v>
      </c>
      <c r="H3017" s="6" t="n">
        <v>3277</v>
      </c>
      <c r="I3017" s="7" t="n">
        <f aca="false">H3017/41918464</f>
        <v>7.81755743721907E-005</v>
      </c>
      <c r="J3017" s="8" t="n">
        <f aca="false">I3017/$D3017</f>
        <v>0.325487559373089</v>
      </c>
      <c r="K3017" s="6" t="n">
        <v>7411</v>
      </c>
      <c r="L3017" s="7" t="n">
        <f aca="false">K3017/43192891</f>
        <v>0.000171579161024438</v>
      </c>
      <c r="M3017" s="8" t="n">
        <f aca="false">L3017/$D3017</f>
        <v>0.714377640453805</v>
      </c>
      <c r="N3017" s="6" t="n">
        <v>9058</v>
      </c>
      <c r="O3017" s="7" t="n">
        <f aca="false">N3017/49735264</f>
        <v>0.000182124297158652</v>
      </c>
      <c r="P3017" s="8" t="n">
        <f aca="false">O3017/$D3017</f>
        <v>0.758282794348053</v>
      </c>
      <c r="Q3017" s="6" t="n">
        <v>23</v>
      </c>
      <c r="R3017" s="9" t="n">
        <f aca="false">Q3017/50554893</f>
        <v>4.54951017303113E-007</v>
      </c>
      <c r="S3017" s="8" t="n">
        <f aca="false">R3017/$D3017</f>
        <v>0.00189420925200098</v>
      </c>
      <c r="T3017" s="10" t="n">
        <f aca="false">AVERAGE(G3017,J3017,M3017,P3017)</f>
        <v>0.599083557415061</v>
      </c>
    </row>
    <row r="3018" s="5" customFormat="true" ht="15.25" hidden="false" customHeight="false" outlineLevel="0" collapsed="false">
      <c r="A3018" s="6" t="s">
        <v>962</v>
      </c>
      <c r="B3018" s="7" t="n">
        <v>1829459</v>
      </c>
      <c r="C3018" s="6" t="n">
        <v>3220</v>
      </c>
      <c r="D3018" s="8" t="n">
        <f aca="false">C3018/58039824</f>
        <v>5.54791482482786E-005</v>
      </c>
      <c r="E3018" s="6" t="n">
        <v>7192</v>
      </c>
      <c r="F3018" s="7" t="n">
        <f aca="false">E3018/57700746</f>
        <v>0.000124643102534584</v>
      </c>
      <c r="G3018" s="8" t="n">
        <f aca="false">F3018/$D3018</f>
        <v>2.24666575587616</v>
      </c>
      <c r="H3018" s="6" t="n">
        <v>5662</v>
      </c>
      <c r="I3018" s="7" t="n">
        <f aca="false">H3018/41918464</f>
        <v>0.00013507174308677</v>
      </c>
      <c r="J3018" s="8" t="n">
        <f aca="false">I3018/$D3018</f>
        <v>2.43463981246252</v>
      </c>
      <c r="K3018" s="6" t="n">
        <v>6802</v>
      </c>
      <c r="L3018" s="7" t="n">
        <f aca="false">K3018/43192891</f>
        <v>0.0001574796185789</v>
      </c>
      <c r="M3018" s="8" t="n">
        <f aca="false">L3018/$D3018</f>
        <v>2.83853706394611</v>
      </c>
      <c r="N3018" s="6" t="n">
        <v>5183</v>
      </c>
      <c r="O3018" s="7" t="n">
        <f aca="false">N3018/49735264</f>
        <v>0.000104211772154261</v>
      </c>
      <c r="P3018" s="8" t="n">
        <f aca="false">O3018/$D3018</f>
        <v>1.87839531508118</v>
      </c>
      <c r="Q3018" s="6" t="n">
        <v>7</v>
      </c>
      <c r="R3018" s="9" t="n">
        <f aca="false">Q3018/50554893</f>
        <v>1.38463353092252E-007</v>
      </c>
      <c r="S3018" s="8" t="n">
        <f aca="false">R3018/$D3018</f>
        <v>0.00249577287078389</v>
      </c>
      <c r="T3018" s="10" t="n">
        <f aca="false">AVERAGE(G3018,J3018,M3018,P3018)</f>
        <v>2.34955948684149</v>
      </c>
    </row>
    <row r="3019" s="5" customFormat="true" ht="15.25" hidden="false" customHeight="false" outlineLevel="0" collapsed="false">
      <c r="A3019" s="6" t="s">
        <v>962</v>
      </c>
      <c r="B3019" s="7" t="n">
        <v>1829981</v>
      </c>
      <c r="C3019" s="6" t="n">
        <v>11183</v>
      </c>
      <c r="D3019" s="8" t="n">
        <f aca="false">C3019/58039824</f>
        <v>0.000192678048093323</v>
      </c>
      <c r="E3019" s="6" t="n">
        <v>4360</v>
      </c>
      <c r="F3019" s="7" t="n">
        <f aca="false">E3019/57700746</f>
        <v>7.55622812918225E-005</v>
      </c>
      <c r="G3019" s="8" t="n">
        <f aca="false">F3019/$D3019</f>
        <v>0.392168604776524</v>
      </c>
      <c r="H3019" s="6" t="n">
        <v>5887</v>
      </c>
      <c r="I3019" s="7" t="n">
        <f aca="false">H3019/41918464</f>
        <v>0.000140439306173051</v>
      </c>
      <c r="J3019" s="8" t="n">
        <f aca="false">I3019/$D3019</f>
        <v>0.728880677185547</v>
      </c>
      <c r="K3019" s="6" t="n">
        <v>4232</v>
      </c>
      <c r="L3019" s="7" t="n">
        <f aca="false">K3019/43192891</f>
        <v>9.79790864195684E-005</v>
      </c>
      <c r="M3019" s="8" t="n">
        <f aca="false">L3019/$D3019</f>
        <v>0.508511931634851</v>
      </c>
      <c r="N3019" s="6" t="n">
        <v>3727</v>
      </c>
      <c r="O3019" s="7" t="n">
        <f aca="false">N3019/49735264</f>
        <v>7.49367692106751E-005</v>
      </c>
      <c r="P3019" s="8" t="n">
        <f aca="false">O3019/$D3019</f>
        <v>0.388922194054923</v>
      </c>
      <c r="Q3019" s="6" t="n">
        <v>4450</v>
      </c>
      <c r="R3019" s="9" t="n">
        <f aca="false">Q3019/50554893</f>
        <v>8.80231316086457E-005</v>
      </c>
      <c r="S3019" s="8" t="n">
        <f aca="false">R3019/$D3019</f>
        <v>0.456840478091266</v>
      </c>
      <c r="T3019" s="10" t="n">
        <f aca="false">AVERAGE(G3019,J3019,M3019,P3019)</f>
        <v>0.504620851912961</v>
      </c>
    </row>
    <row r="3020" s="5" customFormat="true" ht="15.25" hidden="false" customHeight="false" outlineLevel="0" collapsed="false">
      <c r="A3020" s="6" t="s">
        <v>21</v>
      </c>
      <c r="B3020" s="7" t="n">
        <v>1830300</v>
      </c>
      <c r="C3020" s="6" t="n">
        <v>14</v>
      </c>
      <c r="D3020" s="8" t="n">
        <f aca="false">C3020/58039824</f>
        <v>2.41213688035994E-007</v>
      </c>
      <c r="E3020" s="6" t="n">
        <v>7536</v>
      </c>
      <c r="F3020" s="7" t="n">
        <f aca="false">E3020/57700746</f>
        <v>0.000130604897205315</v>
      </c>
      <c r="G3020" s="8" t="n">
        <f aca="false">F3020/$D3020</f>
        <v>541.448946238185</v>
      </c>
      <c r="H3020" s="6" t="n">
        <v>3177</v>
      </c>
      <c r="I3020" s="7" t="n">
        <f aca="false">H3020/41918464</f>
        <v>7.57899907782881E-005</v>
      </c>
      <c r="J3020" s="8" t="n">
        <f aca="false">I3020/$D3020</f>
        <v>314.202694695247</v>
      </c>
      <c r="K3020" s="6" t="n">
        <v>3871</v>
      </c>
      <c r="L3020" s="7" t="n">
        <f aca="false">K3020/43192891</f>
        <v>8.96212295676157E-005</v>
      </c>
      <c r="M3020" s="8" t="n">
        <f aca="false">L3020/$D3020</f>
        <v>371.542885054858</v>
      </c>
      <c r="N3020" s="6" t="n">
        <v>749</v>
      </c>
      <c r="O3020" s="7" t="n">
        <f aca="false">N3020/49735264</f>
        <v>1.50597370911714E-005</v>
      </c>
      <c r="P3020" s="8" t="n">
        <f aca="false">O3020/$D3020</f>
        <v>62.4331778755613</v>
      </c>
      <c r="Q3020" s="6" t="n">
        <v>3</v>
      </c>
      <c r="R3020" s="9" t="n">
        <f aca="false">Q3020/50554893</f>
        <v>5.93414370395364E-008</v>
      </c>
      <c r="S3020" s="8" t="n">
        <f aca="false">R3020/$D3020</f>
        <v>0.246011897262984</v>
      </c>
      <c r="T3020" s="10" t="n">
        <f aca="false">AVERAGE(G3020,J3020,M3020,P3020)</f>
        <v>322.406925965963</v>
      </c>
    </row>
    <row r="3021" s="5" customFormat="true" ht="15.25" hidden="false" customHeight="false" outlineLevel="0" collapsed="false">
      <c r="A3021" s="6" t="s">
        <v>963</v>
      </c>
      <c r="B3021" s="7" t="n">
        <v>1830611</v>
      </c>
      <c r="C3021" s="6" t="n">
        <v>41</v>
      </c>
      <c r="D3021" s="8" t="n">
        <f aca="false">C3021/58039824</f>
        <v>7.06411514962554E-007</v>
      </c>
      <c r="E3021" s="6" t="n">
        <v>1187</v>
      </c>
      <c r="F3021" s="7" t="n">
        <f aca="false">E3021/57700746</f>
        <v>2.05716577737141E-005</v>
      </c>
      <c r="G3021" s="8" t="n">
        <f aca="false">F3021/$D3021</f>
        <v>29.1213511359657</v>
      </c>
      <c r="H3021" s="6" t="n">
        <v>18</v>
      </c>
      <c r="I3021" s="7" t="n">
        <f aca="false">H3021/41918464</f>
        <v>4.29405046902482E-007</v>
      </c>
      <c r="J3021" s="8" t="n">
        <f aca="false">I3021/$D3021</f>
        <v>0.607868130412971</v>
      </c>
      <c r="K3021" s="6" t="n">
        <v>550</v>
      </c>
      <c r="L3021" s="7" t="n">
        <f aca="false">K3021/43192891</f>
        <v>1.27335769212577E-005</v>
      </c>
      <c r="M3021" s="8" t="n">
        <f aca="false">L3021/$D3021</f>
        <v>18.0257210585429</v>
      </c>
      <c r="N3021" s="6" t="n">
        <v>47</v>
      </c>
      <c r="O3021" s="7" t="n">
        <f aca="false">N3021/49735264</f>
        <v>9.4500352908552E-007</v>
      </c>
      <c r="P3021" s="8" t="n">
        <f aca="false">O3021/$D3021</f>
        <v>1.33775215871957</v>
      </c>
      <c r="Q3021" s="6" t="n">
        <v>50</v>
      </c>
      <c r="R3021" s="9" t="n">
        <f aca="false">Q3021/50554893</f>
        <v>9.8902395065894E-007</v>
      </c>
      <c r="S3021" s="8" t="n">
        <f aca="false">R3021/$D3021</f>
        <v>1.40006770800072</v>
      </c>
      <c r="T3021" s="10" t="n">
        <f aca="false">AVERAGE(G3021,J3021,M3021,P3021)</f>
        <v>12.2731731209103</v>
      </c>
    </row>
    <row r="3022" s="5" customFormat="true" ht="15.25" hidden="false" customHeight="false" outlineLevel="0" collapsed="false">
      <c r="A3022" s="6" t="s">
        <v>963</v>
      </c>
      <c r="B3022" s="7" t="n">
        <v>1830614</v>
      </c>
      <c r="C3022" s="6" t="n">
        <v>35061</v>
      </c>
      <c r="D3022" s="8" t="n">
        <f aca="false">C3022/58039824</f>
        <v>0.000604085222587856</v>
      </c>
      <c r="E3022" s="6" t="n">
        <v>33630</v>
      </c>
      <c r="F3022" s="7" t="n">
        <f aca="false">E3022/57700746</f>
        <v>0.000582834752257796</v>
      </c>
      <c r="G3022" s="8" t="n">
        <f aca="false">F3022/$D3022</f>
        <v>0.96482206560355</v>
      </c>
      <c r="H3022" s="6" t="n">
        <v>24511</v>
      </c>
      <c r="I3022" s="7" t="n">
        <f aca="false">H3022/41918464</f>
        <v>0.000584730394701485</v>
      </c>
      <c r="J3022" s="8" t="n">
        <f aca="false">I3022/$D3022</f>
        <v>0.967960103702825</v>
      </c>
      <c r="K3022" s="6" t="n">
        <v>25118</v>
      </c>
      <c r="L3022" s="7" t="n">
        <f aca="false">K3022/43192891</f>
        <v>0.00058153088201482</v>
      </c>
      <c r="M3022" s="8" t="n">
        <f aca="false">L3022/$D3022</f>
        <v>0.96266364458244</v>
      </c>
      <c r="N3022" s="6" t="n">
        <v>39202</v>
      </c>
      <c r="O3022" s="7" t="n">
        <f aca="false">N3022/49735264</f>
        <v>0.000788213369089586</v>
      </c>
      <c r="P3022" s="8" t="n">
        <f aca="false">O3022/$D3022</f>
        <v>1.30480491761235</v>
      </c>
      <c r="Q3022" s="6" t="n">
        <v>24467</v>
      </c>
      <c r="R3022" s="9" t="n">
        <f aca="false">Q3022/50554893</f>
        <v>0.000483968980015446</v>
      </c>
      <c r="S3022" s="8" t="n">
        <f aca="false">R3022/$D3022</f>
        <v>0.801160104433872</v>
      </c>
      <c r="T3022" s="10" t="n">
        <f aca="false">AVERAGE(G3022,J3022,M3022,P3022)</f>
        <v>1.05006268287529</v>
      </c>
    </row>
    <row r="3023" s="5" customFormat="true" ht="15.25" hidden="false" customHeight="false" outlineLevel="0" collapsed="false">
      <c r="A3023" s="6" t="s">
        <v>963</v>
      </c>
      <c r="B3023" s="7" t="n">
        <v>1830627</v>
      </c>
      <c r="C3023" s="6" t="n">
        <v>12</v>
      </c>
      <c r="D3023" s="8" t="n">
        <f aca="false">C3023/58039824</f>
        <v>2.06754589745138E-007</v>
      </c>
      <c r="E3023" s="6" t="n">
        <v>8505</v>
      </c>
      <c r="F3023" s="7" t="n">
        <f aca="false">E3023/57700746</f>
        <v>0.000147398440914438</v>
      </c>
      <c r="G3023" s="8" t="n">
        <f aca="false">F3023/$D3023</f>
        <v>712.914964045699</v>
      </c>
      <c r="H3023" s="6" t="n">
        <v>4966</v>
      </c>
      <c r="I3023" s="7" t="n">
        <f aca="false">H3023/41918464</f>
        <v>0.000118468081273207</v>
      </c>
      <c r="J3023" s="8" t="n">
        <f aca="false">I3023/$D3023</f>
        <v>572.988882226219</v>
      </c>
      <c r="K3023" s="6" t="n">
        <v>3344</v>
      </c>
      <c r="L3023" s="7" t="n">
        <f aca="false">K3023/43192891</f>
        <v>7.74201476812469E-005</v>
      </c>
      <c r="M3023" s="8" t="n">
        <f aca="false">L3023/$D3023</f>
        <v>374.454312122798</v>
      </c>
      <c r="N3023" s="6" t="n">
        <v>3451</v>
      </c>
      <c r="O3023" s="7" t="n">
        <f aca="false">N3023/49735264</f>
        <v>6.93873867845559E-005</v>
      </c>
      <c r="P3023" s="8" t="n">
        <f aca="false">O3023/$D3023</f>
        <v>335.602643066296</v>
      </c>
      <c r="Q3023" s="6" t="n">
        <v>3422</v>
      </c>
      <c r="R3023" s="9" t="n">
        <f aca="false">Q3023/50554893</f>
        <v>6.76887991830979E-005</v>
      </c>
      <c r="S3023" s="8" t="n">
        <f aca="false">R3023/$D3023</f>
        <v>327.387165946529</v>
      </c>
      <c r="T3023" s="10" t="n">
        <f aca="false">AVERAGE(G3023,J3023,M3023,P3023)</f>
        <v>498.990200365253</v>
      </c>
    </row>
    <row r="3024" s="5" customFormat="true" ht="15.25" hidden="false" customHeight="false" outlineLevel="0" collapsed="false">
      <c r="A3024" s="6" t="s">
        <v>964</v>
      </c>
      <c r="B3024" s="7" t="n">
        <v>1831051</v>
      </c>
      <c r="C3024" s="6" t="n">
        <v>16766</v>
      </c>
      <c r="D3024" s="8" t="n">
        <f aca="false">C3024/58039824</f>
        <v>0.000288870620972248</v>
      </c>
      <c r="E3024" s="6" t="n">
        <v>25380</v>
      </c>
      <c r="F3024" s="7" t="n">
        <f aca="false">E3024/57700746</f>
        <v>0.000439855664951022</v>
      </c>
      <c r="G3024" s="8" t="n">
        <f aca="false">F3024/$D3024</f>
        <v>1.52267358816416</v>
      </c>
      <c r="H3024" s="6" t="n">
        <v>20415</v>
      </c>
      <c r="I3024" s="7" t="n">
        <f aca="false">H3024/41918464</f>
        <v>0.000487016890695232</v>
      </c>
      <c r="J3024" s="8" t="n">
        <f aca="false">I3024/$D3024</f>
        <v>1.68593430877839</v>
      </c>
      <c r="K3024" s="6" t="n">
        <v>17629</v>
      </c>
      <c r="L3024" s="7" t="n">
        <f aca="false">K3024/43192891</f>
        <v>0.000408145868263368</v>
      </c>
      <c r="M3024" s="8" t="n">
        <f aca="false">L3024/$D3024</f>
        <v>1.4129019659032</v>
      </c>
      <c r="N3024" s="6" t="n">
        <v>19266</v>
      </c>
      <c r="O3024" s="7" t="n">
        <f aca="false">N3024/49735264</f>
        <v>0.0003873710210928</v>
      </c>
      <c r="P3024" s="8" t="n">
        <f aca="false">O3024/$D3024</f>
        <v>1.34098448568093</v>
      </c>
      <c r="Q3024" s="6" t="n">
        <v>9385</v>
      </c>
      <c r="R3024" s="9" t="n">
        <f aca="false">Q3024/50554893</f>
        <v>0.000185639795538683</v>
      </c>
      <c r="S3024" s="8" t="n">
        <f aca="false">R3024/$D3024</f>
        <v>0.642639929646973</v>
      </c>
      <c r="T3024" s="10" t="n">
        <f aca="false">AVERAGE(G3024,J3024,M3024,P3024)</f>
        <v>1.49062358713167</v>
      </c>
    </row>
    <row r="3025" s="5" customFormat="true" ht="15.25" hidden="false" customHeight="false" outlineLevel="0" collapsed="false">
      <c r="A3025" s="6" t="s">
        <v>21</v>
      </c>
      <c r="B3025" s="7" t="n">
        <v>1834017</v>
      </c>
      <c r="C3025" s="6" t="n">
        <v>4095</v>
      </c>
      <c r="D3025" s="8" t="n">
        <f aca="false">C3025/58039824</f>
        <v>7.05550037505283E-005</v>
      </c>
      <c r="E3025" s="6" t="n">
        <v>6139</v>
      </c>
      <c r="F3025" s="7" t="n">
        <f aca="false">E3025/57700746</f>
        <v>0.000106393771754701</v>
      </c>
      <c r="G3025" s="8" t="n">
        <f aca="false">F3025/$D3025</f>
        <v>1.50795501522321</v>
      </c>
      <c r="H3025" s="6" t="n">
        <v>4225</v>
      </c>
      <c r="I3025" s="7" t="n">
        <f aca="false">H3025/41918464</f>
        <v>0.000100790906842388</v>
      </c>
      <c r="J3025" s="8" t="n">
        <f aca="false">I3025/$D3025</f>
        <v>1.42854371036205</v>
      </c>
      <c r="K3025" s="6" t="n">
        <v>4372</v>
      </c>
      <c r="L3025" s="7" t="n">
        <f aca="false">K3025/43192891</f>
        <v>0.00010122036054498</v>
      </c>
      <c r="M3025" s="8" t="n">
        <f aca="false">L3025/$D3025</f>
        <v>1.43463050335706</v>
      </c>
      <c r="N3025" s="6" t="n">
        <v>5329</v>
      </c>
      <c r="O3025" s="7" t="n">
        <f aca="false">N3025/49735264</f>
        <v>0.000107147315031845</v>
      </c>
      <c r="P3025" s="8" t="n">
        <f aca="false">O3025/$D3025</f>
        <v>1.51863523968763</v>
      </c>
      <c r="Q3025" s="6" t="n">
        <v>14</v>
      </c>
      <c r="R3025" s="9" t="n">
        <f aca="false">Q3025/50554893</f>
        <v>2.76926706184503E-007</v>
      </c>
      <c r="S3025" s="8" t="n">
        <f aca="false">R3025/$D3025</f>
        <v>0.00392497613866869</v>
      </c>
      <c r="T3025" s="10" t="n">
        <f aca="false">AVERAGE(G3025,J3025,M3025,P3025)</f>
        <v>1.47244111715749</v>
      </c>
    </row>
    <row r="3026" s="5" customFormat="true" ht="15.25" hidden="false" customHeight="false" outlineLevel="0" collapsed="false">
      <c r="A3026" s="6" t="s">
        <v>21</v>
      </c>
      <c r="B3026" s="7" t="n">
        <v>1834053</v>
      </c>
      <c r="C3026" s="6" t="n">
        <v>17</v>
      </c>
      <c r="D3026" s="8" t="n">
        <f aca="false">C3026/58039824</f>
        <v>2.92902335472279E-007</v>
      </c>
      <c r="E3026" s="6" t="n">
        <v>3863</v>
      </c>
      <c r="F3026" s="7" t="n">
        <f aca="false">E3026/57700746</f>
        <v>6.69488744564932E-005</v>
      </c>
      <c r="G3026" s="8" t="n">
        <f aca="false">F3026/$D3026</f>
        <v>228.57064061488</v>
      </c>
      <c r="H3026" s="6" t="n">
        <v>1301</v>
      </c>
      <c r="I3026" s="7" t="n">
        <f aca="false">H3026/41918464</f>
        <v>3.10364425566738E-005</v>
      </c>
      <c r="J3026" s="8" t="n">
        <f aca="false">I3026/$D3026</f>
        <v>105.961744916204</v>
      </c>
      <c r="K3026" s="6" t="n">
        <v>3923</v>
      </c>
      <c r="L3026" s="7" t="n">
        <f aca="false">K3026/43192891</f>
        <v>9.08251313856255E-005</v>
      </c>
      <c r="M3026" s="8" t="n">
        <f aca="false">L3026/$D3026</f>
        <v>310.086743552857</v>
      </c>
      <c r="N3026" s="6" t="n">
        <v>9181</v>
      </c>
      <c r="O3026" s="7" t="n">
        <f aca="false">N3026/49735264</f>
        <v>0.000184597391500727</v>
      </c>
      <c r="P3026" s="8" t="n">
        <f aca="false">O3026/$D3026</f>
        <v>630.235300797722</v>
      </c>
      <c r="Q3026" s="6" t="n">
        <v>3739</v>
      </c>
      <c r="R3026" s="9" t="n">
        <f aca="false">Q3026/50554893</f>
        <v>7.39592110302755E-005</v>
      </c>
      <c r="S3026" s="8" t="n">
        <f aca="false">R3026/$D3026</f>
        <v>252.50468184565</v>
      </c>
      <c r="T3026" s="10" t="n">
        <f aca="false">AVERAGE(G3026,J3026,M3026,P3026)</f>
        <v>318.713607470416</v>
      </c>
    </row>
    <row r="3027" s="5" customFormat="true" ht="15.25" hidden="false" customHeight="false" outlineLevel="0" collapsed="false">
      <c r="A3027" s="6" t="s">
        <v>21</v>
      </c>
      <c r="B3027" s="7" t="n">
        <v>1834141</v>
      </c>
      <c r="C3027" s="6" t="n">
        <v>3310</v>
      </c>
      <c r="D3027" s="8" t="n">
        <f aca="false">C3027/58039824</f>
        <v>5.70298076713672E-005</v>
      </c>
      <c r="E3027" s="6" t="n">
        <v>1904</v>
      </c>
      <c r="F3027" s="7" t="n">
        <f aca="false">E3027/57700746</f>
        <v>3.29978402705573E-005</v>
      </c>
      <c r="G3027" s="8" t="n">
        <f aca="false">F3027/$D3027</f>
        <v>0.578606900810653</v>
      </c>
      <c r="H3027" s="6" t="n">
        <v>701</v>
      </c>
      <c r="I3027" s="7" t="n">
        <f aca="false">H3027/41918464</f>
        <v>1.67229409932578E-005</v>
      </c>
      <c r="J3027" s="8" t="n">
        <f aca="false">I3027/$D3027</f>
        <v>0.293231586710292</v>
      </c>
      <c r="K3027" s="6" t="n">
        <v>385</v>
      </c>
      <c r="L3027" s="7" t="n">
        <f aca="false">K3027/43192891</f>
        <v>8.9135038448804E-006</v>
      </c>
      <c r="M3027" s="8" t="n">
        <f aca="false">L3027/$D3027</f>
        <v>0.156295527003076</v>
      </c>
      <c r="N3027" s="6" t="n">
        <v>364</v>
      </c>
      <c r="O3027" s="7" t="n">
        <f aca="false">N3027/49735264</f>
        <v>7.31875073589637E-006</v>
      </c>
      <c r="P3027" s="8" t="n">
        <f aca="false">O3027/$D3027</f>
        <v>0.128332025562325</v>
      </c>
      <c r="Q3027" s="6" t="n">
        <v>3</v>
      </c>
      <c r="R3027" s="9" t="n">
        <f aca="false">Q3027/50554893</f>
        <v>5.93414370395364E-008</v>
      </c>
      <c r="S3027" s="8" t="n">
        <f aca="false">R3027/$D3027</f>
        <v>0.00104053370443558</v>
      </c>
      <c r="T3027" s="10" t="n">
        <f aca="false">AVERAGE(G3027,J3027,M3027,P3027)</f>
        <v>0.289116510021586</v>
      </c>
    </row>
    <row r="3028" s="5" customFormat="true" ht="15.25" hidden="false" customHeight="false" outlineLevel="0" collapsed="false">
      <c r="A3028" s="6" t="s">
        <v>965</v>
      </c>
      <c r="B3028" s="7" t="n">
        <v>1834409</v>
      </c>
      <c r="C3028" s="6" t="n">
        <v>11791</v>
      </c>
      <c r="D3028" s="8" t="n">
        <f aca="false">C3028/58039824</f>
        <v>0.000203153613973743</v>
      </c>
      <c r="E3028" s="6" t="n">
        <v>9206</v>
      </c>
      <c r="F3028" s="7" t="n">
        <f aca="false">E3028/57700746</f>
        <v>0.000159547330635899</v>
      </c>
      <c r="G3028" s="8" t="n">
        <f aca="false">F3028/$D3028</f>
        <v>0.78535314984118</v>
      </c>
      <c r="H3028" s="6" t="n">
        <v>7297</v>
      </c>
      <c r="I3028" s="7" t="n">
        <f aca="false">H3028/41918464</f>
        <v>0.000174076034847078</v>
      </c>
      <c r="J3028" s="8" t="n">
        <f aca="false">I3028/$D3028</f>
        <v>0.856869003913349</v>
      </c>
      <c r="K3028" s="6" t="n">
        <v>6944</v>
      </c>
      <c r="L3028" s="7" t="n">
        <f aca="false">K3028/43192891</f>
        <v>0.000160767196620388</v>
      </c>
      <c r="M3028" s="8" t="n">
        <f aca="false">L3028/$D3028</f>
        <v>0.791357798051118</v>
      </c>
      <c r="N3028" s="6" t="n">
        <v>8680</v>
      </c>
      <c r="O3028" s="7" t="n">
        <f aca="false">N3028/49735264</f>
        <v>0.000174524056009836</v>
      </c>
      <c r="P3028" s="8" t="n">
        <f aca="false">O3028/$D3028</f>
        <v>0.859074335898316</v>
      </c>
      <c r="Q3028" s="6" t="n">
        <v>7357</v>
      </c>
      <c r="R3028" s="9" t="n">
        <f aca="false">Q3028/50554893</f>
        <v>0.000145524984099956</v>
      </c>
      <c r="S3028" s="8" t="n">
        <f aca="false">R3028/$D3028</f>
        <v>0.716329782441207</v>
      </c>
      <c r="T3028" s="10" t="n">
        <f aca="false">AVERAGE(G3028,J3028,M3028,P3028)</f>
        <v>0.823163571925991</v>
      </c>
    </row>
    <row r="3029" s="5" customFormat="true" ht="15.25" hidden="false" customHeight="false" outlineLevel="0" collapsed="false">
      <c r="A3029" s="6" t="s">
        <v>965</v>
      </c>
      <c r="B3029" s="7" t="n">
        <v>1834421</v>
      </c>
      <c r="C3029" s="6" t="n">
        <v>3225</v>
      </c>
      <c r="D3029" s="8" t="n">
        <f aca="false">C3029/58039824</f>
        <v>5.55652959940058E-005</v>
      </c>
      <c r="E3029" s="6" t="n">
        <v>16075</v>
      </c>
      <c r="F3029" s="7" t="n">
        <f aca="false">E3029/57700746</f>
        <v>0.000278592585267442</v>
      </c>
      <c r="G3029" s="8" t="n">
        <f aca="false">F3029/$D3029</f>
        <v>5.01378747802397</v>
      </c>
      <c r="H3029" s="6" t="n">
        <v>12319</v>
      </c>
      <c r="I3029" s="7" t="n">
        <f aca="false">H3029/41918464</f>
        <v>0.000293880042932871</v>
      </c>
      <c r="J3029" s="8" t="n">
        <f aca="false">I3029/$D3029</f>
        <v>5.28891347873993</v>
      </c>
      <c r="K3029" s="6" t="n">
        <v>18195</v>
      </c>
      <c r="L3029" s="7" t="n">
        <f aca="false">K3029/43192891</f>
        <v>0.000421249876513244</v>
      </c>
      <c r="M3029" s="8" t="n">
        <f aca="false">L3029/$D3029</f>
        <v>7.58116858693036</v>
      </c>
      <c r="N3029" s="6" t="n">
        <v>9616</v>
      </c>
      <c r="O3029" s="7" t="n">
        <f aca="false">N3029/49735264</f>
        <v>0.000193343700759284</v>
      </c>
      <c r="P3029" s="8" t="n">
        <f aca="false">O3029/$D3029</f>
        <v>3.47957654684574</v>
      </c>
      <c r="Q3029" s="6" t="n">
        <v>11241</v>
      </c>
      <c r="R3029" s="9" t="n">
        <f aca="false">Q3029/50554893</f>
        <v>0.000222352364587143</v>
      </c>
      <c r="S3029" s="8" t="n">
        <f aca="false">R3029/$D3029</f>
        <v>4.00164096329352</v>
      </c>
      <c r="T3029" s="10" t="n">
        <f aca="false">AVERAGE(G3029,J3029,M3029,P3029)</f>
        <v>5.340861522635</v>
      </c>
    </row>
    <row r="3030" s="5" customFormat="true" ht="15.25" hidden="false" customHeight="false" outlineLevel="0" collapsed="false">
      <c r="A3030" s="6" t="s">
        <v>966</v>
      </c>
      <c r="B3030" s="7" t="n">
        <v>1834922</v>
      </c>
      <c r="C3030" s="6" t="n">
        <v>418</v>
      </c>
      <c r="D3030" s="8" t="n">
        <f aca="false">C3030/58039824</f>
        <v>7.20195154278897E-006</v>
      </c>
      <c r="E3030" s="6" t="n">
        <v>3629</v>
      </c>
      <c r="F3030" s="7" t="n">
        <f aca="false">E3030/57700746</f>
        <v>6.28934676165192E-005</v>
      </c>
      <c r="G3030" s="8" t="n">
        <f aca="false">F3030/$D3030</f>
        <v>8.73283682108247</v>
      </c>
      <c r="H3030" s="6" t="n">
        <v>4238</v>
      </c>
      <c r="I3030" s="7" t="n">
        <f aca="false">H3030/41918464</f>
        <v>0.000101101032709595</v>
      </c>
      <c r="J3030" s="8" t="n">
        <f aca="false">I3030/$D3030</f>
        <v>14.038005130821</v>
      </c>
      <c r="K3030" s="6" t="n">
        <v>2803</v>
      </c>
      <c r="L3030" s="7" t="n">
        <f aca="false">K3030/43192891</f>
        <v>6.4894938382337E-005</v>
      </c>
      <c r="M3030" s="8" t="n">
        <f aca="false">L3030/$D3030</f>
        <v>9.01074354593705</v>
      </c>
      <c r="N3030" s="6" t="n">
        <v>8969</v>
      </c>
      <c r="O3030" s="7" t="n">
        <f aca="false">N3030/49735264</f>
        <v>0.000180334822390809</v>
      </c>
      <c r="P3030" s="8" t="n">
        <f aca="false">O3030/$D3030</f>
        <v>25.0397161546264</v>
      </c>
      <c r="Q3030" s="6" t="n">
        <v>1690</v>
      </c>
      <c r="R3030" s="9" t="n">
        <f aca="false">Q3030/50554893</f>
        <v>3.34290095322722E-005</v>
      </c>
      <c r="S3030" s="8" t="n">
        <f aca="false">R3030/$D3030</f>
        <v>4.64165987977847</v>
      </c>
      <c r="T3030" s="10" t="n">
        <f aca="false">AVERAGE(G3030,J3030,M3030,P3030)</f>
        <v>14.2053254131167</v>
      </c>
    </row>
    <row r="3031" s="5" customFormat="true" ht="15.25" hidden="false" customHeight="false" outlineLevel="0" collapsed="false">
      <c r="A3031" s="6" t="s">
        <v>966</v>
      </c>
      <c r="B3031" s="7" t="n">
        <v>1835273</v>
      </c>
      <c r="C3031" s="6" t="n">
        <v>8490</v>
      </c>
      <c r="D3031" s="8" t="n">
        <f aca="false">C3031/58039824</f>
        <v>0.000146278872244685</v>
      </c>
      <c r="E3031" s="6" t="n">
        <v>11069</v>
      </c>
      <c r="F3031" s="7" t="n">
        <f aca="false">E3031/57700746</f>
        <v>0.000191834608169537</v>
      </c>
      <c r="G3031" s="8" t="n">
        <f aca="false">F3031/$D3031</f>
        <v>1.31143072971365</v>
      </c>
      <c r="H3031" s="6" t="n">
        <v>5719</v>
      </c>
      <c r="I3031" s="7" t="n">
        <f aca="false">H3031/41918464</f>
        <v>0.000136431525735294</v>
      </c>
      <c r="J3031" s="8" t="n">
        <f aca="false">I3031/$D3031</f>
        <v>0.932681006092808</v>
      </c>
      <c r="K3031" s="6" t="n">
        <v>7950</v>
      </c>
      <c r="L3031" s="7" t="n">
        <f aca="false">K3031/43192891</f>
        <v>0.000184058066407271</v>
      </c>
      <c r="M3031" s="8" t="n">
        <f aca="false">L3031/$D3031</f>
        <v>1.25826828975952</v>
      </c>
      <c r="N3031" s="6" t="n">
        <v>5230</v>
      </c>
      <c r="O3031" s="7" t="n">
        <f aca="false">N3031/49735264</f>
        <v>0.000105156775683346</v>
      </c>
      <c r="P3031" s="8" t="n">
        <f aca="false">O3031/$D3031</f>
        <v>0.718878769501636</v>
      </c>
      <c r="Q3031" s="6" t="n">
        <v>11430</v>
      </c>
      <c r="R3031" s="9" t="n">
        <f aca="false">Q3031/50554893</f>
        <v>0.000226090875120634</v>
      </c>
      <c r="S3031" s="8" t="n">
        <f aca="false">R3031/$D3031</f>
        <v>1.54561538280419</v>
      </c>
      <c r="T3031" s="10" t="n">
        <f aca="false">AVERAGE(G3031,J3031,M3031,P3031)</f>
        <v>1.0553146987669</v>
      </c>
    </row>
    <row r="3032" s="5" customFormat="true" ht="15.25" hidden="false" customHeight="false" outlineLevel="0" collapsed="false">
      <c r="A3032" s="6" t="s">
        <v>966</v>
      </c>
      <c r="B3032" s="7" t="n">
        <v>1835285</v>
      </c>
      <c r="C3032" s="6" t="n">
        <v>391</v>
      </c>
      <c r="D3032" s="8" t="n">
        <f aca="false">C3032/58039824</f>
        <v>6.73675371586241E-006</v>
      </c>
      <c r="E3032" s="6" t="n">
        <v>7693</v>
      </c>
      <c r="F3032" s="7" t="n">
        <f aca="false">E3032/57700746</f>
        <v>0.000133325832563759</v>
      </c>
      <c r="G3032" s="8" t="n">
        <f aca="false">F3032/$D3032</f>
        <v>19.7908129326191</v>
      </c>
      <c r="H3032" s="6" t="n">
        <v>2492</v>
      </c>
      <c r="I3032" s="7" t="n">
        <f aca="false">H3032/41918464</f>
        <v>5.94487431600547E-005</v>
      </c>
      <c r="J3032" s="8" t="n">
        <f aca="false">I3032/$D3032</f>
        <v>8.8245385934291</v>
      </c>
      <c r="K3032" s="6" t="n">
        <v>881</v>
      </c>
      <c r="L3032" s="7" t="n">
        <f aca="false">K3032/43192891</f>
        <v>2.0396875032051E-005</v>
      </c>
      <c r="M3032" s="8" t="n">
        <f aca="false">L3032/$D3032</f>
        <v>3.02770086191876</v>
      </c>
      <c r="N3032" s="6" t="n">
        <v>3</v>
      </c>
      <c r="O3032" s="7" t="n">
        <f aca="false">N3032/49735264</f>
        <v>6.03193741969481E-008</v>
      </c>
      <c r="P3032" s="8" t="n">
        <f aca="false">O3032/$D3032</f>
        <v>0.00895377458358314</v>
      </c>
      <c r="Q3032" s="6" t="n">
        <v>1</v>
      </c>
      <c r="R3032" s="9" t="n">
        <f aca="false">Q3032/50554893</f>
        <v>1.97804790131788E-008</v>
      </c>
      <c r="S3032" s="8" t="n">
        <f aca="false">R3032/$D3032</f>
        <v>0.00293620337739282</v>
      </c>
      <c r="T3032" s="10" t="n">
        <f aca="false">AVERAGE(G3032,J3032,M3032,P3032)</f>
        <v>7.91300154063763</v>
      </c>
    </row>
    <row r="3033" s="5" customFormat="true" ht="15.25" hidden="false" customHeight="false" outlineLevel="0" collapsed="false">
      <c r="A3033" s="6" t="s">
        <v>966</v>
      </c>
      <c r="B3033" s="7" t="n">
        <v>1835475</v>
      </c>
      <c r="C3033" s="6" t="n">
        <v>1662</v>
      </c>
      <c r="D3033" s="8" t="n">
        <f aca="false">C3033/58039824</f>
        <v>2.86355106797016E-005</v>
      </c>
      <c r="E3033" s="6" t="n">
        <v>3865</v>
      </c>
      <c r="F3033" s="7" t="n">
        <f aca="false">E3033/57700746</f>
        <v>6.6983536053416E-005</v>
      </c>
      <c r="G3033" s="8" t="n">
        <f aca="false">F3033/$D3033</f>
        <v>2.33917728245362</v>
      </c>
      <c r="H3033" s="6" t="n">
        <v>569</v>
      </c>
      <c r="I3033" s="7" t="n">
        <f aca="false">H3033/41918464</f>
        <v>1.35739706493062E-005</v>
      </c>
      <c r="J3033" s="8" t="n">
        <f aca="false">I3033/$D3033</f>
        <v>0.474025792699699</v>
      </c>
      <c r="K3033" s="6" t="n">
        <v>1830</v>
      </c>
      <c r="L3033" s="7" t="n">
        <f aca="false">K3033/43192891</f>
        <v>4.23680832107302E-005</v>
      </c>
      <c r="M3033" s="8" t="n">
        <f aca="false">L3033/$D3033</f>
        <v>1.47956443608191</v>
      </c>
      <c r="N3033" s="6" t="n">
        <v>955</v>
      </c>
      <c r="O3033" s="7" t="n">
        <f aca="false">N3033/49735264</f>
        <v>1.92016674526951E-005</v>
      </c>
      <c r="P3033" s="8" t="n">
        <f aca="false">O3033/$D3033</f>
        <v>0.6705543919741</v>
      </c>
      <c r="Q3033" s="6" t="n">
        <v>7</v>
      </c>
      <c r="R3033" s="9" t="n">
        <f aca="false">Q3033/50554893</f>
        <v>1.38463353092252E-007</v>
      </c>
      <c r="S3033" s="8" t="n">
        <f aca="false">R3033/$D3033</f>
        <v>0.00483537222859455</v>
      </c>
      <c r="T3033" s="10" t="n">
        <f aca="false">AVERAGE(G3033,J3033,M3033,P3033)</f>
        <v>1.24083047580233</v>
      </c>
    </row>
    <row r="3034" s="5" customFormat="true" ht="15.25" hidden="false" customHeight="false" outlineLevel="0" collapsed="false">
      <c r="A3034" s="6" t="s">
        <v>967</v>
      </c>
      <c r="B3034" s="7" t="n">
        <v>1835950</v>
      </c>
      <c r="C3034" s="6" t="n">
        <v>7920</v>
      </c>
      <c r="D3034" s="8" t="n">
        <f aca="false">C3034/58039824</f>
        <v>0.000136458029231791</v>
      </c>
      <c r="E3034" s="6" t="n">
        <v>5921</v>
      </c>
      <c r="F3034" s="7" t="n">
        <f aca="false">E3034/57700746</f>
        <v>0.00010261565769011</v>
      </c>
      <c r="G3034" s="8" t="n">
        <f aca="false">F3034/$D3034</f>
        <v>0.751994281815435</v>
      </c>
      <c r="H3034" s="6" t="n">
        <v>6316</v>
      </c>
      <c r="I3034" s="7" t="n">
        <f aca="false">H3034/41918464</f>
        <v>0.000150673459790893</v>
      </c>
      <c r="J3034" s="8" t="n">
        <f aca="false">I3034/$D3034</f>
        <v>1.10417437976446</v>
      </c>
      <c r="K3034" s="6" t="n">
        <v>7770</v>
      </c>
      <c r="L3034" s="7" t="n">
        <f aca="false">K3034/43192891</f>
        <v>0.000179890713960314</v>
      </c>
      <c r="M3034" s="8" t="n">
        <f aca="false">L3034/$D3034</f>
        <v>1.31828603251148</v>
      </c>
      <c r="N3034" s="6" t="n">
        <v>8090</v>
      </c>
      <c r="O3034" s="7" t="n">
        <f aca="false">N3034/49735264</f>
        <v>0.000162661245751103</v>
      </c>
      <c r="P3034" s="8" t="n">
        <f aca="false">O3034/$D3034</f>
        <v>1.19202399937055</v>
      </c>
      <c r="Q3034" s="6" t="n">
        <v>13</v>
      </c>
      <c r="R3034" s="9" t="n">
        <f aca="false">Q3034/50554893</f>
        <v>2.57146227171324E-007</v>
      </c>
      <c r="S3034" s="8" t="n">
        <f aca="false">R3034/$D3034</f>
        <v>0.00188443456657673</v>
      </c>
      <c r="T3034" s="10" t="n">
        <f aca="false">AVERAGE(G3034,J3034,M3034,P3034)</f>
        <v>1.09161967336548</v>
      </c>
    </row>
    <row r="3035" s="5" customFormat="true" ht="15.25" hidden="false" customHeight="false" outlineLevel="0" collapsed="false">
      <c r="A3035" s="6" t="s">
        <v>968</v>
      </c>
      <c r="B3035" s="7" t="n">
        <v>1837547</v>
      </c>
      <c r="C3035" s="6" t="n">
        <v>9636</v>
      </c>
      <c r="D3035" s="8" t="n">
        <f aca="false">C3035/58039824</f>
        <v>0.000166023935565346</v>
      </c>
      <c r="E3035" s="6" t="n">
        <v>9625</v>
      </c>
      <c r="F3035" s="7" t="n">
        <f aca="false">E3035/57700746</f>
        <v>0.000166808935191237</v>
      </c>
      <c r="G3035" s="8" t="n">
        <f aca="false">F3035/$D3035</f>
        <v>1.00472823164454</v>
      </c>
      <c r="H3035" s="6" t="n">
        <v>5358</v>
      </c>
      <c r="I3035" s="7" t="n">
        <f aca="false">H3035/41918464</f>
        <v>0.000127819568961305</v>
      </c>
      <c r="J3035" s="8" t="n">
        <f aca="false">I3035/$D3035</f>
        <v>0.769886393344752</v>
      </c>
      <c r="K3035" s="6" t="n">
        <v>6255</v>
      </c>
      <c r="L3035" s="7" t="n">
        <f aca="false">K3035/43192891</f>
        <v>0.000144815497531758</v>
      </c>
      <c r="M3035" s="8" t="n">
        <f aca="false">L3035/$D3035</f>
        <v>0.872256744418398</v>
      </c>
      <c r="N3035" s="6" t="n">
        <v>15526</v>
      </c>
      <c r="O3035" s="7" t="n">
        <f aca="false">N3035/49735264</f>
        <v>0.000312172867927272</v>
      </c>
      <c r="P3035" s="8" t="n">
        <f aca="false">O3035/$D3035</f>
        <v>1.88028832628415</v>
      </c>
      <c r="Q3035" s="6" t="n">
        <v>193</v>
      </c>
      <c r="R3035" s="9" t="n">
        <f aca="false">Q3035/50554893</f>
        <v>3.81763244954351E-006</v>
      </c>
      <c r="S3035" s="8" t="n">
        <f aca="false">R3035/$D3035</f>
        <v>0.0229944702644452</v>
      </c>
      <c r="T3035" s="10" t="n">
        <f aca="false">AVERAGE(G3035,J3035,M3035,P3035)</f>
        <v>1.13178992392296</v>
      </c>
    </row>
    <row r="3036" s="5" customFormat="true" ht="15.25" hidden="false" customHeight="false" outlineLevel="0" collapsed="false">
      <c r="A3036" s="6" t="s">
        <v>969</v>
      </c>
      <c r="B3036" s="7" t="n">
        <v>1838916</v>
      </c>
      <c r="C3036" s="6" t="n">
        <v>847</v>
      </c>
      <c r="D3036" s="8" t="n">
        <f aca="false">C3036/58039824</f>
        <v>1.45934281261776E-005</v>
      </c>
      <c r="E3036" s="6" t="n">
        <v>1006</v>
      </c>
      <c r="F3036" s="7" t="n">
        <f aca="false">E3036/57700746</f>
        <v>1.74347832521957E-005</v>
      </c>
      <c r="G3036" s="8" t="n">
        <f aca="false">F3036/$D3036</f>
        <v>1.19470100523682</v>
      </c>
      <c r="H3036" s="6" t="n">
        <v>1489</v>
      </c>
      <c r="I3036" s="7" t="n">
        <f aca="false">H3036/41918464</f>
        <v>3.55213397132109E-005</v>
      </c>
      <c r="J3036" s="8" t="n">
        <f aca="false">I3036/$D3036</f>
        <v>2.43406411475675</v>
      </c>
      <c r="K3036" s="6" t="n">
        <v>3124</v>
      </c>
      <c r="L3036" s="7" t="n">
        <f aca="false">K3036/43192891</f>
        <v>7.23267169127438E-005</v>
      </c>
      <c r="M3036" s="8" t="n">
        <f aca="false">L3036/$D3036</f>
        <v>4.95611560816231</v>
      </c>
      <c r="N3036" s="6" t="n">
        <v>2586</v>
      </c>
      <c r="O3036" s="7" t="n">
        <f aca="false">N3036/49735264</f>
        <v>5.19953005577692E-005</v>
      </c>
      <c r="P3036" s="8" t="n">
        <f aca="false">O3036/$D3036</f>
        <v>3.56292572987016</v>
      </c>
      <c r="Q3036" s="6" t="n">
        <v>5</v>
      </c>
      <c r="R3036" s="9" t="n">
        <f aca="false">Q3036/50554893</f>
        <v>9.8902395065894E-008</v>
      </c>
      <c r="S3036" s="8" t="n">
        <f aca="false">R3036/$D3036</f>
        <v>0.0067771872524238</v>
      </c>
      <c r="T3036" s="10" t="n">
        <f aca="false">AVERAGE(G3036,J3036,M3036,P3036)</f>
        <v>3.03695161450651</v>
      </c>
    </row>
    <row r="3037" s="5" customFormat="true" ht="15.25" hidden="false" customHeight="false" outlineLevel="0" collapsed="false">
      <c r="A3037" s="6" t="s">
        <v>969</v>
      </c>
      <c r="B3037" s="7" t="n">
        <v>1839113</v>
      </c>
      <c r="C3037" s="6" t="n">
        <v>774</v>
      </c>
      <c r="D3037" s="8" t="n">
        <f aca="false">C3037/58039824</f>
        <v>1.33356710385614E-005</v>
      </c>
      <c r="E3037" s="6" t="n">
        <v>646</v>
      </c>
      <c r="F3037" s="7" t="n">
        <f aca="false">E3037/57700746</f>
        <v>1.1195695806082E-005</v>
      </c>
      <c r="G3037" s="8" t="n">
        <f aca="false">F3037/$D3037</f>
        <v>0.839529992432215</v>
      </c>
      <c r="H3037" s="6" t="n">
        <v>557</v>
      </c>
      <c r="I3037" s="7" t="n">
        <f aca="false">H3037/41918464</f>
        <v>1.32877006180379E-005</v>
      </c>
      <c r="J3037" s="8" t="n">
        <f aca="false">I3037/$D3037</f>
        <v>0.996402849141617</v>
      </c>
      <c r="K3037" s="6" t="n">
        <v>2</v>
      </c>
      <c r="L3037" s="7" t="n">
        <f aca="false">K3037/43192891</f>
        <v>4.63039160773008E-008</v>
      </c>
      <c r="M3037" s="8" t="n">
        <f aca="false">L3037/$D3037</f>
        <v>0.00347218493493192</v>
      </c>
      <c r="N3037" s="6" t="n">
        <v>349</v>
      </c>
      <c r="O3037" s="7" t="n">
        <f aca="false">N3037/49735264</f>
        <v>7.01715386491163E-006</v>
      </c>
      <c r="P3037" s="8" t="n">
        <f aca="false">O3037/$D3037</f>
        <v>0.526194283333838</v>
      </c>
      <c r="Q3037" s="6" t="n">
        <v>3</v>
      </c>
      <c r="R3037" s="9" t="n">
        <f aca="false">Q3037/50554893</f>
        <v>5.93414370395364E-008</v>
      </c>
      <c r="S3037" s="8" t="n">
        <f aca="false">R3037/$D3037</f>
        <v>0.00444982759907206</v>
      </c>
      <c r="T3037" s="10" t="n">
        <f aca="false">AVERAGE(G3037,J3037,M3037,P3037)</f>
        <v>0.591399827460651</v>
      </c>
    </row>
    <row r="3038" s="5" customFormat="true" ht="15.25" hidden="false" customHeight="false" outlineLevel="0" collapsed="false">
      <c r="A3038" s="6" t="s">
        <v>969</v>
      </c>
      <c r="B3038" s="7" t="n">
        <v>1841063</v>
      </c>
      <c r="C3038" s="6" t="n">
        <v>371</v>
      </c>
      <c r="D3038" s="8" t="n">
        <f aca="false">C3038/58039824</f>
        <v>6.39216273295384E-006</v>
      </c>
      <c r="E3038" s="6" t="n">
        <v>1375</v>
      </c>
      <c r="F3038" s="7" t="n">
        <f aca="false">E3038/57700746</f>
        <v>2.38298478844624E-005</v>
      </c>
      <c r="G3038" s="8" t="n">
        <f aca="false">F3038/$D3038</f>
        <v>3.72797891418051</v>
      </c>
      <c r="H3038" s="6" t="n">
        <v>1002</v>
      </c>
      <c r="I3038" s="7" t="n">
        <f aca="false">H3038/41918464</f>
        <v>2.39035476109048E-005</v>
      </c>
      <c r="J3038" s="8" t="n">
        <f aca="false">I3038/$D3038</f>
        <v>3.73950861539767</v>
      </c>
      <c r="K3038" s="6" t="n">
        <v>6</v>
      </c>
      <c r="L3038" s="7" t="n">
        <f aca="false">K3038/43192891</f>
        <v>1.38911748231902E-007</v>
      </c>
      <c r="M3038" s="8" t="n">
        <f aca="false">L3038/$D3038</f>
        <v>0.0217315725577141</v>
      </c>
      <c r="N3038" s="6" t="n">
        <v>284</v>
      </c>
      <c r="O3038" s="7" t="n">
        <f aca="false">N3038/49735264</f>
        <v>5.71023409064442E-006</v>
      </c>
      <c r="P3038" s="8" t="n">
        <f aca="false">O3038/$D3038</f>
        <v>0.893318009756879</v>
      </c>
      <c r="Q3038" s="6" t="n">
        <v>1</v>
      </c>
      <c r="R3038" s="9" t="n">
        <f aca="false">Q3038/50554893</f>
        <v>1.97804790131788E-008</v>
      </c>
      <c r="S3038" s="8" t="n">
        <f aca="false">R3038/$D3038</f>
        <v>0.00309448927374822</v>
      </c>
      <c r="T3038" s="10" t="n">
        <f aca="false">AVERAGE(G3038,J3038,M3038,P3038)</f>
        <v>2.09563427797319</v>
      </c>
    </row>
    <row r="3039" s="5" customFormat="true" ht="15.25" hidden="false" customHeight="false" outlineLevel="0" collapsed="false">
      <c r="A3039" s="6" t="s">
        <v>970</v>
      </c>
      <c r="B3039" s="7" t="n">
        <v>1843512</v>
      </c>
      <c r="C3039" s="6" t="n">
        <v>801</v>
      </c>
      <c r="D3039" s="8" t="n">
        <f aca="false">C3039/58039824</f>
        <v>1.38008688654879E-005</v>
      </c>
      <c r="E3039" s="6" t="n">
        <v>2855</v>
      </c>
      <c r="F3039" s="7" t="n">
        <f aca="false">E3039/57700746</f>
        <v>4.94794296073746E-005</v>
      </c>
      <c r="G3039" s="8" t="n">
        <f aca="false">F3039/$D3039</f>
        <v>3.58524018231262</v>
      </c>
      <c r="H3039" s="6" t="n">
        <v>1312</v>
      </c>
      <c r="I3039" s="7" t="n">
        <f aca="false">H3039/41918464</f>
        <v>3.12988567520031E-005</v>
      </c>
      <c r="J3039" s="8" t="n">
        <f aca="false">I3039/$D3039</f>
        <v>2.26789030872344</v>
      </c>
      <c r="K3039" s="6" t="n">
        <v>158</v>
      </c>
      <c r="L3039" s="7" t="n">
        <f aca="false">K3039/43192891</f>
        <v>3.65800937010676E-006</v>
      </c>
      <c r="M3039" s="8" t="n">
        <f aca="false">L3039/$D3039</f>
        <v>0.265056454471095</v>
      </c>
      <c r="N3039" s="6" t="n">
        <v>952</v>
      </c>
      <c r="O3039" s="7" t="n">
        <f aca="false">N3039/49735264</f>
        <v>1.91413480784982E-005</v>
      </c>
      <c r="P3039" s="8" t="n">
        <f aca="false">O3039/$D3039</f>
        <v>1.38696688339422</v>
      </c>
      <c r="Q3039" s="6" t="n">
        <v>0</v>
      </c>
      <c r="R3039" s="9" t="n">
        <f aca="false">Q3039/50554893</f>
        <v>0</v>
      </c>
      <c r="S3039" s="8" t="n">
        <f aca="false">R3039/$D3039</f>
        <v>0</v>
      </c>
      <c r="T3039" s="10" t="n">
        <f aca="false">AVERAGE(G3039,J3039,M3039,P3039)</f>
        <v>1.87628845722534</v>
      </c>
    </row>
    <row r="3040" s="5" customFormat="true" ht="15.25" hidden="false" customHeight="false" outlineLevel="0" collapsed="false">
      <c r="A3040" s="6" t="s">
        <v>970</v>
      </c>
      <c r="B3040" s="7" t="n">
        <v>1843848</v>
      </c>
      <c r="C3040" s="6" t="n">
        <v>869</v>
      </c>
      <c r="D3040" s="8" t="n">
        <f aca="false">C3040/58039824</f>
        <v>1.49724782073771E-005</v>
      </c>
      <c r="E3040" s="6" t="n">
        <v>6447</v>
      </c>
      <c r="F3040" s="7" t="n">
        <f aca="false">E3040/57700746</f>
        <v>0.000111731657680821</v>
      </c>
      <c r="G3040" s="8" t="n">
        <f aca="false">F3040/$D3040</f>
        <v>7.4624692140657</v>
      </c>
      <c r="H3040" s="6" t="n">
        <v>3898</v>
      </c>
      <c r="I3040" s="7" t="n">
        <f aca="false">H3040/41918464</f>
        <v>9.29900484903264E-005</v>
      </c>
      <c r="J3040" s="8" t="n">
        <f aca="false">I3040/$D3040</f>
        <v>6.21073193110473</v>
      </c>
      <c r="K3040" s="6" t="n">
        <v>2161</v>
      </c>
      <c r="L3040" s="7" t="n">
        <f aca="false">K3040/43192891</f>
        <v>5.00313813215235E-005</v>
      </c>
      <c r="M3040" s="8" t="n">
        <f aca="false">L3040/$D3040</f>
        <v>3.3415564630358</v>
      </c>
      <c r="N3040" s="6" t="n">
        <v>4214</v>
      </c>
      <c r="O3040" s="7" t="n">
        <f aca="false">N3040/49735264</f>
        <v>8.47286142886464E-005</v>
      </c>
      <c r="P3040" s="8" t="n">
        <f aca="false">O3040/$D3040</f>
        <v>5.65895726245906</v>
      </c>
      <c r="Q3040" s="6" t="n">
        <v>13</v>
      </c>
      <c r="R3040" s="9" t="n">
        <f aca="false">Q3040/50554893</f>
        <v>2.57146227171324E-007</v>
      </c>
      <c r="S3040" s="8" t="n">
        <f aca="false">R3040/$D3040</f>
        <v>0.0171745935181677</v>
      </c>
      <c r="T3040" s="10" t="n">
        <f aca="false">AVERAGE(G3040,J3040,M3040,P3040)</f>
        <v>5.66842871766632</v>
      </c>
    </row>
    <row r="3041" s="5" customFormat="true" ht="15.25" hidden="false" customHeight="false" outlineLevel="0" collapsed="false">
      <c r="A3041" s="6" t="s">
        <v>21</v>
      </c>
      <c r="B3041" s="7" t="n">
        <v>1844239</v>
      </c>
      <c r="C3041" s="6" t="n">
        <v>3075</v>
      </c>
      <c r="D3041" s="8" t="n">
        <f aca="false">C3041/58039824</f>
        <v>5.29808636221915E-005</v>
      </c>
      <c r="E3041" s="6" t="n">
        <v>4043</v>
      </c>
      <c r="F3041" s="7" t="n">
        <f aca="false">E3041/57700746</f>
        <v>7.00684181795501E-005</v>
      </c>
      <c r="G3041" s="8" t="n">
        <f aca="false">F3041/$D3041</f>
        <v>1.32252314117056</v>
      </c>
      <c r="H3041" s="6" t="n">
        <v>1074</v>
      </c>
      <c r="I3041" s="7" t="n">
        <f aca="false">H3041/41918464</f>
        <v>2.56211677985148E-005</v>
      </c>
      <c r="J3041" s="8" t="n">
        <f aca="false">I3041/$D3041</f>
        <v>0.483592868195208</v>
      </c>
      <c r="K3041" s="6" t="n">
        <v>4249</v>
      </c>
      <c r="L3041" s="7" t="n">
        <f aca="false">K3041/43192891</f>
        <v>9.83726697062255E-005</v>
      </c>
      <c r="M3041" s="8" t="n">
        <f aca="false">L3041/$D3041</f>
        <v>1.85675851582421</v>
      </c>
      <c r="N3041" s="6" t="n">
        <v>1678</v>
      </c>
      <c r="O3041" s="7" t="n">
        <f aca="false">N3041/49735264</f>
        <v>3.37386366341596E-005</v>
      </c>
      <c r="P3041" s="8" t="n">
        <f aca="false">O3041/$D3041</f>
        <v>0.636807977966366</v>
      </c>
      <c r="Q3041" s="6" t="n">
        <v>5921</v>
      </c>
      <c r="R3041" s="9" t="n">
        <f aca="false">Q3041/50554893</f>
        <v>0.000117120216237032</v>
      </c>
      <c r="S3041" s="8" t="n">
        <f aca="false">R3041/$D3041</f>
        <v>2.21061357308594</v>
      </c>
      <c r="T3041" s="10" t="n">
        <f aca="false">AVERAGE(G3041,J3041,M3041,P3041)</f>
        <v>1.07492062578909</v>
      </c>
    </row>
    <row r="3042" s="5" customFormat="true" ht="15.25" hidden="false" customHeight="false" outlineLevel="0" collapsed="false">
      <c r="A3042" s="6" t="s">
        <v>971</v>
      </c>
      <c r="B3042" s="7" t="n">
        <v>1844351</v>
      </c>
      <c r="C3042" s="6" t="n">
        <v>11</v>
      </c>
      <c r="D3042" s="8" t="n">
        <f aca="false">C3042/58039824</f>
        <v>1.8952504059971E-007</v>
      </c>
      <c r="E3042" s="6" t="n">
        <v>5492</v>
      </c>
      <c r="F3042" s="7" t="n">
        <f aca="false">E3042/57700746</f>
        <v>9.5180745150158E-005</v>
      </c>
      <c r="G3042" s="8" t="n">
        <f aca="false">F3042/$D3042</f>
        <v>502.206699700366</v>
      </c>
      <c r="H3042" s="6" t="n">
        <v>4259</v>
      </c>
      <c r="I3042" s="7" t="n">
        <f aca="false">H3042/41918464</f>
        <v>0.000101602005264315</v>
      </c>
      <c r="J3042" s="8" t="n">
        <f aca="false">I3042/$D3042</f>
        <v>536.087500326174</v>
      </c>
      <c r="K3042" s="6" t="n">
        <v>1447</v>
      </c>
      <c r="L3042" s="7" t="n">
        <f aca="false">K3042/43192891</f>
        <v>3.35008832819271E-005</v>
      </c>
      <c r="M3042" s="8" t="n">
        <f aca="false">L3042/$D3042</f>
        <v>176.76230632069</v>
      </c>
      <c r="N3042" s="6" t="n">
        <v>2150</v>
      </c>
      <c r="O3042" s="7" t="n">
        <f aca="false">N3042/49735264</f>
        <v>4.32288848411461E-005</v>
      </c>
      <c r="P3042" s="8" t="n">
        <f aca="false">O3042/$D3042</f>
        <v>228.090624354217</v>
      </c>
      <c r="Q3042" s="6" t="n">
        <v>7367</v>
      </c>
      <c r="R3042" s="9" t="n">
        <f aca="false">Q3042/50554893</f>
        <v>0.000145722788890088</v>
      </c>
      <c r="S3042" s="8" t="n">
        <f aca="false">R3042/$D3042</f>
        <v>768.884092724534</v>
      </c>
      <c r="T3042" s="10" t="n">
        <f aca="false">AVERAGE(G3042,J3042,M3042,P3042)</f>
        <v>360.786782675362</v>
      </c>
    </row>
    <row r="3043" s="5" customFormat="true" ht="15.25" hidden="false" customHeight="false" outlineLevel="0" collapsed="false">
      <c r="A3043" s="6" t="s">
        <v>971</v>
      </c>
      <c r="B3043" s="7" t="n">
        <v>1844938</v>
      </c>
      <c r="C3043" s="6" t="n">
        <v>7956</v>
      </c>
      <c r="D3043" s="8" t="n">
        <f aca="false">C3043/58039824</f>
        <v>0.000137078293001026</v>
      </c>
      <c r="E3043" s="6" t="n">
        <v>910</v>
      </c>
      <c r="F3043" s="7" t="n">
        <f aca="false">E3043/57700746</f>
        <v>1.57710265998987E-005</v>
      </c>
      <c r="G3043" s="8" t="n">
        <f aca="false">F3043/$D3043</f>
        <v>0.115051232800081</v>
      </c>
      <c r="H3043" s="6" t="n">
        <v>1</v>
      </c>
      <c r="I3043" s="7" t="n">
        <f aca="false">H3043/41918464</f>
        <v>2.38558359390268E-008</v>
      </c>
      <c r="J3043" s="8" t="n">
        <f aca="false">I3043/$D3043</f>
        <v>0.000174030733945951</v>
      </c>
      <c r="K3043" s="6" t="n">
        <v>0</v>
      </c>
      <c r="L3043" s="7" t="n">
        <f aca="false">K3043/43192891</f>
        <v>0</v>
      </c>
      <c r="M3043" s="8" t="n">
        <f aca="false">L3043/$D3043</f>
        <v>0</v>
      </c>
      <c r="N3043" s="6" t="n">
        <v>2</v>
      </c>
      <c r="O3043" s="7" t="n">
        <f aca="false">N3043/49735264</f>
        <v>4.02129161312987E-008</v>
      </c>
      <c r="P3043" s="8" t="n">
        <f aca="false">O3043/$D3043</f>
        <v>0.000293357286926513</v>
      </c>
      <c r="Q3043" s="6" t="n">
        <v>1</v>
      </c>
      <c r="R3043" s="9" t="n">
        <f aca="false">Q3043/50554893</f>
        <v>1.97804790131788E-008</v>
      </c>
      <c r="S3043" s="8" t="n">
        <f aca="false">R3043/$D3043</f>
        <v>0.000144300593333408</v>
      </c>
      <c r="T3043" s="10" t="n">
        <f aca="false">AVERAGE(G3043,J3043,M3043,P3043)</f>
        <v>0.0288796552052382</v>
      </c>
    </row>
    <row r="3044" s="5" customFormat="true" ht="15.25" hidden="false" customHeight="false" outlineLevel="0" collapsed="false">
      <c r="A3044" s="6" t="s">
        <v>972</v>
      </c>
      <c r="B3044" s="7" t="n">
        <v>1845916</v>
      </c>
      <c r="C3044" s="6" t="n">
        <v>390</v>
      </c>
      <c r="D3044" s="8" t="n">
        <f aca="false">C3044/58039824</f>
        <v>6.71952416671698E-006</v>
      </c>
      <c r="E3044" s="6" t="n">
        <v>1563</v>
      </c>
      <c r="F3044" s="7" t="n">
        <f aca="false">E3044/57700746</f>
        <v>2.70880379952107E-005</v>
      </c>
      <c r="G3044" s="8" t="n">
        <f aca="false">F3044/$D3044</f>
        <v>4.03124348140344</v>
      </c>
      <c r="H3044" s="6" t="n">
        <v>1026</v>
      </c>
      <c r="I3044" s="7" t="n">
        <f aca="false">H3044/41918464</f>
        <v>2.44760876734415E-005</v>
      </c>
      <c r="J3044" s="8" t="n">
        <f aca="false">I3044/$D3044</f>
        <v>3.64253287378234</v>
      </c>
      <c r="K3044" s="6" t="n">
        <v>2682</v>
      </c>
      <c r="L3044" s="7" t="n">
        <f aca="false">K3044/43192891</f>
        <v>6.20935514596603E-005</v>
      </c>
      <c r="M3044" s="8" t="n">
        <f aca="false">L3044/$D3044</f>
        <v>9.24076614936828</v>
      </c>
      <c r="N3044" s="6" t="n">
        <v>3809</v>
      </c>
      <c r="O3044" s="7" t="n">
        <f aca="false">N3044/49735264</f>
        <v>7.65854987720584E-005</v>
      </c>
      <c r="P3044" s="8" t="n">
        <f aca="false">O3044/$D3044</f>
        <v>11.3974586402115</v>
      </c>
      <c r="Q3044" s="6" t="n">
        <v>225</v>
      </c>
      <c r="R3044" s="9" t="n">
        <f aca="false">Q3044/50554893</f>
        <v>4.45060777796523E-006</v>
      </c>
      <c r="S3044" s="8" t="n">
        <f aca="false">R3044/$D3044</f>
        <v>0.662339723400341</v>
      </c>
      <c r="T3044" s="10" t="n">
        <f aca="false">AVERAGE(G3044,J3044,M3044,P3044)</f>
        <v>7.07800028619139</v>
      </c>
    </row>
    <row r="3045" s="5" customFormat="true" ht="15.25" hidden="false" customHeight="false" outlineLevel="0" collapsed="false">
      <c r="A3045" s="6" t="s">
        <v>972</v>
      </c>
      <c r="B3045" s="7" t="n">
        <v>1846006</v>
      </c>
      <c r="C3045" s="6" t="n">
        <v>1773</v>
      </c>
      <c r="D3045" s="8" t="n">
        <f aca="false">C3045/58039824</f>
        <v>3.05479906348441E-005</v>
      </c>
      <c r="E3045" s="6" t="n">
        <v>1798</v>
      </c>
      <c r="F3045" s="7" t="n">
        <f aca="false">E3045/57700746</f>
        <v>3.11607756336461E-005</v>
      </c>
      <c r="G3045" s="8" t="n">
        <f aca="false">F3045/$D3045</f>
        <v>1.02005974815584</v>
      </c>
      <c r="H3045" s="6" t="n">
        <v>2624</v>
      </c>
      <c r="I3045" s="7" t="n">
        <f aca="false">H3045/41918464</f>
        <v>6.25977135040063E-005</v>
      </c>
      <c r="J3045" s="8" t="n">
        <f aca="false">I3045/$D3045</f>
        <v>2.04915977133387</v>
      </c>
      <c r="K3045" s="6" t="n">
        <v>1549</v>
      </c>
      <c r="L3045" s="7" t="n">
        <f aca="false">K3045/43192891</f>
        <v>3.58623830018694E-005</v>
      </c>
      <c r="M3045" s="8" t="n">
        <f aca="false">L3045/$D3045</f>
        <v>1.17396863939599</v>
      </c>
      <c r="N3045" s="6" t="n">
        <v>3191</v>
      </c>
      <c r="O3045" s="7" t="n">
        <f aca="false">N3045/49735264</f>
        <v>6.41597076874871E-005</v>
      </c>
      <c r="P3045" s="8" t="n">
        <f aca="false">O3045/$D3045</f>
        <v>2.10029224031201</v>
      </c>
      <c r="Q3045" s="6" t="n">
        <v>5</v>
      </c>
      <c r="R3045" s="9" t="n">
        <f aca="false">Q3045/50554893</f>
        <v>9.8902395065894E-008</v>
      </c>
      <c r="S3045" s="8" t="n">
        <f aca="false">R3045/$D3045</f>
        <v>0.00323760722098305</v>
      </c>
      <c r="T3045" s="10" t="n">
        <f aca="false">AVERAGE(G3045,J3045,M3045,P3045)</f>
        <v>1.58587009979943</v>
      </c>
    </row>
    <row r="3046" s="5" customFormat="true" ht="15.25" hidden="false" customHeight="false" outlineLevel="0" collapsed="false">
      <c r="A3046" s="6" t="s">
        <v>21</v>
      </c>
      <c r="B3046" s="7" t="n">
        <v>1848127</v>
      </c>
      <c r="C3046" s="6" t="n">
        <v>2501</v>
      </c>
      <c r="D3046" s="8" t="n">
        <f aca="false">C3046/58039824</f>
        <v>4.30911024127158E-005</v>
      </c>
      <c r="E3046" s="6" t="n">
        <v>9336</v>
      </c>
      <c r="F3046" s="7" t="n">
        <f aca="false">E3046/57700746</f>
        <v>0.000161800334435884</v>
      </c>
      <c r="G3046" s="8" t="n">
        <f aca="false">F3046/$D3046</f>
        <v>3.75484323622545</v>
      </c>
      <c r="H3046" s="6" t="n">
        <v>4138</v>
      </c>
      <c r="I3046" s="7" t="n">
        <f aca="false">H3046/41918464</f>
        <v>9.87154491156928E-005</v>
      </c>
      <c r="J3046" s="8" t="n">
        <f aca="false">I3046/$D3046</f>
        <v>2.2908545752722</v>
      </c>
      <c r="K3046" s="6" t="n">
        <v>3171</v>
      </c>
      <c r="L3046" s="7" t="n">
        <f aca="false">K3046/43192891</f>
        <v>7.34148589405604E-005</v>
      </c>
      <c r="M3046" s="8" t="n">
        <f aca="false">L3046/$D3046</f>
        <v>1.70371271167331</v>
      </c>
      <c r="N3046" s="6" t="n">
        <v>6918</v>
      </c>
      <c r="O3046" s="7" t="n">
        <f aca="false">N3046/49735264</f>
        <v>0.000139096476898162</v>
      </c>
      <c r="P3046" s="8" t="n">
        <f aca="false">O3046/$D3046</f>
        <v>3.2279628301437</v>
      </c>
      <c r="Q3046" s="6" t="n">
        <v>1514</v>
      </c>
      <c r="R3046" s="9" t="n">
        <f aca="false">Q3046/50554893</f>
        <v>2.99476452259527E-005</v>
      </c>
      <c r="S3046" s="8" t="n">
        <f aca="false">R3046/$D3046</f>
        <v>0.694984429479702</v>
      </c>
      <c r="T3046" s="10" t="n">
        <f aca="false">AVERAGE(G3046,J3046,M3046,P3046)</f>
        <v>2.74434333832867</v>
      </c>
    </row>
    <row r="3047" s="5" customFormat="true" ht="15.25" hidden="false" customHeight="false" outlineLevel="0" collapsed="false">
      <c r="A3047" s="6" t="s">
        <v>973</v>
      </c>
      <c r="B3047" s="7" t="n">
        <v>1848974</v>
      </c>
      <c r="C3047" s="6" t="n">
        <v>33441</v>
      </c>
      <c r="D3047" s="8" t="n">
        <f aca="false">C3047/58039824</f>
        <v>0.000576173352972263</v>
      </c>
      <c r="E3047" s="6" t="n">
        <v>28892</v>
      </c>
      <c r="F3047" s="7" t="n">
        <f aca="false">E3047/57700746</f>
        <v>0.000500721429147554</v>
      </c>
      <c r="G3047" s="8" t="n">
        <f aca="false">F3047/$D3047</f>
        <v>0.869046488464833</v>
      </c>
      <c r="H3047" s="6" t="n">
        <v>18105</v>
      </c>
      <c r="I3047" s="7" t="n">
        <f aca="false">H3047/41918464</f>
        <v>0.00043190990967608</v>
      </c>
      <c r="J3047" s="8" t="n">
        <f aca="false">I3047/$D3047</f>
        <v>0.749617988141968</v>
      </c>
      <c r="K3047" s="6" t="n">
        <v>21824</v>
      </c>
      <c r="L3047" s="7" t="n">
        <f aca="false">K3047/43192891</f>
        <v>0.000505268332235506</v>
      </c>
      <c r="M3047" s="8" t="n">
        <f aca="false">L3047/$D3047</f>
        <v>0.876938042394734</v>
      </c>
      <c r="N3047" s="6" t="n">
        <v>21042</v>
      </c>
      <c r="O3047" s="7" t="n">
        <f aca="false">N3047/49735264</f>
        <v>0.000423080090617394</v>
      </c>
      <c r="P3047" s="8" t="n">
        <f aca="false">O3047/$D3047</f>
        <v>0.734293053357782</v>
      </c>
      <c r="Q3047" s="6" t="n">
        <v>26548</v>
      </c>
      <c r="R3047" s="9" t="n">
        <f aca="false">Q3047/50554893</f>
        <v>0.000525132156841871</v>
      </c>
      <c r="S3047" s="8" t="n">
        <f aca="false">R3047/$D3047</f>
        <v>0.911413473276594</v>
      </c>
      <c r="T3047" s="10" t="n">
        <f aca="false">AVERAGE(G3047,J3047,M3047,P3047)</f>
        <v>0.807473893089829</v>
      </c>
    </row>
    <row r="3048" s="5" customFormat="true" ht="15.25" hidden="false" customHeight="false" outlineLevel="0" collapsed="false">
      <c r="A3048" s="6" t="s">
        <v>974</v>
      </c>
      <c r="B3048" s="7" t="n">
        <v>1850220</v>
      </c>
      <c r="C3048" s="6" t="n">
        <v>164</v>
      </c>
      <c r="D3048" s="8" t="n">
        <f aca="false">C3048/58039824</f>
        <v>2.82564605985022E-006</v>
      </c>
      <c r="E3048" s="6" t="n">
        <v>502</v>
      </c>
      <c r="F3048" s="7" t="n">
        <f aca="false">E3048/57700746</f>
        <v>8.70006082763644E-006</v>
      </c>
      <c r="G3048" s="8" t="n">
        <f aca="false">F3048/$D3048</f>
        <v>3.07896340991045</v>
      </c>
      <c r="H3048" s="6" t="n">
        <v>1764</v>
      </c>
      <c r="I3048" s="7" t="n">
        <f aca="false">H3048/41918464</f>
        <v>4.20816945964432E-005</v>
      </c>
      <c r="J3048" s="8" t="n">
        <f aca="false">I3048/$D3048</f>
        <v>14.8927691951178</v>
      </c>
      <c r="K3048" s="6" t="n">
        <v>769</v>
      </c>
      <c r="L3048" s="7" t="n">
        <f aca="false">K3048/43192891</f>
        <v>1.78038557317221E-005</v>
      </c>
      <c r="M3048" s="8" t="n">
        <f aca="false">L3048/$D3048</f>
        <v>6.30080886091796</v>
      </c>
      <c r="N3048" s="6" t="n">
        <v>977</v>
      </c>
      <c r="O3048" s="7" t="n">
        <f aca="false">N3048/49735264</f>
        <v>1.96440095301394E-005</v>
      </c>
      <c r="P3048" s="8" t="n">
        <f aca="false">O3048/$D3048</f>
        <v>6.95204180355863</v>
      </c>
      <c r="Q3048" s="6" t="n">
        <v>11729</v>
      </c>
      <c r="R3048" s="9" t="n">
        <f aca="false">Q3048/50554893</f>
        <v>0.000232005238345574</v>
      </c>
      <c r="S3048" s="8" t="n">
        <f aca="false">R3048/$D3048</f>
        <v>82.1069707357023</v>
      </c>
      <c r="T3048" s="10" t="n">
        <f aca="false">AVERAGE(G3048,J3048,M3048,P3048)</f>
        <v>7.8061458173762</v>
      </c>
    </row>
    <row r="3049" s="5" customFormat="true" ht="15.25" hidden="false" customHeight="false" outlineLevel="0" collapsed="false">
      <c r="A3049" s="6" t="s">
        <v>975</v>
      </c>
      <c r="B3049" s="7" t="n">
        <v>1850600</v>
      </c>
      <c r="C3049" s="6" t="n">
        <v>3782</v>
      </c>
      <c r="D3049" s="8" t="n">
        <f aca="false">C3049/58039824</f>
        <v>6.51621548680092E-005</v>
      </c>
      <c r="E3049" s="6" t="n">
        <v>19959</v>
      </c>
      <c r="F3049" s="7" t="n">
        <f aca="false">E3049/57700746</f>
        <v>0.000345905406491625</v>
      </c>
      <c r="G3049" s="8" t="n">
        <f aca="false">F3049/$D3049</f>
        <v>5.30837887716086</v>
      </c>
      <c r="H3049" s="6" t="n">
        <v>7854</v>
      </c>
      <c r="I3049" s="7" t="n">
        <f aca="false">H3049/41918464</f>
        <v>0.000187363735465116</v>
      </c>
      <c r="J3049" s="8" t="n">
        <f aca="false">I3049/$D3049</f>
        <v>2.87534590967158</v>
      </c>
      <c r="K3049" s="6" t="n">
        <v>6303</v>
      </c>
      <c r="L3049" s="7" t="n">
        <f aca="false">K3049/43192891</f>
        <v>0.000145926791517613</v>
      </c>
      <c r="M3049" s="8" t="n">
        <f aca="false">L3049/$D3049</f>
        <v>2.23944085049365</v>
      </c>
      <c r="N3049" s="6" t="n">
        <v>8076</v>
      </c>
      <c r="O3049" s="7" t="n">
        <f aca="false">N3049/49735264</f>
        <v>0.000162379755338184</v>
      </c>
      <c r="P3049" s="8" t="n">
        <f aca="false">O3049/$D3049</f>
        <v>2.4919334799025</v>
      </c>
      <c r="Q3049" s="6" t="n">
        <v>29470</v>
      </c>
      <c r="R3049" s="9" t="n">
        <f aca="false">Q3049/50554893</f>
        <v>0.000582930716518379</v>
      </c>
      <c r="S3049" s="8" t="n">
        <f aca="false">R3049/$D3049</f>
        <v>8.94584775011122</v>
      </c>
      <c r="T3049" s="10" t="n">
        <f aca="false">AVERAGE(G3049,J3049,M3049,P3049)</f>
        <v>3.22877477930715</v>
      </c>
    </row>
    <row r="3050" s="5" customFormat="true" ht="15.25" hidden="false" customHeight="false" outlineLevel="0" collapsed="false">
      <c r="A3050" s="6" t="s">
        <v>21</v>
      </c>
      <c r="B3050" s="7" t="n">
        <v>1851225</v>
      </c>
      <c r="C3050" s="6" t="n">
        <v>925</v>
      </c>
      <c r="D3050" s="8" t="n">
        <f aca="false">C3050/58039824</f>
        <v>1.5937332959521E-005</v>
      </c>
      <c r="E3050" s="6" t="n">
        <v>3646</v>
      </c>
      <c r="F3050" s="7" t="n">
        <f aca="false">E3050/57700746</f>
        <v>6.31880911903635E-005</v>
      </c>
      <c r="G3050" s="8" t="n">
        <f aca="false">F3050/$D3050</f>
        <v>3.96478453144286</v>
      </c>
      <c r="H3050" s="6" t="n">
        <v>1201</v>
      </c>
      <c r="I3050" s="7" t="n">
        <f aca="false">H3050/41918464</f>
        <v>2.86508589627712E-005</v>
      </c>
      <c r="J3050" s="8" t="n">
        <f aca="false">I3050/$D3050</f>
        <v>1.79771979637628</v>
      </c>
      <c r="K3050" s="6" t="n">
        <v>5453</v>
      </c>
      <c r="L3050" s="7" t="n">
        <f aca="false">K3050/43192891</f>
        <v>0.000126247627184761</v>
      </c>
      <c r="M3050" s="8" t="n">
        <f aca="false">L3050/$D3050</f>
        <v>7.92150276996878</v>
      </c>
      <c r="N3050" s="6" t="n">
        <v>175</v>
      </c>
      <c r="O3050" s="7" t="n">
        <f aca="false">N3050/49735264</f>
        <v>3.51863016148864E-006</v>
      </c>
      <c r="P3050" s="8" t="n">
        <f aca="false">O3050/$D3050</f>
        <v>0.220779108425829</v>
      </c>
      <c r="Q3050" s="6" t="n">
        <v>0</v>
      </c>
      <c r="R3050" s="9" t="n">
        <f aca="false">Q3050/50554893</f>
        <v>0</v>
      </c>
      <c r="S3050" s="8" t="n">
        <f aca="false">R3050/$D3050</f>
        <v>0</v>
      </c>
      <c r="T3050" s="10" t="n">
        <f aca="false">AVERAGE(G3050,J3050,M3050,P3050)</f>
        <v>3.47619655155344</v>
      </c>
    </row>
    <row r="3051" s="5" customFormat="true" ht="15.25" hidden="false" customHeight="false" outlineLevel="0" collapsed="false">
      <c r="A3051" s="6" t="s">
        <v>976</v>
      </c>
      <c r="B3051" s="7" t="n">
        <v>1851259</v>
      </c>
      <c r="C3051" s="6" t="n">
        <v>701</v>
      </c>
      <c r="D3051" s="8" t="n">
        <f aca="false">C3051/58039824</f>
        <v>1.20779139509451E-005</v>
      </c>
      <c r="E3051" s="6" t="n">
        <v>375</v>
      </c>
      <c r="F3051" s="7" t="n">
        <f aca="false">E3051/57700746</f>
        <v>6.49904942303519E-006</v>
      </c>
      <c r="G3051" s="8" t="n">
        <f aca="false">F3051/$D3051</f>
        <v>0.538093701398379</v>
      </c>
      <c r="H3051" s="6" t="n">
        <v>438</v>
      </c>
      <c r="I3051" s="7" t="n">
        <f aca="false">H3051/41918464</f>
        <v>1.04488561412937E-005</v>
      </c>
      <c r="J3051" s="8" t="n">
        <f aca="false">I3051/$D3051</f>
        <v>0.865120929303862</v>
      </c>
      <c r="K3051" s="6" t="n">
        <v>80</v>
      </c>
      <c r="L3051" s="7" t="n">
        <f aca="false">K3051/43192891</f>
        <v>1.85215664309203E-006</v>
      </c>
      <c r="M3051" s="8" t="n">
        <f aca="false">L3051/$D3051</f>
        <v>0.153350706969319</v>
      </c>
      <c r="N3051" s="6" t="n">
        <v>541</v>
      </c>
      <c r="O3051" s="7" t="n">
        <f aca="false">N3051/49735264</f>
        <v>1.08775938135163E-005</v>
      </c>
      <c r="P3051" s="8" t="n">
        <f aca="false">O3051/$D3051</f>
        <v>0.900618588416512</v>
      </c>
      <c r="Q3051" s="6" t="n">
        <v>0</v>
      </c>
      <c r="R3051" s="9" t="n">
        <f aca="false">Q3051/50554893</f>
        <v>0</v>
      </c>
      <c r="S3051" s="8" t="n">
        <f aca="false">R3051/$D3051</f>
        <v>0</v>
      </c>
      <c r="T3051" s="10" t="n">
        <f aca="false">AVERAGE(G3051,J3051,M3051,P3051)</f>
        <v>0.614295981522018</v>
      </c>
    </row>
    <row r="3052" s="5" customFormat="true" ht="15.25" hidden="false" customHeight="false" outlineLevel="0" collapsed="false">
      <c r="A3052" s="6" t="s">
        <v>976</v>
      </c>
      <c r="B3052" s="7" t="n">
        <v>1851652</v>
      </c>
      <c r="C3052" s="6" t="n">
        <v>4541</v>
      </c>
      <c r="D3052" s="8" t="n">
        <f aca="false">C3052/58039824</f>
        <v>7.82393826693892E-005</v>
      </c>
      <c r="E3052" s="6" t="n">
        <v>2814</v>
      </c>
      <c r="F3052" s="7" t="n">
        <f aca="false">E3052/57700746</f>
        <v>4.87688668704561E-005</v>
      </c>
      <c r="G3052" s="8" t="n">
        <f aca="false">F3052/$D3052</f>
        <v>0.623328881268597</v>
      </c>
      <c r="H3052" s="6" t="n">
        <v>2708</v>
      </c>
      <c r="I3052" s="7" t="n">
        <f aca="false">H3052/41918464</f>
        <v>6.46016037228845E-005</v>
      </c>
      <c r="J3052" s="8" t="n">
        <f aca="false">I3052/$D3052</f>
        <v>0.825691634044035</v>
      </c>
      <c r="K3052" s="6" t="n">
        <v>2811</v>
      </c>
      <c r="L3052" s="7" t="n">
        <f aca="false">K3052/43192891</f>
        <v>6.50801540466462E-005</v>
      </c>
      <c r="M3052" s="8" t="n">
        <f aca="false">L3052/$D3052</f>
        <v>0.831808123047839</v>
      </c>
      <c r="N3052" s="6" t="n">
        <v>2286</v>
      </c>
      <c r="O3052" s="7" t="n">
        <f aca="false">N3052/49735264</f>
        <v>4.59633631380744E-005</v>
      </c>
      <c r="P3052" s="8" t="n">
        <f aca="false">O3052/$D3052</f>
        <v>0.587470933050413</v>
      </c>
      <c r="Q3052" s="6" t="n">
        <v>1005</v>
      </c>
      <c r="R3052" s="9" t="n">
        <f aca="false">Q3052/50554893</f>
        <v>1.98793814082447E-005</v>
      </c>
      <c r="S3052" s="8" t="n">
        <f aca="false">R3052/$D3052</f>
        <v>0.254084077992379</v>
      </c>
      <c r="T3052" s="10" t="n">
        <f aca="false">AVERAGE(G3052,J3052,M3052,P3052)</f>
        <v>0.717074892852721</v>
      </c>
    </row>
    <row r="3053" s="5" customFormat="true" ht="15.25" hidden="false" customHeight="false" outlineLevel="0" collapsed="false">
      <c r="A3053" s="6" t="s">
        <v>977</v>
      </c>
      <c r="B3053" s="7" t="n">
        <v>1853165</v>
      </c>
      <c r="C3053" s="6" t="n">
        <v>13</v>
      </c>
      <c r="D3053" s="8" t="n">
        <f aca="false">C3053/58039824</f>
        <v>2.23984138890566E-007</v>
      </c>
      <c r="E3053" s="6" t="n">
        <v>8848</v>
      </c>
      <c r="F3053" s="7" t="n">
        <f aca="false">E3053/57700746</f>
        <v>0.000153342904786708</v>
      </c>
      <c r="G3053" s="8" t="n">
        <f aca="false">F3053/$D3053</f>
        <v>684.615015805328</v>
      </c>
      <c r="H3053" s="6" t="n">
        <v>6266</v>
      </c>
      <c r="I3053" s="7" t="n">
        <f aca="false">H3053/41918464</f>
        <v>0.000149480667993942</v>
      </c>
      <c r="J3053" s="8" t="n">
        <f aca="false">I3053/$D3053</f>
        <v>667.371666290063</v>
      </c>
      <c r="K3053" s="6" t="n">
        <v>944</v>
      </c>
      <c r="L3053" s="7" t="n">
        <f aca="false">K3053/43192891</f>
        <v>2.1855448388486E-005</v>
      </c>
      <c r="M3053" s="8" t="n">
        <f aca="false">L3053/$D3053</f>
        <v>97.5758752237546</v>
      </c>
      <c r="N3053" s="6" t="n">
        <v>1026</v>
      </c>
      <c r="O3053" s="7" t="n">
        <f aca="false">N3053/49735264</f>
        <v>2.06292259753562E-005</v>
      </c>
      <c r="P3053" s="8" t="n">
        <f aca="false">O3053/$D3053</f>
        <v>92.1012803743004</v>
      </c>
      <c r="Q3053" s="6" t="n">
        <v>879</v>
      </c>
      <c r="R3053" s="9" t="n">
        <f aca="false">Q3053/50554893</f>
        <v>1.73870410525842E-005</v>
      </c>
      <c r="S3053" s="8" t="n">
        <f aca="false">R3053/$D3053</f>
        <v>77.62621558252</v>
      </c>
      <c r="T3053" s="10" t="n">
        <f aca="false">AVERAGE(G3053,J3053,M3053,P3053)</f>
        <v>385.415959423361</v>
      </c>
    </row>
    <row r="3054" s="5" customFormat="true" ht="15.25" hidden="false" customHeight="false" outlineLevel="0" collapsed="false">
      <c r="A3054" s="6" t="s">
        <v>977</v>
      </c>
      <c r="B3054" s="7" t="n">
        <v>1853210</v>
      </c>
      <c r="C3054" s="6" t="n">
        <v>11</v>
      </c>
      <c r="D3054" s="8" t="n">
        <f aca="false">C3054/58039824</f>
        <v>1.8952504059971E-007</v>
      </c>
      <c r="E3054" s="6" t="n">
        <v>3114</v>
      </c>
      <c r="F3054" s="7" t="n">
        <f aca="false">E3054/57700746</f>
        <v>5.39681064088842E-005</v>
      </c>
      <c r="G3054" s="8" t="n">
        <f aca="false">F3054/$D3054</f>
        <v>284.754490689537</v>
      </c>
      <c r="H3054" s="6" t="n">
        <v>3582</v>
      </c>
      <c r="I3054" s="7" t="n">
        <f aca="false">H3054/41918464</f>
        <v>8.54516043335939E-005</v>
      </c>
      <c r="J3054" s="8" t="n">
        <f aca="false">I3054/$D3054</f>
        <v>450.872370549039</v>
      </c>
      <c r="K3054" s="6" t="n">
        <v>3548</v>
      </c>
      <c r="L3054" s="7" t="n">
        <f aca="false">K3054/43192891</f>
        <v>8.21431471211316E-005</v>
      </c>
      <c r="M3054" s="8" t="n">
        <f aca="false">L3054/$D3054</f>
        <v>433.415800156053</v>
      </c>
      <c r="N3054" s="6" t="n">
        <v>2838</v>
      </c>
      <c r="O3054" s="7" t="n">
        <f aca="false">N3054/49735264</f>
        <v>5.70621279903129E-005</v>
      </c>
      <c r="P3054" s="8" t="n">
        <f aca="false">O3054/$D3054</f>
        <v>301.079624147567</v>
      </c>
      <c r="Q3054" s="6" t="n">
        <v>7</v>
      </c>
      <c r="R3054" s="9" t="n">
        <f aca="false">Q3054/50554893</f>
        <v>1.38463353092252E-007</v>
      </c>
      <c r="S3054" s="8" t="n">
        <f aca="false">R3054/$D3054</f>
        <v>0.730580785811285</v>
      </c>
      <c r="T3054" s="10" t="n">
        <f aca="false">AVERAGE(G3054,J3054,M3054,P3054)</f>
        <v>367.530571385549</v>
      </c>
    </row>
    <row r="3055" s="5" customFormat="true" ht="15.25" hidden="false" customHeight="false" outlineLevel="0" collapsed="false">
      <c r="A3055" s="6" t="s">
        <v>21</v>
      </c>
      <c r="B3055" s="7" t="n">
        <v>1853736</v>
      </c>
      <c r="C3055" s="6" t="n">
        <v>379</v>
      </c>
      <c r="D3055" s="8" t="n">
        <f aca="false">C3055/58039824</f>
        <v>6.52999912611727E-006</v>
      </c>
      <c r="E3055" s="6" t="n">
        <v>1326</v>
      </c>
      <c r="F3055" s="7" t="n">
        <f aca="false">E3055/57700746</f>
        <v>2.29806387598524E-005</v>
      </c>
      <c r="G3055" s="8" t="n">
        <f aca="false">F3055/$D3055</f>
        <v>3.51924070984014</v>
      </c>
      <c r="H3055" s="6" t="n">
        <v>346</v>
      </c>
      <c r="I3055" s="7" t="n">
        <f aca="false">H3055/41918464</f>
        <v>8.25411923490326E-006</v>
      </c>
      <c r="J3055" s="8" t="n">
        <f aca="false">I3055/$D3055</f>
        <v>1.26403067986491</v>
      </c>
      <c r="K3055" s="6" t="n">
        <v>307</v>
      </c>
      <c r="L3055" s="7" t="n">
        <f aca="false">K3055/43192891</f>
        <v>7.10765111786567E-006</v>
      </c>
      <c r="M3055" s="8" t="n">
        <f aca="false">L3055/$D3055</f>
        <v>1.08846126631748</v>
      </c>
      <c r="N3055" s="6" t="n">
        <v>682</v>
      </c>
      <c r="O3055" s="7" t="n">
        <f aca="false">N3055/49735264</f>
        <v>1.37126044007729E-005</v>
      </c>
      <c r="P3055" s="8" t="n">
        <f aca="false">O3055/$D3055</f>
        <v>2.09993969921499</v>
      </c>
      <c r="Q3055" s="6" t="n">
        <v>4</v>
      </c>
      <c r="R3055" s="9" t="n">
        <f aca="false">Q3055/50554893</f>
        <v>7.91219160527152E-008</v>
      </c>
      <c r="S3055" s="8" t="n">
        <f aca="false">R3055/$D3055</f>
        <v>0.0121166809557846</v>
      </c>
      <c r="T3055" s="10" t="n">
        <f aca="false">AVERAGE(G3055,J3055,M3055,P3055)</f>
        <v>1.99291808880938</v>
      </c>
    </row>
    <row r="3056" s="5" customFormat="true" ht="15.25" hidden="false" customHeight="false" outlineLevel="0" collapsed="false">
      <c r="A3056" s="6" t="s">
        <v>978</v>
      </c>
      <c r="B3056" s="7" t="n">
        <v>1854268</v>
      </c>
      <c r="C3056" s="6" t="n">
        <v>3087</v>
      </c>
      <c r="D3056" s="8" t="n">
        <f aca="false">C3056/58039824</f>
        <v>5.31876182119367E-005</v>
      </c>
      <c r="E3056" s="6" t="n">
        <v>646</v>
      </c>
      <c r="F3056" s="7" t="n">
        <f aca="false">E3056/57700746</f>
        <v>1.1195695806082E-005</v>
      </c>
      <c r="G3056" s="8" t="n">
        <f aca="false">F3056/$D3056</f>
        <v>0.210494400434899</v>
      </c>
      <c r="H3056" s="6" t="n">
        <v>511</v>
      </c>
      <c r="I3056" s="7" t="n">
        <f aca="false">H3056/41918464</f>
        <v>1.21903321648427E-005</v>
      </c>
      <c r="J3056" s="8" t="n">
        <f aca="false">I3056/$D3056</f>
        <v>0.229194924959186</v>
      </c>
      <c r="K3056" s="6" t="n">
        <v>358</v>
      </c>
      <c r="L3056" s="7" t="n">
        <f aca="false">K3056/43192891</f>
        <v>8.28840097783684E-006</v>
      </c>
      <c r="M3056" s="8" t="n">
        <f aca="false">L3056/$D3056</f>
        <v>0.155833279557848</v>
      </c>
      <c r="N3056" s="6" t="n">
        <v>152</v>
      </c>
      <c r="O3056" s="7" t="n">
        <f aca="false">N3056/49735264</f>
        <v>3.0561816259787E-006</v>
      </c>
      <c r="P3056" s="8" t="n">
        <f aca="false">O3056/$D3056</f>
        <v>0.0574603963990404</v>
      </c>
      <c r="Q3056" s="6" t="n">
        <v>0</v>
      </c>
      <c r="R3056" s="9" t="n">
        <f aca="false">Q3056/50554893</f>
        <v>0</v>
      </c>
      <c r="S3056" s="8" t="n">
        <f aca="false">R3056/$D3056</f>
        <v>0</v>
      </c>
      <c r="T3056" s="10" t="n">
        <f aca="false">AVERAGE(G3056,J3056,M3056,P3056)</f>
        <v>0.163245750337744</v>
      </c>
    </row>
    <row r="3057" s="5" customFormat="true" ht="15.25" hidden="false" customHeight="false" outlineLevel="0" collapsed="false">
      <c r="A3057" s="6" t="s">
        <v>978</v>
      </c>
      <c r="B3057" s="7" t="n">
        <v>1854338</v>
      </c>
      <c r="C3057" s="6" t="n">
        <v>18333</v>
      </c>
      <c r="D3057" s="8" t="n">
        <f aca="false">C3057/58039824</f>
        <v>0.000315869324483134</v>
      </c>
      <c r="E3057" s="6" t="n">
        <v>21016</v>
      </c>
      <c r="F3057" s="7" t="n">
        <f aca="false">E3057/57700746</f>
        <v>0.000364224060465353</v>
      </c>
      <c r="G3057" s="8" t="n">
        <f aca="false">F3057/$D3057</f>
        <v>1.15308462150082</v>
      </c>
      <c r="H3057" s="6" t="n">
        <v>16516</v>
      </c>
      <c r="I3057" s="7" t="n">
        <f aca="false">H3057/41918464</f>
        <v>0.000394002986368966</v>
      </c>
      <c r="J3057" s="8" t="n">
        <f aca="false">I3057/$D3057</f>
        <v>1.24736071479459</v>
      </c>
      <c r="K3057" s="6" t="n">
        <v>19222</v>
      </c>
      <c r="L3057" s="7" t="n">
        <f aca="false">K3057/43192891</f>
        <v>0.000445026937418938</v>
      </c>
      <c r="M3057" s="8" t="n">
        <f aca="false">L3057/$D3057</f>
        <v>1.40889571390684</v>
      </c>
      <c r="N3057" s="6" t="n">
        <v>15387</v>
      </c>
      <c r="O3057" s="7" t="n">
        <f aca="false">N3057/49735264</f>
        <v>0.000309378070256147</v>
      </c>
      <c r="P3057" s="8" t="n">
        <f aca="false">O3057/$D3057</f>
        <v>0.97944955801704</v>
      </c>
      <c r="Q3057" s="6" t="n">
        <v>26474</v>
      </c>
      <c r="R3057" s="9" t="n">
        <f aca="false">Q3057/50554893</f>
        <v>0.000523668401394896</v>
      </c>
      <c r="S3057" s="8" t="n">
        <f aca="false">R3057/$D3057</f>
        <v>1.65786406214592</v>
      </c>
      <c r="T3057" s="10" t="n">
        <f aca="false">AVERAGE(G3057,J3057,M3057,P3057)</f>
        <v>1.19719765205482</v>
      </c>
    </row>
    <row r="3058" s="5" customFormat="true" ht="15.25" hidden="false" customHeight="false" outlineLevel="0" collapsed="false">
      <c r="A3058" s="6" t="s">
        <v>978</v>
      </c>
      <c r="B3058" s="7" t="n">
        <v>1854373</v>
      </c>
      <c r="C3058" s="6" t="n">
        <v>15555</v>
      </c>
      <c r="D3058" s="8" t="n">
        <f aca="false">C3058/58039824</f>
        <v>0.000268005636957135</v>
      </c>
      <c r="E3058" s="6" t="n">
        <v>21262</v>
      </c>
      <c r="F3058" s="7" t="n">
        <f aca="false">E3058/57700746</f>
        <v>0.000368487436886864</v>
      </c>
      <c r="G3058" s="8" t="n">
        <f aca="false">F3058/$D3058</f>
        <v>1.37492420335099</v>
      </c>
      <c r="H3058" s="6" t="n">
        <v>16126</v>
      </c>
      <c r="I3058" s="7" t="n">
        <f aca="false">H3058/41918464</f>
        <v>0.000384699210352746</v>
      </c>
      <c r="J3058" s="8" t="n">
        <f aca="false">I3058/$D3058</f>
        <v>1.43541462306733</v>
      </c>
      <c r="K3058" s="6" t="n">
        <v>21698</v>
      </c>
      <c r="L3058" s="7" t="n">
        <f aca="false">K3058/43192891</f>
        <v>0.000502351185522636</v>
      </c>
      <c r="M3058" s="8" t="n">
        <f aca="false">L3058/$D3058</f>
        <v>1.87440529694151</v>
      </c>
      <c r="N3058" s="6" t="n">
        <v>22654</v>
      </c>
      <c r="O3058" s="7" t="n">
        <f aca="false">N3058/49735264</f>
        <v>0.00045549170101922</v>
      </c>
      <c r="P3058" s="8" t="n">
        <f aca="false">O3058/$D3058</f>
        <v>1.69956015175932</v>
      </c>
      <c r="Q3058" s="6" t="n">
        <v>10576</v>
      </c>
      <c r="R3058" s="9" t="n">
        <f aca="false">Q3058/50554893</f>
        <v>0.000209198346043379</v>
      </c>
      <c r="S3058" s="8" t="n">
        <f aca="false">R3058/$D3058</f>
        <v>0.780574425294042</v>
      </c>
      <c r="T3058" s="10" t="n">
        <f aca="false">AVERAGE(G3058,J3058,M3058,P3058)</f>
        <v>1.59607606877979</v>
      </c>
    </row>
    <row r="3059" s="5" customFormat="true" ht="15.25" hidden="false" customHeight="false" outlineLevel="0" collapsed="false">
      <c r="A3059" s="6" t="s">
        <v>978</v>
      </c>
      <c r="B3059" s="7" t="n">
        <v>1854542</v>
      </c>
      <c r="C3059" s="6" t="n">
        <v>21</v>
      </c>
      <c r="D3059" s="8" t="n">
        <f aca="false">C3059/58039824</f>
        <v>3.61820532053991E-007</v>
      </c>
      <c r="E3059" s="6" t="n">
        <v>4308</v>
      </c>
      <c r="F3059" s="7" t="n">
        <f aca="false">E3059/57700746</f>
        <v>7.46610797718283E-005</v>
      </c>
      <c r="G3059" s="8" t="n">
        <f aca="false">F3059/$D3059</f>
        <v>206.348377600327</v>
      </c>
      <c r="H3059" s="6" t="n">
        <v>2903</v>
      </c>
      <c r="I3059" s="7" t="n">
        <f aca="false">H3059/41918464</f>
        <v>6.92534917309947E-005</v>
      </c>
      <c r="J3059" s="8" t="n">
        <f aca="false">I3059/$D3059</f>
        <v>191.402879592971</v>
      </c>
      <c r="K3059" s="6" t="n">
        <v>1968</v>
      </c>
      <c r="L3059" s="7" t="n">
        <f aca="false">K3059/43192891</f>
        <v>4.5563053420064E-005</v>
      </c>
      <c r="M3059" s="8" t="n">
        <f aca="false">L3059/$D3059</f>
        <v>125.927219114434</v>
      </c>
      <c r="N3059" s="6" t="n">
        <v>1973</v>
      </c>
      <c r="O3059" s="7" t="n">
        <f aca="false">N3059/49735264</f>
        <v>3.96700417635262E-005</v>
      </c>
      <c r="P3059" s="8" t="n">
        <f aca="false">O3059/$D3059</f>
        <v>109.640106763224</v>
      </c>
      <c r="Q3059" s="6" t="n">
        <v>7</v>
      </c>
      <c r="R3059" s="9" t="n">
        <f aca="false">Q3059/50554893</f>
        <v>1.38463353092252E-007</v>
      </c>
      <c r="S3059" s="8" t="n">
        <f aca="false">R3059/$D3059</f>
        <v>0.382685173520197</v>
      </c>
      <c r="T3059" s="10" t="n">
        <f aca="false">AVERAGE(G3059,J3059,M3059,P3059)</f>
        <v>158.329645767739</v>
      </c>
    </row>
    <row r="3060" s="5" customFormat="true" ht="15.25" hidden="false" customHeight="false" outlineLevel="0" collapsed="false">
      <c r="A3060" s="6" t="s">
        <v>978</v>
      </c>
      <c r="B3060" s="7" t="n">
        <v>1854614</v>
      </c>
      <c r="C3060" s="6" t="n">
        <v>185</v>
      </c>
      <c r="D3060" s="8" t="n">
        <f aca="false">C3060/58039824</f>
        <v>3.18746659190421E-006</v>
      </c>
      <c r="E3060" s="6" t="n">
        <v>4118</v>
      </c>
      <c r="F3060" s="7" t="n">
        <f aca="false">E3060/57700746</f>
        <v>7.13682280641571E-005</v>
      </c>
      <c r="G3060" s="8" t="n">
        <f aca="false">F3060/$D3060</f>
        <v>22.3902670055975</v>
      </c>
      <c r="H3060" s="6" t="n">
        <v>2229</v>
      </c>
      <c r="I3060" s="7" t="n">
        <f aca="false">H3060/41918464</f>
        <v>5.31746583080907E-005</v>
      </c>
      <c r="J3060" s="8" t="n">
        <f aca="false">I3060/$D3060</f>
        <v>16.682420591685</v>
      </c>
      <c r="K3060" s="6" t="n">
        <v>1562</v>
      </c>
      <c r="L3060" s="7" t="n">
        <f aca="false">K3060/43192891</f>
        <v>3.61633584563719E-005</v>
      </c>
      <c r="M3060" s="8" t="n">
        <f aca="false">L3060/$D3060</f>
        <v>11.345486270577</v>
      </c>
      <c r="N3060" s="6" t="n">
        <v>2098</v>
      </c>
      <c r="O3060" s="7" t="n">
        <f aca="false">N3060/49735264</f>
        <v>4.21833490217323E-005</v>
      </c>
      <c r="P3060" s="8" t="n">
        <f aca="false">O3060/$D3060</f>
        <v>13.2341305564969</v>
      </c>
      <c r="Q3060" s="6" t="n">
        <v>5823</v>
      </c>
      <c r="R3060" s="9" t="n">
        <f aca="false">Q3060/50554893</f>
        <v>0.00011518172929374</v>
      </c>
      <c r="S3060" s="8" t="n">
        <f aca="false">R3060/$D3060</f>
        <v>36.1358232228342</v>
      </c>
      <c r="T3060" s="10" t="n">
        <f aca="false">AVERAGE(G3060,J3060,M3060,P3060)</f>
        <v>15.9130761060891</v>
      </c>
    </row>
    <row r="3061" s="5" customFormat="true" ht="15.25" hidden="false" customHeight="false" outlineLevel="0" collapsed="false">
      <c r="A3061" s="6" t="s">
        <v>978</v>
      </c>
      <c r="B3061" s="7" t="n">
        <v>1854677</v>
      </c>
      <c r="C3061" s="6" t="n">
        <v>7441</v>
      </c>
      <c r="D3061" s="8" t="n">
        <f aca="false">C3061/58039824</f>
        <v>0.000128205075191131</v>
      </c>
      <c r="E3061" s="6" t="n">
        <v>17599</v>
      </c>
      <c r="F3061" s="7" t="n">
        <f aca="false">E3061/57700746</f>
        <v>0.000305004722122657</v>
      </c>
      <c r="G3061" s="8" t="n">
        <f aca="false">F3061/$D3061</f>
        <v>2.3790378163107</v>
      </c>
      <c r="H3061" s="6" t="n">
        <v>7835</v>
      </c>
      <c r="I3061" s="7" t="n">
        <f aca="false">H3061/41918464</f>
        <v>0.000186910474582275</v>
      </c>
      <c r="J3061" s="8" t="n">
        <f aca="false">I3061/$D3061</f>
        <v>1.45790230459773</v>
      </c>
      <c r="K3061" s="6" t="n">
        <v>14288</v>
      </c>
      <c r="L3061" s="7" t="n">
        <f aca="false">K3061/43192891</f>
        <v>0.000330795176456237</v>
      </c>
      <c r="M3061" s="8" t="n">
        <f aca="false">L3061/$D3061</f>
        <v>2.58020344329646</v>
      </c>
      <c r="N3061" s="6" t="n">
        <v>10892</v>
      </c>
      <c r="O3061" s="7" t="n">
        <f aca="false">N3061/49735264</f>
        <v>0.000218999541251053</v>
      </c>
      <c r="P3061" s="8" t="n">
        <f aca="false">O3061/$D3061</f>
        <v>1.7081971281134</v>
      </c>
      <c r="Q3061" s="6" t="n">
        <v>12866</v>
      </c>
      <c r="R3061" s="9" t="n">
        <f aca="false">Q3061/50554893</f>
        <v>0.000254495642983558</v>
      </c>
      <c r="S3061" s="8" t="n">
        <f aca="false">R3061/$D3061</f>
        <v>1.98506683611512</v>
      </c>
      <c r="T3061" s="10" t="n">
        <f aca="false">AVERAGE(G3061,J3061,M3061,P3061)</f>
        <v>2.03133517307957</v>
      </c>
    </row>
    <row r="3062" s="5" customFormat="true" ht="15.25" hidden="false" customHeight="false" outlineLevel="0" collapsed="false">
      <c r="A3062" s="6" t="s">
        <v>978</v>
      </c>
      <c r="B3062" s="7" t="n">
        <v>1855306</v>
      </c>
      <c r="C3062" s="6" t="n">
        <v>28</v>
      </c>
      <c r="D3062" s="8" t="n">
        <f aca="false">C3062/58039824</f>
        <v>4.82427376071988E-007</v>
      </c>
      <c r="E3062" s="6" t="n">
        <v>9211</v>
      </c>
      <c r="F3062" s="7" t="n">
        <f aca="false">E3062/57700746</f>
        <v>0.000159633984628206</v>
      </c>
      <c r="G3062" s="8" t="n">
        <f aca="false">F3062/$D3062</f>
        <v>330.897441865706</v>
      </c>
      <c r="H3062" s="6" t="n">
        <v>8090</v>
      </c>
      <c r="I3062" s="7" t="n">
        <f aca="false">H3062/41918464</f>
        <v>0.000192993712746727</v>
      </c>
      <c r="J3062" s="8" t="n">
        <f aca="false">I3062/$D3062</f>
        <v>400.047182890235</v>
      </c>
      <c r="K3062" s="6" t="n">
        <v>5159</v>
      </c>
      <c r="L3062" s="7" t="n">
        <f aca="false">K3062/43192891</f>
        <v>0.000119440951521397</v>
      </c>
      <c r="M3062" s="8" t="n">
        <f aca="false">L3062/$D3062</f>
        <v>247.583278739087</v>
      </c>
      <c r="N3062" s="6" t="n">
        <v>7797</v>
      </c>
      <c r="O3062" s="7" t="n">
        <f aca="false">N3062/49735264</f>
        <v>0.000156770053537868</v>
      </c>
      <c r="P3062" s="8" t="n">
        <f aca="false">O3062/$D3062</f>
        <v>324.960939850301</v>
      </c>
      <c r="Q3062" s="6" t="n">
        <v>373</v>
      </c>
      <c r="R3062" s="9" t="n">
        <f aca="false">Q3062/50554893</f>
        <v>7.37811867191569E-006</v>
      </c>
      <c r="S3062" s="8" t="n">
        <f aca="false">R3062/$D3062</f>
        <v>15.2937396131822</v>
      </c>
      <c r="T3062" s="10" t="n">
        <f aca="false">AVERAGE(G3062,J3062,M3062,P3062)</f>
        <v>325.872210836332</v>
      </c>
    </row>
    <row r="3063" s="5" customFormat="true" ht="15.25" hidden="false" customHeight="false" outlineLevel="0" collapsed="false">
      <c r="A3063" s="6" t="s">
        <v>979</v>
      </c>
      <c r="B3063" s="7" t="n">
        <v>1855634</v>
      </c>
      <c r="C3063" s="6" t="n">
        <v>6297</v>
      </c>
      <c r="D3063" s="8" t="n">
        <f aca="false">C3063/58039824</f>
        <v>0.000108494470968761</v>
      </c>
      <c r="E3063" s="6" t="n">
        <v>6181</v>
      </c>
      <c r="F3063" s="7" t="n">
        <f aca="false">E3063/57700746</f>
        <v>0.000107121665290081</v>
      </c>
      <c r="G3063" s="8" t="n">
        <f aca="false">F3063/$D3063</f>
        <v>0.987346768306055</v>
      </c>
      <c r="H3063" s="6" t="n">
        <v>4472</v>
      </c>
      <c r="I3063" s="7" t="n">
        <f aca="false">H3063/41918464</f>
        <v>0.000106683298319328</v>
      </c>
      <c r="J3063" s="8" t="n">
        <f aca="false">I3063/$D3063</f>
        <v>0.983306313830916</v>
      </c>
      <c r="K3063" s="6" t="n">
        <v>20145</v>
      </c>
      <c r="L3063" s="7" t="n">
        <f aca="false">K3063/43192891</f>
        <v>0.000466396194688612</v>
      </c>
      <c r="M3063" s="8" t="n">
        <f aca="false">L3063/$D3063</f>
        <v>4.29880150134934</v>
      </c>
      <c r="N3063" s="6" t="n">
        <v>6742</v>
      </c>
      <c r="O3063" s="7" t="n">
        <f aca="false">N3063/49735264</f>
        <v>0.000135557740278608</v>
      </c>
      <c r="P3063" s="8" t="n">
        <f aca="false">O3063/$D3063</f>
        <v>1.24944376490521</v>
      </c>
      <c r="Q3063" s="6" t="n">
        <v>705</v>
      </c>
      <c r="R3063" s="9" t="n">
        <f aca="false">Q3063/50554893</f>
        <v>1.39452377042911E-005</v>
      </c>
      <c r="S3063" s="8" t="n">
        <f aca="false">R3063/$D3063</f>
        <v>0.128534086389585</v>
      </c>
      <c r="T3063" s="10" t="n">
        <f aca="false">AVERAGE(G3063,J3063,M3063,P3063)</f>
        <v>1.87972458709788</v>
      </c>
    </row>
    <row r="3064" s="5" customFormat="true" ht="15.25" hidden="false" customHeight="false" outlineLevel="0" collapsed="false">
      <c r="A3064" s="6" t="s">
        <v>21</v>
      </c>
      <c r="B3064" s="7" t="n">
        <v>1856130</v>
      </c>
      <c r="C3064" s="6" t="n">
        <v>18</v>
      </c>
      <c r="D3064" s="8" t="n">
        <f aca="false">C3064/58039824</f>
        <v>3.10131884617707E-007</v>
      </c>
      <c r="E3064" s="6" t="n">
        <v>532</v>
      </c>
      <c r="F3064" s="7" t="n">
        <f aca="false">E3064/57700746</f>
        <v>9.21998478147926E-006</v>
      </c>
      <c r="G3064" s="8" t="n">
        <f aca="false">F3064/$D3064</f>
        <v>29.7292385555408</v>
      </c>
      <c r="H3064" s="6" t="n">
        <v>696</v>
      </c>
      <c r="I3064" s="7" t="n">
        <f aca="false">H3064/41918464</f>
        <v>1.66036618135626E-005</v>
      </c>
      <c r="J3064" s="8" t="n">
        <f aca="false">I3064/$D3064</f>
        <v>53.5374227452609</v>
      </c>
      <c r="K3064" s="6" t="n">
        <v>115</v>
      </c>
      <c r="L3064" s="7" t="n">
        <f aca="false">K3064/43192891</f>
        <v>2.66247517444479E-006</v>
      </c>
      <c r="M3064" s="8" t="n">
        <f aca="false">L3064/$D3064</f>
        <v>8.58497725161918</v>
      </c>
      <c r="N3064" s="6" t="n">
        <v>1834</v>
      </c>
      <c r="O3064" s="7" t="n">
        <f aca="false">N3064/49735264</f>
        <v>3.68752440924009E-005</v>
      </c>
      <c r="P3064" s="8" t="n">
        <f aca="false">O3064/$D3064</f>
        <v>118.901815393333</v>
      </c>
      <c r="Q3064" s="6" t="n">
        <v>7</v>
      </c>
      <c r="R3064" s="9" t="n">
        <f aca="false">Q3064/50554893</f>
        <v>1.38463353092252E-007</v>
      </c>
      <c r="S3064" s="8" t="n">
        <f aca="false">R3064/$D3064</f>
        <v>0.446466035773563</v>
      </c>
      <c r="T3064" s="10" t="n">
        <f aca="false">AVERAGE(G3064,J3064,M3064,P3064)</f>
        <v>52.6883634864384</v>
      </c>
    </row>
    <row r="3065" s="5" customFormat="true" ht="15.25" hidden="false" customHeight="false" outlineLevel="0" collapsed="false">
      <c r="A3065" s="6" t="s">
        <v>980</v>
      </c>
      <c r="B3065" s="7" t="n">
        <v>1856363</v>
      </c>
      <c r="C3065" s="6" t="n">
        <v>27</v>
      </c>
      <c r="D3065" s="8" t="n">
        <f aca="false">C3065/58039824</f>
        <v>4.6519782692656E-007</v>
      </c>
      <c r="E3065" s="6" t="n">
        <v>142</v>
      </c>
      <c r="F3065" s="7" t="n">
        <f aca="false">E3065/57700746</f>
        <v>2.46097338152266E-006</v>
      </c>
      <c r="G3065" s="8" t="n">
        <f aca="false">F3065/$D3065</f>
        <v>5.29016525675037</v>
      </c>
      <c r="H3065" s="6" t="n">
        <v>180</v>
      </c>
      <c r="I3065" s="7" t="n">
        <f aca="false">H3065/41918464</f>
        <v>4.29405046902482E-006</v>
      </c>
      <c r="J3065" s="8" t="n">
        <f aca="false">I3065/$D3065</f>
        <v>9.23059012849326</v>
      </c>
      <c r="K3065" s="6" t="n">
        <v>794</v>
      </c>
      <c r="L3065" s="7" t="n">
        <f aca="false">K3065/43192891</f>
        <v>1.83826546826884E-005</v>
      </c>
      <c r="M3065" s="8" t="n">
        <f aca="false">L3065/$D3065</f>
        <v>39.5157793494819</v>
      </c>
      <c r="N3065" s="6" t="n">
        <v>145</v>
      </c>
      <c r="O3065" s="7" t="n">
        <f aca="false">N3065/49735264</f>
        <v>2.91543641951916E-006</v>
      </c>
      <c r="P3065" s="8" t="n">
        <f aca="false">O3065/$D3065</f>
        <v>6.26708950637341</v>
      </c>
      <c r="Q3065" s="6" t="n">
        <v>0</v>
      </c>
      <c r="R3065" s="9" t="n">
        <f aca="false">Q3065/50554893</f>
        <v>0</v>
      </c>
      <c r="S3065" s="8" t="n">
        <f aca="false">R3065/$D3065</f>
        <v>0</v>
      </c>
      <c r="T3065" s="10" t="n">
        <f aca="false">AVERAGE(G3065,J3065,M3065,P3065)</f>
        <v>15.0759060602747</v>
      </c>
    </row>
    <row r="3066" s="5" customFormat="true" ht="15.25" hidden="false" customHeight="false" outlineLevel="0" collapsed="false">
      <c r="A3066" s="6" t="s">
        <v>981</v>
      </c>
      <c r="B3066" s="7" t="n">
        <v>1856836</v>
      </c>
      <c r="C3066" s="6" t="n">
        <v>989</v>
      </c>
      <c r="D3066" s="8" t="n">
        <f aca="false">C3066/58039824</f>
        <v>1.70400241048284E-005</v>
      </c>
      <c r="E3066" s="6" t="n">
        <v>5976</v>
      </c>
      <c r="F3066" s="7" t="n">
        <f aca="false">E3066/57700746</f>
        <v>0.000103568851605489</v>
      </c>
      <c r="G3066" s="8" t="n">
        <f aca="false">F3066/$D3066</f>
        <v>6.0779756512282</v>
      </c>
      <c r="H3066" s="6" t="n">
        <v>1710</v>
      </c>
      <c r="I3066" s="7" t="n">
        <f aca="false">H3066/41918464</f>
        <v>4.07934794557358E-005</v>
      </c>
      <c r="J3066" s="8" t="n">
        <f aca="false">I3066/$D3066</f>
        <v>2.39398014960417</v>
      </c>
      <c r="K3066" s="6" t="n">
        <v>3504</v>
      </c>
      <c r="L3066" s="7" t="n">
        <f aca="false">K3066/43192891</f>
        <v>8.1124460967431E-005</v>
      </c>
      <c r="M3066" s="8" t="n">
        <f aca="false">L3066/$D3066</f>
        <v>4.76081843947883</v>
      </c>
      <c r="N3066" s="6" t="n">
        <v>6440</v>
      </c>
      <c r="O3066" s="7" t="n">
        <f aca="false">N3066/49735264</f>
        <v>0.000129485589942782</v>
      </c>
      <c r="P3066" s="8" t="n">
        <f aca="false">O3066/$D3066</f>
        <v>7.59890884814482</v>
      </c>
      <c r="Q3066" s="6" t="n">
        <v>2643</v>
      </c>
      <c r="R3066" s="9" t="n">
        <f aca="false">Q3066/50554893</f>
        <v>5.22798060318316E-005</v>
      </c>
      <c r="S3066" s="8" t="n">
        <f aca="false">R3066/$D3066</f>
        <v>3.0680593941776</v>
      </c>
      <c r="T3066" s="10" t="n">
        <f aca="false">AVERAGE(G3066,J3066,M3066,P3066)</f>
        <v>5.207920772114</v>
      </c>
    </row>
    <row r="3067" s="5" customFormat="true" ht="15.25" hidden="false" customHeight="false" outlineLevel="0" collapsed="false">
      <c r="A3067" s="6" t="s">
        <v>981</v>
      </c>
      <c r="B3067" s="7" t="n">
        <v>1856981</v>
      </c>
      <c r="C3067" s="6" t="n">
        <v>1096</v>
      </c>
      <c r="D3067" s="8" t="n">
        <f aca="false">C3067/58039824</f>
        <v>1.88835858633892E-005</v>
      </c>
      <c r="E3067" s="6" t="n">
        <v>1824</v>
      </c>
      <c r="F3067" s="7" t="n">
        <f aca="false">E3067/57700746</f>
        <v>3.16113763936432E-005</v>
      </c>
      <c r="G3067" s="8" t="n">
        <f aca="false">F3067/$D3067</f>
        <v>1.67401343274161</v>
      </c>
      <c r="H3067" s="6" t="n">
        <v>3681</v>
      </c>
      <c r="I3067" s="7" t="n">
        <f aca="false">H3067/41918464</f>
        <v>8.78133320915575E-005</v>
      </c>
      <c r="J3067" s="8" t="n">
        <f aca="false">I3067/$D3067</f>
        <v>4.65024666007988</v>
      </c>
      <c r="K3067" s="6" t="n">
        <v>3215</v>
      </c>
      <c r="L3067" s="7" t="n">
        <f aca="false">K3067/43192891</f>
        <v>7.4433545094261E-005</v>
      </c>
      <c r="M3067" s="8" t="n">
        <f aca="false">L3067/$D3067</f>
        <v>3.94170607387497</v>
      </c>
      <c r="N3067" s="6" t="n">
        <v>4493</v>
      </c>
      <c r="O3067" s="7" t="n">
        <f aca="false">N3067/49735264</f>
        <v>9.03383160889626E-005</v>
      </c>
      <c r="P3067" s="8" t="n">
        <f aca="false">O3067/$D3067</f>
        <v>4.7839598232297</v>
      </c>
      <c r="Q3067" s="6" t="n">
        <v>15054</v>
      </c>
      <c r="R3067" s="9" t="n">
        <f aca="false">Q3067/50554893</f>
        <v>0.000297775331064394</v>
      </c>
      <c r="S3067" s="8" t="n">
        <f aca="false">R3067/$D3067</f>
        <v>15.7690034731014</v>
      </c>
      <c r="T3067" s="10" t="n">
        <f aca="false">AVERAGE(G3067,J3067,M3067,P3067)</f>
        <v>3.76248149748154</v>
      </c>
    </row>
    <row r="3068" s="5" customFormat="true" ht="15.25" hidden="false" customHeight="false" outlineLevel="0" collapsed="false">
      <c r="A3068" s="6" t="s">
        <v>982</v>
      </c>
      <c r="B3068" s="7" t="n">
        <v>1858521</v>
      </c>
      <c r="C3068" s="6" t="n">
        <v>20712</v>
      </c>
      <c r="D3068" s="8" t="n">
        <f aca="false">C3068/58039824</f>
        <v>0.000356858421900108</v>
      </c>
      <c r="E3068" s="6" t="n">
        <v>18370</v>
      </c>
      <c r="F3068" s="7" t="n">
        <f aca="false">E3068/57700746</f>
        <v>0.000318366767736417</v>
      </c>
      <c r="G3068" s="8" t="n">
        <f aca="false">F3068/$D3068</f>
        <v>0.892137464603637</v>
      </c>
      <c r="H3068" s="6" t="n">
        <v>20393</v>
      </c>
      <c r="I3068" s="7" t="n">
        <f aca="false">H3068/41918464</f>
        <v>0.000486492062304573</v>
      </c>
      <c r="J3068" s="8" t="n">
        <f aca="false">I3068/$D3068</f>
        <v>1.36326350297192</v>
      </c>
      <c r="K3068" s="6" t="n">
        <v>23613</v>
      </c>
      <c r="L3068" s="7" t="n">
        <f aca="false">K3068/43192891</f>
        <v>0.000546687185166652</v>
      </c>
      <c r="M3068" s="8" t="n">
        <f aca="false">L3068/$D3068</f>
        <v>1.53194418743375</v>
      </c>
      <c r="N3068" s="6" t="n">
        <v>29203</v>
      </c>
      <c r="O3068" s="7" t="n">
        <f aca="false">N3068/49735264</f>
        <v>0.000587168894891158</v>
      </c>
      <c r="P3068" s="8" t="n">
        <f aca="false">O3068/$D3068</f>
        <v>1.64538331970632</v>
      </c>
      <c r="Q3068" s="6" t="n">
        <v>745</v>
      </c>
      <c r="R3068" s="9" t="n">
        <f aca="false">Q3068/50554893</f>
        <v>1.47364568648182E-005</v>
      </c>
      <c r="S3068" s="8" t="n">
        <f aca="false">R3068/$D3068</f>
        <v>0.0412949673048301</v>
      </c>
      <c r="T3068" s="10" t="n">
        <f aca="false">AVERAGE(G3068,J3068,M3068,P3068)</f>
        <v>1.35818211867891</v>
      </c>
    </row>
    <row r="3069" s="5" customFormat="true" ht="15.25" hidden="false" customHeight="false" outlineLevel="0" collapsed="false">
      <c r="A3069" s="6" t="s">
        <v>982</v>
      </c>
      <c r="B3069" s="7" t="n">
        <v>1858530</v>
      </c>
      <c r="C3069" s="6" t="n">
        <v>73</v>
      </c>
      <c r="D3069" s="8" t="n">
        <f aca="false">C3069/58039824</f>
        <v>1.25775708761625E-006</v>
      </c>
      <c r="E3069" s="6" t="n">
        <v>647</v>
      </c>
      <c r="F3069" s="7" t="n">
        <f aca="false">E3069/57700746</f>
        <v>1.12130266045434E-005</v>
      </c>
      <c r="G3069" s="8" t="n">
        <f aca="false">F3069/$D3069</f>
        <v>8.91509713198651</v>
      </c>
      <c r="H3069" s="6" t="n">
        <v>179</v>
      </c>
      <c r="I3069" s="7" t="n">
        <f aca="false">H3069/41918464</f>
        <v>4.27019463308579E-006</v>
      </c>
      <c r="J3069" s="8" t="n">
        <f aca="false">I3069/$D3069</f>
        <v>3.39508691712389</v>
      </c>
      <c r="K3069" s="6" t="n">
        <v>220</v>
      </c>
      <c r="L3069" s="7" t="n">
        <f aca="false">K3069/43192891</f>
        <v>5.09343076850309E-006</v>
      </c>
      <c r="M3069" s="8" t="n">
        <f aca="false">L3069/$D3069</f>
        <v>4.04961404602882</v>
      </c>
      <c r="N3069" s="6" t="n">
        <v>1815</v>
      </c>
      <c r="O3069" s="7" t="n">
        <f aca="false">N3069/49735264</f>
        <v>3.64932213891536E-005</v>
      </c>
      <c r="P3069" s="8" t="n">
        <f aca="false">O3069/$D3069</f>
        <v>29.0145225564316</v>
      </c>
      <c r="Q3069" s="6" t="n">
        <v>157</v>
      </c>
      <c r="R3069" s="9" t="n">
        <f aca="false">Q3069/50554893</f>
        <v>3.10553520506907E-006</v>
      </c>
      <c r="S3069" s="8" t="n">
        <f aca="false">R3069/$D3069</f>
        <v>2.46910570860292</v>
      </c>
      <c r="T3069" s="10" t="n">
        <f aca="false">AVERAGE(G3069,J3069,M3069,P3069)</f>
        <v>11.3435801628927</v>
      </c>
    </row>
    <row r="3070" s="5" customFormat="true" ht="15.25" hidden="false" customHeight="false" outlineLevel="0" collapsed="false">
      <c r="A3070" s="6" t="s">
        <v>982</v>
      </c>
      <c r="B3070" s="7" t="n">
        <v>1858578</v>
      </c>
      <c r="C3070" s="6" t="n">
        <v>8263</v>
      </c>
      <c r="D3070" s="8" t="n">
        <f aca="false">C3070/58039824</f>
        <v>0.000142367764588673</v>
      </c>
      <c r="E3070" s="6" t="n">
        <v>28789</v>
      </c>
      <c r="F3070" s="7" t="n">
        <f aca="false">E3070/57700746</f>
        <v>0.000498936356906027</v>
      </c>
      <c r="G3070" s="8" t="n">
        <f aca="false">F3070/$D3070</f>
        <v>3.50455988648517</v>
      </c>
      <c r="H3070" s="6" t="n">
        <v>15206</v>
      </c>
      <c r="I3070" s="7" t="n">
        <f aca="false">H3070/41918464</f>
        <v>0.000362751841288841</v>
      </c>
      <c r="J3070" s="8" t="n">
        <f aca="false">I3070/$D3070</f>
        <v>2.54799141039335</v>
      </c>
      <c r="K3070" s="6" t="n">
        <v>16042</v>
      </c>
      <c r="L3070" s="7" t="n">
        <f aca="false">K3070/43192891</f>
        <v>0.00037140371085603</v>
      </c>
      <c r="M3070" s="8" t="n">
        <f aca="false">L3070/$D3070</f>
        <v>2.6087626783288</v>
      </c>
      <c r="N3070" s="6" t="n">
        <v>16169</v>
      </c>
      <c r="O3070" s="7" t="n">
        <f aca="false">N3070/49735264</f>
        <v>0.000325101320463484</v>
      </c>
      <c r="P3070" s="8" t="n">
        <f aca="false">O3070/$D3070</f>
        <v>2.28353181917805</v>
      </c>
      <c r="Q3070" s="6" t="n">
        <v>22881</v>
      </c>
      <c r="R3070" s="9" t="n">
        <f aca="false">Q3070/50554893</f>
        <v>0.000452597140300544</v>
      </c>
      <c r="S3070" s="8" t="n">
        <f aca="false">R3070/$D3070</f>
        <v>3.17907035773289</v>
      </c>
      <c r="T3070" s="10" t="n">
        <f aca="false">AVERAGE(G3070,J3070,M3070,P3070)</f>
        <v>2.73621144859634</v>
      </c>
    </row>
    <row r="3071" s="5" customFormat="true" ht="15.25" hidden="false" customHeight="false" outlineLevel="0" collapsed="false">
      <c r="A3071" s="6" t="s">
        <v>982</v>
      </c>
      <c r="B3071" s="7" t="n">
        <v>1858662</v>
      </c>
      <c r="C3071" s="6" t="n">
        <v>41</v>
      </c>
      <c r="D3071" s="8" t="n">
        <f aca="false">C3071/58039824</f>
        <v>7.06411514962554E-007</v>
      </c>
      <c r="E3071" s="6" t="n">
        <v>3806</v>
      </c>
      <c r="F3071" s="7" t="n">
        <f aca="false">E3071/57700746</f>
        <v>6.59610189441918E-005</v>
      </c>
      <c r="G3071" s="8" t="n">
        <f aca="false">F3071/$D3071</f>
        <v>93.3747787897941</v>
      </c>
      <c r="H3071" s="6" t="n">
        <v>2623</v>
      </c>
      <c r="I3071" s="7" t="n">
        <f aca="false">H3071/41918464</f>
        <v>6.25738576680672E-005</v>
      </c>
      <c r="J3071" s="8" t="n">
        <f aca="false">I3071/$D3071</f>
        <v>88.5798947818457</v>
      </c>
      <c r="K3071" s="6" t="n">
        <v>1734</v>
      </c>
      <c r="L3071" s="7" t="n">
        <f aca="false">K3071/43192891</f>
        <v>4.01454952390198E-005</v>
      </c>
      <c r="M3071" s="8" t="n">
        <f aca="false">L3071/$D3071</f>
        <v>56.8301823918426</v>
      </c>
      <c r="N3071" s="6" t="n">
        <v>508</v>
      </c>
      <c r="O3071" s="7" t="n">
        <f aca="false">N3071/49735264</f>
        <v>1.02140806973499E-005</v>
      </c>
      <c r="P3071" s="8" t="n">
        <f aca="false">O3071/$D3071</f>
        <v>14.4591084389264</v>
      </c>
      <c r="Q3071" s="6" t="n">
        <v>3</v>
      </c>
      <c r="R3071" s="9" t="n">
        <f aca="false">Q3071/50554893</f>
        <v>5.93414370395364E-008</v>
      </c>
      <c r="S3071" s="8" t="n">
        <f aca="false">R3071/$D3071</f>
        <v>0.0840040624800433</v>
      </c>
      <c r="T3071" s="10" t="n">
        <f aca="false">AVERAGE(G3071,J3071,M3071,P3071)</f>
        <v>63.3109911006022</v>
      </c>
    </row>
    <row r="3072" s="5" customFormat="true" ht="15.25" hidden="false" customHeight="false" outlineLevel="0" collapsed="false">
      <c r="A3072" s="6" t="s">
        <v>983</v>
      </c>
      <c r="B3072" s="7" t="n">
        <v>1859760</v>
      </c>
      <c r="C3072" s="6" t="n">
        <v>5447</v>
      </c>
      <c r="D3072" s="8" t="n">
        <f aca="false">C3072/58039824</f>
        <v>9.38493541951471E-005</v>
      </c>
      <c r="E3072" s="6" t="n">
        <v>6267</v>
      </c>
      <c r="F3072" s="7" t="n">
        <f aca="false">E3072/57700746</f>
        <v>0.000108612113957764</v>
      </c>
      <c r="G3072" s="8" t="n">
        <f aca="false">F3072/$D3072</f>
        <v>1.15730273148092</v>
      </c>
      <c r="H3072" s="6" t="n">
        <v>1387</v>
      </c>
      <c r="I3072" s="7" t="n">
        <f aca="false">H3072/41918464</f>
        <v>3.30880444474301E-005</v>
      </c>
      <c r="J3072" s="8" t="n">
        <f aca="false">I3072/$D3072</f>
        <v>0.352565499583812</v>
      </c>
      <c r="K3072" s="6" t="n">
        <v>2665</v>
      </c>
      <c r="L3072" s="7" t="n">
        <f aca="false">K3072/43192891</f>
        <v>6.16999681730033E-005</v>
      </c>
      <c r="M3072" s="8" t="n">
        <f aca="false">L3072/$D3072</f>
        <v>0.657436257309843</v>
      </c>
      <c r="N3072" s="6" t="n">
        <v>1426</v>
      </c>
      <c r="O3072" s="7" t="n">
        <f aca="false">N3072/49735264</f>
        <v>2.8671809201616E-005</v>
      </c>
      <c r="P3072" s="8" t="n">
        <f aca="false">O3072/$D3072</f>
        <v>0.305508859890467</v>
      </c>
      <c r="Q3072" s="6" t="n">
        <v>6421</v>
      </c>
      <c r="R3072" s="9" t="n">
        <f aca="false">Q3072/50554893</f>
        <v>0.000127010455743621</v>
      </c>
      <c r="S3072" s="8" t="n">
        <f aca="false">R3072/$D3072</f>
        <v>1.35334395034323</v>
      </c>
      <c r="T3072" s="10" t="n">
        <f aca="false">AVERAGE(G3072,J3072,M3072,P3072)</f>
        <v>0.61820333706626</v>
      </c>
    </row>
    <row r="3073" s="5" customFormat="true" ht="15.25" hidden="false" customHeight="false" outlineLevel="0" collapsed="false">
      <c r="A3073" s="6" t="s">
        <v>983</v>
      </c>
      <c r="B3073" s="7" t="n">
        <v>1859976</v>
      </c>
      <c r="C3073" s="6" t="n">
        <v>4112</v>
      </c>
      <c r="D3073" s="8" t="n">
        <f aca="false">C3073/58039824</f>
        <v>7.08479060860005E-005</v>
      </c>
      <c r="E3073" s="6" t="n">
        <v>3470</v>
      </c>
      <c r="F3073" s="7" t="n">
        <f aca="false">E3073/57700746</f>
        <v>6.01378706611523E-005</v>
      </c>
      <c r="G3073" s="8" t="n">
        <f aca="false">F3073/$D3073</f>
        <v>0.84883060041538</v>
      </c>
      <c r="H3073" s="6" t="n">
        <v>2326</v>
      </c>
      <c r="I3073" s="7" t="n">
        <f aca="false">H3073/41918464</f>
        <v>5.54886743941763E-005</v>
      </c>
      <c r="J3073" s="8" t="n">
        <f aca="false">I3073/$D3073</f>
        <v>0.783208389064032</v>
      </c>
      <c r="K3073" s="6" t="n">
        <v>7309</v>
      </c>
      <c r="L3073" s="7" t="n">
        <f aca="false">K3073/43192891</f>
        <v>0.000169217661304496</v>
      </c>
      <c r="M3073" s="8" t="n">
        <f aca="false">L3073/$D3073</f>
        <v>2.38846383263729</v>
      </c>
      <c r="N3073" s="6" t="n">
        <v>4973</v>
      </c>
      <c r="O3073" s="7" t="n">
        <f aca="false">N3073/49735264</f>
        <v>9.99894159604742E-005</v>
      </c>
      <c r="P3073" s="8" t="n">
        <f aca="false">O3073/$D3073</f>
        <v>1.41132492806632</v>
      </c>
      <c r="Q3073" s="6" t="n">
        <v>2199</v>
      </c>
      <c r="R3073" s="9" t="n">
        <f aca="false">Q3073/50554893</f>
        <v>4.34972733499802E-005</v>
      </c>
      <c r="S3073" s="8" t="n">
        <f aca="false">R3073/$D3073</f>
        <v>0.613952842828974</v>
      </c>
      <c r="T3073" s="10" t="n">
        <f aca="false">AVERAGE(G3073,J3073,M3073,P3073)</f>
        <v>1.35795693754576</v>
      </c>
    </row>
    <row r="3074" s="5" customFormat="true" ht="15.25" hidden="false" customHeight="false" outlineLevel="0" collapsed="false">
      <c r="A3074" s="6" t="s">
        <v>983</v>
      </c>
      <c r="B3074" s="7" t="n">
        <v>1860198</v>
      </c>
      <c r="C3074" s="6" t="n">
        <v>1796</v>
      </c>
      <c r="D3074" s="8" t="n">
        <f aca="false">C3074/58039824</f>
        <v>3.0944270265189E-005</v>
      </c>
      <c r="E3074" s="6" t="n">
        <v>5541</v>
      </c>
      <c r="F3074" s="7" t="n">
        <f aca="false">E3074/57700746</f>
        <v>9.6029954274768E-005</v>
      </c>
      <c r="G3074" s="8" t="n">
        <f aca="false">F3074/$D3074</f>
        <v>3.10331940135611</v>
      </c>
      <c r="H3074" s="6" t="n">
        <v>8945</v>
      </c>
      <c r="I3074" s="7" t="n">
        <f aca="false">H3074/41918464</f>
        <v>0.000213390452474594</v>
      </c>
      <c r="J3074" s="8" t="n">
        <f aca="false">I3074/$D3074</f>
        <v>6.89596008068253</v>
      </c>
      <c r="K3074" s="6" t="n">
        <v>8812</v>
      </c>
      <c r="L3074" s="7" t="n">
        <f aca="false">K3074/43192891</f>
        <v>0.000204015054236587</v>
      </c>
      <c r="M3074" s="8" t="n">
        <f aca="false">L3074/$D3074</f>
        <v>6.59298320781847</v>
      </c>
      <c r="N3074" s="6" t="n">
        <v>13086</v>
      </c>
      <c r="O3074" s="7" t="n">
        <f aca="false">N3074/49735264</f>
        <v>0.000263113110247087</v>
      </c>
      <c r="P3074" s="8" t="n">
        <f aca="false">O3074/$D3074</f>
        <v>8.5028054626022</v>
      </c>
      <c r="Q3074" s="6" t="n">
        <v>21044</v>
      </c>
      <c r="R3074" s="9" t="n">
        <f aca="false">Q3074/50554893</f>
        <v>0.000416260400353335</v>
      </c>
      <c r="S3074" s="8" t="n">
        <f aca="false">R3074/$D3074</f>
        <v>13.4519378478158</v>
      </c>
      <c r="T3074" s="10" t="n">
        <f aca="false">AVERAGE(G3074,J3074,M3074,P3074)</f>
        <v>6.27376703811483</v>
      </c>
    </row>
    <row r="3075" s="5" customFormat="true" ht="15.25" hidden="false" customHeight="false" outlineLevel="0" collapsed="false">
      <c r="A3075" s="6" t="s">
        <v>984</v>
      </c>
      <c r="B3075" s="7" t="n">
        <v>1860620</v>
      </c>
      <c r="C3075" s="6" t="n">
        <v>1830</v>
      </c>
      <c r="D3075" s="8" t="n">
        <f aca="false">C3075/58039824</f>
        <v>3.15300749361335E-005</v>
      </c>
      <c r="E3075" s="6" t="n">
        <v>535</v>
      </c>
      <c r="F3075" s="7" t="n">
        <f aca="false">E3075/57700746</f>
        <v>9.27197717686354E-006</v>
      </c>
      <c r="G3075" s="8" t="n">
        <f aca="false">F3075/$D3075</f>
        <v>0.294067717747091</v>
      </c>
      <c r="H3075" s="6" t="n">
        <v>15</v>
      </c>
      <c r="I3075" s="7" t="n">
        <f aca="false">H3075/41918464</f>
        <v>3.57837539085402E-007</v>
      </c>
      <c r="J3075" s="8" t="n">
        <f aca="false">I3075/$D3075</f>
        <v>0.0113490862235573</v>
      </c>
      <c r="K3075" s="6" t="n">
        <v>17</v>
      </c>
      <c r="L3075" s="7" t="n">
        <f aca="false">K3075/43192891</f>
        <v>3.93583286657057E-007</v>
      </c>
      <c r="M3075" s="8" t="n">
        <f aca="false">L3075/$D3075</f>
        <v>0.0124827894464028</v>
      </c>
      <c r="N3075" s="6" t="n">
        <v>2214</v>
      </c>
      <c r="O3075" s="7" t="n">
        <f aca="false">N3075/49735264</f>
        <v>4.45156981573477E-005</v>
      </c>
      <c r="P3075" s="8" t="n">
        <f aca="false">O3075/$D3075</f>
        <v>1.41184879032218</v>
      </c>
      <c r="Q3075" s="6" t="n">
        <v>1</v>
      </c>
      <c r="R3075" s="9" t="n">
        <f aca="false">Q3075/50554893</f>
        <v>1.97804790131788E-008</v>
      </c>
      <c r="S3075" s="8" t="n">
        <f aca="false">R3075/$D3075</f>
        <v>0.000627352743475733</v>
      </c>
      <c r="T3075" s="10" t="n">
        <f aca="false">AVERAGE(G3075,J3075,M3075,P3075)</f>
        <v>0.432437095934807</v>
      </c>
    </row>
    <row r="3076" s="5" customFormat="true" ht="15.25" hidden="false" customHeight="false" outlineLevel="0" collapsed="false">
      <c r="A3076" s="6" t="s">
        <v>984</v>
      </c>
      <c r="B3076" s="7" t="n">
        <v>1860680</v>
      </c>
      <c r="C3076" s="6" t="n">
        <v>3921</v>
      </c>
      <c r="D3076" s="8" t="n">
        <f aca="false">C3076/58039824</f>
        <v>6.75570621992238E-005</v>
      </c>
      <c r="E3076" s="6" t="n">
        <v>3844</v>
      </c>
      <c r="F3076" s="7" t="n">
        <f aca="false">E3076/57700746</f>
        <v>6.6619589285726E-005</v>
      </c>
      <c r="G3076" s="8" t="n">
        <f aca="false">F3076/$D3076</f>
        <v>0.986123243329718</v>
      </c>
      <c r="H3076" s="6" t="n">
        <v>2118</v>
      </c>
      <c r="I3076" s="7" t="n">
        <f aca="false">H3076/41918464</f>
        <v>5.05266605188587E-005</v>
      </c>
      <c r="J3076" s="8" t="n">
        <f aca="false">I3076/$D3076</f>
        <v>0.747910860449454</v>
      </c>
      <c r="K3076" s="6" t="n">
        <v>2709</v>
      </c>
      <c r="L3076" s="7" t="n">
        <f aca="false">K3076/43192891</f>
        <v>6.27186543267039E-005</v>
      </c>
      <c r="M3076" s="8" t="n">
        <f aca="false">L3076/$D3076</f>
        <v>0.928380428114953</v>
      </c>
      <c r="N3076" s="6" t="n">
        <v>2102</v>
      </c>
      <c r="O3076" s="7" t="n">
        <f aca="false">N3076/49735264</f>
        <v>4.22637748539949E-005</v>
      </c>
      <c r="P3076" s="8" t="n">
        <f aca="false">O3076/$D3076</f>
        <v>0.625601135960595</v>
      </c>
      <c r="Q3076" s="6" t="n">
        <v>7646</v>
      </c>
      <c r="R3076" s="9" t="n">
        <f aca="false">Q3076/50554893</f>
        <v>0.000151241542534765</v>
      </c>
      <c r="S3076" s="8" t="n">
        <f aca="false">R3076/$D3076</f>
        <v>2.23872290492382</v>
      </c>
      <c r="T3076" s="10" t="n">
        <f aca="false">AVERAGE(G3076,J3076,M3076,P3076)</f>
        <v>0.82200391696368</v>
      </c>
    </row>
    <row r="3077" s="5" customFormat="true" ht="15.25" hidden="false" customHeight="false" outlineLevel="0" collapsed="false">
      <c r="A3077" s="6" t="s">
        <v>984</v>
      </c>
      <c r="B3077" s="7" t="n">
        <v>1860719</v>
      </c>
      <c r="C3077" s="6" t="n">
        <v>316</v>
      </c>
      <c r="D3077" s="8" t="n">
        <f aca="false">C3077/58039824</f>
        <v>5.44453752995529E-006</v>
      </c>
      <c r="E3077" s="6" t="n">
        <v>72</v>
      </c>
      <c r="F3077" s="7" t="n">
        <f aca="false">E3077/57700746</f>
        <v>1.24781748922276E-006</v>
      </c>
      <c r="G3077" s="8" t="n">
        <f aca="false">F3077/$D3077</f>
        <v>0.229187048919654</v>
      </c>
      <c r="H3077" s="6" t="n">
        <v>780</v>
      </c>
      <c r="I3077" s="7" t="n">
        <f aca="false">H3077/41918464</f>
        <v>1.86075520324409E-005</v>
      </c>
      <c r="J3077" s="8" t="n">
        <f aca="false">I3077/$D3077</f>
        <v>3.41765520580288</v>
      </c>
      <c r="K3077" s="6" t="n">
        <v>55</v>
      </c>
      <c r="L3077" s="7" t="n">
        <f aca="false">K3077/43192891</f>
        <v>1.27335769212577E-006</v>
      </c>
      <c r="M3077" s="8" t="n">
        <f aca="false">L3077/$D3077</f>
        <v>0.233878026392487</v>
      </c>
      <c r="N3077" s="6" t="n">
        <v>509</v>
      </c>
      <c r="O3077" s="7" t="n">
        <f aca="false">N3077/49735264</f>
        <v>1.02341871554155E-005</v>
      </c>
      <c r="P3077" s="8" t="n">
        <f aca="false">O3077/$D3077</f>
        <v>1.87971652304866</v>
      </c>
      <c r="Q3077" s="6" t="n">
        <v>2</v>
      </c>
      <c r="R3077" s="9" t="n">
        <f aca="false">Q3077/50554893</f>
        <v>3.95609580263576E-008</v>
      </c>
      <c r="S3077" s="8" t="n">
        <f aca="false">R3077/$D3077</f>
        <v>0.00726617418076324</v>
      </c>
      <c r="T3077" s="10" t="n">
        <f aca="false">AVERAGE(G3077,J3077,M3077,P3077)</f>
        <v>1.44010920104092</v>
      </c>
    </row>
    <row r="3078" s="5" customFormat="true" ht="15.25" hidden="false" customHeight="false" outlineLevel="0" collapsed="false">
      <c r="A3078" s="6" t="s">
        <v>985</v>
      </c>
      <c r="B3078" s="7" t="n">
        <v>1862108</v>
      </c>
      <c r="C3078" s="6" t="n">
        <v>142</v>
      </c>
      <c r="D3078" s="8" t="n">
        <f aca="false">C3078/58039824</f>
        <v>2.4465959786508E-006</v>
      </c>
      <c r="E3078" s="6" t="n">
        <v>1600</v>
      </c>
      <c r="F3078" s="7" t="n">
        <f aca="false">E3078/57700746</f>
        <v>2.77292775382835E-005</v>
      </c>
      <c r="G3078" s="8" t="n">
        <f aca="false">F3078/$D3078</f>
        <v>11.3338196335854</v>
      </c>
      <c r="H3078" s="6" t="n">
        <v>274</v>
      </c>
      <c r="I3078" s="7" t="n">
        <f aca="false">H3078/41918464</f>
        <v>6.53649904729334E-006</v>
      </c>
      <c r="J3078" s="8" t="n">
        <f aca="false">I3078/$D3078</f>
        <v>2.67167080479629</v>
      </c>
      <c r="K3078" s="6" t="n">
        <v>27</v>
      </c>
      <c r="L3078" s="7" t="n">
        <f aca="false">K3078/43192891</f>
        <v>6.2510286704356E-007</v>
      </c>
      <c r="M3078" s="8" t="n">
        <f aca="false">L3078/$D3078</f>
        <v>0.255499016796505</v>
      </c>
      <c r="N3078" s="6" t="n">
        <v>782</v>
      </c>
      <c r="O3078" s="7" t="n">
        <f aca="false">N3078/49735264</f>
        <v>1.57232502073378E-005</v>
      </c>
      <c r="P3078" s="8" t="n">
        <f aca="false">O3078/$D3078</f>
        <v>6.4265822164919</v>
      </c>
      <c r="Q3078" s="6" t="n">
        <v>2</v>
      </c>
      <c r="R3078" s="9" t="n">
        <f aca="false">Q3078/50554893</f>
        <v>3.95609580263576E-008</v>
      </c>
      <c r="S3078" s="8" t="n">
        <f aca="false">R3078/$D3078</f>
        <v>0.0161697960642337</v>
      </c>
      <c r="T3078" s="10" t="n">
        <f aca="false">AVERAGE(G3078,J3078,M3078,P3078)</f>
        <v>5.17189291791752</v>
      </c>
    </row>
    <row r="3079" s="5" customFormat="true" ht="15.25" hidden="false" customHeight="false" outlineLevel="0" collapsed="false">
      <c r="A3079" s="6" t="s">
        <v>986</v>
      </c>
      <c r="B3079" s="7" t="n">
        <v>1862801</v>
      </c>
      <c r="C3079" s="6" t="n">
        <v>3798</v>
      </c>
      <c r="D3079" s="8" t="n">
        <f aca="false">C3079/58039824</f>
        <v>6.54378276543361E-005</v>
      </c>
      <c r="E3079" s="6" t="n">
        <v>3507</v>
      </c>
      <c r="F3079" s="7" t="n">
        <f aca="false">E3079/57700746</f>
        <v>6.07791102042251E-005</v>
      </c>
      <c r="G3079" s="8" t="n">
        <f aca="false">F3079/$D3079</f>
        <v>0.928806966595531</v>
      </c>
      <c r="H3079" s="6" t="n">
        <v>3622</v>
      </c>
      <c r="I3079" s="7" t="n">
        <f aca="false">H3079/41918464</f>
        <v>8.6405837771155E-005</v>
      </c>
      <c r="J3079" s="8" t="n">
        <f aca="false">I3079/$D3079</f>
        <v>1.32042643939189</v>
      </c>
      <c r="K3079" s="6" t="n">
        <v>707</v>
      </c>
      <c r="L3079" s="7" t="n">
        <f aca="false">K3079/43192891</f>
        <v>1.63684343333258E-005</v>
      </c>
      <c r="M3079" s="8" t="n">
        <f aca="false">L3079/$D3079</f>
        <v>0.250137190063662</v>
      </c>
      <c r="N3079" s="6" t="n">
        <v>5939</v>
      </c>
      <c r="O3079" s="7" t="n">
        <f aca="false">N3079/49735264</f>
        <v>0.000119412254451892</v>
      </c>
      <c r="P3079" s="8" t="n">
        <f aca="false">O3079/$D3079</f>
        <v>1.82481996625355</v>
      </c>
      <c r="Q3079" s="6" t="n">
        <v>19</v>
      </c>
      <c r="R3079" s="9" t="n">
        <f aca="false">Q3079/50554893</f>
        <v>3.75829101250397E-007</v>
      </c>
      <c r="S3079" s="8" t="n">
        <f aca="false">R3079/$D3079</f>
        <v>0.00574330039248321</v>
      </c>
      <c r="T3079" s="10" t="n">
        <f aca="false">AVERAGE(G3079,J3079,M3079,P3079)</f>
        <v>1.08104764057616</v>
      </c>
    </row>
    <row r="3080" s="5" customFormat="true" ht="15.25" hidden="false" customHeight="false" outlineLevel="0" collapsed="false">
      <c r="A3080" s="6" t="s">
        <v>986</v>
      </c>
      <c r="B3080" s="7" t="n">
        <v>1862921</v>
      </c>
      <c r="C3080" s="6" t="n">
        <v>1742</v>
      </c>
      <c r="D3080" s="8" t="n">
        <f aca="false">C3080/58039824</f>
        <v>3.00138746113358E-005</v>
      </c>
      <c r="E3080" s="6" t="n">
        <v>387</v>
      </c>
      <c r="F3080" s="7" t="n">
        <f aca="false">E3080/57700746</f>
        <v>6.70701900457232E-006</v>
      </c>
      <c r="G3080" s="8" t="n">
        <f aca="false">F3080/$D3080</f>
        <v>0.223463950970168</v>
      </c>
      <c r="H3080" s="6" t="n">
        <v>45</v>
      </c>
      <c r="I3080" s="7" t="n">
        <f aca="false">H3080/41918464</f>
        <v>1.0735126172562E-006</v>
      </c>
      <c r="J3080" s="8" t="n">
        <f aca="false">I3080/$D3080</f>
        <v>0.0357672120363545</v>
      </c>
      <c r="K3080" s="6" t="n">
        <v>12</v>
      </c>
      <c r="L3080" s="7" t="n">
        <f aca="false">K3080/43192891</f>
        <v>2.77823496463805E-007</v>
      </c>
      <c r="M3080" s="8" t="n">
        <f aca="false">L3080/$D3080</f>
        <v>0.00925650220311357</v>
      </c>
      <c r="N3080" s="6" t="n">
        <v>46</v>
      </c>
      <c r="O3080" s="7" t="n">
        <f aca="false">N3080/49735264</f>
        <v>9.2489707101987E-007</v>
      </c>
      <c r="P3080" s="8" t="n">
        <f aca="false">O3080/$D3080</f>
        <v>0.030815650528191</v>
      </c>
      <c r="Q3080" s="6" t="n">
        <v>1</v>
      </c>
      <c r="R3080" s="9" t="n">
        <f aca="false">Q3080/50554893</f>
        <v>1.97804790131788E-008</v>
      </c>
      <c r="S3080" s="8" t="n">
        <f aca="false">R3080/$D3080</f>
        <v>0.000659044500895862</v>
      </c>
      <c r="T3080" s="10" t="n">
        <f aca="false">AVERAGE(G3080,J3080,M3080,P3080)</f>
        <v>0.0748258289344567</v>
      </c>
    </row>
    <row r="3081" s="5" customFormat="true" ht="15.25" hidden="false" customHeight="false" outlineLevel="0" collapsed="false">
      <c r="A3081" s="6" t="s">
        <v>987</v>
      </c>
      <c r="B3081" s="7" t="n">
        <v>1863551</v>
      </c>
      <c r="C3081" s="6" t="n">
        <v>14</v>
      </c>
      <c r="D3081" s="8" t="n">
        <f aca="false">C3081/58039824</f>
        <v>2.41213688035994E-007</v>
      </c>
      <c r="E3081" s="6" t="n">
        <v>404</v>
      </c>
      <c r="F3081" s="7" t="n">
        <f aca="false">E3081/57700746</f>
        <v>7.00164257841658E-006</v>
      </c>
      <c r="G3081" s="8" t="n">
        <f aca="false">F3081/$D3081</f>
        <v>29.0267216401574</v>
      </c>
      <c r="H3081" s="6" t="n">
        <v>1</v>
      </c>
      <c r="I3081" s="7" t="n">
        <f aca="false">H3081/41918464</f>
        <v>2.38558359390268E-008</v>
      </c>
      <c r="J3081" s="8" t="n">
        <f aca="false">I3081/$D3081</f>
        <v>0.098899179948142</v>
      </c>
      <c r="K3081" s="6" t="n">
        <v>105</v>
      </c>
      <c r="L3081" s="7" t="n">
        <f aca="false">K3081/43192891</f>
        <v>2.43095559405829E-006</v>
      </c>
      <c r="M3081" s="8" t="n">
        <f aca="false">L3081/$D3081</f>
        <v>10.0780167736399</v>
      </c>
      <c r="N3081" s="6" t="n">
        <v>486</v>
      </c>
      <c r="O3081" s="7" t="n">
        <f aca="false">N3081/49735264</f>
        <v>9.77173861990559E-006</v>
      </c>
      <c r="P3081" s="8" t="n">
        <f aca="false">O3081/$D3081</f>
        <v>40.5107135480945</v>
      </c>
      <c r="Q3081" s="6" t="n">
        <v>0</v>
      </c>
      <c r="R3081" s="9" t="n">
        <f aca="false">Q3081/50554893</f>
        <v>0</v>
      </c>
      <c r="S3081" s="8" t="n">
        <f aca="false">R3081/$D3081</f>
        <v>0</v>
      </c>
      <c r="T3081" s="10" t="n">
        <f aca="false">AVERAGE(G3081,J3081,M3081,P3081)</f>
        <v>19.92858778546</v>
      </c>
    </row>
    <row r="3082" s="5" customFormat="true" ht="15.25" hidden="false" customHeight="false" outlineLevel="0" collapsed="false">
      <c r="A3082" s="6" t="s">
        <v>21</v>
      </c>
      <c r="B3082" s="7" t="n">
        <v>1863576</v>
      </c>
      <c r="C3082" s="6" t="n">
        <v>3907</v>
      </c>
      <c r="D3082" s="8" t="n">
        <f aca="false">C3082/58039824</f>
        <v>6.73158485111878E-005</v>
      </c>
      <c r="E3082" s="6" t="n">
        <v>3759</v>
      </c>
      <c r="F3082" s="7" t="n">
        <f aca="false">E3082/57700746</f>
        <v>6.51464714165047E-005</v>
      </c>
      <c r="G3082" s="8" t="n">
        <f aca="false">F3082/$D3082</f>
        <v>0.967773159773475</v>
      </c>
      <c r="H3082" s="6" t="n">
        <v>4063</v>
      </c>
      <c r="I3082" s="7" t="n">
        <f aca="false">H3082/41918464</f>
        <v>9.69262614202658E-005</v>
      </c>
      <c r="J3082" s="8" t="n">
        <f aca="false">I3082/$D3082</f>
        <v>1.43987283179171</v>
      </c>
      <c r="K3082" s="6" t="n">
        <v>3179</v>
      </c>
      <c r="L3082" s="7" t="n">
        <f aca="false">K3082/43192891</f>
        <v>7.36000746048696E-005</v>
      </c>
      <c r="M3082" s="8" t="n">
        <f aca="false">L3082/$D3082</f>
        <v>1.09335433234029</v>
      </c>
      <c r="N3082" s="6" t="n">
        <v>927</v>
      </c>
      <c r="O3082" s="7" t="n">
        <f aca="false">N3082/49735264</f>
        <v>1.8638686626857E-005</v>
      </c>
      <c r="P3082" s="8" t="n">
        <f aca="false">O3082/$D3082</f>
        <v>0.276884077659056</v>
      </c>
      <c r="Q3082" s="6" t="n">
        <v>7170</v>
      </c>
      <c r="R3082" s="9" t="n">
        <f aca="false">Q3082/50554893</f>
        <v>0.000141826034524492</v>
      </c>
      <c r="S3082" s="8" t="n">
        <f aca="false">R3082/$D3082</f>
        <v>2.10687434922433</v>
      </c>
      <c r="T3082" s="10" t="n">
        <f aca="false">AVERAGE(G3082,J3082,M3082,P3082)</f>
        <v>0.944471100391132</v>
      </c>
    </row>
    <row r="3083" s="5" customFormat="true" ht="15.25" hidden="false" customHeight="false" outlineLevel="0" collapsed="false">
      <c r="A3083" s="6" t="s">
        <v>21</v>
      </c>
      <c r="B3083" s="7" t="n">
        <v>1864489</v>
      </c>
      <c r="C3083" s="6" t="n">
        <v>152</v>
      </c>
      <c r="D3083" s="8" t="n">
        <f aca="false">C3083/58039824</f>
        <v>2.61889147010508E-006</v>
      </c>
      <c r="E3083" s="6" t="n">
        <v>3655</v>
      </c>
      <c r="F3083" s="7" t="n">
        <f aca="false">E3083/57700746</f>
        <v>6.33440683765163E-005</v>
      </c>
      <c r="G3083" s="8" t="n">
        <f aca="false">F3083/$D3083</f>
        <v>24.187359079059</v>
      </c>
      <c r="H3083" s="6" t="n">
        <v>538</v>
      </c>
      <c r="I3083" s="7" t="n">
        <f aca="false">H3083/41918464</f>
        <v>1.28344397351964E-005</v>
      </c>
      <c r="J3083" s="8" t="n">
        <f aca="false">I3083/$D3083</f>
        <v>4.9007146274303</v>
      </c>
      <c r="K3083" s="6" t="n">
        <v>1101</v>
      </c>
      <c r="L3083" s="7" t="n">
        <f aca="false">K3083/43192891</f>
        <v>2.54903058005541E-005</v>
      </c>
      <c r="M3083" s="8" t="n">
        <f aca="false">L3083/$D3083</f>
        <v>9.73324251559433</v>
      </c>
      <c r="N3083" s="6" t="n">
        <v>502</v>
      </c>
      <c r="O3083" s="7" t="n">
        <f aca="false">N3083/49735264</f>
        <v>1.0093441948956E-005</v>
      </c>
      <c r="P3083" s="8" t="n">
        <f aca="false">O3083/$D3083</f>
        <v>3.85408943599751</v>
      </c>
      <c r="Q3083" s="6" t="n">
        <v>3</v>
      </c>
      <c r="R3083" s="9" t="n">
        <f aca="false">Q3083/50554893</f>
        <v>5.93414370395364E-008</v>
      </c>
      <c r="S3083" s="8" t="n">
        <f aca="false">R3083/$D3083</f>
        <v>0.0226589905373801</v>
      </c>
      <c r="T3083" s="10" t="n">
        <f aca="false">AVERAGE(G3083,J3083,M3083,P3083)</f>
        <v>10.6688514145203</v>
      </c>
    </row>
    <row r="3084" s="5" customFormat="true" ht="15.25" hidden="false" customHeight="false" outlineLevel="0" collapsed="false">
      <c r="A3084" s="6" t="s">
        <v>988</v>
      </c>
      <c r="B3084" s="7" t="n">
        <v>1864794</v>
      </c>
      <c r="C3084" s="6" t="n">
        <v>140</v>
      </c>
      <c r="D3084" s="8" t="n">
        <f aca="false">C3084/58039824</f>
        <v>2.41213688035994E-006</v>
      </c>
      <c r="E3084" s="6" t="n">
        <v>5904</v>
      </c>
      <c r="F3084" s="7" t="n">
        <f aca="false">E3084/57700746</f>
        <v>0.000102321034116266</v>
      </c>
      <c r="G3084" s="8" t="n">
        <f aca="false">F3084/$D3084</f>
        <v>42.4192486543291</v>
      </c>
      <c r="H3084" s="6" t="n">
        <v>5939</v>
      </c>
      <c r="I3084" s="7" t="n">
        <f aca="false">H3084/41918464</f>
        <v>0.00014167980964188</v>
      </c>
      <c r="J3084" s="8" t="n">
        <f aca="false">I3084/$D3084</f>
        <v>58.7362229712016</v>
      </c>
      <c r="K3084" s="6" t="n">
        <v>3817</v>
      </c>
      <c r="L3084" s="7" t="n">
        <f aca="false">K3084/43192891</f>
        <v>8.83710238335285E-005</v>
      </c>
      <c r="M3084" s="8" t="n">
        <f aca="false">L3084/$D3084</f>
        <v>36.6359904999843</v>
      </c>
      <c r="N3084" s="6" t="n">
        <v>4341</v>
      </c>
      <c r="O3084" s="7" t="n">
        <f aca="false">N3084/49735264</f>
        <v>8.72821344629838E-005</v>
      </c>
      <c r="P3084" s="8" t="n">
        <f aca="false">O3084/$D3084</f>
        <v>36.1845694469708</v>
      </c>
      <c r="Q3084" s="6" t="n">
        <v>10655</v>
      </c>
      <c r="R3084" s="9" t="n">
        <f aca="false">Q3084/50554893</f>
        <v>0.00021076100388542</v>
      </c>
      <c r="S3084" s="8" t="n">
        <f aca="false">R3084/$D3084</f>
        <v>87.3752255112364</v>
      </c>
      <c r="T3084" s="10" t="n">
        <f aca="false">AVERAGE(G3084,J3084,M3084,P3084)</f>
        <v>43.4940078931215</v>
      </c>
    </row>
    <row r="3085" s="5" customFormat="true" ht="15.25" hidden="false" customHeight="false" outlineLevel="0" collapsed="false">
      <c r="A3085" s="6" t="s">
        <v>988</v>
      </c>
      <c r="B3085" s="7" t="n">
        <v>1864942</v>
      </c>
      <c r="C3085" s="6" t="n">
        <v>444</v>
      </c>
      <c r="D3085" s="8" t="n">
        <f aca="false">C3085/58039824</f>
        <v>7.6499198205701E-006</v>
      </c>
      <c r="E3085" s="6" t="n">
        <v>976</v>
      </c>
      <c r="F3085" s="7" t="n">
        <f aca="false">E3085/57700746</f>
        <v>1.69148592983529E-005</v>
      </c>
      <c r="G3085" s="8" t="n">
        <f aca="false">F3085/$D3085</f>
        <v>2.21111589338101</v>
      </c>
      <c r="H3085" s="6" t="n">
        <v>1235</v>
      </c>
      <c r="I3085" s="7" t="n">
        <f aca="false">H3085/41918464</f>
        <v>2.94619573846981E-005</v>
      </c>
      <c r="J3085" s="8" t="n">
        <f aca="false">I3085/$D3085</f>
        <v>3.85127662455715</v>
      </c>
      <c r="K3085" s="6" t="n">
        <v>1355</v>
      </c>
      <c r="L3085" s="7" t="n">
        <f aca="false">K3085/43192891</f>
        <v>3.13709031423713E-005</v>
      </c>
      <c r="M3085" s="8" t="n">
        <f aca="false">L3085/$D3085</f>
        <v>4.10081463311774</v>
      </c>
      <c r="N3085" s="6" t="n">
        <v>845</v>
      </c>
      <c r="O3085" s="7" t="n">
        <f aca="false">N3085/49735264</f>
        <v>1.69899570654737E-005</v>
      </c>
      <c r="P3085" s="8" t="n">
        <f aca="false">O3085/$D3085</f>
        <v>2.22093269785507</v>
      </c>
      <c r="Q3085" s="6" t="n">
        <v>5</v>
      </c>
      <c r="R3085" s="9" t="n">
        <f aca="false">Q3085/50554893</f>
        <v>9.8902395065894E-008</v>
      </c>
      <c r="S3085" s="8" t="n">
        <f aca="false">R3085/$D3085</f>
        <v>0.0129285531594661</v>
      </c>
      <c r="T3085" s="10" t="n">
        <f aca="false">AVERAGE(G3085,J3085,M3085,P3085)</f>
        <v>3.09603496222774</v>
      </c>
    </row>
    <row r="3086" s="5" customFormat="true" ht="15.25" hidden="false" customHeight="false" outlineLevel="0" collapsed="false">
      <c r="A3086" s="6" t="s">
        <v>988</v>
      </c>
      <c r="B3086" s="7" t="n">
        <v>1865029</v>
      </c>
      <c r="C3086" s="6" t="n">
        <v>131</v>
      </c>
      <c r="D3086" s="8" t="n">
        <f aca="false">C3086/58039824</f>
        <v>2.25707093805109E-006</v>
      </c>
      <c r="E3086" s="6" t="n">
        <v>14</v>
      </c>
      <c r="F3086" s="7" t="n">
        <f aca="false">E3086/57700746</f>
        <v>2.4263117845998E-007</v>
      </c>
      <c r="G3086" s="8" t="n">
        <f aca="false">F3086/$D3086</f>
        <v>0.107498251104808</v>
      </c>
      <c r="H3086" s="6" t="n">
        <v>998</v>
      </c>
      <c r="I3086" s="7" t="n">
        <f aca="false">H3086/41918464</f>
        <v>2.38081242671487E-005</v>
      </c>
      <c r="J3086" s="8" t="n">
        <f aca="false">I3086/$D3086</f>
        <v>10.5482392537057</v>
      </c>
      <c r="K3086" s="6" t="n">
        <v>99</v>
      </c>
      <c r="L3086" s="7" t="n">
        <f aca="false">K3086/43192891</f>
        <v>2.29204384582639E-006</v>
      </c>
      <c r="M3086" s="8" t="n">
        <f aca="false">L3086/$D3086</f>
        <v>1.01549481993929</v>
      </c>
      <c r="N3086" s="6" t="n">
        <v>1170</v>
      </c>
      <c r="O3086" s="7" t="n">
        <f aca="false">N3086/49735264</f>
        <v>2.35245559368097E-005</v>
      </c>
      <c r="P3086" s="8" t="n">
        <f aca="false">O3086/$D3086</f>
        <v>10.4226037118366</v>
      </c>
      <c r="Q3086" s="6" t="n">
        <v>4</v>
      </c>
      <c r="R3086" s="9" t="n">
        <f aca="false">Q3086/50554893</f>
        <v>7.91219160527152E-008</v>
      </c>
      <c r="S3086" s="8" t="n">
        <f aca="false">R3086/$D3086</f>
        <v>0.0350551303987967</v>
      </c>
      <c r="T3086" s="10" t="n">
        <f aca="false">AVERAGE(G3086,J3086,M3086,P3086)</f>
        <v>5.52345900914658</v>
      </c>
    </row>
    <row r="3087" s="5" customFormat="true" ht="15.25" hidden="false" customHeight="false" outlineLevel="0" collapsed="false">
      <c r="A3087" s="6" t="s">
        <v>21</v>
      </c>
      <c r="B3087" s="7" t="n">
        <v>1865174</v>
      </c>
      <c r="C3087" s="6" t="n">
        <v>7010</v>
      </c>
      <c r="D3087" s="8" t="n">
        <f aca="false">C3087/58039824</f>
        <v>0.000120779139509451</v>
      </c>
      <c r="E3087" s="6" t="n">
        <v>5724</v>
      </c>
      <c r="F3087" s="7" t="n">
        <f aca="false">E3087/57700746</f>
        <v>9.92014903932091E-005</v>
      </c>
      <c r="G3087" s="8" t="n">
        <f aca="false">F3087/$D3087</f>
        <v>0.821346225814486</v>
      </c>
      <c r="H3087" s="6" t="n">
        <v>4719</v>
      </c>
      <c r="I3087" s="7" t="n">
        <f aca="false">H3087/41918464</f>
        <v>0.000112575689796267</v>
      </c>
      <c r="J3087" s="8" t="n">
        <f aca="false">I3087/$D3087</f>
        <v>0.932078919037654</v>
      </c>
      <c r="K3087" s="6" t="n">
        <v>5851</v>
      </c>
      <c r="L3087" s="7" t="n">
        <f aca="false">K3087/43192891</f>
        <v>0.000135462106484143</v>
      </c>
      <c r="M3087" s="8" t="n">
        <f aca="false">L3087/$D3087</f>
        <v>1.12156873309685</v>
      </c>
      <c r="N3087" s="6" t="n">
        <v>6316</v>
      </c>
      <c r="O3087" s="7" t="n">
        <f aca="false">N3087/49735264</f>
        <v>0.000126992389142641</v>
      </c>
      <c r="P3087" s="8" t="n">
        <f aca="false">O3087/$D3087</f>
        <v>1.05144306921233</v>
      </c>
      <c r="Q3087" s="6" t="n">
        <v>9427</v>
      </c>
      <c r="R3087" s="9" t="n">
        <f aca="false">Q3087/50554893</f>
        <v>0.000186470575657237</v>
      </c>
      <c r="S3087" s="8" t="n">
        <f aca="false">R3087/$D3087</f>
        <v>1.54389720289939</v>
      </c>
      <c r="T3087" s="10" t="n">
        <f aca="false">AVERAGE(G3087,J3087,M3087,P3087)</f>
        <v>0.98160923679033</v>
      </c>
    </row>
    <row r="3088" s="5" customFormat="true" ht="15.25" hidden="false" customHeight="false" outlineLevel="0" collapsed="false">
      <c r="A3088" s="6" t="s">
        <v>989</v>
      </c>
      <c r="B3088" s="7" t="n">
        <v>1865546</v>
      </c>
      <c r="C3088" s="6" t="n">
        <v>103</v>
      </c>
      <c r="D3088" s="8" t="n">
        <f aca="false">C3088/58039824</f>
        <v>1.7746435619791E-006</v>
      </c>
      <c r="E3088" s="6" t="n">
        <v>3067</v>
      </c>
      <c r="F3088" s="7" t="n">
        <f aca="false">E3088/57700746</f>
        <v>5.31535588811971E-005</v>
      </c>
      <c r="G3088" s="8" t="n">
        <f aca="false">F3088/$D3088</f>
        <v>29.9516815770711</v>
      </c>
      <c r="H3088" s="6" t="n">
        <v>721</v>
      </c>
      <c r="I3088" s="7" t="n">
        <f aca="false">H3088/41918464</f>
        <v>1.72000577120383E-005</v>
      </c>
      <c r="J3088" s="8" t="n">
        <f aca="false">I3088/$D3088</f>
        <v>9.69211963491792</v>
      </c>
      <c r="K3088" s="6" t="n">
        <v>2838</v>
      </c>
      <c r="L3088" s="7" t="n">
        <f aca="false">K3088/43192891</f>
        <v>6.57052569136898E-005</v>
      </c>
      <c r="M3088" s="8" t="n">
        <f aca="false">L3088/$D3088</f>
        <v>37.024481040246</v>
      </c>
      <c r="N3088" s="6" t="n">
        <v>4999</v>
      </c>
      <c r="O3088" s="7" t="n">
        <f aca="false">N3088/49735264</f>
        <v>0.000100512183870181</v>
      </c>
      <c r="P3088" s="8" t="n">
        <f aca="false">O3088/$D3088</f>
        <v>56.63795593865</v>
      </c>
      <c r="Q3088" s="6" t="n">
        <v>9382</v>
      </c>
      <c r="R3088" s="9" t="n">
        <f aca="false">Q3088/50554893</f>
        <v>0.000185580454101644</v>
      </c>
      <c r="S3088" s="8" t="n">
        <f aca="false">R3088/$D3088</f>
        <v>104.573367901937</v>
      </c>
      <c r="T3088" s="10" t="n">
        <f aca="false">AVERAGE(G3088,J3088,M3088,P3088)</f>
        <v>33.3265595477213</v>
      </c>
    </row>
    <row r="3089" s="5" customFormat="true" ht="15.25" hidden="false" customHeight="false" outlineLevel="0" collapsed="false">
      <c r="A3089" s="6" t="s">
        <v>990</v>
      </c>
      <c r="B3089" s="7" t="n">
        <v>1866345</v>
      </c>
      <c r="C3089" s="6" t="n">
        <v>3275</v>
      </c>
      <c r="D3089" s="8" t="n">
        <f aca="false">C3089/58039824</f>
        <v>5.64267734512772E-005</v>
      </c>
      <c r="E3089" s="6" t="n">
        <v>5341</v>
      </c>
      <c r="F3089" s="7" t="n">
        <f aca="false">E3089/57700746</f>
        <v>9.25637945824825E-005</v>
      </c>
      <c r="G3089" s="8" t="n">
        <f aca="false">F3089/$D3089</f>
        <v>1.64042331185937</v>
      </c>
      <c r="H3089" s="6" t="n">
        <v>4271</v>
      </c>
      <c r="I3089" s="7" t="n">
        <f aca="false">H3089/41918464</f>
        <v>0.000101888275295583</v>
      </c>
      <c r="J3089" s="8" t="n">
        <f aca="false">I3089/$D3089</f>
        <v>1.80567253918144</v>
      </c>
      <c r="K3089" s="6" t="n">
        <v>2002</v>
      </c>
      <c r="L3089" s="7" t="n">
        <f aca="false">K3089/43192891</f>
        <v>4.63502199933781E-005</v>
      </c>
      <c r="M3089" s="8" t="n">
        <f aca="false">L3089/$D3089</f>
        <v>0.821422476573113</v>
      </c>
      <c r="N3089" s="6" t="n">
        <v>2241</v>
      </c>
      <c r="O3089" s="7" t="n">
        <f aca="false">N3089/49735264</f>
        <v>4.50585725251202E-005</v>
      </c>
      <c r="P3089" s="8" t="n">
        <f aca="false">O3089/$D3089</f>
        <v>0.798531792076095</v>
      </c>
      <c r="Q3089" s="6" t="n">
        <v>6</v>
      </c>
      <c r="R3089" s="9" t="n">
        <f aca="false">Q3089/50554893</f>
        <v>1.18682874079073E-007</v>
      </c>
      <c r="S3089" s="8" t="n">
        <f aca="false">R3089/$D3089</f>
        <v>0.0021033078239278</v>
      </c>
      <c r="T3089" s="10" t="n">
        <f aca="false">AVERAGE(G3089,J3089,M3089,P3089)</f>
        <v>1.2665125299225</v>
      </c>
    </row>
    <row r="3090" s="5" customFormat="true" ht="15.25" hidden="false" customHeight="false" outlineLevel="0" collapsed="false">
      <c r="A3090" s="6" t="s">
        <v>991</v>
      </c>
      <c r="B3090" s="7" t="n">
        <v>1866743</v>
      </c>
      <c r="C3090" s="6" t="n">
        <v>1267</v>
      </c>
      <c r="D3090" s="8" t="n">
        <f aca="false">C3090/58039824</f>
        <v>2.18298387672575E-005</v>
      </c>
      <c r="E3090" s="6" t="n">
        <v>8624</v>
      </c>
      <c r="F3090" s="7" t="n">
        <f aca="false">E3090/57700746</f>
        <v>0.000149460805931348</v>
      </c>
      <c r="G3090" s="8" t="n">
        <f aca="false">F3090/$D3090</f>
        <v>6.84662894329407</v>
      </c>
      <c r="H3090" s="6" t="n">
        <v>11061</v>
      </c>
      <c r="I3090" s="7" t="n">
        <f aca="false">H3090/41918464</f>
        <v>0.000263869401321575</v>
      </c>
      <c r="J3090" s="8" t="n">
        <f aca="false">I3090/$D3090</f>
        <v>12.0875561260376</v>
      </c>
      <c r="K3090" s="6" t="n">
        <v>6632</v>
      </c>
      <c r="L3090" s="7" t="n">
        <f aca="false">K3090/43192891</f>
        <v>0.000153543785712329</v>
      </c>
      <c r="M3090" s="8" t="n">
        <f aca="false">L3090/$D3090</f>
        <v>7.03366558724334</v>
      </c>
      <c r="N3090" s="6" t="n">
        <v>19566</v>
      </c>
      <c r="O3090" s="7" t="n">
        <f aca="false">N3090/49735264</f>
        <v>0.000393402958512495</v>
      </c>
      <c r="P3090" s="8" t="n">
        <f aca="false">O3090/$D3090</f>
        <v>18.0213405470754</v>
      </c>
      <c r="Q3090" s="6" t="n">
        <v>23042</v>
      </c>
      <c r="R3090" s="9" t="n">
        <f aca="false">Q3090/50554893</f>
        <v>0.000455781797421666</v>
      </c>
      <c r="S3090" s="8" t="n">
        <f aca="false">R3090/$D3090</f>
        <v>20.8788439658699</v>
      </c>
      <c r="T3090" s="10" t="n">
        <f aca="false">AVERAGE(G3090,J3090,M3090,P3090)</f>
        <v>10.9972978009126</v>
      </c>
    </row>
    <row r="3091" s="5" customFormat="true" ht="15.25" hidden="false" customHeight="false" outlineLevel="0" collapsed="false">
      <c r="A3091" s="6" t="s">
        <v>991</v>
      </c>
      <c r="B3091" s="7" t="n">
        <v>1866854</v>
      </c>
      <c r="C3091" s="6" t="n">
        <v>4045</v>
      </c>
      <c r="D3091" s="8" t="n">
        <f aca="false">C3091/58039824</f>
        <v>6.96935262932568E-005</v>
      </c>
      <c r="E3091" s="6" t="n">
        <v>2706</v>
      </c>
      <c r="F3091" s="7" t="n">
        <f aca="false">E3091/57700746</f>
        <v>4.68971406366219E-005</v>
      </c>
      <c r="G3091" s="8" t="n">
        <f aca="false">F3091/$D3091</f>
        <v>0.672905262954953</v>
      </c>
      <c r="H3091" s="6" t="n">
        <v>6420</v>
      </c>
      <c r="I3091" s="7" t="n">
        <f aca="false">H3091/41918464</f>
        <v>0.000153154466728552</v>
      </c>
      <c r="J3091" s="8" t="n">
        <f aca="false">I3091/$D3091</f>
        <v>2.19754222342126</v>
      </c>
      <c r="K3091" s="6" t="n">
        <v>6040</v>
      </c>
      <c r="L3091" s="7" t="n">
        <f aca="false">K3091/43192891</f>
        <v>0.000139837826553448</v>
      </c>
      <c r="M3091" s="8" t="n">
        <f aca="false">L3091/$D3091</f>
        <v>2.00646794603329</v>
      </c>
      <c r="N3091" s="6" t="n">
        <v>6265</v>
      </c>
      <c r="O3091" s="7" t="n">
        <f aca="false">N3091/49735264</f>
        <v>0.000125966959781293</v>
      </c>
      <c r="P3091" s="8" t="n">
        <f aca="false">O3091/$D3091</f>
        <v>1.80744132892987</v>
      </c>
      <c r="Q3091" s="6" t="n">
        <v>15</v>
      </c>
      <c r="R3091" s="9" t="n">
        <f aca="false">Q3091/50554893</f>
        <v>2.96707185197682E-007</v>
      </c>
      <c r="S3091" s="8" t="n">
        <f aca="false">R3091/$D3091</f>
        <v>0.00425731342605905</v>
      </c>
      <c r="T3091" s="10" t="n">
        <f aca="false">AVERAGE(G3091,J3091,M3091,P3091)</f>
        <v>1.67108919033485</v>
      </c>
    </row>
    <row r="3092" s="5" customFormat="true" ht="15.25" hidden="false" customHeight="false" outlineLevel="0" collapsed="false">
      <c r="A3092" s="6" t="s">
        <v>992</v>
      </c>
      <c r="B3092" s="7" t="n">
        <v>1870069</v>
      </c>
      <c r="C3092" s="6" t="n">
        <v>3026</v>
      </c>
      <c r="D3092" s="8" t="n">
        <f aca="false">C3092/58039824</f>
        <v>5.21366157140656E-005</v>
      </c>
      <c r="E3092" s="6" t="n">
        <v>2406</v>
      </c>
      <c r="F3092" s="7" t="n">
        <f aca="false">E3092/57700746</f>
        <v>4.16979010981938E-005</v>
      </c>
      <c r="G3092" s="8" t="n">
        <f aca="false">F3092/$D3092</f>
        <v>0.79978150724011</v>
      </c>
      <c r="H3092" s="6" t="n">
        <v>2221</v>
      </c>
      <c r="I3092" s="7" t="n">
        <f aca="false">H3092/41918464</f>
        <v>5.29838116205785E-005</v>
      </c>
      <c r="J3092" s="8" t="n">
        <f aca="false">I3092/$D3092</f>
        <v>1.01624953777513</v>
      </c>
      <c r="K3092" s="6" t="n">
        <v>3360</v>
      </c>
      <c r="L3092" s="7" t="n">
        <f aca="false">K3092/43192891</f>
        <v>7.77905790098653E-005</v>
      </c>
      <c r="M3092" s="8" t="n">
        <f aca="false">L3092/$D3092</f>
        <v>1.49205271466975</v>
      </c>
      <c r="N3092" s="6" t="n">
        <v>3250</v>
      </c>
      <c r="O3092" s="7" t="n">
        <f aca="false">N3092/49735264</f>
        <v>6.53459887133604E-005</v>
      </c>
      <c r="P3092" s="8" t="n">
        <f aca="false">O3092/$D3092</f>
        <v>1.2533607680203</v>
      </c>
      <c r="Q3092" s="6" t="n">
        <v>9</v>
      </c>
      <c r="R3092" s="9" t="n">
        <f aca="false">Q3092/50554893</f>
        <v>1.78024311118609E-007</v>
      </c>
      <c r="S3092" s="8" t="n">
        <f aca="false">R3092/$D3092</f>
        <v>0.00341457359056356</v>
      </c>
      <c r="T3092" s="10" t="n">
        <f aca="false">AVERAGE(G3092,J3092,M3092,P3092)</f>
        <v>1.14036113192632</v>
      </c>
    </row>
    <row r="3093" s="5" customFormat="true" ht="15.25" hidden="false" customHeight="false" outlineLevel="0" collapsed="false">
      <c r="A3093" s="6" t="s">
        <v>993</v>
      </c>
      <c r="B3093" s="7" t="n">
        <v>1870898</v>
      </c>
      <c r="C3093" s="6" t="n">
        <v>20206</v>
      </c>
      <c r="D3093" s="8" t="n">
        <f aca="false">C3093/58039824</f>
        <v>0.000348140270032521</v>
      </c>
      <c r="E3093" s="6" t="n">
        <v>6381</v>
      </c>
      <c r="F3093" s="7" t="n">
        <f aca="false">E3093/57700746</f>
        <v>0.000110587824982367</v>
      </c>
      <c r="G3093" s="8" t="n">
        <f aca="false">F3093/$D3093</f>
        <v>0.317653068322249</v>
      </c>
      <c r="H3093" s="6" t="n">
        <v>4621</v>
      </c>
      <c r="I3093" s="7" t="n">
        <f aca="false">H3093/41918464</f>
        <v>0.000110237817874243</v>
      </c>
      <c r="J3093" s="8" t="n">
        <f aca="false">I3093/$D3093</f>
        <v>0.316647706006389</v>
      </c>
      <c r="K3093" s="6" t="n">
        <v>1745</v>
      </c>
      <c r="L3093" s="7" t="n">
        <f aca="false">K3093/43192891</f>
        <v>4.04001667774449E-005</v>
      </c>
      <c r="M3093" s="8" t="n">
        <f aca="false">L3093/$D3093</f>
        <v>0.116045658187348</v>
      </c>
      <c r="N3093" s="6" t="n">
        <v>6270</v>
      </c>
      <c r="O3093" s="7" t="n">
        <f aca="false">N3093/49735264</f>
        <v>0.000126067492071621</v>
      </c>
      <c r="P3093" s="8" t="n">
        <f aca="false">O3093/$D3093</f>
        <v>0.362116948033174</v>
      </c>
      <c r="Q3093" s="6" t="n">
        <v>2946</v>
      </c>
      <c r="R3093" s="9" t="n">
        <f aca="false">Q3093/50554893</f>
        <v>5.82732911728248E-005</v>
      </c>
      <c r="S3093" s="8" t="n">
        <f aca="false">R3093/$D3093</f>
        <v>0.167384517646813</v>
      </c>
      <c r="T3093" s="10" t="n">
        <f aca="false">AVERAGE(G3093,J3093,M3093,P3093)</f>
        <v>0.27811584513729</v>
      </c>
    </row>
    <row r="3094" s="5" customFormat="true" ht="15.25" hidden="false" customHeight="false" outlineLevel="0" collapsed="false">
      <c r="A3094" s="6" t="s">
        <v>994</v>
      </c>
      <c r="B3094" s="7" t="n">
        <v>1873276</v>
      </c>
      <c r="C3094" s="6" t="n">
        <v>5266</v>
      </c>
      <c r="D3094" s="8" t="n">
        <f aca="false">C3094/58039824</f>
        <v>9.07308057998246E-005</v>
      </c>
      <c r="E3094" s="6" t="n">
        <v>912</v>
      </c>
      <c r="F3094" s="7" t="n">
        <f aca="false">E3094/57700746</f>
        <v>1.58056881968216E-005</v>
      </c>
      <c r="G3094" s="8" t="n">
        <f aca="false">F3094/$D3094</f>
        <v>0.17420420834455</v>
      </c>
      <c r="H3094" s="6" t="n">
        <v>3161</v>
      </c>
      <c r="I3094" s="7" t="n">
        <f aca="false">H3094/41918464</f>
        <v>7.54082974032636E-005</v>
      </c>
      <c r="J3094" s="8" t="n">
        <f aca="false">I3094/$D3094</f>
        <v>0.831121213335564</v>
      </c>
      <c r="K3094" s="6" t="n">
        <v>743</v>
      </c>
      <c r="L3094" s="7" t="n">
        <f aca="false">K3094/43192891</f>
        <v>1.72019048227172E-005</v>
      </c>
      <c r="M3094" s="8" t="n">
        <f aca="false">L3094/$D3094</f>
        <v>0.18959277029534</v>
      </c>
      <c r="N3094" s="6" t="n">
        <v>6</v>
      </c>
      <c r="O3094" s="7" t="n">
        <f aca="false">N3094/49735264</f>
        <v>1.20638748393896E-007</v>
      </c>
      <c r="P3094" s="8" t="n">
        <f aca="false">O3094/$D3094</f>
        <v>0.00132963382536309</v>
      </c>
      <c r="Q3094" s="6" t="n">
        <v>0</v>
      </c>
      <c r="R3094" s="9" t="n">
        <f aca="false">Q3094/50554893</f>
        <v>0</v>
      </c>
      <c r="S3094" s="8" t="n">
        <f aca="false">R3094/$D3094</f>
        <v>0</v>
      </c>
      <c r="T3094" s="10" t="n">
        <f aca="false">AVERAGE(G3094,J3094,M3094,P3094)</f>
        <v>0.299061956450204</v>
      </c>
    </row>
    <row r="3095" s="5" customFormat="true" ht="15.25" hidden="false" customHeight="false" outlineLevel="0" collapsed="false">
      <c r="A3095" s="6" t="s">
        <v>21</v>
      </c>
      <c r="B3095" s="7" t="n">
        <v>1876535</v>
      </c>
      <c r="C3095" s="6" t="n">
        <v>269</v>
      </c>
      <c r="D3095" s="8" t="n">
        <f aca="false">C3095/58039824</f>
        <v>4.63474872012017E-006</v>
      </c>
      <c r="E3095" s="6" t="n">
        <v>2299</v>
      </c>
      <c r="F3095" s="7" t="n">
        <f aca="false">E3095/57700746</f>
        <v>3.98435056628211E-005</v>
      </c>
      <c r="G3095" s="8" t="n">
        <f aca="false">F3095/$D3095</f>
        <v>8.5966916587849</v>
      </c>
      <c r="H3095" s="6" t="n">
        <v>470</v>
      </c>
      <c r="I3095" s="7" t="n">
        <f aca="false">H3095/41918464</f>
        <v>1.12122428913426E-005</v>
      </c>
      <c r="J3095" s="8" t="n">
        <f aca="false">I3095/$D3095</f>
        <v>2.41916953181701</v>
      </c>
      <c r="K3095" s="6" t="n">
        <v>6</v>
      </c>
      <c r="L3095" s="7" t="n">
        <f aca="false">K3095/43192891</f>
        <v>1.38911748231902E-007</v>
      </c>
      <c r="M3095" s="8" t="n">
        <f aca="false">L3095/$D3095</f>
        <v>0.0299717970963268</v>
      </c>
      <c r="N3095" s="6" t="n">
        <v>1024</v>
      </c>
      <c r="O3095" s="7" t="n">
        <f aca="false">N3095/49735264</f>
        <v>2.05890130592249E-005</v>
      </c>
      <c r="P3095" s="8" t="n">
        <f aca="false">O3095/$D3095</f>
        <v>4.44231484866586</v>
      </c>
      <c r="Q3095" s="6" t="n">
        <v>0</v>
      </c>
      <c r="R3095" s="9" t="n">
        <f aca="false">Q3095/50554893</f>
        <v>0</v>
      </c>
      <c r="S3095" s="8" t="n">
        <f aca="false">R3095/$D3095</f>
        <v>0</v>
      </c>
      <c r="T3095" s="10" t="n">
        <f aca="false">AVERAGE(G3095,J3095,M3095,P3095)</f>
        <v>3.87203695909102</v>
      </c>
    </row>
    <row r="3096" s="5" customFormat="true" ht="15.25" hidden="false" customHeight="false" outlineLevel="0" collapsed="false">
      <c r="A3096" s="6" t="s">
        <v>995</v>
      </c>
      <c r="B3096" s="7" t="n">
        <v>1876992</v>
      </c>
      <c r="C3096" s="6" t="n">
        <v>9679</v>
      </c>
      <c r="D3096" s="8" t="n">
        <f aca="false">C3096/58039824</f>
        <v>0.000166764806178599</v>
      </c>
      <c r="E3096" s="6" t="n">
        <v>9181</v>
      </c>
      <c r="F3096" s="7" t="n">
        <f aca="false">E3096/57700746</f>
        <v>0.000159114060674363</v>
      </c>
      <c r="G3096" s="8" t="n">
        <f aca="false">F3096/$D3096</f>
        <v>0.954122541323003</v>
      </c>
      <c r="H3096" s="6" t="n">
        <v>4742</v>
      </c>
      <c r="I3096" s="7" t="n">
        <f aca="false">H3096/41918464</f>
        <v>0.000113124374022865</v>
      </c>
      <c r="J3096" s="8" t="n">
        <f aca="false">I3096/$D3096</f>
        <v>0.678346808389013</v>
      </c>
      <c r="K3096" s="6" t="n">
        <v>4075</v>
      </c>
      <c r="L3096" s="7" t="n">
        <f aca="false">K3096/43192891</f>
        <v>9.43442290075003E-005</v>
      </c>
      <c r="M3096" s="8" t="n">
        <f aca="false">L3096/$D3096</f>
        <v>0.565732249923651</v>
      </c>
      <c r="N3096" s="6" t="n">
        <v>5166</v>
      </c>
      <c r="O3096" s="7" t="n">
        <f aca="false">N3096/49735264</f>
        <v>0.000103869962367145</v>
      </c>
      <c r="P3096" s="8" t="n">
        <f aca="false">O3096/$D3096</f>
        <v>0.62285301525733</v>
      </c>
      <c r="Q3096" s="6" t="n">
        <v>4977</v>
      </c>
      <c r="R3096" s="9" t="n">
        <f aca="false">Q3096/50554893</f>
        <v>9.84474440485909E-005</v>
      </c>
      <c r="S3096" s="8" t="n">
        <f aca="false">R3096/$D3096</f>
        <v>0.590337051950621</v>
      </c>
      <c r="T3096" s="10" t="n">
        <f aca="false">AVERAGE(G3096,J3096,M3096,P3096)</f>
        <v>0.705263653723249</v>
      </c>
    </row>
    <row r="3097" s="5" customFormat="true" ht="15.25" hidden="false" customHeight="false" outlineLevel="0" collapsed="false">
      <c r="A3097" s="6" t="s">
        <v>995</v>
      </c>
      <c r="B3097" s="7" t="n">
        <v>1876994</v>
      </c>
      <c r="C3097" s="6" t="n">
        <v>47</v>
      </c>
      <c r="D3097" s="8" t="n">
        <f aca="false">C3097/58039824</f>
        <v>8.09788809835123E-007</v>
      </c>
      <c r="E3097" s="6" t="n">
        <v>749</v>
      </c>
      <c r="F3097" s="7" t="n">
        <f aca="false">E3097/57700746</f>
        <v>1.2980768047609E-005</v>
      </c>
      <c r="G3097" s="8" t="n">
        <f aca="false">F3097/$D3097</f>
        <v>16.0298189971925</v>
      </c>
      <c r="H3097" s="6" t="n">
        <v>2249</v>
      </c>
      <c r="I3097" s="7" t="n">
        <f aca="false">H3097/41918464</f>
        <v>5.36517750268712E-005</v>
      </c>
      <c r="J3097" s="8" t="n">
        <f aca="false">I3097/$D3097</f>
        <v>66.2540336137702</v>
      </c>
      <c r="K3097" s="6" t="n">
        <v>2034</v>
      </c>
      <c r="L3097" s="7" t="n">
        <f aca="false">K3097/43192891</f>
        <v>4.70910826506149E-005</v>
      </c>
      <c r="M3097" s="8" t="n">
        <f aca="false">L3097/$D3097</f>
        <v>58.1523010427903</v>
      </c>
      <c r="N3097" s="6" t="n">
        <v>1713</v>
      </c>
      <c r="O3097" s="7" t="n">
        <f aca="false">N3097/49735264</f>
        <v>3.44423626664573E-005</v>
      </c>
      <c r="P3097" s="8" t="n">
        <f aca="false">O3097/$D3097</f>
        <v>42.5325248362841</v>
      </c>
      <c r="Q3097" s="6" t="n">
        <v>1192</v>
      </c>
      <c r="R3097" s="9" t="n">
        <f aca="false">Q3097/50554893</f>
        <v>2.35783309837091E-005</v>
      </c>
      <c r="S3097" s="8" t="n">
        <f aca="false">R3097/$D3097</f>
        <v>29.1166421384729</v>
      </c>
      <c r="T3097" s="10" t="n">
        <f aca="false">AVERAGE(G3097,J3097,M3097,P3097)</f>
        <v>45.7421696225093</v>
      </c>
    </row>
    <row r="3098" s="5" customFormat="true" ht="15.25" hidden="false" customHeight="false" outlineLevel="0" collapsed="false">
      <c r="A3098" s="6" t="s">
        <v>995</v>
      </c>
      <c r="B3098" s="7" t="n">
        <v>1877163</v>
      </c>
      <c r="C3098" s="6" t="n">
        <v>24516</v>
      </c>
      <c r="D3098" s="8" t="n">
        <f aca="false">C3098/58039824</f>
        <v>0.000422399626849316</v>
      </c>
      <c r="E3098" s="6" t="n">
        <v>16329</v>
      </c>
      <c r="F3098" s="7" t="n">
        <f aca="false">E3098/57700746</f>
        <v>0.000282994608076644</v>
      </c>
      <c r="G3098" s="8" t="n">
        <f aca="false">F3098/$D3098</f>
        <v>0.669968887490513</v>
      </c>
      <c r="H3098" s="6" t="n">
        <v>15618</v>
      </c>
      <c r="I3098" s="7" t="n">
        <f aca="false">H3098/41918464</f>
        <v>0.00037258044569572</v>
      </c>
      <c r="J3098" s="8" t="n">
        <f aca="false">I3098/$D3098</f>
        <v>0.882056758607487</v>
      </c>
      <c r="K3098" s="6" t="n">
        <v>18636</v>
      </c>
      <c r="L3098" s="7" t="n">
        <f aca="false">K3098/43192891</f>
        <v>0.000431459890008289</v>
      </c>
      <c r="M3098" s="8" t="n">
        <f aca="false">L3098/$D3098</f>
        <v>1.02144950559392</v>
      </c>
      <c r="N3098" s="6" t="n">
        <v>14363</v>
      </c>
      <c r="O3098" s="7" t="n">
        <f aca="false">N3098/49735264</f>
        <v>0.000288789057196922</v>
      </c>
      <c r="P3098" s="8" t="n">
        <f aca="false">O3098/$D3098</f>
        <v>0.683686818927854</v>
      </c>
      <c r="Q3098" s="6" t="n">
        <v>9235</v>
      </c>
      <c r="R3098" s="9" t="n">
        <f aca="false">Q3098/50554893</f>
        <v>0.000182672723686706</v>
      </c>
      <c r="S3098" s="8" t="n">
        <f aca="false">R3098/$D3098</f>
        <v>0.432464216527046</v>
      </c>
      <c r="T3098" s="10" t="n">
        <f aca="false">AVERAGE(G3098,J3098,M3098,P3098)</f>
        <v>0.814290492654942</v>
      </c>
    </row>
    <row r="3099" s="5" customFormat="true" ht="15.25" hidden="false" customHeight="false" outlineLevel="0" collapsed="false">
      <c r="A3099" s="6" t="s">
        <v>996</v>
      </c>
      <c r="B3099" s="7" t="n">
        <v>1877476</v>
      </c>
      <c r="C3099" s="6" t="n">
        <v>33</v>
      </c>
      <c r="D3099" s="8" t="n">
        <f aca="false">C3099/58039824</f>
        <v>5.68575121799129E-007</v>
      </c>
      <c r="E3099" s="6" t="n">
        <v>407</v>
      </c>
      <c r="F3099" s="7" t="n">
        <f aca="false">E3099/57700746</f>
        <v>7.05363497380086E-006</v>
      </c>
      <c r="G3099" s="8" t="n">
        <f aca="false">F3099/$D3099</f>
        <v>12.4058100739287</v>
      </c>
      <c r="H3099" s="6" t="n">
        <v>830</v>
      </c>
      <c r="I3099" s="7" t="n">
        <f aca="false">H3099/41918464</f>
        <v>1.98003438293922E-005</v>
      </c>
      <c r="J3099" s="8" t="n">
        <f aca="false">I3099/$D3099</f>
        <v>34.8244991211337</v>
      </c>
      <c r="K3099" s="6" t="n">
        <v>97</v>
      </c>
      <c r="L3099" s="7" t="n">
        <f aca="false">K3099/43192891</f>
        <v>2.24573992974909E-006</v>
      </c>
      <c r="M3099" s="8" t="n">
        <f aca="false">L3099/$D3099</f>
        <v>3.94976819007301</v>
      </c>
      <c r="N3099" s="6" t="n">
        <v>2324</v>
      </c>
      <c r="O3099" s="7" t="n">
        <f aca="false">N3099/49735264</f>
        <v>4.67274085445691E-005</v>
      </c>
      <c r="P3099" s="8" t="n">
        <f aca="false">O3099/$D3099</f>
        <v>82.1833505425117</v>
      </c>
      <c r="Q3099" s="6" t="n">
        <v>7</v>
      </c>
      <c r="R3099" s="9" t="n">
        <f aca="false">Q3099/50554893</f>
        <v>1.38463353092252E-007</v>
      </c>
      <c r="S3099" s="8" t="n">
        <f aca="false">R3099/$D3099</f>
        <v>0.243526928603762</v>
      </c>
      <c r="T3099" s="10" t="n">
        <f aca="false">AVERAGE(G3099,J3099,M3099,P3099)</f>
        <v>33.3408569819118</v>
      </c>
    </row>
    <row r="3100" s="5" customFormat="true" ht="15.25" hidden="false" customHeight="false" outlineLevel="0" collapsed="false">
      <c r="A3100" s="6" t="s">
        <v>996</v>
      </c>
      <c r="B3100" s="7" t="n">
        <v>1877508</v>
      </c>
      <c r="C3100" s="6" t="n">
        <v>27</v>
      </c>
      <c r="D3100" s="8" t="n">
        <f aca="false">C3100/58039824</f>
        <v>4.6519782692656E-007</v>
      </c>
      <c r="E3100" s="6" t="n">
        <v>6</v>
      </c>
      <c r="F3100" s="7" t="n">
        <f aca="false">E3100/57700746</f>
        <v>1.03984790768563E-007</v>
      </c>
      <c r="G3100" s="8" t="n">
        <f aca="false">F3100/$D3100</f>
        <v>0.223528109440156</v>
      </c>
      <c r="H3100" s="6" t="n">
        <v>5</v>
      </c>
      <c r="I3100" s="7" t="n">
        <f aca="false">H3100/41918464</f>
        <v>1.19279179695134E-007</v>
      </c>
      <c r="J3100" s="8" t="n">
        <f aca="false">I3100/$D3100</f>
        <v>0.256405281347035</v>
      </c>
      <c r="K3100" s="6" t="n">
        <v>0</v>
      </c>
      <c r="L3100" s="7" t="n">
        <f aca="false">K3100/43192891</f>
        <v>0</v>
      </c>
      <c r="M3100" s="8" t="n">
        <f aca="false">L3100/$D3100</f>
        <v>0</v>
      </c>
      <c r="N3100" s="6" t="n">
        <v>0</v>
      </c>
      <c r="O3100" s="7" t="n">
        <f aca="false">N3100/49735264</f>
        <v>0</v>
      </c>
      <c r="P3100" s="8" t="n">
        <f aca="false">O3100/$D3100</f>
        <v>0</v>
      </c>
      <c r="Q3100" s="6" t="n">
        <v>0</v>
      </c>
      <c r="R3100" s="9" t="n">
        <f aca="false">Q3100/50554893</f>
        <v>0</v>
      </c>
      <c r="S3100" s="8" t="n">
        <f aca="false">R3100/$D3100</f>
        <v>0</v>
      </c>
      <c r="T3100" s="10" t="n">
        <f aca="false">AVERAGE(G3100,J3100,M3100,P3100)</f>
        <v>0.119983347696798</v>
      </c>
    </row>
    <row r="3101" s="5" customFormat="true" ht="15.25" hidden="false" customHeight="false" outlineLevel="0" collapsed="false">
      <c r="A3101" s="6" t="s">
        <v>996</v>
      </c>
      <c r="B3101" s="7" t="n">
        <v>1877556</v>
      </c>
      <c r="C3101" s="6" t="n">
        <v>1818</v>
      </c>
      <c r="D3101" s="8" t="n">
        <f aca="false">C3101/58039824</f>
        <v>3.13233203463884E-005</v>
      </c>
      <c r="E3101" s="6" t="n">
        <v>3996</v>
      </c>
      <c r="F3101" s="7" t="n">
        <f aca="false">E3101/57700746</f>
        <v>6.9253870651863E-005</v>
      </c>
      <c r="G3101" s="8" t="n">
        <f aca="false">F3101/$D3101</f>
        <v>2.21093644881897</v>
      </c>
      <c r="H3101" s="6" t="n">
        <v>1177</v>
      </c>
      <c r="I3101" s="7" t="n">
        <f aca="false">H3101/41918464</f>
        <v>2.80783189002345E-005</v>
      </c>
      <c r="J3101" s="8" t="n">
        <f aca="false">I3101/$D3101</f>
        <v>0.896403018253842</v>
      </c>
      <c r="K3101" s="6" t="n">
        <v>137</v>
      </c>
      <c r="L3101" s="7" t="n">
        <f aca="false">K3101/43192891</f>
        <v>3.1718182512951E-006</v>
      </c>
      <c r="M3101" s="8" t="n">
        <f aca="false">L3101/$D3101</f>
        <v>0.10126060124596</v>
      </c>
      <c r="N3101" s="6" t="n">
        <v>493</v>
      </c>
      <c r="O3101" s="7" t="n">
        <f aca="false">N3101/49735264</f>
        <v>9.91248382636513E-006</v>
      </c>
      <c r="P3101" s="8" t="n">
        <f aca="false">O3101/$D3101</f>
        <v>0.316456994876281</v>
      </c>
      <c r="Q3101" s="6" t="n">
        <v>0</v>
      </c>
      <c r="R3101" s="9" t="n">
        <f aca="false">Q3101/50554893</f>
        <v>0</v>
      </c>
      <c r="S3101" s="8" t="n">
        <f aca="false">R3101/$D3101</f>
        <v>0</v>
      </c>
      <c r="T3101" s="10" t="n">
        <f aca="false">AVERAGE(G3101,J3101,M3101,P3101)</f>
        <v>0.881264265798764</v>
      </c>
    </row>
    <row r="3102" s="5" customFormat="true" ht="15.25" hidden="false" customHeight="false" outlineLevel="0" collapsed="false">
      <c r="A3102" s="6" t="s">
        <v>997</v>
      </c>
      <c r="B3102" s="7" t="n">
        <v>1877865</v>
      </c>
      <c r="C3102" s="6" t="n">
        <v>243</v>
      </c>
      <c r="D3102" s="8" t="n">
        <f aca="false">C3102/58039824</f>
        <v>4.18678044233904E-006</v>
      </c>
      <c r="E3102" s="6" t="n">
        <v>3043</v>
      </c>
      <c r="F3102" s="7" t="n">
        <f aca="false">E3102/57700746</f>
        <v>5.27376197181229E-005</v>
      </c>
      <c r="G3102" s="8" t="n">
        <f aca="false">F3102/$D3102</f>
        <v>12.5962229078962</v>
      </c>
      <c r="H3102" s="6" t="n">
        <v>3203</v>
      </c>
      <c r="I3102" s="7" t="n">
        <f aca="false">H3102/41918464</f>
        <v>7.64102425127028E-005</v>
      </c>
      <c r="J3102" s="8" t="n">
        <f aca="false">I3102/$D3102</f>
        <v>18.2503581367678</v>
      </c>
      <c r="K3102" s="6" t="n">
        <v>3262</v>
      </c>
      <c r="L3102" s="7" t="n">
        <f aca="false">K3102/43192891</f>
        <v>7.55216871220776E-005</v>
      </c>
      <c r="M3102" s="8" t="n">
        <f aca="false">L3102/$D3102</f>
        <v>18.0381293364134</v>
      </c>
      <c r="N3102" s="6" t="n">
        <v>2622</v>
      </c>
      <c r="O3102" s="7" t="n">
        <f aca="false">N3102/49735264</f>
        <v>5.27191330481326E-005</v>
      </c>
      <c r="P3102" s="8" t="n">
        <f aca="false">O3102/$D3102</f>
        <v>12.5918074220008</v>
      </c>
      <c r="Q3102" s="6" t="n">
        <v>1649</v>
      </c>
      <c r="R3102" s="9" t="n">
        <f aca="false">Q3102/50554893</f>
        <v>3.26180098927318E-005</v>
      </c>
      <c r="S3102" s="8" t="n">
        <f aca="false">R3102/$D3102</f>
        <v>7.7907142115408</v>
      </c>
      <c r="T3102" s="10" t="n">
        <f aca="false">AVERAGE(G3102,J3102,M3102,P3102)</f>
        <v>15.3691294507696</v>
      </c>
    </row>
    <row r="3103" s="5" customFormat="true" ht="15.25" hidden="false" customHeight="false" outlineLevel="0" collapsed="false">
      <c r="A3103" s="6" t="s">
        <v>997</v>
      </c>
      <c r="B3103" s="7" t="n">
        <v>1877917</v>
      </c>
      <c r="C3103" s="6" t="n">
        <v>28968</v>
      </c>
      <c r="D3103" s="8" t="n">
        <f aca="false">C3103/58039824</f>
        <v>0.000499105579644763</v>
      </c>
      <c r="E3103" s="6" t="n">
        <v>6997</v>
      </c>
      <c r="F3103" s="7" t="n">
        <f aca="false">E3103/57700746</f>
        <v>0.000121263596834606</v>
      </c>
      <c r="G3103" s="8" t="n">
        <f aca="false">F3103/$D3103</f>
        <v>0.242961813652564</v>
      </c>
      <c r="H3103" s="6" t="n">
        <v>5964</v>
      </c>
      <c r="I3103" s="7" t="n">
        <f aca="false">H3103/41918464</f>
        <v>0.000142276205540356</v>
      </c>
      <c r="J3103" s="8" t="n">
        <f aca="false">I3103/$D3103</f>
        <v>0.285062342203468</v>
      </c>
      <c r="K3103" s="6" t="n">
        <v>6504</v>
      </c>
      <c r="L3103" s="7" t="n">
        <f aca="false">K3103/43192891</f>
        <v>0.000150580335083382</v>
      </c>
      <c r="M3103" s="8" t="n">
        <f aca="false">L3103/$D3103</f>
        <v>0.30170036406036</v>
      </c>
      <c r="N3103" s="6" t="n">
        <v>8685</v>
      </c>
      <c r="O3103" s="7" t="n">
        <f aca="false">N3103/49735264</f>
        <v>0.000174624588300165</v>
      </c>
      <c r="P3103" s="8" t="n">
        <f aca="false">O3103/$D3103</f>
        <v>0.34987504732857</v>
      </c>
      <c r="Q3103" s="6" t="n">
        <v>10105</v>
      </c>
      <c r="R3103" s="9" t="n">
        <f aca="false">Q3103/50554893</f>
        <v>0.000199881740428172</v>
      </c>
      <c r="S3103" s="8" t="n">
        <f aca="false">R3103/$D3103</f>
        <v>0.400479875561474</v>
      </c>
      <c r="T3103" s="10" t="n">
        <f aca="false">AVERAGE(G3103,J3103,M3103,P3103)</f>
        <v>0.294899891811241</v>
      </c>
    </row>
    <row r="3104" s="5" customFormat="true" ht="15.25" hidden="false" customHeight="false" outlineLevel="0" collapsed="false">
      <c r="A3104" s="6" t="s">
        <v>998</v>
      </c>
      <c r="B3104" s="7" t="n">
        <v>1878741</v>
      </c>
      <c r="C3104" s="6" t="n">
        <v>12</v>
      </c>
      <c r="D3104" s="8" t="n">
        <f aca="false">C3104/58039824</f>
        <v>2.06754589745138E-007</v>
      </c>
      <c r="E3104" s="6" t="n">
        <v>1537</v>
      </c>
      <c r="F3104" s="7" t="n">
        <f aca="false">E3104/57700746</f>
        <v>2.66374372352136E-005</v>
      </c>
      <c r="G3104" s="8" t="n">
        <f aca="false">F3104/$D3104</f>
        <v>128.83601407857</v>
      </c>
      <c r="H3104" s="6" t="n">
        <v>100</v>
      </c>
      <c r="I3104" s="7" t="n">
        <f aca="false">H3104/41918464</f>
        <v>2.38558359390268E-006</v>
      </c>
      <c r="J3104" s="8" t="n">
        <f aca="false">I3104/$D3104</f>
        <v>11.5382376606166</v>
      </c>
      <c r="K3104" s="6" t="n">
        <v>2</v>
      </c>
      <c r="L3104" s="7" t="n">
        <f aca="false">K3104/43192891</f>
        <v>4.63039160773008E-008</v>
      </c>
      <c r="M3104" s="8" t="n">
        <f aca="false">L3104/$D3104</f>
        <v>0.223955928303109</v>
      </c>
      <c r="N3104" s="6" t="n">
        <v>273</v>
      </c>
      <c r="O3104" s="7" t="n">
        <f aca="false">N3104/49735264</f>
        <v>5.48906305192227E-006</v>
      </c>
      <c r="P3104" s="8" t="n">
        <f aca="false">O3104/$D3104</f>
        <v>26.548687788206</v>
      </c>
      <c r="Q3104" s="6" t="n">
        <v>143</v>
      </c>
      <c r="R3104" s="9" t="n">
        <f aca="false">Q3104/50554893</f>
        <v>2.82860849888457E-006</v>
      </c>
      <c r="S3104" s="8" t="n">
        <f aca="false">R3104/$D3104</f>
        <v>13.680994953347</v>
      </c>
      <c r="T3104" s="10" t="n">
        <f aca="false">AVERAGE(G3104,J3104,M3104,P3104)</f>
        <v>41.7867238639239</v>
      </c>
    </row>
    <row r="3105" s="5" customFormat="true" ht="15.25" hidden="false" customHeight="false" outlineLevel="0" collapsed="false">
      <c r="A3105" s="6" t="s">
        <v>998</v>
      </c>
      <c r="B3105" s="7" t="n">
        <v>1878964</v>
      </c>
      <c r="C3105" s="6" t="n">
        <v>5956</v>
      </c>
      <c r="D3105" s="8" t="n">
        <f aca="false">C3105/58039824</f>
        <v>0.00010261919471017</v>
      </c>
      <c r="E3105" s="6" t="n">
        <v>1949</v>
      </c>
      <c r="F3105" s="7" t="n">
        <f aca="false">E3105/57700746</f>
        <v>3.37777262013216E-005</v>
      </c>
      <c r="G3105" s="8" t="n">
        <f aca="false">F3105/$D3105</f>
        <v>0.329156024822849</v>
      </c>
      <c r="H3105" s="6" t="n">
        <v>1579</v>
      </c>
      <c r="I3105" s="7" t="n">
        <f aca="false">H3105/41918464</f>
        <v>3.76683649477233E-005</v>
      </c>
      <c r="J3105" s="8" t="n">
        <f aca="false">I3105/$D3105</f>
        <v>0.367069387497251</v>
      </c>
      <c r="K3105" s="6" t="n">
        <v>1712</v>
      </c>
      <c r="L3105" s="7" t="n">
        <f aca="false">K3105/43192891</f>
        <v>3.96361521621695E-005</v>
      </c>
      <c r="M3105" s="8" t="n">
        <f aca="false">L3105/$D3105</f>
        <v>0.386245012681252</v>
      </c>
      <c r="N3105" s="6" t="n">
        <v>3939</v>
      </c>
      <c r="O3105" s="7" t="n">
        <f aca="false">N3105/49735264</f>
        <v>7.91993383205928E-005</v>
      </c>
      <c r="P3105" s="8" t="n">
        <f aca="false">O3105/$D3105</f>
        <v>0.77177898875817</v>
      </c>
      <c r="Q3105" s="6" t="n">
        <v>11458</v>
      </c>
      <c r="R3105" s="9" t="n">
        <f aca="false">Q3105/50554893</f>
        <v>0.000226644728533003</v>
      </c>
      <c r="S3105" s="8" t="n">
        <f aca="false">R3105/$D3105</f>
        <v>2.20859975731754</v>
      </c>
      <c r="T3105" s="10" t="n">
        <f aca="false">AVERAGE(G3105,J3105,M3105,P3105)</f>
        <v>0.463562353439881</v>
      </c>
    </row>
    <row r="3106" s="5" customFormat="true" ht="15.25" hidden="false" customHeight="false" outlineLevel="0" collapsed="false">
      <c r="A3106" s="6" t="s">
        <v>21</v>
      </c>
      <c r="B3106" s="7" t="n">
        <v>1879977</v>
      </c>
      <c r="C3106" s="6" t="n">
        <v>10070</v>
      </c>
      <c r="D3106" s="8" t="n">
        <f aca="false">C3106/58039824</f>
        <v>0.000173501559894461</v>
      </c>
      <c r="E3106" s="6" t="n">
        <v>4051</v>
      </c>
      <c r="F3106" s="7" t="n">
        <f aca="false">E3106/57700746</f>
        <v>7.02070645672415E-005</v>
      </c>
      <c r="G3106" s="8" t="n">
        <f aca="false">F3106/$D3106</f>
        <v>0.404648030887719</v>
      </c>
      <c r="H3106" s="6" t="n">
        <v>3103</v>
      </c>
      <c r="I3106" s="7" t="n">
        <f aca="false">H3106/41918464</f>
        <v>7.40246589188001E-005</v>
      </c>
      <c r="J3106" s="8" t="n">
        <f aca="false">I3106/$D3106</f>
        <v>0.426651258719681</v>
      </c>
      <c r="K3106" s="6" t="n">
        <v>1077</v>
      </c>
      <c r="L3106" s="7" t="n">
        <f aca="false">K3106/43192891</f>
        <v>2.49346588076265E-005</v>
      </c>
      <c r="M3106" s="8" t="n">
        <f aca="false">L3106/$D3106</f>
        <v>0.143714320625093</v>
      </c>
      <c r="N3106" s="6" t="n">
        <v>1665</v>
      </c>
      <c r="O3106" s="7" t="n">
        <f aca="false">N3106/49735264</f>
        <v>3.34772526793062E-005</v>
      </c>
      <c r="P3106" s="8" t="n">
        <f aca="false">O3106/$D3106</f>
        <v>0.19295073023937</v>
      </c>
      <c r="Q3106" s="6" t="n">
        <v>62</v>
      </c>
      <c r="R3106" s="9" t="n">
        <f aca="false">Q3106/50554893</f>
        <v>1.22638969881709E-006</v>
      </c>
      <c r="S3106" s="8" t="n">
        <f aca="false">R3106/$D3106</f>
        <v>0.007068464972667</v>
      </c>
      <c r="T3106" s="10" t="n">
        <f aca="false">AVERAGE(G3106,J3106,M3106,P3106)</f>
        <v>0.291991085117966</v>
      </c>
    </row>
    <row r="3107" s="5" customFormat="true" ht="15.25" hidden="false" customHeight="false" outlineLevel="0" collapsed="false">
      <c r="A3107" s="6" t="s">
        <v>21</v>
      </c>
      <c r="B3107" s="7" t="n">
        <v>1880593</v>
      </c>
      <c r="C3107" s="6" t="n">
        <v>284</v>
      </c>
      <c r="D3107" s="8" t="n">
        <f aca="false">C3107/58039824</f>
        <v>4.89319195730159E-006</v>
      </c>
      <c r="E3107" s="6" t="n">
        <v>1</v>
      </c>
      <c r="F3107" s="7" t="n">
        <f aca="false">E3107/57700746</f>
        <v>1.73307984614272E-008</v>
      </c>
      <c r="G3107" s="8" t="n">
        <f aca="false">F3107/$D3107</f>
        <v>0.00354181863549544</v>
      </c>
      <c r="H3107" s="6" t="n">
        <v>2</v>
      </c>
      <c r="I3107" s="7" t="n">
        <f aca="false">H3107/41918464</f>
        <v>4.77116718780535E-008</v>
      </c>
      <c r="J3107" s="8" t="n">
        <f aca="false">I3107/$D3107</f>
        <v>0.00975062337516893</v>
      </c>
      <c r="K3107" s="6" t="n">
        <v>1</v>
      </c>
      <c r="L3107" s="7" t="n">
        <f aca="false">K3107/43192891</f>
        <v>2.31519580386504E-008</v>
      </c>
      <c r="M3107" s="8" t="n">
        <f aca="false">L3107/$D3107</f>
        <v>0.00473146327400935</v>
      </c>
      <c r="N3107" s="6" t="n">
        <v>2</v>
      </c>
      <c r="O3107" s="7" t="n">
        <f aca="false">N3107/49735264</f>
        <v>4.02129161312987E-008</v>
      </c>
      <c r="P3107" s="8" t="n">
        <f aca="false">O3107/$D3107</f>
        <v>0.00821813582671598</v>
      </c>
      <c r="Q3107" s="6" t="n">
        <v>579</v>
      </c>
      <c r="R3107" s="9" t="n">
        <f aca="false">Q3107/50554893</f>
        <v>1.14528973486305E-005</v>
      </c>
      <c r="S3107" s="8" t="n">
        <f aca="false">R3107/$D3107</f>
        <v>2.34057798029783</v>
      </c>
      <c r="T3107" s="10" t="n">
        <f aca="false">AVERAGE(G3107,J3107,M3107,P3107)</f>
        <v>0.00656051027784742</v>
      </c>
    </row>
    <row r="3108" s="5" customFormat="true" ht="15.25" hidden="false" customHeight="false" outlineLevel="0" collapsed="false">
      <c r="A3108" s="6" t="s">
        <v>21</v>
      </c>
      <c r="B3108" s="7" t="n">
        <v>1881150</v>
      </c>
      <c r="C3108" s="6" t="n">
        <v>1440</v>
      </c>
      <c r="D3108" s="8" t="n">
        <f aca="false">C3108/58039824</f>
        <v>2.48105507694165E-005</v>
      </c>
      <c r="E3108" s="6" t="n">
        <v>584</v>
      </c>
      <c r="F3108" s="7" t="n">
        <f aca="false">E3108/57700746</f>
        <v>1.01211863014735E-005</v>
      </c>
      <c r="G3108" s="8" t="n">
        <f aca="false">F3108/$D3108</f>
        <v>0.407938799728285</v>
      </c>
      <c r="H3108" s="6" t="n">
        <v>332</v>
      </c>
      <c r="I3108" s="7" t="n">
        <f aca="false">H3108/41918464</f>
        <v>7.92013753175689E-006</v>
      </c>
      <c r="J3108" s="8" t="n">
        <f aca="false">I3108/$D3108</f>
        <v>0.319224575277058</v>
      </c>
      <c r="K3108" s="6" t="n">
        <v>347</v>
      </c>
      <c r="L3108" s="7" t="n">
        <f aca="false">K3108/43192891</f>
        <v>8.03372943941169E-006</v>
      </c>
      <c r="M3108" s="8" t="n">
        <f aca="false">L3108/$D3108</f>
        <v>0.323802946338245</v>
      </c>
      <c r="N3108" s="6" t="n">
        <v>2643</v>
      </c>
      <c r="O3108" s="7" t="n">
        <f aca="false">N3108/49735264</f>
        <v>5.31413686675112E-005</v>
      </c>
      <c r="P3108" s="8" t="n">
        <f aca="false">O3108/$D3108</f>
        <v>2.14188589207046</v>
      </c>
      <c r="Q3108" s="6" t="n">
        <v>3</v>
      </c>
      <c r="R3108" s="9" t="n">
        <f aca="false">Q3108/50554893</f>
        <v>5.93414370395364E-008</v>
      </c>
      <c r="S3108" s="8" t="n">
        <f aca="false">R3108/$D3108</f>
        <v>0.00239178233450123</v>
      </c>
      <c r="T3108" s="10" t="n">
        <f aca="false">AVERAGE(G3108,J3108,M3108,P3108)</f>
        <v>0.798213053353513</v>
      </c>
    </row>
    <row r="3109" s="5" customFormat="true" ht="15.25" hidden="false" customHeight="false" outlineLevel="0" collapsed="false">
      <c r="A3109" s="6" t="s">
        <v>999</v>
      </c>
      <c r="B3109" s="7" t="n">
        <v>1881877</v>
      </c>
      <c r="C3109" s="6" t="n">
        <v>330</v>
      </c>
      <c r="D3109" s="8" t="n">
        <f aca="false">C3109/58039824</f>
        <v>5.68575121799129E-006</v>
      </c>
      <c r="E3109" s="6" t="n">
        <v>2477</v>
      </c>
      <c r="F3109" s="7" t="n">
        <f aca="false">E3109/57700746</f>
        <v>4.29283877889551E-005</v>
      </c>
      <c r="G3109" s="8" t="n">
        <f aca="false">F3109/$D3109</f>
        <v>7.55016991477183</v>
      </c>
      <c r="H3109" s="6" t="n">
        <v>1796</v>
      </c>
      <c r="I3109" s="7" t="n">
        <f aca="false">H3109/41918464</f>
        <v>4.28450813464921E-005</v>
      </c>
      <c r="J3109" s="8" t="n">
        <f aca="false">I3109/$D3109</f>
        <v>7.53551812307904</v>
      </c>
      <c r="K3109" s="6" t="n">
        <v>1450</v>
      </c>
      <c r="L3109" s="7" t="n">
        <f aca="false">K3109/43192891</f>
        <v>3.35703391560431E-005</v>
      </c>
      <c r="M3109" s="8" t="n">
        <f aca="false">L3109/$D3109</f>
        <v>5.90429265526378</v>
      </c>
      <c r="N3109" s="6" t="n">
        <v>2435</v>
      </c>
      <c r="O3109" s="7" t="n">
        <f aca="false">N3109/49735264</f>
        <v>4.89592253898562E-005</v>
      </c>
      <c r="P3109" s="8" t="n">
        <f aca="false">O3109/$D3109</f>
        <v>8.61086310546541</v>
      </c>
      <c r="Q3109" s="6" t="n">
        <v>5468</v>
      </c>
      <c r="R3109" s="9" t="n">
        <f aca="false">Q3109/50554893</f>
        <v>0.000108159659244062</v>
      </c>
      <c r="S3109" s="8" t="n">
        <f aca="false">R3109/$D3109</f>
        <v>19.0229320800767</v>
      </c>
      <c r="T3109" s="10" t="n">
        <f aca="false">AVERAGE(G3109,J3109,M3109,P3109)</f>
        <v>7.40021094964501</v>
      </c>
    </row>
    <row r="3110" s="5" customFormat="true" ht="15.25" hidden="false" customHeight="false" outlineLevel="0" collapsed="false">
      <c r="A3110" s="6" t="s">
        <v>21</v>
      </c>
      <c r="B3110" s="7" t="n">
        <v>1882162</v>
      </c>
      <c r="C3110" s="6" t="n">
        <v>902</v>
      </c>
      <c r="D3110" s="8" t="n">
        <f aca="false">C3110/58039824</f>
        <v>1.55410533291762E-005</v>
      </c>
      <c r="E3110" s="6" t="n">
        <v>413</v>
      </c>
      <c r="F3110" s="7" t="n">
        <f aca="false">E3110/57700746</f>
        <v>7.15761976456942E-006</v>
      </c>
      <c r="G3110" s="8" t="n">
        <f aca="false">F3110/$D3110</f>
        <v>0.460562074716775</v>
      </c>
      <c r="H3110" s="6" t="n">
        <v>475</v>
      </c>
      <c r="I3110" s="7" t="n">
        <f aca="false">H3110/41918464</f>
        <v>1.13315220710377E-005</v>
      </c>
      <c r="J3110" s="8" t="n">
        <f aca="false">I3110/$D3110</f>
        <v>0.729134752389296</v>
      </c>
      <c r="K3110" s="6" t="n">
        <v>864</v>
      </c>
      <c r="L3110" s="7" t="n">
        <f aca="false">K3110/43192891</f>
        <v>2.00032917453939E-005</v>
      </c>
      <c r="M3110" s="8" t="n">
        <f aca="false">L3110/$D3110</f>
        <v>1.28712586732075</v>
      </c>
      <c r="N3110" s="6" t="n">
        <v>339</v>
      </c>
      <c r="O3110" s="7" t="n">
        <f aca="false">N3110/49735264</f>
        <v>6.81608928425513E-006</v>
      </c>
      <c r="P3110" s="8" t="n">
        <f aca="false">O3110/$D3110</f>
        <v>0.438586055905159</v>
      </c>
      <c r="Q3110" s="6" t="n">
        <v>377</v>
      </c>
      <c r="R3110" s="9" t="n">
        <f aca="false">Q3110/50554893</f>
        <v>7.45724058796841E-006</v>
      </c>
      <c r="S3110" s="8" t="n">
        <f aca="false">R3110/$D3110</f>
        <v>0.479841387196611</v>
      </c>
      <c r="T3110" s="10" t="n">
        <f aca="false">AVERAGE(G3110,J3110,M3110,P3110)</f>
        <v>0.728852187582995</v>
      </c>
    </row>
    <row r="3111" s="5" customFormat="true" ht="15.25" hidden="false" customHeight="false" outlineLevel="0" collapsed="false">
      <c r="A3111" s="6" t="s">
        <v>21</v>
      </c>
      <c r="B3111" s="7" t="n">
        <v>1882197</v>
      </c>
      <c r="C3111" s="6" t="n">
        <v>191</v>
      </c>
      <c r="D3111" s="8" t="n">
        <f aca="false">C3111/58039824</f>
        <v>3.29084388677678E-006</v>
      </c>
      <c r="E3111" s="6" t="n">
        <v>254</v>
      </c>
      <c r="F3111" s="7" t="n">
        <f aca="false">E3111/57700746</f>
        <v>4.4020228092025E-006</v>
      </c>
      <c r="G3111" s="8" t="n">
        <f aca="false">F3111/$D3111</f>
        <v>1.33765774392722</v>
      </c>
      <c r="H3111" s="6" t="n">
        <v>239</v>
      </c>
      <c r="I3111" s="7" t="n">
        <f aca="false">H3111/41918464</f>
        <v>5.7015447894274E-006</v>
      </c>
      <c r="J3111" s="8" t="n">
        <f aca="false">I3111/$D3111</f>
        <v>1.73254793773028</v>
      </c>
      <c r="K3111" s="6" t="n">
        <v>199</v>
      </c>
      <c r="L3111" s="7" t="n">
        <f aca="false">K3111/43192891</f>
        <v>4.60723964969143E-006</v>
      </c>
      <c r="M3111" s="8" t="n">
        <f aca="false">L3111/$D3111</f>
        <v>1.40001768792624</v>
      </c>
      <c r="N3111" s="6" t="n">
        <v>168</v>
      </c>
      <c r="O3111" s="7" t="n">
        <f aca="false">N3111/49735264</f>
        <v>3.37788495502909E-006</v>
      </c>
      <c r="P3111" s="8" t="n">
        <f aca="false">O3111/$D3111</f>
        <v>1.02644946744574</v>
      </c>
      <c r="Q3111" s="6" t="n">
        <v>139</v>
      </c>
      <c r="R3111" s="9" t="n">
        <f aca="false">Q3111/50554893</f>
        <v>2.74948658283185E-006</v>
      </c>
      <c r="S3111" s="8" t="n">
        <f aca="false">R3111/$D3111</f>
        <v>0.835495902397499</v>
      </c>
      <c r="T3111" s="10" t="n">
        <f aca="false">AVERAGE(G3111,J3111,M3111,P3111)</f>
        <v>1.37416820925737</v>
      </c>
    </row>
    <row r="3112" s="5" customFormat="true" ht="15.25" hidden="false" customHeight="false" outlineLevel="0" collapsed="false">
      <c r="A3112" s="6" t="s">
        <v>21</v>
      </c>
      <c r="B3112" s="7" t="n">
        <v>1882226</v>
      </c>
      <c r="C3112" s="6" t="n">
        <v>215</v>
      </c>
      <c r="D3112" s="8" t="n">
        <f aca="false">C3112/58039824</f>
        <v>3.70435306626705E-006</v>
      </c>
      <c r="E3112" s="6" t="n">
        <v>262</v>
      </c>
      <c r="F3112" s="7" t="n">
        <f aca="false">E3112/57700746</f>
        <v>4.54066919689392E-006</v>
      </c>
      <c r="G3112" s="8" t="n">
        <f aca="false">F3112/$D3112</f>
        <v>1.2257657722323</v>
      </c>
      <c r="H3112" s="6" t="n">
        <v>99</v>
      </c>
      <c r="I3112" s="7" t="n">
        <f aca="false">H3112/41918464</f>
        <v>2.36172775796365E-006</v>
      </c>
      <c r="J3112" s="8" t="n">
        <f aca="false">I3112/$D3112</f>
        <v>0.637554713526162</v>
      </c>
      <c r="K3112" s="6" t="n">
        <v>411</v>
      </c>
      <c r="L3112" s="7" t="n">
        <f aca="false">K3112/43192891</f>
        <v>9.51545475388531E-006</v>
      </c>
      <c r="M3112" s="8" t="n">
        <f aca="false">L3112/$D3112</f>
        <v>2.56872241486264</v>
      </c>
      <c r="N3112" s="6" t="n">
        <v>288</v>
      </c>
      <c r="O3112" s="7" t="n">
        <f aca="false">N3112/49735264</f>
        <v>5.79065992290701E-006</v>
      </c>
      <c r="P3112" s="8" t="n">
        <f aca="false">O3112/$D3112</f>
        <v>1.56320410590408</v>
      </c>
      <c r="Q3112" s="6" t="n">
        <v>79</v>
      </c>
      <c r="R3112" s="9" t="n">
        <f aca="false">Q3112/50554893</f>
        <v>1.56265784204113E-006</v>
      </c>
      <c r="S3112" s="8" t="n">
        <f aca="false">R3112/$D3112</f>
        <v>0.421843656392031</v>
      </c>
      <c r="T3112" s="10" t="n">
        <f aca="false">AVERAGE(G3112,J3112,M3112,P3112)</f>
        <v>1.49881175163129</v>
      </c>
    </row>
    <row r="3113" s="5" customFormat="true" ht="15.25" hidden="false" customHeight="false" outlineLevel="0" collapsed="false">
      <c r="A3113" s="6" t="s">
        <v>21</v>
      </c>
      <c r="B3113" s="7" t="n">
        <v>1882302</v>
      </c>
      <c r="C3113" s="6" t="n">
        <v>127</v>
      </c>
      <c r="D3113" s="8" t="n">
        <f aca="false">C3113/58039824</f>
        <v>2.18815274146937E-006</v>
      </c>
      <c r="E3113" s="6" t="n">
        <v>78</v>
      </c>
      <c r="F3113" s="7" t="n">
        <f aca="false">E3113/57700746</f>
        <v>1.35180227999132E-006</v>
      </c>
      <c r="G3113" s="8" t="n">
        <f aca="false">F3113/$D3113</f>
        <v>0.617782412704684</v>
      </c>
      <c r="H3113" s="6" t="n">
        <v>91</v>
      </c>
      <c r="I3113" s="7" t="n">
        <f aca="false">H3113/41918464</f>
        <v>2.17088107045144E-006</v>
      </c>
      <c r="J3113" s="8" t="n">
        <f aca="false">I3113/$D3113</f>
        <v>0.992106734282937</v>
      </c>
      <c r="K3113" s="6" t="n">
        <v>98</v>
      </c>
      <c r="L3113" s="7" t="n">
        <f aca="false">K3113/43192891</f>
        <v>2.26889188778774E-006</v>
      </c>
      <c r="M3113" s="8" t="n">
        <f aca="false">L3113/$D3113</f>
        <v>1.03689831371833</v>
      </c>
      <c r="N3113" s="6" t="n">
        <v>161</v>
      </c>
      <c r="O3113" s="7" t="n">
        <f aca="false">N3113/49735264</f>
        <v>3.23713974856955E-006</v>
      </c>
      <c r="P3113" s="8" t="n">
        <f aca="false">O3113/$D3113</f>
        <v>1.47939386827071</v>
      </c>
      <c r="Q3113" s="6" t="n">
        <v>58</v>
      </c>
      <c r="R3113" s="9" t="n">
        <f aca="false">Q3113/50554893</f>
        <v>1.14726778276437E-006</v>
      </c>
      <c r="S3113" s="8" t="n">
        <f aca="false">R3113/$D3113</f>
        <v>0.524308820413498</v>
      </c>
      <c r="T3113" s="10" t="n">
        <f aca="false">AVERAGE(G3113,J3113,M3113,P3113)</f>
        <v>1.03154533224417</v>
      </c>
    </row>
    <row r="3114" s="5" customFormat="true" ht="15.25" hidden="false" customHeight="false" outlineLevel="0" collapsed="false">
      <c r="A3114" s="6" t="s">
        <v>21</v>
      </c>
      <c r="B3114" s="7" t="n">
        <v>1882331</v>
      </c>
      <c r="C3114" s="6" t="n">
        <v>767</v>
      </c>
      <c r="D3114" s="8" t="n">
        <f aca="false">C3114/58039824</f>
        <v>1.32150641945434E-005</v>
      </c>
      <c r="E3114" s="6" t="n">
        <v>2894</v>
      </c>
      <c r="F3114" s="7" t="n">
        <f aca="false">E3114/57700746</f>
        <v>5.01553307473702E-005</v>
      </c>
      <c r="G3114" s="8" t="n">
        <f aca="false">F3114/$D3114</f>
        <v>3.79531495337569</v>
      </c>
      <c r="H3114" s="6" t="n">
        <v>2597</v>
      </c>
      <c r="I3114" s="7" t="n">
        <f aca="false">H3114/41918464</f>
        <v>6.19536059336525E-005</v>
      </c>
      <c r="J3114" s="8" t="n">
        <f aca="false">I3114/$D3114</f>
        <v>4.68810480385208</v>
      </c>
      <c r="K3114" s="6" t="n">
        <v>2154</v>
      </c>
      <c r="L3114" s="7" t="n">
        <f aca="false">K3114/43192891</f>
        <v>4.98693176152529E-005</v>
      </c>
      <c r="M3114" s="8" t="n">
        <f aca="false">L3114/$D3114</f>
        <v>3.7736719913812</v>
      </c>
      <c r="N3114" s="6" t="n">
        <v>2018</v>
      </c>
      <c r="O3114" s="7" t="n">
        <f aca="false">N3114/49735264</f>
        <v>4.05748323764804E-005</v>
      </c>
      <c r="P3114" s="8" t="n">
        <f aca="false">O3114/$D3114</f>
        <v>3.07034697517656</v>
      </c>
      <c r="Q3114" s="6" t="n">
        <v>2560</v>
      </c>
      <c r="R3114" s="9" t="n">
        <f aca="false">Q3114/50554893</f>
        <v>5.06380262737377E-005</v>
      </c>
      <c r="S3114" s="8" t="n">
        <f aca="false">R3114/$D3114</f>
        <v>3.83184111164943</v>
      </c>
      <c r="T3114" s="10" t="n">
        <f aca="false">AVERAGE(G3114,J3114,M3114,P3114)</f>
        <v>3.83185968094639</v>
      </c>
    </row>
    <row r="3115" s="5" customFormat="true" ht="15.25" hidden="false" customHeight="false" outlineLevel="0" collapsed="false">
      <c r="A3115" s="6" t="s">
        <v>1000</v>
      </c>
      <c r="B3115" s="7" t="n">
        <v>1882430</v>
      </c>
      <c r="C3115" s="6" t="n">
        <v>88</v>
      </c>
      <c r="D3115" s="8" t="n">
        <f aca="false">C3115/58039824</f>
        <v>1.51620032479768E-006</v>
      </c>
      <c r="E3115" s="6" t="n">
        <v>176</v>
      </c>
      <c r="F3115" s="7" t="n">
        <f aca="false">E3115/57700746</f>
        <v>3.05022052921118E-006</v>
      </c>
      <c r="G3115" s="8" t="n">
        <f aca="false">F3115/$D3115</f>
        <v>2.01175298496141</v>
      </c>
      <c r="H3115" s="6" t="n">
        <v>203</v>
      </c>
      <c r="I3115" s="7" t="n">
        <f aca="false">H3115/41918464</f>
        <v>4.84273469562244E-006</v>
      </c>
      <c r="J3115" s="8" t="n">
        <f aca="false">I3115/$D3115</f>
        <v>3.19399397059795</v>
      </c>
      <c r="K3115" s="6" t="n">
        <v>251</v>
      </c>
      <c r="L3115" s="7" t="n">
        <f aca="false">K3115/43192891</f>
        <v>5.81114146770125E-006</v>
      </c>
      <c r="M3115" s="8" t="n">
        <f aca="false">L3115/$D3115</f>
        <v>3.83270031846002</v>
      </c>
      <c r="N3115" s="6" t="n">
        <v>200</v>
      </c>
      <c r="O3115" s="7" t="n">
        <f aca="false">N3115/49735264</f>
        <v>4.02129161312987E-006</v>
      </c>
      <c r="P3115" s="8" t="n">
        <f aca="false">O3115/$D3115</f>
        <v>2.65221656225834</v>
      </c>
      <c r="Q3115" s="6" t="n">
        <v>321</v>
      </c>
      <c r="R3115" s="9" t="n">
        <f aca="false">Q3115/50554893</f>
        <v>6.3495337632304E-006</v>
      </c>
      <c r="S3115" s="8" t="n">
        <f aca="false">R3115/$D3115</f>
        <v>4.18779343295398</v>
      </c>
      <c r="T3115" s="10" t="n">
        <f aca="false">AVERAGE(G3115,J3115,M3115,P3115)</f>
        <v>2.92266595906943</v>
      </c>
    </row>
    <row r="3116" s="5" customFormat="true" ht="15.25" hidden="false" customHeight="false" outlineLevel="0" collapsed="false">
      <c r="A3116" s="6" t="s">
        <v>1000</v>
      </c>
      <c r="B3116" s="7" t="n">
        <v>1882443</v>
      </c>
      <c r="C3116" s="6" t="n">
        <v>1075</v>
      </c>
      <c r="D3116" s="8" t="n">
        <f aca="false">C3116/58039824</f>
        <v>1.85217653313353E-005</v>
      </c>
      <c r="E3116" s="6" t="n">
        <v>527</v>
      </c>
      <c r="F3116" s="7" t="n">
        <f aca="false">E3116/57700746</f>
        <v>9.13333078917212E-006</v>
      </c>
      <c r="G3116" s="8" t="n">
        <f aca="false">F3116/$D3116</f>
        <v>0.493113406081238</v>
      </c>
      <c r="H3116" s="6" t="n">
        <v>608</v>
      </c>
      <c r="I3116" s="7" t="n">
        <f aca="false">H3116/41918464</f>
        <v>1.45043482509283E-005</v>
      </c>
      <c r="J3116" s="8" t="n">
        <f aca="false">I3116/$D3116</f>
        <v>0.783097506714963</v>
      </c>
      <c r="K3116" s="6" t="n">
        <v>855</v>
      </c>
      <c r="L3116" s="7" t="n">
        <f aca="false">K3116/43192891</f>
        <v>1.97949241230461E-005</v>
      </c>
      <c r="M3116" s="8" t="n">
        <f aca="false">L3116/$D3116</f>
        <v>1.06873852297205</v>
      </c>
      <c r="N3116" s="6" t="n">
        <v>573</v>
      </c>
      <c r="O3116" s="7" t="n">
        <f aca="false">N3116/49735264</f>
        <v>1.15210004716171E-005</v>
      </c>
      <c r="P3116" s="8" t="n">
        <f aca="false">O3116/$D3116</f>
        <v>0.622024967140997</v>
      </c>
      <c r="Q3116" s="6" t="n">
        <v>253</v>
      </c>
      <c r="R3116" s="9" t="n">
        <f aca="false">Q3116/50554893</f>
        <v>5.00446119033424E-006</v>
      </c>
      <c r="S3116" s="8" t="n">
        <f aca="false">R3116/$D3116</f>
        <v>0.270193531815655</v>
      </c>
      <c r="T3116" s="10" t="n">
        <f aca="false">AVERAGE(G3116,J3116,M3116,P3116)</f>
        <v>0.741743600727311</v>
      </c>
    </row>
    <row r="3117" s="5" customFormat="true" ht="15.25" hidden="false" customHeight="false" outlineLevel="0" collapsed="false">
      <c r="A3117" s="6" t="s">
        <v>1000</v>
      </c>
      <c r="B3117" s="7" t="n">
        <v>1882454</v>
      </c>
      <c r="C3117" s="6" t="n">
        <v>495</v>
      </c>
      <c r="D3117" s="8" t="n">
        <f aca="false">C3117/58039824</f>
        <v>8.52862682698693E-006</v>
      </c>
      <c r="E3117" s="6" t="n">
        <v>1107</v>
      </c>
      <c r="F3117" s="7" t="n">
        <f aca="false">E3117/57700746</f>
        <v>1.91851938967999E-005</v>
      </c>
      <c r="G3117" s="8" t="n">
        <f aca="false">F3117/$D3117</f>
        <v>2.24950561045685</v>
      </c>
      <c r="H3117" s="6" t="n">
        <v>706</v>
      </c>
      <c r="I3117" s="7" t="n">
        <f aca="false">H3117/41918464</f>
        <v>1.68422201729529E-005</v>
      </c>
      <c r="J3117" s="8" t="n">
        <f aca="false">I3117/$D3117</f>
        <v>1.9747868577928</v>
      </c>
      <c r="K3117" s="6" t="n">
        <v>789</v>
      </c>
      <c r="L3117" s="7" t="n">
        <f aca="false">K3117/43192891</f>
        <v>1.82668948924952E-005</v>
      </c>
      <c r="M3117" s="8" t="n">
        <f aca="false">L3117/$D3117</f>
        <v>2.14183305977155</v>
      </c>
      <c r="N3117" s="6" t="n">
        <v>1321</v>
      </c>
      <c r="O3117" s="7" t="n">
        <f aca="false">N3117/49735264</f>
        <v>2.65606311047228E-005</v>
      </c>
      <c r="P3117" s="8" t="n">
        <f aca="false">O3117/$D3117</f>
        <v>3.11429162554957</v>
      </c>
      <c r="Q3117" s="6" t="n">
        <v>231</v>
      </c>
      <c r="R3117" s="9" t="n">
        <f aca="false">Q3117/50554893</f>
        <v>4.5692906520443E-006</v>
      </c>
      <c r="S3117" s="8" t="n">
        <f aca="false">R3117/$D3117</f>
        <v>0.535759242928276</v>
      </c>
      <c r="T3117" s="10" t="n">
        <f aca="false">AVERAGE(G3117,J3117,M3117,P3117)</f>
        <v>2.37010428839269</v>
      </c>
    </row>
    <row r="3118" s="5" customFormat="true" ht="15.25" hidden="false" customHeight="false" outlineLevel="0" collapsed="false">
      <c r="A3118" s="6" t="s">
        <v>1000</v>
      </c>
      <c r="B3118" s="7" t="n">
        <v>1882457</v>
      </c>
      <c r="C3118" s="6" t="n">
        <v>494</v>
      </c>
      <c r="D3118" s="8" t="n">
        <f aca="false">C3118/58039824</f>
        <v>8.51139727784151E-006</v>
      </c>
      <c r="E3118" s="6" t="n">
        <v>182</v>
      </c>
      <c r="F3118" s="7" t="n">
        <f aca="false">E3118/57700746</f>
        <v>3.15420531997974E-006</v>
      </c>
      <c r="G3118" s="8" t="n">
        <f aca="false">F3118/$D3118</f>
        <v>0.370586076177101</v>
      </c>
      <c r="H3118" s="6" t="n">
        <v>215</v>
      </c>
      <c r="I3118" s="7" t="n">
        <f aca="false">H3118/41918464</f>
        <v>5.12900472689076E-006</v>
      </c>
      <c r="J3118" s="8" t="n">
        <f aca="false">I3118/$D3118</f>
        <v>0.602604315068639</v>
      </c>
      <c r="K3118" s="6" t="n">
        <v>233</v>
      </c>
      <c r="L3118" s="7" t="n">
        <f aca="false">K3118/43192891</f>
        <v>5.39440622300554E-006</v>
      </c>
      <c r="M3118" s="8" t="n">
        <f aca="false">L3118/$D3118</f>
        <v>0.633786210056167</v>
      </c>
      <c r="N3118" s="6" t="n">
        <v>173</v>
      </c>
      <c r="O3118" s="7" t="n">
        <f aca="false">N3118/49735264</f>
        <v>3.47841724535734E-006</v>
      </c>
      <c r="P3118" s="8" t="n">
        <f aca="false">O3118/$D3118</f>
        <v>0.408677580403046</v>
      </c>
      <c r="Q3118" s="6" t="n">
        <v>346</v>
      </c>
      <c r="R3118" s="9" t="n">
        <f aca="false">Q3118/50554893</f>
        <v>6.84404573855987E-006</v>
      </c>
      <c r="S3118" s="8" t="n">
        <f aca="false">R3118/$D3118</f>
        <v>0.804103664198309</v>
      </c>
      <c r="T3118" s="10" t="n">
        <f aca="false">AVERAGE(G3118,J3118,M3118,P3118)</f>
        <v>0.503913545426238</v>
      </c>
    </row>
    <row r="3119" s="5" customFormat="true" ht="15.25" hidden="false" customHeight="false" outlineLevel="0" collapsed="false">
      <c r="A3119" s="6" t="s">
        <v>1000</v>
      </c>
      <c r="B3119" s="7" t="n">
        <v>1882641</v>
      </c>
      <c r="C3119" s="6" t="n">
        <v>3025</v>
      </c>
      <c r="D3119" s="8" t="n">
        <f aca="false">C3119/58039824</f>
        <v>5.21193861649201E-005</v>
      </c>
      <c r="E3119" s="6" t="n">
        <v>4812</v>
      </c>
      <c r="F3119" s="7" t="n">
        <f aca="false">E3119/57700746</f>
        <v>8.33958021963876E-005</v>
      </c>
      <c r="G3119" s="8" t="n">
        <f aca="false">F3119/$D3119</f>
        <v>1.60009179564203</v>
      </c>
      <c r="H3119" s="6" t="n">
        <v>3727</v>
      </c>
      <c r="I3119" s="7" t="n">
        <f aca="false">H3119/41918464</f>
        <v>8.89107005447528E-005</v>
      </c>
      <c r="J3119" s="8" t="n">
        <f aca="false">I3119/$D3119</f>
        <v>1.70590459878815</v>
      </c>
      <c r="K3119" s="6" t="n">
        <v>3673</v>
      </c>
      <c r="L3119" s="7" t="n">
        <f aca="false">K3119/43192891</f>
        <v>8.50371418759629E-005</v>
      </c>
      <c r="M3119" s="8" t="n">
        <f aca="false">L3119/$D3119</f>
        <v>1.63158371832857</v>
      </c>
      <c r="N3119" s="6" t="n">
        <v>4269</v>
      </c>
      <c r="O3119" s="7" t="n">
        <f aca="false">N3119/49735264</f>
        <v>8.58344694822571E-005</v>
      </c>
      <c r="P3119" s="8" t="n">
        <f aca="false">O3119/$D3119</f>
        <v>1.64688181880449</v>
      </c>
      <c r="Q3119" s="6" t="n">
        <v>3767</v>
      </c>
      <c r="R3119" s="9" t="n">
        <f aca="false">Q3119/50554893</f>
        <v>7.45130644426445E-005</v>
      </c>
      <c r="S3119" s="8" t="n">
        <f aca="false">R3119/$D3119</f>
        <v>1.42966120527331</v>
      </c>
      <c r="T3119" s="10" t="n">
        <f aca="false">AVERAGE(G3119,J3119,M3119,P3119)</f>
        <v>1.64611548289081</v>
      </c>
    </row>
    <row r="3120" s="5" customFormat="true" ht="15.25" hidden="false" customHeight="false" outlineLevel="0" collapsed="false">
      <c r="A3120" s="6" t="s">
        <v>1000</v>
      </c>
      <c r="B3120" s="7" t="n">
        <v>1882643</v>
      </c>
      <c r="C3120" s="6" t="n">
        <v>1980</v>
      </c>
      <c r="D3120" s="8" t="n">
        <f aca="false">C3120/58039824</f>
        <v>3.41145073079477E-005</v>
      </c>
      <c r="E3120" s="6" t="n">
        <v>1726</v>
      </c>
      <c r="F3120" s="7" t="n">
        <f aca="false">E3120/57700746</f>
        <v>2.99129581444233E-005</v>
      </c>
      <c r="G3120" s="8" t="n">
        <f aca="false">F3120/$D3120</f>
        <v>0.876839811122068</v>
      </c>
      <c r="H3120" s="6" t="n">
        <v>1797</v>
      </c>
      <c r="I3120" s="7" t="n">
        <f aca="false">H3120/41918464</f>
        <v>4.28689371824311E-005</v>
      </c>
      <c r="J3120" s="8" t="n">
        <f aca="false">I3120/$D3120</f>
        <v>1.25661897431079</v>
      </c>
      <c r="K3120" s="6" t="n">
        <v>1244</v>
      </c>
      <c r="L3120" s="7" t="n">
        <f aca="false">K3120/43192891</f>
        <v>2.88010358000811E-005</v>
      </c>
      <c r="M3120" s="8" t="n">
        <f aca="false">L3120/$D3120</f>
        <v>0.844245984269902</v>
      </c>
      <c r="N3120" s="6" t="n">
        <v>1589</v>
      </c>
      <c r="O3120" s="7" t="n">
        <f aca="false">N3120/49735264</f>
        <v>3.19491618663168E-005</v>
      </c>
      <c r="P3120" s="8" t="n">
        <f aca="false">O3120/$D3120</f>
        <v>0.936527137206333</v>
      </c>
      <c r="Q3120" s="6" t="n">
        <v>3856</v>
      </c>
      <c r="R3120" s="9" t="n">
        <f aca="false">Q3120/50554893</f>
        <v>7.62735270748175E-005</v>
      </c>
      <c r="S3120" s="8" t="n">
        <f aca="false">R3120/$D3120</f>
        <v>2.23580913499073</v>
      </c>
      <c r="T3120" s="10" t="n">
        <f aca="false">AVERAGE(G3120,J3120,M3120,P3120)</f>
        <v>0.978557976727272</v>
      </c>
    </row>
    <row r="3121" s="5" customFormat="true" ht="15.25" hidden="false" customHeight="false" outlineLevel="0" collapsed="false">
      <c r="A3121" s="6" t="s">
        <v>1000</v>
      </c>
      <c r="B3121" s="7" t="n">
        <v>1882676</v>
      </c>
      <c r="C3121" s="6" t="n">
        <v>2466</v>
      </c>
      <c r="D3121" s="8" t="n">
        <f aca="false">C3121/58039824</f>
        <v>4.24880681926258E-005</v>
      </c>
      <c r="E3121" s="6" t="n">
        <v>2038</v>
      </c>
      <c r="F3121" s="7" t="n">
        <f aca="false">E3121/57700746</f>
        <v>3.53201672643886E-005</v>
      </c>
      <c r="G3121" s="8" t="n">
        <f aca="false">F3121/$D3121</f>
        <v>0.831296144231822</v>
      </c>
      <c r="H3121" s="6" t="n">
        <v>1749</v>
      </c>
      <c r="I3121" s="7" t="n">
        <f aca="false">H3121/41918464</f>
        <v>4.17238570573578E-005</v>
      </c>
      <c r="J3121" s="8" t="n">
        <f aca="false">I3121/$D3121</f>
        <v>0.982013511845177</v>
      </c>
      <c r="K3121" s="6" t="n">
        <v>1491</v>
      </c>
      <c r="L3121" s="7" t="n">
        <f aca="false">K3121/43192891</f>
        <v>3.45195694356277E-005</v>
      </c>
      <c r="M3121" s="8" t="n">
        <f aca="false">L3121/$D3121</f>
        <v>0.812453258150694</v>
      </c>
      <c r="N3121" s="6" t="n">
        <v>1308</v>
      </c>
      <c r="O3121" s="7" t="n">
        <f aca="false">N3121/49735264</f>
        <v>2.62992471498694E-005</v>
      </c>
      <c r="P3121" s="8" t="n">
        <f aca="false">O3121/$D3121</f>
        <v>0.618979592826812</v>
      </c>
      <c r="Q3121" s="6" t="n">
        <v>1390</v>
      </c>
      <c r="R3121" s="9" t="n">
        <f aca="false">Q3121/50554893</f>
        <v>2.74948658283185E-005</v>
      </c>
      <c r="S3121" s="8" t="n">
        <f aca="false">R3121/$D3121</f>
        <v>0.647119697315175</v>
      </c>
      <c r="T3121" s="10" t="n">
        <f aca="false">AVERAGE(G3121,J3121,M3121,P3121)</f>
        <v>0.811185626763626</v>
      </c>
    </row>
    <row r="3122" s="5" customFormat="true" ht="15.25" hidden="false" customHeight="false" outlineLevel="0" collapsed="false">
      <c r="A3122" s="6" t="s">
        <v>1000</v>
      </c>
      <c r="B3122" s="7" t="n">
        <v>1882875</v>
      </c>
      <c r="C3122" s="6" t="n">
        <v>424</v>
      </c>
      <c r="D3122" s="8" t="n">
        <f aca="false">C3122/58039824</f>
        <v>7.30532883766153E-006</v>
      </c>
      <c r="E3122" s="6" t="n">
        <v>351</v>
      </c>
      <c r="F3122" s="7" t="n">
        <f aca="false">E3122/57700746</f>
        <v>6.08311025996094E-006</v>
      </c>
      <c r="G3122" s="8" t="n">
        <f aca="false">F3122/$D3122</f>
        <v>0.832694926558319</v>
      </c>
      <c r="H3122" s="6" t="n">
        <v>213</v>
      </c>
      <c r="I3122" s="7" t="n">
        <f aca="false">H3122/41918464</f>
        <v>5.0812930550127E-006</v>
      </c>
      <c r="J3122" s="8" t="n">
        <f aca="false">I3122/$D3122</f>
        <v>0.695559798597546</v>
      </c>
      <c r="K3122" s="6" t="n">
        <v>287</v>
      </c>
      <c r="L3122" s="7" t="n">
        <f aca="false">K3122/43192891</f>
        <v>6.64461195709266E-006</v>
      </c>
      <c r="M3122" s="8" t="n">
        <f aca="false">L3122/$D3122</f>
        <v>0.909556859759324</v>
      </c>
      <c r="N3122" s="6" t="n">
        <v>313</v>
      </c>
      <c r="O3122" s="7" t="n">
        <f aca="false">N3122/49735264</f>
        <v>6.29332137454825E-006</v>
      </c>
      <c r="P3122" s="8" t="n">
        <f aca="false">O3122/$D3122</f>
        <v>0.861469964514666</v>
      </c>
      <c r="Q3122" s="6" t="n">
        <v>397</v>
      </c>
      <c r="R3122" s="9" t="n">
        <f aca="false">Q3122/50554893</f>
        <v>7.85285016823199E-006</v>
      </c>
      <c r="S3122" s="8" t="n">
        <f aca="false">R3122/$D3122</f>
        <v>1.07494821146829</v>
      </c>
      <c r="T3122" s="10" t="n">
        <f aca="false">AVERAGE(G3122,J3122,M3122,P3122)</f>
        <v>0.824820387357464</v>
      </c>
    </row>
    <row r="3123" s="5" customFormat="true" ht="15.25" hidden="false" customHeight="false" outlineLevel="0" collapsed="false">
      <c r="A3123" s="6" t="s">
        <v>1000</v>
      </c>
      <c r="B3123" s="7" t="n">
        <v>1882905</v>
      </c>
      <c r="C3123" s="6" t="n">
        <v>313</v>
      </c>
      <c r="D3123" s="8" t="n">
        <f aca="false">C3123/58039824</f>
        <v>5.39284888251901E-006</v>
      </c>
      <c r="E3123" s="6" t="n">
        <v>818</v>
      </c>
      <c r="F3123" s="7" t="n">
        <f aca="false">E3123/57700746</f>
        <v>1.41765931414474E-005</v>
      </c>
      <c r="G3123" s="8" t="n">
        <f aca="false">F3123/$D3123</f>
        <v>2.62877626469398</v>
      </c>
      <c r="H3123" s="6" t="n">
        <v>571</v>
      </c>
      <c r="I3123" s="7" t="n">
        <f aca="false">H3123/41918464</f>
        <v>1.36216823211843E-005</v>
      </c>
      <c r="J3123" s="8" t="n">
        <f aca="false">I3123/$D3123</f>
        <v>2.52587873643913</v>
      </c>
      <c r="K3123" s="6" t="n">
        <v>750</v>
      </c>
      <c r="L3123" s="7" t="n">
        <f aca="false">K3123/43192891</f>
        <v>1.73639685289878E-005</v>
      </c>
      <c r="M3123" s="8" t="n">
        <f aca="false">L3123/$D3123</f>
        <v>3.21981366569965</v>
      </c>
      <c r="N3123" s="6" t="n">
        <v>704</v>
      </c>
      <c r="O3123" s="7" t="n">
        <f aca="false">N3123/49735264</f>
        <v>1.41549464782171E-005</v>
      </c>
      <c r="P3123" s="8" t="n">
        <f aca="false">O3123/$D3123</f>
        <v>2.62476230774806</v>
      </c>
      <c r="Q3123" s="6" t="n">
        <v>757</v>
      </c>
      <c r="R3123" s="9" t="n">
        <f aca="false">Q3123/50554893</f>
        <v>1.49738226129764E-005</v>
      </c>
      <c r="S3123" s="8" t="n">
        <f aca="false">R3123/$D3123</f>
        <v>2.7766071216114</v>
      </c>
      <c r="T3123" s="10" t="n">
        <f aca="false">AVERAGE(G3123,J3123,M3123,P3123)</f>
        <v>2.7498077436452</v>
      </c>
    </row>
    <row r="3124" s="5" customFormat="true" ht="15.25" hidden="false" customHeight="false" outlineLevel="0" collapsed="false">
      <c r="A3124" s="6" t="s">
        <v>1000</v>
      </c>
      <c r="B3124" s="7" t="n">
        <v>1882937</v>
      </c>
      <c r="C3124" s="6" t="n">
        <v>947</v>
      </c>
      <c r="D3124" s="8" t="n">
        <f aca="false">C3124/58039824</f>
        <v>1.63163830407205E-005</v>
      </c>
      <c r="E3124" s="6" t="n">
        <v>1344</v>
      </c>
      <c r="F3124" s="7" t="n">
        <f aca="false">E3124/57700746</f>
        <v>2.32925931321581E-005</v>
      </c>
      <c r="G3124" s="8" t="n">
        <f aca="false">F3124/$D3124</f>
        <v>1.42755861234854</v>
      </c>
      <c r="H3124" s="6" t="n">
        <v>817</v>
      </c>
      <c r="I3124" s="7" t="n">
        <f aca="false">H3124/41918464</f>
        <v>1.94902179621849E-005</v>
      </c>
      <c r="J3124" s="8" t="n">
        <f aca="false">I3124/$D3124</f>
        <v>1.19451828959541</v>
      </c>
      <c r="K3124" s="6" t="n">
        <v>1104</v>
      </c>
      <c r="L3124" s="7" t="n">
        <f aca="false">K3124/43192891</f>
        <v>2.555976167467E-005</v>
      </c>
      <c r="M3124" s="8" t="n">
        <f aca="false">L3124/$D3124</f>
        <v>1.56650904865871</v>
      </c>
      <c r="N3124" s="6" t="n">
        <v>770</v>
      </c>
      <c r="O3124" s="7" t="n">
        <f aca="false">N3124/49735264</f>
        <v>1.548197271055E-005</v>
      </c>
      <c r="P3124" s="8" t="n">
        <f aca="false">O3124/$D3124</f>
        <v>0.948860582146911</v>
      </c>
      <c r="Q3124" s="6" t="n">
        <v>1992</v>
      </c>
      <c r="R3124" s="9" t="n">
        <f aca="false">Q3124/50554893</f>
        <v>3.94027141942522E-005</v>
      </c>
      <c r="S3124" s="8" t="n">
        <f aca="false">R3124/$D3124</f>
        <v>2.41491720903558</v>
      </c>
      <c r="T3124" s="10" t="n">
        <f aca="false">AVERAGE(G3124,J3124,M3124,P3124)</f>
        <v>1.28436163318739</v>
      </c>
    </row>
    <row r="3125" s="5" customFormat="true" ht="15.25" hidden="false" customHeight="false" outlineLevel="0" collapsed="false">
      <c r="A3125" s="6" t="s">
        <v>1000</v>
      </c>
      <c r="B3125" s="7" t="n">
        <v>1883003</v>
      </c>
      <c r="C3125" s="6" t="n">
        <v>152</v>
      </c>
      <c r="D3125" s="8" t="n">
        <f aca="false">C3125/58039824</f>
        <v>2.61889147010508E-006</v>
      </c>
      <c r="E3125" s="6" t="n">
        <v>85</v>
      </c>
      <c r="F3125" s="7" t="n">
        <f aca="false">E3125/57700746</f>
        <v>1.47311786922131E-006</v>
      </c>
      <c r="G3125" s="8" t="n">
        <f aca="false">F3125/$D3125</f>
        <v>0.562496722768815</v>
      </c>
      <c r="H3125" s="6" t="n">
        <v>18</v>
      </c>
      <c r="I3125" s="7" t="n">
        <f aca="false">H3125/41918464</f>
        <v>4.29405046902482E-007</v>
      </c>
      <c r="J3125" s="8" t="n">
        <f aca="false">I3125/$D3125</f>
        <v>0.163964429914025</v>
      </c>
      <c r="K3125" s="6" t="n">
        <v>41</v>
      </c>
      <c r="L3125" s="7" t="n">
        <f aca="false">K3125/43192891</f>
        <v>9.49230279584666E-007</v>
      </c>
      <c r="M3125" s="8" t="n">
        <f aca="false">L3125/$D3125</f>
        <v>0.3624549892274</v>
      </c>
      <c r="N3125" s="6" t="n">
        <v>63</v>
      </c>
      <c r="O3125" s="7" t="n">
        <f aca="false">N3125/49735264</f>
        <v>1.26670685813591E-006</v>
      </c>
      <c r="P3125" s="8" t="n">
        <f aca="false">O3125/$D3125</f>
        <v>0.483680546748692</v>
      </c>
      <c r="Q3125" s="6" t="n">
        <v>0</v>
      </c>
      <c r="R3125" s="9" t="n">
        <f aca="false">Q3125/50554893</f>
        <v>0</v>
      </c>
      <c r="S3125" s="8" t="n">
        <f aca="false">R3125/$D3125</f>
        <v>0</v>
      </c>
      <c r="T3125" s="10" t="n">
        <f aca="false">AVERAGE(G3125,J3125,M3125,P3125)</f>
        <v>0.393149172164733</v>
      </c>
    </row>
    <row r="3126" s="5" customFormat="true" ht="15.25" hidden="false" customHeight="false" outlineLevel="0" collapsed="false">
      <c r="A3126" s="6" t="s">
        <v>1000</v>
      </c>
      <c r="B3126" s="7" t="n">
        <v>1883027</v>
      </c>
      <c r="C3126" s="6" t="n">
        <v>930</v>
      </c>
      <c r="D3126" s="8" t="n">
        <f aca="false">C3126/58039824</f>
        <v>1.60234807052482E-005</v>
      </c>
      <c r="E3126" s="6" t="n">
        <v>224</v>
      </c>
      <c r="F3126" s="7" t="n">
        <f aca="false">E3126/57700746</f>
        <v>3.88209885535969E-006</v>
      </c>
      <c r="G3126" s="8" t="n">
        <f aca="false">F3126/$D3126</f>
        <v>0.242275628296428</v>
      </c>
      <c r="H3126" s="6" t="n">
        <v>25</v>
      </c>
      <c r="I3126" s="7" t="n">
        <f aca="false">H3126/41918464</f>
        <v>5.96395898475669E-007</v>
      </c>
      <c r="J3126" s="8" t="n">
        <f aca="false">I3126/$D3126</f>
        <v>0.0372201214858599</v>
      </c>
      <c r="K3126" s="6" t="n">
        <v>57</v>
      </c>
      <c r="L3126" s="7" t="n">
        <f aca="false">K3126/43192891</f>
        <v>1.31966160820307E-006</v>
      </c>
      <c r="M3126" s="8" t="n">
        <f aca="false">L3126/$D3126</f>
        <v>0.0823579865372723</v>
      </c>
      <c r="N3126" s="6" t="n">
        <v>81</v>
      </c>
      <c r="O3126" s="7" t="n">
        <f aca="false">N3126/49735264</f>
        <v>1.6286231033176E-006</v>
      </c>
      <c r="P3126" s="8" t="n">
        <f aca="false">O3126/$D3126</f>
        <v>0.101639783095578</v>
      </c>
      <c r="Q3126" s="6" t="n">
        <v>386</v>
      </c>
      <c r="R3126" s="9" t="n">
        <f aca="false">Q3126/50554893</f>
        <v>7.63526489908702E-006</v>
      </c>
      <c r="S3126" s="8" t="n">
        <f aca="false">R3126/$D3126</f>
        <v>0.476504764447729</v>
      </c>
      <c r="T3126" s="10" t="n">
        <f aca="false">AVERAGE(G3126,J3126,M3126,P3126)</f>
        <v>0.115873379853784</v>
      </c>
    </row>
    <row r="3127" s="5" customFormat="true" ht="15.25" hidden="false" customHeight="false" outlineLevel="0" collapsed="false">
      <c r="A3127" s="6" t="s">
        <v>1000</v>
      </c>
      <c r="B3127" s="7" t="n">
        <v>1883379</v>
      </c>
      <c r="C3127" s="6" t="n">
        <v>952</v>
      </c>
      <c r="D3127" s="8" t="n">
        <f aca="false">C3127/58039824</f>
        <v>1.64025307864476E-005</v>
      </c>
      <c r="E3127" s="6" t="n">
        <v>614</v>
      </c>
      <c r="F3127" s="7" t="n">
        <f aca="false">E3127/57700746</f>
        <v>1.06411102553163E-005</v>
      </c>
      <c r="G3127" s="8" t="n">
        <f aca="false">F3127/$D3127</f>
        <v>0.648748073931883</v>
      </c>
      <c r="H3127" s="6" t="n">
        <v>356</v>
      </c>
      <c r="I3127" s="7" t="n">
        <f aca="false">H3127/41918464</f>
        <v>8.49267759429353E-006</v>
      </c>
      <c r="J3127" s="8" t="n">
        <f aca="false">I3127/$D3127</f>
        <v>0.517766295022626</v>
      </c>
      <c r="K3127" s="6" t="n">
        <v>360</v>
      </c>
      <c r="L3127" s="7" t="n">
        <f aca="false">K3127/43192891</f>
        <v>8.33470489391414E-006</v>
      </c>
      <c r="M3127" s="8" t="n">
        <f aca="false">L3127/$D3127</f>
        <v>0.508135299511256</v>
      </c>
      <c r="N3127" s="6" t="n">
        <v>315</v>
      </c>
      <c r="O3127" s="7" t="n">
        <f aca="false">N3127/49735264</f>
        <v>6.33353429067955E-006</v>
      </c>
      <c r="P3127" s="8" t="n">
        <f aca="false">O3127/$D3127</f>
        <v>0.386131528917023</v>
      </c>
      <c r="Q3127" s="6" t="n">
        <v>578</v>
      </c>
      <c r="R3127" s="9" t="n">
        <f aca="false">Q3127/50554893</f>
        <v>1.14331168696173E-005</v>
      </c>
      <c r="S3127" s="8" t="n">
        <f aca="false">R3127/$D3127</f>
        <v>0.697033708911788</v>
      </c>
      <c r="T3127" s="10" t="n">
        <f aca="false">AVERAGE(G3127,J3127,M3127,P3127)</f>
        <v>0.515195299345697</v>
      </c>
    </row>
    <row r="3128" s="5" customFormat="true" ht="15.25" hidden="false" customHeight="false" outlineLevel="0" collapsed="false">
      <c r="A3128" s="6" t="s">
        <v>1000</v>
      </c>
      <c r="B3128" s="7" t="n">
        <v>1883406</v>
      </c>
      <c r="C3128" s="6" t="n">
        <v>1126</v>
      </c>
      <c r="D3128" s="8" t="n">
        <f aca="false">C3128/58039824</f>
        <v>1.94004723377521E-005</v>
      </c>
      <c r="E3128" s="6" t="n">
        <v>2305</v>
      </c>
      <c r="F3128" s="7" t="n">
        <f aca="false">E3128/57700746</f>
        <v>3.99474904535896E-005</v>
      </c>
      <c r="G3128" s="8" t="n">
        <f aca="false">F3128/$D3128</f>
        <v>2.05909885894141</v>
      </c>
      <c r="H3128" s="6" t="n">
        <v>1801</v>
      </c>
      <c r="I3128" s="7" t="n">
        <f aca="false">H3128/41918464</f>
        <v>4.29643605261872E-005</v>
      </c>
      <c r="J3128" s="8" t="n">
        <f aca="false">I3128/$D3128</f>
        <v>2.21460383944268</v>
      </c>
      <c r="K3128" s="6" t="n">
        <v>2062</v>
      </c>
      <c r="L3128" s="7" t="n">
        <f aca="false">K3128/43192891</f>
        <v>4.77393374756971E-005</v>
      </c>
      <c r="M3128" s="8" t="n">
        <f aca="false">L3128/$D3128</f>
        <v>2.46073067936595</v>
      </c>
      <c r="N3128" s="6" t="n">
        <v>1976</v>
      </c>
      <c r="O3128" s="7" t="n">
        <f aca="false">N3128/49735264</f>
        <v>3.97303611377231E-005</v>
      </c>
      <c r="P3128" s="8" t="n">
        <f aca="false">O3128/$D3128</f>
        <v>2.04790689865887</v>
      </c>
      <c r="Q3128" s="6" t="n">
        <v>2346</v>
      </c>
      <c r="R3128" s="9" t="n">
        <f aca="false">Q3128/50554893</f>
        <v>4.64050037649175E-005</v>
      </c>
      <c r="S3128" s="8" t="n">
        <f aca="false">R3128/$D3128</f>
        <v>2.39195226575058</v>
      </c>
      <c r="T3128" s="10" t="n">
        <f aca="false">AVERAGE(G3128,J3128,M3128,P3128)</f>
        <v>2.19558506910223</v>
      </c>
    </row>
    <row r="3129" s="5" customFormat="true" ht="15.25" hidden="false" customHeight="false" outlineLevel="0" collapsed="false">
      <c r="A3129" s="6" t="s">
        <v>1000</v>
      </c>
      <c r="B3129" s="7" t="n">
        <v>1883454</v>
      </c>
      <c r="C3129" s="6" t="n">
        <v>1027</v>
      </c>
      <c r="D3129" s="8" t="n">
        <f aca="false">C3129/58039824</f>
        <v>1.76947469723547E-005</v>
      </c>
      <c r="E3129" s="6" t="n">
        <v>1896</v>
      </c>
      <c r="F3129" s="7" t="n">
        <f aca="false">E3129/57700746</f>
        <v>3.28591938828659E-005</v>
      </c>
      <c r="G3129" s="8" t="n">
        <f aca="false">F3129/$D3129</f>
        <v>1.85700275534899</v>
      </c>
      <c r="H3129" s="6" t="n">
        <v>1343</v>
      </c>
      <c r="I3129" s="7" t="n">
        <f aca="false">H3129/41918464</f>
        <v>3.2038387666113E-005</v>
      </c>
      <c r="J3129" s="8" t="n">
        <f aca="false">I3129/$D3129</f>
        <v>1.81061575597368</v>
      </c>
      <c r="K3129" s="6" t="n">
        <v>1756</v>
      </c>
      <c r="L3129" s="7" t="n">
        <f aca="false">K3129/43192891</f>
        <v>4.06548383158701E-005</v>
      </c>
      <c r="M3129" s="8" t="n">
        <f aca="false">L3129/$D3129</f>
        <v>2.29756539493822</v>
      </c>
      <c r="N3129" s="6" t="n">
        <v>1129</v>
      </c>
      <c r="O3129" s="7" t="n">
        <f aca="false">N3129/49735264</f>
        <v>2.27001911561181E-005</v>
      </c>
      <c r="P3129" s="8" t="n">
        <f aca="false">O3129/$D3129</f>
        <v>1.28287740941329</v>
      </c>
      <c r="Q3129" s="6" t="n">
        <v>3162</v>
      </c>
      <c r="R3129" s="9" t="n">
        <f aca="false">Q3129/50554893</f>
        <v>6.25458746396714E-005</v>
      </c>
      <c r="S3129" s="8" t="n">
        <f aca="false">R3129/$D3129</f>
        <v>3.53471427070359</v>
      </c>
      <c r="T3129" s="10" t="n">
        <f aca="false">AVERAGE(G3129,J3129,M3129,P3129)</f>
        <v>1.81201532891855</v>
      </c>
    </row>
    <row r="3130" s="5" customFormat="true" ht="15.25" hidden="false" customHeight="false" outlineLevel="0" collapsed="false">
      <c r="A3130" s="6" t="s">
        <v>1000</v>
      </c>
      <c r="B3130" s="7" t="n">
        <v>1883457</v>
      </c>
      <c r="C3130" s="6" t="n">
        <v>2257</v>
      </c>
      <c r="D3130" s="8" t="n">
        <f aca="false">C3130/58039824</f>
        <v>3.88870924212313E-005</v>
      </c>
      <c r="E3130" s="6" t="n">
        <v>1256</v>
      </c>
      <c r="F3130" s="7" t="n">
        <f aca="false">E3130/57700746</f>
        <v>2.17674828675525E-005</v>
      </c>
      <c r="G3130" s="8" t="n">
        <f aca="false">F3130/$D3130</f>
        <v>0.559761131836847</v>
      </c>
      <c r="H3130" s="6" t="n">
        <v>1428</v>
      </c>
      <c r="I3130" s="7" t="n">
        <f aca="false">H3130/41918464</f>
        <v>3.40661337209302E-005</v>
      </c>
      <c r="J3130" s="8" t="n">
        <f aca="false">I3130/$D3130</f>
        <v>0.876026763634584</v>
      </c>
      <c r="K3130" s="6" t="n">
        <v>1433</v>
      </c>
      <c r="L3130" s="7" t="n">
        <f aca="false">K3130/43192891</f>
        <v>3.3176755869386E-005</v>
      </c>
      <c r="M3130" s="8" t="n">
        <f aca="false">L3130/$D3130</f>
        <v>0.853155990939358</v>
      </c>
      <c r="N3130" s="6" t="n">
        <v>1978</v>
      </c>
      <c r="O3130" s="7" t="n">
        <f aca="false">N3130/49735264</f>
        <v>3.97705740538544E-005</v>
      </c>
      <c r="P3130" s="8" t="n">
        <f aca="false">O3130/$D3130</f>
        <v>1.022719148633</v>
      </c>
      <c r="Q3130" s="6" t="n">
        <v>654</v>
      </c>
      <c r="R3130" s="9" t="n">
        <f aca="false">Q3130/50554893</f>
        <v>1.29364332746189E-005</v>
      </c>
      <c r="S3130" s="8" t="n">
        <f aca="false">R3130/$D3130</f>
        <v>0.332666508837672</v>
      </c>
      <c r="T3130" s="10" t="n">
        <f aca="false">AVERAGE(G3130,J3130,M3130,P3130)</f>
        <v>0.827915758760947</v>
      </c>
    </row>
    <row r="3131" s="5" customFormat="true" ht="15.25" hidden="false" customHeight="false" outlineLevel="0" collapsed="false">
      <c r="A3131" s="6" t="s">
        <v>1000</v>
      </c>
      <c r="B3131" s="7" t="n">
        <v>1883562</v>
      </c>
      <c r="C3131" s="6" t="n">
        <v>950</v>
      </c>
      <c r="D3131" s="8" t="n">
        <f aca="false">C3131/58039824</f>
        <v>1.63680716881567E-005</v>
      </c>
      <c r="E3131" s="6" t="n">
        <v>627</v>
      </c>
      <c r="F3131" s="7" t="n">
        <f aca="false">E3131/57700746</f>
        <v>1.08664106353148E-005</v>
      </c>
      <c r="G3131" s="8" t="n">
        <f aca="false">F3131/$D3131</f>
        <v>0.663878485037264</v>
      </c>
      <c r="H3131" s="6" t="n">
        <v>476</v>
      </c>
      <c r="I3131" s="7" t="n">
        <f aca="false">H3131/41918464</f>
        <v>1.13553779069767E-005</v>
      </c>
      <c r="J3131" s="8" t="n">
        <f aca="false">I3131/$D3131</f>
        <v>0.69375172123623</v>
      </c>
      <c r="K3131" s="6" t="n">
        <v>736</v>
      </c>
      <c r="L3131" s="7" t="n">
        <f aca="false">K3131/43192891</f>
        <v>1.70398411164467E-005</v>
      </c>
      <c r="M3131" s="8" t="n">
        <f aca="false">L3131/$D3131</f>
        <v>1.04104145198582</v>
      </c>
      <c r="N3131" s="6" t="n">
        <v>673</v>
      </c>
      <c r="O3131" s="7" t="n">
        <f aca="false">N3131/49735264</f>
        <v>1.3531646278182E-005</v>
      </c>
      <c r="P3131" s="8" t="n">
        <f aca="false">O3131/$D3131</f>
        <v>0.826709861490462</v>
      </c>
      <c r="Q3131" s="6" t="n">
        <v>332</v>
      </c>
      <c r="R3131" s="9" t="n">
        <f aca="false">Q3131/50554893</f>
        <v>6.56711903237536E-006</v>
      </c>
      <c r="S3131" s="8" t="n">
        <f aca="false">R3131/$D3131</f>
        <v>0.401215192448543</v>
      </c>
      <c r="T3131" s="10" t="n">
        <f aca="false">AVERAGE(G3131,J3131,M3131,P3131)</f>
        <v>0.806345379937444</v>
      </c>
    </row>
    <row r="3132" s="5" customFormat="true" ht="15.25" hidden="false" customHeight="false" outlineLevel="0" collapsed="false">
      <c r="A3132" s="6" t="s">
        <v>1001</v>
      </c>
      <c r="B3132" s="7" t="n">
        <v>1883697</v>
      </c>
      <c r="C3132" s="6" t="n">
        <v>97</v>
      </c>
      <c r="D3132" s="8" t="n">
        <f aca="false">C3132/58039824</f>
        <v>1.67126626710653E-006</v>
      </c>
      <c r="E3132" s="6" t="n">
        <v>866</v>
      </c>
      <c r="F3132" s="7" t="n">
        <f aca="false">E3132/57700746</f>
        <v>1.50084714675959E-005</v>
      </c>
      <c r="G3132" s="8" t="n">
        <f aca="false">F3132/$D3132</f>
        <v>8.98029940709577</v>
      </c>
      <c r="H3132" s="6" t="n">
        <v>497</v>
      </c>
      <c r="I3132" s="7" t="n">
        <f aca="false">H3132/41918464</f>
        <v>1.18563504616963E-005</v>
      </c>
      <c r="J3132" s="8" t="n">
        <f aca="false">I3132/$D3132</f>
        <v>7.09423189772343</v>
      </c>
      <c r="K3132" s="6" t="n">
        <v>711</v>
      </c>
      <c r="L3132" s="7" t="n">
        <f aca="false">K3132/43192891</f>
        <v>1.64610421654804E-005</v>
      </c>
      <c r="M3132" s="8" t="n">
        <f aca="false">L3132/$D3132</f>
        <v>9.84944319733054</v>
      </c>
      <c r="N3132" s="6" t="n">
        <v>528</v>
      </c>
      <c r="O3132" s="7" t="n">
        <f aca="false">N3132/49735264</f>
        <v>1.06162098586629E-005</v>
      </c>
      <c r="P3132" s="8" t="n">
        <f aca="false">O3132/$D3132</f>
        <v>6.35219537880265</v>
      </c>
      <c r="Q3132" s="6" t="n">
        <v>48</v>
      </c>
      <c r="R3132" s="9" t="n">
        <f aca="false">Q3132/50554893</f>
        <v>9.49462992632583E-007</v>
      </c>
      <c r="S3132" s="8" t="n">
        <f aca="false">R3132/$D3132</f>
        <v>0.568109948318643</v>
      </c>
      <c r="T3132" s="10" t="n">
        <f aca="false">AVERAGE(G3132,J3132,M3132,P3132)</f>
        <v>8.0690424702381</v>
      </c>
    </row>
    <row r="3133" s="5" customFormat="true" ht="15.25" hidden="false" customHeight="false" outlineLevel="0" collapsed="false">
      <c r="A3133" s="6" t="s">
        <v>1001</v>
      </c>
      <c r="B3133" s="7" t="n">
        <v>1884087</v>
      </c>
      <c r="C3133" s="6" t="n">
        <v>1359</v>
      </c>
      <c r="D3133" s="8" t="n">
        <f aca="false">C3133/58039824</f>
        <v>2.34149572886368E-005</v>
      </c>
      <c r="E3133" s="6" t="n">
        <v>4577</v>
      </c>
      <c r="F3133" s="7" t="n">
        <f aca="false">E3133/57700746</f>
        <v>7.93230645579522E-005</v>
      </c>
      <c r="G3133" s="8" t="n">
        <f aca="false">F3133/$D3133</f>
        <v>3.3877091288331</v>
      </c>
      <c r="H3133" s="6" t="n">
        <v>5011</v>
      </c>
      <c r="I3133" s="7" t="n">
        <f aca="false">H3133/41918464</f>
        <v>0.000119541593890463</v>
      </c>
      <c r="J3133" s="8" t="n">
        <f aca="false">I3133/$D3133</f>
        <v>5.10535178078143</v>
      </c>
      <c r="K3133" s="6" t="n">
        <v>2625</v>
      </c>
      <c r="L3133" s="7" t="n">
        <f aca="false">K3133/43192891</f>
        <v>6.07738898514573E-005</v>
      </c>
      <c r="M3133" s="8" t="n">
        <f aca="false">L3133/$D3133</f>
        <v>2.59551572536716</v>
      </c>
      <c r="N3133" s="6" t="n">
        <v>1015</v>
      </c>
      <c r="O3133" s="7" t="n">
        <f aca="false">N3133/49735264</f>
        <v>2.04080549366341E-005</v>
      </c>
      <c r="P3133" s="8" t="n">
        <f aca="false">O3133/$D3133</f>
        <v>0.871581984330077</v>
      </c>
      <c r="Q3133" s="6" t="n">
        <v>691</v>
      </c>
      <c r="R3133" s="9" t="n">
        <f aca="false">Q3133/50554893</f>
        <v>1.36683109981066E-005</v>
      </c>
      <c r="S3133" s="8" t="n">
        <f aca="false">R3133/$D3133</f>
        <v>0.583742726053987</v>
      </c>
      <c r="T3133" s="10" t="n">
        <f aca="false">AVERAGE(G3133,J3133,M3133,P3133)</f>
        <v>2.99003965482794</v>
      </c>
    </row>
    <row r="3134" s="5" customFormat="true" ht="15.25" hidden="false" customHeight="false" outlineLevel="0" collapsed="false">
      <c r="A3134" s="6" t="s">
        <v>1001</v>
      </c>
      <c r="B3134" s="7" t="n">
        <v>1884135</v>
      </c>
      <c r="C3134" s="6" t="n">
        <v>1014</v>
      </c>
      <c r="D3134" s="8" t="n">
        <f aca="false">C3134/58039824</f>
        <v>1.74707628334641E-005</v>
      </c>
      <c r="E3134" s="6" t="n">
        <v>15</v>
      </c>
      <c r="F3134" s="7" t="n">
        <f aca="false">E3134/57700746</f>
        <v>2.59961976921408E-007</v>
      </c>
      <c r="G3134" s="8" t="n">
        <f aca="false">F3134/$D3134</f>
        <v>0.0148798297704246</v>
      </c>
      <c r="H3134" s="6" t="n">
        <v>138</v>
      </c>
      <c r="I3134" s="7" t="n">
        <f aca="false">H3134/41918464</f>
        <v>3.29210535958569E-006</v>
      </c>
      <c r="J3134" s="8" t="n">
        <f aca="false">I3134/$D3134</f>
        <v>0.188435123924862</v>
      </c>
      <c r="K3134" s="6" t="n">
        <v>25</v>
      </c>
      <c r="L3134" s="7" t="n">
        <f aca="false">K3134/43192891</f>
        <v>5.7879895096626E-007</v>
      </c>
      <c r="M3134" s="8" t="n">
        <f aca="false">L3134/$D3134</f>
        <v>0.0331295751927676</v>
      </c>
      <c r="N3134" s="6" t="n">
        <v>0</v>
      </c>
      <c r="O3134" s="7" t="n">
        <f aca="false">N3134/49735264</f>
        <v>0</v>
      </c>
      <c r="P3134" s="8" t="n">
        <f aca="false">O3134/$D3134</f>
        <v>0</v>
      </c>
      <c r="Q3134" s="6" t="n">
        <v>1</v>
      </c>
      <c r="R3134" s="9" t="n">
        <f aca="false">Q3134/50554893</f>
        <v>1.97804790131788E-008</v>
      </c>
      <c r="S3134" s="8" t="n">
        <f aca="false">R3134/$D3134</f>
        <v>0.0011322046553852</v>
      </c>
      <c r="T3134" s="10" t="n">
        <f aca="false">AVERAGE(G3134,J3134,M3134,P3134)</f>
        <v>0.0591111322220136</v>
      </c>
    </row>
    <row r="3135" s="5" customFormat="true" ht="15.25" hidden="false" customHeight="false" outlineLevel="0" collapsed="false">
      <c r="A3135" s="6" t="s">
        <v>1001</v>
      </c>
      <c r="B3135" s="7" t="n">
        <v>1884271</v>
      </c>
      <c r="C3135" s="6" t="n">
        <v>10663</v>
      </c>
      <c r="D3135" s="8" t="n">
        <f aca="false">C3135/58039824</f>
        <v>0.0001837186825377</v>
      </c>
      <c r="E3135" s="6" t="n">
        <v>1491</v>
      </c>
      <c r="F3135" s="7" t="n">
        <f aca="false">E3135/57700746</f>
        <v>2.58402205059879E-005</v>
      </c>
      <c r="G3135" s="8" t="n">
        <f aca="false">F3135/$D3135</f>
        <v>0.140651022253468</v>
      </c>
      <c r="H3135" s="6" t="n">
        <v>3284</v>
      </c>
      <c r="I3135" s="7" t="n">
        <f aca="false">H3135/41918464</f>
        <v>7.83425652237639E-005</v>
      </c>
      <c r="J3135" s="8" t="n">
        <f aca="false">I3135/$D3135</f>
        <v>0.42642677457524</v>
      </c>
      <c r="K3135" s="6" t="n">
        <v>1676</v>
      </c>
      <c r="L3135" s="7" t="n">
        <f aca="false">K3135/43192891</f>
        <v>3.8802681672778E-005</v>
      </c>
      <c r="M3135" s="8" t="n">
        <f aca="false">L3135/$D3135</f>
        <v>0.211207053832511</v>
      </c>
      <c r="N3135" s="6" t="n">
        <v>1795</v>
      </c>
      <c r="O3135" s="7" t="n">
        <f aca="false">N3135/49735264</f>
        <v>3.60910922278406E-005</v>
      </c>
      <c r="P3135" s="8" t="n">
        <f aca="false">O3135/$D3135</f>
        <v>0.196447588940414</v>
      </c>
      <c r="Q3135" s="6" t="n">
        <v>7017</v>
      </c>
      <c r="R3135" s="9" t="n">
        <f aca="false">Q3135/50554893</f>
        <v>0.000138799621235476</v>
      </c>
      <c r="S3135" s="8" t="n">
        <f aca="false">R3135/$D3135</f>
        <v>0.75550085227175</v>
      </c>
      <c r="T3135" s="10" t="n">
        <f aca="false">AVERAGE(G3135,J3135,M3135,P3135)</f>
        <v>0.243683109900408</v>
      </c>
    </row>
    <row r="3136" s="5" customFormat="true" ht="15.25" hidden="false" customHeight="false" outlineLevel="0" collapsed="false">
      <c r="A3136" s="6" t="s">
        <v>21</v>
      </c>
      <c r="B3136" s="7" t="n">
        <v>1884426</v>
      </c>
      <c r="C3136" s="6" t="n">
        <v>3734</v>
      </c>
      <c r="D3136" s="8" t="n">
        <f aca="false">C3136/58039824</f>
        <v>6.43351365090287E-005</v>
      </c>
      <c r="E3136" s="6" t="n">
        <v>11904</v>
      </c>
      <c r="F3136" s="7" t="n">
        <f aca="false">E3136/57700746</f>
        <v>0.000206305824884829</v>
      </c>
      <c r="G3136" s="8" t="n">
        <f aca="false">F3136/$D3136</f>
        <v>3.20673641309328</v>
      </c>
      <c r="H3136" s="6" t="n">
        <v>8326</v>
      </c>
      <c r="I3136" s="7" t="n">
        <f aca="false">H3136/41918464</f>
        <v>0.000198623690028337</v>
      </c>
      <c r="J3136" s="8" t="n">
        <f aca="false">I3136/$D3136</f>
        <v>3.0873283372992</v>
      </c>
      <c r="K3136" s="6" t="n">
        <v>10310</v>
      </c>
      <c r="L3136" s="7" t="n">
        <f aca="false">K3136/43192891</f>
        <v>0.000238696687378485</v>
      </c>
      <c r="M3136" s="8" t="n">
        <f aca="false">L3136/$D3136</f>
        <v>3.71020721072049</v>
      </c>
      <c r="N3136" s="6" t="n">
        <v>4018</v>
      </c>
      <c r="O3136" s="7" t="n">
        <f aca="false">N3136/49735264</f>
        <v>8.07877485077791E-005</v>
      </c>
      <c r="P3136" s="8" t="n">
        <f aca="false">O3136/$D3136</f>
        <v>1.25573291503689</v>
      </c>
      <c r="Q3136" s="6" t="n">
        <v>8284</v>
      </c>
      <c r="R3136" s="9" t="n">
        <f aca="false">Q3136/50554893</f>
        <v>0.000163861488145173</v>
      </c>
      <c r="S3136" s="8" t="n">
        <f aca="false">R3136/$D3136</f>
        <v>2.5469983750198</v>
      </c>
      <c r="T3136" s="10" t="n">
        <f aca="false">AVERAGE(G3136,J3136,M3136,P3136)</f>
        <v>2.81500121903747</v>
      </c>
    </row>
    <row r="3137" s="5" customFormat="true" ht="15.25" hidden="false" customHeight="false" outlineLevel="0" collapsed="false">
      <c r="A3137" s="6" t="s">
        <v>21</v>
      </c>
      <c r="B3137" s="7" t="n">
        <v>1884482</v>
      </c>
      <c r="C3137" s="6" t="n">
        <v>75795</v>
      </c>
      <c r="D3137" s="8" t="n">
        <f aca="false">C3137/58039824</f>
        <v>0.00130591367747773</v>
      </c>
      <c r="E3137" s="6" t="n">
        <v>510</v>
      </c>
      <c r="F3137" s="7" t="n">
        <f aca="false">E3137/57700746</f>
        <v>8.83870721532786E-006</v>
      </c>
      <c r="G3137" s="8" t="n">
        <f aca="false">F3137/$D3137</f>
        <v>0.00676821704815831</v>
      </c>
      <c r="H3137" s="6" t="n">
        <v>1055</v>
      </c>
      <c r="I3137" s="7" t="n">
        <f aca="false">H3137/41918464</f>
        <v>2.51679069156732E-005</v>
      </c>
      <c r="J3137" s="8" t="n">
        <f aca="false">I3137/$D3137</f>
        <v>0.0192722592233532</v>
      </c>
      <c r="K3137" s="6" t="n">
        <v>150</v>
      </c>
      <c r="L3137" s="7" t="n">
        <f aca="false">K3137/43192891</f>
        <v>3.47279370579756E-006</v>
      </c>
      <c r="M3137" s="8" t="n">
        <f aca="false">L3137/$D3137</f>
        <v>0.00265928274256611</v>
      </c>
      <c r="N3137" s="6" t="n">
        <v>272</v>
      </c>
      <c r="O3137" s="7" t="n">
        <f aca="false">N3137/49735264</f>
        <v>5.46895659385663E-006</v>
      </c>
      <c r="P3137" s="8" t="n">
        <f aca="false">O3137/$D3137</f>
        <v>0.00418783927925428</v>
      </c>
      <c r="Q3137" s="6" t="n">
        <v>794</v>
      </c>
      <c r="R3137" s="9" t="n">
        <f aca="false">Q3137/50554893</f>
        <v>1.5705700336464E-005</v>
      </c>
      <c r="S3137" s="8" t="n">
        <f aca="false">R3137/$D3137</f>
        <v>0.0120265991599065</v>
      </c>
      <c r="T3137" s="10" t="n">
        <f aca="false">AVERAGE(G3137,J3137,M3137,P3137)</f>
        <v>0.00822189957333298</v>
      </c>
    </row>
    <row r="3138" s="5" customFormat="true" ht="15.25" hidden="false" customHeight="false" outlineLevel="0" collapsed="false">
      <c r="A3138" s="6" t="s">
        <v>1002</v>
      </c>
      <c r="B3138" s="7" t="n">
        <v>1884732</v>
      </c>
      <c r="C3138" s="6" t="n">
        <v>4514</v>
      </c>
      <c r="D3138" s="8" t="n">
        <f aca="false">C3138/58039824</f>
        <v>7.77741848424627E-005</v>
      </c>
      <c r="E3138" s="6" t="n">
        <v>5551</v>
      </c>
      <c r="F3138" s="7" t="n">
        <f aca="false">E3138/57700746</f>
        <v>9.62032622593822E-005</v>
      </c>
      <c r="G3138" s="8" t="n">
        <f aca="false">F3138/$D3138</f>
        <v>1.23695622723978</v>
      </c>
      <c r="H3138" s="6" t="n">
        <v>6234</v>
      </c>
      <c r="I3138" s="7" t="n">
        <f aca="false">H3138/41918464</f>
        <v>0.000148717281243893</v>
      </c>
      <c r="J3138" s="8" t="n">
        <f aca="false">I3138/$D3138</f>
        <v>1.91216766263935</v>
      </c>
      <c r="K3138" s="6" t="n">
        <v>4463</v>
      </c>
      <c r="L3138" s="7" t="n">
        <f aca="false">K3138/43192891</f>
        <v>0.000103327188726497</v>
      </c>
      <c r="M3138" s="8" t="n">
        <f aca="false">L3138/$D3138</f>
        <v>1.32855379887033</v>
      </c>
      <c r="N3138" s="6" t="n">
        <v>3514</v>
      </c>
      <c r="O3138" s="7" t="n">
        <f aca="false">N3138/49735264</f>
        <v>7.06540936426918E-005</v>
      </c>
      <c r="P3138" s="8" t="n">
        <f aca="false">O3138/$D3138</f>
        <v>0.908451741227593</v>
      </c>
      <c r="Q3138" s="6" t="n">
        <v>6215</v>
      </c>
      <c r="R3138" s="9" t="n">
        <f aca="false">Q3138/50554893</f>
        <v>0.000122935677066906</v>
      </c>
      <c r="S3138" s="8" t="n">
        <f aca="false">R3138/$D3138</f>
        <v>1.58067458136555</v>
      </c>
      <c r="T3138" s="10" t="n">
        <f aca="false">AVERAGE(G3138,J3138,M3138,P3138)</f>
        <v>1.34653235749426</v>
      </c>
    </row>
    <row r="3139" s="5" customFormat="true" ht="15.25" hidden="false" customHeight="false" outlineLevel="0" collapsed="false">
      <c r="A3139" s="6" t="s">
        <v>1002</v>
      </c>
      <c r="B3139" s="7" t="n">
        <v>1884818</v>
      </c>
      <c r="C3139" s="6" t="n">
        <v>1383</v>
      </c>
      <c r="D3139" s="8" t="n">
        <f aca="false">C3139/58039824</f>
        <v>2.38284664681271E-005</v>
      </c>
      <c r="E3139" s="6" t="n">
        <v>3171</v>
      </c>
      <c r="F3139" s="7" t="n">
        <f aca="false">E3139/57700746</f>
        <v>5.49559619211856E-005</v>
      </c>
      <c r="G3139" s="8" t="n">
        <f aca="false">F3139/$D3139</f>
        <v>2.30631551529741</v>
      </c>
      <c r="H3139" s="6" t="n">
        <v>1412</v>
      </c>
      <c r="I3139" s="7" t="n">
        <f aca="false">H3139/41918464</f>
        <v>3.36844403459058E-005</v>
      </c>
      <c r="J3139" s="8" t="n">
        <f aca="false">I3139/$D3139</f>
        <v>1.41362182878877</v>
      </c>
      <c r="K3139" s="6" t="n">
        <v>1975</v>
      </c>
      <c r="L3139" s="7" t="n">
        <f aca="false">K3139/43192891</f>
        <v>4.57251171263345E-005</v>
      </c>
      <c r="M3139" s="8" t="n">
        <f aca="false">L3139/$D3139</f>
        <v>1.91892823600278</v>
      </c>
      <c r="N3139" s="6" t="n">
        <v>5431</v>
      </c>
      <c r="O3139" s="7" t="n">
        <f aca="false">N3139/49735264</f>
        <v>0.000109198173754542</v>
      </c>
      <c r="P3139" s="8" t="n">
        <f aca="false">O3139/$D3139</f>
        <v>4.58267735779828</v>
      </c>
      <c r="Q3139" s="6" t="n">
        <v>10501</v>
      </c>
      <c r="R3139" s="9" t="n">
        <f aca="false">Q3139/50554893</f>
        <v>0.000207714810117391</v>
      </c>
      <c r="S3139" s="8" t="n">
        <f aca="false">R3139/$D3139</f>
        <v>8.71708678337438</v>
      </c>
      <c r="T3139" s="10" t="n">
        <f aca="false">AVERAGE(G3139,J3139,M3139,P3139)</f>
        <v>2.55538573447181</v>
      </c>
    </row>
    <row r="3140" s="5" customFormat="true" ht="15.25" hidden="false" customHeight="false" outlineLevel="0" collapsed="false">
      <c r="A3140" s="6" t="s">
        <v>1002</v>
      </c>
      <c r="B3140" s="7" t="n">
        <v>1885100</v>
      </c>
      <c r="C3140" s="6" t="n">
        <v>36</v>
      </c>
      <c r="D3140" s="8" t="n">
        <f aca="false">C3140/58039824</f>
        <v>6.20263769235413E-007</v>
      </c>
      <c r="E3140" s="6" t="n">
        <v>608</v>
      </c>
      <c r="F3140" s="7" t="n">
        <f aca="false">E3140/57700746</f>
        <v>1.05371254645477E-005</v>
      </c>
      <c r="G3140" s="8" t="n">
        <f aca="false">F3140/$D3140</f>
        <v>16.9881363174519</v>
      </c>
      <c r="H3140" s="6" t="n">
        <v>7</v>
      </c>
      <c r="I3140" s="7" t="n">
        <f aca="false">H3140/41918464</f>
        <v>1.66990851573187E-007</v>
      </c>
      <c r="J3140" s="8" t="n">
        <f aca="false">I3140/$D3140</f>
        <v>0.269225545414387</v>
      </c>
      <c r="K3140" s="6" t="n">
        <v>1681</v>
      </c>
      <c r="L3140" s="7" t="n">
        <f aca="false">K3140/43192891</f>
        <v>3.89184414629713E-005</v>
      </c>
      <c r="M3140" s="8" t="n">
        <f aca="false">L3140/$D3140</f>
        <v>62.744985912921</v>
      </c>
      <c r="N3140" s="6" t="n">
        <v>809</v>
      </c>
      <c r="O3140" s="7" t="n">
        <f aca="false">N3140/49735264</f>
        <v>1.62661245751103E-005</v>
      </c>
      <c r="P3140" s="8" t="n">
        <f aca="false">O3140/$D3140</f>
        <v>26.2245279861522</v>
      </c>
      <c r="Q3140" s="6" t="n">
        <v>1</v>
      </c>
      <c r="R3140" s="9" t="n">
        <f aca="false">Q3140/50554893</f>
        <v>1.97804790131788E-008</v>
      </c>
      <c r="S3140" s="8" t="n">
        <f aca="false">R3140/$D3140</f>
        <v>0.0318904311266831</v>
      </c>
      <c r="T3140" s="10" t="n">
        <f aca="false">AVERAGE(G3140,J3140,M3140,P3140)</f>
        <v>26.5567189404849</v>
      </c>
    </row>
    <row r="3141" s="5" customFormat="true" ht="15.25" hidden="false" customHeight="false" outlineLevel="0" collapsed="false">
      <c r="A3141" s="6" t="s">
        <v>1003</v>
      </c>
      <c r="B3141" s="7" t="n">
        <v>1885855</v>
      </c>
      <c r="C3141" s="6" t="n">
        <v>782987</v>
      </c>
      <c r="D3141" s="8" t="n">
        <f aca="false">C3141/58039824</f>
        <v>0.0134905129967313</v>
      </c>
      <c r="E3141" s="6" t="n">
        <v>6731</v>
      </c>
      <c r="F3141" s="7" t="n">
        <f aca="false">E3141/57700746</f>
        <v>0.000116653604443866</v>
      </c>
      <c r="G3141" s="8" t="n">
        <f aca="false">F3141/$D3141</f>
        <v>0.00864708439717086</v>
      </c>
      <c r="H3141" s="6" t="n">
        <v>6391</v>
      </c>
      <c r="I3141" s="7" t="n">
        <f aca="false">H3141/41918464</f>
        <v>0.00015246264748632</v>
      </c>
      <c r="J3141" s="8" t="n">
        <f aca="false">I3141/$D3141</f>
        <v>0.0113014714505861</v>
      </c>
      <c r="K3141" s="6" t="n">
        <v>8665</v>
      </c>
      <c r="L3141" s="7" t="n">
        <f aca="false">K3141/43192891</f>
        <v>0.000200611716404906</v>
      </c>
      <c r="M3141" s="8" t="n">
        <f aca="false">L3141/$D3141</f>
        <v>0.0148705773052153</v>
      </c>
      <c r="N3141" s="6" t="n">
        <v>6134</v>
      </c>
      <c r="O3141" s="7" t="n">
        <f aca="false">N3141/49735264</f>
        <v>0.000123333013774693</v>
      </c>
      <c r="P3141" s="8" t="n">
        <f aca="false">O3141/$D3141</f>
        <v>0.00914220339912765</v>
      </c>
      <c r="Q3141" s="6" t="n">
        <v>1132</v>
      </c>
      <c r="R3141" s="9" t="n">
        <f aca="false">Q3141/50554893</f>
        <v>2.23915022429184E-005</v>
      </c>
      <c r="S3141" s="8" t="n">
        <f aca="false">R3141/$D3141</f>
        <v>0.00165979620258649</v>
      </c>
      <c r="T3141" s="10" t="n">
        <f aca="false">AVERAGE(G3141,J3141,M3141,P3141)</f>
        <v>0.010990334138025</v>
      </c>
    </row>
    <row r="3142" s="5" customFormat="true" ht="15.25" hidden="false" customHeight="false" outlineLevel="0" collapsed="false">
      <c r="A3142" s="6" t="s">
        <v>1003</v>
      </c>
      <c r="B3142" s="7" t="n">
        <v>1886212</v>
      </c>
      <c r="C3142" s="6" t="n">
        <v>4879</v>
      </c>
      <c r="D3142" s="8" t="n">
        <f aca="false">C3142/58039824</f>
        <v>8.40629702805439E-005</v>
      </c>
      <c r="E3142" s="6" t="n">
        <v>21744</v>
      </c>
      <c r="F3142" s="7" t="n">
        <f aca="false">E3142/57700746</f>
        <v>0.000376840881745272</v>
      </c>
      <c r="G3142" s="8" t="n">
        <f aca="false">F3142/$D3142</f>
        <v>4.48284042887896</v>
      </c>
      <c r="H3142" s="6" t="n">
        <v>14909</v>
      </c>
      <c r="I3142" s="7" t="n">
        <f aca="false">H3142/41918464</f>
        <v>0.00035566665801495</v>
      </c>
      <c r="J3142" s="8" t="n">
        <f aca="false">I3142/$D3142</f>
        <v>4.23095516168393</v>
      </c>
      <c r="K3142" s="6" t="n">
        <v>11061</v>
      </c>
      <c r="L3142" s="7" t="n">
        <f aca="false">K3142/43192891</f>
        <v>0.000256083807865512</v>
      </c>
      <c r="M3142" s="8" t="n">
        <f aca="false">L3142/$D3142</f>
        <v>3.04633308828943</v>
      </c>
      <c r="N3142" s="6" t="n">
        <v>13144</v>
      </c>
      <c r="O3142" s="7" t="n">
        <f aca="false">N3142/49735264</f>
        <v>0.000264279284814895</v>
      </c>
      <c r="P3142" s="8" t="n">
        <f aca="false">O3142/$D3142</f>
        <v>3.14382520547292</v>
      </c>
      <c r="Q3142" s="6" t="n">
        <v>20034</v>
      </c>
      <c r="R3142" s="9" t="n">
        <f aca="false">Q3142/50554893</f>
        <v>0.000396282116550024</v>
      </c>
      <c r="S3142" s="8" t="n">
        <f aca="false">R3142/$D3142</f>
        <v>4.71411032976243</v>
      </c>
      <c r="T3142" s="10" t="n">
        <f aca="false">AVERAGE(G3142,J3142,M3142,P3142)</f>
        <v>3.72598847108131</v>
      </c>
    </row>
    <row r="3143" s="5" customFormat="true" ht="15.25" hidden="false" customHeight="false" outlineLevel="0" collapsed="false">
      <c r="A3143" s="6" t="s">
        <v>21</v>
      </c>
      <c r="B3143" s="7" t="n">
        <v>1886753</v>
      </c>
      <c r="C3143" s="6" t="n">
        <v>3275</v>
      </c>
      <c r="D3143" s="8" t="n">
        <f aca="false">C3143/58039824</f>
        <v>5.64267734512772E-005</v>
      </c>
      <c r="E3143" s="6" t="n">
        <v>313</v>
      </c>
      <c r="F3143" s="7" t="n">
        <f aca="false">E3143/57700746</f>
        <v>5.42453991842671E-006</v>
      </c>
      <c r="G3143" s="8" t="n">
        <f aca="false">F3143/$D3143</f>
        <v>0.0961341502737283</v>
      </c>
      <c r="H3143" s="6" t="n">
        <v>542</v>
      </c>
      <c r="I3143" s="7" t="n">
        <f aca="false">H3143/41918464</f>
        <v>1.29298630789525E-005</v>
      </c>
      <c r="J3143" s="8" t="n">
        <f aca="false">I3143/$D3143</f>
        <v>0.22914411525084</v>
      </c>
      <c r="K3143" s="6" t="n">
        <v>2</v>
      </c>
      <c r="L3143" s="7" t="n">
        <f aca="false">K3143/43192891</f>
        <v>4.63039160773008E-008</v>
      </c>
      <c r="M3143" s="8" t="n">
        <f aca="false">L3143/$D3143</f>
        <v>0.000820601874698414</v>
      </c>
      <c r="N3143" s="6" t="n">
        <v>151</v>
      </c>
      <c r="O3143" s="7" t="n">
        <f aca="false">N3143/49735264</f>
        <v>3.03607516791305E-006</v>
      </c>
      <c r="P3143" s="8" t="n">
        <f aca="false">O3143/$D3143</f>
        <v>0.0538055781363188</v>
      </c>
      <c r="Q3143" s="6" t="n">
        <v>1</v>
      </c>
      <c r="R3143" s="9" t="n">
        <f aca="false">Q3143/50554893</f>
        <v>1.97804790131788E-008</v>
      </c>
      <c r="S3143" s="8" t="n">
        <f aca="false">R3143/$D3143</f>
        <v>0.000350551303987967</v>
      </c>
      <c r="T3143" s="10" t="n">
        <f aca="false">AVERAGE(G3143,J3143,M3143,P3143)</f>
        <v>0.0949761113838965</v>
      </c>
    </row>
    <row r="3144" s="5" customFormat="true" ht="15.25" hidden="false" customHeight="false" outlineLevel="0" collapsed="false">
      <c r="A3144" s="6" t="s">
        <v>1004</v>
      </c>
      <c r="B3144" s="7" t="n">
        <v>1887243</v>
      </c>
      <c r="C3144" s="6" t="n">
        <v>29</v>
      </c>
      <c r="D3144" s="8" t="n">
        <f aca="false">C3144/58039824</f>
        <v>4.99656925217416E-007</v>
      </c>
      <c r="E3144" s="6" t="n">
        <v>2683</v>
      </c>
      <c r="F3144" s="7" t="n">
        <f aca="false">E3144/57700746</f>
        <v>4.64985322720091E-005</v>
      </c>
      <c r="G3144" s="8" t="n">
        <f aca="false">F3144/$D3144</f>
        <v>93.0609182526113</v>
      </c>
      <c r="H3144" s="6" t="n">
        <v>4834</v>
      </c>
      <c r="I3144" s="7" t="n">
        <f aca="false">H3144/41918464</f>
        <v>0.000115319110929255</v>
      </c>
      <c r="J3144" s="8" t="n">
        <f aca="false">I3144/$D3144</f>
        <v>230.796582833464</v>
      </c>
      <c r="K3144" s="6" t="n">
        <v>949</v>
      </c>
      <c r="L3144" s="7" t="n">
        <f aca="false">K3144/43192891</f>
        <v>2.19712081786792E-005</v>
      </c>
      <c r="M3144" s="8" t="n">
        <f aca="false">L3144/$D3144</f>
        <v>43.9725881295828</v>
      </c>
      <c r="N3144" s="6" t="n">
        <v>267</v>
      </c>
      <c r="O3144" s="7" t="n">
        <f aca="false">N3144/49735264</f>
        <v>5.36842430352838E-006</v>
      </c>
      <c r="P3144" s="8" t="n">
        <f aca="false">O3144/$D3144</f>
        <v>10.7442207494521</v>
      </c>
      <c r="Q3144" s="6" t="n">
        <v>37</v>
      </c>
      <c r="R3144" s="9" t="n">
        <f aca="false">Q3144/50554893</f>
        <v>7.31877723487616E-007</v>
      </c>
      <c r="S3144" s="8" t="n">
        <f aca="false">R3144/$D3144</f>
        <v>1.46476049174972</v>
      </c>
      <c r="T3144" s="10" t="n">
        <f aca="false">AVERAGE(G3144,J3144,M3144,P3144)</f>
        <v>94.6435774912776</v>
      </c>
    </row>
    <row r="3145" s="5" customFormat="true" ht="15.25" hidden="false" customHeight="false" outlineLevel="0" collapsed="false">
      <c r="A3145" s="6" t="s">
        <v>1004</v>
      </c>
      <c r="B3145" s="7" t="n">
        <v>1887287</v>
      </c>
      <c r="C3145" s="6" t="n">
        <v>5596</v>
      </c>
      <c r="D3145" s="8" t="n">
        <f aca="false">C3145/58039824</f>
        <v>9.64165570178159E-005</v>
      </c>
      <c r="E3145" s="6" t="n">
        <v>454</v>
      </c>
      <c r="F3145" s="7" t="n">
        <f aca="false">E3145/57700746</f>
        <v>7.86818250148794E-006</v>
      </c>
      <c r="G3145" s="8" t="n">
        <f aca="false">F3145/$D3145</f>
        <v>0.0816061343077626</v>
      </c>
      <c r="H3145" s="6" t="n">
        <v>707</v>
      </c>
      <c r="I3145" s="7" t="n">
        <f aca="false">H3145/41918464</f>
        <v>1.68660760088919E-005</v>
      </c>
      <c r="J3145" s="8" t="n">
        <f aca="false">I3145/$D3145</f>
        <v>0.174929250022643</v>
      </c>
      <c r="K3145" s="6" t="n">
        <v>1333</v>
      </c>
      <c r="L3145" s="7" t="n">
        <f aca="false">K3145/43192891</f>
        <v>3.0861560065521E-005</v>
      </c>
      <c r="M3145" s="8" t="n">
        <f aca="false">L3145/$D3145</f>
        <v>0.320085688807767</v>
      </c>
      <c r="N3145" s="6" t="n">
        <v>1837</v>
      </c>
      <c r="O3145" s="7" t="n">
        <f aca="false">N3145/49735264</f>
        <v>3.69355634665979E-005</v>
      </c>
      <c r="P3145" s="8" t="n">
        <f aca="false">O3145/$D3145</f>
        <v>0.383083202813111</v>
      </c>
      <c r="Q3145" s="6" t="n">
        <v>2</v>
      </c>
      <c r="R3145" s="9" t="n">
        <f aca="false">Q3145/50554893</f>
        <v>3.95609580263576E-008</v>
      </c>
      <c r="S3145" s="8" t="n">
        <f aca="false">R3145/$D3145</f>
        <v>0.000410312909421226</v>
      </c>
      <c r="T3145" s="10" t="n">
        <f aca="false">AVERAGE(G3145,J3145,M3145,P3145)</f>
        <v>0.239926068987821</v>
      </c>
    </row>
    <row r="3146" s="5" customFormat="true" ht="15.25" hidden="false" customHeight="false" outlineLevel="0" collapsed="false">
      <c r="A3146" s="6" t="s">
        <v>1004</v>
      </c>
      <c r="B3146" s="7" t="n">
        <v>1887315</v>
      </c>
      <c r="C3146" s="6" t="n">
        <v>20601</v>
      </c>
      <c r="D3146" s="8" t="n">
        <f aca="false">C3146/58039824</f>
        <v>0.000354945941944965</v>
      </c>
      <c r="E3146" s="6" t="n">
        <v>6325</v>
      </c>
      <c r="F3146" s="7" t="n">
        <f aca="false">E3146/57700746</f>
        <v>0.000109617300268527</v>
      </c>
      <c r="G3146" s="8" t="n">
        <f aca="false">F3146/$D3146</f>
        <v>0.308828154698337</v>
      </c>
      <c r="H3146" s="6" t="n">
        <v>4976</v>
      </c>
      <c r="I3146" s="7" t="n">
        <f aca="false">H3146/41918464</f>
        <v>0.000118706639632597</v>
      </c>
      <c r="J3146" s="8" t="n">
        <f aca="false">I3146/$D3146</f>
        <v>0.334435826994193</v>
      </c>
      <c r="K3146" s="6" t="n">
        <v>3951</v>
      </c>
      <c r="L3146" s="7" t="n">
        <f aca="false">K3146/43192891</f>
        <v>9.14733862107077E-005</v>
      </c>
      <c r="M3146" s="8" t="n">
        <f aca="false">L3146/$D3146</f>
        <v>0.257710753669895</v>
      </c>
      <c r="N3146" s="6" t="n">
        <v>2225</v>
      </c>
      <c r="O3146" s="7" t="n">
        <f aca="false">N3146/49735264</f>
        <v>4.47368691960698E-005</v>
      </c>
      <c r="P3146" s="8" t="n">
        <f aca="false">O3146/$D3146</f>
        <v>0.126038542519825</v>
      </c>
      <c r="Q3146" s="6" t="n">
        <v>3</v>
      </c>
      <c r="R3146" s="9" t="n">
        <f aca="false">Q3146/50554893</f>
        <v>5.93414370395364E-008</v>
      </c>
      <c r="S3146" s="8" t="n">
        <f aca="false">R3146/$D3146</f>
        <v>0.00016718443578864</v>
      </c>
      <c r="T3146" s="10" t="n">
        <f aca="false">AVERAGE(G3146,J3146,M3146,P3146)</f>
        <v>0.256753319470562</v>
      </c>
    </row>
    <row r="3147" s="5" customFormat="true" ht="15.25" hidden="false" customHeight="false" outlineLevel="0" collapsed="false">
      <c r="A3147" s="6" t="s">
        <v>1005</v>
      </c>
      <c r="B3147" s="7" t="n">
        <v>1888182</v>
      </c>
      <c r="C3147" s="6" t="n">
        <v>12</v>
      </c>
      <c r="D3147" s="8" t="n">
        <f aca="false">C3147/58039824</f>
        <v>2.06754589745138E-007</v>
      </c>
      <c r="E3147" s="6" t="n">
        <v>595</v>
      </c>
      <c r="F3147" s="7" t="n">
        <f aca="false">E3147/57700746</f>
        <v>1.03118250845492E-005</v>
      </c>
      <c r="G3147" s="8" t="n">
        <f aca="false">F3147/$D3147</f>
        <v>49.8747094188349</v>
      </c>
      <c r="H3147" s="6" t="n">
        <v>4614</v>
      </c>
      <c r="I3147" s="7" t="n">
        <f aca="false">H3147/41918464</f>
        <v>0.00011007082702267</v>
      </c>
      <c r="J3147" s="8" t="n">
        <f aca="false">I3147/$D3147</f>
        <v>532.374285660849</v>
      </c>
      <c r="K3147" s="6" t="n">
        <v>1624</v>
      </c>
      <c r="L3147" s="7" t="n">
        <f aca="false">K3147/43192891</f>
        <v>3.75987798547682E-005</v>
      </c>
      <c r="M3147" s="8" t="n">
        <f aca="false">L3147/$D3147</f>
        <v>181.852213782124</v>
      </c>
      <c r="N3147" s="6" t="n">
        <v>2241</v>
      </c>
      <c r="O3147" s="7" t="n">
        <f aca="false">N3147/49735264</f>
        <v>4.50585725251202E-005</v>
      </c>
      <c r="P3147" s="8" t="n">
        <f aca="false">O3147/$D3147</f>
        <v>217.932634920768</v>
      </c>
      <c r="Q3147" s="6" t="n">
        <v>11595</v>
      </c>
      <c r="R3147" s="9" t="n">
        <f aca="false">Q3147/50554893</f>
        <v>0.000229354654157808</v>
      </c>
      <c r="S3147" s="8" t="n">
        <f aca="false">R3147/$D3147</f>
        <v>1109.30864674167</v>
      </c>
      <c r="T3147" s="10" t="n">
        <f aca="false">AVERAGE(G3147,J3147,M3147,P3147)</f>
        <v>245.508460945644</v>
      </c>
    </row>
    <row r="3148" s="5" customFormat="true" ht="15.25" hidden="false" customHeight="false" outlineLevel="0" collapsed="false">
      <c r="A3148" s="6" t="s">
        <v>1005</v>
      </c>
      <c r="B3148" s="7" t="n">
        <v>1888382</v>
      </c>
      <c r="C3148" s="6" t="n">
        <v>5042</v>
      </c>
      <c r="D3148" s="8" t="n">
        <f aca="false">C3148/58039824</f>
        <v>8.68713867912487E-005</v>
      </c>
      <c r="E3148" s="6" t="n">
        <v>5689</v>
      </c>
      <c r="F3148" s="7" t="n">
        <f aca="false">E3148/57700746</f>
        <v>9.85949124470592E-005</v>
      </c>
      <c r="G3148" s="8" t="n">
        <f aca="false">F3148/$D3148</f>
        <v>1.13495267071058</v>
      </c>
      <c r="H3148" s="6" t="n">
        <v>2534</v>
      </c>
      <c r="I3148" s="7" t="n">
        <f aca="false">H3148/41918464</f>
        <v>6.04506882694938E-005</v>
      </c>
      <c r="J3148" s="8" t="n">
        <f aca="false">I3148/$D3148</f>
        <v>0.695864202268998</v>
      </c>
      <c r="K3148" s="6" t="n">
        <v>4555</v>
      </c>
      <c r="L3148" s="7" t="n">
        <f aca="false">K3148/43192891</f>
        <v>0.000105457168866053</v>
      </c>
      <c r="M3148" s="8" t="n">
        <f aca="false">L3148/$D3148</f>
        <v>1.21394595805711</v>
      </c>
      <c r="N3148" s="6" t="n">
        <v>4929</v>
      </c>
      <c r="O3148" s="7" t="n">
        <f aca="false">N3148/49735264</f>
        <v>9.91047318055857E-005</v>
      </c>
      <c r="P3148" s="8" t="n">
        <f aca="false">O3148/$D3148</f>
        <v>1.14082133906454</v>
      </c>
      <c r="Q3148" s="6" t="n">
        <v>1103</v>
      </c>
      <c r="R3148" s="9" t="n">
        <f aca="false">Q3148/50554893</f>
        <v>2.18178683515362E-005</v>
      </c>
      <c r="S3148" s="8" t="n">
        <f aca="false">R3148/$D3148</f>
        <v>0.251151376274957</v>
      </c>
      <c r="T3148" s="10" t="n">
        <f aca="false">AVERAGE(G3148,J3148,M3148,P3148)</f>
        <v>1.04639604252531</v>
      </c>
    </row>
    <row r="3149" s="5" customFormat="true" ht="15.25" hidden="false" customHeight="false" outlineLevel="0" collapsed="false">
      <c r="A3149" s="6" t="s">
        <v>1005</v>
      </c>
      <c r="B3149" s="7" t="n">
        <v>1888454</v>
      </c>
      <c r="C3149" s="6" t="n">
        <v>278</v>
      </c>
      <c r="D3149" s="8" t="n">
        <f aca="false">C3149/58039824</f>
        <v>4.78981466242902E-006</v>
      </c>
      <c r="E3149" s="6" t="n">
        <v>1265</v>
      </c>
      <c r="F3149" s="7" t="n">
        <f aca="false">E3149/57700746</f>
        <v>2.19234600537054E-005</v>
      </c>
      <c r="G3149" s="8" t="n">
        <f aca="false">F3149/$D3149</f>
        <v>4.57709986686364</v>
      </c>
      <c r="H3149" s="6" t="n">
        <v>830</v>
      </c>
      <c r="I3149" s="7" t="n">
        <f aca="false">H3149/41918464</f>
        <v>1.98003438293922E-005</v>
      </c>
      <c r="J3149" s="8" t="n">
        <f aca="false">I3149/$D3149</f>
        <v>4.133843420854</v>
      </c>
      <c r="K3149" s="6" t="n">
        <v>1273</v>
      </c>
      <c r="L3149" s="7" t="n">
        <f aca="false">K3149/43192891</f>
        <v>2.94724425832019E-005</v>
      </c>
      <c r="M3149" s="8" t="n">
        <f aca="false">L3149/$D3149</f>
        <v>6.1531488502847</v>
      </c>
      <c r="N3149" s="6" t="n">
        <v>1755</v>
      </c>
      <c r="O3149" s="7" t="n">
        <f aca="false">N3149/49735264</f>
        <v>3.52868339052146E-005</v>
      </c>
      <c r="P3149" s="8" t="n">
        <f aca="false">O3149/$D3149</f>
        <v>7.36705622077658</v>
      </c>
      <c r="Q3149" s="6" t="n">
        <v>126</v>
      </c>
      <c r="R3149" s="9" t="n">
        <f aca="false">Q3149/50554893</f>
        <v>2.49234035566053E-006</v>
      </c>
      <c r="S3149" s="8" t="n">
        <f aca="false">R3149/$D3149</f>
        <v>0.520341710757678</v>
      </c>
      <c r="T3149" s="10" t="n">
        <f aca="false">AVERAGE(G3149,J3149,M3149,P3149)</f>
        <v>5.55778708969473</v>
      </c>
    </row>
    <row r="3150" s="5" customFormat="true" ht="15.25" hidden="false" customHeight="false" outlineLevel="0" collapsed="false">
      <c r="A3150" s="6" t="s">
        <v>21</v>
      </c>
      <c r="B3150" s="7" t="n">
        <v>1888756</v>
      </c>
      <c r="C3150" s="6" t="n">
        <v>4210</v>
      </c>
      <c r="D3150" s="8" t="n">
        <f aca="false">C3150/58039824</f>
        <v>7.25364019022525E-005</v>
      </c>
      <c r="E3150" s="6" t="n">
        <v>2583</v>
      </c>
      <c r="F3150" s="7" t="n">
        <f aca="false">E3150/57700746</f>
        <v>4.47654524258664E-005</v>
      </c>
      <c r="G3150" s="8" t="n">
        <f aca="false">F3150/$D3150</f>
        <v>0.6171446508498</v>
      </c>
      <c r="H3150" s="6" t="n">
        <v>3448</v>
      </c>
      <c r="I3150" s="7" t="n">
        <f aca="false">H3150/41918464</f>
        <v>8.22549223177643E-005</v>
      </c>
      <c r="J3150" s="8" t="n">
        <f aca="false">I3150/$D3150</f>
        <v>1.13398128609423</v>
      </c>
      <c r="K3150" s="6" t="n">
        <v>4630</v>
      </c>
      <c r="L3150" s="7" t="n">
        <f aca="false">K3150/43192891</f>
        <v>0.000107193565718951</v>
      </c>
      <c r="M3150" s="8" t="n">
        <f aca="false">L3150/$D3150</f>
        <v>1.47778994970555</v>
      </c>
      <c r="N3150" s="6" t="n">
        <v>4331</v>
      </c>
      <c r="O3150" s="7" t="n">
        <f aca="false">N3150/49735264</f>
        <v>8.70810698823274E-005</v>
      </c>
      <c r="P3150" s="8" t="n">
        <f aca="false">O3150/$D3150</f>
        <v>1.20051543223325</v>
      </c>
      <c r="Q3150" s="6" t="n">
        <v>11952</v>
      </c>
      <c r="R3150" s="9" t="n">
        <f aca="false">Q3150/50554893</f>
        <v>0.000236416285165513</v>
      </c>
      <c r="S3150" s="8" t="n">
        <f aca="false">R3150/$D3150</f>
        <v>3.25927781038959</v>
      </c>
      <c r="T3150" s="10" t="n">
        <f aca="false">AVERAGE(G3150,J3150,M3150,P3150)</f>
        <v>1.10735782972071</v>
      </c>
    </row>
    <row r="3151" s="5" customFormat="true" ht="15.25" hidden="false" customHeight="false" outlineLevel="0" collapsed="false">
      <c r="A3151" s="6" t="s">
        <v>21</v>
      </c>
      <c r="B3151" s="7" t="n">
        <v>1889185</v>
      </c>
      <c r="C3151" s="6" t="n">
        <v>14748</v>
      </c>
      <c r="D3151" s="8" t="n">
        <f aca="false">C3151/58039824</f>
        <v>0.000254101390796774</v>
      </c>
      <c r="E3151" s="6" t="n">
        <v>8669</v>
      </c>
      <c r="F3151" s="7" t="n">
        <f aca="false">E3151/57700746</f>
        <v>0.000150240691862112</v>
      </c>
      <c r="G3151" s="8" t="n">
        <f aca="false">F3151/$D3151</f>
        <v>0.591262768735776</v>
      </c>
      <c r="H3151" s="6" t="n">
        <v>7261</v>
      </c>
      <c r="I3151" s="7" t="n">
        <f aca="false">H3151/41918464</f>
        <v>0.000173217224753273</v>
      </c>
      <c r="J3151" s="8" t="n">
        <f aca="false">I3151/$D3151</f>
        <v>0.681685465042611</v>
      </c>
      <c r="K3151" s="6" t="n">
        <v>9049</v>
      </c>
      <c r="L3151" s="7" t="n">
        <f aca="false">K3151/43192891</f>
        <v>0.000209502068291747</v>
      </c>
      <c r="M3151" s="8" t="n">
        <f aca="false">L3151/$D3151</f>
        <v>0.82448217868789</v>
      </c>
      <c r="N3151" s="6" t="n">
        <v>5812</v>
      </c>
      <c r="O3151" s="7" t="n">
        <f aca="false">N3151/49735264</f>
        <v>0.000116858734277554</v>
      </c>
      <c r="P3151" s="8" t="n">
        <f aca="false">O3151/$D3151</f>
        <v>0.459890179707893</v>
      </c>
      <c r="Q3151" s="6" t="n">
        <v>1999</v>
      </c>
      <c r="R3151" s="9" t="n">
        <f aca="false">Q3151/50554893</f>
        <v>3.95411775473444E-005</v>
      </c>
      <c r="S3151" s="8" t="n">
        <f aca="false">R3151/$D3151</f>
        <v>0.155611810794726</v>
      </c>
      <c r="T3151" s="10" t="n">
        <f aca="false">AVERAGE(G3151,J3151,M3151,P3151)</f>
        <v>0.639330148043543</v>
      </c>
    </row>
    <row r="3152" s="5" customFormat="true" ht="15.25" hidden="false" customHeight="false" outlineLevel="0" collapsed="false">
      <c r="A3152" s="6" t="s">
        <v>21</v>
      </c>
      <c r="B3152" s="7" t="n">
        <v>1890481</v>
      </c>
      <c r="C3152" s="6" t="n">
        <v>2967</v>
      </c>
      <c r="D3152" s="8" t="n">
        <f aca="false">C3152/58039824</f>
        <v>5.11200723144853E-005</v>
      </c>
      <c r="E3152" s="6" t="n">
        <v>7055</v>
      </c>
      <c r="F3152" s="7" t="n">
        <f aca="false">E3152/57700746</f>
        <v>0.000122268783145369</v>
      </c>
      <c r="G3152" s="8" t="n">
        <f aca="false">F3152/$D3152</f>
        <v>2.39179597386295</v>
      </c>
      <c r="H3152" s="6" t="n">
        <v>1904</v>
      </c>
      <c r="I3152" s="7" t="n">
        <f aca="false">H3152/41918464</f>
        <v>4.5421511627907E-005</v>
      </c>
      <c r="J3152" s="8" t="n">
        <f aca="false">I3152/$D3152</f>
        <v>0.888525965856985</v>
      </c>
      <c r="K3152" s="6" t="n">
        <v>3026</v>
      </c>
      <c r="L3152" s="7" t="n">
        <f aca="false">K3152/43192891</f>
        <v>7.00578250249561E-005</v>
      </c>
      <c r="M3152" s="8" t="n">
        <f aca="false">L3152/$D3152</f>
        <v>1.37045629736139</v>
      </c>
      <c r="N3152" s="6" t="n">
        <v>1139</v>
      </c>
      <c r="O3152" s="7" t="n">
        <f aca="false">N3152/49735264</f>
        <v>2.29012557367746E-005</v>
      </c>
      <c r="P3152" s="8" t="n">
        <f aca="false">O3152/$D3152</f>
        <v>0.447989501968786</v>
      </c>
      <c r="Q3152" s="6" t="n">
        <v>2</v>
      </c>
      <c r="R3152" s="9" t="n">
        <f aca="false">Q3152/50554893</f>
        <v>3.95609580263576E-008</v>
      </c>
      <c r="S3152" s="8" t="n">
        <f aca="false">R3152/$D3152</f>
        <v>0.000773883060708184</v>
      </c>
      <c r="T3152" s="10" t="n">
        <f aca="false">AVERAGE(G3152,J3152,M3152,P3152)</f>
        <v>1.27469193476253</v>
      </c>
    </row>
    <row r="3153" s="5" customFormat="true" ht="15.25" hidden="false" customHeight="false" outlineLevel="0" collapsed="false">
      <c r="A3153" s="6" t="s">
        <v>21</v>
      </c>
      <c r="B3153" s="7" t="n">
        <v>1890768</v>
      </c>
      <c r="C3153" s="6" t="n">
        <v>35</v>
      </c>
      <c r="D3153" s="8" t="n">
        <f aca="false">C3153/58039824</f>
        <v>6.03034220089985E-007</v>
      </c>
      <c r="E3153" s="6" t="n">
        <v>125</v>
      </c>
      <c r="F3153" s="7" t="n">
        <f aca="false">E3153/57700746</f>
        <v>2.1663498076784E-006</v>
      </c>
      <c r="G3153" s="8" t="n">
        <f aca="false">F3153/$D3153</f>
        <v>3.59241604457394</v>
      </c>
      <c r="H3153" s="6" t="n">
        <v>8</v>
      </c>
      <c r="I3153" s="7" t="n">
        <f aca="false">H3153/41918464</f>
        <v>1.90846687512214E-007</v>
      </c>
      <c r="J3153" s="8" t="n">
        <f aca="false">I3153/$D3153</f>
        <v>0.316477375834055</v>
      </c>
      <c r="K3153" s="6" t="n">
        <v>0</v>
      </c>
      <c r="L3153" s="7" t="n">
        <f aca="false">K3153/43192891</f>
        <v>0</v>
      </c>
      <c r="M3153" s="8" t="n">
        <f aca="false">L3153/$D3153</f>
        <v>0</v>
      </c>
      <c r="N3153" s="6" t="n">
        <v>0</v>
      </c>
      <c r="O3153" s="7" t="n">
        <f aca="false">N3153/49735264</f>
        <v>0</v>
      </c>
      <c r="P3153" s="8" t="n">
        <f aca="false">O3153/$D3153</f>
        <v>0</v>
      </c>
      <c r="Q3153" s="6" t="n">
        <v>0</v>
      </c>
      <c r="R3153" s="9" t="n">
        <f aca="false">Q3153/50554893</f>
        <v>0</v>
      </c>
      <c r="S3153" s="8" t="n">
        <f aca="false">R3153/$D3153</f>
        <v>0</v>
      </c>
      <c r="T3153" s="10" t="n">
        <f aca="false">AVERAGE(G3153,J3153,M3153,P3153)</f>
        <v>0.977223355101999</v>
      </c>
    </row>
    <row r="3154" s="5" customFormat="true" ht="15.25" hidden="false" customHeight="false" outlineLevel="0" collapsed="false">
      <c r="A3154" s="6" t="s">
        <v>1006</v>
      </c>
      <c r="B3154" s="7" t="n">
        <v>1891122</v>
      </c>
      <c r="C3154" s="6" t="n">
        <v>3432</v>
      </c>
      <c r="D3154" s="8" t="n">
        <f aca="false">C3154/58039824</f>
        <v>5.91318126671094E-005</v>
      </c>
      <c r="E3154" s="6" t="n">
        <v>3235</v>
      </c>
      <c r="F3154" s="7" t="n">
        <f aca="false">E3154/57700746</f>
        <v>5.60651330227169E-005</v>
      </c>
      <c r="G3154" s="8" t="n">
        <f aca="false">F3154/$D3154</f>
        <v>0.948138243932132</v>
      </c>
      <c r="H3154" s="6" t="n">
        <v>2469</v>
      </c>
      <c r="I3154" s="7" t="n">
        <f aca="false">H3154/41918464</f>
        <v>5.89000589334571E-005</v>
      </c>
      <c r="J3154" s="8" t="n">
        <f aca="false">I3154/$D3154</f>
        <v>0.996080726715466</v>
      </c>
      <c r="K3154" s="6" t="n">
        <v>1579</v>
      </c>
      <c r="L3154" s="7" t="n">
        <f aca="false">K3154/43192891</f>
        <v>3.6556941743029E-005</v>
      </c>
      <c r="M3154" s="8" t="n">
        <f aca="false">L3154/$D3154</f>
        <v>0.618227990892673</v>
      </c>
      <c r="N3154" s="6" t="n">
        <v>4127</v>
      </c>
      <c r="O3154" s="7" t="n">
        <f aca="false">N3154/49735264</f>
        <v>8.29793524369349E-005</v>
      </c>
      <c r="P3154" s="8" t="n">
        <f aca="false">O3154/$D3154</f>
        <v>1.40329458364618</v>
      </c>
      <c r="Q3154" s="6" t="n">
        <v>5398</v>
      </c>
      <c r="R3154" s="9" t="n">
        <f aca="false">Q3154/50554893</f>
        <v>0.000106775025713139</v>
      </c>
      <c r="S3154" s="8" t="n">
        <f aca="false">R3154/$D3154</f>
        <v>1.80571203379548</v>
      </c>
      <c r="T3154" s="10" t="n">
        <f aca="false">AVERAGE(G3154,J3154,M3154,P3154)</f>
        <v>0.991435386296611</v>
      </c>
    </row>
    <row r="3155" s="5" customFormat="true" ht="15.25" hidden="false" customHeight="false" outlineLevel="0" collapsed="false">
      <c r="A3155" s="6" t="s">
        <v>1006</v>
      </c>
      <c r="B3155" s="7" t="n">
        <v>1891224</v>
      </c>
      <c r="C3155" s="6" t="n">
        <v>894</v>
      </c>
      <c r="D3155" s="8" t="n">
        <f aca="false">C3155/58039824</f>
        <v>1.54032169360128E-005</v>
      </c>
      <c r="E3155" s="6" t="n">
        <v>7785</v>
      </c>
      <c r="F3155" s="7" t="n">
        <f aca="false">E3155/57700746</f>
        <v>0.000134920266022211</v>
      </c>
      <c r="G3155" s="8" t="n">
        <f aca="false">F3155/$D3155</f>
        <v>8.75922650331351</v>
      </c>
      <c r="H3155" s="6" t="n">
        <v>9760</v>
      </c>
      <c r="I3155" s="7" t="n">
        <f aca="false">H3155/41918464</f>
        <v>0.000232832958764901</v>
      </c>
      <c r="J3155" s="8" t="n">
        <f aca="false">I3155/$D3155</f>
        <v>15.1158657137742</v>
      </c>
      <c r="K3155" s="6" t="n">
        <v>3377</v>
      </c>
      <c r="L3155" s="7" t="n">
        <f aca="false">K3155/43192891</f>
        <v>7.81841622965224E-005</v>
      </c>
      <c r="M3155" s="8" t="n">
        <f aca="false">L3155/$D3155</f>
        <v>5.07583335489664</v>
      </c>
      <c r="N3155" s="6" t="n">
        <v>4462</v>
      </c>
      <c r="O3155" s="7" t="n">
        <f aca="false">N3155/49735264</f>
        <v>8.97150158889274E-005</v>
      </c>
      <c r="P3155" s="8" t="n">
        <f aca="false">O3155/$D3155</f>
        <v>5.8244337050901</v>
      </c>
      <c r="Q3155" s="6" t="n">
        <v>10771</v>
      </c>
      <c r="R3155" s="9" t="n">
        <f aca="false">Q3155/50554893</f>
        <v>0.000213055539450949</v>
      </c>
      <c r="S3155" s="8" t="n">
        <f aca="false">R3155/$D3155</f>
        <v>13.8318859194163</v>
      </c>
      <c r="T3155" s="10" t="n">
        <f aca="false">AVERAGE(G3155,J3155,M3155,P3155)</f>
        <v>8.69383981926861</v>
      </c>
    </row>
    <row r="3156" s="5" customFormat="true" ht="15.25" hidden="false" customHeight="false" outlineLevel="0" collapsed="false">
      <c r="A3156" s="6" t="s">
        <v>1006</v>
      </c>
      <c r="B3156" s="7" t="n">
        <v>1891743</v>
      </c>
      <c r="C3156" s="6" t="n">
        <v>136</v>
      </c>
      <c r="D3156" s="8" t="n">
        <f aca="false">C3156/58039824</f>
        <v>2.34321868377823E-006</v>
      </c>
      <c r="E3156" s="6" t="n">
        <v>718</v>
      </c>
      <c r="F3156" s="7" t="n">
        <f aca="false">E3156/57700746</f>
        <v>1.24435132953047E-005</v>
      </c>
      <c r="G3156" s="8" t="n">
        <f aca="false">F3156/$D3156</f>
        <v>5.31043618824372</v>
      </c>
      <c r="H3156" s="6" t="n">
        <v>820</v>
      </c>
      <c r="I3156" s="7" t="n">
        <f aca="false">H3156/41918464</f>
        <v>1.9561785470002E-005</v>
      </c>
      <c r="J3156" s="8" t="n">
        <f aca="false">I3156/$D3156</f>
        <v>8.34825430738728</v>
      </c>
      <c r="K3156" s="6" t="n">
        <v>1461</v>
      </c>
      <c r="L3156" s="7" t="n">
        <f aca="false">K3156/43192891</f>
        <v>3.38250106944682E-005</v>
      </c>
      <c r="M3156" s="8" t="n">
        <f aca="false">L3156/$D3156</f>
        <v>14.4352769669489</v>
      </c>
      <c r="N3156" s="6" t="n">
        <v>247</v>
      </c>
      <c r="O3156" s="7" t="n">
        <f aca="false">N3156/49735264</f>
        <v>4.96629514221539E-006</v>
      </c>
      <c r="P3156" s="8" t="n">
        <f aca="false">O3156/$D3156</f>
        <v>2.11943305872233</v>
      </c>
      <c r="Q3156" s="6" t="n">
        <v>0</v>
      </c>
      <c r="R3156" s="9" t="n">
        <f aca="false">Q3156/50554893</f>
        <v>0</v>
      </c>
      <c r="S3156" s="8" t="n">
        <f aca="false">R3156/$D3156</f>
        <v>0</v>
      </c>
      <c r="T3156" s="10" t="n">
        <f aca="false">AVERAGE(G3156,J3156,M3156,P3156)</f>
        <v>7.55335013032556</v>
      </c>
    </row>
    <row r="3157" s="5" customFormat="true" ht="15.25" hidden="false" customHeight="false" outlineLevel="0" collapsed="false">
      <c r="A3157" s="6" t="s">
        <v>1007</v>
      </c>
      <c r="B3157" s="7" t="n">
        <v>1892156</v>
      </c>
      <c r="C3157" s="6" t="n">
        <v>356</v>
      </c>
      <c r="D3157" s="8" t="n">
        <f aca="false">C3157/58039824</f>
        <v>6.13371949577242E-006</v>
      </c>
      <c r="E3157" s="6" t="n">
        <v>10879</v>
      </c>
      <c r="F3157" s="7" t="n">
        <f aca="false">E3157/57700746</f>
        <v>0.000188541756461866</v>
      </c>
      <c r="G3157" s="8" t="n">
        <f aca="false">F3157/$D3157</f>
        <v>30.7385684317348</v>
      </c>
      <c r="H3157" s="6" t="n">
        <v>5368</v>
      </c>
      <c r="I3157" s="7" t="n">
        <f aca="false">H3157/41918464</f>
        <v>0.000128058127320696</v>
      </c>
      <c r="J3157" s="8" t="n">
        <f aca="false">I3157/$D3157</f>
        <v>20.8777280097269</v>
      </c>
      <c r="K3157" s="6" t="n">
        <v>4081</v>
      </c>
      <c r="L3157" s="7" t="n">
        <f aca="false">K3157/43192891</f>
        <v>9.44831407557322E-005</v>
      </c>
      <c r="M3157" s="8" t="n">
        <f aca="false">L3157/$D3157</f>
        <v>15.4038900573874</v>
      </c>
      <c r="N3157" s="6" t="n">
        <v>10979</v>
      </c>
      <c r="O3157" s="7" t="n">
        <f aca="false">N3157/49735264</f>
        <v>0.000220748803102764</v>
      </c>
      <c r="P3157" s="8" t="n">
        <f aca="false">O3157/$D3157</f>
        <v>35.9893867424019</v>
      </c>
      <c r="Q3157" s="6" t="n">
        <v>7715</v>
      </c>
      <c r="R3157" s="9" t="n">
        <f aca="false">Q3157/50554893</f>
        <v>0.000152606395586674</v>
      </c>
      <c r="S3157" s="8" t="n">
        <f aca="false">R3157/$D3157</f>
        <v>24.8799110705757</v>
      </c>
      <c r="T3157" s="10" t="n">
        <f aca="false">AVERAGE(G3157,J3157,M3157,P3157)</f>
        <v>25.7523933103128</v>
      </c>
    </row>
    <row r="3158" s="5" customFormat="true" ht="15.25" hidden="false" customHeight="false" outlineLevel="0" collapsed="false">
      <c r="A3158" s="6" t="s">
        <v>21</v>
      </c>
      <c r="B3158" s="7" t="n">
        <v>1893001</v>
      </c>
      <c r="C3158" s="6" t="n">
        <v>37</v>
      </c>
      <c r="D3158" s="8" t="n">
        <f aca="false">C3158/58039824</f>
        <v>6.37493318380841E-007</v>
      </c>
      <c r="E3158" s="6" t="n">
        <v>3</v>
      </c>
      <c r="F3158" s="7" t="n">
        <f aca="false">E3158/57700746</f>
        <v>5.19923953842815E-008</v>
      </c>
      <c r="G3158" s="8" t="n">
        <f aca="false">F3158/$D3158</f>
        <v>0.0815575534443814</v>
      </c>
      <c r="H3158" s="6" t="n">
        <v>298</v>
      </c>
      <c r="I3158" s="7" t="n">
        <f aca="false">H3158/41918464</f>
        <v>7.10903910982998E-006</v>
      </c>
      <c r="J3158" s="8" t="n">
        <f aca="false">I3158/$D3158</f>
        <v>11.1515507768554</v>
      </c>
      <c r="K3158" s="6" t="n">
        <v>0</v>
      </c>
      <c r="L3158" s="7" t="n">
        <f aca="false">K3158/43192891</f>
        <v>0</v>
      </c>
      <c r="M3158" s="8" t="n">
        <f aca="false">L3158/$D3158</f>
        <v>0</v>
      </c>
      <c r="N3158" s="6" t="n">
        <v>3</v>
      </c>
      <c r="O3158" s="7" t="n">
        <f aca="false">N3158/49735264</f>
        <v>6.03193741969481E-008</v>
      </c>
      <c r="P3158" s="8" t="n">
        <f aca="false">O3158/$D3158</f>
        <v>0.094619617896784</v>
      </c>
      <c r="Q3158" s="6" t="n">
        <v>1</v>
      </c>
      <c r="R3158" s="9" t="n">
        <f aca="false">Q3158/50554893</f>
        <v>1.97804790131788E-008</v>
      </c>
      <c r="S3158" s="8" t="n">
        <f aca="false">R3158/$D3158</f>
        <v>0.0310285275827187</v>
      </c>
      <c r="T3158" s="10" t="n">
        <f aca="false">AVERAGE(G3158,J3158,M3158,P3158)</f>
        <v>2.83193198704913</v>
      </c>
    </row>
    <row r="3159" s="5" customFormat="true" ht="15.25" hidden="false" customHeight="false" outlineLevel="0" collapsed="false">
      <c r="A3159" s="6" t="s">
        <v>21</v>
      </c>
      <c r="B3159" s="7" t="n">
        <v>1893056</v>
      </c>
      <c r="C3159" s="6" t="n">
        <v>1022</v>
      </c>
      <c r="D3159" s="8" t="n">
        <f aca="false">C3159/58039824</f>
        <v>1.76085992266276E-005</v>
      </c>
      <c r="E3159" s="6" t="n">
        <v>6453</v>
      </c>
      <c r="F3159" s="7" t="n">
        <f aca="false">E3159/57700746</f>
        <v>0.00011183564247159</v>
      </c>
      <c r="G3159" s="8" t="n">
        <f aca="false">F3159/$D3159</f>
        <v>6.35119472209196</v>
      </c>
      <c r="H3159" s="6" t="n">
        <v>10582</v>
      </c>
      <c r="I3159" s="7" t="n">
        <f aca="false">H3159/41918464</f>
        <v>0.000252442455906781</v>
      </c>
      <c r="J3159" s="8" t="n">
        <f aca="false">I3159/$D3159</f>
        <v>14.3363167426197</v>
      </c>
      <c r="K3159" s="6" t="n">
        <v>12893</v>
      </c>
      <c r="L3159" s="7" t="n">
        <f aca="false">K3159/43192891</f>
        <v>0.000298498194992319</v>
      </c>
      <c r="M3159" s="8" t="n">
        <f aca="false">L3159/$D3159</f>
        <v>16.9518421738473</v>
      </c>
      <c r="N3159" s="6" t="n">
        <v>15579</v>
      </c>
      <c r="O3159" s="7" t="n">
        <f aca="false">N3159/49735264</f>
        <v>0.000313238510204751</v>
      </c>
      <c r="P3159" s="8" t="n">
        <f aca="false">O3159/$D3159</f>
        <v>17.7889510785773</v>
      </c>
      <c r="Q3159" s="6" t="n">
        <v>17854</v>
      </c>
      <c r="R3159" s="9" t="n">
        <f aca="false">Q3159/50554893</f>
        <v>0.000353160672301294</v>
      </c>
      <c r="S3159" s="8" t="n">
        <f aca="false">R3159/$D3159</f>
        <v>20.0561480079147</v>
      </c>
      <c r="T3159" s="10" t="n">
        <f aca="false">AVERAGE(G3159,J3159,M3159,P3159)</f>
        <v>13.8570761792841</v>
      </c>
    </row>
    <row r="3160" s="5" customFormat="true" ht="15.25" hidden="false" customHeight="false" outlineLevel="0" collapsed="false">
      <c r="A3160" s="6" t="s">
        <v>21</v>
      </c>
      <c r="B3160" s="7" t="n">
        <v>1894092</v>
      </c>
      <c r="C3160" s="6" t="n">
        <v>4084</v>
      </c>
      <c r="D3160" s="8" t="n">
        <f aca="false">C3160/58039824</f>
        <v>7.03654787099285E-005</v>
      </c>
      <c r="E3160" s="6" t="n">
        <v>3556</v>
      </c>
      <c r="F3160" s="7" t="n">
        <f aca="false">E3160/57700746</f>
        <v>6.1628319328835E-005</v>
      </c>
      <c r="G3160" s="8" t="n">
        <f aca="false">F3160/$D3160</f>
        <v>0.875831735372523</v>
      </c>
      <c r="H3160" s="6" t="n">
        <v>1987</v>
      </c>
      <c r="I3160" s="7" t="n">
        <f aca="false">H3160/41918464</f>
        <v>4.74015460108462E-005</v>
      </c>
      <c r="J3160" s="8" t="n">
        <f aca="false">I3160/$D3160</f>
        <v>0.673647744318662</v>
      </c>
      <c r="K3160" s="6" t="n">
        <v>3872</v>
      </c>
      <c r="L3160" s="7" t="n">
        <f aca="false">K3160/43192891</f>
        <v>8.96443815256543E-005</v>
      </c>
      <c r="M3160" s="8" t="n">
        <f aca="false">L3160/$D3160</f>
        <v>1.27398240116009</v>
      </c>
      <c r="N3160" s="6" t="n">
        <v>1218</v>
      </c>
      <c r="O3160" s="7" t="n">
        <f aca="false">N3160/49735264</f>
        <v>2.44896659239609E-005</v>
      </c>
      <c r="P3160" s="8" t="n">
        <f aca="false">O3160/$D3160</f>
        <v>0.348035235074801</v>
      </c>
      <c r="Q3160" s="6" t="n">
        <v>3358</v>
      </c>
      <c r="R3160" s="9" t="n">
        <f aca="false">Q3160/50554893</f>
        <v>6.64228485262544E-005</v>
      </c>
      <c r="S3160" s="8" t="n">
        <f aca="false">R3160/$D3160</f>
        <v>0.943969255152416</v>
      </c>
      <c r="T3160" s="10" t="n">
        <f aca="false">AVERAGE(G3160,J3160,M3160,P3160)</f>
        <v>0.79287427898152</v>
      </c>
    </row>
    <row r="3161" s="5" customFormat="true" ht="15.25" hidden="false" customHeight="false" outlineLevel="0" collapsed="false">
      <c r="A3161" s="6" t="s">
        <v>21</v>
      </c>
      <c r="B3161" s="7" t="n">
        <v>1894954</v>
      </c>
      <c r="C3161" s="6" t="n">
        <v>2619</v>
      </c>
      <c r="D3161" s="8" t="n">
        <f aca="false">C3161/58039824</f>
        <v>4.51241892118763E-005</v>
      </c>
      <c r="E3161" s="6" t="n">
        <v>27188</v>
      </c>
      <c r="F3161" s="7" t="n">
        <f aca="false">E3161/57700746</f>
        <v>0.000471189748569282</v>
      </c>
      <c r="G3161" s="8" t="n">
        <f aca="false">F3161/$D3161</f>
        <v>10.4420657035378</v>
      </c>
      <c r="H3161" s="6" t="n">
        <v>10390</v>
      </c>
      <c r="I3161" s="7" t="n">
        <f aca="false">H3161/41918464</f>
        <v>0.000247862135406488</v>
      </c>
      <c r="J3161" s="8" t="n">
        <f aca="false">I3161/$D3161</f>
        <v>5.49288839834164</v>
      </c>
      <c r="K3161" s="6" t="n">
        <v>18665</v>
      </c>
      <c r="L3161" s="7" t="n">
        <f aca="false">K3161/43192891</f>
        <v>0.000432131296791409</v>
      </c>
      <c r="M3161" s="8" t="n">
        <f aca="false">L3161/$D3161</f>
        <v>9.57648889296112</v>
      </c>
      <c r="N3161" s="6" t="n">
        <v>18612</v>
      </c>
      <c r="O3161" s="7" t="n">
        <f aca="false">N3161/49735264</f>
        <v>0.000374221397517866</v>
      </c>
      <c r="P3161" s="8" t="n">
        <f aca="false">O3161/$D3161</f>
        <v>8.29314396677013</v>
      </c>
      <c r="Q3161" s="6" t="n">
        <v>40665</v>
      </c>
      <c r="R3161" s="9" t="n">
        <f aca="false">Q3161/50554893</f>
        <v>0.000804373179070916</v>
      </c>
      <c r="S3161" s="8" t="n">
        <f aca="false">R3161/$D3161</f>
        <v>17.8257646978222</v>
      </c>
      <c r="T3161" s="10" t="n">
        <f aca="false">AVERAGE(G3161,J3161,M3161,P3161)</f>
        <v>8.45114674040266</v>
      </c>
    </row>
    <row r="3162" s="5" customFormat="true" ht="15.25" hidden="false" customHeight="false" outlineLevel="0" collapsed="false">
      <c r="A3162" s="6" t="s">
        <v>1008</v>
      </c>
      <c r="B3162" s="7" t="n">
        <v>1895288</v>
      </c>
      <c r="C3162" s="6" t="n">
        <v>3419</v>
      </c>
      <c r="D3162" s="8" t="n">
        <f aca="false">C3162/58039824</f>
        <v>5.89078285282188E-005</v>
      </c>
      <c r="E3162" s="6" t="n">
        <v>4010</v>
      </c>
      <c r="F3162" s="7" t="n">
        <f aca="false">E3162/57700746</f>
        <v>6.9496501830323E-005</v>
      </c>
      <c r="G3162" s="8" t="n">
        <f aca="false">F3162/$D3162</f>
        <v>1.17974984932659</v>
      </c>
      <c r="H3162" s="6" t="n">
        <v>3830</v>
      </c>
      <c r="I3162" s="7" t="n">
        <f aca="false">H3162/41918464</f>
        <v>9.13678516464725E-005</v>
      </c>
      <c r="J3162" s="8" t="n">
        <f aca="false">I3162/$D3162</f>
        <v>1.55103071916332</v>
      </c>
      <c r="K3162" s="6" t="n">
        <v>1393</v>
      </c>
      <c r="L3162" s="7" t="n">
        <f aca="false">K3162/43192891</f>
        <v>3.225067754784E-005</v>
      </c>
      <c r="M3162" s="8" t="n">
        <f aca="false">L3162/$D3162</f>
        <v>0.547476937337638</v>
      </c>
      <c r="N3162" s="6" t="n">
        <v>3933</v>
      </c>
      <c r="O3162" s="7" t="n">
        <f aca="false">N3162/49735264</f>
        <v>7.90786995721989E-005</v>
      </c>
      <c r="P3162" s="8" t="n">
        <f aca="false">O3162/$D3162</f>
        <v>1.34241409924519</v>
      </c>
      <c r="Q3162" s="6" t="n">
        <v>6</v>
      </c>
      <c r="R3162" s="9" t="n">
        <f aca="false">Q3162/50554893</f>
        <v>1.18682874079073E-007</v>
      </c>
      <c r="S3162" s="8" t="n">
        <f aca="false">R3162/$D3162</f>
        <v>0.00201472159209229</v>
      </c>
      <c r="T3162" s="10" t="n">
        <f aca="false">AVERAGE(G3162,J3162,M3162,P3162)</f>
        <v>1.15516790126818</v>
      </c>
    </row>
    <row r="3163" s="5" customFormat="true" ht="15.25" hidden="false" customHeight="false" outlineLevel="0" collapsed="false">
      <c r="A3163" s="6" t="s">
        <v>1008</v>
      </c>
      <c r="B3163" s="7" t="n">
        <v>1895555</v>
      </c>
      <c r="C3163" s="6" t="n">
        <v>4096</v>
      </c>
      <c r="D3163" s="8" t="n">
        <f aca="false">C3163/58039824</f>
        <v>7.05722332996737E-005</v>
      </c>
      <c r="E3163" s="6" t="n">
        <v>8546</v>
      </c>
      <c r="F3163" s="7" t="n">
        <f aca="false">E3163/57700746</f>
        <v>0.000148109003651357</v>
      </c>
      <c r="G3163" s="8" t="n">
        <f aca="false">F3163/$D3163</f>
        <v>2.09868664666506</v>
      </c>
      <c r="H3163" s="6" t="n">
        <v>5178</v>
      </c>
      <c r="I3163" s="7" t="n">
        <f aca="false">H3163/41918464</f>
        <v>0.000123525518492281</v>
      </c>
      <c r="J3163" s="8" t="n">
        <f aca="false">I3163/$D3163</f>
        <v>1.75034163886736</v>
      </c>
      <c r="K3163" s="6" t="n">
        <v>9326</v>
      </c>
      <c r="L3163" s="7" t="n">
        <f aca="false">K3163/43192891</f>
        <v>0.000215915160668453</v>
      </c>
      <c r="M3163" s="8" t="n">
        <f aca="false">L3163/$D3163</f>
        <v>3.0594916806955</v>
      </c>
      <c r="N3163" s="6" t="n">
        <v>3303</v>
      </c>
      <c r="O3163" s="7" t="n">
        <f aca="false">N3163/49735264</f>
        <v>6.64116309908398E-005</v>
      </c>
      <c r="P3163" s="8" t="n">
        <f aca="false">O3163/$D3163</f>
        <v>0.94104476910676</v>
      </c>
      <c r="Q3163" s="6" t="n">
        <v>4720</v>
      </c>
      <c r="R3163" s="9" t="n">
        <f aca="false">Q3163/50554893</f>
        <v>9.33638609422039E-005</v>
      </c>
      <c r="S3163" s="8" t="n">
        <f aca="false">R3163/$D3163</f>
        <v>1.32295460377099</v>
      </c>
      <c r="T3163" s="10" t="n">
        <f aca="false">AVERAGE(G3163,J3163,M3163,P3163)</f>
        <v>1.96239118383367</v>
      </c>
    </row>
    <row r="3164" s="5" customFormat="true" ht="15.25" hidden="false" customHeight="false" outlineLevel="0" collapsed="false">
      <c r="A3164" s="6" t="s">
        <v>1009</v>
      </c>
      <c r="B3164" s="7" t="n">
        <v>1897326</v>
      </c>
      <c r="C3164" s="6" t="n">
        <v>5524</v>
      </c>
      <c r="D3164" s="8" t="n">
        <f aca="false">C3164/58039824</f>
        <v>9.51760294793451E-005</v>
      </c>
      <c r="E3164" s="6" t="n">
        <v>2338</v>
      </c>
      <c r="F3164" s="7" t="n">
        <f aca="false">E3164/57700746</f>
        <v>4.05194068028167E-005</v>
      </c>
      <c r="G3164" s="8" t="n">
        <f aca="false">F3164/$D3164</f>
        <v>0.425731216404758</v>
      </c>
      <c r="H3164" s="6" t="n">
        <v>2196</v>
      </c>
      <c r="I3164" s="7" t="n">
        <f aca="false">H3164/41918464</f>
        <v>5.23874157221028E-005</v>
      </c>
      <c r="J3164" s="8" t="n">
        <f aca="false">I3164/$D3164</f>
        <v>0.55042657283231</v>
      </c>
      <c r="K3164" s="6" t="n">
        <v>931</v>
      </c>
      <c r="L3164" s="7" t="n">
        <f aca="false">K3164/43192891</f>
        <v>2.15544729339835E-005</v>
      </c>
      <c r="M3164" s="8" t="n">
        <f aca="false">L3164/$D3164</f>
        <v>0.226469553856113</v>
      </c>
      <c r="N3164" s="6" t="n">
        <v>1426</v>
      </c>
      <c r="O3164" s="7" t="n">
        <f aca="false">N3164/49735264</f>
        <v>2.8671809201616E-005</v>
      </c>
      <c r="P3164" s="8" t="n">
        <f aca="false">O3164/$D3164</f>
        <v>0.301250318577728</v>
      </c>
      <c r="Q3164" s="6" t="n">
        <v>8</v>
      </c>
      <c r="R3164" s="9" t="n">
        <f aca="false">Q3164/50554893</f>
        <v>1.5824383210543E-007</v>
      </c>
      <c r="S3164" s="8" t="n">
        <f aca="false">R3164/$D3164</f>
        <v>0.00166264376619926</v>
      </c>
      <c r="T3164" s="10" t="n">
        <f aca="false">AVERAGE(G3164,J3164,M3164,P3164)</f>
        <v>0.375969415417727</v>
      </c>
    </row>
    <row r="3165" s="5" customFormat="true" ht="15.25" hidden="false" customHeight="false" outlineLevel="0" collapsed="false">
      <c r="A3165" s="6" t="s">
        <v>1009</v>
      </c>
      <c r="B3165" s="7" t="n">
        <v>1897419</v>
      </c>
      <c r="C3165" s="6" t="n">
        <v>10484</v>
      </c>
      <c r="D3165" s="8" t="n">
        <f aca="false">C3165/58039824</f>
        <v>0.000180634593240669</v>
      </c>
      <c r="E3165" s="6" t="n">
        <v>6605</v>
      </c>
      <c r="F3165" s="7" t="n">
        <f aca="false">E3165/57700746</f>
        <v>0.000114469923837726</v>
      </c>
      <c r="G3165" s="8" t="n">
        <f aca="false">F3165/$D3165</f>
        <v>0.633709865779764</v>
      </c>
      <c r="H3165" s="6" t="n">
        <v>5267</v>
      </c>
      <c r="I3165" s="7" t="n">
        <f aca="false">H3165/41918464</f>
        <v>0.000125648687890854</v>
      </c>
      <c r="J3165" s="8" t="n">
        <f aca="false">I3165/$D3165</f>
        <v>0.695595930085473</v>
      </c>
      <c r="K3165" s="6" t="n">
        <v>4215</v>
      </c>
      <c r="L3165" s="7" t="n">
        <f aca="false">K3165/43192891</f>
        <v>9.75855031329114E-005</v>
      </c>
      <c r="M3165" s="8" t="n">
        <f aca="false">L3165/$D3165</f>
        <v>0.540237068560247</v>
      </c>
      <c r="N3165" s="6" t="n">
        <v>1978</v>
      </c>
      <c r="O3165" s="7" t="n">
        <f aca="false">N3165/49735264</f>
        <v>3.97705740538544E-005</v>
      </c>
      <c r="P3165" s="8" t="n">
        <f aca="false">O3165/$D3165</f>
        <v>0.220171415343827</v>
      </c>
      <c r="Q3165" s="6" t="n">
        <v>41666</v>
      </c>
      <c r="R3165" s="9" t="n">
        <f aca="false">Q3165/50554893</f>
        <v>0.000824173438563108</v>
      </c>
      <c r="S3165" s="8" t="n">
        <f aca="false">R3165/$D3165</f>
        <v>4.56265560088493</v>
      </c>
      <c r="T3165" s="10" t="n">
        <f aca="false">AVERAGE(G3165,J3165,M3165,P3165)</f>
        <v>0.522428569942328</v>
      </c>
    </row>
    <row r="3166" s="5" customFormat="true" ht="15.25" hidden="false" customHeight="false" outlineLevel="0" collapsed="false">
      <c r="A3166" s="6" t="s">
        <v>1009</v>
      </c>
      <c r="B3166" s="7" t="n">
        <v>1897521</v>
      </c>
      <c r="C3166" s="6" t="n">
        <v>18059</v>
      </c>
      <c r="D3166" s="8" t="n">
        <f aca="false">C3166/58039824</f>
        <v>0.000311148428017287</v>
      </c>
      <c r="E3166" s="6" t="n">
        <v>4590</v>
      </c>
      <c r="F3166" s="7" t="n">
        <f aca="false">E3166/57700746</f>
        <v>7.95483649379507E-005</v>
      </c>
      <c r="G3166" s="8" t="n">
        <f aca="false">F3166/$D3166</f>
        <v>0.255660507253249</v>
      </c>
      <c r="H3166" s="6" t="n">
        <v>2413</v>
      </c>
      <c r="I3166" s="7" t="n">
        <f aca="false">H3166/41918464</f>
        <v>5.75641321208716E-005</v>
      </c>
      <c r="J3166" s="8" t="n">
        <f aca="false">I3166/$D3166</f>
        <v>0.18500537665475</v>
      </c>
      <c r="K3166" s="6" t="n">
        <v>1492</v>
      </c>
      <c r="L3166" s="7" t="n">
        <f aca="false">K3166/43192891</f>
        <v>3.45427213936664E-005</v>
      </c>
      <c r="M3166" s="8" t="n">
        <f aca="false">L3166/$D3166</f>
        <v>0.111016859746909</v>
      </c>
      <c r="N3166" s="6" t="n">
        <v>2163</v>
      </c>
      <c r="O3166" s="7" t="n">
        <f aca="false">N3166/49735264</f>
        <v>4.34902687959996E-005</v>
      </c>
      <c r="P3166" s="8" t="n">
        <f aca="false">O3166/$D3166</f>
        <v>0.139773384275569</v>
      </c>
      <c r="Q3166" s="6" t="n">
        <v>1043</v>
      </c>
      <c r="R3166" s="9" t="n">
        <f aca="false">Q3166/50554893</f>
        <v>2.06310396107455E-005</v>
      </c>
      <c r="S3166" s="8" t="n">
        <f aca="false">R3166/$D3166</f>
        <v>0.0663061026604295</v>
      </c>
      <c r="T3166" s="10" t="n">
        <f aca="false">AVERAGE(G3166,J3166,M3166,P3166)</f>
        <v>0.17286403198262</v>
      </c>
    </row>
    <row r="3167" s="5" customFormat="true" ht="15.25" hidden="false" customHeight="false" outlineLevel="0" collapsed="false">
      <c r="A3167" s="6" t="s">
        <v>21</v>
      </c>
      <c r="B3167" s="7" t="n">
        <v>1897895</v>
      </c>
      <c r="C3167" s="6" t="n">
        <v>636</v>
      </c>
      <c r="D3167" s="8" t="n">
        <f aca="false">C3167/58039824</f>
        <v>1.09579932564923E-005</v>
      </c>
      <c r="E3167" s="6" t="n">
        <v>120</v>
      </c>
      <c r="F3167" s="7" t="n">
        <f aca="false">E3167/57700746</f>
        <v>2.07969581537126E-006</v>
      </c>
      <c r="G3167" s="8" t="n">
        <f aca="false">F3167/$D3167</f>
        <v>0.189788017449189</v>
      </c>
      <c r="H3167" s="6" t="n">
        <v>0</v>
      </c>
      <c r="I3167" s="7" t="n">
        <f aca="false">H3167/41918464</f>
        <v>0</v>
      </c>
      <c r="J3167" s="8" t="n">
        <f aca="false">I3167/$D3167</f>
        <v>0</v>
      </c>
      <c r="K3167" s="6" t="n">
        <v>0</v>
      </c>
      <c r="L3167" s="7" t="n">
        <f aca="false">K3167/43192891</f>
        <v>0</v>
      </c>
      <c r="M3167" s="8" t="n">
        <f aca="false">L3167/$D3167</f>
        <v>0</v>
      </c>
      <c r="N3167" s="6" t="n">
        <v>1</v>
      </c>
      <c r="O3167" s="7" t="n">
        <f aca="false">N3167/49735264</f>
        <v>2.01064580656493E-008</v>
      </c>
      <c r="P3167" s="8" t="n">
        <f aca="false">O3167/$D3167</f>
        <v>0.0018348668040781</v>
      </c>
      <c r="Q3167" s="6" t="n">
        <v>0</v>
      </c>
      <c r="R3167" s="9" t="n">
        <f aca="false">Q3167/50554893</f>
        <v>0</v>
      </c>
      <c r="S3167" s="8" t="n">
        <f aca="false">R3167/$D3167</f>
        <v>0</v>
      </c>
      <c r="T3167" s="10" t="n">
        <f aca="false">AVERAGE(G3167,J3167,M3167,P3167)</f>
        <v>0.0479057210633169</v>
      </c>
    </row>
    <row r="3168" s="5" customFormat="true" ht="15.25" hidden="false" customHeight="false" outlineLevel="0" collapsed="false">
      <c r="A3168" s="6" t="s">
        <v>21</v>
      </c>
      <c r="B3168" s="7" t="n">
        <v>1897901</v>
      </c>
      <c r="C3168" s="6" t="n">
        <v>781</v>
      </c>
      <c r="D3168" s="8" t="n">
        <f aca="false">C3168/58039824</f>
        <v>1.34562778825794E-005</v>
      </c>
      <c r="E3168" s="6" t="n">
        <v>397</v>
      </c>
      <c r="F3168" s="7" t="n">
        <f aca="false">E3168/57700746</f>
        <v>6.88032698918659E-006</v>
      </c>
      <c r="G3168" s="8" t="n">
        <f aca="false">F3168/$D3168</f>
        <v>0.511309817560614</v>
      </c>
      <c r="H3168" s="6" t="n">
        <v>549</v>
      </c>
      <c r="I3168" s="7" t="n">
        <f aca="false">H3168/41918464</f>
        <v>1.30968539305257E-005</v>
      </c>
      <c r="J3168" s="8" t="n">
        <f aca="false">I3168/$D3168</f>
        <v>0.973289496903226</v>
      </c>
      <c r="K3168" s="6" t="n">
        <v>10</v>
      </c>
      <c r="L3168" s="7" t="n">
        <f aca="false">K3168/43192891</f>
        <v>2.31519580386504E-007</v>
      </c>
      <c r="M3168" s="8" t="n">
        <f aca="false">L3168/$D3168</f>
        <v>0.0172053209963976</v>
      </c>
      <c r="N3168" s="6" t="n">
        <v>806</v>
      </c>
      <c r="O3168" s="7" t="n">
        <f aca="false">N3168/49735264</f>
        <v>1.62058052009134E-005</v>
      </c>
      <c r="P3168" s="8" t="n">
        <f aca="false">O3168/$D3168</f>
        <v>1.20433045024238</v>
      </c>
      <c r="Q3168" s="6" t="n">
        <v>1</v>
      </c>
      <c r="R3168" s="9" t="n">
        <f aca="false">Q3168/50554893</f>
        <v>1.97804790131788E-008</v>
      </c>
      <c r="S3168" s="8" t="n">
        <f aca="false">R3168/$D3168</f>
        <v>0.00146998146038488</v>
      </c>
      <c r="T3168" s="10" t="n">
        <f aca="false">AVERAGE(G3168,J3168,M3168,P3168)</f>
        <v>0.676533771425654</v>
      </c>
    </row>
    <row r="3169" s="5" customFormat="true" ht="15.25" hidden="false" customHeight="false" outlineLevel="0" collapsed="false">
      <c r="A3169" s="6" t="s">
        <v>1010</v>
      </c>
      <c r="B3169" s="7" t="n">
        <v>1898463</v>
      </c>
      <c r="C3169" s="6" t="n">
        <v>3513</v>
      </c>
      <c r="D3169" s="8" t="n">
        <f aca="false">C3169/58039824</f>
        <v>6.05274061478891E-005</v>
      </c>
      <c r="E3169" s="6" t="n">
        <v>676</v>
      </c>
      <c r="F3169" s="7" t="n">
        <f aca="false">E3169/57700746</f>
        <v>1.17156197599248E-005</v>
      </c>
      <c r="G3169" s="8" t="n">
        <f aca="false">F3169/$D3169</f>
        <v>0.193558926534858</v>
      </c>
      <c r="H3169" s="6" t="n">
        <v>792</v>
      </c>
      <c r="I3169" s="7" t="n">
        <f aca="false">H3169/41918464</f>
        <v>1.88938220637092E-005</v>
      </c>
      <c r="J3169" s="8" t="n">
        <f aca="false">I3169/$D3169</f>
        <v>0.312153175993453</v>
      </c>
      <c r="K3169" s="6" t="n">
        <v>1888</v>
      </c>
      <c r="L3169" s="7" t="n">
        <f aca="false">K3169/43192891</f>
        <v>4.37108967769719E-005</v>
      </c>
      <c r="M3169" s="8" t="n">
        <f aca="false">L3169/$D3169</f>
        <v>0.722167024143928</v>
      </c>
      <c r="N3169" s="6" t="n">
        <v>708</v>
      </c>
      <c r="O3169" s="7" t="n">
        <f aca="false">N3169/49735264</f>
        <v>1.42353723104797E-005</v>
      </c>
      <c r="P3169" s="8" t="n">
        <f aca="false">O3169/$D3169</f>
        <v>0.235188870900859</v>
      </c>
      <c r="Q3169" s="6" t="n">
        <v>578</v>
      </c>
      <c r="R3169" s="9" t="n">
        <f aca="false">Q3169/50554893</f>
        <v>1.14331168696173E-005</v>
      </c>
      <c r="S3169" s="8" t="n">
        <f aca="false">R3169/$D3169</f>
        <v>0.188891571558219</v>
      </c>
      <c r="T3169" s="10" t="n">
        <f aca="false">AVERAGE(G3169,J3169,M3169,P3169)</f>
        <v>0.365766999393274</v>
      </c>
    </row>
    <row r="3170" s="5" customFormat="true" ht="15.25" hidden="false" customHeight="false" outlineLevel="0" collapsed="false">
      <c r="A3170" s="6" t="s">
        <v>21</v>
      </c>
      <c r="B3170" s="7" t="n">
        <v>1903034</v>
      </c>
      <c r="C3170" s="6" t="n">
        <v>14864</v>
      </c>
      <c r="D3170" s="8" t="n">
        <f aca="false">C3170/58039824</f>
        <v>0.000256100018497644</v>
      </c>
      <c r="E3170" s="6" t="n">
        <v>17470</v>
      </c>
      <c r="F3170" s="7" t="n">
        <f aca="false">E3170/57700746</f>
        <v>0.000302769049121133</v>
      </c>
      <c r="G3170" s="8" t="n">
        <f aca="false">F3170/$D3170</f>
        <v>1.18222970422752</v>
      </c>
      <c r="H3170" s="6" t="n">
        <v>14979</v>
      </c>
      <c r="I3170" s="7" t="n">
        <f aca="false">H3170/41918464</f>
        <v>0.000357336566530682</v>
      </c>
      <c r="J3170" s="8" t="n">
        <f aca="false">I3170/$D3170</f>
        <v>1.39530082280712</v>
      </c>
      <c r="K3170" s="6" t="n">
        <v>10524</v>
      </c>
      <c r="L3170" s="7" t="n">
        <f aca="false">K3170/43192891</f>
        <v>0.000243651206398757</v>
      </c>
      <c r="M3170" s="8" t="n">
        <f aca="false">L3170/$D3170</f>
        <v>0.951390819212292</v>
      </c>
      <c r="N3170" s="6" t="n">
        <v>14004</v>
      </c>
      <c r="O3170" s="7" t="n">
        <f aca="false">N3170/49735264</f>
        <v>0.000281570838751354</v>
      </c>
      <c r="P3170" s="8" t="n">
        <f aca="false">O3170/$D3170</f>
        <v>1.099456534221</v>
      </c>
      <c r="Q3170" s="6" t="n">
        <v>1760</v>
      </c>
      <c r="R3170" s="9" t="n">
        <f aca="false">Q3170/50554893</f>
        <v>3.48136430631947E-005</v>
      </c>
      <c r="S3170" s="8" t="n">
        <f aca="false">R3170/$D3170</f>
        <v>0.135937682735915</v>
      </c>
      <c r="T3170" s="10" t="n">
        <f aca="false">AVERAGE(G3170,J3170,M3170,P3170)</f>
        <v>1.15709447011698</v>
      </c>
    </row>
    <row r="3171" s="5" customFormat="true" ht="15.25" hidden="false" customHeight="false" outlineLevel="0" collapsed="false">
      <c r="A3171" s="6" t="s">
        <v>1011</v>
      </c>
      <c r="B3171" s="7" t="n">
        <v>1903400</v>
      </c>
      <c r="C3171" s="6" t="n">
        <v>12142</v>
      </c>
      <c r="D3171" s="8" t="n">
        <f aca="false">C3171/58039824</f>
        <v>0.000209201185723789</v>
      </c>
      <c r="E3171" s="6" t="n">
        <v>14210</v>
      </c>
      <c r="F3171" s="7" t="n">
        <f aca="false">E3171/57700746</f>
        <v>0.00024627064613688</v>
      </c>
      <c r="G3171" s="8" t="n">
        <f aca="false">F3171/$D3171</f>
        <v>1.17719526916083</v>
      </c>
      <c r="H3171" s="6" t="n">
        <v>14029</v>
      </c>
      <c r="I3171" s="7" t="n">
        <f aca="false">H3171/41918464</f>
        <v>0.000334673522388607</v>
      </c>
      <c r="J3171" s="8" t="n">
        <f aca="false">I3171/$D3171</f>
        <v>1.59976876436294</v>
      </c>
      <c r="K3171" s="6" t="n">
        <v>14542</v>
      </c>
      <c r="L3171" s="7" t="n">
        <f aca="false">K3171/43192891</f>
        <v>0.000336675773798054</v>
      </c>
      <c r="M3171" s="8" t="n">
        <f aca="false">L3171/$D3171</f>
        <v>1.60933970155682</v>
      </c>
      <c r="N3171" s="6" t="n">
        <v>12094</v>
      </c>
      <c r="O3171" s="7" t="n">
        <f aca="false">N3171/49735264</f>
        <v>0.000243167503845963</v>
      </c>
      <c r="P3171" s="8" t="n">
        <f aca="false">O3171/$D3171</f>
        <v>1.16236197708277</v>
      </c>
      <c r="Q3171" s="6" t="n">
        <v>22532</v>
      </c>
      <c r="R3171" s="9" t="n">
        <f aca="false">Q3171/50554893</f>
        <v>0.000445693753124945</v>
      </c>
      <c r="S3171" s="8" t="n">
        <f aca="false">R3171/$D3171</f>
        <v>2.13045519595382</v>
      </c>
      <c r="T3171" s="10" t="n">
        <f aca="false">AVERAGE(G3171,J3171,M3171,P3171)</f>
        <v>1.38716642804084</v>
      </c>
    </row>
    <row r="3172" s="5" customFormat="true" ht="15.25" hidden="false" customHeight="false" outlineLevel="0" collapsed="false">
      <c r="A3172" s="6" t="s">
        <v>1011</v>
      </c>
      <c r="B3172" s="7" t="n">
        <v>1904294</v>
      </c>
      <c r="C3172" s="6" t="n">
        <v>93</v>
      </c>
      <c r="D3172" s="8" t="n">
        <f aca="false">C3172/58039824</f>
        <v>1.60234807052482E-006</v>
      </c>
      <c r="E3172" s="6" t="n">
        <v>3954</v>
      </c>
      <c r="F3172" s="7" t="n">
        <f aca="false">E3172/57700746</f>
        <v>6.8525977116483E-005</v>
      </c>
      <c r="G3172" s="8" t="n">
        <f aca="false">F3172/$D3172</f>
        <v>42.7659747448248</v>
      </c>
      <c r="H3172" s="6" t="n">
        <v>2400</v>
      </c>
      <c r="I3172" s="7" t="n">
        <f aca="false">H3172/41918464</f>
        <v>5.72540062536643E-005</v>
      </c>
      <c r="J3172" s="8" t="n">
        <f aca="false">I3172/$D3172</f>
        <v>35.7313166264255</v>
      </c>
      <c r="K3172" s="6" t="n">
        <v>1264</v>
      </c>
      <c r="L3172" s="7" t="n">
        <f aca="false">K3172/43192891</f>
        <v>2.92640749608541E-005</v>
      </c>
      <c r="M3172" s="8" t="n">
        <f aca="false">L3172/$D3172</f>
        <v>18.2632447338793</v>
      </c>
      <c r="N3172" s="6" t="n">
        <v>2925</v>
      </c>
      <c r="O3172" s="7" t="n">
        <f aca="false">N3172/49735264</f>
        <v>5.88113898420244E-005</v>
      </c>
      <c r="P3172" s="8" t="n">
        <f aca="false">O3172/$D3172</f>
        <v>36.7032550067364</v>
      </c>
      <c r="Q3172" s="6" t="n">
        <v>7</v>
      </c>
      <c r="R3172" s="9" t="n">
        <f aca="false">Q3172/50554893</f>
        <v>1.38463353092252E-007</v>
      </c>
      <c r="S3172" s="8" t="n">
        <f aca="false">R3172/$D3172</f>
        <v>0.0864127811174639</v>
      </c>
      <c r="T3172" s="10" t="n">
        <f aca="false">AVERAGE(G3172,J3172,M3172,P3172)</f>
        <v>33.3659477779665</v>
      </c>
    </row>
    <row r="3173" s="5" customFormat="true" ht="15.25" hidden="false" customHeight="false" outlineLevel="0" collapsed="false">
      <c r="A3173" s="6" t="s">
        <v>1011</v>
      </c>
      <c r="B3173" s="7" t="n">
        <v>1904553</v>
      </c>
      <c r="C3173" s="6" t="n">
        <v>9323</v>
      </c>
      <c r="D3173" s="8" t="n">
        <f aca="false">C3173/58039824</f>
        <v>0.000160631086682827</v>
      </c>
      <c r="E3173" s="6" t="n">
        <v>23218</v>
      </c>
      <c r="F3173" s="7" t="n">
        <f aca="false">E3173/57700746</f>
        <v>0.000402386478677416</v>
      </c>
      <c r="G3173" s="8" t="n">
        <f aca="false">F3173/$D3173</f>
        <v>2.50503490318749</v>
      </c>
      <c r="H3173" s="6" t="n">
        <v>16068</v>
      </c>
      <c r="I3173" s="7" t="n">
        <f aca="false">H3173/41918464</f>
        <v>0.000383315571868282</v>
      </c>
      <c r="J3173" s="8" t="n">
        <f aca="false">I3173/$D3173</f>
        <v>2.38631002120503</v>
      </c>
      <c r="K3173" s="6" t="n">
        <v>13093</v>
      </c>
      <c r="L3173" s="7" t="n">
        <f aca="false">K3173/43192891</f>
        <v>0.000303128586600049</v>
      </c>
      <c r="M3173" s="8" t="n">
        <f aca="false">L3173/$D3173</f>
        <v>1.88711035242257</v>
      </c>
      <c r="N3173" s="6" t="n">
        <v>21033</v>
      </c>
      <c r="O3173" s="7" t="n">
        <f aca="false">N3173/49735264</f>
        <v>0.000422899132494803</v>
      </c>
      <c r="P3173" s="8" t="n">
        <f aca="false">O3173/$D3173</f>
        <v>2.63273530191473</v>
      </c>
      <c r="Q3173" s="6" t="n">
        <v>1684</v>
      </c>
      <c r="R3173" s="9" t="n">
        <f aca="false">Q3173/50554893</f>
        <v>3.33103266581931E-005</v>
      </c>
      <c r="S3173" s="8" t="n">
        <f aca="false">R3173/$D3173</f>
        <v>0.207371607489439</v>
      </c>
      <c r="T3173" s="10" t="n">
        <f aca="false">AVERAGE(G3173,J3173,M3173,P3173)</f>
        <v>2.35279764468245</v>
      </c>
    </row>
    <row r="3174" s="5" customFormat="true" ht="15.25" hidden="false" customHeight="false" outlineLevel="0" collapsed="false">
      <c r="A3174" s="6" t="s">
        <v>1012</v>
      </c>
      <c r="B3174" s="7" t="n">
        <v>1906973</v>
      </c>
      <c r="C3174" s="6" t="n">
        <v>14</v>
      </c>
      <c r="D3174" s="8" t="n">
        <f aca="false">C3174/58039824</f>
        <v>2.41213688035994E-007</v>
      </c>
      <c r="E3174" s="6" t="n">
        <v>3231</v>
      </c>
      <c r="F3174" s="7" t="n">
        <f aca="false">E3174/57700746</f>
        <v>5.59958098288712E-005</v>
      </c>
      <c r="G3174" s="8" t="n">
        <f aca="false">F3174/$D3174</f>
        <v>232.141924800368</v>
      </c>
      <c r="H3174" s="6" t="n">
        <v>280</v>
      </c>
      <c r="I3174" s="7" t="n">
        <f aca="false">H3174/41918464</f>
        <v>6.6796340629275E-006</v>
      </c>
      <c r="J3174" s="8" t="n">
        <f aca="false">I3174/$D3174</f>
        <v>27.6917703854798</v>
      </c>
      <c r="K3174" s="6" t="n">
        <v>133</v>
      </c>
      <c r="L3174" s="7" t="n">
        <f aca="false">K3174/43192891</f>
        <v>3.0792104191405E-006</v>
      </c>
      <c r="M3174" s="8" t="n">
        <f aca="false">L3174/$D3174</f>
        <v>12.7654879132772</v>
      </c>
      <c r="N3174" s="6" t="n">
        <v>2495</v>
      </c>
      <c r="O3174" s="7" t="n">
        <f aca="false">N3174/49735264</f>
        <v>5.01656128737951E-005</v>
      </c>
      <c r="P3174" s="8" t="n">
        <f aca="false">O3174/$D3174</f>
        <v>207.971667289086</v>
      </c>
      <c r="Q3174" s="6" t="n">
        <v>297</v>
      </c>
      <c r="R3174" s="9" t="n">
        <f aca="false">Q3174/50554893</f>
        <v>5.87480226691411E-006</v>
      </c>
      <c r="S3174" s="8" t="n">
        <f aca="false">R3174/$D3174</f>
        <v>24.3551778290354</v>
      </c>
      <c r="T3174" s="10" t="n">
        <f aca="false">AVERAGE(G3174,J3174,M3174,P3174)</f>
        <v>120.142712597053</v>
      </c>
    </row>
    <row r="3175" s="5" customFormat="true" ht="15.25" hidden="false" customHeight="false" outlineLevel="0" collapsed="false">
      <c r="A3175" s="6" t="s">
        <v>1012</v>
      </c>
      <c r="B3175" s="7" t="n">
        <v>1907348</v>
      </c>
      <c r="C3175" s="6" t="n">
        <v>1247</v>
      </c>
      <c r="D3175" s="8" t="n">
        <f aca="false">C3175/58039824</f>
        <v>2.14852477843489E-005</v>
      </c>
      <c r="E3175" s="6" t="n">
        <v>485</v>
      </c>
      <c r="F3175" s="7" t="n">
        <f aca="false">E3175/57700746</f>
        <v>8.40543725379218E-006</v>
      </c>
      <c r="G3175" s="8" t="n">
        <f aca="false">F3175/$D3175</f>
        <v>0.391219004693778</v>
      </c>
      <c r="H3175" s="6" t="n">
        <v>0</v>
      </c>
      <c r="I3175" s="7" t="n">
        <f aca="false">H3175/41918464</f>
        <v>0</v>
      </c>
      <c r="J3175" s="8" t="n">
        <f aca="false">I3175/$D3175</f>
        <v>0</v>
      </c>
      <c r="K3175" s="6" t="n">
        <v>0</v>
      </c>
      <c r="L3175" s="7" t="n">
        <f aca="false">K3175/43192891</f>
        <v>0</v>
      </c>
      <c r="M3175" s="8" t="n">
        <f aca="false">L3175/$D3175</f>
        <v>0</v>
      </c>
      <c r="N3175" s="6" t="n">
        <v>0</v>
      </c>
      <c r="O3175" s="7" t="n">
        <f aca="false">N3175/49735264</f>
        <v>0</v>
      </c>
      <c r="P3175" s="8" t="n">
        <f aca="false">O3175/$D3175</f>
        <v>0</v>
      </c>
      <c r="Q3175" s="6" t="n">
        <v>0</v>
      </c>
      <c r="R3175" s="9" t="n">
        <f aca="false">Q3175/50554893</f>
        <v>0</v>
      </c>
      <c r="S3175" s="8" t="n">
        <f aca="false">R3175/$D3175</f>
        <v>0</v>
      </c>
      <c r="T3175" s="10" t="n">
        <f aca="false">AVERAGE(G3175,J3175,M3175,P3175)</f>
        <v>0.0978047511734445</v>
      </c>
    </row>
    <row r="3176" s="5" customFormat="true" ht="15.25" hidden="false" customHeight="false" outlineLevel="0" collapsed="false">
      <c r="A3176" s="6" t="s">
        <v>1013</v>
      </c>
      <c r="B3176" s="7" t="n">
        <v>1912877</v>
      </c>
      <c r="C3176" s="6" t="n">
        <v>2657</v>
      </c>
      <c r="D3176" s="8" t="n">
        <f aca="false">C3176/58039824</f>
        <v>4.57789120794026E-005</v>
      </c>
      <c r="E3176" s="6" t="n">
        <v>6684</v>
      </c>
      <c r="F3176" s="7" t="n">
        <f aca="false">E3176/57700746</f>
        <v>0.000115839056916179</v>
      </c>
      <c r="G3176" s="8" t="n">
        <f aca="false">F3176/$D3176</f>
        <v>2.53040213614641</v>
      </c>
      <c r="H3176" s="6" t="n">
        <v>3197</v>
      </c>
      <c r="I3176" s="7" t="n">
        <f aca="false">H3176/41918464</f>
        <v>7.62671074970686E-005</v>
      </c>
      <c r="J3176" s="8" t="n">
        <f aca="false">I3176/$D3176</f>
        <v>1.66598776669889</v>
      </c>
      <c r="K3176" s="6" t="n">
        <v>3806</v>
      </c>
      <c r="L3176" s="7" t="n">
        <f aca="false">K3176/43192891</f>
        <v>8.81163522951034E-005</v>
      </c>
      <c r="M3176" s="8" t="n">
        <f aca="false">L3176/$D3176</f>
        <v>1.92482407931118</v>
      </c>
      <c r="N3176" s="6" t="n">
        <v>2383</v>
      </c>
      <c r="O3176" s="7" t="n">
        <f aca="false">N3176/49735264</f>
        <v>4.79136895704424E-005</v>
      </c>
      <c r="P3176" s="8" t="n">
        <f aca="false">O3176/$D3176</f>
        <v>1.04663233340576</v>
      </c>
      <c r="Q3176" s="6" t="n">
        <v>80</v>
      </c>
      <c r="R3176" s="9" t="n">
        <f aca="false">Q3176/50554893</f>
        <v>1.5824383210543E-006</v>
      </c>
      <c r="S3176" s="8" t="n">
        <f aca="false">R3176/$D3176</f>
        <v>0.0345669708862805</v>
      </c>
      <c r="T3176" s="10" t="n">
        <f aca="false">AVERAGE(G3176,J3176,M3176,P3176)</f>
        <v>1.79196157889056</v>
      </c>
    </row>
    <row r="3177" s="5" customFormat="true" ht="15.25" hidden="false" customHeight="false" outlineLevel="0" collapsed="false">
      <c r="A3177" s="6" t="s">
        <v>1013</v>
      </c>
      <c r="B3177" s="7" t="n">
        <v>1913069</v>
      </c>
      <c r="C3177" s="6" t="n">
        <v>2781</v>
      </c>
      <c r="D3177" s="8" t="n">
        <f aca="false">C3177/58039824</f>
        <v>4.79153761734357E-005</v>
      </c>
      <c r="E3177" s="6" t="n">
        <v>12451</v>
      </c>
      <c r="F3177" s="7" t="n">
        <f aca="false">E3177/57700746</f>
        <v>0.00021578577164323</v>
      </c>
      <c r="G3177" s="8" t="n">
        <f aca="false">F3177/$D3177</f>
        <v>4.50347652207021</v>
      </c>
      <c r="H3177" s="6" t="n">
        <v>9229</v>
      </c>
      <c r="I3177" s="7" t="n">
        <f aca="false">H3177/41918464</f>
        <v>0.000220165509881278</v>
      </c>
      <c r="J3177" s="8" t="n">
        <f aca="false">I3177/$D3177</f>
        <v>4.59488221660541</v>
      </c>
      <c r="K3177" s="6" t="n">
        <v>7359</v>
      </c>
      <c r="L3177" s="7" t="n">
        <f aca="false">K3177/43192891</f>
        <v>0.000170375259206428</v>
      </c>
      <c r="M3177" s="8" t="n">
        <f aca="false">L3177/$D3177</f>
        <v>3.55575334710373</v>
      </c>
      <c r="N3177" s="6" t="n">
        <v>11056</v>
      </c>
      <c r="O3177" s="7" t="n">
        <f aca="false">N3177/49735264</f>
        <v>0.000222297000373819</v>
      </c>
      <c r="P3177" s="8" t="n">
        <f aca="false">O3177/$D3177</f>
        <v>4.63936669450716</v>
      </c>
      <c r="Q3177" s="6" t="n">
        <v>11831</v>
      </c>
      <c r="R3177" s="9" t="n">
        <f aca="false">Q3177/50554893</f>
        <v>0.000234022847204918</v>
      </c>
      <c r="S3177" s="8" t="n">
        <f aca="false">R3177/$D3177</f>
        <v>4.88408661048269</v>
      </c>
      <c r="T3177" s="10" t="n">
        <f aca="false">AVERAGE(G3177,J3177,M3177,P3177)</f>
        <v>4.32336969507163</v>
      </c>
    </row>
    <row r="3178" s="5" customFormat="true" ht="15.25" hidden="false" customHeight="false" outlineLevel="0" collapsed="false">
      <c r="A3178" s="6" t="s">
        <v>21</v>
      </c>
      <c r="B3178" s="7" t="n">
        <v>1913246</v>
      </c>
      <c r="C3178" s="6" t="n">
        <v>16577</v>
      </c>
      <c r="D3178" s="8" t="n">
        <f aca="false">C3178/58039824</f>
        <v>0.000285614236183762</v>
      </c>
      <c r="E3178" s="6" t="n">
        <v>19375</v>
      </c>
      <c r="F3178" s="7" t="n">
        <f aca="false">E3178/57700746</f>
        <v>0.000335784220190151</v>
      </c>
      <c r="G3178" s="8" t="n">
        <f aca="false">F3178/$D3178</f>
        <v>1.17565645423259</v>
      </c>
      <c r="H3178" s="6" t="n">
        <v>21684</v>
      </c>
      <c r="I3178" s="7" t="n">
        <f aca="false">H3178/41918464</f>
        <v>0.000517289946501857</v>
      </c>
      <c r="J3178" s="8" t="n">
        <f aca="false">I3178/$D3178</f>
        <v>1.81114902889167</v>
      </c>
      <c r="K3178" s="6" t="n">
        <v>13847</v>
      </c>
      <c r="L3178" s="7" t="n">
        <f aca="false">K3178/43192891</f>
        <v>0.000320585162961192</v>
      </c>
      <c r="M3178" s="8" t="n">
        <f aca="false">L3178/$D3178</f>
        <v>1.12244111933878</v>
      </c>
      <c r="N3178" s="6" t="n">
        <v>21610</v>
      </c>
      <c r="O3178" s="7" t="n">
        <f aca="false">N3178/49735264</f>
        <v>0.000434500558798683</v>
      </c>
      <c r="P3178" s="8" t="n">
        <f aca="false">O3178/$D3178</f>
        <v>1.52128466915468</v>
      </c>
      <c r="Q3178" s="6" t="n">
        <v>2627</v>
      </c>
      <c r="R3178" s="9" t="n">
        <f aca="false">Q3178/50554893</f>
        <v>5.19633183676207E-005</v>
      </c>
      <c r="S3178" s="8" t="n">
        <f aca="false">R3178/$D3178</f>
        <v>0.18193532318952</v>
      </c>
      <c r="T3178" s="10" t="n">
        <f aca="false">AVERAGE(G3178,J3178,M3178,P3178)</f>
        <v>1.40763281790443</v>
      </c>
    </row>
    <row r="3179" s="5" customFormat="true" ht="15.25" hidden="false" customHeight="false" outlineLevel="0" collapsed="false">
      <c r="A3179" s="6" t="s">
        <v>1014</v>
      </c>
      <c r="B3179" s="7" t="n">
        <v>1913758</v>
      </c>
      <c r="C3179" s="6" t="n">
        <v>2560</v>
      </c>
      <c r="D3179" s="8" t="n">
        <f aca="false">C3179/58039824</f>
        <v>4.41076458122961E-005</v>
      </c>
      <c r="E3179" s="6" t="n">
        <v>5149</v>
      </c>
      <c r="F3179" s="7" t="n">
        <f aca="false">E3179/57700746</f>
        <v>8.92362812778885E-005</v>
      </c>
      <c r="G3179" s="8" t="n">
        <f aca="false">F3179/$D3179</f>
        <v>2.02314767960279</v>
      </c>
      <c r="H3179" s="6" t="n">
        <v>981</v>
      </c>
      <c r="I3179" s="7" t="n">
        <f aca="false">H3179/41918464</f>
        <v>2.34025750561853E-005</v>
      </c>
      <c r="J3179" s="8" t="n">
        <f aca="false">I3179/$D3179</f>
        <v>0.530578647424915</v>
      </c>
      <c r="K3179" s="6" t="n">
        <v>1832</v>
      </c>
      <c r="L3179" s="7" t="n">
        <f aca="false">K3179/43192891</f>
        <v>4.24143871268075E-005</v>
      </c>
      <c r="M3179" s="8" t="n">
        <f aca="false">L3179/$D3179</f>
        <v>0.961610767151474</v>
      </c>
      <c r="N3179" s="6" t="n">
        <v>6097</v>
      </c>
      <c r="O3179" s="7" t="n">
        <f aca="false">N3179/49735264</f>
        <v>0.000122589074826264</v>
      </c>
      <c r="P3179" s="8" t="n">
        <f aca="false">O3179/$D3179</f>
        <v>2.77931575282781</v>
      </c>
      <c r="Q3179" s="6" t="n">
        <v>9872</v>
      </c>
      <c r="R3179" s="9" t="n">
        <f aca="false">Q3179/50554893</f>
        <v>0.000195272888818101</v>
      </c>
      <c r="S3179" s="8" t="n">
        <f aca="false">R3179/$D3179</f>
        <v>4.42718910116178</v>
      </c>
      <c r="T3179" s="10" t="n">
        <f aca="false">AVERAGE(G3179,J3179,M3179,P3179)</f>
        <v>1.57366321175175</v>
      </c>
    </row>
    <row r="3180" s="5" customFormat="true" ht="15.25" hidden="false" customHeight="false" outlineLevel="0" collapsed="false">
      <c r="A3180" s="6" t="s">
        <v>1015</v>
      </c>
      <c r="B3180" s="7" t="n">
        <v>1914005</v>
      </c>
      <c r="C3180" s="6" t="n">
        <v>3439</v>
      </c>
      <c r="D3180" s="8" t="n">
        <f aca="false">C3180/58039824</f>
        <v>5.92524195111274E-005</v>
      </c>
      <c r="E3180" s="6" t="n">
        <v>301</v>
      </c>
      <c r="F3180" s="7" t="n">
        <f aca="false">E3180/57700746</f>
        <v>5.21657033688958E-006</v>
      </c>
      <c r="G3180" s="8" t="n">
        <f aca="false">F3180/$D3180</f>
        <v>0.0880397860531235</v>
      </c>
      <c r="H3180" s="6" t="n">
        <v>86</v>
      </c>
      <c r="I3180" s="7" t="n">
        <f aca="false">H3180/41918464</f>
        <v>2.0516018907563E-006</v>
      </c>
      <c r="J3180" s="8" t="n">
        <f aca="false">I3180/$D3180</f>
        <v>0.0346247783243859</v>
      </c>
      <c r="K3180" s="6" t="n">
        <v>746</v>
      </c>
      <c r="L3180" s="7" t="n">
        <f aca="false">K3180/43192891</f>
        <v>1.72713606968332E-005</v>
      </c>
      <c r="M3180" s="8" t="n">
        <f aca="false">L3180/$D3180</f>
        <v>0.291487855505878</v>
      </c>
      <c r="N3180" s="6" t="n">
        <v>1</v>
      </c>
      <c r="O3180" s="7" t="n">
        <f aca="false">N3180/49735264</f>
        <v>2.01064580656493E-008</v>
      </c>
      <c r="P3180" s="8" t="n">
        <f aca="false">O3180/$D3180</f>
        <v>0.000339335646232529</v>
      </c>
      <c r="Q3180" s="6" t="n">
        <v>0</v>
      </c>
      <c r="R3180" s="9" t="n">
        <f aca="false">Q3180/50554893</f>
        <v>0</v>
      </c>
      <c r="S3180" s="8" t="n">
        <f aca="false">R3180/$D3180</f>
        <v>0</v>
      </c>
      <c r="T3180" s="10" t="n">
        <f aca="false">AVERAGE(G3180,J3180,M3180,P3180)</f>
        <v>0.103622938882405</v>
      </c>
    </row>
    <row r="3181" s="5" customFormat="true" ht="15.25" hidden="false" customHeight="false" outlineLevel="0" collapsed="false">
      <c r="A3181" s="6" t="s">
        <v>1015</v>
      </c>
      <c r="B3181" s="7" t="n">
        <v>1914410</v>
      </c>
      <c r="C3181" s="6" t="n">
        <v>11</v>
      </c>
      <c r="D3181" s="8" t="n">
        <f aca="false">C3181/58039824</f>
        <v>1.8952504059971E-007</v>
      </c>
      <c r="E3181" s="6" t="n">
        <v>6533</v>
      </c>
      <c r="F3181" s="7" t="n">
        <f aca="false">E3181/57700746</f>
        <v>0.000113222106348504</v>
      </c>
      <c r="G3181" s="8" t="n">
        <f aca="false">F3181/$D3181</f>
        <v>597.39919321604</v>
      </c>
      <c r="H3181" s="6" t="n">
        <v>2254</v>
      </c>
      <c r="I3181" s="7" t="n">
        <f aca="false">H3181/41918464</f>
        <v>5.37710542065663E-005</v>
      </c>
      <c r="J3181" s="8" t="n">
        <f aca="false">I3181/$D3181</f>
        <v>283.714774767597</v>
      </c>
      <c r="K3181" s="6" t="n">
        <v>1672</v>
      </c>
      <c r="L3181" s="7" t="n">
        <f aca="false">K3181/43192891</f>
        <v>3.87100738406234E-005</v>
      </c>
      <c r="M3181" s="8" t="n">
        <f aca="false">L3181/$D3181</f>
        <v>204.247806612435</v>
      </c>
      <c r="N3181" s="6" t="n">
        <v>3856</v>
      </c>
      <c r="O3181" s="7" t="n">
        <f aca="false">N3181/49735264</f>
        <v>7.75305023011439E-005</v>
      </c>
      <c r="P3181" s="8" t="n">
        <f aca="false">O3181/$D3181</f>
        <v>409.077882562726</v>
      </c>
      <c r="Q3181" s="6" t="n">
        <v>10</v>
      </c>
      <c r="R3181" s="9" t="n">
        <f aca="false">Q3181/50554893</f>
        <v>1.97804790131788E-007</v>
      </c>
      <c r="S3181" s="8" t="n">
        <f aca="false">R3181/$D3181</f>
        <v>1.04368683687326</v>
      </c>
      <c r="T3181" s="10" t="n">
        <f aca="false">AVERAGE(G3181,J3181,M3181,P3181)</f>
        <v>373.6099142897</v>
      </c>
    </row>
    <row r="3182" s="5" customFormat="true" ht="15.25" hidden="false" customHeight="false" outlineLevel="0" collapsed="false">
      <c r="A3182" s="6" t="s">
        <v>1016</v>
      </c>
      <c r="B3182" s="7" t="n">
        <v>1915353</v>
      </c>
      <c r="C3182" s="6" t="n">
        <v>32837</v>
      </c>
      <c r="D3182" s="8" t="n">
        <f aca="false">C3182/58039824</f>
        <v>0.000565766705288424</v>
      </c>
      <c r="E3182" s="6" t="n">
        <v>33405</v>
      </c>
      <c r="F3182" s="7" t="n">
        <f aca="false">E3182/57700746</f>
        <v>0.000578935322603975</v>
      </c>
      <c r="G3182" s="8" t="n">
        <f aca="false">F3182/$D3182</f>
        <v>1.02327570214447</v>
      </c>
      <c r="H3182" s="6" t="n">
        <v>31021</v>
      </c>
      <c r="I3182" s="7" t="n">
        <f aca="false">H3182/41918464</f>
        <v>0.00074003188666455</v>
      </c>
      <c r="J3182" s="8" t="n">
        <f aca="false">I3182/$D3182</f>
        <v>1.3080159715077</v>
      </c>
      <c r="K3182" s="6" t="n">
        <v>33555</v>
      </c>
      <c r="L3182" s="7" t="n">
        <f aca="false">K3182/43192891</f>
        <v>0.000776863951986914</v>
      </c>
      <c r="M3182" s="8" t="n">
        <f aca="false">L3182/$D3182</f>
        <v>1.37311712535448</v>
      </c>
      <c r="N3182" s="6" t="n">
        <v>24730</v>
      </c>
      <c r="O3182" s="7" t="n">
        <f aca="false">N3182/49735264</f>
        <v>0.000497232707963509</v>
      </c>
      <c r="P3182" s="8" t="n">
        <f aca="false">O3182/$D3182</f>
        <v>0.878865269581431</v>
      </c>
      <c r="Q3182" s="6" t="n">
        <v>55056</v>
      </c>
      <c r="R3182" s="9" t="n">
        <f aca="false">Q3182/50554893</f>
        <v>0.00108903405254957</v>
      </c>
      <c r="S3182" s="8" t="n">
        <f aca="false">R3182/$D3182</f>
        <v>1.92488183268825</v>
      </c>
      <c r="T3182" s="10" t="n">
        <f aca="false">AVERAGE(G3182,J3182,M3182,P3182)</f>
        <v>1.14581851714702</v>
      </c>
    </row>
    <row r="3183" s="5" customFormat="true" ht="15.25" hidden="false" customHeight="false" outlineLevel="0" collapsed="false">
      <c r="A3183" s="6" t="s">
        <v>21</v>
      </c>
      <c r="B3183" s="7" t="n">
        <v>1915956</v>
      </c>
      <c r="C3183" s="6" t="n">
        <v>2534</v>
      </c>
      <c r="D3183" s="8" t="n">
        <f aca="false">C3183/58039824</f>
        <v>4.36596775345149E-005</v>
      </c>
      <c r="E3183" s="6" t="n">
        <v>1</v>
      </c>
      <c r="F3183" s="7" t="n">
        <f aca="false">E3183/57700746</f>
        <v>1.73307984614272E-008</v>
      </c>
      <c r="G3183" s="8" t="n">
        <f aca="false">F3183/$D3183</f>
        <v>0.000396952049124192</v>
      </c>
      <c r="H3183" s="6" t="n">
        <v>0</v>
      </c>
      <c r="I3183" s="7" t="n">
        <f aca="false">H3183/41918464</f>
        <v>0</v>
      </c>
      <c r="J3183" s="8" t="n">
        <f aca="false">I3183/$D3183</f>
        <v>0</v>
      </c>
      <c r="K3183" s="6" t="n">
        <v>0</v>
      </c>
      <c r="L3183" s="7" t="n">
        <f aca="false">K3183/43192891</f>
        <v>0</v>
      </c>
      <c r="M3183" s="8" t="n">
        <f aca="false">L3183/$D3183</f>
        <v>0</v>
      </c>
      <c r="N3183" s="6" t="n">
        <v>0</v>
      </c>
      <c r="O3183" s="7" t="n">
        <f aca="false">N3183/49735264</f>
        <v>0</v>
      </c>
      <c r="P3183" s="8" t="n">
        <f aca="false">O3183/$D3183</f>
        <v>0</v>
      </c>
      <c r="Q3183" s="6" t="n">
        <v>0</v>
      </c>
      <c r="R3183" s="9" t="n">
        <f aca="false">Q3183/50554893</f>
        <v>0</v>
      </c>
      <c r="S3183" s="8" t="n">
        <f aca="false">R3183/$D3183</f>
        <v>0</v>
      </c>
      <c r="T3183" s="10" t="n">
        <f aca="false">AVERAGE(G3183,J3183,M3183,P3183)</f>
        <v>9.92380122810481E-005</v>
      </c>
    </row>
    <row r="3184" s="5" customFormat="true" ht="15.25" hidden="false" customHeight="false" outlineLevel="0" collapsed="false">
      <c r="A3184" s="6" t="s">
        <v>1017</v>
      </c>
      <c r="B3184" s="7" t="n">
        <v>1916568</v>
      </c>
      <c r="C3184" s="6" t="n">
        <v>2411</v>
      </c>
      <c r="D3184" s="8" t="n">
        <f aca="false">C3184/58039824</f>
        <v>4.15404429896273E-005</v>
      </c>
      <c r="E3184" s="6" t="n">
        <v>1416</v>
      </c>
      <c r="F3184" s="7" t="n">
        <f aca="false">E3184/57700746</f>
        <v>2.45404106213809E-005</v>
      </c>
      <c r="G3184" s="8" t="n">
        <f aca="false">F3184/$D3184</f>
        <v>0.590759482933503</v>
      </c>
      <c r="H3184" s="6" t="n">
        <v>2503</v>
      </c>
      <c r="I3184" s="7" t="n">
        <f aca="false">H3184/41918464</f>
        <v>5.9711157355384E-005</v>
      </c>
      <c r="J3184" s="8" t="n">
        <f aca="false">I3184/$D3184</f>
        <v>1.43742225787756</v>
      </c>
      <c r="K3184" s="6" t="n">
        <v>274</v>
      </c>
      <c r="L3184" s="7" t="n">
        <f aca="false">K3184/43192891</f>
        <v>6.34363650259021E-006</v>
      </c>
      <c r="M3184" s="8" t="n">
        <f aca="false">L3184/$D3184</f>
        <v>0.152709890555915</v>
      </c>
      <c r="N3184" s="6" t="n">
        <v>1304</v>
      </c>
      <c r="O3184" s="7" t="n">
        <f aca="false">N3184/49735264</f>
        <v>2.62188213176068E-005</v>
      </c>
      <c r="P3184" s="8" t="n">
        <f aca="false">O3184/$D3184</f>
        <v>0.631163739013415</v>
      </c>
      <c r="Q3184" s="6" t="n">
        <v>3</v>
      </c>
      <c r="R3184" s="9" t="n">
        <f aca="false">Q3184/50554893</f>
        <v>5.93414370395364E-008</v>
      </c>
      <c r="S3184" s="8" t="n">
        <f aca="false">R3184/$D3184</f>
        <v>0.00142852200816332</v>
      </c>
      <c r="T3184" s="10" t="n">
        <f aca="false">AVERAGE(G3184,J3184,M3184,P3184)</f>
        <v>0.703013842595098</v>
      </c>
    </row>
    <row r="3185" s="5" customFormat="true" ht="15.25" hidden="false" customHeight="false" outlineLevel="0" collapsed="false">
      <c r="A3185" s="6" t="s">
        <v>1018</v>
      </c>
      <c r="B3185" s="7" t="n">
        <v>1919688</v>
      </c>
      <c r="C3185" s="6" t="n">
        <v>3086</v>
      </c>
      <c r="D3185" s="8" t="n">
        <f aca="false">C3185/58039824</f>
        <v>5.31703886627913E-005</v>
      </c>
      <c r="E3185" s="6" t="n">
        <v>4024</v>
      </c>
      <c r="F3185" s="7" t="n">
        <f aca="false">E3185/57700746</f>
        <v>6.97391330087829E-005</v>
      </c>
      <c r="G3185" s="8" t="n">
        <f aca="false">F3185/$D3185</f>
        <v>1.31161600963783</v>
      </c>
      <c r="H3185" s="6" t="n">
        <v>3555</v>
      </c>
      <c r="I3185" s="7" t="n">
        <f aca="false">H3185/41918464</f>
        <v>8.48074967632402E-005</v>
      </c>
      <c r="J3185" s="8" t="n">
        <f aca="false">I3185/$D3185</f>
        <v>1.5950136701293</v>
      </c>
      <c r="K3185" s="6" t="n">
        <v>6185</v>
      </c>
      <c r="L3185" s="7" t="n">
        <f aca="false">K3185/43192891</f>
        <v>0.000143194860469053</v>
      </c>
      <c r="M3185" s="8" t="n">
        <f aca="false">L3185/$D3185</f>
        <v>2.69313172369682</v>
      </c>
      <c r="N3185" s="6" t="n">
        <v>4790</v>
      </c>
      <c r="O3185" s="7" t="n">
        <f aca="false">N3185/49735264</f>
        <v>9.63099341344604E-005</v>
      </c>
      <c r="P3185" s="8" t="n">
        <f aca="false">O3185/$D3185</f>
        <v>1.81134530998564</v>
      </c>
      <c r="Q3185" s="6" t="n">
        <v>7853</v>
      </c>
      <c r="R3185" s="9" t="n">
        <f aca="false">Q3185/50554893</f>
        <v>0.000155336101690493</v>
      </c>
      <c r="S3185" s="8" t="n">
        <f aca="false">R3185/$D3185</f>
        <v>2.92147764191909</v>
      </c>
      <c r="T3185" s="10" t="n">
        <f aca="false">AVERAGE(G3185,J3185,M3185,P3185)</f>
        <v>1.8527766783624</v>
      </c>
    </row>
    <row r="3186" s="5" customFormat="true" ht="15.25" hidden="false" customHeight="false" outlineLevel="0" collapsed="false">
      <c r="A3186" s="6" t="s">
        <v>1019</v>
      </c>
      <c r="B3186" s="7" t="n">
        <v>1923044</v>
      </c>
      <c r="C3186" s="6" t="n">
        <v>13899</v>
      </c>
      <c r="D3186" s="8" t="n">
        <f aca="false">C3186/58039824</f>
        <v>0.000239473503572306</v>
      </c>
      <c r="E3186" s="6" t="n">
        <v>5338</v>
      </c>
      <c r="F3186" s="7" t="n">
        <f aca="false">E3186/57700746</f>
        <v>9.25118021870982E-005</v>
      </c>
      <c r="G3186" s="8" t="n">
        <f aca="false">F3186/$D3186</f>
        <v>0.386313311523275</v>
      </c>
      <c r="H3186" s="6" t="n">
        <v>2130</v>
      </c>
      <c r="I3186" s="7" t="n">
        <f aca="false">H3186/41918464</f>
        <v>5.0812930550127E-005</v>
      </c>
      <c r="J3186" s="8" t="n">
        <f aca="false">I3186/$D3186</f>
        <v>0.212186023890467</v>
      </c>
      <c r="K3186" s="6" t="n">
        <v>2738</v>
      </c>
      <c r="L3186" s="7" t="n">
        <f aca="false">K3186/43192891</f>
        <v>6.33900611098248E-005</v>
      </c>
      <c r="M3186" s="8" t="n">
        <f aca="false">L3186/$D3186</f>
        <v>0.264705949360636</v>
      </c>
      <c r="N3186" s="6" t="n">
        <v>882</v>
      </c>
      <c r="O3186" s="7" t="n">
        <f aca="false">N3186/49735264</f>
        <v>1.77338960139027E-005</v>
      </c>
      <c r="P3186" s="8" t="n">
        <f aca="false">O3186/$D3186</f>
        <v>0.0740536875660994</v>
      </c>
      <c r="Q3186" s="6" t="n">
        <v>2</v>
      </c>
      <c r="R3186" s="9" t="n">
        <f aca="false">Q3186/50554893</f>
        <v>3.95609580263576E-008</v>
      </c>
      <c r="S3186" s="8" t="n">
        <f aca="false">R3186/$D3186</f>
        <v>0.000165199729557607</v>
      </c>
      <c r="T3186" s="10" t="n">
        <f aca="false">AVERAGE(G3186,J3186,M3186,P3186)</f>
        <v>0.234314743085119</v>
      </c>
    </row>
    <row r="3187" s="5" customFormat="true" ht="15.25" hidden="false" customHeight="false" outlineLevel="0" collapsed="false">
      <c r="A3187" s="6" t="s">
        <v>1020</v>
      </c>
      <c r="B3187" s="7" t="n">
        <v>1923514</v>
      </c>
      <c r="C3187" s="6" t="n">
        <v>4381</v>
      </c>
      <c r="D3187" s="8" t="n">
        <f aca="false">C3187/58039824</f>
        <v>7.54826548061207E-005</v>
      </c>
      <c r="E3187" s="6" t="n">
        <v>6672</v>
      </c>
      <c r="F3187" s="7" t="n">
        <f aca="false">E3187/57700746</f>
        <v>0.000115631087334642</v>
      </c>
      <c r="G3187" s="8" t="n">
        <f aca="false">F3187/$D3187</f>
        <v>1.5318895133146</v>
      </c>
      <c r="H3187" s="6" t="n">
        <v>9445</v>
      </c>
      <c r="I3187" s="7" t="n">
        <f aca="false">H3187/41918464</f>
        <v>0.000225318370444108</v>
      </c>
      <c r="J3187" s="8" t="n">
        <f aca="false">I3187/$D3187</f>
        <v>2.98503505239507</v>
      </c>
      <c r="K3187" s="6" t="n">
        <v>6360</v>
      </c>
      <c r="L3187" s="7" t="n">
        <f aca="false">K3187/43192891</f>
        <v>0.000147246453125816</v>
      </c>
      <c r="M3187" s="8" t="n">
        <f aca="false">L3187/$D3187</f>
        <v>1.95073230405082</v>
      </c>
      <c r="N3187" s="6" t="n">
        <v>7230</v>
      </c>
      <c r="O3187" s="7" t="n">
        <f aca="false">N3187/49735264</f>
        <v>0.000145369691814645</v>
      </c>
      <c r="P3187" s="8" t="n">
        <f aca="false">O3187/$D3187</f>
        <v>1.92586882626255</v>
      </c>
      <c r="Q3187" s="6" t="n">
        <v>18766</v>
      </c>
      <c r="R3187" s="9" t="n">
        <f aca="false">Q3187/50554893</f>
        <v>0.000371200469161313</v>
      </c>
      <c r="S3187" s="8" t="n">
        <f aca="false">R3187/$D3187</f>
        <v>4.9176922846017</v>
      </c>
      <c r="T3187" s="10" t="n">
        <f aca="false">AVERAGE(G3187,J3187,M3187,P3187)</f>
        <v>2.09838142400576</v>
      </c>
    </row>
    <row r="3188" s="5" customFormat="true" ht="15.25" hidden="false" customHeight="false" outlineLevel="0" collapsed="false">
      <c r="A3188" s="6" t="s">
        <v>1020</v>
      </c>
      <c r="B3188" s="7" t="n">
        <v>1924033</v>
      </c>
      <c r="C3188" s="6" t="n">
        <v>3023</v>
      </c>
      <c r="D3188" s="8" t="n">
        <f aca="false">C3188/58039824</f>
        <v>5.20849270666293E-005</v>
      </c>
      <c r="E3188" s="6" t="n">
        <v>1154</v>
      </c>
      <c r="F3188" s="7" t="n">
        <f aca="false">E3188/57700746</f>
        <v>1.9999741424487E-005</v>
      </c>
      <c r="G3188" s="8" t="n">
        <f aca="false">F3188/$D3188</f>
        <v>0.383983285584761</v>
      </c>
      <c r="H3188" s="6" t="n">
        <v>887</v>
      </c>
      <c r="I3188" s="7" t="n">
        <f aca="false">H3188/41918464</f>
        <v>2.11601264779167E-005</v>
      </c>
      <c r="J3188" s="8" t="n">
        <f aca="false">I3188/$D3188</f>
        <v>0.406261996889192</v>
      </c>
      <c r="K3188" s="6" t="n">
        <v>1032</v>
      </c>
      <c r="L3188" s="7" t="n">
        <f aca="false">K3188/43192891</f>
        <v>2.38928206958872E-005</v>
      </c>
      <c r="M3188" s="8" t="n">
        <f aca="false">L3188/$D3188</f>
        <v>0.458728120427671</v>
      </c>
      <c r="N3188" s="6" t="n">
        <v>721</v>
      </c>
      <c r="O3188" s="7" t="n">
        <f aca="false">N3188/49735264</f>
        <v>1.44967562653332E-005</v>
      </c>
      <c r="P3188" s="8" t="n">
        <f aca="false">O3188/$D3188</f>
        <v>0.278329203510035</v>
      </c>
      <c r="Q3188" s="6" t="n">
        <v>1</v>
      </c>
      <c r="R3188" s="9" t="n">
        <f aca="false">Q3188/50554893</f>
        <v>1.97804790131788E-008</v>
      </c>
      <c r="S3188" s="8" t="n">
        <f aca="false">R3188/$D3188</f>
        <v>0.000379773576103404</v>
      </c>
      <c r="T3188" s="10" t="n">
        <f aca="false">AVERAGE(G3188,J3188,M3188,P3188)</f>
        <v>0.381825651602915</v>
      </c>
    </row>
    <row r="3189" s="5" customFormat="true" ht="15.25" hidden="false" customHeight="false" outlineLevel="0" collapsed="false">
      <c r="A3189" s="6" t="s">
        <v>1020</v>
      </c>
      <c r="B3189" s="7" t="n">
        <v>1924141</v>
      </c>
      <c r="C3189" s="6" t="n">
        <v>586</v>
      </c>
      <c r="D3189" s="8" t="n">
        <f aca="false">C3189/58039824</f>
        <v>1.00965157992209E-005</v>
      </c>
      <c r="E3189" s="6" t="n">
        <v>3038</v>
      </c>
      <c r="F3189" s="7" t="n">
        <f aca="false">E3189/57700746</f>
        <v>5.26509657258158E-005</v>
      </c>
      <c r="G3189" s="8" t="n">
        <f aca="false">F3189/$D3189</f>
        <v>5.21476584327027</v>
      </c>
      <c r="H3189" s="6" t="n">
        <v>5092</v>
      </c>
      <c r="I3189" s="7" t="n">
        <f aca="false">H3189/41918464</f>
        <v>0.000121473916601524</v>
      </c>
      <c r="J3189" s="8" t="n">
        <f aca="false">I3189/$D3189</f>
        <v>12.0312708876163</v>
      </c>
      <c r="K3189" s="6" t="n">
        <v>2843</v>
      </c>
      <c r="L3189" s="7" t="n">
        <f aca="false">K3189/43192891</f>
        <v>6.5821016703883E-005</v>
      </c>
      <c r="M3189" s="8" t="n">
        <f aca="false">L3189/$D3189</f>
        <v>6.51918127132156</v>
      </c>
      <c r="N3189" s="6" t="n">
        <v>6222</v>
      </c>
      <c r="O3189" s="7" t="n">
        <f aca="false">N3189/49735264</f>
        <v>0.00012510238208447</v>
      </c>
      <c r="P3189" s="8" t="n">
        <f aca="false">O3189/$D3189</f>
        <v>12.390648870586</v>
      </c>
      <c r="Q3189" s="6" t="n">
        <v>1052</v>
      </c>
      <c r="R3189" s="9" t="n">
        <f aca="false">Q3189/50554893</f>
        <v>2.08090639218641E-005</v>
      </c>
      <c r="S3189" s="8" t="n">
        <f aca="false">R3189/$D3189</f>
        <v>2.06101434749103</v>
      </c>
      <c r="T3189" s="10" t="n">
        <f aca="false">AVERAGE(G3189,J3189,M3189,P3189)</f>
        <v>9.03896671819854</v>
      </c>
    </row>
    <row r="3190" s="5" customFormat="true" ht="15.25" hidden="false" customHeight="false" outlineLevel="0" collapsed="false">
      <c r="A3190" s="6" t="s">
        <v>1021</v>
      </c>
      <c r="B3190" s="7" t="n">
        <v>1924847</v>
      </c>
      <c r="C3190" s="6" t="n">
        <v>4115</v>
      </c>
      <c r="D3190" s="8" t="n">
        <f aca="false">C3190/58039824</f>
        <v>7.08995947334368E-005</v>
      </c>
      <c r="E3190" s="6" t="n">
        <v>3</v>
      </c>
      <c r="F3190" s="7" t="n">
        <f aca="false">E3190/57700746</f>
        <v>5.19923953842815E-008</v>
      </c>
      <c r="G3190" s="8" t="n">
        <f aca="false">F3190/$D3190</f>
        <v>0.000733324295854705</v>
      </c>
      <c r="H3190" s="6" t="n">
        <v>0</v>
      </c>
      <c r="I3190" s="7" t="n">
        <f aca="false">H3190/41918464</f>
        <v>0</v>
      </c>
      <c r="J3190" s="8" t="n">
        <f aca="false">I3190/$D3190</f>
        <v>0</v>
      </c>
      <c r="K3190" s="6" t="n">
        <v>1</v>
      </c>
      <c r="L3190" s="7" t="n">
        <f aca="false">K3190/43192891</f>
        <v>2.31519580386504E-008</v>
      </c>
      <c r="M3190" s="8" t="n">
        <f aca="false">L3190/$D3190</f>
        <v>0.000326545703479624</v>
      </c>
      <c r="N3190" s="6" t="n">
        <v>0</v>
      </c>
      <c r="O3190" s="7" t="n">
        <f aca="false">N3190/49735264</f>
        <v>0</v>
      </c>
      <c r="P3190" s="8" t="n">
        <f aca="false">O3190/$D3190</f>
        <v>0</v>
      </c>
      <c r="Q3190" s="6" t="n">
        <v>0</v>
      </c>
      <c r="R3190" s="9" t="n">
        <f aca="false">Q3190/50554893</f>
        <v>0</v>
      </c>
      <c r="S3190" s="8" t="n">
        <f aca="false">R3190/$D3190</f>
        <v>0</v>
      </c>
      <c r="T3190" s="10" t="n">
        <f aca="false">AVERAGE(G3190,J3190,M3190,P3190)</f>
        <v>0.000264967499833582</v>
      </c>
    </row>
    <row r="3191" s="5" customFormat="true" ht="15.25" hidden="false" customHeight="false" outlineLevel="0" collapsed="false">
      <c r="A3191" s="6" t="s">
        <v>1021</v>
      </c>
      <c r="B3191" s="7" t="n">
        <v>1925324</v>
      </c>
      <c r="C3191" s="6" t="n">
        <v>3165</v>
      </c>
      <c r="D3191" s="8" t="n">
        <f aca="false">C3191/58039824</f>
        <v>5.45315230452801E-005</v>
      </c>
      <c r="E3191" s="6" t="n">
        <v>21317</v>
      </c>
      <c r="F3191" s="7" t="n">
        <f aca="false">E3191/57700746</f>
        <v>0.000369440630802243</v>
      </c>
      <c r="G3191" s="8" t="n">
        <f aca="false">F3191/$D3191</f>
        <v>6.774808590904</v>
      </c>
      <c r="H3191" s="6" t="n">
        <v>12168</v>
      </c>
      <c r="I3191" s="7" t="n">
        <f aca="false">H3191/41918464</f>
        <v>0.000290277811706078</v>
      </c>
      <c r="J3191" s="8" t="n">
        <f aca="false">I3191/$D3191</f>
        <v>5.32311946367327</v>
      </c>
      <c r="K3191" s="6" t="n">
        <v>6236</v>
      </c>
      <c r="L3191" s="7" t="n">
        <f aca="false">K3191/43192891</f>
        <v>0.000144375610329024</v>
      </c>
      <c r="M3191" s="8" t="n">
        <f aca="false">L3191/$D3191</f>
        <v>2.64756240549419</v>
      </c>
      <c r="N3191" s="6" t="n">
        <v>11083</v>
      </c>
      <c r="O3191" s="7" t="n">
        <f aca="false">N3191/49735264</f>
        <v>0.000222839874741592</v>
      </c>
      <c r="P3191" s="8" t="n">
        <f aca="false">O3191/$D3191</f>
        <v>4.08644142501865</v>
      </c>
      <c r="Q3191" s="6" t="n">
        <v>8036</v>
      </c>
      <c r="R3191" s="9" t="n">
        <f aca="false">Q3191/50554893</f>
        <v>0.000158955929349905</v>
      </c>
      <c r="S3191" s="8" t="n">
        <f aca="false">R3191/$D3191</f>
        <v>2.91493654446285</v>
      </c>
      <c r="T3191" s="10" t="n">
        <f aca="false">AVERAGE(G3191,J3191,M3191,P3191)</f>
        <v>4.70798297127253</v>
      </c>
    </row>
    <row r="3192" s="5" customFormat="true" ht="15.25" hidden="false" customHeight="false" outlineLevel="0" collapsed="false">
      <c r="A3192" s="6" t="s">
        <v>1021</v>
      </c>
      <c r="B3192" s="7" t="n">
        <v>1925579</v>
      </c>
      <c r="C3192" s="6" t="n">
        <v>2714</v>
      </c>
      <c r="D3192" s="8" t="n">
        <f aca="false">C3192/58039824</f>
        <v>4.6760996380692E-005</v>
      </c>
      <c r="E3192" s="6" t="n">
        <v>561</v>
      </c>
      <c r="F3192" s="7" t="n">
        <f aca="false">E3192/57700746</f>
        <v>9.72257793686064E-006</v>
      </c>
      <c r="G3192" s="8" t="n">
        <f aca="false">F3192/$D3192</f>
        <v>0.207920675122209</v>
      </c>
      <c r="H3192" s="6" t="n">
        <v>1099</v>
      </c>
      <c r="I3192" s="7" t="n">
        <f aca="false">H3192/41918464</f>
        <v>2.62175636969904E-005</v>
      </c>
      <c r="J3192" s="8" t="n">
        <f aca="false">I3192/$D3192</f>
        <v>0.560671622211538</v>
      </c>
      <c r="K3192" s="6" t="n">
        <v>1412</v>
      </c>
      <c r="L3192" s="7" t="n">
        <f aca="false">K3192/43192891</f>
        <v>3.26905647505743E-005</v>
      </c>
      <c r="M3192" s="8" t="n">
        <f aca="false">L3192/$D3192</f>
        <v>0.699098977370648</v>
      </c>
      <c r="N3192" s="6" t="n">
        <v>1141</v>
      </c>
      <c r="O3192" s="7" t="n">
        <f aca="false">N3192/49735264</f>
        <v>2.29414686529059E-005</v>
      </c>
      <c r="P3192" s="8" t="n">
        <f aca="false">O3192/$D3192</f>
        <v>0.490611202253565</v>
      </c>
      <c r="Q3192" s="6" t="n">
        <v>3</v>
      </c>
      <c r="R3192" s="9" t="n">
        <f aca="false">Q3192/50554893</f>
        <v>5.93414370395364E-008</v>
      </c>
      <c r="S3192" s="8" t="n">
        <f aca="false">R3192/$D3192</f>
        <v>0.00126903705294096</v>
      </c>
      <c r="T3192" s="10" t="n">
        <f aca="false">AVERAGE(G3192,J3192,M3192,P3192)</f>
        <v>0.48957561923949</v>
      </c>
    </row>
    <row r="3193" s="5" customFormat="true" ht="15.25" hidden="false" customHeight="false" outlineLevel="0" collapsed="false">
      <c r="A3193" s="6" t="s">
        <v>21</v>
      </c>
      <c r="B3193" s="7" t="n">
        <v>1926148</v>
      </c>
      <c r="C3193" s="6" t="n">
        <v>37</v>
      </c>
      <c r="D3193" s="8" t="n">
        <f aca="false">C3193/58039824</f>
        <v>6.37493318380841E-007</v>
      </c>
      <c r="E3193" s="6" t="n">
        <v>1381</v>
      </c>
      <c r="F3193" s="7" t="n">
        <f aca="false">E3193/57700746</f>
        <v>2.39338326752309E-005</v>
      </c>
      <c r="G3193" s="8" t="n">
        <f aca="false">F3193/$D3193</f>
        <v>37.5436604355636</v>
      </c>
      <c r="H3193" s="6" t="n">
        <v>495</v>
      </c>
      <c r="I3193" s="7" t="n">
        <f aca="false">H3193/41918464</f>
        <v>1.18086387898183E-005</v>
      </c>
      <c r="J3193" s="8" t="n">
        <f aca="false">I3193/$D3193</f>
        <v>18.5235491092061</v>
      </c>
      <c r="K3193" s="6" t="n">
        <v>66</v>
      </c>
      <c r="L3193" s="7" t="n">
        <f aca="false">K3193/43192891</f>
        <v>1.52802923055093E-006</v>
      </c>
      <c r="M3193" s="8" t="n">
        <f aca="false">L3193/$D3193</f>
        <v>2.39693371913598</v>
      </c>
      <c r="N3193" s="6" t="n">
        <v>1180</v>
      </c>
      <c r="O3193" s="7" t="n">
        <f aca="false">N3193/49735264</f>
        <v>2.37256205174662E-005</v>
      </c>
      <c r="P3193" s="8" t="n">
        <f aca="false">O3193/$D3193</f>
        <v>37.2170497060684</v>
      </c>
      <c r="Q3193" s="6" t="n">
        <v>2</v>
      </c>
      <c r="R3193" s="9" t="n">
        <f aca="false">Q3193/50554893</f>
        <v>3.95609580263576E-008</v>
      </c>
      <c r="S3193" s="8" t="n">
        <f aca="false">R3193/$D3193</f>
        <v>0.0620570551654374</v>
      </c>
      <c r="T3193" s="10" t="n">
        <f aca="false">AVERAGE(G3193,J3193,M3193,P3193)</f>
        <v>23.9202982424935</v>
      </c>
    </row>
    <row r="3194" s="5" customFormat="true" ht="15.25" hidden="false" customHeight="false" outlineLevel="0" collapsed="false">
      <c r="A3194" s="6" t="s">
        <v>21</v>
      </c>
      <c r="B3194" s="7" t="n">
        <v>1927034</v>
      </c>
      <c r="C3194" s="6" t="n">
        <v>428</v>
      </c>
      <c r="D3194" s="8" t="n">
        <f aca="false">C3194/58039824</f>
        <v>7.37424703424325E-006</v>
      </c>
      <c r="E3194" s="6" t="n">
        <v>131</v>
      </c>
      <c r="F3194" s="7" t="n">
        <f aca="false">E3194/57700746</f>
        <v>2.27033459844696E-006</v>
      </c>
      <c r="G3194" s="8" t="n">
        <f aca="false">F3194/$D3194</f>
        <v>0.307873412418159</v>
      </c>
      <c r="H3194" s="6" t="n">
        <v>698</v>
      </c>
      <c r="I3194" s="7" t="n">
        <f aca="false">H3194/41918464</f>
        <v>1.66513734854407E-005</v>
      </c>
      <c r="J3194" s="8" t="n">
        <f aca="false">I3194/$D3194</f>
        <v>2.25804389358235</v>
      </c>
      <c r="K3194" s="6" t="n">
        <v>1158</v>
      </c>
      <c r="L3194" s="7" t="n">
        <f aca="false">K3194/43192891</f>
        <v>2.68099674087571E-005</v>
      </c>
      <c r="M3194" s="8" t="n">
        <f aca="false">L3194/$D3194</f>
        <v>3.63562100432243</v>
      </c>
      <c r="N3194" s="6" t="n">
        <v>2181</v>
      </c>
      <c r="O3194" s="7" t="n">
        <f aca="false">N3194/49735264</f>
        <v>4.38521850411812E-005</v>
      </c>
      <c r="P3194" s="8" t="n">
        <f aca="false">O3194/$D3194</f>
        <v>5.946666125714</v>
      </c>
      <c r="Q3194" s="6" t="n">
        <v>5</v>
      </c>
      <c r="R3194" s="9" t="n">
        <f aca="false">Q3194/50554893</f>
        <v>9.8902395065894E-008</v>
      </c>
      <c r="S3194" s="8" t="n">
        <f aca="false">R3194/$D3194</f>
        <v>0.0134118635579508</v>
      </c>
      <c r="T3194" s="10" t="n">
        <f aca="false">AVERAGE(G3194,J3194,M3194,P3194)</f>
        <v>3.03705110900923</v>
      </c>
    </row>
    <row r="3195" s="5" customFormat="true" ht="15.25" hidden="false" customHeight="false" outlineLevel="0" collapsed="false">
      <c r="A3195" s="6" t="s">
        <v>21</v>
      </c>
      <c r="B3195" s="7" t="n">
        <v>1927166</v>
      </c>
      <c r="C3195" s="6" t="n">
        <v>23440</v>
      </c>
      <c r="D3195" s="8" t="n">
        <f aca="false">C3195/58039824</f>
        <v>0.000403860631968836</v>
      </c>
      <c r="E3195" s="6" t="n">
        <v>57849</v>
      </c>
      <c r="F3195" s="7" t="n">
        <f aca="false">E3195/57700746</f>
        <v>0.0010025693601951</v>
      </c>
      <c r="G3195" s="8" t="n">
        <f aca="false">F3195/$D3195</f>
        <v>2.4824637036483</v>
      </c>
      <c r="H3195" s="6" t="n">
        <v>43157</v>
      </c>
      <c r="I3195" s="7" t="n">
        <f aca="false">H3195/41918464</f>
        <v>0.00102954631162058</v>
      </c>
      <c r="J3195" s="8" t="n">
        <f aca="false">I3195/$D3195</f>
        <v>2.54926137910868</v>
      </c>
      <c r="K3195" s="6" t="n">
        <v>45042</v>
      </c>
      <c r="L3195" s="7" t="n">
        <f aca="false">K3195/43192891</f>
        <v>0.00104281049397689</v>
      </c>
      <c r="M3195" s="8" t="n">
        <f aca="false">L3195/$D3195</f>
        <v>2.58210484367627</v>
      </c>
      <c r="N3195" s="6" t="n">
        <v>36901</v>
      </c>
      <c r="O3195" s="7" t="n">
        <f aca="false">N3195/49735264</f>
        <v>0.000741948409080527</v>
      </c>
      <c r="P3195" s="8" t="n">
        <f aca="false">O3195/$D3195</f>
        <v>1.83713972184786</v>
      </c>
      <c r="Q3195" s="6" t="n">
        <v>28727</v>
      </c>
      <c r="R3195" s="9" t="n">
        <f aca="false">Q3195/50554893</f>
        <v>0.000568233820611587</v>
      </c>
      <c r="S3195" s="8" t="n">
        <f aca="false">R3195/$D3195</f>
        <v>1.40700473289864</v>
      </c>
      <c r="T3195" s="10" t="n">
        <f aca="false">AVERAGE(G3195,J3195,M3195,P3195)</f>
        <v>2.36274241207028</v>
      </c>
    </row>
    <row r="3196" s="5" customFormat="true" ht="15.25" hidden="false" customHeight="false" outlineLevel="0" collapsed="false">
      <c r="A3196" s="6" t="s">
        <v>21</v>
      </c>
      <c r="B3196" s="7" t="n">
        <v>1927256</v>
      </c>
      <c r="C3196" s="6" t="n">
        <v>462</v>
      </c>
      <c r="D3196" s="8" t="n">
        <f aca="false">C3196/58039824</f>
        <v>7.9600517051878E-006</v>
      </c>
      <c r="E3196" s="6" t="n">
        <v>3853</v>
      </c>
      <c r="F3196" s="7" t="n">
        <f aca="false">E3196/57700746</f>
        <v>6.67755664718789E-005</v>
      </c>
      <c r="G3196" s="8" t="n">
        <f aca="false">F3196/$D3196</f>
        <v>8.38883576954146</v>
      </c>
      <c r="H3196" s="6" t="n">
        <v>4420</v>
      </c>
      <c r="I3196" s="7" t="n">
        <f aca="false">H3196/41918464</f>
        <v>0.000105442794850498</v>
      </c>
      <c r="J3196" s="8" t="n">
        <f aca="false">I3196/$D3196</f>
        <v>13.2464962233572</v>
      </c>
      <c r="K3196" s="6" t="n">
        <v>4731</v>
      </c>
      <c r="L3196" s="7" t="n">
        <f aca="false">K3196/43192891</f>
        <v>0.000109531913480855</v>
      </c>
      <c r="M3196" s="8" t="n">
        <f aca="false">L3196/$D3196</f>
        <v>13.7602012571689</v>
      </c>
      <c r="N3196" s="6" t="n">
        <v>4008</v>
      </c>
      <c r="O3196" s="7" t="n">
        <f aca="false">N3196/49735264</f>
        <v>8.05866839271226E-005</v>
      </c>
      <c r="P3196" s="8" t="n">
        <f aca="false">O3196/$D3196</f>
        <v>10.1238895062204</v>
      </c>
      <c r="Q3196" s="6" t="n">
        <v>20222</v>
      </c>
      <c r="R3196" s="9" t="n">
        <f aca="false">Q3196/50554893</f>
        <v>0.000400000846604502</v>
      </c>
      <c r="S3196" s="8" t="n">
        <f aca="false">R3196/$D3196</f>
        <v>50.2510362267885</v>
      </c>
      <c r="T3196" s="10" t="n">
        <f aca="false">AVERAGE(G3196,J3196,M3196,P3196)</f>
        <v>11.379855689072</v>
      </c>
    </row>
    <row r="3197" s="5" customFormat="true" ht="15.25" hidden="false" customHeight="false" outlineLevel="0" collapsed="false">
      <c r="A3197" s="6" t="s">
        <v>1022</v>
      </c>
      <c r="B3197" s="7" t="n">
        <v>1928547</v>
      </c>
      <c r="C3197" s="6" t="n">
        <v>4469</v>
      </c>
      <c r="D3197" s="8" t="n">
        <f aca="false">C3197/58039824</f>
        <v>7.69988551309184E-005</v>
      </c>
      <c r="E3197" s="6" t="n">
        <v>18099</v>
      </c>
      <c r="F3197" s="7" t="n">
        <f aca="false">E3197/57700746</f>
        <v>0.00031367012135337</v>
      </c>
      <c r="G3197" s="8" t="n">
        <f aca="false">F3197/$D3197</f>
        <v>4.07369850915378</v>
      </c>
      <c r="H3197" s="6" t="n">
        <v>13284</v>
      </c>
      <c r="I3197" s="7" t="n">
        <f aca="false">H3197/41918464</f>
        <v>0.000316900924614032</v>
      </c>
      <c r="J3197" s="8" t="n">
        <f aca="false">I3197/$D3197</f>
        <v>4.11565761692452</v>
      </c>
      <c r="K3197" s="6" t="n">
        <v>11692</v>
      </c>
      <c r="L3197" s="7" t="n">
        <f aca="false">K3197/43192891</f>
        <v>0.0002706926933879</v>
      </c>
      <c r="M3197" s="8" t="n">
        <f aca="false">L3197/$D3197</f>
        <v>3.51554179510398</v>
      </c>
      <c r="N3197" s="6" t="n">
        <v>9240</v>
      </c>
      <c r="O3197" s="7" t="n">
        <f aca="false">N3197/49735264</f>
        <v>0.0001857836725266</v>
      </c>
      <c r="P3197" s="8" t="n">
        <f aca="false">O3197/$D3197</f>
        <v>2.41281084258615</v>
      </c>
      <c r="Q3197" s="6" t="n">
        <v>13746</v>
      </c>
      <c r="R3197" s="9" t="n">
        <f aca="false">Q3197/50554893</f>
        <v>0.000271902464515156</v>
      </c>
      <c r="S3197" s="8" t="n">
        <f aca="false">R3197/$D3197</f>
        <v>3.53125334205099</v>
      </c>
      <c r="T3197" s="10" t="n">
        <f aca="false">AVERAGE(G3197,J3197,M3197,P3197)</f>
        <v>3.52942719094211</v>
      </c>
    </row>
    <row r="3198" s="5" customFormat="true" ht="15.25" hidden="false" customHeight="false" outlineLevel="0" collapsed="false">
      <c r="A3198" s="6" t="s">
        <v>1023</v>
      </c>
      <c r="B3198" s="7" t="n">
        <v>1929743</v>
      </c>
      <c r="C3198" s="6" t="n">
        <v>875</v>
      </c>
      <c r="D3198" s="8" t="n">
        <f aca="false">C3198/58039824</f>
        <v>1.50758555022496E-005</v>
      </c>
      <c r="E3198" s="6" t="n">
        <v>2403</v>
      </c>
      <c r="F3198" s="7" t="n">
        <f aca="false">E3198/57700746</f>
        <v>4.16459087028095E-005</v>
      </c>
      <c r="G3198" s="8" t="n">
        <f aca="false">F3198/$D3198</f>
        <v>2.76242424163558</v>
      </c>
      <c r="H3198" s="6" t="n">
        <v>908</v>
      </c>
      <c r="I3198" s="7" t="n">
        <f aca="false">H3198/41918464</f>
        <v>2.16610990326363E-005</v>
      </c>
      <c r="J3198" s="8" t="n">
        <f aca="false">I3198/$D3198</f>
        <v>1.43680728628661</v>
      </c>
      <c r="K3198" s="6" t="n">
        <v>2775</v>
      </c>
      <c r="L3198" s="7" t="n">
        <f aca="false">K3198/43192891</f>
        <v>6.42466835572548E-005</v>
      </c>
      <c r="M3198" s="8" t="n">
        <f aca="false">L3198/$D3198</f>
        <v>4.26156137856773</v>
      </c>
      <c r="N3198" s="6" t="n">
        <v>4997</v>
      </c>
      <c r="O3198" s="7" t="n">
        <f aca="false">N3198/49735264</f>
        <v>0.00010047197095405</v>
      </c>
      <c r="P3198" s="8" t="n">
        <f aca="false">O3198/$D3198</f>
        <v>6.6644291555499</v>
      </c>
      <c r="Q3198" s="6" t="n">
        <v>6617</v>
      </c>
      <c r="R3198" s="9" t="n">
        <f aca="false">Q3198/50554893</f>
        <v>0.000130887429630204</v>
      </c>
      <c r="S3198" s="8" t="n">
        <f aca="false">R3198/$D3198</f>
        <v>8.68192386234221</v>
      </c>
      <c r="T3198" s="10" t="n">
        <f aca="false">AVERAGE(G3198,J3198,M3198,P3198)</f>
        <v>3.78130551550995</v>
      </c>
    </row>
    <row r="3199" s="5" customFormat="true" ht="15.25" hidden="false" customHeight="false" outlineLevel="0" collapsed="false">
      <c r="A3199" s="6" t="s">
        <v>1024</v>
      </c>
      <c r="B3199" s="7" t="n">
        <v>1931945</v>
      </c>
      <c r="C3199" s="6" t="n">
        <v>8950</v>
      </c>
      <c r="D3199" s="8" t="n">
        <f aca="false">C3199/58039824</f>
        <v>0.000154204464851582</v>
      </c>
      <c r="E3199" s="6" t="n">
        <v>5064</v>
      </c>
      <c r="F3199" s="7" t="n">
        <f aca="false">E3199/57700746</f>
        <v>8.77631634086672E-005</v>
      </c>
      <c r="G3199" s="8" t="n">
        <f aca="false">F3199/$D3199</f>
        <v>0.569135034404724</v>
      </c>
      <c r="H3199" s="6" t="n">
        <v>7009</v>
      </c>
      <c r="I3199" s="7" t="n">
        <f aca="false">H3199/41918464</f>
        <v>0.000167205554096639</v>
      </c>
      <c r="J3199" s="8" t="n">
        <f aca="false">I3199/$D3199</f>
        <v>1.08431071861356</v>
      </c>
      <c r="K3199" s="6" t="n">
        <v>4093</v>
      </c>
      <c r="L3199" s="7" t="n">
        <f aca="false">K3199/43192891</f>
        <v>9.4760964252196E-005</v>
      </c>
      <c r="M3199" s="8" t="n">
        <f aca="false">L3199/$D3199</f>
        <v>0.614515048856732</v>
      </c>
      <c r="N3199" s="6" t="n">
        <v>3949</v>
      </c>
      <c r="O3199" s="7" t="n">
        <f aca="false">N3199/49735264</f>
        <v>7.94004029012493E-005</v>
      </c>
      <c r="P3199" s="8" t="n">
        <f aca="false">O3199/$D3199</f>
        <v>0.514903397756156</v>
      </c>
      <c r="Q3199" s="6" t="n">
        <v>10278</v>
      </c>
      <c r="R3199" s="9" t="n">
        <f aca="false">Q3199/50554893</f>
        <v>0.000203303763297452</v>
      </c>
      <c r="S3199" s="8" t="n">
        <f aca="false">R3199/$D3199</f>
        <v>1.31840387042701</v>
      </c>
      <c r="T3199" s="10" t="n">
        <f aca="false">AVERAGE(G3199,J3199,M3199,P3199)</f>
        <v>0.695716049907794</v>
      </c>
    </row>
    <row r="3200" s="5" customFormat="true" ht="15.25" hidden="false" customHeight="false" outlineLevel="0" collapsed="false">
      <c r="A3200" s="6" t="s">
        <v>1024</v>
      </c>
      <c r="B3200" s="7" t="n">
        <v>1932080</v>
      </c>
      <c r="C3200" s="6" t="n">
        <v>47</v>
      </c>
      <c r="D3200" s="8" t="n">
        <f aca="false">C3200/58039824</f>
        <v>8.09788809835123E-007</v>
      </c>
      <c r="E3200" s="6" t="n">
        <v>5379</v>
      </c>
      <c r="F3200" s="7" t="n">
        <f aca="false">E3200/57700746</f>
        <v>9.32223649240168E-005</v>
      </c>
      <c r="G3200" s="8" t="n">
        <f aca="false">F3200/$D3200</f>
        <v>115.119354320292</v>
      </c>
      <c r="H3200" s="6" t="n">
        <v>1461</v>
      </c>
      <c r="I3200" s="7" t="n">
        <f aca="false">H3200/41918464</f>
        <v>3.48533763069181E-005</v>
      </c>
      <c r="J3200" s="8" t="n">
        <f aca="false">I3200/$D3200</f>
        <v>43.0400814182829</v>
      </c>
      <c r="K3200" s="6" t="n">
        <v>1047</v>
      </c>
      <c r="L3200" s="7" t="n">
        <f aca="false">K3200/43192891</f>
        <v>2.4240100066467E-005</v>
      </c>
      <c r="M3200" s="8" t="n">
        <f aca="false">L3200/$D3200</f>
        <v>29.9338540765985</v>
      </c>
      <c r="N3200" s="6" t="n">
        <v>1656</v>
      </c>
      <c r="O3200" s="7" t="n">
        <f aca="false">N3200/49735264</f>
        <v>3.32962945567153E-005</v>
      </c>
      <c r="P3200" s="8" t="n">
        <f aca="false">O3200/$D3200</f>
        <v>41.1172569345514</v>
      </c>
      <c r="Q3200" s="6" t="n">
        <v>0</v>
      </c>
      <c r="R3200" s="9" t="n">
        <f aca="false">Q3200/50554893</f>
        <v>0</v>
      </c>
      <c r="S3200" s="8" t="n">
        <f aca="false">R3200/$D3200</f>
        <v>0</v>
      </c>
      <c r="T3200" s="10" t="n">
        <f aca="false">AVERAGE(G3200,J3200,M3200,P3200)</f>
        <v>57.3026366874311</v>
      </c>
    </row>
    <row r="3201" s="5" customFormat="true" ht="15.25" hidden="false" customHeight="false" outlineLevel="0" collapsed="false">
      <c r="A3201" s="6" t="s">
        <v>21</v>
      </c>
      <c r="B3201" s="7" t="n">
        <v>1932776</v>
      </c>
      <c r="C3201" s="6" t="n">
        <v>66576</v>
      </c>
      <c r="D3201" s="8" t="n">
        <f aca="false">C3201/58039824</f>
        <v>0.00114707446390602</v>
      </c>
      <c r="E3201" s="6" t="n">
        <v>101423</v>
      </c>
      <c r="F3201" s="7" t="n">
        <f aca="false">E3201/57700746</f>
        <v>0.00175774157235333</v>
      </c>
      <c r="G3201" s="8" t="n">
        <f aca="false">F3201/$D3201</f>
        <v>1.53236919455765</v>
      </c>
      <c r="H3201" s="6" t="n">
        <v>80146</v>
      </c>
      <c r="I3201" s="7" t="n">
        <f aca="false">H3201/41918464</f>
        <v>0.00191194982716924</v>
      </c>
      <c r="J3201" s="8" t="n">
        <f aca="false">I3201/$D3201</f>
        <v>1.66680532723103</v>
      </c>
      <c r="K3201" s="6" t="n">
        <v>46289</v>
      </c>
      <c r="L3201" s="7" t="n">
        <f aca="false">K3201/43192891</f>
        <v>0.00107168098565109</v>
      </c>
      <c r="M3201" s="8" t="n">
        <f aca="false">L3201/$D3201</f>
        <v>0.934273248487979</v>
      </c>
      <c r="N3201" s="6" t="n">
        <v>99979</v>
      </c>
      <c r="O3201" s="7" t="n">
        <f aca="false">N3201/49735264</f>
        <v>0.00201022357094556</v>
      </c>
      <c r="P3201" s="8" t="n">
        <f aca="false">O3201/$D3201</f>
        <v>1.75247870491366</v>
      </c>
      <c r="Q3201" s="6" t="n">
        <v>51994</v>
      </c>
      <c r="R3201" s="9" t="n">
        <f aca="false">Q3201/50554893</f>
        <v>0.00102846622581122</v>
      </c>
      <c r="S3201" s="8" t="n">
        <f aca="false">R3201/$D3201</f>
        <v>0.896599356164795</v>
      </c>
      <c r="T3201" s="10" t="n">
        <f aca="false">AVERAGE(G3201,J3201,M3201,P3201)</f>
        <v>1.47148161879758</v>
      </c>
    </row>
    <row r="3202" s="5" customFormat="true" ht="15.25" hidden="false" customHeight="false" outlineLevel="0" collapsed="false">
      <c r="A3202" s="6" t="s">
        <v>1025</v>
      </c>
      <c r="B3202" s="7" t="n">
        <v>1933830</v>
      </c>
      <c r="C3202" s="6" t="n">
        <v>1173</v>
      </c>
      <c r="D3202" s="8" t="n">
        <f aca="false">C3202/58039824</f>
        <v>2.02102611475872E-005</v>
      </c>
      <c r="E3202" s="6" t="n">
        <v>784</v>
      </c>
      <c r="F3202" s="7" t="n">
        <f aca="false">E3202/57700746</f>
        <v>1.35873459937589E-005</v>
      </c>
      <c r="G3202" s="8" t="n">
        <f aca="false">F3202/$D3202</f>
        <v>0.672299377753514</v>
      </c>
      <c r="H3202" s="6" t="n">
        <v>600</v>
      </c>
      <c r="I3202" s="7" t="n">
        <f aca="false">H3202/41918464</f>
        <v>1.43135015634161E-005</v>
      </c>
      <c r="J3202" s="8" t="n">
        <f aca="false">I3202/$D3202</f>
        <v>0.708229421623524</v>
      </c>
      <c r="K3202" s="6" t="n">
        <v>966</v>
      </c>
      <c r="L3202" s="7" t="n">
        <f aca="false">K3202/43192891</f>
        <v>2.23647914653363E-005</v>
      </c>
      <c r="M3202" s="8" t="n">
        <f aca="false">L3202/$D3202</f>
        <v>1.10660576338007</v>
      </c>
      <c r="N3202" s="6" t="n">
        <v>880</v>
      </c>
      <c r="O3202" s="7" t="n">
        <f aca="false">N3202/49735264</f>
        <v>1.76936830977714E-005</v>
      </c>
      <c r="P3202" s="8" t="n">
        <f aca="false">O3202/$D3202</f>
        <v>0.875480181505907</v>
      </c>
      <c r="Q3202" s="6" t="n">
        <v>436</v>
      </c>
      <c r="R3202" s="9" t="n">
        <f aca="false">Q3202/50554893</f>
        <v>8.62428884974596E-006</v>
      </c>
      <c r="S3202" s="8" t="n">
        <f aca="false">R3202/$D3202</f>
        <v>0.426728224181089</v>
      </c>
      <c r="T3202" s="10" t="n">
        <f aca="false">AVERAGE(G3202,J3202,M3202,P3202)</f>
        <v>0.840653686065753</v>
      </c>
    </row>
    <row r="3203" s="5" customFormat="true" ht="15.25" hidden="false" customHeight="false" outlineLevel="0" collapsed="false">
      <c r="A3203" s="6" t="s">
        <v>1025</v>
      </c>
      <c r="B3203" s="7" t="n">
        <v>1933935</v>
      </c>
      <c r="C3203" s="6" t="n">
        <v>3035</v>
      </c>
      <c r="D3203" s="8" t="n">
        <f aca="false">C3203/58039824</f>
        <v>5.22916816563744E-005</v>
      </c>
      <c r="E3203" s="6" t="n">
        <v>1621</v>
      </c>
      <c r="F3203" s="7" t="n">
        <f aca="false">E3203/57700746</f>
        <v>2.80932243059734E-005</v>
      </c>
      <c r="G3203" s="8" t="n">
        <f aca="false">F3203/$D3203</f>
        <v>0.537240788899908</v>
      </c>
      <c r="H3203" s="6" t="n">
        <v>1834</v>
      </c>
      <c r="I3203" s="7" t="n">
        <f aca="false">H3203/41918464</f>
        <v>4.37516031121751E-005</v>
      </c>
      <c r="J3203" s="8" t="n">
        <f aca="false">I3203/$D3203</f>
        <v>0.836683803739208</v>
      </c>
      <c r="K3203" s="6" t="n">
        <v>1755</v>
      </c>
      <c r="L3203" s="7" t="n">
        <f aca="false">K3203/43192891</f>
        <v>4.06316863578314E-005</v>
      </c>
      <c r="M3203" s="8" t="n">
        <f aca="false">L3203/$D3203</f>
        <v>0.777020074145548</v>
      </c>
      <c r="N3203" s="6" t="n">
        <v>2550</v>
      </c>
      <c r="O3203" s="7" t="n">
        <f aca="false">N3203/49735264</f>
        <v>5.12714680674059E-005</v>
      </c>
      <c r="P3203" s="8" t="n">
        <f aca="false">O3203/$D3203</f>
        <v>0.980489944927135</v>
      </c>
      <c r="Q3203" s="6" t="n">
        <v>796</v>
      </c>
      <c r="R3203" s="9" t="n">
        <f aca="false">Q3203/50554893</f>
        <v>1.57452612944903E-005</v>
      </c>
      <c r="S3203" s="8" t="n">
        <f aca="false">R3203/$D3203</f>
        <v>0.301104512147028</v>
      </c>
      <c r="T3203" s="10" t="n">
        <f aca="false">AVERAGE(G3203,J3203,M3203,P3203)</f>
        <v>0.78285865292795</v>
      </c>
    </row>
    <row r="3204" s="5" customFormat="true" ht="15.25" hidden="false" customHeight="false" outlineLevel="0" collapsed="false">
      <c r="A3204" s="6" t="s">
        <v>1025</v>
      </c>
      <c r="B3204" s="7" t="n">
        <v>1933938</v>
      </c>
      <c r="C3204" s="6" t="n">
        <v>1309</v>
      </c>
      <c r="D3204" s="8" t="n">
        <f aca="false">C3204/58039824</f>
        <v>2.25534798313654E-005</v>
      </c>
      <c r="E3204" s="6" t="n">
        <v>2456</v>
      </c>
      <c r="F3204" s="7" t="n">
        <f aca="false">E3204/57700746</f>
        <v>4.25644410212651E-005</v>
      </c>
      <c r="G3204" s="8" t="n">
        <f aca="false">F3204/$D3204</f>
        <v>1.88726712416548</v>
      </c>
      <c r="H3204" s="6" t="n">
        <v>1543</v>
      </c>
      <c r="I3204" s="7" t="n">
        <f aca="false">H3204/41918464</f>
        <v>3.68095548539183E-005</v>
      </c>
      <c r="J3204" s="8" t="n">
        <f aca="false">I3204/$D3204</f>
        <v>1.63210090545437</v>
      </c>
      <c r="K3204" s="6" t="n">
        <v>2351</v>
      </c>
      <c r="L3204" s="7" t="n">
        <f aca="false">K3204/43192891</f>
        <v>5.44302533488671E-005</v>
      </c>
      <c r="M3204" s="8" t="n">
        <f aca="false">L3204/$D3204</f>
        <v>2.41338603868881</v>
      </c>
      <c r="N3204" s="6" t="n">
        <v>1463</v>
      </c>
      <c r="O3204" s="7" t="n">
        <f aca="false">N3204/49735264</f>
        <v>2.9415748150045E-005</v>
      </c>
      <c r="P3204" s="8" t="n">
        <f aca="false">O3204/$D3204</f>
        <v>1.30426649767528</v>
      </c>
      <c r="Q3204" s="6" t="n">
        <v>3842</v>
      </c>
      <c r="R3204" s="9" t="n">
        <f aca="false">Q3204/50554893</f>
        <v>7.5996600368633E-005</v>
      </c>
      <c r="S3204" s="8" t="n">
        <f aca="false">R3204/$D3204</f>
        <v>3.36961750190511</v>
      </c>
      <c r="T3204" s="10" t="n">
        <f aca="false">AVERAGE(G3204,J3204,M3204,P3204)</f>
        <v>1.80925514149598</v>
      </c>
    </row>
    <row r="3205" s="5" customFormat="true" ht="15.25" hidden="false" customHeight="false" outlineLevel="0" collapsed="false">
      <c r="A3205" s="6" t="s">
        <v>1025</v>
      </c>
      <c r="B3205" s="7" t="n">
        <v>1933986</v>
      </c>
      <c r="C3205" s="6" t="n">
        <v>1361</v>
      </c>
      <c r="D3205" s="8" t="n">
        <f aca="false">C3205/58039824</f>
        <v>2.34494163869277E-005</v>
      </c>
      <c r="E3205" s="6" t="n">
        <v>2865</v>
      </c>
      <c r="F3205" s="7" t="n">
        <f aca="false">E3205/57700746</f>
        <v>4.96527375919888E-005</v>
      </c>
      <c r="G3205" s="8" t="n">
        <f aca="false">F3205/$D3205</f>
        <v>2.11744022847701</v>
      </c>
      <c r="H3205" s="6" t="n">
        <v>2017</v>
      </c>
      <c r="I3205" s="7" t="n">
        <f aca="false">H3205/41918464</f>
        <v>4.8117221089017E-005</v>
      </c>
      <c r="J3205" s="8" t="n">
        <f aca="false">I3205/$D3205</f>
        <v>2.05195815090054</v>
      </c>
      <c r="K3205" s="6" t="n">
        <v>2501</v>
      </c>
      <c r="L3205" s="7" t="n">
        <f aca="false">K3205/43192891</f>
        <v>5.79030470546646E-005</v>
      </c>
      <c r="M3205" s="8" t="n">
        <f aca="false">L3205/$D3205</f>
        <v>2.46927454821194</v>
      </c>
      <c r="N3205" s="6" t="n">
        <v>2455</v>
      </c>
      <c r="O3205" s="7" t="n">
        <f aca="false">N3205/49735264</f>
        <v>4.93613545511692E-005</v>
      </c>
      <c r="P3205" s="8" t="n">
        <f aca="false">O3205/$D3205</f>
        <v>2.10501420319725</v>
      </c>
      <c r="Q3205" s="6" t="n">
        <v>2822</v>
      </c>
      <c r="R3205" s="9" t="n">
        <f aca="false">Q3205/50554893</f>
        <v>5.58205117751906E-005</v>
      </c>
      <c r="S3205" s="8" t="n">
        <f aca="false">R3205/$D3205</f>
        <v>2.38046486335194</v>
      </c>
      <c r="T3205" s="10" t="n">
        <f aca="false">AVERAGE(G3205,J3205,M3205,P3205)</f>
        <v>2.18592178269669</v>
      </c>
    </row>
    <row r="3206" s="5" customFormat="true" ht="15.25" hidden="false" customHeight="false" outlineLevel="0" collapsed="false">
      <c r="A3206" s="6" t="s">
        <v>1025</v>
      </c>
      <c r="B3206" s="7" t="n">
        <v>1934013</v>
      </c>
      <c r="C3206" s="6" t="n">
        <v>1393</v>
      </c>
      <c r="D3206" s="8" t="n">
        <f aca="false">C3206/58039824</f>
        <v>2.40007619595814E-005</v>
      </c>
      <c r="E3206" s="6" t="n">
        <v>701</v>
      </c>
      <c r="F3206" s="7" t="n">
        <f aca="false">E3206/57700746</f>
        <v>1.21488897214604E-005</v>
      </c>
      <c r="G3206" s="8" t="n">
        <f aca="false">F3206/$D3206</f>
        <v>0.506187667788208</v>
      </c>
      <c r="H3206" s="6" t="n">
        <v>432</v>
      </c>
      <c r="I3206" s="7" t="n">
        <f aca="false">H3206/41918464</f>
        <v>1.03057211256596E-005</v>
      </c>
      <c r="J3206" s="8" t="n">
        <f aca="false">I3206/$D3206</f>
        <v>0.429391414448215</v>
      </c>
      <c r="K3206" s="6" t="n">
        <v>451</v>
      </c>
      <c r="L3206" s="7" t="n">
        <f aca="false">K3206/43192891</f>
        <v>1.04415330754313E-005</v>
      </c>
      <c r="M3206" s="8" t="n">
        <f aca="false">L3206/$D3206</f>
        <v>0.435050066036047</v>
      </c>
      <c r="N3206" s="6" t="n">
        <v>384</v>
      </c>
      <c r="O3206" s="7" t="n">
        <f aca="false">N3206/49735264</f>
        <v>7.72087989720935E-006</v>
      </c>
      <c r="P3206" s="8" t="n">
        <f aca="false">O3206/$D3206</f>
        <v>0.321693115835728</v>
      </c>
      <c r="Q3206" s="6" t="n">
        <v>700</v>
      </c>
      <c r="R3206" s="9" t="n">
        <f aca="false">Q3206/50554893</f>
        <v>1.38463353092252E-005</v>
      </c>
      <c r="S3206" s="8" t="n">
        <f aca="false">R3206/$D3206</f>
        <v>0.576912321889744</v>
      </c>
      <c r="T3206" s="10" t="n">
        <f aca="false">AVERAGE(G3206,J3206,M3206,P3206)</f>
        <v>0.423080566027049</v>
      </c>
    </row>
    <row r="3207" s="5" customFormat="true" ht="15.25" hidden="false" customHeight="false" outlineLevel="0" collapsed="false">
      <c r="A3207" s="6" t="s">
        <v>1025</v>
      </c>
      <c r="B3207" s="7" t="n">
        <v>1934365</v>
      </c>
      <c r="C3207" s="6" t="n">
        <v>1208</v>
      </c>
      <c r="D3207" s="8" t="n">
        <f aca="false">C3207/58039824</f>
        <v>2.08132953676772E-005</v>
      </c>
      <c r="E3207" s="6" t="n">
        <v>288</v>
      </c>
      <c r="F3207" s="7" t="n">
        <f aca="false">E3207/57700746</f>
        <v>4.99126995689103E-006</v>
      </c>
      <c r="G3207" s="8" t="n">
        <f aca="false">F3207/$D3207</f>
        <v>0.23981161410136</v>
      </c>
      <c r="H3207" s="6" t="n">
        <v>45</v>
      </c>
      <c r="I3207" s="7" t="n">
        <f aca="false">H3207/41918464</f>
        <v>1.0735126172562E-006</v>
      </c>
      <c r="J3207" s="8" t="n">
        <f aca="false">I3207/$D3207</f>
        <v>0.0515782147080542</v>
      </c>
      <c r="K3207" s="6" t="n">
        <v>55</v>
      </c>
      <c r="L3207" s="7" t="n">
        <f aca="false">K3207/43192891</f>
        <v>1.27335769212577E-006</v>
      </c>
      <c r="M3207" s="8" t="n">
        <f aca="false">L3207/$D3207</f>
        <v>0.0611800135265116</v>
      </c>
      <c r="N3207" s="6" t="n">
        <v>99</v>
      </c>
      <c r="O3207" s="7" t="n">
        <f aca="false">N3207/49735264</f>
        <v>1.99053934849929E-006</v>
      </c>
      <c r="P3207" s="8" t="n">
        <f aca="false">O3207/$D3207</f>
        <v>0.09563787537415</v>
      </c>
      <c r="Q3207" s="6" t="n">
        <v>454</v>
      </c>
      <c r="R3207" s="9" t="n">
        <f aca="false">Q3207/50554893</f>
        <v>8.98033747198318E-006</v>
      </c>
      <c r="S3207" s="8" t="n">
        <f aca="false">R3207/$D3207</f>
        <v>0.431471197296778</v>
      </c>
      <c r="T3207" s="10" t="n">
        <f aca="false">AVERAGE(G3207,J3207,M3207,P3207)</f>
        <v>0.112051929427519</v>
      </c>
    </row>
    <row r="3208" s="5" customFormat="true" ht="15.25" hidden="false" customHeight="false" outlineLevel="0" collapsed="false">
      <c r="A3208" s="6" t="s">
        <v>1025</v>
      </c>
      <c r="B3208" s="7" t="n">
        <v>1934389</v>
      </c>
      <c r="C3208" s="6" t="n">
        <v>155</v>
      </c>
      <c r="D3208" s="8" t="n">
        <f aca="false">C3208/58039824</f>
        <v>2.67058011754136E-006</v>
      </c>
      <c r="E3208" s="6" t="n">
        <v>129</v>
      </c>
      <c r="F3208" s="7" t="n">
        <f aca="false">E3208/57700746</f>
        <v>2.23567300152411E-006</v>
      </c>
      <c r="G3208" s="8" t="n">
        <f aca="false">F3208/$D3208</f>
        <v>0.837148822774263</v>
      </c>
      <c r="H3208" s="6" t="n">
        <v>39</v>
      </c>
      <c r="I3208" s="7" t="n">
        <f aca="false">H3208/41918464</f>
        <v>9.30377601622044E-007</v>
      </c>
      <c r="J3208" s="8" t="n">
        <f aca="false">I3208/$D3208</f>
        <v>0.348380337107649</v>
      </c>
      <c r="K3208" s="6" t="n">
        <v>98</v>
      </c>
      <c r="L3208" s="7" t="n">
        <f aca="false">K3208/43192891</f>
        <v>2.26889188778774E-006</v>
      </c>
      <c r="M3208" s="8" t="n">
        <f aca="false">L3208/$D3208</f>
        <v>0.84958765059502</v>
      </c>
      <c r="N3208" s="6" t="n">
        <v>79</v>
      </c>
      <c r="O3208" s="7" t="n">
        <f aca="false">N3208/49735264</f>
        <v>1.5884101871863E-006</v>
      </c>
      <c r="P3208" s="8" t="n">
        <f aca="false">O3208/$D3208</f>
        <v>0.594780952929676</v>
      </c>
      <c r="Q3208" s="6" t="n">
        <v>0</v>
      </c>
      <c r="R3208" s="9" t="n">
        <f aca="false">Q3208/50554893</f>
        <v>0</v>
      </c>
      <c r="S3208" s="8" t="n">
        <f aca="false">R3208/$D3208</f>
        <v>0</v>
      </c>
      <c r="T3208" s="10" t="n">
        <f aca="false">AVERAGE(G3208,J3208,M3208,P3208)</f>
        <v>0.657474440851652</v>
      </c>
    </row>
    <row r="3209" s="5" customFormat="true" ht="15.25" hidden="false" customHeight="false" outlineLevel="0" collapsed="false">
      <c r="A3209" s="6" t="s">
        <v>1025</v>
      </c>
      <c r="B3209" s="7" t="n">
        <v>1934455</v>
      </c>
      <c r="C3209" s="6" t="n">
        <v>1150</v>
      </c>
      <c r="D3209" s="8" t="n">
        <f aca="false">C3209/58039824</f>
        <v>1.98139815172424E-005</v>
      </c>
      <c r="E3209" s="6" t="n">
        <v>2206</v>
      </c>
      <c r="F3209" s="7" t="n">
        <f aca="false">E3209/57700746</f>
        <v>3.82317414059083E-005</v>
      </c>
      <c r="G3209" s="8" t="n">
        <f aca="false">F3209/$D3209</f>
        <v>1.92953351514125</v>
      </c>
      <c r="H3209" s="6" t="n">
        <v>1365</v>
      </c>
      <c r="I3209" s="7" t="n">
        <f aca="false">H3209/41918464</f>
        <v>3.25632160567715E-005</v>
      </c>
      <c r="J3209" s="8" t="n">
        <f aca="false">I3209/$D3209</f>
        <v>1.64344637287739</v>
      </c>
      <c r="K3209" s="6" t="n">
        <v>1687</v>
      </c>
      <c r="L3209" s="7" t="n">
        <f aca="false">K3209/43192891</f>
        <v>3.90573532112032E-005</v>
      </c>
      <c r="M3209" s="8" t="n">
        <f aca="false">L3209/$D3209</f>
        <v>1.97120165763832</v>
      </c>
      <c r="N3209" s="6" t="n">
        <v>1282</v>
      </c>
      <c r="O3209" s="7" t="n">
        <f aca="false">N3209/49735264</f>
        <v>2.57764792401625E-005</v>
      </c>
      <c r="P3209" s="8" t="n">
        <f aca="false">O3209/$D3209</f>
        <v>1.30092375516407</v>
      </c>
      <c r="Q3209" s="6" t="n">
        <v>3132</v>
      </c>
      <c r="R3209" s="9" t="n">
        <f aca="false">Q3209/50554893</f>
        <v>6.1952460269276E-005</v>
      </c>
      <c r="S3209" s="8" t="n">
        <f aca="false">R3209/$D3209</f>
        <v>3.12670425251806</v>
      </c>
      <c r="T3209" s="10" t="n">
        <f aca="false">AVERAGE(G3209,J3209,M3209,P3209)</f>
        <v>1.71127632520526</v>
      </c>
    </row>
    <row r="3210" s="5" customFormat="true" ht="15.25" hidden="false" customHeight="false" outlineLevel="0" collapsed="false">
      <c r="A3210" s="6" t="s">
        <v>1025</v>
      </c>
      <c r="B3210" s="7" t="n">
        <v>1934487</v>
      </c>
      <c r="C3210" s="6" t="n">
        <v>369</v>
      </c>
      <c r="D3210" s="8" t="n">
        <f aca="false">C3210/58039824</f>
        <v>6.35770363466299E-006</v>
      </c>
      <c r="E3210" s="6" t="n">
        <v>1021</v>
      </c>
      <c r="F3210" s="7" t="n">
        <f aca="false">E3210/57700746</f>
        <v>1.76947452291171E-005</v>
      </c>
      <c r="G3210" s="8" t="n">
        <f aca="false">F3210/$D3210</f>
        <v>2.78319755778536</v>
      </c>
      <c r="H3210" s="6" t="n">
        <v>695</v>
      </c>
      <c r="I3210" s="7" t="n">
        <f aca="false">H3210/41918464</f>
        <v>1.65798059776236E-005</v>
      </c>
      <c r="J3210" s="8" t="n">
        <f aca="false">I3210/$D3210</f>
        <v>2.60782932491984</v>
      </c>
      <c r="K3210" s="6" t="n">
        <v>894</v>
      </c>
      <c r="L3210" s="7" t="n">
        <f aca="false">K3210/43192891</f>
        <v>2.06978504865534E-005</v>
      </c>
      <c r="M3210" s="8" t="n">
        <f aca="false">L3210/$D3210</f>
        <v>3.25555446996715</v>
      </c>
      <c r="N3210" s="6" t="n">
        <v>958</v>
      </c>
      <c r="O3210" s="7" t="n">
        <f aca="false">N3210/49735264</f>
        <v>1.92619868268921E-005</v>
      </c>
      <c r="P3210" s="8" t="n">
        <f aca="false">O3210/$D3210</f>
        <v>3.02970819870768</v>
      </c>
      <c r="Q3210" s="6" t="n">
        <v>999</v>
      </c>
      <c r="R3210" s="9" t="n">
        <f aca="false">Q3210/50554893</f>
        <v>1.97606985341656E-005</v>
      </c>
      <c r="S3210" s="8" t="n">
        <f aca="false">R3210/$D3210</f>
        <v>3.1081503117616</v>
      </c>
      <c r="T3210" s="10" t="n">
        <f aca="false">AVERAGE(G3210,J3210,M3210,P3210)</f>
        <v>2.91907238784501</v>
      </c>
    </row>
    <row r="3211" s="5" customFormat="true" ht="15.25" hidden="false" customHeight="false" outlineLevel="0" collapsed="false">
      <c r="A3211" s="6" t="s">
        <v>1025</v>
      </c>
      <c r="B3211" s="7" t="n">
        <v>1934517</v>
      </c>
      <c r="C3211" s="6" t="n">
        <v>597</v>
      </c>
      <c r="D3211" s="8" t="n">
        <f aca="false">C3211/58039824</f>
        <v>1.02860408398206E-005</v>
      </c>
      <c r="E3211" s="6" t="n">
        <v>595</v>
      </c>
      <c r="F3211" s="7" t="n">
        <f aca="false">E3211/57700746</f>
        <v>1.03118250845492E-005</v>
      </c>
      <c r="G3211" s="8" t="n">
        <f aca="false">F3211/$D3211</f>
        <v>1.00250672198663</v>
      </c>
      <c r="H3211" s="6" t="n">
        <v>293</v>
      </c>
      <c r="I3211" s="7" t="n">
        <f aca="false">H3211/41918464</f>
        <v>6.98975993013485E-006</v>
      </c>
      <c r="J3211" s="8" t="n">
        <f aca="false">I3211/$D3211</f>
        <v>0.679538419007167</v>
      </c>
      <c r="K3211" s="6" t="n">
        <v>457</v>
      </c>
      <c r="L3211" s="7" t="n">
        <f aca="false">K3211/43192891</f>
        <v>1.05804448236632E-005</v>
      </c>
      <c r="M3211" s="8" t="n">
        <f aca="false">L3211/$D3211</f>
        <v>1.02862170084946</v>
      </c>
      <c r="N3211" s="6" t="n">
        <v>432</v>
      </c>
      <c r="O3211" s="7" t="n">
        <f aca="false">N3211/49735264</f>
        <v>8.68598988436052E-006</v>
      </c>
      <c r="P3211" s="8" t="n">
        <f aca="false">O3211/$D3211</f>
        <v>0.844444429068786</v>
      </c>
      <c r="Q3211" s="6" t="n">
        <v>551</v>
      </c>
      <c r="R3211" s="9" t="n">
        <f aca="false">Q3211/50554893</f>
        <v>1.08990439362615E-005</v>
      </c>
      <c r="S3211" s="8" t="n">
        <f aca="false">R3211/$D3211</f>
        <v>1.05959563120416</v>
      </c>
      <c r="T3211" s="10" t="n">
        <f aca="false">AVERAGE(G3211,J3211,M3211,P3211)</f>
        <v>0.88877781772801</v>
      </c>
    </row>
    <row r="3212" s="5" customFormat="true" ht="15.25" hidden="false" customHeight="false" outlineLevel="0" collapsed="false">
      <c r="A3212" s="6" t="s">
        <v>1025</v>
      </c>
      <c r="B3212" s="7" t="n">
        <v>1934716</v>
      </c>
      <c r="C3212" s="6" t="n">
        <v>2964</v>
      </c>
      <c r="D3212" s="8" t="n">
        <f aca="false">C3212/58039824</f>
        <v>5.1068383667049E-005</v>
      </c>
      <c r="E3212" s="6" t="n">
        <v>2565</v>
      </c>
      <c r="F3212" s="7" t="n">
        <f aca="false">E3212/57700746</f>
        <v>4.44534980535607E-005</v>
      </c>
      <c r="G3212" s="8" t="n">
        <f aca="false">F3212/$D3212</f>
        <v>0.87047004156984</v>
      </c>
      <c r="H3212" s="6" t="n">
        <v>2141</v>
      </c>
      <c r="I3212" s="7" t="n">
        <f aca="false">H3212/41918464</f>
        <v>5.10753447454563E-005</v>
      </c>
      <c r="J3212" s="8" t="n">
        <f aca="false">I3212/$D3212</f>
        <v>1.00013630896276</v>
      </c>
      <c r="K3212" s="6" t="n">
        <v>1827</v>
      </c>
      <c r="L3212" s="7" t="n">
        <f aca="false">K3212/43192891</f>
        <v>4.22986273366143E-005</v>
      </c>
      <c r="M3212" s="8" t="n">
        <f aca="false">L3212/$D3212</f>
        <v>0.828274253056235</v>
      </c>
      <c r="N3212" s="6" t="n">
        <v>1517</v>
      </c>
      <c r="O3212" s="7" t="n">
        <f aca="false">N3212/49735264</f>
        <v>3.05014968855901E-005</v>
      </c>
      <c r="P3212" s="8" t="n">
        <f aca="false">O3212/$D3212</f>
        <v>0.597267716253777</v>
      </c>
      <c r="Q3212" s="6" t="n">
        <v>1652</v>
      </c>
      <c r="R3212" s="9" t="n">
        <f aca="false">Q3212/50554893</f>
        <v>3.26773513297714E-005</v>
      </c>
      <c r="S3212" s="8" t="n">
        <f aca="false">R3212/$D3212</f>
        <v>0.639874399448751</v>
      </c>
      <c r="T3212" s="10" t="n">
        <f aca="false">AVERAGE(G3212,J3212,M3212,P3212)</f>
        <v>0.824037079960652</v>
      </c>
    </row>
    <row r="3213" s="5" customFormat="true" ht="15.25" hidden="false" customHeight="false" outlineLevel="0" collapsed="false">
      <c r="A3213" s="6" t="s">
        <v>1025</v>
      </c>
      <c r="B3213" s="7" t="n">
        <v>1934749</v>
      </c>
      <c r="C3213" s="6" t="n">
        <v>2612</v>
      </c>
      <c r="D3213" s="8" t="n">
        <f aca="false">C3213/58039824</f>
        <v>4.50035823678583E-005</v>
      </c>
      <c r="E3213" s="6" t="n">
        <v>1992</v>
      </c>
      <c r="F3213" s="7" t="n">
        <f aca="false">E3213/57700746</f>
        <v>3.45229505351629E-005</v>
      </c>
      <c r="G3213" s="8" t="n">
        <f aca="false">F3213/$D3213</f>
        <v>0.767115609885743</v>
      </c>
      <c r="H3213" s="6" t="n">
        <v>2117</v>
      </c>
      <c r="I3213" s="7" t="n">
        <f aca="false">H3213/41918464</f>
        <v>5.05028046829197E-005</v>
      </c>
      <c r="J3213" s="8" t="n">
        <f aca="false">I3213/$D3213</f>
        <v>1.12219521259687</v>
      </c>
      <c r="K3213" s="6" t="n">
        <v>1469</v>
      </c>
      <c r="L3213" s="7" t="n">
        <f aca="false">K3213/43192891</f>
        <v>3.40102263587774E-005</v>
      </c>
      <c r="M3213" s="8" t="n">
        <f aca="false">L3213/$D3213</f>
        <v>0.755722646272436</v>
      </c>
      <c r="N3213" s="6" t="n">
        <v>2002</v>
      </c>
      <c r="O3213" s="7" t="n">
        <f aca="false">N3213/49735264</f>
        <v>4.025312904743E-005</v>
      </c>
      <c r="P3213" s="8" t="n">
        <f aca="false">O3213/$D3213</f>
        <v>0.894442773875239</v>
      </c>
      <c r="Q3213" s="6" t="n">
        <v>4338</v>
      </c>
      <c r="R3213" s="9" t="n">
        <f aca="false">Q3213/50554893</f>
        <v>8.58077179591697E-005</v>
      </c>
      <c r="S3213" s="8" t="n">
        <f aca="false">R3213/$D3213</f>
        <v>1.90668638904741</v>
      </c>
      <c r="T3213" s="10" t="n">
        <f aca="false">AVERAGE(G3213,J3213,M3213,P3213)</f>
        <v>0.884869060657573</v>
      </c>
    </row>
    <row r="3214" s="5" customFormat="true" ht="15.25" hidden="false" customHeight="false" outlineLevel="0" collapsed="false">
      <c r="A3214" s="6" t="s">
        <v>1025</v>
      </c>
      <c r="B3214" s="7" t="n">
        <v>1934751</v>
      </c>
      <c r="C3214" s="6" t="n">
        <v>3950</v>
      </c>
      <c r="D3214" s="8" t="n">
        <f aca="false">C3214/58039824</f>
        <v>6.80567191244412E-005</v>
      </c>
      <c r="E3214" s="6" t="n">
        <v>5775</v>
      </c>
      <c r="F3214" s="7" t="n">
        <f aca="false">E3214/57700746</f>
        <v>0.000100085361114742</v>
      </c>
      <c r="G3214" s="8" t="n">
        <f aca="false">F3214/$D3214</f>
        <v>1.47061689723445</v>
      </c>
      <c r="H3214" s="6" t="n">
        <v>4565</v>
      </c>
      <c r="I3214" s="7" t="n">
        <f aca="false">H3214/41918464</f>
        <v>0.000108901891061657</v>
      </c>
      <c r="J3214" s="8" t="n">
        <f aca="false">I3214/$D3214</f>
        <v>1.60016369379386</v>
      </c>
      <c r="K3214" s="6" t="n">
        <v>4518</v>
      </c>
      <c r="L3214" s="7" t="n">
        <f aca="false">K3214/43192891</f>
        <v>0.000104600546418622</v>
      </c>
      <c r="M3214" s="8" t="n">
        <f aca="false">L3214/$D3214</f>
        <v>1.53696134289637</v>
      </c>
      <c r="N3214" s="6" t="n">
        <v>5574</v>
      </c>
      <c r="O3214" s="7" t="n">
        <f aca="false">N3214/49735264</f>
        <v>0.00011207339725793</v>
      </c>
      <c r="P3214" s="8" t="n">
        <f aca="false">O3214/$D3214</f>
        <v>1.64676462074236</v>
      </c>
      <c r="Q3214" s="6" t="n">
        <v>4490</v>
      </c>
      <c r="R3214" s="9" t="n">
        <f aca="false">Q3214/50554893</f>
        <v>8.88143507691728E-005</v>
      </c>
      <c r="S3214" s="8" t="n">
        <f aca="false">R3214/$D3214</f>
        <v>1.30500488286508</v>
      </c>
      <c r="T3214" s="10" t="n">
        <f aca="false">AVERAGE(G3214,J3214,M3214,P3214)</f>
        <v>1.56362663866676</v>
      </c>
    </row>
    <row r="3215" s="5" customFormat="true" ht="15.25" hidden="false" customHeight="false" outlineLevel="0" collapsed="false">
      <c r="A3215" s="6" t="s">
        <v>1025</v>
      </c>
      <c r="B3215" s="7" t="n">
        <v>1934935</v>
      </c>
      <c r="C3215" s="6" t="n">
        <v>577</v>
      </c>
      <c r="D3215" s="8" t="n">
        <f aca="false">C3215/58039824</f>
        <v>9.94144985691204E-006</v>
      </c>
      <c r="E3215" s="6" t="n">
        <v>303</v>
      </c>
      <c r="F3215" s="7" t="n">
        <f aca="false">E3215/57700746</f>
        <v>5.25123193381243E-006</v>
      </c>
      <c r="G3215" s="8" t="n">
        <f aca="false">F3215/$D3215</f>
        <v>0.528215905063524</v>
      </c>
      <c r="H3215" s="6" t="n">
        <v>234</v>
      </c>
      <c r="I3215" s="7" t="n">
        <f aca="false">H3215/41918464</f>
        <v>5.58226560973227E-006</v>
      </c>
      <c r="J3215" s="8" t="n">
        <f aca="false">I3215/$D3215</f>
        <v>0.561514234852883</v>
      </c>
      <c r="K3215" s="6" t="n">
        <v>305</v>
      </c>
      <c r="L3215" s="7" t="n">
        <f aca="false">K3215/43192891</f>
        <v>7.06134720178837E-006</v>
      </c>
      <c r="M3215" s="8" t="n">
        <f aca="false">L3215/$D3215</f>
        <v>0.710293498777625</v>
      </c>
      <c r="N3215" s="6" t="n">
        <v>234</v>
      </c>
      <c r="O3215" s="7" t="n">
        <f aca="false">N3215/49735264</f>
        <v>4.70491118736195E-006</v>
      </c>
      <c r="P3215" s="8" t="n">
        <f aca="false">O3215/$D3215</f>
        <v>0.473262074956878</v>
      </c>
      <c r="Q3215" s="6" t="n">
        <v>458</v>
      </c>
      <c r="R3215" s="9" t="n">
        <f aca="false">Q3215/50554893</f>
        <v>9.05945938803589E-006</v>
      </c>
      <c r="S3215" s="8" t="n">
        <f aca="false">R3215/$D3215</f>
        <v>0.911281505055027</v>
      </c>
      <c r="T3215" s="10" t="n">
        <f aca="false">AVERAGE(G3215,J3215,M3215,P3215)</f>
        <v>0.568321428412727</v>
      </c>
    </row>
    <row r="3216" s="5" customFormat="true" ht="15.25" hidden="false" customHeight="false" outlineLevel="0" collapsed="false">
      <c r="A3216" s="6" t="s">
        <v>1025</v>
      </c>
      <c r="B3216" s="7" t="n">
        <v>1934938</v>
      </c>
      <c r="C3216" s="6" t="n">
        <v>718</v>
      </c>
      <c r="D3216" s="8" t="n">
        <f aca="false">C3216/58039824</f>
        <v>1.23708162864174E-005</v>
      </c>
      <c r="E3216" s="6" t="n">
        <v>1437</v>
      </c>
      <c r="F3216" s="7" t="n">
        <f aca="false">E3216/57700746</f>
        <v>2.49043573890708E-005</v>
      </c>
      <c r="G3216" s="8" t="n">
        <f aca="false">F3216/$D3216</f>
        <v>2.01315392715149</v>
      </c>
      <c r="H3216" s="6" t="n">
        <v>880</v>
      </c>
      <c r="I3216" s="7" t="n">
        <f aca="false">H3216/41918464</f>
        <v>2.09931356263436E-005</v>
      </c>
      <c r="J3216" s="8" t="n">
        <f aca="false">I3216/$D3216</f>
        <v>1.69698871443052</v>
      </c>
      <c r="K3216" s="6" t="n">
        <v>965</v>
      </c>
      <c r="L3216" s="7" t="n">
        <f aca="false">K3216/43192891</f>
        <v>2.23416395072976E-005</v>
      </c>
      <c r="M3216" s="8" t="n">
        <f aca="false">L3216/$D3216</f>
        <v>1.80599557782034</v>
      </c>
      <c r="N3216" s="6" t="n">
        <v>1658</v>
      </c>
      <c r="O3216" s="7" t="n">
        <f aca="false">N3216/49735264</f>
        <v>3.33365074728466E-005</v>
      </c>
      <c r="P3216" s="8" t="n">
        <f aca="false">O3216/$D3216</f>
        <v>2.69477023189234</v>
      </c>
      <c r="Q3216" s="6" t="n">
        <v>265</v>
      </c>
      <c r="R3216" s="9" t="n">
        <f aca="false">Q3216/50554893</f>
        <v>5.24182693849238E-006</v>
      </c>
      <c r="S3216" s="8" t="n">
        <f aca="false">R3216/$D3216</f>
        <v>0.423725226947851</v>
      </c>
      <c r="T3216" s="10" t="n">
        <f aca="false">AVERAGE(G3216,J3216,M3216,P3216)</f>
        <v>2.05272711282367</v>
      </c>
    </row>
    <row r="3217" s="5" customFormat="true" ht="15.25" hidden="false" customHeight="false" outlineLevel="0" collapsed="false">
      <c r="A3217" s="6" t="s">
        <v>1025</v>
      </c>
      <c r="B3217" s="7" t="n">
        <v>1934949</v>
      </c>
      <c r="C3217" s="6" t="n">
        <v>1399</v>
      </c>
      <c r="D3217" s="8" t="n">
        <f aca="false">C3217/58039824</f>
        <v>2.4104139254454E-005</v>
      </c>
      <c r="E3217" s="6" t="n">
        <v>649</v>
      </c>
      <c r="F3217" s="7" t="n">
        <f aca="false">E3217/57700746</f>
        <v>1.12476882014662E-005</v>
      </c>
      <c r="G3217" s="8" t="n">
        <f aca="false">F3217/$D3217</f>
        <v>0.466628908949233</v>
      </c>
      <c r="H3217" s="6" t="n">
        <v>760</v>
      </c>
      <c r="I3217" s="7" t="n">
        <f aca="false">H3217/41918464</f>
        <v>1.81304353136603E-005</v>
      </c>
      <c r="J3217" s="8" t="n">
        <f aca="false">I3217/$D3217</f>
        <v>0.752171032629186</v>
      </c>
      <c r="K3217" s="6" t="n">
        <v>968</v>
      </c>
      <c r="L3217" s="7" t="n">
        <f aca="false">K3217/43192891</f>
        <v>2.24110953814136E-005</v>
      </c>
      <c r="M3217" s="8" t="n">
        <f aca="false">L3217/$D3217</f>
        <v>0.92976128061791</v>
      </c>
      <c r="N3217" s="6" t="n">
        <v>719</v>
      </c>
      <c r="O3217" s="7" t="n">
        <f aca="false">N3217/49735264</f>
        <v>1.44565433492019E-005</v>
      </c>
      <c r="P3217" s="8" t="n">
        <f aca="false">O3217/$D3217</f>
        <v>0.599753560854931</v>
      </c>
      <c r="Q3217" s="6" t="n">
        <v>319</v>
      </c>
      <c r="R3217" s="9" t="n">
        <f aca="false">Q3217/50554893</f>
        <v>6.30997280520404E-006</v>
      </c>
      <c r="S3217" s="8" t="n">
        <f aca="false">R3217/$D3217</f>
        <v>0.261779636210742</v>
      </c>
      <c r="T3217" s="10" t="n">
        <f aca="false">AVERAGE(G3217,J3217,M3217,P3217)</f>
        <v>0.687078695762815</v>
      </c>
    </row>
    <row r="3218" s="5" customFormat="true" ht="15.25" hidden="false" customHeight="false" outlineLevel="0" collapsed="false">
      <c r="A3218" s="6" t="s">
        <v>1025</v>
      </c>
      <c r="B3218" s="7" t="n">
        <v>1934962</v>
      </c>
      <c r="C3218" s="6" t="n">
        <v>83</v>
      </c>
      <c r="D3218" s="8" t="n">
        <f aca="false">C3218/58039824</f>
        <v>1.43005257907054E-006</v>
      </c>
      <c r="E3218" s="6" t="n">
        <v>180</v>
      </c>
      <c r="F3218" s="7" t="n">
        <f aca="false">E3218/57700746</f>
        <v>3.11954372305689E-006</v>
      </c>
      <c r="G3218" s="8" t="n">
        <f aca="false">F3218/$D3218</f>
        <v>2.18141889935574</v>
      </c>
      <c r="H3218" s="6" t="n">
        <v>274</v>
      </c>
      <c r="I3218" s="7" t="n">
        <f aca="false">H3218/41918464</f>
        <v>6.53649904729334E-006</v>
      </c>
      <c r="J3218" s="8" t="n">
        <f aca="false">I3218/$D3218</f>
        <v>4.57081029254305</v>
      </c>
      <c r="K3218" s="6" t="n">
        <v>265</v>
      </c>
      <c r="L3218" s="7" t="n">
        <f aca="false">K3218/43192891</f>
        <v>6.13526888024235E-006</v>
      </c>
      <c r="M3218" s="8" t="n">
        <f aca="false">L3218/$D3218</f>
        <v>4.29024007231257</v>
      </c>
      <c r="N3218" s="6" t="n">
        <v>234</v>
      </c>
      <c r="O3218" s="7" t="n">
        <f aca="false">N3218/49735264</f>
        <v>4.70491118736195E-006</v>
      </c>
      <c r="P3218" s="8" t="n">
        <f aca="false">O3218/$D3218</f>
        <v>3.29002671385685</v>
      </c>
      <c r="Q3218" s="6" t="n">
        <v>371</v>
      </c>
      <c r="R3218" s="9" t="n">
        <f aca="false">Q3218/50554893</f>
        <v>7.33855771388934E-006</v>
      </c>
      <c r="S3218" s="8" t="n">
        <f aca="false">R3218/$D3218</f>
        <v>5.13166985696361</v>
      </c>
      <c r="T3218" s="10" t="n">
        <f aca="false">AVERAGE(G3218,J3218,M3218,P3218)</f>
        <v>3.58312399451705</v>
      </c>
    </row>
    <row r="3219" s="5" customFormat="true" ht="15.25" hidden="false" customHeight="false" outlineLevel="0" collapsed="false">
      <c r="A3219" s="6" t="s">
        <v>21</v>
      </c>
      <c r="B3219" s="7" t="n">
        <v>1935061</v>
      </c>
      <c r="C3219" s="6" t="n">
        <v>885</v>
      </c>
      <c r="D3219" s="8" t="n">
        <f aca="false">C3219/58039824</f>
        <v>1.52481509937039E-005</v>
      </c>
      <c r="E3219" s="6" t="n">
        <v>3601</v>
      </c>
      <c r="F3219" s="7" t="n">
        <f aca="false">E3219/57700746</f>
        <v>6.24082052595992E-005</v>
      </c>
      <c r="G3219" s="8" t="n">
        <f aca="false">F3219/$D3219</f>
        <v>4.09283756996951</v>
      </c>
      <c r="H3219" s="6" t="n">
        <v>3117</v>
      </c>
      <c r="I3219" s="7" t="n">
        <f aca="false">H3219/41918464</f>
        <v>7.43586406219464E-005</v>
      </c>
      <c r="J3219" s="8" t="n">
        <f aca="false">I3219/$D3219</f>
        <v>4.87656770008703</v>
      </c>
      <c r="K3219" s="6" t="n">
        <v>2806</v>
      </c>
      <c r="L3219" s="7" t="n">
        <f aca="false">K3219/43192891</f>
        <v>6.4964394256453E-005</v>
      </c>
      <c r="M3219" s="8" t="n">
        <f aca="false">L3219/$D3219</f>
        <v>4.26047684622728</v>
      </c>
      <c r="N3219" s="6" t="n">
        <v>2521</v>
      </c>
      <c r="O3219" s="7" t="n">
        <f aca="false">N3219/49735264</f>
        <v>5.0688380783502E-005</v>
      </c>
      <c r="P3219" s="8" t="n">
        <f aca="false">O3219/$D3219</f>
        <v>3.32423129889202</v>
      </c>
      <c r="Q3219" s="6" t="n">
        <v>3106</v>
      </c>
      <c r="R3219" s="9" t="n">
        <f aca="false">Q3219/50554893</f>
        <v>6.14381678149334E-005</v>
      </c>
      <c r="S3219" s="8" t="n">
        <f aca="false">R3219/$D3219</f>
        <v>4.02922084391096</v>
      </c>
      <c r="T3219" s="10" t="n">
        <f aca="false">AVERAGE(G3219,J3219,M3219,P3219)</f>
        <v>4.13852835379396</v>
      </c>
    </row>
    <row r="3220" s="5" customFormat="true" ht="15.25" hidden="false" customHeight="false" outlineLevel="0" collapsed="false">
      <c r="A3220" s="6" t="s">
        <v>21</v>
      </c>
      <c r="B3220" s="7" t="n">
        <v>1935090</v>
      </c>
      <c r="C3220" s="6" t="n">
        <v>166</v>
      </c>
      <c r="D3220" s="8" t="n">
        <f aca="false">C3220/58039824</f>
        <v>2.86010515814107E-006</v>
      </c>
      <c r="E3220" s="6" t="n">
        <v>69</v>
      </c>
      <c r="F3220" s="7" t="n">
        <f aca="false">E3220/57700746</f>
        <v>1.19582509383848E-006</v>
      </c>
      <c r="G3220" s="8" t="n">
        <f aca="false">F3220/$D3220</f>
        <v>0.418105289043184</v>
      </c>
      <c r="H3220" s="6" t="n">
        <v>99</v>
      </c>
      <c r="I3220" s="7" t="n">
        <f aca="false">H3220/41918464</f>
        <v>2.36172775796365E-006</v>
      </c>
      <c r="J3220" s="8" t="n">
        <f aca="false">I3220/$D3220</f>
        <v>0.82574857474774</v>
      </c>
      <c r="K3220" s="6" t="n">
        <v>150</v>
      </c>
      <c r="L3220" s="7" t="n">
        <f aca="false">K3220/43192891</f>
        <v>3.47279370579756E-006</v>
      </c>
      <c r="M3220" s="8" t="n">
        <f aca="false">L3220/$D3220</f>
        <v>1.21421888839035</v>
      </c>
      <c r="N3220" s="6" t="n">
        <v>200</v>
      </c>
      <c r="O3220" s="7" t="n">
        <f aca="false">N3220/49735264</f>
        <v>4.02129161312987E-006</v>
      </c>
      <c r="P3220" s="8" t="n">
        <f aca="false">O3220/$D3220</f>
        <v>1.40599432216105</v>
      </c>
      <c r="Q3220" s="6" t="n">
        <v>71</v>
      </c>
      <c r="R3220" s="9" t="n">
        <f aca="false">Q3220/50554893</f>
        <v>1.4044140099357E-006</v>
      </c>
      <c r="S3220" s="8" t="n">
        <f aca="false">R3220/$D3220</f>
        <v>0.491035794938566</v>
      </c>
      <c r="T3220" s="10" t="n">
        <f aca="false">AVERAGE(G3220,J3220,M3220,P3220)</f>
        <v>0.96601676858558</v>
      </c>
    </row>
    <row r="3221" s="5" customFormat="true" ht="15.25" hidden="false" customHeight="false" outlineLevel="0" collapsed="false">
      <c r="A3221" s="6" t="s">
        <v>21</v>
      </c>
      <c r="B3221" s="7" t="n">
        <v>1935166</v>
      </c>
      <c r="C3221" s="6" t="n">
        <v>260</v>
      </c>
      <c r="D3221" s="8" t="n">
        <f aca="false">C3221/58039824</f>
        <v>4.47968277781132E-006</v>
      </c>
      <c r="E3221" s="6" t="n">
        <v>265</v>
      </c>
      <c r="F3221" s="7" t="n">
        <f aca="false">E3221/57700746</f>
        <v>4.5926615922782E-006</v>
      </c>
      <c r="G3221" s="8" t="n">
        <f aca="false">F3221/$D3221</f>
        <v>1.02522027118226</v>
      </c>
      <c r="H3221" s="6" t="n">
        <v>91</v>
      </c>
      <c r="I3221" s="7" t="n">
        <f aca="false">H3221/41918464</f>
        <v>2.17088107045144E-006</v>
      </c>
      <c r="J3221" s="8" t="n">
        <f aca="false">I3221/$D3221</f>
        <v>0.484605981745896</v>
      </c>
      <c r="K3221" s="6" t="n">
        <v>475</v>
      </c>
      <c r="L3221" s="7" t="n">
        <f aca="false">K3221/43192891</f>
        <v>1.09971800683589E-005</v>
      </c>
      <c r="M3221" s="8" t="n">
        <f aca="false">L3221/$D3221</f>
        <v>2.45490152178408</v>
      </c>
      <c r="N3221" s="6" t="n">
        <v>339</v>
      </c>
      <c r="O3221" s="7" t="n">
        <f aca="false">N3221/49735264</f>
        <v>6.81608928425513E-006</v>
      </c>
      <c r="P3221" s="8" t="n">
        <f aca="false">O3221/$D3221</f>
        <v>1.52155624010175</v>
      </c>
      <c r="Q3221" s="6" t="n">
        <v>80</v>
      </c>
      <c r="R3221" s="9" t="n">
        <f aca="false">Q3221/50554893</f>
        <v>1.5824383210543E-006</v>
      </c>
      <c r="S3221" s="8" t="n">
        <f aca="false">R3221/$D3221</f>
        <v>0.353247852480182</v>
      </c>
      <c r="T3221" s="10" t="n">
        <f aca="false">AVERAGE(G3221,J3221,M3221,P3221)</f>
        <v>1.37157100370349</v>
      </c>
    </row>
    <row r="3222" s="5" customFormat="true" ht="15.25" hidden="false" customHeight="false" outlineLevel="0" collapsed="false">
      <c r="A3222" s="6" t="s">
        <v>21</v>
      </c>
      <c r="B3222" s="7" t="n">
        <v>1935195</v>
      </c>
      <c r="C3222" s="6" t="n">
        <v>1462</v>
      </c>
      <c r="D3222" s="8" t="n">
        <f aca="false">C3222/58039824</f>
        <v>2.51896008506159E-005</v>
      </c>
      <c r="E3222" s="6" t="n">
        <v>316</v>
      </c>
      <c r="F3222" s="7" t="n">
        <f aca="false">E3222/57700746</f>
        <v>5.47653231381099E-006</v>
      </c>
      <c r="G3222" s="8" t="n">
        <f aca="false">F3222/$D3222</f>
        <v>0.217412429291315</v>
      </c>
      <c r="H3222" s="6" t="n">
        <v>249</v>
      </c>
      <c r="I3222" s="7" t="n">
        <f aca="false">H3222/41918464</f>
        <v>5.94010314881767E-006</v>
      </c>
      <c r="J3222" s="8" t="n">
        <f aca="false">I3222/$D3222</f>
        <v>0.235815691723135</v>
      </c>
      <c r="K3222" s="6" t="n">
        <v>223</v>
      </c>
      <c r="L3222" s="7" t="n">
        <f aca="false">K3222/43192891</f>
        <v>5.16288664261904E-006</v>
      </c>
      <c r="M3222" s="8" t="n">
        <f aca="false">L3222/$D3222</f>
        <v>0.204961034247305</v>
      </c>
      <c r="N3222" s="6" t="n">
        <v>161</v>
      </c>
      <c r="O3222" s="7" t="n">
        <f aca="false">N3222/49735264</f>
        <v>3.23713974856955E-006</v>
      </c>
      <c r="P3222" s="8" t="n">
        <f aca="false">O3222/$D3222</f>
        <v>0.128510958461273</v>
      </c>
      <c r="Q3222" s="6" t="n">
        <v>175</v>
      </c>
      <c r="R3222" s="9" t="n">
        <f aca="false">Q3222/50554893</f>
        <v>3.46158382730629E-006</v>
      </c>
      <c r="S3222" s="8" t="n">
        <f aca="false">R3222/$D3222</f>
        <v>0.137421146441931</v>
      </c>
      <c r="T3222" s="10" t="n">
        <f aca="false">AVERAGE(G3222,J3222,M3222,P3222)</f>
        <v>0.196675028430757</v>
      </c>
    </row>
    <row r="3223" s="5" customFormat="true" ht="15.25" hidden="false" customHeight="false" outlineLevel="0" collapsed="false">
      <c r="A3223" s="6" t="s">
        <v>21</v>
      </c>
      <c r="B3223" s="7" t="n">
        <v>1935230</v>
      </c>
      <c r="C3223" s="6" t="n">
        <v>4092</v>
      </c>
      <c r="D3223" s="8" t="n">
        <f aca="false">C3223/58039824</f>
        <v>7.0503315103092E-005</v>
      </c>
      <c r="E3223" s="6" t="n">
        <v>2844</v>
      </c>
      <c r="F3223" s="7" t="n">
        <f aca="false">E3223/57700746</f>
        <v>4.92887908242989E-005</v>
      </c>
      <c r="G3223" s="8" t="n">
        <f aca="false">F3223/$D3223</f>
        <v>0.699098911196266</v>
      </c>
      <c r="H3223" s="6" t="n">
        <v>1686</v>
      </c>
      <c r="I3223" s="7" t="n">
        <f aca="false">H3223/41918464</f>
        <v>4.02209393931991E-005</v>
      </c>
      <c r="J3223" s="8" t="n">
        <f aca="false">I3223/$D3223</f>
        <v>0.570482952955998</v>
      </c>
      <c r="K3223" s="6" t="n">
        <v>2848</v>
      </c>
      <c r="L3223" s="7" t="n">
        <f aca="false">K3223/43192891</f>
        <v>6.59367764940763E-005</v>
      </c>
      <c r="M3223" s="8" t="n">
        <f aca="false">L3223/$D3223</f>
        <v>0.935229448397733</v>
      </c>
      <c r="N3223" s="6" t="n">
        <v>1298</v>
      </c>
      <c r="O3223" s="7" t="n">
        <f aca="false">N3223/49735264</f>
        <v>2.60981825692129E-005</v>
      </c>
      <c r="P3223" s="8" t="n">
        <f aca="false">O3223/$D3223</f>
        <v>0.37016958040982</v>
      </c>
      <c r="Q3223" s="6" t="n">
        <v>3709</v>
      </c>
      <c r="R3223" s="9" t="n">
        <f aca="false">Q3223/50554893</f>
        <v>7.33657966598802E-005</v>
      </c>
      <c r="S3223" s="8" t="n">
        <f aca="false">R3223/$D3223</f>
        <v>1.04060066611907</v>
      </c>
      <c r="T3223" s="10" t="n">
        <f aca="false">AVERAGE(G3223,J3223,M3223,P3223)</f>
        <v>0.643745223239954</v>
      </c>
    </row>
    <row r="3224" s="5" customFormat="true" ht="15.25" hidden="false" customHeight="false" outlineLevel="0" collapsed="false">
      <c r="A3224" s="6" t="s">
        <v>21</v>
      </c>
      <c r="B3224" s="7" t="n">
        <v>1937164</v>
      </c>
      <c r="C3224" s="6" t="n">
        <v>393</v>
      </c>
      <c r="D3224" s="8" t="n">
        <f aca="false">C3224/58039824</f>
        <v>6.77121281415326E-006</v>
      </c>
      <c r="E3224" s="6" t="n">
        <v>4451</v>
      </c>
      <c r="F3224" s="7" t="n">
        <f aca="false">E3224/57700746</f>
        <v>7.71393839518123E-005</v>
      </c>
      <c r="G3224" s="8" t="n">
        <f aca="false">F3224/$D3224</f>
        <v>11.3922551349405</v>
      </c>
      <c r="H3224" s="6" t="n">
        <v>5106</v>
      </c>
      <c r="I3224" s="7" t="n">
        <f aca="false">H3224/41918464</f>
        <v>0.000121807898304671</v>
      </c>
      <c r="J3224" s="8" t="n">
        <f aca="false">I3224/$D3224</f>
        <v>17.9890813725521</v>
      </c>
      <c r="K3224" s="6" t="n">
        <v>2996</v>
      </c>
      <c r="L3224" s="7" t="n">
        <f aca="false">K3224/43192891</f>
        <v>6.93632662837966E-005</v>
      </c>
      <c r="M3224" s="8" t="n">
        <f aca="false">L3224/$D3224</f>
        <v>10.2438467358185</v>
      </c>
      <c r="N3224" s="6" t="n">
        <v>3798</v>
      </c>
      <c r="O3224" s="7" t="n">
        <f aca="false">N3224/49735264</f>
        <v>7.63643277333363E-005</v>
      </c>
      <c r="P3224" s="8" t="n">
        <f aca="false">O3224/$D3224</f>
        <v>11.2777917087052</v>
      </c>
      <c r="Q3224" s="6" t="n">
        <v>4</v>
      </c>
      <c r="R3224" s="9" t="n">
        <f aca="false">Q3224/50554893</f>
        <v>7.91219160527152E-008</v>
      </c>
      <c r="S3224" s="8" t="n">
        <f aca="false">R3224/$D3224</f>
        <v>0.0116850434662656</v>
      </c>
      <c r="T3224" s="10" t="n">
        <f aca="false">AVERAGE(G3224,J3224,M3224,P3224)</f>
        <v>12.7257437380041</v>
      </c>
    </row>
    <row r="3225" s="5" customFormat="true" ht="15.25" hidden="false" customHeight="false" outlineLevel="0" collapsed="false">
      <c r="A3225" s="6" t="s">
        <v>1026</v>
      </c>
      <c r="B3225" s="7" t="n">
        <v>1937205</v>
      </c>
      <c r="C3225" s="6" t="n">
        <v>5544</v>
      </c>
      <c r="D3225" s="8" t="n">
        <f aca="false">C3225/58039824</f>
        <v>9.55206204622536E-005</v>
      </c>
      <c r="E3225" s="6" t="n">
        <v>9652</v>
      </c>
      <c r="F3225" s="7" t="n">
        <f aca="false">E3225/57700746</f>
        <v>0.000167276866749695</v>
      </c>
      <c r="G3225" s="8" t="n">
        <f aca="false">F3225/$D3225</f>
        <v>1.75121210415291</v>
      </c>
      <c r="H3225" s="6" t="n">
        <v>7294</v>
      </c>
      <c r="I3225" s="7" t="n">
        <f aca="false">H3225/41918464</f>
        <v>0.000174004467339261</v>
      </c>
      <c r="J3225" s="8" t="n">
        <f aca="false">I3225/$D3225</f>
        <v>1.82164297611553</v>
      </c>
      <c r="K3225" s="6" t="n">
        <v>7664</v>
      </c>
      <c r="L3225" s="7" t="n">
        <f aca="false">K3225/43192891</f>
        <v>0.000177436606408217</v>
      </c>
      <c r="M3225" s="8" t="n">
        <f aca="false">L3225/$D3225</f>
        <v>1.85757384687774</v>
      </c>
      <c r="N3225" s="6" t="n">
        <v>11474</v>
      </c>
      <c r="O3225" s="7" t="n">
        <f aca="false">N3225/49735264</f>
        <v>0.000230701499845261</v>
      </c>
      <c r="P3225" s="8" t="n">
        <f aca="false">O3225/$D3225</f>
        <v>2.41520101867874</v>
      </c>
      <c r="Q3225" s="6" t="n">
        <v>1269</v>
      </c>
      <c r="R3225" s="9" t="n">
        <f aca="false">Q3225/50554893</f>
        <v>2.51014278677239E-005</v>
      </c>
      <c r="S3225" s="8" t="n">
        <f aca="false">R3225/$D3225</f>
        <v>0.262785435712733</v>
      </c>
      <c r="T3225" s="10" t="n">
        <f aca="false">AVERAGE(G3225,J3225,M3225,P3225)</f>
        <v>1.96140748645623</v>
      </c>
    </row>
    <row r="3226" s="5" customFormat="true" ht="15.25" hidden="false" customHeight="false" outlineLevel="0" collapsed="false">
      <c r="A3226" s="6" t="s">
        <v>1027</v>
      </c>
      <c r="B3226" s="7" t="n">
        <v>1945422</v>
      </c>
      <c r="C3226" s="6" t="n">
        <v>76</v>
      </c>
      <c r="D3226" s="8" t="n">
        <f aca="false">C3226/58039824</f>
        <v>1.30944573505254E-006</v>
      </c>
      <c r="E3226" s="6" t="n">
        <v>2</v>
      </c>
      <c r="F3226" s="7" t="n">
        <f aca="false">E3226/57700746</f>
        <v>3.46615969228543E-008</v>
      </c>
      <c r="G3226" s="8" t="n">
        <f aca="false">F3226/$D3226</f>
        <v>0.0264704340126501</v>
      </c>
      <c r="H3226" s="6" t="n">
        <v>429</v>
      </c>
      <c r="I3226" s="7" t="n">
        <f aca="false">H3226/41918464</f>
        <v>1.02341536178425E-005</v>
      </c>
      <c r="J3226" s="8" t="n">
        <f aca="false">I3226/$D3226</f>
        <v>7.81563782590186</v>
      </c>
      <c r="K3226" s="6" t="n">
        <v>595</v>
      </c>
      <c r="L3226" s="7" t="n">
        <f aca="false">K3226/43192891</f>
        <v>1.3775415032997E-005</v>
      </c>
      <c r="M3226" s="8" t="n">
        <f aca="false">L3226/$D3226</f>
        <v>10.5200350531855</v>
      </c>
      <c r="N3226" s="6" t="n">
        <v>0</v>
      </c>
      <c r="O3226" s="7" t="n">
        <f aca="false">N3226/49735264</f>
        <v>0</v>
      </c>
      <c r="P3226" s="8" t="n">
        <f aca="false">O3226/$D3226</f>
        <v>0</v>
      </c>
      <c r="Q3226" s="6" t="n">
        <v>0</v>
      </c>
      <c r="R3226" s="9" t="n">
        <f aca="false">Q3226/50554893</f>
        <v>0</v>
      </c>
      <c r="S3226" s="8" t="n">
        <f aca="false">R3226/$D3226</f>
        <v>0</v>
      </c>
      <c r="T3226" s="10" t="n">
        <f aca="false">AVERAGE(G3226,J3226,M3226,P3226)</f>
        <v>4.59053582827501</v>
      </c>
    </row>
    <row r="3227" s="5" customFormat="true" ht="15.25" hidden="false" customHeight="false" outlineLevel="0" collapsed="false">
      <c r="A3227" s="6" t="s">
        <v>1028</v>
      </c>
      <c r="B3227" s="7" t="n">
        <v>1945605</v>
      </c>
      <c r="C3227" s="6" t="n">
        <v>61698</v>
      </c>
      <c r="D3227" s="8" t="n">
        <f aca="false">C3227/58039824</f>
        <v>0.00106302872317463</v>
      </c>
      <c r="E3227" s="6" t="n">
        <v>56622</v>
      </c>
      <c r="F3227" s="7" t="n">
        <f aca="false">E3227/57700746</f>
        <v>0.000981304470482929</v>
      </c>
      <c r="G3227" s="8" t="n">
        <f aca="false">F3227/$D3227</f>
        <v>0.92312131280175</v>
      </c>
      <c r="H3227" s="6" t="n">
        <v>39370</v>
      </c>
      <c r="I3227" s="7" t="n">
        <f aca="false">H3227/41918464</f>
        <v>0.000939204260919484</v>
      </c>
      <c r="J3227" s="8" t="n">
        <f aca="false">I3227/$D3227</f>
        <v>0.883517293977389</v>
      </c>
      <c r="K3227" s="6" t="n">
        <v>55753</v>
      </c>
      <c r="L3227" s="7" t="n">
        <f aca="false">K3227/43192891</f>
        <v>0.00129079111652888</v>
      </c>
      <c r="M3227" s="8" t="n">
        <f aca="false">L3227/$D3227</f>
        <v>1.21425798606275</v>
      </c>
      <c r="N3227" s="6" t="n">
        <v>56581</v>
      </c>
      <c r="O3227" s="7" t="n">
        <f aca="false">N3227/49735264</f>
        <v>0.00113764350381251</v>
      </c>
      <c r="P3227" s="8" t="n">
        <f aca="false">O3227/$D3227</f>
        <v>1.07019074744759</v>
      </c>
      <c r="Q3227" s="6" t="n">
        <v>138096</v>
      </c>
      <c r="R3227" s="9" t="n">
        <f aca="false">Q3227/50554893</f>
        <v>0.00273160502980394</v>
      </c>
      <c r="S3227" s="8" t="n">
        <f aca="false">R3227/$D3227</f>
        <v>2.56964367025407</v>
      </c>
      <c r="T3227" s="10" t="n">
        <f aca="false">AVERAGE(G3227,J3227,M3227,P3227)</f>
        <v>1.02277183507237</v>
      </c>
    </row>
    <row r="3228" s="5" customFormat="true" ht="15.25" hidden="false" customHeight="false" outlineLevel="0" collapsed="false">
      <c r="A3228" s="6" t="s">
        <v>1029</v>
      </c>
      <c r="B3228" s="7" t="n">
        <v>1946606</v>
      </c>
      <c r="C3228" s="6" t="n">
        <v>1724</v>
      </c>
      <c r="D3228" s="8" t="n">
        <f aca="false">C3228/58039824</f>
        <v>2.97037427267181E-005</v>
      </c>
      <c r="E3228" s="6" t="n">
        <v>5357</v>
      </c>
      <c r="F3228" s="7" t="n">
        <f aca="false">E3228/57700746</f>
        <v>9.28410873578654E-005</v>
      </c>
      <c r="G3228" s="8" t="n">
        <f aca="false">F3228/$D3228</f>
        <v>3.12556866021991</v>
      </c>
      <c r="H3228" s="6" t="n">
        <v>3716</v>
      </c>
      <c r="I3228" s="7" t="n">
        <f aca="false">H3228/41918464</f>
        <v>8.86482863494235E-005</v>
      </c>
      <c r="J3228" s="8" t="n">
        <f aca="false">I3228/$D3228</f>
        <v>2.9844146969966</v>
      </c>
      <c r="K3228" s="6" t="n">
        <v>1659</v>
      </c>
      <c r="L3228" s="7" t="n">
        <f aca="false">K3228/43192891</f>
        <v>3.8409098386121E-005</v>
      </c>
      <c r="M3228" s="8" t="n">
        <f aca="false">L3228/$D3228</f>
        <v>1.29307268580577</v>
      </c>
      <c r="N3228" s="6" t="n">
        <v>1980</v>
      </c>
      <c r="O3228" s="7" t="n">
        <f aca="false">N3228/49735264</f>
        <v>3.98107869699857E-005</v>
      </c>
      <c r="P3228" s="8" t="n">
        <f aca="false">O3228/$D3228</f>
        <v>1.34026164097417</v>
      </c>
      <c r="Q3228" s="6" t="n">
        <v>47535</v>
      </c>
      <c r="R3228" s="9" t="n">
        <f aca="false">Q3228/50554893</f>
        <v>0.000940265069891454</v>
      </c>
      <c r="S3228" s="8" t="n">
        <f aca="false">R3228/$D3228</f>
        <v>31.6547674999117</v>
      </c>
      <c r="T3228" s="10" t="n">
        <f aca="false">AVERAGE(G3228,J3228,M3228,P3228)</f>
        <v>2.18582942099911</v>
      </c>
    </row>
    <row r="3229" s="5" customFormat="true" ht="15.25" hidden="false" customHeight="false" outlineLevel="0" collapsed="false">
      <c r="A3229" s="6" t="s">
        <v>21</v>
      </c>
      <c r="B3229" s="7" t="n">
        <v>1946778</v>
      </c>
      <c r="C3229" s="6" t="n">
        <v>924</v>
      </c>
      <c r="D3229" s="8" t="n">
        <f aca="false">C3229/58039824</f>
        <v>1.59201034103756E-005</v>
      </c>
      <c r="E3229" s="6" t="n">
        <v>529</v>
      </c>
      <c r="F3229" s="7" t="n">
        <f aca="false">E3229/57700746</f>
        <v>9.16799238609497E-006</v>
      </c>
      <c r="G3229" s="8" t="n">
        <f aca="false">F3229/$D3229</f>
        <v>0.575875178054429</v>
      </c>
      <c r="H3229" s="6" t="n">
        <v>438</v>
      </c>
      <c r="I3229" s="7" t="n">
        <f aca="false">H3229/41918464</f>
        <v>1.04488561412937E-005</v>
      </c>
      <c r="J3229" s="8" t="n">
        <f aca="false">I3229/$D3229</f>
        <v>0.656330921474034</v>
      </c>
      <c r="K3229" s="6" t="n">
        <v>834</v>
      </c>
      <c r="L3229" s="7" t="n">
        <f aca="false">K3229/43192891</f>
        <v>1.93087330042344E-005</v>
      </c>
      <c r="M3229" s="8" t="n">
        <f aca="false">L3229/$D3229</f>
        <v>1.21285223509606</v>
      </c>
      <c r="N3229" s="6" t="n">
        <v>343</v>
      </c>
      <c r="O3229" s="7" t="n">
        <f aca="false">N3229/49735264</f>
        <v>6.89651511651773E-006</v>
      </c>
      <c r="P3229" s="8" t="n">
        <f aca="false">O3229/$D3229</f>
        <v>0.433195371835529</v>
      </c>
      <c r="Q3229" s="6" t="n">
        <v>371</v>
      </c>
      <c r="R3229" s="9" t="n">
        <f aca="false">Q3229/50554893</f>
        <v>7.33855771388934E-006</v>
      </c>
      <c r="S3229" s="8" t="n">
        <f aca="false">R3229/$D3229</f>
        <v>0.460961686285692</v>
      </c>
      <c r="T3229" s="10" t="n">
        <f aca="false">AVERAGE(G3229,J3229,M3229,P3229)</f>
        <v>0.719563426615012</v>
      </c>
    </row>
    <row r="3230" s="5" customFormat="true" ht="15.25" hidden="false" customHeight="false" outlineLevel="0" collapsed="false">
      <c r="A3230" s="6" t="s">
        <v>21</v>
      </c>
      <c r="B3230" s="7" t="n">
        <v>1946813</v>
      </c>
      <c r="C3230" s="6" t="n">
        <v>147</v>
      </c>
      <c r="D3230" s="8" t="n">
        <f aca="false">C3230/58039824</f>
        <v>2.53274372437794E-006</v>
      </c>
      <c r="E3230" s="6" t="n">
        <v>311</v>
      </c>
      <c r="F3230" s="7" t="n">
        <f aca="false">E3230/57700746</f>
        <v>5.38987832150385E-006</v>
      </c>
      <c r="G3230" s="8" t="n">
        <f aca="false">F3230/$D3230</f>
        <v>2.12807883783333</v>
      </c>
      <c r="H3230" s="6" t="n">
        <v>304</v>
      </c>
      <c r="I3230" s="7" t="n">
        <f aca="false">H3230/41918464</f>
        <v>7.25217412546414E-006</v>
      </c>
      <c r="J3230" s="8" t="n">
        <f aca="false">I3230/$D3230</f>
        <v>2.86336673373668</v>
      </c>
      <c r="K3230" s="6" t="n">
        <v>583</v>
      </c>
      <c r="L3230" s="7" t="n">
        <f aca="false">K3230/43192891</f>
        <v>1.34975915365332E-005</v>
      </c>
      <c r="M3230" s="8" t="n">
        <f aca="false">L3230/$D3230</f>
        <v>5.32923698778419</v>
      </c>
      <c r="N3230" s="6" t="n">
        <v>143</v>
      </c>
      <c r="O3230" s="7" t="n">
        <f aca="false">N3230/49735264</f>
        <v>2.87522350338786E-006</v>
      </c>
      <c r="P3230" s="8" t="n">
        <f aca="false">O3230/$D3230</f>
        <v>1.13522085780473</v>
      </c>
      <c r="Q3230" s="6" t="n">
        <v>130</v>
      </c>
      <c r="R3230" s="9" t="n">
        <f aca="false">Q3230/50554893</f>
        <v>2.57146227171324E-006</v>
      </c>
      <c r="S3230" s="8" t="n">
        <f aca="false">R3230/$D3230</f>
        <v>1.01528719505358</v>
      </c>
      <c r="T3230" s="10" t="n">
        <f aca="false">AVERAGE(G3230,J3230,M3230,P3230)</f>
        <v>2.86397585428973</v>
      </c>
    </row>
    <row r="3231" s="5" customFormat="true" ht="15.25" hidden="false" customHeight="false" outlineLevel="0" collapsed="false">
      <c r="A3231" s="6" t="s">
        <v>21</v>
      </c>
      <c r="B3231" s="7" t="n">
        <v>1946842</v>
      </c>
      <c r="C3231" s="6" t="n">
        <v>218</v>
      </c>
      <c r="D3231" s="8" t="n">
        <f aca="false">C3231/58039824</f>
        <v>3.75604171370334E-006</v>
      </c>
      <c r="E3231" s="6" t="n">
        <v>241</v>
      </c>
      <c r="F3231" s="7" t="n">
        <f aca="false">E3231/57700746</f>
        <v>4.17672242920395E-006</v>
      </c>
      <c r="G3231" s="8" t="n">
        <f aca="false">F3231/$D3231</f>
        <v>1.11200107654977</v>
      </c>
      <c r="H3231" s="6" t="n">
        <v>96</v>
      </c>
      <c r="I3231" s="7" t="n">
        <f aca="false">H3231/41918464</f>
        <v>2.29016025014657E-006</v>
      </c>
      <c r="J3231" s="8" t="n">
        <f aca="false">I3231/$D3231</f>
        <v>0.609727054359188</v>
      </c>
      <c r="K3231" s="6" t="n">
        <v>426</v>
      </c>
      <c r="L3231" s="7" t="n">
        <f aca="false">K3231/43192891</f>
        <v>9.86273412446507E-006</v>
      </c>
      <c r="M3231" s="8" t="n">
        <f aca="false">L3231/$D3231</f>
        <v>2.62583189331535</v>
      </c>
      <c r="N3231" s="6" t="n">
        <v>291</v>
      </c>
      <c r="O3231" s="7" t="n">
        <f aca="false">N3231/49735264</f>
        <v>5.85097929710396E-006</v>
      </c>
      <c r="P3231" s="8" t="n">
        <f aca="false">O3231/$D3231</f>
        <v>1.55775141574109</v>
      </c>
      <c r="Q3231" s="6" t="n">
        <v>64</v>
      </c>
      <c r="R3231" s="9" t="n">
        <f aca="false">Q3231/50554893</f>
        <v>1.26595065684344E-006</v>
      </c>
      <c r="S3231" s="8" t="n">
        <f aca="false">R3231/$D3231</f>
        <v>0.337043822549898</v>
      </c>
      <c r="T3231" s="10" t="n">
        <f aca="false">AVERAGE(G3231,J3231,M3231,P3231)</f>
        <v>1.47632785999135</v>
      </c>
    </row>
    <row r="3232" s="5" customFormat="true" ht="15.25" hidden="false" customHeight="false" outlineLevel="0" collapsed="false">
      <c r="A3232" s="6" t="s">
        <v>21</v>
      </c>
      <c r="B3232" s="7" t="n">
        <v>1946918</v>
      </c>
      <c r="C3232" s="6" t="n">
        <v>145</v>
      </c>
      <c r="D3232" s="8" t="n">
        <f aca="false">C3232/58039824</f>
        <v>2.49828462608708E-006</v>
      </c>
      <c r="E3232" s="6" t="n">
        <v>77</v>
      </c>
      <c r="F3232" s="7" t="n">
        <f aca="false">E3232/57700746</f>
        <v>1.33447148152989E-006</v>
      </c>
      <c r="G3232" s="8" t="n">
        <f aca="false">F3232/$D3232</f>
        <v>0.534155102903546</v>
      </c>
      <c r="H3232" s="6" t="n">
        <v>84</v>
      </c>
      <c r="I3232" s="7" t="n">
        <f aca="false">H3232/41918464</f>
        <v>2.00389021887825E-006</v>
      </c>
      <c r="J3232" s="8" t="n">
        <f aca="false">I3232/$D3232</f>
        <v>0.802106452544931</v>
      </c>
      <c r="K3232" s="6" t="n">
        <v>90</v>
      </c>
      <c r="L3232" s="7" t="n">
        <f aca="false">K3232/43192891</f>
        <v>2.08367622347853E-006</v>
      </c>
      <c r="M3232" s="8" t="n">
        <f aca="false">L3232/$D3232</f>
        <v>0.834042767473647</v>
      </c>
      <c r="N3232" s="6" t="n">
        <v>162</v>
      </c>
      <c r="O3232" s="7" t="n">
        <f aca="false">N3232/49735264</f>
        <v>3.2572462066352E-006</v>
      </c>
      <c r="P3232" s="8" t="n">
        <f aca="false">O3232/$D3232</f>
        <v>1.30379307970879</v>
      </c>
      <c r="Q3232" s="6" t="n">
        <v>68</v>
      </c>
      <c r="R3232" s="9" t="n">
        <f aca="false">Q3232/50554893</f>
        <v>1.34507257289616E-006</v>
      </c>
      <c r="S3232" s="8" t="n">
        <f aca="false">R3232/$D3232</f>
        <v>0.538398451021519</v>
      </c>
      <c r="T3232" s="10" t="n">
        <f aca="false">AVERAGE(G3232,J3232,M3232,P3232)</f>
        <v>0.868524350657729</v>
      </c>
    </row>
    <row r="3233" s="5" customFormat="true" ht="15.25" hidden="false" customHeight="false" outlineLevel="0" collapsed="false">
      <c r="A3233" s="6" t="s">
        <v>21</v>
      </c>
      <c r="B3233" s="7" t="n">
        <v>1946947</v>
      </c>
      <c r="C3233" s="6" t="n">
        <v>741</v>
      </c>
      <c r="D3233" s="8" t="n">
        <f aca="false">C3233/58039824</f>
        <v>1.27670959167623E-005</v>
      </c>
      <c r="E3233" s="6" t="n">
        <v>2945</v>
      </c>
      <c r="F3233" s="7" t="n">
        <f aca="false">E3233/57700746</f>
        <v>5.1039201468903E-005</v>
      </c>
      <c r="G3233" s="8" t="n">
        <f aca="false">F3233/$D3233</f>
        <v>3.99771426498741</v>
      </c>
      <c r="H3233" s="6" t="n">
        <v>2574</v>
      </c>
      <c r="I3233" s="7" t="n">
        <f aca="false">H3233/41918464</f>
        <v>6.14049217070549E-005</v>
      </c>
      <c r="J3233" s="8" t="n">
        <f aca="false">I3233/$D3233</f>
        <v>4.80962327747807</v>
      </c>
      <c r="K3233" s="6" t="n">
        <v>2286</v>
      </c>
      <c r="L3233" s="7" t="n">
        <f aca="false">K3233/43192891</f>
        <v>5.29253760763548E-005</v>
      </c>
      <c r="M3233" s="8" t="n">
        <f aca="false">L3233/$D3233</f>
        <v>4.14545143401544</v>
      </c>
      <c r="N3233" s="6" t="n">
        <v>2076</v>
      </c>
      <c r="O3233" s="7" t="n">
        <f aca="false">N3233/49735264</f>
        <v>4.17410069442881E-005</v>
      </c>
      <c r="P3233" s="8" t="n">
        <f aca="false">O3233/$D3233</f>
        <v>3.26942064322437</v>
      </c>
      <c r="Q3233" s="6" t="n">
        <v>2492</v>
      </c>
      <c r="R3233" s="9" t="n">
        <f aca="false">Q3233/50554893</f>
        <v>4.92929537008416E-005</v>
      </c>
      <c r="S3233" s="8" t="n">
        <f aca="false">R3233/$D3233</f>
        <v>3.86093705430094</v>
      </c>
      <c r="T3233" s="10" t="n">
        <f aca="false">AVERAGE(G3233,J3233,M3233,P3233)</f>
        <v>4.05555240492632</v>
      </c>
    </row>
    <row r="3234" s="5" customFormat="true" ht="15.25" hidden="false" customHeight="false" outlineLevel="0" collapsed="false">
      <c r="A3234" s="6" t="s">
        <v>1030</v>
      </c>
      <c r="B3234" s="7" t="n">
        <v>1947046</v>
      </c>
      <c r="C3234" s="6" t="n">
        <v>81</v>
      </c>
      <c r="D3234" s="8" t="n">
        <f aca="false">C3234/58039824</f>
        <v>1.39559348077968E-006</v>
      </c>
      <c r="E3234" s="6" t="n">
        <v>179</v>
      </c>
      <c r="F3234" s="7" t="n">
        <f aca="false">E3234/57700746</f>
        <v>3.10221292459546E-006</v>
      </c>
      <c r="G3234" s="8" t="n">
        <f aca="false">F3234/$D3234</f>
        <v>2.22286286609933</v>
      </c>
      <c r="H3234" s="6" t="n">
        <v>242</v>
      </c>
      <c r="I3234" s="7" t="n">
        <f aca="false">H3234/41918464</f>
        <v>5.77311229724448E-006</v>
      </c>
      <c r="J3234" s="8" t="n">
        <f aca="false">I3234/$D3234</f>
        <v>4.13667187239883</v>
      </c>
      <c r="K3234" s="6" t="n">
        <v>252</v>
      </c>
      <c r="L3234" s="7" t="n">
        <f aca="false">K3234/43192891</f>
        <v>5.8342934257399E-006</v>
      </c>
      <c r="M3234" s="8" t="n">
        <f aca="false">L3234/$D3234</f>
        <v>4.18051066165803</v>
      </c>
      <c r="N3234" s="6" t="n">
        <v>207</v>
      </c>
      <c r="O3234" s="7" t="n">
        <f aca="false">N3234/49735264</f>
        <v>4.16203681958942E-006</v>
      </c>
      <c r="P3234" s="8" t="n">
        <f aca="false">O3234/$D3234</f>
        <v>2.98227017889493</v>
      </c>
      <c r="Q3234" s="6" t="n">
        <v>341</v>
      </c>
      <c r="R3234" s="9" t="n">
        <f aca="false">Q3234/50554893</f>
        <v>6.74514334349397E-006</v>
      </c>
      <c r="S3234" s="8" t="n">
        <f aca="false">R3234/$D3234</f>
        <v>4.83317200631064</v>
      </c>
      <c r="T3234" s="10" t="n">
        <f aca="false">AVERAGE(G3234,J3234,M3234,P3234)</f>
        <v>3.38057889476278</v>
      </c>
    </row>
    <row r="3235" s="5" customFormat="true" ht="15.25" hidden="false" customHeight="false" outlineLevel="0" collapsed="false">
      <c r="A3235" s="6" t="s">
        <v>1030</v>
      </c>
      <c r="B3235" s="7" t="n">
        <v>1947059</v>
      </c>
      <c r="C3235" s="6" t="n">
        <v>1128</v>
      </c>
      <c r="D3235" s="8" t="n">
        <f aca="false">C3235/58039824</f>
        <v>1.94349314360429E-005</v>
      </c>
      <c r="E3235" s="6" t="n">
        <v>545</v>
      </c>
      <c r="F3235" s="7" t="n">
        <f aca="false">E3235/57700746</f>
        <v>9.44528516147781E-006</v>
      </c>
      <c r="G3235" s="8" t="n">
        <f aca="false">F3235/$D3235</f>
        <v>0.48599529113651</v>
      </c>
      <c r="H3235" s="6" t="n">
        <v>637</v>
      </c>
      <c r="I3235" s="7" t="n">
        <f aca="false">H3235/41918464</f>
        <v>1.51961674931601E-005</v>
      </c>
      <c r="J3235" s="8" t="n">
        <f aca="false">I3235/$D3235</f>
        <v>0.781899722320506</v>
      </c>
      <c r="K3235" s="6" t="n">
        <v>836</v>
      </c>
      <c r="L3235" s="7" t="n">
        <f aca="false">K3235/43192891</f>
        <v>1.93550369203117E-005</v>
      </c>
      <c r="M3235" s="8" t="n">
        <f aca="false">L3235/$D3235</f>
        <v>0.995889127986165</v>
      </c>
      <c r="N3235" s="6" t="n">
        <v>567</v>
      </c>
      <c r="O3235" s="7" t="n">
        <f aca="false">N3235/49735264</f>
        <v>1.14003617232232E-005</v>
      </c>
      <c r="P3235" s="8" t="n">
        <f aca="false">O3235/$D3235</f>
        <v>0.586591301376073</v>
      </c>
      <c r="Q3235" s="6" t="n">
        <v>267</v>
      </c>
      <c r="R3235" s="9" t="n">
        <f aca="false">Q3235/50554893</f>
        <v>5.28138789651874E-006</v>
      </c>
      <c r="S3235" s="8" t="n">
        <f aca="false">R3235/$D3235</f>
        <v>0.271747184388012</v>
      </c>
      <c r="T3235" s="10" t="n">
        <f aca="false">AVERAGE(G3235,J3235,M3235,P3235)</f>
        <v>0.712593860704814</v>
      </c>
    </row>
    <row r="3236" s="5" customFormat="true" ht="15.25" hidden="false" customHeight="false" outlineLevel="0" collapsed="false">
      <c r="A3236" s="6" t="s">
        <v>1030</v>
      </c>
      <c r="B3236" s="7" t="n">
        <v>1947070</v>
      </c>
      <c r="C3236" s="6" t="n">
        <v>524</v>
      </c>
      <c r="D3236" s="8" t="n">
        <f aca="false">C3236/58039824</f>
        <v>9.02828375220435E-006</v>
      </c>
      <c r="E3236" s="6" t="n">
        <v>1139</v>
      </c>
      <c r="F3236" s="7" t="n">
        <f aca="false">E3236/57700746</f>
        <v>1.97397794475655E-005</v>
      </c>
      <c r="G3236" s="8" t="n">
        <f aca="false">F3236/$D3236</f>
        <v>2.18643764300672</v>
      </c>
      <c r="H3236" s="6" t="n">
        <v>692</v>
      </c>
      <c r="I3236" s="7" t="n">
        <f aca="false">H3236/41918464</f>
        <v>1.65082384698065E-005</v>
      </c>
      <c r="J3236" s="8" t="n">
        <f aca="false">I3236/$D3236</f>
        <v>1.82850239568244</v>
      </c>
      <c r="K3236" s="6" t="n">
        <v>847</v>
      </c>
      <c r="L3236" s="7" t="n">
        <f aca="false">K3236/43192891</f>
        <v>1.96097084587369E-005</v>
      </c>
      <c r="M3236" s="8" t="n">
        <f aca="false">L3236/$D3236</f>
        <v>2.17203058709237</v>
      </c>
      <c r="N3236" s="6" t="n">
        <v>1381</v>
      </c>
      <c r="O3236" s="7" t="n">
        <f aca="false">N3236/49735264</f>
        <v>2.77670185886618E-005</v>
      </c>
      <c r="P3236" s="8" t="n">
        <f aca="false">O3236/$D3236</f>
        <v>3.07555891582186</v>
      </c>
      <c r="Q3236" s="6" t="n">
        <v>204</v>
      </c>
      <c r="R3236" s="9" t="n">
        <f aca="false">Q3236/50554893</f>
        <v>4.03521771868848E-006</v>
      </c>
      <c r="S3236" s="8" t="n">
        <f aca="false">R3236/$D3236</f>
        <v>0.446952912584658</v>
      </c>
      <c r="T3236" s="10" t="n">
        <f aca="false">AVERAGE(G3236,J3236,M3236,P3236)</f>
        <v>2.31563238540085</v>
      </c>
    </row>
    <row r="3237" s="5" customFormat="true" ht="15.25" hidden="false" customHeight="false" outlineLevel="0" collapsed="false">
      <c r="A3237" s="6" t="s">
        <v>1030</v>
      </c>
      <c r="B3237" s="7" t="n">
        <v>1947073</v>
      </c>
      <c r="C3237" s="6" t="n">
        <v>503</v>
      </c>
      <c r="D3237" s="8" t="n">
        <f aca="false">C3237/58039824</f>
        <v>8.66646322015036E-006</v>
      </c>
      <c r="E3237" s="6" t="n">
        <v>191</v>
      </c>
      <c r="F3237" s="7" t="n">
        <f aca="false">E3237/57700746</f>
        <v>3.31018250613259E-006</v>
      </c>
      <c r="G3237" s="8" t="n">
        <f aca="false">F3237/$D3237</f>
        <v>0.381953101518518</v>
      </c>
      <c r="H3237" s="6" t="n">
        <v>207</v>
      </c>
      <c r="I3237" s="7" t="n">
        <f aca="false">H3237/41918464</f>
        <v>4.93815803937854E-006</v>
      </c>
      <c r="J3237" s="8" t="n">
        <f aca="false">I3237/$D3237</f>
        <v>0.569800841927864</v>
      </c>
      <c r="K3237" s="6" t="n">
        <v>243</v>
      </c>
      <c r="L3237" s="7" t="n">
        <f aca="false">K3237/43192891</f>
        <v>5.62592580339205E-006</v>
      </c>
      <c r="M3237" s="8" t="n">
        <f aca="false">L3237/$D3237</f>
        <v>0.649160523789131</v>
      </c>
      <c r="N3237" s="6" t="n">
        <v>202</v>
      </c>
      <c r="O3237" s="7" t="n">
        <f aca="false">N3237/49735264</f>
        <v>4.06150452926117E-006</v>
      </c>
      <c r="P3237" s="8" t="n">
        <f aca="false">O3237/$D3237</f>
        <v>0.468646139271414</v>
      </c>
      <c r="Q3237" s="6" t="n">
        <v>400</v>
      </c>
      <c r="R3237" s="9" t="n">
        <f aca="false">Q3237/50554893</f>
        <v>7.91219160527152E-006</v>
      </c>
      <c r="S3237" s="8" t="n">
        <f aca="false">R3237/$D3237</f>
        <v>0.912966616747985</v>
      </c>
      <c r="T3237" s="10" t="n">
        <f aca="false">AVERAGE(G3237,J3237,M3237,P3237)</f>
        <v>0.517390151626732</v>
      </c>
    </row>
    <row r="3238" s="5" customFormat="true" ht="15.25" hidden="false" customHeight="false" outlineLevel="0" collapsed="false">
      <c r="A3238" s="6" t="s">
        <v>1030</v>
      </c>
      <c r="B3238" s="7" t="n">
        <v>1947257</v>
      </c>
      <c r="C3238" s="6" t="n">
        <v>2965</v>
      </c>
      <c r="D3238" s="8" t="n">
        <f aca="false">C3238/58039824</f>
        <v>5.10856132161945E-005</v>
      </c>
      <c r="E3238" s="6" t="n">
        <v>4859</v>
      </c>
      <c r="F3238" s="7" t="n">
        <f aca="false">E3238/57700746</f>
        <v>8.42103497240746E-005</v>
      </c>
      <c r="G3238" s="8" t="n">
        <f aca="false">F3238/$D3238</f>
        <v>1.64841614737394</v>
      </c>
      <c r="H3238" s="6" t="n">
        <v>3890</v>
      </c>
      <c r="I3238" s="7" t="n">
        <f aca="false">H3238/41918464</f>
        <v>9.27992018028142E-005</v>
      </c>
      <c r="J3238" s="8" t="n">
        <f aca="false">I3238/$D3238</f>
        <v>1.81654277908122</v>
      </c>
      <c r="K3238" s="6" t="n">
        <v>3657</v>
      </c>
      <c r="L3238" s="7" t="n">
        <f aca="false">K3238/43192891</f>
        <v>8.46667105473445E-005</v>
      </c>
      <c r="M3238" s="8" t="n">
        <f aca="false">L3238/$D3238</f>
        <v>1.65734940263974</v>
      </c>
      <c r="N3238" s="6" t="n">
        <v>4461</v>
      </c>
      <c r="O3238" s="7" t="n">
        <f aca="false">N3238/49735264</f>
        <v>8.96949094308618E-005</v>
      </c>
      <c r="P3238" s="8" t="n">
        <f aca="false">O3238/$D3238</f>
        <v>1.75577630929617</v>
      </c>
      <c r="Q3238" s="6" t="n">
        <v>3825</v>
      </c>
      <c r="R3238" s="9" t="n">
        <f aca="false">Q3238/50554893</f>
        <v>7.56603322254089E-005</v>
      </c>
      <c r="S3238" s="8" t="n">
        <f aca="false">R3238/$D3238</f>
        <v>1.48104970190363</v>
      </c>
      <c r="T3238" s="10" t="n">
        <f aca="false">AVERAGE(G3238,J3238,M3238,P3238)</f>
        <v>1.71952115959777</v>
      </c>
    </row>
    <row r="3239" s="5" customFormat="true" ht="15.25" hidden="false" customHeight="false" outlineLevel="0" collapsed="false">
      <c r="A3239" s="6" t="s">
        <v>1030</v>
      </c>
      <c r="B3239" s="7" t="n">
        <v>1947259</v>
      </c>
      <c r="C3239" s="6" t="n">
        <v>1871</v>
      </c>
      <c r="D3239" s="8" t="n">
        <f aca="false">C3239/58039824</f>
        <v>3.22364864510961E-005</v>
      </c>
      <c r="E3239" s="6" t="n">
        <v>1649</v>
      </c>
      <c r="F3239" s="7" t="n">
        <f aca="false">E3239/57700746</f>
        <v>2.85784866628934E-005</v>
      </c>
      <c r="G3239" s="8" t="n">
        <f aca="false">F3239/$D3239</f>
        <v>0.886526101603784</v>
      </c>
      <c r="H3239" s="6" t="n">
        <v>1826</v>
      </c>
      <c r="I3239" s="7" t="n">
        <f aca="false">H3239/41918464</f>
        <v>4.35607564246629E-005</v>
      </c>
      <c r="J3239" s="8" t="n">
        <f aca="false">I3239/$D3239</f>
        <v>1.35128735232192</v>
      </c>
      <c r="K3239" s="6" t="n">
        <v>1268</v>
      </c>
      <c r="L3239" s="7" t="n">
        <f aca="false">K3239/43192891</f>
        <v>2.93566827930087E-005</v>
      </c>
      <c r="M3239" s="8" t="n">
        <f aca="false">L3239/$D3239</f>
        <v>0.910666329519002</v>
      </c>
      <c r="N3239" s="6" t="n">
        <v>1547</v>
      </c>
      <c r="O3239" s="7" t="n">
        <f aca="false">N3239/49735264</f>
        <v>3.11046906275596E-005</v>
      </c>
      <c r="P3239" s="8" t="n">
        <f aca="false">O3239/$D3239</f>
        <v>0.964890844253344</v>
      </c>
      <c r="Q3239" s="6" t="n">
        <v>3662</v>
      </c>
      <c r="R3239" s="9" t="n">
        <f aca="false">Q3239/50554893</f>
        <v>7.24361141462608E-005</v>
      </c>
      <c r="S3239" s="8" t="n">
        <f aca="false">R3239/$D3239</f>
        <v>2.24702261693901</v>
      </c>
      <c r="T3239" s="10" t="n">
        <f aca="false">AVERAGE(G3239,J3239,M3239,P3239)</f>
        <v>1.02834265692451</v>
      </c>
    </row>
    <row r="3240" s="5" customFormat="true" ht="15.25" hidden="false" customHeight="false" outlineLevel="0" collapsed="false">
      <c r="A3240" s="6" t="s">
        <v>1030</v>
      </c>
      <c r="B3240" s="7" t="n">
        <v>1947292</v>
      </c>
      <c r="C3240" s="6" t="n">
        <v>2548</v>
      </c>
      <c r="D3240" s="8" t="n">
        <f aca="false">C3240/58039824</f>
        <v>4.39008912225509E-005</v>
      </c>
      <c r="E3240" s="6" t="n">
        <v>2129</v>
      </c>
      <c r="F3240" s="7" t="n">
        <f aca="false">E3240/57700746</f>
        <v>3.68972699243784E-005</v>
      </c>
      <c r="G3240" s="8" t="n">
        <f aca="false">F3240/$D3240</f>
        <v>0.840467446032739</v>
      </c>
      <c r="H3240" s="6" t="n">
        <v>1737</v>
      </c>
      <c r="I3240" s="7" t="n">
        <f aca="false">H3240/41918464</f>
        <v>4.14375870260895E-005</v>
      </c>
      <c r="J3240" s="8" t="n">
        <f aca="false">I3240/$D3240</f>
        <v>0.943889426208367</v>
      </c>
      <c r="K3240" s="6" t="n">
        <v>1467</v>
      </c>
      <c r="L3240" s="7" t="n">
        <f aca="false">K3240/43192891</f>
        <v>3.39639224427001E-005</v>
      </c>
      <c r="M3240" s="8" t="n">
        <f aca="false">L3240/$D3240</f>
        <v>0.773649953266862</v>
      </c>
      <c r="N3240" s="6" t="n">
        <v>1346</v>
      </c>
      <c r="O3240" s="7" t="n">
        <f aca="false">N3240/49735264</f>
        <v>2.7063292556364E-005</v>
      </c>
      <c r="P3240" s="8" t="n">
        <f aca="false">O3240/$D3240</f>
        <v>0.616463397500737</v>
      </c>
      <c r="Q3240" s="6" t="n">
        <v>1378</v>
      </c>
      <c r="R3240" s="9" t="n">
        <f aca="false">Q3240/50554893</f>
        <v>2.72575000801604E-005</v>
      </c>
      <c r="S3240" s="8" t="n">
        <f aca="false">R3240/$D3240</f>
        <v>0.620887169282769</v>
      </c>
      <c r="T3240" s="10" t="n">
        <f aca="false">AVERAGE(G3240,J3240,M3240,P3240)</f>
        <v>0.793617555752176</v>
      </c>
    </row>
    <row r="3241" s="5" customFormat="true" ht="15.25" hidden="false" customHeight="false" outlineLevel="0" collapsed="false">
      <c r="A3241" s="6" t="s">
        <v>1030</v>
      </c>
      <c r="B3241" s="7" t="n">
        <v>1947491</v>
      </c>
      <c r="C3241" s="6" t="n">
        <v>461</v>
      </c>
      <c r="D3241" s="8" t="n">
        <f aca="false">C3241/58039824</f>
        <v>7.94282215604238E-006</v>
      </c>
      <c r="E3241" s="6" t="n">
        <v>344</v>
      </c>
      <c r="F3241" s="7" t="n">
        <f aca="false">E3241/57700746</f>
        <v>5.96179467073095E-006</v>
      </c>
      <c r="G3241" s="8" t="n">
        <f aca="false">F3241/$D3241</f>
        <v>0.750588966189506</v>
      </c>
      <c r="H3241" s="6" t="n">
        <v>234</v>
      </c>
      <c r="I3241" s="7" t="n">
        <f aca="false">H3241/41918464</f>
        <v>5.58226560973227E-006</v>
      </c>
      <c r="J3241" s="8" t="n">
        <f aca="false">I3241/$D3241</f>
        <v>0.702806319978554</v>
      </c>
      <c r="K3241" s="6" t="n">
        <v>281</v>
      </c>
      <c r="L3241" s="7" t="n">
        <f aca="false">K3241/43192891</f>
        <v>6.50570020886076E-006</v>
      </c>
      <c r="M3241" s="8" t="n">
        <f aca="false">L3241/$D3241</f>
        <v>0.819066583772325</v>
      </c>
      <c r="N3241" s="6" t="n">
        <v>281</v>
      </c>
      <c r="O3241" s="7" t="n">
        <f aca="false">N3241/49735264</f>
        <v>5.64991471644747E-006</v>
      </c>
      <c r="P3241" s="8" t="n">
        <f aca="false">O3241/$D3241</f>
        <v>0.711323331361434</v>
      </c>
      <c r="Q3241" s="6" t="n">
        <v>378</v>
      </c>
      <c r="R3241" s="9" t="n">
        <f aca="false">Q3241/50554893</f>
        <v>7.47702106698159E-006</v>
      </c>
      <c r="S3241" s="8" t="n">
        <f aca="false">R3241/$D3241</f>
        <v>0.94135571967875</v>
      </c>
      <c r="T3241" s="10" t="n">
        <f aca="false">AVERAGE(G3241,J3241,M3241,P3241)</f>
        <v>0.745946300325454</v>
      </c>
    </row>
    <row r="3242" s="5" customFormat="true" ht="15.25" hidden="false" customHeight="false" outlineLevel="0" collapsed="false">
      <c r="A3242" s="6" t="s">
        <v>1030</v>
      </c>
      <c r="B3242" s="7" t="n">
        <v>1947521</v>
      </c>
      <c r="C3242" s="6" t="n">
        <v>325</v>
      </c>
      <c r="D3242" s="8" t="n">
        <f aca="false">C3242/58039824</f>
        <v>5.59960347226415E-006</v>
      </c>
      <c r="E3242" s="6" t="n">
        <v>786</v>
      </c>
      <c r="F3242" s="7" t="n">
        <f aca="false">E3242/57700746</f>
        <v>1.36220075906818E-005</v>
      </c>
      <c r="G3242" s="8" t="n">
        <f aca="false">F3242/$D3242</f>
        <v>2.43267360950718</v>
      </c>
      <c r="H3242" s="6" t="n">
        <v>577</v>
      </c>
      <c r="I3242" s="7" t="n">
        <f aca="false">H3242/41918464</f>
        <v>1.37648173368185E-005</v>
      </c>
      <c r="J3242" s="8" t="n">
        <f aca="false">I3242/$D3242</f>
        <v>2.4581771557572</v>
      </c>
      <c r="K3242" s="6" t="n">
        <v>716</v>
      </c>
      <c r="L3242" s="7" t="n">
        <f aca="false">K3242/43192891</f>
        <v>1.65768019556737E-005</v>
      </c>
      <c r="M3242" s="8" t="n">
        <f aca="false">L3242/$D3242</f>
        <v>2.9603528245851</v>
      </c>
      <c r="N3242" s="6" t="n">
        <v>687</v>
      </c>
      <c r="O3242" s="7" t="n">
        <f aca="false">N3242/49735264</f>
        <v>1.38131366911011E-005</v>
      </c>
      <c r="P3242" s="8" t="n">
        <f aca="false">O3242/$D3242</f>
        <v>2.46680622289062</v>
      </c>
      <c r="Q3242" s="6" t="n">
        <v>803</v>
      </c>
      <c r="R3242" s="9" t="n">
        <f aca="false">Q3242/50554893</f>
        <v>1.58837246475826E-005</v>
      </c>
      <c r="S3242" s="8" t="n">
        <f aca="false">R3242/$D3242</f>
        <v>2.83658025541586</v>
      </c>
      <c r="T3242" s="10" t="n">
        <f aca="false">AVERAGE(G3242,J3242,M3242,P3242)</f>
        <v>2.57950245318502</v>
      </c>
    </row>
    <row r="3243" s="5" customFormat="true" ht="15.25" hidden="false" customHeight="false" outlineLevel="0" collapsed="false">
      <c r="A3243" s="6" t="s">
        <v>1030</v>
      </c>
      <c r="B3243" s="7" t="n">
        <v>1947553</v>
      </c>
      <c r="C3243" s="6" t="n">
        <v>843</v>
      </c>
      <c r="D3243" s="8" t="n">
        <f aca="false">C3243/58039824</f>
        <v>1.45245099295959E-005</v>
      </c>
      <c r="E3243" s="6" t="n">
        <v>1380</v>
      </c>
      <c r="F3243" s="7" t="n">
        <f aca="false">E3243/57700746</f>
        <v>2.39165018767695E-005</v>
      </c>
      <c r="G3243" s="8" t="n">
        <f aca="false">F3243/$D3243</f>
        <v>1.64663055708585</v>
      </c>
      <c r="H3243" s="6" t="n">
        <v>821</v>
      </c>
      <c r="I3243" s="7" t="n">
        <f aca="false">H3243/41918464</f>
        <v>1.9585641305941E-005</v>
      </c>
      <c r="J3243" s="8" t="n">
        <f aca="false">I3243/$D3243</f>
        <v>1.34845453656458</v>
      </c>
      <c r="K3243" s="6" t="n">
        <v>1092</v>
      </c>
      <c r="L3243" s="7" t="n">
        <f aca="false">K3243/43192891</f>
        <v>2.52819381782062E-005</v>
      </c>
      <c r="M3243" s="8" t="n">
        <f aca="false">L3243/$D3243</f>
        <v>1.74063967051242</v>
      </c>
      <c r="N3243" s="6" t="n">
        <v>801</v>
      </c>
      <c r="O3243" s="7" t="n">
        <f aca="false">N3243/49735264</f>
        <v>1.61052729105851E-005</v>
      </c>
      <c r="P3243" s="8" t="n">
        <f aca="false">O3243/$D3243</f>
        <v>1.10883416987228</v>
      </c>
      <c r="Q3243" s="6" t="n">
        <v>2013</v>
      </c>
      <c r="R3243" s="9" t="n">
        <f aca="false">Q3243/50554893</f>
        <v>3.98181042535289E-005</v>
      </c>
      <c r="S3243" s="8" t="n">
        <f aca="false">R3243/$D3243</f>
        <v>2.74144218610732</v>
      </c>
      <c r="T3243" s="10" t="n">
        <f aca="false">AVERAGE(G3243,J3243,M3243,P3243)</f>
        <v>1.46113973350878</v>
      </c>
    </row>
    <row r="3244" s="5" customFormat="true" ht="15.25" hidden="false" customHeight="false" outlineLevel="0" collapsed="false">
      <c r="A3244" s="6" t="s">
        <v>1030</v>
      </c>
      <c r="B3244" s="7" t="n">
        <v>1947619</v>
      </c>
      <c r="C3244" s="6" t="n">
        <v>130</v>
      </c>
      <c r="D3244" s="8" t="n">
        <f aca="false">C3244/58039824</f>
        <v>2.23984138890566E-006</v>
      </c>
      <c r="E3244" s="6" t="n">
        <v>100</v>
      </c>
      <c r="F3244" s="7" t="n">
        <f aca="false">E3244/57700746</f>
        <v>1.73307984614272E-006</v>
      </c>
      <c r="G3244" s="8" t="n">
        <f aca="false">F3244/$D3244</f>
        <v>0.77375114806208</v>
      </c>
      <c r="H3244" s="6" t="n">
        <v>30</v>
      </c>
      <c r="I3244" s="7" t="n">
        <f aca="false">H3244/41918464</f>
        <v>7.15675078170803E-007</v>
      </c>
      <c r="J3244" s="8" t="n">
        <f aca="false">I3244/$D3244</f>
        <v>0.319520427524767</v>
      </c>
      <c r="K3244" s="6" t="n">
        <v>42</v>
      </c>
      <c r="L3244" s="7" t="n">
        <f aca="false">K3244/43192891</f>
        <v>9.72382237623316E-007</v>
      </c>
      <c r="M3244" s="8" t="n">
        <f aca="false">L3244/$D3244</f>
        <v>0.434129953326027</v>
      </c>
      <c r="N3244" s="6" t="n">
        <v>71</v>
      </c>
      <c r="O3244" s="7" t="n">
        <f aca="false">N3244/49735264</f>
        <v>1.4275585226611E-006</v>
      </c>
      <c r="P3244" s="8" t="n">
        <f aca="false">O3244/$D3244</f>
        <v>0.637348041576542</v>
      </c>
      <c r="Q3244" s="6" t="n">
        <v>0</v>
      </c>
      <c r="R3244" s="9" t="n">
        <f aca="false">Q3244/50554893</f>
        <v>0</v>
      </c>
      <c r="S3244" s="8" t="n">
        <f aca="false">R3244/$D3244</f>
        <v>0</v>
      </c>
      <c r="T3244" s="10" t="n">
        <f aca="false">AVERAGE(G3244,J3244,M3244,P3244)</f>
        <v>0.541187392622354</v>
      </c>
    </row>
    <row r="3245" s="5" customFormat="true" ht="15.25" hidden="false" customHeight="false" outlineLevel="0" collapsed="false">
      <c r="A3245" s="6" t="s">
        <v>1030</v>
      </c>
      <c r="B3245" s="7" t="n">
        <v>1947643</v>
      </c>
      <c r="C3245" s="6" t="n">
        <v>878</v>
      </c>
      <c r="D3245" s="8" t="n">
        <f aca="false">C3245/58039824</f>
        <v>1.51275441496859E-005</v>
      </c>
      <c r="E3245" s="6" t="n">
        <v>247</v>
      </c>
      <c r="F3245" s="7" t="n">
        <f aca="false">E3245/57700746</f>
        <v>4.28070721997251E-006</v>
      </c>
      <c r="G3245" s="8" t="n">
        <f aca="false">F3245/$D3245</f>
        <v>0.282974366335688</v>
      </c>
      <c r="H3245" s="6" t="n">
        <v>41</v>
      </c>
      <c r="I3245" s="7" t="n">
        <f aca="false">H3245/41918464</f>
        <v>9.78089273500098E-007</v>
      </c>
      <c r="J3245" s="8" t="n">
        <f aca="false">I3245/$D3245</f>
        <v>0.0646561837018605</v>
      </c>
      <c r="K3245" s="6" t="n">
        <v>45</v>
      </c>
      <c r="L3245" s="7" t="n">
        <f aca="false">K3245/43192891</f>
        <v>1.04183811173927E-006</v>
      </c>
      <c r="M3245" s="8" t="n">
        <f aca="false">L3245/$D3245</f>
        <v>0.0688702740795438</v>
      </c>
      <c r="N3245" s="6" t="n">
        <v>85</v>
      </c>
      <c r="O3245" s="7" t="n">
        <f aca="false">N3245/49735264</f>
        <v>1.7090489355802E-006</v>
      </c>
      <c r="P3245" s="8" t="n">
        <f aca="false">O3245/$D3245</f>
        <v>0.112975967458385</v>
      </c>
      <c r="Q3245" s="6" t="n">
        <v>403</v>
      </c>
      <c r="R3245" s="9" t="n">
        <f aca="false">Q3245/50554893</f>
        <v>7.97153304231106E-006</v>
      </c>
      <c r="S3245" s="8" t="n">
        <f aca="false">R3245/$D3245</f>
        <v>0.526954868776672</v>
      </c>
      <c r="T3245" s="10" t="n">
        <f aca="false">AVERAGE(G3245,J3245,M3245,P3245)</f>
        <v>0.132369197893869</v>
      </c>
    </row>
    <row r="3246" s="5" customFormat="true" ht="15.25" hidden="false" customHeight="false" outlineLevel="0" collapsed="false">
      <c r="A3246" s="6" t="s">
        <v>1030</v>
      </c>
      <c r="B3246" s="7" t="n">
        <v>1947995</v>
      </c>
      <c r="C3246" s="6" t="n">
        <v>957</v>
      </c>
      <c r="D3246" s="8" t="n">
        <f aca="false">C3246/58039824</f>
        <v>1.64886785321747E-005</v>
      </c>
      <c r="E3246" s="6" t="n">
        <v>595</v>
      </c>
      <c r="F3246" s="7" t="n">
        <f aca="false">E3246/57700746</f>
        <v>1.03118250845492E-005</v>
      </c>
      <c r="G3246" s="8" t="n">
        <f aca="false">F3246/$D3246</f>
        <v>0.625388205878808</v>
      </c>
      <c r="H3246" s="6" t="n">
        <v>372</v>
      </c>
      <c r="I3246" s="7" t="n">
        <f aca="false">H3246/41918464</f>
        <v>8.87437096931796E-006</v>
      </c>
      <c r="J3246" s="8" t="n">
        <f aca="false">I3246/$D3246</f>
        <v>0.538209957335344</v>
      </c>
      <c r="K3246" s="6" t="n">
        <v>353</v>
      </c>
      <c r="L3246" s="7" t="n">
        <f aca="false">K3246/43192891</f>
        <v>8.17264118764359E-006</v>
      </c>
      <c r="M3246" s="8" t="n">
        <f aca="false">L3246/$D3246</f>
        <v>0.495651678313464</v>
      </c>
      <c r="N3246" s="6" t="n">
        <v>310</v>
      </c>
      <c r="O3246" s="7" t="n">
        <f aca="false">N3246/49735264</f>
        <v>6.2330020003513E-006</v>
      </c>
      <c r="P3246" s="8" t="n">
        <f aca="false">O3246/$D3246</f>
        <v>0.378017073241418</v>
      </c>
      <c r="Q3246" s="6" t="n">
        <v>502</v>
      </c>
      <c r="R3246" s="9" t="n">
        <f aca="false">Q3246/50554893</f>
        <v>9.92980046461576E-006</v>
      </c>
      <c r="S3246" s="8" t="n">
        <f aca="false">R3246/$D3246</f>
        <v>0.602219301276298</v>
      </c>
      <c r="T3246" s="10" t="n">
        <f aca="false">AVERAGE(G3246,J3246,M3246,P3246)</f>
        <v>0.509316728692258</v>
      </c>
    </row>
    <row r="3247" s="5" customFormat="true" ht="15.25" hidden="false" customHeight="false" outlineLevel="0" collapsed="false">
      <c r="A3247" s="6" t="s">
        <v>1030</v>
      </c>
      <c r="B3247" s="7" t="n">
        <v>1948022</v>
      </c>
      <c r="C3247" s="6" t="n">
        <v>1131</v>
      </c>
      <c r="D3247" s="8" t="n">
        <f aca="false">C3247/58039824</f>
        <v>1.94866200834792E-005</v>
      </c>
      <c r="E3247" s="6" t="n">
        <v>2253</v>
      </c>
      <c r="F3247" s="7" t="n">
        <f aca="false">E3247/57700746</f>
        <v>3.90462889335954E-005</v>
      </c>
      <c r="G3247" s="8" t="n">
        <f aca="false">F3247/$D3247</f>
        <v>2.00374866274008</v>
      </c>
      <c r="H3247" s="6" t="n">
        <v>1777</v>
      </c>
      <c r="I3247" s="7" t="n">
        <f aca="false">H3247/41918464</f>
        <v>4.23918204636506E-005</v>
      </c>
      <c r="J3247" s="8" t="n">
        <f aca="false">I3247/$D3247</f>
        <v>2.17543218280272</v>
      </c>
      <c r="K3247" s="6" t="n">
        <v>2010</v>
      </c>
      <c r="L3247" s="7" t="n">
        <f aca="false">K3247/43192891</f>
        <v>4.65354356576873E-005</v>
      </c>
      <c r="M3247" s="8" t="n">
        <f aca="false">L3247/$D3247</f>
        <v>2.38807117182625</v>
      </c>
      <c r="N3247" s="6" t="n">
        <v>2014</v>
      </c>
      <c r="O3247" s="7" t="n">
        <f aca="false">N3247/49735264</f>
        <v>4.04944065442178E-005</v>
      </c>
      <c r="P3247" s="8" t="n">
        <f aca="false">O3247/$D3247</f>
        <v>2.0780620944393</v>
      </c>
      <c r="Q3247" s="6" t="n">
        <v>2442</v>
      </c>
      <c r="R3247" s="9" t="n">
        <f aca="false">Q3247/50554893</f>
        <v>4.83039297501826E-005</v>
      </c>
      <c r="S3247" s="8" t="n">
        <f aca="false">R3247/$D3247</f>
        <v>2.47882544757645</v>
      </c>
      <c r="T3247" s="10" t="n">
        <f aca="false">AVERAGE(G3247,J3247,M3247,P3247)</f>
        <v>2.16132852795209</v>
      </c>
    </row>
    <row r="3248" s="5" customFormat="true" ht="15.25" hidden="false" customHeight="false" outlineLevel="0" collapsed="false">
      <c r="A3248" s="6" t="s">
        <v>1030</v>
      </c>
      <c r="B3248" s="7" t="n">
        <v>1948070</v>
      </c>
      <c r="C3248" s="6" t="n">
        <v>1030</v>
      </c>
      <c r="D3248" s="8" t="n">
        <f aca="false">C3248/58039824</f>
        <v>1.7746435619791E-005</v>
      </c>
      <c r="E3248" s="6" t="n">
        <v>1859</v>
      </c>
      <c r="F3248" s="7" t="n">
        <f aca="false">E3248/57700746</f>
        <v>3.22179543397931E-005</v>
      </c>
      <c r="G3248" s="8" t="n">
        <f aca="false">F3248/$D3248</f>
        <v>1.81546058205983</v>
      </c>
      <c r="H3248" s="6" t="n">
        <v>1287</v>
      </c>
      <c r="I3248" s="7" t="n">
        <f aca="false">H3248/41918464</f>
        <v>3.07024608535275E-005</v>
      </c>
      <c r="J3248" s="8" t="n">
        <f aca="false">I3248/$D3248</f>
        <v>1.73006351874332</v>
      </c>
      <c r="K3248" s="6" t="n">
        <v>1917</v>
      </c>
      <c r="L3248" s="7" t="n">
        <f aca="false">K3248/43192891</f>
        <v>4.43823035600928E-005</v>
      </c>
      <c r="M3248" s="8" t="n">
        <f aca="false">L3248/$D3248</f>
        <v>2.50091367703142</v>
      </c>
      <c r="N3248" s="6" t="n">
        <v>1115</v>
      </c>
      <c r="O3248" s="7" t="n">
        <f aca="false">N3248/49735264</f>
        <v>2.2418700743199E-005</v>
      </c>
      <c r="P3248" s="8" t="n">
        <f aca="false">O3248/$D3248</f>
        <v>1.26327907324654</v>
      </c>
      <c r="Q3248" s="6" t="n">
        <v>3194</v>
      </c>
      <c r="R3248" s="9" t="n">
        <f aca="false">Q3248/50554893</f>
        <v>6.31788499680931E-005</v>
      </c>
      <c r="S3248" s="8" t="n">
        <f aca="false">R3248/$D3248</f>
        <v>3.56008673074809</v>
      </c>
      <c r="T3248" s="10" t="n">
        <f aca="false">AVERAGE(G3248,J3248,M3248,P3248)</f>
        <v>1.82742921277028</v>
      </c>
    </row>
    <row r="3249" s="5" customFormat="true" ht="15.25" hidden="false" customHeight="false" outlineLevel="0" collapsed="false">
      <c r="A3249" s="6" t="s">
        <v>1030</v>
      </c>
      <c r="B3249" s="7" t="n">
        <v>1948073</v>
      </c>
      <c r="C3249" s="6" t="n">
        <v>2149</v>
      </c>
      <c r="D3249" s="8" t="n">
        <f aca="false">C3249/58039824</f>
        <v>3.70263011135251E-005</v>
      </c>
      <c r="E3249" s="6" t="n">
        <v>1302</v>
      </c>
      <c r="F3249" s="7" t="n">
        <f aca="false">E3249/57700746</f>
        <v>2.25646995967782E-005</v>
      </c>
      <c r="G3249" s="8" t="n">
        <f aca="false">F3249/$D3249</f>
        <v>0.609423542675606</v>
      </c>
      <c r="H3249" s="6" t="n">
        <v>1386</v>
      </c>
      <c r="I3249" s="7" t="n">
        <f aca="false">H3249/41918464</f>
        <v>3.30641886114911E-005</v>
      </c>
      <c r="J3249" s="8" t="n">
        <f aca="false">I3249/$D3249</f>
        <v>0.892991944026872</v>
      </c>
      <c r="K3249" s="6" t="n">
        <v>1427</v>
      </c>
      <c r="L3249" s="7" t="n">
        <f aca="false">K3249/43192891</f>
        <v>3.30378441211541E-005</v>
      </c>
      <c r="M3249" s="8" t="n">
        <f aca="false">L3249/$D3249</f>
        <v>0.892280436543145</v>
      </c>
      <c r="N3249" s="6" t="n">
        <v>1945</v>
      </c>
      <c r="O3249" s="7" t="n">
        <f aca="false">N3249/49735264</f>
        <v>3.9107060937688E-005</v>
      </c>
      <c r="P3249" s="8" t="n">
        <f aca="false">O3249/$D3249</f>
        <v>1.05619680501661</v>
      </c>
      <c r="Q3249" s="6" t="n">
        <v>619</v>
      </c>
      <c r="R3249" s="9" t="n">
        <f aca="false">Q3249/50554893</f>
        <v>1.22441165091577E-005</v>
      </c>
      <c r="S3249" s="8" t="n">
        <f aca="false">R3249/$D3249</f>
        <v>0.330687001966964</v>
      </c>
      <c r="T3249" s="10" t="n">
        <f aca="false">AVERAGE(G3249,J3249,M3249,P3249)</f>
        <v>0.862723182065557</v>
      </c>
    </row>
    <row r="3250" s="5" customFormat="true" ht="15.25" hidden="false" customHeight="false" outlineLevel="0" collapsed="false">
      <c r="A3250" s="6" t="s">
        <v>1030</v>
      </c>
      <c r="B3250" s="7" t="n">
        <v>1948178</v>
      </c>
      <c r="C3250" s="6" t="n">
        <v>970</v>
      </c>
      <c r="D3250" s="8" t="n">
        <f aca="false">C3250/58039824</f>
        <v>1.67126626710653E-005</v>
      </c>
      <c r="E3250" s="6" t="n">
        <v>692</v>
      </c>
      <c r="F3250" s="7" t="n">
        <f aca="false">E3250/57700746</f>
        <v>1.19929125353076E-005</v>
      </c>
      <c r="G3250" s="8" t="n">
        <f aca="false">F3250/$D3250</f>
        <v>0.717594363707884</v>
      </c>
      <c r="H3250" s="6" t="n">
        <v>472</v>
      </c>
      <c r="I3250" s="7" t="n">
        <f aca="false">H3250/41918464</f>
        <v>1.12599545632206E-005</v>
      </c>
      <c r="J3250" s="8" t="n">
        <f aca="false">I3250/$D3250</f>
        <v>0.673737918657034</v>
      </c>
      <c r="K3250" s="6" t="n">
        <v>725</v>
      </c>
      <c r="L3250" s="7" t="n">
        <f aca="false">K3250/43192891</f>
        <v>1.67851695780215E-005</v>
      </c>
      <c r="M3250" s="8" t="n">
        <f aca="false">L3250/$D3250</f>
        <v>1.0043384413593</v>
      </c>
      <c r="N3250" s="6" t="n">
        <v>712</v>
      </c>
      <c r="O3250" s="7" t="n">
        <f aca="false">N3250/49735264</f>
        <v>1.43157981427423E-005</v>
      </c>
      <c r="P3250" s="8" t="n">
        <f aca="false">O3250/$D3250</f>
        <v>0.856583922293085</v>
      </c>
      <c r="Q3250" s="6" t="n">
        <v>333</v>
      </c>
      <c r="R3250" s="9" t="n">
        <f aca="false">Q3250/50554893</f>
        <v>6.58689951138854E-006</v>
      </c>
      <c r="S3250" s="8" t="n">
        <f aca="false">R3250/$D3250</f>
        <v>0.394126276646059</v>
      </c>
      <c r="T3250" s="10" t="n">
        <f aca="false">AVERAGE(G3250,J3250,M3250,P3250)</f>
        <v>0.813063661504326</v>
      </c>
    </row>
    <row r="3251" s="5" customFormat="true" ht="15.25" hidden="false" customHeight="false" outlineLevel="0" collapsed="false">
      <c r="A3251" s="6" t="s">
        <v>1031</v>
      </c>
      <c r="B3251" s="7" t="n">
        <v>1949927</v>
      </c>
      <c r="C3251" s="6" t="n">
        <v>1771</v>
      </c>
      <c r="D3251" s="8" t="n">
        <f aca="false">C3251/58039824</f>
        <v>3.05135315365532E-005</v>
      </c>
      <c r="E3251" s="6" t="n">
        <v>5019</v>
      </c>
      <c r="F3251" s="7" t="n">
        <f aca="false">E3251/57700746</f>
        <v>8.6983277477903E-005</v>
      </c>
      <c r="G3251" s="8" t="n">
        <f aca="false">F3251/$D3251</f>
        <v>2.85064602809749</v>
      </c>
      <c r="H3251" s="6" t="n">
        <v>6182</v>
      </c>
      <c r="I3251" s="7" t="n">
        <f aca="false">H3251/41918464</f>
        <v>0.000147476777775064</v>
      </c>
      <c r="J3251" s="8" t="n">
        <f aca="false">I3251/$D3251</f>
        <v>4.83315992442225</v>
      </c>
      <c r="K3251" s="6" t="n">
        <v>3491</v>
      </c>
      <c r="L3251" s="7" t="n">
        <f aca="false">K3251/43192891</f>
        <v>8.08234855129285E-005</v>
      </c>
      <c r="M3251" s="8" t="n">
        <f aca="false">L3251/$D3251</f>
        <v>2.64877519719758</v>
      </c>
      <c r="N3251" s="6" t="n">
        <v>3294</v>
      </c>
      <c r="O3251" s="7" t="n">
        <f aca="false">N3251/49735264</f>
        <v>6.6230672868249E-005</v>
      </c>
      <c r="P3251" s="8" t="n">
        <f aca="false">O3251/$D3251</f>
        <v>2.17053449840471</v>
      </c>
      <c r="Q3251" s="6" t="n">
        <v>8882</v>
      </c>
      <c r="R3251" s="9" t="n">
        <f aca="false">Q3251/50554893</f>
        <v>0.000175690214595054</v>
      </c>
      <c r="S3251" s="8" t="n">
        <f aca="false">R3251/$D3251</f>
        <v>5.75778042553313</v>
      </c>
      <c r="T3251" s="10" t="n">
        <f aca="false">AVERAGE(G3251,J3251,M3251,P3251)</f>
        <v>3.12577891203051</v>
      </c>
    </row>
    <row r="3252" s="5" customFormat="true" ht="15.25" hidden="false" customHeight="false" outlineLevel="0" collapsed="false">
      <c r="A3252" s="6" t="s">
        <v>1032</v>
      </c>
      <c r="B3252" s="7" t="n">
        <v>1951855</v>
      </c>
      <c r="C3252" s="6" t="n">
        <v>14</v>
      </c>
      <c r="D3252" s="8" t="n">
        <f aca="false">C3252/58039824</f>
        <v>2.41213688035994E-007</v>
      </c>
      <c r="E3252" s="6" t="n">
        <v>4562</v>
      </c>
      <c r="F3252" s="7" t="n">
        <f aca="false">E3252/57700746</f>
        <v>7.90631025810308E-005</v>
      </c>
      <c r="G3252" s="8" t="n">
        <f aca="false">F3252/$D3252</f>
        <v>327.772039906927</v>
      </c>
      <c r="H3252" s="6" t="n">
        <v>2764</v>
      </c>
      <c r="I3252" s="7" t="n">
        <f aca="false">H3252/41918464</f>
        <v>6.593753053547E-005</v>
      </c>
      <c r="J3252" s="8" t="n">
        <f aca="false">I3252/$D3252</f>
        <v>273.357333376665</v>
      </c>
      <c r="K3252" s="6" t="n">
        <v>869</v>
      </c>
      <c r="L3252" s="7" t="n">
        <f aca="false">K3252/43192891</f>
        <v>2.01190515355872E-005</v>
      </c>
      <c r="M3252" s="8" t="n">
        <f aca="false">L3252/$D3252</f>
        <v>83.4075864408864</v>
      </c>
      <c r="N3252" s="6" t="n">
        <v>788</v>
      </c>
      <c r="O3252" s="7" t="n">
        <f aca="false">N3252/49735264</f>
        <v>1.58438889557317E-005</v>
      </c>
      <c r="P3252" s="8" t="n">
        <f aca="false">O3252/$D3252</f>
        <v>65.6840376047294</v>
      </c>
      <c r="Q3252" s="6" t="n">
        <v>2</v>
      </c>
      <c r="R3252" s="9" t="n">
        <f aca="false">Q3252/50554893</f>
        <v>3.95609580263576E-008</v>
      </c>
      <c r="S3252" s="8" t="n">
        <f aca="false">R3252/$D3252</f>
        <v>0.164007931508656</v>
      </c>
      <c r="T3252" s="10" t="n">
        <f aca="false">AVERAGE(G3252,J3252,M3252,P3252)</f>
        <v>187.555249332302</v>
      </c>
    </row>
    <row r="3253" s="5" customFormat="true" ht="15.25" hidden="false" customHeight="false" outlineLevel="0" collapsed="false">
      <c r="A3253" s="6" t="s">
        <v>1033</v>
      </c>
      <c r="B3253" s="7" t="n">
        <v>1953401</v>
      </c>
      <c r="C3253" s="6" t="n">
        <v>2504</v>
      </c>
      <c r="D3253" s="8" t="n">
        <f aca="false">C3253/58039824</f>
        <v>4.31427910601521E-005</v>
      </c>
      <c r="E3253" s="6" t="n">
        <v>502</v>
      </c>
      <c r="F3253" s="7" t="n">
        <f aca="false">E3253/57700746</f>
        <v>8.70006082763644E-006</v>
      </c>
      <c r="G3253" s="8" t="n">
        <f aca="false">F3253/$D3253</f>
        <v>0.201657347933432</v>
      </c>
      <c r="H3253" s="6" t="n">
        <v>388</v>
      </c>
      <c r="I3253" s="7" t="n">
        <f aca="false">H3253/41918464</f>
        <v>9.25606434434239E-006</v>
      </c>
      <c r="J3253" s="8" t="n">
        <f aca="false">I3253/$D3253</f>
        <v>0.214544866405075</v>
      </c>
      <c r="K3253" s="6" t="n">
        <v>2</v>
      </c>
      <c r="L3253" s="7" t="n">
        <f aca="false">K3253/43192891</f>
        <v>4.63039160773008E-008</v>
      </c>
      <c r="M3253" s="8" t="n">
        <f aca="false">L3253/$D3253</f>
        <v>0.00107327122189988</v>
      </c>
      <c r="N3253" s="6" t="n">
        <v>562</v>
      </c>
      <c r="O3253" s="7" t="n">
        <f aca="false">N3253/49735264</f>
        <v>1.12998294328949E-005</v>
      </c>
      <c r="P3253" s="8" t="n">
        <f aca="false">O3253/$D3253</f>
        <v>0.261916977442189</v>
      </c>
      <c r="Q3253" s="6" t="n">
        <v>2</v>
      </c>
      <c r="R3253" s="9" t="n">
        <f aca="false">Q3253/50554893</f>
        <v>3.95609580263576E-008</v>
      </c>
      <c r="S3253" s="8" t="n">
        <f aca="false">R3253/$D3253</f>
        <v>0.000916977252843923</v>
      </c>
      <c r="T3253" s="10" t="n">
        <f aca="false">AVERAGE(G3253,J3253,M3253,P3253)</f>
        <v>0.169798115750649</v>
      </c>
    </row>
    <row r="3254" s="5" customFormat="true" ht="15.25" hidden="false" customHeight="false" outlineLevel="0" collapsed="false">
      <c r="A3254" s="6" t="s">
        <v>1034</v>
      </c>
      <c r="B3254" s="7" t="n">
        <v>1954050</v>
      </c>
      <c r="C3254" s="6" t="n">
        <v>13</v>
      </c>
      <c r="D3254" s="8" t="n">
        <f aca="false">C3254/58039824</f>
        <v>2.23984138890566E-007</v>
      </c>
      <c r="E3254" s="6" t="n">
        <v>2731</v>
      </c>
      <c r="F3254" s="7" t="n">
        <f aca="false">E3254/57700746</f>
        <v>4.73304105981576E-005</v>
      </c>
      <c r="G3254" s="8" t="n">
        <f aca="false">F3254/$D3254</f>
        <v>211.311438535754</v>
      </c>
      <c r="H3254" s="6" t="n">
        <v>729</v>
      </c>
      <c r="I3254" s="7" t="n">
        <f aca="false">H3254/41918464</f>
        <v>1.73909043995505E-005</v>
      </c>
      <c r="J3254" s="8" t="n">
        <f aca="false">I3254/$D3254</f>
        <v>77.6434638885183</v>
      </c>
      <c r="K3254" s="6" t="n">
        <v>1039</v>
      </c>
      <c r="L3254" s="7" t="n">
        <f aca="false">K3254/43192891</f>
        <v>2.40548844021577E-005</v>
      </c>
      <c r="M3254" s="8" t="n">
        <f aca="false">L3254/$D3254</f>
        <v>107.395481310891</v>
      </c>
      <c r="N3254" s="6" t="n">
        <v>3153</v>
      </c>
      <c r="O3254" s="7" t="n">
        <f aca="false">N3254/49735264</f>
        <v>6.33956622809924E-005</v>
      </c>
      <c r="P3254" s="8" t="n">
        <f aca="false">O3254/$D3254</f>
        <v>283.036390857864</v>
      </c>
      <c r="Q3254" s="6" t="n">
        <v>5</v>
      </c>
      <c r="R3254" s="9" t="n">
        <f aca="false">Q3254/50554893</f>
        <v>9.8902395065894E-008</v>
      </c>
      <c r="S3254" s="8" t="n">
        <f aca="false">R3254/$D3254</f>
        <v>0.441559815600227</v>
      </c>
      <c r="T3254" s="10" t="n">
        <f aca="false">AVERAGE(G3254,J3254,M3254,P3254)</f>
        <v>169.846693648257</v>
      </c>
    </row>
    <row r="3255" s="5" customFormat="true" ht="15.25" hidden="false" customHeight="false" outlineLevel="0" collapsed="false">
      <c r="A3255" s="6" t="s">
        <v>1035</v>
      </c>
      <c r="B3255" s="7" t="n">
        <v>1955321</v>
      </c>
      <c r="C3255" s="6" t="n">
        <v>1152</v>
      </c>
      <c r="D3255" s="8" t="n">
        <f aca="false">C3255/58039824</f>
        <v>1.98484406155332E-005</v>
      </c>
      <c r="E3255" s="6" t="n">
        <v>804</v>
      </c>
      <c r="F3255" s="7" t="n">
        <f aca="false">E3255/57700746</f>
        <v>1.39339619629874E-005</v>
      </c>
      <c r="G3255" s="8" t="n">
        <f aca="false">F3255/$D3255</f>
        <v>0.702017968710491</v>
      </c>
      <c r="H3255" s="6" t="n">
        <v>610</v>
      </c>
      <c r="I3255" s="7" t="n">
        <f aca="false">H3255/41918464</f>
        <v>1.45520599228063E-005</v>
      </c>
      <c r="J3255" s="8" t="n">
        <f aca="false">I3255/$D3255</f>
        <v>0.733158851351678</v>
      </c>
      <c r="K3255" s="6" t="n">
        <v>957</v>
      </c>
      <c r="L3255" s="7" t="n">
        <f aca="false">K3255/43192891</f>
        <v>2.21564238429884E-005</v>
      </c>
      <c r="M3255" s="8" t="n">
        <f aca="false">L3255/$D3255</f>
        <v>1.11628033013581</v>
      </c>
      <c r="N3255" s="6" t="n">
        <v>881</v>
      </c>
      <c r="O3255" s="7" t="n">
        <f aca="false">N3255/49735264</f>
        <v>1.77137895558371E-005</v>
      </c>
      <c r="P3255" s="8" t="n">
        <f aca="false">O3255/$D3255</f>
        <v>0.89245245502936</v>
      </c>
      <c r="Q3255" s="6" t="n">
        <v>436</v>
      </c>
      <c r="R3255" s="9" t="n">
        <f aca="false">Q3255/50554893</f>
        <v>8.62428884974596E-006</v>
      </c>
      <c r="S3255" s="8" t="n">
        <f aca="false">R3255/$D3255</f>
        <v>0.434507124101057</v>
      </c>
      <c r="T3255" s="10" t="n">
        <f aca="false">AVERAGE(G3255,J3255,M3255,P3255)</f>
        <v>0.860977401306834</v>
      </c>
    </row>
    <row r="3256" s="5" customFormat="true" ht="15.25" hidden="false" customHeight="false" outlineLevel="0" collapsed="false">
      <c r="A3256" s="6" t="s">
        <v>1035</v>
      </c>
      <c r="B3256" s="7" t="n">
        <v>1955426</v>
      </c>
      <c r="C3256" s="6" t="n">
        <v>3105</v>
      </c>
      <c r="D3256" s="8" t="n">
        <f aca="false">C3256/58039824</f>
        <v>5.34977500965544E-005</v>
      </c>
      <c r="E3256" s="6" t="n">
        <v>1676</v>
      </c>
      <c r="F3256" s="7" t="n">
        <f aca="false">E3256/57700746</f>
        <v>2.90464182213519E-005</v>
      </c>
      <c r="G3256" s="8" t="n">
        <f aca="false">F3256/$D3256</f>
        <v>0.542946538292322</v>
      </c>
      <c r="H3256" s="6" t="n">
        <v>1736</v>
      </c>
      <c r="I3256" s="7" t="n">
        <f aca="false">H3256/41918464</f>
        <v>4.14137311901505E-005</v>
      </c>
      <c r="J3256" s="8" t="n">
        <f aca="false">I3256/$D3256</f>
        <v>0.774120988553831</v>
      </c>
      <c r="K3256" s="6" t="n">
        <v>1794</v>
      </c>
      <c r="L3256" s="7" t="n">
        <f aca="false">K3256/43192891</f>
        <v>4.15346127213388E-005</v>
      </c>
      <c r="M3256" s="8" t="n">
        <f aca="false">L3256/$D3256</f>
        <v>0.776380551450778</v>
      </c>
      <c r="N3256" s="6" t="n">
        <v>2512</v>
      </c>
      <c r="O3256" s="7" t="n">
        <f aca="false">N3256/49735264</f>
        <v>5.05074226609112E-005</v>
      </c>
      <c r="P3256" s="8" t="n">
        <f aca="false">O3256/$D3256</f>
        <v>0.944103678561319</v>
      </c>
      <c r="Q3256" s="6" t="n">
        <v>792</v>
      </c>
      <c r="R3256" s="9" t="n">
        <f aca="false">Q3256/50554893</f>
        <v>1.56661393784376E-005</v>
      </c>
      <c r="S3256" s="8" t="n">
        <f aca="false">R3256/$D3256</f>
        <v>0.292837350171977</v>
      </c>
      <c r="T3256" s="10" t="n">
        <f aca="false">AVERAGE(G3256,J3256,M3256,P3256)</f>
        <v>0.759387939214563</v>
      </c>
    </row>
    <row r="3257" s="5" customFormat="true" ht="15.25" hidden="false" customHeight="false" outlineLevel="0" collapsed="false">
      <c r="A3257" s="6" t="s">
        <v>1035</v>
      </c>
      <c r="B3257" s="7" t="n">
        <v>1955429</v>
      </c>
      <c r="C3257" s="6" t="n">
        <v>1351</v>
      </c>
      <c r="D3257" s="8" t="n">
        <f aca="false">C3257/58039824</f>
        <v>2.32771208954734E-005</v>
      </c>
      <c r="E3257" s="6" t="n">
        <v>2392</v>
      </c>
      <c r="F3257" s="7" t="n">
        <f aca="false">E3257/57700746</f>
        <v>4.14552699197338E-005</v>
      </c>
      <c r="G3257" s="8" t="n">
        <f aca="false">F3257/$D3257</f>
        <v>1.78094490748619</v>
      </c>
      <c r="H3257" s="6" t="n">
        <v>1555</v>
      </c>
      <c r="I3257" s="7" t="n">
        <f aca="false">H3257/41918464</f>
        <v>3.70958248851866E-005</v>
      </c>
      <c r="J3257" s="8" t="n">
        <f aca="false">I3257/$D3257</f>
        <v>1.59366036082239</v>
      </c>
      <c r="K3257" s="6" t="n">
        <v>2374</v>
      </c>
      <c r="L3257" s="7" t="n">
        <f aca="false">K3257/43192891</f>
        <v>5.4962748383756E-005</v>
      </c>
      <c r="M3257" s="8" t="n">
        <f aca="false">L3257/$D3257</f>
        <v>2.361234820688</v>
      </c>
      <c r="N3257" s="6" t="n">
        <v>1446</v>
      </c>
      <c r="O3257" s="7" t="n">
        <f aca="false">N3257/49735264</f>
        <v>2.9073938362929E-005</v>
      </c>
      <c r="P3257" s="8" t="n">
        <f aca="false">O3257/$D3257</f>
        <v>1.24903498561898</v>
      </c>
      <c r="Q3257" s="6" t="n">
        <v>3839</v>
      </c>
      <c r="R3257" s="9" t="n">
        <f aca="false">Q3257/50554893</f>
        <v>7.59372589315934E-005</v>
      </c>
      <c r="S3257" s="8" t="n">
        <f aca="false">R3257/$D3257</f>
        <v>3.26231320757373</v>
      </c>
      <c r="T3257" s="10" t="n">
        <f aca="false">AVERAGE(G3257,J3257,M3257,P3257)</f>
        <v>1.74621876865389</v>
      </c>
    </row>
    <row r="3258" s="5" customFormat="true" ht="15.25" hidden="false" customHeight="false" outlineLevel="0" collapsed="false">
      <c r="A3258" s="6" t="s">
        <v>1035</v>
      </c>
      <c r="B3258" s="7" t="n">
        <v>1955477</v>
      </c>
      <c r="C3258" s="6" t="n">
        <v>1435</v>
      </c>
      <c r="D3258" s="8" t="n">
        <f aca="false">C3258/58039824</f>
        <v>2.47244030236894E-005</v>
      </c>
      <c r="E3258" s="6" t="n">
        <v>2782</v>
      </c>
      <c r="F3258" s="7" t="n">
        <f aca="false">E3258/57700746</f>
        <v>4.82142813196904E-005</v>
      </c>
      <c r="G3258" s="8" t="n">
        <f aca="false">F3258/$D3258</f>
        <v>1.95006857287897</v>
      </c>
      <c r="H3258" s="6" t="n">
        <v>2081</v>
      </c>
      <c r="I3258" s="7" t="n">
        <f aca="false">H3258/41918464</f>
        <v>4.96439945891147E-005</v>
      </c>
      <c r="J3258" s="8" t="n">
        <f aca="false">I3258/$D3258</f>
        <v>2.00789457045935</v>
      </c>
      <c r="K3258" s="6" t="n">
        <v>2531</v>
      </c>
      <c r="L3258" s="7" t="n">
        <f aca="false">K3258/43192891</f>
        <v>5.85976057958241E-005</v>
      </c>
      <c r="M3258" s="8" t="n">
        <f aca="false">L3258/$D3258</f>
        <v>2.37003116878816</v>
      </c>
      <c r="N3258" s="6" t="n">
        <v>2524</v>
      </c>
      <c r="O3258" s="7" t="n">
        <f aca="false">N3258/49735264</f>
        <v>5.0748700157699E-005</v>
      </c>
      <c r="P3258" s="8" t="n">
        <f aca="false">O3258/$D3258</f>
        <v>2.05257534869799</v>
      </c>
      <c r="Q3258" s="6" t="n">
        <v>2710</v>
      </c>
      <c r="R3258" s="9" t="n">
        <f aca="false">Q3258/50554893</f>
        <v>5.36050981257146E-005</v>
      </c>
      <c r="S3258" s="8" t="n">
        <f aca="false">R3258/$D3258</f>
        <v>2.1681048506754</v>
      </c>
      <c r="T3258" s="10" t="n">
        <f aca="false">AVERAGE(G3258,J3258,M3258,P3258)</f>
        <v>2.09514241520612</v>
      </c>
    </row>
    <row r="3259" s="5" customFormat="true" ht="15.25" hidden="false" customHeight="false" outlineLevel="0" collapsed="false">
      <c r="A3259" s="6" t="s">
        <v>1035</v>
      </c>
      <c r="B3259" s="7" t="n">
        <v>1955504</v>
      </c>
      <c r="C3259" s="6" t="n">
        <v>1381</v>
      </c>
      <c r="D3259" s="8" t="n">
        <f aca="false">C3259/58039824</f>
        <v>2.37940073698363E-005</v>
      </c>
      <c r="E3259" s="6" t="n">
        <v>769</v>
      </c>
      <c r="F3259" s="7" t="n">
        <f aca="false">E3259/57700746</f>
        <v>1.33273840168375E-005</v>
      </c>
      <c r="G3259" s="8" t="n">
        <f aca="false">F3259/$D3259</f>
        <v>0.560115150411051</v>
      </c>
      <c r="H3259" s="6" t="n">
        <v>426</v>
      </c>
      <c r="I3259" s="7" t="n">
        <f aca="false">H3259/41918464</f>
        <v>1.01625861100254E-005</v>
      </c>
      <c r="J3259" s="8" t="n">
        <f aca="false">I3259/$D3259</f>
        <v>0.427106958154033</v>
      </c>
      <c r="K3259" s="6" t="n">
        <v>441</v>
      </c>
      <c r="L3259" s="7" t="n">
        <f aca="false">K3259/43192891</f>
        <v>1.02100134950448E-005</v>
      </c>
      <c r="M3259" s="8" t="n">
        <f aca="false">L3259/$D3259</f>
        <v>0.429100207306319</v>
      </c>
      <c r="N3259" s="6" t="n">
        <v>392</v>
      </c>
      <c r="O3259" s="7" t="n">
        <f aca="false">N3259/49735264</f>
        <v>7.88173156173455E-006</v>
      </c>
      <c r="P3259" s="8" t="n">
        <f aca="false">O3259/$D3259</f>
        <v>0.331248597145777</v>
      </c>
      <c r="Q3259" s="6" t="n">
        <v>714</v>
      </c>
      <c r="R3259" s="9" t="n">
        <f aca="false">Q3259/50554893</f>
        <v>1.41232620154097E-005</v>
      </c>
      <c r="S3259" s="8" t="n">
        <f aca="false">R3259/$D3259</f>
        <v>0.593563824533137</v>
      </c>
      <c r="T3259" s="10" t="n">
        <f aca="false">AVERAGE(G3259,J3259,M3259,P3259)</f>
        <v>0.436892728254295</v>
      </c>
    </row>
    <row r="3260" s="5" customFormat="true" ht="15.25" hidden="false" customHeight="false" outlineLevel="0" collapsed="false">
      <c r="A3260" s="6" t="s">
        <v>1035</v>
      </c>
      <c r="B3260" s="7" t="n">
        <v>1955856</v>
      </c>
      <c r="C3260" s="6" t="n">
        <v>1235</v>
      </c>
      <c r="D3260" s="8" t="n">
        <f aca="false">C3260/58039824</f>
        <v>2.12784931946038E-005</v>
      </c>
      <c r="E3260" s="6" t="n">
        <v>285</v>
      </c>
      <c r="F3260" s="7" t="n">
        <f aca="false">E3260/57700746</f>
        <v>4.93927756150674E-006</v>
      </c>
      <c r="G3260" s="8" t="n">
        <f aca="false">F3260/$D3260</f>
        <v>0.232125344418624</v>
      </c>
      <c r="H3260" s="6" t="n">
        <v>46</v>
      </c>
      <c r="I3260" s="7" t="n">
        <f aca="false">H3260/41918464</f>
        <v>1.09736845319523E-006</v>
      </c>
      <c r="J3260" s="8" t="n">
        <f aca="false">I3260/$D3260</f>
        <v>0.0515717181268044</v>
      </c>
      <c r="K3260" s="6" t="n">
        <v>65</v>
      </c>
      <c r="L3260" s="7" t="n">
        <f aca="false">K3260/43192891</f>
        <v>1.50487727251228E-006</v>
      </c>
      <c r="M3260" s="8" t="n">
        <f aca="false">L3260/$D3260</f>
        <v>0.0707229247272976</v>
      </c>
      <c r="N3260" s="6" t="n">
        <v>99</v>
      </c>
      <c r="O3260" s="7" t="n">
        <f aca="false">N3260/49735264</f>
        <v>1.99053934849929E-006</v>
      </c>
      <c r="P3260" s="8" t="n">
        <f aca="false">O3260/$D3260</f>
        <v>0.093547006843703</v>
      </c>
      <c r="Q3260" s="6" t="n">
        <v>461</v>
      </c>
      <c r="R3260" s="9" t="n">
        <f aca="false">Q3260/50554893</f>
        <v>9.11880082507543E-006</v>
      </c>
      <c r="S3260" s="8" t="n">
        <f aca="false">R3260/$D3260</f>
        <v>0.428545421035168</v>
      </c>
      <c r="T3260" s="10" t="n">
        <f aca="false">AVERAGE(G3260,J3260,M3260,P3260)</f>
        <v>0.111991748529107</v>
      </c>
    </row>
    <row r="3261" s="5" customFormat="true" ht="15.25" hidden="false" customHeight="false" outlineLevel="0" collapsed="false">
      <c r="A3261" s="6" t="s">
        <v>1035</v>
      </c>
      <c r="B3261" s="7" t="n">
        <v>1955880</v>
      </c>
      <c r="C3261" s="6" t="n">
        <v>174</v>
      </c>
      <c r="D3261" s="8" t="n">
        <f aca="false">C3261/58039824</f>
        <v>2.9979415513045E-006</v>
      </c>
      <c r="E3261" s="6" t="n">
        <v>124</v>
      </c>
      <c r="F3261" s="7" t="n">
        <f aca="false">E3261/57700746</f>
        <v>2.14901900921697E-006</v>
      </c>
      <c r="G3261" s="8" t="n">
        <f aca="false">F3261/$D3261</f>
        <v>0.716831523377053</v>
      </c>
      <c r="H3261" s="6" t="n">
        <v>25</v>
      </c>
      <c r="I3261" s="7" t="n">
        <f aca="false">H3261/41918464</f>
        <v>5.96395898475669E-007</v>
      </c>
      <c r="J3261" s="8" t="n">
        <f aca="false">I3261/$D3261</f>
        <v>0.198935132079596</v>
      </c>
      <c r="K3261" s="6" t="n">
        <v>85</v>
      </c>
      <c r="L3261" s="7" t="n">
        <f aca="false">K3261/43192891</f>
        <v>1.96791643328528E-006</v>
      </c>
      <c r="M3261" s="8" t="n">
        <f aca="false">L3261/$D3261</f>
        <v>0.65642254847463</v>
      </c>
      <c r="N3261" s="6" t="n">
        <v>88</v>
      </c>
      <c r="O3261" s="7" t="n">
        <f aca="false">N3261/49735264</f>
        <v>1.76936830977714E-006</v>
      </c>
      <c r="P3261" s="8" t="n">
        <f aca="false">O3261/$D3261</f>
        <v>0.590194398222085</v>
      </c>
      <c r="Q3261" s="6" t="n">
        <v>0</v>
      </c>
      <c r="R3261" s="9" t="n">
        <f aca="false">Q3261/50554893</f>
        <v>0</v>
      </c>
      <c r="S3261" s="8" t="n">
        <f aca="false">R3261/$D3261</f>
        <v>0</v>
      </c>
      <c r="T3261" s="10" t="n">
        <f aca="false">AVERAGE(G3261,J3261,M3261,P3261)</f>
        <v>0.540595900538341</v>
      </c>
    </row>
    <row r="3262" s="5" customFormat="true" ht="15.25" hidden="false" customHeight="false" outlineLevel="0" collapsed="false">
      <c r="A3262" s="6" t="s">
        <v>1035</v>
      </c>
      <c r="B3262" s="7" t="n">
        <v>1955946</v>
      </c>
      <c r="C3262" s="6" t="n">
        <v>1177</v>
      </c>
      <c r="D3262" s="8" t="n">
        <f aca="false">C3262/58039824</f>
        <v>2.02791793441689E-005</v>
      </c>
      <c r="E3262" s="6" t="n">
        <v>2179</v>
      </c>
      <c r="F3262" s="7" t="n">
        <f aca="false">E3262/57700746</f>
        <v>3.77638098474498E-005</v>
      </c>
      <c r="G3262" s="8" t="n">
        <f aca="false">F3262/$D3262</f>
        <v>1.86219615727736</v>
      </c>
      <c r="H3262" s="6" t="n">
        <v>1349</v>
      </c>
      <c r="I3262" s="7" t="n">
        <f aca="false">H3262/41918464</f>
        <v>3.21815226817471E-005</v>
      </c>
      <c r="J3262" s="8" t="n">
        <f aca="false">I3262/$D3262</f>
        <v>1.58692430968616</v>
      </c>
      <c r="K3262" s="6" t="n">
        <v>1627</v>
      </c>
      <c r="L3262" s="7" t="n">
        <f aca="false">K3262/43192891</f>
        <v>3.76682357288842E-005</v>
      </c>
      <c r="M3262" s="8" t="n">
        <f aca="false">L3262/$D3262</f>
        <v>1.85748323882324</v>
      </c>
      <c r="N3262" s="6" t="n">
        <v>1268</v>
      </c>
      <c r="O3262" s="7" t="n">
        <f aca="false">N3262/49735264</f>
        <v>2.54949888272434E-005</v>
      </c>
      <c r="P3262" s="8" t="n">
        <f aca="false">O3262/$D3262</f>
        <v>1.2572002246518</v>
      </c>
      <c r="Q3262" s="6" t="n">
        <v>2985</v>
      </c>
      <c r="R3262" s="9" t="n">
        <f aca="false">Q3262/50554893</f>
        <v>5.90447298543387E-005</v>
      </c>
      <c r="S3262" s="8" t="n">
        <f aca="false">R3262/$D3262</f>
        <v>2.91159365239878</v>
      </c>
      <c r="T3262" s="10" t="n">
        <f aca="false">AVERAGE(G3262,J3262,M3262,P3262)</f>
        <v>1.64095098260964</v>
      </c>
    </row>
    <row r="3263" s="5" customFormat="true" ht="15.25" hidden="false" customHeight="false" outlineLevel="0" collapsed="false">
      <c r="A3263" s="6" t="s">
        <v>1035</v>
      </c>
      <c r="B3263" s="7" t="n">
        <v>1955978</v>
      </c>
      <c r="C3263" s="6" t="n">
        <v>368</v>
      </c>
      <c r="D3263" s="8" t="n">
        <f aca="false">C3263/58039824</f>
        <v>6.34047408551756E-006</v>
      </c>
      <c r="E3263" s="6" t="n">
        <v>1052</v>
      </c>
      <c r="F3263" s="7" t="n">
        <f aca="false">E3263/57700746</f>
        <v>1.82319999814214E-005</v>
      </c>
      <c r="G3263" s="8" t="n">
        <f aca="false">F3263/$D3263</f>
        <v>2.87549475567853</v>
      </c>
      <c r="H3263" s="6" t="n">
        <v>723</v>
      </c>
      <c r="I3263" s="7" t="n">
        <f aca="false">H3263/41918464</f>
        <v>1.72477693839164E-005</v>
      </c>
      <c r="J3263" s="8" t="n">
        <f aca="false">I3263/$D3263</f>
        <v>2.7202649441171</v>
      </c>
      <c r="K3263" s="6" t="n">
        <v>957</v>
      </c>
      <c r="L3263" s="7" t="n">
        <f aca="false">K3263/43192891</f>
        <v>2.21564238429884E-005</v>
      </c>
      <c r="M3263" s="8" t="n">
        <f aca="false">L3263/$D3263</f>
        <v>3.49444277259905</v>
      </c>
      <c r="N3263" s="6" t="n">
        <v>896</v>
      </c>
      <c r="O3263" s="7" t="n">
        <f aca="false">N3263/49735264</f>
        <v>1.80153864268218E-005</v>
      </c>
      <c r="P3263" s="8" t="n">
        <f aca="false">O3263/$D3263</f>
        <v>2.84133113452372</v>
      </c>
      <c r="Q3263" s="6" t="n">
        <v>978</v>
      </c>
      <c r="R3263" s="9" t="n">
        <f aca="false">Q3263/50554893</f>
        <v>1.93453084748889E-005</v>
      </c>
      <c r="S3263" s="8" t="n">
        <f aca="false">R3263/$D3263</f>
        <v>3.05108233453331</v>
      </c>
      <c r="T3263" s="10" t="n">
        <f aca="false">AVERAGE(G3263,J3263,M3263,P3263)</f>
        <v>2.9828834017296</v>
      </c>
    </row>
    <row r="3264" s="5" customFormat="true" ht="15.25" hidden="false" customHeight="false" outlineLevel="0" collapsed="false">
      <c r="A3264" s="6" t="s">
        <v>1035</v>
      </c>
      <c r="B3264" s="7" t="n">
        <v>1956008</v>
      </c>
      <c r="C3264" s="6" t="n">
        <v>626</v>
      </c>
      <c r="D3264" s="8" t="n">
        <f aca="false">C3264/58039824</f>
        <v>1.0785697765038E-005</v>
      </c>
      <c r="E3264" s="6" t="n">
        <v>595</v>
      </c>
      <c r="F3264" s="7" t="n">
        <f aca="false">E3264/57700746</f>
        <v>1.03118250845492E-005</v>
      </c>
      <c r="G3264" s="8" t="n">
        <f aca="false">F3264/$D3264</f>
        <v>0.95606471729396</v>
      </c>
      <c r="H3264" s="6" t="n">
        <v>276</v>
      </c>
      <c r="I3264" s="7" t="n">
        <f aca="false">H3264/41918464</f>
        <v>6.58421071917139E-006</v>
      </c>
      <c r="J3264" s="8" t="n">
        <f aca="false">I3264/$D3264</f>
        <v>0.610457558018564</v>
      </c>
      <c r="K3264" s="6" t="n">
        <v>491</v>
      </c>
      <c r="L3264" s="7" t="n">
        <f aca="false">K3264/43192891</f>
        <v>1.13676113969773E-005</v>
      </c>
      <c r="M3264" s="8" t="n">
        <f aca="false">L3264/$D3264</f>
        <v>1.05395233990569</v>
      </c>
      <c r="N3264" s="6" t="n">
        <v>436</v>
      </c>
      <c r="O3264" s="7" t="n">
        <f aca="false">N3264/49735264</f>
        <v>8.76641571662312E-006</v>
      </c>
      <c r="P3264" s="8" t="n">
        <f aca="false">O3264/$D3264</f>
        <v>0.812781510069712</v>
      </c>
      <c r="Q3264" s="6" t="n">
        <v>575</v>
      </c>
      <c r="R3264" s="9" t="n">
        <f aca="false">Q3264/50554893</f>
        <v>1.13737754325778E-005</v>
      </c>
      <c r="S3264" s="8" t="n">
        <f aca="false">R3264/$D3264</f>
        <v>1.05452384077051</v>
      </c>
      <c r="T3264" s="10" t="n">
        <f aca="false">AVERAGE(G3264,J3264,M3264,P3264)</f>
        <v>0.85831403132198</v>
      </c>
    </row>
    <row r="3265" s="5" customFormat="true" ht="15.25" hidden="false" customHeight="false" outlineLevel="0" collapsed="false">
      <c r="A3265" s="6" t="s">
        <v>1035</v>
      </c>
      <c r="B3265" s="7" t="n">
        <v>1956207</v>
      </c>
      <c r="C3265" s="6" t="n">
        <v>2953</v>
      </c>
      <c r="D3265" s="8" t="n">
        <f aca="false">C3265/58039824</f>
        <v>5.08788586264493E-005</v>
      </c>
      <c r="E3265" s="6" t="n">
        <v>2559</v>
      </c>
      <c r="F3265" s="7" t="n">
        <f aca="false">E3265/57700746</f>
        <v>4.43495132627921E-005</v>
      </c>
      <c r="G3265" s="8" t="n">
        <f aca="false">F3265/$D3265</f>
        <v>0.871668792501903</v>
      </c>
      <c r="H3265" s="6" t="n">
        <v>2142</v>
      </c>
      <c r="I3265" s="7" t="n">
        <f aca="false">H3265/41918464</f>
        <v>5.10992005813954E-005</v>
      </c>
      <c r="J3265" s="8" t="n">
        <f aca="false">I3265/$D3265</f>
        <v>1.00433071733318</v>
      </c>
      <c r="K3265" s="6" t="n">
        <v>1817</v>
      </c>
      <c r="L3265" s="7" t="n">
        <f aca="false">K3265/43192891</f>
        <v>4.20671077562278E-005</v>
      </c>
      <c r="M3265" s="8" t="n">
        <f aca="false">L3265/$D3265</f>
        <v>0.826809187389263</v>
      </c>
      <c r="N3265" s="6" t="n">
        <v>1550</v>
      </c>
      <c r="O3265" s="7" t="n">
        <f aca="false">N3265/49735264</f>
        <v>3.11650100017565E-005</v>
      </c>
      <c r="P3265" s="8" t="n">
        <f aca="false">O3265/$D3265</f>
        <v>0.612533591418959</v>
      </c>
      <c r="Q3265" s="6" t="n">
        <v>1594</v>
      </c>
      <c r="R3265" s="9" t="n">
        <f aca="false">Q3265/50554893</f>
        <v>3.1530083547007E-005</v>
      </c>
      <c r="S3265" s="8" t="n">
        <f aca="false">R3265/$D3265</f>
        <v>0.619708939984281</v>
      </c>
      <c r="T3265" s="10" t="n">
        <f aca="false">AVERAGE(G3265,J3265,M3265,P3265)</f>
        <v>0.828835572160827</v>
      </c>
    </row>
    <row r="3266" s="5" customFormat="true" ht="15.25" hidden="false" customHeight="false" outlineLevel="0" collapsed="false">
      <c r="A3266" s="6" t="s">
        <v>1035</v>
      </c>
      <c r="B3266" s="7" t="n">
        <v>1956240</v>
      </c>
      <c r="C3266" s="6" t="n">
        <v>2662</v>
      </c>
      <c r="D3266" s="8" t="n">
        <f aca="false">C3266/58039824</f>
        <v>4.58650598251297E-005</v>
      </c>
      <c r="E3266" s="6" t="n">
        <v>2014</v>
      </c>
      <c r="F3266" s="7" t="n">
        <f aca="false">E3266/57700746</f>
        <v>3.49042281013143E-005</v>
      </c>
      <c r="G3266" s="8" t="n">
        <f aca="false">F3266/$D3266</f>
        <v>0.761020005956475</v>
      </c>
      <c r="H3266" s="6" t="n">
        <v>2212</v>
      </c>
      <c r="I3266" s="7" t="n">
        <f aca="false">H3266/41918464</f>
        <v>5.27691090971272E-005</v>
      </c>
      <c r="J3266" s="8" t="n">
        <f aca="false">I3266/$D3266</f>
        <v>1.15052960354398</v>
      </c>
      <c r="K3266" s="6" t="n">
        <v>1562</v>
      </c>
      <c r="L3266" s="7" t="n">
        <f aca="false">K3266/43192891</f>
        <v>3.61633584563719E-005</v>
      </c>
      <c r="M3266" s="8" t="n">
        <f aca="false">L3266/$D3266</f>
        <v>0.788472937662185</v>
      </c>
      <c r="N3266" s="6" t="n">
        <v>2004</v>
      </c>
      <c r="O3266" s="7" t="n">
        <f aca="false">N3266/49735264</f>
        <v>4.02933419635613E-005</v>
      </c>
      <c r="P3266" s="8" t="n">
        <f aca="false">O3266/$D3266</f>
        <v>0.878519337316646</v>
      </c>
      <c r="Q3266" s="6" t="n">
        <v>4470</v>
      </c>
      <c r="R3266" s="9" t="n">
        <f aca="false">Q3266/50554893</f>
        <v>8.84187411889092E-005</v>
      </c>
      <c r="S3266" s="8" t="n">
        <f aca="false">R3266/$D3266</f>
        <v>1.92780171934855</v>
      </c>
      <c r="T3266" s="10" t="n">
        <f aca="false">AVERAGE(G3266,J3266,M3266,P3266)</f>
        <v>0.894635471119821</v>
      </c>
    </row>
    <row r="3267" s="5" customFormat="true" ht="15.25" hidden="false" customHeight="false" outlineLevel="0" collapsed="false">
      <c r="A3267" s="6" t="s">
        <v>1035</v>
      </c>
      <c r="B3267" s="7" t="n">
        <v>1956242</v>
      </c>
      <c r="C3267" s="6" t="n">
        <v>3914</v>
      </c>
      <c r="D3267" s="8" t="n">
        <f aca="false">C3267/58039824</f>
        <v>6.74364553552058E-005</v>
      </c>
      <c r="E3267" s="6" t="n">
        <v>6091</v>
      </c>
      <c r="F3267" s="7" t="n">
        <f aca="false">E3267/57700746</f>
        <v>0.000105561893428553</v>
      </c>
      <c r="G3267" s="8" t="n">
        <f aca="false">F3267/$D3267</f>
        <v>1.56535352981604</v>
      </c>
      <c r="H3267" s="6" t="n">
        <v>4527</v>
      </c>
      <c r="I3267" s="7" t="n">
        <f aca="false">H3267/41918464</f>
        <v>0.000107995369295974</v>
      </c>
      <c r="J3267" s="8" t="n">
        <f aca="false">I3267/$D3267</f>
        <v>1.60143899508261</v>
      </c>
      <c r="K3267" s="6" t="n">
        <v>4457</v>
      </c>
      <c r="L3267" s="7" t="n">
        <f aca="false">K3267/43192891</f>
        <v>0.000103188276978265</v>
      </c>
      <c r="M3267" s="8" t="n">
        <f aca="false">L3267/$D3267</f>
        <v>1.53015570635711</v>
      </c>
      <c r="N3267" s="6" t="n">
        <v>5509</v>
      </c>
      <c r="O3267" s="7" t="n">
        <f aca="false">N3267/49735264</f>
        <v>0.000110766477483662</v>
      </c>
      <c r="P3267" s="8" t="n">
        <f aca="false">O3267/$D3267</f>
        <v>1.6425311339427</v>
      </c>
      <c r="Q3267" s="6" t="n">
        <v>4664</v>
      </c>
      <c r="R3267" s="9" t="n">
        <f aca="false">Q3267/50554893</f>
        <v>9.22561541174659E-005</v>
      </c>
      <c r="S3267" s="8" t="n">
        <f aca="false">R3267/$D3267</f>
        <v>1.36804571995263</v>
      </c>
      <c r="T3267" s="10" t="n">
        <f aca="false">AVERAGE(G3267,J3267,M3267,P3267)</f>
        <v>1.58486984129962</v>
      </c>
    </row>
    <row r="3268" s="5" customFormat="true" ht="15.25" hidden="false" customHeight="false" outlineLevel="0" collapsed="false">
      <c r="A3268" s="6" t="s">
        <v>1035</v>
      </c>
      <c r="B3268" s="7" t="n">
        <v>1956426</v>
      </c>
      <c r="C3268" s="6" t="n">
        <v>622</v>
      </c>
      <c r="D3268" s="8" t="n">
        <f aca="false">C3268/58039824</f>
        <v>1.07167795684563E-005</v>
      </c>
      <c r="E3268" s="6" t="n">
        <v>309</v>
      </c>
      <c r="F3268" s="7" t="n">
        <f aca="false">E3268/57700746</f>
        <v>5.355216724581E-006</v>
      </c>
      <c r="G3268" s="8" t="n">
        <f aca="false">F3268/$D3268</f>
        <v>0.499703916682536</v>
      </c>
      <c r="H3268" s="6" t="n">
        <v>260</v>
      </c>
      <c r="I3268" s="7" t="n">
        <f aca="false">H3268/41918464</f>
        <v>6.20251734414696E-006</v>
      </c>
      <c r="J3268" s="8" t="n">
        <f aca="false">I3268/$D3268</f>
        <v>0.57876690516276</v>
      </c>
      <c r="K3268" s="6" t="n">
        <v>323</v>
      </c>
      <c r="L3268" s="7" t="n">
        <f aca="false">K3268/43192891</f>
        <v>7.47808244648408E-006</v>
      </c>
      <c r="M3268" s="8" t="n">
        <f aca="false">L3268/$D3268</f>
        <v>0.697791943812581</v>
      </c>
      <c r="N3268" s="6" t="n">
        <v>223</v>
      </c>
      <c r="O3268" s="7" t="n">
        <f aca="false">N3268/49735264</f>
        <v>4.48374014863981E-006</v>
      </c>
      <c r="P3268" s="8" t="n">
        <f aca="false">O3268/$D3268</f>
        <v>0.41838503068937</v>
      </c>
      <c r="Q3268" s="6" t="n">
        <v>453</v>
      </c>
      <c r="R3268" s="9" t="n">
        <f aca="false">Q3268/50554893</f>
        <v>8.96055699297E-006</v>
      </c>
      <c r="S3268" s="8" t="n">
        <f aca="false">R3268/$D3268</f>
        <v>0.836124036678373</v>
      </c>
      <c r="T3268" s="10" t="n">
        <f aca="false">AVERAGE(G3268,J3268,M3268,P3268)</f>
        <v>0.548661949086812</v>
      </c>
    </row>
    <row r="3269" s="5" customFormat="true" ht="15.25" hidden="false" customHeight="false" outlineLevel="0" collapsed="false">
      <c r="A3269" s="6" t="s">
        <v>1035</v>
      </c>
      <c r="B3269" s="7" t="n">
        <v>1956429</v>
      </c>
      <c r="C3269" s="6" t="n">
        <v>637</v>
      </c>
      <c r="D3269" s="8" t="n">
        <f aca="false">C3269/58039824</f>
        <v>1.09752228056377E-005</v>
      </c>
      <c r="E3269" s="6" t="n">
        <v>1376</v>
      </c>
      <c r="F3269" s="7" t="n">
        <f aca="false">E3269/57700746</f>
        <v>2.38471786829238E-005</v>
      </c>
      <c r="G3269" s="8" t="n">
        <f aca="false">F3269/$D3269</f>
        <v>2.17281955047637</v>
      </c>
      <c r="H3269" s="6" t="n">
        <v>852</v>
      </c>
      <c r="I3269" s="7" t="n">
        <f aca="false">H3269/41918464</f>
        <v>2.03251722200508E-005</v>
      </c>
      <c r="J3269" s="8" t="n">
        <f aca="false">I3269/$D3269</f>
        <v>1.85191431463334</v>
      </c>
      <c r="K3269" s="6" t="n">
        <v>1044</v>
      </c>
      <c r="L3269" s="7" t="n">
        <f aca="false">K3269/43192891</f>
        <v>2.4170644192351E-005</v>
      </c>
      <c r="M3269" s="8" t="n">
        <f aca="false">L3269/$D3269</f>
        <v>2.20229189150812</v>
      </c>
      <c r="N3269" s="6" t="n">
        <v>1730</v>
      </c>
      <c r="O3269" s="7" t="n">
        <f aca="false">N3269/49735264</f>
        <v>3.47841724535734E-005</v>
      </c>
      <c r="P3269" s="8" t="n">
        <f aca="false">O3269/$D3269</f>
        <v>3.16933633781954</v>
      </c>
      <c r="Q3269" s="6" t="n">
        <v>231</v>
      </c>
      <c r="R3269" s="9" t="n">
        <f aca="false">Q3269/50554893</f>
        <v>4.5692906520443E-006</v>
      </c>
      <c r="S3269" s="8" t="n">
        <f aca="false">R3269/$D3269</f>
        <v>0.416327826137357</v>
      </c>
      <c r="T3269" s="10" t="n">
        <f aca="false">AVERAGE(G3269,J3269,M3269,P3269)</f>
        <v>2.34909052360934</v>
      </c>
    </row>
    <row r="3270" s="5" customFormat="true" ht="15.25" hidden="false" customHeight="false" outlineLevel="0" collapsed="false">
      <c r="A3270" s="6" t="s">
        <v>1035</v>
      </c>
      <c r="B3270" s="7" t="n">
        <v>1956440</v>
      </c>
      <c r="C3270" s="6" t="n">
        <v>1464</v>
      </c>
      <c r="D3270" s="8" t="n">
        <f aca="false">C3270/58039824</f>
        <v>2.52240599489068E-005</v>
      </c>
      <c r="E3270" s="6" t="n">
        <v>612</v>
      </c>
      <c r="F3270" s="7" t="n">
        <f aca="false">E3270/57700746</f>
        <v>1.06064486583934E-005</v>
      </c>
      <c r="G3270" s="8" t="n">
        <f aca="false">F3270/$D3270</f>
        <v>0.420489353414065</v>
      </c>
      <c r="H3270" s="6" t="n">
        <v>781</v>
      </c>
      <c r="I3270" s="7" t="n">
        <f aca="false">H3270/41918464</f>
        <v>1.86314078683799E-005</v>
      </c>
      <c r="J3270" s="8" t="n">
        <f aca="false">I3270/$D3270</f>
        <v>0.73863636171652</v>
      </c>
      <c r="K3270" s="6" t="n">
        <v>1010</v>
      </c>
      <c r="L3270" s="7" t="n">
        <f aca="false">K3270/43192891</f>
        <v>2.33834776190369E-005</v>
      </c>
      <c r="M3270" s="8" t="n">
        <f aca="false">L3270/$D3270</f>
        <v>0.927030686828443</v>
      </c>
      <c r="N3270" s="6" t="n">
        <v>755</v>
      </c>
      <c r="O3270" s="7" t="n">
        <f aca="false">N3270/49735264</f>
        <v>1.51803758395653E-005</v>
      </c>
      <c r="P3270" s="8" t="n">
        <f aca="false">O3270/$D3270</f>
        <v>0.601821271845779</v>
      </c>
      <c r="Q3270" s="6" t="n">
        <v>349</v>
      </c>
      <c r="R3270" s="9" t="n">
        <f aca="false">Q3270/50554893</f>
        <v>6.9033871755994E-006</v>
      </c>
      <c r="S3270" s="8" t="n">
        <f aca="false">R3270/$D3270</f>
        <v>0.273682634341288</v>
      </c>
      <c r="T3270" s="10" t="n">
        <f aca="false">AVERAGE(G3270,J3270,M3270,P3270)</f>
        <v>0.671994418451202</v>
      </c>
    </row>
    <row r="3271" s="5" customFormat="true" ht="15.25" hidden="false" customHeight="false" outlineLevel="0" collapsed="false">
      <c r="A3271" s="6" t="s">
        <v>1035</v>
      </c>
      <c r="B3271" s="7" t="n">
        <v>1956453</v>
      </c>
      <c r="C3271" s="6" t="n">
        <v>84</v>
      </c>
      <c r="D3271" s="8" t="n">
        <f aca="false">C3271/58039824</f>
        <v>1.44728212821596E-006</v>
      </c>
      <c r="E3271" s="6" t="n">
        <v>185</v>
      </c>
      <c r="F3271" s="7" t="n">
        <f aca="false">E3271/57700746</f>
        <v>3.20619771536403E-006</v>
      </c>
      <c r="G3271" s="8" t="n">
        <f aca="false">F3271/$D3271</f>
        <v>2.21532322748726</v>
      </c>
      <c r="H3271" s="6" t="n">
        <v>295</v>
      </c>
      <c r="I3271" s="7" t="n">
        <f aca="false">H3271/41918464</f>
        <v>7.0374716020129E-006</v>
      </c>
      <c r="J3271" s="8" t="n">
        <f aca="false">I3271/$D3271</f>
        <v>4.86254301411698</v>
      </c>
      <c r="K3271" s="6" t="n">
        <v>302</v>
      </c>
      <c r="L3271" s="7" t="n">
        <f aca="false">K3271/43192891</f>
        <v>6.99189132767242E-006</v>
      </c>
      <c r="M3271" s="8" t="n">
        <f aca="false">L3271/$D3271</f>
        <v>4.83104931053849</v>
      </c>
      <c r="N3271" s="6" t="n">
        <v>233</v>
      </c>
      <c r="O3271" s="7" t="n">
        <f aca="false">N3271/49735264</f>
        <v>4.6848047292963E-006</v>
      </c>
      <c r="P3271" s="8" t="n">
        <f aca="false">O3271/$D3271</f>
        <v>3.23696716622292</v>
      </c>
      <c r="Q3271" s="6" t="n">
        <v>350</v>
      </c>
      <c r="R3271" s="9" t="n">
        <f aca="false">Q3271/50554893</f>
        <v>6.92316765461258E-006</v>
      </c>
      <c r="S3271" s="8" t="n">
        <f aca="false">R3271/$D3271</f>
        <v>4.78356466900246</v>
      </c>
      <c r="T3271" s="10" t="n">
        <f aca="false">AVERAGE(G3271,J3271,M3271,P3271)</f>
        <v>3.78647067959141</v>
      </c>
    </row>
    <row r="3272" s="5" customFormat="true" ht="15.25" hidden="false" customHeight="false" outlineLevel="0" collapsed="false">
      <c r="A3272" s="6" t="s">
        <v>21</v>
      </c>
      <c r="B3272" s="7" t="n">
        <v>1956552</v>
      </c>
      <c r="C3272" s="6" t="n">
        <v>877</v>
      </c>
      <c r="D3272" s="8" t="n">
        <f aca="false">C3272/58039824</f>
        <v>1.51103146005405E-005</v>
      </c>
      <c r="E3272" s="6" t="n">
        <v>3634</v>
      </c>
      <c r="F3272" s="7" t="n">
        <f aca="false">E3272/57700746</f>
        <v>6.29801216088263E-005</v>
      </c>
      <c r="G3272" s="8" t="n">
        <f aca="false">F3272/$D3272</f>
        <v>4.16802186279918</v>
      </c>
      <c r="H3272" s="6" t="n">
        <v>3153</v>
      </c>
      <c r="I3272" s="7" t="n">
        <f aca="false">H3272/41918464</f>
        <v>7.52174507157514E-005</v>
      </c>
      <c r="J3272" s="8" t="n">
        <f aca="false">I3272/$D3272</f>
        <v>4.97788780076498</v>
      </c>
      <c r="K3272" s="6" t="n">
        <v>2719</v>
      </c>
      <c r="L3272" s="7" t="n">
        <f aca="false">K3272/43192891</f>
        <v>6.29501739070904E-005</v>
      </c>
      <c r="M3272" s="8" t="n">
        <f aca="false">L3272/$D3272</f>
        <v>4.16603992512762</v>
      </c>
      <c r="N3272" s="6" t="n">
        <v>2537</v>
      </c>
      <c r="O3272" s="7" t="n">
        <f aca="false">N3272/49735264</f>
        <v>5.10100841125524E-005</v>
      </c>
      <c r="P3272" s="8" t="n">
        <f aca="false">O3272/$D3272</f>
        <v>3.37584527265421</v>
      </c>
      <c r="Q3272" s="6" t="n">
        <v>3153</v>
      </c>
      <c r="R3272" s="9" t="n">
        <f aca="false">Q3272/50554893</f>
        <v>6.23678503285528E-005</v>
      </c>
      <c r="S3272" s="8" t="n">
        <f aca="false">R3272/$D3272</f>
        <v>4.12750177460381</v>
      </c>
      <c r="T3272" s="10" t="n">
        <f aca="false">AVERAGE(G3272,J3272,M3272,P3272)</f>
        <v>4.17194871533649</v>
      </c>
    </row>
    <row r="3273" s="5" customFormat="true" ht="15.25" hidden="false" customHeight="false" outlineLevel="0" collapsed="false">
      <c r="A3273" s="6" t="s">
        <v>21</v>
      </c>
      <c r="B3273" s="7" t="n">
        <v>1956581</v>
      </c>
      <c r="C3273" s="6" t="n">
        <v>161</v>
      </c>
      <c r="D3273" s="8" t="n">
        <f aca="false">C3273/58039824</f>
        <v>2.77395741241393E-006</v>
      </c>
      <c r="E3273" s="6" t="n">
        <v>84</v>
      </c>
      <c r="F3273" s="7" t="n">
        <f aca="false">E3273/57700746</f>
        <v>1.45578707075988E-006</v>
      </c>
      <c r="G3273" s="8" t="n">
        <f aca="false">F3273/$D3273</f>
        <v>0.524805126511672</v>
      </c>
      <c r="H3273" s="6" t="n">
        <v>96</v>
      </c>
      <c r="I3273" s="7" t="n">
        <f aca="false">H3273/41918464</f>
        <v>2.29016025014657E-006</v>
      </c>
      <c r="J3273" s="8" t="n">
        <f aca="false">I3273/$D3273</f>
        <v>0.825593154349707</v>
      </c>
      <c r="K3273" s="6" t="n">
        <v>134</v>
      </c>
      <c r="L3273" s="7" t="n">
        <f aca="false">K3273/43192891</f>
        <v>3.10236237717915E-006</v>
      </c>
      <c r="M3273" s="8" t="n">
        <f aca="false">L3273/$D3273</f>
        <v>1.11838861090497</v>
      </c>
      <c r="N3273" s="6" t="n">
        <v>180</v>
      </c>
      <c r="O3273" s="7" t="n">
        <f aca="false">N3273/49735264</f>
        <v>3.61916245181688E-006</v>
      </c>
      <c r="P3273" s="8" t="n">
        <f aca="false">O3273/$D3273</f>
        <v>1.30469286789354</v>
      </c>
      <c r="Q3273" s="6" t="n">
        <v>80</v>
      </c>
      <c r="R3273" s="9" t="n">
        <f aca="false">Q3273/50554893</f>
        <v>1.5824383210543E-006</v>
      </c>
      <c r="S3273" s="8" t="n">
        <f aca="false">R3273/$D3273</f>
        <v>0.57046237046489</v>
      </c>
      <c r="T3273" s="10" t="n">
        <f aca="false">AVERAGE(G3273,J3273,M3273,P3273)</f>
        <v>0.943369939914972</v>
      </c>
    </row>
    <row r="3274" s="5" customFormat="true" ht="15.25" hidden="false" customHeight="false" outlineLevel="0" collapsed="false">
      <c r="A3274" s="6" t="s">
        <v>21</v>
      </c>
      <c r="B3274" s="7" t="n">
        <v>1956657</v>
      </c>
      <c r="C3274" s="6" t="n">
        <v>258</v>
      </c>
      <c r="D3274" s="8" t="n">
        <f aca="false">C3274/58039824</f>
        <v>4.44522367952046E-006</v>
      </c>
      <c r="E3274" s="6" t="n">
        <v>307</v>
      </c>
      <c r="F3274" s="7" t="n">
        <f aca="false">E3274/57700746</f>
        <v>5.32055512765814E-006</v>
      </c>
      <c r="G3274" s="8" t="n">
        <f aca="false">F3274/$D3274</f>
        <v>1.19691505113014</v>
      </c>
      <c r="H3274" s="6" t="n">
        <v>100</v>
      </c>
      <c r="I3274" s="7" t="n">
        <f aca="false">H3274/41918464</f>
        <v>2.38558359390268E-006</v>
      </c>
      <c r="J3274" s="8" t="n">
        <f aca="false">I3274/$D3274</f>
        <v>0.536662216772864</v>
      </c>
      <c r="K3274" s="6" t="n">
        <v>468</v>
      </c>
      <c r="L3274" s="7" t="n">
        <f aca="false">K3274/43192891</f>
        <v>1.08351163620884E-005</v>
      </c>
      <c r="M3274" s="8" t="n">
        <f aca="false">L3274/$D3274</f>
        <v>2.43747382432221</v>
      </c>
      <c r="N3274" s="6" t="n">
        <v>327</v>
      </c>
      <c r="O3274" s="7" t="n">
        <f aca="false">N3274/49735264</f>
        <v>6.57481178746734E-006</v>
      </c>
      <c r="P3274" s="8" t="n">
        <f aca="false">O3274/$D3274</f>
        <v>1.47907332937105</v>
      </c>
      <c r="Q3274" s="6" t="n">
        <v>92</v>
      </c>
      <c r="R3274" s="9" t="n">
        <f aca="false">Q3274/50554893</f>
        <v>1.81980406921245E-006</v>
      </c>
      <c r="S3274" s="8" t="n">
        <f aca="false">R3274/$D3274</f>
        <v>0.40938413911463</v>
      </c>
      <c r="T3274" s="10" t="n">
        <f aca="false">AVERAGE(G3274,J3274,M3274,P3274)</f>
        <v>1.41253110539906</v>
      </c>
    </row>
    <row r="3275" s="5" customFormat="true" ht="15.25" hidden="false" customHeight="false" outlineLevel="0" collapsed="false">
      <c r="A3275" s="6" t="s">
        <v>21</v>
      </c>
      <c r="B3275" s="7" t="n">
        <v>1956686</v>
      </c>
      <c r="C3275" s="6" t="n">
        <v>274</v>
      </c>
      <c r="D3275" s="8" t="n">
        <f aca="false">C3275/58039824</f>
        <v>4.72089646584731E-006</v>
      </c>
      <c r="E3275" s="6" t="n">
        <v>311</v>
      </c>
      <c r="F3275" s="7" t="n">
        <f aca="false">E3275/57700746</f>
        <v>5.38987832150385E-006</v>
      </c>
      <c r="G3275" s="8" t="n">
        <f aca="false">F3275/$D3275</f>
        <v>1.14170652978649</v>
      </c>
      <c r="H3275" s="6" t="n">
        <v>249</v>
      </c>
      <c r="I3275" s="7" t="n">
        <f aca="false">H3275/41918464</f>
        <v>5.94010314881767E-006</v>
      </c>
      <c r="J3275" s="8" t="n">
        <f aca="false">I3275/$D3275</f>
        <v>1.25825744999716</v>
      </c>
      <c r="K3275" s="6" t="n">
        <v>214</v>
      </c>
      <c r="L3275" s="7" t="n">
        <f aca="false">K3275/43192891</f>
        <v>4.95451902027118E-006</v>
      </c>
      <c r="M3275" s="8" t="n">
        <f aca="false">L3275/$D3275</f>
        <v>1.04948690489486</v>
      </c>
      <c r="N3275" s="6" t="n">
        <v>174</v>
      </c>
      <c r="O3275" s="7" t="n">
        <f aca="false">N3275/49735264</f>
        <v>3.49852370342299E-006</v>
      </c>
      <c r="P3275" s="8" t="n">
        <f aca="false">O3275/$D3275</f>
        <v>0.741071897833936</v>
      </c>
      <c r="Q3275" s="6" t="n">
        <v>145</v>
      </c>
      <c r="R3275" s="9" t="n">
        <f aca="false">Q3275/50554893</f>
        <v>2.86816945691093E-006</v>
      </c>
      <c r="S3275" s="8" t="n">
        <f aca="false">R3275/$D3275</f>
        <v>0.607547629493744</v>
      </c>
      <c r="T3275" s="10" t="n">
        <f aca="false">AVERAGE(G3275,J3275,M3275,P3275)</f>
        <v>1.04763069562811</v>
      </c>
    </row>
    <row r="3276" s="5" customFormat="true" ht="15.25" hidden="false" customHeight="false" outlineLevel="0" collapsed="false">
      <c r="A3276" s="6" t="s">
        <v>21</v>
      </c>
      <c r="B3276" s="7" t="n">
        <v>1956721</v>
      </c>
      <c r="C3276" s="6" t="n">
        <v>1375</v>
      </c>
      <c r="D3276" s="8" t="n">
        <f aca="false">C3276/58039824</f>
        <v>2.36906300749637E-005</v>
      </c>
      <c r="E3276" s="6" t="n">
        <v>4072</v>
      </c>
      <c r="F3276" s="7" t="n">
        <f aca="false">E3276/57700746</f>
        <v>7.05710113349314E-005</v>
      </c>
      <c r="G3276" s="8" t="n">
        <f aca="false">F3276/$D3276</f>
        <v>2.97885751082286</v>
      </c>
      <c r="H3276" s="6" t="n">
        <v>3178</v>
      </c>
      <c r="I3276" s="7" t="n">
        <f aca="false">H3276/41918464</f>
        <v>7.58138466142271E-005</v>
      </c>
      <c r="J3276" s="8" t="n">
        <f aca="false">I3276/$D3276</f>
        <v>3.2001616830929</v>
      </c>
      <c r="K3276" s="6" t="n">
        <v>4660</v>
      </c>
      <c r="L3276" s="7" t="n">
        <f aca="false">K3276/43192891</f>
        <v>0.000107888124460111</v>
      </c>
      <c r="M3276" s="8" t="n">
        <f aca="false">L3276/$D3276</f>
        <v>4.55404200389449</v>
      </c>
      <c r="N3276" s="6" t="n">
        <v>2939</v>
      </c>
      <c r="O3276" s="7" t="n">
        <f aca="false">N3276/49735264</f>
        <v>5.90928802549435E-005</v>
      </c>
      <c r="P3276" s="8" t="n">
        <f aca="false">O3276/$D3276</f>
        <v>2.49435663247272</v>
      </c>
      <c r="Q3276" s="6" t="n">
        <v>842</v>
      </c>
      <c r="R3276" s="9" t="n">
        <f aca="false">Q3276/50554893</f>
        <v>1.66551633290966E-005</v>
      </c>
      <c r="S3276" s="8" t="n">
        <f aca="false">R3276/$D3276</f>
        <v>0.703027453317831</v>
      </c>
      <c r="T3276" s="10" t="n">
        <f aca="false">AVERAGE(G3276,J3276,M3276,P3276)</f>
        <v>3.30685445757074</v>
      </c>
    </row>
    <row r="3277" s="5" customFormat="true" ht="15.25" hidden="false" customHeight="false" outlineLevel="0" collapsed="false">
      <c r="A3277" s="6" t="s">
        <v>21</v>
      </c>
      <c r="B3277" s="7" t="n">
        <v>1972339</v>
      </c>
      <c r="C3277" s="6" t="n">
        <v>22531</v>
      </c>
      <c r="D3277" s="8" t="n">
        <f aca="false">C3277/58039824</f>
        <v>0.000388198971795642</v>
      </c>
      <c r="E3277" s="6" t="n">
        <v>16589</v>
      </c>
      <c r="F3277" s="7" t="n">
        <f aca="false">E3277/57700746</f>
        <v>0.000287500615676615</v>
      </c>
      <c r="G3277" s="8" t="n">
        <f aca="false">F3277/$D3277</f>
        <v>0.740601177655781</v>
      </c>
      <c r="H3277" s="6" t="n">
        <v>14725</v>
      </c>
      <c r="I3277" s="7" t="n">
        <f aca="false">H3277/41918464</f>
        <v>0.000351277184202169</v>
      </c>
      <c r="J3277" s="8" t="n">
        <f aca="false">I3277/$D3277</f>
        <v>0.904889527597953</v>
      </c>
      <c r="K3277" s="6" t="n">
        <v>10639</v>
      </c>
      <c r="L3277" s="7" t="n">
        <f aca="false">K3277/43192891</f>
        <v>0.000246313681573201</v>
      </c>
      <c r="M3277" s="8" t="n">
        <f aca="false">L3277/$D3277</f>
        <v>0.634503693901765</v>
      </c>
      <c r="N3277" s="6" t="n">
        <v>16056</v>
      </c>
      <c r="O3277" s="7" t="n">
        <f aca="false">N3277/49735264</f>
        <v>0.000322829290702066</v>
      </c>
      <c r="P3277" s="8" t="n">
        <f aca="false">O3277/$D3277</f>
        <v>0.831607794345246</v>
      </c>
      <c r="Q3277" s="6" t="n">
        <v>13849</v>
      </c>
      <c r="R3277" s="9" t="n">
        <f aca="false">Q3277/50554893</f>
        <v>0.000273939853853513</v>
      </c>
      <c r="S3277" s="8" t="n">
        <f aca="false">R3277/$D3277</f>
        <v>0.705668674459351</v>
      </c>
      <c r="T3277" s="10" t="n">
        <f aca="false">AVERAGE(G3277,J3277,M3277,P3277)</f>
        <v>0.777900548375186</v>
      </c>
    </row>
    <row r="3278" s="5" customFormat="true" ht="15.25" hidden="false" customHeight="false" outlineLevel="0" collapsed="false">
      <c r="A3278" s="6" t="s">
        <v>1036</v>
      </c>
      <c r="B3278" s="7" t="n">
        <v>1972865</v>
      </c>
      <c r="C3278" s="6" t="n">
        <v>1685</v>
      </c>
      <c r="D3278" s="8" t="n">
        <f aca="false">C3278/58039824</f>
        <v>2.90317903100464E-005</v>
      </c>
      <c r="E3278" s="6" t="n">
        <v>2065</v>
      </c>
      <c r="F3278" s="7" t="n">
        <f aca="false">E3278/57700746</f>
        <v>3.57880988228471E-005</v>
      </c>
      <c r="G3278" s="8" t="n">
        <f aca="false">F3278/$D3278</f>
        <v>1.23272104271374</v>
      </c>
      <c r="H3278" s="6" t="n">
        <v>3779</v>
      </c>
      <c r="I3278" s="7" t="n">
        <f aca="false">H3278/41918464</f>
        <v>9.01512040135822E-005</v>
      </c>
      <c r="J3278" s="8" t="n">
        <f aca="false">I3278/$D3278</f>
        <v>3.10525816874564</v>
      </c>
      <c r="K3278" s="6" t="n">
        <v>3092</v>
      </c>
      <c r="L3278" s="7" t="n">
        <f aca="false">K3278/43192891</f>
        <v>7.1585854255507E-005</v>
      </c>
      <c r="M3278" s="8" t="n">
        <f aca="false">L3278/$D3278</f>
        <v>2.46577470734675</v>
      </c>
      <c r="N3278" s="6" t="n">
        <v>1525</v>
      </c>
      <c r="O3278" s="7" t="n">
        <f aca="false">N3278/49735264</f>
        <v>3.06623485501153E-005</v>
      </c>
      <c r="P3278" s="8" t="n">
        <f aca="false">O3278/$D3278</f>
        <v>1.05616457761148</v>
      </c>
      <c r="Q3278" s="6" t="n">
        <v>2</v>
      </c>
      <c r="R3278" s="9" t="n">
        <f aca="false">Q3278/50554893</f>
        <v>3.95609580263576E-008</v>
      </c>
      <c r="S3278" s="8" t="n">
        <f aca="false">R3278/$D3278</f>
        <v>0.00136267717573957</v>
      </c>
      <c r="T3278" s="10" t="n">
        <f aca="false">AVERAGE(G3278,J3278,M3278,P3278)</f>
        <v>1.9649796241044</v>
      </c>
    </row>
    <row r="3279" s="5" customFormat="true" ht="15.25" hidden="false" customHeight="false" outlineLevel="0" collapsed="false">
      <c r="A3279" s="6" t="s">
        <v>1036</v>
      </c>
      <c r="B3279" s="7" t="n">
        <v>1972967</v>
      </c>
      <c r="C3279" s="6" t="n">
        <v>2750</v>
      </c>
      <c r="D3279" s="8" t="n">
        <f aca="false">C3279/58039824</f>
        <v>4.73812601499274E-005</v>
      </c>
      <c r="E3279" s="6" t="n">
        <v>701</v>
      </c>
      <c r="F3279" s="7" t="n">
        <f aca="false">E3279/57700746</f>
        <v>1.21488897214604E-005</v>
      </c>
      <c r="G3279" s="8" t="n">
        <f aca="false">F3279/$D3279</f>
        <v>0.256407062265081</v>
      </c>
      <c r="H3279" s="6" t="n">
        <v>302</v>
      </c>
      <c r="I3279" s="7" t="n">
        <f aca="false">H3279/41918464</f>
        <v>7.20446245358609E-006</v>
      </c>
      <c r="J3279" s="8" t="n">
        <f aca="false">I3279/$D3279</f>
        <v>0.152052993752998</v>
      </c>
      <c r="K3279" s="6" t="n">
        <v>812</v>
      </c>
      <c r="L3279" s="7" t="n">
        <f aca="false">K3279/43192891</f>
        <v>1.87993899273841E-005</v>
      </c>
      <c r="M3279" s="8" t="n">
        <f aca="false">L3279/$D3279</f>
        <v>0.396768466433726</v>
      </c>
      <c r="N3279" s="6" t="n">
        <v>0</v>
      </c>
      <c r="O3279" s="7" t="n">
        <f aca="false">N3279/49735264</f>
        <v>0</v>
      </c>
      <c r="P3279" s="8" t="n">
        <f aca="false">O3279/$D3279</f>
        <v>0</v>
      </c>
      <c r="Q3279" s="6" t="n">
        <v>0</v>
      </c>
      <c r="R3279" s="9" t="n">
        <f aca="false">Q3279/50554893</f>
        <v>0</v>
      </c>
      <c r="S3279" s="8" t="n">
        <f aca="false">R3279/$D3279</f>
        <v>0</v>
      </c>
      <c r="T3279" s="10" t="n">
        <f aca="false">AVERAGE(G3279,J3279,M3279,P3279)</f>
        <v>0.201307130612951</v>
      </c>
    </row>
    <row r="3280" s="5" customFormat="true" ht="15.25" hidden="false" customHeight="false" outlineLevel="0" collapsed="false">
      <c r="A3280" s="6" t="s">
        <v>1036</v>
      </c>
      <c r="B3280" s="7" t="n">
        <v>1972997</v>
      </c>
      <c r="C3280" s="6" t="n">
        <v>85118</v>
      </c>
      <c r="D3280" s="8" t="n">
        <f aca="false">C3280/58039824</f>
        <v>0.00146654476416055</v>
      </c>
      <c r="E3280" s="6" t="n">
        <v>82920</v>
      </c>
      <c r="F3280" s="7" t="n">
        <f aca="false">E3280/57700746</f>
        <v>0.00143706980842154</v>
      </c>
      <c r="G3280" s="8" t="n">
        <f aca="false">F3280/$D3280</f>
        <v>0.979901768797434</v>
      </c>
      <c r="H3280" s="6" t="n">
        <v>51286</v>
      </c>
      <c r="I3280" s="7" t="n">
        <f aca="false">H3280/41918464</f>
        <v>0.00122347040196893</v>
      </c>
      <c r="J3280" s="8" t="n">
        <f aca="false">I3280/$D3280</f>
        <v>0.834253704263326</v>
      </c>
      <c r="K3280" s="6" t="n">
        <v>61720</v>
      </c>
      <c r="L3280" s="7" t="n">
        <f aca="false">K3280/43192891</f>
        <v>0.0014289388501455</v>
      </c>
      <c r="M3280" s="8" t="n">
        <f aca="false">L3280/$D3280</f>
        <v>0.97435747279315</v>
      </c>
      <c r="N3280" s="6" t="n">
        <v>56591</v>
      </c>
      <c r="O3280" s="7" t="n">
        <f aca="false">N3280/49735264</f>
        <v>0.00113784456839316</v>
      </c>
      <c r="P3280" s="8" t="n">
        <f aca="false">O3280/$D3280</f>
        <v>0.775867601316938</v>
      </c>
      <c r="Q3280" s="6" t="n">
        <v>67626</v>
      </c>
      <c r="R3280" s="9" t="n">
        <f aca="false">Q3280/50554893</f>
        <v>0.00133767467374523</v>
      </c>
      <c r="S3280" s="8" t="n">
        <f aca="false">R3280/$D3280</f>
        <v>0.912126725644759</v>
      </c>
      <c r="T3280" s="10" t="n">
        <f aca="false">AVERAGE(G3280,J3280,M3280,P3280)</f>
        <v>0.891095136792712</v>
      </c>
    </row>
    <row r="3281" s="5" customFormat="true" ht="15.25" hidden="false" customHeight="false" outlineLevel="0" collapsed="false">
      <c r="A3281" s="6" t="s">
        <v>1036</v>
      </c>
      <c r="B3281" s="7" t="n">
        <v>1973067</v>
      </c>
      <c r="C3281" s="6" t="n">
        <v>1253</v>
      </c>
      <c r="D3281" s="8" t="n">
        <f aca="false">C3281/58039824</f>
        <v>2.15886250792215E-005</v>
      </c>
      <c r="E3281" s="6" t="n">
        <v>1928</v>
      </c>
      <c r="F3281" s="7" t="n">
        <f aca="false">E3281/57700746</f>
        <v>3.34137794336316E-005</v>
      </c>
      <c r="G3281" s="8" t="n">
        <f aca="false">F3281/$D3281</f>
        <v>1.54774930367342</v>
      </c>
      <c r="H3281" s="6" t="n">
        <v>2917</v>
      </c>
      <c r="I3281" s="7" t="n">
        <f aca="false">H3281/41918464</f>
        <v>6.95874734341411E-005</v>
      </c>
      <c r="J3281" s="8" t="n">
        <f aca="false">I3281/$D3281</f>
        <v>3.22333975317017</v>
      </c>
      <c r="K3281" s="6" t="n">
        <v>2348</v>
      </c>
      <c r="L3281" s="7" t="n">
        <f aca="false">K3281/43192891</f>
        <v>5.43607974747511E-005</v>
      </c>
      <c r="M3281" s="8" t="n">
        <f aca="false">L3281/$D3281</f>
        <v>2.51802962325156</v>
      </c>
      <c r="N3281" s="6" t="n">
        <v>2986</v>
      </c>
      <c r="O3281" s="7" t="n">
        <f aca="false">N3281/49735264</f>
        <v>6.0037883784029E-005</v>
      </c>
      <c r="P3281" s="8" t="n">
        <f aca="false">O3281/$D3281</f>
        <v>2.78099617570431</v>
      </c>
      <c r="Q3281" s="6" t="n">
        <v>9577</v>
      </c>
      <c r="R3281" s="9" t="n">
        <f aca="false">Q3281/50554893</f>
        <v>0.000189437647509213</v>
      </c>
      <c r="S3281" s="8" t="n">
        <f aca="false">R3281/$D3281</f>
        <v>8.7748824584268</v>
      </c>
      <c r="T3281" s="10" t="n">
        <f aca="false">AVERAGE(G3281,J3281,M3281,P3281)</f>
        <v>2.51752871394986</v>
      </c>
    </row>
    <row r="3282" s="5" customFormat="true" ht="15.25" hidden="false" customHeight="false" outlineLevel="0" collapsed="false">
      <c r="A3282" s="6" t="s">
        <v>1037</v>
      </c>
      <c r="B3282" s="7" t="n">
        <v>1974823</v>
      </c>
      <c r="C3282" s="6" t="n">
        <v>12</v>
      </c>
      <c r="D3282" s="8" t="n">
        <f aca="false">C3282/58039824</f>
        <v>2.06754589745138E-007</v>
      </c>
      <c r="E3282" s="6" t="n">
        <v>3</v>
      </c>
      <c r="F3282" s="7" t="n">
        <f aca="false">E3282/57700746</f>
        <v>5.19923953842815E-008</v>
      </c>
      <c r="G3282" s="8" t="n">
        <f aca="false">F3282/$D3282</f>
        <v>0.251469123120176</v>
      </c>
      <c r="H3282" s="6" t="n">
        <v>21</v>
      </c>
      <c r="I3282" s="7" t="n">
        <f aca="false">H3282/41918464</f>
        <v>5.00972554719562E-007</v>
      </c>
      <c r="J3282" s="8" t="n">
        <f aca="false">I3282/$D3282</f>
        <v>2.42302990872948</v>
      </c>
      <c r="K3282" s="6" t="n">
        <v>51</v>
      </c>
      <c r="L3282" s="7" t="n">
        <f aca="false">K3282/43192891</f>
        <v>1.18074985997117E-006</v>
      </c>
      <c r="M3282" s="8" t="n">
        <f aca="false">L3282/$D3282</f>
        <v>5.71087617172928</v>
      </c>
      <c r="N3282" s="6" t="n">
        <v>2</v>
      </c>
      <c r="O3282" s="7" t="n">
        <f aca="false">N3282/49735264</f>
        <v>4.02129161312987E-008</v>
      </c>
      <c r="P3282" s="8" t="n">
        <f aca="false">O3282/$D3282</f>
        <v>0.194495881232278</v>
      </c>
      <c r="Q3282" s="6" t="n">
        <v>0</v>
      </c>
      <c r="R3282" s="9" t="n">
        <f aca="false">Q3282/50554893</f>
        <v>0</v>
      </c>
      <c r="S3282" s="8" t="n">
        <f aca="false">R3282/$D3282</f>
        <v>0</v>
      </c>
      <c r="T3282" s="10" t="n">
        <f aca="false">AVERAGE(G3282,J3282,M3282,P3282)</f>
        <v>2.1449677712028</v>
      </c>
    </row>
    <row r="3283" s="5" customFormat="true" ht="15.25" hidden="false" customHeight="false" outlineLevel="0" collapsed="false">
      <c r="A3283" s="6" t="s">
        <v>1037</v>
      </c>
      <c r="B3283" s="7" t="n">
        <v>1975981</v>
      </c>
      <c r="C3283" s="6" t="n">
        <v>2303</v>
      </c>
      <c r="D3283" s="8" t="n">
        <f aca="false">C3283/58039824</f>
        <v>3.9679651681921E-005</v>
      </c>
      <c r="E3283" s="6" t="n">
        <v>939</v>
      </c>
      <c r="F3283" s="7" t="n">
        <f aca="false">E3283/57700746</f>
        <v>1.62736197552801E-005</v>
      </c>
      <c r="G3283" s="8" t="n">
        <f aca="false">F3283/$D3283</f>
        <v>0.410125065757438</v>
      </c>
      <c r="H3283" s="6" t="n">
        <v>602</v>
      </c>
      <c r="I3283" s="7" t="n">
        <f aca="false">H3283/41918464</f>
        <v>1.43612132352941E-005</v>
      </c>
      <c r="J3283" s="8" t="n">
        <f aca="false">I3283/$D3283</f>
        <v>0.361928913852775</v>
      </c>
      <c r="K3283" s="6" t="n">
        <v>140</v>
      </c>
      <c r="L3283" s="7" t="n">
        <f aca="false">K3283/43192891</f>
        <v>3.24127412541105E-006</v>
      </c>
      <c r="M3283" s="8" t="n">
        <f aca="false">L3283/$D3283</f>
        <v>0.0816860528765139</v>
      </c>
      <c r="N3283" s="6" t="n">
        <v>1216</v>
      </c>
      <c r="O3283" s="7" t="n">
        <f aca="false">N3283/49735264</f>
        <v>2.44494530078296E-005</v>
      </c>
      <c r="P3283" s="8" t="n">
        <f aca="false">O3283/$D3283</f>
        <v>0.616171059257795</v>
      </c>
      <c r="Q3283" s="6" t="n">
        <v>1</v>
      </c>
      <c r="R3283" s="9" t="n">
        <f aca="false">Q3283/50554893</f>
        <v>1.97804790131788E-008</v>
      </c>
      <c r="S3283" s="8" t="n">
        <f aca="false">R3283/$D3283</f>
        <v>0.00049850435109014</v>
      </c>
      <c r="T3283" s="10" t="n">
        <f aca="false">AVERAGE(G3283,J3283,M3283,P3283)</f>
        <v>0.367477772936131</v>
      </c>
    </row>
    <row r="3284" s="5" customFormat="true" ht="15.25" hidden="false" customHeight="false" outlineLevel="0" collapsed="false">
      <c r="A3284" s="6" t="s">
        <v>1038</v>
      </c>
      <c r="B3284" s="7" t="n">
        <v>1976626</v>
      </c>
      <c r="C3284" s="6" t="n">
        <v>3788</v>
      </c>
      <c r="D3284" s="8" t="n">
        <f aca="false">C3284/58039824</f>
        <v>6.52655321628818E-005</v>
      </c>
      <c r="E3284" s="6" t="n">
        <v>2425</v>
      </c>
      <c r="F3284" s="7" t="n">
        <f aca="false">E3284/57700746</f>
        <v>4.20271862689609E-005</v>
      </c>
      <c r="G3284" s="8" t="n">
        <f aca="false">F3284/$D3284</f>
        <v>0.643941524357367</v>
      </c>
      <c r="H3284" s="6" t="n">
        <v>4231</v>
      </c>
      <c r="I3284" s="7" t="n">
        <f aca="false">H3284/41918464</f>
        <v>0.000100934041858022</v>
      </c>
      <c r="J3284" s="8" t="n">
        <f aca="false">I3284/$D3284</f>
        <v>1.54651373417324</v>
      </c>
      <c r="K3284" s="6" t="n">
        <v>1825</v>
      </c>
      <c r="L3284" s="7" t="n">
        <f aca="false">K3284/43192891</f>
        <v>4.2252323420537E-005</v>
      </c>
      <c r="M3284" s="8" t="n">
        <f aca="false">L3284/$D3284</f>
        <v>0.647391081024035</v>
      </c>
      <c r="N3284" s="6" t="n">
        <v>4309</v>
      </c>
      <c r="O3284" s="7" t="n">
        <f aca="false">N3284/49735264</f>
        <v>8.66387278048831E-005</v>
      </c>
      <c r="P3284" s="8" t="n">
        <f aca="false">O3284/$D3284</f>
        <v>1.32748060015294</v>
      </c>
      <c r="Q3284" s="6" t="n">
        <v>4931</v>
      </c>
      <c r="R3284" s="9" t="n">
        <f aca="false">Q3284/50554893</f>
        <v>9.75375420139847E-005</v>
      </c>
      <c r="S3284" s="8" t="n">
        <f aca="false">R3284/$D3284</f>
        <v>1.49447248465794</v>
      </c>
      <c r="T3284" s="10" t="n">
        <f aca="false">AVERAGE(G3284,J3284,M3284,P3284)</f>
        <v>1.0413317349269</v>
      </c>
    </row>
    <row r="3285" s="5" customFormat="true" ht="15.25" hidden="false" customHeight="false" outlineLevel="0" collapsed="false">
      <c r="A3285" s="6" t="s">
        <v>1038</v>
      </c>
      <c r="B3285" s="7" t="n">
        <v>1976653</v>
      </c>
      <c r="C3285" s="6" t="n">
        <v>78</v>
      </c>
      <c r="D3285" s="8" t="n">
        <f aca="false">C3285/58039824</f>
        <v>1.3439048333434E-006</v>
      </c>
      <c r="E3285" s="6" t="n">
        <v>8118</v>
      </c>
      <c r="F3285" s="7" t="n">
        <f aca="false">E3285/57700746</f>
        <v>0.000140691421909866</v>
      </c>
      <c r="G3285" s="8" t="n">
        <f aca="false">F3285/$D3285</f>
        <v>104.688530332799</v>
      </c>
      <c r="H3285" s="6" t="n">
        <v>2373</v>
      </c>
      <c r="I3285" s="7" t="n">
        <f aca="false">H3285/41918464</f>
        <v>5.66098986833105E-005</v>
      </c>
      <c r="J3285" s="8" t="n">
        <f aca="false">I3285/$D3285</f>
        <v>42.1234430286817</v>
      </c>
      <c r="K3285" s="6" t="n">
        <v>1341</v>
      </c>
      <c r="L3285" s="7" t="n">
        <f aca="false">K3285/43192891</f>
        <v>3.10467757298302E-005</v>
      </c>
      <c r="M3285" s="8" t="n">
        <f aca="false">L3285/$D3285</f>
        <v>23.1019153734207</v>
      </c>
      <c r="N3285" s="6" t="n">
        <v>2678</v>
      </c>
      <c r="O3285" s="7" t="n">
        <f aca="false">N3285/49735264</f>
        <v>5.3845094699809E-005</v>
      </c>
      <c r="P3285" s="8" t="n">
        <f aca="false">O3285/$D3285</f>
        <v>40.0661515338493</v>
      </c>
      <c r="Q3285" s="6" t="n">
        <v>1494</v>
      </c>
      <c r="R3285" s="9" t="n">
        <f aca="false">Q3285/50554893</f>
        <v>2.95520356456891E-005</v>
      </c>
      <c r="S3285" s="8" t="n">
        <f aca="false">R3285/$D3285</f>
        <v>21.9896788168913</v>
      </c>
      <c r="T3285" s="10" t="n">
        <f aca="false">AVERAGE(G3285,J3285,M3285,P3285)</f>
        <v>52.4950100671878</v>
      </c>
    </row>
    <row r="3286" s="5" customFormat="true" ht="15.25" hidden="false" customHeight="false" outlineLevel="0" collapsed="false">
      <c r="A3286" s="6" t="s">
        <v>1038</v>
      </c>
      <c r="B3286" s="7" t="n">
        <v>1976708</v>
      </c>
      <c r="C3286" s="6" t="n">
        <v>2572</v>
      </c>
      <c r="D3286" s="8" t="n">
        <f aca="false">C3286/58039824</f>
        <v>4.43144004020412E-005</v>
      </c>
      <c r="E3286" s="6" t="n">
        <v>3257</v>
      </c>
      <c r="F3286" s="7" t="n">
        <f aca="false">E3286/57700746</f>
        <v>5.64464105888683E-005</v>
      </c>
      <c r="G3286" s="8" t="n">
        <f aca="false">F3286/$D3286</f>
        <v>1.27377128149675</v>
      </c>
      <c r="H3286" s="6" t="n">
        <v>2547</v>
      </c>
      <c r="I3286" s="7" t="n">
        <f aca="false">H3286/41918464</f>
        <v>6.07608141367012E-005</v>
      </c>
      <c r="J3286" s="8" t="n">
        <f aca="false">I3286/$D3286</f>
        <v>1.37113023273361</v>
      </c>
      <c r="K3286" s="6" t="n">
        <v>1228</v>
      </c>
      <c r="L3286" s="7" t="n">
        <f aca="false">K3286/43192891</f>
        <v>2.84306044714627E-005</v>
      </c>
      <c r="M3286" s="8" t="n">
        <f aca="false">L3286/$D3286</f>
        <v>0.64156581638309</v>
      </c>
      <c r="N3286" s="6" t="n">
        <v>1544</v>
      </c>
      <c r="O3286" s="7" t="n">
        <f aca="false">N3286/49735264</f>
        <v>3.10443712533626E-005</v>
      </c>
      <c r="P3286" s="8" t="n">
        <f aca="false">O3286/$D3286</f>
        <v>0.700548150752654</v>
      </c>
      <c r="Q3286" s="6" t="n">
        <v>6912</v>
      </c>
      <c r="R3286" s="9" t="n">
        <f aca="false">Q3286/50554893</f>
        <v>0.000136722670939092</v>
      </c>
      <c r="S3286" s="8" t="n">
        <f aca="false">R3286/$D3286</f>
        <v>3.0852876197958</v>
      </c>
      <c r="T3286" s="10" t="n">
        <f aca="false">AVERAGE(G3286,J3286,M3286,P3286)</f>
        <v>0.996753870341527</v>
      </c>
    </row>
    <row r="3287" s="5" customFormat="true" ht="15.25" hidden="false" customHeight="false" outlineLevel="0" collapsed="false">
      <c r="A3287" s="6" t="s">
        <v>1038</v>
      </c>
      <c r="B3287" s="7" t="n">
        <v>1976990</v>
      </c>
      <c r="C3287" s="6" t="n">
        <v>3946</v>
      </c>
      <c r="D3287" s="8" t="n">
        <f aca="false">C3287/58039824</f>
        <v>6.79878009278595E-005</v>
      </c>
      <c r="E3287" s="6" t="n">
        <v>6544</v>
      </c>
      <c r="F3287" s="7" t="n">
        <f aca="false">E3287/57700746</f>
        <v>0.000113412745131579</v>
      </c>
      <c r="G3287" s="8" t="n">
        <f aca="false">F3287/$D3287</f>
        <v>1.6681337472868</v>
      </c>
      <c r="H3287" s="6" t="n">
        <v>2630</v>
      </c>
      <c r="I3287" s="7" t="n">
        <f aca="false">H3287/41918464</f>
        <v>6.27408485196404E-005</v>
      </c>
      <c r="J3287" s="8" t="n">
        <f aca="false">I3287/$D3287</f>
        <v>0.922825090139531</v>
      </c>
      <c r="K3287" s="6" t="n">
        <v>8903</v>
      </c>
      <c r="L3287" s="7" t="n">
        <f aca="false">K3287/43192891</f>
        <v>0.000206121882418104</v>
      </c>
      <c r="M3287" s="8" t="n">
        <f aca="false">L3287/$D3287</f>
        <v>3.0317480431058</v>
      </c>
      <c r="N3287" s="6" t="n">
        <v>7987</v>
      </c>
      <c r="O3287" s="7" t="n">
        <f aca="false">N3287/49735264</f>
        <v>0.000160590280570341</v>
      </c>
      <c r="P3287" s="8" t="n">
        <f aca="false">O3287/$D3287</f>
        <v>2.36204551961815</v>
      </c>
      <c r="Q3287" s="6" t="n">
        <v>14708</v>
      </c>
      <c r="R3287" s="9" t="n">
        <f aca="false">Q3287/50554893</f>
        <v>0.000290931285325834</v>
      </c>
      <c r="S3287" s="8" t="n">
        <f aca="false">R3287/$D3287</f>
        <v>4.27916892965159</v>
      </c>
      <c r="T3287" s="10" t="n">
        <f aca="false">AVERAGE(G3287,J3287,M3287,P3287)</f>
        <v>1.99618810003757</v>
      </c>
    </row>
    <row r="3288" s="5" customFormat="true" ht="15.25" hidden="false" customHeight="false" outlineLevel="0" collapsed="false">
      <c r="A3288" s="6" t="s">
        <v>1039</v>
      </c>
      <c r="B3288" s="7" t="n">
        <v>1978600</v>
      </c>
      <c r="C3288" s="6" t="n">
        <v>1553</v>
      </c>
      <c r="D3288" s="8" t="n">
        <f aca="false">C3288/58039824</f>
        <v>2.67574898228499E-005</v>
      </c>
      <c r="E3288" s="6" t="n">
        <v>2608</v>
      </c>
      <c r="F3288" s="7" t="n">
        <f aca="false">E3288/57700746</f>
        <v>4.51987223874021E-005</v>
      </c>
      <c r="G3288" s="8" t="n">
        <f aca="false">F3288/$D3288</f>
        <v>1.68919890044409</v>
      </c>
      <c r="H3288" s="6" t="n">
        <v>4222</v>
      </c>
      <c r="I3288" s="7" t="n">
        <f aca="false">H3288/41918464</f>
        <v>0.000100719339334571</v>
      </c>
      <c r="J3288" s="8" t="n">
        <f aca="false">I3288/$D3288</f>
        <v>3.76415500861222</v>
      </c>
      <c r="K3288" s="6" t="n">
        <v>2640</v>
      </c>
      <c r="L3288" s="7" t="n">
        <f aca="false">K3288/43192891</f>
        <v>6.1121169222037E-005</v>
      </c>
      <c r="M3288" s="8" t="n">
        <f aca="false">L3288/$D3288</f>
        <v>2.28426394354233</v>
      </c>
      <c r="N3288" s="6" t="n">
        <v>2498</v>
      </c>
      <c r="O3288" s="7" t="n">
        <f aca="false">N3288/49735264</f>
        <v>5.02259322479921E-005</v>
      </c>
      <c r="P3288" s="8" t="n">
        <f aca="false">O3288/$D3288</f>
        <v>1.87707937405627</v>
      </c>
      <c r="Q3288" s="6" t="n">
        <v>8037</v>
      </c>
      <c r="R3288" s="9" t="n">
        <f aca="false">Q3288/50554893</f>
        <v>0.000158975709828918</v>
      </c>
      <c r="S3288" s="8" t="n">
        <f aca="false">R3288/$D3288</f>
        <v>5.94135365019026</v>
      </c>
      <c r="T3288" s="10" t="n">
        <f aca="false">AVERAGE(G3288,J3288,M3288,P3288)</f>
        <v>2.40367430666373</v>
      </c>
    </row>
    <row r="3289" s="5" customFormat="true" ht="15.25" hidden="false" customHeight="false" outlineLevel="0" collapsed="false">
      <c r="A3289" s="6" t="s">
        <v>21</v>
      </c>
      <c r="B3289" s="7" t="n">
        <v>1979631</v>
      </c>
      <c r="C3289" s="6" t="n">
        <v>18</v>
      </c>
      <c r="D3289" s="8" t="n">
        <f aca="false">C3289/58039824</f>
        <v>3.10131884617707E-007</v>
      </c>
      <c r="E3289" s="6" t="n">
        <v>657</v>
      </c>
      <c r="F3289" s="7" t="n">
        <f aca="false">E3289/57700746</f>
        <v>1.13863345891577E-005</v>
      </c>
      <c r="G3289" s="8" t="n">
        <f aca="false">F3289/$D3289</f>
        <v>36.7144919755457</v>
      </c>
      <c r="H3289" s="6" t="n">
        <v>255</v>
      </c>
      <c r="I3289" s="7" t="n">
        <f aca="false">H3289/41918464</f>
        <v>6.08323816445183E-006</v>
      </c>
      <c r="J3289" s="8" t="n">
        <f aca="false">I3289/$D3289</f>
        <v>19.6150040230482</v>
      </c>
      <c r="K3289" s="6" t="n">
        <v>479</v>
      </c>
      <c r="L3289" s="7" t="n">
        <f aca="false">K3289/43192891</f>
        <v>1.10897879005135E-005</v>
      </c>
      <c r="M3289" s="8" t="n">
        <f aca="false">L3289/$D3289</f>
        <v>35.7582965523964</v>
      </c>
      <c r="N3289" s="6" t="n">
        <v>663</v>
      </c>
      <c r="O3289" s="7" t="n">
        <f aca="false">N3289/49735264</f>
        <v>1.33305816975255E-005</v>
      </c>
      <c r="P3289" s="8" t="n">
        <f aca="false">O3289/$D3289</f>
        <v>42.9835897523335</v>
      </c>
      <c r="Q3289" s="6" t="n">
        <v>26</v>
      </c>
      <c r="R3289" s="9" t="n">
        <f aca="false">Q3289/50554893</f>
        <v>5.14292454342649E-007</v>
      </c>
      <c r="S3289" s="8" t="n">
        <f aca="false">R3289/$D3289</f>
        <v>1.65830241858752</v>
      </c>
      <c r="T3289" s="10" t="n">
        <f aca="false">AVERAGE(G3289,J3289,M3289,P3289)</f>
        <v>33.7678455758309</v>
      </c>
    </row>
    <row r="3290" s="5" customFormat="true" ht="15.25" hidden="false" customHeight="false" outlineLevel="0" collapsed="false">
      <c r="A3290" s="6" t="s">
        <v>1040</v>
      </c>
      <c r="B3290" s="7" t="n">
        <v>1979778</v>
      </c>
      <c r="C3290" s="6" t="n">
        <v>21</v>
      </c>
      <c r="D3290" s="8" t="n">
        <f aca="false">C3290/58039824</f>
        <v>3.61820532053991E-007</v>
      </c>
      <c r="E3290" s="6" t="n">
        <v>4761</v>
      </c>
      <c r="F3290" s="7" t="n">
        <f aca="false">E3290/57700746</f>
        <v>8.25119314748548E-005</v>
      </c>
      <c r="G3290" s="8" t="n">
        <f aca="false">F3290/$D3290</f>
        <v>228.046570509554</v>
      </c>
      <c r="H3290" s="6" t="n">
        <v>7740</v>
      </c>
      <c r="I3290" s="7" t="n">
        <f aca="false">H3290/41918464</f>
        <v>0.000184644170168067</v>
      </c>
      <c r="J3290" s="8" t="n">
        <f aca="false">I3290/$D3290</f>
        <v>510.319768532413</v>
      </c>
      <c r="K3290" s="6" t="n">
        <v>3336</v>
      </c>
      <c r="L3290" s="7" t="n">
        <f aca="false">K3290/43192891</f>
        <v>7.72349320169377E-005</v>
      </c>
      <c r="M3290" s="8" t="n">
        <f aca="false">L3290/$D3290</f>
        <v>213.461993376906</v>
      </c>
      <c r="N3290" s="6" t="n">
        <v>6040</v>
      </c>
      <c r="O3290" s="7" t="n">
        <f aca="false">N3290/49735264</f>
        <v>0.000121443006716522</v>
      </c>
      <c r="P3290" s="8" t="n">
        <f aca="false">O3290/$D3290</f>
        <v>335.644320755131</v>
      </c>
      <c r="Q3290" s="6" t="n">
        <v>9</v>
      </c>
      <c r="R3290" s="9" t="n">
        <f aca="false">Q3290/50554893</f>
        <v>1.78024311118609E-007</v>
      </c>
      <c r="S3290" s="8" t="n">
        <f aca="false">R3290/$D3290</f>
        <v>0.492023794525968</v>
      </c>
      <c r="T3290" s="10" t="n">
        <f aca="false">AVERAGE(G3290,J3290,M3290,P3290)</f>
        <v>321.868163293501</v>
      </c>
    </row>
    <row r="3291" s="5" customFormat="true" ht="15.25" hidden="false" customHeight="false" outlineLevel="0" collapsed="false">
      <c r="A3291" s="6" t="s">
        <v>1040</v>
      </c>
      <c r="B3291" s="7" t="n">
        <v>1979876</v>
      </c>
      <c r="C3291" s="6" t="n">
        <v>3783</v>
      </c>
      <c r="D3291" s="8" t="n">
        <f aca="false">C3291/58039824</f>
        <v>6.51793844171547E-005</v>
      </c>
      <c r="E3291" s="6" t="n">
        <v>5336</v>
      </c>
      <c r="F3291" s="7" t="n">
        <f aca="false">E3291/57700746</f>
        <v>9.24771405901754E-005</v>
      </c>
      <c r="G3291" s="8" t="n">
        <f aca="false">F3291/$D3291</f>
        <v>1.41880966531246</v>
      </c>
      <c r="H3291" s="6" t="n">
        <v>4785</v>
      </c>
      <c r="I3291" s="7" t="n">
        <f aca="false">H3291/41918464</f>
        <v>0.000114150174968243</v>
      </c>
      <c r="J3291" s="8" t="n">
        <f aca="false">I3291/$D3291</f>
        <v>1.75132330550516</v>
      </c>
      <c r="K3291" s="6" t="n">
        <v>3180</v>
      </c>
      <c r="L3291" s="7" t="n">
        <f aca="false">K3291/43192891</f>
        <v>7.36232265629082E-005</v>
      </c>
      <c r="M3291" s="8" t="n">
        <f aca="false">L3291/$D3291</f>
        <v>1.12954774306723</v>
      </c>
      <c r="N3291" s="6" t="n">
        <v>3988</v>
      </c>
      <c r="O3291" s="7" t="n">
        <f aca="false">N3291/49735264</f>
        <v>8.01845547658096E-005</v>
      </c>
      <c r="P3291" s="8" t="n">
        <f aca="false">O3291/$D3291</f>
        <v>1.23021344068886</v>
      </c>
      <c r="Q3291" s="6" t="n">
        <v>6098</v>
      </c>
      <c r="R3291" s="9" t="n">
        <f aca="false">Q3291/50554893</f>
        <v>0.000120621361022364</v>
      </c>
      <c r="S3291" s="8" t="n">
        <f aca="false">R3291/$D3291</f>
        <v>1.85060601754652</v>
      </c>
      <c r="T3291" s="10" t="n">
        <f aca="false">AVERAGE(G3291,J3291,M3291,P3291)</f>
        <v>1.38247353864343</v>
      </c>
    </row>
    <row r="3292" s="5" customFormat="true" ht="15.25" hidden="false" customHeight="false" outlineLevel="0" collapsed="false">
      <c r="A3292" s="6" t="s">
        <v>1040</v>
      </c>
      <c r="B3292" s="7" t="n">
        <v>1979897</v>
      </c>
      <c r="C3292" s="6" t="n">
        <v>18</v>
      </c>
      <c r="D3292" s="8" t="n">
        <f aca="false">C3292/58039824</f>
        <v>3.10131884617707E-007</v>
      </c>
      <c r="E3292" s="6" t="n">
        <v>90</v>
      </c>
      <c r="F3292" s="7" t="n">
        <f aca="false">E3292/57700746</f>
        <v>1.55977186152845E-006</v>
      </c>
      <c r="G3292" s="8" t="n">
        <f aca="false">F3292/$D3292</f>
        <v>5.02938246240352</v>
      </c>
      <c r="H3292" s="6" t="n">
        <v>414</v>
      </c>
      <c r="I3292" s="7" t="n">
        <f aca="false">H3292/41918464</f>
        <v>9.87631607875708E-006</v>
      </c>
      <c r="J3292" s="8" t="n">
        <f aca="false">I3292/$D3292</f>
        <v>31.8455359433017</v>
      </c>
      <c r="K3292" s="6" t="n">
        <v>16</v>
      </c>
      <c r="L3292" s="7" t="n">
        <f aca="false">K3292/43192891</f>
        <v>3.70431328618406E-007</v>
      </c>
      <c r="M3292" s="8" t="n">
        <f aca="false">L3292/$D3292</f>
        <v>1.19443161761658</v>
      </c>
      <c r="N3292" s="6" t="n">
        <v>1</v>
      </c>
      <c r="O3292" s="7" t="n">
        <f aca="false">N3292/49735264</f>
        <v>2.01064580656493E-008</v>
      </c>
      <c r="P3292" s="8" t="n">
        <f aca="false">O3292/$D3292</f>
        <v>0.0648319604107594</v>
      </c>
      <c r="Q3292" s="6" t="n">
        <v>493</v>
      </c>
      <c r="R3292" s="9" t="n">
        <f aca="false">Q3292/50554893</f>
        <v>9.75177615349715E-006</v>
      </c>
      <c r="S3292" s="8" t="n">
        <f aca="false">R3292/$D3292</f>
        <v>31.4439650909095</v>
      </c>
      <c r="T3292" s="10" t="n">
        <f aca="false">AVERAGE(G3292,J3292,M3292,P3292)</f>
        <v>9.53354549593315</v>
      </c>
    </row>
    <row r="3293" s="5" customFormat="true" ht="15.25" hidden="false" customHeight="false" outlineLevel="0" collapsed="false">
      <c r="A3293" s="6" t="s">
        <v>1040</v>
      </c>
      <c r="B3293" s="7" t="n">
        <v>1979945</v>
      </c>
      <c r="C3293" s="6" t="n">
        <v>1354</v>
      </c>
      <c r="D3293" s="8" t="n">
        <f aca="false">C3293/58039824</f>
        <v>2.33288095429097E-005</v>
      </c>
      <c r="E3293" s="6" t="n">
        <v>734</v>
      </c>
      <c r="F3293" s="7" t="n">
        <f aca="false">E3293/57700746</f>
        <v>1.27208060706875E-005</v>
      </c>
      <c r="G3293" s="8" t="n">
        <f aca="false">F3293/$D3293</f>
        <v>0.54528312073917</v>
      </c>
      <c r="H3293" s="6" t="n">
        <v>4</v>
      </c>
      <c r="I3293" s="7" t="n">
        <f aca="false">H3293/41918464</f>
        <v>9.54233437561071E-008</v>
      </c>
      <c r="J3293" s="8" t="n">
        <f aca="false">I3293/$D3293</f>
        <v>0.00409036490184339</v>
      </c>
      <c r="K3293" s="6" t="n">
        <v>0</v>
      </c>
      <c r="L3293" s="7" t="n">
        <f aca="false">K3293/43192891</f>
        <v>0</v>
      </c>
      <c r="M3293" s="8" t="n">
        <f aca="false">L3293/$D3293</f>
        <v>0</v>
      </c>
      <c r="N3293" s="6" t="n">
        <v>23</v>
      </c>
      <c r="O3293" s="7" t="n">
        <f aca="false">N3293/49735264</f>
        <v>4.62448535509935E-007</v>
      </c>
      <c r="P3293" s="8" t="n">
        <f aca="false">O3293/$D3293</f>
        <v>0.0198230661817241</v>
      </c>
      <c r="Q3293" s="6" t="n">
        <v>0</v>
      </c>
      <c r="R3293" s="9" t="n">
        <f aca="false">Q3293/50554893</f>
        <v>0</v>
      </c>
      <c r="S3293" s="8" t="n">
        <f aca="false">R3293/$D3293</f>
        <v>0</v>
      </c>
      <c r="T3293" s="10" t="n">
        <f aca="false">AVERAGE(G3293,J3293,M3293,P3293)</f>
        <v>0.142299137955684</v>
      </c>
    </row>
    <row r="3294" s="5" customFormat="true" ht="15.25" hidden="false" customHeight="false" outlineLevel="0" collapsed="false">
      <c r="A3294" s="6" t="s">
        <v>1040</v>
      </c>
      <c r="B3294" s="7" t="n">
        <v>1980314</v>
      </c>
      <c r="C3294" s="6" t="n">
        <v>16</v>
      </c>
      <c r="D3294" s="8" t="n">
        <f aca="false">C3294/58039824</f>
        <v>2.7567278632685E-007</v>
      </c>
      <c r="E3294" s="6" t="n">
        <v>273</v>
      </c>
      <c r="F3294" s="7" t="n">
        <f aca="false">E3294/57700746</f>
        <v>4.73130797996962E-006</v>
      </c>
      <c r="G3294" s="8" t="n">
        <f aca="false">F3294/$D3294</f>
        <v>17.162767652952</v>
      </c>
      <c r="H3294" s="6" t="n">
        <v>1194</v>
      </c>
      <c r="I3294" s="7" t="n">
        <f aca="false">H3294/41918464</f>
        <v>2.8483868111198E-005</v>
      </c>
      <c r="J3294" s="8" t="n">
        <f aca="false">I3294/$D3294</f>
        <v>103.324918250821</v>
      </c>
      <c r="K3294" s="6" t="n">
        <v>216</v>
      </c>
      <c r="L3294" s="7" t="n">
        <f aca="false">K3294/43192891</f>
        <v>5.00082293634848E-006</v>
      </c>
      <c r="M3294" s="8" t="n">
        <f aca="false">L3294/$D3294</f>
        <v>18.1404301925518</v>
      </c>
      <c r="N3294" s="6" t="n">
        <v>786</v>
      </c>
      <c r="O3294" s="7" t="n">
        <f aca="false">N3294/49735264</f>
        <v>1.58036760396004E-005</v>
      </c>
      <c r="P3294" s="8" t="n">
        <f aca="false">O3294/$D3294</f>
        <v>57.327660993214</v>
      </c>
      <c r="Q3294" s="6" t="n">
        <v>2</v>
      </c>
      <c r="R3294" s="9" t="n">
        <f aca="false">Q3294/50554893</f>
        <v>3.95609580263576E-008</v>
      </c>
      <c r="S3294" s="8" t="n">
        <f aca="false">R3294/$D3294</f>
        <v>0.143506940070074</v>
      </c>
      <c r="T3294" s="10" t="n">
        <f aca="false">AVERAGE(G3294,J3294,M3294,P3294)</f>
        <v>48.9889442723848</v>
      </c>
    </row>
    <row r="3295" s="5" customFormat="true" ht="15.25" hidden="false" customHeight="false" outlineLevel="0" collapsed="false">
      <c r="A3295" s="6" t="s">
        <v>1040</v>
      </c>
      <c r="B3295" s="7" t="n">
        <v>1982795</v>
      </c>
      <c r="C3295" s="6" t="n">
        <v>32</v>
      </c>
      <c r="D3295" s="8" t="n">
        <f aca="false">C3295/58039824</f>
        <v>5.51345572653701E-007</v>
      </c>
      <c r="E3295" s="6" t="n">
        <v>368</v>
      </c>
      <c r="F3295" s="7" t="n">
        <f aca="false">E3295/57700746</f>
        <v>6.3777338338052E-006</v>
      </c>
      <c r="G3295" s="8" t="n">
        <f aca="false">F3295/$D3295</f>
        <v>11.5675796635281</v>
      </c>
      <c r="H3295" s="6" t="n">
        <v>337</v>
      </c>
      <c r="I3295" s="7" t="n">
        <f aca="false">H3295/41918464</f>
        <v>8.03941671145202E-006</v>
      </c>
      <c r="J3295" s="8" t="n">
        <f aca="false">I3295/$D3295</f>
        <v>14.5814478436042</v>
      </c>
      <c r="K3295" s="6" t="n">
        <v>82</v>
      </c>
      <c r="L3295" s="7" t="n">
        <f aca="false">K3295/43192891</f>
        <v>1.89846055916933E-006</v>
      </c>
      <c r="M3295" s="8" t="n">
        <f aca="false">L3295/$D3295</f>
        <v>3.4433223976603</v>
      </c>
      <c r="N3295" s="6" t="n">
        <v>131</v>
      </c>
      <c r="O3295" s="7" t="n">
        <f aca="false">N3295/49735264</f>
        <v>2.63394600660007E-006</v>
      </c>
      <c r="P3295" s="8" t="n">
        <f aca="false">O3295/$D3295</f>
        <v>4.77730508276783</v>
      </c>
      <c r="Q3295" s="6" t="n">
        <v>22413</v>
      </c>
      <c r="R3295" s="9" t="n">
        <f aca="false">Q3295/50554893</f>
        <v>0.000443339876122377</v>
      </c>
      <c r="S3295" s="8" t="n">
        <f aca="false">R3295/$D3295</f>
        <v>804.105261947642</v>
      </c>
      <c r="T3295" s="10" t="n">
        <f aca="false">AVERAGE(G3295,J3295,M3295,P3295)</f>
        <v>8.5924137468901</v>
      </c>
    </row>
    <row r="3296" s="5" customFormat="true" ht="15.25" hidden="false" customHeight="false" outlineLevel="0" collapsed="false">
      <c r="A3296" s="6" t="s">
        <v>1040</v>
      </c>
      <c r="B3296" s="7" t="n">
        <v>1982963</v>
      </c>
      <c r="C3296" s="6" t="n">
        <v>41</v>
      </c>
      <c r="D3296" s="8" t="n">
        <f aca="false">C3296/58039824</f>
        <v>7.06411514962554E-007</v>
      </c>
      <c r="E3296" s="6" t="n">
        <v>3659</v>
      </c>
      <c r="F3296" s="7" t="n">
        <f aca="false">E3296/57700746</f>
        <v>6.3413391570362E-005</v>
      </c>
      <c r="G3296" s="8" t="n">
        <f aca="false">F3296/$D3296</f>
        <v>89.768343560656</v>
      </c>
      <c r="H3296" s="6" t="n">
        <v>1291</v>
      </c>
      <c r="I3296" s="7" t="n">
        <f aca="false">H3296/41918464</f>
        <v>3.07978841972836E-005</v>
      </c>
      <c r="J3296" s="8" t="n">
        <f aca="false">I3296/$D3296</f>
        <v>43.5976531312858</v>
      </c>
      <c r="K3296" s="6" t="n">
        <v>1034</v>
      </c>
      <c r="L3296" s="7" t="n">
        <f aca="false">K3296/43192891</f>
        <v>2.39391246119645E-005</v>
      </c>
      <c r="M3296" s="8" t="n">
        <f aca="false">L3296/$D3296</f>
        <v>33.8883555900607</v>
      </c>
      <c r="N3296" s="6" t="n">
        <v>2866</v>
      </c>
      <c r="O3296" s="7" t="n">
        <f aca="false">N3296/49735264</f>
        <v>5.76251088161511E-005</v>
      </c>
      <c r="P3296" s="8" t="n">
        <f aca="false">O3296/$D3296</f>
        <v>81.5744188700062</v>
      </c>
      <c r="Q3296" s="6" t="n">
        <v>4</v>
      </c>
      <c r="R3296" s="9" t="n">
        <f aca="false">Q3296/50554893</f>
        <v>7.91219160527152E-008</v>
      </c>
      <c r="S3296" s="8" t="n">
        <f aca="false">R3296/$D3296</f>
        <v>0.112005416640058</v>
      </c>
      <c r="T3296" s="10" t="n">
        <f aca="false">AVERAGE(G3296,J3296,M3296,P3296)</f>
        <v>62.2071927880022</v>
      </c>
    </row>
    <row r="3297" s="5" customFormat="true" ht="15.25" hidden="false" customHeight="false" outlineLevel="0" collapsed="false">
      <c r="A3297" s="6" t="s">
        <v>1041</v>
      </c>
      <c r="B3297" s="7" t="n">
        <v>1987838</v>
      </c>
      <c r="C3297" s="6" t="n">
        <v>26457</v>
      </c>
      <c r="D3297" s="8" t="n">
        <f aca="false">C3297/58039824</f>
        <v>0.000455842181740592</v>
      </c>
      <c r="E3297" s="6" t="n">
        <v>8010</v>
      </c>
      <c r="F3297" s="7" t="n">
        <f aca="false">E3297/57700746</f>
        <v>0.000138819695676032</v>
      </c>
      <c r="G3297" s="8" t="n">
        <f aca="false">F3297/$D3297</f>
        <v>0.304534554362567</v>
      </c>
      <c r="H3297" s="6" t="n">
        <v>7588</v>
      </c>
      <c r="I3297" s="7" t="n">
        <f aca="false">H3297/41918464</f>
        <v>0.000181018083105335</v>
      </c>
      <c r="J3297" s="8" t="n">
        <f aca="false">I3297/$D3297</f>
        <v>0.397106916288734</v>
      </c>
      <c r="K3297" s="6" t="n">
        <v>12377</v>
      </c>
      <c r="L3297" s="7" t="n">
        <f aca="false">K3297/43192891</f>
        <v>0.000286551784644376</v>
      </c>
      <c r="M3297" s="8" t="n">
        <f aca="false">L3297/$D3297</f>
        <v>0.628620597484427</v>
      </c>
      <c r="N3297" s="6" t="n">
        <v>6244</v>
      </c>
      <c r="O3297" s="7" t="n">
        <f aca="false">N3297/49735264</f>
        <v>0.000125544724161915</v>
      </c>
      <c r="P3297" s="8" t="n">
        <f aca="false">O3297/$D3297</f>
        <v>0.275412695864462</v>
      </c>
      <c r="Q3297" s="6" t="n">
        <v>19745</v>
      </c>
      <c r="R3297" s="9" t="n">
        <f aca="false">Q3297/50554893</f>
        <v>0.000390565558115215</v>
      </c>
      <c r="S3297" s="8" t="n">
        <f aca="false">R3297/$D3297</f>
        <v>0.85679994910492</v>
      </c>
      <c r="T3297" s="10" t="n">
        <f aca="false">AVERAGE(G3297,J3297,M3297,P3297)</f>
        <v>0.401418691000047</v>
      </c>
    </row>
    <row r="3298" s="5" customFormat="true" ht="15.25" hidden="false" customHeight="false" outlineLevel="0" collapsed="false">
      <c r="A3298" s="6" t="s">
        <v>1041</v>
      </c>
      <c r="B3298" s="7" t="n">
        <v>1988022</v>
      </c>
      <c r="C3298" s="6" t="n">
        <v>1036</v>
      </c>
      <c r="D3298" s="8" t="n">
        <f aca="false">C3298/58039824</f>
        <v>1.78498129146636E-005</v>
      </c>
      <c r="E3298" s="6" t="n">
        <v>1632</v>
      </c>
      <c r="F3298" s="7" t="n">
        <f aca="false">E3298/57700746</f>
        <v>2.82838630890491E-005</v>
      </c>
      <c r="G3298" s="8" t="n">
        <f aca="false">F3298/$D3298</f>
        <v>1.5845467526337</v>
      </c>
      <c r="H3298" s="6" t="n">
        <v>1711</v>
      </c>
      <c r="I3298" s="7" t="n">
        <f aca="false">H3298/41918464</f>
        <v>4.08173352916748E-005</v>
      </c>
      <c r="J3298" s="8" t="n">
        <f aca="false">I3298/$D3298</f>
        <v>2.28670941744961</v>
      </c>
      <c r="K3298" s="6" t="n">
        <v>113</v>
      </c>
      <c r="L3298" s="7" t="n">
        <f aca="false">K3298/43192891</f>
        <v>2.61617125836749E-006</v>
      </c>
      <c r="M3298" s="8" t="n">
        <f aca="false">L3298/$D3298</f>
        <v>0.146565752306475</v>
      </c>
      <c r="N3298" s="6" t="n">
        <v>1880</v>
      </c>
      <c r="O3298" s="7" t="n">
        <f aca="false">N3298/49735264</f>
        <v>3.78001411634208E-005</v>
      </c>
      <c r="P3298" s="8" t="n">
        <f aca="false">O3298/$D3298</f>
        <v>2.11767716245183</v>
      </c>
      <c r="Q3298" s="6" t="n">
        <v>151</v>
      </c>
      <c r="R3298" s="9" t="n">
        <f aca="false">Q3298/50554893</f>
        <v>2.98685233099E-006</v>
      </c>
      <c r="S3298" s="8" t="n">
        <f aca="false">R3298/$D3298</f>
        <v>0.167332416606804</v>
      </c>
      <c r="T3298" s="10" t="n">
        <f aca="false">AVERAGE(G3298,J3298,M3298,P3298)</f>
        <v>1.5338747712104</v>
      </c>
    </row>
    <row r="3299" s="5" customFormat="true" ht="15.25" hidden="false" customHeight="false" outlineLevel="0" collapsed="false">
      <c r="A3299" s="6" t="s">
        <v>1042</v>
      </c>
      <c r="B3299" s="7" t="n">
        <v>1989055</v>
      </c>
      <c r="C3299" s="6" t="n">
        <v>2037</v>
      </c>
      <c r="D3299" s="8" t="n">
        <f aca="false">C3299/58039824</f>
        <v>3.50965916092371E-005</v>
      </c>
      <c r="E3299" s="6" t="n">
        <v>0</v>
      </c>
      <c r="F3299" s="7" t="n">
        <f aca="false">E3299/57700746</f>
        <v>0</v>
      </c>
      <c r="G3299" s="8" t="n">
        <f aca="false">F3299/$D3299</f>
        <v>0</v>
      </c>
      <c r="H3299" s="6" t="n">
        <v>4</v>
      </c>
      <c r="I3299" s="7" t="n">
        <f aca="false">H3299/41918464</f>
        <v>9.54233437561071E-008</v>
      </c>
      <c r="J3299" s="8" t="n">
        <f aca="false">I3299/$D3299</f>
        <v>0.00271887779926164</v>
      </c>
      <c r="K3299" s="6" t="n">
        <v>512</v>
      </c>
      <c r="L3299" s="7" t="n">
        <f aca="false">K3299/43192891</f>
        <v>1.1853802515789E-005</v>
      </c>
      <c r="M3299" s="8" t="n">
        <f aca="false">L3299/$D3299</f>
        <v>0.337747968457119</v>
      </c>
      <c r="N3299" s="6" t="n">
        <v>2</v>
      </c>
      <c r="O3299" s="7" t="n">
        <f aca="false">N3299/49735264</f>
        <v>4.02129161312987E-008</v>
      </c>
      <c r="P3299" s="8" t="n">
        <f aca="false">O3299/$D3299</f>
        <v>0.00114577838722992</v>
      </c>
      <c r="Q3299" s="6" t="n">
        <v>1</v>
      </c>
      <c r="R3299" s="9" t="n">
        <f aca="false">Q3299/50554893</f>
        <v>1.97804790131788E-008</v>
      </c>
      <c r="S3299" s="8" t="n">
        <f aca="false">R3299/$D3299</f>
        <v>0.000563601139205003</v>
      </c>
      <c r="T3299" s="10" t="n">
        <f aca="false">AVERAGE(G3299,J3299,M3299,P3299)</f>
        <v>0.0854031561609025</v>
      </c>
    </row>
    <row r="3300" s="5" customFormat="true" ht="15.25" hidden="false" customHeight="false" outlineLevel="0" collapsed="false">
      <c r="A3300" s="6" t="s">
        <v>1042</v>
      </c>
      <c r="B3300" s="7" t="n">
        <v>1989127</v>
      </c>
      <c r="C3300" s="6" t="n">
        <v>36</v>
      </c>
      <c r="D3300" s="8" t="n">
        <f aca="false">C3300/58039824</f>
        <v>6.20263769235413E-007</v>
      </c>
      <c r="E3300" s="6" t="n">
        <v>8984</v>
      </c>
      <c r="F3300" s="7" t="n">
        <f aca="false">E3300/57700746</f>
        <v>0.000155699893377462</v>
      </c>
      <c r="G3300" s="8" t="n">
        <f aca="false">F3300/$D3300</f>
        <v>251.022066901296</v>
      </c>
      <c r="H3300" s="6" t="n">
        <v>931</v>
      </c>
      <c r="I3300" s="7" t="n">
        <f aca="false">H3300/41918464</f>
        <v>2.22097832592339E-005</v>
      </c>
      <c r="J3300" s="8" t="n">
        <f aca="false">I3300/$D3300</f>
        <v>35.8069975401134</v>
      </c>
      <c r="K3300" s="6" t="n">
        <v>2620</v>
      </c>
      <c r="L3300" s="7" t="n">
        <f aca="false">K3300/43192891</f>
        <v>6.0658130061264E-005</v>
      </c>
      <c r="M3300" s="8" t="n">
        <f aca="false">L3300/$D3300</f>
        <v>97.7940886923576</v>
      </c>
      <c r="N3300" s="6" t="n">
        <v>3030</v>
      </c>
      <c r="O3300" s="7" t="n">
        <f aca="false">N3300/49735264</f>
        <v>6.09225679389175E-005</v>
      </c>
      <c r="P3300" s="8" t="n">
        <f aca="false">O3300/$D3300</f>
        <v>98.2204200223005</v>
      </c>
      <c r="Q3300" s="6" t="n">
        <v>615</v>
      </c>
      <c r="R3300" s="9" t="n">
        <f aca="false">Q3300/50554893</f>
        <v>1.2164994593105E-005</v>
      </c>
      <c r="S3300" s="8" t="n">
        <f aca="false">R3300/$D3300</f>
        <v>19.6126151429101</v>
      </c>
      <c r="T3300" s="10" t="n">
        <f aca="false">AVERAGE(G3300,J3300,M3300,P3300)</f>
        <v>120.710893289017</v>
      </c>
    </row>
    <row r="3301" s="5" customFormat="true" ht="15.25" hidden="false" customHeight="false" outlineLevel="0" collapsed="false">
      <c r="A3301" s="6" t="s">
        <v>1043</v>
      </c>
      <c r="B3301" s="7" t="n">
        <v>1990856</v>
      </c>
      <c r="C3301" s="6" t="n">
        <v>433</v>
      </c>
      <c r="D3301" s="8" t="n">
        <f aca="false">C3301/58039824</f>
        <v>7.46039477997039E-006</v>
      </c>
      <c r="E3301" s="6" t="n">
        <v>56</v>
      </c>
      <c r="F3301" s="7" t="n">
        <f aca="false">E3301/57700746</f>
        <v>9.70524713839922E-007</v>
      </c>
      <c r="G3301" s="8" t="n">
        <f aca="false">F3301/$D3301</f>
        <v>0.130090262306973</v>
      </c>
      <c r="H3301" s="6" t="n">
        <v>106</v>
      </c>
      <c r="I3301" s="7" t="n">
        <f aca="false">H3301/41918464</f>
        <v>2.52871860953684E-006</v>
      </c>
      <c r="J3301" s="8" t="n">
        <f aca="false">I3301/$D3301</f>
        <v>0.338952385780699</v>
      </c>
      <c r="K3301" s="6" t="n">
        <v>768</v>
      </c>
      <c r="L3301" s="7" t="n">
        <f aca="false">K3301/43192891</f>
        <v>1.77807037736835E-005</v>
      </c>
      <c r="M3301" s="8" t="n">
        <f aca="false">L3301/$D3301</f>
        <v>2.38334623007096</v>
      </c>
      <c r="N3301" s="6" t="n">
        <v>2181</v>
      </c>
      <c r="O3301" s="7" t="n">
        <f aca="false">N3301/49735264</f>
        <v>4.38521850411812E-005</v>
      </c>
      <c r="P3301" s="8" t="n">
        <f aca="false">O3301/$D3301</f>
        <v>5.87799792564802</v>
      </c>
      <c r="Q3301" s="6" t="n">
        <v>6</v>
      </c>
      <c r="R3301" s="9" t="n">
        <f aca="false">Q3301/50554893</f>
        <v>1.18682874079073E-007</v>
      </c>
      <c r="S3301" s="8" t="n">
        <f aca="false">R3301/$D3301</f>
        <v>0.0159083905851352</v>
      </c>
      <c r="T3301" s="10" t="n">
        <f aca="false">AVERAGE(G3301,J3301,M3301,P3301)</f>
        <v>2.18259670095166</v>
      </c>
    </row>
    <row r="3302" s="5" customFormat="true" ht="15.25" hidden="false" customHeight="false" outlineLevel="0" collapsed="false">
      <c r="A3302" s="6" t="s">
        <v>1044</v>
      </c>
      <c r="B3302" s="7" t="n">
        <v>1992258</v>
      </c>
      <c r="C3302" s="6" t="n">
        <v>6780</v>
      </c>
      <c r="D3302" s="8" t="n">
        <f aca="false">C3302/58039824</f>
        <v>0.000116816343206003</v>
      </c>
      <c r="E3302" s="6" t="n">
        <v>17787</v>
      </c>
      <c r="F3302" s="7" t="n">
        <f aca="false">E3302/57700746</f>
        <v>0.000308262912233405</v>
      </c>
      <c r="G3302" s="8" t="n">
        <f aca="false">F3302/$D3302</f>
        <v>2.63886801943278</v>
      </c>
      <c r="H3302" s="6" t="n">
        <v>13238</v>
      </c>
      <c r="I3302" s="7" t="n">
        <f aca="false">H3302/41918464</f>
        <v>0.000315803556160836</v>
      </c>
      <c r="J3302" s="8" t="n">
        <f aca="false">I3302/$D3302</f>
        <v>2.70341929471225</v>
      </c>
      <c r="K3302" s="6" t="n">
        <v>15646</v>
      </c>
      <c r="L3302" s="7" t="n">
        <f aca="false">K3302/43192891</f>
        <v>0.000362235535472724</v>
      </c>
      <c r="M3302" s="8" t="n">
        <f aca="false">L3302/$D3302</f>
        <v>3.10089774710659</v>
      </c>
      <c r="N3302" s="6" t="n">
        <v>14278</v>
      </c>
      <c r="O3302" s="7" t="n">
        <f aca="false">N3302/49735264</f>
        <v>0.000287080008261341</v>
      </c>
      <c r="P3302" s="8" t="n">
        <f aca="false">O3302/$D3302</f>
        <v>2.45753291348183</v>
      </c>
      <c r="Q3302" s="6" t="n">
        <v>5450</v>
      </c>
      <c r="R3302" s="9" t="n">
        <f aca="false">Q3302/50554893</f>
        <v>0.000107803610621824</v>
      </c>
      <c r="S3302" s="8" t="n">
        <f aca="false">R3302/$D3302</f>
        <v>0.922846989241183</v>
      </c>
      <c r="T3302" s="10" t="n">
        <f aca="false">AVERAGE(G3302,J3302,M3302,P3302)</f>
        <v>2.72517949368336</v>
      </c>
    </row>
    <row r="3303" s="5" customFormat="true" ht="15.25" hidden="false" customHeight="false" outlineLevel="0" collapsed="false">
      <c r="A3303" s="6" t="s">
        <v>1044</v>
      </c>
      <c r="B3303" s="7" t="n">
        <v>1992544</v>
      </c>
      <c r="C3303" s="6" t="n">
        <v>2483</v>
      </c>
      <c r="D3303" s="8" t="n">
        <f aca="false">C3303/58039824</f>
        <v>4.27809705280981E-005</v>
      </c>
      <c r="E3303" s="6" t="n">
        <v>3966</v>
      </c>
      <c r="F3303" s="7" t="n">
        <f aca="false">E3303/57700746</f>
        <v>6.87339466980202E-005</v>
      </c>
      <c r="G3303" s="8" t="n">
        <f aca="false">F3303/$D3303</f>
        <v>1.6066476718399</v>
      </c>
      <c r="H3303" s="6" t="n">
        <v>1357</v>
      </c>
      <c r="I3303" s="7" t="n">
        <f aca="false">H3303/41918464</f>
        <v>3.23723693692593E-005</v>
      </c>
      <c r="J3303" s="8" t="n">
        <f aca="false">I3303/$D3303</f>
        <v>0.756700209687798</v>
      </c>
      <c r="K3303" s="6" t="n">
        <v>2295</v>
      </c>
      <c r="L3303" s="7" t="n">
        <f aca="false">K3303/43192891</f>
        <v>5.31337436987026E-005</v>
      </c>
      <c r="M3303" s="8" t="n">
        <f aca="false">L3303/$D3303</f>
        <v>1.24199481785494</v>
      </c>
      <c r="N3303" s="6" t="n">
        <v>1509</v>
      </c>
      <c r="O3303" s="7" t="n">
        <f aca="false">N3303/49735264</f>
        <v>3.03406452210649E-005</v>
      </c>
      <c r="P3303" s="8" t="n">
        <f aca="false">O3303/$D3303</f>
        <v>0.709208904018142</v>
      </c>
      <c r="Q3303" s="6" t="n">
        <v>718</v>
      </c>
      <c r="R3303" s="9" t="n">
        <f aca="false">Q3303/50554893</f>
        <v>1.42023839314624E-005</v>
      </c>
      <c r="S3303" s="8" t="n">
        <f aca="false">R3303/$D3303</f>
        <v>0.331979002723522</v>
      </c>
      <c r="T3303" s="10" t="n">
        <f aca="false">AVERAGE(G3303,J3303,M3303,P3303)</f>
        <v>1.07863790085019</v>
      </c>
    </row>
    <row r="3304" s="5" customFormat="true" ht="15.25" hidden="false" customHeight="false" outlineLevel="0" collapsed="false">
      <c r="A3304" s="6" t="s">
        <v>1045</v>
      </c>
      <c r="B3304" s="7" t="n">
        <v>1995157</v>
      </c>
      <c r="C3304" s="6" t="n">
        <v>1553</v>
      </c>
      <c r="D3304" s="8" t="n">
        <f aca="false">C3304/58039824</f>
        <v>2.67574898228499E-005</v>
      </c>
      <c r="E3304" s="6" t="n">
        <v>104</v>
      </c>
      <c r="F3304" s="7" t="n">
        <f aca="false">E3304/57700746</f>
        <v>1.80240303998843E-006</v>
      </c>
      <c r="G3304" s="8" t="n">
        <f aca="false">F3304/$D3304</f>
        <v>0.0673606923489976</v>
      </c>
      <c r="H3304" s="6" t="n">
        <v>42</v>
      </c>
      <c r="I3304" s="7" t="n">
        <f aca="false">H3304/41918464</f>
        <v>1.00194510943912E-006</v>
      </c>
      <c r="J3304" s="8" t="n">
        <f aca="false">I3304/$D3304</f>
        <v>0.0374454074755361</v>
      </c>
      <c r="K3304" s="6" t="n">
        <v>6</v>
      </c>
      <c r="L3304" s="7" t="n">
        <f aca="false">K3304/43192891</f>
        <v>1.38911748231902E-007</v>
      </c>
      <c r="M3304" s="8" t="n">
        <f aca="false">L3304/$D3304</f>
        <v>0.00519150896259622</v>
      </c>
      <c r="N3304" s="6" t="n">
        <v>1358</v>
      </c>
      <c r="O3304" s="7" t="n">
        <f aca="false">N3304/49735264</f>
        <v>2.73045700531518E-005</v>
      </c>
      <c r="P3304" s="8" t="n">
        <f aca="false">O3304/$D3304</f>
        <v>1.02044587268551</v>
      </c>
      <c r="Q3304" s="6" t="n">
        <v>3</v>
      </c>
      <c r="R3304" s="9" t="n">
        <f aca="false">Q3304/50554893</f>
        <v>5.93414370395364E-008</v>
      </c>
      <c r="S3304" s="8" t="n">
        <f aca="false">R3304/$D3304</f>
        <v>0.00221775052265407</v>
      </c>
      <c r="T3304" s="10" t="n">
        <f aca="false">AVERAGE(G3304,J3304,M3304,P3304)</f>
        <v>0.282610870368161</v>
      </c>
    </row>
    <row r="3305" s="5" customFormat="true" ht="15.25" hidden="false" customHeight="false" outlineLevel="0" collapsed="false">
      <c r="A3305" s="6" t="s">
        <v>1046</v>
      </c>
      <c r="B3305" s="7" t="n">
        <v>1996102</v>
      </c>
      <c r="C3305" s="6" t="n">
        <v>421</v>
      </c>
      <c r="D3305" s="8" t="n">
        <f aca="false">C3305/58039824</f>
        <v>7.25364019022525E-006</v>
      </c>
      <c r="E3305" s="6" t="n">
        <v>2184</v>
      </c>
      <c r="F3305" s="7" t="n">
        <f aca="false">E3305/57700746</f>
        <v>3.78504638397569E-005</v>
      </c>
      <c r="G3305" s="8" t="n">
        <f aca="false">F3305/$D3305</f>
        <v>5.21813363320156</v>
      </c>
      <c r="H3305" s="6" t="n">
        <v>2754</v>
      </c>
      <c r="I3305" s="7" t="n">
        <f aca="false">H3305/41918464</f>
        <v>6.56989721760797E-005</v>
      </c>
      <c r="J3305" s="8" t="n">
        <f aca="false">I3305/$D3305</f>
        <v>9.05737952988258</v>
      </c>
      <c r="K3305" s="6" t="n">
        <v>1463</v>
      </c>
      <c r="L3305" s="7" t="n">
        <f aca="false">K3305/43192891</f>
        <v>3.38713146105455E-005</v>
      </c>
      <c r="M3305" s="8" t="n">
        <f aca="false">L3305/$D3305</f>
        <v>4.66956089939356</v>
      </c>
      <c r="N3305" s="6" t="n">
        <v>2580</v>
      </c>
      <c r="O3305" s="7" t="n">
        <f aca="false">N3305/49735264</f>
        <v>5.18746618093753E-005</v>
      </c>
      <c r="P3305" s="8" t="n">
        <f aca="false">O3305/$D3305</f>
        <v>7.15153501538163</v>
      </c>
      <c r="Q3305" s="6" t="n">
        <v>2</v>
      </c>
      <c r="R3305" s="9" t="n">
        <f aca="false">Q3305/50554893</f>
        <v>3.95609580263576E-008</v>
      </c>
      <c r="S3305" s="8" t="n">
        <f aca="false">R3305/$D3305</f>
        <v>0.00545394546584604</v>
      </c>
      <c r="T3305" s="10" t="n">
        <f aca="false">AVERAGE(G3305,J3305,M3305,P3305)</f>
        <v>6.52415226946483</v>
      </c>
    </row>
    <row r="3306" s="5" customFormat="true" ht="15.25" hidden="false" customHeight="false" outlineLevel="0" collapsed="false">
      <c r="A3306" s="6" t="s">
        <v>1046</v>
      </c>
      <c r="B3306" s="7" t="n">
        <v>1996216</v>
      </c>
      <c r="C3306" s="6" t="n">
        <v>3208</v>
      </c>
      <c r="D3306" s="8" t="n">
        <f aca="false">C3306/58039824</f>
        <v>5.52723936585335E-005</v>
      </c>
      <c r="E3306" s="6" t="n">
        <v>6</v>
      </c>
      <c r="F3306" s="7" t="n">
        <f aca="false">E3306/57700746</f>
        <v>1.03984790768563E-007</v>
      </c>
      <c r="G3306" s="8" t="n">
        <f aca="false">F3306/$D3306</f>
        <v>0.00188131513556241</v>
      </c>
      <c r="H3306" s="6" t="n">
        <v>354</v>
      </c>
      <c r="I3306" s="7" t="n">
        <f aca="false">H3306/41918464</f>
        <v>8.44496592241548E-006</v>
      </c>
      <c r="J3306" s="8" t="n">
        <f aca="false">I3306/$D3306</f>
        <v>0.152788134608165</v>
      </c>
      <c r="K3306" s="6" t="n">
        <v>265</v>
      </c>
      <c r="L3306" s="7" t="n">
        <f aca="false">K3306/43192891</f>
        <v>6.13526888024235E-006</v>
      </c>
      <c r="M3306" s="8" t="n">
        <f aca="false">L3306/$D3306</f>
        <v>0.111000600374671</v>
      </c>
      <c r="N3306" s="6" t="n">
        <v>3</v>
      </c>
      <c r="O3306" s="7" t="n">
        <f aca="false">N3306/49735264</f>
        <v>6.03193741969481E-008</v>
      </c>
      <c r="P3306" s="8" t="n">
        <f aca="false">O3306/$D3306</f>
        <v>0.00109131105429583</v>
      </c>
      <c r="Q3306" s="6" t="n">
        <v>2</v>
      </c>
      <c r="R3306" s="9" t="n">
        <f aca="false">Q3306/50554893</f>
        <v>3.95609580263576E-008</v>
      </c>
      <c r="S3306" s="8" t="n">
        <f aca="false">R3306/$D3306</f>
        <v>0.00071574533700785</v>
      </c>
      <c r="T3306" s="10" t="n">
        <f aca="false">AVERAGE(G3306,J3306,M3306,P3306)</f>
        <v>0.0666903402931733</v>
      </c>
    </row>
    <row r="3307" s="5" customFormat="true" ht="15.25" hidden="false" customHeight="false" outlineLevel="0" collapsed="false">
      <c r="A3307" s="6" t="s">
        <v>1046</v>
      </c>
      <c r="B3307" s="7" t="n">
        <v>1996530</v>
      </c>
      <c r="C3307" s="6" t="n">
        <v>1636</v>
      </c>
      <c r="D3307" s="8" t="n">
        <f aca="false">C3307/58039824</f>
        <v>2.81875424019204E-005</v>
      </c>
      <c r="E3307" s="6" t="n">
        <v>982</v>
      </c>
      <c r="F3307" s="7" t="n">
        <f aca="false">E3307/57700746</f>
        <v>1.70188440891215E-005</v>
      </c>
      <c r="G3307" s="8" t="n">
        <f aca="false">F3307/$D3307</f>
        <v>0.603771831061156</v>
      </c>
      <c r="H3307" s="6" t="n">
        <v>1401</v>
      </c>
      <c r="I3307" s="7" t="n">
        <f aca="false">H3307/41918464</f>
        <v>3.34220261505765E-005</v>
      </c>
      <c r="J3307" s="8" t="n">
        <f aca="false">I3307/$D3307</f>
        <v>1.18570202659099</v>
      </c>
      <c r="K3307" s="6" t="n">
        <v>1235</v>
      </c>
      <c r="L3307" s="7" t="n">
        <f aca="false">K3307/43192891</f>
        <v>2.85926681777332E-005</v>
      </c>
      <c r="M3307" s="8" t="n">
        <f aca="false">L3307/$D3307</f>
        <v>1.01437251144623</v>
      </c>
      <c r="N3307" s="6" t="n">
        <v>1495</v>
      </c>
      <c r="O3307" s="7" t="n">
        <f aca="false">N3307/49735264</f>
        <v>3.00591548081458E-005</v>
      </c>
      <c r="P3307" s="8" t="n">
        <f aca="false">O3307/$D3307</f>
        <v>1.06639856641414</v>
      </c>
      <c r="Q3307" s="6" t="n">
        <v>3</v>
      </c>
      <c r="R3307" s="9" t="n">
        <f aca="false">Q3307/50554893</f>
        <v>5.93414370395364E-008</v>
      </c>
      <c r="S3307" s="8" t="n">
        <f aca="false">R3307/$D3307</f>
        <v>0.00210523628464656</v>
      </c>
      <c r="T3307" s="10" t="n">
        <f aca="false">AVERAGE(G3307,J3307,M3307,P3307)</f>
        <v>0.96756123387813</v>
      </c>
    </row>
    <row r="3308" s="5" customFormat="true" ht="15.25" hidden="false" customHeight="false" outlineLevel="0" collapsed="false">
      <c r="A3308" s="6" t="s">
        <v>21</v>
      </c>
      <c r="B3308" s="7" t="n">
        <v>1996572</v>
      </c>
      <c r="C3308" s="6" t="n">
        <v>4074</v>
      </c>
      <c r="D3308" s="8" t="n">
        <f aca="false">C3308/58039824</f>
        <v>7.01931832184743E-005</v>
      </c>
      <c r="E3308" s="6" t="n">
        <v>176</v>
      </c>
      <c r="F3308" s="7" t="n">
        <f aca="false">E3308/57700746</f>
        <v>3.05022052921118E-006</v>
      </c>
      <c r="G3308" s="8" t="n">
        <f aca="false">F3308/$D3308</f>
        <v>0.0434546545597948</v>
      </c>
      <c r="H3308" s="6" t="n">
        <v>15</v>
      </c>
      <c r="I3308" s="7" t="n">
        <f aca="false">H3308/41918464</f>
        <v>3.57837539085402E-007</v>
      </c>
      <c r="J3308" s="8" t="n">
        <f aca="false">I3308/$D3308</f>
        <v>0.00509789587361557</v>
      </c>
      <c r="K3308" s="6" t="n">
        <v>873</v>
      </c>
      <c r="L3308" s="7" t="n">
        <f aca="false">K3308/43192891</f>
        <v>2.02116593677418E-005</v>
      </c>
      <c r="M3308" s="8" t="n">
        <f aca="false">L3308/$D3308</f>
        <v>0.287943336389712</v>
      </c>
      <c r="N3308" s="6" t="n">
        <v>857</v>
      </c>
      <c r="O3308" s="7" t="n">
        <f aca="false">N3308/49735264</f>
        <v>1.72312345622615E-005</v>
      </c>
      <c r="P3308" s="8" t="n">
        <f aca="false">O3308/$D3308</f>
        <v>0.245483019464009</v>
      </c>
      <c r="Q3308" s="6" t="n">
        <v>1</v>
      </c>
      <c r="R3308" s="9" t="n">
        <f aca="false">Q3308/50554893</f>
        <v>1.97804790131788E-008</v>
      </c>
      <c r="S3308" s="8" t="n">
        <f aca="false">R3308/$D3308</f>
        <v>0.000281800569602502</v>
      </c>
      <c r="T3308" s="10" t="n">
        <f aca="false">AVERAGE(G3308,J3308,M3308,P3308)</f>
        <v>0.145494726571783</v>
      </c>
    </row>
    <row r="3309" s="5" customFormat="true" ht="15.25" hidden="false" customHeight="false" outlineLevel="0" collapsed="false">
      <c r="A3309" s="6" t="s">
        <v>1047</v>
      </c>
      <c r="B3309" s="7" t="n">
        <v>1996603</v>
      </c>
      <c r="C3309" s="6" t="n">
        <v>956</v>
      </c>
      <c r="D3309" s="8" t="n">
        <f aca="false">C3309/58039824</f>
        <v>1.64714489830293E-005</v>
      </c>
      <c r="E3309" s="6" t="n">
        <v>2300</v>
      </c>
      <c r="F3309" s="7" t="n">
        <f aca="false">E3309/57700746</f>
        <v>3.98608364612825E-005</v>
      </c>
      <c r="G3309" s="8" t="n">
        <f aca="false">F3309/$D3309</f>
        <v>2.41999574550797</v>
      </c>
      <c r="H3309" s="6" t="n">
        <v>1350</v>
      </c>
      <c r="I3309" s="7" t="n">
        <f aca="false">H3309/41918464</f>
        <v>3.22053785176861E-005</v>
      </c>
      <c r="J3309" s="8" t="n">
        <f aca="false">I3309/$D3309</f>
        <v>1.95522437345176</v>
      </c>
      <c r="K3309" s="6" t="n">
        <v>675</v>
      </c>
      <c r="L3309" s="7" t="n">
        <f aca="false">K3309/43192891</f>
        <v>1.5627571676089E-005</v>
      </c>
      <c r="M3309" s="8" t="n">
        <f aca="false">L3309/$D3309</f>
        <v>0.948767269484928</v>
      </c>
      <c r="N3309" s="6" t="n">
        <v>1139</v>
      </c>
      <c r="O3309" s="7" t="n">
        <f aca="false">N3309/49735264</f>
        <v>2.29012557367746E-005</v>
      </c>
      <c r="P3309" s="8" t="n">
        <f aca="false">O3309/$D3309</f>
        <v>1.39036072420647</v>
      </c>
      <c r="Q3309" s="6" t="n">
        <v>0</v>
      </c>
      <c r="R3309" s="9" t="n">
        <f aca="false">Q3309/50554893</f>
        <v>0</v>
      </c>
      <c r="S3309" s="8" t="n">
        <f aca="false">R3309/$D3309</f>
        <v>0</v>
      </c>
      <c r="T3309" s="10" t="n">
        <f aca="false">AVERAGE(G3309,J3309,M3309,P3309)</f>
        <v>1.67858702816278</v>
      </c>
    </row>
    <row r="3310" s="5" customFormat="true" ht="15.25" hidden="false" customHeight="false" outlineLevel="0" collapsed="false">
      <c r="A3310" s="6" t="s">
        <v>1047</v>
      </c>
      <c r="B3310" s="7" t="n">
        <v>1996898</v>
      </c>
      <c r="C3310" s="6" t="n">
        <v>71</v>
      </c>
      <c r="D3310" s="8" t="n">
        <f aca="false">C3310/58039824</f>
        <v>1.2232979893254E-006</v>
      </c>
      <c r="E3310" s="6" t="n">
        <v>5801</v>
      </c>
      <c r="F3310" s="7" t="n">
        <f aca="false">E3310/57700746</f>
        <v>0.000100535961874739</v>
      </c>
      <c r="G3310" s="8" t="n">
        <f aca="false">F3310/$D3310</f>
        <v>82.1843596180361</v>
      </c>
      <c r="H3310" s="6" t="n">
        <v>14</v>
      </c>
      <c r="I3310" s="7" t="n">
        <f aca="false">H3310/41918464</f>
        <v>3.33981703146375E-007</v>
      </c>
      <c r="J3310" s="8" t="n">
        <f aca="false">I3310/$D3310</f>
        <v>0.27301745450473</v>
      </c>
      <c r="K3310" s="6" t="n">
        <v>1016</v>
      </c>
      <c r="L3310" s="7" t="n">
        <f aca="false">K3310/43192891</f>
        <v>2.35223893672688E-005</v>
      </c>
      <c r="M3310" s="8" t="n">
        <f aca="false">L3310/$D3310</f>
        <v>19.228666745574</v>
      </c>
      <c r="N3310" s="6" t="n">
        <v>38</v>
      </c>
      <c r="O3310" s="7" t="n">
        <f aca="false">N3310/49735264</f>
        <v>7.64045406494676E-007</v>
      </c>
      <c r="P3310" s="8" t="n">
        <f aca="false">O3310/$D3310</f>
        <v>0.624578322830414</v>
      </c>
      <c r="Q3310" s="6" t="n">
        <v>0</v>
      </c>
      <c r="R3310" s="9" t="n">
        <f aca="false">Q3310/50554893</f>
        <v>0</v>
      </c>
      <c r="S3310" s="8" t="n">
        <f aca="false">R3310/$D3310</f>
        <v>0</v>
      </c>
      <c r="T3310" s="10" t="n">
        <f aca="false">AVERAGE(G3310,J3310,M3310,P3310)</f>
        <v>25.5776555352363</v>
      </c>
    </row>
    <row r="3311" s="5" customFormat="true" ht="15.25" hidden="false" customHeight="false" outlineLevel="0" collapsed="false">
      <c r="A3311" s="6" t="s">
        <v>21</v>
      </c>
      <c r="B3311" s="7" t="n">
        <v>1997379</v>
      </c>
      <c r="C3311" s="6" t="n">
        <v>694</v>
      </c>
      <c r="D3311" s="8" t="n">
        <f aca="false">C3311/58039824</f>
        <v>1.19573071069271E-005</v>
      </c>
      <c r="E3311" s="6" t="n">
        <v>5152</v>
      </c>
      <c r="F3311" s="7" t="n">
        <f aca="false">E3311/57700746</f>
        <v>8.92882736732728E-005</v>
      </c>
      <c r="G3311" s="8" t="n">
        <f aca="false">F3311/$D3311</f>
        <v>7.46725603639854</v>
      </c>
      <c r="H3311" s="6" t="n">
        <v>3637</v>
      </c>
      <c r="I3311" s="7" t="n">
        <f aca="false">H3311/41918464</f>
        <v>8.67636753102404E-005</v>
      </c>
      <c r="J3311" s="8" t="n">
        <f aca="false">I3311/$D3311</f>
        <v>7.25612167809726</v>
      </c>
      <c r="K3311" s="6" t="n">
        <v>5572</v>
      </c>
      <c r="L3311" s="7" t="n">
        <f aca="false">K3311/43192891</f>
        <v>0.00012900271019136</v>
      </c>
      <c r="M3311" s="8" t="n">
        <f aca="false">L3311/$D3311</f>
        <v>10.7886089265555</v>
      </c>
      <c r="N3311" s="6" t="n">
        <v>3697</v>
      </c>
      <c r="O3311" s="7" t="n">
        <f aca="false">N3311/49735264</f>
        <v>7.43335754687057E-005</v>
      </c>
      <c r="P3311" s="8" t="n">
        <f aca="false">O3311/$D3311</f>
        <v>6.21658161022247</v>
      </c>
      <c r="Q3311" s="6" t="n">
        <v>3</v>
      </c>
      <c r="R3311" s="9" t="n">
        <f aca="false">Q3311/50554893</f>
        <v>5.93414370395364E-008</v>
      </c>
      <c r="S3311" s="8" t="n">
        <f aca="false">R3311/$D3311</f>
        <v>0.00496277602547806</v>
      </c>
      <c r="T3311" s="10" t="n">
        <f aca="false">AVERAGE(G3311,J3311,M3311,P3311)</f>
        <v>7.93214206281845</v>
      </c>
    </row>
    <row r="3312" s="5" customFormat="true" ht="15.25" hidden="false" customHeight="false" outlineLevel="0" collapsed="false">
      <c r="A3312" s="6" t="s">
        <v>21</v>
      </c>
      <c r="B3312" s="7" t="n">
        <v>1997454</v>
      </c>
      <c r="C3312" s="6" t="n">
        <v>3435</v>
      </c>
      <c r="D3312" s="8" t="n">
        <f aca="false">C3312/58039824</f>
        <v>5.91835013145457E-005</v>
      </c>
      <c r="E3312" s="6" t="n">
        <v>2251</v>
      </c>
      <c r="F3312" s="7" t="n">
        <f aca="false">E3312/57700746</f>
        <v>3.90116273366726E-005</v>
      </c>
      <c r="G3312" s="8" t="n">
        <f aca="false">F3312/$D3312</f>
        <v>0.659163896528112</v>
      </c>
      <c r="H3312" s="6" t="n">
        <v>1180</v>
      </c>
      <c r="I3312" s="7" t="n">
        <f aca="false">H3312/41918464</f>
        <v>2.81498864080516E-005</v>
      </c>
      <c r="J3312" s="8" t="n">
        <f aca="false">I3312/$D3312</f>
        <v>0.475637395267338</v>
      </c>
      <c r="K3312" s="6" t="n">
        <v>2141</v>
      </c>
      <c r="L3312" s="7" t="n">
        <f aca="false">K3312/43192891</f>
        <v>4.95683421607505E-005</v>
      </c>
      <c r="M3312" s="8" t="n">
        <f aca="false">L3312/$D3312</f>
        <v>0.837536493444465</v>
      </c>
      <c r="N3312" s="6" t="n">
        <v>1060</v>
      </c>
      <c r="O3312" s="7" t="n">
        <f aca="false">N3312/49735264</f>
        <v>2.13128455495883E-005</v>
      </c>
      <c r="P3312" s="8" t="n">
        <f aca="false">O3312/$D3312</f>
        <v>0.360114644727013</v>
      </c>
      <c r="Q3312" s="6" t="n">
        <v>834</v>
      </c>
      <c r="R3312" s="9" t="n">
        <f aca="false">Q3312/50554893</f>
        <v>1.64969194969911E-005</v>
      </c>
      <c r="S3312" s="8" t="n">
        <f aca="false">R3312/$D3312</f>
        <v>0.27874186438065</v>
      </c>
      <c r="T3312" s="10" t="n">
        <f aca="false">AVERAGE(G3312,J3312,M3312,P3312)</f>
        <v>0.583113107491732</v>
      </c>
    </row>
    <row r="3313" s="5" customFormat="true" ht="15.25" hidden="false" customHeight="false" outlineLevel="0" collapsed="false">
      <c r="A3313" s="6" t="s">
        <v>21</v>
      </c>
      <c r="B3313" s="7" t="n">
        <v>1997805</v>
      </c>
      <c r="C3313" s="6" t="n">
        <v>2315</v>
      </c>
      <c r="D3313" s="8" t="n">
        <f aca="false">C3313/58039824</f>
        <v>3.98864062716662E-005</v>
      </c>
      <c r="E3313" s="6" t="n">
        <v>11824</v>
      </c>
      <c r="F3313" s="7" t="n">
        <f aca="false">E3313/57700746</f>
        <v>0.000204919361007915</v>
      </c>
      <c r="G3313" s="8" t="n">
        <f aca="false">F3313/$D3313</f>
        <v>5.13757392962931</v>
      </c>
      <c r="H3313" s="6" t="n">
        <v>7007</v>
      </c>
      <c r="I3313" s="7" t="n">
        <f aca="false">H3313/41918464</f>
        <v>0.000167157842424761</v>
      </c>
      <c r="J3313" s="8" t="n">
        <f aca="false">I3313/$D3313</f>
        <v>4.19084741017401</v>
      </c>
      <c r="K3313" s="6" t="n">
        <v>5222</v>
      </c>
      <c r="L3313" s="7" t="n">
        <f aca="false">K3313/43192891</f>
        <v>0.000120899524877832</v>
      </c>
      <c r="M3313" s="8" t="n">
        <f aca="false">L3313/$D3313</f>
        <v>3.03109595921944</v>
      </c>
      <c r="N3313" s="6" t="n">
        <v>5486</v>
      </c>
      <c r="O3313" s="7" t="n">
        <f aca="false">N3313/49735264</f>
        <v>0.000110304028948152</v>
      </c>
      <c r="P3313" s="8" t="n">
        <f aca="false">O3313/$D3313</f>
        <v>2.7654541799748</v>
      </c>
      <c r="Q3313" s="6" t="n">
        <v>12160</v>
      </c>
      <c r="R3313" s="9" t="n">
        <f aca="false">Q3313/50554893</f>
        <v>0.000240530624800254</v>
      </c>
      <c r="S3313" s="8" t="n">
        <f aca="false">R3313/$D3313</f>
        <v>6.03039098488846</v>
      </c>
      <c r="T3313" s="10" t="n">
        <f aca="false">AVERAGE(G3313,J3313,M3313,P3313)</f>
        <v>3.78124286974939</v>
      </c>
    </row>
    <row r="3314" s="5" customFormat="true" ht="15.25" hidden="false" customHeight="false" outlineLevel="0" collapsed="false">
      <c r="A3314" s="6" t="s">
        <v>21</v>
      </c>
      <c r="B3314" s="7" t="n">
        <v>1997812</v>
      </c>
      <c r="C3314" s="6" t="n">
        <v>6668</v>
      </c>
      <c r="D3314" s="8" t="n">
        <f aca="false">C3314/58039824</f>
        <v>0.000114886633701715</v>
      </c>
      <c r="E3314" s="6" t="n">
        <v>10596</v>
      </c>
      <c r="F3314" s="7" t="n">
        <f aca="false">E3314/57700746</f>
        <v>0.000183637140497282</v>
      </c>
      <c r="G3314" s="8" t="n">
        <f aca="false">F3314/$D3314</f>
        <v>1.59842041306622</v>
      </c>
      <c r="H3314" s="6" t="n">
        <v>5220</v>
      </c>
      <c r="I3314" s="7" t="n">
        <f aca="false">H3314/41918464</f>
        <v>0.00012452746360172</v>
      </c>
      <c r="J3314" s="8" t="n">
        <f aca="false">I3314/$D3314</f>
        <v>1.08391602738606</v>
      </c>
      <c r="K3314" s="6" t="n">
        <v>7232</v>
      </c>
      <c r="L3314" s="7" t="n">
        <f aca="false">K3314/43192891</f>
        <v>0.00016743496053552</v>
      </c>
      <c r="M3314" s="8" t="n">
        <f aca="false">L3314/$D3314</f>
        <v>1.45739286756576</v>
      </c>
      <c r="N3314" s="6" t="n">
        <v>4768</v>
      </c>
      <c r="O3314" s="7" t="n">
        <f aca="false">N3314/49735264</f>
        <v>9.58675920570161E-005</v>
      </c>
      <c r="P3314" s="8" t="n">
        <f aca="false">O3314/$D3314</f>
        <v>0.834453834776997</v>
      </c>
      <c r="Q3314" s="6" t="n">
        <v>3454</v>
      </c>
      <c r="R3314" s="9" t="n">
        <f aca="false">Q3314/50554893</f>
        <v>6.83217745115196E-005</v>
      </c>
      <c r="S3314" s="8" t="n">
        <f aca="false">R3314/$D3314</f>
        <v>0.594688627476947</v>
      </c>
      <c r="T3314" s="10" t="n">
        <f aca="false">AVERAGE(G3314,J3314,M3314,P3314)</f>
        <v>1.24354578569876</v>
      </c>
    </row>
    <row r="3315" s="5" customFormat="true" ht="15.25" hidden="false" customHeight="false" outlineLevel="0" collapsed="false">
      <c r="A3315" s="6" t="s">
        <v>1048</v>
      </c>
      <c r="B3315" s="7" t="n">
        <v>1998501</v>
      </c>
      <c r="C3315" s="6" t="n">
        <v>32</v>
      </c>
      <c r="D3315" s="8" t="n">
        <f aca="false">C3315/58039824</f>
        <v>5.51345572653701E-007</v>
      </c>
      <c r="E3315" s="6" t="n">
        <v>0</v>
      </c>
      <c r="F3315" s="7" t="n">
        <f aca="false">E3315/57700746</f>
        <v>0</v>
      </c>
      <c r="G3315" s="8" t="n">
        <f aca="false">F3315/$D3315</f>
        <v>0</v>
      </c>
      <c r="H3315" s="6" t="n">
        <v>0</v>
      </c>
      <c r="I3315" s="7" t="n">
        <f aca="false">H3315/41918464</f>
        <v>0</v>
      </c>
      <c r="J3315" s="8" t="n">
        <f aca="false">I3315/$D3315</f>
        <v>0</v>
      </c>
      <c r="K3315" s="6" t="n">
        <v>0</v>
      </c>
      <c r="L3315" s="7" t="n">
        <f aca="false">K3315/43192891</f>
        <v>0</v>
      </c>
      <c r="M3315" s="8" t="n">
        <f aca="false">L3315/$D3315</f>
        <v>0</v>
      </c>
      <c r="N3315" s="6" t="n">
        <v>0</v>
      </c>
      <c r="O3315" s="7" t="n">
        <f aca="false">N3315/49735264</f>
        <v>0</v>
      </c>
      <c r="P3315" s="8" t="n">
        <f aca="false">O3315/$D3315</f>
        <v>0</v>
      </c>
      <c r="Q3315" s="6" t="n">
        <v>0</v>
      </c>
      <c r="R3315" s="9" t="n">
        <f aca="false">Q3315/50554893</f>
        <v>0</v>
      </c>
      <c r="S3315" s="8" t="n">
        <f aca="false">R3315/$D3315</f>
        <v>0</v>
      </c>
      <c r="T3315" s="10" t="n">
        <f aca="false">AVERAGE(G3315,J3315,M3315,P3315)</f>
        <v>0</v>
      </c>
    </row>
    <row r="3316" s="5" customFormat="true" ht="15.25" hidden="false" customHeight="false" outlineLevel="0" collapsed="false">
      <c r="A3316" s="6" t="s">
        <v>1048</v>
      </c>
      <c r="B3316" s="7" t="n">
        <v>1998682</v>
      </c>
      <c r="C3316" s="6" t="n">
        <v>99</v>
      </c>
      <c r="D3316" s="8" t="n">
        <f aca="false">C3316/58039824</f>
        <v>1.70572536539739E-006</v>
      </c>
      <c r="E3316" s="6" t="n">
        <v>1776</v>
      </c>
      <c r="F3316" s="7" t="n">
        <f aca="false">E3316/57700746</f>
        <v>3.07794980674947E-005</v>
      </c>
      <c r="G3316" s="8" t="n">
        <f aca="false">F3316/$D3316</f>
        <v>18.0448146529872</v>
      </c>
      <c r="H3316" s="6" t="n">
        <v>2680</v>
      </c>
      <c r="I3316" s="7" t="n">
        <f aca="false">H3316/41918464</f>
        <v>6.39336403165918E-005</v>
      </c>
      <c r="J3316" s="8" t="n">
        <f aca="false">I3316/$D3316</f>
        <v>37.4817902187302</v>
      </c>
      <c r="K3316" s="6" t="n">
        <v>3893</v>
      </c>
      <c r="L3316" s="7" t="n">
        <f aca="false">K3316/43192891</f>
        <v>9.0130572644466E-005</v>
      </c>
      <c r="M3316" s="8" t="n">
        <f aca="false">L3316/$D3316</f>
        <v>52.8400259929699</v>
      </c>
      <c r="N3316" s="6" t="n">
        <v>2400</v>
      </c>
      <c r="O3316" s="7" t="n">
        <f aca="false">N3316/49735264</f>
        <v>4.82554993575585E-005</v>
      </c>
      <c r="P3316" s="8" t="n">
        <f aca="false">O3316/$D3316</f>
        <v>28.2903099974223</v>
      </c>
      <c r="Q3316" s="6" t="n">
        <v>297</v>
      </c>
      <c r="R3316" s="9" t="n">
        <f aca="false">Q3316/50554893</f>
        <v>5.87480226691411E-006</v>
      </c>
      <c r="S3316" s="8" t="n">
        <f aca="false">R3316/$D3316</f>
        <v>3.44416656168177</v>
      </c>
      <c r="T3316" s="10" t="n">
        <f aca="false">AVERAGE(G3316,J3316,M3316,P3316)</f>
        <v>34.1642352155274</v>
      </c>
    </row>
    <row r="3317" s="5" customFormat="true" ht="15.25" hidden="false" customHeight="false" outlineLevel="0" collapsed="false">
      <c r="A3317" s="6" t="s">
        <v>1048</v>
      </c>
      <c r="B3317" s="7" t="n">
        <v>1998724</v>
      </c>
      <c r="C3317" s="6" t="n">
        <v>1428</v>
      </c>
      <c r="D3317" s="8" t="n">
        <f aca="false">C3317/58039824</f>
        <v>2.46037961796714E-005</v>
      </c>
      <c r="E3317" s="6" t="n">
        <v>344</v>
      </c>
      <c r="F3317" s="7" t="n">
        <f aca="false">E3317/57700746</f>
        <v>5.96179467073095E-006</v>
      </c>
      <c r="G3317" s="8" t="n">
        <f aca="false">F3317/$D3317</f>
        <v>0.242311984183027</v>
      </c>
      <c r="H3317" s="6" t="n">
        <v>1</v>
      </c>
      <c r="I3317" s="7" t="n">
        <f aca="false">H3317/41918464</f>
        <v>2.38558359390268E-008</v>
      </c>
      <c r="J3317" s="8" t="n">
        <f aca="false">I3317/$D3317</f>
        <v>0.000969599803413157</v>
      </c>
      <c r="K3317" s="6" t="n">
        <v>392</v>
      </c>
      <c r="L3317" s="7" t="n">
        <f aca="false">K3317/43192891</f>
        <v>9.07556755115095E-006</v>
      </c>
      <c r="M3317" s="8" t="n">
        <f aca="false">L3317/$D3317</f>
        <v>0.368868587793356</v>
      </c>
      <c r="N3317" s="6" t="n">
        <v>492</v>
      </c>
      <c r="O3317" s="7" t="n">
        <f aca="false">N3317/49735264</f>
        <v>9.89237736829948E-006</v>
      </c>
      <c r="P3317" s="8" t="n">
        <f aca="false">O3317/$D3317</f>
        <v>0.402067115824709</v>
      </c>
      <c r="Q3317" s="6" t="n">
        <v>1</v>
      </c>
      <c r="R3317" s="9" t="n">
        <f aca="false">Q3317/50554893</f>
        <v>1.97804790131788E-008</v>
      </c>
      <c r="S3317" s="8" t="n">
        <f aca="false">R3317/$D3317</f>
        <v>0.000803960448571843</v>
      </c>
      <c r="T3317" s="10" t="n">
        <f aca="false">AVERAGE(G3317,J3317,M3317,P3317)</f>
        <v>0.253554321901126</v>
      </c>
    </row>
    <row r="3318" s="5" customFormat="true" ht="15.25" hidden="false" customHeight="false" outlineLevel="0" collapsed="false">
      <c r="A3318" s="6" t="s">
        <v>1048</v>
      </c>
      <c r="B3318" s="7" t="n">
        <v>1998736</v>
      </c>
      <c r="C3318" s="6" t="n">
        <v>16</v>
      </c>
      <c r="D3318" s="8" t="n">
        <f aca="false">C3318/58039824</f>
        <v>2.7567278632685E-007</v>
      </c>
      <c r="E3318" s="6" t="n">
        <v>5788</v>
      </c>
      <c r="F3318" s="7" t="n">
        <f aca="false">E3318/57700746</f>
        <v>0.00010031066149474</v>
      </c>
      <c r="G3318" s="8" t="n">
        <f aca="false">F3318/$D3318</f>
        <v>363.875821154895</v>
      </c>
      <c r="H3318" s="6" t="n">
        <v>3484</v>
      </c>
      <c r="I3318" s="7" t="n">
        <f aca="false">H3318/41918464</f>
        <v>8.31137324115693E-005</v>
      </c>
      <c r="J3318" s="8" t="n">
        <f aca="false">I3318/$D3318</f>
        <v>301.494150071911</v>
      </c>
      <c r="K3318" s="6" t="n">
        <v>1898</v>
      </c>
      <c r="L3318" s="7" t="n">
        <f aca="false">K3318/43192891</f>
        <v>4.39424163573584E-005</v>
      </c>
      <c r="M3318" s="8" t="n">
        <f aca="false">L3318/$D3318</f>
        <v>159.400631969738</v>
      </c>
      <c r="N3318" s="6" t="n">
        <v>10444</v>
      </c>
      <c r="O3318" s="7" t="n">
        <f aca="false">N3318/49735264</f>
        <v>0.000209991848037642</v>
      </c>
      <c r="P3318" s="8" t="n">
        <f aca="false">O3318/$D3318</f>
        <v>761.743118846217</v>
      </c>
      <c r="Q3318" s="6" t="n">
        <v>4407</v>
      </c>
      <c r="R3318" s="9" t="n">
        <f aca="false">Q3318/50554893</f>
        <v>8.7172571011079E-005</v>
      </c>
      <c r="S3318" s="8" t="n">
        <f aca="false">R3318/$D3318</f>
        <v>316.217542444408</v>
      </c>
      <c r="T3318" s="10" t="n">
        <f aca="false">AVERAGE(G3318,J3318,M3318,P3318)</f>
        <v>396.62843051069</v>
      </c>
    </row>
    <row r="3319" s="5" customFormat="true" ht="15.25" hidden="false" customHeight="false" outlineLevel="0" collapsed="false">
      <c r="A3319" s="6" t="s">
        <v>1048</v>
      </c>
      <c r="B3319" s="7" t="n">
        <v>1998889</v>
      </c>
      <c r="C3319" s="6" t="n">
        <v>2486</v>
      </c>
      <c r="D3319" s="8" t="n">
        <f aca="false">C3319/58039824</f>
        <v>4.28326591755344E-005</v>
      </c>
      <c r="E3319" s="6" t="n">
        <v>3436</v>
      </c>
      <c r="F3319" s="7" t="n">
        <f aca="false">E3319/57700746</f>
        <v>5.95486235134638E-005</v>
      </c>
      <c r="G3319" s="8" t="n">
        <f aca="false">F3319/$D3319</f>
        <v>1.39026211913262</v>
      </c>
      <c r="H3319" s="6" t="n">
        <v>2131</v>
      </c>
      <c r="I3319" s="7" t="n">
        <f aca="false">H3319/41918464</f>
        <v>5.08367863860661E-005</v>
      </c>
      <c r="J3319" s="8" t="n">
        <f aca="false">I3319/$D3319</f>
        <v>1.18686972428514</v>
      </c>
      <c r="K3319" s="6" t="n">
        <v>3394</v>
      </c>
      <c r="L3319" s="7" t="n">
        <f aca="false">K3319/43192891</f>
        <v>7.85777455831794E-005</v>
      </c>
      <c r="M3319" s="8" t="n">
        <f aca="false">L3319/$D3319</f>
        <v>1.83452877070173</v>
      </c>
      <c r="N3319" s="6" t="n">
        <v>2986</v>
      </c>
      <c r="O3319" s="7" t="n">
        <f aca="false">N3319/49735264</f>
        <v>6.0037883784029E-005</v>
      </c>
      <c r="P3319" s="8" t="n">
        <f aca="false">O3319/$D3319</f>
        <v>1.40168471768202</v>
      </c>
      <c r="Q3319" s="6" t="n">
        <v>9</v>
      </c>
      <c r="R3319" s="9" t="n">
        <f aca="false">Q3319/50554893</f>
        <v>1.78024311118609E-007</v>
      </c>
      <c r="S3319" s="8" t="n">
        <f aca="false">R3319/$D3319</f>
        <v>0.00415627501409707</v>
      </c>
      <c r="T3319" s="10" t="n">
        <f aca="false">AVERAGE(G3319,J3319,M3319,P3319)</f>
        <v>1.45333633295038</v>
      </c>
    </row>
    <row r="3320" s="5" customFormat="true" ht="15.25" hidden="false" customHeight="false" outlineLevel="0" collapsed="false">
      <c r="A3320" s="6" t="s">
        <v>1048</v>
      </c>
      <c r="B3320" s="7" t="n">
        <v>1998891</v>
      </c>
      <c r="C3320" s="6" t="n">
        <v>179</v>
      </c>
      <c r="D3320" s="8" t="n">
        <f aca="false">C3320/58039824</f>
        <v>3.08408929703164E-006</v>
      </c>
      <c r="E3320" s="6" t="n">
        <v>3</v>
      </c>
      <c r="F3320" s="7" t="n">
        <f aca="false">E3320/57700746</f>
        <v>5.19923953842815E-008</v>
      </c>
      <c r="G3320" s="8" t="n">
        <f aca="false">F3320/$D3320</f>
        <v>0.0168582652371068</v>
      </c>
      <c r="H3320" s="6" t="n">
        <v>240</v>
      </c>
      <c r="I3320" s="7" t="n">
        <f aca="false">H3320/41918464</f>
        <v>5.72540062536643E-006</v>
      </c>
      <c r="J3320" s="8" t="n">
        <f aca="false">I3320/$D3320</f>
        <v>1.85643153422211</v>
      </c>
      <c r="K3320" s="6" t="n">
        <v>53</v>
      </c>
      <c r="L3320" s="7" t="n">
        <f aca="false">K3320/43192891</f>
        <v>1.22705377604847E-006</v>
      </c>
      <c r="M3320" s="8" t="n">
        <f aca="false">L3320/$D3320</f>
        <v>0.397865839108316</v>
      </c>
      <c r="N3320" s="6" t="n">
        <v>84</v>
      </c>
      <c r="O3320" s="7" t="n">
        <f aca="false">N3320/49735264</f>
        <v>1.68894247751455E-006</v>
      </c>
      <c r="P3320" s="8" t="n">
        <f aca="false">O3320/$D3320</f>
        <v>0.547630861123286</v>
      </c>
      <c r="Q3320" s="6" t="n">
        <v>0</v>
      </c>
      <c r="R3320" s="9" t="n">
        <f aca="false">Q3320/50554893</f>
        <v>0</v>
      </c>
      <c r="S3320" s="8" t="n">
        <f aca="false">R3320/$D3320</f>
        <v>0</v>
      </c>
      <c r="T3320" s="10" t="n">
        <f aca="false">AVERAGE(G3320,J3320,M3320,P3320)</f>
        <v>0.704696624922704</v>
      </c>
    </row>
    <row r="3321" s="5" customFormat="true" ht="15.25" hidden="false" customHeight="false" outlineLevel="0" collapsed="false">
      <c r="A3321" s="6" t="s">
        <v>1048</v>
      </c>
      <c r="B3321" s="7" t="n">
        <v>2000913</v>
      </c>
      <c r="C3321" s="6" t="n">
        <v>3145</v>
      </c>
      <c r="D3321" s="8" t="n">
        <f aca="false">C3321/58039824</f>
        <v>5.41869320623715E-005</v>
      </c>
      <c r="E3321" s="6" t="n">
        <v>13265</v>
      </c>
      <c r="F3321" s="7" t="n">
        <f aca="false">E3321/57700746</f>
        <v>0.000229893041590831</v>
      </c>
      <c r="G3321" s="8" t="n">
        <f aca="false">F3321/$D3321</f>
        <v>4.24259194682243</v>
      </c>
      <c r="H3321" s="6" t="n">
        <v>5653</v>
      </c>
      <c r="I3321" s="7" t="n">
        <f aca="false">H3321/41918464</f>
        <v>0.000134857040563318</v>
      </c>
      <c r="J3321" s="8" t="n">
        <f aca="false">I3321/$D3321</f>
        <v>2.48873732892078</v>
      </c>
      <c r="K3321" s="6" t="n">
        <v>2896</v>
      </c>
      <c r="L3321" s="7" t="n">
        <f aca="false">K3321/43192891</f>
        <v>6.70480704799315E-005</v>
      </c>
      <c r="M3321" s="8" t="n">
        <f aca="false">L3321/$D3321</f>
        <v>1.23734760260567</v>
      </c>
      <c r="N3321" s="6" t="n">
        <v>2657</v>
      </c>
      <c r="O3321" s="7" t="n">
        <f aca="false">N3321/49735264</f>
        <v>5.34228590804303E-005</v>
      </c>
      <c r="P3321" s="8" t="n">
        <f aca="false">O3321/$D3321</f>
        <v>0.98589931275198</v>
      </c>
      <c r="Q3321" s="6" t="n">
        <v>19948</v>
      </c>
      <c r="R3321" s="9" t="n">
        <f aca="false">Q3321/50554893</f>
        <v>0.000394580995354891</v>
      </c>
      <c r="S3321" s="8" t="n">
        <f aca="false">R3321/$D3321</f>
        <v>7.28184786141262</v>
      </c>
      <c r="T3321" s="10" t="n">
        <f aca="false">AVERAGE(G3321,J3321,M3321,P3321)</f>
        <v>2.23864404777521</v>
      </c>
    </row>
    <row r="3322" s="5" customFormat="true" ht="15.25" hidden="false" customHeight="false" outlineLevel="0" collapsed="false">
      <c r="A3322" s="6" t="s">
        <v>1048</v>
      </c>
      <c r="B3322" s="7" t="n">
        <v>2001134</v>
      </c>
      <c r="C3322" s="6" t="n">
        <v>11</v>
      </c>
      <c r="D3322" s="8" t="n">
        <f aca="false">C3322/58039824</f>
        <v>1.8952504059971E-007</v>
      </c>
      <c r="E3322" s="6" t="n">
        <v>1292</v>
      </c>
      <c r="F3322" s="7" t="n">
        <f aca="false">E3322/57700746</f>
        <v>2.23913916121639E-005</v>
      </c>
      <c r="G3322" s="8" t="n">
        <f aca="false">F3322/$D3322</f>
        <v>118.144766207734</v>
      </c>
      <c r="H3322" s="6" t="n">
        <v>290</v>
      </c>
      <c r="I3322" s="7" t="n">
        <f aca="false">H3322/41918464</f>
        <v>6.91819242231776E-006</v>
      </c>
      <c r="J3322" s="8" t="n">
        <f aca="false">I3322/$D3322</f>
        <v>36.5027882354052</v>
      </c>
      <c r="K3322" s="6" t="n">
        <v>947</v>
      </c>
      <c r="L3322" s="7" t="n">
        <f aca="false">K3322/43192891</f>
        <v>2.19249042626019E-005</v>
      </c>
      <c r="M3322" s="8" t="n">
        <f aca="false">L3322/$D3322</f>
        <v>115.683416783479</v>
      </c>
      <c r="N3322" s="6" t="n">
        <v>989</v>
      </c>
      <c r="O3322" s="7" t="n">
        <f aca="false">N3322/49735264</f>
        <v>1.98852870269272E-005</v>
      </c>
      <c r="P3322" s="8" t="n">
        <f aca="false">O3322/$D3322</f>
        <v>104.92168720294</v>
      </c>
      <c r="Q3322" s="6" t="n">
        <v>0</v>
      </c>
      <c r="R3322" s="9" t="n">
        <f aca="false">Q3322/50554893</f>
        <v>0</v>
      </c>
      <c r="S3322" s="8" t="n">
        <f aca="false">R3322/$D3322</f>
        <v>0</v>
      </c>
      <c r="T3322" s="10" t="n">
        <f aca="false">AVERAGE(G3322,J3322,M3322,P3322)</f>
        <v>93.8131646073893</v>
      </c>
    </row>
    <row r="3323" s="5" customFormat="true" ht="15.25" hidden="false" customHeight="false" outlineLevel="0" collapsed="false">
      <c r="A3323" s="6" t="s">
        <v>21</v>
      </c>
      <c r="B3323" s="7" t="n">
        <v>2001558</v>
      </c>
      <c r="C3323" s="6" t="n">
        <v>1983</v>
      </c>
      <c r="D3323" s="8" t="n">
        <f aca="false">C3323/58039824</f>
        <v>3.4166195955384E-005</v>
      </c>
      <c r="E3323" s="6" t="n">
        <v>935</v>
      </c>
      <c r="F3323" s="7" t="n">
        <f aca="false">E3323/57700746</f>
        <v>1.62042965614344E-005</v>
      </c>
      <c r="G3323" s="8" t="n">
        <f aca="false">F3323/$D3323</f>
        <v>0.474278628577639</v>
      </c>
      <c r="H3323" s="6" t="n">
        <v>199</v>
      </c>
      <c r="I3323" s="7" t="n">
        <f aca="false">H3323/41918464</f>
        <v>4.74731135186633E-006</v>
      </c>
      <c r="J3323" s="8" t="n">
        <f aca="false">I3323/$D3323</f>
        <v>0.138947612372932</v>
      </c>
      <c r="K3323" s="6" t="n">
        <v>645</v>
      </c>
      <c r="L3323" s="7" t="n">
        <f aca="false">K3323/43192891</f>
        <v>1.49330129349295E-005</v>
      </c>
      <c r="M3323" s="8" t="n">
        <f aca="false">L3323/$D3323</f>
        <v>0.437069814691393</v>
      </c>
      <c r="N3323" s="6" t="n">
        <v>1647</v>
      </c>
      <c r="O3323" s="7" t="n">
        <f aca="false">N3323/49735264</f>
        <v>3.31153364341245E-005</v>
      </c>
      <c r="P3323" s="8" t="n">
        <f aca="false">O3323/$D3323</f>
        <v>0.969242712222578</v>
      </c>
      <c r="Q3323" s="6" t="n">
        <v>3</v>
      </c>
      <c r="R3323" s="9" t="n">
        <f aca="false">Q3323/50554893</f>
        <v>5.93414370395364E-008</v>
      </c>
      <c r="S3323" s="8" t="n">
        <f aca="false">R3323/$D3323</f>
        <v>0.00173684647588592</v>
      </c>
      <c r="T3323" s="10" t="n">
        <f aca="false">AVERAGE(G3323,J3323,M3323,P3323)</f>
        <v>0.504884691966135</v>
      </c>
    </row>
    <row r="3324" s="5" customFormat="true" ht="15.25" hidden="false" customHeight="false" outlineLevel="0" collapsed="false">
      <c r="A3324" s="6" t="s">
        <v>1049</v>
      </c>
      <c r="B3324" s="7" t="n">
        <v>2001601</v>
      </c>
      <c r="C3324" s="6" t="n">
        <v>7290</v>
      </c>
      <c r="D3324" s="8" t="n">
        <f aca="false">C3324/58039824</f>
        <v>0.000125603413270171</v>
      </c>
      <c r="E3324" s="6" t="n">
        <v>11580</v>
      </c>
      <c r="F3324" s="7" t="n">
        <f aca="false">E3324/57700746</f>
        <v>0.000200690646183327</v>
      </c>
      <c r="G3324" s="8" t="n">
        <f aca="false">F3324/$D3324</f>
        <v>1.59781204155371</v>
      </c>
      <c r="H3324" s="6" t="n">
        <v>8120</v>
      </c>
      <c r="I3324" s="7" t="n">
        <f aca="false">H3324/41918464</f>
        <v>0.000193709387824897</v>
      </c>
      <c r="J3324" s="8" t="n">
        <f aca="false">I3324/$D3324</f>
        <v>1.54223028484291</v>
      </c>
      <c r="K3324" s="6" t="n">
        <v>12541</v>
      </c>
      <c r="L3324" s="7" t="n">
        <f aca="false">K3324/43192891</f>
        <v>0.000290348705762714</v>
      </c>
      <c r="M3324" s="8" t="n">
        <f aca="false">L3324/$D3324</f>
        <v>2.3116306969953</v>
      </c>
      <c r="N3324" s="6" t="n">
        <v>8525</v>
      </c>
      <c r="O3324" s="7" t="n">
        <f aca="false">N3324/49735264</f>
        <v>0.000171407555009661</v>
      </c>
      <c r="P3324" s="8" t="n">
        <f aca="false">O3324/$D3324</f>
        <v>1.36467274691784</v>
      </c>
      <c r="Q3324" s="6" t="n">
        <v>13572</v>
      </c>
      <c r="R3324" s="9" t="n">
        <f aca="false">Q3324/50554893</f>
        <v>0.000268460661166863</v>
      </c>
      <c r="S3324" s="8" t="n">
        <f aca="false">R3324/$D3324</f>
        <v>2.13736756173503</v>
      </c>
      <c r="T3324" s="10" t="n">
        <f aca="false">AVERAGE(G3324,J3324,M3324,P3324)</f>
        <v>1.70408644257744</v>
      </c>
    </row>
    <row r="3325" s="5" customFormat="true" ht="15.25" hidden="false" customHeight="false" outlineLevel="0" collapsed="false">
      <c r="A3325" s="6" t="s">
        <v>1049</v>
      </c>
      <c r="B3325" s="7" t="n">
        <v>2001778</v>
      </c>
      <c r="C3325" s="6" t="n">
        <v>2487</v>
      </c>
      <c r="D3325" s="8" t="n">
        <f aca="false">C3325/58039824</f>
        <v>4.28498887246798E-005</v>
      </c>
      <c r="E3325" s="6" t="n">
        <v>22189</v>
      </c>
      <c r="F3325" s="7" t="n">
        <f aca="false">E3325/57700746</f>
        <v>0.000384553087060607</v>
      </c>
      <c r="G3325" s="8" t="n">
        <f aca="false">F3325/$D3325</f>
        <v>8.97442440356025</v>
      </c>
      <c r="H3325" s="6" t="n">
        <v>13736</v>
      </c>
      <c r="I3325" s="7" t="n">
        <f aca="false">H3325/41918464</f>
        <v>0.000327683762458472</v>
      </c>
      <c r="J3325" s="8" t="n">
        <f aca="false">I3325/$D3325</f>
        <v>7.64724885434158</v>
      </c>
      <c r="K3325" s="6" t="n">
        <v>13992</v>
      </c>
      <c r="L3325" s="7" t="n">
        <f aca="false">K3325/43192891</f>
        <v>0.000323942196876796</v>
      </c>
      <c r="M3325" s="8" t="n">
        <f aca="false">L3325/$D3325</f>
        <v>7.55993087772521</v>
      </c>
      <c r="N3325" s="6" t="n">
        <v>20522</v>
      </c>
      <c r="O3325" s="7" t="n">
        <f aca="false">N3325/49735264</f>
        <v>0.000412624732423256</v>
      </c>
      <c r="P3325" s="8" t="n">
        <f aca="false">O3325/$D3325</f>
        <v>9.6295403489718</v>
      </c>
      <c r="Q3325" s="6" t="n">
        <v>20183</v>
      </c>
      <c r="R3325" s="9" t="n">
        <f aca="false">Q3325/50554893</f>
        <v>0.000399229407922988</v>
      </c>
      <c r="S3325" s="8" t="n">
        <f aca="false">R3325/$D3325</f>
        <v>9.31692986388195</v>
      </c>
      <c r="T3325" s="10" t="n">
        <f aca="false">AVERAGE(G3325,J3325,M3325,P3325)</f>
        <v>8.45278612114971</v>
      </c>
    </row>
    <row r="3326" s="5" customFormat="true" ht="15.25" hidden="false" customHeight="false" outlineLevel="0" collapsed="false">
      <c r="A3326" s="6" t="s">
        <v>1049</v>
      </c>
      <c r="B3326" s="7" t="n">
        <v>2002621</v>
      </c>
      <c r="C3326" s="6" t="n">
        <v>11</v>
      </c>
      <c r="D3326" s="8" t="n">
        <f aca="false">C3326/58039824</f>
        <v>1.8952504059971E-007</v>
      </c>
      <c r="E3326" s="6" t="n">
        <v>1318</v>
      </c>
      <c r="F3326" s="7" t="n">
        <f aca="false">E3326/57700746</f>
        <v>2.2841992372161E-005</v>
      </c>
      <c r="G3326" s="8" t="n">
        <f aca="false">F3326/$D3326</f>
        <v>120.522292462688</v>
      </c>
      <c r="H3326" s="6" t="n">
        <v>927</v>
      </c>
      <c r="I3326" s="7" t="n">
        <f aca="false">H3326/41918464</f>
        <v>2.21143599154778E-005</v>
      </c>
      <c r="J3326" s="8" t="n">
        <f aca="false">I3326/$D3326</f>
        <v>116.683050669726</v>
      </c>
      <c r="K3326" s="6" t="n">
        <v>1523</v>
      </c>
      <c r="L3326" s="7" t="n">
        <f aca="false">K3326/43192891</f>
        <v>3.52604320928645E-005</v>
      </c>
      <c r="M3326" s="8" t="n">
        <f aca="false">L3326/$D3326</f>
        <v>186.046297530346</v>
      </c>
      <c r="N3326" s="6" t="n">
        <v>879</v>
      </c>
      <c r="O3326" s="7" t="n">
        <f aca="false">N3326/49735264</f>
        <v>1.76735766397058E-005</v>
      </c>
      <c r="P3326" s="8" t="n">
        <f aca="false">O3326/$D3326</f>
        <v>93.2519343290032</v>
      </c>
      <c r="Q3326" s="6" t="n">
        <v>3</v>
      </c>
      <c r="R3326" s="9" t="n">
        <f aca="false">Q3326/50554893</f>
        <v>5.93414370395364E-008</v>
      </c>
      <c r="S3326" s="8" t="n">
        <f aca="false">R3326/$D3326</f>
        <v>0.313106051061979</v>
      </c>
      <c r="T3326" s="10" t="n">
        <f aca="false">AVERAGE(G3326,J3326,M3326,P3326)</f>
        <v>129.125893747941</v>
      </c>
    </row>
    <row r="3327" s="5" customFormat="true" ht="15.25" hidden="false" customHeight="false" outlineLevel="0" collapsed="false">
      <c r="A3327" s="6" t="s">
        <v>1049</v>
      </c>
      <c r="B3327" s="7" t="n">
        <v>2002696</v>
      </c>
      <c r="C3327" s="6" t="n">
        <v>482</v>
      </c>
      <c r="D3327" s="8" t="n">
        <f aca="false">C3327/58039824</f>
        <v>8.30464268809637E-006</v>
      </c>
      <c r="E3327" s="6" t="n">
        <v>5912</v>
      </c>
      <c r="F3327" s="7" t="n">
        <f aca="false">E3327/57700746</f>
        <v>0.000102459680503957</v>
      </c>
      <c r="G3327" s="8" t="n">
        <f aca="false">F3327/$D3327</f>
        <v>12.3376386380621</v>
      </c>
      <c r="H3327" s="6" t="n">
        <v>3936</v>
      </c>
      <c r="I3327" s="7" t="n">
        <f aca="false">H3327/41918464</f>
        <v>9.38965702560094E-005</v>
      </c>
      <c r="J3327" s="8" t="n">
        <f aca="false">I3327/$D3327</f>
        <v>11.3065153773079</v>
      </c>
      <c r="K3327" s="6" t="n">
        <v>3886</v>
      </c>
      <c r="L3327" s="7" t="n">
        <f aca="false">K3327/43192891</f>
        <v>8.99685089381954E-005</v>
      </c>
      <c r="M3327" s="8" t="n">
        <f aca="false">L3327/$D3327</f>
        <v>10.8335195525213</v>
      </c>
      <c r="N3327" s="6" t="n">
        <v>1521</v>
      </c>
      <c r="O3327" s="7" t="n">
        <f aca="false">N3327/49735264</f>
        <v>3.05819227178527E-005</v>
      </c>
      <c r="P3327" s="8" t="n">
        <f aca="false">O3327/$D3327</f>
        <v>3.68250915378791</v>
      </c>
      <c r="Q3327" s="6" t="n">
        <v>5</v>
      </c>
      <c r="R3327" s="9" t="n">
        <f aca="false">Q3327/50554893</f>
        <v>9.8902395065894E-008</v>
      </c>
      <c r="S3327" s="8" t="n">
        <f aca="false">R3327/$D3327</f>
        <v>0.0119092896323713</v>
      </c>
      <c r="T3327" s="10" t="n">
        <f aca="false">AVERAGE(G3327,J3327,M3327,P3327)</f>
        <v>9.54004568041981</v>
      </c>
    </row>
    <row r="3328" s="5" customFormat="true" ht="15.25" hidden="false" customHeight="false" outlineLevel="0" collapsed="false">
      <c r="A3328" s="6" t="s">
        <v>21</v>
      </c>
      <c r="B3328" s="7" t="n">
        <v>2002739</v>
      </c>
      <c r="C3328" s="6" t="n">
        <v>19</v>
      </c>
      <c r="D3328" s="8" t="n">
        <f aca="false">C3328/58039824</f>
        <v>3.27361433763135E-007</v>
      </c>
      <c r="E3328" s="6" t="n">
        <v>1</v>
      </c>
      <c r="F3328" s="7" t="n">
        <f aca="false">E3328/57700746</f>
        <v>1.73307984614272E-008</v>
      </c>
      <c r="G3328" s="8" t="n">
        <f aca="false">F3328/$D3328</f>
        <v>0.0529408680253002</v>
      </c>
      <c r="H3328" s="6" t="n">
        <v>0</v>
      </c>
      <c r="I3328" s="7" t="n">
        <f aca="false">H3328/41918464</f>
        <v>0</v>
      </c>
      <c r="J3328" s="8" t="n">
        <f aca="false">I3328/$D3328</f>
        <v>0</v>
      </c>
      <c r="K3328" s="6" t="n">
        <v>0</v>
      </c>
      <c r="L3328" s="7" t="n">
        <f aca="false">K3328/43192891</f>
        <v>0</v>
      </c>
      <c r="M3328" s="8" t="n">
        <f aca="false">L3328/$D3328</f>
        <v>0</v>
      </c>
      <c r="N3328" s="6" t="n">
        <v>1</v>
      </c>
      <c r="O3328" s="7" t="n">
        <f aca="false">N3328/49735264</f>
        <v>2.01064580656493E-008</v>
      </c>
      <c r="P3328" s="8" t="n">
        <f aca="false">O3328/$D3328</f>
        <v>0.0614197519680878</v>
      </c>
      <c r="Q3328" s="6" t="n">
        <v>0</v>
      </c>
      <c r="R3328" s="9" t="n">
        <f aca="false">Q3328/50554893</f>
        <v>0</v>
      </c>
      <c r="S3328" s="8" t="n">
        <f aca="false">R3328/$D3328</f>
        <v>0</v>
      </c>
      <c r="T3328" s="10" t="n">
        <f aca="false">AVERAGE(G3328,J3328,M3328,P3328)</f>
        <v>0.028590154998347</v>
      </c>
    </row>
    <row r="3329" s="5" customFormat="true" ht="15.25" hidden="false" customHeight="false" outlineLevel="0" collapsed="false">
      <c r="A3329" s="6" t="s">
        <v>21</v>
      </c>
      <c r="B3329" s="7" t="n">
        <v>2002790</v>
      </c>
      <c r="C3329" s="6" t="n">
        <v>34214</v>
      </c>
      <c r="D3329" s="8" t="n">
        <f aca="false">C3329/58039824</f>
        <v>0.000589491794461679</v>
      </c>
      <c r="E3329" s="6" t="n">
        <v>714</v>
      </c>
      <c r="F3329" s="7" t="n">
        <f aca="false">E3329/57700746</f>
        <v>1.2374190101459E-005</v>
      </c>
      <c r="G3329" s="8" t="n">
        <f aca="false">F3329/$D3329</f>
        <v>0.0209912847264635</v>
      </c>
      <c r="H3329" s="6" t="n">
        <v>611</v>
      </c>
      <c r="I3329" s="7" t="n">
        <f aca="false">H3329/41918464</f>
        <v>1.45759157587454E-005</v>
      </c>
      <c r="J3329" s="8" t="n">
        <f aca="false">I3329/$D3329</f>
        <v>0.0247262402898348</v>
      </c>
      <c r="K3329" s="6" t="n">
        <v>432</v>
      </c>
      <c r="L3329" s="7" t="n">
        <f aca="false">K3329/43192891</f>
        <v>1.0001645872697E-005</v>
      </c>
      <c r="M3329" s="8" t="n">
        <f aca="false">L3329/$D3329</f>
        <v>0.0169665565605208</v>
      </c>
      <c r="N3329" s="6" t="n">
        <v>3309</v>
      </c>
      <c r="O3329" s="7" t="n">
        <f aca="false">N3329/49735264</f>
        <v>6.65322697392337E-005</v>
      </c>
      <c r="P3329" s="8" t="n">
        <f aca="false">O3329/$D3329</f>
        <v>0.112863775822343</v>
      </c>
      <c r="Q3329" s="6" t="n">
        <v>1262</v>
      </c>
      <c r="R3329" s="9" t="n">
        <f aca="false">Q3329/50554893</f>
        <v>2.49629645146317E-005</v>
      </c>
      <c r="S3329" s="8" t="n">
        <f aca="false">R3329/$D3329</f>
        <v>0.0423465852267337</v>
      </c>
      <c r="T3329" s="10" t="n">
        <f aca="false">AVERAGE(G3329,J3329,M3329,P3329)</f>
        <v>0.0438869643497906</v>
      </c>
    </row>
    <row r="3330" s="5" customFormat="true" ht="15.25" hidden="false" customHeight="false" outlineLevel="0" collapsed="false">
      <c r="A3330" s="6" t="s">
        <v>1050</v>
      </c>
      <c r="B3330" s="7" t="n">
        <v>2002960</v>
      </c>
      <c r="C3330" s="6" t="n">
        <v>191</v>
      </c>
      <c r="D3330" s="8" t="n">
        <f aca="false">C3330/58039824</f>
        <v>3.29084388677678E-006</v>
      </c>
      <c r="E3330" s="6" t="n">
        <v>364</v>
      </c>
      <c r="F3330" s="7" t="n">
        <f aca="false">E3330/57700746</f>
        <v>6.30841063995949E-006</v>
      </c>
      <c r="G3330" s="8" t="n">
        <f aca="false">F3330/$D3330</f>
        <v>1.91695834169097</v>
      </c>
      <c r="H3330" s="6" t="n">
        <v>468</v>
      </c>
      <c r="I3330" s="7" t="n">
        <f aca="false">H3330/41918464</f>
        <v>1.11645312194645E-005</v>
      </c>
      <c r="J3330" s="8" t="n">
        <f aca="false">I3330/$D3330</f>
        <v>3.39260432994883</v>
      </c>
      <c r="K3330" s="6" t="n">
        <v>647</v>
      </c>
      <c r="L3330" s="7" t="n">
        <f aca="false">K3330/43192891</f>
        <v>1.49793168510068E-005</v>
      </c>
      <c r="M3330" s="8" t="n">
        <f aca="false">L3330/$D3330</f>
        <v>4.55181630195115</v>
      </c>
      <c r="N3330" s="6" t="n">
        <v>1701</v>
      </c>
      <c r="O3330" s="7" t="n">
        <f aca="false">N3330/49735264</f>
        <v>3.42010851696696E-005</v>
      </c>
      <c r="P3330" s="8" t="n">
        <f aca="false">O3330/$D3330</f>
        <v>10.3928008578881</v>
      </c>
      <c r="Q3330" s="6" t="n">
        <v>1751</v>
      </c>
      <c r="R3330" s="9" t="n">
        <f aca="false">Q3330/50554893</f>
        <v>3.46356187520761E-005</v>
      </c>
      <c r="S3330" s="8" t="n">
        <f aca="false">R3330/$D3330</f>
        <v>10.5248440654534</v>
      </c>
      <c r="T3330" s="10" t="n">
        <f aca="false">AVERAGE(G3330,J3330,M3330,P3330)</f>
        <v>5.06354495786977</v>
      </c>
    </row>
    <row r="3331" s="5" customFormat="true" ht="15.25" hidden="false" customHeight="false" outlineLevel="0" collapsed="false">
      <c r="A3331" s="6" t="s">
        <v>1050</v>
      </c>
      <c r="B3331" s="7" t="n">
        <v>2003029</v>
      </c>
      <c r="C3331" s="6" t="n">
        <v>272</v>
      </c>
      <c r="D3331" s="8" t="n">
        <f aca="false">C3331/58039824</f>
        <v>4.68643736755646E-006</v>
      </c>
      <c r="E3331" s="6" t="n">
        <v>806</v>
      </c>
      <c r="F3331" s="7" t="n">
        <f aca="false">E3331/57700746</f>
        <v>1.39686235599103E-005</v>
      </c>
      <c r="G3331" s="8" t="n">
        <f aca="false">F3331/$D3331</f>
        <v>2.98064872404209</v>
      </c>
      <c r="H3331" s="6" t="n">
        <v>683</v>
      </c>
      <c r="I3331" s="7" t="n">
        <f aca="false">H3331/41918464</f>
        <v>1.62935359463553E-005</v>
      </c>
      <c r="J3331" s="8" t="n">
        <f aca="false">I3331/$D3331</f>
        <v>3.47674249508873</v>
      </c>
      <c r="K3331" s="6" t="n">
        <v>528</v>
      </c>
      <c r="L3331" s="7" t="n">
        <f aca="false">K3331/43192891</f>
        <v>1.22242338444074E-005</v>
      </c>
      <c r="M3331" s="8" t="n">
        <f aca="false">L3331/$D3331</f>
        <v>2.60842787082445</v>
      </c>
      <c r="N3331" s="6" t="n">
        <v>1756</v>
      </c>
      <c r="O3331" s="7" t="n">
        <f aca="false">N3331/49735264</f>
        <v>3.53069403632803E-005</v>
      </c>
      <c r="P3331" s="8" t="n">
        <f aca="false">O3331/$D3331</f>
        <v>7.53385516420325</v>
      </c>
      <c r="Q3331" s="6" t="n">
        <v>3042</v>
      </c>
      <c r="R3331" s="9" t="n">
        <f aca="false">Q3331/50554893</f>
        <v>6.01722171580899E-005</v>
      </c>
      <c r="S3331" s="8" t="n">
        <f aca="false">R3331/$D3331</f>
        <v>12.8396503439166</v>
      </c>
      <c r="T3331" s="10" t="n">
        <f aca="false">AVERAGE(G3331,J3331,M3331,P3331)</f>
        <v>4.14991856353963</v>
      </c>
    </row>
    <row r="3332" s="5" customFormat="true" ht="15.25" hidden="false" customHeight="false" outlineLevel="0" collapsed="false">
      <c r="A3332" s="6" t="s">
        <v>1050</v>
      </c>
      <c r="B3332" s="7" t="n">
        <v>2003187</v>
      </c>
      <c r="C3332" s="6" t="n">
        <v>739</v>
      </c>
      <c r="D3332" s="8" t="n">
        <f aca="false">C3332/58039824</f>
        <v>1.27326368184714E-005</v>
      </c>
      <c r="E3332" s="6" t="n">
        <v>3350</v>
      </c>
      <c r="F3332" s="7" t="n">
        <f aca="false">E3332/57700746</f>
        <v>5.8058174845781E-005</v>
      </c>
      <c r="G3332" s="8" t="n">
        <f aca="false">F3332/$D3332</f>
        <v>4.55979194832254</v>
      </c>
      <c r="H3332" s="6" t="n">
        <v>4479</v>
      </c>
      <c r="I3332" s="7" t="n">
        <f aca="false">H3332/41918464</f>
        <v>0.000106850289170901</v>
      </c>
      <c r="J3332" s="8" t="n">
        <f aca="false">I3332/$D3332</f>
        <v>8.3918430011207</v>
      </c>
      <c r="K3332" s="6" t="n">
        <v>2300</v>
      </c>
      <c r="L3332" s="7" t="n">
        <f aca="false">K3332/43192891</f>
        <v>5.32495034888959E-005</v>
      </c>
      <c r="M3332" s="8" t="n">
        <f aca="false">L3332/$D3332</f>
        <v>4.18212694260203</v>
      </c>
      <c r="N3332" s="6" t="n">
        <v>3452</v>
      </c>
      <c r="O3332" s="7" t="n">
        <f aca="false">N3332/49735264</f>
        <v>6.94074932426216E-005</v>
      </c>
      <c r="P3332" s="8" t="n">
        <f aca="false">O3332/$D3332</f>
        <v>5.45114843312983</v>
      </c>
      <c r="Q3332" s="6" t="n">
        <v>170</v>
      </c>
      <c r="R3332" s="9" t="n">
        <f aca="false">Q3332/50554893</f>
        <v>3.3626814322404E-006</v>
      </c>
      <c r="S3332" s="8" t="n">
        <f aca="false">R3332/$D3332</f>
        <v>0.264099375501083</v>
      </c>
      <c r="T3332" s="10" t="n">
        <f aca="false">AVERAGE(G3332,J3332,M3332,P3332)</f>
        <v>5.64622758129378</v>
      </c>
    </row>
    <row r="3333" s="5" customFormat="true" ht="15.25" hidden="false" customHeight="false" outlineLevel="0" collapsed="false">
      <c r="A3333" s="6" t="s">
        <v>1050</v>
      </c>
      <c r="B3333" s="7" t="n">
        <v>2003458</v>
      </c>
      <c r="C3333" s="6" t="n">
        <v>1606</v>
      </c>
      <c r="D3333" s="8" t="n">
        <f aca="false">C3333/58039824</f>
        <v>2.76706559275576E-005</v>
      </c>
      <c r="E3333" s="6" t="n">
        <v>11</v>
      </c>
      <c r="F3333" s="7" t="n">
        <f aca="false">E3333/57700746</f>
        <v>1.90638783075699E-007</v>
      </c>
      <c r="G3333" s="8" t="n">
        <f aca="false">F3333/$D3333</f>
        <v>0.00688956501699112</v>
      </c>
      <c r="H3333" s="6" t="n">
        <v>1749</v>
      </c>
      <c r="I3333" s="7" t="n">
        <f aca="false">H3333/41918464</f>
        <v>4.17238570573578E-005</v>
      </c>
      <c r="J3333" s="8" t="n">
        <f aca="false">I3333/$D3333</f>
        <v>1.50787379838743</v>
      </c>
      <c r="K3333" s="6" t="n">
        <v>1</v>
      </c>
      <c r="L3333" s="7" t="n">
        <f aca="false">K3333/43192891</f>
        <v>2.31519580386504E-008</v>
      </c>
      <c r="M3333" s="8" t="n">
        <f aca="false">L3333/$D3333</f>
        <v>0.000836697116948103</v>
      </c>
      <c r="N3333" s="6" t="n">
        <v>8</v>
      </c>
      <c r="O3333" s="7" t="n">
        <f aca="false">N3333/49735264</f>
        <v>1.60851664525195E-007</v>
      </c>
      <c r="P3333" s="8" t="n">
        <f aca="false">O3333/$D3333</f>
        <v>0.0058130773967306</v>
      </c>
      <c r="Q3333" s="6" t="n">
        <v>0</v>
      </c>
      <c r="R3333" s="9" t="n">
        <f aca="false">Q3333/50554893</f>
        <v>0</v>
      </c>
      <c r="S3333" s="8" t="n">
        <f aca="false">R3333/$D3333</f>
        <v>0</v>
      </c>
      <c r="T3333" s="10" t="n">
        <f aca="false">AVERAGE(G3333,J3333,M3333,P3333)</f>
        <v>0.380353284479524</v>
      </c>
    </row>
    <row r="3334" s="5" customFormat="true" ht="15.25" hidden="false" customHeight="false" outlineLevel="0" collapsed="false">
      <c r="A3334" s="6" t="s">
        <v>1050</v>
      </c>
      <c r="B3334" s="7" t="n">
        <v>2003562</v>
      </c>
      <c r="C3334" s="6" t="n">
        <v>72</v>
      </c>
      <c r="D3334" s="8" t="n">
        <f aca="false">C3334/58039824</f>
        <v>1.24052753847083E-006</v>
      </c>
      <c r="E3334" s="6" t="n">
        <v>299</v>
      </c>
      <c r="F3334" s="7" t="n">
        <f aca="false">E3334/57700746</f>
        <v>5.18190873996673E-006</v>
      </c>
      <c r="G3334" s="8" t="n">
        <f aca="false">F3334/$D3334</f>
        <v>4.17718154516292</v>
      </c>
      <c r="H3334" s="6" t="n">
        <v>880</v>
      </c>
      <c r="I3334" s="7" t="n">
        <f aca="false">H3334/41918464</f>
        <v>2.09931356263436E-005</v>
      </c>
      <c r="J3334" s="8" t="n">
        <f aca="false">I3334/$D3334</f>
        <v>16.9227485689043</v>
      </c>
      <c r="K3334" s="6" t="n">
        <v>543</v>
      </c>
      <c r="L3334" s="7" t="n">
        <f aca="false">K3334/43192891</f>
        <v>1.25715132149872E-005</v>
      </c>
      <c r="M3334" s="8" t="n">
        <f aca="false">L3334/$D3334</f>
        <v>10.1340057557157</v>
      </c>
      <c r="N3334" s="6" t="n">
        <v>8735</v>
      </c>
      <c r="O3334" s="7" t="n">
        <f aca="false">N3334/49735264</f>
        <v>0.000175629911203447</v>
      </c>
      <c r="P3334" s="8" t="n">
        <f aca="false">O3334/$D3334</f>
        <v>141.576793546996</v>
      </c>
      <c r="Q3334" s="6" t="n">
        <v>4500</v>
      </c>
      <c r="R3334" s="9" t="n">
        <f aca="false">Q3334/50554893</f>
        <v>8.90121555593046E-005</v>
      </c>
      <c r="S3334" s="8" t="n">
        <f aca="false">R3334/$D3334</f>
        <v>71.753470035037</v>
      </c>
      <c r="T3334" s="10" t="n">
        <f aca="false">AVERAGE(G3334,J3334,M3334,P3334)</f>
        <v>43.2026823541947</v>
      </c>
    </row>
    <row r="3335" s="5" customFormat="true" ht="15.25" hidden="false" customHeight="false" outlineLevel="0" collapsed="false">
      <c r="A3335" s="6" t="s">
        <v>1051</v>
      </c>
      <c r="B3335" s="7" t="n">
        <v>2004928</v>
      </c>
      <c r="C3335" s="6" t="n">
        <v>226</v>
      </c>
      <c r="D3335" s="8" t="n">
        <f aca="false">C3335/58039824</f>
        <v>3.89387810686676E-006</v>
      </c>
      <c r="E3335" s="6" t="n">
        <v>4005</v>
      </c>
      <c r="F3335" s="7" t="n">
        <f aca="false">E3335/57700746</f>
        <v>6.94098478380158E-005</v>
      </c>
      <c r="G3335" s="8" t="n">
        <f aca="false">F3335/$D3335</f>
        <v>17.8253776654213</v>
      </c>
      <c r="H3335" s="6" t="n">
        <v>1609</v>
      </c>
      <c r="I3335" s="7" t="n">
        <f aca="false">H3335/41918464</f>
        <v>3.83840400258941E-005</v>
      </c>
      <c r="J3335" s="8" t="n">
        <f aca="false">I3335/$D3335</f>
        <v>9.85753507748605</v>
      </c>
      <c r="K3335" s="6" t="n">
        <v>2942</v>
      </c>
      <c r="L3335" s="7" t="n">
        <f aca="false">K3335/43192891</f>
        <v>6.81130605497094E-005</v>
      </c>
      <c r="M3335" s="8" t="n">
        <f aca="false">L3335/$D3335</f>
        <v>17.4923453380818</v>
      </c>
      <c r="N3335" s="6" t="n">
        <v>3485</v>
      </c>
      <c r="O3335" s="7" t="n">
        <f aca="false">N3335/49735264</f>
        <v>7.0071006358788E-005</v>
      </c>
      <c r="P3335" s="8" t="n">
        <f aca="false">O3335/$D3335</f>
        <v>17.9951720202077</v>
      </c>
      <c r="Q3335" s="6" t="n">
        <v>4539</v>
      </c>
      <c r="R3335" s="9" t="n">
        <f aca="false">Q3335/50554893</f>
        <v>8.97835942408186E-005</v>
      </c>
      <c r="S3335" s="8" t="n">
        <f aca="false">R3335/$D3335</f>
        <v>23.0576283532059</v>
      </c>
      <c r="T3335" s="10" t="n">
        <f aca="false">AVERAGE(G3335,J3335,M3335,P3335)</f>
        <v>15.7926075252992</v>
      </c>
    </row>
    <row r="3336" s="5" customFormat="true" ht="15.25" hidden="false" customHeight="false" outlineLevel="0" collapsed="false">
      <c r="A3336" s="6" t="s">
        <v>1052</v>
      </c>
      <c r="B3336" s="7" t="n">
        <v>2005140</v>
      </c>
      <c r="C3336" s="6" t="n">
        <v>29484</v>
      </c>
      <c r="D3336" s="8" t="n">
        <f aca="false">C3336/58039824</f>
        <v>0.000507996027003803</v>
      </c>
      <c r="E3336" s="6" t="n">
        <v>37172</v>
      </c>
      <c r="F3336" s="7" t="n">
        <f aca="false">E3336/57700746</f>
        <v>0.000644220440408171</v>
      </c>
      <c r="G3336" s="8" t="n">
        <f aca="false">F3336/$D3336</f>
        <v>1.2681603913476</v>
      </c>
      <c r="H3336" s="6" t="n">
        <v>22268</v>
      </c>
      <c r="I3336" s="7" t="n">
        <f aca="false">H3336/41918464</f>
        <v>0.000531221754690248</v>
      </c>
      <c r="J3336" s="8" t="n">
        <f aca="false">I3336/$D3336</f>
        <v>1.0457202939626</v>
      </c>
      <c r="K3336" s="6" t="n">
        <v>30044</v>
      </c>
      <c r="L3336" s="7" t="n">
        <f aca="false">K3336/43192891</f>
        <v>0.000695577427313212</v>
      </c>
      <c r="M3336" s="8" t="n">
        <f aca="false">L3336/$D3336</f>
        <v>1.36925761293012</v>
      </c>
      <c r="N3336" s="6" t="n">
        <v>53890</v>
      </c>
      <c r="O3336" s="7" t="n">
        <f aca="false">N3336/49735264</f>
        <v>0.00108353702515784</v>
      </c>
      <c r="P3336" s="8" t="n">
        <f aca="false">O3336/$D3336</f>
        <v>2.1329635815237</v>
      </c>
      <c r="Q3336" s="6" t="n">
        <v>137</v>
      </c>
      <c r="R3336" s="9" t="n">
        <f aca="false">Q3336/50554893</f>
        <v>2.7099256248055E-006</v>
      </c>
      <c r="S3336" s="8" t="n">
        <f aca="false">R3336/$D3336</f>
        <v>0.00533454098211915</v>
      </c>
      <c r="T3336" s="10" t="n">
        <f aca="false">AVERAGE(G3336,J3336,M3336,P3336)</f>
        <v>1.45402546994101</v>
      </c>
    </row>
    <row r="3337" s="5" customFormat="true" ht="15.25" hidden="false" customHeight="false" outlineLevel="0" collapsed="false">
      <c r="A3337" s="6" t="s">
        <v>1052</v>
      </c>
      <c r="B3337" s="7" t="n">
        <v>2005473</v>
      </c>
      <c r="C3337" s="6" t="n">
        <v>52</v>
      </c>
      <c r="D3337" s="8" t="n">
        <f aca="false">C3337/58039824</f>
        <v>8.95936555562264E-007</v>
      </c>
      <c r="E3337" s="6" t="n">
        <v>56</v>
      </c>
      <c r="F3337" s="7" t="n">
        <f aca="false">E3337/57700746</f>
        <v>9.70524713839922E-007</v>
      </c>
      <c r="G3337" s="8" t="n">
        <f aca="false">F3337/$D3337</f>
        <v>1.08325160728691</v>
      </c>
      <c r="H3337" s="6" t="n">
        <v>55</v>
      </c>
      <c r="I3337" s="7" t="n">
        <f aca="false">H3337/41918464</f>
        <v>1.31207097664647E-006</v>
      </c>
      <c r="J3337" s="8" t="n">
        <f aca="false">I3337/$D3337</f>
        <v>1.46446862615518</v>
      </c>
      <c r="K3337" s="6" t="n">
        <v>50</v>
      </c>
      <c r="L3337" s="7" t="n">
        <f aca="false">K3337/43192891</f>
        <v>1.15759790193252E-006</v>
      </c>
      <c r="M3337" s="8" t="n">
        <f aca="false">L3337/$D3337</f>
        <v>1.29205343251794</v>
      </c>
      <c r="N3337" s="6" t="n">
        <v>1260</v>
      </c>
      <c r="O3337" s="7" t="n">
        <f aca="false">N3337/49735264</f>
        <v>2.53341371627182E-005</v>
      </c>
      <c r="P3337" s="8" t="n">
        <f aca="false">O3337/$D3337</f>
        <v>28.2767088868466</v>
      </c>
      <c r="Q3337" s="6" t="n">
        <v>10</v>
      </c>
      <c r="R3337" s="9" t="n">
        <f aca="false">Q3337/50554893</f>
        <v>1.97804790131788E-007</v>
      </c>
      <c r="S3337" s="8" t="n">
        <f aca="false">R3337/$D3337</f>
        <v>0.220779907800114</v>
      </c>
      <c r="T3337" s="10" t="n">
        <f aca="false">AVERAGE(G3337,J3337,M3337,P3337)</f>
        <v>8.02912063820166</v>
      </c>
    </row>
    <row r="3338" s="5" customFormat="true" ht="15.25" hidden="false" customHeight="false" outlineLevel="0" collapsed="false">
      <c r="A3338" s="6" t="s">
        <v>1052</v>
      </c>
      <c r="B3338" s="7" t="n">
        <v>2005512</v>
      </c>
      <c r="C3338" s="6" t="n">
        <v>22</v>
      </c>
      <c r="D3338" s="8" t="n">
        <f aca="false">C3338/58039824</f>
        <v>3.79050081199419E-007</v>
      </c>
      <c r="E3338" s="6" t="n">
        <v>364</v>
      </c>
      <c r="F3338" s="7" t="n">
        <f aca="false">E3338/57700746</f>
        <v>6.30841063995949E-006</v>
      </c>
      <c r="G3338" s="8" t="n">
        <f aca="false">F3338/$D3338</f>
        <v>16.6426837846807</v>
      </c>
      <c r="H3338" s="6" t="n">
        <v>25</v>
      </c>
      <c r="I3338" s="7" t="n">
        <f aca="false">H3338/41918464</f>
        <v>5.96395898475669E-007</v>
      </c>
      <c r="J3338" s="8" t="n">
        <f aca="false">I3338/$D3338</f>
        <v>1.57339604462953</v>
      </c>
      <c r="K3338" s="6" t="n">
        <v>863</v>
      </c>
      <c r="L3338" s="7" t="n">
        <f aca="false">K3338/43192891</f>
        <v>1.99801397873553E-005</v>
      </c>
      <c r="M3338" s="8" t="n">
        <f aca="false">L3338/$D3338</f>
        <v>52.7110816706136</v>
      </c>
      <c r="N3338" s="6" t="n">
        <v>3435</v>
      </c>
      <c r="O3338" s="7" t="n">
        <f aca="false">N3338/49735264</f>
        <v>6.90656834555055E-005</v>
      </c>
      <c r="P3338" s="8" t="n">
        <f aca="false">O3338/$D3338</f>
        <v>182.207277827148</v>
      </c>
      <c r="Q3338" s="6" t="n">
        <v>1970</v>
      </c>
      <c r="R3338" s="9" t="n">
        <f aca="false">Q3338/50554893</f>
        <v>3.89675436559622E-005</v>
      </c>
      <c r="S3338" s="8" t="n">
        <f aca="false">R3338/$D3338</f>
        <v>102.803153432017</v>
      </c>
      <c r="T3338" s="10" t="n">
        <f aca="false">AVERAGE(G3338,J3338,M3338,P3338)</f>
        <v>63.2836098317679</v>
      </c>
    </row>
    <row r="3339" s="5" customFormat="true" ht="15.25" hidden="false" customHeight="false" outlineLevel="0" collapsed="false">
      <c r="A3339" s="6" t="s">
        <v>1052</v>
      </c>
      <c r="B3339" s="7" t="n">
        <v>2005521</v>
      </c>
      <c r="C3339" s="6" t="n">
        <v>7043</v>
      </c>
      <c r="D3339" s="8" t="n">
        <f aca="false">C3339/58039824</f>
        <v>0.00012134771463125</v>
      </c>
      <c r="E3339" s="6" t="n">
        <v>8044</v>
      </c>
      <c r="F3339" s="7" t="n">
        <f aca="false">E3339/57700746</f>
        <v>0.00013940894282372</v>
      </c>
      <c r="G3339" s="8" t="n">
        <f aca="false">F3339/$D3339</f>
        <v>1.1488386348878</v>
      </c>
      <c r="H3339" s="6" t="n">
        <v>5581</v>
      </c>
      <c r="I3339" s="7" t="n">
        <f aca="false">H3339/41918464</f>
        <v>0.000133139420375708</v>
      </c>
      <c r="J3339" s="8" t="n">
        <f aca="false">I3339/$D3339</f>
        <v>1.09717287037741</v>
      </c>
      <c r="K3339" s="6" t="n">
        <v>5216</v>
      </c>
      <c r="L3339" s="7" t="n">
        <f aca="false">K3339/43192891</f>
        <v>0.0001207606131296</v>
      </c>
      <c r="M3339" s="8" t="n">
        <f aca="false">L3339/$D3339</f>
        <v>0.995161824815292</v>
      </c>
      <c r="N3339" s="6" t="n">
        <v>15894</v>
      </c>
      <c r="O3339" s="7" t="n">
        <f aca="false">N3339/49735264</f>
        <v>0.000319572044495431</v>
      </c>
      <c r="P3339" s="8" t="n">
        <f aca="false">O3339/$D3339</f>
        <v>2.6335233874535</v>
      </c>
      <c r="Q3339" s="6" t="n">
        <v>1380</v>
      </c>
      <c r="R3339" s="9" t="n">
        <f aca="false">Q3339/50554893</f>
        <v>2.72970610381867E-005</v>
      </c>
      <c r="S3339" s="8" t="n">
        <f aca="false">R3339/$D3339</f>
        <v>0.224949115202842</v>
      </c>
      <c r="T3339" s="10" t="n">
        <f aca="false">AVERAGE(G3339,J3339,M3339,P3339)</f>
        <v>1.4686741793835</v>
      </c>
    </row>
    <row r="3340" s="5" customFormat="true" ht="15.25" hidden="false" customHeight="false" outlineLevel="0" collapsed="false">
      <c r="A3340" s="6" t="s">
        <v>1052</v>
      </c>
      <c r="B3340" s="7" t="n">
        <v>2005557</v>
      </c>
      <c r="C3340" s="6" t="n">
        <v>59</v>
      </c>
      <c r="D3340" s="8" t="n">
        <f aca="false">C3340/58039824</f>
        <v>1.01654339958026E-006</v>
      </c>
      <c r="E3340" s="6" t="n">
        <v>5</v>
      </c>
      <c r="F3340" s="7" t="n">
        <f aca="false">E3340/57700746</f>
        <v>8.66539923071359E-008</v>
      </c>
      <c r="G3340" s="8" t="n">
        <f aca="false">F3340/$D3340</f>
        <v>0.0852437705492122</v>
      </c>
      <c r="H3340" s="6" t="n">
        <v>366</v>
      </c>
      <c r="I3340" s="7" t="n">
        <f aca="false">H3340/41918464</f>
        <v>8.7312359536838E-006</v>
      </c>
      <c r="J3340" s="8" t="n">
        <f aca="false">I3340/$D3340</f>
        <v>8.58914233990305</v>
      </c>
      <c r="K3340" s="6" t="n">
        <v>481</v>
      </c>
      <c r="L3340" s="7" t="n">
        <f aca="false">K3340/43192891</f>
        <v>1.11360918165908E-005</v>
      </c>
      <c r="M3340" s="8" t="n">
        <f aca="false">L3340/$D3340</f>
        <v>10.9548611708944</v>
      </c>
      <c r="N3340" s="6" t="n">
        <v>2</v>
      </c>
      <c r="O3340" s="7" t="n">
        <f aca="false">N3340/49735264</f>
        <v>4.02129161312987E-008</v>
      </c>
      <c r="P3340" s="8" t="n">
        <f aca="false">O3340/$D3340</f>
        <v>0.0395584843184295</v>
      </c>
      <c r="Q3340" s="6" t="n">
        <v>0</v>
      </c>
      <c r="R3340" s="9" t="n">
        <f aca="false">Q3340/50554893</f>
        <v>0</v>
      </c>
      <c r="S3340" s="8" t="n">
        <f aca="false">R3340/$D3340</f>
        <v>0</v>
      </c>
      <c r="T3340" s="10" t="n">
        <f aca="false">AVERAGE(G3340,J3340,M3340,P3340)</f>
        <v>4.91720144141628</v>
      </c>
    </row>
    <row r="3341" s="5" customFormat="true" ht="15.25" hidden="false" customHeight="false" outlineLevel="0" collapsed="false">
      <c r="A3341" s="6" t="s">
        <v>1052</v>
      </c>
      <c r="B3341" s="7" t="n">
        <v>2005593</v>
      </c>
      <c r="C3341" s="6" t="n">
        <v>43691</v>
      </c>
      <c r="D3341" s="8" t="n">
        <f aca="false">C3341/58039824</f>
        <v>0.000752776231712901</v>
      </c>
      <c r="E3341" s="6" t="n">
        <v>2343</v>
      </c>
      <c r="F3341" s="7" t="n">
        <f aca="false">E3341/57700746</f>
        <v>4.06060607951239E-005</v>
      </c>
      <c r="G3341" s="8" t="n">
        <f aca="false">F3341/$D3341</f>
        <v>0.0539417413628044</v>
      </c>
      <c r="H3341" s="6" t="n">
        <v>1998</v>
      </c>
      <c r="I3341" s="7" t="n">
        <f aca="false">H3341/41918464</f>
        <v>4.76639602061755E-005</v>
      </c>
      <c r="J3341" s="8" t="n">
        <f aca="false">I3341/$D3341</f>
        <v>0.0633175679547144</v>
      </c>
      <c r="K3341" s="6" t="n">
        <v>2554</v>
      </c>
      <c r="L3341" s="7" t="n">
        <f aca="false">K3341/43192891</f>
        <v>5.91301008307131E-005</v>
      </c>
      <c r="M3341" s="8" t="n">
        <f aca="false">L3341/$D3341</f>
        <v>0.078549372761366</v>
      </c>
      <c r="N3341" s="6" t="n">
        <v>9336</v>
      </c>
      <c r="O3341" s="7" t="n">
        <f aca="false">N3341/49735264</f>
        <v>0.000187713892500902</v>
      </c>
      <c r="P3341" s="8" t="n">
        <f aca="false">O3341/$D3341</f>
        <v>0.249362140557719</v>
      </c>
      <c r="Q3341" s="6" t="n">
        <v>14</v>
      </c>
      <c r="R3341" s="9" t="n">
        <f aca="false">Q3341/50554893</f>
        <v>2.76926706184503E-007</v>
      </c>
      <c r="S3341" s="8" t="n">
        <f aca="false">R3341/$D3341</f>
        <v>0.000367873870770829</v>
      </c>
      <c r="T3341" s="10" t="n">
        <f aca="false">AVERAGE(G3341,J3341,M3341,P3341)</f>
        <v>0.111292705659151</v>
      </c>
    </row>
    <row r="3342" s="5" customFormat="true" ht="15.25" hidden="false" customHeight="false" outlineLevel="0" collapsed="false">
      <c r="A3342" s="6" t="s">
        <v>1052</v>
      </c>
      <c r="B3342" s="7" t="n">
        <v>2005638</v>
      </c>
      <c r="C3342" s="6" t="n">
        <v>136</v>
      </c>
      <c r="D3342" s="8" t="n">
        <f aca="false">C3342/58039824</f>
        <v>2.34321868377823E-006</v>
      </c>
      <c r="E3342" s="6" t="n">
        <v>1092</v>
      </c>
      <c r="F3342" s="7" t="n">
        <f aca="false">E3342/57700746</f>
        <v>1.89252319198785E-005</v>
      </c>
      <c r="G3342" s="8" t="n">
        <f aca="false">F3342/$D3342</f>
        <v>8.07659654256565</v>
      </c>
      <c r="H3342" s="6" t="n">
        <v>93</v>
      </c>
      <c r="I3342" s="7" t="n">
        <f aca="false">H3342/41918464</f>
        <v>2.21859274232949E-006</v>
      </c>
      <c r="J3342" s="8" t="n">
        <f aca="false">I3342/$D3342</f>
        <v>0.946814208032948</v>
      </c>
      <c r="K3342" s="6" t="n">
        <v>2727</v>
      </c>
      <c r="L3342" s="7" t="n">
        <f aca="false">K3342/43192891</f>
        <v>6.31353895713996E-005</v>
      </c>
      <c r="M3342" s="8" t="n">
        <f aca="false">L3342/$D3342</f>
        <v>26.9438742565843</v>
      </c>
      <c r="N3342" s="6" t="n">
        <v>3529</v>
      </c>
      <c r="O3342" s="7" t="n">
        <f aca="false">N3342/49735264</f>
        <v>7.09556905136766E-005</v>
      </c>
      <c r="P3342" s="8" t="n">
        <f aca="false">O3342/$D3342</f>
        <v>30.2812925677372</v>
      </c>
      <c r="Q3342" s="6" t="n">
        <v>7</v>
      </c>
      <c r="R3342" s="9" t="n">
        <f aca="false">Q3342/50554893</f>
        <v>1.38463353092252E-007</v>
      </c>
      <c r="S3342" s="8" t="n">
        <f aca="false">R3342/$D3342</f>
        <v>0.0590910929700304</v>
      </c>
      <c r="T3342" s="10" t="n">
        <f aca="false">AVERAGE(G3342,J3342,M3342,P3342)</f>
        <v>16.56214439373</v>
      </c>
    </row>
    <row r="3343" s="5" customFormat="true" ht="15.25" hidden="false" customHeight="false" outlineLevel="0" collapsed="false">
      <c r="A3343" s="6" t="s">
        <v>1052</v>
      </c>
      <c r="B3343" s="7" t="n">
        <v>2005686</v>
      </c>
      <c r="C3343" s="6" t="n">
        <v>4470</v>
      </c>
      <c r="D3343" s="8" t="n">
        <f aca="false">C3343/58039824</f>
        <v>7.70160846800638E-005</v>
      </c>
      <c r="E3343" s="6" t="n">
        <v>6825</v>
      </c>
      <c r="F3343" s="7" t="n">
        <f aca="false">E3343/57700746</f>
        <v>0.00011828269949924</v>
      </c>
      <c r="G3343" s="8" t="n">
        <f aca="false">F3343/$D3343</f>
        <v>1.53581813449235</v>
      </c>
      <c r="H3343" s="6" t="n">
        <v>2570</v>
      </c>
      <c r="I3343" s="7" t="n">
        <f aca="false">H3343/41918464</f>
        <v>6.13094983632988E-005</v>
      </c>
      <c r="J3343" s="8" t="n">
        <f aca="false">I3343/$D3343</f>
        <v>0.796060960745895</v>
      </c>
      <c r="K3343" s="6" t="n">
        <v>9124</v>
      </c>
      <c r="L3343" s="7" t="n">
        <f aca="false">K3343/43192891</f>
        <v>0.000211238465144646</v>
      </c>
      <c r="M3343" s="8" t="n">
        <f aca="false">L3343/$D3343</f>
        <v>2.74278374474841</v>
      </c>
      <c r="N3343" s="6" t="n">
        <v>5878</v>
      </c>
      <c r="O3343" s="7" t="n">
        <f aca="false">N3343/49735264</f>
        <v>0.000118185760509887</v>
      </c>
      <c r="P3343" s="8" t="n">
        <f aca="false">O3343/$D3343</f>
        <v>1.53455944950783</v>
      </c>
      <c r="Q3343" s="6" t="n">
        <v>21</v>
      </c>
      <c r="R3343" s="9" t="n">
        <f aca="false">Q3343/50554893</f>
        <v>4.15390059276755E-007</v>
      </c>
      <c r="S3343" s="8" t="n">
        <f aca="false">R3343/$D3343</f>
        <v>0.00539354942545244</v>
      </c>
      <c r="T3343" s="10" t="n">
        <f aca="false">AVERAGE(G3343,J3343,M3343,P3343)</f>
        <v>1.65230557237362</v>
      </c>
    </row>
    <row r="3344" s="5" customFormat="true" ht="15.25" hidden="false" customHeight="false" outlineLevel="0" collapsed="false">
      <c r="A3344" s="6" t="s">
        <v>1052</v>
      </c>
      <c r="B3344" s="7" t="n">
        <v>2005899</v>
      </c>
      <c r="C3344" s="6" t="n">
        <v>31078</v>
      </c>
      <c r="D3344" s="8" t="n">
        <f aca="false">C3344/58039824</f>
        <v>0.000535459928341616</v>
      </c>
      <c r="E3344" s="6" t="n">
        <v>6664</v>
      </c>
      <c r="F3344" s="7" t="n">
        <f aca="false">E3344/57700746</f>
        <v>0.000115492440946951</v>
      </c>
      <c r="G3344" s="8" t="n">
        <f aca="false">F3344/$D3344</f>
        <v>0.215688298664374</v>
      </c>
      <c r="H3344" s="6" t="n">
        <v>4120</v>
      </c>
      <c r="I3344" s="7" t="n">
        <f aca="false">H3344/41918464</f>
        <v>9.82860440687903E-005</v>
      </c>
      <c r="J3344" s="8" t="n">
        <f aca="false">I3344/$D3344</f>
        <v>0.18355443398574</v>
      </c>
      <c r="K3344" s="6" t="n">
        <v>7716</v>
      </c>
      <c r="L3344" s="7" t="n">
        <f aca="false">K3344/43192891</f>
        <v>0.000178640508226226</v>
      </c>
      <c r="M3344" s="8" t="n">
        <f aca="false">L3344/$D3344</f>
        <v>0.333620685266772</v>
      </c>
      <c r="N3344" s="6" t="n">
        <v>14086</v>
      </c>
      <c r="O3344" s="7" t="n">
        <f aca="false">N3344/49735264</f>
        <v>0.000283219568312737</v>
      </c>
      <c r="P3344" s="8" t="n">
        <f aca="false">O3344/$D3344</f>
        <v>0.528927662598212</v>
      </c>
      <c r="Q3344" s="6" t="n">
        <v>34</v>
      </c>
      <c r="R3344" s="9" t="n">
        <f aca="false">Q3344/50554893</f>
        <v>6.72536286448079E-007</v>
      </c>
      <c r="S3344" s="8" t="n">
        <f aca="false">R3344/$D3344</f>
        <v>0.0012559974161484</v>
      </c>
      <c r="T3344" s="10" t="n">
        <f aca="false">AVERAGE(G3344,J3344,M3344,P3344)</f>
        <v>0.315447770128774</v>
      </c>
    </row>
    <row r="3345" s="5" customFormat="true" ht="15.25" hidden="false" customHeight="false" outlineLevel="0" collapsed="false">
      <c r="A3345" s="6" t="s">
        <v>1053</v>
      </c>
      <c r="B3345" s="7" t="n">
        <v>2005946</v>
      </c>
      <c r="C3345" s="6" t="n">
        <v>16476</v>
      </c>
      <c r="D3345" s="8" t="n">
        <f aca="false">C3345/58039824</f>
        <v>0.000283874051720074</v>
      </c>
      <c r="E3345" s="6" t="n">
        <v>3817</v>
      </c>
      <c r="F3345" s="7" t="n">
        <f aca="false">E3345/57700746</f>
        <v>6.61516577272675E-005</v>
      </c>
      <c r="G3345" s="8" t="n">
        <f aca="false">F3345/$D3345</f>
        <v>0.233031717152151</v>
      </c>
      <c r="H3345" s="6" t="n">
        <v>2120</v>
      </c>
      <c r="I3345" s="7" t="n">
        <f aca="false">H3345/41918464</f>
        <v>5.05743721907368E-005</v>
      </c>
      <c r="J3345" s="8" t="n">
        <f aca="false">I3345/$D3345</f>
        <v>0.178157784708719</v>
      </c>
      <c r="K3345" s="6" t="n">
        <v>5268</v>
      </c>
      <c r="L3345" s="7" t="n">
        <f aca="false">K3345/43192891</f>
        <v>0.00012196451494761</v>
      </c>
      <c r="M3345" s="8" t="n">
        <f aca="false">L3345/$D3345</f>
        <v>0.429643055462774</v>
      </c>
      <c r="N3345" s="6" t="n">
        <v>8001</v>
      </c>
      <c r="O3345" s="7" t="n">
        <f aca="false">N3345/49735264</f>
        <v>0.00016087177098326</v>
      </c>
      <c r="P3345" s="8" t="n">
        <f aca="false">O3345/$D3345</f>
        <v>0.566701218404755</v>
      </c>
      <c r="Q3345" s="6" t="n">
        <v>27</v>
      </c>
      <c r="R3345" s="9" t="n">
        <f aca="false">Q3345/50554893</f>
        <v>5.34072933355828E-007</v>
      </c>
      <c r="S3345" s="8" t="n">
        <f aca="false">R3345/$D3345</f>
        <v>0.00188137284869726</v>
      </c>
      <c r="T3345" s="10" t="n">
        <f aca="false">AVERAGE(G3345,J3345,M3345,P3345)</f>
        <v>0.3518834439321</v>
      </c>
    </row>
    <row r="3346" s="5" customFormat="true" ht="15.25" hidden="false" customHeight="false" outlineLevel="0" collapsed="false">
      <c r="A3346" s="6" t="s">
        <v>1054</v>
      </c>
      <c r="B3346" s="7" t="n">
        <v>2006345</v>
      </c>
      <c r="C3346" s="6" t="n">
        <v>351</v>
      </c>
      <c r="D3346" s="8" t="n">
        <f aca="false">C3346/58039824</f>
        <v>6.04757175004528E-006</v>
      </c>
      <c r="E3346" s="6" t="n">
        <v>4520</v>
      </c>
      <c r="F3346" s="7" t="n">
        <f aca="false">E3346/57700746</f>
        <v>7.83352090456508E-005</v>
      </c>
      <c r="G3346" s="8" t="n">
        <f aca="false">F3346/$D3346</f>
        <v>12.9531673675578</v>
      </c>
      <c r="H3346" s="6" t="n">
        <v>1490</v>
      </c>
      <c r="I3346" s="7" t="n">
        <f aca="false">H3346/41918464</f>
        <v>3.55451955491499E-005</v>
      </c>
      <c r="J3346" s="8" t="n">
        <f aca="false">I3346/$D3346</f>
        <v>5.87759798780126</v>
      </c>
      <c r="K3346" s="6" t="n">
        <v>989</v>
      </c>
      <c r="L3346" s="7" t="n">
        <f aca="false">K3346/43192891</f>
        <v>2.28972865002252E-005</v>
      </c>
      <c r="M3346" s="8" t="n">
        <f aca="false">L3346/$D3346</f>
        <v>3.78619509558589</v>
      </c>
      <c r="N3346" s="6" t="n">
        <v>1481</v>
      </c>
      <c r="O3346" s="7" t="n">
        <f aca="false">N3346/49735264</f>
        <v>2.97776643952267E-005</v>
      </c>
      <c r="P3346" s="8" t="n">
        <f aca="false">O3346/$D3346</f>
        <v>4.92390427529921</v>
      </c>
      <c r="Q3346" s="6" t="n">
        <v>2</v>
      </c>
      <c r="R3346" s="9" t="n">
        <f aca="false">Q3346/50554893</f>
        <v>3.95609580263576E-008</v>
      </c>
      <c r="S3346" s="8" t="n">
        <f aca="false">R3346/$D3346</f>
        <v>0.00654162689778115</v>
      </c>
      <c r="T3346" s="10" t="n">
        <f aca="false">AVERAGE(G3346,J3346,M3346,P3346)</f>
        <v>6.88521618156104</v>
      </c>
    </row>
    <row r="3347" s="5" customFormat="true" ht="15.25" hidden="false" customHeight="false" outlineLevel="0" collapsed="false">
      <c r="A3347" s="6" t="s">
        <v>1054</v>
      </c>
      <c r="B3347" s="7" t="n">
        <v>2008472</v>
      </c>
      <c r="C3347" s="6" t="n">
        <v>766</v>
      </c>
      <c r="D3347" s="8" t="n">
        <f aca="false">C3347/58039824</f>
        <v>1.3197834645398E-005</v>
      </c>
      <c r="E3347" s="6" t="n">
        <v>1544</v>
      </c>
      <c r="F3347" s="7" t="n">
        <f aca="false">E3347/57700746</f>
        <v>2.67587528244435E-005</v>
      </c>
      <c r="G3347" s="8" t="n">
        <f aca="false">F3347/$D3347</f>
        <v>2.02751084124048</v>
      </c>
      <c r="H3347" s="6" t="n">
        <v>1849</v>
      </c>
      <c r="I3347" s="7" t="n">
        <f aca="false">H3347/41918464</f>
        <v>4.41094406512605E-005</v>
      </c>
      <c r="J3347" s="8" t="n">
        <f aca="false">I3347/$D3347</f>
        <v>3.34217254848251</v>
      </c>
      <c r="K3347" s="6" t="n">
        <v>3555</v>
      </c>
      <c r="L3347" s="7" t="n">
        <f aca="false">K3347/43192891</f>
        <v>8.23052108274021E-005</v>
      </c>
      <c r="M3347" s="8" t="n">
        <f aca="false">L3347/$D3347</f>
        <v>6.23626625418448</v>
      </c>
      <c r="N3347" s="6" t="n">
        <v>2222</v>
      </c>
      <c r="O3347" s="7" t="n">
        <f aca="false">N3347/49735264</f>
        <v>4.46765498218729E-005</v>
      </c>
      <c r="P3347" s="8" t="n">
        <f aca="false">O3347/$D3347</f>
        <v>3.38514241330122</v>
      </c>
      <c r="Q3347" s="6" t="n">
        <v>2798</v>
      </c>
      <c r="R3347" s="9" t="n">
        <f aca="false">Q3347/50554893</f>
        <v>5.53457802788743E-005</v>
      </c>
      <c r="S3347" s="8" t="n">
        <f aca="false">R3347/$D3347</f>
        <v>4.19355006074221</v>
      </c>
      <c r="T3347" s="10" t="n">
        <f aca="false">AVERAGE(G3347,J3347,M3347,P3347)</f>
        <v>3.74777301430217</v>
      </c>
    </row>
    <row r="3348" s="5" customFormat="true" ht="15.25" hidden="false" customHeight="false" outlineLevel="0" collapsed="false">
      <c r="A3348" s="6" t="s">
        <v>1054</v>
      </c>
      <c r="B3348" s="7" t="n">
        <v>2008529</v>
      </c>
      <c r="C3348" s="6" t="n">
        <v>10297</v>
      </c>
      <c r="D3348" s="8" t="n">
        <f aca="false">C3348/58039824</f>
        <v>0.000177412667550474</v>
      </c>
      <c r="E3348" s="6" t="n">
        <v>29128</v>
      </c>
      <c r="F3348" s="7" t="n">
        <f aca="false">E3348/57700746</f>
        <v>0.000504811497584451</v>
      </c>
      <c r="G3348" s="8" t="n">
        <f aca="false">F3348/$D3348</f>
        <v>2.84540841730387</v>
      </c>
      <c r="H3348" s="6" t="n">
        <v>16933</v>
      </c>
      <c r="I3348" s="7" t="n">
        <f aca="false">H3348/41918464</f>
        <v>0.00040395086995554</v>
      </c>
      <c r="J3348" s="8" t="n">
        <f aca="false">I3348/$D3348</f>
        <v>2.27689981517592</v>
      </c>
      <c r="K3348" s="6" t="n">
        <v>18835</v>
      </c>
      <c r="L3348" s="7" t="n">
        <f aca="false">K3348/43192891</f>
        <v>0.00043606712965798</v>
      </c>
      <c r="M3348" s="8" t="n">
        <f aca="false">L3348/$D3348</f>
        <v>2.45792555671888</v>
      </c>
      <c r="N3348" s="6" t="n">
        <v>22659</v>
      </c>
      <c r="O3348" s="7" t="n">
        <f aca="false">N3348/49735264</f>
        <v>0.000455592233309549</v>
      </c>
      <c r="P3348" s="8" t="n">
        <f aca="false">O3348/$D3348</f>
        <v>2.5679802891185</v>
      </c>
      <c r="Q3348" s="6" t="n">
        <v>17289</v>
      </c>
      <c r="R3348" s="9" t="n">
        <f aca="false">Q3348/50554893</f>
        <v>0.000341984701658848</v>
      </c>
      <c r="S3348" s="8" t="n">
        <f aca="false">R3348/$D3348</f>
        <v>1.92762279255823</v>
      </c>
      <c r="T3348" s="10" t="n">
        <f aca="false">AVERAGE(G3348,J3348,M3348,P3348)</f>
        <v>2.53705351957929</v>
      </c>
    </row>
    <row r="3349" s="5" customFormat="true" ht="15.25" hidden="false" customHeight="false" outlineLevel="0" collapsed="false">
      <c r="A3349" s="6" t="s">
        <v>1055</v>
      </c>
      <c r="B3349" s="7" t="n">
        <v>2010151</v>
      </c>
      <c r="C3349" s="6" t="n">
        <v>61</v>
      </c>
      <c r="D3349" s="8" t="n">
        <f aca="false">C3349/58039824</f>
        <v>1.05100249787112E-006</v>
      </c>
      <c r="E3349" s="6" t="n">
        <v>7834</v>
      </c>
      <c r="F3349" s="7" t="n">
        <f aca="false">E3349/57700746</f>
        <v>0.00013576947514682</v>
      </c>
      <c r="G3349" s="8" t="n">
        <f aca="false">F3349/$D3349</f>
        <v>129.180925280227</v>
      </c>
      <c r="H3349" s="6" t="n">
        <v>6721</v>
      </c>
      <c r="I3349" s="7" t="n">
        <f aca="false">H3349/41918464</f>
        <v>0.000160335073346199</v>
      </c>
      <c r="J3349" s="8" t="n">
        <f aca="false">I3349/$D3349</f>
        <v>152.554417017057</v>
      </c>
      <c r="K3349" s="6" t="n">
        <v>3560</v>
      </c>
      <c r="L3349" s="7" t="n">
        <f aca="false">K3349/43192891</f>
        <v>8.24209706175954E-005</v>
      </c>
      <c r="M3349" s="8" t="n">
        <f aca="false">L3349/$D3349</f>
        <v>78.4212889926952</v>
      </c>
      <c r="N3349" s="6" t="n">
        <v>4335</v>
      </c>
      <c r="O3349" s="7" t="n">
        <f aca="false">N3349/49735264</f>
        <v>8.716149571459E-005</v>
      </c>
      <c r="P3349" s="8" t="n">
        <f aca="false">O3349/$D3349</f>
        <v>82.9317683746157</v>
      </c>
      <c r="Q3349" s="6" t="n">
        <v>10223</v>
      </c>
      <c r="R3349" s="9" t="n">
        <f aca="false">Q3349/50554893</f>
        <v>0.000202215836951727</v>
      </c>
      <c r="S3349" s="8" t="n">
        <f aca="false">R3349/$D3349</f>
        <v>192.402812896573</v>
      </c>
      <c r="T3349" s="10" t="n">
        <f aca="false">AVERAGE(G3349,J3349,M3349,P3349)</f>
        <v>110.772099916149</v>
      </c>
    </row>
    <row r="3350" s="5" customFormat="true" ht="15.25" hidden="false" customHeight="false" outlineLevel="0" collapsed="false">
      <c r="A3350" s="6" t="s">
        <v>1055</v>
      </c>
      <c r="B3350" s="7" t="n">
        <v>2010331</v>
      </c>
      <c r="C3350" s="6" t="n">
        <v>2649</v>
      </c>
      <c r="D3350" s="8" t="n">
        <f aca="false">C3350/58039824</f>
        <v>4.56410756862392E-005</v>
      </c>
      <c r="E3350" s="6" t="n">
        <v>2552</v>
      </c>
      <c r="F3350" s="7" t="n">
        <f aca="false">E3350/57700746</f>
        <v>4.42281976735621E-005</v>
      </c>
      <c r="G3350" s="8" t="n">
        <f aca="false">F3350/$D3350</f>
        <v>0.969043717935355</v>
      </c>
      <c r="H3350" s="6" t="n">
        <v>2115</v>
      </c>
      <c r="I3350" s="7" t="n">
        <f aca="false">H3350/41918464</f>
        <v>5.04550930110416E-005</v>
      </c>
      <c r="J3350" s="8" t="n">
        <f aca="false">I3350/$D3350</f>
        <v>1.10547554483371</v>
      </c>
      <c r="K3350" s="6" t="n">
        <v>5378</v>
      </c>
      <c r="L3350" s="7" t="n">
        <f aca="false">K3350/43192891</f>
        <v>0.000124511230331862</v>
      </c>
      <c r="M3350" s="8" t="n">
        <f aca="false">L3350/$D3350</f>
        <v>2.72805205529812</v>
      </c>
      <c r="N3350" s="6" t="n">
        <v>4359</v>
      </c>
      <c r="O3350" s="7" t="n">
        <f aca="false">N3350/49735264</f>
        <v>8.76440507081655E-005</v>
      </c>
      <c r="P3350" s="8" t="n">
        <f aca="false">O3350/$D3350</f>
        <v>1.92028889307248</v>
      </c>
      <c r="Q3350" s="6" t="n">
        <v>1374</v>
      </c>
      <c r="R3350" s="9" t="n">
        <f aca="false">Q3350/50554893</f>
        <v>2.71783781641077E-005</v>
      </c>
      <c r="S3350" s="8" t="n">
        <f aca="false">R3350/$D3350</f>
        <v>0.595480666383636</v>
      </c>
      <c r="T3350" s="10" t="n">
        <f aca="false">AVERAGE(G3350,J3350,M3350,P3350)</f>
        <v>1.68071505278492</v>
      </c>
    </row>
    <row r="3351" s="5" customFormat="true" ht="15.25" hidden="false" customHeight="false" outlineLevel="0" collapsed="false">
      <c r="A3351" s="6" t="s">
        <v>1055</v>
      </c>
      <c r="B3351" s="7" t="n">
        <v>2010610</v>
      </c>
      <c r="C3351" s="6" t="n">
        <v>2147</v>
      </c>
      <c r="D3351" s="8" t="n">
        <f aca="false">C3351/58039824</f>
        <v>3.69918420152342E-005</v>
      </c>
      <c r="E3351" s="6" t="n">
        <v>11952</v>
      </c>
      <c r="F3351" s="7" t="n">
        <f aca="false">E3351/57700746</f>
        <v>0.000207137703210978</v>
      </c>
      <c r="G3351" s="8" t="n">
        <f aca="false">F3351/$D3351</f>
        <v>5.59955092600343</v>
      </c>
      <c r="H3351" s="6" t="n">
        <v>6930</v>
      </c>
      <c r="I3351" s="7" t="n">
        <f aca="false">H3351/41918464</f>
        <v>0.000165320943057456</v>
      </c>
      <c r="J3351" s="8" t="n">
        <f aca="false">I3351/$D3351</f>
        <v>4.46911897464776</v>
      </c>
      <c r="K3351" s="6" t="n">
        <v>14635</v>
      </c>
      <c r="L3351" s="7" t="n">
        <f aca="false">K3351/43192891</f>
        <v>0.000338828905895648</v>
      </c>
      <c r="M3351" s="8" t="n">
        <f aca="false">L3351/$D3351</f>
        <v>9.1595575520708</v>
      </c>
      <c r="N3351" s="6" t="n">
        <v>9671</v>
      </c>
      <c r="O3351" s="7" t="n">
        <f aca="false">N3351/49735264</f>
        <v>0.000194449555952895</v>
      </c>
      <c r="P3351" s="8" t="n">
        <f aca="false">O3351/$D3351</f>
        <v>5.25655240073785</v>
      </c>
      <c r="Q3351" s="6" t="n">
        <v>2650</v>
      </c>
      <c r="R3351" s="9" t="n">
        <f aca="false">Q3351/50554893</f>
        <v>5.24182693849238E-005</v>
      </c>
      <c r="S3351" s="8" t="n">
        <f aca="false">R3351/$D3351</f>
        <v>1.4170224170869</v>
      </c>
      <c r="T3351" s="10" t="n">
        <f aca="false">AVERAGE(G3351,J3351,M3351,P3351)</f>
        <v>6.12119496336496</v>
      </c>
    </row>
    <row r="3352" s="5" customFormat="true" ht="15.25" hidden="false" customHeight="false" outlineLevel="0" collapsed="false">
      <c r="A3352" s="6" t="s">
        <v>21</v>
      </c>
      <c r="B3352" s="7" t="n">
        <v>2012161</v>
      </c>
      <c r="C3352" s="6" t="n">
        <v>1894</v>
      </c>
      <c r="D3352" s="8" t="n">
        <f aca="false">C3352/58039824</f>
        <v>3.26327660814409E-005</v>
      </c>
      <c r="E3352" s="6" t="n">
        <v>289</v>
      </c>
      <c r="F3352" s="7" t="n">
        <f aca="false">E3352/57700746</f>
        <v>5.00860075535245E-006</v>
      </c>
      <c r="G3352" s="8" t="n">
        <f aca="false">F3352/$D3352</f>
        <v>0.153483794259199</v>
      </c>
      <c r="H3352" s="6" t="n">
        <v>157</v>
      </c>
      <c r="I3352" s="7" t="n">
        <f aca="false">H3352/41918464</f>
        <v>3.7453662424272E-006</v>
      </c>
      <c r="J3352" s="8" t="n">
        <f aca="false">I3352/$D3352</f>
        <v>0.114773177152068</v>
      </c>
      <c r="K3352" s="6" t="n">
        <v>394</v>
      </c>
      <c r="L3352" s="7" t="n">
        <f aca="false">K3352/43192891</f>
        <v>9.12187146722825E-006</v>
      </c>
      <c r="M3352" s="8" t="n">
        <f aca="false">L3352/$D3352</f>
        <v>0.279531053066816</v>
      </c>
      <c r="N3352" s="6" t="n">
        <v>0</v>
      </c>
      <c r="O3352" s="7" t="n">
        <f aca="false">N3352/49735264</f>
        <v>0</v>
      </c>
      <c r="P3352" s="8" t="n">
        <f aca="false">O3352/$D3352</f>
        <v>0</v>
      </c>
      <c r="Q3352" s="6" t="n">
        <v>1</v>
      </c>
      <c r="R3352" s="9" t="n">
        <f aca="false">Q3352/50554893</f>
        <v>1.97804790131788E-008</v>
      </c>
      <c r="S3352" s="8" t="n">
        <f aca="false">R3352/$D3352</f>
        <v>0.000606153917930618</v>
      </c>
      <c r="T3352" s="10" t="n">
        <f aca="false">AVERAGE(G3352,J3352,M3352,P3352)</f>
        <v>0.136947006119521</v>
      </c>
    </row>
    <row r="3353" s="5" customFormat="true" ht="15.25" hidden="false" customHeight="false" outlineLevel="0" collapsed="false">
      <c r="A3353" s="6" t="s">
        <v>1056</v>
      </c>
      <c r="B3353" s="7" t="n">
        <v>2012206</v>
      </c>
      <c r="C3353" s="6" t="n">
        <v>2211</v>
      </c>
      <c r="D3353" s="8" t="n">
        <f aca="false">C3353/58039824</f>
        <v>3.80945331605416E-005</v>
      </c>
      <c r="E3353" s="6" t="n">
        <v>3502</v>
      </c>
      <c r="F3353" s="7" t="n">
        <f aca="false">E3353/57700746</f>
        <v>6.0692456211918E-005</v>
      </c>
      <c r="G3353" s="8" t="n">
        <f aca="false">F3353/$D3353</f>
        <v>1.59320645710874</v>
      </c>
      <c r="H3353" s="6" t="n">
        <v>2628</v>
      </c>
      <c r="I3353" s="7" t="n">
        <f aca="false">H3353/41918464</f>
        <v>6.26931368477624E-005</v>
      </c>
      <c r="J3353" s="8" t="n">
        <f aca="false">I3353/$D3353</f>
        <v>1.64572529563638</v>
      </c>
      <c r="K3353" s="6" t="n">
        <v>3345</v>
      </c>
      <c r="L3353" s="7" t="n">
        <f aca="false">K3353/43192891</f>
        <v>7.74432996392855E-005</v>
      </c>
      <c r="M3353" s="8" t="n">
        <f aca="false">L3353/$D3353</f>
        <v>2.03292423385047</v>
      </c>
      <c r="N3353" s="6" t="n">
        <v>3147</v>
      </c>
      <c r="O3353" s="7" t="n">
        <f aca="false">N3353/49735264</f>
        <v>6.32750235325985E-005</v>
      </c>
      <c r="P3353" s="8" t="n">
        <f aca="false">O3353/$D3353</f>
        <v>1.66100010376657</v>
      </c>
      <c r="Q3353" s="6" t="n">
        <v>8867</v>
      </c>
      <c r="R3353" s="9" t="n">
        <f aca="false">Q3353/50554893</f>
        <v>0.000175393507409856</v>
      </c>
      <c r="S3353" s="8" t="n">
        <f aca="false">R3353/$D3353</f>
        <v>4.60416476744042</v>
      </c>
      <c r="T3353" s="10" t="n">
        <f aca="false">AVERAGE(G3353,J3353,M3353,P3353)</f>
        <v>1.73321402259054</v>
      </c>
    </row>
    <row r="3354" s="5" customFormat="true" ht="15.25" hidden="false" customHeight="false" outlineLevel="0" collapsed="false">
      <c r="A3354" s="6" t="s">
        <v>21</v>
      </c>
      <c r="B3354" s="7" t="n">
        <v>2013565</v>
      </c>
      <c r="C3354" s="6" t="n">
        <v>3662</v>
      </c>
      <c r="D3354" s="8" t="n">
        <f aca="false">C3354/58039824</f>
        <v>6.30946089705579E-005</v>
      </c>
      <c r="E3354" s="6" t="n">
        <v>2</v>
      </c>
      <c r="F3354" s="7" t="n">
        <f aca="false">E3354/57700746</f>
        <v>3.46615969228543E-008</v>
      </c>
      <c r="G3354" s="8" t="n">
        <f aca="false">F3354/$D3354</f>
        <v>0.000549359089284928</v>
      </c>
      <c r="H3354" s="6" t="n">
        <v>17</v>
      </c>
      <c r="I3354" s="7" t="n">
        <f aca="false">H3354/41918464</f>
        <v>4.05549210963455E-007</v>
      </c>
      <c r="J3354" s="8" t="n">
        <f aca="false">I3354/$D3354</f>
        <v>0.00642763649034894</v>
      </c>
      <c r="K3354" s="6" t="n">
        <v>12</v>
      </c>
      <c r="L3354" s="7" t="n">
        <f aca="false">K3354/43192891</f>
        <v>2.77823496463805E-007</v>
      </c>
      <c r="M3354" s="8" t="n">
        <f aca="false">L3354/$D3354</f>
        <v>0.004403284226604</v>
      </c>
      <c r="N3354" s="6" t="n">
        <v>88</v>
      </c>
      <c r="O3354" s="7" t="n">
        <f aca="false">N3354/49735264</f>
        <v>1.76936830977714E-006</v>
      </c>
      <c r="P3354" s="8" t="n">
        <f aca="false">O3354/$D3354</f>
        <v>0.0280430981132285</v>
      </c>
      <c r="Q3354" s="6" t="n">
        <v>0</v>
      </c>
      <c r="R3354" s="9" t="n">
        <f aca="false">Q3354/50554893</f>
        <v>0</v>
      </c>
      <c r="S3354" s="8" t="n">
        <f aca="false">R3354/$D3354</f>
        <v>0</v>
      </c>
      <c r="T3354" s="10" t="n">
        <f aca="false">AVERAGE(G3354,J3354,M3354,P3354)</f>
        <v>0.0098558444798666</v>
      </c>
    </row>
    <row r="3355" s="5" customFormat="true" ht="15.25" hidden="false" customHeight="false" outlineLevel="0" collapsed="false">
      <c r="A3355" s="6" t="s">
        <v>21</v>
      </c>
      <c r="B3355" s="7" t="n">
        <v>2013613</v>
      </c>
      <c r="C3355" s="6" t="n">
        <v>42</v>
      </c>
      <c r="D3355" s="8" t="n">
        <f aca="false">C3355/58039824</f>
        <v>7.23641064107982E-007</v>
      </c>
      <c r="E3355" s="6" t="n">
        <v>1</v>
      </c>
      <c r="F3355" s="7" t="n">
        <f aca="false">E3355/57700746</f>
        <v>1.73307984614272E-008</v>
      </c>
      <c r="G3355" s="8" t="n">
        <f aca="false">F3355/$D3355</f>
        <v>0.0239494402971596</v>
      </c>
      <c r="H3355" s="6" t="n">
        <v>0</v>
      </c>
      <c r="I3355" s="7" t="n">
        <f aca="false">H3355/41918464</f>
        <v>0</v>
      </c>
      <c r="J3355" s="8" t="n">
        <f aca="false">I3355/$D3355</f>
        <v>0</v>
      </c>
      <c r="K3355" s="6" t="n">
        <v>0</v>
      </c>
      <c r="L3355" s="7" t="n">
        <f aca="false">K3355/43192891</f>
        <v>0</v>
      </c>
      <c r="M3355" s="8" t="n">
        <f aca="false">L3355/$D3355</f>
        <v>0</v>
      </c>
      <c r="N3355" s="6" t="n">
        <v>0</v>
      </c>
      <c r="O3355" s="7" t="n">
        <f aca="false">N3355/49735264</f>
        <v>0</v>
      </c>
      <c r="P3355" s="8" t="n">
        <f aca="false">O3355/$D3355</f>
        <v>0</v>
      </c>
      <c r="Q3355" s="6" t="n">
        <v>0</v>
      </c>
      <c r="R3355" s="9" t="n">
        <f aca="false">Q3355/50554893</f>
        <v>0</v>
      </c>
      <c r="S3355" s="8" t="n">
        <f aca="false">R3355/$D3355</f>
        <v>0</v>
      </c>
      <c r="T3355" s="10" t="n">
        <f aca="false">AVERAGE(G3355,J3355,M3355,P3355)</f>
        <v>0.0059873600742899</v>
      </c>
    </row>
    <row r="3356" s="5" customFormat="true" ht="15.25" hidden="false" customHeight="false" outlineLevel="0" collapsed="false">
      <c r="A3356" s="6" t="s">
        <v>1057</v>
      </c>
      <c r="B3356" s="7" t="n">
        <v>2014993</v>
      </c>
      <c r="C3356" s="6" t="n">
        <v>367</v>
      </c>
      <c r="D3356" s="8" t="n">
        <f aca="false">C3356/58039824</f>
        <v>6.32324453637213E-006</v>
      </c>
      <c r="E3356" s="6" t="n">
        <v>0</v>
      </c>
      <c r="F3356" s="7" t="n">
        <f aca="false">E3356/57700746</f>
        <v>0</v>
      </c>
      <c r="G3356" s="8" t="n">
        <f aca="false">F3356/$D3356</f>
        <v>0</v>
      </c>
      <c r="H3356" s="6" t="n">
        <v>0</v>
      </c>
      <c r="I3356" s="7" t="n">
        <f aca="false">H3356/41918464</f>
        <v>0</v>
      </c>
      <c r="J3356" s="8" t="n">
        <f aca="false">I3356/$D3356</f>
        <v>0</v>
      </c>
      <c r="K3356" s="6" t="n">
        <v>0</v>
      </c>
      <c r="L3356" s="7" t="n">
        <f aca="false">K3356/43192891</f>
        <v>0</v>
      </c>
      <c r="M3356" s="8" t="n">
        <f aca="false">L3356/$D3356</f>
        <v>0</v>
      </c>
      <c r="N3356" s="6" t="n">
        <v>0</v>
      </c>
      <c r="O3356" s="7" t="n">
        <f aca="false">N3356/49735264</f>
        <v>0</v>
      </c>
      <c r="P3356" s="8" t="n">
        <f aca="false">O3356/$D3356</f>
        <v>0</v>
      </c>
      <c r="Q3356" s="6" t="n">
        <v>0</v>
      </c>
      <c r="R3356" s="9" t="n">
        <f aca="false">Q3356/50554893</f>
        <v>0</v>
      </c>
      <c r="S3356" s="8" t="n">
        <f aca="false">R3356/$D3356</f>
        <v>0</v>
      </c>
      <c r="T3356" s="10" t="n">
        <f aca="false">AVERAGE(G3356,J3356,M3356,P3356)</f>
        <v>0</v>
      </c>
    </row>
    <row r="3357" s="5" customFormat="true" ht="15.25" hidden="false" customHeight="false" outlineLevel="0" collapsed="false">
      <c r="A3357" s="6" t="s">
        <v>1058</v>
      </c>
      <c r="B3357" s="7" t="n">
        <v>2015693</v>
      </c>
      <c r="C3357" s="6" t="n">
        <v>3371</v>
      </c>
      <c r="D3357" s="8" t="n">
        <f aca="false">C3357/58039824</f>
        <v>5.80808101692383E-005</v>
      </c>
      <c r="E3357" s="6" t="n">
        <v>1607</v>
      </c>
      <c r="F3357" s="7" t="n">
        <f aca="false">E3357/57700746</f>
        <v>2.78505931275135E-005</v>
      </c>
      <c r="G3357" s="8" t="n">
        <f aca="false">F3357/$D3357</f>
        <v>0.479514542692522</v>
      </c>
      <c r="H3357" s="6" t="n">
        <v>1466</v>
      </c>
      <c r="I3357" s="7" t="n">
        <f aca="false">H3357/41918464</f>
        <v>3.49726554866132E-005</v>
      </c>
      <c r="J3357" s="8" t="n">
        <f aca="false">I3357/$D3357</f>
        <v>0.602137872813903</v>
      </c>
      <c r="K3357" s="6" t="n">
        <v>417</v>
      </c>
      <c r="L3357" s="7" t="n">
        <f aca="false">K3357/43192891</f>
        <v>9.65436650211721E-006</v>
      </c>
      <c r="M3357" s="8" t="n">
        <f aca="false">L3357/$D3357</f>
        <v>0.166222999885606</v>
      </c>
      <c r="N3357" s="6" t="n">
        <v>5977</v>
      </c>
      <c r="O3357" s="7" t="n">
        <f aca="false">N3357/49735264</f>
        <v>0.000120176299858386</v>
      </c>
      <c r="P3357" s="8" t="n">
        <f aca="false">O3357/$D3357</f>
        <v>2.06912230577038</v>
      </c>
      <c r="Q3357" s="6" t="n">
        <v>2361</v>
      </c>
      <c r="R3357" s="9" t="n">
        <f aca="false">Q3357/50554893</f>
        <v>4.67017109501152E-005</v>
      </c>
      <c r="S3357" s="8" t="n">
        <f aca="false">R3357/$D3357</f>
        <v>0.804081603098059</v>
      </c>
      <c r="T3357" s="10" t="n">
        <f aca="false">AVERAGE(G3357,J3357,M3357,P3357)</f>
        <v>0.829249430290603</v>
      </c>
    </row>
    <row r="3358" s="5" customFormat="true" ht="15.25" hidden="false" customHeight="false" outlineLevel="0" collapsed="false">
      <c r="A3358" s="6" t="s">
        <v>21</v>
      </c>
      <c r="B3358" s="7" t="n">
        <v>2017211</v>
      </c>
      <c r="C3358" s="6" t="n">
        <v>7565</v>
      </c>
      <c r="D3358" s="8" t="n">
        <f aca="false">C3358/58039824</f>
        <v>0.000130341539285164</v>
      </c>
      <c r="E3358" s="6" t="n">
        <v>885</v>
      </c>
      <c r="F3358" s="7" t="n">
        <f aca="false">E3358/57700746</f>
        <v>1.5337756638363E-005</v>
      </c>
      <c r="G3358" s="8" t="n">
        <f aca="false">F3358/$D3358</f>
        <v>0.117673588347049</v>
      </c>
      <c r="H3358" s="6" t="n">
        <v>1249</v>
      </c>
      <c r="I3358" s="7" t="n">
        <f aca="false">H3358/41918464</f>
        <v>2.97959390878444E-005</v>
      </c>
      <c r="J3358" s="8" t="n">
        <f aca="false">I3358/$D3358</f>
        <v>0.228598950505382</v>
      </c>
      <c r="K3358" s="6" t="n">
        <v>763</v>
      </c>
      <c r="L3358" s="7" t="n">
        <f aca="false">K3358/43192891</f>
        <v>1.76649439834902E-005</v>
      </c>
      <c r="M3358" s="8" t="n">
        <f aca="false">L3358/$D3358</f>
        <v>0.135528121582503</v>
      </c>
      <c r="N3358" s="6" t="n">
        <v>1522</v>
      </c>
      <c r="O3358" s="7" t="n">
        <f aca="false">N3358/49735264</f>
        <v>3.06020291759183E-005</v>
      </c>
      <c r="P3358" s="8" t="n">
        <f aca="false">O3358/$D3358</f>
        <v>0.234783395560233</v>
      </c>
      <c r="Q3358" s="6" t="n">
        <v>3</v>
      </c>
      <c r="R3358" s="9" t="n">
        <f aca="false">Q3358/50554893</f>
        <v>5.93414370395364E-008</v>
      </c>
      <c r="S3358" s="8" t="n">
        <f aca="false">R3358/$D3358</f>
        <v>0.000455276478741808</v>
      </c>
      <c r="T3358" s="10" t="n">
        <f aca="false">AVERAGE(G3358,J3358,M3358,P3358)</f>
        <v>0.179146013998792</v>
      </c>
    </row>
    <row r="3359" s="5" customFormat="true" ht="15.25" hidden="false" customHeight="false" outlineLevel="0" collapsed="false">
      <c r="A3359" s="6" t="s">
        <v>1059</v>
      </c>
      <c r="B3359" s="7" t="n">
        <v>2017579</v>
      </c>
      <c r="C3359" s="6" t="n">
        <v>79</v>
      </c>
      <c r="D3359" s="8" t="n">
        <f aca="false">C3359/58039824</f>
        <v>1.36113438248882E-006</v>
      </c>
      <c r="E3359" s="6" t="n">
        <v>2299</v>
      </c>
      <c r="F3359" s="7" t="n">
        <f aca="false">E3359/57700746</f>
        <v>3.98435056628211E-005</v>
      </c>
      <c r="G3359" s="8" t="n">
        <f aca="false">F3359/$D3359</f>
        <v>29.2722791925714</v>
      </c>
      <c r="H3359" s="6" t="n">
        <v>1346</v>
      </c>
      <c r="I3359" s="7" t="n">
        <f aca="false">H3359/41918464</f>
        <v>3.210995517393E-005</v>
      </c>
      <c r="J3359" s="8" t="n">
        <f aca="false">I3359/$D3359</f>
        <v>23.5905841385163</v>
      </c>
      <c r="K3359" s="6" t="n">
        <v>1644</v>
      </c>
      <c r="L3359" s="7" t="n">
        <f aca="false">K3359/43192891</f>
        <v>3.80618190155412E-005</v>
      </c>
      <c r="M3359" s="8" t="n">
        <f aca="false">L3359/$D3359</f>
        <v>27.9633073010363</v>
      </c>
      <c r="N3359" s="6" t="n">
        <v>1189</v>
      </c>
      <c r="O3359" s="7" t="n">
        <f aca="false">N3359/49735264</f>
        <v>2.39065786400571E-005</v>
      </c>
      <c r="P3359" s="8" t="n">
        <f aca="false">O3359/$D3359</f>
        <v>17.5637166672288</v>
      </c>
      <c r="Q3359" s="6" t="n">
        <v>1</v>
      </c>
      <c r="R3359" s="9" t="n">
        <f aca="false">Q3359/50554893</f>
        <v>1.97804790131788E-008</v>
      </c>
      <c r="S3359" s="8" t="n">
        <f aca="false">R3359/$D3359</f>
        <v>0.0145323483615265</v>
      </c>
      <c r="T3359" s="10" t="n">
        <f aca="false">AVERAGE(G3359,J3359,M3359,P3359)</f>
        <v>24.5974718248382</v>
      </c>
    </row>
    <row r="3360" s="5" customFormat="true" ht="15.25" hidden="false" customHeight="false" outlineLevel="0" collapsed="false">
      <c r="A3360" s="6" t="s">
        <v>1059</v>
      </c>
      <c r="B3360" s="7" t="n">
        <v>2017888</v>
      </c>
      <c r="C3360" s="6" t="n">
        <v>4502</v>
      </c>
      <c r="D3360" s="8" t="n">
        <f aca="false">C3360/58039824</f>
        <v>7.75674302527175E-005</v>
      </c>
      <c r="E3360" s="6" t="n">
        <v>10662</v>
      </c>
      <c r="F3360" s="7" t="n">
        <f aca="false">E3360/57700746</f>
        <v>0.000184780973195737</v>
      </c>
      <c r="G3360" s="8" t="n">
        <f aca="false">F3360/$D3360</f>
        <v>2.3821979482073</v>
      </c>
      <c r="H3360" s="6" t="n">
        <v>9120</v>
      </c>
      <c r="I3360" s="7" t="n">
        <f aca="false">H3360/41918464</f>
        <v>0.000217565223763924</v>
      </c>
      <c r="J3360" s="8" t="n">
        <f aca="false">I3360/$D3360</f>
        <v>2.80485279781848</v>
      </c>
      <c r="K3360" s="6" t="n">
        <v>11552</v>
      </c>
      <c r="L3360" s="7" t="n">
        <f aca="false">K3360/43192891</f>
        <v>0.000267451419262489</v>
      </c>
      <c r="M3360" s="8" t="n">
        <f aca="false">L3360/$D3360</f>
        <v>3.44798607342183</v>
      </c>
      <c r="N3360" s="6" t="n">
        <v>11742</v>
      </c>
      <c r="O3360" s="7" t="n">
        <f aca="false">N3360/49735264</f>
        <v>0.000236090030606855</v>
      </c>
      <c r="P3360" s="8" t="n">
        <f aca="false">O3360/$D3360</f>
        <v>3.04367477222933</v>
      </c>
      <c r="Q3360" s="6" t="n">
        <v>8201</v>
      </c>
      <c r="R3360" s="9" t="n">
        <f aca="false">Q3360/50554893</f>
        <v>0.000162219708387079</v>
      </c>
      <c r="S3360" s="8" t="n">
        <f aca="false">R3360/$D3360</f>
        <v>2.09133792183861</v>
      </c>
      <c r="T3360" s="10" t="n">
        <f aca="false">AVERAGE(G3360,J3360,M3360,P3360)</f>
        <v>2.91967789791923</v>
      </c>
    </row>
    <row r="3361" s="5" customFormat="true" ht="15.25" hidden="false" customHeight="false" outlineLevel="0" collapsed="false">
      <c r="A3361" s="6" t="s">
        <v>21</v>
      </c>
      <c r="B3361" s="7" t="n">
        <v>2018030</v>
      </c>
      <c r="C3361" s="6" t="n">
        <v>8471</v>
      </c>
      <c r="D3361" s="8" t="n">
        <f aca="false">C3361/58039824</f>
        <v>0.000145951510810922</v>
      </c>
      <c r="E3361" s="6" t="n">
        <v>7734</v>
      </c>
      <c r="F3361" s="7" t="n">
        <f aca="false">E3361/57700746</f>
        <v>0.000134036395300678</v>
      </c>
      <c r="G3361" s="8" t="n">
        <f aca="false">F3361/$D3361</f>
        <v>0.918362506533557</v>
      </c>
      <c r="H3361" s="6" t="n">
        <v>14035</v>
      </c>
      <c r="I3361" s="7" t="n">
        <f aca="false">H3361/41918464</f>
        <v>0.000334816657404241</v>
      </c>
      <c r="J3361" s="8" t="n">
        <f aca="false">I3361/$D3361</f>
        <v>2.2940266636773</v>
      </c>
      <c r="K3361" s="6" t="n">
        <v>10719</v>
      </c>
      <c r="L3361" s="7" t="n">
        <f aca="false">K3361/43192891</f>
        <v>0.000248165838216293</v>
      </c>
      <c r="M3361" s="8" t="n">
        <f aca="false">L3361/$D3361</f>
        <v>1.70033072516659</v>
      </c>
      <c r="N3361" s="6" t="n">
        <v>11020</v>
      </c>
      <c r="O3361" s="7" t="n">
        <f aca="false">N3361/49735264</f>
        <v>0.000221573167883456</v>
      </c>
      <c r="P3361" s="8" t="n">
        <f aca="false">O3361/$D3361</f>
        <v>1.5181286349992</v>
      </c>
      <c r="Q3361" s="6" t="n">
        <v>123</v>
      </c>
      <c r="R3361" s="9" t="n">
        <f aca="false">Q3361/50554893</f>
        <v>2.43299891862099E-006</v>
      </c>
      <c r="S3361" s="8" t="n">
        <f aca="false">R3361/$D3361</f>
        <v>0.0166699125285035</v>
      </c>
      <c r="T3361" s="10" t="n">
        <f aca="false">AVERAGE(G3361,J3361,M3361,P3361)</f>
        <v>1.60771213259416</v>
      </c>
    </row>
    <row r="3362" s="5" customFormat="true" ht="15.25" hidden="false" customHeight="false" outlineLevel="0" collapsed="false">
      <c r="A3362" s="6" t="s">
        <v>21</v>
      </c>
      <c r="B3362" s="7" t="n">
        <v>2018061</v>
      </c>
      <c r="C3362" s="6" t="n">
        <v>6377</v>
      </c>
      <c r="D3362" s="8" t="n">
        <f aca="false">C3362/58039824</f>
        <v>0.000109872834900395</v>
      </c>
      <c r="E3362" s="6" t="n">
        <v>11073</v>
      </c>
      <c r="F3362" s="7" t="n">
        <f aca="false">E3362/57700746</f>
        <v>0.000191903931363383</v>
      </c>
      <c r="G3362" s="8" t="n">
        <f aca="false">F3362/$D3362</f>
        <v>1.74660034518407</v>
      </c>
      <c r="H3362" s="6" t="n">
        <v>6335</v>
      </c>
      <c r="I3362" s="7" t="n">
        <f aca="false">H3362/41918464</f>
        <v>0.000151126720673735</v>
      </c>
      <c r="J3362" s="8" t="n">
        <f aca="false">I3362/$D3362</f>
        <v>1.37546938522828</v>
      </c>
      <c r="K3362" s="6" t="n">
        <v>6683</v>
      </c>
      <c r="L3362" s="7" t="n">
        <f aca="false">K3362/43192891</f>
        <v>0.000154724535572301</v>
      </c>
      <c r="M3362" s="8" t="n">
        <f aca="false">L3362/$D3362</f>
        <v>1.4082146484394</v>
      </c>
      <c r="N3362" s="6" t="n">
        <v>12856</v>
      </c>
      <c r="O3362" s="7" t="n">
        <f aca="false">N3362/49735264</f>
        <v>0.000258488624891988</v>
      </c>
      <c r="P3362" s="8" t="n">
        <f aca="false">O3362/$D3362</f>
        <v>2.35261632346448</v>
      </c>
      <c r="Q3362" s="6" t="n">
        <v>15749</v>
      </c>
      <c r="R3362" s="9" t="n">
        <f aca="false">Q3362/50554893</f>
        <v>0.000311522763978553</v>
      </c>
      <c r="S3362" s="8" t="n">
        <f aca="false">R3362/$D3362</f>
        <v>2.83530286863866</v>
      </c>
      <c r="T3362" s="10" t="n">
        <f aca="false">AVERAGE(G3362,J3362,M3362,P3362)</f>
        <v>1.72072517557906</v>
      </c>
    </row>
    <row r="3363" s="5" customFormat="true" ht="15.25" hidden="false" customHeight="false" outlineLevel="0" collapsed="false">
      <c r="A3363" s="6" t="s">
        <v>21</v>
      </c>
      <c r="B3363" s="7" t="n">
        <v>2019987</v>
      </c>
      <c r="C3363" s="6" t="n">
        <v>539</v>
      </c>
      <c r="D3363" s="8" t="n">
        <f aca="false">C3363/58039824</f>
        <v>9.28672698938577E-006</v>
      </c>
      <c r="E3363" s="6" t="n">
        <v>3575</v>
      </c>
      <c r="F3363" s="7" t="n">
        <f aca="false">E3363/57700746</f>
        <v>6.19576044996021E-005</v>
      </c>
      <c r="G3363" s="8" t="n">
        <f aca="false">F3363/$D3363</f>
        <v>6.67162979706589</v>
      </c>
      <c r="H3363" s="6" t="n">
        <v>1874</v>
      </c>
      <c r="I3363" s="7" t="n">
        <f aca="false">H3363/41918464</f>
        <v>4.47058365497362E-005</v>
      </c>
      <c r="J3363" s="8" t="n">
        <f aca="false">I3363/$D3363</f>
        <v>4.81394969409917</v>
      </c>
      <c r="K3363" s="6" t="n">
        <v>2245</v>
      </c>
      <c r="L3363" s="7" t="n">
        <f aca="false">K3363/43192891</f>
        <v>5.19761457967701E-005</v>
      </c>
      <c r="M3363" s="8" t="n">
        <f aca="false">L3363/$D3363</f>
        <v>5.59682069432816</v>
      </c>
      <c r="N3363" s="6" t="n">
        <v>2469</v>
      </c>
      <c r="O3363" s="7" t="n">
        <f aca="false">N3363/49735264</f>
        <v>4.96428449640883E-005</v>
      </c>
      <c r="P3363" s="8" t="n">
        <f aca="false">O3363/$D3363</f>
        <v>5.34556954466599</v>
      </c>
      <c r="Q3363" s="6" t="n">
        <v>3</v>
      </c>
      <c r="R3363" s="9" t="n">
        <f aca="false">Q3363/50554893</f>
        <v>5.93414370395364E-008</v>
      </c>
      <c r="S3363" s="8" t="n">
        <f aca="false">R3363/$D3363</f>
        <v>0.00638991940942815</v>
      </c>
      <c r="T3363" s="10" t="n">
        <f aca="false">AVERAGE(G3363,J3363,M3363,P3363)</f>
        <v>5.60699243253981</v>
      </c>
    </row>
    <row r="3364" s="5" customFormat="true" ht="15.25" hidden="false" customHeight="false" outlineLevel="0" collapsed="false">
      <c r="A3364" s="6" t="s">
        <v>1060</v>
      </c>
      <c r="B3364" s="7" t="n">
        <v>2020566</v>
      </c>
      <c r="C3364" s="6" t="n">
        <v>19</v>
      </c>
      <c r="D3364" s="8" t="n">
        <f aca="false">C3364/58039824</f>
        <v>3.27361433763135E-007</v>
      </c>
      <c r="E3364" s="6" t="n">
        <v>6</v>
      </c>
      <c r="F3364" s="7" t="n">
        <f aca="false">E3364/57700746</f>
        <v>1.03984790768563E-007</v>
      </c>
      <c r="G3364" s="8" t="n">
        <f aca="false">F3364/$D3364</f>
        <v>0.317645208151801</v>
      </c>
      <c r="H3364" s="6" t="n">
        <v>11</v>
      </c>
      <c r="I3364" s="7" t="n">
        <f aca="false">H3364/41918464</f>
        <v>2.62414195329294E-007</v>
      </c>
      <c r="J3364" s="8" t="n">
        <f aca="false">I3364/$D3364</f>
        <v>0.801603879579678</v>
      </c>
      <c r="K3364" s="6" t="n">
        <v>12</v>
      </c>
      <c r="L3364" s="7" t="n">
        <f aca="false">K3364/43192891</f>
        <v>2.77823496463805E-007</v>
      </c>
      <c r="M3364" s="8" t="n">
        <f aca="false">L3364/$D3364</f>
        <v>0.848675096727571</v>
      </c>
      <c r="N3364" s="6" t="n">
        <v>16</v>
      </c>
      <c r="O3364" s="7" t="n">
        <f aca="false">N3364/49735264</f>
        <v>3.2170332905039E-007</v>
      </c>
      <c r="P3364" s="8" t="n">
        <f aca="false">O3364/$D3364</f>
        <v>0.982716031489405</v>
      </c>
      <c r="Q3364" s="6" t="n">
        <v>14</v>
      </c>
      <c r="R3364" s="9" t="n">
        <f aca="false">Q3364/50554893</f>
        <v>2.76926706184503E-007</v>
      </c>
      <c r="S3364" s="8" t="n">
        <f aca="false">R3364/$D3364</f>
        <v>0.845935646728857</v>
      </c>
      <c r="T3364" s="10" t="n">
        <f aca="false">AVERAGE(G3364,J3364,M3364,P3364)</f>
        <v>0.737660053987114</v>
      </c>
    </row>
    <row r="3365" s="5" customFormat="true" ht="15.25" hidden="false" customHeight="false" outlineLevel="0" collapsed="false">
      <c r="A3365" s="6" t="s">
        <v>1060</v>
      </c>
      <c r="B3365" s="7" t="n">
        <v>2020570</v>
      </c>
      <c r="C3365" s="6" t="n">
        <v>35369</v>
      </c>
      <c r="D3365" s="8" t="n">
        <f aca="false">C3365/58039824</f>
        <v>0.000609391923724648</v>
      </c>
      <c r="E3365" s="6" t="n">
        <v>18713</v>
      </c>
      <c r="F3365" s="7" t="n">
        <f aca="false">E3365/57700746</f>
        <v>0.000324311231608687</v>
      </c>
      <c r="G3365" s="8" t="n">
        <f aca="false">F3365/$D3365</f>
        <v>0.532188266668309</v>
      </c>
      <c r="H3365" s="6" t="n">
        <v>19830</v>
      </c>
      <c r="I3365" s="7" t="n">
        <f aca="false">H3365/41918464</f>
        <v>0.000473061226670901</v>
      </c>
      <c r="J3365" s="8" t="n">
        <f aca="false">I3365/$D3365</f>
        <v>0.776284043574972</v>
      </c>
      <c r="K3365" s="6" t="n">
        <v>22186</v>
      </c>
      <c r="L3365" s="7" t="n">
        <f aca="false">K3365/43192891</f>
        <v>0.000513649341045498</v>
      </c>
      <c r="M3365" s="8" t="n">
        <f aca="false">L3365/$D3365</f>
        <v>0.842888330232595</v>
      </c>
      <c r="N3365" s="6" t="n">
        <v>24556</v>
      </c>
      <c r="O3365" s="7" t="n">
        <f aca="false">N3365/49735264</f>
        <v>0.000493734184260086</v>
      </c>
      <c r="P3365" s="8" t="n">
        <f aca="false">O3365/$D3365</f>
        <v>0.810207954910768</v>
      </c>
      <c r="Q3365" s="6" t="n">
        <v>27506</v>
      </c>
      <c r="R3365" s="9" t="n">
        <f aca="false">Q3365/50554893</f>
        <v>0.000544081855736496</v>
      </c>
      <c r="S3365" s="8" t="n">
        <f aca="false">R3365/$D3365</f>
        <v>0.892827480238051</v>
      </c>
      <c r="T3365" s="10" t="n">
        <f aca="false">AVERAGE(G3365,J3365,M3365,P3365)</f>
        <v>0.740392148846661</v>
      </c>
    </row>
    <row r="3366" s="5" customFormat="true" ht="15.25" hidden="false" customHeight="false" outlineLevel="0" collapsed="false">
      <c r="A3366" s="6" t="s">
        <v>1061</v>
      </c>
      <c r="B3366" s="7" t="n">
        <v>2021024</v>
      </c>
      <c r="C3366" s="6" t="n">
        <v>16417</v>
      </c>
      <c r="D3366" s="8" t="n">
        <f aca="false">C3366/58039824</f>
        <v>0.000282857508320494</v>
      </c>
      <c r="E3366" s="6" t="n">
        <v>35645</v>
      </c>
      <c r="F3366" s="7" t="n">
        <f aca="false">E3366/57700746</f>
        <v>0.000617756311157572</v>
      </c>
      <c r="G3366" s="8" t="n">
        <f aca="false">F3366/$D3366</f>
        <v>2.18398413683832</v>
      </c>
      <c r="H3366" s="6" t="n">
        <v>24322</v>
      </c>
      <c r="I3366" s="7" t="n">
        <f aca="false">H3366/41918464</f>
        <v>0.000580221641709009</v>
      </c>
      <c r="J3366" s="8" t="n">
        <f aca="false">I3366/$D3366</f>
        <v>2.05128598195663</v>
      </c>
      <c r="K3366" s="6" t="n">
        <v>27919</v>
      </c>
      <c r="L3366" s="7" t="n">
        <f aca="false">K3366/43192891</f>
        <v>0.00064637951648108</v>
      </c>
      <c r="M3366" s="8" t="n">
        <f aca="false">L3366/$D3366</f>
        <v>2.28517715622629</v>
      </c>
      <c r="N3366" s="6" t="n">
        <v>33855</v>
      </c>
      <c r="O3366" s="7" t="n">
        <f aca="false">N3366/49735264</f>
        <v>0.000680704137812559</v>
      </c>
      <c r="P3366" s="8" t="n">
        <f aca="false">O3366/$D3366</f>
        <v>2.40652667081152</v>
      </c>
      <c r="Q3366" s="6" t="n">
        <v>52887</v>
      </c>
      <c r="R3366" s="9" t="n">
        <f aca="false">Q3366/50554893</f>
        <v>0.00104613019356999</v>
      </c>
      <c r="S3366" s="8" t="n">
        <f aca="false">R3366/$D3366</f>
        <v>3.69843529974344</v>
      </c>
      <c r="T3366" s="10" t="n">
        <f aca="false">AVERAGE(G3366,J3366,M3366,P3366)</f>
        <v>2.23174348645819</v>
      </c>
    </row>
    <row r="3367" s="5" customFormat="true" ht="15.25" hidden="false" customHeight="false" outlineLevel="0" collapsed="false">
      <c r="A3367" s="6" t="s">
        <v>1062</v>
      </c>
      <c r="B3367" s="7" t="n">
        <v>2021431</v>
      </c>
      <c r="C3367" s="6" t="n">
        <v>6411</v>
      </c>
      <c r="D3367" s="8" t="n">
        <f aca="false">C3367/58039824</f>
        <v>0.00011045863957134</v>
      </c>
      <c r="E3367" s="6" t="n">
        <v>9612</v>
      </c>
      <c r="F3367" s="7" t="n">
        <f aca="false">E3367/57700746</f>
        <v>0.000166583634811238</v>
      </c>
      <c r="G3367" s="8" t="n">
        <f aca="false">F3367/$D3367</f>
        <v>1.50810869532437</v>
      </c>
      <c r="H3367" s="6" t="n">
        <v>6064</v>
      </c>
      <c r="I3367" s="7" t="n">
        <f aca="false">H3367/41918464</f>
        <v>0.000144661789134258</v>
      </c>
      <c r="J3367" s="8" t="n">
        <f aca="false">I3367/$D3367</f>
        <v>1.30964666680354</v>
      </c>
      <c r="K3367" s="6" t="n">
        <v>5198</v>
      </c>
      <c r="L3367" s="7" t="n">
        <f aca="false">K3367/43192891</f>
        <v>0.000120343877884905</v>
      </c>
      <c r="M3367" s="8" t="n">
        <f aca="false">L3367/$D3367</f>
        <v>1.08949266758967</v>
      </c>
      <c r="N3367" s="6" t="n">
        <v>7980</v>
      </c>
      <c r="O3367" s="7" t="n">
        <f aca="false">N3367/49735264</f>
        <v>0.000160449535363882</v>
      </c>
      <c r="P3367" s="8" t="n">
        <f aca="false">O3367/$D3367</f>
        <v>1.45257569698978</v>
      </c>
      <c r="Q3367" s="6" t="n">
        <v>16223</v>
      </c>
      <c r="R3367" s="9" t="n">
        <f aca="false">Q3367/50554893</f>
        <v>0.0003208987110308</v>
      </c>
      <c r="S3367" s="8" t="n">
        <f aca="false">R3367/$D3367</f>
        <v>2.90514813758454</v>
      </c>
      <c r="T3367" s="10" t="n">
        <f aca="false">AVERAGE(G3367,J3367,M3367,P3367)</f>
        <v>1.33995593167684</v>
      </c>
    </row>
    <row r="3368" s="5" customFormat="true" ht="15.25" hidden="false" customHeight="false" outlineLevel="0" collapsed="false">
      <c r="A3368" s="6" t="s">
        <v>1062</v>
      </c>
      <c r="B3368" s="7" t="n">
        <v>2021854</v>
      </c>
      <c r="C3368" s="6" t="n">
        <v>5030</v>
      </c>
      <c r="D3368" s="8" t="n">
        <f aca="false">C3368/58039824</f>
        <v>8.66646322015036E-005</v>
      </c>
      <c r="E3368" s="6" t="n">
        <v>486</v>
      </c>
      <c r="F3368" s="7" t="n">
        <f aca="false">E3368/57700746</f>
        <v>8.42276805225361E-006</v>
      </c>
      <c r="G3368" s="8" t="n">
        <f aca="false">F3368/$D3368</f>
        <v>0.0971880666691098</v>
      </c>
      <c r="H3368" s="6" t="n">
        <v>2287</v>
      </c>
      <c r="I3368" s="7" t="n">
        <f aca="false">H3368/41918464</f>
        <v>5.45582967925542E-005</v>
      </c>
      <c r="J3368" s="8" t="n">
        <f aca="false">I3368/$D3368</f>
        <v>0.629533587192766</v>
      </c>
      <c r="K3368" s="6" t="n">
        <v>699</v>
      </c>
      <c r="L3368" s="7" t="n">
        <f aca="false">K3368/43192891</f>
        <v>1.61832186690166E-005</v>
      </c>
      <c r="M3368" s="8" t="n">
        <f aca="false">L3368/$D3368</f>
        <v>0.186733829682552</v>
      </c>
      <c r="N3368" s="6" t="n">
        <v>1215</v>
      </c>
      <c r="O3368" s="7" t="n">
        <f aca="false">N3368/49735264</f>
        <v>2.4429346549764E-005</v>
      </c>
      <c r="P3368" s="8" t="n">
        <f aca="false">O3368/$D3368</f>
        <v>0.281883692680578</v>
      </c>
      <c r="Q3368" s="6" t="n">
        <v>3</v>
      </c>
      <c r="R3368" s="9" t="n">
        <f aca="false">Q3368/50554893</f>
        <v>5.93414370395364E-008</v>
      </c>
      <c r="S3368" s="8" t="n">
        <f aca="false">R3368/$D3368</f>
        <v>0.000684724962560989</v>
      </c>
      <c r="T3368" s="10" t="n">
        <f aca="false">AVERAGE(G3368,J3368,M3368,P3368)</f>
        <v>0.298834794056252</v>
      </c>
    </row>
    <row r="3369" s="5" customFormat="true" ht="15.25" hidden="false" customHeight="false" outlineLevel="0" collapsed="false">
      <c r="A3369" s="6" t="s">
        <v>1062</v>
      </c>
      <c r="B3369" s="7" t="n">
        <v>2021971</v>
      </c>
      <c r="C3369" s="6" t="n">
        <v>667</v>
      </c>
      <c r="D3369" s="8" t="n">
        <f aca="false">C3369/58039824</f>
        <v>1.14921092800006E-005</v>
      </c>
      <c r="E3369" s="6" t="n">
        <v>9441</v>
      </c>
      <c r="F3369" s="7" t="n">
        <f aca="false">E3369/57700746</f>
        <v>0.000163620068274334</v>
      </c>
      <c r="G3369" s="8" t="n">
        <f aca="false">F3369/$D3369</f>
        <v>14.2376011476916</v>
      </c>
      <c r="H3369" s="6" t="n">
        <v>5078</v>
      </c>
      <c r="I3369" s="7" t="n">
        <f aca="false">H3369/41918464</f>
        <v>0.000121139934898378</v>
      </c>
      <c r="J3369" s="8" t="n">
        <f aca="false">I3369/$D3369</f>
        <v>10.5411401812194</v>
      </c>
      <c r="K3369" s="6" t="n">
        <v>9075</v>
      </c>
      <c r="L3369" s="7" t="n">
        <f aca="false">K3369/43192891</f>
        <v>0.000210104019200752</v>
      </c>
      <c r="M3369" s="8" t="n">
        <f aca="false">L3369/$D3369</f>
        <v>18.2824592145492</v>
      </c>
      <c r="N3369" s="6" t="n">
        <v>4196</v>
      </c>
      <c r="O3369" s="7" t="n">
        <f aca="false">N3369/49735264</f>
        <v>8.43666980434647E-005</v>
      </c>
      <c r="P3369" s="8" t="n">
        <f aca="false">O3369/$D3369</f>
        <v>7.34127182294428</v>
      </c>
      <c r="Q3369" s="6" t="n">
        <v>5567</v>
      </c>
      <c r="R3369" s="9" t="n">
        <f aca="false">Q3369/50554893</f>
        <v>0.000110117926666366</v>
      </c>
      <c r="S3369" s="8" t="n">
        <f aca="false">R3369/$D3369</f>
        <v>9.58204660114065</v>
      </c>
      <c r="T3369" s="10" t="n">
        <f aca="false">AVERAGE(G3369,J3369,M3369,P3369)</f>
        <v>12.6006180916011</v>
      </c>
    </row>
    <row r="3370" s="5" customFormat="true" ht="15.25" hidden="false" customHeight="false" outlineLevel="0" collapsed="false">
      <c r="A3370" s="6" t="s">
        <v>21</v>
      </c>
      <c r="B3370" s="7" t="n">
        <v>2022101</v>
      </c>
      <c r="C3370" s="6" t="n">
        <v>16</v>
      </c>
      <c r="D3370" s="8" t="n">
        <f aca="false">C3370/58039824</f>
        <v>2.7567278632685E-007</v>
      </c>
      <c r="E3370" s="6" t="n">
        <v>9440</v>
      </c>
      <c r="F3370" s="7" t="n">
        <f aca="false">E3370/57700746</f>
        <v>0.000163602737475872</v>
      </c>
      <c r="G3370" s="8" t="n">
        <f aca="false">F3370/$D3370</f>
        <v>593.467130563615</v>
      </c>
      <c r="H3370" s="6" t="n">
        <v>3877</v>
      </c>
      <c r="I3370" s="7" t="n">
        <f aca="false">H3370/41918464</f>
        <v>9.24890759356068E-005</v>
      </c>
      <c r="J3370" s="8" t="n">
        <f aca="false">I3370/$D3370</f>
        <v>335.503105576578</v>
      </c>
      <c r="K3370" s="6" t="n">
        <v>6262</v>
      </c>
      <c r="L3370" s="7" t="n">
        <f aca="false">K3370/43192891</f>
        <v>0.000144977561238029</v>
      </c>
      <c r="M3370" s="8" t="n">
        <f aca="false">L3370/$D3370</f>
        <v>525.904508637776</v>
      </c>
      <c r="N3370" s="6" t="n">
        <v>6660</v>
      </c>
      <c r="O3370" s="7" t="n">
        <f aca="false">N3370/49735264</f>
        <v>0.000133909010717225</v>
      </c>
      <c r="P3370" s="8" t="n">
        <f aca="false">O3370/$D3370</f>
        <v>485.753463377615</v>
      </c>
      <c r="Q3370" s="6" t="n">
        <v>11009</v>
      </c>
      <c r="R3370" s="9" t="n">
        <f aca="false">Q3370/50554893</f>
        <v>0.000217763293456085</v>
      </c>
      <c r="S3370" s="8" t="n">
        <f aca="false">R3370/$D3370</f>
        <v>789.933951615722</v>
      </c>
      <c r="T3370" s="10" t="n">
        <f aca="false">AVERAGE(G3370,J3370,M3370,P3370)</f>
        <v>485.157052038896</v>
      </c>
    </row>
    <row r="3371" s="5" customFormat="true" ht="15.25" hidden="false" customHeight="false" outlineLevel="0" collapsed="false">
      <c r="A3371" s="6" t="s">
        <v>1063</v>
      </c>
      <c r="B3371" s="7" t="n">
        <v>2024840</v>
      </c>
      <c r="C3371" s="6" t="n">
        <v>911</v>
      </c>
      <c r="D3371" s="8" t="n">
        <f aca="false">C3371/58039824</f>
        <v>1.5696119271485E-005</v>
      </c>
      <c r="E3371" s="6" t="n">
        <v>938</v>
      </c>
      <c r="F3371" s="7" t="n">
        <f aca="false">E3371/57700746</f>
        <v>1.62562889568187E-005</v>
      </c>
      <c r="G3371" s="8" t="n">
        <f aca="false">F3371/$D3371</f>
        <v>1.03568841926114</v>
      </c>
      <c r="H3371" s="6" t="n">
        <v>730</v>
      </c>
      <c r="I3371" s="7" t="n">
        <f aca="false">H3371/41918464</f>
        <v>1.74147602354895E-005</v>
      </c>
      <c r="J3371" s="8" t="n">
        <f aca="false">I3371/$D3371</f>
        <v>1.10949464222833</v>
      </c>
      <c r="K3371" s="6" t="n">
        <v>1917</v>
      </c>
      <c r="L3371" s="7" t="n">
        <f aca="false">K3371/43192891</f>
        <v>4.43823035600928E-005</v>
      </c>
      <c r="M3371" s="8" t="n">
        <f aca="false">L3371/$D3371</f>
        <v>2.82759724186867</v>
      </c>
      <c r="N3371" s="6" t="n">
        <v>374</v>
      </c>
      <c r="O3371" s="7" t="n">
        <f aca="false">N3371/49735264</f>
        <v>7.51981531655286E-006</v>
      </c>
      <c r="P3371" s="8" t="n">
        <f aca="false">O3371/$D3371</f>
        <v>0.479087549380057</v>
      </c>
      <c r="Q3371" s="6" t="n">
        <v>1422</v>
      </c>
      <c r="R3371" s="9" t="n">
        <f aca="false">Q3371/50554893</f>
        <v>2.81278411567403E-005</v>
      </c>
      <c r="S3371" s="8" t="n">
        <f aca="false">R3371/$D3371</f>
        <v>1.79202519235693</v>
      </c>
      <c r="T3371" s="10" t="n">
        <f aca="false">AVERAGE(G3371,J3371,M3371,P3371)</f>
        <v>1.36296696318455</v>
      </c>
    </row>
    <row r="3372" s="5" customFormat="true" ht="15.25" hidden="false" customHeight="false" outlineLevel="0" collapsed="false">
      <c r="A3372" s="6" t="s">
        <v>1063</v>
      </c>
      <c r="B3372" s="7" t="n">
        <v>2024903</v>
      </c>
      <c r="C3372" s="6" t="n">
        <v>14</v>
      </c>
      <c r="D3372" s="8" t="n">
        <f aca="false">C3372/58039824</f>
        <v>2.41213688035994E-007</v>
      </c>
      <c r="E3372" s="6" t="n">
        <v>1167</v>
      </c>
      <c r="F3372" s="7" t="n">
        <f aca="false">E3372/57700746</f>
        <v>2.02250418044855E-005</v>
      </c>
      <c r="G3372" s="8" t="n">
        <f aca="false">F3372/$D3372</f>
        <v>83.8469904803558</v>
      </c>
      <c r="H3372" s="6" t="n">
        <v>1052</v>
      </c>
      <c r="I3372" s="7" t="n">
        <f aca="false">H3372/41918464</f>
        <v>2.50963394078562E-005</v>
      </c>
      <c r="J3372" s="8" t="n">
        <f aca="false">I3372/$D3372</f>
        <v>104.041937305445</v>
      </c>
      <c r="K3372" s="6" t="n">
        <v>81</v>
      </c>
      <c r="L3372" s="7" t="n">
        <f aca="false">K3372/43192891</f>
        <v>1.87530860113068E-006</v>
      </c>
      <c r="M3372" s="8" t="n">
        <f aca="false">L3372/$D3372</f>
        <v>7.77447008252221</v>
      </c>
      <c r="N3372" s="6" t="n">
        <v>20</v>
      </c>
      <c r="O3372" s="7" t="n">
        <f aca="false">N3372/49735264</f>
        <v>4.02129161312987E-007</v>
      </c>
      <c r="P3372" s="8" t="n">
        <f aca="false">O3372/$D3372</f>
        <v>1.66710755341953</v>
      </c>
      <c r="Q3372" s="6" t="n">
        <v>0</v>
      </c>
      <c r="R3372" s="9" t="n">
        <f aca="false">Q3372/50554893</f>
        <v>0</v>
      </c>
      <c r="S3372" s="8" t="n">
        <f aca="false">R3372/$D3372</f>
        <v>0</v>
      </c>
      <c r="T3372" s="10" t="n">
        <f aca="false">AVERAGE(G3372,J3372,M3372,P3372)</f>
        <v>49.3326263554358</v>
      </c>
    </row>
    <row r="3373" s="5" customFormat="true" ht="15.25" hidden="false" customHeight="false" outlineLevel="0" collapsed="false">
      <c r="A3373" s="6" t="s">
        <v>1063</v>
      </c>
      <c r="B3373" s="7" t="n">
        <v>2024908</v>
      </c>
      <c r="C3373" s="6" t="n">
        <v>226</v>
      </c>
      <c r="D3373" s="8" t="n">
        <f aca="false">C3373/58039824</f>
        <v>3.89387810686676E-006</v>
      </c>
      <c r="E3373" s="6" t="n">
        <v>747</v>
      </c>
      <c r="F3373" s="7" t="n">
        <f aca="false">E3373/57700746</f>
        <v>1.29461064506861E-005</v>
      </c>
      <c r="G3373" s="8" t="n">
        <f aca="false">F3373/$D3373</f>
        <v>3.32473336231454</v>
      </c>
      <c r="H3373" s="6" t="n">
        <v>278</v>
      </c>
      <c r="I3373" s="7" t="n">
        <f aca="false">H3373/41918464</f>
        <v>6.63192239104944E-006</v>
      </c>
      <c r="J3373" s="8" t="n">
        <f aca="false">I3373/$D3373</f>
        <v>1.70316640866446</v>
      </c>
      <c r="K3373" s="6" t="n">
        <v>809</v>
      </c>
      <c r="L3373" s="7" t="n">
        <f aca="false">K3373/43192891</f>
        <v>1.87299340532682E-005</v>
      </c>
      <c r="M3373" s="8" t="n">
        <f aca="false">L3373/$D3373</f>
        <v>4.810097681342</v>
      </c>
      <c r="N3373" s="6" t="n">
        <v>2236</v>
      </c>
      <c r="O3373" s="7" t="n">
        <f aca="false">N3373/49735264</f>
        <v>4.4958040234792E-005</v>
      </c>
      <c r="P3373" s="8" t="n">
        <f aca="false">O3373/$D3373</f>
        <v>11.5458262947444</v>
      </c>
      <c r="Q3373" s="6" t="n">
        <v>1</v>
      </c>
      <c r="R3373" s="9" t="n">
        <f aca="false">Q3373/50554893</f>
        <v>1.97804790131788E-008</v>
      </c>
      <c r="S3373" s="8" t="n">
        <f aca="false">R3373/$D3373</f>
        <v>0.00507989168389642</v>
      </c>
      <c r="T3373" s="10" t="n">
        <f aca="false">AVERAGE(G3373,J3373,M3373,P3373)</f>
        <v>5.34595593676636</v>
      </c>
    </row>
    <row r="3374" s="5" customFormat="true" ht="15.25" hidden="false" customHeight="false" outlineLevel="0" collapsed="false">
      <c r="A3374" s="6" t="s">
        <v>1064</v>
      </c>
      <c r="B3374" s="7" t="n">
        <v>2026239</v>
      </c>
      <c r="C3374" s="6" t="n">
        <v>8753</v>
      </c>
      <c r="D3374" s="8" t="n">
        <f aca="false">C3374/58039824</f>
        <v>0.000150810243669933</v>
      </c>
      <c r="E3374" s="6" t="n">
        <v>983</v>
      </c>
      <c r="F3374" s="7" t="n">
        <f aca="false">E3374/57700746</f>
        <v>1.70361748875829E-005</v>
      </c>
      <c r="G3374" s="8" t="n">
        <f aca="false">F3374/$D3374</f>
        <v>0.112964308478068</v>
      </c>
      <c r="H3374" s="6" t="n">
        <v>3</v>
      </c>
      <c r="I3374" s="7" t="n">
        <f aca="false">H3374/41918464</f>
        <v>7.15675078170803E-008</v>
      </c>
      <c r="J3374" s="8" t="n">
        <f aca="false">I3374/$D3374</f>
        <v>0.000474553359742027</v>
      </c>
      <c r="K3374" s="6" t="n">
        <v>1</v>
      </c>
      <c r="L3374" s="7" t="n">
        <f aca="false">K3374/43192891</f>
        <v>2.31519580386504E-008</v>
      </c>
      <c r="M3374" s="8" t="n">
        <f aca="false">L3374/$D3374</f>
        <v>0.000153517144958146</v>
      </c>
      <c r="N3374" s="6" t="n">
        <v>2</v>
      </c>
      <c r="O3374" s="7" t="n">
        <f aca="false">N3374/49735264</f>
        <v>4.02129161312987E-008</v>
      </c>
      <c r="P3374" s="8" t="n">
        <f aca="false">O3374/$D3374</f>
        <v>0.000266645787134393</v>
      </c>
      <c r="Q3374" s="6" t="n">
        <v>0</v>
      </c>
      <c r="R3374" s="9" t="n">
        <f aca="false">Q3374/50554893</f>
        <v>0</v>
      </c>
      <c r="S3374" s="8" t="n">
        <f aca="false">R3374/$D3374</f>
        <v>0</v>
      </c>
      <c r="T3374" s="10" t="n">
        <f aca="false">AVERAGE(G3374,J3374,M3374,P3374)</f>
        <v>0.0284647561924757</v>
      </c>
    </row>
    <row r="3375" s="5" customFormat="true" ht="15.25" hidden="false" customHeight="false" outlineLevel="0" collapsed="false">
      <c r="A3375" s="6" t="s">
        <v>1064</v>
      </c>
      <c r="B3375" s="7" t="n">
        <v>2026713</v>
      </c>
      <c r="C3375" s="6" t="n">
        <v>446</v>
      </c>
      <c r="D3375" s="8" t="n">
        <f aca="false">C3375/58039824</f>
        <v>7.68437891886095E-006</v>
      </c>
      <c r="E3375" s="6" t="n">
        <v>439</v>
      </c>
      <c r="F3375" s="7" t="n">
        <f aca="false">E3375/57700746</f>
        <v>7.60822052456653E-006</v>
      </c>
      <c r="G3375" s="8" t="n">
        <f aca="false">F3375/$D3375</f>
        <v>0.990089193271365</v>
      </c>
      <c r="H3375" s="6" t="n">
        <v>274</v>
      </c>
      <c r="I3375" s="7" t="n">
        <f aca="false">H3375/41918464</f>
        <v>6.53649904729334E-006</v>
      </c>
      <c r="J3375" s="8" t="n">
        <f aca="false">I3375/$D3375</f>
        <v>0.850621646370118</v>
      </c>
      <c r="K3375" s="6" t="n">
        <v>128</v>
      </c>
      <c r="L3375" s="7" t="n">
        <f aca="false">K3375/43192891</f>
        <v>2.96345062894725E-006</v>
      </c>
      <c r="M3375" s="8" t="n">
        <f aca="false">L3375/$D3375</f>
        <v>0.38564608281791</v>
      </c>
      <c r="N3375" s="6" t="n">
        <v>383</v>
      </c>
      <c r="O3375" s="7" t="n">
        <f aca="false">N3375/49735264</f>
        <v>7.7007734391437E-006</v>
      </c>
      <c r="P3375" s="8" t="n">
        <f aca="false">O3375/$D3375</f>
        <v>1.00213348670802</v>
      </c>
      <c r="Q3375" s="6" t="n">
        <v>5</v>
      </c>
      <c r="R3375" s="9" t="n">
        <f aca="false">Q3375/50554893</f>
        <v>9.8902395065894E-008</v>
      </c>
      <c r="S3375" s="8" t="n">
        <f aca="false">R3375/$D3375</f>
        <v>0.01287057758476</v>
      </c>
      <c r="T3375" s="10" t="n">
        <f aca="false">AVERAGE(G3375,J3375,M3375,P3375)</f>
        <v>0.807122602291852</v>
      </c>
    </row>
    <row r="3376" s="5" customFormat="true" ht="15.25" hidden="false" customHeight="false" outlineLevel="0" collapsed="false">
      <c r="A3376" s="6" t="s">
        <v>1065</v>
      </c>
      <c r="B3376" s="7" t="n">
        <v>2027246</v>
      </c>
      <c r="C3376" s="6" t="n">
        <v>9672</v>
      </c>
      <c r="D3376" s="8" t="n">
        <f aca="false">C3376/58039824</f>
        <v>0.000166644199334581</v>
      </c>
      <c r="E3376" s="6" t="n">
        <v>11512</v>
      </c>
      <c r="F3376" s="7" t="n">
        <f aca="false">E3376/57700746</f>
        <v>0.00019951215188795</v>
      </c>
      <c r="G3376" s="8" t="n">
        <f aca="false">F3376/$D3376</f>
        <v>1.19723430329176</v>
      </c>
      <c r="H3376" s="6" t="n">
        <v>8795</v>
      </c>
      <c r="I3376" s="7" t="n">
        <f aca="false">H3376/41918464</f>
        <v>0.00020981207708374</v>
      </c>
      <c r="J3376" s="8" t="n">
        <f aca="false">I3376/$D3376</f>
        <v>1.25904218641592</v>
      </c>
      <c r="K3376" s="6" t="n">
        <v>7135</v>
      </c>
      <c r="L3376" s="7" t="n">
        <f aca="false">K3376/43192891</f>
        <v>0.000165189220605771</v>
      </c>
      <c r="M3376" s="8" t="n">
        <f aca="false">L3376/$D3376</f>
        <v>0.991268950646825</v>
      </c>
      <c r="N3376" s="6" t="n">
        <v>4418</v>
      </c>
      <c r="O3376" s="7" t="n">
        <f aca="false">N3376/49735264</f>
        <v>8.88303317340388E-005</v>
      </c>
      <c r="P3376" s="8" t="n">
        <f aca="false">O3376/$D3376</f>
        <v>0.533053848191194</v>
      </c>
      <c r="Q3376" s="6" t="n">
        <v>14076</v>
      </c>
      <c r="R3376" s="9" t="n">
        <f aca="false">Q3376/50554893</f>
        <v>0.000278430022589505</v>
      </c>
      <c r="S3376" s="8" t="n">
        <f aca="false">R3376/$D3376</f>
        <v>1.67080536677118</v>
      </c>
      <c r="T3376" s="10" t="n">
        <f aca="false">AVERAGE(G3376,J3376,M3376,P3376)</f>
        <v>0.995149822136422</v>
      </c>
    </row>
    <row r="3377" s="5" customFormat="true" ht="15.25" hidden="false" customHeight="false" outlineLevel="0" collapsed="false">
      <c r="A3377" s="6" t="s">
        <v>1065</v>
      </c>
      <c r="B3377" s="7" t="n">
        <v>2027762</v>
      </c>
      <c r="C3377" s="6" t="n">
        <v>192</v>
      </c>
      <c r="D3377" s="8" t="n">
        <f aca="false">C3377/58039824</f>
        <v>3.3080734359222E-006</v>
      </c>
      <c r="E3377" s="6" t="n">
        <v>8827</v>
      </c>
      <c r="F3377" s="7" t="n">
        <f aca="false">E3377/57700746</f>
        <v>0.000152978958019018</v>
      </c>
      <c r="G3377" s="8" t="n">
        <f aca="false">F3377/$D3377</f>
        <v>46.2441239537874</v>
      </c>
      <c r="H3377" s="6" t="n">
        <v>4304</v>
      </c>
      <c r="I3377" s="7" t="n">
        <f aca="false">H3377/41918464</f>
        <v>0.000102675517881571</v>
      </c>
      <c r="J3377" s="8" t="n">
        <f aca="false">I3377/$D3377</f>
        <v>31.0378593070586</v>
      </c>
      <c r="K3377" s="6" t="n">
        <v>5502</v>
      </c>
      <c r="L3377" s="7" t="n">
        <f aca="false">K3377/43192891</f>
        <v>0.000127382073128654</v>
      </c>
      <c r="M3377" s="8" t="n">
        <f aca="false">L3377/$D3377</f>
        <v>38.5064224226158</v>
      </c>
      <c r="N3377" s="6" t="n">
        <v>4823</v>
      </c>
      <c r="O3377" s="7" t="n">
        <f aca="false">N3377/49735264</f>
        <v>9.69734472506268E-005</v>
      </c>
      <c r="P3377" s="8" t="n">
        <f aca="false">O3377/$D3377</f>
        <v>29.3141760994774</v>
      </c>
      <c r="Q3377" s="6" t="n">
        <v>3499</v>
      </c>
      <c r="R3377" s="9" t="n">
        <f aca="false">Q3377/50554893</f>
        <v>6.92118960671126E-005</v>
      </c>
      <c r="S3377" s="8" t="n">
        <f aca="false">R3377/$D3377</f>
        <v>20.9221159710495</v>
      </c>
      <c r="T3377" s="10" t="n">
        <f aca="false">AVERAGE(G3377,J3377,M3377,P3377)</f>
        <v>36.2756454457348</v>
      </c>
    </row>
    <row r="3378" s="5" customFormat="true" ht="15.25" hidden="false" customHeight="false" outlineLevel="0" collapsed="false">
      <c r="A3378" s="6" t="s">
        <v>1065</v>
      </c>
      <c r="B3378" s="7" t="n">
        <v>2027970</v>
      </c>
      <c r="C3378" s="6" t="n">
        <v>12</v>
      </c>
      <c r="D3378" s="8" t="n">
        <f aca="false">C3378/58039824</f>
        <v>2.06754589745138E-007</v>
      </c>
      <c r="E3378" s="6" t="n">
        <v>1375</v>
      </c>
      <c r="F3378" s="7" t="n">
        <f aca="false">E3378/57700746</f>
        <v>2.38298478844624E-005</v>
      </c>
      <c r="G3378" s="8" t="n">
        <f aca="false">F3378/$D3378</f>
        <v>115.256681430081</v>
      </c>
      <c r="H3378" s="6" t="n">
        <v>1998</v>
      </c>
      <c r="I3378" s="7" t="n">
        <f aca="false">H3378/41918464</f>
        <v>4.76639602061755E-005</v>
      </c>
      <c r="J3378" s="8" t="n">
        <f aca="false">I3378/$D3378</f>
        <v>230.533988459119</v>
      </c>
      <c r="K3378" s="6" t="n">
        <v>2600</v>
      </c>
      <c r="L3378" s="7" t="n">
        <f aca="false">K3378/43192891</f>
        <v>6.0195090900491E-005</v>
      </c>
      <c r="M3378" s="8" t="n">
        <f aca="false">L3378/$D3378</f>
        <v>291.142706794042</v>
      </c>
      <c r="N3378" s="6" t="n">
        <v>693</v>
      </c>
      <c r="O3378" s="7" t="n">
        <f aca="false">N3378/49735264</f>
        <v>1.3933775439495E-005</v>
      </c>
      <c r="P3378" s="8" t="n">
        <f aca="false">O3378/$D3378</f>
        <v>67.3928228469844</v>
      </c>
      <c r="Q3378" s="6" t="n">
        <v>5772</v>
      </c>
      <c r="R3378" s="9" t="n">
        <f aca="false">Q3378/50554893</f>
        <v>0.000114172924864068</v>
      </c>
      <c r="S3378" s="8" t="n">
        <f aca="false">R3378/$D3378</f>
        <v>552.214705389644</v>
      </c>
      <c r="T3378" s="10" t="n">
        <f aca="false">AVERAGE(G3378,J3378,M3378,P3378)</f>
        <v>176.081549882556</v>
      </c>
    </row>
    <row r="3379" s="5" customFormat="true" ht="15.25" hidden="false" customHeight="false" outlineLevel="0" collapsed="false">
      <c r="A3379" s="6" t="s">
        <v>1066</v>
      </c>
      <c r="B3379" s="7" t="n">
        <v>2028093</v>
      </c>
      <c r="C3379" s="6" t="n">
        <v>251</v>
      </c>
      <c r="D3379" s="8" t="n">
        <f aca="false">C3379/58039824</f>
        <v>4.32461683550246E-006</v>
      </c>
      <c r="E3379" s="6" t="n">
        <v>1072</v>
      </c>
      <c r="F3379" s="7" t="n">
        <f aca="false">E3379/57700746</f>
        <v>1.85786159506499E-005</v>
      </c>
      <c r="G3379" s="8" t="n">
        <f aca="false">F3379/$D3379</f>
        <v>4.29601434238771</v>
      </c>
      <c r="H3379" s="6" t="n">
        <v>1</v>
      </c>
      <c r="I3379" s="7" t="n">
        <f aca="false">H3379/41918464</f>
        <v>2.38558359390268E-008</v>
      </c>
      <c r="J3379" s="8" t="n">
        <f aca="false">I3379/$D3379</f>
        <v>0.00551628892141031</v>
      </c>
      <c r="K3379" s="6" t="n">
        <v>1</v>
      </c>
      <c r="L3379" s="7" t="n">
        <f aca="false">K3379/43192891</f>
        <v>2.31519580386504E-008</v>
      </c>
      <c r="M3379" s="8" t="n">
        <f aca="false">L3379/$D3379</f>
        <v>0.00535352816660818</v>
      </c>
      <c r="N3379" s="6" t="n">
        <v>202</v>
      </c>
      <c r="O3379" s="7" t="n">
        <f aca="false">N3379/49735264</f>
        <v>4.06150452926117E-006</v>
      </c>
      <c r="P3379" s="8" t="n">
        <f aca="false">O3379/$D3379</f>
        <v>0.939159394635542</v>
      </c>
      <c r="Q3379" s="6" t="n">
        <v>0</v>
      </c>
      <c r="R3379" s="9" t="n">
        <f aca="false">Q3379/50554893</f>
        <v>0</v>
      </c>
      <c r="S3379" s="8" t="n">
        <f aca="false">R3379/$D3379</f>
        <v>0</v>
      </c>
      <c r="T3379" s="10" t="n">
        <f aca="false">AVERAGE(G3379,J3379,M3379,P3379)</f>
        <v>1.31151088852782</v>
      </c>
    </row>
    <row r="3380" s="5" customFormat="true" ht="15.25" hidden="false" customHeight="false" outlineLevel="0" collapsed="false">
      <c r="A3380" s="6" t="s">
        <v>1066</v>
      </c>
      <c r="B3380" s="7" t="n">
        <v>2028759</v>
      </c>
      <c r="C3380" s="6" t="n">
        <v>1040</v>
      </c>
      <c r="D3380" s="8" t="n">
        <f aca="false">C3380/58039824</f>
        <v>1.79187311112453E-005</v>
      </c>
      <c r="E3380" s="6" t="n">
        <v>141</v>
      </c>
      <c r="F3380" s="7" t="n">
        <f aca="false">E3380/57700746</f>
        <v>2.44364258306123E-006</v>
      </c>
      <c r="G3380" s="8" t="n">
        <f aca="false">F3380/$D3380</f>
        <v>0.136373639845942</v>
      </c>
      <c r="H3380" s="6" t="n">
        <v>130</v>
      </c>
      <c r="I3380" s="7" t="n">
        <f aca="false">H3380/41918464</f>
        <v>3.10125867207348E-006</v>
      </c>
      <c r="J3380" s="8" t="n">
        <f aca="false">I3380/$D3380</f>
        <v>0.173073564909249</v>
      </c>
      <c r="K3380" s="6" t="n">
        <v>501</v>
      </c>
      <c r="L3380" s="7" t="n">
        <f aca="false">K3380/43192891</f>
        <v>1.15991309773638E-005</v>
      </c>
      <c r="M3380" s="8" t="n">
        <f aca="false">L3380/$D3380</f>
        <v>0.647318769691486</v>
      </c>
      <c r="N3380" s="6" t="n">
        <v>1247</v>
      </c>
      <c r="O3380" s="7" t="n">
        <f aca="false">N3380/49735264</f>
        <v>2.50727532078647E-005</v>
      </c>
      <c r="P3380" s="8" t="n">
        <f aca="false">O3380/$D3380</f>
        <v>1.39924825324991</v>
      </c>
      <c r="Q3380" s="6" t="n">
        <v>16552</v>
      </c>
      <c r="R3380" s="9" t="n">
        <f aca="false">Q3380/50554893</f>
        <v>0.000327406488626136</v>
      </c>
      <c r="S3380" s="8" t="n">
        <f aca="false">R3380/$D3380</f>
        <v>18.2717451695374</v>
      </c>
      <c r="T3380" s="10" t="n">
        <f aca="false">AVERAGE(G3380,J3380,M3380,P3380)</f>
        <v>0.589003556924146</v>
      </c>
    </row>
    <row r="3381" s="5" customFormat="true" ht="15.25" hidden="false" customHeight="false" outlineLevel="0" collapsed="false">
      <c r="A3381" s="6" t="s">
        <v>1067</v>
      </c>
      <c r="B3381" s="7" t="n">
        <v>2030584</v>
      </c>
      <c r="C3381" s="6" t="n">
        <v>144690</v>
      </c>
      <c r="D3381" s="8" t="n">
        <f aca="false">C3381/58039824</f>
        <v>0.002492943465852</v>
      </c>
      <c r="E3381" s="6" t="n">
        <v>1475</v>
      </c>
      <c r="F3381" s="7" t="n">
        <f aca="false">E3381/57700746</f>
        <v>2.55629277306051E-005</v>
      </c>
      <c r="G3381" s="8" t="n">
        <f aca="false">F3381/$D3381</f>
        <v>0.0102541144958811</v>
      </c>
      <c r="H3381" s="6" t="n">
        <v>1140</v>
      </c>
      <c r="I3381" s="7" t="n">
        <f aca="false">H3381/41918464</f>
        <v>2.71956529704905E-005</v>
      </c>
      <c r="J3381" s="8" t="n">
        <f aca="false">I3381/$D3381</f>
        <v>0.0109090532308546</v>
      </c>
      <c r="K3381" s="6" t="n">
        <v>1317</v>
      </c>
      <c r="L3381" s="7" t="n">
        <f aca="false">K3381/43192891</f>
        <v>3.04911287369026E-005</v>
      </c>
      <c r="M3381" s="8" t="n">
        <f aca="false">L3381/$D3381</f>
        <v>0.0122309748113288</v>
      </c>
      <c r="N3381" s="6" t="n">
        <v>1156</v>
      </c>
      <c r="O3381" s="7" t="n">
        <f aca="false">N3381/49735264</f>
        <v>2.32430655238907E-005</v>
      </c>
      <c r="P3381" s="8" t="n">
        <f aca="false">O3381/$D3381</f>
        <v>0.00932354296929353</v>
      </c>
      <c r="Q3381" s="6" t="n">
        <v>14</v>
      </c>
      <c r="R3381" s="9" t="n">
        <f aca="false">Q3381/50554893</f>
        <v>2.76926706184503E-007</v>
      </c>
      <c r="S3381" s="8" t="n">
        <f aca="false">R3381/$D3381</f>
        <v>0.00011108423033968</v>
      </c>
      <c r="T3381" s="10" t="n">
        <f aca="false">AVERAGE(G3381,J3381,M3381,P3381)</f>
        <v>0.0106794213768395</v>
      </c>
    </row>
    <row r="3382" s="5" customFormat="true" ht="15.25" hidden="false" customHeight="false" outlineLevel="0" collapsed="false">
      <c r="A3382" s="6" t="s">
        <v>1068</v>
      </c>
      <c r="B3382" s="7" t="n">
        <v>2034813</v>
      </c>
      <c r="C3382" s="6" t="n">
        <v>33</v>
      </c>
      <c r="D3382" s="8" t="n">
        <f aca="false">C3382/58039824</f>
        <v>5.68575121799129E-007</v>
      </c>
      <c r="E3382" s="6" t="n">
        <v>4202</v>
      </c>
      <c r="F3382" s="7" t="n">
        <f aca="false">E3382/57700746</f>
        <v>7.2824015134917E-005</v>
      </c>
      <c r="G3382" s="8" t="n">
        <f aca="false">F3382/$D3382</f>
        <v>128.08160670921</v>
      </c>
      <c r="H3382" s="6" t="n">
        <v>1760</v>
      </c>
      <c r="I3382" s="7" t="n">
        <f aca="false">H3382/41918464</f>
        <v>4.19862712526871E-005</v>
      </c>
      <c r="J3382" s="8" t="n">
        <f aca="false">I3382/$D3382</f>
        <v>73.8447210279461</v>
      </c>
      <c r="K3382" s="6" t="n">
        <v>3606</v>
      </c>
      <c r="L3382" s="7" t="n">
        <f aca="false">K3382/43192891</f>
        <v>8.34859606873733E-005</v>
      </c>
      <c r="M3382" s="8" t="n">
        <f aca="false">L3382/$D3382</f>
        <v>146.833650447457</v>
      </c>
      <c r="N3382" s="6" t="n">
        <v>1629</v>
      </c>
      <c r="O3382" s="7" t="n">
        <f aca="false">N3382/49735264</f>
        <v>3.27534201889428E-005</v>
      </c>
      <c r="P3382" s="8" t="n">
        <f aca="false">O3382/$D3382</f>
        <v>57.6061437322511</v>
      </c>
      <c r="Q3382" s="6" t="n">
        <v>4197</v>
      </c>
      <c r="R3382" s="9" t="n">
        <f aca="false">Q3382/50554893</f>
        <v>8.30186704183114E-005</v>
      </c>
      <c r="S3382" s="8" t="n">
        <f aca="false">R3382/$D3382</f>
        <v>146.01178847857</v>
      </c>
      <c r="T3382" s="10" t="n">
        <f aca="false">AVERAGE(G3382,J3382,M3382,P3382)</f>
        <v>101.591530479216</v>
      </c>
    </row>
    <row r="3383" s="5" customFormat="true" ht="15.25" hidden="false" customHeight="false" outlineLevel="0" collapsed="false">
      <c r="A3383" s="6" t="s">
        <v>1069</v>
      </c>
      <c r="B3383" s="7" t="n">
        <v>2036033</v>
      </c>
      <c r="C3383" s="6" t="n">
        <v>5544</v>
      </c>
      <c r="D3383" s="8" t="n">
        <f aca="false">C3383/58039824</f>
        <v>9.55206204622536E-005</v>
      </c>
      <c r="E3383" s="6" t="n">
        <v>1076</v>
      </c>
      <c r="F3383" s="7" t="n">
        <f aca="false">E3383/57700746</f>
        <v>1.86479391444956E-005</v>
      </c>
      <c r="G3383" s="8" t="n">
        <f aca="false">F3383/$D3383</f>
        <v>0.195224225452604</v>
      </c>
      <c r="H3383" s="6" t="n">
        <v>313</v>
      </c>
      <c r="I3383" s="7" t="n">
        <f aca="false">H3383/41918464</f>
        <v>7.46687664891538E-006</v>
      </c>
      <c r="J3383" s="8" t="n">
        <f aca="false">I3383/$D3383</f>
        <v>0.0781703114236577</v>
      </c>
      <c r="K3383" s="6" t="n">
        <v>10</v>
      </c>
      <c r="L3383" s="7" t="n">
        <f aca="false">K3383/43192891</f>
        <v>2.31519580386504E-007</v>
      </c>
      <c r="M3383" s="8" t="n">
        <f aca="false">L3383/$D3383</f>
        <v>0.00242376545782585</v>
      </c>
      <c r="N3383" s="6" t="n">
        <v>3421</v>
      </c>
      <c r="O3383" s="7" t="n">
        <f aca="false">N3383/49735264</f>
        <v>6.87841930425864E-005</v>
      </c>
      <c r="P3383" s="8" t="n">
        <f aca="false">O3383/$D3383</f>
        <v>0.720097845990935</v>
      </c>
      <c r="Q3383" s="6" t="n">
        <v>1486</v>
      </c>
      <c r="R3383" s="9" t="n">
        <f aca="false">Q3383/50554893</f>
        <v>2.93937918135837E-005</v>
      </c>
      <c r="S3383" s="8" t="n">
        <f aca="false">R3383/$D3383</f>
        <v>0.307721952300332</v>
      </c>
      <c r="T3383" s="10" t="n">
        <f aca="false">AVERAGE(G3383,J3383,M3383,P3383)</f>
        <v>0.248979037081256</v>
      </c>
    </row>
    <row r="3384" s="5" customFormat="true" ht="15.25" hidden="false" customHeight="false" outlineLevel="0" collapsed="false">
      <c r="A3384" s="6" t="s">
        <v>21</v>
      </c>
      <c r="B3384" s="7" t="n">
        <v>2041698</v>
      </c>
      <c r="C3384" s="6" t="n">
        <v>621</v>
      </c>
      <c r="D3384" s="8" t="n">
        <f aca="false">C3384/58039824</f>
        <v>1.06995500193109E-005</v>
      </c>
      <c r="E3384" s="6" t="n">
        <v>1154</v>
      </c>
      <c r="F3384" s="7" t="n">
        <f aca="false">E3384/57700746</f>
        <v>1.9999741424487E-005</v>
      </c>
      <c r="G3384" s="8" t="n">
        <f aca="false">F3384/$D3384</f>
        <v>1.86921332097058</v>
      </c>
      <c r="H3384" s="6" t="n">
        <v>1237</v>
      </c>
      <c r="I3384" s="7" t="n">
        <f aca="false">H3384/41918464</f>
        <v>2.95096690565761E-005</v>
      </c>
      <c r="J3384" s="8" t="n">
        <f aca="false">I3384/$D3384</f>
        <v>2.75802898283724</v>
      </c>
      <c r="K3384" s="6" t="n">
        <v>1183</v>
      </c>
      <c r="L3384" s="7" t="n">
        <f aca="false">K3384/43192891</f>
        <v>2.73887663597234E-005</v>
      </c>
      <c r="M3384" s="8" t="n">
        <f aca="false">L3384/$D3384</f>
        <v>2.55980544137756</v>
      </c>
      <c r="N3384" s="6" t="n">
        <v>1028</v>
      </c>
      <c r="O3384" s="7" t="n">
        <f aca="false">N3384/49735264</f>
        <v>2.06694388914875E-005</v>
      </c>
      <c r="P3384" s="8" t="n">
        <f aca="false">O3384/$D3384</f>
        <v>1.9318045015148</v>
      </c>
      <c r="Q3384" s="6" t="n">
        <v>13123</v>
      </c>
      <c r="R3384" s="9" t="n">
        <f aca="false">Q3384/50554893</f>
        <v>0.000259579226089945</v>
      </c>
      <c r="S3384" s="8" t="n">
        <f aca="false">R3384/$D3384</f>
        <v>24.2607610246645</v>
      </c>
      <c r="T3384" s="10" t="n">
        <f aca="false">AVERAGE(G3384,J3384,M3384,P3384)</f>
        <v>2.27971306167505</v>
      </c>
    </row>
    <row r="3385" s="5" customFormat="true" ht="15.25" hidden="false" customHeight="false" outlineLevel="0" collapsed="false">
      <c r="A3385" s="6" t="s">
        <v>21</v>
      </c>
      <c r="B3385" s="7" t="n">
        <v>2041890</v>
      </c>
      <c r="C3385" s="6" t="n">
        <v>488</v>
      </c>
      <c r="D3385" s="8" t="n">
        <f aca="false">C3385/58039824</f>
        <v>8.40801998296894E-006</v>
      </c>
      <c r="E3385" s="6" t="n">
        <v>4563</v>
      </c>
      <c r="F3385" s="7" t="n">
        <f aca="false">E3385/57700746</f>
        <v>7.90804333794922E-005</v>
      </c>
      <c r="G3385" s="8" t="n">
        <f aca="false">F3385/$D3385</f>
        <v>9.40535744915871</v>
      </c>
      <c r="H3385" s="6" t="n">
        <v>5112</v>
      </c>
      <c r="I3385" s="7" t="n">
        <f aca="false">H3385/41918464</f>
        <v>0.000121951033320305</v>
      </c>
      <c r="J3385" s="8" t="n">
        <f aca="false">I3385/$D3385</f>
        <v>14.5041321937062</v>
      </c>
      <c r="K3385" s="6" t="n">
        <v>2749</v>
      </c>
      <c r="L3385" s="7" t="n">
        <f aca="false">K3385/43192891</f>
        <v>6.36447326482499E-005</v>
      </c>
      <c r="M3385" s="8" t="n">
        <f aca="false">L3385/$D3385</f>
        <v>7.56952680621205</v>
      </c>
      <c r="N3385" s="6" t="n">
        <v>5312</v>
      </c>
      <c r="O3385" s="7" t="n">
        <f aca="false">N3385/49735264</f>
        <v>0.000106805505244729</v>
      </c>
      <c r="P3385" s="8" t="n">
        <f aca="false">O3385/$D3385</f>
        <v>12.7028129644163</v>
      </c>
      <c r="Q3385" s="6" t="n">
        <v>1253</v>
      </c>
      <c r="R3385" s="9" t="n">
        <f aca="false">Q3385/50554893</f>
        <v>2.4784940203513E-005</v>
      </c>
      <c r="S3385" s="8" t="n">
        <f aca="false">R3385/$D3385</f>
        <v>2.9477737034066</v>
      </c>
      <c r="T3385" s="10" t="n">
        <f aca="false">AVERAGE(G3385,J3385,M3385,P3385)</f>
        <v>11.0454573533733</v>
      </c>
    </row>
    <row r="3386" s="5" customFormat="true" ht="15.25" hidden="false" customHeight="false" outlineLevel="0" collapsed="false">
      <c r="A3386" s="6" t="s">
        <v>21</v>
      </c>
      <c r="B3386" s="7" t="n">
        <v>2041937</v>
      </c>
      <c r="C3386" s="6" t="n">
        <v>490</v>
      </c>
      <c r="D3386" s="8" t="n">
        <f aca="false">C3386/58039824</f>
        <v>8.44247908125979E-006</v>
      </c>
      <c r="E3386" s="6" t="n">
        <v>4190</v>
      </c>
      <c r="F3386" s="7" t="n">
        <f aca="false">E3386/57700746</f>
        <v>7.26160455533798E-005</v>
      </c>
      <c r="G3386" s="8" t="n">
        <f aca="false">F3386/$D3386</f>
        <v>8.60127041529418</v>
      </c>
      <c r="H3386" s="6" t="n">
        <v>5244</v>
      </c>
      <c r="I3386" s="7" t="n">
        <f aca="false">H3386/41918464</f>
        <v>0.000125100003664256</v>
      </c>
      <c r="J3386" s="8" t="n">
        <f aca="false">I3386/$D3386</f>
        <v>14.8179228470873</v>
      </c>
      <c r="K3386" s="6" t="n">
        <v>2816</v>
      </c>
      <c r="L3386" s="7" t="n">
        <f aca="false">K3386/43192891</f>
        <v>6.51959138368395E-005</v>
      </c>
      <c r="M3386" s="8" t="n">
        <f aca="false">L3386/$D3386</f>
        <v>7.72236605022312</v>
      </c>
      <c r="N3386" s="6" t="n">
        <v>5393</v>
      </c>
      <c r="O3386" s="7" t="n">
        <f aca="false">N3386/49735264</f>
        <v>0.000108434128348047</v>
      </c>
      <c r="P3386" s="8" t="n">
        <f aca="false">O3386/$D3386</f>
        <v>12.8438729079879</v>
      </c>
      <c r="Q3386" s="6" t="n">
        <v>1321</v>
      </c>
      <c r="R3386" s="9" t="n">
        <f aca="false">Q3386/50554893</f>
        <v>2.61300127764092E-005</v>
      </c>
      <c r="S3386" s="8" t="n">
        <f aca="false">R3386/$D3386</f>
        <v>3.09506396461335</v>
      </c>
      <c r="T3386" s="10" t="n">
        <f aca="false">AVERAGE(G3386,J3386,M3386,P3386)</f>
        <v>10.9963580551481</v>
      </c>
    </row>
    <row r="3387" s="5" customFormat="true" ht="15.25" hidden="false" customHeight="false" outlineLevel="0" collapsed="false">
      <c r="A3387" s="6" t="s">
        <v>1070</v>
      </c>
      <c r="B3387" s="7" t="n">
        <v>2041968</v>
      </c>
      <c r="C3387" s="6" t="n">
        <v>78</v>
      </c>
      <c r="D3387" s="8" t="n">
        <f aca="false">C3387/58039824</f>
        <v>1.3439048333434E-006</v>
      </c>
      <c r="E3387" s="6" t="n">
        <v>29</v>
      </c>
      <c r="F3387" s="7" t="n">
        <f aca="false">E3387/57700746</f>
        <v>5.02593155381388E-007</v>
      </c>
      <c r="G3387" s="8" t="n">
        <f aca="false">F3387/$D3387</f>
        <v>0.373979721563339</v>
      </c>
      <c r="H3387" s="6" t="n">
        <v>622</v>
      </c>
      <c r="I3387" s="7" t="n">
        <f aca="false">H3387/41918464</f>
        <v>1.48383299540747E-005</v>
      </c>
      <c r="J3387" s="8" t="n">
        <f aca="false">I3387/$D3387</f>
        <v>11.0412058844669</v>
      </c>
      <c r="K3387" s="6" t="n">
        <v>318</v>
      </c>
      <c r="L3387" s="7" t="n">
        <f aca="false">K3387/43192891</f>
        <v>7.36232265629082E-006</v>
      </c>
      <c r="M3387" s="8" t="n">
        <f aca="false">L3387/$D3387</f>
        <v>5.47830655387605</v>
      </c>
      <c r="N3387" s="6" t="n">
        <v>5</v>
      </c>
      <c r="O3387" s="7" t="n">
        <f aca="false">N3387/49735264</f>
        <v>1.00532290328247E-007</v>
      </c>
      <c r="P3387" s="8" t="n">
        <f aca="false">O3387/$D3387</f>
        <v>0.0748061081662608</v>
      </c>
      <c r="Q3387" s="6" t="n">
        <v>2075</v>
      </c>
      <c r="R3387" s="9" t="n">
        <f aca="false">Q3387/50554893</f>
        <v>4.1044493952346E-005</v>
      </c>
      <c r="S3387" s="8" t="n">
        <f aca="false">R3387/$D3387</f>
        <v>30.5412205790157</v>
      </c>
      <c r="T3387" s="10" t="n">
        <f aca="false">AVERAGE(G3387,J3387,M3387,P3387)</f>
        <v>4.24207456701815</v>
      </c>
    </row>
    <row r="3388" s="5" customFormat="true" ht="15.25" hidden="false" customHeight="false" outlineLevel="0" collapsed="false">
      <c r="A3388" s="6" t="s">
        <v>1070</v>
      </c>
      <c r="B3388" s="7" t="n">
        <v>2042133</v>
      </c>
      <c r="C3388" s="6" t="n">
        <v>1660</v>
      </c>
      <c r="D3388" s="8" t="n">
        <f aca="false">C3388/58039824</f>
        <v>2.86010515814107E-005</v>
      </c>
      <c r="E3388" s="6" t="n">
        <v>3455</v>
      </c>
      <c r="F3388" s="7" t="n">
        <f aca="false">E3388/57700746</f>
        <v>5.98779086842309E-005</v>
      </c>
      <c r="G3388" s="8" t="n">
        <f aca="false">F3388/$D3388</f>
        <v>2.09355619368725</v>
      </c>
      <c r="H3388" s="6" t="n">
        <v>4908</v>
      </c>
      <c r="I3388" s="7" t="n">
        <f aca="false">H3388/41918464</f>
        <v>0.000117084442788743</v>
      </c>
      <c r="J3388" s="8" t="n">
        <f aca="false">I3388/$D3388</f>
        <v>4.09371111602213</v>
      </c>
      <c r="K3388" s="6" t="n">
        <v>4435</v>
      </c>
      <c r="L3388" s="7" t="n">
        <f aca="false">K3388/43192891</f>
        <v>0.000102678933901414</v>
      </c>
      <c r="M3388" s="8" t="n">
        <f aca="false">L3388/$D3388</f>
        <v>3.5900405133408</v>
      </c>
      <c r="N3388" s="6" t="n">
        <v>3623</v>
      </c>
      <c r="O3388" s="7" t="n">
        <f aca="false">N3388/49735264</f>
        <v>7.28456975718476E-005</v>
      </c>
      <c r="P3388" s="8" t="n">
        <f aca="false">O3388/$D3388</f>
        <v>2.54695871459474</v>
      </c>
      <c r="Q3388" s="6" t="n">
        <v>3938</v>
      </c>
      <c r="R3388" s="9" t="n">
        <f aca="false">Q3388/50554893</f>
        <v>7.78955263538981E-005</v>
      </c>
      <c r="S3388" s="8" t="n">
        <f aca="false">R3388/$D3388</f>
        <v>2.72351966263109</v>
      </c>
      <c r="T3388" s="10" t="n">
        <f aca="false">AVERAGE(G3388,J3388,M3388,P3388)</f>
        <v>3.08106663441123</v>
      </c>
    </row>
    <row r="3389" s="5" customFormat="true" ht="15.25" hidden="false" customHeight="false" outlineLevel="0" collapsed="false">
      <c r="A3389" s="6" t="s">
        <v>1070</v>
      </c>
      <c r="B3389" s="7" t="n">
        <v>2042136</v>
      </c>
      <c r="C3389" s="6" t="n">
        <v>240</v>
      </c>
      <c r="D3389" s="8" t="n">
        <f aca="false">C3389/58039824</f>
        <v>4.13509179490276E-006</v>
      </c>
      <c r="E3389" s="6" t="n">
        <v>861</v>
      </c>
      <c r="F3389" s="7" t="n">
        <f aca="false">E3389/57700746</f>
        <v>1.49218174752888E-005</v>
      </c>
      <c r="G3389" s="8" t="n">
        <f aca="false">F3389/$D3389</f>
        <v>3.60858191677452</v>
      </c>
      <c r="H3389" s="6" t="n">
        <v>2598</v>
      </c>
      <c r="I3389" s="7" t="n">
        <f aca="false">H3389/41918464</f>
        <v>6.19774617695915E-005</v>
      </c>
      <c r="J3389" s="8" t="n">
        <f aca="false">I3389/$D3389</f>
        <v>14.9881707211409</v>
      </c>
      <c r="K3389" s="6" t="n">
        <v>2354</v>
      </c>
      <c r="L3389" s="7" t="n">
        <f aca="false">K3389/43192891</f>
        <v>5.4499709222983E-005</v>
      </c>
      <c r="M3389" s="8" t="n">
        <f aca="false">L3389/$D3389</f>
        <v>13.179806380638</v>
      </c>
      <c r="N3389" s="6" t="n">
        <v>2026</v>
      </c>
      <c r="O3389" s="7" t="n">
        <f aca="false">N3389/49735264</f>
        <v>4.07356840410056E-005</v>
      </c>
      <c r="P3389" s="8" t="n">
        <f aca="false">O3389/$D3389</f>
        <v>9.85121638441489</v>
      </c>
      <c r="Q3389" s="6" t="n">
        <v>4</v>
      </c>
      <c r="R3389" s="9" t="n">
        <f aca="false">Q3389/50554893</f>
        <v>7.91219160527152E-008</v>
      </c>
      <c r="S3389" s="8" t="n">
        <f aca="false">R3389/$D3389</f>
        <v>0.0191342586760099</v>
      </c>
      <c r="T3389" s="10" t="n">
        <f aca="false">AVERAGE(G3389,J3389,M3389,P3389)</f>
        <v>10.4069438507421</v>
      </c>
    </row>
    <row r="3390" s="5" customFormat="true" ht="15.25" hidden="false" customHeight="false" outlineLevel="0" collapsed="false">
      <c r="A3390" s="6" t="s">
        <v>1070</v>
      </c>
      <c r="B3390" s="7" t="n">
        <v>2042142</v>
      </c>
      <c r="C3390" s="6" t="n">
        <v>2218</v>
      </c>
      <c r="D3390" s="8" t="n">
        <f aca="false">C3390/58039824</f>
        <v>3.82151400045596E-005</v>
      </c>
      <c r="E3390" s="6" t="n">
        <v>3711</v>
      </c>
      <c r="F3390" s="7" t="n">
        <f aca="false">E3390/57700746</f>
        <v>6.43145930903562E-005</v>
      </c>
      <c r="G3390" s="8" t="n">
        <f aca="false">F3390/$D3390</f>
        <v>1.68296107466001</v>
      </c>
      <c r="H3390" s="6" t="n">
        <v>3197</v>
      </c>
      <c r="I3390" s="7" t="n">
        <f aca="false">H3390/41918464</f>
        <v>7.62671074970686E-005</v>
      </c>
      <c r="J3390" s="8" t="n">
        <f aca="false">I3390/$D3390</f>
        <v>1.99573016055859</v>
      </c>
      <c r="K3390" s="6" t="n">
        <v>1863</v>
      </c>
      <c r="L3390" s="7" t="n">
        <f aca="false">K3390/43192891</f>
        <v>4.31320978260057E-005</v>
      </c>
      <c r="M3390" s="8" t="n">
        <f aca="false">L3390/$D3390</f>
        <v>1.12866517879718</v>
      </c>
      <c r="N3390" s="6" t="n">
        <v>4538</v>
      </c>
      <c r="O3390" s="7" t="n">
        <f aca="false">N3390/49735264</f>
        <v>9.12431067019168E-005</v>
      </c>
      <c r="P3390" s="8" t="n">
        <f aca="false">O3390/$D3390</f>
        <v>2.38761670612825</v>
      </c>
      <c r="Q3390" s="6" t="n">
        <v>3847</v>
      </c>
      <c r="R3390" s="9" t="n">
        <f aca="false">Q3390/50554893</f>
        <v>7.60955027636989E-005</v>
      </c>
      <c r="S3390" s="8" t="n">
        <f aca="false">R3390/$D3390</f>
        <v>1.99123966979107</v>
      </c>
      <c r="T3390" s="10" t="n">
        <f aca="false">AVERAGE(G3390,J3390,M3390,P3390)</f>
        <v>1.79874328003601</v>
      </c>
    </row>
    <row r="3391" s="5" customFormat="true" ht="15.25" hidden="false" customHeight="false" outlineLevel="0" collapsed="false">
      <c r="A3391" s="6" t="s">
        <v>1070</v>
      </c>
      <c r="B3391" s="7" t="n">
        <v>2042457</v>
      </c>
      <c r="C3391" s="6" t="n">
        <v>913</v>
      </c>
      <c r="D3391" s="8" t="n">
        <f aca="false">C3391/58039824</f>
        <v>1.57305783697759E-005</v>
      </c>
      <c r="E3391" s="6" t="n">
        <v>386</v>
      </c>
      <c r="F3391" s="7" t="n">
        <f aca="false">E3391/57700746</f>
        <v>6.68968820611089E-006</v>
      </c>
      <c r="G3391" s="8" t="n">
        <f aca="false">F3391/$D3391</f>
        <v>0.425266512702685</v>
      </c>
      <c r="H3391" s="6" t="n">
        <v>2</v>
      </c>
      <c r="I3391" s="7" t="n">
        <f aca="false">H3391/41918464</f>
        <v>4.77116718780535E-008</v>
      </c>
      <c r="J3391" s="8" t="n">
        <f aca="false">I3391/$D3391</f>
        <v>0.00303305261615332</v>
      </c>
      <c r="K3391" s="6" t="n">
        <v>0</v>
      </c>
      <c r="L3391" s="7" t="n">
        <f aca="false">K3391/43192891</f>
        <v>0</v>
      </c>
      <c r="M3391" s="8" t="n">
        <f aca="false">L3391/$D3391</f>
        <v>0</v>
      </c>
      <c r="N3391" s="6" t="n">
        <v>0</v>
      </c>
      <c r="O3391" s="7" t="n">
        <f aca="false">N3391/49735264</f>
        <v>0</v>
      </c>
      <c r="P3391" s="8" t="n">
        <f aca="false">O3391/$D3391</f>
        <v>0</v>
      </c>
      <c r="Q3391" s="6" t="n">
        <v>0</v>
      </c>
      <c r="R3391" s="9" t="n">
        <f aca="false">Q3391/50554893</f>
        <v>0</v>
      </c>
      <c r="S3391" s="8" t="n">
        <f aca="false">R3391/$D3391</f>
        <v>0</v>
      </c>
      <c r="T3391" s="10" t="n">
        <f aca="false">AVERAGE(G3391,J3391,M3391,P3391)</f>
        <v>0.10707489132971</v>
      </c>
    </row>
    <row r="3392" s="5" customFormat="true" ht="15.25" hidden="false" customHeight="false" outlineLevel="0" collapsed="false">
      <c r="A3392" s="6" t="s">
        <v>1070</v>
      </c>
      <c r="B3392" s="7" t="n">
        <v>2042712</v>
      </c>
      <c r="C3392" s="6" t="n">
        <v>1380</v>
      </c>
      <c r="D3392" s="8" t="n">
        <f aca="false">C3392/58039824</f>
        <v>2.37767778206908E-005</v>
      </c>
      <c r="E3392" s="6" t="n">
        <v>3039</v>
      </c>
      <c r="F3392" s="7" t="n">
        <f aca="false">E3392/57700746</f>
        <v>5.26682965242772E-005</v>
      </c>
      <c r="G3392" s="8" t="n">
        <f aca="false">F3392/$D3392</f>
        <v>2.21511497148468</v>
      </c>
      <c r="H3392" s="6" t="n">
        <v>2241</v>
      </c>
      <c r="I3392" s="7" t="n">
        <f aca="false">H3392/41918464</f>
        <v>5.3460928339359E-005</v>
      </c>
      <c r="J3392" s="8" t="n">
        <f aca="false">I3392/$D3392</f>
        <v>2.24845135629928</v>
      </c>
      <c r="K3392" s="6" t="n">
        <v>2119</v>
      </c>
      <c r="L3392" s="7" t="n">
        <f aca="false">K3392/43192891</f>
        <v>4.90589990839002E-005</v>
      </c>
      <c r="M3392" s="8" t="n">
        <f aca="false">L3392/$D3392</f>
        <v>2.06331570467082</v>
      </c>
      <c r="N3392" s="6" t="n">
        <v>3824</v>
      </c>
      <c r="O3392" s="7" t="n">
        <f aca="false">N3392/49735264</f>
        <v>7.68870956430431E-005</v>
      </c>
      <c r="P3392" s="8" t="n">
        <f aca="false">O3392/$D3392</f>
        <v>3.23370543405318</v>
      </c>
      <c r="Q3392" s="6" t="n">
        <v>4669</v>
      </c>
      <c r="R3392" s="9" t="n">
        <f aca="false">Q3392/50554893</f>
        <v>9.23550565125318E-005</v>
      </c>
      <c r="S3392" s="8" t="n">
        <f aca="false">R3392/$D3392</f>
        <v>3.88425451123</v>
      </c>
      <c r="T3392" s="10" t="n">
        <f aca="false">AVERAGE(G3392,J3392,M3392,P3392)</f>
        <v>2.44014686662699</v>
      </c>
    </row>
    <row r="3393" s="5" customFormat="true" ht="15.25" hidden="false" customHeight="false" outlineLevel="0" collapsed="false">
      <c r="A3393" s="6" t="s">
        <v>1070</v>
      </c>
      <c r="B3393" s="7" t="n">
        <v>2042844</v>
      </c>
      <c r="C3393" s="6" t="n">
        <v>572</v>
      </c>
      <c r="D3393" s="8" t="n">
        <f aca="false">C3393/58039824</f>
        <v>9.8553021111849E-006</v>
      </c>
      <c r="E3393" s="6" t="n">
        <v>740</v>
      </c>
      <c r="F3393" s="7" t="n">
        <f aca="false">E3393/57700746</f>
        <v>1.28247908614561E-005</v>
      </c>
      <c r="G3393" s="8" t="n">
        <f aca="false">F3393/$D3393</f>
        <v>1.3013087490135</v>
      </c>
      <c r="H3393" s="6" t="n">
        <v>1147</v>
      </c>
      <c r="I3393" s="7" t="n">
        <f aca="false">H3393/41918464</f>
        <v>2.73626438220637E-005</v>
      </c>
      <c r="J3393" s="8" t="n">
        <f aca="false">I3393/$D3393</f>
        <v>2.77643886644627</v>
      </c>
      <c r="K3393" s="6" t="n">
        <v>1093</v>
      </c>
      <c r="L3393" s="7" t="n">
        <f aca="false">K3393/43192891</f>
        <v>2.53050901362449E-005</v>
      </c>
      <c r="M3393" s="8" t="n">
        <f aca="false">L3393/$D3393</f>
        <v>2.56766254862201</v>
      </c>
      <c r="N3393" s="6" t="n">
        <v>1690</v>
      </c>
      <c r="O3393" s="7" t="n">
        <f aca="false">N3393/49735264</f>
        <v>3.39799141309474E-005</v>
      </c>
      <c r="P3393" s="8" t="n">
        <f aca="false">O3393/$D3393</f>
        <v>3.44788153093584</v>
      </c>
      <c r="Q3393" s="6" t="n">
        <v>1811</v>
      </c>
      <c r="R3393" s="9" t="n">
        <f aca="false">Q3393/50554893</f>
        <v>3.58224474928668E-005</v>
      </c>
      <c r="S3393" s="8" t="n">
        <f aca="false">R3393/$D3393</f>
        <v>3.63484011841824</v>
      </c>
      <c r="T3393" s="10" t="n">
        <f aca="false">AVERAGE(G3393,J3393,M3393,P3393)</f>
        <v>2.5233229237544</v>
      </c>
    </row>
    <row r="3394" s="5" customFormat="true" ht="15.25" hidden="false" customHeight="false" outlineLevel="0" collapsed="false">
      <c r="A3394" s="6" t="s">
        <v>21</v>
      </c>
      <c r="B3394" s="7" t="n">
        <v>2042848</v>
      </c>
      <c r="C3394" s="6" t="n">
        <v>4311</v>
      </c>
      <c r="D3394" s="8" t="n">
        <f aca="false">C3394/58039824</f>
        <v>7.42765863659407E-005</v>
      </c>
      <c r="E3394" s="6" t="n">
        <v>11067</v>
      </c>
      <c r="F3394" s="7" t="n">
        <f aca="false">E3394/57700746</f>
        <v>0.000191799946572614</v>
      </c>
      <c r="G3394" s="8" t="n">
        <f aca="false">F3394/$D3394</f>
        <v>2.58223965258268</v>
      </c>
      <c r="H3394" s="6" t="n">
        <v>9477</v>
      </c>
      <c r="I3394" s="7" t="n">
        <f aca="false">H3394/41918464</f>
        <v>0.000226081757194157</v>
      </c>
      <c r="J3394" s="8" t="n">
        <f aca="false">I3394/$D3394</f>
        <v>3.04378227723489</v>
      </c>
      <c r="K3394" s="6" t="n">
        <v>10542</v>
      </c>
      <c r="L3394" s="7" t="n">
        <f aca="false">K3394/43192891</f>
        <v>0.000244067941643452</v>
      </c>
      <c r="M3394" s="8" t="n">
        <f aca="false">L3394/$D3394</f>
        <v>3.28593374554123</v>
      </c>
      <c r="N3394" s="6" t="n">
        <v>12919</v>
      </c>
      <c r="O3394" s="7" t="n">
        <f aca="false">N3394/49735264</f>
        <v>0.000259755331750124</v>
      </c>
      <c r="P3394" s="8" t="n">
        <f aca="false">O3394/$D3394</f>
        <v>3.49713610249103</v>
      </c>
      <c r="Q3394" s="6" t="n">
        <v>16913</v>
      </c>
      <c r="R3394" s="9" t="n">
        <f aca="false">Q3394/50554893</f>
        <v>0.000334547241549893</v>
      </c>
      <c r="S3394" s="8" t="n">
        <f aca="false">R3394/$D3394</f>
        <v>4.50407400121579</v>
      </c>
      <c r="T3394" s="10" t="n">
        <f aca="false">AVERAGE(G3394,J3394,M3394,P3394)</f>
        <v>3.10227294446246</v>
      </c>
    </row>
    <row r="3395" s="5" customFormat="true" ht="15.25" hidden="false" customHeight="false" outlineLevel="0" collapsed="false">
      <c r="A3395" s="6" t="s">
        <v>1071</v>
      </c>
      <c r="B3395" s="7" t="n">
        <v>2043063</v>
      </c>
      <c r="C3395" s="6" t="n">
        <v>39728</v>
      </c>
      <c r="D3395" s="8" t="n">
        <f aca="false">C3395/58039824</f>
        <v>0.000684495528449569</v>
      </c>
      <c r="E3395" s="6" t="n">
        <v>320</v>
      </c>
      <c r="F3395" s="7" t="n">
        <f aca="false">E3395/57700746</f>
        <v>5.5458555076567E-006</v>
      </c>
      <c r="G3395" s="8" t="n">
        <f aca="false">F3395/$D3395</f>
        <v>0.00810210626243016</v>
      </c>
      <c r="H3395" s="6" t="n">
        <v>77</v>
      </c>
      <c r="I3395" s="7" t="n">
        <f aca="false">H3395/41918464</f>
        <v>1.83689936730506E-006</v>
      </c>
      <c r="J3395" s="8" t="n">
        <f aca="false">I3395/$D3395</f>
        <v>0.00268358125211682</v>
      </c>
      <c r="K3395" s="6" t="n">
        <v>1</v>
      </c>
      <c r="L3395" s="7" t="n">
        <f aca="false">K3395/43192891</f>
        <v>2.31519580386504E-008</v>
      </c>
      <c r="M3395" s="8" t="n">
        <f aca="false">L3395/$D3395</f>
        <v>3.38233882858098E-005</v>
      </c>
      <c r="N3395" s="6" t="n">
        <v>228</v>
      </c>
      <c r="O3395" s="7" t="n">
        <f aca="false">N3395/49735264</f>
        <v>4.58427243896805E-006</v>
      </c>
      <c r="P3395" s="8" t="n">
        <f aca="false">O3395/$D3395</f>
        <v>0.00669730078347152</v>
      </c>
      <c r="Q3395" s="6" t="n">
        <v>2</v>
      </c>
      <c r="R3395" s="9" t="n">
        <f aca="false">Q3395/50554893</f>
        <v>3.95609580263576E-008</v>
      </c>
      <c r="S3395" s="8" t="n">
        <f aca="false">R3395/$D3395</f>
        <v>5.77957873822287E-005</v>
      </c>
      <c r="T3395" s="10" t="n">
        <f aca="false">AVERAGE(G3395,J3395,M3395,P3395)</f>
        <v>0.00437920292157608</v>
      </c>
    </row>
    <row r="3396" s="5" customFormat="true" ht="15.25" hidden="false" customHeight="false" outlineLevel="0" collapsed="false">
      <c r="A3396" s="6" t="s">
        <v>21</v>
      </c>
      <c r="B3396" s="7" t="n">
        <v>2043844</v>
      </c>
      <c r="C3396" s="6" t="n">
        <v>2608</v>
      </c>
      <c r="D3396" s="8" t="n">
        <f aca="false">C3396/58039824</f>
        <v>4.49346641712766E-005</v>
      </c>
      <c r="E3396" s="6" t="n">
        <v>706</v>
      </c>
      <c r="F3396" s="7" t="n">
        <f aca="false">E3396/57700746</f>
        <v>1.22355437137676E-005</v>
      </c>
      <c r="G3396" s="8" t="n">
        <f aca="false">F3396/$D3396</f>
        <v>0.27229632043381</v>
      </c>
      <c r="H3396" s="6" t="n">
        <v>761</v>
      </c>
      <c r="I3396" s="7" t="n">
        <f aca="false">H3396/41918464</f>
        <v>1.81542911495994E-005</v>
      </c>
      <c r="J3396" s="8" t="n">
        <f aca="false">I3396/$D3396</f>
        <v>0.404015284956865</v>
      </c>
      <c r="K3396" s="6" t="n">
        <v>385</v>
      </c>
      <c r="L3396" s="7" t="n">
        <f aca="false">K3396/43192891</f>
        <v>8.9135038448804E-006</v>
      </c>
      <c r="M3396" s="8" t="n">
        <f aca="false">L3396/$D3396</f>
        <v>0.198365872078291</v>
      </c>
      <c r="N3396" s="6" t="n">
        <v>647</v>
      </c>
      <c r="O3396" s="7" t="n">
        <f aca="false">N3396/49735264</f>
        <v>1.30088783684751E-005</v>
      </c>
      <c r="P3396" s="8" t="n">
        <f aca="false">O3396/$D3396</f>
        <v>0.289506522601113</v>
      </c>
      <c r="Q3396" s="6" t="n">
        <v>905</v>
      </c>
      <c r="R3396" s="9" t="n">
        <f aca="false">Q3396/50554893</f>
        <v>1.79013335069268E-005</v>
      </c>
      <c r="S3396" s="8" t="n">
        <f aca="false">R3396/$D3396</f>
        <v>0.398385830562629</v>
      </c>
      <c r="T3396" s="10" t="n">
        <f aca="false">AVERAGE(G3396,J3396,M3396,P3396)</f>
        <v>0.29104600001752</v>
      </c>
    </row>
    <row r="3397" s="5" customFormat="true" ht="15.25" hidden="false" customHeight="false" outlineLevel="0" collapsed="false">
      <c r="A3397" s="6" t="s">
        <v>1072</v>
      </c>
      <c r="B3397" s="7" t="n">
        <v>2045258</v>
      </c>
      <c r="C3397" s="6" t="n">
        <v>87</v>
      </c>
      <c r="D3397" s="8" t="n">
        <f aca="false">C3397/58039824</f>
        <v>1.49897077565225E-006</v>
      </c>
      <c r="E3397" s="6" t="n">
        <v>2629</v>
      </c>
      <c r="F3397" s="7" t="n">
        <f aca="false">E3397/57700746</f>
        <v>4.5562669155092E-005</v>
      </c>
      <c r="G3397" s="8" t="n">
        <f aca="false">F3397/$D3397</f>
        <v>30.3959689509399</v>
      </c>
      <c r="H3397" s="6" t="n">
        <v>982</v>
      </c>
      <c r="I3397" s="7" t="n">
        <f aca="false">H3397/41918464</f>
        <v>2.34264308921243E-005</v>
      </c>
      <c r="J3397" s="8" t="n">
        <f aca="false">I3397/$D3397</f>
        <v>15.6283439761731</v>
      </c>
      <c r="K3397" s="6" t="n">
        <v>3227</v>
      </c>
      <c r="L3397" s="7" t="n">
        <f aca="false">K3397/43192891</f>
        <v>7.47113685907248E-005</v>
      </c>
      <c r="M3397" s="8" t="n">
        <f aca="false">L3397/$D3397</f>
        <v>49.8417779747678</v>
      </c>
      <c r="N3397" s="6" t="n">
        <v>2115</v>
      </c>
      <c r="O3397" s="7" t="n">
        <f aca="false">N3397/49735264</f>
        <v>4.25251588088484E-005</v>
      </c>
      <c r="P3397" s="8" t="n">
        <f aca="false">O3397/$D3397</f>
        <v>28.3695716418116</v>
      </c>
      <c r="Q3397" s="6" t="n">
        <v>1591</v>
      </c>
      <c r="R3397" s="9" t="n">
        <f aca="false">Q3397/50554893</f>
        <v>3.14707421099675E-005</v>
      </c>
      <c r="S3397" s="8" t="n">
        <f aca="false">R3397/$D3397</f>
        <v>20.994900381746</v>
      </c>
      <c r="T3397" s="10" t="n">
        <f aca="false">AVERAGE(G3397,J3397,M3397,P3397)</f>
        <v>31.0589156359231</v>
      </c>
    </row>
    <row r="3398" s="5" customFormat="true" ht="15.25" hidden="false" customHeight="false" outlineLevel="0" collapsed="false">
      <c r="A3398" s="6" t="s">
        <v>1073</v>
      </c>
      <c r="B3398" s="7" t="n">
        <v>2046137</v>
      </c>
      <c r="C3398" s="6" t="n">
        <v>3013</v>
      </c>
      <c r="D3398" s="8" t="n">
        <f aca="false">C3398/58039824</f>
        <v>5.1912631575175E-005</v>
      </c>
      <c r="E3398" s="6" t="n">
        <v>583</v>
      </c>
      <c r="F3398" s="7" t="n">
        <f aca="false">E3398/57700746</f>
        <v>1.0103855503012E-005</v>
      </c>
      <c r="G3398" s="8" t="n">
        <f aca="false">F3398/$D3398</f>
        <v>0.194631926689761</v>
      </c>
      <c r="H3398" s="6" t="n">
        <v>318</v>
      </c>
      <c r="I3398" s="7" t="n">
        <f aca="false">H3398/41918464</f>
        <v>7.58615582861051E-006</v>
      </c>
      <c r="J3398" s="8" t="n">
        <f aca="false">I3398/$D3398</f>
        <v>0.146133139438808</v>
      </c>
      <c r="K3398" s="6" t="n">
        <v>98</v>
      </c>
      <c r="L3398" s="7" t="n">
        <f aca="false">K3398/43192891</f>
        <v>2.26889188778774E-006</v>
      </c>
      <c r="M3398" s="8" t="n">
        <f aca="false">L3398/$D3398</f>
        <v>0.0437059694132851</v>
      </c>
      <c r="N3398" s="6" t="n">
        <v>1498</v>
      </c>
      <c r="O3398" s="7" t="n">
        <f aca="false">N3398/49735264</f>
        <v>3.01194741823427E-005</v>
      </c>
      <c r="P3398" s="8" t="n">
        <f aca="false">O3398/$D3398</f>
        <v>0.580195479759614</v>
      </c>
      <c r="Q3398" s="6" t="n">
        <v>3</v>
      </c>
      <c r="R3398" s="9" t="n">
        <f aca="false">Q3398/50554893</f>
        <v>5.93414370395364E-008</v>
      </c>
      <c r="S3398" s="8" t="n">
        <f aca="false">R3398/$D3398</f>
        <v>0.00114310207822163</v>
      </c>
      <c r="T3398" s="10" t="n">
        <f aca="false">AVERAGE(G3398,J3398,M3398,P3398)</f>
        <v>0.241166628825367</v>
      </c>
    </row>
    <row r="3399" s="5" customFormat="true" ht="15.25" hidden="false" customHeight="false" outlineLevel="0" collapsed="false">
      <c r="A3399" s="6" t="s">
        <v>1074</v>
      </c>
      <c r="B3399" s="7" t="n">
        <v>2046580</v>
      </c>
      <c r="C3399" s="6" t="n">
        <v>3086</v>
      </c>
      <c r="D3399" s="8" t="n">
        <f aca="false">C3399/58039824</f>
        <v>5.31703886627913E-005</v>
      </c>
      <c r="E3399" s="6" t="n">
        <v>955</v>
      </c>
      <c r="F3399" s="7" t="n">
        <f aca="false">E3399/57700746</f>
        <v>1.65509125306629E-005</v>
      </c>
      <c r="G3399" s="8" t="n">
        <f aca="false">F3399/$D3399</f>
        <v>0.311280638470211</v>
      </c>
      <c r="H3399" s="6" t="n">
        <v>2719</v>
      </c>
      <c r="I3399" s="7" t="n">
        <f aca="false">H3399/41918464</f>
        <v>6.48640179182138E-005</v>
      </c>
      <c r="J3399" s="8" t="n">
        <f aca="false">I3399/$D3399</f>
        <v>1.21992747372196</v>
      </c>
      <c r="K3399" s="6" t="n">
        <v>1480</v>
      </c>
      <c r="L3399" s="7" t="n">
        <f aca="false">K3399/43192891</f>
        <v>3.42648978972026E-005</v>
      </c>
      <c r="M3399" s="8" t="n">
        <f aca="false">L3399/$D3399</f>
        <v>0.644435723697864</v>
      </c>
      <c r="N3399" s="6" t="n">
        <v>1675</v>
      </c>
      <c r="O3399" s="7" t="n">
        <f aca="false">N3399/49735264</f>
        <v>3.36783172599627E-005</v>
      </c>
      <c r="P3399" s="8" t="n">
        <f aca="false">O3399/$D3399</f>
        <v>0.63340363136241</v>
      </c>
      <c r="Q3399" s="6" t="n">
        <v>3</v>
      </c>
      <c r="R3399" s="9" t="n">
        <f aca="false">Q3399/50554893</f>
        <v>5.93414370395364E-008</v>
      </c>
      <c r="S3399" s="8" t="n">
        <f aca="false">R3399/$D3399</f>
        <v>0.00111606175038295</v>
      </c>
      <c r="T3399" s="10" t="n">
        <f aca="false">AVERAGE(G3399,J3399,M3399,P3399)</f>
        <v>0.702261866813112</v>
      </c>
    </row>
    <row r="3400" s="5" customFormat="true" ht="15.25" hidden="false" customHeight="false" outlineLevel="0" collapsed="false">
      <c r="A3400" s="6" t="s">
        <v>1075</v>
      </c>
      <c r="B3400" s="7" t="n">
        <v>2047005</v>
      </c>
      <c r="C3400" s="6" t="n">
        <v>3291</v>
      </c>
      <c r="D3400" s="8" t="n">
        <f aca="false">C3400/58039824</f>
        <v>5.6702446237604E-005</v>
      </c>
      <c r="E3400" s="6" t="n">
        <v>2037</v>
      </c>
      <c r="F3400" s="7" t="n">
        <f aca="false">E3400/57700746</f>
        <v>3.53028364659271E-005</v>
      </c>
      <c r="G3400" s="8" t="n">
        <f aca="false">F3400/$D3400</f>
        <v>0.622598120687692</v>
      </c>
      <c r="H3400" s="6" t="n">
        <v>479</v>
      </c>
      <c r="I3400" s="7" t="n">
        <f aca="false">H3400/41918464</f>
        <v>1.14269454147938E-005</v>
      </c>
      <c r="J3400" s="8" t="n">
        <f aca="false">I3400/$D3400</f>
        <v>0.201524734345865</v>
      </c>
      <c r="K3400" s="6" t="n">
        <v>578</v>
      </c>
      <c r="L3400" s="7" t="n">
        <f aca="false">K3400/43192891</f>
        <v>1.33818317463399E-005</v>
      </c>
      <c r="M3400" s="8" t="n">
        <f aca="false">L3400/$D3400</f>
        <v>0.236000959998536</v>
      </c>
      <c r="N3400" s="6" t="n">
        <v>1896</v>
      </c>
      <c r="O3400" s="7" t="n">
        <f aca="false">N3400/49735264</f>
        <v>3.81218444924712E-005</v>
      </c>
      <c r="P3400" s="8" t="n">
        <f aca="false">O3400/$D3400</f>
        <v>0.672313930385414</v>
      </c>
      <c r="Q3400" s="6" t="n">
        <v>189</v>
      </c>
      <c r="R3400" s="9" t="n">
        <f aca="false">Q3400/50554893</f>
        <v>3.73851053349079E-006</v>
      </c>
      <c r="S3400" s="8" t="n">
        <f aca="false">R3400/$D3400</f>
        <v>0.0659320855016566</v>
      </c>
      <c r="T3400" s="10" t="n">
        <f aca="false">AVERAGE(G3400,J3400,M3400,P3400)</f>
        <v>0.433109436354376</v>
      </c>
    </row>
    <row r="3401" s="5" customFormat="true" ht="15.25" hidden="false" customHeight="false" outlineLevel="0" collapsed="false">
      <c r="A3401" s="6" t="s">
        <v>1076</v>
      </c>
      <c r="B3401" s="7" t="n">
        <v>2051332</v>
      </c>
      <c r="C3401" s="6" t="n">
        <v>10412</v>
      </c>
      <c r="D3401" s="8" t="n">
        <f aca="false">C3401/58039824</f>
        <v>0.000179394065702198</v>
      </c>
      <c r="E3401" s="6" t="n">
        <v>5502</v>
      </c>
      <c r="F3401" s="7" t="n">
        <f aca="false">E3401/57700746</f>
        <v>9.53540531347723E-005</v>
      </c>
      <c r="G3401" s="8" t="n">
        <f aca="false">F3401/$D3401</f>
        <v>0.531534043567886</v>
      </c>
      <c r="H3401" s="6" t="n">
        <v>2856</v>
      </c>
      <c r="I3401" s="7" t="n">
        <f aca="false">H3401/41918464</f>
        <v>6.81322674418605E-005</v>
      </c>
      <c r="J3401" s="8" t="n">
        <f aca="false">I3401/$D3401</f>
        <v>0.379791088268009</v>
      </c>
      <c r="K3401" s="6" t="n">
        <v>1956</v>
      </c>
      <c r="L3401" s="7" t="n">
        <f aca="false">K3401/43192891</f>
        <v>4.52852299236002E-005</v>
      </c>
      <c r="M3401" s="8" t="n">
        <f aca="false">L3401/$D3401</f>
        <v>0.252434380960938</v>
      </c>
      <c r="N3401" s="6" t="n">
        <v>1235</v>
      </c>
      <c r="O3401" s="7" t="n">
        <f aca="false">N3401/49735264</f>
        <v>2.4831475711077E-005</v>
      </c>
      <c r="P3401" s="8" t="n">
        <f aca="false">O3401/$D3401</f>
        <v>0.138418601606913</v>
      </c>
      <c r="Q3401" s="6" t="n">
        <v>5090</v>
      </c>
      <c r="R3401" s="9" t="n">
        <f aca="false">Q3401/50554893</f>
        <v>0.00010068263817708</v>
      </c>
      <c r="S3401" s="8" t="n">
        <f aca="false">R3401/$D3401</f>
        <v>0.561237283869901</v>
      </c>
      <c r="T3401" s="10" t="n">
        <f aca="false">AVERAGE(G3401,J3401,M3401,P3401)</f>
        <v>0.325544528600937</v>
      </c>
    </row>
    <row r="3402" s="5" customFormat="true" ht="15.25" hidden="false" customHeight="false" outlineLevel="0" collapsed="false">
      <c r="A3402" s="6" t="s">
        <v>1076</v>
      </c>
      <c r="B3402" s="7" t="n">
        <v>2051612</v>
      </c>
      <c r="C3402" s="6" t="n">
        <v>3991</v>
      </c>
      <c r="D3402" s="8" t="n">
        <f aca="false">C3402/58039824</f>
        <v>6.87631306394037E-005</v>
      </c>
      <c r="E3402" s="6" t="n">
        <v>3023</v>
      </c>
      <c r="F3402" s="7" t="n">
        <f aca="false">E3402/57700746</f>
        <v>5.23910037488943E-005</v>
      </c>
      <c r="G3402" s="8" t="n">
        <f aca="false">F3402/$D3402</f>
        <v>0.761905446446797</v>
      </c>
      <c r="H3402" s="6" t="n">
        <v>2386</v>
      </c>
      <c r="I3402" s="7" t="n">
        <f aca="false">H3402/41918464</f>
        <v>5.69200245505179E-005</v>
      </c>
      <c r="J3402" s="8" t="n">
        <f aca="false">I3402/$D3402</f>
        <v>0.827769533196627</v>
      </c>
      <c r="K3402" s="6" t="n">
        <v>1863</v>
      </c>
      <c r="L3402" s="7" t="n">
        <f aca="false">K3402/43192891</f>
        <v>4.31320978260057E-005</v>
      </c>
      <c r="M3402" s="8" t="n">
        <f aca="false">L3402/$D3402</f>
        <v>0.627256168021085</v>
      </c>
      <c r="N3402" s="6" t="n">
        <v>1858</v>
      </c>
      <c r="O3402" s="7" t="n">
        <f aca="false">N3402/49735264</f>
        <v>3.73577990859765E-005</v>
      </c>
      <c r="P3402" s="8" t="n">
        <f aca="false">O3402/$D3402</f>
        <v>0.543282406408779</v>
      </c>
      <c r="Q3402" s="6" t="n">
        <v>4063</v>
      </c>
      <c r="R3402" s="9" t="n">
        <f aca="false">Q3402/50554893</f>
        <v>8.03680862305455E-005</v>
      </c>
      <c r="S3402" s="8" t="n">
        <f aca="false">R3402/$D3402</f>
        <v>1.16876712103174</v>
      </c>
      <c r="T3402" s="10" t="n">
        <f aca="false">AVERAGE(G3402,J3402,M3402,P3402)</f>
        <v>0.690053388518322</v>
      </c>
    </row>
    <row r="3403" s="5" customFormat="true" ht="15.25" hidden="false" customHeight="false" outlineLevel="0" collapsed="false">
      <c r="A3403" s="6" t="s">
        <v>1076</v>
      </c>
      <c r="B3403" s="7" t="n">
        <v>2054815</v>
      </c>
      <c r="C3403" s="6" t="n">
        <v>66</v>
      </c>
      <c r="D3403" s="8" t="n">
        <f aca="false">C3403/58039824</f>
        <v>1.13715024359826E-006</v>
      </c>
      <c r="E3403" s="6" t="n">
        <v>176</v>
      </c>
      <c r="F3403" s="7" t="n">
        <f aca="false">E3403/57700746</f>
        <v>3.05022052921118E-006</v>
      </c>
      <c r="G3403" s="8" t="n">
        <f aca="false">F3403/$D3403</f>
        <v>2.68233731328188</v>
      </c>
      <c r="H3403" s="6" t="n">
        <v>401</v>
      </c>
      <c r="I3403" s="7" t="n">
        <f aca="false">H3403/41918464</f>
        <v>9.56619021154974E-006</v>
      </c>
      <c r="J3403" s="8" t="n">
        <f aca="false">I3403/$D3403</f>
        <v>8.4124241852859</v>
      </c>
      <c r="K3403" s="6" t="n">
        <v>47</v>
      </c>
      <c r="L3403" s="7" t="n">
        <f aca="false">K3403/43192891</f>
        <v>1.08814202781657E-006</v>
      </c>
      <c r="M3403" s="8" t="n">
        <f aca="false">L3403/$D3403</f>
        <v>0.956902602749647</v>
      </c>
      <c r="N3403" s="6" t="n">
        <v>697</v>
      </c>
      <c r="O3403" s="7" t="n">
        <f aca="false">N3403/49735264</f>
        <v>1.40142012717576E-005</v>
      </c>
      <c r="P3403" s="8" t="n">
        <f aca="false">O3403/$D3403</f>
        <v>12.3239662926271</v>
      </c>
      <c r="Q3403" s="6" t="n">
        <v>4</v>
      </c>
      <c r="R3403" s="9" t="n">
        <f aca="false">Q3403/50554893</f>
        <v>7.91219160527152E-008</v>
      </c>
      <c r="S3403" s="8" t="n">
        <f aca="false">R3403/$D3403</f>
        <v>0.0695791224582177</v>
      </c>
      <c r="T3403" s="10" t="n">
        <f aca="false">AVERAGE(G3403,J3403,M3403,P3403)</f>
        <v>6.09390759848613</v>
      </c>
    </row>
    <row r="3404" s="5" customFormat="true" ht="15.25" hidden="false" customHeight="false" outlineLevel="0" collapsed="false">
      <c r="A3404" s="6" t="s">
        <v>1077</v>
      </c>
      <c r="B3404" s="7" t="n">
        <v>2056271</v>
      </c>
      <c r="C3404" s="6" t="n">
        <v>3919</v>
      </c>
      <c r="D3404" s="8" t="n">
        <f aca="false">C3404/58039824</f>
        <v>6.75226031009329E-005</v>
      </c>
      <c r="E3404" s="6" t="n">
        <v>9334</v>
      </c>
      <c r="F3404" s="7" t="n">
        <f aca="false">E3404/57700746</f>
        <v>0.000161765672838961</v>
      </c>
      <c r="G3404" s="8" t="n">
        <f aca="false">F3404/$D3404</f>
        <v>2.39572625180273</v>
      </c>
      <c r="H3404" s="6" t="n">
        <v>13187</v>
      </c>
      <c r="I3404" s="7" t="n">
        <f aca="false">H3404/41918464</f>
        <v>0.000314586908527946</v>
      </c>
      <c r="J3404" s="8" t="n">
        <f aca="false">I3404/$D3404</f>
        <v>4.65898668121105</v>
      </c>
      <c r="K3404" s="6" t="n">
        <v>7683</v>
      </c>
      <c r="L3404" s="7" t="n">
        <f aca="false">K3404/43192891</f>
        <v>0.000177876493610951</v>
      </c>
      <c r="M3404" s="8" t="n">
        <f aca="false">L3404/$D3404</f>
        <v>2.63432518063708</v>
      </c>
      <c r="N3404" s="6" t="n">
        <v>5972</v>
      </c>
      <c r="O3404" s="7" t="n">
        <f aca="false">N3404/49735264</f>
        <v>0.000120075767568058</v>
      </c>
      <c r="P3404" s="8" t="n">
        <f aca="false">O3404/$D3404</f>
        <v>1.77830477578846</v>
      </c>
      <c r="Q3404" s="6" t="n">
        <v>13204</v>
      </c>
      <c r="R3404" s="9" t="n">
        <f aca="false">Q3404/50554893</f>
        <v>0.000261181444890013</v>
      </c>
      <c r="S3404" s="8" t="n">
        <f aca="false">R3404/$D3404</f>
        <v>3.86805947779588</v>
      </c>
      <c r="T3404" s="10" t="n">
        <f aca="false">AVERAGE(G3404,J3404,M3404,P3404)</f>
        <v>2.86683572235983</v>
      </c>
    </row>
    <row r="3405" s="5" customFormat="true" ht="15.25" hidden="false" customHeight="false" outlineLevel="0" collapsed="false">
      <c r="A3405" s="6" t="s">
        <v>1077</v>
      </c>
      <c r="B3405" s="7" t="n">
        <v>2056438</v>
      </c>
      <c r="C3405" s="6" t="n">
        <v>5322</v>
      </c>
      <c r="D3405" s="8" t="n">
        <f aca="false">C3405/58039824</f>
        <v>9.16956605519686E-005</v>
      </c>
      <c r="E3405" s="6" t="n">
        <v>1345</v>
      </c>
      <c r="F3405" s="7" t="n">
        <f aca="false">E3405/57700746</f>
        <v>2.33099239306195E-005</v>
      </c>
      <c r="G3405" s="8" t="n">
        <f aca="false">F3405/$D3405</f>
        <v>0.254209673503673</v>
      </c>
      <c r="H3405" s="6" t="n">
        <v>1100</v>
      </c>
      <c r="I3405" s="7" t="n">
        <f aca="false">H3405/41918464</f>
        <v>2.62414195329294E-005</v>
      </c>
      <c r="J3405" s="8" t="n">
        <f aca="false">I3405/$D3405</f>
        <v>0.286179513566589</v>
      </c>
      <c r="K3405" s="6" t="n">
        <v>120</v>
      </c>
      <c r="L3405" s="7" t="n">
        <f aca="false">K3405/43192891</f>
        <v>2.77823496463805E-006</v>
      </c>
      <c r="M3405" s="8" t="n">
        <f aca="false">L3405/$D3405</f>
        <v>0.0302984344942199</v>
      </c>
      <c r="N3405" s="6" t="n">
        <v>532</v>
      </c>
      <c r="O3405" s="7" t="n">
        <f aca="false">N3405/49735264</f>
        <v>1.06966356909255E-005</v>
      </c>
      <c r="P3405" s="8" t="n">
        <f aca="false">O3405/$D3405</f>
        <v>0.116653673974715</v>
      </c>
      <c r="Q3405" s="6" t="n">
        <v>4</v>
      </c>
      <c r="R3405" s="9" t="n">
        <f aca="false">Q3405/50554893</f>
        <v>7.91219160527152E-008</v>
      </c>
      <c r="S3405" s="8" t="n">
        <f aca="false">R3405/$D3405</f>
        <v>0.000862875250327389</v>
      </c>
      <c r="T3405" s="10" t="n">
        <f aca="false">AVERAGE(G3405,J3405,M3405,P3405)</f>
        <v>0.171835323884799</v>
      </c>
    </row>
    <row r="3406" s="5" customFormat="true" ht="15.25" hidden="false" customHeight="false" outlineLevel="0" collapsed="false">
      <c r="A3406" s="6" t="s">
        <v>1078</v>
      </c>
      <c r="B3406" s="7" t="n">
        <v>2057972</v>
      </c>
      <c r="C3406" s="6" t="n">
        <v>13</v>
      </c>
      <c r="D3406" s="8" t="n">
        <f aca="false">C3406/58039824</f>
        <v>2.23984138890566E-007</v>
      </c>
      <c r="E3406" s="6" t="n">
        <v>844</v>
      </c>
      <c r="F3406" s="7" t="n">
        <f aca="false">E3406/57700746</f>
        <v>1.46271939014445E-005</v>
      </c>
      <c r="G3406" s="8" t="n">
        <f aca="false">F3406/$D3406</f>
        <v>65.3045968964396</v>
      </c>
      <c r="H3406" s="6" t="n">
        <v>1525</v>
      </c>
      <c r="I3406" s="7" t="n">
        <f aca="false">H3406/41918464</f>
        <v>3.63801498070158E-005</v>
      </c>
      <c r="J3406" s="8" t="n">
        <f aca="false">I3406/$D3406</f>
        <v>162.422883991756</v>
      </c>
      <c r="K3406" s="6" t="n">
        <v>1742</v>
      </c>
      <c r="L3406" s="7" t="n">
        <f aca="false">K3406/43192891</f>
        <v>4.0330710903329E-005</v>
      </c>
      <c r="M3406" s="8" t="n">
        <f aca="false">L3406/$D3406</f>
        <v>180.0605663557</v>
      </c>
      <c r="N3406" s="6" t="n">
        <v>13</v>
      </c>
      <c r="O3406" s="7" t="n">
        <f aca="false">N3406/49735264</f>
        <v>2.61383954853442E-007</v>
      </c>
      <c r="P3406" s="8" t="n">
        <f aca="false">O3406/$D3406</f>
        <v>1.16697528739367</v>
      </c>
      <c r="Q3406" s="6" t="n">
        <v>2</v>
      </c>
      <c r="R3406" s="9" t="n">
        <f aca="false">Q3406/50554893</f>
        <v>3.95609580263576E-008</v>
      </c>
      <c r="S3406" s="8" t="n">
        <f aca="false">R3406/$D3406</f>
        <v>0.176623926240091</v>
      </c>
      <c r="T3406" s="10" t="n">
        <f aca="false">AVERAGE(G3406,J3406,M3406,P3406)</f>
        <v>102.238755632822</v>
      </c>
    </row>
    <row r="3407" s="5" customFormat="true" ht="15.25" hidden="false" customHeight="false" outlineLevel="0" collapsed="false">
      <c r="A3407" s="6" t="s">
        <v>1078</v>
      </c>
      <c r="B3407" s="7" t="n">
        <v>2058347</v>
      </c>
      <c r="C3407" s="6" t="n">
        <v>6637</v>
      </c>
      <c r="D3407" s="8" t="n">
        <f aca="false">C3407/58039824</f>
        <v>0.000114352517678207</v>
      </c>
      <c r="E3407" s="6" t="n">
        <v>4246</v>
      </c>
      <c r="F3407" s="7" t="n">
        <f aca="false">E3407/57700746</f>
        <v>7.35865702672198E-005</v>
      </c>
      <c r="G3407" s="8" t="n">
        <f aca="false">F3407/$D3407</f>
        <v>0.643506341279655</v>
      </c>
      <c r="H3407" s="6" t="n">
        <v>3416</v>
      </c>
      <c r="I3407" s="7" t="n">
        <f aca="false">H3407/41918464</f>
        <v>8.14915355677154E-005</v>
      </c>
      <c r="J3407" s="8" t="n">
        <f aca="false">I3407/$D3407</f>
        <v>0.712634380268185</v>
      </c>
      <c r="K3407" s="6" t="n">
        <v>4480</v>
      </c>
      <c r="L3407" s="7" t="n">
        <f aca="false">K3407/43192891</f>
        <v>0.000103720772013154</v>
      </c>
      <c r="M3407" s="8" t="n">
        <f aca="false">L3407/$D3407</f>
        <v>0.907026571159796</v>
      </c>
      <c r="N3407" s="6" t="n">
        <v>6420</v>
      </c>
      <c r="O3407" s="7" t="n">
        <f aca="false">N3407/49735264</f>
        <v>0.000129083460781469</v>
      </c>
      <c r="P3407" s="8" t="n">
        <f aca="false">O3407/$D3407</f>
        <v>1.12882045277495</v>
      </c>
      <c r="Q3407" s="6" t="n">
        <v>1975</v>
      </c>
      <c r="R3407" s="9" t="n">
        <f aca="false">Q3407/50554893</f>
        <v>3.90664460510281E-005</v>
      </c>
      <c r="S3407" s="8" t="n">
        <f aca="false">R3407/$D3407</f>
        <v>0.341631709071443</v>
      </c>
      <c r="T3407" s="10" t="n">
        <f aca="false">AVERAGE(G3407,J3407,M3407,P3407)</f>
        <v>0.847996936370647</v>
      </c>
    </row>
    <row r="3408" s="5" customFormat="true" ht="15.25" hidden="false" customHeight="false" outlineLevel="0" collapsed="false">
      <c r="A3408" s="6" t="s">
        <v>1078</v>
      </c>
      <c r="B3408" s="7" t="n">
        <v>2059118</v>
      </c>
      <c r="C3408" s="6" t="n">
        <v>5377</v>
      </c>
      <c r="D3408" s="8" t="n">
        <f aca="false">C3408/58039824</f>
        <v>9.26432857549671E-005</v>
      </c>
      <c r="E3408" s="6" t="n">
        <v>1364</v>
      </c>
      <c r="F3408" s="7" t="n">
        <f aca="false">E3408/57700746</f>
        <v>2.36392091013867E-005</v>
      </c>
      <c r="G3408" s="8" t="n">
        <f aca="false">F3408/$D3408</f>
        <v>0.255163759669645</v>
      </c>
      <c r="H3408" s="6" t="n">
        <v>1544</v>
      </c>
      <c r="I3408" s="7" t="n">
        <f aca="false">H3408/41918464</f>
        <v>3.68334106898573E-005</v>
      </c>
      <c r="J3408" s="8" t="n">
        <f aca="false">I3408/$D3408</f>
        <v>0.397583164173152</v>
      </c>
      <c r="K3408" s="6" t="n">
        <v>529</v>
      </c>
      <c r="L3408" s="7" t="n">
        <f aca="false">K3408/43192891</f>
        <v>1.22473858024461E-005</v>
      </c>
      <c r="M3408" s="8" t="n">
        <f aca="false">L3408/$D3408</f>
        <v>0.132199389331238</v>
      </c>
      <c r="N3408" s="6" t="n">
        <v>2361</v>
      </c>
      <c r="O3408" s="7" t="n">
        <f aca="false">N3408/49735264</f>
        <v>4.74713474929981E-005</v>
      </c>
      <c r="P3408" s="8" t="n">
        <f aca="false">O3408/$D3408</f>
        <v>0.512410015535885</v>
      </c>
      <c r="Q3408" s="6" t="n">
        <v>6398</v>
      </c>
      <c r="R3408" s="9" t="n">
        <f aca="false">Q3408/50554893</f>
        <v>0.000126555504726318</v>
      </c>
      <c r="S3408" s="8" t="n">
        <f aca="false">R3408/$D3408</f>
        <v>1.36605155673176</v>
      </c>
      <c r="T3408" s="10" t="n">
        <f aca="false">AVERAGE(G3408,J3408,M3408,P3408)</f>
        <v>0.32433908217748</v>
      </c>
    </row>
    <row r="3409" s="5" customFormat="true" ht="15.25" hidden="false" customHeight="false" outlineLevel="0" collapsed="false">
      <c r="A3409" s="6" t="s">
        <v>1078</v>
      </c>
      <c r="B3409" s="7" t="n">
        <v>2061524</v>
      </c>
      <c r="C3409" s="6" t="n">
        <v>52</v>
      </c>
      <c r="D3409" s="8" t="n">
        <f aca="false">C3409/58039824</f>
        <v>8.95936555562264E-007</v>
      </c>
      <c r="E3409" s="6" t="n">
        <v>2343</v>
      </c>
      <c r="F3409" s="7" t="n">
        <f aca="false">E3409/57700746</f>
        <v>4.06060607951239E-005</v>
      </c>
      <c r="G3409" s="8" t="n">
        <f aca="false">F3409/$D3409</f>
        <v>45.3224734977363</v>
      </c>
      <c r="H3409" s="6" t="n">
        <v>4655</v>
      </c>
      <c r="I3409" s="7" t="n">
        <f aca="false">H3409/41918464</f>
        <v>0.00011104891629617</v>
      </c>
      <c r="J3409" s="8" t="n">
        <f aca="false">I3409/$D3409</f>
        <v>123.947299177316</v>
      </c>
      <c r="K3409" s="6" t="n">
        <v>2531</v>
      </c>
      <c r="L3409" s="7" t="n">
        <f aca="false">K3409/43192891</f>
        <v>5.85976057958241E-005</v>
      </c>
      <c r="M3409" s="8" t="n">
        <f aca="false">L3409/$D3409</f>
        <v>65.4037447540579</v>
      </c>
      <c r="N3409" s="6" t="n">
        <v>1389</v>
      </c>
      <c r="O3409" s="7" t="n">
        <f aca="false">N3409/49735264</f>
        <v>2.7927870253187E-005</v>
      </c>
      <c r="P3409" s="8" t="n">
        <f aca="false">O3409/$D3409</f>
        <v>31.1717052728809</v>
      </c>
      <c r="Q3409" s="6" t="n">
        <v>1364</v>
      </c>
      <c r="R3409" s="9" t="n">
        <f aca="false">Q3409/50554893</f>
        <v>2.69805733739759E-005</v>
      </c>
      <c r="S3409" s="8" t="n">
        <f aca="false">R3409/$D3409</f>
        <v>30.1143794239355</v>
      </c>
      <c r="T3409" s="10" t="n">
        <f aca="false">AVERAGE(G3409,J3409,M3409,P3409)</f>
        <v>66.4613056754977</v>
      </c>
    </row>
    <row r="3410" s="5" customFormat="true" ht="15.25" hidden="false" customHeight="false" outlineLevel="0" collapsed="false">
      <c r="A3410" s="6" t="s">
        <v>1078</v>
      </c>
      <c r="B3410" s="7" t="n">
        <v>2061634</v>
      </c>
      <c r="C3410" s="6" t="n">
        <v>1163</v>
      </c>
      <c r="D3410" s="8" t="n">
        <f aca="false">C3410/58039824</f>
        <v>2.00379656561329E-005</v>
      </c>
      <c r="E3410" s="6" t="n">
        <v>2259</v>
      </c>
      <c r="F3410" s="7" t="n">
        <f aca="false">E3410/57700746</f>
        <v>3.9150273724364E-005</v>
      </c>
      <c r="G3410" s="8" t="n">
        <f aca="false">F3410/$D3410</f>
        <v>1.95380481213578</v>
      </c>
      <c r="H3410" s="6" t="n">
        <v>1357</v>
      </c>
      <c r="I3410" s="7" t="n">
        <f aca="false">H3410/41918464</f>
        <v>3.23723693692593E-005</v>
      </c>
      <c r="J3410" s="8" t="n">
        <f aca="false">I3410/$D3410</f>
        <v>1.61555169445813</v>
      </c>
      <c r="K3410" s="6" t="n">
        <v>2625</v>
      </c>
      <c r="L3410" s="7" t="n">
        <f aca="false">K3410/43192891</f>
        <v>6.07738898514573E-005</v>
      </c>
      <c r="M3410" s="8" t="n">
        <f aca="false">L3410/$D3410</f>
        <v>3.03293712018398</v>
      </c>
      <c r="N3410" s="6" t="n">
        <v>5316</v>
      </c>
      <c r="O3410" s="7" t="n">
        <f aca="false">N3410/49735264</f>
        <v>0.000106885931076992</v>
      </c>
      <c r="P3410" s="8" t="n">
        <f aca="false">O3410/$D3410</f>
        <v>5.33417078915283</v>
      </c>
      <c r="Q3410" s="6" t="n">
        <v>12968</v>
      </c>
      <c r="R3410" s="9" t="n">
        <f aca="false">Q3410/50554893</f>
        <v>0.000256513251842903</v>
      </c>
      <c r="S3410" s="8" t="n">
        <f aca="false">R3410/$D3410</f>
        <v>12.801361986784</v>
      </c>
      <c r="T3410" s="10" t="n">
        <f aca="false">AVERAGE(G3410,J3410,M3410,P3410)</f>
        <v>2.98411610398268</v>
      </c>
    </row>
    <row r="3411" s="5" customFormat="true" ht="15.25" hidden="false" customHeight="false" outlineLevel="0" collapsed="false">
      <c r="A3411" s="6" t="s">
        <v>1079</v>
      </c>
      <c r="B3411" s="7" t="n">
        <v>2062296</v>
      </c>
      <c r="C3411" s="6" t="n">
        <v>682</v>
      </c>
      <c r="D3411" s="8" t="n">
        <f aca="false">C3411/58039824</f>
        <v>1.1750552517182E-005</v>
      </c>
      <c r="E3411" s="6" t="n">
        <v>9929</v>
      </c>
      <c r="F3411" s="7" t="n">
        <f aca="false">E3411/57700746</f>
        <v>0.00017207749792351</v>
      </c>
      <c r="G3411" s="8" t="n">
        <f aca="false">F3411/$D3411</f>
        <v>14.6442048296788</v>
      </c>
      <c r="H3411" s="6" t="n">
        <v>6425</v>
      </c>
      <c r="I3411" s="7" t="n">
        <f aca="false">H3411/41918464</f>
        <v>0.000153273745908247</v>
      </c>
      <c r="J3411" s="8" t="n">
        <f aca="false">I3411/$D3411</f>
        <v>13.04396075709</v>
      </c>
      <c r="K3411" s="6" t="n">
        <v>9672</v>
      </c>
      <c r="L3411" s="7" t="n">
        <f aca="false">K3411/43192891</f>
        <v>0.000223925738149827</v>
      </c>
      <c r="M3411" s="8" t="n">
        <f aca="false">L3411/$D3411</f>
        <v>19.05661353561</v>
      </c>
      <c r="N3411" s="6" t="n">
        <v>2718</v>
      </c>
      <c r="O3411" s="7" t="n">
        <f aca="false">N3411/49735264</f>
        <v>5.46493530224349E-005</v>
      </c>
      <c r="P3411" s="8" t="n">
        <f aca="false">O3411/$D3411</f>
        <v>4.65079007497946</v>
      </c>
      <c r="Q3411" s="6" t="n">
        <v>9268</v>
      </c>
      <c r="R3411" s="9" t="n">
        <f aca="false">Q3411/50554893</f>
        <v>0.000183325479494141</v>
      </c>
      <c r="S3411" s="8" t="n">
        <f aca="false">R3411/$D3411</f>
        <v>15.6014348453894</v>
      </c>
      <c r="T3411" s="10" t="n">
        <f aca="false">AVERAGE(G3411,J3411,M3411,P3411)</f>
        <v>12.8488922993396</v>
      </c>
    </row>
    <row r="3412" s="5" customFormat="true" ht="15.25" hidden="false" customHeight="false" outlineLevel="0" collapsed="false">
      <c r="A3412" s="6" t="s">
        <v>1079</v>
      </c>
      <c r="B3412" s="7" t="n">
        <v>2062813</v>
      </c>
      <c r="C3412" s="6" t="n">
        <v>2957</v>
      </c>
      <c r="D3412" s="8" t="n">
        <f aca="false">C3412/58039824</f>
        <v>5.0947776823031E-005</v>
      </c>
      <c r="E3412" s="6" t="n">
        <v>433</v>
      </c>
      <c r="F3412" s="7" t="n">
        <f aca="false">E3412/57700746</f>
        <v>7.50423573379797E-006</v>
      </c>
      <c r="G3412" s="8" t="n">
        <f aca="false">F3412/$D3412</f>
        <v>0.147292702483647</v>
      </c>
      <c r="H3412" s="6" t="n">
        <v>1273</v>
      </c>
      <c r="I3412" s="7" t="n">
        <f aca="false">H3412/41918464</f>
        <v>3.03684791503811E-005</v>
      </c>
      <c r="J3412" s="8" t="n">
        <f aca="false">I3412/$D3412</f>
        <v>0.596070742318494</v>
      </c>
      <c r="K3412" s="6" t="n">
        <v>2724</v>
      </c>
      <c r="L3412" s="7" t="n">
        <f aca="false">K3412/43192891</f>
        <v>6.30659336972837E-005</v>
      </c>
      <c r="M3412" s="8" t="n">
        <f aca="false">L3412/$D3412</f>
        <v>1.23785447825026</v>
      </c>
      <c r="N3412" s="6" t="n">
        <v>3094</v>
      </c>
      <c r="O3412" s="7" t="n">
        <f aca="false">N3412/49735264</f>
        <v>6.22093812551191E-005</v>
      </c>
      <c r="P3412" s="8" t="n">
        <f aca="false">O3412/$D3412</f>
        <v>1.22104211673859</v>
      </c>
      <c r="Q3412" s="6" t="n">
        <v>5263</v>
      </c>
      <c r="R3412" s="9" t="n">
        <f aca="false">Q3412/50554893</f>
        <v>0.00010410466104636</v>
      </c>
      <c r="S3412" s="8" t="n">
        <f aca="false">R3412/$D3412</f>
        <v>2.04336023155576</v>
      </c>
      <c r="T3412" s="10" t="n">
        <f aca="false">AVERAGE(G3412,J3412,M3412,P3412)</f>
        <v>0.800565009947747</v>
      </c>
    </row>
    <row r="3413" s="5" customFormat="true" ht="15.25" hidden="false" customHeight="false" outlineLevel="0" collapsed="false">
      <c r="A3413" s="6" t="s">
        <v>1079</v>
      </c>
      <c r="B3413" s="7" t="n">
        <v>2063661</v>
      </c>
      <c r="C3413" s="6" t="n">
        <v>2183</v>
      </c>
      <c r="D3413" s="8" t="n">
        <f aca="false">C3413/58039824</f>
        <v>3.76121057844696E-005</v>
      </c>
      <c r="E3413" s="6" t="n">
        <v>1452</v>
      </c>
      <c r="F3413" s="7" t="n">
        <f aca="false">E3413/57700746</f>
        <v>2.51643193659922E-005</v>
      </c>
      <c r="G3413" s="8" t="n">
        <f aca="false">F3413/$D3413</f>
        <v>0.66904840452679</v>
      </c>
      <c r="H3413" s="6" t="n">
        <v>3022</v>
      </c>
      <c r="I3413" s="7" t="n">
        <f aca="false">H3413/41918464</f>
        <v>7.20923362077389E-005</v>
      </c>
      <c r="J3413" s="8" t="n">
        <f aca="false">I3413/$D3413</f>
        <v>1.91673225160146</v>
      </c>
      <c r="K3413" s="6" t="n">
        <v>895</v>
      </c>
      <c r="L3413" s="7" t="n">
        <f aca="false">K3413/43192891</f>
        <v>2.07210024445921E-005</v>
      </c>
      <c r="M3413" s="8" t="n">
        <f aca="false">L3413/$D3413</f>
        <v>0.550913117264175</v>
      </c>
      <c r="N3413" s="6" t="n">
        <v>1993</v>
      </c>
      <c r="O3413" s="7" t="n">
        <f aca="false">N3413/49735264</f>
        <v>4.00721709248392E-005</v>
      </c>
      <c r="P3413" s="8" t="n">
        <f aca="false">O3413/$D3413</f>
        <v>1.06540620603554</v>
      </c>
      <c r="Q3413" s="6" t="n">
        <v>3791</v>
      </c>
      <c r="R3413" s="9" t="n">
        <f aca="false">Q3413/50554893</f>
        <v>7.49877959389608E-005</v>
      </c>
      <c r="S3413" s="8" t="n">
        <f aca="false">R3413/$D3413</f>
        <v>1.99371437400147</v>
      </c>
      <c r="T3413" s="10" t="n">
        <f aca="false">AVERAGE(G3413,J3413,M3413,P3413)</f>
        <v>1.05052499485699</v>
      </c>
    </row>
    <row r="3414" s="5" customFormat="true" ht="15.25" hidden="false" customHeight="false" outlineLevel="0" collapsed="false">
      <c r="A3414" s="6" t="s">
        <v>1080</v>
      </c>
      <c r="B3414" s="7" t="n">
        <v>2066357</v>
      </c>
      <c r="C3414" s="6" t="n">
        <v>12314</v>
      </c>
      <c r="D3414" s="8" t="n">
        <f aca="false">C3414/58039824</f>
        <v>0.000212164668176802</v>
      </c>
      <c r="E3414" s="6" t="n">
        <v>4086</v>
      </c>
      <c r="F3414" s="7" t="n">
        <f aca="false">E3414/57700746</f>
        <v>7.08136425133914E-005</v>
      </c>
      <c r="G3414" s="8" t="n">
        <f aca="false">F3414/$D3414</f>
        <v>0.333767366272223</v>
      </c>
      <c r="H3414" s="6" t="n">
        <v>2938</v>
      </c>
      <c r="I3414" s="7" t="n">
        <f aca="false">H3414/41918464</f>
        <v>7.00884459888607E-005</v>
      </c>
      <c r="J3414" s="8" t="n">
        <f aca="false">I3414/$D3414</f>
        <v>0.330349282899706</v>
      </c>
      <c r="K3414" s="6" t="n">
        <v>2569</v>
      </c>
      <c r="L3414" s="7" t="n">
        <f aca="false">K3414/43192891</f>
        <v>5.94773802012928E-005</v>
      </c>
      <c r="M3414" s="8" t="n">
        <f aca="false">L3414/$D3414</f>
        <v>0.280335932992051</v>
      </c>
      <c r="N3414" s="6" t="n">
        <v>2055</v>
      </c>
      <c r="O3414" s="7" t="n">
        <f aca="false">N3414/49735264</f>
        <v>4.13187713249094E-005</v>
      </c>
      <c r="P3414" s="8" t="n">
        <f aca="false">O3414/$D3414</f>
        <v>0.194748596361376</v>
      </c>
      <c r="Q3414" s="6" t="n">
        <v>4146</v>
      </c>
      <c r="R3414" s="9" t="n">
        <f aca="false">Q3414/50554893</f>
        <v>8.20098659886393E-005</v>
      </c>
      <c r="S3414" s="8" t="n">
        <f aca="false">R3414/$D3414</f>
        <v>0.386538751684604</v>
      </c>
      <c r="T3414" s="10" t="n">
        <f aca="false">AVERAGE(G3414,J3414,M3414,P3414)</f>
        <v>0.284800294631339</v>
      </c>
    </row>
    <row r="3415" s="5" customFormat="true" ht="15.25" hidden="false" customHeight="false" outlineLevel="0" collapsed="false">
      <c r="A3415" s="6" t="s">
        <v>21</v>
      </c>
      <c r="B3415" s="7" t="n">
        <v>2066420</v>
      </c>
      <c r="C3415" s="6" t="n">
        <v>147</v>
      </c>
      <c r="D3415" s="8" t="n">
        <f aca="false">C3415/58039824</f>
        <v>2.53274372437794E-006</v>
      </c>
      <c r="E3415" s="6" t="n">
        <v>863</v>
      </c>
      <c r="F3415" s="7" t="n">
        <f aca="false">E3415/57700746</f>
        <v>1.49564790722116E-005</v>
      </c>
      <c r="G3415" s="8" t="n">
        <f aca="false">F3415/$D3415</f>
        <v>5.90524770755679</v>
      </c>
      <c r="H3415" s="6" t="n">
        <v>1594</v>
      </c>
      <c r="I3415" s="7" t="n">
        <f aca="false">H3415/41918464</f>
        <v>3.80262024868087E-005</v>
      </c>
      <c r="J3415" s="8" t="n">
        <f aca="false">I3415/$D3415</f>
        <v>15.0138374130798</v>
      </c>
      <c r="K3415" s="6" t="n">
        <v>71</v>
      </c>
      <c r="L3415" s="7" t="n">
        <f aca="false">K3415/43192891</f>
        <v>1.64378902074418E-006</v>
      </c>
      <c r="M3415" s="8" t="n">
        <f aca="false">L3415/$D3415</f>
        <v>0.649015139164112</v>
      </c>
      <c r="N3415" s="6" t="n">
        <v>102</v>
      </c>
      <c r="O3415" s="7" t="n">
        <f aca="false">N3415/49735264</f>
        <v>2.05085872269623E-006</v>
      </c>
      <c r="P3415" s="8" t="n">
        <f aca="false">O3415/$D3415</f>
        <v>0.809737954518056</v>
      </c>
      <c r="Q3415" s="6" t="n">
        <v>1</v>
      </c>
      <c r="R3415" s="9" t="n">
        <f aca="false">Q3415/50554893</f>
        <v>1.97804790131788E-008</v>
      </c>
      <c r="S3415" s="8" t="n">
        <f aca="false">R3415/$D3415</f>
        <v>0.00780990150041219</v>
      </c>
      <c r="T3415" s="10" t="n">
        <f aca="false">AVERAGE(G3415,J3415,M3415,P3415)</f>
        <v>5.5944595535797</v>
      </c>
    </row>
    <row r="3416" s="5" customFormat="true" ht="15.25" hidden="false" customHeight="false" outlineLevel="0" collapsed="false">
      <c r="A3416" s="6" t="s">
        <v>21</v>
      </c>
      <c r="B3416" s="7" t="n">
        <v>2066744</v>
      </c>
      <c r="C3416" s="6" t="n">
        <v>711</v>
      </c>
      <c r="D3416" s="8" t="n">
        <f aca="false">C3416/58039824</f>
        <v>1.22502094423994E-005</v>
      </c>
      <c r="E3416" s="6" t="n">
        <v>2</v>
      </c>
      <c r="F3416" s="7" t="n">
        <f aca="false">E3416/57700746</f>
        <v>3.46615969228543E-008</v>
      </c>
      <c r="G3416" s="8" t="n">
        <f aca="false">F3416/$D3416</f>
        <v>0.00282946973974881</v>
      </c>
      <c r="H3416" s="6" t="n">
        <v>67</v>
      </c>
      <c r="I3416" s="7" t="n">
        <f aca="false">H3416/41918464</f>
        <v>1.59834100791479E-006</v>
      </c>
      <c r="J3416" s="8" t="n">
        <f aca="false">I3416/$D3416</f>
        <v>0.130474586204441</v>
      </c>
      <c r="K3416" s="6" t="n">
        <v>37</v>
      </c>
      <c r="L3416" s="7" t="n">
        <f aca="false">K3416/43192891</f>
        <v>8.56622447430064E-007</v>
      </c>
      <c r="M3416" s="8" t="n">
        <f aca="false">L3416/$D3416</f>
        <v>0.0699271674870467</v>
      </c>
      <c r="N3416" s="6" t="n">
        <v>223</v>
      </c>
      <c r="O3416" s="7" t="n">
        <f aca="false">N3416/49735264</f>
        <v>4.48374014863981E-006</v>
      </c>
      <c r="P3416" s="8" t="n">
        <f aca="false">O3416/$D3416</f>
        <v>0.366013346116439</v>
      </c>
      <c r="Q3416" s="6" t="n">
        <v>17</v>
      </c>
      <c r="R3416" s="9" t="n">
        <f aca="false">Q3416/50554893</f>
        <v>3.3626814322404E-007</v>
      </c>
      <c r="S3416" s="8" t="n">
        <f aca="false">R3416/$D3416</f>
        <v>0.02744999134955</v>
      </c>
      <c r="T3416" s="10" t="n">
        <f aca="false">AVERAGE(G3416,J3416,M3416,P3416)</f>
        <v>0.142311142386919</v>
      </c>
    </row>
    <row r="3417" s="5" customFormat="true" ht="15.25" hidden="false" customHeight="false" outlineLevel="0" collapsed="false">
      <c r="A3417" s="6" t="s">
        <v>21</v>
      </c>
      <c r="B3417" s="7" t="n">
        <v>2069475</v>
      </c>
      <c r="C3417" s="6" t="n">
        <v>13</v>
      </c>
      <c r="D3417" s="8" t="n">
        <f aca="false">C3417/58039824</f>
        <v>2.23984138890566E-007</v>
      </c>
      <c r="E3417" s="6" t="n">
        <v>13</v>
      </c>
      <c r="F3417" s="7" t="n">
        <f aca="false">E3417/57700746</f>
        <v>2.25300379998553E-007</v>
      </c>
      <c r="G3417" s="8" t="n">
        <f aca="false">F3417/$D3417</f>
        <v>1.0058764924807</v>
      </c>
      <c r="H3417" s="6" t="n">
        <v>15</v>
      </c>
      <c r="I3417" s="7" t="n">
        <f aca="false">H3417/41918464</f>
        <v>3.57837539085402E-007</v>
      </c>
      <c r="J3417" s="8" t="n">
        <f aca="false">I3417/$D3417</f>
        <v>1.59760213762383</v>
      </c>
      <c r="K3417" s="6" t="n">
        <v>15</v>
      </c>
      <c r="L3417" s="7" t="n">
        <f aca="false">K3417/43192891</f>
        <v>3.47279370579756E-007</v>
      </c>
      <c r="M3417" s="8" t="n">
        <f aca="false">L3417/$D3417</f>
        <v>1.55046411902152</v>
      </c>
      <c r="N3417" s="6" t="n">
        <v>555</v>
      </c>
      <c r="O3417" s="7" t="n">
        <f aca="false">N3417/49735264</f>
        <v>1.11590842264354E-005</v>
      </c>
      <c r="P3417" s="8" t="n">
        <f aca="false">O3417/$D3417</f>
        <v>49.8208680387297</v>
      </c>
      <c r="Q3417" s="6" t="n">
        <v>5</v>
      </c>
      <c r="R3417" s="9" t="n">
        <f aca="false">Q3417/50554893</f>
        <v>9.8902395065894E-008</v>
      </c>
      <c r="S3417" s="8" t="n">
        <f aca="false">R3417/$D3417</f>
        <v>0.441559815600227</v>
      </c>
      <c r="T3417" s="10" t="n">
        <f aca="false">AVERAGE(G3417,J3417,M3417,P3417)</f>
        <v>13.4937026969639</v>
      </c>
    </row>
    <row r="3418" s="5" customFormat="true" ht="15.25" hidden="false" customHeight="false" outlineLevel="0" collapsed="false">
      <c r="A3418" s="6" t="s">
        <v>21</v>
      </c>
      <c r="B3418" s="7" t="n">
        <v>2069477</v>
      </c>
      <c r="C3418" s="6" t="n">
        <v>6663</v>
      </c>
      <c r="D3418" s="8" t="n">
        <f aca="false">C3418/58039824</f>
        <v>0.000114800485955988</v>
      </c>
      <c r="E3418" s="6" t="n">
        <v>5663</v>
      </c>
      <c r="F3418" s="7" t="n">
        <f aca="false">E3418/57700746</f>
        <v>9.81443116870621E-005</v>
      </c>
      <c r="G3418" s="8" t="n">
        <f aca="false">F3418/$D3418</f>
        <v>0.854911988131206</v>
      </c>
      <c r="H3418" s="6" t="n">
        <v>4993</v>
      </c>
      <c r="I3418" s="7" t="n">
        <f aca="false">H3418/41918464</f>
        <v>0.000119112188843561</v>
      </c>
      <c r="J3418" s="8" t="n">
        <f aca="false">I3418/$D3418</f>
        <v>1.03755822853595</v>
      </c>
      <c r="K3418" s="6" t="n">
        <v>8428</v>
      </c>
      <c r="L3418" s="7" t="n">
        <f aca="false">K3418/43192891</f>
        <v>0.000195124702349745</v>
      </c>
      <c r="M3418" s="8" t="n">
        <f aca="false">L3418/$D3418</f>
        <v>1.69968533429861</v>
      </c>
      <c r="N3418" s="6" t="n">
        <v>3757</v>
      </c>
      <c r="O3418" s="7" t="n">
        <f aca="false">N3418/49735264</f>
        <v>7.55399629526446E-005</v>
      </c>
      <c r="P3418" s="8" t="n">
        <f aca="false">O3418/$D3418</f>
        <v>0.658010829166744</v>
      </c>
      <c r="Q3418" s="6" t="n">
        <v>2584</v>
      </c>
      <c r="R3418" s="9" t="n">
        <f aca="false">Q3418/50554893</f>
        <v>5.1112757770054E-005</v>
      </c>
      <c r="S3418" s="8" t="n">
        <f aca="false">R3418/$D3418</f>
        <v>0.445231196927595</v>
      </c>
      <c r="T3418" s="10" t="n">
        <f aca="false">AVERAGE(G3418,J3418,M3418,P3418)</f>
        <v>1.06254159503313</v>
      </c>
    </row>
    <row r="3419" s="5" customFormat="true" ht="15.25" hidden="false" customHeight="false" outlineLevel="0" collapsed="false">
      <c r="A3419" s="6" t="s">
        <v>21</v>
      </c>
      <c r="B3419" s="7" t="n">
        <v>2069538</v>
      </c>
      <c r="C3419" s="6" t="n">
        <v>10114</v>
      </c>
      <c r="D3419" s="8" t="n">
        <f aca="false">C3419/58039824</f>
        <v>0.00017425966005686</v>
      </c>
      <c r="E3419" s="6" t="n">
        <v>21029</v>
      </c>
      <c r="F3419" s="7" t="n">
        <f aca="false">E3419/57700746</f>
        <v>0.000364449360845352</v>
      </c>
      <c r="G3419" s="8" t="n">
        <f aca="false">F3419/$D3419</f>
        <v>2.09141553889428</v>
      </c>
      <c r="H3419" s="6" t="n">
        <v>9380</v>
      </c>
      <c r="I3419" s="7" t="n">
        <f aca="false">H3419/41918464</f>
        <v>0.000223767741108071</v>
      </c>
      <c r="J3419" s="8" t="n">
        <f aca="false">I3419/$D3419</f>
        <v>1.28410523144058</v>
      </c>
      <c r="K3419" s="6" t="n">
        <v>16116</v>
      </c>
      <c r="L3419" s="7" t="n">
        <f aca="false">K3419/43192891</f>
        <v>0.00037311695575089</v>
      </c>
      <c r="M3419" s="8" t="n">
        <f aca="false">L3419/$D3419</f>
        <v>2.14115507644823</v>
      </c>
      <c r="N3419" s="6" t="n">
        <v>16090</v>
      </c>
      <c r="O3419" s="7" t="n">
        <f aca="false">N3419/49735264</f>
        <v>0.000323512910276298</v>
      </c>
      <c r="P3419" s="8" t="n">
        <f aca="false">O3419/$D3419</f>
        <v>1.85649914713903</v>
      </c>
      <c r="Q3419" s="6" t="n">
        <v>21753</v>
      </c>
      <c r="R3419" s="9" t="n">
        <f aca="false">Q3419/50554893</f>
        <v>0.000430284759973678</v>
      </c>
      <c r="S3419" s="8" t="n">
        <f aca="false">R3419/$D3419</f>
        <v>2.46921611021896</v>
      </c>
      <c r="T3419" s="10" t="n">
        <f aca="false">AVERAGE(G3419,J3419,M3419,P3419)</f>
        <v>1.84329374848053</v>
      </c>
    </row>
    <row r="3420" s="5" customFormat="true" ht="15.25" hidden="false" customHeight="false" outlineLevel="0" collapsed="false">
      <c r="A3420" s="6" t="s">
        <v>21</v>
      </c>
      <c r="B3420" s="7" t="n">
        <v>2069710</v>
      </c>
      <c r="C3420" s="6" t="n">
        <v>27</v>
      </c>
      <c r="D3420" s="8" t="n">
        <f aca="false">C3420/58039824</f>
        <v>4.6519782692656E-007</v>
      </c>
      <c r="E3420" s="6" t="n">
        <v>121</v>
      </c>
      <c r="F3420" s="7" t="n">
        <f aca="false">E3420/57700746</f>
        <v>2.09702661383269E-006</v>
      </c>
      <c r="G3420" s="8" t="n">
        <f aca="false">F3420/$D3420</f>
        <v>4.50781687370982</v>
      </c>
      <c r="H3420" s="6" t="n">
        <v>6</v>
      </c>
      <c r="I3420" s="7" t="n">
        <f aca="false">H3420/41918464</f>
        <v>1.43135015634161E-007</v>
      </c>
      <c r="J3420" s="8" t="n">
        <f aca="false">I3420/$D3420</f>
        <v>0.307686337616442</v>
      </c>
      <c r="K3420" s="6" t="n">
        <v>8</v>
      </c>
      <c r="L3420" s="7" t="n">
        <f aca="false">K3420/43192891</f>
        <v>1.85215664309203E-007</v>
      </c>
      <c r="M3420" s="8" t="n">
        <f aca="false">L3420/$D3420</f>
        <v>0.39814387253886</v>
      </c>
      <c r="N3420" s="6" t="n">
        <v>0</v>
      </c>
      <c r="O3420" s="7" t="n">
        <f aca="false">N3420/49735264</f>
        <v>0</v>
      </c>
      <c r="P3420" s="8" t="n">
        <f aca="false">O3420/$D3420</f>
        <v>0</v>
      </c>
      <c r="Q3420" s="6" t="n">
        <v>0</v>
      </c>
      <c r="R3420" s="9" t="n">
        <f aca="false">Q3420/50554893</f>
        <v>0</v>
      </c>
      <c r="S3420" s="8" t="n">
        <f aca="false">R3420/$D3420</f>
        <v>0</v>
      </c>
      <c r="T3420" s="10" t="n">
        <f aca="false">AVERAGE(G3420,J3420,M3420,P3420)</f>
        <v>1.30341177096628</v>
      </c>
    </row>
    <row r="3421" s="5" customFormat="true" ht="15.25" hidden="false" customHeight="false" outlineLevel="0" collapsed="false">
      <c r="A3421" s="6" t="s">
        <v>21</v>
      </c>
      <c r="B3421" s="7" t="n">
        <v>2069773</v>
      </c>
      <c r="C3421" s="6" t="n">
        <v>1839</v>
      </c>
      <c r="D3421" s="8" t="n">
        <f aca="false">C3421/58039824</f>
        <v>3.16851408784424E-005</v>
      </c>
      <c r="E3421" s="6" t="n">
        <v>450</v>
      </c>
      <c r="F3421" s="7" t="n">
        <f aca="false">E3421/57700746</f>
        <v>7.79885930764223E-006</v>
      </c>
      <c r="G3421" s="8" t="n">
        <f aca="false">F3421/$D3421</f>
        <v>0.246136172711428</v>
      </c>
      <c r="H3421" s="6" t="n">
        <v>830</v>
      </c>
      <c r="I3421" s="7" t="n">
        <f aca="false">H3421/41918464</f>
        <v>1.98003438293922E-005</v>
      </c>
      <c r="J3421" s="8" t="n">
        <f aca="false">I3421/$D3421</f>
        <v>0.6249094458931</v>
      </c>
      <c r="K3421" s="6" t="n">
        <v>629</v>
      </c>
      <c r="L3421" s="7" t="n">
        <f aca="false">K3421/43192891</f>
        <v>1.45625816063111E-005</v>
      </c>
      <c r="M3421" s="8" t="n">
        <f aca="false">L3421/$D3421</f>
        <v>0.459602867545369</v>
      </c>
      <c r="N3421" s="6" t="n">
        <v>481</v>
      </c>
      <c r="O3421" s="7" t="n">
        <f aca="false">N3421/49735264</f>
        <v>9.67120632957734E-006</v>
      </c>
      <c r="P3421" s="8" t="n">
        <f aca="false">O3421/$D3421</f>
        <v>0.305228446566805</v>
      </c>
      <c r="Q3421" s="6" t="n">
        <v>1</v>
      </c>
      <c r="R3421" s="9" t="n">
        <f aca="false">Q3421/50554893</f>
        <v>1.97804790131788E-008</v>
      </c>
      <c r="S3421" s="8" t="n">
        <f aca="false">R3421/$D3421</f>
        <v>0.000624282501664269</v>
      </c>
      <c r="T3421" s="10" t="n">
        <f aca="false">AVERAGE(G3421,J3421,M3421,P3421)</f>
        <v>0.408969233179176</v>
      </c>
    </row>
    <row r="3422" s="5" customFormat="true" ht="15.25" hidden="false" customHeight="false" outlineLevel="0" collapsed="false">
      <c r="A3422" s="6" t="s">
        <v>21</v>
      </c>
      <c r="B3422" s="7" t="n">
        <v>2069778</v>
      </c>
      <c r="C3422" s="6" t="n">
        <v>837</v>
      </c>
      <c r="D3422" s="8" t="n">
        <f aca="false">C3422/58039824</f>
        <v>1.44211326347234E-005</v>
      </c>
      <c r="E3422" s="6" t="n">
        <v>816</v>
      </c>
      <c r="F3422" s="7" t="n">
        <f aca="false">E3422/57700746</f>
        <v>1.41419315445246E-005</v>
      </c>
      <c r="G3422" s="8" t="n">
        <f aca="false">F3422/$D3422</f>
        <v>0.980639447866493</v>
      </c>
      <c r="H3422" s="6" t="n">
        <v>432</v>
      </c>
      <c r="I3422" s="7" t="n">
        <f aca="false">H3422/41918464</f>
        <v>1.03057211256596E-005</v>
      </c>
      <c r="J3422" s="8" t="n">
        <f aca="false">I3422/$D3422</f>
        <v>0.71462633252851</v>
      </c>
      <c r="K3422" s="6" t="n">
        <v>1141</v>
      </c>
      <c r="L3422" s="7" t="n">
        <f aca="false">K3422/43192891</f>
        <v>2.64163841221001E-005</v>
      </c>
      <c r="M3422" s="8" t="n">
        <f aca="false">L3422/$D3422</f>
        <v>1.83178289744693</v>
      </c>
      <c r="N3422" s="6" t="n">
        <v>140</v>
      </c>
      <c r="O3422" s="7" t="n">
        <f aca="false">N3422/49735264</f>
        <v>2.81490412919091E-006</v>
      </c>
      <c r="P3422" s="8" t="n">
        <f aca="false">O3422/$D3422</f>
        <v>0.195192999086157</v>
      </c>
      <c r="Q3422" s="6" t="n">
        <v>0</v>
      </c>
      <c r="R3422" s="9" t="n">
        <f aca="false">Q3422/50554893</f>
        <v>0</v>
      </c>
      <c r="S3422" s="8" t="n">
        <f aca="false">R3422/$D3422</f>
        <v>0</v>
      </c>
      <c r="T3422" s="10" t="n">
        <f aca="false">AVERAGE(G3422,J3422,M3422,P3422)</f>
        <v>0.930560419232024</v>
      </c>
    </row>
    <row r="3423" s="5" customFormat="true" ht="15.25" hidden="false" customHeight="false" outlineLevel="0" collapsed="false">
      <c r="A3423" s="6" t="s">
        <v>1081</v>
      </c>
      <c r="B3423" s="7" t="n">
        <v>2070814</v>
      </c>
      <c r="C3423" s="6" t="n">
        <v>457</v>
      </c>
      <c r="D3423" s="8" t="n">
        <f aca="false">C3423/58039824</f>
        <v>7.87390395946066E-006</v>
      </c>
      <c r="E3423" s="6" t="n">
        <v>2439</v>
      </c>
      <c r="F3423" s="7" t="n">
        <f aca="false">E3423/57700746</f>
        <v>4.22698174474209E-005</v>
      </c>
      <c r="G3423" s="8" t="n">
        <f aca="false">F3423/$D3423</f>
        <v>5.36834303098564</v>
      </c>
      <c r="H3423" s="6" t="n">
        <v>2398</v>
      </c>
      <c r="I3423" s="7" t="n">
        <f aca="false">H3423/41918464</f>
        <v>5.72062945817862E-005</v>
      </c>
      <c r="J3423" s="8" t="n">
        <f aca="false">I3423/$D3423</f>
        <v>7.26530255846614</v>
      </c>
      <c r="K3423" s="6" t="n">
        <v>460</v>
      </c>
      <c r="L3423" s="7" t="n">
        <f aca="false">K3423/43192891</f>
        <v>1.06499006977792E-005</v>
      </c>
      <c r="M3423" s="8" t="n">
        <f aca="false">L3423/$D3423</f>
        <v>1.35255659106473</v>
      </c>
      <c r="N3423" s="6" t="n">
        <v>1568</v>
      </c>
      <c r="O3423" s="7" t="n">
        <f aca="false">N3423/49735264</f>
        <v>3.15269262469382E-005</v>
      </c>
      <c r="P3423" s="8" t="n">
        <f aca="false">O3423/$D3423</f>
        <v>4.00397647840979</v>
      </c>
      <c r="Q3423" s="6" t="n">
        <v>957</v>
      </c>
      <c r="R3423" s="9" t="n">
        <f aca="false">Q3423/50554893</f>
        <v>1.89299184156121E-005</v>
      </c>
      <c r="S3423" s="8" t="n">
        <f aca="false">R3423/$D3423</f>
        <v>2.40413377062688</v>
      </c>
      <c r="T3423" s="10" t="n">
        <f aca="false">AVERAGE(G3423,J3423,M3423,P3423)</f>
        <v>4.49754466473157</v>
      </c>
    </row>
    <row r="3424" s="5" customFormat="true" ht="15.25" hidden="false" customHeight="false" outlineLevel="0" collapsed="false">
      <c r="A3424" s="6" t="s">
        <v>1081</v>
      </c>
      <c r="B3424" s="7" t="n">
        <v>2071725</v>
      </c>
      <c r="C3424" s="6" t="n">
        <v>16</v>
      </c>
      <c r="D3424" s="8" t="n">
        <f aca="false">C3424/58039824</f>
        <v>2.7567278632685E-007</v>
      </c>
      <c r="E3424" s="6" t="n">
        <v>6604</v>
      </c>
      <c r="F3424" s="7" t="n">
        <f aca="false">E3424/57700746</f>
        <v>0.000114452593039265</v>
      </c>
      <c r="G3424" s="8" t="n">
        <f aca="false">F3424/$D3424</f>
        <v>415.17552227141</v>
      </c>
      <c r="H3424" s="6" t="n">
        <v>3982</v>
      </c>
      <c r="I3424" s="7" t="n">
        <f aca="false">H3424/41918464</f>
        <v>9.49939387092046E-005</v>
      </c>
      <c r="J3424" s="8" t="n">
        <f aca="false">I3424/$D3424</f>
        <v>344.589467734314</v>
      </c>
      <c r="K3424" s="6" t="n">
        <v>3514</v>
      </c>
      <c r="L3424" s="7" t="n">
        <f aca="false">K3424/43192891</f>
        <v>8.13559805478175E-005</v>
      </c>
      <c r="M3424" s="8" t="n">
        <f aca="false">L3424/$D3424</f>
        <v>295.117924521422</v>
      </c>
      <c r="N3424" s="6" t="n">
        <v>10218</v>
      </c>
      <c r="O3424" s="7" t="n">
        <f aca="false">N3424/49735264</f>
        <v>0.000205447788514805</v>
      </c>
      <c r="P3424" s="8" t="n">
        <f aca="false">O3424/$D3424</f>
        <v>745.259592911782</v>
      </c>
      <c r="Q3424" s="6" t="n">
        <v>5</v>
      </c>
      <c r="R3424" s="9" t="n">
        <f aca="false">Q3424/50554893</f>
        <v>9.8902395065894E-008</v>
      </c>
      <c r="S3424" s="8" t="n">
        <f aca="false">R3424/$D3424</f>
        <v>0.358767350175185</v>
      </c>
      <c r="T3424" s="10" t="n">
        <f aca="false">AVERAGE(G3424,J3424,M3424,P3424)</f>
        <v>450.035626859732</v>
      </c>
    </row>
    <row r="3425" s="5" customFormat="true" ht="15.25" hidden="false" customHeight="false" outlineLevel="0" collapsed="false">
      <c r="A3425" s="6" t="s">
        <v>1081</v>
      </c>
      <c r="B3425" s="7" t="n">
        <v>2071740</v>
      </c>
      <c r="C3425" s="6" t="n">
        <v>569</v>
      </c>
      <c r="D3425" s="8" t="n">
        <f aca="false">C3425/58039824</f>
        <v>9.80361346374862E-006</v>
      </c>
      <c r="E3425" s="6" t="n">
        <v>3800</v>
      </c>
      <c r="F3425" s="7" t="n">
        <f aca="false">E3425/57700746</f>
        <v>6.58570341534233E-005</v>
      </c>
      <c r="G3425" s="8" t="n">
        <f aca="false">F3425/$D3425</f>
        <v>6.71762859653194</v>
      </c>
      <c r="H3425" s="6" t="n">
        <v>2955</v>
      </c>
      <c r="I3425" s="7" t="n">
        <f aca="false">H3425/41918464</f>
        <v>7.04939951998241E-005</v>
      </c>
      <c r="J3425" s="8" t="n">
        <f aca="false">I3425/$D3425</f>
        <v>7.19061348761799</v>
      </c>
      <c r="K3425" s="6" t="n">
        <v>2345</v>
      </c>
      <c r="L3425" s="7" t="n">
        <f aca="false">K3425/43192891</f>
        <v>5.42913416006352E-005</v>
      </c>
      <c r="M3425" s="8" t="n">
        <f aca="false">L3425/$D3425</f>
        <v>5.53789088088707</v>
      </c>
      <c r="N3425" s="6" t="n">
        <v>2962</v>
      </c>
      <c r="O3425" s="7" t="n">
        <f aca="false">N3425/49735264</f>
        <v>5.95553287904534E-005</v>
      </c>
      <c r="P3425" s="8" t="n">
        <f aca="false">O3425/$D3425</f>
        <v>6.07483444861168</v>
      </c>
      <c r="Q3425" s="6" t="n">
        <v>694</v>
      </c>
      <c r="R3425" s="9" t="n">
        <f aca="false">Q3425/50554893</f>
        <v>1.37276524351461E-005</v>
      </c>
      <c r="S3425" s="8" t="n">
        <f aca="false">R3425/$D3425</f>
        <v>1.40026455407566</v>
      </c>
      <c r="T3425" s="10" t="n">
        <f aca="false">AVERAGE(G3425,J3425,M3425,P3425)</f>
        <v>6.38024185341217</v>
      </c>
    </row>
    <row r="3426" s="5" customFormat="true" ht="15.25" hidden="false" customHeight="false" outlineLevel="0" collapsed="false">
      <c r="A3426" s="6" t="s">
        <v>21</v>
      </c>
      <c r="B3426" s="7" t="n">
        <v>2072754</v>
      </c>
      <c r="C3426" s="6" t="n">
        <v>4255</v>
      </c>
      <c r="D3426" s="8" t="n">
        <f aca="false">C3426/58039824</f>
        <v>7.33117316137968E-005</v>
      </c>
      <c r="E3426" s="6" t="n">
        <v>9</v>
      </c>
      <c r="F3426" s="7" t="n">
        <f aca="false">E3426/57700746</f>
        <v>1.55977186152845E-007</v>
      </c>
      <c r="G3426" s="8" t="n">
        <f aca="false">F3426/$D3426</f>
        <v>0.00212758835072299</v>
      </c>
      <c r="H3426" s="6" t="n">
        <v>610</v>
      </c>
      <c r="I3426" s="7" t="n">
        <f aca="false">H3426/41918464</f>
        <v>1.45520599228063E-005</v>
      </c>
      <c r="J3426" s="8" t="n">
        <f aca="false">I3426/$D3426</f>
        <v>0.198495651411782</v>
      </c>
      <c r="K3426" s="6" t="n">
        <v>786</v>
      </c>
      <c r="L3426" s="7" t="n">
        <f aca="false">K3426/43192891</f>
        <v>1.81974390183792E-005</v>
      </c>
      <c r="M3426" s="8" t="n">
        <f aca="false">L3426/$D3426</f>
        <v>0.248220013602224</v>
      </c>
      <c r="N3426" s="6" t="n">
        <v>66</v>
      </c>
      <c r="O3426" s="7" t="n">
        <f aca="false">N3426/49735264</f>
        <v>1.32702623233286E-006</v>
      </c>
      <c r="P3426" s="8" t="n">
        <f aca="false">O3426/$D3426</f>
        <v>0.0181011442932978</v>
      </c>
      <c r="Q3426" s="6" t="n">
        <v>0</v>
      </c>
      <c r="R3426" s="9" t="n">
        <f aca="false">Q3426/50554893</f>
        <v>0</v>
      </c>
      <c r="S3426" s="8" t="n">
        <f aca="false">R3426/$D3426</f>
        <v>0</v>
      </c>
      <c r="T3426" s="10" t="n">
        <f aca="false">AVERAGE(G3426,J3426,M3426,P3426)</f>
        <v>0.116736099414507</v>
      </c>
    </row>
    <row r="3427" s="5" customFormat="true" ht="15.25" hidden="false" customHeight="false" outlineLevel="0" collapsed="false">
      <c r="A3427" s="6" t="s">
        <v>21</v>
      </c>
      <c r="B3427" s="7" t="n">
        <v>2072778</v>
      </c>
      <c r="C3427" s="6" t="n">
        <v>638</v>
      </c>
      <c r="D3427" s="8" t="n">
        <f aca="false">C3427/58039824</f>
        <v>1.09924523547832E-005</v>
      </c>
      <c r="E3427" s="6" t="n">
        <v>278</v>
      </c>
      <c r="F3427" s="7" t="n">
        <f aca="false">E3427/57700746</f>
        <v>4.81796197227675E-006</v>
      </c>
      <c r="G3427" s="8" t="n">
        <f aca="false">F3427/$D3427</f>
        <v>0.438297280422626</v>
      </c>
      <c r="H3427" s="6" t="n">
        <v>763</v>
      </c>
      <c r="I3427" s="7" t="n">
        <f aca="false">H3427/41918464</f>
        <v>1.82020028214774E-005</v>
      </c>
      <c r="J3427" s="8" t="n">
        <f aca="false">I3427/$D3427</f>
        <v>1.65586369938253</v>
      </c>
      <c r="K3427" s="6" t="n">
        <v>1988</v>
      </c>
      <c r="L3427" s="7" t="n">
        <f aca="false">K3427/43192891</f>
        <v>4.6026092580837E-005</v>
      </c>
      <c r="M3427" s="8" t="n">
        <f aca="false">L3427/$D3427</f>
        <v>4.18706318620609</v>
      </c>
      <c r="N3427" s="6" t="n">
        <v>287</v>
      </c>
      <c r="O3427" s="7" t="n">
        <f aca="false">N3427/49735264</f>
        <v>5.77055346484137E-006</v>
      </c>
      <c r="P3427" s="8" t="n">
        <f aca="false">O3427/$D3427</f>
        <v>0.524955967840099</v>
      </c>
      <c r="Q3427" s="6" t="n">
        <v>772</v>
      </c>
      <c r="R3427" s="9" t="n">
        <f aca="false">Q3427/50554893</f>
        <v>1.5270529798174E-005</v>
      </c>
      <c r="S3427" s="8" t="n">
        <f aca="false">R3427/$D3427</f>
        <v>1.38918316907959</v>
      </c>
      <c r="T3427" s="10" t="n">
        <f aca="false">AVERAGE(G3427,J3427,M3427,P3427)</f>
        <v>1.70154503346284</v>
      </c>
    </row>
    <row r="3428" s="5" customFormat="true" ht="15.25" hidden="false" customHeight="false" outlineLevel="0" collapsed="false">
      <c r="A3428" s="6" t="s">
        <v>21</v>
      </c>
      <c r="B3428" s="7" t="n">
        <v>2073095</v>
      </c>
      <c r="C3428" s="6" t="n">
        <v>5941</v>
      </c>
      <c r="D3428" s="8" t="n">
        <f aca="false">C3428/58039824</f>
        <v>0.000102360751472989</v>
      </c>
      <c r="E3428" s="6" t="n">
        <v>5501</v>
      </c>
      <c r="F3428" s="7" t="n">
        <f aca="false">E3428/57700746</f>
        <v>9.53367223363109E-005</v>
      </c>
      <c r="G3428" s="8" t="n">
        <f aca="false">F3428/$D3428</f>
        <v>0.931379664220897</v>
      </c>
      <c r="H3428" s="6" t="n">
        <v>3852</v>
      </c>
      <c r="I3428" s="7" t="n">
        <f aca="false">H3428/41918464</f>
        <v>9.18926800371311E-005</v>
      </c>
      <c r="J3428" s="8" t="n">
        <f aca="false">I3428/$D3428</f>
        <v>0.897733542542233</v>
      </c>
      <c r="K3428" s="6" t="n">
        <v>2570</v>
      </c>
      <c r="L3428" s="7" t="n">
        <f aca="false">K3428/43192891</f>
        <v>5.95005321593315E-005</v>
      </c>
      <c r="M3428" s="8" t="n">
        <f aca="false">L3428/$D3428</f>
        <v>0.581282682113102</v>
      </c>
      <c r="N3428" s="6" t="n">
        <v>8052</v>
      </c>
      <c r="O3428" s="7" t="n">
        <f aca="false">N3428/49735264</f>
        <v>0.000161897200344609</v>
      </c>
      <c r="P3428" s="8" t="n">
        <f aca="false">O3428/$D3428</f>
        <v>1.58163356574547</v>
      </c>
      <c r="Q3428" s="6" t="n">
        <v>12</v>
      </c>
      <c r="R3428" s="9" t="n">
        <f aca="false">Q3428/50554893</f>
        <v>2.37365748158146E-007</v>
      </c>
      <c r="S3428" s="8" t="n">
        <f aca="false">R3428/$D3428</f>
        <v>0.00231891369243008</v>
      </c>
      <c r="T3428" s="10" t="n">
        <f aca="false">AVERAGE(G3428,J3428,M3428,P3428)</f>
        <v>0.998007363655425</v>
      </c>
    </row>
    <row r="3429" s="5" customFormat="true" ht="15.25" hidden="false" customHeight="false" outlineLevel="0" collapsed="false">
      <c r="A3429" s="6" t="s">
        <v>21</v>
      </c>
      <c r="B3429" s="7" t="n">
        <v>2073178</v>
      </c>
      <c r="C3429" s="6" t="n">
        <v>8769</v>
      </c>
      <c r="D3429" s="8" t="n">
        <f aca="false">C3429/58039824</f>
        <v>0.000151085916456259</v>
      </c>
      <c r="E3429" s="6" t="n">
        <v>3467</v>
      </c>
      <c r="F3429" s="7" t="n">
        <f aca="false">E3429/57700746</f>
        <v>6.0085878265768E-005</v>
      </c>
      <c r="G3429" s="8" t="n">
        <f aca="false">F3429/$D3429</f>
        <v>0.397693442744965</v>
      </c>
      <c r="H3429" s="6" t="n">
        <v>3093</v>
      </c>
      <c r="I3429" s="7" t="n">
        <f aca="false">H3429/41918464</f>
        <v>7.37861005594098E-005</v>
      </c>
      <c r="J3429" s="8" t="n">
        <f aca="false">I3429/$D3429</f>
        <v>0.48837179725333</v>
      </c>
      <c r="K3429" s="6" t="n">
        <v>4346</v>
      </c>
      <c r="L3429" s="7" t="n">
        <f aca="false">K3429/43192891</f>
        <v>0.000100618409635975</v>
      </c>
      <c r="M3429" s="8" t="n">
        <f aca="false">L3429/$D3429</f>
        <v>0.665968159018345</v>
      </c>
      <c r="N3429" s="6" t="n">
        <v>7416</v>
      </c>
      <c r="O3429" s="7" t="n">
        <f aca="false">N3429/49735264</f>
        <v>0.000149109493014856</v>
      </c>
      <c r="P3429" s="8" t="n">
        <f aca="false">O3429/$D3429</f>
        <v>0.986918546163924</v>
      </c>
      <c r="Q3429" s="6" t="n">
        <v>11</v>
      </c>
      <c r="R3429" s="9" t="n">
        <f aca="false">Q3429/50554893</f>
        <v>2.17585269144967E-007</v>
      </c>
      <c r="S3429" s="8" t="n">
        <f aca="false">R3429/$D3429</f>
        <v>0.00144014263042154</v>
      </c>
      <c r="T3429" s="10" t="n">
        <f aca="false">AVERAGE(G3429,J3429,M3429,P3429)</f>
        <v>0.634737986295141</v>
      </c>
    </row>
    <row r="3430" s="5" customFormat="true" ht="15.25" hidden="false" customHeight="false" outlineLevel="0" collapsed="false">
      <c r="A3430" s="6" t="s">
        <v>1082</v>
      </c>
      <c r="B3430" s="7" t="n">
        <v>2074942</v>
      </c>
      <c r="C3430" s="6" t="n">
        <v>4841</v>
      </c>
      <c r="D3430" s="8" t="n">
        <f aca="false">C3430/58039824</f>
        <v>8.34082474130176E-005</v>
      </c>
      <c r="E3430" s="6" t="n">
        <v>10393</v>
      </c>
      <c r="F3430" s="7" t="n">
        <f aca="false">E3430/57700746</f>
        <v>0.000180118988409613</v>
      </c>
      <c r="G3430" s="8" t="n">
        <f aca="false">F3430/$D3430</f>
        <v>2.15948654954595</v>
      </c>
      <c r="H3430" s="6" t="n">
        <v>8116</v>
      </c>
      <c r="I3430" s="7" t="n">
        <f aca="false">H3430/41918464</f>
        <v>0.000193613964481141</v>
      </c>
      <c r="J3430" s="8" t="n">
        <f aca="false">I3430/$D3430</f>
        <v>2.32128081438291</v>
      </c>
      <c r="K3430" s="6" t="n">
        <v>9465</v>
      </c>
      <c r="L3430" s="7" t="n">
        <f aca="false">K3430/43192891</f>
        <v>0.000219133282835826</v>
      </c>
      <c r="M3430" s="8" t="n">
        <f aca="false">L3430/$D3430</f>
        <v>2.62723758899681</v>
      </c>
      <c r="N3430" s="6" t="n">
        <v>7521</v>
      </c>
      <c r="O3430" s="7" t="n">
        <f aca="false">N3430/49735264</f>
        <v>0.000151220671111749</v>
      </c>
      <c r="P3430" s="8" t="n">
        <f aca="false">O3430/$D3430</f>
        <v>1.81301820625651</v>
      </c>
      <c r="Q3430" s="6" t="n">
        <v>3483</v>
      </c>
      <c r="R3430" s="9" t="n">
        <f aca="false">Q3430/50554893</f>
        <v>6.88954084029018E-005</v>
      </c>
      <c r="S3430" s="8" t="n">
        <f aca="false">R3430/$D3430</f>
        <v>0.826002350364086</v>
      </c>
      <c r="T3430" s="10" t="n">
        <f aca="false">AVERAGE(G3430,J3430,M3430,P3430)</f>
        <v>2.23025578979555</v>
      </c>
    </row>
    <row r="3431" s="5" customFormat="true" ht="15.25" hidden="false" customHeight="false" outlineLevel="0" collapsed="false">
      <c r="A3431" s="6" t="s">
        <v>1083</v>
      </c>
      <c r="B3431" s="7" t="n">
        <v>2076409</v>
      </c>
      <c r="C3431" s="6" t="n">
        <v>9542</v>
      </c>
      <c r="D3431" s="8" t="n">
        <f aca="false">C3431/58039824</f>
        <v>0.000164404357945675</v>
      </c>
      <c r="E3431" s="6" t="n">
        <v>2658</v>
      </c>
      <c r="F3431" s="7" t="n">
        <f aca="false">E3431/57700746</f>
        <v>4.60652623104734E-005</v>
      </c>
      <c r="G3431" s="8" t="n">
        <f aca="false">F3431/$D3431</f>
        <v>0.2801948980312</v>
      </c>
      <c r="H3431" s="6" t="n">
        <v>2205</v>
      </c>
      <c r="I3431" s="7" t="n">
        <f aca="false">H3431/41918464</f>
        <v>5.2602118245554E-005</v>
      </c>
      <c r="J3431" s="8" t="n">
        <f aca="false">I3431/$D3431</f>
        <v>0.319955741458724</v>
      </c>
      <c r="K3431" s="6" t="n">
        <v>491</v>
      </c>
      <c r="L3431" s="7" t="n">
        <f aca="false">K3431/43192891</f>
        <v>1.13676113969773E-005</v>
      </c>
      <c r="M3431" s="8" t="n">
        <f aca="false">L3431/$D3431</f>
        <v>0.0691442218382896</v>
      </c>
      <c r="N3431" s="6" t="n">
        <v>2093</v>
      </c>
      <c r="O3431" s="7" t="n">
        <f aca="false">N3431/49735264</f>
        <v>4.20828167314041E-005</v>
      </c>
      <c r="P3431" s="8" t="n">
        <f aca="false">O3431/$D3431</f>
        <v>0.255971418624497</v>
      </c>
      <c r="Q3431" s="6" t="n">
        <v>10</v>
      </c>
      <c r="R3431" s="9" t="n">
        <f aca="false">Q3431/50554893</f>
        <v>1.97804790131788E-007</v>
      </c>
      <c r="S3431" s="8" t="n">
        <f aca="false">R3431/$D3431</f>
        <v>0.00120316026049108</v>
      </c>
      <c r="T3431" s="10" t="n">
        <f aca="false">AVERAGE(G3431,J3431,M3431,P3431)</f>
        <v>0.231316569988178</v>
      </c>
    </row>
    <row r="3432" s="5" customFormat="true" ht="15.25" hidden="false" customHeight="false" outlineLevel="0" collapsed="false">
      <c r="A3432" s="6" t="s">
        <v>1084</v>
      </c>
      <c r="B3432" s="7" t="n">
        <v>2076594</v>
      </c>
      <c r="C3432" s="6" t="n">
        <v>2832</v>
      </c>
      <c r="D3432" s="8" t="n">
        <f aca="false">C3432/58039824</f>
        <v>4.87940831798525E-005</v>
      </c>
      <c r="E3432" s="6" t="n">
        <v>1296</v>
      </c>
      <c r="F3432" s="7" t="n">
        <f aca="false">E3432/57700746</f>
        <v>2.24607148060096E-005</v>
      </c>
      <c r="G3432" s="8" t="n">
        <f aca="false">F3432/$D3432</f>
        <v>0.460316360965746</v>
      </c>
      <c r="H3432" s="6" t="n">
        <v>1857</v>
      </c>
      <c r="I3432" s="7" t="n">
        <f aca="false">H3432/41918464</f>
        <v>4.43002873387727E-005</v>
      </c>
      <c r="J3432" s="8" t="n">
        <f aca="false">I3432/$D3432</f>
        <v>0.90790285321038</v>
      </c>
      <c r="K3432" s="6" t="n">
        <v>2699</v>
      </c>
      <c r="L3432" s="7" t="n">
        <f aca="false">K3432/43192891</f>
        <v>6.24871347463174E-005</v>
      </c>
      <c r="M3432" s="8" t="n">
        <f aca="false">L3432/$D3432</f>
        <v>1.28062934425867</v>
      </c>
      <c r="N3432" s="6" t="n">
        <v>1914</v>
      </c>
      <c r="O3432" s="7" t="n">
        <f aca="false">N3432/49735264</f>
        <v>3.84837607376529E-005</v>
      </c>
      <c r="P3432" s="8" t="n">
        <f aca="false">O3432/$D3432</f>
        <v>0.788697281098687</v>
      </c>
      <c r="Q3432" s="6" t="n">
        <v>330</v>
      </c>
      <c r="R3432" s="9" t="n">
        <f aca="false">Q3432/50554893</f>
        <v>6.52755807434901E-006</v>
      </c>
      <c r="S3432" s="8" t="n">
        <f aca="false">R3432/$D3432</f>
        <v>0.133777655997527</v>
      </c>
      <c r="T3432" s="10" t="n">
        <f aca="false">AVERAGE(G3432,J3432,M3432,P3432)</f>
        <v>0.85938645988337</v>
      </c>
    </row>
    <row r="3433" s="5" customFormat="true" ht="15.25" hidden="false" customHeight="false" outlineLevel="0" collapsed="false">
      <c r="A3433" s="6" t="s">
        <v>21</v>
      </c>
      <c r="B3433" s="7" t="n">
        <v>2078330</v>
      </c>
      <c r="C3433" s="6" t="n">
        <v>4191</v>
      </c>
      <c r="D3433" s="8" t="n">
        <f aca="false">C3433/58039824</f>
        <v>7.22090404684894E-005</v>
      </c>
      <c r="E3433" s="6" t="n">
        <v>3501</v>
      </c>
      <c r="F3433" s="7" t="n">
        <f aca="false">E3433/57700746</f>
        <v>6.06751254134565E-005</v>
      </c>
      <c r="G3433" s="8" t="n">
        <f aca="false">F3433/$D3433</f>
        <v>0.840270484413015</v>
      </c>
      <c r="H3433" s="6" t="n">
        <v>4578</v>
      </c>
      <c r="I3433" s="7" t="n">
        <f aca="false">H3433/41918464</f>
        <v>0.000109212016928865</v>
      </c>
      <c r="J3433" s="8" t="n">
        <f aca="false">I3433/$D3433</f>
        <v>1.51244243408168</v>
      </c>
      <c r="K3433" s="6" t="n">
        <v>5430</v>
      </c>
      <c r="L3433" s="7" t="n">
        <f aca="false">K3433/43192891</f>
        <v>0.000125715132149872</v>
      </c>
      <c r="M3433" s="8" t="n">
        <f aca="false">L3433/$D3433</f>
        <v>1.74098881987957</v>
      </c>
      <c r="N3433" s="6" t="n">
        <v>6983</v>
      </c>
      <c r="O3433" s="7" t="n">
        <f aca="false">N3433/49735264</f>
        <v>0.000140403396672429</v>
      </c>
      <c r="P3433" s="8" t="n">
        <f aca="false">O3433/$D3433</f>
        <v>1.94440191645669</v>
      </c>
      <c r="Q3433" s="6" t="n">
        <v>12955</v>
      </c>
      <c r="R3433" s="9" t="n">
        <f aca="false">Q3433/50554893</f>
        <v>0.000256256105615731</v>
      </c>
      <c r="S3433" s="8" t="n">
        <f aca="false">R3433/$D3433</f>
        <v>3.54880917892209</v>
      </c>
      <c r="T3433" s="10" t="n">
        <f aca="false">AVERAGE(G3433,J3433,M3433,P3433)</f>
        <v>1.50952591370774</v>
      </c>
    </row>
    <row r="3434" s="5" customFormat="true" ht="15.25" hidden="false" customHeight="false" outlineLevel="0" collapsed="false">
      <c r="A3434" s="6" t="s">
        <v>1085</v>
      </c>
      <c r="B3434" s="7" t="n">
        <v>2078800</v>
      </c>
      <c r="C3434" s="6" t="n">
        <v>14651</v>
      </c>
      <c r="D3434" s="8" t="n">
        <f aca="false">C3434/58039824</f>
        <v>0.000252430124529668</v>
      </c>
      <c r="E3434" s="6" t="n">
        <v>11702</v>
      </c>
      <c r="F3434" s="7" t="n">
        <f aca="false">E3434/57700746</f>
        <v>0.000202805003595621</v>
      </c>
      <c r="G3434" s="8" t="n">
        <f aca="false">F3434/$D3434</f>
        <v>0.803410464474042</v>
      </c>
      <c r="H3434" s="6" t="n">
        <v>5644</v>
      </c>
      <c r="I3434" s="7" t="n">
        <f aca="false">H3434/41918464</f>
        <v>0.000134642338039867</v>
      </c>
      <c r="J3434" s="8" t="n">
        <f aca="false">I3434/$D3434</f>
        <v>0.533384588272636</v>
      </c>
      <c r="K3434" s="6" t="n">
        <v>9028</v>
      </c>
      <c r="L3434" s="7" t="n">
        <f aca="false">K3434/43192891</f>
        <v>0.000209015877172936</v>
      </c>
      <c r="M3434" s="8" t="n">
        <f aca="false">L3434/$D3434</f>
        <v>0.828014792459409</v>
      </c>
      <c r="N3434" s="6" t="n">
        <v>8135</v>
      </c>
      <c r="O3434" s="7" t="n">
        <f aca="false">N3434/49735264</f>
        <v>0.000163566036364058</v>
      </c>
      <c r="P3434" s="8" t="n">
        <f aca="false">O3434/$D3434</f>
        <v>0.647965597088765</v>
      </c>
      <c r="Q3434" s="6" t="n">
        <v>24643</v>
      </c>
      <c r="R3434" s="9" t="n">
        <f aca="false">Q3434/50554893</f>
        <v>0.000487450344321765</v>
      </c>
      <c r="S3434" s="8" t="n">
        <f aca="false">R3434/$D3434</f>
        <v>1.9310307960668</v>
      </c>
      <c r="T3434" s="10" t="n">
        <f aca="false">AVERAGE(G3434,J3434,M3434,P3434)</f>
        <v>0.703193860573713</v>
      </c>
    </row>
    <row r="3435" s="5" customFormat="true" ht="15.25" hidden="false" customHeight="false" outlineLevel="0" collapsed="false">
      <c r="A3435" s="6" t="s">
        <v>1085</v>
      </c>
      <c r="B3435" s="7" t="n">
        <v>2079009</v>
      </c>
      <c r="C3435" s="6" t="n">
        <v>3327</v>
      </c>
      <c r="D3435" s="8" t="n">
        <f aca="false">C3435/58039824</f>
        <v>5.73227100068394E-005</v>
      </c>
      <c r="E3435" s="6" t="n">
        <v>9037</v>
      </c>
      <c r="F3435" s="7" t="n">
        <f aca="false">E3435/57700746</f>
        <v>0.000156618425695917</v>
      </c>
      <c r="G3435" s="8" t="n">
        <f aca="false">F3435/$D3435</f>
        <v>2.73222298243106</v>
      </c>
      <c r="H3435" s="6" t="n">
        <v>9641</v>
      </c>
      <c r="I3435" s="7" t="n">
        <f aca="false">H3435/41918464</f>
        <v>0.000229994114288157</v>
      </c>
      <c r="J3435" s="8" t="n">
        <f aca="false">I3435/$D3435</f>
        <v>4.01226868479727</v>
      </c>
      <c r="K3435" s="6" t="n">
        <v>3789</v>
      </c>
      <c r="L3435" s="7" t="n">
        <f aca="false">K3435/43192891</f>
        <v>8.77227690084463E-005</v>
      </c>
      <c r="M3435" s="8" t="n">
        <f aca="false">L3435/$D3435</f>
        <v>1.53033185273306</v>
      </c>
      <c r="N3435" s="6" t="n">
        <v>4770</v>
      </c>
      <c r="O3435" s="7" t="n">
        <f aca="false">N3435/49735264</f>
        <v>9.59078049731474E-005</v>
      </c>
      <c r="P3435" s="8" t="n">
        <f aca="false">O3435/$D3435</f>
        <v>1.67312056533448</v>
      </c>
      <c r="Q3435" s="6" t="n">
        <v>5625</v>
      </c>
      <c r="R3435" s="9" t="n">
        <f aca="false">Q3435/50554893</f>
        <v>0.000111265194449131</v>
      </c>
      <c r="S3435" s="8" t="n">
        <f aca="false">R3435/$D3435</f>
        <v>1.94103165108306</v>
      </c>
      <c r="T3435" s="10" t="n">
        <f aca="false">AVERAGE(G3435,J3435,M3435,P3435)</f>
        <v>2.48698602132397</v>
      </c>
    </row>
    <row r="3436" s="5" customFormat="true" ht="15.25" hidden="false" customHeight="false" outlineLevel="0" collapsed="false">
      <c r="A3436" s="6" t="s">
        <v>1085</v>
      </c>
      <c r="B3436" s="7" t="n">
        <v>2079466</v>
      </c>
      <c r="C3436" s="6" t="n">
        <v>1326</v>
      </c>
      <c r="D3436" s="8" t="n">
        <f aca="false">C3436/58039824</f>
        <v>2.28463821668377E-005</v>
      </c>
      <c r="E3436" s="6" t="n">
        <v>1086</v>
      </c>
      <c r="F3436" s="7" t="n">
        <f aca="false">E3436/57700746</f>
        <v>1.88212471291099E-005</v>
      </c>
      <c r="G3436" s="8" t="n">
        <f aca="false">F3436/$D3436</f>
        <v>0.823817398819038</v>
      </c>
      <c r="H3436" s="6" t="n">
        <v>152</v>
      </c>
      <c r="I3436" s="7" t="n">
        <f aca="false">H3436/41918464</f>
        <v>3.62608706273207E-006</v>
      </c>
      <c r="J3436" s="8" t="n">
        <f aca="false">I3436/$D3436</f>
        <v>0.158716029358708</v>
      </c>
      <c r="K3436" s="6" t="n">
        <v>0</v>
      </c>
      <c r="L3436" s="7" t="n">
        <f aca="false">K3436/43192891</f>
        <v>0</v>
      </c>
      <c r="M3436" s="8" t="n">
        <f aca="false">L3436/$D3436</f>
        <v>0</v>
      </c>
      <c r="N3436" s="6" t="n">
        <v>0</v>
      </c>
      <c r="O3436" s="7" t="n">
        <f aca="false">N3436/49735264</f>
        <v>0</v>
      </c>
      <c r="P3436" s="8" t="n">
        <f aca="false">O3436/$D3436</f>
        <v>0</v>
      </c>
      <c r="Q3436" s="6" t="n">
        <v>0</v>
      </c>
      <c r="R3436" s="9" t="n">
        <f aca="false">Q3436/50554893</f>
        <v>0</v>
      </c>
      <c r="S3436" s="8" t="n">
        <f aca="false">R3436/$D3436</f>
        <v>0</v>
      </c>
      <c r="T3436" s="10" t="n">
        <f aca="false">AVERAGE(G3436,J3436,M3436,P3436)</f>
        <v>0.245633357044436</v>
      </c>
    </row>
    <row r="3437" s="5" customFormat="true" ht="15.25" hidden="false" customHeight="false" outlineLevel="0" collapsed="false">
      <c r="A3437" s="6" t="s">
        <v>1086</v>
      </c>
      <c r="B3437" s="7" t="n">
        <v>2081239</v>
      </c>
      <c r="C3437" s="6" t="n">
        <v>31</v>
      </c>
      <c r="D3437" s="8" t="n">
        <f aca="false">C3437/58039824</f>
        <v>5.34116023508273E-007</v>
      </c>
      <c r="E3437" s="6" t="n">
        <v>24</v>
      </c>
      <c r="F3437" s="7" t="n">
        <f aca="false">E3437/57700746</f>
        <v>4.15939163074252E-007</v>
      </c>
      <c r="G3437" s="8" t="n">
        <f aca="false">F3437/$D3437</f>
        <v>0.778743090952803</v>
      </c>
      <c r="H3437" s="6" t="n">
        <v>18</v>
      </c>
      <c r="I3437" s="7" t="n">
        <f aca="false">H3437/41918464</f>
        <v>4.29405046902482E-007</v>
      </c>
      <c r="J3437" s="8" t="n">
        <f aca="false">I3437/$D3437</f>
        <v>0.803954624094574</v>
      </c>
      <c r="K3437" s="6" t="n">
        <v>5</v>
      </c>
      <c r="L3437" s="7" t="n">
        <f aca="false">K3437/43192891</f>
        <v>1.15759790193252E-007</v>
      </c>
      <c r="M3437" s="8" t="n">
        <f aca="false">L3437/$D3437</f>
        <v>0.216731543519138</v>
      </c>
      <c r="N3437" s="6" t="n">
        <v>11</v>
      </c>
      <c r="O3437" s="7" t="n">
        <f aca="false">N3437/49735264</f>
        <v>2.21171038722143E-007</v>
      </c>
      <c r="P3437" s="8" t="n">
        <f aca="false">O3437/$D3437</f>
        <v>0.414088005204205</v>
      </c>
      <c r="Q3437" s="6" t="n">
        <v>2</v>
      </c>
      <c r="R3437" s="9" t="n">
        <f aca="false">Q3437/50554893</f>
        <v>3.95609580263576E-008</v>
      </c>
      <c r="S3437" s="8" t="n">
        <f aca="false">R3437/$D3437</f>
        <v>0.0740680981006833</v>
      </c>
      <c r="T3437" s="10" t="n">
        <f aca="false">AVERAGE(G3437,J3437,M3437,P3437)</f>
        <v>0.55337931594268</v>
      </c>
    </row>
    <row r="3438" s="5" customFormat="true" ht="15.25" hidden="false" customHeight="false" outlineLevel="0" collapsed="false">
      <c r="A3438" s="6" t="s">
        <v>1086</v>
      </c>
      <c r="B3438" s="7" t="n">
        <v>2081323</v>
      </c>
      <c r="C3438" s="6" t="n">
        <v>963</v>
      </c>
      <c r="D3438" s="8" t="n">
        <f aca="false">C3438/58039824</f>
        <v>1.65920558270473E-005</v>
      </c>
      <c r="E3438" s="6" t="n">
        <v>3524</v>
      </c>
      <c r="F3438" s="7" t="n">
        <f aca="false">E3438/57700746</f>
        <v>6.10737337780694E-005</v>
      </c>
      <c r="G3438" s="8" t="n">
        <f aca="false">F3438/$D3438</f>
        <v>3.68090213863136</v>
      </c>
      <c r="H3438" s="6" t="n">
        <v>2026</v>
      </c>
      <c r="I3438" s="7" t="n">
        <f aca="false">H3438/41918464</f>
        <v>4.83319236124682E-005</v>
      </c>
      <c r="J3438" s="8" t="n">
        <f aca="false">I3438/$D3438</f>
        <v>2.91295570098557</v>
      </c>
      <c r="K3438" s="6" t="n">
        <v>3598</v>
      </c>
      <c r="L3438" s="7" t="n">
        <f aca="false">K3438/43192891</f>
        <v>8.33007450230641E-005</v>
      </c>
      <c r="M3438" s="8" t="n">
        <f aca="false">L3438/$D3438</f>
        <v>5.0205198132996</v>
      </c>
      <c r="N3438" s="6" t="n">
        <v>1706</v>
      </c>
      <c r="O3438" s="7" t="n">
        <f aca="false">N3438/49735264</f>
        <v>3.43016174599978E-005</v>
      </c>
      <c r="P3438" s="8" t="n">
        <f aca="false">O3438/$D3438</f>
        <v>2.06735185907954</v>
      </c>
      <c r="Q3438" s="6" t="n">
        <v>5776</v>
      </c>
      <c r="R3438" s="9" t="n">
        <f aca="false">Q3438/50554893</f>
        <v>0.000114252046780121</v>
      </c>
      <c r="S3438" s="8" t="n">
        <f aca="false">R3438/$D3438</f>
        <v>6.88594879206436</v>
      </c>
      <c r="T3438" s="10" t="n">
        <f aca="false">AVERAGE(G3438,J3438,M3438,P3438)</f>
        <v>3.42043237799902</v>
      </c>
    </row>
    <row r="3439" s="5" customFormat="true" ht="15.25" hidden="false" customHeight="false" outlineLevel="0" collapsed="false">
      <c r="A3439" s="6" t="s">
        <v>1087</v>
      </c>
      <c r="B3439" s="7" t="n">
        <v>2082456</v>
      </c>
      <c r="C3439" s="6" t="n">
        <v>2319</v>
      </c>
      <c r="D3439" s="8" t="n">
        <f aca="false">C3439/58039824</f>
        <v>3.99553244682479E-005</v>
      </c>
      <c r="E3439" s="6" t="n">
        <v>1957</v>
      </c>
      <c r="F3439" s="7" t="n">
        <f aca="false">E3439/57700746</f>
        <v>3.3916372589013E-005</v>
      </c>
      <c r="G3439" s="8" t="n">
        <f aca="false">F3439/$D3439</f>
        <v>0.848857393611357</v>
      </c>
      <c r="H3439" s="6" t="n">
        <v>3439</v>
      </c>
      <c r="I3439" s="7" t="n">
        <f aca="false">H3439/41918464</f>
        <v>8.20402197943131E-005</v>
      </c>
      <c r="J3439" s="8" t="n">
        <f aca="false">I3439/$D3439</f>
        <v>2.05329880025151</v>
      </c>
      <c r="K3439" s="6" t="n">
        <v>1510</v>
      </c>
      <c r="L3439" s="7" t="n">
        <f aca="false">K3439/43192891</f>
        <v>3.49594566383621E-005</v>
      </c>
      <c r="M3439" s="8" t="n">
        <f aca="false">L3439/$D3439</f>
        <v>0.874963652620167</v>
      </c>
      <c r="N3439" s="6" t="n">
        <v>3452</v>
      </c>
      <c r="O3439" s="7" t="n">
        <f aca="false">N3439/49735264</f>
        <v>6.94074932426216E-005</v>
      </c>
      <c r="P3439" s="8" t="n">
        <f aca="false">O3439/$D3439</f>
        <v>1.73712750844456</v>
      </c>
      <c r="Q3439" s="6" t="n">
        <v>8</v>
      </c>
      <c r="R3439" s="9" t="n">
        <f aca="false">Q3439/50554893</f>
        <v>1.5824383210543E-007</v>
      </c>
      <c r="S3439" s="8" t="n">
        <f aca="false">R3439/$D3439</f>
        <v>0.0039605192602349</v>
      </c>
      <c r="T3439" s="10" t="n">
        <f aca="false">AVERAGE(G3439,J3439,M3439,P3439)</f>
        <v>1.3785618387319</v>
      </c>
    </row>
    <row r="3440" s="5" customFormat="true" ht="15.25" hidden="false" customHeight="false" outlineLevel="0" collapsed="false">
      <c r="A3440" s="6" t="s">
        <v>1088</v>
      </c>
      <c r="B3440" s="7" t="n">
        <v>2083011</v>
      </c>
      <c r="C3440" s="6" t="n">
        <v>22958</v>
      </c>
      <c r="D3440" s="8" t="n">
        <f aca="false">C3440/58039824</f>
        <v>0.000395555989280739</v>
      </c>
      <c r="E3440" s="6" t="n">
        <v>17361</v>
      </c>
      <c r="F3440" s="7" t="n">
        <f aca="false">E3440/57700746</f>
        <v>0.000300879992088837</v>
      </c>
      <c r="G3440" s="8" t="n">
        <f aca="false">F3440/$D3440</f>
        <v>0.760650831342342</v>
      </c>
      <c r="H3440" s="6" t="n">
        <v>20362</v>
      </c>
      <c r="I3440" s="7" t="n">
        <f aca="false">H3440/41918464</f>
        <v>0.000485752531390463</v>
      </c>
      <c r="J3440" s="8" t="n">
        <f aca="false">I3440/$D3440</f>
        <v>1.22802471597948</v>
      </c>
      <c r="K3440" s="6" t="n">
        <v>13644</v>
      </c>
      <c r="L3440" s="7" t="n">
        <f aca="false">K3440/43192891</f>
        <v>0.000315885315479346</v>
      </c>
      <c r="M3440" s="8" t="n">
        <f aca="false">L3440/$D3440</f>
        <v>0.798585596071335</v>
      </c>
      <c r="N3440" s="6" t="n">
        <v>20947</v>
      </c>
      <c r="O3440" s="7" t="n">
        <f aca="false">N3440/49735264</f>
        <v>0.000421169977101157</v>
      </c>
      <c r="P3440" s="8" t="n">
        <f aca="false">O3440/$D3440</f>
        <v>1.06475439258799</v>
      </c>
      <c r="Q3440" s="6" t="n">
        <v>21078</v>
      </c>
      <c r="R3440" s="9" t="n">
        <f aca="false">Q3440/50554893</f>
        <v>0.000416932936639783</v>
      </c>
      <c r="S3440" s="8" t="n">
        <f aca="false">R3440/$D3440</f>
        <v>1.05404278518931</v>
      </c>
      <c r="T3440" s="10" t="n">
        <f aca="false">AVERAGE(G3440,J3440,M3440,P3440)</f>
        <v>0.963003883995289</v>
      </c>
    </row>
    <row r="3441" s="5" customFormat="true" ht="15.25" hidden="false" customHeight="false" outlineLevel="0" collapsed="false">
      <c r="A3441" s="6" t="s">
        <v>1088</v>
      </c>
      <c r="B3441" s="7" t="n">
        <v>2083428</v>
      </c>
      <c r="C3441" s="6" t="n">
        <v>326</v>
      </c>
      <c r="D3441" s="8" t="n">
        <f aca="false">C3441/58039824</f>
        <v>5.61683302140958E-006</v>
      </c>
      <c r="E3441" s="6" t="n">
        <v>213</v>
      </c>
      <c r="F3441" s="7" t="n">
        <f aca="false">E3441/57700746</f>
        <v>3.69146007228399E-006</v>
      </c>
      <c r="G3441" s="8" t="n">
        <f aca="false">F3441/$D3441</f>
        <v>0.657213781896902</v>
      </c>
      <c r="H3441" s="6" t="n">
        <v>1</v>
      </c>
      <c r="I3441" s="7" t="n">
        <f aca="false">H3441/41918464</f>
        <v>2.38558359390268E-008</v>
      </c>
      <c r="J3441" s="8" t="n">
        <f aca="false">I3441/$D3441</f>
        <v>0.00424720404685273</v>
      </c>
      <c r="K3441" s="6" t="n">
        <v>0</v>
      </c>
      <c r="L3441" s="7" t="n">
        <f aca="false">K3441/43192891</f>
        <v>0</v>
      </c>
      <c r="M3441" s="8" t="n">
        <f aca="false">L3441/$D3441</f>
        <v>0</v>
      </c>
      <c r="N3441" s="6" t="n">
        <v>29</v>
      </c>
      <c r="O3441" s="7" t="n">
        <f aca="false">N3441/49735264</f>
        <v>5.83087283903831E-007</v>
      </c>
      <c r="P3441" s="8" t="n">
        <f aca="false">O3441/$D3441</f>
        <v>0.103810685074897</v>
      </c>
      <c r="Q3441" s="6" t="n">
        <v>0</v>
      </c>
      <c r="R3441" s="9" t="n">
        <f aca="false">Q3441/50554893</f>
        <v>0</v>
      </c>
      <c r="S3441" s="8" t="n">
        <f aca="false">R3441/$D3441</f>
        <v>0</v>
      </c>
      <c r="T3441" s="10" t="n">
        <f aca="false">AVERAGE(G3441,J3441,M3441,P3441)</f>
        <v>0.191317917754663</v>
      </c>
    </row>
    <row r="3442" s="5" customFormat="true" ht="15.25" hidden="false" customHeight="false" outlineLevel="0" collapsed="false">
      <c r="A3442" s="6" t="s">
        <v>21</v>
      </c>
      <c r="B3442" s="7" t="n">
        <v>2084378</v>
      </c>
      <c r="C3442" s="6" t="n">
        <v>7188</v>
      </c>
      <c r="D3442" s="8" t="n">
        <f aca="false">C3442/58039824</f>
        <v>0.000123845999257338</v>
      </c>
      <c r="E3442" s="6" t="n">
        <v>3338</v>
      </c>
      <c r="F3442" s="7" t="n">
        <f aca="false">E3442/57700746</f>
        <v>5.78502052642439E-005</v>
      </c>
      <c r="G3442" s="8" t="n">
        <f aca="false">F3442/$D3442</f>
        <v>0.467114041722397</v>
      </c>
      <c r="H3442" s="6" t="n">
        <v>3177</v>
      </c>
      <c r="I3442" s="7" t="n">
        <f aca="false">H3442/41918464</f>
        <v>7.57899907782881E-005</v>
      </c>
      <c r="J3442" s="8" t="n">
        <f aca="false">I3442/$D3442</f>
        <v>0.611969633518845</v>
      </c>
      <c r="K3442" s="6" t="n">
        <v>3672</v>
      </c>
      <c r="L3442" s="7" t="n">
        <f aca="false">K3442/43192891</f>
        <v>8.50139899179242E-005</v>
      </c>
      <c r="M3442" s="8" t="n">
        <f aca="false">L3442/$D3442</f>
        <v>0.686449222645255</v>
      </c>
      <c r="N3442" s="6" t="n">
        <v>4315</v>
      </c>
      <c r="O3442" s="7" t="n">
        <f aca="false">N3442/49735264</f>
        <v>8.6759366553277E-005</v>
      </c>
      <c r="P3442" s="8" t="n">
        <f aca="false">O3442/$D3442</f>
        <v>0.700542343503573</v>
      </c>
      <c r="Q3442" s="6" t="n">
        <v>2286</v>
      </c>
      <c r="R3442" s="9" t="n">
        <f aca="false">Q3442/50554893</f>
        <v>4.52181750241267E-005</v>
      </c>
      <c r="S3442" s="8" t="n">
        <f aca="false">R3442/$D3442</f>
        <v>0.365116154702492</v>
      </c>
      <c r="T3442" s="10" t="n">
        <f aca="false">AVERAGE(G3442,J3442,M3442,P3442)</f>
        <v>0.616518810347518</v>
      </c>
    </row>
    <row r="3443" s="5" customFormat="true" ht="15.25" hidden="false" customHeight="false" outlineLevel="0" collapsed="false">
      <c r="A3443" s="6" t="s">
        <v>21</v>
      </c>
      <c r="B3443" s="7" t="n">
        <v>2087184</v>
      </c>
      <c r="C3443" s="6" t="n">
        <v>6686</v>
      </c>
      <c r="D3443" s="8" t="n">
        <f aca="false">C3443/58039824</f>
        <v>0.000115196765586333</v>
      </c>
      <c r="E3443" s="6" t="n">
        <v>8677</v>
      </c>
      <c r="F3443" s="7" t="n">
        <f aca="false">E3443/57700746</f>
        <v>0.000150379338249804</v>
      </c>
      <c r="G3443" s="8" t="n">
        <f aca="false">F3443/$D3443</f>
        <v>1.30541285151886</v>
      </c>
      <c r="H3443" s="6" t="n">
        <v>8892</v>
      </c>
      <c r="I3443" s="7" t="n">
        <f aca="false">H3443/41918464</f>
        <v>0.000212126093169826</v>
      </c>
      <c r="J3443" s="8" t="n">
        <f aca="false">I3443/$D3443</f>
        <v>1.84142403729948</v>
      </c>
      <c r="K3443" s="6" t="n">
        <v>10716</v>
      </c>
      <c r="L3443" s="7" t="n">
        <f aca="false">K3443/43192891</f>
        <v>0.000248096382342178</v>
      </c>
      <c r="M3443" s="8" t="n">
        <f aca="false">L3443/$D3443</f>
        <v>2.15367489772311</v>
      </c>
      <c r="N3443" s="6" t="n">
        <v>13732</v>
      </c>
      <c r="O3443" s="7" t="n">
        <f aca="false">N3443/49735264</f>
        <v>0.000276101882157497</v>
      </c>
      <c r="P3443" s="8" t="n">
        <f aca="false">O3443/$D3443</f>
        <v>2.39678502041428</v>
      </c>
      <c r="Q3443" s="6" t="n">
        <v>10972</v>
      </c>
      <c r="R3443" s="9" t="n">
        <f aca="false">Q3443/50554893</f>
        <v>0.000217031415732598</v>
      </c>
      <c r="S3443" s="8" t="n">
        <f aca="false">R3443/$D3443</f>
        <v>1.88400615788077</v>
      </c>
      <c r="T3443" s="10" t="n">
        <f aca="false">AVERAGE(G3443,J3443,M3443,P3443)</f>
        <v>1.92432420173893</v>
      </c>
    </row>
    <row r="3444" s="5" customFormat="true" ht="15.25" hidden="false" customHeight="false" outlineLevel="0" collapsed="false">
      <c r="A3444" s="6" t="s">
        <v>1089</v>
      </c>
      <c r="B3444" s="7" t="n">
        <v>2087752</v>
      </c>
      <c r="C3444" s="6" t="n">
        <v>915</v>
      </c>
      <c r="D3444" s="8" t="n">
        <f aca="false">C3444/58039824</f>
        <v>1.57650374680668E-005</v>
      </c>
      <c r="E3444" s="6" t="n">
        <v>6832</v>
      </c>
      <c r="F3444" s="7" t="n">
        <f aca="false">E3444/57700746</f>
        <v>0.00011840401508847</v>
      </c>
      <c r="G3444" s="8" t="n">
        <f aca="false">F3444/$D3444</f>
        <v>7.51054447718925</v>
      </c>
      <c r="H3444" s="6" t="n">
        <v>3181</v>
      </c>
      <c r="I3444" s="7" t="n">
        <f aca="false">H3444/41918464</f>
        <v>7.58854141220442E-005</v>
      </c>
      <c r="J3444" s="8" t="n">
        <f aca="false">I3444/$D3444</f>
        <v>4.81352577028476</v>
      </c>
      <c r="K3444" s="6" t="n">
        <v>2378</v>
      </c>
      <c r="L3444" s="7" t="n">
        <f aca="false">K3444/43192891</f>
        <v>5.50553562159106E-005</v>
      </c>
      <c r="M3444" s="8" t="n">
        <f aca="false">L3444/$D3444</f>
        <v>3.49224391806422</v>
      </c>
      <c r="N3444" s="6" t="n">
        <v>5343</v>
      </c>
      <c r="O3444" s="7" t="n">
        <f aca="false">N3444/49735264</f>
        <v>0.000107428805444765</v>
      </c>
      <c r="P3444" s="8" t="n">
        <f aca="false">O3444/$D3444</f>
        <v>6.81437044868238</v>
      </c>
      <c r="Q3444" s="6" t="n">
        <v>1222</v>
      </c>
      <c r="R3444" s="9" t="n">
        <f aca="false">Q3444/50554893</f>
        <v>2.41717453541045E-005</v>
      </c>
      <c r="S3444" s="8" t="n">
        <f aca="false">R3444/$D3444</f>
        <v>1.53325010505469</v>
      </c>
      <c r="T3444" s="10" t="n">
        <f aca="false">AVERAGE(G3444,J3444,M3444,P3444)</f>
        <v>5.65767115355515</v>
      </c>
    </row>
    <row r="3445" s="5" customFormat="true" ht="15.25" hidden="false" customHeight="false" outlineLevel="0" collapsed="false">
      <c r="A3445" s="6" t="s">
        <v>21</v>
      </c>
      <c r="B3445" s="7" t="n">
        <v>2088398</v>
      </c>
      <c r="C3445" s="6" t="n">
        <v>4720</v>
      </c>
      <c r="D3445" s="8" t="n">
        <f aca="false">C3445/58039824</f>
        <v>8.13234719664209E-005</v>
      </c>
      <c r="E3445" s="6" t="n">
        <v>1</v>
      </c>
      <c r="F3445" s="7" t="n">
        <f aca="false">E3445/57700746</f>
        <v>1.73307984614272E-008</v>
      </c>
      <c r="G3445" s="8" t="n">
        <f aca="false">F3445/$D3445</f>
        <v>0.00021310942637303</v>
      </c>
      <c r="H3445" s="6" t="n">
        <v>103</v>
      </c>
      <c r="I3445" s="7" t="n">
        <f aca="false">H3445/41918464</f>
        <v>2.45715110171976E-006</v>
      </c>
      <c r="J3445" s="8" t="n">
        <f aca="false">I3445/$D3445</f>
        <v>0.030214537602801</v>
      </c>
      <c r="K3445" s="6" t="n">
        <v>0</v>
      </c>
      <c r="L3445" s="7" t="n">
        <f aca="false">K3445/43192891</f>
        <v>0</v>
      </c>
      <c r="M3445" s="8" t="n">
        <f aca="false">L3445/$D3445</f>
        <v>0</v>
      </c>
      <c r="N3445" s="6" t="n">
        <v>81</v>
      </c>
      <c r="O3445" s="7" t="n">
        <f aca="false">N3445/49735264</f>
        <v>1.6286231033176E-006</v>
      </c>
      <c r="P3445" s="8" t="n">
        <f aca="false">O3445/$D3445</f>
        <v>0.0200264826862049</v>
      </c>
      <c r="Q3445" s="6" t="n">
        <v>0</v>
      </c>
      <c r="R3445" s="9" t="n">
        <f aca="false">Q3445/50554893</f>
        <v>0</v>
      </c>
      <c r="S3445" s="8" t="n">
        <f aca="false">R3445/$D3445</f>
        <v>0</v>
      </c>
      <c r="T3445" s="10" t="n">
        <f aca="false">AVERAGE(G3445,J3445,M3445,P3445)</f>
        <v>0.0126135324288447</v>
      </c>
    </row>
    <row r="3446" s="5" customFormat="true" ht="15.25" hidden="false" customHeight="false" outlineLevel="0" collapsed="false">
      <c r="A3446" s="6" t="s">
        <v>1090</v>
      </c>
      <c r="B3446" s="7" t="n">
        <v>2088778</v>
      </c>
      <c r="C3446" s="6" t="n">
        <v>3602</v>
      </c>
      <c r="D3446" s="8" t="n">
        <f aca="false">C3446/58039824</f>
        <v>6.20608360218322E-005</v>
      </c>
      <c r="E3446" s="6" t="n">
        <v>11409</v>
      </c>
      <c r="F3446" s="7" t="n">
        <f aca="false">E3446/57700746</f>
        <v>0.000197727079646423</v>
      </c>
      <c r="G3446" s="8" t="n">
        <f aca="false">F3446/$D3446</f>
        <v>3.18602023950926</v>
      </c>
      <c r="H3446" s="6" t="n">
        <v>5654</v>
      </c>
      <c r="I3446" s="7" t="n">
        <f aca="false">H3446/41918464</f>
        <v>0.000134880896399257</v>
      </c>
      <c r="J3446" s="8" t="n">
        <f aca="false">I3446/$D3446</f>
        <v>2.17336576567883</v>
      </c>
      <c r="K3446" s="6" t="n">
        <v>4215</v>
      </c>
      <c r="L3446" s="7" t="n">
        <f aca="false">K3446/43192891</f>
        <v>9.75855031329114E-005</v>
      </c>
      <c r="M3446" s="8" t="n">
        <f aca="false">L3446/$D3446</f>
        <v>1.57241683142299</v>
      </c>
      <c r="N3446" s="6" t="n">
        <v>5400</v>
      </c>
      <c r="O3446" s="7" t="n">
        <f aca="false">N3446/49735264</f>
        <v>0.000108574873554507</v>
      </c>
      <c r="P3446" s="8" t="n">
        <f aca="false">O3446/$D3446</f>
        <v>1.7494909916507</v>
      </c>
      <c r="Q3446" s="6" t="n">
        <v>34042</v>
      </c>
      <c r="R3446" s="9" t="n">
        <f aca="false">Q3446/50554893</f>
        <v>0.000673367066566633</v>
      </c>
      <c r="S3446" s="8" t="n">
        <f aca="false">R3446/$D3446</f>
        <v>10.8501127237434</v>
      </c>
      <c r="T3446" s="10" t="n">
        <f aca="false">AVERAGE(G3446,J3446,M3446,P3446)</f>
        <v>2.17032345706544</v>
      </c>
    </row>
    <row r="3447" s="5" customFormat="true" ht="15.25" hidden="false" customHeight="false" outlineLevel="0" collapsed="false">
      <c r="A3447" s="6" t="s">
        <v>1091</v>
      </c>
      <c r="B3447" s="7" t="n">
        <v>2089479</v>
      </c>
      <c r="C3447" s="6" t="n">
        <v>329403</v>
      </c>
      <c r="D3447" s="8" t="n">
        <f aca="false">C3447/58039824</f>
        <v>0.00567546517715147</v>
      </c>
      <c r="E3447" s="6" t="n">
        <v>176976</v>
      </c>
      <c r="F3447" s="7" t="n">
        <f aca="false">E3447/57700746</f>
        <v>0.00306713538850954</v>
      </c>
      <c r="G3447" s="8" t="n">
        <f aca="false">F3447/$D3447</f>
        <v>0.540420087653315</v>
      </c>
      <c r="H3447" s="6" t="n">
        <v>103518</v>
      </c>
      <c r="I3447" s="7" t="n">
        <f aca="false">H3447/41918464</f>
        <v>0.00246950842473617</v>
      </c>
      <c r="J3447" s="8" t="n">
        <f aca="false">I3447/$D3447</f>
        <v>0.435120002969629</v>
      </c>
      <c r="K3447" s="6" t="n">
        <v>83058</v>
      </c>
      <c r="L3447" s="7" t="n">
        <f aca="false">K3447/43192891</f>
        <v>0.00192295533077422</v>
      </c>
      <c r="M3447" s="8" t="n">
        <f aca="false">L3447/$D3447</f>
        <v>0.338818981484679</v>
      </c>
      <c r="N3447" s="6" t="n">
        <v>91985</v>
      </c>
      <c r="O3447" s="7" t="n">
        <f aca="false">N3447/49735264</f>
        <v>0.00184949254516876</v>
      </c>
      <c r="P3447" s="8" t="n">
        <f aca="false">O3447/$D3447</f>
        <v>0.325875058244481</v>
      </c>
      <c r="Q3447" s="6" t="n">
        <v>124272</v>
      </c>
      <c r="R3447" s="9" t="n">
        <f aca="false">Q3447/50554893</f>
        <v>0.00245815968792576</v>
      </c>
      <c r="S3447" s="8" t="n">
        <f aca="false">R3447/$D3447</f>
        <v>0.433120389465505</v>
      </c>
      <c r="T3447" s="10" t="n">
        <f aca="false">AVERAGE(G3447,J3447,M3447,P3447)</f>
        <v>0.410058532588026</v>
      </c>
    </row>
    <row r="3448" s="5" customFormat="true" ht="15.25" hidden="false" customHeight="false" outlineLevel="0" collapsed="false">
      <c r="A3448" s="6" t="s">
        <v>1092</v>
      </c>
      <c r="B3448" s="7" t="n">
        <v>2091433</v>
      </c>
      <c r="C3448" s="6" t="n">
        <v>329</v>
      </c>
      <c r="D3448" s="8" t="n">
        <f aca="false">C3448/58039824</f>
        <v>5.66852166884586E-006</v>
      </c>
      <c r="E3448" s="6" t="n">
        <v>2677</v>
      </c>
      <c r="F3448" s="7" t="n">
        <f aca="false">E3448/57700746</f>
        <v>4.63945474812405E-005</v>
      </c>
      <c r="G3448" s="8" t="n">
        <f aca="false">F3448/$D3448</f>
        <v>8.18459383091442</v>
      </c>
      <c r="H3448" s="6" t="n">
        <v>280</v>
      </c>
      <c r="I3448" s="7" t="n">
        <f aca="false">H3448/41918464</f>
        <v>6.6796340629275E-006</v>
      </c>
      <c r="J3448" s="8" t="n">
        <f aca="false">I3448/$D3448</f>
        <v>1.17837320789276</v>
      </c>
      <c r="K3448" s="6" t="n">
        <v>1291</v>
      </c>
      <c r="L3448" s="7" t="n">
        <f aca="false">K3448/43192891</f>
        <v>2.98891778278976E-005</v>
      </c>
      <c r="M3448" s="8" t="n">
        <f aca="false">L3448/$D3448</f>
        <v>5.27283471317897</v>
      </c>
      <c r="N3448" s="6" t="n">
        <v>217</v>
      </c>
      <c r="O3448" s="7" t="n">
        <f aca="false">N3448/49735264</f>
        <v>4.36310140024591E-006</v>
      </c>
      <c r="P3448" s="8" t="n">
        <f aca="false">O3448/$D3448</f>
        <v>0.769707104451143</v>
      </c>
      <c r="Q3448" s="6" t="n">
        <v>9</v>
      </c>
      <c r="R3448" s="9" t="n">
        <f aca="false">Q3448/50554893</f>
        <v>1.78024311118609E-007</v>
      </c>
      <c r="S3448" s="8" t="n">
        <f aca="false">R3448/$D3448</f>
        <v>0.0314057741186788</v>
      </c>
      <c r="T3448" s="10" t="n">
        <f aca="false">AVERAGE(G3448,J3448,M3448,P3448)</f>
        <v>3.85137721410932</v>
      </c>
    </row>
    <row r="3449" s="5" customFormat="true" ht="15.25" hidden="false" customHeight="false" outlineLevel="0" collapsed="false">
      <c r="A3449" s="6" t="s">
        <v>1093</v>
      </c>
      <c r="B3449" s="7" t="n">
        <v>2109052</v>
      </c>
      <c r="C3449" s="6" t="n">
        <v>20</v>
      </c>
      <c r="D3449" s="8" t="n">
        <f aca="false">C3449/58039824</f>
        <v>3.44590982908563E-007</v>
      </c>
      <c r="E3449" s="6" t="n">
        <v>1635</v>
      </c>
      <c r="F3449" s="7" t="n">
        <f aca="false">E3449/57700746</f>
        <v>2.83358554844334E-005</v>
      </c>
      <c r="G3449" s="8" t="n">
        <f aca="false">F3449/$D3449</f>
        <v>82.2304032602975</v>
      </c>
      <c r="H3449" s="6" t="n">
        <v>3061</v>
      </c>
      <c r="I3449" s="7" t="n">
        <f aca="false">H3449/41918464</f>
        <v>7.30227138093609E-005</v>
      </c>
      <c r="J3449" s="8" t="n">
        <f aca="false">I3449/$D3449</f>
        <v>211.911272874884</v>
      </c>
      <c r="K3449" s="6" t="n">
        <v>827</v>
      </c>
      <c r="L3449" s="7" t="n">
        <f aca="false">K3449/43192891</f>
        <v>1.91466692979639E-005</v>
      </c>
      <c r="M3449" s="8" t="n">
        <f aca="false">L3449/$D3449</f>
        <v>55.5634658120013</v>
      </c>
      <c r="N3449" s="6" t="n">
        <v>5932</v>
      </c>
      <c r="O3449" s="7" t="n">
        <f aca="false">N3449/49735264</f>
        <v>0.000119271509245432</v>
      </c>
      <c r="P3449" s="8" t="n">
        <f aca="false">O3449/$D3449</f>
        <v>346.124870240962</v>
      </c>
      <c r="Q3449" s="6" t="n">
        <v>7643</v>
      </c>
      <c r="R3449" s="9" t="n">
        <f aca="false">Q3449/50554893</f>
        <v>0.000151182201097726</v>
      </c>
      <c r="S3449" s="8" t="n">
        <f aca="false">R3449/$D3449</f>
        <v>438.72941718223</v>
      </c>
      <c r="T3449" s="10" t="n">
        <f aca="false">AVERAGE(G3449,J3449,M3449,P3449)</f>
        <v>173.957503047036</v>
      </c>
    </row>
    <row r="3450" s="5" customFormat="true" ht="15.25" hidden="false" customHeight="false" outlineLevel="0" collapsed="false">
      <c r="A3450" s="6" t="s">
        <v>1094</v>
      </c>
      <c r="B3450" s="7" t="n">
        <v>2110108</v>
      </c>
      <c r="C3450" s="6" t="n">
        <v>1556</v>
      </c>
      <c r="D3450" s="8" t="n">
        <f aca="false">C3450/58039824</f>
        <v>2.68091784702862E-005</v>
      </c>
      <c r="E3450" s="6" t="n">
        <v>7078</v>
      </c>
      <c r="F3450" s="7" t="n">
        <f aca="false">E3450/57700746</f>
        <v>0.000122667391509982</v>
      </c>
      <c r="G3450" s="8" t="n">
        <f aca="false">F3450/$D3450</f>
        <v>4.57557443044886</v>
      </c>
      <c r="H3450" s="6" t="n">
        <v>5181</v>
      </c>
      <c r="I3450" s="7" t="n">
        <f aca="false">H3450/41918464</f>
        <v>0.000123597086000098</v>
      </c>
      <c r="J3450" s="8" t="n">
        <f aca="false">I3450/$D3450</f>
        <v>4.61025264675998</v>
      </c>
      <c r="K3450" s="6" t="n">
        <v>3430</v>
      </c>
      <c r="L3450" s="7" t="n">
        <f aca="false">K3450/43192891</f>
        <v>7.94112160725708E-005</v>
      </c>
      <c r="M3450" s="8" t="n">
        <f aca="false">L3450/$D3450</f>
        <v>2.96209061984446</v>
      </c>
      <c r="N3450" s="6" t="n">
        <v>2696</v>
      </c>
      <c r="O3450" s="7" t="n">
        <f aca="false">N3450/49735264</f>
        <v>5.42070109449907E-005</v>
      </c>
      <c r="P3450" s="8" t="n">
        <f aca="false">O3450/$D3450</f>
        <v>2.02195718175664</v>
      </c>
      <c r="Q3450" s="6" t="n">
        <v>854</v>
      </c>
      <c r="R3450" s="9" t="n">
        <f aca="false">Q3450/50554893</f>
        <v>1.68925290772547E-005</v>
      </c>
      <c r="S3450" s="8" t="n">
        <f aca="false">R3450/$D3450</f>
        <v>0.630102451515903</v>
      </c>
      <c r="T3450" s="10" t="n">
        <f aca="false">AVERAGE(G3450,J3450,M3450,P3450)</f>
        <v>3.54246871970249</v>
      </c>
    </row>
    <row r="3451" s="5" customFormat="true" ht="15.25" hidden="false" customHeight="false" outlineLevel="0" collapsed="false">
      <c r="A3451" s="6" t="s">
        <v>21</v>
      </c>
      <c r="B3451" s="7" t="n">
        <v>2113832</v>
      </c>
      <c r="C3451" s="6" t="n">
        <v>1442</v>
      </c>
      <c r="D3451" s="8" t="n">
        <f aca="false">C3451/58039824</f>
        <v>2.48450098677074E-005</v>
      </c>
      <c r="E3451" s="6" t="n">
        <v>4922</v>
      </c>
      <c r="F3451" s="7" t="n">
        <f aca="false">E3451/57700746</f>
        <v>8.53021900271445E-005</v>
      </c>
      <c r="G3451" s="8" t="n">
        <f aca="false">F3451/$D3451</f>
        <v>3.43337315949378</v>
      </c>
      <c r="H3451" s="6" t="n">
        <v>2981</v>
      </c>
      <c r="I3451" s="7" t="n">
        <f aca="false">H3451/41918464</f>
        <v>7.11142469342388E-005</v>
      </c>
      <c r="J3451" s="8" t="n">
        <f aca="false">I3451/$D3451</f>
        <v>2.86231510121759</v>
      </c>
      <c r="K3451" s="6" t="n">
        <v>3900</v>
      </c>
      <c r="L3451" s="7" t="n">
        <f aca="false">K3451/43192891</f>
        <v>9.02926363507365E-005</v>
      </c>
      <c r="M3451" s="8" t="n">
        <f aca="false">L3451/$D3451</f>
        <v>3.63423628453034</v>
      </c>
      <c r="N3451" s="6" t="n">
        <v>1521</v>
      </c>
      <c r="O3451" s="7" t="n">
        <f aca="false">N3451/49735264</f>
        <v>3.05819227178527E-005</v>
      </c>
      <c r="P3451" s="8" t="n">
        <f aca="false">O3451/$D3451</f>
        <v>1.2309080527918</v>
      </c>
      <c r="Q3451" s="6" t="n">
        <v>2467</v>
      </c>
      <c r="R3451" s="9" t="n">
        <f aca="false">Q3451/50554893</f>
        <v>4.87984417255121E-005</v>
      </c>
      <c r="S3451" s="8" t="n">
        <f aca="false">R3451/$D3451</f>
        <v>1.96411440306725</v>
      </c>
      <c r="T3451" s="10" t="n">
        <f aca="false">AVERAGE(G3451,J3451,M3451,P3451)</f>
        <v>2.79020814950837</v>
      </c>
    </row>
    <row r="3452" s="5" customFormat="true" ht="15.25" hidden="false" customHeight="false" outlineLevel="0" collapsed="false">
      <c r="A3452" s="6" t="s">
        <v>1095</v>
      </c>
      <c r="B3452" s="7" t="n">
        <v>2114616</v>
      </c>
      <c r="C3452" s="6" t="n">
        <v>6577</v>
      </c>
      <c r="D3452" s="8" t="n">
        <f aca="false">C3452/58039824</f>
        <v>0.000113318744729481</v>
      </c>
      <c r="E3452" s="6" t="n">
        <v>10345</v>
      </c>
      <c r="F3452" s="7" t="n">
        <f aca="false">E3452/57700746</f>
        <v>0.000179287110083464</v>
      </c>
      <c r="G3452" s="8" t="n">
        <f aca="false">F3452/$D3452</f>
        <v>1.58214874786573</v>
      </c>
      <c r="H3452" s="6" t="n">
        <v>3353</v>
      </c>
      <c r="I3452" s="7" t="n">
        <f aca="false">H3452/41918464</f>
        <v>7.99886179035568E-005</v>
      </c>
      <c r="J3452" s="8" t="n">
        <f aca="false">I3452/$D3452</f>
        <v>0.705872784723382</v>
      </c>
      <c r="K3452" s="6" t="n">
        <v>5858</v>
      </c>
      <c r="L3452" s="7" t="n">
        <f aca="false">K3452/43192891</f>
        <v>0.000135624170190414</v>
      </c>
      <c r="M3452" s="8" t="n">
        <f aca="false">L3452/$D3452</f>
        <v>1.19683791515853</v>
      </c>
      <c r="N3452" s="6" t="n">
        <v>5613</v>
      </c>
      <c r="O3452" s="7" t="n">
        <f aca="false">N3452/49735264</f>
        <v>0.00011285754912249</v>
      </c>
      <c r="P3452" s="8" t="n">
        <f aca="false">O3452/$D3452</f>
        <v>0.995930103107901</v>
      </c>
      <c r="Q3452" s="6" t="n">
        <v>19</v>
      </c>
      <c r="R3452" s="9" t="n">
        <f aca="false">Q3452/50554893</f>
        <v>3.75829101250397E-007</v>
      </c>
      <c r="S3452" s="8" t="n">
        <f aca="false">R3452/$D3452</f>
        <v>0.00331656604692888</v>
      </c>
      <c r="T3452" s="10" t="n">
        <f aca="false">AVERAGE(G3452,J3452,M3452,P3452)</f>
        <v>1.12019738771389</v>
      </c>
    </row>
    <row r="3453" s="5" customFormat="true" ht="15.25" hidden="false" customHeight="false" outlineLevel="0" collapsed="false">
      <c r="A3453" s="6" t="s">
        <v>1095</v>
      </c>
      <c r="B3453" s="7" t="n">
        <v>2114994</v>
      </c>
      <c r="C3453" s="6" t="n">
        <v>645</v>
      </c>
      <c r="D3453" s="8" t="n">
        <f aca="false">C3453/58039824</f>
        <v>1.11130591988012E-005</v>
      </c>
      <c r="E3453" s="6" t="n">
        <v>0</v>
      </c>
      <c r="F3453" s="7" t="n">
        <f aca="false">E3453/57700746</f>
        <v>0</v>
      </c>
      <c r="G3453" s="8" t="n">
        <f aca="false">F3453/$D3453</f>
        <v>0</v>
      </c>
      <c r="H3453" s="6" t="n">
        <v>0</v>
      </c>
      <c r="I3453" s="7" t="n">
        <f aca="false">H3453/41918464</f>
        <v>0</v>
      </c>
      <c r="J3453" s="8" t="n">
        <f aca="false">I3453/$D3453</f>
        <v>0</v>
      </c>
      <c r="K3453" s="6" t="n">
        <v>0</v>
      </c>
      <c r="L3453" s="7" t="n">
        <f aca="false">K3453/43192891</f>
        <v>0</v>
      </c>
      <c r="M3453" s="8" t="n">
        <f aca="false">L3453/$D3453</f>
        <v>0</v>
      </c>
      <c r="N3453" s="6" t="n">
        <v>0</v>
      </c>
      <c r="O3453" s="7" t="n">
        <f aca="false">N3453/49735264</f>
        <v>0</v>
      </c>
      <c r="P3453" s="8" t="n">
        <f aca="false">O3453/$D3453</f>
        <v>0</v>
      </c>
      <c r="Q3453" s="6" t="n">
        <v>0</v>
      </c>
      <c r="R3453" s="9" t="n">
        <f aca="false">Q3453/50554893</f>
        <v>0</v>
      </c>
      <c r="S3453" s="8" t="n">
        <f aca="false">R3453/$D3453</f>
        <v>0</v>
      </c>
      <c r="T3453" s="10" t="n">
        <f aca="false">AVERAGE(G3453,J3453,M3453,P3453)</f>
        <v>0</v>
      </c>
    </row>
    <row r="3454" s="5" customFormat="true" ht="15.25" hidden="false" customHeight="false" outlineLevel="0" collapsed="false">
      <c r="A3454" s="6" t="s">
        <v>1096</v>
      </c>
      <c r="B3454" s="7" t="n">
        <v>2116752</v>
      </c>
      <c r="C3454" s="6" t="n">
        <v>13643</v>
      </c>
      <c r="D3454" s="8" t="n">
        <f aca="false">C3454/58039824</f>
        <v>0.000235062738991076</v>
      </c>
      <c r="E3454" s="6" t="n">
        <v>17083</v>
      </c>
      <c r="F3454" s="7" t="n">
        <f aca="false">E3454/57700746</f>
        <v>0.00029606203011656</v>
      </c>
      <c r="G3454" s="8" t="n">
        <f aca="false">F3454/$D3454</f>
        <v>1.25950217115355</v>
      </c>
      <c r="H3454" s="6" t="n">
        <v>15281</v>
      </c>
      <c r="I3454" s="7" t="n">
        <f aca="false">H3454/41918464</f>
        <v>0.000364541028984268</v>
      </c>
      <c r="J3454" s="8" t="n">
        <f aca="false">I3454/$D3454</f>
        <v>1.55082439075173</v>
      </c>
      <c r="K3454" s="6" t="n">
        <v>15102</v>
      </c>
      <c r="L3454" s="7" t="n">
        <f aca="false">K3454/43192891</f>
        <v>0.000349640870299698</v>
      </c>
      <c r="M3454" s="8" t="n">
        <f aca="false">L3454/$D3454</f>
        <v>1.48743638315629</v>
      </c>
      <c r="N3454" s="6" t="n">
        <v>24476</v>
      </c>
      <c r="O3454" s="7" t="n">
        <f aca="false">N3454/49735264</f>
        <v>0.000492125667614834</v>
      </c>
      <c r="P3454" s="8" t="n">
        <f aca="false">O3454/$D3454</f>
        <v>2.0935928413287</v>
      </c>
      <c r="Q3454" s="6" t="n">
        <v>5751</v>
      </c>
      <c r="R3454" s="9" t="n">
        <f aca="false">Q3454/50554893</f>
        <v>0.000113757534804791</v>
      </c>
      <c r="S3454" s="8" t="n">
        <f aca="false">R3454/$D3454</f>
        <v>0.483945415139189</v>
      </c>
      <c r="T3454" s="10" t="n">
        <f aca="false">AVERAGE(G3454,J3454,M3454,P3454)</f>
        <v>1.59783894659757</v>
      </c>
    </row>
    <row r="3455" s="5" customFormat="true" ht="15.25" hidden="false" customHeight="false" outlineLevel="0" collapsed="false">
      <c r="A3455" s="6" t="s">
        <v>1096</v>
      </c>
      <c r="B3455" s="7" t="n">
        <v>2116860</v>
      </c>
      <c r="C3455" s="6" t="n">
        <v>384</v>
      </c>
      <c r="D3455" s="8" t="n">
        <f aca="false">C3455/58039824</f>
        <v>6.61614687184441E-006</v>
      </c>
      <c r="E3455" s="6" t="n">
        <v>1568</v>
      </c>
      <c r="F3455" s="7" t="n">
        <f aca="false">E3455/57700746</f>
        <v>2.71746919875178E-005</v>
      </c>
      <c r="G3455" s="8" t="n">
        <f aca="false">F3455/$D3455</f>
        <v>4.10732901096287</v>
      </c>
      <c r="H3455" s="6" t="n">
        <v>2231</v>
      </c>
      <c r="I3455" s="7" t="n">
        <f aca="false">H3455/41918464</f>
        <v>5.32223699799687E-005</v>
      </c>
      <c r="J3455" s="8" t="n">
        <f aca="false">I3455/$D3455</f>
        <v>8.04431506901112</v>
      </c>
      <c r="K3455" s="6" t="n">
        <v>300</v>
      </c>
      <c r="L3455" s="7" t="n">
        <f aca="false">K3455/43192891</f>
        <v>6.94558741159512E-006</v>
      </c>
      <c r="M3455" s="8" t="n">
        <f aca="false">L3455/$D3455</f>
        <v>1.04979341392082</v>
      </c>
      <c r="N3455" s="6" t="n">
        <v>445</v>
      </c>
      <c r="O3455" s="7" t="n">
        <f aca="false">N3455/49735264</f>
        <v>8.94737383921397E-006</v>
      </c>
      <c r="P3455" s="8" t="n">
        <f aca="false">O3455/$D3455</f>
        <v>1.35235417419318</v>
      </c>
      <c r="Q3455" s="6" t="n">
        <v>334</v>
      </c>
      <c r="R3455" s="9" t="n">
        <f aca="false">Q3455/50554893</f>
        <v>6.60667999040172E-006</v>
      </c>
      <c r="S3455" s="8" t="n">
        <f aca="false">R3455/$D3455</f>
        <v>0.998569124654264</v>
      </c>
      <c r="T3455" s="10" t="n">
        <f aca="false">AVERAGE(G3455,J3455,M3455,P3455)</f>
        <v>3.638447917022</v>
      </c>
    </row>
    <row r="3456" s="5" customFormat="true" ht="15.25" hidden="false" customHeight="false" outlineLevel="0" collapsed="false">
      <c r="A3456" s="6" t="s">
        <v>1096</v>
      </c>
      <c r="B3456" s="7" t="n">
        <v>2116917</v>
      </c>
      <c r="C3456" s="6" t="n">
        <v>3829</v>
      </c>
      <c r="D3456" s="8" t="n">
        <f aca="false">C3456/58039824</f>
        <v>6.59719436778444E-005</v>
      </c>
      <c r="E3456" s="6" t="n">
        <v>1798</v>
      </c>
      <c r="F3456" s="7" t="n">
        <f aca="false">E3456/57700746</f>
        <v>3.11607756336461E-005</v>
      </c>
      <c r="G3456" s="8" t="n">
        <f aca="false">F3456/$D3456</f>
        <v>0.472333751235389</v>
      </c>
      <c r="H3456" s="6" t="n">
        <v>1034</v>
      </c>
      <c r="I3456" s="7" t="n">
        <f aca="false">H3456/41918464</f>
        <v>2.46669343609537E-005</v>
      </c>
      <c r="J3456" s="8" t="n">
        <f aca="false">I3456/$D3456</f>
        <v>0.373900373186029</v>
      </c>
      <c r="K3456" s="6" t="n">
        <v>139</v>
      </c>
      <c r="L3456" s="7" t="n">
        <f aca="false">K3456/43192891</f>
        <v>3.2181221673724E-006</v>
      </c>
      <c r="M3456" s="8" t="n">
        <f aca="false">L3456/$D3456</f>
        <v>0.0487801630203168</v>
      </c>
      <c r="N3456" s="6" t="n">
        <v>723</v>
      </c>
      <c r="O3456" s="7" t="n">
        <f aca="false">N3456/49735264</f>
        <v>1.45369691814645E-005</v>
      </c>
      <c r="P3456" s="8" t="n">
        <f aca="false">O3456/$D3456</f>
        <v>0.220350778998596</v>
      </c>
      <c r="Q3456" s="6" t="n">
        <v>0</v>
      </c>
      <c r="R3456" s="9" t="n">
        <f aca="false">Q3456/50554893</f>
        <v>0</v>
      </c>
      <c r="S3456" s="8" t="n">
        <f aca="false">R3456/$D3456</f>
        <v>0</v>
      </c>
      <c r="T3456" s="10" t="n">
        <f aca="false">AVERAGE(G3456,J3456,M3456,P3456)</f>
        <v>0.278841266610083</v>
      </c>
    </row>
    <row r="3457" s="5" customFormat="true" ht="15.25" hidden="false" customHeight="false" outlineLevel="0" collapsed="false">
      <c r="A3457" s="6" t="s">
        <v>21</v>
      </c>
      <c r="B3457" s="7" t="n">
        <v>2119156</v>
      </c>
      <c r="C3457" s="6" t="n">
        <v>13593</v>
      </c>
      <c r="D3457" s="8" t="n">
        <f aca="false">C3457/58039824</f>
        <v>0.000234201261533805</v>
      </c>
      <c r="E3457" s="6" t="n">
        <v>26474</v>
      </c>
      <c r="F3457" s="7" t="n">
        <f aca="false">E3457/57700746</f>
        <v>0.000458815558467823</v>
      </c>
      <c r="G3457" s="8" t="n">
        <f aca="false">F3457/$D3457</f>
        <v>1.95906527344473</v>
      </c>
      <c r="H3457" s="6" t="n">
        <v>12417</v>
      </c>
      <c r="I3457" s="7" t="n">
        <f aca="false">H3457/41918464</f>
        <v>0.000296217914854895</v>
      </c>
      <c r="J3457" s="8" t="n">
        <f aca="false">I3457/$D3457</f>
        <v>1.26480068004305</v>
      </c>
      <c r="K3457" s="6" t="n">
        <v>22402</v>
      </c>
      <c r="L3457" s="7" t="n">
        <f aca="false">K3457/43192891</f>
        <v>0.000518650163981846</v>
      </c>
      <c r="M3457" s="8" t="n">
        <f aca="false">L3457/$D3457</f>
        <v>2.21454897631704</v>
      </c>
      <c r="N3457" s="6" t="n">
        <v>11698</v>
      </c>
      <c r="O3457" s="7" t="n">
        <f aca="false">N3457/49735264</f>
        <v>0.000235205346451966</v>
      </c>
      <c r="P3457" s="8" t="n">
        <f aca="false">O3457/$D3457</f>
        <v>1.00428727373877</v>
      </c>
      <c r="Q3457" s="6" t="n">
        <v>12745</v>
      </c>
      <c r="R3457" s="9" t="n">
        <f aca="false">Q3457/50554893</f>
        <v>0.000252102205022964</v>
      </c>
      <c r="S3457" s="8" t="n">
        <f aca="false">R3457/$D3457</f>
        <v>1.07643401821119</v>
      </c>
      <c r="T3457" s="10" t="n">
        <f aca="false">AVERAGE(G3457,J3457,M3457,P3457)</f>
        <v>1.6106755508859</v>
      </c>
    </row>
    <row r="3458" s="5" customFormat="true" ht="15.25" hidden="false" customHeight="false" outlineLevel="0" collapsed="false">
      <c r="A3458" s="6" t="s">
        <v>21</v>
      </c>
      <c r="B3458" s="7" t="n">
        <v>2119997</v>
      </c>
      <c r="C3458" s="6" t="n">
        <v>11442</v>
      </c>
      <c r="D3458" s="8" t="n">
        <f aca="false">C3458/58039824</f>
        <v>0.000197140501321989</v>
      </c>
      <c r="E3458" s="6" t="n">
        <v>25531</v>
      </c>
      <c r="F3458" s="7" t="n">
        <f aca="false">E3458/57700746</f>
        <v>0.000442472615518697</v>
      </c>
      <c r="G3458" s="8" t="n">
        <f aca="false">F3458/$D3458</f>
        <v>2.24445313140402</v>
      </c>
      <c r="H3458" s="6" t="n">
        <v>23663</v>
      </c>
      <c r="I3458" s="7" t="n">
        <f aca="false">H3458/41918464</f>
        <v>0.000564500645825191</v>
      </c>
      <c r="J3458" s="8" t="n">
        <f aca="false">I3458/$D3458</f>
        <v>2.86344329064677</v>
      </c>
      <c r="K3458" s="6" t="n">
        <v>20382</v>
      </c>
      <c r="L3458" s="7" t="n">
        <f aca="false">K3458/43192891</f>
        <v>0.000471883208743772</v>
      </c>
      <c r="M3458" s="8" t="n">
        <f aca="false">L3458/$D3458</f>
        <v>2.39363908268168</v>
      </c>
      <c r="N3458" s="6" t="n">
        <v>32469</v>
      </c>
      <c r="O3458" s="7" t="n">
        <f aca="false">N3458/49735264</f>
        <v>0.000652836586933569</v>
      </c>
      <c r="P3458" s="8" t="n">
        <f aca="false">O3458/$D3458</f>
        <v>3.31152950588927</v>
      </c>
      <c r="Q3458" s="6" t="n">
        <v>25915</v>
      </c>
      <c r="R3458" s="9" t="n">
        <f aca="false">Q3458/50554893</f>
        <v>0.000512611113626529</v>
      </c>
      <c r="S3458" s="8" t="n">
        <f aca="false">R3458/$D3458</f>
        <v>2.60023237330255</v>
      </c>
      <c r="T3458" s="10" t="n">
        <f aca="false">AVERAGE(G3458,J3458,M3458,P3458)</f>
        <v>2.70326625265544</v>
      </c>
    </row>
    <row r="3459" s="5" customFormat="true" ht="15.25" hidden="false" customHeight="false" outlineLevel="0" collapsed="false">
      <c r="A3459" s="6" t="s">
        <v>1097</v>
      </c>
      <c r="B3459" s="7" t="n">
        <v>2120339</v>
      </c>
      <c r="C3459" s="6" t="n">
        <v>737</v>
      </c>
      <c r="D3459" s="8" t="n">
        <f aca="false">C3459/58039824</f>
        <v>1.26981777201805E-005</v>
      </c>
      <c r="E3459" s="6" t="n">
        <v>3740</v>
      </c>
      <c r="F3459" s="7" t="n">
        <f aca="false">E3459/57700746</f>
        <v>6.48171862457376E-005</v>
      </c>
      <c r="G3459" s="8" t="n">
        <f aca="false">F3459/$D3459</f>
        <v>5.10444787229014</v>
      </c>
      <c r="H3459" s="6" t="n">
        <v>3075</v>
      </c>
      <c r="I3459" s="7" t="n">
        <f aca="false">H3459/41918464</f>
        <v>7.33566955125073E-005</v>
      </c>
      <c r="J3459" s="8" t="n">
        <f aca="false">I3459/$D3459</f>
        <v>5.77694667132634</v>
      </c>
      <c r="K3459" s="6" t="n">
        <v>2653</v>
      </c>
      <c r="L3459" s="7" t="n">
        <f aca="false">K3459/43192891</f>
        <v>6.14221446765395E-005</v>
      </c>
      <c r="M3459" s="8" t="n">
        <f aca="false">L3459/$D3459</f>
        <v>4.83708340126036</v>
      </c>
      <c r="N3459" s="6" t="n">
        <v>2792</v>
      </c>
      <c r="O3459" s="7" t="n">
        <f aca="false">N3459/49735264</f>
        <v>5.6137230919293E-005</v>
      </c>
      <c r="P3459" s="8" t="n">
        <f aca="false">O3459/$D3459</f>
        <v>4.42088874138823</v>
      </c>
      <c r="Q3459" s="6" t="n">
        <v>315</v>
      </c>
      <c r="R3459" s="9" t="n">
        <f aca="false">Q3459/50554893</f>
        <v>6.23085088915132E-006</v>
      </c>
      <c r="S3459" s="8" t="n">
        <f aca="false">R3459/$D3459</f>
        <v>0.490688587485192</v>
      </c>
      <c r="T3459" s="10" t="n">
        <f aca="false">AVERAGE(G3459,J3459,M3459,P3459)</f>
        <v>5.03484167156627</v>
      </c>
    </row>
    <row r="3460" s="5" customFormat="true" ht="15.25" hidden="false" customHeight="false" outlineLevel="0" collapsed="false">
      <c r="A3460" s="6" t="s">
        <v>1098</v>
      </c>
      <c r="B3460" s="7" t="n">
        <v>2124131</v>
      </c>
      <c r="C3460" s="6" t="n">
        <v>170</v>
      </c>
      <c r="D3460" s="8" t="n">
        <f aca="false">C3460/58039824</f>
        <v>2.92902335472278E-006</v>
      </c>
      <c r="E3460" s="6" t="n">
        <v>9</v>
      </c>
      <c r="F3460" s="7" t="n">
        <f aca="false">E3460/57700746</f>
        <v>1.55977186152845E-007</v>
      </c>
      <c r="G3460" s="8" t="n">
        <f aca="false">F3460/$D3460</f>
        <v>0.0532522848960373</v>
      </c>
      <c r="H3460" s="6" t="n">
        <v>1035</v>
      </c>
      <c r="I3460" s="7" t="n">
        <f aca="false">H3460/41918464</f>
        <v>2.46907901968927E-005</v>
      </c>
      <c r="J3460" s="8" t="n">
        <f aca="false">I3460/$D3460</f>
        <v>8.42970069087399</v>
      </c>
      <c r="K3460" s="6" t="n">
        <v>766</v>
      </c>
      <c r="L3460" s="7" t="n">
        <f aca="false">K3460/43192891</f>
        <v>1.77343998576062E-005</v>
      </c>
      <c r="M3460" s="8" t="n">
        <f aca="false">L3460/$D3460</f>
        <v>6.05471439106523</v>
      </c>
      <c r="N3460" s="6" t="n">
        <v>1</v>
      </c>
      <c r="O3460" s="7" t="n">
        <f aca="false">N3460/49735264</f>
        <v>2.01064580656493E-008</v>
      </c>
      <c r="P3460" s="8" t="n">
        <f aca="false">O3460/$D3460</f>
        <v>0.00686456051408041</v>
      </c>
      <c r="Q3460" s="6" t="n">
        <v>0</v>
      </c>
      <c r="R3460" s="9" t="n">
        <f aca="false">Q3460/50554893</f>
        <v>0</v>
      </c>
      <c r="S3460" s="8" t="n">
        <f aca="false">R3460/$D3460</f>
        <v>0</v>
      </c>
      <c r="T3460" s="10" t="n">
        <f aca="false">AVERAGE(G3460,J3460,M3460,P3460)</f>
        <v>3.63613298183733</v>
      </c>
    </row>
    <row r="3461" s="5" customFormat="true" ht="15.25" hidden="false" customHeight="false" outlineLevel="0" collapsed="false">
      <c r="A3461" s="6" t="s">
        <v>1099</v>
      </c>
      <c r="B3461" s="7" t="n">
        <v>2124457</v>
      </c>
      <c r="C3461" s="6" t="n">
        <v>343</v>
      </c>
      <c r="D3461" s="8" t="n">
        <f aca="false">C3461/58039824</f>
        <v>5.90973535688185E-006</v>
      </c>
      <c r="E3461" s="6" t="n">
        <v>149</v>
      </c>
      <c r="F3461" s="7" t="n">
        <f aca="false">E3461/57700746</f>
        <v>2.58228897075265E-006</v>
      </c>
      <c r="G3461" s="8" t="n">
        <f aca="false">F3461/$D3461</f>
        <v>0.436955094401239</v>
      </c>
      <c r="H3461" s="6" t="n">
        <v>5</v>
      </c>
      <c r="I3461" s="7" t="n">
        <f aca="false">H3461/41918464</f>
        <v>1.19279179695134E-007</v>
      </c>
      <c r="J3461" s="8" t="n">
        <f aca="false">I3461/$D3461</f>
        <v>0.0201835061118657</v>
      </c>
      <c r="K3461" s="6" t="n">
        <v>534</v>
      </c>
      <c r="L3461" s="7" t="n">
        <f aca="false">K3461/43192891</f>
        <v>1.23631455926393E-005</v>
      </c>
      <c r="M3461" s="8" t="n">
        <f aca="false">L3461/$D3461</f>
        <v>2.09199648479056</v>
      </c>
      <c r="N3461" s="6" t="n">
        <v>2</v>
      </c>
      <c r="O3461" s="7" t="n">
        <f aca="false">N3461/49735264</f>
        <v>4.02129161312987E-008</v>
      </c>
      <c r="P3461" s="8" t="n">
        <f aca="false">O3461/$D3461</f>
        <v>0.00680452062620215</v>
      </c>
      <c r="Q3461" s="6" t="n">
        <v>0</v>
      </c>
      <c r="R3461" s="9" t="n">
        <f aca="false">Q3461/50554893</f>
        <v>0</v>
      </c>
      <c r="S3461" s="8" t="n">
        <f aca="false">R3461/$D3461</f>
        <v>0</v>
      </c>
      <c r="T3461" s="10" t="n">
        <f aca="false">AVERAGE(G3461,J3461,M3461,P3461)</f>
        <v>0.638984901482466</v>
      </c>
    </row>
    <row r="3462" s="5" customFormat="true" ht="15.25" hidden="false" customHeight="false" outlineLevel="0" collapsed="false">
      <c r="A3462" s="6" t="s">
        <v>1099</v>
      </c>
      <c r="B3462" s="7" t="n">
        <v>2124614</v>
      </c>
      <c r="C3462" s="6" t="n">
        <v>163441</v>
      </c>
      <c r="D3462" s="8" t="n">
        <f aca="false">C3462/58039824</f>
        <v>0.00281601474187792</v>
      </c>
      <c r="E3462" s="6" t="n">
        <v>302882</v>
      </c>
      <c r="F3462" s="7" t="n">
        <f aca="false">E3462/57700746</f>
        <v>0.00524918689959399</v>
      </c>
      <c r="G3462" s="8" t="n">
        <f aca="false">F3462/$D3462</f>
        <v>1.86404808949738</v>
      </c>
      <c r="H3462" s="6" t="n">
        <v>246972</v>
      </c>
      <c r="I3462" s="7" t="n">
        <f aca="false">H3462/41918464</f>
        <v>0.00589172351353332</v>
      </c>
      <c r="J3462" s="8" t="n">
        <f aca="false">I3462/$D3462</f>
        <v>2.09222040847851</v>
      </c>
      <c r="K3462" s="6" t="n">
        <v>289018</v>
      </c>
      <c r="L3462" s="7" t="n">
        <f aca="false">K3462/43192891</f>
        <v>0.00669133260841466</v>
      </c>
      <c r="M3462" s="8" t="n">
        <f aca="false">L3462/$D3462</f>
        <v>2.37617101533794</v>
      </c>
      <c r="N3462" s="6" t="n">
        <v>375922</v>
      </c>
      <c r="O3462" s="7" t="n">
        <f aca="false">N3462/49735264</f>
        <v>0.00755845992895504</v>
      </c>
      <c r="P3462" s="8" t="n">
        <f aca="false">O3462/$D3462</f>
        <v>2.6840981393139</v>
      </c>
      <c r="Q3462" s="6" t="n">
        <v>300493</v>
      </c>
      <c r="R3462" s="9" t="n">
        <f aca="false">Q3462/50554893</f>
        <v>0.00594389548010714</v>
      </c>
      <c r="S3462" s="8" t="n">
        <f aca="false">R3462/$D3462</f>
        <v>2.11074728825579</v>
      </c>
      <c r="T3462" s="10" t="n">
        <f aca="false">AVERAGE(G3462,J3462,M3462,P3462)</f>
        <v>2.25413441315693</v>
      </c>
    </row>
    <row r="3463" s="5" customFormat="true" ht="15.25" hidden="false" customHeight="false" outlineLevel="0" collapsed="false">
      <c r="A3463" s="6" t="s">
        <v>1100</v>
      </c>
      <c r="B3463" s="7" t="n">
        <v>2125025</v>
      </c>
      <c r="C3463" s="6" t="n">
        <v>2197</v>
      </c>
      <c r="D3463" s="8" t="n">
        <f aca="false">C3463/58039824</f>
        <v>3.78533194725056E-005</v>
      </c>
      <c r="E3463" s="6" t="n">
        <v>4489</v>
      </c>
      <c r="F3463" s="7" t="n">
        <f aca="false">E3463/57700746</f>
        <v>7.77979542933466E-005</v>
      </c>
      <c r="G3463" s="8" t="n">
        <f aca="false">F3463/$D3463</f>
        <v>2.05524787198265</v>
      </c>
      <c r="H3463" s="6" t="n">
        <v>6271</v>
      </c>
      <c r="I3463" s="7" t="n">
        <f aca="false">H3463/41918464</f>
        <v>0.000149599947173637</v>
      </c>
      <c r="J3463" s="8" t="n">
        <f aca="false">I3463/$D3463</f>
        <v>3.95209585997596</v>
      </c>
      <c r="K3463" s="6" t="n">
        <v>2928</v>
      </c>
      <c r="L3463" s="7" t="n">
        <f aca="false">K3463/43192891</f>
        <v>6.77889331371683E-005</v>
      </c>
      <c r="M3463" s="8" t="n">
        <f aca="false">L3463/$D3463</f>
        <v>1.79083192918936</v>
      </c>
      <c r="N3463" s="6" t="n">
        <v>748</v>
      </c>
      <c r="O3463" s="7" t="n">
        <f aca="false">N3463/49735264</f>
        <v>1.50396306331057E-005</v>
      </c>
      <c r="P3463" s="8" t="n">
        <f aca="false">O3463/$D3463</f>
        <v>0.397313388698436</v>
      </c>
      <c r="Q3463" s="6" t="n">
        <v>4</v>
      </c>
      <c r="R3463" s="9" t="n">
        <f aca="false">Q3463/50554893</f>
        <v>7.91219160527152E-008</v>
      </c>
      <c r="S3463" s="8" t="n">
        <f aca="false">R3463/$D3463</f>
        <v>0.00209022397917267</v>
      </c>
      <c r="T3463" s="10" t="n">
        <f aca="false">AVERAGE(G3463,J3463,M3463,P3463)</f>
        <v>2.0488722624616</v>
      </c>
    </row>
    <row r="3464" s="5" customFormat="true" ht="15.25" hidden="false" customHeight="false" outlineLevel="0" collapsed="false">
      <c r="A3464" s="6" t="s">
        <v>1100</v>
      </c>
      <c r="B3464" s="7" t="n">
        <v>2125316</v>
      </c>
      <c r="C3464" s="6" t="n">
        <v>17</v>
      </c>
      <c r="D3464" s="8" t="n">
        <f aca="false">C3464/58039824</f>
        <v>2.92902335472279E-007</v>
      </c>
      <c r="E3464" s="6" t="n">
        <v>2668</v>
      </c>
      <c r="F3464" s="7" t="n">
        <f aca="false">E3464/57700746</f>
        <v>4.62385702950877E-005</v>
      </c>
      <c r="G3464" s="8" t="n">
        <f aca="false">F3464/$D3464</f>
        <v>157.86344011403</v>
      </c>
      <c r="H3464" s="6" t="n">
        <v>864</v>
      </c>
      <c r="I3464" s="7" t="n">
        <f aca="false">H3464/41918464</f>
        <v>2.06114422513191E-005</v>
      </c>
      <c r="J3464" s="8" t="n">
        <f aca="false">I3464/$D3464</f>
        <v>70.3696753325133</v>
      </c>
      <c r="K3464" s="6" t="n">
        <v>1181</v>
      </c>
      <c r="L3464" s="7" t="n">
        <f aca="false">K3464/43192891</f>
        <v>2.73424624436461E-005</v>
      </c>
      <c r="M3464" s="8" t="n">
        <f aca="false">L3464/$D3464</f>
        <v>93.35010046799</v>
      </c>
      <c r="N3464" s="6" t="n">
        <v>2858</v>
      </c>
      <c r="O3464" s="7" t="n">
        <f aca="false">N3464/49735264</f>
        <v>5.74642571516259E-005</v>
      </c>
      <c r="P3464" s="8" t="n">
        <f aca="false">O3464/$D3464</f>
        <v>196.189139492418</v>
      </c>
      <c r="Q3464" s="6" t="n">
        <v>3372</v>
      </c>
      <c r="R3464" s="9" t="n">
        <f aca="false">Q3464/50554893</f>
        <v>6.66997752324389E-005</v>
      </c>
      <c r="S3464" s="8" t="n">
        <f aca="false">R3464/$D3464</f>
        <v>227.720189137077</v>
      </c>
      <c r="T3464" s="10" t="n">
        <f aca="false">AVERAGE(G3464,J3464,M3464,P3464)</f>
        <v>129.443088851738</v>
      </c>
    </row>
    <row r="3465" s="5" customFormat="true" ht="15.25" hidden="false" customHeight="false" outlineLevel="0" collapsed="false">
      <c r="A3465" s="6" t="s">
        <v>1100</v>
      </c>
      <c r="B3465" s="7" t="n">
        <v>2125865</v>
      </c>
      <c r="C3465" s="6" t="n">
        <v>891</v>
      </c>
      <c r="D3465" s="8" t="n">
        <f aca="false">C3465/58039824</f>
        <v>1.53515282885765E-005</v>
      </c>
      <c r="E3465" s="6" t="n">
        <v>1453</v>
      </c>
      <c r="F3465" s="7" t="n">
        <f aca="false">E3465/57700746</f>
        <v>2.51816501644537E-005</v>
      </c>
      <c r="G3465" s="8" t="n">
        <f aca="false">F3465/$D3465</f>
        <v>1.64033506574014</v>
      </c>
      <c r="H3465" s="6" t="n">
        <v>3107</v>
      </c>
      <c r="I3465" s="7" t="n">
        <f aca="false">H3465/41918464</f>
        <v>7.41200822625562E-005</v>
      </c>
      <c r="J3465" s="8" t="n">
        <f aca="false">I3465/$D3465</f>
        <v>4.82818914633477</v>
      </c>
      <c r="K3465" s="6" t="n">
        <v>2770</v>
      </c>
      <c r="L3465" s="7" t="n">
        <f aca="false">K3465/43192891</f>
        <v>6.41309237670616E-005</v>
      </c>
      <c r="M3465" s="8" t="n">
        <f aca="false">L3465/$D3465</f>
        <v>4.17749442019941</v>
      </c>
      <c r="N3465" s="6" t="n">
        <v>1953</v>
      </c>
      <c r="O3465" s="7" t="n">
        <f aca="false">N3465/49735264</f>
        <v>3.92679126022132E-005</v>
      </c>
      <c r="P3465" s="8" t="n">
        <f aca="false">O3465/$D3465</f>
        <v>2.5579155289336</v>
      </c>
      <c r="Q3465" s="6" t="n">
        <v>1143</v>
      </c>
      <c r="R3465" s="9" t="n">
        <f aca="false">Q3465/50554893</f>
        <v>2.26090875120634E-005</v>
      </c>
      <c r="S3465" s="8" t="n">
        <f aca="false">R3465/$D3465</f>
        <v>1.47275809203227</v>
      </c>
      <c r="T3465" s="10" t="n">
        <f aca="false">AVERAGE(G3465,J3465,M3465,P3465)</f>
        <v>3.30098354030198</v>
      </c>
    </row>
    <row r="3466" s="5" customFormat="true" ht="15.25" hidden="false" customHeight="false" outlineLevel="0" collapsed="false">
      <c r="A3466" s="6" t="s">
        <v>1100</v>
      </c>
      <c r="B3466" s="7" t="n">
        <v>2126018</v>
      </c>
      <c r="C3466" s="6" t="n">
        <v>33</v>
      </c>
      <c r="D3466" s="8" t="n">
        <f aca="false">C3466/58039824</f>
        <v>5.68575121799129E-007</v>
      </c>
      <c r="E3466" s="6" t="n">
        <v>2284</v>
      </c>
      <c r="F3466" s="7" t="n">
        <f aca="false">E3466/57700746</f>
        <v>3.95835436858997E-005</v>
      </c>
      <c r="G3466" s="8" t="n">
        <f aca="false">F3466/$D3466</f>
        <v>69.6188457219978</v>
      </c>
      <c r="H3466" s="6" t="n">
        <v>501</v>
      </c>
      <c r="I3466" s="7" t="n">
        <f aca="false">H3466/41918464</f>
        <v>1.19517738054524E-005</v>
      </c>
      <c r="J3466" s="8" t="n">
        <f aca="false">I3466/$D3466</f>
        <v>21.0205711562506</v>
      </c>
      <c r="K3466" s="6" t="n">
        <v>1500</v>
      </c>
      <c r="L3466" s="7" t="n">
        <f aca="false">K3466/43192891</f>
        <v>3.47279370579756E-005</v>
      </c>
      <c r="M3466" s="8" t="n">
        <f aca="false">L3466/$D3466</f>
        <v>61.0788895372115</v>
      </c>
      <c r="N3466" s="6" t="n">
        <v>2246</v>
      </c>
      <c r="O3466" s="7" t="n">
        <f aca="false">N3466/49735264</f>
        <v>4.51591048154485E-005</v>
      </c>
      <c r="P3466" s="8" t="n">
        <f aca="false">O3466/$D3466</f>
        <v>79.4250453177631</v>
      </c>
      <c r="Q3466" s="6" t="n">
        <v>0</v>
      </c>
      <c r="R3466" s="9" t="n">
        <f aca="false">Q3466/50554893</f>
        <v>0</v>
      </c>
      <c r="S3466" s="8" t="n">
        <f aca="false">R3466/$D3466</f>
        <v>0</v>
      </c>
      <c r="T3466" s="10" t="n">
        <f aca="false">AVERAGE(G3466,J3466,M3466,P3466)</f>
        <v>57.7858379333057</v>
      </c>
    </row>
    <row r="3467" s="5" customFormat="true" ht="15.25" hidden="false" customHeight="false" outlineLevel="0" collapsed="false">
      <c r="A3467" s="6" t="s">
        <v>1100</v>
      </c>
      <c r="B3467" s="7" t="n">
        <v>2126804</v>
      </c>
      <c r="C3467" s="6" t="n">
        <v>22</v>
      </c>
      <c r="D3467" s="8" t="n">
        <f aca="false">C3467/58039824</f>
        <v>3.79050081199419E-007</v>
      </c>
      <c r="E3467" s="6" t="n">
        <v>3188</v>
      </c>
      <c r="F3467" s="7" t="n">
        <f aca="false">E3467/57700746</f>
        <v>5.52505854950298E-005</v>
      </c>
      <c r="G3467" s="8" t="n">
        <f aca="false">F3467/$D3467</f>
        <v>145.760648092204</v>
      </c>
      <c r="H3467" s="6" t="n">
        <v>1827</v>
      </c>
      <c r="I3467" s="7" t="n">
        <f aca="false">H3467/41918464</f>
        <v>4.35846122606019E-005</v>
      </c>
      <c r="J3467" s="8" t="n">
        <f aca="false">I3467/$D3467</f>
        <v>114.983782941526</v>
      </c>
      <c r="K3467" s="6" t="n">
        <v>2840</v>
      </c>
      <c r="L3467" s="7" t="n">
        <f aca="false">K3467/43192891</f>
        <v>6.57515608297671E-005</v>
      </c>
      <c r="M3467" s="8" t="n">
        <f aca="false">L3467/$D3467</f>
        <v>173.464046285681</v>
      </c>
      <c r="N3467" s="6" t="n">
        <v>2423</v>
      </c>
      <c r="O3467" s="7" t="n">
        <f aca="false">N3467/49735264</f>
        <v>4.87179478930684E-005</v>
      </c>
      <c r="P3467" s="8" t="n">
        <f aca="false">O3467/$D3467</f>
        <v>128.526414607039</v>
      </c>
      <c r="Q3467" s="6" t="n">
        <v>13079</v>
      </c>
      <c r="R3467" s="9" t="n">
        <f aca="false">Q3467/50554893</f>
        <v>0.000258708885013366</v>
      </c>
      <c r="S3467" s="8" t="n">
        <f aca="false">R3467/$D3467</f>
        <v>682.519006973272</v>
      </c>
      <c r="T3467" s="10" t="n">
        <f aca="false">AVERAGE(G3467,J3467,M3467,P3467)</f>
        <v>140.683722981612</v>
      </c>
    </row>
    <row r="3468" s="5" customFormat="true" ht="15.25" hidden="false" customHeight="false" outlineLevel="0" collapsed="false">
      <c r="A3468" s="6" t="s">
        <v>1101</v>
      </c>
      <c r="B3468" s="7" t="n">
        <v>2126945</v>
      </c>
      <c r="C3468" s="6" t="n">
        <v>3566</v>
      </c>
      <c r="D3468" s="8" t="n">
        <f aca="false">C3468/58039824</f>
        <v>6.14405722525968E-005</v>
      </c>
      <c r="E3468" s="6" t="n">
        <v>240</v>
      </c>
      <c r="F3468" s="7" t="n">
        <f aca="false">E3468/57700746</f>
        <v>4.15939163074252E-006</v>
      </c>
      <c r="G3468" s="8" t="n">
        <f aca="false">F3468/$D3468</f>
        <v>0.0676978009521506</v>
      </c>
      <c r="H3468" s="6" t="n">
        <v>1007</v>
      </c>
      <c r="I3468" s="7" t="n">
        <f aca="false">H3468/41918464</f>
        <v>2.40228267906E-005</v>
      </c>
      <c r="J3468" s="8" t="n">
        <f aca="false">I3468/$D3468</f>
        <v>0.390992888084382</v>
      </c>
      <c r="K3468" s="6" t="n">
        <v>0</v>
      </c>
      <c r="L3468" s="7" t="n">
        <f aca="false">K3468/43192891</f>
        <v>0</v>
      </c>
      <c r="M3468" s="8" t="n">
        <f aca="false">L3468/$D3468</f>
        <v>0</v>
      </c>
      <c r="N3468" s="6" t="n">
        <v>332</v>
      </c>
      <c r="O3468" s="7" t="n">
        <f aca="false">N3468/49735264</f>
        <v>6.67534407779559E-006</v>
      </c>
      <c r="P3468" s="8" t="n">
        <f aca="false">O3468/$D3468</f>
        <v>0.108647166409057</v>
      </c>
      <c r="Q3468" s="6" t="n">
        <v>4</v>
      </c>
      <c r="R3468" s="9" t="n">
        <f aca="false">Q3468/50554893</f>
        <v>7.91219160527152E-008</v>
      </c>
      <c r="S3468" s="8" t="n">
        <f aca="false">R3468/$D3468</f>
        <v>0.00128777960803207</v>
      </c>
      <c r="T3468" s="10" t="n">
        <f aca="false">AVERAGE(G3468,J3468,M3468,P3468)</f>
        <v>0.141834463861397</v>
      </c>
    </row>
    <row r="3469" s="5" customFormat="true" ht="15.25" hidden="false" customHeight="false" outlineLevel="0" collapsed="false">
      <c r="A3469" s="6" t="s">
        <v>1102</v>
      </c>
      <c r="B3469" s="7" t="n">
        <v>2130420</v>
      </c>
      <c r="C3469" s="6" t="n">
        <v>2830</v>
      </c>
      <c r="D3469" s="8" t="n">
        <f aca="false">C3469/58039824</f>
        <v>4.87596240815617E-005</v>
      </c>
      <c r="E3469" s="6" t="n">
        <v>2413</v>
      </c>
      <c r="F3469" s="7" t="n">
        <f aca="false">E3469/57700746</f>
        <v>4.18192166874238E-005</v>
      </c>
      <c r="G3469" s="8" t="n">
        <f aca="false">F3469/$D3469</f>
        <v>0.857660769030367</v>
      </c>
      <c r="H3469" s="6" t="n">
        <v>768</v>
      </c>
      <c r="I3469" s="7" t="n">
        <f aca="false">H3469/41918464</f>
        <v>1.83212820011726E-005</v>
      </c>
      <c r="J3469" s="8" t="n">
        <f aca="false">I3469/$D3469</f>
        <v>0.375746990389549</v>
      </c>
      <c r="K3469" s="6" t="n">
        <v>1687</v>
      </c>
      <c r="L3469" s="7" t="n">
        <f aca="false">K3469/43192891</f>
        <v>3.90573532112032E-005</v>
      </c>
      <c r="M3469" s="8" t="n">
        <f aca="false">L3469/$D3469</f>
        <v>0.801018341443134</v>
      </c>
      <c r="N3469" s="6" t="n">
        <v>2782</v>
      </c>
      <c r="O3469" s="7" t="n">
        <f aca="false">N3469/49735264</f>
        <v>5.59361663386365E-005</v>
      </c>
      <c r="P3469" s="8" t="n">
        <f aca="false">O3469/$D3469</f>
        <v>1.14718206697144</v>
      </c>
      <c r="Q3469" s="6" t="n">
        <v>3</v>
      </c>
      <c r="R3469" s="9" t="n">
        <f aca="false">Q3469/50554893</f>
        <v>5.93414370395364E-008</v>
      </c>
      <c r="S3469" s="8" t="n">
        <f aca="false">R3469/$D3469</f>
        <v>0.00121701998645999</v>
      </c>
      <c r="T3469" s="10" t="n">
        <f aca="false">AVERAGE(G3469,J3469,M3469,P3469)</f>
        <v>0.795402041958623</v>
      </c>
    </row>
    <row r="3470" s="5" customFormat="true" ht="15.25" hidden="false" customHeight="false" outlineLevel="0" collapsed="false">
      <c r="A3470" s="6" t="s">
        <v>1103</v>
      </c>
      <c r="B3470" s="7" t="n">
        <v>2131478</v>
      </c>
      <c r="C3470" s="6" t="n">
        <v>16</v>
      </c>
      <c r="D3470" s="8" t="n">
        <f aca="false">C3470/58039824</f>
        <v>2.7567278632685E-007</v>
      </c>
      <c r="E3470" s="6" t="n">
        <v>16153</v>
      </c>
      <c r="F3470" s="7" t="n">
        <f aca="false">E3470/57700746</f>
        <v>0.000279944387547433</v>
      </c>
      <c r="G3470" s="8" t="n">
        <f aca="false">F3470/$D3470</f>
        <v>1015.49518644005</v>
      </c>
      <c r="H3470" s="6" t="n">
        <v>15981</v>
      </c>
      <c r="I3470" s="7" t="n">
        <f aca="false">H3470/41918464</f>
        <v>0.000381240114141587</v>
      </c>
      <c r="J3470" s="8" t="n">
        <f aca="false">I3470/$D3470</f>
        <v>1382.94432040735</v>
      </c>
      <c r="K3470" s="6" t="n">
        <v>12872</v>
      </c>
      <c r="L3470" s="7" t="n">
        <f aca="false">K3470/43192891</f>
        <v>0.000298012003873508</v>
      </c>
      <c r="M3470" s="8" t="n">
        <f aca="false">L3470/$D3470</f>
        <v>1081.03526591911</v>
      </c>
      <c r="N3470" s="6" t="n">
        <v>13462</v>
      </c>
      <c r="O3470" s="7" t="n">
        <f aca="false">N3470/49735264</f>
        <v>0.000270673138479772</v>
      </c>
      <c r="P3470" s="8" t="n">
        <f aca="false">O3470/$D3470</f>
        <v>981.863832430848</v>
      </c>
      <c r="Q3470" s="6" t="n">
        <v>18082</v>
      </c>
      <c r="R3470" s="9" t="n">
        <f aca="false">Q3470/50554893</f>
        <v>0.000357670621516299</v>
      </c>
      <c r="S3470" s="8" t="n">
        <f aca="false">R3470/$D3470</f>
        <v>1297.44624517354</v>
      </c>
      <c r="T3470" s="10" t="n">
        <f aca="false">AVERAGE(G3470,J3470,M3470,P3470)</f>
        <v>1115.33465129934</v>
      </c>
    </row>
    <row r="3471" s="5" customFormat="true" ht="15.25" hidden="false" customHeight="false" outlineLevel="0" collapsed="false">
      <c r="A3471" s="6" t="s">
        <v>1103</v>
      </c>
      <c r="B3471" s="7" t="n">
        <v>2131511</v>
      </c>
      <c r="C3471" s="6" t="n">
        <v>1599</v>
      </c>
      <c r="D3471" s="8" t="n">
        <f aca="false">C3471/58039824</f>
        <v>2.75500490835396E-005</v>
      </c>
      <c r="E3471" s="6" t="n">
        <v>902</v>
      </c>
      <c r="F3471" s="7" t="n">
        <f aca="false">E3471/57700746</f>
        <v>1.56323802122073E-005</v>
      </c>
      <c r="G3471" s="8" t="n">
        <f aca="false">F3471/$D3471</f>
        <v>0.567417508578859</v>
      </c>
      <c r="H3471" s="6" t="n">
        <v>124</v>
      </c>
      <c r="I3471" s="7" t="n">
        <f aca="false">H3471/41918464</f>
        <v>2.95812365643932E-006</v>
      </c>
      <c r="J3471" s="8" t="n">
        <f aca="false">I3471/$D3471</f>
        <v>0.107372718192604</v>
      </c>
      <c r="K3471" s="6" t="n">
        <v>7</v>
      </c>
      <c r="L3471" s="7" t="n">
        <f aca="false">K3471/43192891</f>
        <v>1.62063706270553E-007</v>
      </c>
      <c r="M3471" s="8" t="n">
        <f aca="false">L3471/$D3471</f>
        <v>0.00588251969276459</v>
      </c>
      <c r="N3471" s="6" t="n">
        <v>1271</v>
      </c>
      <c r="O3471" s="7" t="n">
        <f aca="false">N3471/49735264</f>
        <v>2.55553082014403E-005</v>
      </c>
      <c r="P3471" s="8" t="n">
        <f aca="false">O3471/$D3471</f>
        <v>0.927595741261634</v>
      </c>
      <c r="Q3471" s="6" t="n">
        <v>0</v>
      </c>
      <c r="R3471" s="9" t="n">
        <f aca="false">Q3471/50554893</f>
        <v>0</v>
      </c>
      <c r="S3471" s="8" t="n">
        <f aca="false">R3471/$D3471</f>
        <v>0</v>
      </c>
      <c r="T3471" s="10" t="n">
        <f aca="false">AVERAGE(G3471,J3471,M3471,P3471)</f>
        <v>0.402067121931465</v>
      </c>
    </row>
    <row r="3472" s="5" customFormat="true" ht="15.25" hidden="false" customHeight="false" outlineLevel="0" collapsed="false">
      <c r="A3472" s="6" t="s">
        <v>1103</v>
      </c>
      <c r="B3472" s="7" t="n">
        <v>2131691</v>
      </c>
      <c r="C3472" s="6" t="n">
        <v>2712</v>
      </c>
      <c r="D3472" s="8" t="n">
        <f aca="false">C3472/58039824</f>
        <v>4.67265372824011E-005</v>
      </c>
      <c r="E3472" s="6" t="n">
        <v>18917</v>
      </c>
      <c r="F3472" s="7" t="n">
        <f aca="false">E3472/57700746</f>
        <v>0.000327846714494818</v>
      </c>
      <c r="G3472" s="8" t="n">
        <f aca="false">F3472/$D3472</f>
        <v>7.01628525378225</v>
      </c>
      <c r="H3472" s="6" t="n">
        <v>13547</v>
      </c>
      <c r="I3472" s="7" t="n">
        <f aca="false">H3472/41918464</f>
        <v>0.000323175009465996</v>
      </c>
      <c r="J3472" s="8" t="n">
        <f aca="false">I3472/$D3472</f>
        <v>6.91630555700764</v>
      </c>
      <c r="K3472" s="6" t="n">
        <v>17134</v>
      </c>
      <c r="L3472" s="7" t="n">
        <f aca="false">K3472/43192891</f>
        <v>0.000396685649034236</v>
      </c>
      <c r="M3472" s="8" t="n">
        <f aca="false">L3472/$D3472</f>
        <v>8.48951521138378</v>
      </c>
      <c r="N3472" s="6" t="n">
        <v>13130</v>
      </c>
      <c r="O3472" s="7" t="n">
        <f aca="false">N3472/49735264</f>
        <v>0.000263997794401976</v>
      </c>
      <c r="P3472" s="8" t="n">
        <f aca="false">O3472/$D3472</f>
        <v>5.64984716942436</v>
      </c>
      <c r="Q3472" s="6" t="n">
        <v>6348</v>
      </c>
      <c r="R3472" s="9" t="n">
        <f aca="false">Q3472/50554893</f>
        <v>0.000125566480775659</v>
      </c>
      <c r="S3472" s="8" t="n">
        <f aca="false">R3472/$D3472</f>
        <v>2.68726270078121</v>
      </c>
      <c r="T3472" s="10" t="n">
        <f aca="false">AVERAGE(G3472,J3472,M3472,P3472)</f>
        <v>7.01798829789951</v>
      </c>
    </row>
    <row r="3473" s="5" customFormat="true" ht="15.25" hidden="false" customHeight="false" outlineLevel="0" collapsed="false">
      <c r="A3473" s="6" t="s">
        <v>1104</v>
      </c>
      <c r="B3473" s="7" t="n">
        <v>2133917</v>
      </c>
      <c r="C3473" s="6" t="n">
        <v>56</v>
      </c>
      <c r="D3473" s="8" t="n">
        <f aca="false">C3473/58039824</f>
        <v>9.64854752143976E-007</v>
      </c>
      <c r="E3473" s="6" t="n">
        <v>5</v>
      </c>
      <c r="F3473" s="7" t="n">
        <f aca="false">E3473/57700746</f>
        <v>8.66539923071359E-008</v>
      </c>
      <c r="G3473" s="8" t="n">
        <f aca="false">F3473/$D3473</f>
        <v>0.0898104011143486</v>
      </c>
      <c r="H3473" s="6" t="n">
        <v>44</v>
      </c>
      <c r="I3473" s="7" t="n">
        <f aca="false">H3473/41918464</f>
        <v>1.04965678131718E-006</v>
      </c>
      <c r="J3473" s="8" t="n">
        <f aca="false">I3473/$D3473</f>
        <v>1.08789097942956</v>
      </c>
      <c r="K3473" s="6" t="n">
        <v>377</v>
      </c>
      <c r="L3473" s="7" t="n">
        <f aca="false">K3473/43192891</f>
        <v>8.7282881805712E-006</v>
      </c>
      <c r="M3473" s="8" t="n">
        <f aca="false">L3473/$D3473</f>
        <v>9.04621981824344</v>
      </c>
      <c r="N3473" s="6" t="n">
        <v>0</v>
      </c>
      <c r="O3473" s="7" t="n">
        <f aca="false">N3473/49735264</f>
        <v>0</v>
      </c>
      <c r="P3473" s="8" t="n">
        <f aca="false">O3473/$D3473</f>
        <v>0</v>
      </c>
      <c r="Q3473" s="6" t="n">
        <v>0</v>
      </c>
      <c r="R3473" s="9" t="n">
        <f aca="false">Q3473/50554893</f>
        <v>0</v>
      </c>
      <c r="S3473" s="8" t="n">
        <f aca="false">R3473/$D3473</f>
        <v>0</v>
      </c>
      <c r="T3473" s="10" t="n">
        <f aca="false">AVERAGE(G3473,J3473,M3473,P3473)</f>
        <v>2.55598029969684</v>
      </c>
    </row>
    <row r="3474" s="5" customFormat="true" ht="15.25" hidden="false" customHeight="false" outlineLevel="0" collapsed="false">
      <c r="A3474" s="6" t="s">
        <v>1105</v>
      </c>
      <c r="B3474" s="7" t="n">
        <v>2138415</v>
      </c>
      <c r="C3474" s="6" t="n">
        <v>511</v>
      </c>
      <c r="D3474" s="8" t="n">
        <f aca="false">C3474/58039824</f>
        <v>8.80429961331378E-006</v>
      </c>
      <c r="E3474" s="6" t="n">
        <v>3596</v>
      </c>
      <c r="F3474" s="7" t="n">
        <f aca="false">E3474/57700746</f>
        <v>6.23215512672921E-005</v>
      </c>
      <c r="G3474" s="8" t="n">
        <f aca="false">F3474/$D3474</f>
        <v>7.07853594317145</v>
      </c>
      <c r="H3474" s="6" t="n">
        <v>4020</v>
      </c>
      <c r="I3474" s="7" t="n">
        <f aca="false">H3474/41918464</f>
        <v>9.59004604748876E-005</v>
      </c>
      <c r="J3474" s="8" t="n">
        <f aca="false">I3474/$D3474</f>
        <v>10.8924576271652</v>
      </c>
      <c r="K3474" s="6" t="n">
        <v>568</v>
      </c>
      <c r="L3474" s="7" t="n">
        <f aca="false">K3474/43192891</f>
        <v>1.31503121659534E-005</v>
      </c>
      <c r="M3474" s="8" t="n">
        <f aca="false">L3474/$D3474</f>
        <v>1.49362388191193</v>
      </c>
      <c r="N3474" s="6" t="n">
        <v>1445</v>
      </c>
      <c r="O3474" s="7" t="n">
        <f aca="false">N3474/49735264</f>
        <v>2.90538319048633E-005</v>
      </c>
      <c r="P3474" s="8" t="n">
        <f aca="false">O3474/$D3474</f>
        <v>3.29995947217975</v>
      </c>
      <c r="Q3474" s="6" t="n">
        <v>8515</v>
      </c>
      <c r="R3474" s="9" t="n">
        <f aca="false">Q3474/50554893</f>
        <v>0.000168430778797218</v>
      </c>
      <c r="S3474" s="8" t="n">
        <f aca="false">R3474/$D3474</f>
        <v>19.1305142026877</v>
      </c>
      <c r="T3474" s="10" t="n">
        <f aca="false">AVERAGE(G3474,J3474,M3474,P3474)</f>
        <v>5.69114423110709</v>
      </c>
    </row>
    <row r="3475" s="5" customFormat="true" ht="15.25" hidden="false" customHeight="false" outlineLevel="0" collapsed="false">
      <c r="A3475" s="6" t="s">
        <v>1106</v>
      </c>
      <c r="B3475" s="7" t="n">
        <v>2139730</v>
      </c>
      <c r="C3475" s="6" t="n">
        <v>13052</v>
      </c>
      <c r="D3475" s="8" t="n">
        <f aca="false">C3475/58039824</f>
        <v>0.000224880075446128</v>
      </c>
      <c r="E3475" s="6" t="n">
        <v>796</v>
      </c>
      <c r="F3475" s="7" t="n">
        <f aca="false">E3475/57700746</f>
        <v>1.3795315575296E-005</v>
      </c>
      <c r="G3475" s="8" t="n">
        <f aca="false">F3475/$D3475</f>
        <v>0.0613452105435673</v>
      </c>
      <c r="H3475" s="6" t="n">
        <v>1464</v>
      </c>
      <c r="I3475" s="7" t="n">
        <f aca="false">H3475/41918464</f>
        <v>3.49249438147352E-005</v>
      </c>
      <c r="J3475" s="8" t="n">
        <f aca="false">I3475/$D3475</f>
        <v>0.155304749633552</v>
      </c>
      <c r="K3475" s="6" t="n">
        <v>1296</v>
      </c>
      <c r="L3475" s="7" t="n">
        <f aca="false">K3475/43192891</f>
        <v>3.00049376180909E-005</v>
      </c>
      <c r="M3475" s="8" t="n">
        <f aca="false">L3475/$D3475</f>
        <v>0.133426394306235</v>
      </c>
      <c r="N3475" s="6" t="n">
        <v>45</v>
      </c>
      <c r="O3475" s="7" t="n">
        <f aca="false">N3475/49735264</f>
        <v>9.04790612954221E-007</v>
      </c>
      <c r="P3475" s="8" t="n">
        <f aca="false">O3475/$D3475</f>
        <v>0.00402343609659172</v>
      </c>
      <c r="Q3475" s="6" t="n">
        <v>1</v>
      </c>
      <c r="R3475" s="9" t="n">
        <f aca="false">Q3475/50554893</f>
        <v>1.97804790131788E-008</v>
      </c>
      <c r="S3475" s="8" t="n">
        <f aca="false">R3475/$D3475</f>
        <v>8.79601226295274E-005</v>
      </c>
      <c r="T3475" s="10" t="n">
        <f aca="false">AVERAGE(G3475,J3475,M3475,P3475)</f>
        <v>0.0885249476449864</v>
      </c>
    </row>
    <row r="3476" s="5" customFormat="true" ht="15.25" hidden="false" customHeight="false" outlineLevel="0" collapsed="false">
      <c r="A3476" s="6" t="s">
        <v>1106</v>
      </c>
      <c r="B3476" s="7" t="n">
        <v>2139778</v>
      </c>
      <c r="C3476" s="6" t="n">
        <v>34</v>
      </c>
      <c r="D3476" s="8" t="n">
        <f aca="false">C3476/58039824</f>
        <v>5.85804670944557E-007</v>
      </c>
      <c r="E3476" s="6" t="n">
        <v>4</v>
      </c>
      <c r="F3476" s="7" t="n">
        <f aca="false">E3476/57700746</f>
        <v>6.93231938457087E-008</v>
      </c>
      <c r="G3476" s="8" t="n">
        <f aca="false">F3476/$D3476</f>
        <v>0.118338410880083</v>
      </c>
      <c r="H3476" s="6" t="n">
        <v>6</v>
      </c>
      <c r="I3476" s="7" t="n">
        <f aca="false">H3476/41918464</f>
        <v>1.43135015634161E-007</v>
      </c>
      <c r="J3476" s="8" t="n">
        <f aca="false">I3476/$D3476</f>
        <v>0.244339150460116</v>
      </c>
      <c r="K3476" s="6" t="n">
        <v>6</v>
      </c>
      <c r="L3476" s="7" t="n">
        <f aca="false">K3476/43192891</f>
        <v>1.38911748231902E-007</v>
      </c>
      <c r="M3476" s="8" t="n">
        <f aca="false">L3476/$D3476</f>
        <v>0.237129806438586</v>
      </c>
      <c r="N3476" s="6" t="n">
        <v>1</v>
      </c>
      <c r="O3476" s="7" t="n">
        <f aca="false">N3476/49735264</f>
        <v>2.01064580656493E-008</v>
      </c>
      <c r="P3476" s="8" t="n">
        <f aca="false">O3476/$D3476</f>
        <v>0.034322802570402</v>
      </c>
      <c r="Q3476" s="6" t="n">
        <v>0</v>
      </c>
      <c r="R3476" s="9" t="n">
        <f aca="false">Q3476/50554893</f>
        <v>0</v>
      </c>
      <c r="S3476" s="8" t="n">
        <f aca="false">R3476/$D3476</f>
        <v>0</v>
      </c>
      <c r="T3476" s="10" t="n">
        <f aca="false">AVERAGE(G3476,J3476,M3476,P3476)</f>
        <v>0.158532542587297</v>
      </c>
    </row>
    <row r="3477" s="5" customFormat="true" ht="15.25" hidden="false" customHeight="false" outlineLevel="0" collapsed="false">
      <c r="A3477" s="6" t="s">
        <v>1106</v>
      </c>
      <c r="B3477" s="7" t="n">
        <v>2140313</v>
      </c>
      <c r="C3477" s="6" t="n">
        <v>11663</v>
      </c>
      <c r="D3477" s="8" t="n">
        <f aca="false">C3477/58039824</f>
        <v>0.000200948231683128</v>
      </c>
      <c r="E3477" s="6" t="n">
        <v>2673</v>
      </c>
      <c r="F3477" s="7" t="n">
        <f aca="false">E3477/57700746</f>
        <v>4.63252242873948E-005</v>
      </c>
      <c r="G3477" s="8" t="n">
        <f aca="false">F3477/$D3477</f>
        <v>0.230533127360106</v>
      </c>
      <c r="H3477" s="6" t="n">
        <v>2232</v>
      </c>
      <c r="I3477" s="7" t="n">
        <f aca="false">H3477/41918464</f>
        <v>5.32462258159078E-005</v>
      </c>
      <c r="J3477" s="8" t="n">
        <f aca="false">I3477/$D3477</f>
        <v>0.264974841380395</v>
      </c>
      <c r="K3477" s="6" t="n">
        <v>2892</v>
      </c>
      <c r="L3477" s="7" t="n">
        <f aca="false">K3477/43192891</f>
        <v>6.69554626477769E-005</v>
      </c>
      <c r="M3477" s="8" t="n">
        <f aca="false">L3477/$D3477</f>
        <v>0.333197570772147</v>
      </c>
      <c r="N3477" s="6" t="n">
        <v>2193</v>
      </c>
      <c r="O3477" s="7" t="n">
        <f aca="false">N3477/49735264</f>
        <v>4.4093462537969E-005</v>
      </c>
      <c r="P3477" s="8" t="n">
        <f aca="false">O3477/$D3477</f>
        <v>0.2194269746424</v>
      </c>
      <c r="Q3477" s="6" t="n">
        <v>20521</v>
      </c>
      <c r="R3477" s="9" t="n">
        <f aca="false">Q3477/50554893</f>
        <v>0.000405915209829442</v>
      </c>
      <c r="S3477" s="8" t="n">
        <f aca="false">R3477/$D3477</f>
        <v>2.01999891429511</v>
      </c>
      <c r="T3477" s="10" t="n">
        <f aca="false">AVERAGE(G3477,J3477,M3477,P3477)</f>
        <v>0.262033128538762</v>
      </c>
    </row>
    <row r="3478" s="5" customFormat="true" ht="15.25" hidden="false" customHeight="false" outlineLevel="0" collapsed="false">
      <c r="A3478" s="6" t="s">
        <v>21</v>
      </c>
      <c r="B3478" s="7" t="n">
        <v>2140504</v>
      </c>
      <c r="C3478" s="6" t="n">
        <v>2513</v>
      </c>
      <c r="D3478" s="8" t="n">
        <f aca="false">C3478/58039824</f>
        <v>4.32978570024609E-005</v>
      </c>
      <c r="E3478" s="6" t="n">
        <v>15</v>
      </c>
      <c r="F3478" s="7" t="n">
        <f aca="false">E3478/57700746</f>
        <v>2.59961976921408E-007</v>
      </c>
      <c r="G3478" s="8" t="n">
        <f aca="false">F3478/$D3478</f>
        <v>0.0060040379575052</v>
      </c>
      <c r="H3478" s="6" t="n">
        <v>1284</v>
      </c>
      <c r="I3478" s="7" t="n">
        <f aca="false">H3478/41918464</f>
        <v>3.06308933457104E-005</v>
      </c>
      <c r="J3478" s="8" t="n">
        <f aca="false">I3478/$D3478</f>
        <v>0.707445944587267</v>
      </c>
      <c r="K3478" s="6" t="n">
        <v>208</v>
      </c>
      <c r="L3478" s="7" t="n">
        <f aca="false">K3478/43192891</f>
        <v>4.81560727203928E-006</v>
      </c>
      <c r="M3478" s="8" t="n">
        <f aca="false">L3478/$D3478</f>
        <v>0.111220453053036</v>
      </c>
      <c r="N3478" s="6" t="n">
        <v>13963</v>
      </c>
      <c r="O3478" s="7" t="n">
        <f aca="false">N3478/49735264</f>
        <v>0.000280746473970662</v>
      </c>
      <c r="P3478" s="8" t="n">
        <f aca="false">O3478/$D3478</f>
        <v>6.48407319453952</v>
      </c>
      <c r="Q3478" s="6" t="n">
        <v>8055</v>
      </c>
      <c r="R3478" s="9" t="n">
        <f aca="false">Q3478/50554893</f>
        <v>0.000159331758451155</v>
      </c>
      <c r="S3478" s="8" t="n">
        <f aca="false">R3478/$D3478</f>
        <v>3.6798994103126</v>
      </c>
      <c r="T3478" s="10" t="n">
        <f aca="false">AVERAGE(G3478,J3478,M3478,P3478)</f>
        <v>1.82718590753433</v>
      </c>
    </row>
    <row r="3479" s="5" customFormat="true" ht="15.25" hidden="false" customHeight="false" outlineLevel="0" collapsed="false">
      <c r="A3479" s="6" t="s">
        <v>21</v>
      </c>
      <c r="B3479" s="7" t="n">
        <v>2142061</v>
      </c>
      <c r="C3479" s="6" t="n">
        <v>2230</v>
      </c>
      <c r="D3479" s="8" t="n">
        <f aca="false">C3479/58039824</f>
        <v>3.84218945943048E-005</v>
      </c>
      <c r="E3479" s="6" t="n">
        <v>4854</v>
      </c>
      <c r="F3479" s="7" t="n">
        <f aca="false">E3479/57700746</f>
        <v>8.41236957317675E-005</v>
      </c>
      <c r="G3479" s="8" t="n">
        <f aca="false">F3479/$D3479</f>
        <v>2.18947286748939</v>
      </c>
      <c r="H3479" s="6" t="n">
        <v>3321</v>
      </c>
      <c r="I3479" s="7" t="n">
        <f aca="false">H3479/41918464</f>
        <v>7.92252311535079E-005</v>
      </c>
      <c r="J3479" s="8" t="n">
        <f aca="false">I3479/$D3479</f>
        <v>2.06198137780669</v>
      </c>
      <c r="K3479" s="6" t="n">
        <v>2293</v>
      </c>
      <c r="L3479" s="7" t="n">
        <f aca="false">K3479/43192891</f>
        <v>5.30874397826253E-005</v>
      </c>
      <c r="M3479" s="8" t="n">
        <f aca="false">L3479/$D3479</f>
        <v>1.38169760609604</v>
      </c>
      <c r="N3479" s="6" t="n">
        <v>3613</v>
      </c>
      <c r="O3479" s="7" t="n">
        <f aca="false">N3479/49735264</f>
        <v>7.26446329911911E-005</v>
      </c>
      <c r="P3479" s="8" t="n">
        <f aca="false">O3479/$D3479</f>
        <v>1.89070928849925</v>
      </c>
      <c r="Q3479" s="6" t="n">
        <v>5099</v>
      </c>
      <c r="R3479" s="9" t="n">
        <f aca="false">Q3479/50554893</f>
        <v>0.000100860662488199</v>
      </c>
      <c r="S3479" s="8" t="n">
        <f aca="false">R3479/$D3479</f>
        <v>2.62508300418765</v>
      </c>
      <c r="T3479" s="10" t="n">
        <f aca="false">AVERAGE(G3479,J3479,M3479,P3479)</f>
        <v>1.88096528497284</v>
      </c>
    </row>
    <row r="3480" s="5" customFormat="true" ht="15.25" hidden="false" customHeight="false" outlineLevel="0" collapsed="false">
      <c r="A3480" s="6" t="s">
        <v>21</v>
      </c>
      <c r="B3480" s="7" t="n">
        <v>2142070</v>
      </c>
      <c r="C3480" s="6" t="n">
        <v>1647</v>
      </c>
      <c r="D3480" s="8" t="n">
        <f aca="false">C3480/58039824</f>
        <v>2.83770674425202E-005</v>
      </c>
      <c r="E3480" s="6" t="n">
        <v>8682</v>
      </c>
      <c r="F3480" s="7" t="n">
        <f aca="false">E3480/57700746</f>
        <v>0.000150465992242111</v>
      </c>
      <c r="G3480" s="8" t="n">
        <f aca="false">F3480/$D3480</f>
        <v>5.30237990753945</v>
      </c>
      <c r="H3480" s="6" t="n">
        <v>6063</v>
      </c>
      <c r="I3480" s="7" t="n">
        <f aca="false">H3480/41918464</f>
        <v>0.000144637933298319</v>
      </c>
      <c r="J3480" s="8" t="n">
        <f aca="false">I3480/$D3480</f>
        <v>5.09700072395762</v>
      </c>
      <c r="K3480" s="6" t="n">
        <v>6854</v>
      </c>
      <c r="L3480" s="7" t="n">
        <f aca="false">K3480/43192891</f>
        <v>0.00015868352039691</v>
      </c>
      <c r="M3480" s="8" t="n">
        <f aca="false">L3480/$D3480</f>
        <v>5.59196332455195</v>
      </c>
      <c r="N3480" s="6" t="n">
        <v>3698</v>
      </c>
      <c r="O3480" s="7" t="n">
        <f aca="false">N3480/49735264</f>
        <v>7.43536819267713E-005</v>
      </c>
      <c r="P3480" s="8" t="n">
        <f aca="false">O3480/$D3480</f>
        <v>2.62020316501626</v>
      </c>
      <c r="Q3480" s="6" t="n">
        <v>2067</v>
      </c>
      <c r="R3480" s="9" t="n">
        <f aca="false">Q3480/50554893</f>
        <v>4.08862501202406E-005</v>
      </c>
      <c r="S3480" s="8" t="n">
        <f aca="false">R3480/$D3480</f>
        <v>1.4408201341826</v>
      </c>
      <c r="T3480" s="10" t="n">
        <f aca="false">AVERAGE(G3480,J3480,M3480,P3480)</f>
        <v>4.65288678026632</v>
      </c>
    </row>
    <row r="3481" s="5" customFormat="true" ht="15.25" hidden="false" customHeight="false" outlineLevel="0" collapsed="false">
      <c r="A3481" s="6" t="s">
        <v>1107</v>
      </c>
      <c r="B3481" s="7" t="n">
        <v>2144066</v>
      </c>
      <c r="C3481" s="6" t="n">
        <v>2476</v>
      </c>
      <c r="D3481" s="8" t="n">
        <f aca="false">C3481/58039824</f>
        <v>4.26603636840801E-005</v>
      </c>
      <c r="E3481" s="6" t="n">
        <v>2658</v>
      </c>
      <c r="F3481" s="7" t="n">
        <f aca="false">E3481/57700746</f>
        <v>4.60652623104734E-005</v>
      </c>
      <c r="G3481" s="8" t="n">
        <f aca="false">F3481/$D3481</f>
        <v>1.07981410218647</v>
      </c>
      <c r="H3481" s="6" t="n">
        <v>1862</v>
      </c>
      <c r="I3481" s="7" t="n">
        <f aca="false">H3481/41918464</f>
        <v>4.44195665184679E-005</v>
      </c>
      <c r="J3481" s="8" t="n">
        <f aca="false">I3481/$D3481</f>
        <v>1.0412374082747</v>
      </c>
      <c r="K3481" s="6" t="n">
        <v>3188</v>
      </c>
      <c r="L3481" s="7" t="n">
        <f aca="false">K3481/43192891</f>
        <v>7.38084422272174E-005</v>
      </c>
      <c r="M3481" s="8" t="n">
        <f aca="false">L3481/$D3481</f>
        <v>1.73014095176974</v>
      </c>
      <c r="N3481" s="6" t="n">
        <v>4175</v>
      </c>
      <c r="O3481" s="7" t="n">
        <f aca="false">N3481/49735264</f>
        <v>8.3944462424086E-005</v>
      </c>
      <c r="P3481" s="8" t="n">
        <f aca="false">O3481/$D3481</f>
        <v>1.96773902458343</v>
      </c>
      <c r="Q3481" s="6" t="n">
        <v>23787</v>
      </c>
      <c r="R3481" s="9" t="n">
        <f aca="false">Q3481/50554893</f>
        <v>0.000470518254286484</v>
      </c>
      <c r="S3481" s="8" t="n">
        <f aca="false">R3481/$D3481</f>
        <v>11.0294009158218</v>
      </c>
      <c r="T3481" s="10" t="n">
        <f aca="false">AVERAGE(G3481,J3481,M3481,P3481)</f>
        <v>1.45473287170359</v>
      </c>
    </row>
    <row r="3482" s="5" customFormat="true" ht="15.25" hidden="false" customHeight="false" outlineLevel="0" collapsed="false">
      <c r="A3482" s="6" t="s">
        <v>21</v>
      </c>
      <c r="B3482" s="7" t="n">
        <v>2145108</v>
      </c>
      <c r="C3482" s="6" t="n">
        <v>137</v>
      </c>
      <c r="D3482" s="8" t="n">
        <f aca="false">C3482/58039824</f>
        <v>2.36044823292366E-006</v>
      </c>
      <c r="E3482" s="6" t="n">
        <v>2002</v>
      </c>
      <c r="F3482" s="7" t="n">
        <f aca="false">E3482/57700746</f>
        <v>3.46962585197772E-005</v>
      </c>
      <c r="G3482" s="8" t="n">
        <f aca="false">F3482/$D3482</f>
        <v>14.6990126857399</v>
      </c>
      <c r="H3482" s="6" t="n">
        <v>350</v>
      </c>
      <c r="I3482" s="7" t="n">
        <f aca="false">H3482/41918464</f>
        <v>8.34954257865937E-006</v>
      </c>
      <c r="J3482" s="8" t="n">
        <f aca="false">I3482/$D3482</f>
        <v>3.53726993975107</v>
      </c>
      <c r="K3482" s="6" t="n">
        <v>442</v>
      </c>
      <c r="L3482" s="7" t="n">
        <f aca="false">K3482/43192891</f>
        <v>1.02331654530835E-005</v>
      </c>
      <c r="M3482" s="8" t="n">
        <f aca="false">L3482/$D3482</f>
        <v>4.33526366321055</v>
      </c>
      <c r="N3482" s="6" t="n">
        <v>5</v>
      </c>
      <c r="O3482" s="7" t="n">
        <f aca="false">N3482/49735264</f>
        <v>1.00532290328247E-007</v>
      </c>
      <c r="P3482" s="8" t="n">
        <f aca="false">O3482/$D3482</f>
        <v>0.0425903389559733</v>
      </c>
      <c r="Q3482" s="6" t="n">
        <v>2</v>
      </c>
      <c r="R3482" s="9" t="n">
        <f aca="false">Q3482/50554893</f>
        <v>3.95609580263576E-008</v>
      </c>
      <c r="S3482" s="8" t="n">
        <f aca="false">R3482/$D3482</f>
        <v>0.016759934606724</v>
      </c>
      <c r="T3482" s="10" t="n">
        <f aca="false">AVERAGE(G3482,J3482,M3482,P3482)</f>
        <v>5.65353415691438</v>
      </c>
    </row>
    <row r="3483" s="5" customFormat="true" ht="15.25" hidden="false" customHeight="false" outlineLevel="0" collapsed="false">
      <c r="A3483" s="6" t="s">
        <v>21</v>
      </c>
      <c r="B3483" s="7" t="n">
        <v>2145113</v>
      </c>
      <c r="C3483" s="6" t="n">
        <v>2908</v>
      </c>
      <c r="D3483" s="8" t="n">
        <f aca="false">C3483/58039824</f>
        <v>5.0103528914905E-005</v>
      </c>
      <c r="E3483" s="6" t="n">
        <v>21510</v>
      </c>
      <c r="F3483" s="7" t="n">
        <f aca="false">E3483/57700746</f>
        <v>0.000372785474905298</v>
      </c>
      <c r="G3483" s="8" t="n">
        <f aca="false">F3483/$D3483</f>
        <v>7.44030376659558</v>
      </c>
      <c r="H3483" s="6" t="n">
        <v>18212</v>
      </c>
      <c r="I3483" s="7" t="n">
        <f aca="false">H3483/41918464</f>
        <v>0.000434462484121556</v>
      </c>
      <c r="J3483" s="8" t="n">
        <f aca="false">I3483/$D3483</f>
        <v>8.67129508700753</v>
      </c>
      <c r="K3483" s="6" t="n">
        <v>14384</v>
      </c>
      <c r="L3483" s="7" t="n">
        <f aca="false">K3483/43192891</f>
        <v>0.000333017764427947</v>
      </c>
      <c r="M3483" s="8" t="n">
        <f aca="false">L3483/$D3483</f>
        <v>6.64659299734234</v>
      </c>
      <c r="N3483" s="6" t="n">
        <v>14593</v>
      </c>
      <c r="O3483" s="7" t="n">
        <f aca="false">N3483/49735264</f>
        <v>0.000293413542552021</v>
      </c>
      <c r="P3483" s="8" t="n">
        <f aca="false">O3483/$D3483</f>
        <v>5.85614524378811</v>
      </c>
      <c r="Q3483" s="6" t="n">
        <v>9069</v>
      </c>
      <c r="R3483" s="9" t="n">
        <f aca="false">Q3483/50554893</f>
        <v>0.000179389164170519</v>
      </c>
      <c r="S3483" s="8" t="n">
        <f aca="false">R3483/$D3483</f>
        <v>3.58036984730537</v>
      </c>
      <c r="T3483" s="10" t="n">
        <f aca="false">AVERAGE(G3483,J3483,M3483,P3483)</f>
        <v>7.15358427368339</v>
      </c>
    </row>
    <row r="3484" s="5" customFormat="true" ht="15.25" hidden="false" customHeight="false" outlineLevel="0" collapsed="false">
      <c r="A3484" s="6" t="s">
        <v>1108</v>
      </c>
      <c r="B3484" s="7" t="n">
        <v>2145406</v>
      </c>
      <c r="C3484" s="6" t="n">
        <v>446</v>
      </c>
      <c r="D3484" s="8" t="n">
        <f aca="false">C3484/58039824</f>
        <v>7.68437891886095E-006</v>
      </c>
      <c r="E3484" s="6" t="n">
        <v>2167</v>
      </c>
      <c r="F3484" s="7" t="n">
        <f aca="false">E3484/57700746</f>
        <v>3.75558402659127E-005</v>
      </c>
      <c r="G3484" s="8" t="n">
        <f aca="false">F3484/$D3484</f>
        <v>4.88729676951947</v>
      </c>
      <c r="H3484" s="6" t="n">
        <v>1907</v>
      </c>
      <c r="I3484" s="7" t="n">
        <f aca="false">H3484/41918464</f>
        <v>4.54930791357241E-005</v>
      </c>
      <c r="J3484" s="8" t="n">
        <f aca="false">I3484/$D3484</f>
        <v>5.92020248039349</v>
      </c>
      <c r="K3484" s="6" t="n">
        <v>1672</v>
      </c>
      <c r="L3484" s="7" t="n">
        <f aca="false">K3484/43192891</f>
        <v>3.87100738406234E-005</v>
      </c>
      <c r="M3484" s="8" t="n">
        <f aca="false">L3484/$D3484</f>
        <v>5.03750195680894</v>
      </c>
      <c r="N3484" s="6" t="n">
        <v>2652</v>
      </c>
      <c r="O3484" s="7" t="n">
        <f aca="false">N3484/49735264</f>
        <v>5.33223267901021E-005</v>
      </c>
      <c r="P3484" s="8" t="n">
        <f aca="false">O3484/$D3484</f>
        <v>6.93905484791034</v>
      </c>
      <c r="Q3484" s="6" t="n">
        <v>4960</v>
      </c>
      <c r="R3484" s="9" t="n">
        <f aca="false">Q3484/50554893</f>
        <v>9.81111759053669E-005</v>
      </c>
      <c r="S3484" s="8" t="n">
        <f aca="false">R3484/$D3484</f>
        <v>12.7676129640819</v>
      </c>
      <c r="T3484" s="10" t="n">
        <f aca="false">AVERAGE(G3484,J3484,M3484,P3484)</f>
        <v>5.69601401365806</v>
      </c>
    </row>
    <row r="3485" s="5" customFormat="true" ht="15.25" hidden="false" customHeight="false" outlineLevel="0" collapsed="false">
      <c r="A3485" s="6" t="s">
        <v>1108</v>
      </c>
      <c r="B3485" s="7" t="n">
        <v>2145784</v>
      </c>
      <c r="C3485" s="6" t="n">
        <v>2937</v>
      </c>
      <c r="D3485" s="8" t="n">
        <f aca="false">C3485/58039824</f>
        <v>5.06031858401225E-005</v>
      </c>
      <c r="E3485" s="6" t="n">
        <v>5742</v>
      </c>
      <c r="F3485" s="7" t="n">
        <f aca="false">E3485/57700746</f>
        <v>9.95134447655148E-005</v>
      </c>
      <c r="G3485" s="8" t="n">
        <f aca="false">F3485/$D3485</f>
        <v>1.96654505271508</v>
      </c>
      <c r="H3485" s="6" t="n">
        <v>1172</v>
      </c>
      <c r="I3485" s="7" t="n">
        <f aca="false">H3485/41918464</f>
        <v>2.79590397205394E-005</v>
      </c>
      <c r="J3485" s="8" t="n">
        <f aca="false">I3485/$D3485</f>
        <v>0.552515405035449</v>
      </c>
      <c r="K3485" s="6" t="n">
        <v>902</v>
      </c>
      <c r="L3485" s="7" t="n">
        <f aca="false">K3485/43192891</f>
        <v>2.08830661508626E-005</v>
      </c>
      <c r="M3485" s="8" t="n">
        <f aca="false">L3485/$D3485</f>
        <v>0.412682834176515</v>
      </c>
      <c r="N3485" s="6" t="n">
        <v>6725</v>
      </c>
      <c r="O3485" s="7" t="n">
        <f aca="false">N3485/49735264</f>
        <v>0.000135215930491492</v>
      </c>
      <c r="P3485" s="8" t="n">
        <f aca="false">O3485/$D3485</f>
        <v>2.67208335298687</v>
      </c>
      <c r="Q3485" s="6" t="n">
        <v>8</v>
      </c>
      <c r="R3485" s="9" t="n">
        <f aca="false">Q3485/50554893</f>
        <v>1.5824383210543E-007</v>
      </c>
      <c r="S3485" s="8" t="n">
        <f aca="false">R3485/$D3485</f>
        <v>0.00312715157115585</v>
      </c>
      <c r="T3485" s="10" t="n">
        <f aca="false">AVERAGE(G3485,J3485,M3485,P3485)</f>
        <v>1.40095666122848</v>
      </c>
    </row>
    <row r="3486" s="5" customFormat="true" ht="15.25" hidden="false" customHeight="false" outlineLevel="0" collapsed="false">
      <c r="A3486" s="6" t="s">
        <v>1108</v>
      </c>
      <c r="B3486" s="7" t="n">
        <v>2145904</v>
      </c>
      <c r="C3486" s="6" t="n">
        <v>7917</v>
      </c>
      <c r="D3486" s="8" t="n">
        <f aca="false">C3486/58039824</f>
        <v>0.000136406340584355</v>
      </c>
      <c r="E3486" s="6" t="n">
        <v>11326</v>
      </c>
      <c r="F3486" s="7" t="n">
        <f aca="false">E3486/57700746</f>
        <v>0.000196288623374124</v>
      </c>
      <c r="G3486" s="8" t="n">
        <f aca="false">F3486/$D3486</f>
        <v>1.43899926156833</v>
      </c>
      <c r="H3486" s="6" t="n">
        <v>7930</v>
      </c>
      <c r="I3486" s="7" t="n">
        <f aca="false">H3486/41918464</f>
        <v>0.000189176778996482</v>
      </c>
      <c r="J3486" s="8" t="n">
        <f aca="false">I3486/$D3486</f>
        <v>1.38686206364061</v>
      </c>
      <c r="K3486" s="6" t="n">
        <v>6462</v>
      </c>
      <c r="L3486" s="7" t="n">
        <f aca="false">K3486/43192891</f>
        <v>0.000149607952845759</v>
      </c>
      <c r="M3486" s="8" t="n">
        <f aca="false">L3486/$D3486</f>
        <v>1.09678151473641</v>
      </c>
      <c r="N3486" s="6" t="n">
        <v>4911</v>
      </c>
      <c r="O3486" s="7" t="n">
        <f aca="false">N3486/49735264</f>
        <v>9.8742815560404E-005</v>
      </c>
      <c r="P3486" s="8" t="n">
        <f aca="false">O3486/$D3486</f>
        <v>0.723887285132033</v>
      </c>
      <c r="Q3486" s="6" t="n">
        <v>15186</v>
      </c>
      <c r="R3486" s="9" t="n">
        <f aca="false">Q3486/50554893</f>
        <v>0.000300386354294133</v>
      </c>
      <c r="S3486" s="8" t="n">
        <f aca="false">R3486/$D3486</f>
        <v>2.20214363208705</v>
      </c>
      <c r="T3486" s="10" t="n">
        <f aca="false">AVERAGE(G3486,J3486,M3486,P3486)</f>
        <v>1.16163253126935</v>
      </c>
    </row>
    <row r="3487" s="5" customFormat="true" ht="15.25" hidden="false" customHeight="false" outlineLevel="0" collapsed="false">
      <c r="A3487" s="6" t="s">
        <v>1108</v>
      </c>
      <c r="B3487" s="7" t="n">
        <v>2145931</v>
      </c>
      <c r="C3487" s="6" t="n">
        <v>1932</v>
      </c>
      <c r="D3487" s="8" t="n">
        <f aca="false">C3487/58039824</f>
        <v>3.32874889489672E-005</v>
      </c>
      <c r="E3487" s="6" t="n">
        <v>4092</v>
      </c>
      <c r="F3487" s="7" t="n">
        <f aca="false">E3487/57700746</f>
        <v>7.091762730416E-005</v>
      </c>
      <c r="G3487" s="8" t="n">
        <f aca="false">F3487/$D3487</f>
        <v>2.13045890643429</v>
      </c>
      <c r="H3487" s="6" t="n">
        <v>1959</v>
      </c>
      <c r="I3487" s="7" t="n">
        <f aca="false">H3487/41918464</f>
        <v>4.67335826045535E-005</v>
      </c>
      <c r="J3487" s="8" t="n">
        <f aca="false">I3487/$D3487</f>
        <v>1.40393835882906</v>
      </c>
      <c r="K3487" s="6" t="n">
        <v>1540</v>
      </c>
      <c r="L3487" s="7" t="n">
        <f aca="false">K3487/43192891</f>
        <v>3.56540153795216E-005</v>
      </c>
      <c r="M3487" s="8" t="n">
        <f aca="false">L3487/$D3487</f>
        <v>1.0710935701453</v>
      </c>
      <c r="N3487" s="6" t="n">
        <v>10544</v>
      </c>
      <c r="O3487" s="7" t="n">
        <f aca="false">N3487/49735264</f>
        <v>0.000212002493844207</v>
      </c>
      <c r="P3487" s="8" t="n">
        <f aca="false">O3487/$D3487</f>
        <v>6.3688340736433</v>
      </c>
      <c r="Q3487" s="6" t="n">
        <v>139</v>
      </c>
      <c r="R3487" s="9" t="n">
        <f aca="false">Q3487/50554893</f>
        <v>2.74948658283185E-006</v>
      </c>
      <c r="S3487" s="8" t="n">
        <f aca="false">R3487/$D3487</f>
        <v>0.0825981973902289</v>
      </c>
      <c r="T3487" s="10" t="n">
        <f aca="false">AVERAGE(G3487,J3487,M3487,P3487)</f>
        <v>2.74358122726299</v>
      </c>
    </row>
    <row r="3488" s="5" customFormat="true" ht="15.25" hidden="false" customHeight="false" outlineLevel="0" collapsed="false">
      <c r="A3488" s="6" t="s">
        <v>1109</v>
      </c>
      <c r="B3488" s="7" t="n">
        <v>2146437</v>
      </c>
      <c r="C3488" s="6" t="n">
        <v>29</v>
      </c>
      <c r="D3488" s="8" t="n">
        <f aca="false">C3488/58039824</f>
        <v>4.99656925217416E-007</v>
      </c>
      <c r="E3488" s="6" t="n">
        <v>929</v>
      </c>
      <c r="F3488" s="7" t="n">
        <f aca="false">E3488/57700746</f>
        <v>1.61003117706658E-005</v>
      </c>
      <c r="G3488" s="8" t="n">
        <f aca="false">F3488/$D3488</f>
        <v>32.222733155675</v>
      </c>
      <c r="H3488" s="6" t="n">
        <v>259</v>
      </c>
      <c r="I3488" s="7" t="n">
        <f aca="false">H3488/41918464</f>
        <v>6.17866150820793E-006</v>
      </c>
      <c r="J3488" s="8" t="n">
        <f aca="false">I3488/$D3488</f>
        <v>12.3658078100677</v>
      </c>
      <c r="K3488" s="6" t="n">
        <v>17</v>
      </c>
      <c r="L3488" s="7" t="n">
        <f aca="false">K3488/43192891</f>
        <v>3.93583286657057E-007</v>
      </c>
      <c r="M3488" s="8" t="n">
        <f aca="false">L3488/$D3488</f>
        <v>0.787707058169556</v>
      </c>
      <c r="N3488" s="6" t="n">
        <v>612</v>
      </c>
      <c r="O3488" s="7" t="n">
        <f aca="false">N3488/49735264</f>
        <v>1.23051523361774E-005</v>
      </c>
      <c r="P3488" s="8" t="n">
        <f aca="false">O3488/$D3488</f>
        <v>24.6272026167216</v>
      </c>
      <c r="Q3488" s="6" t="n">
        <v>0</v>
      </c>
      <c r="R3488" s="9" t="n">
        <f aca="false">Q3488/50554893</f>
        <v>0</v>
      </c>
      <c r="S3488" s="8" t="n">
        <f aca="false">R3488/$D3488</f>
        <v>0</v>
      </c>
      <c r="T3488" s="10" t="n">
        <f aca="false">AVERAGE(G3488,J3488,M3488,P3488)</f>
        <v>17.5008626601584</v>
      </c>
    </row>
    <row r="3489" s="5" customFormat="true" ht="15.25" hidden="false" customHeight="false" outlineLevel="0" collapsed="false">
      <c r="A3489" s="6" t="s">
        <v>1109</v>
      </c>
      <c r="B3489" s="7" t="n">
        <v>2147234</v>
      </c>
      <c r="C3489" s="6" t="n">
        <v>1995</v>
      </c>
      <c r="D3489" s="8" t="n">
        <f aca="false">C3489/58039824</f>
        <v>3.43729505451291E-005</v>
      </c>
      <c r="E3489" s="6" t="n">
        <v>1120</v>
      </c>
      <c r="F3489" s="7" t="n">
        <f aca="false">E3489/57700746</f>
        <v>1.94104942767984E-005</v>
      </c>
      <c r="G3489" s="8" t="n">
        <f aca="false">F3489/$D3489</f>
        <v>0.564702592269869</v>
      </c>
      <c r="H3489" s="6" t="n">
        <v>807</v>
      </c>
      <c r="I3489" s="7" t="n">
        <f aca="false">H3489/41918464</f>
        <v>1.92516596027946E-005</v>
      </c>
      <c r="J3489" s="8" t="n">
        <f aca="false">I3489/$D3489</f>
        <v>0.56008167170632</v>
      </c>
      <c r="K3489" s="6" t="n">
        <v>1499</v>
      </c>
      <c r="L3489" s="7" t="n">
        <f aca="false">K3489/43192891</f>
        <v>3.47047850999369E-005</v>
      </c>
      <c r="M3489" s="8" t="n">
        <f aca="false">L3489/$D3489</f>
        <v>1.00965394444018</v>
      </c>
      <c r="N3489" s="6" t="n">
        <v>1124</v>
      </c>
      <c r="O3489" s="7" t="n">
        <f aca="false">N3489/49735264</f>
        <v>2.25996588657899E-005</v>
      </c>
      <c r="P3489" s="8" t="n">
        <f aca="false">O3489/$D3489</f>
        <v>0.657483821067912</v>
      </c>
      <c r="Q3489" s="6" t="n">
        <v>930</v>
      </c>
      <c r="R3489" s="9" t="n">
        <f aca="false">Q3489/50554893</f>
        <v>1.83958454822563E-005</v>
      </c>
      <c r="S3489" s="8" t="n">
        <f aca="false">R3489/$D3489</f>
        <v>0.53518377650193</v>
      </c>
      <c r="T3489" s="10" t="n">
        <f aca="false">AVERAGE(G3489,J3489,M3489,P3489)</f>
        <v>0.697980507371071</v>
      </c>
    </row>
    <row r="3490" s="5" customFormat="true" ht="15.25" hidden="false" customHeight="false" outlineLevel="0" collapsed="false">
      <c r="A3490" s="6" t="s">
        <v>1109</v>
      </c>
      <c r="B3490" s="7" t="n">
        <v>2147338</v>
      </c>
      <c r="C3490" s="6" t="n">
        <v>2385</v>
      </c>
      <c r="D3490" s="8" t="n">
        <f aca="false">C3490/58039824</f>
        <v>4.10924747118461E-005</v>
      </c>
      <c r="E3490" s="6" t="n">
        <v>2289</v>
      </c>
      <c r="F3490" s="7" t="n">
        <f aca="false">E3490/57700746</f>
        <v>3.96701976782068E-005</v>
      </c>
      <c r="G3490" s="8" t="n">
        <f aca="false">F3490/$D3490</f>
        <v>0.965388382091544</v>
      </c>
      <c r="H3490" s="6" t="n">
        <v>3069</v>
      </c>
      <c r="I3490" s="7" t="n">
        <f aca="false">H3490/41918464</f>
        <v>7.32135604968732E-005</v>
      </c>
      <c r="J3490" s="8" t="n">
        <f aca="false">I3490/$D3490</f>
        <v>1.78167805687709</v>
      </c>
      <c r="K3490" s="6" t="n">
        <v>1359</v>
      </c>
      <c r="L3490" s="7" t="n">
        <f aca="false">K3490/43192891</f>
        <v>3.14635109745259E-005</v>
      </c>
      <c r="M3490" s="8" t="n">
        <f aca="false">L3490/$D3490</f>
        <v>0.765675739783459</v>
      </c>
      <c r="N3490" s="6" t="n">
        <v>2498</v>
      </c>
      <c r="O3490" s="7" t="n">
        <f aca="false">N3490/49735264</f>
        <v>5.02259322479921E-005</v>
      </c>
      <c r="P3490" s="8" t="n">
        <f aca="false">O3490/$D3490</f>
        <v>1.22226594042322</v>
      </c>
      <c r="Q3490" s="6" t="n">
        <v>6419</v>
      </c>
      <c r="R3490" s="9" t="n">
        <f aca="false">Q3490/50554893</f>
        <v>0.000126970894785595</v>
      </c>
      <c r="S3490" s="8" t="n">
        <f aca="false">R3490/$D3490</f>
        <v>3.08988192305176</v>
      </c>
      <c r="T3490" s="10" t="n">
        <f aca="false">AVERAGE(G3490,J3490,M3490,P3490)</f>
        <v>1.18375202979383</v>
      </c>
    </row>
    <row r="3491" s="5" customFormat="true" ht="15.25" hidden="false" customHeight="false" outlineLevel="0" collapsed="false">
      <c r="A3491" s="6" t="s">
        <v>1109</v>
      </c>
      <c r="B3491" s="7" t="n">
        <v>2147462</v>
      </c>
      <c r="C3491" s="6" t="n">
        <v>1135</v>
      </c>
      <c r="D3491" s="8" t="n">
        <f aca="false">C3491/58039824</f>
        <v>1.95555382800609E-005</v>
      </c>
      <c r="E3491" s="6" t="n">
        <v>5611</v>
      </c>
      <c r="F3491" s="7" t="n">
        <f aca="false">E3491/57700746</f>
        <v>9.72431101670679E-005</v>
      </c>
      <c r="G3491" s="8" t="n">
        <f aca="false">F3491/$D3491</f>
        <v>4.97266343551474</v>
      </c>
      <c r="H3491" s="6" t="n">
        <v>3446</v>
      </c>
      <c r="I3491" s="7" t="n">
        <f aca="false">H3491/41918464</f>
        <v>8.22072106458863E-005</v>
      </c>
      <c r="J3491" s="8" t="n">
        <f aca="false">I3491/$D3491</f>
        <v>4.2037815307649</v>
      </c>
      <c r="K3491" s="6" t="n">
        <v>2585</v>
      </c>
      <c r="L3491" s="7" t="n">
        <f aca="false">K3491/43192891</f>
        <v>5.98478115299113E-005</v>
      </c>
      <c r="M3491" s="8" t="n">
        <f aca="false">L3491/$D3491</f>
        <v>3.06040215681165</v>
      </c>
      <c r="N3491" s="6" t="n">
        <v>2081</v>
      </c>
      <c r="O3491" s="7" t="n">
        <f aca="false">N3491/49735264</f>
        <v>4.18415392346163E-005</v>
      </c>
      <c r="P3491" s="8" t="n">
        <f aca="false">O3491/$D3491</f>
        <v>2.13962605556496</v>
      </c>
      <c r="Q3491" s="6" t="n">
        <v>1541</v>
      </c>
      <c r="R3491" s="9" t="n">
        <f aca="false">Q3491/50554893</f>
        <v>3.04817181593085E-005</v>
      </c>
      <c r="S3491" s="8" t="n">
        <f aca="false">R3491/$D3491</f>
        <v>1.55872560104306</v>
      </c>
      <c r="T3491" s="10" t="n">
        <f aca="false">AVERAGE(G3491,J3491,M3491,P3491)</f>
        <v>3.59411829466406</v>
      </c>
    </row>
    <row r="3492" s="5" customFormat="true" ht="15.25" hidden="false" customHeight="false" outlineLevel="0" collapsed="false">
      <c r="A3492" s="6" t="s">
        <v>1109</v>
      </c>
      <c r="B3492" s="7" t="n">
        <v>2147497</v>
      </c>
      <c r="C3492" s="6" t="n">
        <v>9525</v>
      </c>
      <c r="D3492" s="8" t="n">
        <f aca="false">C3492/58039824</f>
        <v>0.000164111455610203</v>
      </c>
      <c r="E3492" s="6" t="n">
        <v>5654</v>
      </c>
      <c r="F3492" s="7" t="n">
        <f aca="false">E3492/57700746</f>
        <v>9.79883345009092E-005</v>
      </c>
      <c r="G3492" s="8" t="n">
        <f aca="false">F3492/$D3492</f>
        <v>0.597084061783297</v>
      </c>
      <c r="H3492" s="6" t="n">
        <v>4031</v>
      </c>
      <c r="I3492" s="7" t="n">
        <f aca="false">H3492/41918464</f>
        <v>9.61628746702169E-005</v>
      </c>
      <c r="J3492" s="8" t="n">
        <f aca="false">I3492/$D3492</f>
        <v>0.585960768629233</v>
      </c>
      <c r="K3492" s="6" t="n">
        <v>7037</v>
      </c>
      <c r="L3492" s="7" t="n">
        <f aca="false">K3492/43192891</f>
        <v>0.000162920328717983</v>
      </c>
      <c r="M3492" s="8" t="n">
        <f aca="false">L3492/$D3492</f>
        <v>0.992741963759986</v>
      </c>
      <c r="N3492" s="6" t="n">
        <v>6172</v>
      </c>
      <c r="O3492" s="7" t="n">
        <f aca="false">N3492/49735264</f>
        <v>0.000124097059181188</v>
      </c>
      <c r="P3492" s="8" t="n">
        <f aca="false">O3492/$D3492</f>
        <v>0.75617548281299</v>
      </c>
      <c r="Q3492" s="6" t="n">
        <v>4823</v>
      </c>
      <c r="R3492" s="9" t="n">
        <f aca="false">Q3492/50554893</f>
        <v>9.54012502805614E-005</v>
      </c>
      <c r="S3492" s="8" t="n">
        <f aca="false">R3492/$D3492</f>
        <v>0.581319871460759</v>
      </c>
      <c r="T3492" s="10" t="n">
        <f aca="false">AVERAGE(G3492,J3492,M3492,P3492)</f>
        <v>0.732990569246376</v>
      </c>
    </row>
    <row r="3493" s="5" customFormat="true" ht="15.25" hidden="false" customHeight="false" outlineLevel="0" collapsed="false">
      <c r="A3493" s="6" t="s">
        <v>1110</v>
      </c>
      <c r="B3493" s="7" t="n">
        <v>2148021</v>
      </c>
      <c r="C3493" s="6" t="n">
        <v>612</v>
      </c>
      <c r="D3493" s="8" t="n">
        <f aca="false">C3493/58039824</f>
        <v>1.0544484077002E-005</v>
      </c>
      <c r="E3493" s="6" t="n">
        <v>696</v>
      </c>
      <c r="F3493" s="7" t="n">
        <f aca="false">E3493/57700746</f>
        <v>1.20622357291533E-005</v>
      </c>
      <c r="G3493" s="8" t="n">
        <f aca="false">F3493/$D3493</f>
        <v>1.1439379718408</v>
      </c>
      <c r="H3493" s="6" t="n">
        <v>2151</v>
      </c>
      <c r="I3493" s="7" t="n">
        <f aca="false">H3493/41918464</f>
        <v>5.13139031048466E-005</v>
      </c>
      <c r="J3493" s="8" t="n">
        <f aca="false">I3493/$D3493</f>
        <v>4.86642141333064</v>
      </c>
      <c r="K3493" s="6" t="n">
        <v>2814</v>
      </c>
      <c r="L3493" s="7" t="n">
        <f aca="false">K3493/43192891</f>
        <v>6.51496099207622E-005</v>
      </c>
      <c r="M3493" s="8" t="n">
        <f aca="false">L3493/$D3493</f>
        <v>6.17854884553871</v>
      </c>
      <c r="N3493" s="6" t="n">
        <v>1053</v>
      </c>
      <c r="O3493" s="7" t="n">
        <f aca="false">N3493/49735264</f>
        <v>2.11721003431288E-005</v>
      </c>
      <c r="P3493" s="8" t="n">
        <f aca="false">O3493/$D3493</f>
        <v>2.00788395036852</v>
      </c>
      <c r="Q3493" s="6" t="n">
        <v>3224</v>
      </c>
      <c r="R3493" s="9" t="n">
        <f aca="false">Q3493/50554893</f>
        <v>6.37722643384885E-005</v>
      </c>
      <c r="S3493" s="8" t="n">
        <f aca="false">R3493/$D3493</f>
        <v>6.04792646778978</v>
      </c>
      <c r="T3493" s="10" t="n">
        <f aca="false">AVERAGE(G3493,J3493,M3493,P3493)</f>
        <v>3.54919804526967</v>
      </c>
    </row>
    <row r="3494" s="5" customFormat="true" ht="15.25" hidden="false" customHeight="false" outlineLevel="0" collapsed="false">
      <c r="A3494" s="6" t="s">
        <v>1110</v>
      </c>
      <c r="B3494" s="7" t="n">
        <v>2148162</v>
      </c>
      <c r="C3494" s="6" t="n">
        <v>5405</v>
      </c>
      <c r="D3494" s="8" t="n">
        <f aca="false">C3494/58039824</f>
        <v>9.31257131310391E-005</v>
      </c>
      <c r="E3494" s="6" t="n">
        <v>3940</v>
      </c>
      <c r="F3494" s="7" t="n">
        <f aca="false">E3494/57700746</f>
        <v>6.82833459380231E-005</v>
      </c>
      <c r="G3494" s="8" t="n">
        <f aca="false">F3494/$D3494</f>
        <v>0.733238368246804</v>
      </c>
      <c r="H3494" s="6" t="n">
        <v>2913</v>
      </c>
      <c r="I3494" s="7" t="n">
        <f aca="false">H3494/41918464</f>
        <v>6.9492050090385E-005</v>
      </c>
      <c r="J3494" s="8" t="n">
        <f aca="false">I3494/$D3494</f>
        <v>0.746217642302522</v>
      </c>
      <c r="K3494" s="6" t="n">
        <v>3051</v>
      </c>
      <c r="L3494" s="7" t="n">
        <f aca="false">K3494/43192891</f>
        <v>7.06366239759223E-005</v>
      </c>
      <c r="M3494" s="8" t="n">
        <f aca="false">L3494/$D3494</f>
        <v>0.758508274471177</v>
      </c>
      <c r="N3494" s="6" t="n">
        <v>2803</v>
      </c>
      <c r="O3494" s="7" t="n">
        <f aca="false">N3494/49735264</f>
        <v>5.63584019580151E-005</v>
      </c>
      <c r="P3494" s="8" t="n">
        <f aca="false">O3494/$D3494</f>
        <v>0.605186259123858</v>
      </c>
      <c r="Q3494" s="6" t="n">
        <v>3132</v>
      </c>
      <c r="R3494" s="9" t="n">
        <f aca="false">Q3494/50554893</f>
        <v>6.1952460269276E-005</v>
      </c>
      <c r="S3494" s="8" t="n">
        <f aca="false">R3494/$D3494</f>
        <v>0.665256223940013</v>
      </c>
      <c r="T3494" s="10" t="n">
        <f aca="false">AVERAGE(G3494,J3494,M3494,P3494)</f>
        <v>0.71078763603609</v>
      </c>
    </row>
    <row r="3495" s="5" customFormat="true" ht="15.25" hidden="false" customHeight="false" outlineLevel="0" collapsed="false">
      <c r="A3495" s="6" t="s">
        <v>1110</v>
      </c>
      <c r="B3495" s="7" t="n">
        <v>2148203</v>
      </c>
      <c r="C3495" s="6" t="n">
        <v>1415</v>
      </c>
      <c r="D3495" s="8" t="n">
        <f aca="false">C3495/58039824</f>
        <v>2.43798120407808E-005</v>
      </c>
      <c r="E3495" s="6" t="n">
        <v>784</v>
      </c>
      <c r="F3495" s="7" t="n">
        <f aca="false">E3495/57700746</f>
        <v>1.35873459937589E-005</v>
      </c>
      <c r="G3495" s="8" t="n">
        <f aca="false">F3495/$D3495</f>
        <v>0.557319554844432</v>
      </c>
      <c r="H3495" s="6" t="n">
        <v>1917</v>
      </c>
      <c r="I3495" s="7" t="n">
        <f aca="false">H3495/41918464</f>
        <v>4.57316374951143E-005</v>
      </c>
      <c r="J3495" s="8" t="n">
        <f aca="false">I3495/$D3495</f>
        <v>1.87579942858533</v>
      </c>
      <c r="K3495" s="6" t="n">
        <v>2512</v>
      </c>
      <c r="L3495" s="7" t="n">
        <f aca="false">K3495/43192891</f>
        <v>5.81577185930898E-005</v>
      </c>
      <c r="M3495" s="8" t="n">
        <f aca="false">L3495/$D3495</f>
        <v>2.38548675009502</v>
      </c>
      <c r="N3495" s="6" t="n">
        <v>2839</v>
      </c>
      <c r="O3495" s="7" t="n">
        <f aca="false">N3495/49735264</f>
        <v>5.70822344483785E-005</v>
      </c>
      <c r="P3495" s="8" t="n">
        <f aca="false">O3495/$D3495</f>
        <v>2.34137303244567</v>
      </c>
      <c r="Q3495" s="6" t="n">
        <v>1186</v>
      </c>
      <c r="R3495" s="9" t="n">
        <f aca="false">Q3495/50554893</f>
        <v>2.34596481096301E-005</v>
      </c>
      <c r="S3495" s="8" t="n">
        <f aca="false">R3495/$D3495</f>
        <v>0.962257135961033</v>
      </c>
      <c r="T3495" s="10" t="n">
        <f aca="false">AVERAGE(G3495,J3495,M3495,P3495)</f>
        <v>1.78999469149261</v>
      </c>
    </row>
    <row r="3496" s="5" customFormat="true" ht="15.25" hidden="false" customHeight="false" outlineLevel="0" collapsed="false">
      <c r="A3496" s="6" t="s">
        <v>21</v>
      </c>
      <c r="B3496" s="7" t="n">
        <v>2150810</v>
      </c>
      <c r="C3496" s="6" t="n">
        <v>12454</v>
      </c>
      <c r="D3496" s="8" t="n">
        <f aca="false">C3496/58039824</f>
        <v>0.000214576805057162</v>
      </c>
      <c r="E3496" s="6" t="n">
        <v>18194</v>
      </c>
      <c r="F3496" s="7" t="n">
        <f aca="false">E3496/57700746</f>
        <v>0.000315316547207206</v>
      </c>
      <c r="G3496" s="8" t="n">
        <f aca="false">F3496/$D3496</f>
        <v>1.46948104257218</v>
      </c>
      <c r="H3496" s="6" t="n">
        <v>10193</v>
      </c>
      <c r="I3496" s="7" t="n">
        <f aca="false">H3496/41918464</f>
        <v>0.0002431625357265</v>
      </c>
      <c r="J3496" s="8" t="n">
        <f aca="false">I3496/$D3496</f>
        <v>1.13321910847597</v>
      </c>
      <c r="K3496" s="6" t="n">
        <v>9408</v>
      </c>
      <c r="L3496" s="7" t="n">
        <f aca="false">K3496/43192891</f>
        <v>0.000217813621227623</v>
      </c>
      <c r="M3496" s="8" t="n">
        <f aca="false">L3496/$D3496</f>
        <v>1.01508465078319</v>
      </c>
      <c r="N3496" s="6" t="n">
        <v>15534</v>
      </c>
      <c r="O3496" s="7" t="n">
        <f aca="false">N3496/49735264</f>
        <v>0.000312333719591797</v>
      </c>
      <c r="P3496" s="8" t="n">
        <f aca="false">O3496/$D3496</f>
        <v>1.45558006378459</v>
      </c>
      <c r="Q3496" s="6" t="n">
        <v>32884</v>
      </c>
      <c r="R3496" s="9" t="n">
        <f aca="false">Q3496/50554893</f>
        <v>0.000650461271869372</v>
      </c>
      <c r="S3496" s="8" t="n">
        <f aca="false">R3496/$D3496</f>
        <v>3.03136805348599</v>
      </c>
      <c r="T3496" s="10" t="n">
        <f aca="false">AVERAGE(G3496,J3496,M3496,P3496)</f>
        <v>1.26834121640398</v>
      </c>
    </row>
    <row r="3497" s="5" customFormat="true" ht="15.25" hidden="false" customHeight="false" outlineLevel="0" collapsed="false">
      <c r="A3497" s="6" t="s">
        <v>21</v>
      </c>
      <c r="B3497" s="7" t="n">
        <v>2152073</v>
      </c>
      <c r="C3497" s="6" t="n">
        <v>3465</v>
      </c>
      <c r="D3497" s="8" t="n">
        <f aca="false">C3497/58039824</f>
        <v>5.97003877889085E-005</v>
      </c>
      <c r="E3497" s="6" t="n">
        <v>22168</v>
      </c>
      <c r="F3497" s="7" t="n">
        <f aca="false">E3497/57700746</f>
        <v>0.000384189140292918</v>
      </c>
      <c r="G3497" s="8" t="n">
        <f aca="false">F3497/$D3497</f>
        <v>6.4352871819083</v>
      </c>
      <c r="H3497" s="6" t="n">
        <v>8358</v>
      </c>
      <c r="I3497" s="7" t="n">
        <f aca="false">H3497/41918464</f>
        <v>0.000199387076778386</v>
      </c>
      <c r="J3497" s="8" t="n">
        <f aca="false">I3497/$D3497</f>
        <v>3.33979533740029</v>
      </c>
      <c r="K3497" s="6" t="n">
        <v>7294</v>
      </c>
      <c r="L3497" s="7" t="n">
        <f aca="false">K3497/43192891</f>
        <v>0.000168870381933916</v>
      </c>
      <c r="M3497" s="8" t="n">
        <f aca="false">L3497/$D3497</f>
        <v>2.82863123990109</v>
      </c>
      <c r="N3497" s="6" t="n">
        <v>9264</v>
      </c>
      <c r="O3497" s="7" t="n">
        <f aca="false">N3497/49735264</f>
        <v>0.000186266227520176</v>
      </c>
      <c r="P3497" s="8" t="n">
        <f aca="false">O3497/$D3497</f>
        <v>3.12001704543</v>
      </c>
      <c r="Q3497" s="6" t="n">
        <v>15761</v>
      </c>
      <c r="R3497" s="9" t="n">
        <f aca="false">Q3497/50554893</f>
        <v>0.000311760129726711</v>
      </c>
      <c r="S3497" s="8" t="n">
        <f aca="false">R3497/$D3497</f>
        <v>5.22207880506652</v>
      </c>
      <c r="T3497" s="10" t="n">
        <f aca="false">AVERAGE(G3497,J3497,M3497,P3497)</f>
        <v>3.93093270115992</v>
      </c>
    </row>
    <row r="3498" s="5" customFormat="true" ht="15.25" hidden="false" customHeight="false" outlineLevel="0" collapsed="false">
      <c r="A3498" s="6" t="s">
        <v>21</v>
      </c>
      <c r="B3498" s="7" t="n">
        <v>2153231</v>
      </c>
      <c r="C3498" s="6" t="n">
        <v>803</v>
      </c>
      <c r="D3498" s="8" t="n">
        <f aca="false">C3498/58039824</f>
        <v>1.38353279637788E-005</v>
      </c>
      <c r="E3498" s="6" t="n">
        <v>2285</v>
      </c>
      <c r="F3498" s="7" t="n">
        <f aca="false">E3498/57700746</f>
        <v>3.96008744843611E-005</v>
      </c>
      <c r="G3498" s="8" t="n">
        <f aca="false">F3498/$D3498</f>
        <v>2.86230110251358</v>
      </c>
      <c r="H3498" s="6" t="n">
        <v>1728</v>
      </c>
      <c r="I3498" s="7" t="n">
        <f aca="false">H3498/41918464</f>
        <v>4.12228845026383E-005</v>
      </c>
      <c r="J3498" s="8" t="n">
        <f aca="false">I3498/$D3498</f>
        <v>2.9795379343779</v>
      </c>
      <c r="K3498" s="6" t="n">
        <v>2626</v>
      </c>
      <c r="L3498" s="7" t="n">
        <f aca="false">K3498/43192891</f>
        <v>6.07970418094959E-005</v>
      </c>
      <c r="M3498" s="8" t="n">
        <f aca="false">L3498/$D3498</f>
        <v>4.39433325821144</v>
      </c>
      <c r="N3498" s="6" t="n">
        <v>1004</v>
      </c>
      <c r="O3498" s="7" t="n">
        <f aca="false">N3498/49735264</f>
        <v>2.01868838979119E-005</v>
      </c>
      <c r="P3498" s="8" t="n">
        <f aca="false">O3498/$D3498</f>
        <v>1.45908242657938</v>
      </c>
      <c r="Q3498" s="6" t="n">
        <v>254</v>
      </c>
      <c r="R3498" s="9" t="n">
        <f aca="false">Q3498/50554893</f>
        <v>5.02424166934742E-006</v>
      </c>
      <c r="S3498" s="8" t="n">
        <f aca="false">R3498/$D3498</f>
        <v>0.363145830912068</v>
      </c>
      <c r="T3498" s="10" t="n">
        <f aca="false">AVERAGE(G3498,J3498,M3498,P3498)</f>
        <v>2.92381368042058</v>
      </c>
    </row>
    <row r="3499" s="5" customFormat="true" ht="15.25" hidden="false" customHeight="false" outlineLevel="0" collapsed="false">
      <c r="A3499" s="6" t="s">
        <v>1111</v>
      </c>
      <c r="B3499" s="7" t="n">
        <v>2153286</v>
      </c>
      <c r="C3499" s="6" t="n">
        <v>2709</v>
      </c>
      <c r="D3499" s="8" t="n">
        <f aca="false">C3499/58039824</f>
        <v>4.66748486349648E-005</v>
      </c>
      <c r="E3499" s="6" t="n">
        <v>8754</v>
      </c>
      <c r="F3499" s="7" t="n">
        <f aca="false">E3499/57700746</f>
        <v>0.000151713809731333</v>
      </c>
      <c r="G3499" s="8" t="n">
        <f aca="false">F3499/$D3499</f>
        <v>3.25044031567962</v>
      </c>
      <c r="H3499" s="6" t="n">
        <v>6244</v>
      </c>
      <c r="I3499" s="7" t="n">
        <f aca="false">H3499/41918464</f>
        <v>0.000148955839603283</v>
      </c>
      <c r="J3499" s="8" t="n">
        <f aca="false">I3499/$D3499</f>
        <v>3.19135131574263</v>
      </c>
      <c r="K3499" s="6" t="n">
        <v>5609</v>
      </c>
      <c r="L3499" s="7" t="n">
        <f aca="false">K3499/43192891</f>
        <v>0.00012985933263879</v>
      </c>
      <c r="M3499" s="8" t="n">
        <f aca="false">L3499/$D3499</f>
        <v>2.78221218571902</v>
      </c>
      <c r="N3499" s="6" t="n">
        <v>3721</v>
      </c>
      <c r="O3499" s="7" t="n">
        <f aca="false">N3499/49735264</f>
        <v>7.48161304622812E-005</v>
      </c>
      <c r="P3499" s="8" t="n">
        <f aca="false">O3499/$D3499</f>
        <v>1.60292175872715</v>
      </c>
      <c r="Q3499" s="6" t="n">
        <v>10</v>
      </c>
      <c r="R3499" s="9" t="n">
        <f aca="false">Q3499/50554893</f>
        <v>1.97804790131788E-007</v>
      </c>
      <c r="S3499" s="8" t="n">
        <f aca="false">R3499/$D3499</f>
        <v>0.00423793104673529</v>
      </c>
      <c r="T3499" s="10" t="n">
        <f aca="false">AVERAGE(G3499,J3499,M3499,P3499)</f>
        <v>2.7067313939671</v>
      </c>
    </row>
    <row r="3500" s="5" customFormat="true" ht="15.25" hidden="false" customHeight="false" outlineLevel="0" collapsed="false">
      <c r="A3500" s="6" t="s">
        <v>1111</v>
      </c>
      <c r="B3500" s="7" t="n">
        <v>2153374</v>
      </c>
      <c r="C3500" s="6" t="n">
        <v>1641</v>
      </c>
      <c r="D3500" s="8" t="n">
        <f aca="false">C3500/58039824</f>
        <v>2.82736901476476E-005</v>
      </c>
      <c r="E3500" s="6" t="n">
        <v>6256</v>
      </c>
      <c r="F3500" s="7" t="n">
        <f aca="false">E3500/57700746</f>
        <v>0.000108421475174688</v>
      </c>
      <c r="G3500" s="8" t="n">
        <f aca="false">F3500/$D3500</f>
        <v>3.83471257584356</v>
      </c>
      <c r="H3500" s="6" t="n">
        <v>4292</v>
      </c>
      <c r="I3500" s="7" t="n">
        <f aca="false">H3500/41918464</f>
        <v>0.000102389247850303</v>
      </c>
      <c r="J3500" s="8" t="n">
        <f aca="false">I3500/$D3500</f>
        <v>3.62136131914927</v>
      </c>
      <c r="K3500" s="6" t="n">
        <v>3531</v>
      </c>
      <c r="L3500" s="7" t="n">
        <f aca="false">K3500/43192891</f>
        <v>8.17495638344745E-005</v>
      </c>
      <c r="M3500" s="8" t="n">
        <f aca="false">L3500/$D3500</f>
        <v>2.89136520233374</v>
      </c>
      <c r="N3500" s="6" t="n">
        <v>3196</v>
      </c>
      <c r="O3500" s="7" t="n">
        <f aca="false">N3500/49735264</f>
        <v>6.42602399778153E-005</v>
      </c>
      <c r="P3500" s="8" t="n">
        <f aca="false">O3500/$D3500</f>
        <v>2.27279282054245</v>
      </c>
      <c r="Q3500" s="6" t="n">
        <v>2015</v>
      </c>
      <c r="R3500" s="9" t="n">
        <f aca="false">Q3500/50554893</f>
        <v>3.98576652115553E-005</v>
      </c>
      <c r="S3500" s="8" t="n">
        <f aca="false">R3500/$D3500</f>
        <v>1.4097086373733</v>
      </c>
      <c r="T3500" s="10" t="n">
        <f aca="false">AVERAGE(G3500,J3500,M3500,P3500)</f>
        <v>3.15505797946726</v>
      </c>
    </row>
    <row r="3501" s="5" customFormat="true" ht="15.25" hidden="false" customHeight="false" outlineLevel="0" collapsed="false">
      <c r="A3501" s="6" t="s">
        <v>1111</v>
      </c>
      <c r="B3501" s="7" t="n">
        <v>2153377</v>
      </c>
      <c r="C3501" s="6" t="n">
        <v>14985</v>
      </c>
      <c r="D3501" s="8" t="n">
        <f aca="false">C3501/58039824</f>
        <v>0.000258184793944241</v>
      </c>
      <c r="E3501" s="6" t="n">
        <v>9657</v>
      </c>
      <c r="F3501" s="7" t="n">
        <f aca="false">E3501/57700746</f>
        <v>0.000167363520742002</v>
      </c>
      <c r="G3501" s="8" t="n">
        <f aca="false">F3501/$D3501</f>
        <v>0.648231517376454</v>
      </c>
      <c r="H3501" s="6" t="n">
        <v>6125</v>
      </c>
      <c r="I3501" s="7" t="n">
        <f aca="false">H3501/41918464</f>
        <v>0.000146116995126539</v>
      </c>
      <c r="J3501" s="8" t="n">
        <f aca="false">I3501/$D3501</f>
        <v>0.565939584955167</v>
      </c>
      <c r="K3501" s="6" t="n">
        <v>4127</v>
      </c>
      <c r="L3501" s="7" t="n">
        <f aca="false">K3501/43192891</f>
        <v>9.55481308255101E-005</v>
      </c>
      <c r="M3501" s="8" t="n">
        <f aca="false">L3501/$D3501</f>
        <v>0.370076522965738</v>
      </c>
      <c r="N3501" s="6" t="n">
        <v>7072</v>
      </c>
      <c r="O3501" s="7" t="n">
        <f aca="false">N3501/49735264</f>
        <v>0.000142192871440272</v>
      </c>
      <c r="P3501" s="8" t="n">
        <f aca="false">O3501/$D3501</f>
        <v>0.550740689519388</v>
      </c>
      <c r="Q3501" s="6" t="n">
        <v>4342</v>
      </c>
      <c r="R3501" s="9" t="n">
        <f aca="false">Q3501/50554893</f>
        <v>8.58868398752223E-005</v>
      </c>
      <c r="S3501" s="8" t="n">
        <f aca="false">R3501/$D3501</f>
        <v>0.332656461146085</v>
      </c>
      <c r="T3501" s="10" t="n">
        <f aca="false">AVERAGE(G3501,J3501,M3501,P3501)</f>
        <v>0.533747078704187</v>
      </c>
    </row>
    <row r="3502" s="5" customFormat="true" ht="15.25" hidden="false" customHeight="false" outlineLevel="0" collapsed="false">
      <c r="A3502" s="6" t="s">
        <v>1111</v>
      </c>
      <c r="B3502" s="7" t="n">
        <v>2153801</v>
      </c>
      <c r="C3502" s="6" t="n">
        <v>1256</v>
      </c>
      <c r="D3502" s="8" t="n">
        <f aca="false">C3502/58039824</f>
        <v>2.16403137266577E-005</v>
      </c>
      <c r="E3502" s="6" t="n">
        <v>553</v>
      </c>
      <c r="F3502" s="7" t="n">
        <f aca="false">E3502/57700746</f>
        <v>9.58393154916923E-006</v>
      </c>
      <c r="G3502" s="8" t="n">
        <f aca="false">F3502/$D3502</f>
        <v>0.44287396524031</v>
      </c>
      <c r="H3502" s="6" t="n">
        <v>546</v>
      </c>
      <c r="I3502" s="7" t="n">
        <f aca="false">H3502/41918464</f>
        <v>1.30252864227086E-005</v>
      </c>
      <c r="J3502" s="8" t="n">
        <f aca="false">I3502/$D3502</f>
        <v>0.601899149302228</v>
      </c>
      <c r="K3502" s="6" t="n">
        <v>1685</v>
      </c>
      <c r="L3502" s="7" t="n">
        <f aca="false">K3502/43192891</f>
        <v>3.90110492951259E-005</v>
      </c>
      <c r="M3502" s="8" t="n">
        <f aca="false">L3502/$D3502</f>
        <v>1.80270257575194</v>
      </c>
      <c r="N3502" s="6" t="n">
        <v>703</v>
      </c>
      <c r="O3502" s="7" t="n">
        <f aca="false">N3502/49735264</f>
        <v>1.41348400201515E-005</v>
      </c>
      <c r="P3502" s="8" t="n">
        <f aca="false">O3502/$D3502</f>
        <v>0.653171677577826</v>
      </c>
      <c r="Q3502" s="6" t="n">
        <v>562</v>
      </c>
      <c r="R3502" s="9" t="n">
        <f aca="false">Q3502/50554893</f>
        <v>1.11166292054065E-005</v>
      </c>
      <c r="S3502" s="8" t="n">
        <f aca="false">R3502/$D3502</f>
        <v>0.513700002034277</v>
      </c>
      <c r="T3502" s="10" t="n">
        <f aca="false">AVERAGE(G3502,J3502,M3502,P3502)</f>
        <v>0.875161841968075</v>
      </c>
    </row>
    <row r="3503" s="5" customFormat="true" ht="15.25" hidden="false" customHeight="false" outlineLevel="0" collapsed="false">
      <c r="A3503" s="6" t="s">
        <v>1111</v>
      </c>
      <c r="B3503" s="7" t="n">
        <v>2153904</v>
      </c>
      <c r="C3503" s="6" t="n">
        <v>89</v>
      </c>
      <c r="D3503" s="8" t="n">
        <f aca="false">C3503/58039824</f>
        <v>1.5334298739431E-006</v>
      </c>
      <c r="E3503" s="6" t="n">
        <v>0</v>
      </c>
      <c r="F3503" s="7" t="n">
        <f aca="false">E3503/57700746</f>
        <v>0</v>
      </c>
      <c r="G3503" s="8" t="n">
        <f aca="false">F3503/$D3503</f>
        <v>0</v>
      </c>
      <c r="H3503" s="6" t="n">
        <v>54</v>
      </c>
      <c r="I3503" s="7" t="n">
        <f aca="false">H3503/41918464</f>
        <v>1.28821514070745E-006</v>
      </c>
      <c r="J3503" s="8" t="n">
        <f aca="false">I3503/$D3503</f>
        <v>0.840087416188712</v>
      </c>
      <c r="K3503" s="6" t="n">
        <v>0</v>
      </c>
      <c r="L3503" s="7" t="n">
        <f aca="false">K3503/43192891</f>
        <v>0</v>
      </c>
      <c r="M3503" s="8" t="n">
        <f aca="false">L3503/$D3503</f>
        <v>0</v>
      </c>
      <c r="N3503" s="6" t="n">
        <v>0</v>
      </c>
      <c r="O3503" s="7" t="n">
        <f aca="false">N3503/49735264</f>
        <v>0</v>
      </c>
      <c r="P3503" s="8" t="n">
        <f aca="false">O3503/$D3503</f>
        <v>0</v>
      </c>
      <c r="Q3503" s="6" t="n">
        <v>0</v>
      </c>
      <c r="R3503" s="9" t="n">
        <f aca="false">Q3503/50554893</f>
        <v>0</v>
      </c>
      <c r="S3503" s="8" t="n">
        <f aca="false">R3503/$D3503</f>
        <v>0</v>
      </c>
      <c r="T3503" s="10" t="n">
        <f aca="false">AVERAGE(G3503,J3503,M3503,P3503)</f>
        <v>0.210021854047178</v>
      </c>
    </row>
    <row r="3504" s="5" customFormat="true" ht="15.25" hidden="false" customHeight="false" outlineLevel="0" collapsed="false">
      <c r="A3504" s="6" t="s">
        <v>1111</v>
      </c>
      <c r="B3504" s="7" t="n">
        <v>2154264</v>
      </c>
      <c r="C3504" s="6" t="n">
        <v>742</v>
      </c>
      <c r="D3504" s="8" t="n">
        <f aca="false">C3504/58039824</f>
        <v>1.27843254659077E-005</v>
      </c>
      <c r="E3504" s="6" t="n">
        <v>624</v>
      </c>
      <c r="F3504" s="7" t="n">
        <f aca="false">E3504/57700746</f>
        <v>1.08144182399306E-005</v>
      </c>
      <c r="G3504" s="8" t="n">
        <f aca="false">F3504/$D3504</f>
        <v>0.845912306344958</v>
      </c>
      <c r="H3504" s="6" t="n">
        <v>1702</v>
      </c>
      <c r="I3504" s="7" t="n">
        <f aca="false">H3504/41918464</f>
        <v>4.06026327682236E-005</v>
      </c>
      <c r="J3504" s="8" t="n">
        <f aca="false">I3504/$D3504</f>
        <v>3.17596989191958</v>
      </c>
      <c r="K3504" s="6" t="n">
        <v>901</v>
      </c>
      <c r="L3504" s="7" t="n">
        <f aca="false">K3504/43192891</f>
        <v>2.0859914192824E-005</v>
      </c>
      <c r="M3504" s="8" t="n">
        <f aca="false">L3504/$D3504</f>
        <v>1.63167890620837</v>
      </c>
      <c r="N3504" s="6" t="n">
        <v>369</v>
      </c>
      <c r="O3504" s="7" t="n">
        <f aca="false">N3504/49735264</f>
        <v>7.41928302622461E-006</v>
      </c>
      <c r="P3504" s="8" t="n">
        <f aca="false">O3504/$D3504</f>
        <v>0.580342157746986</v>
      </c>
      <c r="Q3504" s="6" t="n">
        <v>63</v>
      </c>
      <c r="R3504" s="9" t="n">
        <f aca="false">Q3504/50554893</f>
        <v>1.24617017783026E-006</v>
      </c>
      <c r="S3504" s="8" t="n">
        <f aca="false">R3504/$D3504</f>
        <v>0.0974764121230691</v>
      </c>
      <c r="T3504" s="10" t="n">
        <f aca="false">AVERAGE(G3504,J3504,M3504,P3504)</f>
        <v>1.55847581555497</v>
      </c>
    </row>
    <row r="3505" s="5" customFormat="true" ht="15.25" hidden="false" customHeight="false" outlineLevel="0" collapsed="false">
      <c r="A3505" s="6" t="s">
        <v>21</v>
      </c>
      <c r="B3505" s="7" t="n">
        <v>2154366</v>
      </c>
      <c r="C3505" s="6" t="n">
        <v>415</v>
      </c>
      <c r="D3505" s="8" t="n">
        <f aca="false">C3505/58039824</f>
        <v>7.15026289535268E-006</v>
      </c>
      <c r="E3505" s="6" t="n">
        <v>1347</v>
      </c>
      <c r="F3505" s="7" t="n">
        <f aca="false">E3505/57700746</f>
        <v>2.33445855275424E-005</v>
      </c>
      <c r="G3505" s="8" t="n">
        <f aca="false">F3505/$D3505</f>
        <v>3.26485695270243</v>
      </c>
      <c r="H3505" s="6" t="n">
        <v>870</v>
      </c>
      <c r="I3505" s="7" t="n">
        <f aca="false">H3505/41918464</f>
        <v>2.07545772669533E-005</v>
      </c>
      <c r="J3505" s="8" t="n">
        <f aca="false">I3505/$D3505</f>
        <v>2.90263135365872</v>
      </c>
      <c r="K3505" s="6" t="n">
        <v>1332</v>
      </c>
      <c r="L3505" s="7" t="n">
        <f aca="false">K3505/43192891</f>
        <v>3.08384081074823E-005</v>
      </c>
      <c r="M3505" s="8" t="n">
        <f aca="false">L3505/$D3505</f>
        <v>4.31290549156252</v>
      </c>
      <c r="N3505" s="6" t="n">
        <v>2314</v>
      </c>
      <c r="O3505" s="7" t="n">
        <f aca="false">N3505/49735264</f>
        <v>4.65263439639126E-005</v>
      </c>
      <c r="P3505" s="8" t="n">
        <f aca="false">O3505/$D3505</f>
        <v>6.50694172296133</v>
      </c>
      <c r="Q3505" s="6" t="n">
        <v>4</v>
      </c>
      <c r="R3505" s="9" t="n">
        <f aca="false">Q3505/50554893</f>
        <v>7.91219160527152E-008</v>
      </c>
      <c r="S3505" s="8" t="n">
        <f aca="false">R3505/$D3505</f>
        <v>0.0110655953788973</v>
      </c>
      <c r="T3505" s="10" t="n">
        <f aca="false">AVERAGE(G3505,J3505,M3505,P3505)</f>
        <v>4.24683388022125</v>
      </c>
    </row>
    <row r="3506" s="5" customFormat="true" ht="15.25" hidden="false" customHeight="false" outlineLevel="0" collapsed="false">
      <c r="A3506" s="6" t="s">
        <v>21</v>
      </c>
      <c r="B3506" s="7" t="n">
        <v>2157161</v>
      </c>
      <c r="C3506" s="6" t="n">
        <v>1511</v>
      </c>
      <c r="D3506" s="8" t="n">
        <f aca="false">C3506/58039824</f>
        <v>2.60338487587419E-005</v>
      </c>
      <c r="E3506" s="6" t="n">
        <v>5049</v>
      </c>
      <c r="F3506" s="7" t="n">
        <f aca="false">E3506/57700746</f>
        <v>8.75032014317458E-005</v>
      </c>
      <c r="G3506" s="8" t="n">
        <f aca="false">F3506/$D3506</f>
        <v>3.36113197255796</v>
      </c>
      <c r="H3506" s="6" t="n">
        <v>4997</v>
      </c>
      <c r="I3506" s="7" t="n">
        <f aca="false">H3506/41918464</f>
        <v>0.000119207612187317</v>
      </c>
      <c r="J3506" s="8" t="n">
        <f aca="false">I3506/$D3506</f>
        <v>4.57894694295971</v>
      </c>
      <c r="K3506" s="6" t="n">
        <v>3215</v>
      </c>
      <c r="L3506" s="7" t="n">
        <f aca="false">K3506/43192891</f>
        <v>7.4433545094261E-005</v>
      </c>
      <c r="M3506" s="8" t="n">
        <f aca="false">L3506/$D3506</f>
        <v>2.85910645729118</v>
      </c>
      <c r="N3506" s="6" t="n">
        <v>2610</v>
      </c>
      <c r="O3506" s="7" t="n">
        <f aca="false">N3506/49735264</f>
        <v>5.24778555513448E-005</v>
      </c>
      <c r="P3506" s="8" t="n">
        <f aca="false">O3506/$D3506</f>
        <v>2.01575479821143</v>
      </c>
      <c r="Q3506" s="6" t="n">
        <v>11008</v>
      </c>
      <c r="R3506" s="9" t="n">
        <f aca="false">Q3506/50554893</f>
        <v>0.000217743512977072</v>
      </c>
      <c r="S3506" s="8" t="n">
        <f aca="false">R3506/$D3506</f>
        <v>8.36386179373328</v>
      </c>
      <c r="T3506" s="10" t="n">
        <f aca="false">AVERAGE(G3506,J3506,M3506,P3506)</f>
        <v>3.20373504275507</v>
      </c>
    </row>
    <row r="3507" s="5" customFormat="true" ht="15.25" hidden="false" customHeight="false" outlineLevel="0" collapsed="false">
      <c r="A3507" s="6" t="s">
        <v>1112</v>
      </c>
      <c r="B3507" s="7" t="n">
        <v>2158217</v>
      </c>
      <c r="C3507" s="6" t="n">
        <v>128</v>
      </c>
      <c r="D3507" s="8" t="n">
        <f aca="false">C3507/58039824</f>
        <v>2.2053822906148E-006</v>
      </c>
      <c r="E3507" s="6" t="n">
        <v>8335</v>
      </c>
      <c r="F3507" s="7" t="n">
        <f aca="false">E3507/57700746</f>
        <v>0.000144452205175995</v>
      </c>
      <c r="G3507" s="8" t="n">
        <f aca="false">F3507/$D3507</f>
        <v>65.4998481627083</v>
      </c>
      <c r="H3507" s="6" t="n">
        <v>8984</v>
      </c>
      <c r="I3507" s="7" t="n">
        <f aca="false">H3507/41918464</f>
        <v>0.000214320830076216</v>
      </c>
      <c r="J3507" s="8" t="n">
        <f aca="false">I3507/$D3507</f>
        <v>97.1808066965431</v>
      </c>
      <c r="K3507" s="6" t="n">
        <v>10661</v>
      </c>
      <c r="L3507" s="7" t="n">
        <f aca="false">K3507/43192891</f>
        <v>0.000246823024650052</v>
      </c>
      <c r="M3507" s="8" t="n">
        <f aca="false">L3507/$D3507</f>
        <v>111.918475858099</v>
      </c>
      <c r="N3507" s="6" t="n">
        <v>17273</v>
      </c>
      <c r="O3507" s="7" t="n">
        <f aca="false">N3507/49735264</f>
        <v>0.000347298850167961</v>
      </c>
      <c r="P3507" s="8" t="n">
        <f aca="false">O3507/$D3507</f>
        <v>157.477844837116</v>
      </c>
      <c r="Q3507" s="6" t="n">
        <v>18601</v>
      </c>
      <c r="R3507" s="9" t="n">
        <f aca="false">Q3507/50554893</f>
        <v>0.000367936690124139</v>
      </c>
      <c r="S3507" s="8" t="n">
        <f aca="false">R3507/$D3507</f>
        <v>166.835787015215</v>
      </c>
      <c r="T3507" s="10" t="n">
        <f aca="false">AVERAGE(G3507,J3507,M3507,P3507)</f>
        <v>108.019243888617</v>
      </c>
    </row>
    <row r="3508" s="5" customFormat="true" ht="15.25" hidden="false" customHeight="false" outlineLevel="0" collapsed="false">
      <c r="A3508" s="6" t="s">
        <v>1112</v>
      </c>
      <c r="B3508" s="7" t="n">
        <v>2158606</v>
      </c>
      <c r="C3508" s="6" t="n">
        <v>1258</v>
      </c>
      <c r="D3508" s="8" t="n">
        <f aca="false">C3508/58039824</f>
        <v>2.16747728249486E-005</v>
      </c>
      <c r="E3508" s="6" t="n">
        <v>4544</v>
      </c>
      <c r="F3508" s="7" t="n">
        <f aca="false">E3508/57700746</f>
        <v>7.87511482087251E-005</v>
      </c>
      <c r="G3508" s="8" t="n">
        <f aca="false">F3508/$D3508</f>
        <v>3.63330904756146</v>
      </c>
      <c r="H3508" s="6" t="n">
        <v>2825</v>
      </c>
      <c r="I3508" s="7" t="n">
        <f aca="false">H3508/41918464</f>
        <v>6.73927365277506E-005</v>
      </c>
      <c r="J3508" s="8" t="n">
        <f aca="false">I3508/$D3508</f>
        <v>3.10927072094517</v>
      </c>
      <c r="K3508" s="6" t="n">
        <v>4444</v>
      </c>
      <c r="L3508" s="7" t="n">
        <f aca="false">K3508/43192891</f>
        <v>0.000102887301523762</v>
      </c>
      <c r="M3508" s="8" t="n">
        <f aca="false">L3508/$D3508</f>
        <v>4.74686873789674</v>
      </c>
      <c r="N3508" s="6" t="n">
        <v>4976</v>
      </c>
      <c r="O3508" s="7" t="n">
        <f aca="false">N3508/49735264</f>
        <v>0.000100049735334671</v>
      </c>
      <c r="P3508" s="8" t="n">
        <f aca="false">O3508/$D3508</f>
        <v>4.61595312406272</v>
      </c>
      <c r="Q3508" s="6" t="n">
        <v>1902</v>
      </c>
      <c r="R3508" s="9" t="n">
        <f aca="false">Q3508/50554893</f>
        <v>3.76224710830661E-005</v>
      </c>
      <c r="S3508" s="8" t="n">
        <f aca="false">R3508/$D3508</f>
        <v>1.73577233712738</v>
      </c>
      <c r="T3508" s="10" t="n">
        <f aca="false">AVERAGE(G3508,J3508,M3508,P3508)</f>
        <v>4.02635040761652</v>
      </c>
    </row>
    <row r="3509" s="5" customFormat="true" ht="15.25" hidden="false" customHeight="false" outlineLevel="0" collapsed="false">
      <c r="A3509" s="6" t="s">
        <v>1112</v>
      </c>
      <c r="B3509" s="7" t="n">
        <v>2158684</v>
      </c>
      <c r="C3509" s="6" t="n">
        <v>5383</v>
      </c>
      <c r="D3509" s="8" t="n">
        <f aca="false">C3509/58039824</f>
        <v>9.27466630498397E-005</v>
      </c>
      <c r="E3509" s="6" t="n">
        <v>6167</v>
      </c>
      <c r="F3509" s="7" t="n">
        <f aca="false">E3509/57700746</f>
        <v>0.000106879034111621</v>
      </c>
      <c r="G3509" s="8" t="n">
        <f aca="false">F3509/$D3509</f>
        <v>1.15237605965605</v>
      </c>
      <c r="H3509" s="6" t="n">
        <v>3935</v>
      </c>
      <c r="I3509" s="7" t="n">
        <f aca="false">H3509/41918464</f>
        <v>9.38727144200704E-005</v>
      </c>
      <c r="J3509" s="8" t="n">
        <f aca="false">I3509/$D3509</f>
        <v>1.01214115239516</v>
      </c>
      <c r="K3509" s="6" t="n">
        <v>4914</v>
      </c>
      <c r="L3509" s="7" t="n">
        <f aca="false">K3509/43192891</f>
        <v>0.000113768721801928</v>
      </c>
      <c r="M3509" s="8" t="n">
        <f aca="false">L3509/$D3509</f>
        <v>1.22666107934031</v>
      </c>
      <c r="N3509" s="6" t="n">
        <v>7480</v>
      </c>
      <c r="O3509" s="7" t="n">
        <f aca="false">N3509/49735264</f>
        <v>0.000150396306331057</v>
      </c>
      <c r="P3509" s="8" t="n">
        <f aca="false">O3509/$D3509</f>
        <v>1.621581859503</v>
      </c>
      <c r="Q3509" s="6" t="n">
        <v>13847</v>
      </c>
      <c r="R3509" s="9" t="n">
        <f aca="false">Q3509/50554893</f>
        <v>0.000273900292895487</v>
      </c>
      <c r="S3509" s="8" t="n">
        <f aca="false">R3509/$D3509</f>
        <v>2.95320913862205</v>
      </c>
      <c r="T3509" s="10" t="n">
        <f aca="false">AVERAGE(G3509,J3509,M3509,P3509)</f>
        <v>1.25319003772363</v>
      </c>
    </row>
    <row r="3510" s="5" customFormat="true" ht="15.25" hidden="false" customHeight="false" outlineLevel="0" collapsed="false">
      <c r="A3510" s="6" t="s">
        <v>1112</v>
      </c>
      <c r="B3510" s="7" t="n">
        <v>2158809</v>
      </c>
      <c r="C3510" s="6" t="n">
        <v>49</v>
      </c>
      <c r="D3510" s="8" t="n">
        <f aca="false">C3510/58039824</f>
        <v>8.44247908125979E-007</v>
      </c>
      <c r="E3510" s="6" t="n">
        <v>949</v>
      </c>
      <c r="F3510" s="7" t="n">
        <f aca="false">E3510/57700746</f>
        <v>1.64469277398944E-005</v>
      </c>
      <c r="G3510" s="8" t="n">
        <f aca="false">F3510/$D3510</f>
        <v>19.4811590074324</v>
      </c>
      <c r="H3510" s="6" t="n">
        <v>5</v>
      </c>
      <c r="I3510" s="7" t="n">
        <f aca="false">H3510/41918464</f>
        <v>1.19279179695134E-007</v>
      </c>
      <c r="J3510" s="8" t="n">
        <f aca="false">I3510/$D3510</f>
        <v>0.14128454278306</v>
      </c>
      <c r="K3510" s="6" t="n">
        <v>15</v>
      </c>
      <c r="L3510" s="7" t="n">
        <f aca="false">K3510/43192891</f>
        <v>3.47279370579756E-007</v>
      </c>
      <c r="M3510" s="8" t="n">
        <f aca="false">L3510/$D3510</f>
        <v>0.411347623413874</v>
      </c>
      <c r="N3510" s="6" t="n">
        <v>1183</v>
      </c>
      <c r="O3510" s="7" t="n">
        <f aca="false">N3510/49735264</f>
        <v>2.37859398916632E-005</v>
      </c>
      <c r="P3510" s="8" t="n">
        <f aca="false">O3510/$D3510</f>
        <v>28.17411765279</v>
      </c>
      <c r="Q3510" s="6" t="n">
        <v>4851</v>
      </c>
      <c r="R3510" s="9" t="n">
        <f aca="false">Q3510/50554893</f>
        <v>9.59551036929304E-005</v>
      </c>
      <c r="S3510" s="8" t="n">
        <f aca="false">R3510/$D3510</f>
        <v>113.657496535499</v>
      </c>
      <c r="T3510" s="10" t="n">
        <f aca="false">AVERAGE(G3510,J3510,M3510,P3510)</f>
        <v>12.0519772066048</v>
      </c>
    </row>
    <row r="3511" s="5" customFormat="true" ht="15.25" hidden="false" customHeight="false" outlineLevel="0" collapsed="false">
      <c r="A3511" s="6" t="s">
        <v>1113</v>
      </c>
      <c r="B3511" s="7" t="n">
        <v>2164497</v>
      </c>
      <c r="C3511" s="6" t="n">
        <v>7108</v>
      </c>
      <c r="D3511" s="8" t="n">
        <f aca="false">C3511/58039824</f>
        <v>0.000122467635325703</v>
      </c>
      <c r="E3511" s="6" t="n">
        <v>13094</v>
      </c>
      <c r="F3511" s="7" t="n">
        <f aca="false">E3511/57700746</f>
        <v>0.000226929475053927</v>
      </c>
      <c r="G3511" s="8" t="n">
        <f aca="false">F3511/$D3511</f>
        <v>1.85297506929408</v>
      </c>
      <c r="H3511" s="6" t="n">
        <v>7165</v>
      </c>
      <c r="I3511" s="7" t="n">
        <f aca="false">H3511/41918464</f>
        <v>0.000170927064503127</v>
      </c>
      <c r="J3511" s="8" t="n">
        <f aca="false">I3511/$D3511</f>
        <v>1.39569171927379</v>
      </c>
      <c r="K3511" s="6" t="n">
        <v>14636</v>
      </c>
      <c r="L3511" s="7" t="n">
        <f aca="false">K3511/43192891</f>
        <v>0.000338852057853687</v>
      </c>
      <c r="M3511" s="8" t="n">
        <f aca="false">L3511/$D3511</f>
        <v>2.76687025884437</v>
      </c>
      <c r="N3511" s="6" t="n">
        <v>13177</v>
      </c>
      <c r="O3511" s="7" t="n">
        <f aca="false">N3511/49735264</f>
        <v>0.000264942797931062</v>
      </c>
      <c r="P3511" s="8" t="n">
        <f aca="false">O3511/$D3511</f>
        <v>2.16336991586753</v>
      </c>
      <c r="Q3511" s="6" t="n">
        <v>2933</v>
      </c>
      <c r="R3511" s="9" t="n">
        <f aca="false">Q3511/50554893</f>
        <v>5.80161449456534E-005</v>
      </c>
      <c r="S3511" s="8" t="n">
        <f aca="false">R3511/$D3511</f>
        <v>0.473726342403519</v>
      </c>
      <c r="T3511" s="10" t="n">
        <f aca="false">AVERAGE(G3511,J3511,M3511,P3511)</f>
        <v>2.04472674081994</v>
      </c>
    </row>
    <row r="3512" s="5" customFormat="true" ht="15.25" hidden="false" customHeight="false" outlineLevel="0" collapsed="false">
      <c r="A3512" s="6" t="s">
        <v>21</v>
      </c>
      <c r="B3512" s="7" t="n">
        <v>2165089</v>
      </c>
      <c r="C3512" s="6" t="n">
        <v>107</v>
      </c>
      <c r="D3512" s="8" t="n">
        <f aca="false">C3512/58039824</f>
        <v>1.84356175856081E-006</v>
      </c>
      <c r="E3512" s="6" t="n">
        <v>13558</v>
      </c>
      <c r="F3512" s="7" t="n">
        <f aca="false">E3512/57700746</f>
        <v>0.00023497096554003</v>
      </c>
      <c r="G3512" s="8" t="n">
        <f aca="false">F3512/$D3512</f>
        <v>127.454892383676</v>
      </c>
      <c r="H3512" s="6" t="n">
        <v>8350</v>
      </c>
      <c r="I3512" s="7" t="n">
        <f aca="false">H3512/41918464</f>
        <v>0.000199196230090874</v>
      </c>
      <c r="J3512" s="8" t="n">
        <f aca="false">I3512/$D3512</f>
        <v>108.049664821849</v>
      </c>
      <c r="K3512" s="6" t="n">
        <v>4965</v>
      </c>
      <c r="L3512" s="7" t="n">
        <f aca="false">K3512/43192891</f>
        <v>0.000114949471661899</v>
      </c>
      <c r="M3512" s="8" t="n">
        <f aca="false">L3512/$D3512</f>
        <v>62.3518420948562</v>
      </c>
      <c r="N3512" s="6" t="n">
        <v>4538</v>
      </c>
      <c r="O3512" s="7" t="n">
        <f aca="false">N3512/49735264</f>
        <v>9.12431067019168E-005</v>
      </c>
      <c r="P3512" s="8" t="n">
        <f aca="false">O3512/$D3512</f>
        <v>49.4928397588081</v>
      </c>
      <c r="Q3512" s="6" t="n">
        <v>16</v>
      </c>
      <c r="R3512" s="9" t="n">
        <f aca="false">Q3512/50554893</f>
        <v>3.16487664210861E-007</v>
      </c>
      <c r="S3512" s="8" t="n">
        <f aca="false">R3512/$D3512</f>
        <v>0.171671853541771</v>
      </c>
      <c r="T3512" s="10" t="n">
        <f aca="false">AVERAGE(G3512,J3512,M3512,P3512)</f>
        <v>86.8373097647974</v>
      </c>
    </row>
    <row r="3513" s="5" customFormat="true" ht="15.25" hidden="false" customHeight="false" outlineLevel="0" collapsed="false">
      <c r="A3513" s="6" t="s">
        <v>21</v>
      </c>
      <c r="B3513" s="7" t="n">
        <v>2165137</v>
      </c>
      <c r="C3513" s="6" t="n">
        <v>7346</v>
      </c>
      <c r="D3513" s="8" t="n">
        <f aca="false">C3513/58039824</f>
        <v>0.000126568268022315</v>
      </c>
      <c r="E3513" s="6" t="n">
        <v>612</v>
      </c>
      <c r="F3513" s="7" t="n">
        <f aca="false">E3513/57700746</f>
        <v>1.06064486583934E-005</v>
      </c>
      <c r="G3513" s="8" t="n">
        <f aca="false">F3513/$D3513</f>
        <v>0.0838002196294842</v>
      </c>
      <c r="H3513" s="6" t="n">
        <v>1005</v>
      </c>
      <c r="I3513" s="7" t="n">
        <f aca="false">H3513/41918464</f>
        <v>2.39751151187219E-005</v>
      </c>
      <c r="J3513" s="8" t="n">
        <f aca="false">I3513/$D3513</f>
        <v>0.18942437542477</v>
      </c>
      <c r="K3513" s="6" t="n">
        <v>1150</v>
      </c>
      <c r="L3513" s="7" t="n">
        <f aca="false">K3513/43192891</f>
        <v>2.66247517444479E-005</v>
      </c>
      <c r="M3513" s="8" t="n">
        <f aca="false">L3513/$D3513</f>
        <v>0.210358821847461</v>
      </c>
      <c r="N3513" s="6" t="n">
        <v>1498</v>
      </c>
      <c r="O3513" s="7" t="n">
        <f aca="false">N3513/49735264</f>
        <v>3.01194741823427E-005</v>
      </c>
      <c r="P3513" s="8" t="n">
        <f aca="false">O3513/$D3513</f>
        <v>0.237970185204971</v>
      </c>
      <c r="Q3513" s="6" t="n">
        <v>4</v>
      </c>
      <c r="R3513" s="9" t="n">
        <f aca="false">Q3513/50554893</f>
        <v>7.91219160527152E-008</v>
      </c>
      <c r="S3513" s="8" t="n">
        <f aca="false">R3513/$D3513</f>
        <v>0.000625132328102691</v>
      </c>
      <c r="T3513" s="10" t="n">
        <f aca="false">AVERAGE(G3513,J3513,M3513,P3513)</f>
        <v>0.180388400526672</v>
      </c>
    </row>
    <row r="3514" s="5" customFormat="true" ht="15.25" hidden="false" customHeight="false" outlineLevel="0" collapsed="false">
      <c r="A3514" s="6" t="s">
        <v>21</v>
      </c>
      <c r="B3514" s="7" t="n">
        <v>2165184</v>
      </c>
      <c r="C3514" s="6" t="n">
        <v>2481</v>
      </c>
      <c r="D3514" s="8" t="n">
        <f aca="false">C3514/58039824</f>
        <v>4.27465114298072E-005</v>
      </c>
      <c r="E3514" s="6" t="n">
        <v>12</v>
      </c>
      <c r="F3514" s="7" t="n">
        <f aca="false">E3514/57700746</f>
        <v>2.07969581537126E-007</v>
      </c>
      <c r="G3514" s="8" t="n">
        <f aca="false">F3514/$D3514</f>
        <v>0.00486518255129724</v>
      </c>
      <c r="H3514" s="6" t="n">
        <v>188</v>
      </c>
      <c r="I3514" s="7" t="n">
        <f aca="false">H3514/41918464</f>
        <v>4.48489715653703E-006</v>
      </c>
      <c r="J3514" s="8" t="n">
        <f aca="false">I3514/$D3514</f>
        <v>0.104918436768847</v>
      </c>
      <c r="K3514" s="6" t="n">
        <v>462</v>
      </c>
      <c r="L3514" s="7" t="n">
        <f aca="false">K3514/43192891</f>
        <v>1.06962046138565E-005</v>
      </c>
      <c r="M3514" s="8" t="n">
        <f aca="false">L3514/$D3514</f>
        <v>0.250224035975904</v>
      </c>
      <c r="N3514" s="6" t="n">
        <v>609</v>
      </c>
      <c r="O3514" s="7" t="n">
        <f aca="false">N3514/49735264</f>
        <v>1.22448329619805E-005</v>
      </c>
      <c r="P3514" s="8" t="n">
        <f aca="false">O3514/$D3514</f>
        <v>0.286452216857213</v>
      </c>
      <c r="Q3514" s="6" t="n">
        <v>1</v>
      </c>
      <c r="R3514" s="9" t="n">
        <f aca="false">Q3514/50554893</f>
        <v>1.97804790131788E-008</v>
      </c>
      <c r="S3514" s="8" t="n">
        <f aca="false">R3514/$D3514</f>
        <v>0.000462739024812814</v>
      </c>
      <c r="T3514" s="10" t="n">
        <f aca="false">AVERAGE(G3514,J3514,M3514,P3514)</f>
        <v>0.161614968038315</v>
      </c>
    </row>
    <row r="3515" s="5" customFormat="true" ht="15.25" hidden="false" customHeight="false" outlineLevel="0" collapsed="false">
      <c r="A3515" s="6" t="s">
        <v>21</v>
      </c>
      <c r="B3515" s="7" t="n">
        <v>2165211</v>
      </c>
      <c r="C3515" s="6" t="n">
        <v>12431</v>
      </c>
      <c r="D3515" s="8" t="n">
        <f aca="false">C3515/58039824</f>
        <v>0.000214180525426817</v>
      </c>
      <c r="E3515" s="6" t="n">
        <v>14525</v>
      </c>
      <c r="F3515" s="7" t="n">
        <f aca="false">E3515/57700746</f>
        <v>0.00025172984765223</v>
      </c>
      <c r="G3515" s="8" t="n">
        <f aca="false">F3515/$D3515</f>
        <v>1.17531622985136</v>
      </c>
      <c r="H3515" s="6" t="n">
        <v>5326</v>
      </c>
      <c r="I3515" s="7" t="n">
        <f aca="false">H3515/41918464</f>
        <v>0.000127056182211257</v>
      </c>
      <c r="J3515" s="8" t="n">
        <f aca="false">I3515/$D3515</f>
        <v>0.593220050973636</v>
      </c>
      <c r="K3515" s="6" t="n">
        <v>5212</v>
      </c>
      <c r="L3515" s="7" t="n">
        <f aca="false">K3515/43192891</f>
        <v>0.000120668005297446</v>
      </c>
      <c r="M3515" s="8" t="n">
        <f aca="false">L3515/$D3515</f>
        <v>0.563393917616831</v>
      </c>
      <c r="N3515" s="6" t="n">
        <v>4769</v>
      </c>
      <c r="O3515" s="7" t="n">
        <f aca="false">N3515/49735264</f>
        <v>9.58876985150818E-005</v>
      </c>
      <c r="P3515" s="8" t="n">
        <f aca="false">O3515/$D3515</f>
        <v>0.44769569186553</v>
      </c>
      <c r="Q3515" s="6" t="n">
        <v>54093</v>
      </c>
      <c r="R3515" s="9" t="n">
        <f aca="false">Q3515/50554893</f>
        <v>0.00106998545125988</v>
      </c>
      <c r="S3515" s="8" t="n">
        <f aca="false">R3515/$D3515</f>
        <v>4.99571774384073</v>
      </c>
      <c r="T3515" s="10" t="n">
        <f aca="false">AVERAGE(G3515,J3515,M3515,P3515)</f>
        <v>0.694906472576839</v>
      </c>
    </row>
    <row r="3516" s="5" customFormat="true" ht="15.25" hidden="false" customHeight="false" outlineLevel="0" collapsed="false">
      <c r="A3516" s="6" t="s">
        <v>21</v>
      </c>
      <c r="B3516" s="7" t="n">
        <v>2166669</v>
      </c>
      <c r="C3516" s="6" t="n">
        <v>11</v>
      </c>
      <c r="D3516" s="8" t="n">
        <f aca="false">C3516/58039824</f>
        <v>1.8952504059971E-007</v>
      </c>
      <c r="E3516" s="6" t="n">
        <v>2293</v>
      </c>
      <c r="F3516" s="7" t="n">
        <f aca="false">E3516/57700746</f>
        <v>3.97395208720525E-005</v>
      </c>
      <c r="G3516" s="8" t="n">
        <f aca="false">F3516/$D3516</f>
        <v>209.679527023478</v>
      </c>
      <c r="H3516" s="6" t="n">
        <v>1344</v>
      </c>
      <c r="I3516" s="7" t="n">
        <f aca="false">H3516/41918464</f>
        <v>3.2062243502052E-005</v>
      </c>
      <c r="J3516" s="8" t="n">
        <f aca="false">I3516/$D3516</f>
        <v>169.171542718567</v>
      </c>
      <c r="K3516" s="6" t="n">
        <v>1475</v>
      </c>
      <c r="L3516" s="7" t="n">
        <f aca="false">K3516/43192891</f>
        <v>3.41491381070093E-005</v>
      </c>
      <c r="M3516" s="8" t="n">
        <f aca="false">L3516/$D3516</f>
        <v>180.182724134774</v>
      </c>
      <c r="N3516" s="6" t="n">
        <v>1638</v>
      </c>
      <c r="O3516" s="7" t="n">
        <f aca="false">N3516/49735264</f>
        <v>3.29343783115336E-005</v>
      </c>
      <c r="P3516" s="8" t="n">
        <f aca="false">O3516/$D3516</f>
        <v>173.773229159166</v>
      </c>
      <c r="Q3516" s="6" t="n">
        <v>3916</v>
      </c>
      <c r="R3516" s="9" t="n">
        <f aca="false">Q3516/50554893</f>
        <v>7.74603558156082E-005</v>
      </c>
      <c r="S3516" s="8" t="n">
        <f aca="false">R3516/$D3516</f>
        <v>408.707765319571</v>
      </c>
      <c r="T3516" s="10" t="n">
        <f aca="false">AVERAGE(G3516,J3516,M3516,P3516)</f>
        <v>183.201755758996</v>
      </c>
    </row>
    <row r="3517" s="5" customFormat="true" ht="15.25" hidden="false" customHeight="false" outlineLevel="0" collapsed="false">
      <c r="A3517" s="6" t="s">
        <v>1114</v>
      </c>
      <c r="B3517" s="7" t="n">
        <v>2167933</v>
      </c>
      <c r="C3517" s="6" t="n">
        <v>6666</v>
      </c>
      <c r="D3517" s="8" t="n">
        <f aca="false">C3517/58039824</f>
        <v>0.000114852174603424</v>
      </c>
      <c r="E3517" s="6" t="n">
        <v>2135</v>
      </c>
      <c r="F3517" s="7" t="n">
        <f aca="false">E3517/57700746</f>
        <v>3.7001254715147E-005</v>
      </c>
      <c r="G3517" s="8" t="n">
        <f aca="false">F3517/$D3517</f>
        <v>0.322164163133259</v>
      </c>
      <c r="H3517" s="6" t="n">
        <v>2943</v>
      </c>
      <c r="I3517" s="7" t="n">
        <f aca="false">H3517/41918464</f>
        <v>7.02077251685558E-005</v>
      </c>
      <c r="J3517" s="8" t="n">
        <f aca="false">I3517/$D3517</f>
        <v>0.611287730606563</v>
      </c>
      <c r="K3517" s="6" t="n">
        <v>2714</v>
      </c>
      <c r="L3517" s="7" t="n">
        <f aca="false">K3517/43192891</f>
        <v>6.28344141168971E-005</v>
      </c>
      <c r="M3517" s="8" t="n">
        <f aca="false">L3517/$D3517</f>
        <v>0.547089459419116</v>
      </c>
      <c r="N3517" s="6" t="n">
        <v>2656</v>
      </c>
      <c r="O3517" s="7" t="n">
        <f aca="false">N3517/49735264</f>
        <v>5.34027526223647E-005</v>
      </c>
      <c r="P3517" s="8" t="n">
        <f aca="false">O3517/$D3517</f>
        <v>0.464969451442782</v>
      </c>
      <c r="Q3517" s="6" t="n">
        <v>1</v>
      </c>
      <c r="R3517" s="9" t="n">
        <f aca="false">Q3517/50554893</f>
        <v>1.97804790131788E-008</v>
      </c>
      <c r="S3517" s="8" t="n">
        <f aca="false">R3517/$D3517</f>
        <v>0.000172225550639153</v>
      </c>
      <c r="T3517" s="10" t="n">
        <f aca="false">AVERAGE(G3517,J3517,M3517,P3517)</f>
        <v>0.48637770115043</v>
      </c>
    </row>
    <row r="3518" s="5" customFormat="true" ht="15.25" hidden="false" customHeight="false" outlineLevel="0" collapsed="false">
      <c r="A3518" s="6" t="s">
        <v>1115</v>
      </c>
      <c r="B3518" s="7" t="n">
        <v>2172789</v>
      </c>
      <c r="C3518" s="6" t="n">
        <v>14</v>
      </c>
      <c r="D3518" s="8" t="n">
        <f aca="false">C3518/58039824</f>
        <v>2.41213688035994E-007</v>
      </c>
      <c r="E3518" s="6" t="n">
        <v>684</v>
      </c>
      <c r="F3518" s="7" t="n">
        <f aca="false">E3518/57700746</f>
        <v>1.18542661476162E-005</v>
      </c>
      <c r="G3518" s="8" t="n">
        <f aca="false">F3518/$D3518</f>
        <v>49.1442514897715</v>
      </c>
      <c r="H3518" s="6" t="n">
        <v>1888</v>
      </c>
      <c r="I3518" s="7" t="n">
        <f aca="false">H3518/41918464</f>
        <v>4.50398182528826E-005</v>
      </c>
      <c r="J3518" s="8" t="n">
        <f aca="false">I3518/$D3518</f>
        <v>186.721651742092</v>
      </c>
      <c r="K3518" s="6" t="n">
        <v>2104</v>
      </c>
      <c r="L3518" s="7" t="n">
        <f aca="false">K3518/43192891</f>
        <v>4.87117197133204E-005</v>
      </c>
      <c r="M3518" s="8" t="n">
        <f aca="false">L3518/$D3518</f>
        <v>201.944259921318</v>
      </c>
      <c r="N3518" s="6" t="n">
        <v>870</v>
      </c>
      <c r="O3518" s="7" t="n">
        <f aca="false">N3518/49735264</f>
        <v>1.74926185171149E-005</v>
      </c>
      <c r="P3518" s="8" t="n">
        <f aca="false">O3518/$D3518</f>
        <v>72.5191785737494</v>
      </c>
      <c r="Q3518" s="6" t="n">
        <v>2</v>
      </c>
      <c r="R3518" s="9" t="n">
        <f aca="false">Q3518/50554893</f>
        <v>3.95609580263576E-008</v>
      </c>
      <c r="S3518" s="8" t="n">
        <f aca="false">R3518/$D3518</f>
        <v>0.164007931508656</v>
      </c>
      <c r="T3518" s="10" t="n">
        <f aca="false">AVERAGE(G3518,J3518,M3518,P3518)</f>
        <v>127.582335431733</v>
      </c>
    </row>
    <row r="3519" s="5" customFormat="true" ht="15.25" hidden="false" customHeight="false" outlineLevel="0" collapsed="false">
      <c r="A3519" s="6" t="s">
        <v>1115</v>
      </c>
      <c r="B3519" s="7" t="n">
        <v>2172888</v>
      </c>
      <c r="C3519" s="6" t="n">
        <v>1241</v>
      </c>
      <c r="D3519" s="8" t="n">
        <f aca="false">C3519/58039824</f>
        <v>2.13818704894763E-005</v>
      </c>
      <c r="E3519" s="6" t="n">
        <v>2</v>
      </c>
      <c r="F3519" s="7" t="n">
        <f aca="false">E3519/57700746</f>
        <v>3.46615969228543E-008</v>
      </c>
      <c r="G3519" s="8" t="n">
        <f aca="false">F3519/$D3519</f>
        <v>0.00162107412164497</v>
      </c>
      <c r="H3519" s="6" t="n">
        <v>343</v>
      </c>
      <c r="I3519" s="7" t="n">
        <f aca="false">H3519/41918464</f>
        <v>8.18255172708618E-006</v>
      </c>
      <c r="J3519" s="8" t="n">
        <f aca="false">I3519/$D3519</f>
        <v>0.382686431999177</v>
      </c>
      <c r="K3519" s="6" t="n">
        <v>409</v>
      </c>
      <c r="L3519" s="7" t="n">
        <f aca="false">K3519/43192891</f>
        <v>9.46915083780801E-006</v>
      </c>
      <c r="M3519" s="8" t="n">
        <f aca="false">L3519/$D3519</f>
        <v>0.442858862252884</v>
      </c>
      <c r="N3519" s="6" t="n">
        <v>1333</v>
      </c>
      <c r="O3519" s="7" t="n">
        <f aca="false">N3519/49735264</f>
        <v>2.68019086015106E-005</v>
      </c>
      <c r="P3519" s="8" t="n">
        <f aca="false">O3519/$D3519</f>
        <v>1.25348755688619</v>
      </c>
      <c r="Q3519" s="6" t="n">
        <v>0</v>
      </c>
      <c r="R3519" s="9" t="n">
        <f aca="false">Q3519/50554893</f>
        <v>0</v>
      </c>
      <c r="S3519" s="8" t="n">
        <f aca="false">R3519/$D3519</f>
        <v>0</v>
      </c>
      <c r="T3519" s="10" t="n">
        <f aca="false">AVERAGE(G3519,J3519,M3519,P3519)</f>
        <v>0.520163481314974</v>
      </c>
    </row>
    <row r="3520" s="5" customFormat="true" ht="15.25" hidden="false" customHeight="false" outlineLevel="0" collapsed="false">
      <c r="A3520" s="6" t="s">
        <v>1115</v>
      </c>
      <c r="B3520" s="7" t="n">
        <v>2173614</v>
      </c>
      <c r="C3520" s="6" t="n">
        <v>5619</v>
      </c>
      <c r="D3520" s="8" t="n">
        <f aca="false">C3520/58039824</f>
        <v>9.68128366481608E-005</v>
      </c>
      <c r="E3520" s="6" t="n">
        <v>26110</v>
      </c>
      <c r="F3520" s="7" t="n">
        <f aca="false">E3520/57700746</f>
        <v>0.000452507147827863</v>
      </c>
      <c r="G3520" s="8" t="n">
        <f aca="false">F3520/$D3520</f>
        <v>4.67404079349905</v>
      </c>
      <c r="H3520" s="6" t="n">
        <v>21750</v>
      </c>
      <c r="I3520" s="7" t="n">
        <f aca="false">H3520/41918464</f>
        <v>0.000518864431673832</v>
      </c>
      <c r="J3520" s="8" t="n">
        <f aca="false">I3520/$D3520</f>
        <v>5.35945903082564</v>
      </c>
      <c r="K3520" s="6" t="n">
        <v>23759</v>
      </c>
      <c r="L3520" s="7" t="n">
        <f aca="false">K3520/43192891</f>
        <v>0.000550067371040295</v>
      </c>
      <c r="M3520" s="8" t="n">
        <f aca="false">L3520/$D3520</f>
        <v>5.68176070534284</v>
      </c>
      <c r="N3520" s="6" t="n">
        <v>47252</v>
      </c>
      <c r="O3520" s="7" t="n">
        <f aca="false">N3520/49735264</f>
        <v>0.000950070356518063</v>
      </c>
      <c r="P3520" s="8" t="n">
        <f aca="false">O3520/$D3520</f>
        <v>9.81347504536851</v>
      </c>
      <c r="Q3520" s="6" t="n">
        <v>29705</v>
      </c>
      <c r="R3520" s="9" t="n">
        <f aca="false">Q3520/50554893</f>
        <v>0.000587579129086476</v>
      </c>
      <c r="S3520" s="8" t="n">
        <f aca="false">R3520/$D3520</f>
        <v>6.06922748500665</v>
      </c>
      <c r="T3520" s="10" t="n">
        <f aca="false">AVERAGE(G3520,J3520,M3520,P3520)</f>
        <v>6.38218389375901</v>
      </c>
    </row>
    <row r="3521" s="5" customFormat="true" ht="15.25" hidden="false" customHeight="false" outlineLevel="0" collapsed="false">
      <c r="A3521" s="6" t="s">
        <v>1115</v>
      </c>
      <c r="B3521" s="7" t="n">
        <v>2173644</v>
      </c>
      <c r="C3521" s="6" t="n">
        <v>4179</v>
      </c>
      <c r="D3521" s="8" t="n">
        <f aca="false">C3521/58039824</f>
        <v>7.20022858787442E-005</v>
      </c>
      <c r="E3521" s="6" t="n">
        <v>1450</v>
      </c>
      <c r="F3521" s="7" t="n">
        <f aca="false">E3521/57700746</f>
        <v>2.51296577690694E-005</v>
      </c>
      <c r="G3521" s="8" t="n">
        <f aca="false">F3521/$D3521</f>
        <v>0.349011944028959</v>
      </c>
      <c r="H3521" s="6" t="n">
        <v>1459</v>
      </c>
      <c r="I3521" s="7" t="n">
        <f aca="false">H3521/41918464</f>
        <v>3.48056646350401E-005</v>
      </c>
      <c r="J3521" s="8" t="n">
        <f aca="false">I3521/$D3521</f>
        <v>0.483396661790081</v>
      </c>
      <c r="K3521" s="6" t="n">
        <v>38</v>
      </c>
      <c r="L3521" s="7" t="n">
        <f aca="false">K3521/43192891</f>
        <v>8.79774405468715E-007</v>
      </c>
      <c r="M3521" s="8" t="n">
        <f aca="false">L3521/$D3521</f>
        <v>0.0122187010416628</v>
      </c>
      <c r="N3521" s="6" t="n">
        <v>1712</v>
      </c>
      <c r="O3521" s="7" t="n">
        <f aca="false">N3521/49735264</f>
        <v>3.44222562083917E-005</v>
      </c>
      <c r="P3521" s="8" t="n">
        <f aca="false">O3521/$D3521</f>
        <v>0.478071713811429</v>
      </c>
      <c r="Q3521" s="6" t="n">
        <v>9871</v>
      </c>
      <c r="R3521" s="9" t="n">
        <f aca="false">Q3521/50554893</f>
        <v>0.000195253108339088</v>
      </c>
      <c r="S3521" s="8" t="n">
        <f aca="false">R3521/$D3521</f>
        <v>2.71176263303508</v>
      </c>
      <c r="T3521" s="10" t="n">
        <f aca="false">AVERAGE(G3521,J3521,M3521,P3521)</f>
        <v>0.330674755168033</v>
      </c>
    </row>
    <row r="3522" s="5" customFormat="true" ht="15.25" hidden="false" customHeight="false" outlineLevel="0" collapsed="false">
      <c r="A3522" s="6" t="s">
        <v>1115</v>
      </c>
      <c r="B3522" s="7" t="n">
        <v>2173653</v>
      </c>
      <c r="C3522" s="6" t="n">
        <v>6702</v>
      </c>
      <c r="D3522" s="8" t="n">
        <f aca="false">C3522/58039824</f>
        <v>0.000115472438372659</v>
      </c>
      <c r="E3522" s="6" t="n">
        <v>11881</v>
      </c>
      <c r="F3522" s="7" t="n">
        <f aca="false">E3522/57700746</f>
        <v>0.000205907216520216</v>
      </c>
      <c r="G3522" s="8" t="n">
        <f aca="false">F3522/$D3522</f>
        <v>1.7831719795827</v>
      </c>
      <c r="H3522" s="6" t="n">
        <v>7955</v>
      </c>
      <c r="I3522" s="7" t="n">
        <f aca="false">H3522/41918464</f>
        <v>0.000189773174894958</v>
      </c>
      <c r="J3522" s="8" t="n">
        <f aca="false">I3522/$D3522</f>
        <v>1.64344996580492</v>
      </c>
      <c r="K3522" s="6" t="n">
        <v>3788</v>
      </c>
      <c r="L3522" s="7" t="n">
        <f aca="false">K3522/43192891</f>
        <v>8.76996170504077E-005</v>
      </c>
      <c r="M3522" s="8" t="n">
        <f aca="false">L3522/$D3522</f>
        <v>0.759485278793354</v>
      </c>
      <c r="N3522" s="6" t="n">
        <v>7011</v>
      </c>
      <c r="O3522" s="7" t="n">
        <f aca="false">N3522/49735264</f>
        <v>0.000140966377498268</v>
      </c>
      <c r="P3522" s="8" t="n">
        <f aca="false">O3522/$D3522</f>
        <v>1.22077943000851</v>
      </c>
      <c r="Q3522" s="6" t="n">
        <v>4434</v>
      </c>
      <c r="R3522" s="9" t="n">
        <f aca="false">Q3522/50554893</f>
        <v>8.77066439444348E-005</v>
      </c>
      <c r="S3522" s="8" t="n">
        <f aca="false">R3522/$D3522</f>
        <v>0.759546132224062</v>
      </c>
      <c r="T3522" s="10" t="n">
        <f aca="false">AVERAGE(G3522,J3522,M3522,P3522)</f>
        <v>1.35172166354737</v>
      </c>
    </row>
    <row r="3523" s="5" customFormat="true" ht="15.25" hidden="false" customHeight="false" outlineLevel="0" collapsed="false">
      <c r="A3523" s="6" t="s">
        <v>1115</v>
      </c>
      <c r="B3523" s="7" t="n">
        <v>2174091</v>
      </c>
      <c r="C3523" s="6" t="n">
        <v>7137</v>
      </c>
      <c r="D3523" s="8" t="n">
        <f aca="false">C3523/58039824</f>
        <v>0.000122967292250921</v>
      </c>
      <c r="E3523" s="6" t="n">
        <v>22504</v>
      </c>
      <c r="F3523" s="7" t="n">
        <f aca="false">E3523/57700746</f>
        <v>0.000390012288575957</v>
      </c>
      <c r="G3523" s="8" t="n">
        <f aca="false">F3523/$D3523</f>
        <v>3.17167501566285</v>
      </c>
      <c r="H3523" s="6" t="n">
        <v>9753</v>
      </c>
      <c r="I3523" s="7" t="n">
        <f aca="false">H3523/41918464</f>
        <v>0.000232665967913328</v>
      </c>
      <c r="J3523" s="8" t="n">
        <f aca="false">I3523/$D3523</f>
        <v>1.8920963750146</v>
      </c>
      <c r="K3523" s="6" t="n">
        <v>9559</v>
      </c>
      <c r="L3523" s="7" t="n">
        <f aca="false">K3523/43192891</f>
        <v>0.000221309566891459</v>
      </c>
      <c r="M3523" s="8" t="n">
        <f aca="false">L3523/$D3523</f>
        <v>1.79974335321515</v>
      </c>
      <c r="N3523" s="6" t="n">
        <v>14302</v>
      </c>
      <c r="O3523" s="7" t="n">
        <f aca="false">N3523/49735264</f>
        <v>0.000287562563254917</v>
      </c>
      <c r="P3523" s="8" t="n">
        <f aca="false">O3523/$D3523</f>
        <v>2.33852887211773</v>
      </c>
      <c r="Q3523" s="6" t="n">
        <v>7352</v>
      </c>
      <c r="R3523" s="9" t="n">
        <f aca="false">Q3523/50554893</f>
        <v>0.000145426081704891</v>
      </c>
      <c r="S3523" s="8" t="n">
        <f aca="false">R3523/$D3523</f>
        <v>1.18264035129066</v>
      </c>
      <c r="T3523" s="10" t="n">
        <f aca="false">AVERAGE(G3523,J3523,M3523,P3523)</f>
        <v>2.30051090400258</v>
      </c>
    </row>
    <row r="3524" s="5" customFormat="true" ht="15.25" hidden="false" customHeight="false" outlineLevel="0" collapsed="false">
      <c r="A3524" s="6" t="s">
        <v>21</v>
      </c>
      <c r="B3524" s="7" t="n">
        <v>2176056</v>
      </c>
      <c r="C3524" s="6" t="n">
        <v>4436</v>
      </c>
      <c r="D3524" s="8" t="n">
        <f aca="false">C3524/58039824</f>
        <v>7.64302800091193E-005</v>
      </c>
      <c r="E3524" s="6" t="n">
        <v>5658</v>
      </c>
      <c r="F3524" s="7" t="n">
        <f aca="false">E3524/57700746</f>
        <v>9.80576576947549E-005</v>
      </c>
      <c r="G3524" s="8" t="n">
        <f aca="false">F3524/$D3524</f>
        <v>1.28296870930023</v>
      </c>
      <c r="H3524" s="6" t="n">
        <v>1881</v>
      </c>
      <c r="I3524" s="7" t="n">
        <f aca="false">H3524/41918464</f>
        <v>4.48728274013094E-005</v>
      </c>
      <c r="J3524" s="8" t="n">
        <f aca="false">I3524/$D3524</f>
        <v>0.587107981234079</v>
      </c>
      <c r="K3524" s="6" t="n">
        <v>3305</v>
      </c>
      <c r="L3524" s="7" t="n">
        <f aca="false">K3524/43192891</f>
        <v>7.65172213177395E-005</v>
      </c>
      <c r="M3524" s="8" t="n">
        <f aca="false">L3524/$D3524</f>
        <v>1.00113752440276</v>
      </c>
      <c r="N3524" s="6" t="n">
        <v>2361</v>
      </c>
      <c r="O3524" s="7" t="n">
        <f aca="false">N3524/49735264</f>
        <v>4.74713474929981E-005</v>
      </c>
      <c r="P3524" s="8" t="n">
        <f aca="false">O3524/$D3524</f>
        <v>0.621106549489732</v>
      </c>
      <c r="Q3524" s="6" t="n">
        <v>413</v>
      </c>
      <c r="R3524" s="9" t="n">
        <f aca="false">Q3524/50554893</f>
        <v>8.16933783244285E-006</v>
      </c>
      <c r="S3524" s="8" t="n">
        <f aca="false">R3524/$D3524</f>
        <v>0.10688614291964</v>
      </c>
      <c r="T3524" s="10" t="n">
        <f aca="false">AVERAGE(G3524,J3524,M3524,P3524)</f>
        <v>0.873080191106701</v>
      </c>
    </row>
    <row r="3525" s="5" customFormat="true" ht="15.25" hidden="false" customHeight="false" outlineLevel="0" collapsed="false">
      <c r="A3525" s="6" t="s">
        <v>1116</v>
      </c>
      <c r="B3525" s="7" t="n">
        <v>2176275</v>
      </c>
      <c r="C3525" s="6" t="n">
        <v>93</v>
      </c>
      <c r="D3525" s="8" t="n">
        <f aca="false">C3525/58039824</f>
        <v>1.60234807052482E-006</v>
      </c>
      <c r="E3525" s="6" t="n">
        <v>345</v>
      </c>
      <c r="F3525" s="7" t="n">
        <f aca="false">E3525/57700746</f>
        <v>5.97912546919237E-006</v>
      </c>
      <c r="G3525" s="8" t="n">
        <f aca="false">F3525/$D3525</f>
        <v>3.73147731081551</v>
      </c>
      <c r="H3525" s="6" t="n">
        <v>1438</v>
      </c>
      <c r="I3525" s="7" t="n">
        <f aca="false">H3525/41918464</f>
        <v>3.43046920803205E-005</v>
      </c>
      <c r="J3525" s="8" t="n">
        <f aca="false">I3525/$D3525</f>
        <v>21.4090138786666</v>
      </c>
      <c r="K3525" s="6" t="n">
        <v>2482</v>
      </c>
      <c r="L3525" s="7" t="n">
        <f aca="false">K3525/43192891</f>
        <v>5.74631598519303E-005</v>
      </c>
      <c r="M3525" s="8" t="n">
        <f aca="false">L3525/$D3525</f>
        <v>35.8618460676333</v>
      </c>
      <c r="N3525" s="6" t="n">
        <v>82</v>
      </c>
      <c r="O3525" s="7" t="n">
        <f aca="false">N3525/49735264</f>
        <v>1.64872956138325E-006</v>
      </c>
      <c r="P3525" s="8" t="n">
        <f aca="false">O3525/$D3525</f>
        <v>1.0289459523256</v>
      </c>
      <c r="Q3525" s="6" t="n">
        <v>3983</v>
      </c>
      <c r="R3525" s="9" t="n">
        <f aca="false">Q3525/50554893</f>
        <v>7.87856479094912E-005</v>
      </c>
      <c r="S3525" s="8" t="n">
        <f aca="false">R3525/$D3525</f>
        <v>49.168872455837</v>
      </c>
      <c r="T3525" s="10" t="n">
        <f aca="false">AVERAGE(G3525,J3525,M3525,P3525)</f>
        <v>15.5078208023603</v>
      </c>
    </row>
    <row r="3526" s="5" customFormat="true" ht="15.25" hidden="false" customHeight="false" outlineLevel="0" collapsed="false">
      <c r="A3526" s="6" t="s">
        <v>1116</v>
      </c>
      <c r="B3526" s="7" t="n">
        <v>2176659</v>
      </c>
      <c r="C3526" s="6" t="n">
        <v>2965</v>
      </c>
      <c r="D3526" s="8" t="n">
        <f aca="false">C3526/58039824</f>
        <v>5.10856132161945E-005</v>
      </c>
      <c r="E3526" s="6" t="n">
        <v>4144</v>
      </c>
      <c r="F3526" s="7" t="n">
        <f aca="false">E3526/57700746</f>
        <v>7.18188288241542E-005</v>
      </c>
      <c r="G3526" s="8" t="n">
        <f aca="false">F3526/$D3526</f>
        <v>1.40585233890052</v>
      </c>
      <c r="H3526" s="6" t="n">
        <v>3971</v>
      </c>
      <c r="I3526" s="7" t="n">
        <f aca="false">H3526/41918464</f>
        <v>9.47315245138753E-005</v>
      </c>
      <c r="J3526" s="8" t="n">
        <f aca="false">I3526/$D3526</f>
        <v>1.85436796291299</v>
      </c>
      <c r="K3526" s="6" t="n">
        <v>1942</v>
      </c>
      <c r="L3526" s="7" t="n">
        <f aca="false">K3526/43192891</f>
        <v>4.49611025110591E-005</v>
      </c>
      <c r="M3526" s="8" t="n">
        <f aca="false">L3526/$D3526</f>
        <v>0.88011280829269</v>
      </c>
      <c r="N3526" s="6" t="n">
        <v>2572</v>
      </c>
      <c r="O3526" s="7" t="n">
        <f aca="false">N3526/49735264</f>
        <v>5.17138101448501E-005</v>
      </c>
      <c r="P3526" s="8" t="n">
        <f aca="false">O3526/$D3526</f>
        <v>1.01229694407302</v>
      </c>
      <c r="Q3526" s="6" t="n">
        <v>6396</v>
      </c>
      <c r="R3526" s="9" t="n">
        <f aca="false">Q3526/50554893</f>
        <v>0.000126515943768292</v>
      </c>
      <c r="S3526" s="8" t="n">
        <f aca="false">R3526/$D3526</f>
        <v>2.47654742310474</v>
      </c>
      <c r="T3526" s="10" t="n">
        <f aca="false">AVERAGE(G3526,J3526,M3526,P3526)</f>
        <v>1.28815751354481</v>
      </c>
    </row>
    <row r="3527" s="5" customFormat="true" ht="15.25" hidden="false" customHeight="false" outlineLevel="0" collapsed="false">
      <c r="A3527" s="6" t="s">
        <v>1116</v>
      </c>
      <c r="B3527" s="7" t="n">
        <v>2177460</v>
      </c>
      <c r="C3527" s="6" t="n">
        <v>11</v>
      </c>
      <c r="D3527" s="8" t="n">
        <f aca="false">C3527/58039824</f>
        <v>1.8952504059971E-007</v>
      </c>
      <c r="E3527" s="6" t="n">
        <v>18</v>
      </c>
      <c r="F3527" s="7" t="n">
        <f aca="false">E3527/57700746</f>
        <v>3.11954372305689E-007</v>
      </c>
      <c r="G3527" s="8" t="n">
        <f aca="false">F3527/$D3527</f>
        <v>1.64597971496842</v>
      </c>
      <c r="H3527" s="6" t="n">
        <v>20</v>
      </c>
      <c r="I3527" s="7" t="n">
        <f aca="false">H3527/41918464</f>
        <v>4.77116718780536E-007</v>
      </c>
      <c r="J3527" s="8" t="n">
        <f aca="false">I3527/$D3527</f>
        <v>2.51743367140725</v>
      </c>
      <c r="K3527" s="6" t="n">
        <v>26</v>
      </c>
      <c r="L3527" s="7" t="n">
        <f aca="false">K3527/43192891</f>
        <v>6.0195090900491E-007</v>
      </c>
      <c r="M3527" s="8" t="n">
        <f aca="false">L3527/$D3527</f>
        <v>3.176102255935</v>
      </c>
      <c r="N3527" s="6" t="n">
        <v>35</v>
      </c>
      <c r="O3527" s="7" t="n">
        <f aca="false">N3527/49735264</f>
        <v>7.03726032297728E-007</v>
      </c>
      <c r="P3527" s="8" t="n">
        <f aca="false">O3527/$D3527</f>
        <v>3.71310318716167</v>
      </c>
      <c r="Q3527" s="6" t="n">
        <v>52</v>
      </c>
      <c r="R3527" s="9" t="n">
        <f aca="false">Q3527/50554893</f>
        <v>1.0285849086853E-006</v>
      </c>
      <c r="S3527" s="8" t="n">
        <f aca="false">R3527/$D3527</f>
        <v>5.42717155174098</v>
      </c>
      <c r="T3527" s="10" t="n">
        <f aca="false">AVERAGE(G3527,J3527,M3527,P3527)</f>
        <v>2.76315470736809</v>
      </c>
    </row>
    <row r="3528" s="5" customFormat="true" ht="15.25" hidden="false" customHeight="false" outlineLevel="0" collapsed="false">
      <c r="A3528" s="6" t="s">
        <v>21</v>
      </c>
      <c r="B3528" s="7" t="n">
        <v>2177509</v>
      </c>
      <c r="C3528" s="6" t="n">
        <v>14652</v>
      </c>
      <c r="D3528" s="8" t="n">
        <f aca="false">C3528/58039824</f>
        <v>0.000252447354078813</v>
      </c>
      <c r="E3528" s="6" t="n">
        <v>14470</v>
      </c>
      <c r="F3528" s="7" t="n">
        <f aca="false">E3528/57700746</f>
        <v>0.000250776653736851</v>
      </c>
      <c r="G3528" s="8" t="n">
        <f aca="false">F3528/$D3528</f>
        <v>0.993381985134847</v>
      </c>
      <c r="H3528" s="6" t="n">
        <v>10360</v>
      </c>
      <c r="I3528" s="7" t="n">
        <f aca="false">H3528/41918464</f>
        <v>0.000247146460328317</v>
      </c>
      <c r="J3528" s="8" t="n">
        <f aca="false">I3528/$D3528</f>
        <v>0.979001983325042</v>
      </c>
      <c r="K3528" s="6" t="n">
        <v>17082</v>
      </c>
      <c r="L3528" s="7" t="n">
        <f aca="false">K3528/43192891</f>
        <v>0.000395481747216226</v>
      </c>
      <c r="M3528" s="8" t="n">
        <f aca="false">L3528/$D3528</f>
        <v>1.56659097758956</v>
      </c>
      <c r="N3528" s="6" t="n">
        <v>15788</v>
      </c>
      <c r="O3528" s="7" t="n">
        <f aca="false">N3528/49735264</f>
        <v>0.000317440759940472</v>
      </c>
      <c r="P3528" s="8" t="n">
        <f aca="false">O3528/$D3528</f>
        <v>1.25745330585389</v>
      </c>
      <c r="Q3528" s="6" t="n">
        <v>39462</v>
      </c>
      <c r="R3528" s="9" t="n">
        <f aca="false">Q3528/50554893</f>
        <v>0.000780577262818062</v>
      </c>
      <c r="S3528" s="8" t="n">
        <f aca="false">R3528/$D3528</f>
        <v>3.0920397865385</v>
      </c>
      <c r="T3528" s="10" t="n">
        <f aca="false">AVERAGE(G3528,J3528,M3528,P3528)</f>
        <v>1.19910706297584</v>
      </c>
    </row>
    <row r="3529" s="5" customFormat="true" ht="15.25" hidden="false" customHeight="false" outlineLevel="0" collapsed="false">
      <c r="A3529" s="6" t="s">
        <v>21</v>
      </c>
      <c r="B3529" s="7" t="n">
        <v>2177639</v>
      </c>
      <c r="C3529" s="6" t="n">
        <v>1997</v>
      </c>
      <c r="D3529" s="8" t="n">
        <f aca="false">C3529/58039824</f>
        <v>3.440740964342E-005</v>
      </c>
      <c r="E3529" s="6" t="n">
        <v>155</v>
      </c>
      <c r="F3529" s="7" t="n">
        <f aca="false">E3529/57700746</f>
        <v>2.68627376152121E-006</v>
      </c>
      <c r="G3529" s="8" t="n">
        <f aca="false">F3529/$D3529</f>
        <v>0.0780725369727136</v>
      </c>
      <c r="H3529" s="6" t="n">
        <v>596</v>
      </c>
      <c r="I3529" s="7" t="n">
        <f aca="false">H3529/41918464</f>
        <v>1.421807821966E-005</v>
      </c>
      <c r="J3529" s="8" t="n">
        <f aca="false">I3529/$D3529</f>
        <v>0.413227219573008</v>
      </c>
      <c r="K3529" s="6" t="n">
        <v>9</v>
      </c>
      <c r="L3529" s="7" t="n">
        <f aca="false">K3529/43192891</f>
        <v>2.08367622347853E-007</v>
      </c>
      <c r="M3529" s="8" t="n">
        <f aca="false">L3529/$D3529</f>
        <v>0.0060558939050415</v>
      </c>
      <c r="N3529" s="6" t="n">
        <v>2186</v>
      </c>
      <c r="O3529" s="7" t="n">
        <f aca="false">N3529/49735264</f>
        <v>4.39527173315095E-005</v>
      </c>
      <c r="P3529" s="8" t="n">
        <f aca="false">O3529/$D3529</f>
        <v>1.27742011930023</v>
      </c>
      <c r="Q3529" s="6" t="n">
        <v>9</v>
      </c>
      <c r="R3529" s="9" t="n">
        <f aca="false">Q3529/50554893</f>
        <v>1.78024311118609E-007</v>
      </c>
      <c r="S3529" s="8" t="n">
        <f aca="false">R3529/$D3529</f>
        <v>0.00517401085881088</v>
      </c>
      <c r="T3529" s="10" t="n">
        <f aca="false">AVERAGE(G3529,J3529,M3529,P3529)</f>
        <v>0.443693942437748</v>
      </c>
    </row>
    <row r="3530" s="5" customFormat="true" ht="15.25" hidden="false" customHeight="false" outlineLevel="0" collapsed="false">
      <c r="A3530" s="6" t="s">
        <v>1117</v>
      </c>
      <c r="B3530" s="7" t="n">
        <v>2178742</v>
      </c>
      <c r="C3530" s="6" t="n">
        <v>5156</v>
      </c>
      <c r="D3530" s="8" t="n">
        <f aca="false">C3530/58039824</f>
        <v>8.88355553938275E-005</v>
      </c>
      <c r="E3530" s="6" t="n">
        <v>3084</v>
      </c>
      <c r="F3530" s="7" t="n">
        <f aca="false">E3530/57700746</f>
        <v>5.34481824550414E-005</v>
      </c>
      <c r="G3530" s="8" t="n">
        <f aca="false">F3530/$D3530</f>
        <v>0.601653045541212</v>
      </c>
      <c r="H3530" s="6" t="n">
        <v>1342</v>
      </c>
      <c r="I3530" s="7" t="n">
        <f aca="false">H3530/41918464</f>
        <v>3.20145318301739E-005</v>
      </c>
      <c r="J3530" s="8" t="n">
        <f aca="false">I3530/$D3530</f>
        <v>0.360379711572089</v>
      </c>
      <c r="K3530" s="6" t="n">
        <v>1710</v>
      </c>
      <c r="L3530" s="7" t="n">
        <f aca="false">K3530/43192891</f>
        <v>3.95898482460922E-005</v>
      </c>
      <c r="M3530" s="8" t="n">
        <f aca="false">L3530/$D3530</f>
        <v>0.445653185490671</v>
      </c>
      <c r="N3530" s="6" t="n">
        <v>994</v>
      </c>
      <c r="O3530" s="7" t="n">
        <f aca="false">N3530/49735264</f>
        <v>1.99858193172555E-005</v>
      </c>
      <c r="P3530" s="8" t="n">
        <f aca="false">O3530/$D3530</f>
        <v>0.224975453000253</v>
      </c>
      <c r="Q3530" s="6" t="n">
        <v>4801</v>
      </c>
      <c r="R3530" s="9" t="n">
        <f aca="false">Q3530/50554893</f>
        <v>9.49660797422714E-005</v>
      </c>
      <c r="S3530" s="8" t="n">
        <f aca="false">R3530/$D3530</f>
        <v>1.06900980492851</v>
      </c>
      <c r="T3530" s="10" t="n">
        <f aca="false">AVERAGE(G3530,J3530,M3530,P3530)</f>
        <v>0.408165348901057</v>
      </c>
    </row>
    <row r="3531" s="5" customFormat="true" ht="15.25" hidden="false" customHeight="false" outlineLevel="0" collapsed="false">
      <c r="A3531" s="6" t="s">
        <v>1117</v>
      </c>
      <c r="B3531" s="7" t="n">
        <v>2178882</v>
      </c>
      <c r="C3531" s="6" t="n">
        <v>2221</v>
      </c>
      <c r="D3531" s="8" t="n">
        <f aca="false">C3531/58039824</f>
        <v>3.82668286519959E-005</v>
      </c>
      <c r="E3531" s="6" t="n">
        <v>7283</v>
      </c>
      <c r="F3531" s="7" t="n">
        <f aca="false">E3531/57700746</f>
        <v>0.000126220205194574</v>
      </c>
      <c r="G3531" s="8" t="n">
        <f aca="false">F3531/$D3531</f>
        <v>3.29842345553218</v>
      </c>
      <c r="H3531" s="6" t="n">
        <v>8238</v>
      </c>
      <c r="I3531" s="7" t="n">
        <f aca="false">H3531/41918464</f>
        <v>0.000196524376465703</v>
      </c>
      <c r="J3531" s="8" t="n">
        <f aca="false">I3531/$D3531</f>
        <v>5.13563269778438</v>
      </c>
      <c r="K3531" s="6" t="n">
        <v>13743</v>
      </c>
      <c r="L3531" s="7" t="n">
        <f aca="false">K3531/43192891</f>
        <v>0.000318177359325172</v>
      </c>
      <c r="M3531" s="8" t="n">
        <f aca="false">L3531/$D3531</f>
        <v>8.31470415849516</v>
      </c>
      <c r="N3531" s="6" t="n">
        <v>4797</v>
      </c>
      <c r="O3531" s="7" t="n">
        <f aca="false">N3531/49735264</f>
        <v>9.64506793409199E-005</v>
      </c>
      <c r="P3531" s="8" t="n">
        <f aca="false">O3531/$D3531</f>
        <v>2.52047746673905</v>
      </c>
      <c r="Q3531" s="6" t="n">
        <v>2824</v>
      </c>
      <c r="R3531" s="9" t="n">
        <f aca="false">Q3531/50554893</f>
        <v>5.58600727332169E-005</v>
      </c>
      <c r="S3531" s="8" t="n">
        <f aca="false">R3531/$D3531</f>
        <v>1.45975181902887</v>
      </c>
      <c r="T3531" s="10" t="n">
        <f aca="false">AVERAGE(G3531,J3531,M3531,P3531)</f>
        <v>4.81730944463769</v>
      </c>
    </row>
    <row r="3532" s="5" customFormat="true" ht="15.25" hidden="false" customHeight="false" outlineLevel="0" collapsed="false">
      <c r="A3532" s="6" t="s">
        <v>1117</v>
      </c>
      <c r="B3532" s="7" t="n">
        <v>2179611</v>
      </c>
      <c r="C3532" s="6" t="n">
        <v>5474</v>
      </c>
      <c r="D3532" s="8" t="n">
        <f aca="false">C3532/58039824</f>
        <v>9.43145520220737E-005</v>
      </c>
      <c r="E3532" s="6" t="n">
        <v>17178</v>
      </c>
      <c r="F3532" s="7" t="n">
        <f aca="false">E3532/57700746</f>
        <v>0.000297708455970396</v>
      </c>
      <c r="G3532" s="8" t="n">
        <f aca="false">F3532/$D3532</f>
        <v>3.15654848151873</v>
      </c>
      <c r="H3532" s="6" t="n">
        <v>10369</v>
      </c>
      <c r="I3532" s="7" t="n">
        <f aca="false">H3532/41918464</f>
        <v>0.000247361162851769</v>
      </c>
      <c r="J3532" s="8" t="n">
        <f aca="false">I3532/$D3532</f>
        <v>2.6227253117194</v>
      </c>
      <c r="K3532" s="6" t="n">
        <v>5102</v>
      </c>
      <c r="L3532" s="7" t="n">
        <f aca="false">K3532/43192891</f>
        <v>0.000118121289913194</v>
      </c>
      <c r="M3532" s="8" t="n">
        <f aca="false">L3532/$D3532</f>
        <v>1.25241850150069</v>
      </c>
      <c r="N3532" s="6" t="n">
        <v>8397</v>
      </c>
      <c r="O3532" s="7" t="n">
        <f aca="false">N3532/49735264</f>
        <v>0.000168833928377258</v>
      </c>
      <c r="P3532" s="8" t="n">
        <f aca="false">O3532/$D3532</f>
        <v>1.79011536138923</v>
      </c>
      <c r="Q3532" s="6" t="n">
        <v>12844</v>
      </c>
      <c r="R3532" s="9" t="n">
        <f aca="false">Q3532/50554893</f>
        <v>0.000254060472445268</v>
      </c>
      <c r="S3532" s="8" t="n">
        <f aca="false">R3532/$D3532</f>
        <v>2.69375686994524</v>
      </c>
      <c r="T3532" s="10" t="n">
        <f aca="false">AVERAGE(G3532,J3532,M3532,P3532)</f>
        <v>2.20545191403201</v>
      </c>
    </row>
    <row r="3533" s="5" customFormat="true" ht="15.25" hidden="false" customHeight="false" outlineLevel="0" collapsed="false">
      <c r="A3533" s="6" t="s">
        <v>1118</v>
      </c>
      <c r="B3533" s="7" t="n">
        <v>2179979</v>
      </c>
      <c r="C3533" s="6" t="n">
        <v>5409</v>
      </c>
      <c r="D3533" s="8" t="n">
        <f aca="false">C3533/58039824</f>
        <v>9.31946313276208E-005</v>
      </c>
      <c r="E3533" s="6" t="n">
        <v>21107</v>
      </c>
      <c r="F3533" s="7" t="n">
        <f aca="false">E3533/57700746</f>
        <v>0.000365801163125343</v>
      </c>
      <c r="G3533" s="8" t="n">
        <f aca="false">F3533/$D3533</f>
        <v>3.9251312861509</v>
      </c>
      <c r="H3533" s="6" t="n">
        <v>6803</v>
      </c>
      <c r="I3533" s="7" t="n">
        <f aca="false">H3533/41918464</f>
        <v>0.000162291251893199</v>
      </c>
      <c r="J3533" s="8" t="n">
        <f aca="false">I3533/$D3533</f>
        <v>1.74142275774098</v>
      </c>
      <c r="K3533" s="6" t="n">
        <v>12194</v>
      </c>
      <c r="L3533" s="7" t="n">
        <f aca="false">K3533/43192891</f>
        <v>0.000282314976323303</v>
      </c>
      <c r="M3533" s="8" t="n">
        <f aca="false">L3533/$D3533</f>
        <v>3.02930514667566</v>
      </c>
      <c r="N3533" s="6" t="n">
        <v>6909</v>
      </c>
      <c r="O3533" s="7" t="n">
        <f aca="false">N3533/49735264</f>
        <v>0.000138915518775571</v>
      </c>
      <c r="P3533" s="8" t="n">
        <f aca="false">O3533/$D3533</f>
        <v>1.49059572205636</v>
      </c>
      <c r="Q3533" s="6" t="n">
        <v>2231</v>
      </c>
      <c r="R3533" s="9" t="n">
        <f aca="false">Q3533/50554893</f>
        <v>4.41302486784019E-005</v>
      </c>
      <c r="S3533" s="8" t="n">
        <f aca="false">R3533/$D3533</f>
        <v>0.473527799292047</v>
      </c>
      <c r="T3533" s="10" t="n">
        <f aca="false">AVERAGE(G3533,J3533,M3533,P3533)</f>
        <v>2.54661372815598</v>
      </c>
    </row>
    <row r="3534" s="5" customFormat="true" ht="15.25" hidden="false" customHeight="false" outlineLevel="0" collapsed="false">
      <c r="A3534" s="6" t="s">
        <v>1118</v>
      </c>
      <c r="B3534" s="7" t="n">
        <v>2180066</v>
      </c>
      <c r="C3534" s="6" t="n">
        <v>1470</v>
      </c>
      <c r="D3534" s="8" t="n">
        <f aca="false">C3534/58039824</f>
        <v>2.53274372437794E-005</v>
      </c>
      <c r="E3534" s="6" t="n">
        <v>4629</v>
      </c>
      <c r="F3534" s="7" t="n">
        <f aca="false">E3534/57700746</f>
        <v>8.02242660779464E-005</v>
      </c>
      <c r="G3534" s="8" t="n">
        <f aca="false">F3534/$D3534</f>
        <v>3.16748454673005</v>
      </c>
      <c r="H3534" s="6" t="n">
        <v>3338</v>
      </c>
      <c r="I3534" s="7" t="n">
        <f aca="false">H3534/41918464</f>
        <v>7.96307803644714E-005</v>
      </c>
      <c r="J3534" s="8" t="n">
        <f aca="false">I3534/$D3534</f>
        <v>3.14405202539903</v>
      </c>
      <c r="K3534" s="6" t="n">
        <v>2271</v>
      </c>
      <c r="L3534" s="7" t="n">
        <f aca="false">K3534/43192891</f>
        <v>5.2578096705775E-005</v>
      </c>
      <c r="M3534" s="8" t="n">
        <f aca="false">L3534/$D3534</f>
        <v>2.07593433949535</v>
      </c>
      <c r="N3534" s="6" t="n">
        <v>3917</v>
      </c>
      <c r="O3534" s="7" t="n">
        <f aca="false">N3534/49735264</f>
        <v>7.87569962431485E-005</v>
      </c>
      <c r="P3534" s="8" t="n">
        <f aca="false">O3534/$D3534</f>
        <v>3.10955251749728</v>
      </c>
      <c r="Q3534" s="6" t="n">
        <v>8</v>
      </c>
      <c r="R3534" s="9" t="n">
        <f aca="false">Q3534/50554893</f>
        <v>1.5824383210543E-007</v>
      </c>
      <c r="S3534" s="8" t="n">
        <f aca="false">R3534/$D3534</f>
        <v>0.00624792120032975</v>
      </c>
      <c r="T3534" s="10" t="n">
        <f aca="false">AVERAGE(G3534,J3534,M3534,P3534)</f>
        <v>2.87425585728043</v>
      </c>
    </row>
    <row r="3535" s="5" customFormat="true" ht="15.25" hidden="false" customHeight="false" outlineLevel="0" collapsed="false">
      <c r="A3535" s="6" t="s">
        <v>1119</v>
      </c>
      <c r="B3535" s="7" t="n">
        <v>2180356</v>
      </c>
      <c r="C3535" s="6" t="n">
        <v>3368</v>
      </c>
      <c r="D3535" s="8" t="n">
        <f aca="false">C3535/58039824</f>
        <v>5.8029121521802E-005</v>
      </c>
      <c r="E3535" s="6" t="n">
        <v>2014</v>
      </c>
      <c r="F3535" s="7" t="n">
        <f aca="false">E3535/57700746</f>
        <v>3.49042281013143E-005</v>
      </c>
      <c r="G3535" s="8" t="n">
        <f aca="false">F3535/$D3535</f>
        <v>0.601495028460848</v>
      </c>
      <c r="H3535" s="6" t="n">
        <v>754</v>
      </c>
      <c r="I3535" s="7" t="n">
        <f aca="false">H3535/41918464</f>
        <v>1.79873002980262E-005</v>
      </c>
      <c r="J3535" s="8" t="n">
        <f aca="false">I3535/$D3535</f>
        <v>0.309970232640317</v>
      </c>
      <c r="K3535" s="6" t="n">
        <v>143</v>
      </c>
      <c r="L3535" s="7" t="n">
        <f aca="false">K3535/43192891</f>
        <v>3.31072999952701E-006</v>
      </c>
      <c r="M3535" s="8" t="n">
        <f aca="false">L3535/$D3535</f>
        <v>0.0570529057256732</v>
      </c>
      <c r="N3535" s="6" t="n">
        <v>3802</v>
      </c>
      <c r="O3535" s="7" t="n">
        <f aca="false">N3535/49735264</f>
        <v>7.64447535655988E-005</v>
      </c>
      <c r="P3535" s="8" t="n">
        <f aca="false">O3535/$D3535</f>
        <v>1.31735155661245</v>
      </c>
      <c r="Q3535" s="6" t="n">
        <v>7962</v>
      </c>
      <c r="R3535" s="9" t="n">
        <f aca="false">Q3535/50554893</f>
        <v>0.00015749217390293</v>
      </c>
      <c r="S3535" s="8" t="n">
        <f aca="false">R3535/$D3535</f>
        <v>2.71401961244164</v>
      </c>
      <c r="T3535" s="10" t="n">
        <f aca="false">AVERAGE(G3535,J3535,M3535,P3535)</f>
        <v>0.571467430859822</v>
      </c>
    </row>
    <row r="3536" s="5" customFormat="true" ht="15.25" hidden="false" customHeight="false" outlineLevel="0" collapsed="false">
      <c r="A3536" s="6" t="s">
        <v>1120</v>
      </c>
      <c r="B3536" s="7" t="n">
        <v>2182485</v>
      </c>
      <c r="C3536" s="6" t="n">
        <v>295</v>
      </c>
      <c r="D3536" s="8" t="n">
        <f aca="false">C3536/58039824</f>
        <v>5.0827169979013E-006</v>
      </c>
      <c r="E3536" s="6" t="n">
        <v>1544</v>
      </c>
      <c r="F3536" s="7" t="n">
        <f aca="false">E3536/57700746</f>
        <v>2.67587528244435E-005</v>
      </c>
      <c r="G3536" s="8" t="n">
        <f aca="false">F3536/$D3536</f>
        <v>5.26465526911934</v>
      </c>
      <c r="H3536" s="6" t="n">
        <v>1719</v>
      </c>
      <c r="I3536" s="7" t="n">
        <f aca="false">H3536/41918464</f>
        <v>4.1008181979187E-005</v>
      </c>
      <c r="J3536" s="8" t="n">
        <f aca="false">I3536/$D3536</f>
        <v>8.06816157502368</v>
      </c>
      <c r="K3536" s="6" t="n">
        <v>872</v>
      </c>
      <c r="L3536" s="7" t="n">
        <f aca="false">K3536/43192891</f>
        <v>2.01885074097031E-005</v>
      </c>
      <c r="M3536" s="8" t="n">
        <f aca="false">L3536/$D3536</f>
        <v>3.97199124366734</v>
      </c>
      <c r="N3536" s="6" t="n">
        <v>864</v>
      </c>
      <c r="O3536" s="7" t="n">
        <f aca="false">N3536/49735264</f>
        <v>1.7371979768721E-005</v>
      </c>
      <c r="P3536" s="8" t="n">
        <f aca="false">O3536/$D3536</f>
        <v>3.4178530451123</v>
      </c>
      <c r="Q3536" s="6" t="n">
        <v>1914</v>
      </c>
      <c r="R3536" s="9" t="n">
        <f aca="false">Q3536/50554893</f>
        <v>3.78598368312242E-005</v>
      </c>
      <c r="S3536" s="8" t="n">
        <f aca="false">R3536/$D3536</f>
        <v>7.44873988594228</v>
      </c>
      <c r="T3536" s="10" t="n">
        <f aca="false">AVERAGE(G3536,J3536,M3536,P3536)</f>
        <v>5.18066528323067</v>
      </c>
    </row>
    <row r="3537" s="5" customFormat="true" ht="15.25" hidden="false" customHeight="false" outlineLevel="0" collapsed="false">
      <c r="A3537" s="6" t="s">
        <v>1121</v>
      </c>
      <c r="B3537" s="7" t="n">
        <v>2188749</v>
      </c>
      <c r="C3537" s="6" t="n">
        <v>11</v>
      </c>
      <c r="D3537" s="8" t="n">
        <f aca="false">C3537/58039824</f>
        <v>1.8952504059971E-007</v>
      </c>
      <c r="E3537" s="6" t="n">
        <v>1379</v>
      </c>
      <c r="F3537" s="7" t="n">
        <f aca="false">E3537/57700746</f>
        <v>2.38991710783081E-005</v>
      </c>
      <c r="G3537" s="8" t="n">
        <f aca="false">F3537/$D3537</f>
        <v>126.100334830081</v>
      </c>
      <c r="H3537" s="6" t="n">
        <v>2536</v>
      </c>
      <c r="I3537" s="7" t="n">
        <f aca="false">H3537/41918464</f>
        <v>6.04983999413719E-005</v>
      </c>
      <c r="J3537" s="8" t="n">
        <f aca="false">I3537/$D3537</f>
        <v>319.21058953444</v>
      </c>
      <c r="K3537" s="6" t="n">
        <v>5195</v>
      </c>
      <c r="L3537" s="7" t="n">
        <f aca="false">K3537/43192891</f>
        <v>0.000120274422010789</v>
      </c>
      <c r="M3537" s="8" t="n">
        <f aca="false">L3537/$D3537</f>
        <v>634.609662291628</v>
      </c>
      <c r="N3537" s="6" t="n">
        <v>9658</v>
      </c>
      <c r="O3537" s="7" t="n">
        <f aca="false">N3537/49735264</f>
        <v>0.000194188171998041</v>
      </c>
      <c r="P3537" s="8" t="n">
        <f aca="false">O3537/$D3537</f>
        <v>1024.60430233164</v>
      </c>
      <c r="Q3537" s="6" t="n">
        <v>1737</v>
      </c>
      <c r="R3537" s="9" t="n">
        <f aca="false">Q3537/50554893</f>
        <v>3.43586920458916E-005</v>
      </c>
      <c r="S3537" s="8" t="n">
        <f aca="false">R3537/$D3537</f>
        <v>181.288403564886</v>
      </c>
      <c r="T3537" s="10" t="n">
        <f aca="false">AVERAGE(G3537,J3537,M3537,P3537)</f>
        <v>526.131222246947</v>
      </c>
    </row>
    <row r="3538" s="5" customFormat="true" ht="15.25" hidden="false" customHeight="false" outlineLevel="0" collapsed="false">
      <c r="A3538" s="6" t="s">
        <v>1122</v>
      </c>
      <c r="B3538" s="7" t="n">
        <v>2190453</v>
      </c>
      <c r="C3538" s="6" t="n">
        <v>15</v>
      </c>
      <c r="D3538" s="8" t="n">
        <f aca="false">C3538/58039824</f>
        <v>2.58443237181422E-007</v>
      </c>
      <c r="E3538" s="6" t="n">
        <v>1157</v>
      </c>
      <c r="F3538" s="7" t="n">
        <f aca="false">E3538/57700746</f>
        <v>2.00517338198712E-005</v>
      </c>
      <c r="G3538" s="8" t="n">
        <f aca="false">F3538/$D3538</f>
        <v>77.5866067866783</v>
      </c>
      <c r="H3538" s="6" t="n">
        <v>2905</v>
      </c>
      <c r="I3538" s="7" t="n">
        <f aca="false">H3538/41918464</f>
        <v>6.93012034028728E-005</v>
      </c>
      <c r="J3538" s="8" t="n">
        <f aca="false">I3538/$D3538</f>
        <v>268.148643232729</v>
      </c>
      <c r="K3538" s="6" t="n">
        <v>2280</v>
      </c>
      <c r="L3538" s="7" t="n">
        <f aca="false">K3538/43192891</f>
        <v>5.27864643281229E-005</v>
      </c>
      <c r="M3538" s="8" t="n">
        <f aca="false">L3538/$D3538</f>
        <v>204.247806612435</v>
      </c>
      <c r="N3538" s="6" t="n">
        <v>1358</v>
      </c>
      <c r="O3538" s="7" t="n">
        <f aca="false">N3538/49735264</f>
        <v>2.73045700531518E-005</v>
      </c>
      <c r="P3538" s="8" t="n">
        <f aca="false">O3538/$D3538</f>
        <v>105.650162685374</v>
      </c>
      <c r="Q3538" s="6" t="n">
        <v>3011</v>
      </c>
      <c r="R3538" s="9" t="n">
        <f aca="false">Q3538/50554893</f>
        <v>5.95590223086814E-005</v>
      </c>
      <c r="S3538" s="8" t="n">
        <f aca="false">R3538/$D3538</f>
        <v>230.453011493863</v>
      </c>
      <c r="T3538" s="10" t="n">
        <f aca="false">AVERAGE(G3538,J3538,M3538,P3538)</f>
        <v>163.908304829304</v>
      </c>
    </row>
    <row r="3539" s="5" customFormat="true" ht="15.25" hidden="false" customHeight="false" outlineLevel="0" collapsed="false">
      <c r="A3539" s="6" t="s">
        <v>1123</v>
      </c>
      <c r="B3539" s="7" t="n">
        <v>2193631</v>
      </c>
      <c r="C3539" s="6" t="n">
        <v>2181</v>
      </c>
      <c r="D3539" s="8" t="n">
        <f aca="false">C3539/58039824</f>
        <v>3.75776466861788E-005</v>
      </c>
      <c r="E3539" s="6" t="n">
        <v>651</v>
      </c>
      <c r="F3539" s="7" t="n">
        <f aca="false">E3539/57700746</f>
        <v>1.12823497983891E-005</v>
      </c>
      <c r="G3539" s="8" t="n">
        <f aca="false">F3539/$D3539</f>
        <v>0.300240988814736</v>
      </c>
      <c r="H3539" s="6" t="n">
        <v>1242</v>
      </c>
      <c r="I3539" s="7" t="n">
        <f aca="false">H3539/41918464</f>
        <v>2.96289482362712E-005</v>
      </c>
      <c r="J3539" s="8" t="n">
        <f aca="false">I3539/$D3539</f>
        <v>0.788472691856164</v>
      </c>
      <c r="K3539" s="6" t="n">
        <v>665</v>
      </c>
      <c r="L3539" s="7" t="n">
        <f aca="false">K3539/43192891</f>
        <v>1.53960520957025E-005</v>
      </c>
      <c r="M3539" s="8" t="n">
        <f aca="false">L3539/$D3539</f>
        <v>0.409713046276664</v>
      </c>
      <c r="N3539" s="6" t="n">
        <v>937</v>
      </c>
      <c r="O3539" s="7" t="n">
        <f aca="false">N3539/49735264</f>
        <v>1.88397512075134E-005</v>
      </c>
      <c r="P3539" s="8" t="n">
        <f aca="false">O3539/$D3539</f>
        <v>0.501355270191595</v>
      </c>
      <c r="Q3539" s="6" t="n">
        <v>9586</v>
      </c>
      <c r="R3539" s="9" t="n">
        <f aca="false">Q3539/50554893</f>
        <v>0.000189615671820332</v>
      </c>
      <c r="S3539" s="8" t="n">
        <f aca="false">R3539/$D3539</f>
        <v>5.04596983956618</v>
      </c>
      <c r="T3539" s="10" t="n">
        <f aca="false">AVERAGE(G3539,J3539,M3539,P3539)</f>
        <v>0.49994549928479</v>
      </c>
    </row>
    <row r="3540" s="5" customFormat="true" ht="15.25" hidden="false" customHeight="false" outlineLevel="0" collapsed="false">
      <c r="A3540" s="6" t="s">
        <v>1124</v>
      </c>
      <c r="B3540" s="7" t="n">
        <v>2194747</v>
      </c>
      <c r="C3540" s="6" t="n">
        <v>14116</v>
      </c>
      <c r="D3540" s="8" t="n">
        <f aca="false">C3540/58039824</f>
        <v>0.000243212315736864</v>
      </c>
      <c r="E3540" s="6" t="n">
        <v>5965</v>
      </c>
      <c r="F3540" s="7" t="n">
        <f aca="false">E3540/57700746</f>
        <v>0.000103378212822413</v>
      </c>
      <c r="G3540" s="8" t="n">
        <f aca="false">F3540/$D3540</f>
        <v>0.42505336339242</v>
      </c>
      <c r="H3540" s="6" t="n">
        <v>3493</v>
      </c>
      <c r="I3540" s="7" t="n">
        <f aca="false">H3540/41918464</f>
        <v>8.33284349350205E-005</v>
      </c>
      <c r="J3540" s="8" t="n">
        <f aca="false">I3540/$D3540</f>
        <v>0.342616017131202</v>
      </c>
      <c r="K3540" s="6" t="n">
        <v>3474</v>
      </c>
      <c r="L3540" s="7" t="n">
        <f aca="false">K3540/43192891</f>
        <v>8.04299022262715E-005</v>
      </c>
      <c r="M3540" s="8" t="n">
        <f aca="false">L3540/$D3540</f>
        <v>0.330698311812837</v>
      </c>
      <c r="N3540" s="6" t="n">
        <v>3305</v>
      </c>
      <c r="O3540" s="7" t="n">
        <f aca="false">N3540/49735264</f>
        <v>6.64518439069711E-005</v>
      </c>
      <c r="P3540" s="8" t="n">
        <f aca="false">O3540/$D3540</f>
        <v>0.273225653502131</v>
      </c>
      <c r="Q3540" s="6" t="n">
        <v>4792</v>
      </c>
      <c r="R3540" s="9" t="n">
        <f aca="false">Q3540/50554893</f>
        <v>9.47880554311528E-005</v>
      </c>
      <c r="S3540" s="8" t="n">
        <f aca="false">R3540/$D3540</f>
        <v>0.389733781136749</v>
      </c>
      <c r="T3540" s="10" t="n">
        <f aca="false">AVERAGE(G3540,J3540,M3540,P3540)</f>
        <v>0.342898336459647</v>
      </c>
    </row>
    <row r="3541" s="5" customFormat="true" ht="15.25" hidden="false" customHeight="false" outlineLevel="0" collapsed="false">
      <c r="A3541" s="6" t="s">
        <v>1124</v>
      </c>
      <c r="B3541" s="7" t="n">
        <v>2194936</v>
      </c>
      <c r="C3541" s="6" t="n">
        <v>55</v>
      </c>
      <c r="D3541" s="8" t="n">
        <f aca="false">C3541/58039824</f>
        <v>9.47625202998548E-007</v>
      </c>
      <c r="E3541" s="6" t="n">
        <v>120</v>
      </c>
      <c r="F3541" s="7" t="n">
        <f aca="false">E3541/57700746</f>
        <v>2.07969581537126E-006</v>
      </c>
      <c r="G3541" s="8" t="n">
        <f aca="false">F3541/$D3541</f>
        <v>2.1946396199579</v>
      </c>
      <c r="H3541" s="6" t="n">
        <v>1</v>
      </c>
      <c r="I3541" s="7" t="n">
        <f aca="false">H3541/41918464</f>
        <v>2.38558359390268E-008</v>
      </c>
      <c r="J3541" s="8" t="n">
        <f aca="false">I3541/$D3541</f>
        <v>0.0251743367140725</v>
      </c>
      <c r="K3541" s="6" t="n">
        <v>68</v>
      </c>
      <c r="L3541" s="7" t="n">
        <f aca="false">K3541/43192891</f>
        <v>1.57433314662823E-006</v>
      </c>
      <c r="M3541" s="8" t="n">
        <f aca="false">L3541/$D3541</f>
        <v>1.66134579541215</v>
      </c>
      <c r="N3541" s="6" t="n">
        <v>311</v>
      </c>
      <c r="O3541" s="7" t="n">
        <f aca="false">N3541/49735264</f>
        <v>6.25310845841695E-006</v>
      </c>
      <c r="P3541" s="8" t="n">
        <f aca="false">O3541/$D3541</f>
        <v>6.59871480689875</v>
      </c>
      <c r="Q3541" s="6" t="n">
        <v>4752</v>
      </c>
      <c r="R3541" s="9" t="n">
        <f aca="false">Q3541/50554893</f>
        <v>9.39968362706257E-005</v>
      </c>
      <c r="S3541" s="8" t="n">
        <f aca="false">R3541/$D3541</f>
        <v>99.1919969764351</v>
      </c>
      <c r="T3541" s="10" t="n">
        <f aca="false">AVERAGE(G3541,J3541,M3541,P3541)</f>
        <v>2.61996863974572</v>
      </c>
    </row>
    <row r="3542" s="5" customFormat="true" ht="15.25" hidden="false" customHeight="false" outlineLevel="0" collapsed="false">
      <c r="A3542" s="6" t="s">
        <v>1124</v>
      </c>
      <c r="B3542" s="7" t="n">
        <v>2195275</v>
      </c>
      <c r="C3542" s="6" t="n">
        <v>979</v>
      </c>
      <c r="D3542" s="8" t="n">
        <f aca="false">C3542/58039824</f>
        <v>1.68677286133742E-005</v>
      </c>
      <c r="E3542" s="6" t="n">
        <v>3395</v>
      </c>
      <c r="F3542" s="7" t="n">
        <f aca="false">E3542/57700746</f>
        <v>5.88380607765452E-005</v>
      </c>
      <c r="G3542" s="8" t="n">
        <f aca="false">F3542/$D3542</f>
        <v>3.48820295400612</v>
      </c>
      <c r="H3542" s="6" t="n">
        <v>7933</v>
      </c>
      <c r="I3542" s="7" t="n">
        <f aca="false">H3542/41918464</f>
        <v>0.000189248346504299</v>
      </c>
      <c r="J3542" s="8" t="n">
        <f aca="false">I3542/$D3542</f>
        <v>11.2195513007156</v>
      </c>
      <c r="K3542" s="6" t="n">
        <v>4342</v>
      </c>
      <c r="L3542" s="7" t="n">
        <f aca="false">K3542/43192891</f>
        <v>0.00010052580180382</v>
      </c>
      <c r="M3542" s="8" t="n">
        <f aca="false">L3542/$D3542</f>
        <v>5.95965254765331</v>
      </c>
      <c r="N3542" s="6" t="n">
        <v>5331</v>
      </c>
      <c r="O3542" s="7" t="n">
        <f aca="false">N3542/49735264</f>
        <v>0.000107187527947977</v>
      </c>
      <c r="P3542" s="8" t="n">
        <f aca="false">O3542/$D3542</f>
        <v>6.35459168242661</v>
      </c>
      <c r="Q3542" s="6" t="n">
        <v>6478</v>
      </c>
      <c r="R3542" s="9" t="n">
        <f aca="false">Q3542/50554893</f>
        <v>0.000128137943047372</v>
      </c>
      <c r="S3542" s="8" t="n">
        <f aca="false">R3542/$D3542</f>
        <v>7.59663295423035</v>
      </c>
      <c r="T3542" s="10" t="n">
        <f aca="false">AVERAGE(G3542,J3542,M3542,P3542)</f>
        <v>6.7554996212004</v>
      </c>
    </row>
    <row r="3543" s="5" customFormat="true" ht="15.25" hidden="false" customHeight="false" outlineLevel="0" collapsed="false">
      <c r="A3543" s="6" t="s">
        <v>1125</v>
      </c>
      <c r="B3543" s="7" t="n">
        <v>2197510</v>
      </c>
      <c r="C3543" s="6" t="n">
        <v>1633</v>
      </c>
      <c r="D3543" s="8" t="n">
        <f aca="false">C3543/58039824</f>
        <v>2.81358537544842E-005</v>
      </c>
      <c r="E3543" s="6" t="n">
        <v>940</v>
      </c>
      <c r="F3543" s="7" t="n">
        <f aca="false">E3543/57700746</f>
        <v>1.62909505537415E-005</v>
      </c>
      <c r="G3543" s="8" t="n">
        <f aca="false">F3543/$D3543</f>
        <v>0.57901035084621</v>
      </c>
      <c r="H3543" s="6" t="n">
        <v>278</v>
      </c>
      <c r="I3543" s="7" t="n">
        <f aca="false">H3543/41918464</f>
        <v>6.63192239104944E-006</v>
      </c>
      <c r="J3543" s="8" t="n">
        <f aca="false">I3543/$D3543</f>
        <v>0.23571072159104</v>
      </c>
      <c r="K3543" s="6" t="n">
        <v>6</v>
      </c>
      <c r="L3543" s="7" t="n">
        <f aca="false">K3543/43192891</f>
        <v>1.38911748231902E-007</v>
      </c>
      <c r="M3543" s="8" t="n">
        <f aca="false">L3543/$D3543</f>
        <v>0.00493717906853149</v>
      </c>
      <c r="N3543" s="6" t="n">
        <v>1037</v>
      </c>
      <c r="O3543" s="7" t="n">
        <f aca="false">N3543/49735264</f>
        <v>2.08503970140784E-005</v>
      </c>
      <c r="P3543" s="8" t="n">
        <f aca="false">O3543/$D3543</f>
        <v>0.74106146541778</v>
      </c>
      <c r="Q3543" s="6" t="n">
        <v>1514</v>
      </c>
      <c r="R3543" s="9" t="n">
        <f aca="false">Q3543/50554893</f>
        <v>2.99476452259527E-005</v>
      </c>
      <c r="S3543" s="8" t="n">
        <f aca="false">R3543/$D3543</f>
        <v>1.06439440179347</v>
      </c>
      <c r="T3543" s="10" t="n">
        <f aca="false">AVERAGE(G3543,J3543,M3543,P3543)</f>
        <v>0.390179929230891</v>
      </c>
    </row>
    <row r="3544" s="5" customFormat="true" ht="15.25" hidden="false" customHeight="false" outlineLevel="0" collapsed="false">
      <c r="A3544" s="6" t="s">
        <v>1126</v>
      </c>
      <c r="B3544" s="7" t="n">
        <v>2200930</v>
      </c>
      <c r="C3544" s="6" t="n">
        <v>795</v>
      </c>
      <c r="D3544" s="8" t="n">
        <f aca="false">C3544/58039824</f>
        <v>1.36974915706154E-005</v>
      </c>
      <c r="E3544" s="6" t="n">
        <v>2773</v>
      </c>
      <c r="F3544" s="7" t="n">
        <f aca="false">E3544/57700746</f>
        <v>4.80583041335375E-005</v>
      </c>
      <c r="G3544" s="8" t="n">
        <f aca="false">F3544/$D3544</f>
        <v>3.50854781591068</v>
      </c>
      <c r="H3544" s="6" t="n">
        <v>3879</v>
      </c>
      <c r="I3544" s="7" t="n">
        <f aca="false">H3544/41918464</f>
        <v>9.25367876074849E-005</v>
      </c>
      <c r="J3544" s="8" t="n">
        <f aca="false">I3544/$D3544</f>
        <v>6.75574700158969</v>
      </c>
      <c r="K3544" s="6" t="n">
        <v>4010</v>
      </c>
      <c r="L3544" s="7" t="n">
        <f aca="false">K3544/43192891</f>
        <v>9.2839351734988E-005</v>
      </c>
      <c r="M3544" s="8" t="n">
        <f aca="false">L3544/$D3544</f>
        <v>6.77783601883371</v>
      </c>
      <c r="N3544" s="6" t="n">
        <v>5619</v>
      </c>
      <c r="O3544" s="7" t="n">
        <f aca="false">N3544/49735264</f>
        <v>0.000112978187870884</v>
      </c>
      <c r="P3544" s="8" t="n">
        <f aca="false">O3544/$D3544</f>
        <v>8.24809325769186</v>
      </c>
      <c r="Q3544" s="6" t="n">
        <v>1887</v>
      </c>
      <c r="R3544" s="9" t="n">
        <f aca="false">Q3544/50554893</f>
        <v>3.73257638978684E-005</v>
      </c>
      <c r="S3544" s="8" t="n">
        <f aca="false">R3544/$D3544</f>
        <v>2.72500725446269</v>
      </c>
      <c r="T3544" s="10" t="n">
        <f aca="false">AVERAGE(G3544,J3544,M3544,P3544)</f>
        <v>6.32255602350649</v>
      </c>
    </row>
    <row r="3545" s="5" customFormat="true" ht="15.25" hidden="false" customHeight="false" outlineLevel="0" collapsed="false">
      <c r="A3545" s="6" t="s">
        <v>1127</v>
      </c>
      <c r="B3545" s="7" t="n">
        <v>2206845</v>
      </c>
      <c r="C3545" s="6" t="n">
        <v>1101</v>
      </c>
      <c r="D3545" s="8" t="n">
        <f aca="false">C3545/58039824</f>
        <v>1.89697336091164E-005</v>
      </c>
      <c r="E3545" s="6" t="n">
        <v>2</v>
      </c>
      <c r="F3545" s="7" t="n">
        <f aca="false">E3545/57700746</f>
        <v>3.46615969228543E-008</v>
      </c>
      <c r="G3545" s="8" t="n">
        <f aca="false">F3545/$D3545</f>
        <v>0.00182720525427921</v>
      </c>
      <c r="H3545" s="6" t="n">
        <v>184</v>
      </c>
      <c r="I3545" s="7" t="n">
        <f aca="false">H3545/41918464</f>
        <v>4.38947381278093E-006</v>
      </c>
      <c r="J3545" s="8" t="n">
        <f aca="false">I3545/$D3545</f>
        <v>0.231393540005826</v>
      </c>
      <c r="K3545" s="6" t="n">
        <v>0</v>
      </c>
      <c r="L3545" s="7" t="n">
        <f aca="false">K3545/43192891</f>
        <v>0</v>
      </c>
      <c r="M3545" s="8" t="n">
        <f aca="false">L3545/$D3545</f>
        <v>0</v>
      </c>
      <c r="N3545" s="6" t="n">
        <v>0</v>
      </c>
      <c r="O3545" s="7" t="n">
        <f aca="false">N3545/49735264</f>
        <v>0</v>
      </c>
      <c r="P3545" s="8" t="n">
        <f aca="false">O3545/$D3545</f>
        <v>0</v>
      </c>
      <c r="Q3545" s="6" t="n">
        <v>0</v>
      </c>
      <c r="R3545" s="9" t="n">
        <f aca="false">Q3545/50554893</f>
        <v>0</v>
      </c>
      <c r="S3545" s="8" t="n">
        <f aca="false">R3545/$D3545</f>
        <v>0</v>
      </c>
      <c r="T3545" s="10" t="n">
        <f aca="false">AVERAGE(G3545,J3545,M3545,P3545)</f>
        <v>0.0583051863150262</v>
      </c>
    </row>
    <row r="3546" s="5" customFormat="true" ht="15.25" hidden="false" customHeight="false" outlineLevel="0" collapsed="false">
      <c r="A3546" s="6" t="s">
        <v>1127</v>
      </c>
      <c r="B3546" s="7" t="n">
        <v>2208027</v>
      </c>
      <c r="C3546" s="6" t="n">
        <v>20613</v>
      </c>
      <c r="D3546" s="8" t="n">
        <f aca="false">C3546/58039824</f>
        <v>0.00035515269653471</v>
      </c>
      <c r="E3546" s="6" t="n">
        <v>2703</v>
      </c>
      <c r="F3546" s="7" t="n">
        <f aca="false">E3546/57700746</f>
        <v>4.68451482412376E-005</v>
      </c>
      <c r="G3546" s="8" t="n">
        <f aca="false">F3546/$D3546</f>
        <v>0.131901429155161</v>
      </c>
      <c r="H3546" s="6" t="n">
        <v>1293</v>
      </c>
      <c r="I3546" s="7" t="n">
        <f aca="false">H3546/41918464</f>
        <v>3.08455958691616E-005</v>
      </c>
      <c r="J3546" s="8" t="n">
        <f aca="false">I3546/$D3546</f>
        <v>0.0868516448562202</v>
      </c>
      <c r="K3546" s="6" t="n">
        <v>1110</v>
      </c>
      <c r="L3546" s="7" t="n">
        <f aca="false">K3546/43192891</f>
        <v>2.56986734229019E-005</v>
      </c>
      <c r="M3546" s="8" t="n">
        <f aca="false">L3546/$D3546</f>
        <v>0.0723595052878623</v>
      </c>
      <c r="N3546" s="6" t="n">
        <v>1179</v>
      </c>
      <c r="O3546" s="7" t="n">
        <f aca="false">N3546/49735264</f>
        <v>2.37055140594006E-005</v>
      </c>
      <c r="P3546" s="8" t="n">
        <f aca="false">O3546/$D3546</f>
        <v>0.0667473858165787</v>
      </c>
      <c r="Q3546" s="6" t="n">
        <v>2357</v>
      </c>
      <c r="R3546" s="9" t="n">
        <f aca="false">Q3546/50554893</f>
        <v>4.66225890340624E-005</v>
      </c>
      <c r="S3546" s="8" t="n">
        <f aca="false">R3546/$D3546</f>
        <v>0.131274771356004</v>
      </c>
      <c r="T3546" s="10" t="n">
        <f aca="false">AVERAGE(G3546,J3546,M3546,P3546)</f>
        <v>0.0894649912789557</v>
      </c>
    </row>
    <row r="3547" s="5" customFormat="true" ht="15.25" hidden="false" customHeight="false" outlineLevel="0" collapsed="false">
      <c r="A3547" s="6" t="s">
        <v>1128</v>
      </c>
      <c r="B3547" s="7" t="n">
        <v>2208601</v>
      </c>
      <c r="C3547" s="6" t="n">
        <v>4667</v>
      </c>
      <c r="D3547" s="8" t="n">
        <f aca="false">C3547/58039824</f>
        <v>8.04103058617132E-005</v>
      </c>
      <c r="E3547" s="6" t="n">
        <v>5855</v>
      </c>
      <c r="F3547" s="7" t="n">
        <f aca="false">E3547/57700746</f>
        <v>0.000101471824991656</v>
      </c>
      <c r="G3547" s="8" t="n">
        <f aca="false">F3547/$D3547</f>
        <v>1.26192561891462</v>
      </c>
      <c r="H3547" s="6" t="n">
        <v>4613</v>
      </c>
      <c r="I3547" s="7" t="n">
        <f aca="false">H3547/41918464</f>
        <v>0.000110046971186731</v>
      </c>
      <c r="J3547" s="8" t="n">
        <f aca="false">I3547/$D3547</f>
        <v>1.36856799644545</v>
      </c>
      <c r="K3547" s="6" t="n">
        <v>5882</v>
      </c>
      <c r="L3547" s="7" t="n">
        <f aca="false">K3547/43192891</f>
        <v>0.000136179817183342</v>
      </c>
      <c r="M3547" s="8" t="n">
        <f aca="false">L3547/$D3547</f>
        <v>1.69356173594886</v>
      </c>
      <c r="N3547" s="6" t="n">
        <v>5453</v>
      </c>
      <c r="O3547" s="7" t="n">
        <f aca="false">N3547/49735264</f>
        <v>0.000109640515831986</v>
      </c>
      <c r="P3547" s="8" t="n">
        <f aca="false">O3547/$D3547</f>
        <v>1.36351322951739</v>
      </c>
      <c r="Q3547" s="6" t="n">
        <v>6890</v>
      </c>
      <c r="R3547" s="9" t="n">
        <f aca="false">Q3547/50554893</f>
        <v>0.000136287500400802</v>
      </c>
      <c r="S3547" s="8" t="n">
        <f aca="false">R3547/$D3547</f>
        <v>1.6949009077914</v>
      </c>
      <c r="T3547" s="10" t="n">
        <f aca="false">AVERAGE(G3547,J3547,M3547,P3547)</f>
        <v>1.42189214520658</v>
      </c>
    </row>
    <row r="3548" s="5" customFormat="true" ht="15.25" hidden="false" customHeight="false" outlineLevel="0" collapsed="false">
      <c r="A3548" s="6" t="s">
        <v>1129</v>
      </c>
      <c r="B3548" s="7" t="n">
        <v>2209839</v>
      </c>
      <c r="C3548" s="6" t="n">
        <v>7966</v>
      </c>
      <c r="D3548" s="8" t="n">
        <f aca="false">C3548/58039824</f>
        <v>0.000137250588492481</v>
      </c>
      <c r="E3548" s="6" t="n">
        <v>10713</v>
      </c>
      <c r="F3548" s="7" t="n">
        <f aca="false">E3548/57700746</f>
        <v>0.000185664843917269</v>
      </c>
      <c r="G3548" s="8" t="n">
        <f aca="false">F3548/$D3548</f>
        <v>1.35274351794449</v>
      </c>
      <c r="H3548" s="6" t="n">
        <v>2731</v>
      </c>
      <c r="I3548" s="7" t="n">
        <f aca="false">H3548/41918464</f>
        <v>6.51502879494821E-005</v>
      </c>
      <c r="J3548" s="8" t="n">
        <f aca="false">I3548/$D3548</f>
        <v>0.474681301297673</v>
      </c>
      <c r="K3548" s="6" t="n">
        <v>2430</v>
      </c>
      <c r="L3548" s="7" t="n">
        <f aca="false">K3548/43192891</f>
        <v>5.62592580339204E-005</v>
      </c>
      <c r="M3548" s="8" t="n">
        <f aca="false">L3548/$D3548</f>
        <v>0.409901761820152</v>
      </c>
      <c r="N3548" s="6" t="n">
        <v>3999</v>
      </c>
      <c r="O3548" s="7" t="n">
        <f aca="false">N3548/49735264</f>
        <v>8.04057258045318E-005</v>
      </c>
      <c r="P3548" s="8" t="n">
        <f aca="false">O3548/$D3548</f>
        <v>0.585831555898479</v>
      </c>
      <c r="Q3548" s="6" t="n">
        <v>9</v>
      </c>
      <c r="R3548" s="9" t="n">
        <f aca="false">Q3548/50554893</f>
        <v>1.78024311118609E-007</v>
      </c>
      <c r="S3548" s="8" t="n">
        <f aca="false">R3548/$D3548</f>
        <v>0.00129707502950607</v>
      </c>
      <c r="T3548" s="10" t="n">
        <f aca="false">AVERAGE(G3548,J3548,M3548,P3548)</f>
        <v>0.705789534240197</v>
      </c>
    </row>
    <row r="3549" s="5" customFormat="true" ht="15.25" hidden="false" customHeight="false" outlineLevel="0" collapsed="false">
      <c r="A3549" s="6" t="s">
        <v>1130</v>
      </c>
      <c r="B3549" s="7" t="n">
        <v>2211686</v>
      </c>
      <c r="C3549" s="6" t="n">
        <v>3367</v>
      </c>
      <c r="D3549" s="8" t="n">
        <f aca="false">C3549/58039824</f>
        <v>5.80118919726566E-005</v>
      </c>
      <c r="E3549" s="6" t="n">
        <v>4697</v>
      </c>
      <c r="F3549" s="7" t="n">
        <f aca="false">E3549/57700746</f>
        <v>8.14027603733234E-005</v>
      </c>
      <c r="G3549" s="8" t="n">
        <f aca="false">F3549/$D3549</f>
        <v>1.40320816310718</v>
      </c>
      <c r="H3549" s="6" t="n">
        <v>3146</v>
      </c>
      <c r="I3549" s="7" t="n">
        <f aca="false">H3549/41918464</f>
        <v>7.50504598641782E-005</v>
      </c>
      <c r="J3549" s="8" t="n">
        <f aca="false">I3549/$D3549</f>
        <v>1.29370819175407</v>
      </c>
      <c r="K3549" s="6" t="n">
        <v>1451</v>
      </c>
      <c r="L3549" s="7" t="n">
        <f aca="false">K3549/43192891</f>
        <v>3.35934911140817E-005</v>
      </c>
      <c r="M3549" s="8" t="n">
        <f aca="false">L3549/$D3549</f>
        <v>0.579079391686031</v>
      </c>
      <c r="N3549" s="6" t="n">
        <v>3056</v>
      </c>
      <c r="O3549" s="7" t="n">
        <f aca="false">N3549/49735264</f>
        <v>6.14453358486244E-005</v>
      </c>
      <c r="P3549" s="8" t="n">
        <f aca="false">O3549/$D3549</f>
        <v>1.05918517323286</v>
      </c>
      <c r="Q3549" s="6" t="n">
        <v>2404</v>
      </c>
      <c r="R3549" s="9" t="n">
        <f aca="false">Q3549/50554893</f>
        <v>4.75522715476818E-005</v>
      </c>
      <c r="S3549" s="8" t="n">
        <f aca="false">R3549/$D3549</f>
        <v>0.8196986847127</v>
      </c>
      <c r="T3549" s="10" t="n">
        <f aca="false">AVERAGE(G3549,J3549,M3549,P3549)</f>
        <v>1.08379522994504</v>
      </c>
    </row>
    <row r="3550" s="5" customFormat="true" ht="15.25" hidden="false" customHeight="false" outlineLevel="0" collapsed="false">
      <c r="A3550" s="6" t="s">
        <v>1131</v>
      </c>
      <c r="B3550" s="7" t="n">
        <v>2216064</v>
      </c>
      <c r="C3550" s="6" t="n">
        <v>56686</v>
      </c>
      <c r="D3550" s="8" t="n">
        <f aca="false">C3550/58039824</f>
        <v>0.00097667422285774</v>
      </c>
      <c r="E3550" s="6" t="n">
        <v>17246</v>
      </c>
      <c r="F3550" s="7" t="n">
        <f aca="false">E3550/57700746</f>
        <v>0.000298886950265773</v>
      </c>
      <c r="G3550" s="8" t="n">
        <f aca="false">F3550/$D3550</f>
        <v>0.306025226498998</v>
      </c>
      <c r="H3550" s="6" t="n">
        <v>12385</v>
      </c>
      <c r="I3550" s="7" t="n">
        <f aca="false">H3550/41918464</f>
        <v>0.000295454528104847</v>
      </c>
      <c r="J3550" s="8" t="n">
        <f aca="false">I3550/$D3550</f>
        <v>0.30251082826815</v>
      </c>
      <c r="K3550" s="6" t="n">
        <v>16042</v>
      </c>
      <c r="L3550" s="7" t="n">
        <f aca="false">K3550/43192891</f>
        <v>0.00037140371085603</v>
      </c>
      <c r="M3550" s="8" t="n">
        <f aca="false">L3550/$D3550</f>
        <v>0.380273894983432</v>
      </c>
      <c r="N3550" s="6" t="n">
        <v>12264</v>
      </c>
      <c r="O3550" s="7" t="n">
        <f aca="false">N3550/49735264</f>
        <v>0.000246585601717124</v>
      </c>
      <c r="P3550" s="8" t="n">
        <f aca="false">O3550/$D3550</f>
        <v>0.252474771982429</v>
      </c>
      <c r="Q3550" s="6" t="n">
        <v>2910</v>
      </c>
      <c r="R3550" s="9" t="n">
        <f aca="false">Q3550/50554893</f>
        <v>5.75611939283503E-005</v>
      </c>
      <c r="S3550" s="8" t="n">
        <f aca="false">R3550/$D3550</f>
        <v>0.0589359200654716</v>
      </c>
      <c r="T3550" s="10" t="n">
        <f aca="false">AVERAGE(G3550,J3550,M3550,P3550)</f>
        <v>0.310321180433252</v>
      </c>
    </row>
    <row r="3551" s="5" customFormat="true" ht="15.25" hidden="false" customHeight="false" outlineLevel="0" collapsed="false">
      <c r="A3551" s="6" t="s">
        <v>1131</v>
      </c>
      <c r="B3551" s="7" t="n">
        <v>2216226</v>
      </c>
      <c r="C3551" s="6" t="n">
        <v>27179</v>
      </c>
      <c r="D3551" s="8" t="n">
        <f aca="false">C3551/58039824</f>
        <v>0.000468281916223592</v>
      </c>
      <c r="E3551" s="6" t="n">
        <v>29799</v>
      </c>
      <c r="F3551" s="7" t="n">
        <f aca="false">E3551/57700746</f>
        <v>0.000516440463352068</v>
      </c>
      <c r="G3551" s="8" t="n">
        <f aca="false">F3551/$D3551</f>
        <v>1.10284092863727</v>
      </c>
      <c r="H3551" s="6" t="n">
        <v>21704</v>
      </c>
      <c r="I3551" s="7" t="n">
        <f aca="false">H3551/41918464</f>
        <v>0.000517767063220637</v>
      </c>
      <c r="J3551" s="8" t="n">
        <f aca="false">I3551/$D3551</f>
        <v>1.10567383723914</v>
      </c>
      <c r="K3551" s="6" t="n">
        <v>26466</v>
      </c>
      <c r="L3551" s="7" t="n">
        <f aca="false">K3551/43192891</f>
        <v>0.000612739721450921</v>
      </c>
      <c r="M3551" s="8" t="n">
        <f aca="false">L3551/$D3551</f>
        <v>1.30848469740684</v>
      </c>
      <c r="N3551" s="6" t="n">
        <v>17952</v>
      </c>
      <c r="O3551" s="7" t="n">
        <f aca="false">N3551/49735264</f>
        <v>0.000360951135194537</v>
      </c>
      <c r="P3551" s="8" t="n">
        <f aca="false">O3551/$D3551</f>
        <v>0.77079879168811</v>
      </c>
      <c r="Q3551" s="6" t="n">
        <v>29644</v>
      </c>
      <c r="R3551" s="9" t="n">
        <f aca="false">Q3551/50554893</f>
        <v>0.000586372519866672</v>
      </c>
      <c r="S3551" s="8" t="n">
        <f aca="false">R3551/$D3551</f>
        <v>1.25217844113095</v>
      </c>
      <c r="T3551" s="10" t="n">
        <f aca="false">AVERAGE(G3551,J3551,M3551,P3551)</f>
        <v>1.07194956374284</v>
      </c>
    </row>
    <row r="3552" s="5" customFormat="true" ht="15.25" hidden="false" customHeight="false" outlineLevel="0" collapsed="false">
      <c r="A3552" s="6" t="s">
        <v>1131</v>
      </c>
      <c r="B3552" s="7" t="n">
        <v>2216547</v>
      </c>
      <c r="C3552" s="6" t="n">
        <v>1305</v>
      </c>
      <c r="D3552" s="8" t="n">
        <f aca="false">C3552/58039824</f>
        <v>2.24845616347837E-005</v>
      </c>
      <c r="E3552" s="6" t="n">
        <v>947</v>
      </c>
      <c r="F3552" s="7" t="n">
        <f aca="false">E3552/57700746</f>
        <v>1.64122661429715E-005</v>
      </c>
      <c r="G3552" s="8" t="n">
        <f aca="false">F3552/$D3552</f>
        <v>0.729934895309752</v>
      </c>
      <c r="H3552" s="6" t="n">
        <v>760</v>
      </c>
      <c r="I3552" s="7" t="n">
        <f aca="false">H3552/41918464</f>
        <v>1.81304353136603E-005</v>
      </c>
      <c r="J3552" s="8" t="n">
        <f aca="false">I3552/$D3552</f>
        <v>0.806350402029296</v>
      </c>
      <c r="K3552" s="6" t="n">
        <v>308</v>
      </c>
      <c r="L3552" s="7" t="n">
        <f aca="false">K3552/43192891</f>
        <v>7.13080307590432E-006</v>
      </c>
      <c r="M3552" s="8" t="n">
        <f aca="false">L3552/$D3552</f>
        <v>0.317142188125782</v>
      </c>
      <c r="N3552" s="6" t="n">
        <v>416</v>
      </c>
      <c r="O3552" s="7" t="n">
        <f aca="false">N3552/49735264</f>
        <v>8.36428655531013E-006</v>
      </c>
      <c r="P3552" s="8" t="n">
        <f aca="false">O3552/$D3552</f>
        <v>0.372001317667254</v>
      </c>
      <c r="Q3552" s="6" t="n">
        <v>1033</v>
      </c>
      <c r="R3552" s="9" t="n">
        <f aca="false">Q3552/50554893</f>
        <v>2.04332348206137E-005</v>
      </c>
      <c r="S3552" s="8" t="n">
        <f aca="false">R3552/$D3552</f>
        <v>0.908767320106583</v>
      </c>
      <c r="T3552" s="10" t="n">
        <f aca="false">AVERAGE(G3552,J3552,M3552,P3552)</f>
        <v>0.556357200783021</v>
      </c>
    </row>
    <row r="3553" s="5" customFormat="true" ht="15.25" hidden="false" customHeight="false" outlineLevel="0" collapsed="false">
      <c r="A3553" s="6" t="s">
        <v>21</v>
      </c>
      <c r="B3553" s="7" t="n">
        <v>2216951</v>
      </c>
      <c r="C3553" s="6" t="n">
        <v>12</v>
      </c>
      <c r="D3553" s="8" t="n">
        <f aca="false">C3553/58039824</f>
        <v>2.06754589745138E-007</v>
      </c>
      <c r="E3553" s="6" t="n">
        <v>3365</v>
      </c>
      <c r="F3553" s="7" t="n">
        <f aca="false">E3553/57700746</f>
        <v>5.83181368227024E-005</v>
      </c>
      <c r="G3553" s="8" t="n">
        <f aca="false">F3553/$D3553</f>
        <v>282.064533099797</v>
      </c>
      <c r="H3553" s="6" t="n">
        <v>4580</v>
      </c>
      <c r="I3553" s="7" t="n">
        <f aca="false">H3553/41918464</f>
        <v>0.000109259728600743</v>
      </c>
      <c r="J3553" s="8" t="n">
        <f aca="false">I3553/$D3553</f>
        <v>528.451284856239</v>
      </c>
      <c r="K3553" s="6" t="n">
        <v>5596</v>
      </c>
      <c r="L3553" s="7" t="n">
        <f aca="false">K3553/43192891</f>
        <v>0.000129558357184288</v>
      </c>
      <c r="M3553" s="8" t="n">
        <f aca="false">L3553/$D3553</f>
        <v>626.628687392099</v>
      </c>
      <c r="N3553" s="6" t="n">
        <v>7957</v>
      </c>
      <c r="O3553" s="7" t="n">
        <f aca="false">N3553/49735264</f>
        <v>0.000159987086828372</v>
      </c>
      <c r="P3553" s="8" t="n">
        <f aca="false">O3553/$D3553</f>
        <v>773.801863482619</v>
      </c>
      <c r="Q3553" s="6" t="n">
        <v>6385</v>
      </c>
      <c r="R3553" s="9" t="n">
        <f aca="false">Q3553/50554893</f>
        <v>0.000126298358499147</v>
      </c>
      <c r="S3553" s="8" t="n">
        <f aca="false">R3553/$D3553</f>
        <v>610.861208231615</v>
      </c>
      <c r="T3553" s="10" t="n">
        <f aca="false">AVERAGE(G3553,J3553,M3553,P3553)</f>
        <v>552.736592207689</v>
      </c>
    </row>
    <row r="3554" s="5" customFormat="true" ht="15.25" hidden="false" customHeight="false" outlineLevel="0" collapsed="false">
      <c r="A3554" s="6" t="s">
        <v>21</v>
      </c>
      <c r="B3554" s="7" t="n">
        <v>2216989</v>
      </c>
      <c r="C3554" s="6" t="n">
        <v>14836</v>
      </c>
      <c r="D3554" s="8" t="n">
        <f aca="false">C3554/58039824</f>
        <v>0.000255617591121572</v>
      </c>
      <c r="E3554" s="6" t="n">
        <v>8177</v>
      </c>
      <c r="F3554" s="7" t="n">
        <f aca="false">E3554/57700746</f>
        <v>0.00014171393901909</v>
      </c>
      <c r="G3554" s="8" t="n">
        <f aca="false">F3554/$D3554</f>
        <v>0.554398225870498</v>
      </c>
      <c r="H3554" s="6" t="n">
        <v>2862</v>
      </c>
      <c r="I3554" s="7" t="n">
        <f aca="false">H3554/41918464</f>
        <v>6.82754024574946E-005</v>
      </c>
      <c r="J3554" s="8" t="n">
        <f aca="false">I3554/$D3554</f>
        <v>0.267099780409959</v>
      </c>
      <c r="K3554" s="6" t="n">
        <v>3018</v>
      </c>
      <c r="L3554" s="7" t="n">
        <f aca="false">K3554/43192891</f>
        <v>6.98726093606469E-005</v>
      </c>
      <c r="M3554" s="8" t="n">
        <f aca="false">L3554/$D3554</f>
        <v>0.273348203674353</v>
      </c>
      <c r="N3554" s="6" t="n">
        <v>1901</v>
      </c>
      <c r="O3554" s="7" t="n">
        <f aca="false">N3554/49735264</f>
        <v>3.82223767827994E-005</v>
      </c>
      <c r="P3554" s="8" t="n">
        <f aca="false">O3554/$D3554</f>
        <v>0.149529524220502</v>
      </c>
      <c r="Q3554" s="6" t="n">
        <v>8</v>
      </c>
      <c r="R3554" s="9" t="n">
        <f aca="false">Q3554/50554893</f>
        <v>1.5824383210543E-007</v>
      </c>
      <c r="S3554" s="8" t="n">
        <f aca="false">R3554/$D3554</f>
        <v>0.000619064718555186</v>
      </c>
      <c r="T3554" s="10" t="n">
        <f aca="false">AVERAGE(G3554,J3554,M3554,P3554)</f>
        <v>0.311093933543828</v>
      </c>
    </row>
    <row r="3555" s="5" customFormat="true" ht="15.25" hidden="false" customHeight="false" outlineLevel="0" collapsed="false">
      <c r="A3555" s="6" t="s">
        <v>1132</v>
      </c>
      <c r="B3555" s="7" t="n">
        <v>2218100</v>
      </c>
      <c r="C3555" s="6" t="n">
        <v>275</v>
      </c>
      <c r="D3555" s="8" t="n">
        <f aca="false">C3555/58039824</f>
        <v>4.73812601499274E-006</v>
      </c>
      <c r="E3555" s="6" t="n">
        <v>0</v>
      </c>
      <c r="F3555" s="7" t="n">
        <f aca="false">E3555/57700746</f>
        <v>0</v>
      </c>
      <c r="G3555" s="8" t="n">
        <f aca="false">F3555/$D3555</f>
        <v>0</v>
      </c>
      <c r="H3555" s="6" t="n">
        <v>0</v>
      </c>
      <c r="I3555" s="7" t="n">
        <f aca="false">H3555/41918464</f>
        <v>0</v>
      </c>
      <c r="J3555" s="8" t="n">
        <f aca="false">I3555/$D3555</f>
        <v>0</v>
      </c>
      <c r="K3555" s="6" t="n">
        <v>0</v>
      </c>
      <c r="L3555" s="7" t="n">
        <f aca="false">K3555/43192891</f>
        <v>0</v>
      </c>
      <c r="M3555" s="8" t="n">
        <f aca="false">L3555/$D3555</f>
        <v>0</v>
      </c>
      <c r="N3555" s="6" t="n">
        <v>0</v>
      </c>
      <c r="O3555" s="7" t="n">
        <f aca="false">N3555/49735264</f>
        <v>0</v>
      </c>
      <c r="P3555" s="8" t="n">
        <f aca="false">O3555/$D3555</f>
        <v>0</v>
      </c>
      <c r="Q3555" s="6" t="n">
        <v>0</v>
      </c>
      <c r="R3555" s="9" t="n">
        <f aca="false">Q3555/50554893</f>
        <v>0</v>
      </c>
      <c r="S3555" s="8" t="n">
        <f aca="false">R3555/$D3555</f>
        <v>0</v>
      </c>
      <c r="T3555" s="10" t="n">
        <f aca="false">AVERAGE(G3555,J3555,M3555,P3555)</f>
        <v>0</v>
      </c>
    </row>
    <row r="3556" s="5" customFormat="true" ht="15.25" hidden="false" customHeight="false" outlineLevel="0" collapsed="false">
      <c r="A3556" s="6" t="s">
        <v>1133</v>
      </c>
      <c r="B3556" s="7" t="n">
        <v>2218697</v>
      </c>
      <c r="C3556" s="6" t="n">
        <v>75</v>
      </c>
      <c r="D3556" s="8" t="n">
        <f aca="false">C3556/58039824</f>
        <v>1.29221618590711E-006</v>
      </c>
      <c r="E3556" s="6" t="n">
        <v>0</v>
      </c>
      <c r="F3556" s="7" t="n">
        <f aca="false">E3556/57700746</f>
        <v>0</v>
      </c>
      <c r="G3556" s="8" t="n">
        <f aca="false">F3556/$D3556</f>
        <v>0</v>
      </c>
      <c r="H3556" s="6" t="n">
        <v>6</v>
      </c>
      <c r="I3556" s="7" t="n">
        <f aca="false">H3556/41918464</f>
        <v>1.43135015634161E-007</v>
      </c>
      <c r="J3556" s="8" t="n">
        <f aca="false">I3556/$D3556</f>
        <v>0.110767081541919</v>
      </c>
      <c r="K3556" s="6" t="n">
        <v>0</v>
      </c>
      <c r="L3556" s="7" t="n">
        <f aca="false">K3556/43192891</f>
        <v>0</v>
      </c>
      <c r="M3556" s="8" t="n">
        <f aca="false">L3556/$D3556</f>
        <v>0</v>
      </c>
      <c r="N3556" s="6" t="n">
        <v>0</v>
      </c>
      <c r="O3556" s="7" t="n">
        <f aca="false">N3556/49735264</f>
        <v>0</v>
      </c>
      <c r="P3556" s="8" t="n">
        <f aca="false">O3556/$D3556</f>
        <v>0</v>
      </c>
      <c r="Q3556" s="6" t="n">
        <v>0</v>
      </c>
      <c r="R3556" s="9" t="n">
        <f aca="false">Q3556/50554893</f>
        <v>0</v>
      </c>
      <c r="S3556" s="8" t="n">
        <f aca="false">R3556/$D3556</f>
        <v>0</v>
      </c>
      <c r="T3556" s="10" t="n">
        <f aca="false">AVERAGE(G3556,J3556,M3556,P3556)</f>
        <v>0.0276917703854798</v>
      </c>
    </row>
    <row r="3557" s="5" customFormat="true" ht="15.25" hidden="false" customHeight="false" outlineLevel="0" collapsed="false">
      <c r="A3557" s="6" t="s">
        <v>1134</v>
      </c>
      <c r="B3557" s="7" t="n">
        <v>2219122</v>
      </c>
      <c r="C3557" s="6" t="n">
        <v>10711</v>
      </c>
      <c r="D3557" s="8" t="n">
        <f aca="false">C3557/58039824</f>
        <v>0.000184545700896681</v>
      </c>
      <c r="E3557" s="6" t="n">
        <v>27549</v>
      </c>
      <c r="F3557" s="7" t="n">
        <f aca="false">E3557/57700746</f>
        <v>0.000477446166813857</v>
      </c>
      <c r="G3557" s="8" t="n">
        <f aca="false">F3557/$D3557</f>
        <v>2.58714326312678</v>
      </c>
      <c r="H3557" s="6" t="n">
        <v>12472</v>
      </c>
      <c r="I3557" s="7" t="n">
        <f aca="false">H3557/41918464</f>
        <v>0.000297529985831542</v>
      </c>
      <c r="J3557" s="8" t="n">
        <f aca="false">I3557/$D3557</f>
        <v>1.61222929814071</v>
      </c>
      <c r="K3557" s="6" t="n">
        <v>22720</v>
      </c>
      <c r="L3557" s="7" t="n">
        <f aca="false">K3557/43192891</f>
        <v>0.000526012486638137</v>
      </c>
      <c r="M3557" s="8" t="n">
        <f aca="false">L3557/$D3557</f>
        <v>2.85031016210249</v>
      </c>
      <c r="N3557" s="6" t="n">
        <v>22064</v>
      </c>
      <c r="O3557" s="7" t="n">
        <f aca="false">N3557/49735264</f>
        <v>0.000443628890760487</v>
      </c>
      <c r="P3557" s="8" t="n">
        <f aca="false">O3557/$D3557</f>
        <v>2.40389718430155</v>
      </c>
      <c r="Q3557" s="6" t="n">
        <v>6527</v>
      </c>
      <c r="R3557" s="9" t="n">
        <f aca="false">Q3557/50554893</f>
        <v>0.000129107186519018</v>
      </c>
      <c r="S3557" s="8" t="n">
        <f aca="false">R3557/$D3557</f>
        <v>0.699594658080383</v>
      </c>
      <c r="T3557" s="10" t="n">
        <f aca="false">AVERAGE(G3557,J3557,M3557,P3557)</f>
        <v>2.36339497691788</v>
      </c>
    </row>
    <row r="3558" s="5" customFormat="true" ht="15.25" hidden="false" customHeight="false" outlineLevel="0" collapsed="false">
      <c r="A3558" s="6" t="s">
        <v>1134</v>
      </c>
      <c r="B3558" s="7" t="n">
        <v>2219173</v>
      </c>
      <c r="C3558" s="6" t="n">
        <v>6890</v>
      </c>
      <c r="D3558" s="8" t="n">
        <f aca="false">C3558/58039824</f>
        <v>0.000118711593612</v>
      </c>
      <c r="E3558" s="6" t="n">
        <v>28</v>
      </c>
      <c r="F3558" s="7" t="n">
        <f aca="false">E3558/57700746</f>
        <v>4.85262356919961E-007</v>
      </c>
      <c r="G3558" s="8" t="n">
        <f aca="false">F3558/$D3558</f>
        <v>0.00408774191429023</v>
      </c>
      <c r="H3558" s="6" t="n">
        <v>1601</v>
      </c>
      <c r="I3558" s="7" t="n">
        <f aca="false">H3558/41918464</f>
        <v>3.81931933383819E-005</v>
      </c>
      <c r="J3558" s="8" t="n">
        <f aca="false">I3558/$D3558</f>
        <v>0.321730946205755</v>
      </c>
      <c r="K3558" s="6" t="n">
        <v>593</v>
      </c>
      <c r="L3558" s="7" t="n">
        <f aca="false">K3558/43192891</f>
        <v>1.37291111169197E-005</v>
      </c>
      <c r="M3558" s="8" t="n">
        <f aca="false">L3558/$D3558</f>
        <v>0.115650971393681</v>
      </c>
      <c r="N3558" s="6" t="n">
        <v>6</v>
      </c>
      <c r="O3558" s="7" t="n">
        <f aca="false">N3558/49735264</f>
        <v>1.20638748393896E-007</v>
      </c>
      <c r="P3558" s="8" t="n">
        <f aca="false">O3558/$D3558</f>
        <v>0.00101623392225864</v>
      </c>
      <c r="Q3558" s="6" t="n">
        <v>4</v>
      </c>
      <c r="R3558" s="9" t="n">
        <f aca="false">Q3558/50554893</f>
        <v>7.91219160527152E-008</v>
      </c>
      <c r="S3558" s="8" t="n">
        <f aca="false">R3558/$D3558</f>
        <v>0.000666505382038079</v>
      </c>
      <c r="T3558" s="10" t="n">
        <f aca="false">AVERAGE(G3558,J3558,M3558,P3558)</f>
        <v>0.110621473358996</v>
      </c>
    </row>
    <row r="3559" s="5" customFormat="true" ht="15.25" hidden="false" customHeight="false" outlineLevel="0" collapsed="false">
      <c r="A3559" s="6" t="s">
        <v>1135</v>
      </c>
      <c r="B3559" s="7" t="n">
        <v>2221658</v>
      </c>
      <c r="C3559" s="6" t="n">
        <v>114</v>
      </c>
      <c r="D3559" s="8" t="n">
        <f aca="false">C3559/58039824</f>
        <v>1.96416860257881E-006</v>
      </c>
      <c r="E3559" s="6" t="n">
        <v>590</v>
      </c>
      <c r="F3559" s="7" t="n">
        <f aca="false">E3559/57700746</f>
        <v>1.0225171092242E-005</v>
      </c>
      <c r="G3559" s="8" t="n">
        <f aca="false">F3559/$D3559</f>
        <v>5.20585202248785</v>
      </c>
      <c r="H3559" s="6" t="n">
        <v>480</v>
      </c>
      <c r="I3559" s="7" t="n">
        <f aca="false">H3559/41918464</f>
        <v>1.14508012507329E-005</v>
      </c>
      <c r="J3559" s="8" t="n">
        <f aca="false">I3559/$D3559</f>
        <v>5.82984639694311</v>
      </c>
      <c r="K3559" s="6" t="n">
        <v>439</v>
      </c>
      <c r="L3559" s="7" t="n">
        <f aca="false">K3559/43192891</f>
        <v>1.01637095789675E-005</v>
      </c>
      <c r="M3559" s="8" t="n">
        <f aca="false">L3559/$D3559</f>
        <v>5.17456065921394</v>
      </c>
      <c r="N3559" s="6" t="n">
        <v>1</v>
      </c>
      <c r="O3559" s="7" t="n">
        <f aca="false">N3559/49735264</f>
        <v>2.01064580656493E-008</v>
      </c>
      <c r="P3559" s="8" t="n">
        <f aca="false">O3559/$D3559</f>
        <v>0.0102366253280146</v>
      </c>
      <c r="Q3559" s="6" t="n">
        <v>0</v>
      </c>
      <c r="R3559" s="9" t="n">
        <f aca="false">Q3559/50554893</f>
        <v>0</v>
      </c>
      <c r="S3559" s="8" t="n">
        <f aca="false">R3559/$D3559</f>
        <v>0</v>
      </c>
      <c r="T3559" s="10" t="n">
        <f aca="false">AVERAGE(G3559,J3559,M3559,P3559)</f>
        <v>4.05512392599323</v>
      </c>
    </row>
    <row r="3560" s="5" customFormat="true" ht="15.25" hidden="false" customHeight="false" outlineLevel="0" collapsed="false">
      <c r="A3560" s="6" t="s">
        <v>1135</v>
      </c>
      <c r="B3560" s="7" t="n">
        <v>2221738</v>
      </c>
      <c r="C3560" s="6" t="n">
        <v>18</v>
      </c>
      <c r="D3560" s="8" t="n">
        <f aca="false">C3560/58039824</f>
        <v>3.10131884617707E-007</v>
      </c>
      <c r="E3560" s="6" t="n">
        <v>2594</v>
      </c>
      <c r="F3560" s="7" t="n">
        <f aca="false">E3560/57700746</f>
        <v>4.49560912089421E-005</v>
      </c>
      <c r="G3560" s="8" t="n">
        <f aca="false">F3560/$D3560</f>
        <v>144.957978971941</v>
      </c>
      <c r="H3560" s="6" t="n">
        <v>372</v>
      </c>
      <c r="I3560" s="7" t="n">
        <f aca="false">H3560/41918464</f>
        <v>8.87437096931796E-006</v>
      </c>
      <c r="J3560" s="8" t="n">
        <f aca="false">I3560/$D3560</f>
        <v>28.6148293983291</v>
      </c>
      <c r="K3560" s="6" t="n">
        <v>1</v>
      </c>
      <c r="L3560" s="7" t="n">
        <f aca="false">K3560/43192891</f>
        <v>2.31519580386504E-008</v>
      </c>
      <c r="M3560" s="8" t="n">
        <f aca="false">L3560/$D3560</f>
        <v>0.0746519761010363</v>
      </c>
      <c r="N3560" s="6" t="n">
        <v>0</v>
      </c>
      <c r="O3560" s="7" t="n">
        <f aca="false">N3560/49735264</f>
        <v>0</v>
      </c>
      <c r="P3560" s="8" t="n">
        <f aca="false">O3560/$D3560</f>
        <v>0</v>
      </c>
      <c r="Q3560" s="6" t="n">
        <v>1</v>
      </c>
      <c r="R3560" s="9" t="n">
        <f aca="false">Q3560/50554893</f>
        <v>1.97804790131788E-008</v>
      </c>
      <c r="S3560" s="8" t="n">
        <f aca="false">R3560/$D3560</f>
        <v>0.0637808622533662</v>
      </c>
      <c r="T3560" s="10" t="n">
        <f aca="false">AVERAGE(G3560,J3560,M3560,P3560)</f>
        <v>43.4118650865929</v>
      </c>
    </row>
    <row r="3561" s="5" customFormat="true" ht="15.25" hidden="false" customHeight="false" outlineLevel="0" collapsed="false">
      <c r="A3561" s="6" t="s">
        <v>1136</v>
      </c>
      <c r="B3561" s="7" t="n">
        <v>2222640</v>
      </c>
      <c r="C3561" s="6" t="n">
        <v>8382</v>
      </c>
      <c r="D3561" s="8" t="n">
        <f aca="false">C3561/58039824</f>
        <v>0.000144418080936979</v>
      </c>
      <c r="E3561" s="6" t="n">
        <v>24571</v>
      </c>
      <c r="F3561" s="7" t="n">
        <f aca="false">E3561/57700746</f>
        <v>0.000425835048995727</v>
      </c>
      <c r="G3561" s="8" t="n">
        <f aca="false">F3561/$D3561</f>
        <v>2.94862697408057</v>
      </c>
      <c r="H3561" s="6" t="n">
        <v>11263</v>
      </c>
      <c r="I3561" s="7" t="n">
        <f aca="false">H3561/41918464</f>
        <v>0.000268688280181259</v>
      </c>
      <c r="J3561" s="8" t="n">
        <f aca="false">I3561/$D3561</f>
        <v>1.86048920216928</v>
      </c>
      <c r="K3561" s="6" t="n">
        <v>8538</v>
      </c>
      <c r="L3561" s="7" t="n">
        <f aca="false">K3561/43192891</f>
        <v>0.000197671417733997</v>
      </c>
      <c r="M3561" s="8" t="n">
        <f aca="false">L3561/$D3561</f>
        <v>1.36874424899924</v>
      </c>
      <c r="N3561" s="6" t="n">
        <v>9760</v>
      </c>
      <c r="O3561" s="7" t="n">
        <f aca="false">N3561/49735264</f>
        <v>0.000196239030720738</v>
      </c>
      <c r="P3561" s="8" t="n">
        <f aca="false">O3561/$D3561</f>
        <v>1.35882591326202</v>
      </c>
      <c r="Q3561" s="6" t="n">
        <v>142</v>
      </c>
      <c r="R3561" s="9" t="n">
        <f aca="false">Q3561/50554893</f>
        <v>2.80882801987139E-006</v>
      </c>
      <c r="S3561" s="8" t="n">
        <f aca="false">R3561/$D3561</f>
        <v>0.0194492822619427</v>
      </c>
      <c r="T3561" s="10" t="n">
        <f aca="false">AVERAGE(G3561,J3561,M3561,P3561)</f>
        <v>1.88417158462778</v>
      </c>
    </row>
    <row r="3562" s="5" customFormat="true" ht="15.25" hidden="false" customHeight="false" outlineLevel="0" collapsed="false">
      <c r="A3562" s="6" t="s">
        <v>1136</v>
      </c>
      <c r="B3562" s="7" t="n">
        <v>2222661</v>
      </c>
      <c r="C3562" s="6" t="n">
        <v>1858</v>
      </c>
      <c r="D3562" s="8" t="n">
        <f aca="false">C3562/58039824</f>
        <v>3.20125023122055E-005</v>
      </c>
      <c r="E3562" s="6" t="n">
        <v>2789</v>
      </c>
      <c r="F3562" s="7" t="n">
        <f aca="false">E3562/57700746</f>
        <v>4.83355969089204E-005</v>
      </c>
      <c r="G3562" s="8" t="n">
        <f aca="false">F3562/$D3562</f>
        <v>1.50989749059671</v>
      </c>
      <c r="H3562" s="6" t="n">
        <v>4223</v>
      </c>
      <c r="I3562" s="7" t="n">
        <f aca="false">H3562/41918464</f>
        <v>0.00010074319517051</v>
      </c>
      <c r="J3562" s="8" t="n">
        <f aca="false">I3562/$D3562</f>
        <v>3.14699532663835</v>
      </c>
      <c r="K3562" s="6" t="n">
        <v>5164</v>
      </c>
      <c r="L3562" s="7" t="n">
        <f aca="false">K3562/43192891</f>
        <v>0.000119556711311591</v>
      </c>
      <c r="M3562" s="8" t="n">
        <f aca="false">L3562/$D3562</f>
        <v>3.73468809609447</v>
      </c>
      <c r="N3562" s="6" t="n">
        <v>5534</v>
      </c>
      <c r="O3562" s="7" t="n">
        <f aca="false">N3562/49735264</f>
        <v>0.000111269138935304</v>
      </c>
      <c r="P3562" s="8" t="n">
        <f aca="false">O3562/$D3562</f>
        <v>3.47580260518653</v>
      </c>
      <c r="Q3562" s="6" t="n">
        <v>5704</v>
      </c>
      <c r="R3562" s="9" t="n">
        <f aca="false">Q3562/50554893</f>
        <v>0.000112827852291172</v>
      </c>
      <c r="S3562" s="8" t="n">
        <f aca="false">R3562/$D3562</f>
        <v>3.52449337420754</v>
      </c>
      <c r="T3562" s="10" t="n">
        <f aca="false">AVERAGE(G3562,J3562,M3562,P3562)</f>
        <v>2.96684587962901</v>
      </c>
    </row>
    <row r="3563" s="5" customFormat="true" ht="15.25" hidden="false" customHeight="false" outlineLevel="0" collapsed="false">
      <c r="A3563" s="6" t="s">
        <v>1137</v>
      </c>
      <c r="B3563" s="7" t="n">
        <v>2224612</v>
      </c>
      <c r="C3563" s="6" t="n">
        <v>12727</v>
      </c>
      <c r="D3563" s="8" t="n">
        <f aca="false">C3563/58039824</f>
        <v>0.000219280471973864</v>
      </c>
      <c r="E3563" s="6" t="n">
        <v>14769</v>
      </c>
      <c r="F3563" s="7" t="n">
        <f aca="false">E3563/57700746</f>
        <v>0.000255958562476818</v>
      </c>
      <c r="G3563" s="8" t="n">
        <f aca="false">F3563/$D3563</f>
        <v>1.16726564920622</v>
      </c>
      <c r="H3563" s="6" t="n">
        <v>10801</v>
      </c>
      <c r="I3563" s="7" t="n">
        <f aca="false">H3563/41918464</f>
        <v>0.000257666883977428</v>
      </c>
      <c r="J3563" s="8" t="n">
        <f aca="false">I3563/$D3563</f>
        <v>1.17505622665816</v>
      </c>
      <c r="K3563" s="6" t="n">
        <v>16859</v>
      </c>
      <c r="L3563" s="7" t="n">
        <f aca="false">K3563/43192891</f>
        <v>0.000390318860573607</v>
      </c>
      <c r="M3563" s="8" t="n">
        <f aca="false">L3563/$D3563</f>
        <v>1.77999826915791</v>
      </c>
      <c r="N3563" s="6" t="n">
        <v>16155</v>
      </c>
      <c r="O3563" s="7" t="n">
        <f aca="false">N3563/49735264</f>
        <v>0.000324819830050565</v>
      </c>
      <c r="P3563" s="8" t="n">
        <f aca="false">O3563/$D3563</f>
        <v>1.48129848101239</v>
      </c>
      <c r="Q3563" s="6" t="n">
        <v>9628</v>
      </c>
      <c r="R3563" s="9" t="n">
        <f aca="false">Q3563/50554893</f>
        <v>0.000190446451938886</v>
      </c>
      <c r="S3563" s="8" t="n">
        <f aca="false">R3563/$D3563</f>
        <v>0.868506211358323</v>
      </c>
      <c r="T3563" s="10" t="n">
        <f aca="false">AVERAGE(G3563,J3563,M3563,P3563)</f>
        <v>1.40090465650867</v>
      </c>
    </row>
    <row r="3564" s="5" customFormat="true" ht="15.25" hidden="false" customHeight="false" outlineLevel="0" collapsed="false">
      <c r="A3564" s="6" t="s">
        <v>1137</v>
      </c>
      <c r="B3564" s="7" t="n">
        <v>2224690</v>
      </c>
      <c r="C3564" s="6" t="n">
        <v>18</v>
      </c>
      <c r="D3564" s="8" t="n">
        <f aca="false">C3564/58039824</f>
        <v>3.10131884617707E-007</v>
      </c>
      <c r="E3564" s="6" t="n">
        <v>610</v>
      </c>
      <c r="F3564" s="7" t="n">
        <f aca="false">E3564/57700746</f>
        <v>1.05717870614706E-005</v>
      </c>
      <c r="G3564" s="8" t="n">
        <f aca="false">F3564/$D3564</f>
        <v>34.0880366896238</v>
      </c>
      <c r="H3564" s="6" t="n">
        <v>1816</v>
      </c>
      <c r="I3564" s="7" t="n">
        <f aca="false">H3564/41918464</f>
        <v>4.33221980652726E-005</v>
      </c>
      <c r="J3564" s="8" t="n">
        <f aca="false">I3564/$D3564</f>
        <v>139.689597277865</v>
      </c>
      <c r="K3564" s="6" t="n">
        <v>832</v>
      </c>
      <c r="L3564" s="7" t="n">
        <f aca="false">K3564/43192891</f>
        <v>1.92624290881571E-005</v>
      </c>
      <c r="M3564" s="8" t="n">
        <f aca="false">L3564/$D3564</f>
        <v>62.1104441160622</v>
      </c>
      <c r="N3564" s="6" t="n">
        <v>2026</v>
      </c>
      <c r="O3564" s="7" t="n">
        <f aca="false">N3564/49735264</f>
        <v>4.07356840410056E-005</v>
      </c>
      <c r="P3564" s="8" t="n">
        <f aca="false">O3564/$D3564</f>
        <v>131.349551792199</v>
      </c>
      <c r="Q3564" s="6" t="n">
        <v>11575</v>
      </c>
      <c r="R3564" s="9" t="n">
        <f aca="false">Q3564/50554893</f>
        <v>0.000228959044577545</v>
      </c>
      <c r="S3564" s="8" t="n">
        <f aca="false">R3564/$D3564</f>
        <v>738.263480582714</v>
      </c>
      <c r="T3564" s="10" t="n">
        <f aca="false">AVERAGE(G3564,J3564,M3564,P3564)</f>
        <v>91.8094074689373</v>
      </c>
    </row>
    <row r="3565" s="5" customFormat="true" ht="15.25" hidden="false" customHeight="false" outlineLevel="0" collapsed="false">
      <c r="A3565" s="6" t="s">
        <v>21</v>
      </c>
      <c r="B3565" s="7" t="n">
        <v>2225036</v>
      </c>
      <c r="C3565" s="6" t="n">
        <v>9629</v>
      </c>
      <c r="D3565" s="8" t="n">
        <f aca="false">C3565/58039824</f>
        <v>0.000165903328721328</v>
      </c>
      <c r="E3565" s="6" t="n">
        <v>8546</v>
      </c>
      <c r="F3565" s="7" t="n">
        <f aca="false">E3565/57700746</f>
        <v>0.000148109003651357</v>
      </c>
      <c r="G3565" s="8" t="n">
        <f aca="false">F3565/$D3565</f>
        <v>0.892742808675885</v>
      </c>
      <c r="H3565" s="6" t="n">
        <v>5455</v>
      </c>
      <c r="I3565" s="7" t="n">
        <f aca="false">H3565/41918464</f>
        <v>0.000130133585047391</v>
      </c>
      <c r="J3565" s="8" t="n">
        <f aca="false">I3565/$D3565</f>
        <v>0.784394056770133</v>
      </c>
      <c r="K3565" s="6" t="n">
        <v>3838</v>
      </c>
      <c r="L3565" s="7" t="n">
        <f aca="false">K3565/43192891</f>
        <v>8.88572149523402E-005</v>
      </c>
      <c r="M3565" s="8" t="n">
        <f aca="false">L3565/$D3565</f>
        <v>0.535596335752829</v>
      </c>
      <c r="N3565" s="6" t="n">
        <v>2221</v>
      </c>
      <c r="O3565" s="7" t="n">
        <f aca="false">N3565/49735264</f>
        <v>4.46564433638072E-005</v>
      </c>
      <c r="P3565" s="8" t="n">
        <f aca="false">O3565/$D3565</f>
        <v>0.269171472977603</v>
      </c>
      <c r="Q3565" s="6" t="n">
        <v>26311</v>
      </c>
      <c r="R3565" s="9" t="n">
        <f aca="false">Q3565/50554893</f>
        <v>0.000520444183315747</v>
      </c>
      <c r="S3565" s="8" t="n">
        <f aca="false">R3565/$D3565</f>
        <v>3.13703279691242</v>
      </c>
      <c r="T3565" s="10" t="n">
        <f aca="false">AVERAGE(G3565,J3565,M3565,P3565)</f>
        <v>0.620476168544113</v>
      </c>
    </row>
    <row r="3566" s="5" customFormat="true" ht="15.25" hidden="false" customHeight="false" outlineLevel="0" collapsed="false">
      <c r="A3566" s="6" t="s">
        <v>1138</v>
      </c>
      <c r="B3566" s="7" t="n">
        <v>2225286</v>
      </c>
      <c r="C3566" s="6" t="n">
        <v>44</v>
      </c>
      <c r="D3566" s="8" t="n">
        <f aca="false">C3566/58039824</f>
        <v>7.58100162398839E-007</v>
      </c>
      <c r="E3566" s="6" t="n">
        <v>352</v>
      </c>
      <c r="F3566" s="7" t="n">
        <f aca="false">E3566/57700746</f>
        <v>6.10044105842237E-006</v>
      </c>
      <c r="G3566" s="8" t="n">
        <f aca="false">F3566/$D3566</f>
        <v>8.04701193984563</v>
      </c>
      <c r="H3566" s="6" t="n">
        <v>1188</v>
      </c>
      <c r="I3566" s="7" t="n">
        <f aca="false">H3566/41918464</f>
        <v>2.83407330955638E-005</v>
      </c>
      <c r="J3566" s="8" t="n">
        <f aca="false">I3566/$D3566</f>
        <v>37.3838900203977</v>
      </c>
      <c r="K3566" s="6" t="n">
        <v>780</v>
      </c>
      <c r="L3566" s="7" t="n">
        <f aca="false">K3566/43192891</f>
        <v>1.80585272701473E-005</v>
      </c>
      <c r="M3566" s="8" t="n">
        <f aca="false">L3566/$D3566</f>
        <v>23.8207669195125</v>
      </c>
      <c r="N3566" s="6" t="n">
        <v>891</v>
      </c>
      <c r="O3566" s="7" t="n">
        <f aca="false">N3566/49735264</f>
        <v>1.79148541364936E-005</v>
      </c>
      <c r="P3566" s="8" t="n">
        <f aca="false">O3566/$D3566</f>
        <v>23.6312495697218</v>
      </c>
      <c r="Q3566" s="6" t="n">
        <v>4</v>
      </c>
      <c r="R3566" s="9" t="n">
        <f aca="false">Q3566/50554893</f>
        <v>7.91219160527152E-008</v>
      </c>
      <c r="S3566" s="8" t="n">
        <f aca="false">R3566/$D3566</f>
        <v>0.104368683687326</v>
      </c>
      <c r="T3566" s="10" t="n">
        <f aca="false">AVERAGE(G3566,J3566,M3566,P3566)</f>
        <v>23.2207296123694</v>
      </c>
    </row>
    <row r="3567" s="5" customFormat="true" ht="15.25" hidden="false" customHeight="false" outlineLevel="0" collapsed="false">
      <c r="A3567" s="6" t="s">
        <v>1138</v>
      </c>
      <c r="B3567" s="7" t="n">
        <v>2225289</v>
      </c>
      <c r="C3567" s="6" t="n">
        <v>16</v>
      </c>
      <c r="D3567" s="8" t="n">
        <f aca="false">C3567/58039824</f>
        <v>2.7567278632685E-007</v>
      </c>
      <c r="E3567" s="6" t="n">
        <v>7566</v>
      </c>
      <c r="F3567" s="7" t="n">
        <f aca="false">E3567/57700746</f>
        <v>0.000131124821159158</v>
      </c>
      <c r="G3567" s="8" t="n">
        <f aca="false">F3567/$D3567</f>
        <v>475.653846381813</v>
      </c>
      <c r="H3567" s="6" t="n">
        <v>2782</v>
      </c>
      <c r="I3567" s="7" t="n">
        <f aca="false">H3567/41918464</f>
        <v>6.63669355823725E-005</v>
      </c>
      <c r="J3567" s="8" t="n">
        <f aca="false">I3567/$D3567</f>
        <v>240.745328788765</v>
      </c>
      <c r="K3567" s="6" t="n">
        <v>1316</v>
      </c>
      <c r="L3567" s="7" t="n">
        <f aca="false">K3567/43192891</f>
        <v>3.04679767788639E-005</v>
      </c>
      <c r="M3567" s="8" t="n">
        <f aca="false">L3567/$D3567</f>
        <v>110.522250617584</v>
      </c>
      <c r="N3567" s="6" t="n">
        <v>1768</v>
      </c>
      <c r="O3567" s="7" t="n">
        <f aca="false">N3567/49735264</f>
        <v>3.55482178600681E-005</v>
      </c>
      <c r="P3567" s="8" t="n">
        <f aca="false">O3567/$D3567</f>
        <v>128.950769257</v>
      </c>
      <c r="Q3567" s="6" t="n">
        <v>8046</v>
      </c>
      <c r="R3567" s="9" t="n">
        <f aca="false">Q3567/50554893</f>
        <v>0.000159153734140037</v>
      </c>
      <c r="S3567" s="8" t="n">
        <f aca="false">R3567/$D3567</f>
        <v>577.328419901907</v>
      </c>
      <c r="T3567" s="10" t="n">
        <f aca="false">AVERAGE(G3567,J3567,M3567,P3567)</f>
        <v>238.968048761291</v>
      </c>
    </row>
    <row r="3568" s="5" customFormat="true" ht="15.25" hidden="false" customHeight="false" outlineLevel="0" collapsed="false">
      <c r="A3568" s="6" t="s">
        <v>1139</v>
      </c>
      <c r="B3568" s="7" t="n">
        <v>2226038</v>
      </c>
      <c r="C3568" s="6" t="n">
        <v>1151</v>
      </c>
      <c r="D3568" s="8" t="n">
        <f aca="false">C3568/58039824</f>
        <v>1.98312110663878E-005</v>
      </c>
      <c r="E3568" s="6" t="n">
        <v>5358</v>
      </c>
      <c r="F3568" s="7" t="n">
        <f aca="false">E3568/57700746</f>
        <v>9.28584181563268E-005</v>
      </c>
      <c r="G3568" s="8" t="n">
        <f aca="false">F3568/$D3568</f>
        <v>4.68243809444971</v>
      </c>
      <c r="H3568" s="6" t="n">
        <v>3773</v>
      </c>
      <c r="I3568" s="7" t="n">
        <f aca="false">H3568/41918464</f>
        <v>9.0008068997948E-005</v>
      </c>
      <c r="J3568" s="8" t="n">
        <f aca="false">I3568/$D3568</f>
        <v>4.53870763094766</v>
      </c>
      <c r="K3568" s="6" t="n">
        <v>5125</v>
      </c>
      <c r="L3568" s="7" t="n">
        <f aca="false">K3568/43192891</f>
        <v>0.000118653784948083</v>
      </c>
      <c r="M3568" s="8" t="n">
        <f aca="false">L3568/$D3568</f>
        <v>5.98318400983545</v>
      </c>
      <c r="N3568" s="6" t="n">
        <v>4966</v>
      </c>
      <c r="O3568" s="7" t="n">
        <f aca="false">N3568/49735264</f>
        <v>9.98486707540147E-005</v>
      </c>
      <c r="P3568" s="8" t="n">
        <f aca="false">O3568/$D3568</f>
        <v>5.03492552319458</v>
      </c>
      <c r="Q3568" s="6" t="n">
        <v>8887</v>
      </c>
      <c r="R3568" s="9" t="n">
        <f aca="false">Q3568/50554893</f>
        <v>0.00017578911699012</v>
      </c>
      <c r="S3568" s="8" t="n">
        <f aca="false">R3568/$D3568</f>
        <v>8.86426534424151</v>
      </c>
      <c r="T3568" s="10" t="n">
        <f aca="false">AVERAGE(G3568,J3568,M3568,P3568)</f>
        <v>5.05981381460685</v>
      </c>
    </row>
    <row r="3569" s="5" customFormat="true" ht="15.25" hidden="false" customHeight="false" outlineLevel="0" collapsed="false">
      <c r="A3569" s="6" t="s">
        <v>1140</v>
      </c>
      <c r="B3569" s="7" t="n">
        <v>2226260</v>
      </c>
      <c r="C3569" s="6" t="n">
        <v>12427</v>
      </c>
      <c r="D3569" s="8" t="n">
        <f aca="false">C3569/58039824</f>
        <v>0.000214111607230236</v>
      </c>
      <c r="E3569" s="6" t="n">
        <v>6279</v>
      </c>
      <c r="F3569" s="7" t="n">
        <f aca="false">E3569/57700746</f>
        <v>0.000108820083539301</v>
      </c>
      <c r="G3569" s="8" t="n">
        <f aca="false">F3569/$D3569</f>
        <v>0.508240001310561</v>
      </c>
      <c r="H3569" s="6" t="n">
        <v>4235</v>
      </c>
      <c r="I3569" s="7" t="n">
        <f aca="false">H3569/41918464</f>
        <v>0.000101029465201778</v>
      </c>
      <c r="J3569" s="8" t="n">
        <f aca="false">I3569/$D3569</f>
        <v>0.471854218968805</v>
      </c>
      <c r="K3569" s="6" t="n">
        <v>11463</v>
      </c>
      <c r="L3569" s="7" t="n">
        <f aca="false">K3569/43192891</f>
        <v>0.000265390894997049</v>
      </c>
      <c r="M3569" s="8" t="n">
        <f aca="false">L3569/$D3569</f>
        <v>1.23949793488623</v>
      </c>
      <c r="N3569" s="6" t="n">
        <v>7675</v>
      </c>
      <c r="O3569" s="7" t="n">
        <f aca="false">N3569/49735264</f>
        <v>0.000154317065653859</v>
      </c>
      <c r="P3569" s="8" t="n">
        <f aca="false">O3569/$D3569</f>
        <v>0.720731900760152</v>
      </c>
      <c r="Q3569" s="6" t="n">
        <v>1547</v>
      </c>
      <c r="R3569" s="9" t="n">
        <f aca="false">Q3569/50554893</f>
        <v>3.06004010333876E-005</v>
      </c>
      <c r="S3569" s="8" t="n">
        <f aca="false">R3569/$D3569</f>
        <v>0.142917992299609</v>
      </c>
      <c r="T3569" s="10" t="n">
        <f aca="false">AVERAGE(G3569,J3569,M3569,P3569)</f>
        <v>0.735081013981438</v>
      </c>
    </row>
    <row r="3570" s="5" customFormat="true" ht="15.25" hidden="false" customHeight="false" outlineLevel="0" collapsed="false">
      <c r="A3570" s="6" t="s">
        <v>1140</v>
      </c>
      <c r="B3570" s="7" t="n">
        <v>2226263</v>
      </c>
      <c r="C3570" s="6" t="n">
        <v>1531</v>
      </c>
      <c r="D3570" s="8" t="n">
        <f aca="false">C3570/58039824</f>
        <v>2.63784397416505E-005</v>
      </c>
      <c r="E3570" s="6" t="n">
        <v>1581</v>
      </c>
      <c r="F3570" s="7" t="n">
        <f aca="false">E3570/57700746</f>
        <v>2.73999923675164E-005</v>
      </c>
      <c r="G3570" s="8" t="n">
        <f aca="false">F3570/$D3570</f>
        <v>1.03872680248987</v>
      </c>
      <c r="H3570" s="6" t="n">
        <v>2915</v>
      </c>
      <c r="I3570" s="7" t="n">
        <f aca="false">H3570/41918464</f>
        <v>6.9539761762263E-005</v>
      </c>
      <c r="J3570" s="8" t="n">
        <f aca="false">I3570/$D3570</f>
        <v>2.63623483584825</v>
      </c>
      <c r="K3570" s="6" t="n">
        <v>2689</v>
      </c>
      <c r="L3570" s="7" t="n">
        <f aca="false">K3570/43192891</f>
        <v>6.22556151659309E-005</v>
      </c>
      <c r="M3570" s="8" t="n">
        <f aca="false">L3570/$D3570</f>
        <v>2.36009467488071</v>
      </c>
      <c r="N3570" s="6" t="n">
        <v>642</v>
      </c>
      <c r="O3570" s="7" t="n">
        <f aca="false">N3570/49735264</f>
        <v>1.29083460781469E-005</v>
      </c>
      <c r="P3570" s="8" t="n">
        <f aca="false">O3570/$D3570</f>
        <v>0.489352145334249</v>
      </c>
      <c r="Q3570" s="6" t="n">
        <v>7</v>
      </c>
      <c r="R3570" s="9" t="n">
        <f aca="false">Q3570/50554893</f>
        <v>1.38463353092252E-007</v>
      </c>
      <c r="S3570" s="8" t="n">
        <f aca="false">R3570/$D3570</f>
        <v>0.00524911080595959</v>
      </c>
      <c r="T3570" s="10" t="n">
        <f aca="false">AVERAGE(G3570,J3570,M3570,P3570)</f>
        <v>1.63110211463827</v>
      </c>
    </row>
    <row r="3571" s="5" customFormat="true" ht="15.25" hidden="false" customHeight="false" outlineLevel="0" collapsed="false">
      <c r="A3571" s="6" t="s">
        <v>1140</v>
      </c>
      <c r="B3571" s="7" t="n">
        <v>2226293</v>
      </c>
      <c r="C3571" s="6" t="n">
        <v>1694</v>
      </c>
      <c r="D3571" s="8" t="n">
        <f aca="false">C3571/58039824</f>
        <v>2.91868562523553E-005</v>
      </c>
      <c r="E3571" s="6" t="n">
        <v>821</v>
      </c>
      <c r="F3571" s="7" t="n">
        <f aca="false">E3571/57700746</f>
        <v>1.42285855368317E-005</v>
      </c>
      <c r="G3571" s="8" t="n">
        <f aca="false">F3571/$D3571</f>
        <v>0.487499764065323</v>
      </c>
      <c r="H3571" s="6" t="n">
        <v>1573</v>
      </c>
      <c r="I3571" s="7" t="n">
        <f aca="false">H3571/41918464</f>
        <v>3.75252299320891E-005</v>
      </c>
      <c r="J3571" s="8" t="n">
        <f aca="false">I3571/$D3571</f>
        <v>1.28568933932585</v>
      </c>
      <c r="K3571" s="6" t="n">
        <v>1307</v>
      </c>
      <c r="L3571" s="7" t="n">
        <f aca="false">K3571/43192891</f>
        <v>3.02596091565161E-005</v>
      </c>
      <c r="M3571" s="8" t="n">
        <f aca="false">L3571/$D3571</f>
        <v>1.03675465746929</v>
      </c>
      <c r="N3571" s="6" t="n">
        <v>227</v>
      </c>
      <c r="O3571" s="7" t="n">
        <f aca="false">N3571/49735264</f>
        <v>4.5641659809024E-006</v>
      </c>
      <c r="P3571" s="8" t="n">
        <f aca="false">O3571/$D3571</f>
        <v>0.156377444060427</v>
      </c>
      <c r="Q3571" s="6" t="n">
        <v>1</v>
      </c>
      <c r="R3571" s="9" t="n">
        <f aca="false">Q3571/50554893</f>
        <v>1.97804790131788E-008</v>
      </c>
      <c r="S3571" s="8" t="n">
        <f aca="false">R3571/$D3571</f>
        <v>0.00067771872524238</v>
      </c>
      <c r="T3571" s="10" t="n">
        <f aca="false">AVERAGE(G3571,J3571,M3571,P3571)</f>
        <v>0.741580301230222</v>
      </c>
    </row>
    <row r="3572" s="5" customFormat="true" ht="15.25" hidden="false" customHeight="false" outlineLevel="0" collapsed="false">
      <c r="A3572" s="6" t="s">
        <v>1140</v>
      </c>
      <c r="B3572" s="7" t="n">
        <v>2226782</v>
      </c>
      <c r="C3572" s="6" t="n">
        <v>2708</v>
      </c>
      <c r="D3572" s="8" t="n">
        <f aca="false">C3572/58039824</f>
        <v>4.66576190858194E-005</v>
      </c>
      <c r="E3572" s="6" t="n">
        <v>247</v>
      </c>
      <c r="F3572" s="7" t="n">
        <f aca="false">E3572/57700746</f>
        <v>4.28070721997251E-006</v>
      </c>
      <c r="G3572" s="8" t="n">
        <f aca="false">F3572/$D3572</f>
        <v>0.0917472280807732</v>
      </c>
      <c r="H3572" s="6" t="n">
        <v>312</v>
      </c>
      <c r="I3572" s="7" t="n">
        <f aca="false">H3572/41918464</f>
        <v>7.44302081297635E-006</v>
      </c>
      <c r="J3572" s="8" t="n">
        <f aca="false">I3572/$D3572</f>
        <v>0.159524231171892</v>
      </c>
      <c r="K3572" s="6" t="n">
        <v>0</v>
      </c>
      <c r="L3572" s="7" t="n">
        <f aca="false">K3572/43192891</f>
        <v>0</v>
      </c>
      <c r="M3572" s="8" t="n">
        <f aca="false">L3572/$D3572</f>
        <v>0</v>
      </c>
      <c r="N3572" s="6" t="n">
        <v>235</v>
      </c>
      <c r="O3572" s="7" t="n">
        <f aca="false">N3572/49735264</f>
        <v>4.7250176454276E-006</v>
      </c>
      <c r="P3572" s="8" t="n">
        <f aca="false">O3572/$D3572</f>
        <v>0.101270012015329</v>
      </c>
      <c r="Q3572" s="6" t="n">
        <v>0</v>
      </c>
      <c r="R3572" s="9" t="n">
        <f aca="false">Q3572/50554893</f>
        <v>0</v>
      </c>
      <c r="S3572" s="8" t="n">
        <f aca="false">R3572/$D3572</f>
        <v>0</v>
      </c>
      <c r="T3572" s="10" t="n">
        <f aca="false">AVERAGE(G3572,J3572,M3572,P3572)</f>
        <v>0.0881353678169988</v>
      </c>
    </row>
    <row r="3573" s="5" customFormat="true" ht="15.25" hidden="false" customHeight="false" outlineLevel="0" collapsed="false">
      <c r="A3573" s="6" t="s">
        <v>1140</v>
      </c>
      <c r="B3573" s="7" t="n">
        <v>2227046</v>
      </c>
      <c r="C3573" s="6" t="n">
        <v>222462</v>
      </c>
      <c r="D3573" s="8" t="n">
        <f aca="false">C3573/58039824</f>
        <v>0.00383291996199024</v>
      </c>
      <c r="E3573" s="6" t="n">
        <v>2822</v>
      </c>
      <c r="F3573" s="7" t="n">
        <f aca="false">E3573/57700746</f>
        <v>4.89075132581475E-005</v>
      </c>
      <c r="G3573" s="8" t="n">
        <f aca="false">F3573/$D3573</f>
        <v>0.0127598576915633</v>
      </c>
      <c r="H3573" s="6" t="n">
        <v>3859</v>
      </c>
      <c r="I3573" s="7" t="n">
        <f aca="false">H3573/41918464</f>
        <v>9.20596708887043E-005</v>
      </c>
      <c r="J3573" s="8" t="n">
        <f aca="false">I3573/$D3573</f>
        <v>0.0240181563407608</v>
      </c>
      <c r="K3573" s="6" t="n">
        <v>1954</v>
      </c>
      <c r="L3573" s="7" t="n">
        <f aca="false">K3573/43192891</f>
        <v>4.52389260075229E-005</v>
      </c>
      <c r="M3573" s="8" t="n">
        <f aca="false">L3573/$D3573</f>
        <v>0.0118027317178918</v>
      </c>
      <c r="N3573" s="6" t="n">
        <v>3112</v>
      </c>
      <c r="O3573" s="7" t="n">
        <f aca="false">N3573/49735264</f>
        <v>6.25712975003008E-005</v>
      </c>
      <c r="P3573" s="8" t="n">
        <f aca="false">O3573/$D3573</f>
        <v>0.0163247075651981</v>
      </c>
      <c r="Q3573" s="6" t="n">
        <v>2484</v>
      </c>
      <c r="R3573" s="9" t="n">
        <f aca="false">Q3573/50554893</f>
        <v>4.91347098687361E-005</v>
      </c>
      <c r="S3573" s="8" t="n">
        <f aca="false">R3573/$D3573</f>
        <v>0.0128191327645733</v>
      </c>
      <c r="T3573" s="10" t="n">
        <f aca="false">AVERAGE(G3573,J3573,M3573,P3573)</f>
        <v>0.0162263633288535</v>
      </c>
    </row>
    <row r="3574" s="5" customFormat="true" ht="15.25" hidden="false" customHeight="false" outlineLevel="0" collapsed="false">
      <c r="A3574" s="6" t="s">
        <v>1140</v>
      </c>
      <c r="B3574" s="7" t="n">
        <v>2227139</v>
      </c>
      <c r="C3574" s="6" t="n">
        <v>3177</v>
      </c>
      <c r="D3574" s="8" t="n">
        <f aca="false">C3574/58039824</f>
        <v>5.47382776350252E-005</v>
      </c>
      <c r="E3574" s="6" t="n">
        <v>2075</v>
      </c>
      <c r="F3574" s="7" t="n">
        <f aca="false">E3574/57700746</f>
        <v>3.59614068074614E-005</v>
      </c>
      <c r="G3574" s="8" t="n">
        <f aca="false">F3574/$D3574</f>
        <v>0.65697001004012</v>
      </c>
      <c r="H3574" s="6" t="n">
        <v>455</v>
      </c>
      <c r="I3574" s="7" t="n">
        <f aca="false">H3574/41918464</f>
        <v>1.08544053522572E-005</v>
      </c>
      <c r="J3574" s="8" t="n">
        <f aca="false">I3574/$D3574</f>
        <v>0.198296435715979</v>
      </c>
      <c r="K3574" s="6" t="n">
        <v>1514</v>
      </c>
      <c r="L3574" s="7" t="n">
        <f aca="false">K3574/43192891</f>
        <v>3.50520644705167E-005</v>
      </c>
      <c r="M3574" s="8" t="n">
        <f aca="false">L3574/$D3574</f>
        <v>0.640357460719371</v>
      </c>
      <c r="N3574" s="6" t="n">
        <v>1243</v>
      </c>
      <c r="O3574" s="7" t="n">
        <f aca="false">N3574/49735264</f>
        <v>2.49923273756021E-005</v>
      </c>
      <c r="P3574" s="8" t="n">
        <f aca="false">O3574/$D3574</f>
        <v>0.456578622042912</v>
      </c>
      <c r="Q3574" s="6" t="n">
        <v>6</v>
      </c>
      <c r="R3574" s="9" t="n">
        <f aca="false">Q3574/50554893</f>
        <v>1.18682874079073E-007</v>
      </c>
      <c r="S3574" s="8" t="n">
        <f aca="false">R3574/$D3574</f>
        <v>0.00216818795195579</v>
      </c>
      <c r="T3574" s="10" t="n">
        <f aca="false">AVERAGE(G3574,J3574,M3574,P3574)</f>
        <v>0.488050632129595</v>
      </c>
    </row>
    <row r="3575" s="5" customFormat="true" ht="15.25" hidden="false" customHeight="false" outlineLevel="0" collapsed="false">
      <c r="A3575" s="6" t="s">
        <v>1140</v>
      </c>
      <c r="B3575" s="7" t="n">
        <v>2227145</v>
      </c>
      <c r="C3575" s="6" t="n">
        <v>3225</v>
      </c>
      <c r="D3575" s="8" t="n">
        <f aca="false">C3575/58039824</f>
        <v>5.55652959940058E-005</v>
      </c>
      <c r="E3575" s="6" t="n">
        <v>8825</v>
      </c>
      <c r="F3575" s="7" t="n">
        <f aca="false">E3575/57700746</f>
        <v>0.000152944296422095</v>
      </c>
      <c r="G3575" s="8" t="n">
        <f aca="false">F3575/$D3575</f>
        <v>2.75251474298983</v>
      </c>
      <c r="H3575" s="6" t="n">
        <v>4076</v>
      </c>
      <c r="I3575" s="7" t="n">
        <f aca="false">H3575/41918464</f>
        <v>9.72363872874731E-005</v>
      </c>
      <c r="J3575" s="8" t="n">
        <f aca="false">I3575/$D3575</f>
        <v>1.74994815645295</v>
      </c>
      <c r="K3575" s="6" t="n">
        <v>3866</v>
      </c>
      <c r="L3575" s="7" t="n">
        <f aca="false">K3575/43192891</f>
        <v>8.95054697774224E-005</v>
      </c>
      <c r="M3575" s="8" t="n">
        <f aca="false">L3575/$D3575</f>
        <v>1.61081603501362</v>
      </c>
      <c r="N3575" s="6" t="n">
        <v>6794</v>
      </c>
      <c r="O3575" s="7" t="n">
        <f aca="false">N3575/49735264</f>
        <v>0.000136603276098022</v>
      </c>
      <c r="P3575" s="8" t="n">
        <f aca="false">O3575/$D3575</f>
        <v>2.458427938776</v>
      </c>
      <c r="Q3575" s="6" t="n">
        <v>1741</v>
      </c>
      <c r="R3575" s="9" t="n">
        <f aca="false">Q3575/50554893</f>
        <v>3.44378139619443E-005</v>
      </c>
      <c r="S3575" s="8" t="n">
        <f aca="false">R3575/$D3575</f>
        <v>0.619771987998757</v>
      </c>
      <c r="T3575" s="10" t="n">
        <f aca="false">AVERAGE(G3575,J3575,M3575,P3575)</f>
        <v>2.1429267183081</v>
      </c>
    </row>
    <row r="3576" s="5" customFormat="true" ht="15.25" hidden="false" customHeight="false" outlineLevel="0" collapsed="false">
      <c r="A3576" s="6" t="s">
        <v>1140</v>
      </c>
      <c r="B3576" s="7" t="n">
        <v>2227367</v>
      </c>
      <c r="C3576" s="6" t="n">
        <v>219</v>
      </c>
      <c r="D3576" s="8" t="n">
        <f aca="false">C3576/58039824</f>
        <v>3.77327126284876E-006</v>
      </c>
      <c r="E3576" s="6" t="n">
        <v>5582</v>
      </c>
      <c r="F3576" s="7" t="n">
        <f aca="false">E3576/57700746</f>
        <v>9.67405170116865E-005</v>
      </c>
      <c r="G3576" s="8" t="n">
        <f aca="false">F3576/$D3576</f>
        <v>25.6383679498963</v>
      </c>
      <c r="H3576" s="6" t="n">
        <v>3650</v>
      </c>
      <c r="I3576" s="7" t="n">
        <f aca="false">H3576/41918464</f>
        <v>8.70738011774477E-005</v>
      </c>
      <c r="J3576" s="8" t="n">
        <f aca="false">I3576/$D3576</f>
        <v>23.0764753212331</v>
      </c>
      <c r="K3576" s="6" t="n">
        <v>3530</v>
      </c>
      <c r="L3576" s="7" t="n">
        <f aca="false">K3576/43192891</f>
        <v>8.17264118764359E-005</v>
      </c>
      <c r="M3576" s="8" t="n">
        <f aca="false">L3576/$D3576</f>
        <v>21.6592993673966</v>
      </c>
      <c r="N3576" s="6" t="n">
        <v>4154</v>
      </c>
      <c r="O3576" s="7" t="n">
        <f aca="false">N3576/49735264</f>
        <v>8.35222268047074E-005</v>
      </c>
      <c r="P3576" s="8" t="n">
        <f aca="false">O3576/$D3576</f>
        <v>22.1352298805174</v>
      </c>
      <c r="Q3576" s="6" t="n">
        <v>5004</v>
      </c>
      <c r="R3576" s="9" t="n">
        <f aca="false">Q3576/50554893</f>
        <v>9.89815169819467E-005</v>
      </c>
      <c r="S3576" s="8" t="n">
        <f aca="false">R3576/$D3576</f>
        <v>26.2322823054119</v>
      </c>
      <c r="T3576" s="10" t="n">
        <f aca="false">AVERAGE(G3576,J3576,M3576,P3576)</f>
        <v>23.1273431297608</v>
      </c>
    </row>
    <row r="3577" s="5" customFormat="true" ht="15.25" hidden="false" customHeight="false" outlineLevel="0" collapsed="false">
      <c r="A3577" s="6" t="s">
        <v>1140</v>
      </c>
      <c r="B3577" s="7" t="n">
        <v>2227460</v>
      </c>
      <c r="C3577" s="6" t="n">
        <v>1173</v>
      </c>
      <c r="D3577" s="8" t="n">
        <f aca="false">C3577/58039824</f>
        <v>2.02102611475872E-005</v>
      </c>
      <c r="E3577" s="6" t="n">
        <v>2235</v>
      </c>
      <c r="F3577" s="7" t="n">
        <f aca="false">E3577/57700746</f>
        <v>3.87343345612897E-005</v>
      </c>
      <c r="G3577" s="8" t="n">
        <f aca="false">F3577/$D3577</f>
        <v>1.91656774142743</v>
      </c>
      <c r="H3577" s="6" t="n">
        <v>1268</v>
      </c>
      <c r="I3577" s="7" t="n">
        <f aca="false">H3577/41918464</f>
        <v>3.02491999706859E-005</v>
      </c>
      <c r="J3577" s="8" t="n">
        <f aca="false">I3577/$D3577</f>
        <v>1.49672484436438</v>
      </c>
      <c r="K3577" s="6" t="n">
        <v>138</v>
      </c>
      <c r="L3577" s="7" t="n">
        <f aca="false">K3577/43192891</f>
        <v>3.19497020933375E-006</v>
      </c>
      <c r="M3577" s="8" t="n">
        <f aca="false">L3577/$D3577</f>
        <v>0.158086537625724</v>
      </c>
      <c r="N3577" s="6" t="n">
        <v>192</v>
      </c>
      <c r="O3577" s="7" t="n">
        <f aca="false">N3577/49735264</f>
        <v>3.86043994860468E-006</v>
      </c>
      <c r="P3577" s="8" t="n">
        <f aca="false">O3577/$D3577</f>
        <v>0.191013857783107</v>
      </c>
      <c r="Q3577" s="6" t="n">
        <v>565</v>
      </c>
      <c r="R3577" s="9" t="n">
        <f aca="false">Q3577/50554893</f>
        <v>1.1175970642446E-005</v>
      </c>
      <c r="S3577" s="8" t="n">
        <f aca="false">R3577/$D3577</f>
        <v>0.552984969408981</v>
      </c>
      <c r="T3577" s="10" t="n">
        <f aca="false">AVERAGE(G3577,J3577,M3577,P3577)</f>
        <v>0.94059824530016</v>
      </c>
    </row>
    <row r="3578" s="5" customFormat="true" ht="15.25" hidden="false" customHeight="false" outlineLevel="0" collapsed="false">
      <c r="A3578" s="6" t="s">
        <v>21</v>
      </c>
      <c r="B3578" s="7" t="n">
        <v>2227665</v>
      </c>
      <c r="C3578" s="6" t="n">
        <v>66</v>
      </c>
      <c r="D3578" s="8" t="n">
        <f aca="false">C3578/58039824</f>
        <v>1.13715024359826E-006</v>
      </c>
      <c r="E3578" s="6" t="n">
        <v>243</v>
      </c>
      <c r="F3578" s="7" t="n">
        <f aca="false">E3578/57700746</f>
        <v>4.2113840261268E-006</v>
      </c>
      <c r="G3578" s="8" t="n">
        <f aca="false">F3578/$D3578</f>
        <v>3.70345435867896</v>
      </c>
      <c r="H3578" s="6" t="n">
        <v>12</v>
      </c>
      <c r="I3578" s="7" t="n">
        <f aca="false">H3578/41918464</f>
        <v>2.86270031268321E-007</v>
      </c>
      <c r="J3578" s="8" t="n">
        <f aca="false">I3578/$D3578</f>
        <v>0.251743367140725</v>
      </c>
      <c r="K3578" s="6" t="n">
        <v>6</v>
      </c>
      <c r="L3578" s="7" t="n">
        <f aca="false">K3578/43192891</f>
        <v>1.38911748231902E-007</v>
      </c>
      <c r="M3578" s="8" t="n">
        <f aca="false">L3578/$D3578</f>
        <v>0.122157779074423</v>
      </c>
      <c r="N3578" s="6" t="n">
        <v>15</v>
      </c>
      <c r="O3578" s="7" t="n">
        <f aca="false">N3578/49735264</f>
        <v>3.0159687098474E-007</v>
      </c>
      <c r="P3578" s="8" t="n">
        <f aca="false">O3578/$D3578</f>
        <v>0.265221656225834</v>
      </c>
      <c r="Q3578" s="6" t="n">
        <v>10</v>
      </c>
      <c r="R3578" s="9" t="n">
        <f aca="false">Q3578/50554893</f>
        <v>1.97804790131788E-007</v>
      </c>
      <c r="S3578" s="8" t="n">
        <f aca="false">R3578/$D3578</f>
        <v>0.173947806145544</v>
      </c>
      <c r="T3578" s="10" t="n">
        <f aca="false">AVERAGE(G3578,J3578,M3578,P3578)</f>
        <v>1.08564429027998</v>
      </c>
    </row>
    <row r="3579" s="5" customFormat="true" ht="15.25" hidden="false" customHeight="false" outlineLevel="0" collapsed="false">
      <c r="A3579" s="6" t="s">
        <v>21</v>
      </c>
      <c r="B3579" s="7" t="n">
        <v>2227672</v>
      </c>
      <c r="C3579" s="6" t="n">
        <v>28570</v>
      </c>
      <c r="D3579" s="8" t="n">
        <f aca="false">C3579/58039824</f>
        <v>0.000492248219084882</v>
      </c>
      <c r="E3579" s="6" t="n">
        <v>34528</v>
      </c>
      <c r="F3579" s="7" t="n">
        <f aca="false">E3579/57700746</f>
        <v>0.000598397809276157</v>
      </c>
      <c r="G3579" s="8" t="n">
        <f aca="false">F3579/$D3579</f>
        <v>1.21564240575337</v>
      </c>
      <c r="H3579" s="6" t="n">
        <v>29267</v>
      </c>
      <c r="I3579" s="7" t="n">
        <f aca="false">H3579/41918464</f>
        <v>0.000698188750427497</v>
      </c>
      <c r="J3579" s="8" t="n">
        <f aca="false">I3579/$D3579</f>
        <v>1.41836724513797</v>
      </c>
      <c r="K3579" s="6" t="n">
        <v>27743</v>
      </c>
      <c r="L3579" s="7" t="n">
        <f aca="false">K3579/43192891</f>
        <v>0.000642304771866278</v>
      </c>
      <c r="M3579" s="8" t="n">
        <f aca="false">L3579/$D3579</f>
        <v>1.30483919893171</v>
      </c>
      <c r="N3579" s="6" t="n">
        <v>23552</v>
      </c>
      <c r="O3579" s="7" t="n">
        <f aca="false">N3579/49735264</f>
        <v>0.000473547300362174</v>
      </c>
      <c r="P3579" s="8" t="n">
        <f aca="false">O3579/$D3579</f>
        <v>0.962009169362817</v>
      </c>
      <c r="Q3579" s="6" t="n">
        <v>126923</v>
      </c>
      <c r="R3579" s="9" t="n">
        <f aca="false">Q3579/50554893</f>
        <v>0.00251059773778969</v>
      </c>
      <c r="S3579" s="8" t="n">
        <f aca="false">R3579/$D3579</f>
        <v>5.10026779265355</v>
      </c>
      <c r="T3579" s="10" t="n">
        <f aca="false">AVERAGE(G3579,J3579,M3579,P3579)</f>
        <v>1.22521450479647</v>
      </c>
    </row>
    <row r="3580" s="5" customFormat="true" ht="15.25" hidden="false" customHeight="false" outlineLevel="0" collapsed="false">
      <c r="A3580" s="6" t="s">
        <v>21</v>
      </c>
      <c r="B3580" s="7" t="n">
        <v>2227676</v>
      </c>
      <c r="C3580" s="6" t="n">
        <v>12</v>
      </c>
      <c r="D3580" s="8" t="n">
        <f aca="false">C3580/58039824</f>
        <v>2.06754589745138E-007</v>
      </c>
      <c r="E3580" s="6" t="n">
        <v>15</v>
      </c>
      <c r="F3580" s="7" t="n">
        <f aca="false">E3580/57700746</f>
        <v>2.59961976921408E-007</v>
      </c>
      <c r="G3580" s="8" t="n">
        <f aca="false">F3580/$D3580</f>
        <v>1.25734561560088</v>
      </c>
      <c r="H3580" s="6" t="n">
        <v>9</v>
      </c>
      <c r="I3580" s="7" t="n">
        <f aca="false">H3580/41918464</f>
        <v>2.14702523451241E-007</v>
      </c>
      <c r="J3580" s="8" t="n">
        <f aca="false">I3580/$D3580</f>
        <v>1.03844138945549</v>
      </c>
      <c r="K3580" s="6" t="n">
        <v>8</v>
      </c>
      <c r="L3580" s="7" t="n">
        <f aca="false">K3580/43192891</f>
        <v>1.85215664309203E-007</v>
      </c>
      <c r="M3580" s="8" t="n">
        <f aca="false">L3580/$D3580</f>
        <v>0.895823713212436</v>
      </c>
      <c r="N3580" s="6" t="n">
        <v>10</v>
      </c>
      <c r="O3580" s="7" t="n">
        <f aca="false">N3580/49735264</f>
        <v>2.01064580656494E-007</v>
      </c>
      <c r="P3580" s="8" t="n">
        <f aca="false">O3580/$D3580</f>
        <v>0.972479406161391</v>
      </c>
      <c r="Q3580" s="6" t="n">
        <v>46</v>
      </c>
      <c r="R3580" s="9" t="n">
        <f aca="false">Q3580/50554893</f>
        <v>9.09902034606225E-007</v>
      </c>
      <c r="S3580" s="8" t="n">
        <f aca="false">R3580/$D3580</f>
        <v>4.40087949548227</v>
      </c>
      <c r="T3580" s="10" t="n">
        <f aca="false">AVERAGE(G3580,J3580,M3580,P3580)</f>
        <v>1.04102253110755</v>
      </c>
    </row>
    <row r="3581" s="5" customFormat="true" ht="15.25" hidden="false" customHeight="false" outlineLevel="0" collapsed="false">
      <c r="A3581" s="6" t="s">
        <v>21</v>
      </c>
      <c r="B3581" s="7" t="n">
        <v>2227713</v>
      </c>
      <c r="C3581" s="6" t="n">
        <v>8697</v>
      </c>
      <c r="D3581" s="8" t="n">
        <f aca="false">C3581/58039824</f>
        <v>0.000149845388917789</v>
      </c>
      <c r="E3581" s="6" t="n">
        <v>2574</v>
      </c>
      <c r="F3581" s="7" t="n">
        <f aca="false">E3581/57700746</f>
        <v>4.46094752397135E-005</v>
      </c>
      <c r="G3581" s="8" t="n">
        <f aca="false">F3581/$D3581</f>
        <v>0.297703356518953</v>
      </c>
      <c r="H3581" s="6" t="n">
        <v>1108</v>
      </c>
      <c r="I3581" s="7" t="n">
        <f aca="false">H3581/41918464</f>
        <v>2.64322662204417E-005</v>
      </c>
      <c r="J3581" s="8" t="n">
        <f aca="false">I3581/$D3581</f>
        <v>0.176396927602113</v>
      </c>
      <c r="K3581" s="6" t="n">
        <v>360</v>
      </c>
      <c r="L3581" s="7" t="n">
        <f aca="false">K3581/43192891</f>
        <v>8.33470489391414E-006</v>
      </c>
      <c r="M3581" s="8" t="n">
        <f aca="false">L3581/$D3581</f>
        <v>0.05562203117566</v>
      </c>
      <c r="N3581" s="6" t="n">
        <v>3404</v>
      </c>
      <c r="O3581" s="7" t="n">
        <f aca="false">N3581/49735264</f>
        <v>6.84423832554704E-005</v>
      </c>
      <c r="P3581" s="8" t="n">
        <f aca="false">O3581/$D3581</f>
        <v>0.456753349233994</v>
      </c>
      <c r="Q3581" s="6" t="n">
        <v>1</v>
      </c>
      <c r="R3581" s="9" t="n">
        <f aca="false">Q3581/50554893</f>
        <v>1.97804790131788E-008</v>
      </c>
      <c r="S3581" s="8" t="n">
        <f aca="false">R3581/$D3581</f>
        <v>0.000132005923946256</v>
      </c>
      <c r="T3581" s="10" t="n">
        <f aca="false">AVERAGE(G3581,J3581,M3581,P3581)</f>
        <v>0.24661891613268</v>
      </c>
    </row>
    <row r="3582" s="5" customFormat="true" ht="15.25" hidden="false" customHeight="false" outlineLevel="0" collapsed="false">
      <c r="A3582" s="6" t="s">
        <v>21</v>
      </c>
      <c r="B3582" s="7" t="n">
        <v>2227752</v>
      </c>
      <c r="C3582" s="6" t="n">
        <v>5601</v>
      </c>
      <c r="D3582" s="8" t="n">
        <f aca="false">C3582/58039824</f>
        <v>9.6502704763543E-005</v>
      </c>
      <c r="E3582" s="6" t="n">
        <v>6187</v>
      </c>
      <c r="F3582" s="7" t="n">
        <f aca="false">E3582/57700746</f>
        <v>0.00010722565008085</v>
      </c>
      <c r="G3582" s="8" t="n">
        <f aca="false">F3582/$D3582</f>
        <v>1.11111548990861</v>
      </c>
      <c r="H3582" s="6" t="n">
        <v>945</v>
      </c>
      <c r="I3582" s="7" t="n">
        <f aca="false">H3582/41918464</f>
        <v>2.25437649623803E-005</v>
      </c>
      <c r="J3582" s="8" t="n">
        <f aca="false">I3582/$D3582</f>
        <v>0.233607596985167</v>
      </c>
      <c r="K3582" s="6" t="n">
        <v>3856</v>
      </c>
      <c r="L3582" s="7" t="n">
        <f aca="false">K3582/43192891</f>
        <v>8.92739501970359E-005</v>
      </c>
      <c r="M3582" s="8" t="n">
        <f aca="false">L3582/$D3582</f>
        <v>0.925092725802665</v>
      </c>
      <c r="N3582" s="6" t="n">
        <v>2865</v>
      </c>
      <c r="O3582" s="7" t="n">
        <f aca="false">N3582/49735264</f>
        <v>5.76050023580854E-005</v>
      </c>
      <c r="P3582" s="8" t="n">
        <f aca="false">O3582/$D3582</f>
        <v>0.596926298586478</v>
      </c>
      <c r="Q3582" s="6" t="n">
        <v>2276</v>
      </c>
      <c r="R3582" s="9" t="n">
        <f aca="false">Q3582/50554893</f>
        <v>4.5020370233995E-005</v>
      </c>
      <c r="S3582" s="8" t="n">
        <f aca="false">R3582/$D3582</f>
        <v>0.466519258131745</v>
      </c>
      <c r="T3582" s="10" t="n">
        <f aca="false">AVERAGE(G3582,J3582,M3582,P3582)</f>
        <v>0.716685527820729</v>
      </c>
    </row>
    <row r="3583" s="5" customFormat="true" ht="15.25" hidden="false" customHeight="false" outlineLevel="0" collapsed="false">
      <c r="A3583" s="6" t="s">
        <v>21</v>
      </c>
      <c r="B3583" s="7" t="n">
        <v>2227872</v>
      </c>
      <c r="C3583" s="6" t="n">
        <v>2185</v>
      </c>
      <c r="D3583" s="8" t="n">
        <f aca="false">C3583/58039824</f>
        <v>3.76465648827605E-005</v>
      </c>
      <c r="E3583" s="6" t="n">
        <v>1503</v>
      </c>
      <c r="F3583" s="7" t="n">
        <f aca="false">E3583/57700746</f>
        <v>2.6048190087525E-005</v>
      </c>
      <c r="G3583" s="8" t="n">
        <f aca="false">F3583/$D3583</f>
        <v>0.691914127321967</v>
      </c>
      <c r="H3583" s="6" t="n">
        <v>2630</v>
      </c>
      <c r="I3583" s="7" t="n">
        <f aca="false">H3583/41918464</f>
        <v>6.27408485196404E-005</v>
      </c>
      <c r="J3583" s="8" t="n">
        <f aca="false">I3583/$D3583</f>
        <v>1.6665756547783</v>
      </c>
      <c r="K3583" s="6" t="n">
        <v>674</v>
      </c>
      <c r="L3583" s="7" t="n">
        <f aca="false">K3583/43192891</f>
        <v>1.56044197180504E-005</v>
      </c>
      <c r="M3583" s="8" t="n">
        <f aca="false">L3583/$D3583</f>
        <v>0.414497837097379</v>
      </c>
      <c r="N3583" s="6" t="n">
        <v>673</v>
      </c>
      <c r="O3583" s="7" t="n">
        <f aca="false">N3583/49735264</f>
        <v>1.3531646278182E-005</v>
      </c>
      <c r="P3583" s="8" t="n">
        <f aca="false">O3583/$D3583</f>
        <v>0.359439070213244</v>
      </c>
      <c r="Q3583" s="6" t="n">
        <v>4</v>
      </c>
      <c r="R3583" s="9" t="n">
        <f aca="false">Q3583/50554893</f>
        <v>7.91219160527152E-008</v>
      </c>
      <c r="S3583" s="8" t="n">
        <f aca="false">R3583/$D3583</f>
        <v>0.00210170347013381</v>
      </c>
      <c r="T3583" s="10" t="n">
        <f aca="false">AVERAGE(G3583,J3583,M3583,P3583)</f>
        <v>0.783106672352723</v>
      </c>
    </row>
    <row r="3584" s="5" customFormat="true" ht="15.25" hidden="false" customHeight="false" outlineLevel="0" collapsed="false">
      <c r="A3584" s="6" t="s">
        <v>1141</v>
      </c>
      <c r="B3584" s="7" t="n">
        <v>2228883</v>
      </c>
      <c r="C3584" s="6" t="n">
        <v>3013</v>
      </c>
      <c r="D3584" s="8" t="n">
        <f aca="false">C3584/58039824</f>
        <v>5.1912631575175E-005</v>
      </c>
      <c r="E3584" s="6" t="n">
        <v>1006</v>
      </c>
      <c r="F3584" s="7" t="n">
        <f aca="false">E3584/57700746</f>
        <v>1.74347832521957E-005</v>
      </c>
      <c r="G3584" s="8" t="n">
        <f aca="false">F3584/$D3584</f>
        <v>0.335848573327444</v>
      </c>
      <c r="H3584" s="6" t="n">
        <v>3159</v>
      </c>
      <c r="I3584" s="7" t="n">
        <f aca="false">H3584/41918464</f>
        <v>7.53605857313856E-005</v>
      </c>
      <c r="J3584" s="8" t="n">
        <f aca="false">I3584/$D3584</f>
        <v>1.45168109272703</v>
      </c>
      <c r="K3584" s="6" t="n">
        <v>961</v>
      </c>
      <c r="L3584" s="7" t="n">
        <f aca="false">K3584/43192891</f>
        <v>2.2249031675143E-005</v>
      </c>
      <c r="M3584" s="8" t="n">
        <f aca="false">L3584/$D3584</f>
        <v>0.428586087818031</v>
      </c>
      <c r="N3584" s="6" t="n">
        <v>2555</v>
      </c>
      <c r="O3584" s="7" t="n">
        <f aca="false">N3584/49735264</f>
        <v>5.13720003577341E-005</v>
      </c>
      <c r="P3584" s="8" t="n">
        <f aca="false">O3584/$D3584</f>
        <v>0.989585748188126</v>
      </c>
      <c r="Q3584" s="6" t="n">
        <v>4</v>
      </c>
      <c r="R3584" s="9" t="n">
        <f aca="false">Q3584/50554893</f>
        <v>7.91219160527152E-008</v>
      </c>
      <c r="S3584" s="8" t="n">
        <f aca="false">R3584/$D3584</f>
        <v>0.00152413610429551</v>
      </c>
      <c r="T3584" s="10" t="n">
        <f aca="false">AVERAGE(G3584,J3584,M3584,P3584)</f>
        <v>0.801425375515157</v>
      </c>
    </row>
    <row r="3585" s="5" customFormat="true" ht="15.25" hidden="false" customHeight="false" outlineLevel="0" collapsed="false">
      <c r="A3585" s="6" t="s">
        <v>1141</v>
      </c>
      <c r="B3585" s="7" t="n">
        <v>2229032</v>
      </c>
      <c r="C3585" s="6" t="n">
        <v>1537</v>
      </c>
      <c r="D3585" s="8" t="n">
        <f aca="false">C3585/58039824</f>
        <v>2.64818170365231E-005</v>
      </c>
      <c r="E3585" s="6" t="n">
        <v>2405</v>
      </c>
      <c r="F3585" s="7" t="n">
        <f aca="false">E3585/57700746</f>
        <v>4.16805702997324E-005</v>
      </c>
      <c r="G3585" s="8" t="n">
        <f aca="false">F3585/$D3585</f>
        <v>1.57393166194931</v>
      </c>
      <c r="H3585" s="6" t="n">
        <v>2502</v>
      </c>
      <c r="I3585" s="7" t="n">
        <f aca="false">H3585/41918464</f>
        <v>5.9687301519445E-005</v>
      </c>
      <c r="J3585" s="8" t="n">
        <f aca="false">I3585/$D3585</f>
        <v>2.25389751153124</v>
      </c>
      <c r="K3585" s="6" t="n">
        <v>1265</v>
      </c>
      <c r="L3585" s="7" t="n">
        <f aca="false">K3585/43192891</f>
        <v>2.92872269188927E-005</v>
      </c>
      <c r="M3585" s="8" t="n">
        <f aca="false">L3585/$D3585</f>
        <v>1.10593721263539</v>
      </c>
      <c r="N3585" s="6" t="n">
        <v>609</v>
      </c>
      <c r="O3585" s="7" t="n">
        <f aca="false">N3585/49735264</f>
        <v>1.22448329619805E-005</v>
      </c>
      <c r="P3585" s="8" t="n">
        <f aca="false">O3585/$D3585</f>
        <v>0.46238643462768</v>
      </c>
      <c r="Q3585" s="6" t="n">
        <v>373</v>
      </c>
      <c r="R3585" s="9" t="n">
        <f aca="false">Q3585/50554893</f>
        <v>7.37811867191569E-006</v>
      </c>
      <c r="S3585" s="8" t="n">
        <f aca="false">R3585/$D3585</f>
        <v>0.278610741164021</v>
      </c>
      <c r="T3585" s="10" t="n">
        <f aca="false">AVERAGE(G3585,J3585,M3585,P3585)</f>
        <v>1.34903820518591</v>
      </c>
    </row>
    <row r="3586" s="5" customFormat="true" ht="15.25" hidden="false" customHeight="false" outlineLevel="0" collapsed="false">
      <c r="A3586" s="6" t="s">
        <v>21</v>
      </c>
      <c r="B3586" s="7" t="n">
        <v>2232970</v>
      </c>
      <c r="C3586" s="6" t="n">
        <v>1162</v>
      </c>
      <c r="D3586" s="8" t="n">
        <f aca="false">C3586/58039824</f>
        <v>2.00207361069875E-005</v>
      </c>
      <c r="E3586" s="6" t="n">
        <v>404</v>
      </c>
      <c r="F3586" s="7" t="n">
        <f aca="false">E3586/57700746</f>
        <v>7.00164257841658E-006</v>
      </c>
      <c r="G3586" s="8" t="n">
        <f aca="false">F3586/$D3586</f>
        <v>0.349719537833222</v>
      </c>
      <c r="H3586" s="6" t="n">
        <v>1961</v>
      </c>
      <c r="I3586" s="7" t="n">
        <f aca="false">H3586/41918464</f>
        <v>4.67812942764315E-005</v>
      </c>
      <c r="J3586" s="8" t="n">
        <f aca="false">I3586/$D3586</f>
        <v>2.33664207082297</v>
      </c>
      <c r="K3586" s="6" t="n">
        <v>2114</v>
      </c>
      <c r="L3586" s="7" t="n">
        <f aca="false">K3586/43192891</f>
        <v>4.89432392937069E-005</v>
      </c>
      <c r="M3586" s="8" t="n">
        <f aca="false">L3586/$D3586</f>
        <v>2.44462736195924</v>
      </c>
      <c r="N3586" s="6" t="n">
        <v>923</v>
      </c>
      <c r="O3586" s="7" t="n">
        <f aca="false">N3586/49735264</f>
        <v>1.85582607945944E-005</v>
      </c>
      <c r="P3586" s="8" t="n">
        <f aca="false">O3586/$D3586</f>
        <v>0.926951970967605</v>
      </c>
      <c r="Q3586" s="6" t="n">
        <v>1</v>
      </c>
      <c r="R3586" s="9" t="n">
        <f aca="false">Q3586/50554893</f>
        <v>1.97804790131788E-008</v>
      </c>
      <c r="S3586" s="8" t="n">
        <f aca="false">R3586/$D3586</f>
        <v>0.000987999587401542</v>
      </c>
      <c r="T3586" s="10" t="n">
        <f aca="false">AVERAGE(G3586,J3586,M3586,P3586)</f>
        <v>1.51448523539576</v>
      </c>
    </row>
    <row r="3587" s="5" customFormat="true" ht="15.25" hidden="false" customHeight="false" outlineLevel="0" collapsed="false">
      <c r="A3587" s="6" t="s">
        <v>21</v>
      </c>
      <c r="B3587" s="7" t="n">
        <v>2233013</v>
      </c>
      <c r="C3587" s="6" t="n">
        <v>392</v>
      </c>
      <c r="D3587" s="8" t="n">
        <f aca="false">C3587/58039824</f>
        <v>6.75398326500783E-006</v>
      </c>
      <c r="E3587" s="6" t="n">
        <v>0</v>
      </c>
      <c r="F3587" s="7" t="n">
        <f aca="false">E3587/57700746</f>
        <v>0</v>
      </c>
      <c r="G3587" s="8" t="n">
        <f aca="false">F3587/$D3587</f>
        <v>0</v>
      </c>
      <c r="H3587" s="6" t="n">
        <v>0</v>
      </c>
      <c r="I3587" s="7" t="n">
        <f aca="false">H3587/41918464</f>
        <v>0</v>
      </c>
      <c r="J3587" s="8" t="n">
        <f aca="false">I3587/$D3587</f>
        <v>0</v>
      </c>
      <c r="K3587" s="6" t="n">
        <v>0</v>
      </c>
      <c r="L3587" s="7" t="n">
        <f aca="false">K3587/43192891</f>
        <v>0</v>
      </c>
      <c r="M3587" s="8" t="n">
        <f aca="false">L3587/$D3587</f>
        <v>0</v>
      </c>
      <c r="N3587" s="6" t="n">
        <v>0</v>
      </c>
      <c r="O3587" s="7" t="n">
        <f aca="false">N3587/49735264</f>
        <v>0</v>
      </c>
      <c r="P3587" s="8" t="n">
        <f aca="false">O3587/$D3587</f>
        <v>0</v>
      </c>
      <c r="Q3587" s="6" t="n">
        <v>0</v>
      </c>
      <c r="R3587" s="9" t="n">
        <f aca="false">Q3587/50554893</f>
        <v>0</v>
      </c>
      <c r="S3587" s="8" t="n">
        <f aca="false">R3587/$D3587</f>
        <v>0</v>
      </c>
      <c r="T3587" s="10" t="n">
        <f aca="false">AVERAGE(G3587,J3587,M3587,P3587)</f>
        <v>0</v>
      </c>
    </row>
    <row r="3588" s="5" customFormat="true" ht="15.25" hidden="false" customHeight="false" outlineLevel="0" collapsed="false">
      <c r="A3588" s="6" t="s">
        <v>21</v>
      </c>
      <c r="B3588" s="7" t="n">
        <v>2233026</v>
      </c>
      <c r="C3588" s="6" t="n">
        <v>72</v>
      </c>
      <c r="D3588" s="8" t="n">
        <f aca="false">C3588/58039824</f>
        <v>1.24052753847083E-006</v>
      </c>
      <c r="E3588" s="6" t="n">
        <v>14391</v>
      </c>
      <c r="F3588" s="7" t="n">
        <f aca="false">E3588/57700746</f>
        <v>0.000249407520658398</v>
      </c>
      <c r="G3588" s="8" t="n">
        <f aca="false">F3588/$D3588</f>
        <v>201.049563934581</v>
      </c>
      <c r="H3588" s="6" t="n">
        <v>6041</v>
      </c>
      <c r="I3588" s="7" t="n">
        <f aca="false">H3588/41918464</f>
        <v>0.000144113104907661</v>
      </c>
      <c r="J3588" s="8" t="n">
        <f aca="false">I3588/$D3588</f>
        <v>116.170822846308</v>
      </c>
      <c r="K3588" s="6" t="n">
        <v>7419</v>
      </c>
      <c r="L3588" s="7" t="n">
        <f aca="false">K3588/43192891</f>
        <v>0.000171764376688747</v>
      </c>
      <c r="M3588" s="8" t="n">
        <f aca="false">L3588/$D3588</f>
        <v>138.460752673397</v>
      </c>
      <c r="N3588" s="6" t="n">
        <v>5257</v>
      </c>
      <c r="O3588" s="7" t="n">
        <f aca="false">N3588/49735264</f>
        <v>0.000105699650051119</v>
      </c>
      <c r="P3588" s="8" t="n">
        <f aca="false">O3588/$D3588</f>
        <v>85.2054039698405</v>
      </c>
      <c r="Q3588" s="6" t="n">
        <v>3074</v>
      </c>
      <c r="R3588" s="9" t="n">
        <f aca="false">Q3588/50554893</f>
        <v>6.08051924865116E-005</v>
      </c>
      <c r="S3588" s="8" t="n">
        <f aca="false">R3588/$D3588</f>
        <v>49.0155926417119</v>
      </c>
      <c r="T3588" s="10" t="n">
        <f aca="false">AVERAGE(G3588,J3588,M3588,P3588)</f>
        <v>135.221635856032</v>
      </c>
    </row>
    <row r="3589" s="5" customFormat="true" ht="15.25" hidden="false" customHeight="false" outlineLevel="0" collapsed="false">
      <c r="A3589" s="6" t="s">
        <v>21</v>
      </c>
      <c r="B3589" s="7" t="n">
        <v>2233073</v>
      </c>
      <c r="C3589" s="6" t="n">
        <v>71</v>
      </c>
      <c r="D3589" s="8" t="n">
        <f aca="false">C3589/58039824</f>
        <v>1.2232979893254E-006</v>
      </c>
      <c r="E3589" s="6" t="n">
        <v>12017</v>
      </c>
      <c r="F3589" s="7" t="n">
        <f aca="false">E3589/57700746</f>
        <v>0.00020826420511097</v>
      </c>
      <c r="G3589" s="8" t="n">
        <f aca="false">F3589/$D3589</f>
        <v>170.248138170995</v>
      </c>
      <c r="H3589" s="6" t="n">
        <v>2885</v>
      </c>
      <c r="I3589" s="7" t="n">
        <f aca="false">H3589/41918464</f>
        <v>6.88240866840922E-005</v>
      </c>
      <c r="J3589" s="8" t="n">
        <f aca="false">I3589/$D3589</f>
        <v>56.2610968747248</v>
      </c>
      <c r="K3589" s="6" t="n">
        <v>3991</v>
      </c>
      <c r="L3589" s="7" t="n">
        <f aca="false">K3589/43192891</f>
        <v>9.23994645322537E-005</v>
      </c>
      <c r="M3589" s="8" t="n">
        <f aca="false">L3589/$D3589</f>
        <v>75.5330797062852</v>
      </c>
      <c r="N3589" s="6" t="n">
        <v>3604</v>
      </c>
      <c r="O3589" s="7" t="n">
        <f aca="false">N3589/49735264</f>
        <v>7.24636748686003E-005</v>
      </c>
      <c r="P3589" s="8" t="n">
        <f aca="false">O3589/$D3589</f>
        <v>59.2363230389688</v>
      </c>
      <c r="Q3589" s="6" t="n">
        <v>2147</v>
      </c>
      <c r="R3589" s="9" t="n">
        <f aca="false">Q3589/50554893</f>
        <v>4.24686884412949E-005</v>
      </c>
      <c r="S3589" s="8" t="n">
        <f aca="false">R3589/$D3589</f>
        <v>34.7165521499097</v>
      </c>
      <c r="T3589" s="10" t="n">
        <f aca="false">AVERAGE(G3589,J3589,M3589,P3589)</f>
        <v>90.3196594477433</v>
      </c>
    </row>
    <row r="3590" s="5" customFormat="true" ht="15.25" hidden="false" customHeight="false" outlineLevel="0" collapsed="false">
      <c r="A3590" s="6" t="s">
        <v>1142</v>
      </c>
      <c r="B3590" s="7" t="n">
        <v>2233156</v>
      </c>
      <c r="C3590" s="6" t="n">
        <v>1325</v>
      </c>
      <c r="D3590" s="8" t="n">
        <f aca="false">C3590/58039824</f>
        <v>2.28291526176923E-005</v>
      </c>
      <c r="E3590" s="6" t="n">
        <v>4655</v>
      </c>
      <c r="F3590" s="7" t="n">
        <f aca="false">E3590/57700746</f>
        <v>8.06748668379435E-005</v>
      </c>
      <c r="G3590" s="8" t="n">
        <f aca="false">F3590/$D3590</f>
        <v>3.53385288490391</v>
      </c>
      <c r="H3590" s="6" t="n">
        <v>2615</v>
      </c>
      <c r="I3590" s="7" t="n">
        <f aca="false">H3590/41918464</f>
        <v>6.2383010980555E-005</v>
      </c>
      <c r="J3590" s="8" t="n">
        <f aca="false">I3590/$D3590</f>
        <v>2.7326030021898</v>
      </c>
      <c r="K3590" s="6" t="n">
        <v>3712</v>
      </c>
      <c r="L3590" s="7" t="n">
        <f aca="false">K3590/43192891</f>
        <v>8.59400682394702E-005</v>
      </c>
      <c r="M3590" s="8" t="n">
        <f aca="false">L3590/$D3590</f>
        <v>3.76448787559762</v>
      </c>
      <c r="N3590" s="6" t="n">
        <v>2094</v>
      </c>
      <c r="O3590" s="7" t="n">
        <f aca="false">N3590/49735264</f>
        <v>4.21029231894697E-005</v>
      </c>
      <c r="P3590" s="8" t="n">
        <f aca="false">O3590/$D3590</f>
        <v>1.84426132211498</v>
      </c>
      <c r="Q3590" s="6" t="n">
        <v>14484</v>
      </c>
      <c r="R3590" s="9" t="n">
        <f aca="false">Q3590/50554893</f>
        <v>0.000286500458026882</v>
      </c>
      <c r="S3590" s="8" t="n">
        <f aca="false">R3590/$D3590</f>
        <v>12.5497631394714</v>
      </c>
      <c r="T3590" s="10" t="n">
        <f aca="false">AVERAGE(G3590,J3590,M3590,P3590)</f>
        <v>2.96880127120157</v>
      </c>
    </row>
    <row r="3591" s="5" customFormat="true" ht="15.25" hidden="false" customHeight="false" outlineLevel="0" collapsed="false">
      <c r="A3591" s="6" t="s">
        <v>1142</v>
      </c>
      <c r="B3591" s="7" t="n">
        <v>2233163</v>
      </c>
      <c r="C3591" s="6" t="n">
        <v>345</v>
      </c>
      <c r="D3591" s="8" t="n">
        <f aca="false">C3591/58039824</f>
        <v>5.94419445517271E-006</v>
      </c>
      <c r="E3591" s="6" t="n">
        <v>378</v>
      </c>
      <c r="F3591" s="7" t="n">
        <f aca="false">E3591/57700746</f>
        <v>6.55104181841947E-006</v>
      </c>
      <c r="G3591" s="8" t="n">
        <f aca="false">F3591/$D3591</f>
        <v>1.10209076567451</v>
      </c>
      <c r="H3591" s="6" t="n">
        <v>356</v>
      </c>
      <c r="I3591" s="7" t="n">
        <f aca="false">H3591/41918464</f>
        <v>8.49267759429353E-006</v>
      </c>
      <c r="J3591" s="8" t="n">
        <f aca="false">I3591/$D3591</f>
        <v>1.42873481988852</v>
      </c>
      <c r="K3591" s="6" t="n">
        <v>1</v>
      </c>
      <c r="L3591" s="7" t="n">
        <f aca="false">K3591/43192891</f>
        <v>2.31519580386504E-008</v>
      </c>
      <c r="M3591" s="8" t="n">
        <f aca="false">L3591/$D3591</f>
        <v>0.00389488570961929</v>
      </c>
      <c r="N3591" s="6" t="n">
        <v>0</v>
      </c>
      <c r="O3591" s="7" t="n">
        <f aca="false">N3591/49735264</f>
        <v>0</v>
      </c>
      <c r="P3591" s="8" t="n">
        <f aca="false">O3591/$D3591</f>
        <v>0</v>
      </c>
      <c r="Q3591" s="6" t="n">
        <v>2</v>
      </c>
      <c r="R3591" s="9" t="n">
        <f aca="false">Q3591/50554893</f>
        <v>3.95609580263576E-008</v>
      </c>
      <c r="S3591" s="8" t="n">
        <f aca="false">R3591/$D3591</f>
        <v>0.00665539432209039</v>
      </c>
      <c r="T3591" s="10" t="n">
        <f aca="false">AVERAGE(G3591,J3591,M3591,P3591)</f>
        <v>0.633680117818163</v>
      </c>
    </row>
    <row r="3592" s="5" customFormat="true" ht="15.25" hidden="false" customHeight="false" outlineLevel="0" collapsed="false">
      <c r="A3592" s="6" t="s">
        <v>1142</v>
      </c>
      <c r="B3592" s="7" t="n">
        <v>2233210</v>
      </c>
      <c r="C3592" s="6" t="n">
        <v>345</v>
      </c>
      <c r="D3592" s="8" t="n">
        <f aca="false">C3592/58039824</f>
        <v>5.94419445517271E-006</v>
      </c>
      <c r="E3592" s="6" t="n">
        <v>385</v>
      </c>
      <c r="F3592" s="7" t="n">
        <f aca="false">E3592/57700746</f>
        <v>6.67235740764946E-006</v>
      </c>
      <c r="G3592" s="8" t="n">
        <f aca="false">F3592/$D3592</f>
        <v>1.12249985392774</v>
      </c>
      <c r="H3592" s="6" t="n">
        <v>1027</v>
      </c>
      <c r="I3592" s="7" t="n">
        <f aca="false">H3592/41918464</f>
        <v>2.44999435093805E-005</v>
      </c>
      <c r="J3592" s="8" t="n">
        <f aca="false">I3592/$D3592</f>
        <v>4.12165915737503</v>
      </c>
      <c r="K3592" s="6" t="n">
        <v>4</v>
      </c>
      <c r="L3592" s="7" t="n">
        <f aca="false">K3592/43192891</f>
        <v>9.26078321546015E-008</v>
      </c>
      <c r="M3592" s="8" t="n">
        <f aca="false">L3592/$D3592</f>
        <v>0.0155795428384771</v>
      </c>
      <c r="N3592" s="6" t="n">
        <v>1</v>
      </c>
      <c r="O3592" s="7" t="n">
        <f aca="false">N3592/49735264</f>
        <v>2.01064580656493E-008</v>
      </c>
      <c r="P3592" s="8" t="n">
        <f aca="false">O3592/$D3592</f>
        <v>0.00338253706490919</v>
      </c>
      <c r="Q3592" s="6" t="n">
        <v>3</v>
      </c>
      <c r="R3592" s="9" t="n">
        <f aca="false">Q3592/50554893</f>
        <v>5.93414370395364E-008</v>
      </c>
      <c r="S3592" s="8" t="n">
        <f aca="false">R3592/$D3592</f>
        <v>0.00998309148313558</v>
      </c>
      <c r="T3592" s="10" t="n">
        <f aca="false">AVERAGE(G3592,J3592,M3592,P3592)</f>
        <v>1.31578027280154</v>
      </c>
    </row>
    <row r="3593" s="5" customFormat="true" ht="15.25" hidden="false" customHeight="false" outlineLevel="0" collapsed="false">
      <c r="A3593" s="6" t="s">
        <v>1142</v>
      </c>
      <c r="B3593" s="7" t="n">
        <v>2233605</v>
      </c>
      <c r="C3593" s="6" t="n">
        <v>398</v>
      </c>
      <c r="D3593" s="8" t="n">
        <f aca="false">C3593/58039824</f>
        <v>6.8573605598804E-006</v>
      </c>
      <c r="E3593" s="6" t="n">
        <v>888</v>
      </c>
      <c r="F3593" s="7" t="n">
        <f aca="false">E3593/57700746</f>
        <v>1.53897490337473E-005</v>
      </c>
      <c r="G3593" s="8" t="n">
        <f aca="false">F3593/$D3593</f>
        <v>2.24426714905242</v>
      </c>
      <c r="H3593" s="6" t="n">
        <v>587</v>
      </c>
      <c r="I3593" s="7" t="n">
        <f aca="false">H3593/41918464</f>
        <v>1.40033756962087E-005</v>
      </c>
      <c r="J3593" s="8" t="n">
        <f aca="false">I3593/$D3593</f>
        <v>2.04209412264782</v>
      </c>
      <c r="K3593" s="6" t="n">
        <v>127</v>
      </c>
      <c r="L3593" s="7" t="n">
        <f aca="false">K3593/43192891</f>
        <v>2.9402986709086E-006</v>
      </c>
      <c r="M3593" s="8" t="n">
        <f aca="false">L3593/$D3593</f>
        <v>0.428779943133088</v>
      </c>
      <c r="N3593" s="6" t="n">
        <v>454</v>
      </c>
      <c r="O3593" s="7" t="n">
        <f aca="false">N3593/49735264</f>
        <v>9.12833196180481E-006</v>
      </c>
      <c r="P3593" s="8" t="n">
        <f aca="false">O3593/$D3593</f>
        <v>1.33117281526816</v>
      </c>
      <c r="Q3593" s="6" t="n">
        <v>4950</v>
      </c>
      <c r="R3593" s="9" t="n">
        <f aca="false">Q3593/50554893</f>
        <v>9.79133711152351E-005</v>
      </c>
      <c r="S3593" s="8" t="n">
        <f aca="false">R3593/$D3593</f>
        <v>14.2785799667712</v>
      </c>
      <c r="T3593" s="10" t="n">
        <f aca="false">AVERAGE(G3593,J3593,M3593,P3593)</f>
        <v>1.51157850752537</v>
      </c>
    </row>
    <row r="3594" s="5" customFormat="true" ht="15.25" hidden="false" customHeight="false" outlineLevel="0" collapsed="false">
      <c r="A3594" s="6" t="s">
        <v>1142</v>
      </c>
      <c r="B3594" s="7" t="n">
        <v>2233648</v>
      </c>
      <c r="C3594" s="6" t="n">
        <v>3153</v>
      </c>
      <c r="D3594" s="8" t="n">
        <f aca="false">C3594/58039824</f>
        <v>5.43247684555349E-005</v>
      </c>
      <c r="E3594" s="6" t="n">
        <v>580</v>
      </c>
      <c r="F3594" s="7" t="n">
        <f aca="false">E3594/57700746</f>
        <v>1.00518631076278E-005</v>
      </c>
      <c r="G3594" s="8" t="n">
        <f aca="false">F3594/$D3594</f>
        <v>0.185032783266352</v>
      </c>
      <c r="H3594" s="6" t="n">
        <v>565</v>
      </c>
      <c r="I3594" s="7" t="n">
        <f aca="false">H3594/41918464</f>
        <v>1.34785473055501E-005</v>
      </c>
      <c r="J3594" s="8" t="n">
        <f aca="false">I3594/$D3594</f>
        <v>0.248110533900984</v>
      </c>
      <c r="K3594" s="6" t="n">
        <v>242</v>
      </c>
      <c r="L3594" s="7" t="n">
        <f aca="false">K3594/43192891</f>
        <v>5.60277384535339E-006</v>
      </c>
      <c r="M3594" s="8" t="n">
        <f aca="false">L3594/$D3594</f>
        <v>0.103134794765656</v>
      </c>
      <c r="N3594" s="6" t="n">
        <v>1715</v>
      </c>
      <c r="O3594" s="7" t="n">
        <f aca="false">N3594/49735264</f>
        <v>3.44825755825886E-005</v>
      </c>
      <c r="P3594" s="8" t="n">
        <f aca="false">O3594/$D3594</f>
        <v>0.634748689464048</v>
      </c>
      <c r="Q3594" s="6" t="n">
        <v>813</v>
      </c>
      <c r="R3594" s="9" t="n">
        <f aca="false">Q3594/50554893</f>
        <v>1.60815294377144E-005</v>
      </c>
      <c r="S3594" s="8" t="n">
        <f aca="false">R3594/$D3594</f>
        <v>0.29602573365549</v>
      </c>
      <c r="T3594" s="10" t="n">
        <f aca="false">AVERAGE(G3594,J3594,M3594,P3594)</f>
        <v>0.29275670034926</v>
      </c>
    </row>
    <row r="3595" s="5" customFormat="true" ht="15.25" hidden="false" customHeight="false" outlineLevel="0" collapsed="false">
      <c r="A3595" s="6" t="s">
        <v>1142</v>
      </c>
      <c r="B3595" s="7" t="n">
        <v>2234061</v>
      </c>
      <c r="C3595" s="6" t="n">
        <v>486</v>
      </c>
      <c r="D3595" s="8" t="n">
        <f aca="false">C3595/58039824</f>
        <v>8.37356088467808E-006</v>
      </c>
      <c r="E3595" s="6" t="n">
        <v>10</v>
      </c>
      <c r="F3595" s="7" t="n">
        <f aca="false">E3595/57700746</f>
        <v>1.73307984614272E-007</v>
      </c>
      <c r="G3595" s="8" t="n">
        <f aca="false">F3595/$D3595</f>
        <v>0.0206970471703849</v>
      </c>
      <c r="H3595" s="6" t="n">
        <v>665</v>
      </c>
      <c r="I3595" s="7" t="n">
        <f aca="false">H3595/41918464</f>
        <v>1.58641308994528E-005</v>
      </c>
      <c r="J3595" s="8" t="n">
        <f aca="false">I3595/$D3595</f>
        <v>1.89455013439754</v>
      </c>
      <c r="K3595" s="6" t="n">
        <v>658</v>
      </c>
      <c r="L3595" s="7" t="n">
        <f aca="false">K3595/43192891</f>
        <v>1.5233988389432E-005</v>
      </c>
      <c r="M3595" s="8" t="n">
        <f aca="false">L3595/$D3595</f>
        <v>1.81929630646229</v>
      </c>
      <c r="N3595" s="6" t="n">
        <v>1</v>
      </c>
      <c r="O3595" s="7" t="n">
        <f aca="false">N3595/49735264</f>
        <v>2.01064580656493E-008</v>
      </c>
      <c r="P3595" s="8" t="n">
        <f aca="false">O3595/$D3595</f>
        <v>0.00240118371891701</v>
      </c>
      <c r="Q3595" s="6" t="n">
        <v>0</v>
      </c>
      <c r="R3595" s="9" t="n">
        <f aca="false">Q3595/50554893</f>
        <v>0</v>
      </c>
      <c r="S3595" s="8" t="n">
        <f aca="false">R3595/$D3595</f>
        <v>0</v>
      </c>
      <c r="T3595" s="10" t="n">
        <f aca="false">AVERAGE(G3595,J3595,M3595,P3595)</f>
        <v>0.934236167937283</v>
      </c>
    </row>
    <row r="3596" s="5" customFormat="true" ht="15.25" hidden="false" customHeight="false" outlineLevel="0" collapsed="false">
      <c r="A3596" s="6" t="s">
        <v>1142</v>
      </c>
      <c r="B3596" s="7" t="n">
        <v>2234163</v>
      </c>
      <c r="C3596" s="6" t="n">
        <v>311</v>
      </c>
      <c r="D3596" s="8" t="n">
        <f aca="false">C3596/58039824</f>
        <v>5.35838978422815E-006</v>
      </c>
      <c r="E3596" s="6" t="n">
        <v>1147</v>
      </c>
      <c r="F3596" s="7" t="n">
        <f aca="false">E3596/57700746</f>
        <v>1.9878425835257E-005</v>
      </c>
      <c r="G3596" s="8" t="n">
        <f aca="false">F3596/$D3596</f>
        <v>3.70977600281469</v>
      </c>
      <c r="H3596" s="6" t="n">
        <v>1570</v>
      </c>
      <c r="I3596" s="7" t="n">
        <f aca="false">H3596/41918464</f>
        <v>3.7453662424272E-005</v>
      </c>
      <c r="J3596" s="8" t="n">
        <f aca="false">I3596/$D3596</f>
        <v>6.98972339311949</v>
      </c>
      <c r="K3596" s="6" t="n">
        <v>2296</v>
      </c>
      <c r="L3596" s="7" t="n">
        <f aca="false">K3596/43192891</f>
        <v>5.31568956567413E-005</v>
      </c>
      <c r="M3596" s="8" t="n">
        <f aca="false">L3596/$D3596</f>
        <v>9.92031147364511</v>
      </c>
      <c r="N3596" s="6" t="n">
        <v>966</v>
      </c>
      <c r="O3596" s="7" t="n">
        <f aca="false">N3596/49735264</f>
        <v>1.94228384914173E-005</v>
      </c>
      <c r="P3596" s="8" t="n">
        <f aca="false">O3596/$D3596</f>
        <v>3.62475282193661</v>
      </c>
      <c r="Q3596" s="6" t="n">
        <v>256</v>
      </c>
      <c r="R3596" s="9" t="n">
        <f aca="false">Q3596/50554893</f>
        <v>5.06380262737377E-006</v>
      </c>
      <c r="S3596" s="8" t="n">
        <f aca="false">R3596/$D3596</f>
        <v>0.945023193773349</v>
      </c>
      <c r="T3596" s="10" t="n">
        <f aca="false">AVERAGE(G3596,J3596,M3596,P3596)</f>
        <v>6.06114092287897</v>
      </c>
    </row>
    <row r="3597" s="5" customFormat="true" ht="15.25" hidden="false" customHeight="false" outlineLevel="0" collapsed="false">
      <c r="A3597" s="6" t="s">
        <v>1143</v>
      </c>
      <c r="B3597" s="7" t="n">
        <v>2237937</v>
      </c>
      <c r="C3597" s="6" t="n">
        <v>480</v>
      </c>
      <c r="D3597" s="8" t="n">
        <f aca="false">C3597/58039824</f>
        <v>8.27018358980551E-006</v>
      </c>
      <c r="E3597" s="6" t="n">
        <v>9131</v>
      </c>
      <c r="F3597" s="7" t="n">
        <f aca="false">E3597/57700746</f>
        <v>0.000158247520751292</v>
      </c>
      <c r="G3597" s="8" t="n">
        <f aca="false">F3597/$D3597</f>
        <v>19.1347046934194</v>
      </c>
      <c r="H3597" s="6" t="n">
        <v>9084</v>
      </c>
      <c r="I3597" s="7" t="n">
        <f aca="false">H3597/41918464</f>
        <v>0.000216706413670119</v>
      </c>
      <c r="J3597" s="8" t="n">
        <f aca="false">I3597/$D3597</f>
        <v>26.2033377272602</v>
      </c>
      <c r="K3597" s="6" t="n">
        <v>3601</v>
      </c>
      <c r="L3597" s="7" t="n">
        <f aca="false">K3597/43192891</f>
        <v>8.337020089718E-005</v>
      </c>
      <c r="M3597" s="8" t="n">
        <f aca="false">L3597/$D3597</f>
        <v>10.0808162227437</v>
      </c>
      <c r="N3597" s="6" t="n">
        <v>7995</v>
      </c>
      <c r="O3597" s="7" t="n">
        <f aca="false">N3597/49735264</f>
        <v>0.000160751132234867</v>
      </c>
      <c r="P3597" s="8" t="n">
        <f aca="false">O3597/$D3597</f>
        <v>19.4374321306508</v>
      </c>
      <c r="Q3597" s="6" t="n">
        <v>7683</v>
      </c>
      <c r="R3597" s="9" t="n">
        <f aca="false">Q3597/50554893</f>
        <v>0.000151973420258253</v>
      </c>
      <c r="S3597" s="8" t="n">
        <f aca="false">R3597/$D3597</f>
        <v>18.376063675973</v>
      </c>
      <c r="T3597" s="10" t="n">
        <f aca="false">AVERAGE(G3597,J3597,M3597,P3597)</f>
        <v>18.7140726935185</v>
      </c>
    </row>
    <row r="3598" s="5" customFormat="true" ht="15.25" hidden="false" customHeight="false" outlineLevel="0" collapsed="false">
      <c r="A3598" s="6" t="s">
        <v>1143</v>
      </c>
      <c r="B3598" s="7" t="n">
        <v>2238633</v>
      </c>
      <c r="C3598" s="6" t="n">
        <v>66</v>
      </c>
      <c r="D3598" s="8" t="n">
        <f aca="false">C3598/58039824</f>
        <v>1.13715024359826E-006</v>
      </c>
      <c r="E3598" s="6" t="n">
        <v>2933</v>
      </c>
      <c r="F3598" s="7" t="n">
        <f aca="false">E3598/57700746</f>
        <v>5.08312318873659E-005</v>
      </c>
      <c r="G3598" s="8" t="n">
        <f aca="false">F3598/$D3598</f>
        <v>44.7005417037258</v>
      </c>
      <c r="H3598" s="6" t="n">
        <v>605</v>
      </c>
      <c r="I3598" s="7" t="n">
        <f aca="false">H3598/41918464</f>
        <v>1.44327807431112E-005</v>
      </c>
      <c r="J3598" s="8" t="n">
        <f aca="false">I3598/$D3598</f>
        <v>12.6920614266782</v>
      </c>
      <c r="K3598" s="6" t="n">
        <v>666</v>
      </c>
      <c r="L3598" s="7" t="n">
        <f aca="false">K3598/43192891</f>
        <v>1.54192040537412E-005</v>
      </c>
      <c r="M3598" s="8" t="n">
        <f aca="false">L3598/$D3598</f>
        <v>13.559513477261</v>
      </c>
      <c r="N3598" s="6" t="n">
        <v>1569</v>
      </c>
      <c r="O3598" s="7" t="n">
        <f aca="false">N3598/49735264</f>
        <v>3.15470327050038E-005</v>
      </c>
      <c r="P3598" s="8" t="n">
        <f aca="false">O3598/$D3598</f>
        <v>27.7421852412222</v>
      </c>
      <c r="Q3598" s="6" t="n">
        <v>5</v>
      </c>
      <c r="R3598" s="9" t="n">
        <f aca="false">Q3598/50554893</f>
        <v>9.8902395065894E-008</v>
      </c>
      <c r="S3598" s="8" t="n">
        <f aca="false">R3598/$D3598</f>
        <v>0.0869739030727721</v>
      </c>
      <c r="T3598" s="10" t="n">
        <f aca="false">AVERAGE(G3598,J3598,M3598,P3598)</f>
        <v>24.6735754622218</v>
      </c>
    </row>
    <row r="3599" s="5" customFormat="true" ht="15.25" hidden="false" customHeight="false" outlineLevel="0" collapsed="false">
      <c r="A3599" s="6" t="s">
        <v>1143</v>
      </c>
      <c r="B3599" s="7" t="n">
        <v>2238687</v>
      </c>
      <c r="C3599" s="6" t="n">
        <v>1496</v>
      </c>
      <c r="D3599" s="8" t="n">
        <f aca="false">C3599/58039824</f>
        <v>2.57754055215605E-005</v>
      </c>
      <c r="E3599" s="6" t="n">
        <v>2442</v>
      </c>
      <c r="F3599" s="7" t="n">
        <f aca="false">E3599/57700746</f>
        <v>4.23218098428051E-005</v>
      </c>
      <c r="G3599" s="8" t="n">
        <f aca="false">F3599/$D3599</f>
        <v>1.64194545096115</v>
      </c>
      <c r="H3599" s="6" t="n">
        <v>1503</v>
      </c>
      <c r="I3599" s="7" t="n">
        <f aca="false">H3599/41918464</f>
        <v>3.58553214163572E-005</v>
      </c>
      <c r="J3599" s="8" t="n">
        <f aca="false">I3599/$D3599</f>
        <v>1.39106720886952</v>
      </c>
      <c r="K3599" s="6" t="n">
        <v>704</v>
      </c>
      <c r="L3599" s="7" t="n">
        <f aca="false">K3599/43192891</f>
        <v>1.62989784592099E-005</v>
      </c>
      <c r="M3599" s="8" t="n">
        <f aca="false">L3599/$D3599</f>
        <v>0.632346150502896</v>
      </c>
      <c r="N3599" s="6" t="n">
        <v>2318</v>
      </c>
      <c r="O3599" s="7" t="n">
        <f aca="false">N3599/49735264</f>
        <v>4.66067697961752E-005</v>
      </c>
      <c r="P3599" s="8" t="n">
        <f aca="false">O3599/$D3599</f>
        <v>1.80818764450436</v>
      </c>
      <c r="Q3599" s="6" t="n">
        <v>1</v>
      </c>
      <c r="R3599" s="9" t="n">
        <f aca="false">Q3599/50554893</f>
        <v>1.97804790131788E-008</v>
      </c>
      <c r="S3599" s="8" t="n">
        <f aca="false">R3599/$D3599</f>
        <v>0.000767416791818577</v>
      </c>
      <c r="T3599" s="10" t="n">
        <f aca="false">AVERAGE(G3599,J3599,M3599,P3599)</f>
        <v>1.36838661370948</v>
      </c>
    </row>
    <row r="3600" s="5" customFormat="true" ht="15.25" hidden="false" customHeight="false" outlineLevel="0" collapsed="false">
      <c r="A3600" s="6" t="s">
        <v>1143</v>
      </c>
      <c r="B3600" s="7" t="n">
        <v>2238744</v>
      </c>
      <c r="C3600" s="6" t="n">
        <v>8227</v>
      </c>
      <c r="D3600" s="8" t="n">
        <f aca="false">C3600/58039824</f>
        <v>0.000141747500819437</v>
      </c>
      <c r="E3600" s="6" t="n">
        <v>1012</v>
      </c>
      <c r="F3600" s="7" t="n">
        <f aca="false">E3600/57700746</f>
        <v>1.75387680429643E-005</v>
      </c>
      <c r="G3600" s="8" t="n">
        <f aca="false">F3600/$D3600</f>
        <v>0.123732467532572</v>
      </c>
      <c r="H3600" s="6" t="n">
        <v>4383</v>
      </c>
      <c r="I3600" s="7" t="n">
        <f aca="false">H3600/41918464</f>
        <v>0.000104560128920754</v>
      </c>
      <c r="J3600" s="8" t="n">
        <f aca="false">I3600/$D3600</f>
        <v>0.737650599243697</v>
      </c>
      <c r="K3600" s="6" t="n">
        <v>1708</v>
      </c>
      <c r="L3600" s="7" t="n">
        <f aca="false">K3600/43192891</f>
        <v>3.95435443300149E-005</v>
      </c>
      <c r="M3600" s="8" t="n">
        <f aca="false">L3600/$D3600</f>
        <v>0.2789717215571</v>
      </c>
      <c r="N3600" s="6" t="n">
        <v>731</v>
      </c>
      <c r="O3600" s="7" t="n">
        <f aca="false">N3600/49735264</f>
        <v>1.46978208459897E-005</v>
      </c>
      <c r="P3600" s="8" t="n">
        <f aca="false">O3600/$D3600</f>
        <v>0.103690158634347</v>
      </c>
      <c r="Q3600" s="6" t="n">
        <v>408</v>
      </c>
      <c r="R3600" s="9" t="n">
        <f aca="false">Q3600/50554893</f>
        <v>8.07043543737695E-006</v>
      </c>
      <c r="S3600" s="8" t="n">
        <f aca="false">R3600/$D3600</f>
        <v>0.0569352926204839</v>
      </c>
      <c r="T3600" s="10" t="n">
        <f aca="false">AVERAGE(G3600,J3600,M3600,P3600)</f>
        <v>0.311011236741929</v>
      </c>
    </row>
    <row r="3601" s="5" customFormat="true" ht="15.25" hidden="false" customHeight="false" outlineLevel="0" collapsed="false">
      <c r="A3601" s="6" t="s">
        <v>21</v>
      </c>
      <c r="B3601" s="7" t="n">
        <v>2239272</v>
      </c>
      <c r="C3601" s="6" t="n">
        <v>5683</v>
      </c>
      <c r="D3601" s="8" t="n">
        <f aca="false">C3601/58039824</f>
        <v>9.79155277934681E-005</v>
      </c>
      <c r="E3601" s="6" t="n">
        <v>5113</v>
      </c>
      <c r="F3601" s="7" t="n">
        <f aca="false">E3601/57700746</f>
        <v>8.86123725332771E-005</v>
      </c>
      <c r="G3601" s="8" t="n">
        <f aca="false">F3601/$D3601</f>
        <v>0.90498794757238</v>
      </c>
      <c r="H3601" s="6" t="n">
        <v>4323</v>
      </c>
      <c r="I3601" s="7" t="n">
        <f aca="false">H3601/41918464</f>
        <v>0.000103128778764413</v>
      </c>
      <c r="J3601" s="8" t="n">
        <f aca="false">I3601/$D3601</f>
        <v>1.05324233130766</v>
      </c>
      <c r="K3601" s="6" t="n">
        <v>3103</v>
      </c>
      <c r="L3601" s="7" t="n">
        <f aca="false">K3601/43192891</f>
        <v>7.18405257939322E-005</v>
      </c>
      <c r="M3601" s="8" t="n">
        <f aca="false">L3601/$D3601</f>
        <v>0.733699009879867</v>
      </c>
      <c r="N3601" s="6" t="n">
        <v>13385</v>
      </c>
      <c r="O3601" s="7" t="n">
        <f aca="false">N3601/49735264</f>
        <v>0.000269124941208717</v>
      </c>
      <c r="P3601" s="8" t="n">
        <f aca="false">O3601/$D3601</f>
        <v>2.7485420062932</v>
      </c>
      <c r="Q3601" s="6" t="n">
        <v>3835</v>
      </c>
      <c r="R3601" s="9" t="n">
        <f aca="false">Q3601/50554893</f>
        <v>7.58581370155407E-005</v>
      </c>
      <c r="S3601" s="8" t="n">
        <f aca="false">R3601/$D3601</f>
        <v>0.774730410232249</v>
      </c>
      <c r="T3601" s="10" t="n">
        <f aca="false">AVERAGE(G3601,J3601,M3601,P3601)</f>
        <v>1.36011782376328</v>
      </c>
    </row>
    <row r="3602" s="5" customFormat="true" ht="15.25" hidden="false" customHeight="false" outlineLevel="0" collapsed="false">
      <c r="A3602" s="6" t="s">
        <v>1144</v>
      </c>
      <c r="B3602" s="7" t="n">
        <v>2239608</v>
      </c>
      <c r="C3602" s="6" t="n">
        <v>30815</v>
      </c>
      <c r="D3602" s="8" t="n">
        <f aca="false">C3602/58039824</f>
        <v>0.000530928556916368</v>
      </c>
      <c r="E3602" s="6" t="n">
        <v>17457</v>
      </c>
      <c r="F3602" s="7" t="n">
        <f aca="false">E3602/57700746</f>
        <v>0.000302543748741134</v>
      </c>
      <c r="G3602" s="8" t="n">
        <f aca="false">F3602/$D3602</f>
        <v>0.569838907325512</v>
      </c>
      <c r="H3602" s="6" t="n">
        <v>6377</v>
      </c>
      <c r="I3602" s="7" t="n">
        <f aca="false">H3602/41918464</f>
        <v>0.000152128665783174</v>
      </c>
      <c r="J3602" s="8" t="n">
        <f aca="false">I3602/$D3602</f>
        <v>0.286533213935104</v>
      </c>
      <c r="K3602" s="6" t="n">
        <v>8790</v>
      </c>
      <c r="L3602" s="7" t="n">
        <f aca="false">K3602/43192891</f>
        <v>0.000203505711159737</v>
      </c>
      <c r="M3602" s="8" t="n">
        <f aca="false">L3602/$D3602</f>
        <v>0.383301497929773</v>
      </c>
      <c r="N3602" s="6" t="n">
        <v>6308</v>
      </c>
      <c r="O3602" s="7" t="n">
        <f aca="false">N3602/49735264</f>
        <v>0.000126831537478116</v>
      </c>
      <c r="P3602" s="8" t="n">
        <f aca="false">O3602/$D3602</f>
        <v>0.238886260356296</v>
      </c>
      <c r="Q3602" s="6" t="n">
        <v>11807</v>
      </c>
      <c r="R3602" s="9" t="n">
        <f aca="false">Q3602/50554893</f>
        <v>0.000233548115708602</v>
      </c>
      <c r="S3602" s="8" t="n">
        <f aca="false">R3602/$D3602</f>
        <v>0.439886144126526</v>
      </c>
      <c r="T3602" s="10" t="n">
        <f aca="false">AVERAGE(G3602,J3602,M3602,P3602)</f>
        <v>0.369639969886671</v>
      </c>
    </row>
    <row r="3603" s="5" customFormat="true" ht="15.25" hidden="false" customHeight="false" outlineLevel="0" collapsed="false">
      <c r="A3603" s="6" t="s">
        <v>1144</v>
      </c>
      <c r="B3603" s="7" t="n">
        <v>2239863</v>
      </c>
      <c r="C3603" s="6" t="n">
        <v>2636</v>
      </c>
      <c r="D3603" s="8" t="n">
        <f aca="false">C3603/58039824</f>
        <v>4.54170915473486E-005</v>
      </c>
      <c r="E3603" s="6" t="n">
        <v>348</v>
      </c>
      <c r="F3603" s="7" t="n">
        <f aca="false">E3603/57700746</f>
        <v>6.03111786457666E-006</v>
      </c>
      <c r="G3603" s="8" t="n">
        <f aca="false">F3603/$D3603</f>
        <v>0.132794013423097</v>
      </c>
      <c r="H3603" s="6" t="n">
        <v>973</v>
      </c>
      <c r="I3603" s="7" t="n">
        <f aca="false">H3603/41918464</f>
        <v>2.3211728368673E-005</v>
      </c>
      <c r="J3603" s="8" t="n">
        <f aca="false">I3603/$D3603</f>
        <v>0.511079146150831</v>
      </c>
      <c r="K3603" s="6" t="n">
        <v>133</v>
      </c>
      <c r="L3603" s="7" t="n">
        <f aca="false">K3603/43192891</f>
        <v>3.0792104191405E-006</v>
      </c>
      <c r="M3603" s="8" t="n">
        <f aca="false">L3603/$D3603</f>
        <v>0.0677984942283312</v>
      </c>
      <c r="N3603" s="6" t="n">
        <v>28</v>
      </c>
      <c r="O3603" s="7" t="n">
        <f aca="false">N3603/49735264</f>
        <v>5.62980825838182E-007</v>
      </c>
      <c r="P3603" s="8" t="n">
        <f aca="false">O3603/$D3603</f>
        <v>0.0123957921270951</v>
      </c>
      <c r="Q3603" s="6" t="n">
        <v>471</v>
      </c>
      <c r="R3603" s="9" t="n">
        <f aca="false">Q3603/50554893</f>
        <v>9.31660561520722E-006</v>
      </c>
      <c r="S3603" s="8" t="n">
        <f aca="false">R3603/$D3603</f>
        <v>0.20513435135965</v>
      </c>
      <c r="T3603" s="10" t="n">
        <f aca="false">AVERAGE(G3603,J3603,M3603,P3603)</f>
        <v>0.181016861482339</v>
      </c>
    </row>
    <row r="3604" s="5" customFormat="true" ht="15.25" hidden="false" customHeight="false" outlineLevel="0" collapsed="false">
      <c r="A3604" s="6" t="s">
        <v>21</v>
      </c>
      <c r="B3604" s="7" t="n">
        <v>2240096</v>
      </c>
      <c r="C3604" s="6" t="n">
        <v>992</v>
      </c>
      <c r="D3604" s="8" t="n">
        <f aca="false">C3604/58039824</f>
        <v>1.70917127522647E-005</v>
      </c>
      <c r="E3604" s="6" t="n">
        <v>1264</v>
      </c>
      <c r="F3604" s="7" t="n">
        <f aca="false">E3604/57700746</f>
        <v>2.19061292552439E-005</v>
      </c>
      <c r="G3604" s="8" t="n">
        <f aca="false">F3604/$D3604</f>
        <v>1.28168133719316</v>
      </c>
      <c r="H3604" s="6" t="n">
        <v>2398</v>
      </c>
      <c r="I3604" s="7" t="n">
        <f aca="false">H3604/41918464</f>
        <v>5.72062945817862E-005</v>
      </c>
      <c r="J3604" s="8" t="n">
        <f aca="false">I3604/$D3604</f>
        <v>3.34701942461595</v>
      </c>
      <c r="K3604" s="6" t="n">
        <v>2714</v>
      </c>
      <c r="L3604" s="7" t="n">
        <f aca="false">K3604/43192891</f>
        <v>6.28344141168971E-005</v>
      </c>
      <c r="M3604" s="8" t="n">
        <f aca="false">L3604/$D3604</f>
        <v>3.67630880694337</v>
      </c>
      <c r="N3604" s="6" t="n">
        <v>993</v>
      </c>
      <c r="O3604" s="7" t="n">
        <f aca="false">N3604/49735264</f>
        <v>1.99657128591898E-005</v>
      </c>
      <c r="P3604" s="8" t="n">
        <f aca="false">O3604/$D3604</f>
        <v>1.16815167377209</v>
      </c>
      <c r="Q3604" s="6" t="n">
        <v>1610</v>
      </c>
      <c r="R3604" s="9" t="n">
        <f aca="false">Q3604/50554893</f>
        <v>3.18465712112179E-005</v>
      </c>
      <c r="S3604" s="8" t="n">
        <f aca="false">R3604/$D3604</f>
        <v>1.86327559284532</v>
      </c>
      <c r="T3604" s="10" t="n">
        <f aca="false">AVERAGE(G3604,J3604,M3604,P3604)</f>
        <v>2.36829031063114</v>
      </c>
    </row>
    <row r="3605" s="5" customFormat="true" ht="15.25" hidden="false" customHeight="false" outlineLevel="0" collapsed="false">
      <c r="A3605" s="6" t="s">
        <v>1145</v>
      </c>
      <c r="B3605" s="7" t="n">
        <v>2241435</v>
      </c>
      <c r="C3605" s="6" t="n">
        <v>12</v>
      </c>
      <c r="D3605" s="8" t="n">
        <f aca="false">C3605/58039824</f>
        <v>2.06754589745138E-007</v>
      </c>
      <c r="E3605" s="6" t="n">
        <v>7081</v>
      </c>
      <c r="F3605" s="7" t="n">
        <f aca="false">E3605/57700746</f>
        <v>0.000122719383905366</v>
      </c>
      <c r="G3605" s="8" t="n">
        <f aca="false">F3605/$D3605</f>
        <v>593.550953604655</v>
      </c>
      <c r="H3605" s="6" t="n">
        <v>6467</v>
      </c>
      <c r="I3605" s="7" t="n">
        <f aca="false">H3605/41918464</f>
        <v>0.000154275691017686</v>
      </c>
      <c r="J3605" s="8" t="n">
        <f aca="false">I3605/$D3605</f>
        <v>746.177829512074</v>
      </c>
      <c r="K3605" s="6" t="n">
        <v>6525</v>
      </c>
      <c r="L3605" s="7" t="n">
        <f aca="false">K3605/43192891</f>
        <v>0.000151066526202194</v>
      </c>
      <c r="M3605" s="8" t="n">
        <f aca="false">L3605/$D3605</f>
        <v>730.656216088893</v>
      </c>
      <c r="N3605" s="6" t="n">
        <v>3263</v>
      </c>
      <c r="O3605" s="7" t="n">
        <f aca="false">N3605/49735264</f>
        <v>6.56073726682138E-005</v>
      </c>
      <c r="P3605" s="8" t="n">
        <f aca="false">O3605/$D3605</f>
        <v>317.320030230462</v>
      </c>
      <c r="Q3605" s="6" t="n">
        <v>21424</v>
      </c>
      <c r="R3605" s="9" t="n">
        <f aca="false">Q3605/50554893</f>
        <v>0.000423776982378343</v>
      </c>
      <c r="S3605" s="8" t="n">
        <f aca="false">R3605/$D3605</f>
        <v>2049.66178937418</v>
      </c>
      <c r="T3605" s="10" t="n">
        <f aca="false">AVERAGE(G3605,J3605,M3605,P3605)</f>
        <v>596.926257359021</v>
      </c>
    </row>
    <row r="3606" s="5" customFormat="true" ht="15.25" hidden="false" customHeight="false" outlineLevel="0" collapsed="false">
      <c r="A3606" s="6" t="s">
        <v>21</v>
      </c>
      <c r="B3606" s="7" t="n">
        <v>2241679</v>
      </c>
      <c r="C3606" s="6" t="n">
        <v>3066</v>
      </c>
      <c r="D3606" s="8" t="n">
        <f aca="false">C3606/58039824</f>
        <v>5.28257976798827E-005</v>
      </c>
      <c r="E3606" s="6" t="n">
        <v>1146</v>
      </c>
      <c r="F3606" s="7" t="n">
        <f aca="false">E3606/57700746</f>
        <v>1.98610950367955E-005</v>
      </c>
      <c r="G3606" s="8" t="n">
        <f aca="false">F3606/$D3606</f>
        <v>0.375973405212944</v>
      </c>
      <c r="H3606" s="6" t="n">
        <v>704</v>
      </c>
      <c r="I3606" s="7" t="n">
        <f aca="false">H3606/41918464</f>
        <v>1.67945085010748E-005</v>
      </c>
      <c r="J3606" s="8" t="n">
        <f aca="false">I3606/$D3606</f>
        <v>0.317922478006813</v>
      </c>
      <c r="K3606" s="6" t="n">
        <v>1173</v>
      </c>
      <c r="L3606" s="7" t="n">
        <f aca="false">K3606/43192891</f>
        <v>2.71572467793369E-005</v>
      </c>
      <c r="M3606" s="8" t="n">
        <f aca="false">L3606/$D3606</f>
        <v>0.514090614284827</v>
      </c>
      <c r="N3606" s="6" t="n">
        <v>1738</v>
      </c>
      <c r="O3606" s="7" t="n">
        <f aca="false">N3606/49735264</f>
        <v>3.49450241180986E-005</v>
      </c>
      <c r="P3606" s="8" t="n">
        <f aca="false">O3606/$D3606</f>
        <v>0.661514367087474</v>
      </c>
      <c r="Q3606" s="6" t="n">
        <v>6</v>
      </c>
      <c r="R3606" s="9" t="n">
        <f aca="false">Q3606/50554893</f>
        <v>1.18682874079073E-007</v>
      </c>
      <c r="S3606" s="8" t="n">
        <f aca="false">R3606/$D3606</f>
        <v>0.00224668399326926</v>
      </c>
      <c r="T3606" s="10" t="n">
        <f aca="false">AVERAGE(G3606,J3606,M3606,P3606)</f>
        <v>0.467375216148015</v>
      </c>
    </row>
    <row r="3607" s="5" customFormat="true" ht="15.25" hidden="false" customHeight="false" outlineLevel="0" collapsed="false">
      <c r="A3607" s="6" t="s">
        <v>1146</v>
      </c>
      <c r="B3607" s="7" t="n">
        <v>2241898</v>
      </c>
      <c r="C3607" s="6" t="n">
        <v>1112</v>
      </c>
      <c r="D3607" s="8" t="n">
        <f aca="false">C3607/58039824</f>
        <v>1.91592586497161E-005</v>
      </c>
      <c r="E3607" s="6" t="n">
        <v>856</v>
      </c>
      <c r="F3607" s="7" t="n">
        <f aca="false">E3607/57700746</f>
        <v>1.48351634829817E-005</v>
      </c>
      <c r="G3607" s="8" t="n">
        <f aca="false">F3607/$D3607</f>
        <v>0.774307803564283</v>
      </c>
      <c r="H3607" s="6" t="n">
        <v>623</v>
      </c>
      <c r="I3607" s="7" t="n">
        <f aca="false">H3607/41918464</f>
        <v>1.48621857900137E-005</v>
      </c>
      <c r="J3607" s="8" t="n">
        <f aca="false">I3607/$D3607</f>
        <v>0.775718208190373</v>
      </c>
      <c r="K3607" s="6" t="n">
        <v>1026</v>
      </c>
      <c r="L3607" s="7" t="n">
        <f aca="false">K3607/43192891</f>
        <v>2.37539089476553E-005</v>
      </c>
      <c r="M3607" s="8" t="n">
        <f aca="false">L3607/$D3607</f>
        <v>1.2398135743111</v>
      </c>
      <c r="N3607" s="6" t="n">
        <v>839</v>
      </c>
      <c r="O3607" s="7" t="n">
        <f aca="false">N3607/49735264</f>
        <v>1.68693183170798E-005</v>
      </c>
      <c r="P3607" s="8" t="n">
        <f aca="false">O3607/$D3607</f>
        <v>0.880478656585691</v>
      </c>
      <c r="Q3607" s="6" t="n">
        <v>387</v>
      </c>
      <c r="R3607" s="9" t="n">
        <f aca="false">Q3607/50554893</f>
        <v>7.6550453781002E-006</v>
      </c>
      <c r="S3607" s="8" t="n">
        <f aca="false">R3607/$D3607</f>
        <v>0.399548099331789</v>
      </c>
      <c r="T3607" s="10" t="n">
        <f aca="false">AVERAGE(G3607,J3607,M3607,P3607)</f>
        <v>0.917579560662861</v>
      </c>
    </row>
    <row r="3608" s="5" customFormat="true" ht="15.25" hidden="false" customHeight="false" outlineLevel="0" collapsed="false">
      <c r="A3608" s="6" t="s">
        <v>1146</v>
      </c>
      <c r="B3608" s="7" t="n">
        <v>2242003</v>
      </c>
      <c r="C3608" s="6" t="n">
        <v>3038</v>
      </c>
      <c r="D3608" s="8" t="n">
        <f aca="false">C3608/58039824</f>
        <v>5.23433703038107E-005</v>
      </c>
      <c r="E3608" s="6" t="n">
        <v>1646</v>
      </c>
      <c r="F3608" s="7" t="n">
        <f aca="false">E3608/57700746</f>
        <v>2.85264942675091E-005</v>
      </c>
      <c r="G3608" s="8" t="n">
        <f aca="false">F3608/$D3608</f>
        <v>0.54498772436578</v>
      </c>
      <c r="H3608" s="6" t="n">
        <v>1805</v>
      </c>
      <c r="I3608" s="7" t="n">
        <f aca="false">H3608/41918464</f>
        <v>4.30597838699433E-005</v>
      </c>
      <c r="J3608" s="8" t="n">
        <f aca="false">I3608/$D3608</f>
        <v>0.822640644269108</v>
      </c>
      <c r="K3608" s="6" t="n">
        <v>1800</v>
      </c>
      <c r="L3608" s="7" t="n">
        <f aca="false">K3608/43192891</f>
        <v>4.16735244695707E-005</v>
      </c>
      <c r="M3608" s="8" t="n">
        <f aca="false">L3608/$D3608</f>
        <v>0.796156690478465</v>
      </c>
      <c r="N3608" s="6" t="n">
        <v>2610</v>
      </c>
      <c r="O3608" s="7" t="n">
        <f aca="false">N3608/49735264</f>
        <v>5.24778555513448E-005</v>
      </c>
      <c r="P3608" s="8" t="n">
        <f aca="false">O3608/$D3608</f>
        <v>1.00256928903801</v>
      </c>
      <c r="Q3608" s="6" t="n">
        <v>735</v>
      </c>
      <c r="R3608" s="9" t="n">
        <f aca="false">Q3608/50554893</f>
        <v>1.45386520746864E-005</v>
      </c>
      <c r="S3608" s="8" t="n">
        <f aca="false">R3608/$D3608</f>
        <v>0.277755367877562</v>
      </c>
      <c r="T3608" s="10" t="n">
        <f aca="false">AVERAGE(G3608,J3608,M3608,P3608)</f>
        <v>0.791588587037841</v>
      </c>
    </row>
    <row r="3609" s="5" customFormat="true" ht="15.25" hidden="false" customHeight="false" outlineLevel="0" collapsed="false">
      <c r="A3609" s="6" t="s">
        <v>1146</v>
      </c>
      <c r="B3609" s="7" t="n">
        <v>2242006</v>
      </c>
      <c r="C3609" s="6" t="n">
        <v>1390</v>
      </c>
      <c r="D3609" s="8" t="n">
        <f aca="false">C3609/58039824</f>
        <v>2.39490733121451E-005</v>
      </c>
      <c r="E3609" s="6" t="n">
        <v>2463</v>
      </c>
      <c r="F3609" s="7" t="n">
        <f aca="false">E3609/57700746</f>
        <v>4.26857566104951E-005</v>
      </c>
      <c r="G3609" s="8" t="n">
        <f aca="false">F3609/$D3609</f>
        <v>1.78235525250358</v>
      </c>
      <c r="H3609" s="6" t="n">
        <v>1572</v>
      </c>
      <c r="I3609" s="7" t="n">
        <f aca="false">H3609/41918464</f>
        <v>3.75013740961501E-005</v>
      </c>
      <c r="J3609" s="8" t="n">
        <f aca="false">I3609/$D3609</f>
        <v>1.56587996568253</v>
      </c>
      <c r="K3609" s="6" t="n">
        <v>2281</v>
      </c>
      <c r="L3609" s="7" t="n">
        <f aca="false">K3609/43192891</f>
        <v>5.28096162861615E-005</v>
      </c>
      <c r="M3609" s="8" t="n">
        <f aca="false">L3609/$D3609</f>
        <v>2.20507973723478</v>
      </c>
      <c r="N3609" s="6" t="n">
        <v>1490</v>
      </c>
      <c r="O3609" s="7" t="n">
        <f aca="false">N3609/49735264</f>
        <v>2.99586225178175E-005</v>
      </c>
      <c r="P3609" s="8" t="n">
        <f aca="false">O3609/$D3609</f>
        <v>1.2509303440407</v>
      </c>
      <c r="Q3609" s="6" t="n">
        <v>3725</v>
      </c>
      <c r="R3609" s="9" t="n">
        <f aca="false">Q3609/50554893</f>
        <v>7.3682284324091E-005</v>
      </c>
      <c r="S3609" s="8" t="n">
        <f aca="false">R3609/$D3609</f>
        <v>3.0766236072577</v>
      </c>
      <c r="T3609" s="10" t="n">
        <f aca="false">AVERAGE(G3609,J3609,M3609,P3609)</f>
        <v>1.7010613248654</v>
      </c>
    </row>
    <row r="3610" s="5" customFormat="true" ht="15.25" hidden="false" customHeight="false" outlineLevel="0" collapsed="false">
      <c r="A3610" s="6" t="s">
        <v>1146</v>
      </c>
      <c r="B3610" s="7" t="n">
        <v>2242054</v>
      </c>
      <c r="C3610" s="6" t="n">
        <v>1377</v>
      </c>
      <c r="D3610" s="8" t="n">
        <f aca="false">C3610/58039824</f>
        <v>2.37250891732546E-005</v>
      </c>
      <c r="E3610" s="6" t="n">
        <v>2827</v>
      </c>
      <c r="F3610" s="7" t="n">
        <f aca="false">E3610/57700746</f>
        <v>4.89941672504546E-005</v>
      </c>
      <c r="G3610" s="8" t="n">
        <f aca="false">F3610/$D3610</f>
        <v>2.06507831825922</v>
      </c>
      <c r="H3610" s="6" t="n">
        <v>2040</v>
      </c>
      <c r="I3610" s="7" t="n">
        <f aca="false">H3610/41918464</f>
        <v>4.86659053156146E-005</v>
      </c>
      <c r="J3610" s="8" t="n">
        <f aca="false">I3610/$D3610</f>
        <v>2.05124225077628</v>
      </c>
      <c r="K3610" s="6" t="n">
        <v>2598</v>
      </c>
      <c r="L3610" s="7" t="n">
        <f aca="false">K3610/43192891</f>
        <v>6.01487869844137E-005</v>
      </c>
      <c r="M3610" s="8" t="n">
        <f aca="false">L3610/$D3610</f>
        <v>2.53523965896068</v>
      </c>
      <c r="N3610" s="6" t="n">
        <v>2594</v>
      </c>
      <c r="O3610" s="7" t="n">
        <f aca="false">N3610/49735264</f>
        <v>5.21561522222944E-005</v>
      </c>
      <c r="P3610" s="8" t="n">
        <f aca="false">O3610/$D3610</f>
        <v>2.19835431771908</v>
      </c>
      <c r="Q3610" s="6" t="n">
        <v>2972</v>
      </c>
      <c r="R3610" s="9" t="n">
        <f aca="false">Q3610/50554893</f>
        <v>5.87875836271674E-005</v>
      </c>
      <c r="S3610" s="8" t="n">
        <f aca="false">R3610/$D3610</f>
        <v>2.47786565512424</v>
      </c>
      <c r="T3610" s="10" t="n">
        <f aca="false">AVERAGE(G3610,J3610,M3610,P3610)</f>
        <v>2.21247863642882</v>
      </c>
    </row>
    <row r="3611" s="5" customFormat="true" ht="15.25" hidden="false" customHeight="false" outlineLevel="0" collapsed="false">
      <c r="A3611" s="6" t="s">
        <v>1146</v>
      </c>
      <c r="B3611" s="7" t="n">
        <v>2242081</v>
      </c>
      <c r="C3611" s="6" t="n">
        <v>1339</v>
      </c>
      <c r="D3611" s="8" t="n">
        <f aca="false">C3611/58039824</f>
        <v>2.30703663057283E-005</v>
      </c>
      <c r="E3611" s="6" t="n">
        <v>726</v>
      </c>
      <c r="F3611" s="7" t="n">
        <f aca="false">E3611/57700746</f>
        <v>1.25821596829961E-005</v>
      </c>
      <c r="G3611" s="8" t="n">
        <f aca="false">F3611/$D3611</f>
        <v>0.545381877177738</v>
      </c>
      <c r="H3611" s="6" t="n">
        <v>390</v>
      </c>
      <c r="I3611" s="7" t="n">
        <f aca="false">H3611/41918464</f>
        <v>9.30377601622044E-006</v>
      </c>
      <c r="J3611" s="8" t="n">
        <f aca="false">I3611/$D3611</f>
        <v>0.403278209497278</v>
      </c>
      <c r="K3611" s="6" t="n">
        <v>466</v>
      </c>
      <c r="L3611" s="7" t="n">
        <f aca="false">K3611/43192891</f>
        <v>1.07888124460111E-005</v>
      </c>
      <c r="M3611" s="8" t="n">
        <f aca="false">L3611/$D3611</f>
        <v>0.467648077322997</v>
      </c>
      <c r="N3611" s="6" t="n">
        <v>367</v>
      </c>
      <c r="O3611" s="7" t="n">
        <f aca="false">N3611/49735264</f>
        <v>7.37907011009331E-006</v>
      </c>
      <c r="P3611" s="8" t="n">
        <f aca="false">O3611/$D3611</f>
        <v>0.319850582877876</v>
      </c>
      <c r="Q3611" s="6" t="n">
        <v>665</v>
      </c>
      <c r="R3611" s="9" t="n">
        <f aca="false">Q3611/50554893</f>
        <v>1.31540185437639E-005</v>
      </c>
      <c r="S3611" s="8" t="n">
        <f aca="false">R3611/$D3611</f>
        <v>0.57016947062942</v>
      </c>
      <c r="T3611" s="10" t="n">
        <f aca="false">AVERAGE(G3611,J3611,M3611,P3611)</f>
        <v>0.434039686718972</v>
      </c>
    </row>
    <row r="3612" s="5" customFormat="true" ht="15.25" hidden="false" customHeight="false" outlineLevel="0" collapsed="false">
      <c r="A3612" s="6" t="s">
        <v>1146</v>
      </c>
      <c r="B3612" s="7" t="n">
        <v>2242433</v>
      </c>
      <c r="C3612" s="6" t="n">
        <v>1203</v>
      </c>
      <c r="D3612" s="8" t="n">
        <f aca="false">C3612/58039824</f>
        <v>2.07271476219501E-005</v>
      </c>
      <c r="E3612" s="6" t="n">
        <v>291</v>
      </c>
      <c r="F3612" s="7" t="n">
        <f aca="false">E3612/57700746</f>
        <v>5.04326235227531E-006</v>
      </c>
      <c r="G3612" s="8" t="n">
        <f aca="false">F3612/$D3612</f>
        <v>0.243316757532739</v>
      </c>
      <c r="H3612" s="6" t="n">
        <v>55</v>
      </c>
      <c r="I3612" s="7" t="n">
        <f aca="false">H3612/41918464</f>
        <v>1.31207097664647E-006</v>
      </c>
      <c r="J3612" s="8" t="n">
        <f aca="false">I3612/$D3612</f>
        <v>0.0633020520033827</v>
      </c>
      <c r="K3612" s="6" t="n">
        <v>52</v>
      </c>
      <c r="L3612" s="7" t="n">
        <f aca="false">K3612/43192891</f>
        <v>1.20390181800982E-006</v>
      </c>
      <c r="M3612" s="8" t="n">
        <f aca="false">L3612/$D3612</f>
        <v>0.0580833330262427</v>
      </c>
      <c r="N3612" s="6" t="n">
        <v>91</v>
      </c>
      <c r="O3612" s="7" t="n">
        <f aca="false">N3612/49735264</f>
        <v>1.82968768397409E-006</v>
      </c>
      <c r="P3612" s="8" t="n">
        <f aca="false">O3612/$D3612</f>
        <v>0.0882749386141512</v>
      </c>
      <c r="Q3612" s="6" t="n">
        <v>499</v>
      </c>
      <c r="R3612" s="9" t="n">
        <f aca="false">Q3612/50554893</f>
        <v>9.87045902757622E-006</v>
      </c>
      <c r="S3612" s="8" t="n">
        <f aca="false">R3612/$D3612</f>
        <v>0.476209230889223</v>
      </c>
      <c r="T3612" s="10" t="n">
        <f aca="false">AVERAGE(G3612,J3612,M3612,P3612)</f>
        <v>0.113244270294129</v>
      </c>
    </row>
    <row r="3613" s="5" customFormat="true" ht="15.25" hidden="false" customHeight="false" outlineLevel="0" collapsed="false">
      <c r="A3613" s="6" t="s">
        <v>1146</v>
      </c>
      <c r="B3613" s="7" t="n">
        <v>2242457</v>
      </c>
      <c r="C3613" s="6" t="n">
        <v>154</v>
      </c>
      <c r="D3613" s="8" t="n">
        <f aca="false">C3613/58039824</f>
        <v>2.65335056839593E-006</v>
      </c>
      <c r="E3613" s="6" t="n">
        <v>131</v>
      </c>
      <c r="F3613" s="7" t="n">
        <f aca="false">E3613/57700746</f>
        <v>2.27033459844696E-006</v>
      </c>
      <c r="G3613" s="8" t="n">
        <f aca="false">F3613/$D3613</f>
        <v>0.855648185162157</v>
      </c>
      <c r="H3613" s="6" t="n">
        <v>34</v>
      </c>
      <c r="I3613" s="7" t="n">
        <f aca="false">H3613/41918464</f>
        <v>8.1109842192691E-007</v>
      </c>
      <c r="J3613" s="8" t="n">
        <f aca="false">I3613/$D3613</f>
        <v>0.305688374385166</v>
      </c>
      <c r="K3613" s="6" t="n">
        <v>62</v>
      </c>
      <c r="L3613" s="7" t="n">
        <f aca="false">K3613/43192891</f>
        <v>1.43542139839632E-006</v>
      </c>
      <c r="M3613" s="8" t="n">
        <f aca="false">L3613/$D3613</f>
        <v>0.540984450186731</v>
      </c>
      <c r="N3613" s="6" t="n">
        <v>78</v>
      </c>
      <c r="O3613" s="7" t="n">
        <f aca="false">N3613/49735264</f>
        <v>1.56830372912065E-006</v>
      </c>
      <c r="P3613" s="8" t="n">
        <f aca="false">O3613/$D3613</f>
        <v>0.591065405303287</v>
      </c>
      <c r="Q3613" s="6" t="n">
        <v>0</v>
      </c>
      <c r="R3613" s="9" t="n">
        <f aca="false">Q3613/50554893</f>
        <v>0</v>
      </c>
      <c r="S3613" s="8" t="n">
        <f aca="false">R3613/$D3613</f>
        <v>0</v>
      </c>
      <c r="T3613" s="10" t="n">
        <f aca="false">AVERAGE(G3613,J3613,M3613,P3613)</f>
        <v>0.573346603759335</v>
      </c>
    </row>
    <row r="3614" s="5" customFormat="true" ht="15.25" hidden="false" customHeight="false" outlineLevel="0" collapsed="false">
      <c r="A3614" s="6" t="s">
        <v>1146</v>
      </c>
      <c r="B3614" s="7" t="n">
        <v>2242523</v>
      </c>
      <c r="C3614" s="6" t="n">
        <v>1058</v>
      </c>
      <c r="D3614" s="8" t="n">
        <f aca="false">C3614/58039824</f>
        <v>1.8228862995863E-005</v>
      </c>
      <c r="E3614" s="6" t="n">
        <v>2268</v>
      </c>
      <c r="F3614" s="7" t="n">
        <f aca="false">E3614/57700746</f>
        <v>3.93062509105168E-005</v>
      </c>
      <c r="G3614" s="8" t="n">
        <f aca="false">F3614/$D3614</f>
        <v>2.15626454153709</v>
      </c>
      <c r="H3614" s="6" t="n">
        <v>1392</v>
      </c>
      <c r="I3614" s="7" t="n">
        <f aca="false">H3614/41918464</f>
        <v>3.32073236271253E-005</v>
      </c>
      <c r="J3614" s="8" t="n">
        <f aca="false">I3614/$D3614</f>
        <v>1.8216892427499</v>
      </c>
      <c r="K3614" s="6" t="n">
        <v>1670</v>
      </c>
      <c r="L3614" s="7" t="n">
        <f aca="false">K3614/43192891</f>
        <v>3.86637699245461E-005</v>
      </c>
      <c r="M3614" s="8" t="n">
        <f aca="false">L3614/$D3614</f>
        <v>2.12101928317311</v>
      </c>
      <c r="N3614" s="6" t="n">
        <v>1311</v>
      </c>
      <c r="O3614" s="7" t="n">
        <f aca="false">N3614/49735264</f>
        <v>2.63595665240663E-005</v>
      </c>
      <c r="P3614" s="8" t="n">
        <f aca="false">O3614/$D3614</f>
        <v>1.44603459524868</v>
      </c>
      <c r="Q3614" s="6" t="n">
        <v>3241</v>
      </c>
      <c r="R3614" s="9" t="n">
        <f aca="false">Q3614/50554893</f>
        <v>6.41085324817125E-005</v>
      </c>
      <c r="S3614" s="8" t="n">
        <f aca="false">R3614/$D3614</f>
        <v>3.51686951052635</v>
      </c>
      <c r="T3614" s="10" t="n">
        <f aca="false">AVERAGE(G3614,J3614,M3614,P3614)</f>
        <v>1.88625191567719</v>
      </c>
    </row>
    <row r="3615" s="5" customFormat="true" ht="15.25" hidden="false" customHeight="false" outlineLevel="0" collapsed="false">
      <c r="A3615" s="6" t="s">
        <v>1146</v>
      </c>
      <c r="B3615" s="7" t="n">
        <v>2242555</v>
      </c>
      <c r="C3615" s="6" t="n">
        <v>378</v>
      </c>
      <c r="D3615" s="8" t="n">
        <f aca="false">C3615/58039824</f>
        <v>6.51276957697184E-006</v>
      </c>
      <c r="E3615" s="6" t="n">
        <v>987</v>
      </c>
      <c r="F3615" s="7" t="n">
        <f aca="false">E3615/57700746</f>
        <v>1.71054980814286E-005</v>
      </c>
      <c r="G3615" s="8" t="n">
        <f aca="false">F3615/$D3615</f>
        <v>2.62645528592184</v>
      </c>
      <c r="H3615" s="6" t="n">
        <v>708</v>
      </c>
      <c r="I3615" s="7" t="n">
        <f aca="false">H3615/41918464</f>
        <v>1.6889931844831E-005</v>
      </c>
      <c r="J3615" s="8" t="n">
        <f aca="false">I3615/$D3615</f>
        <v>2.59335627419572</v>
      </c>
      <c r="K3615" s="6" t="n">
        <v>925</v>
      </c>
      <c r="L3615" s="7" t="n">
        <f aca="false">K3615/43192891</f>
        <v>2.14155611857516E-005</v>
      </c>
      <c r="M3615" s="8" t="n">
        <f aca="false">L3615/$D3615</f>
        <v>3.28824180445041</v>
      </c>
      <c r="N3615" s="6" t="n">
        <v>935</v>
      </c>
      <c r="O3615" s="7" t="n">
        <f aca="false">N3615/49735264</f>
        <v>1.87995382913821E-005</v>
      </c>
      <c r="P3615" s="8" t="n">
        <f aca="false">O3615/$D3615</f>
        <v>2.88656585638381</v>
      </c>
      <c r="Q3615" s="6" t="n">
        <v>971</v>
      </c>
      <c r="R3615" s="9" t="n">
        <f aca="false">Q3615/50554893</f>
        <v>1.92068451217966E-005</v>
      </c>
      <c r="S3615" s="8" t="n">
        <f aca="false">R3615/$D3615</f>
        <v>2.94910558323898</v>
      </c>
      <c r="T3615" s="10" t="n">
        <f aca="false">AVERAGE(G3615,J3615,M3615,P3615)</f>
        <v>2.84865480523795</v>
      </c>
    </row>
    <row r="3616" s="5" customFormat="true" ht="15.25" hidden="false" customHeight="false" outlineLevel="0" collapsed="false">
      <c r="A3616" s="6" t="s">
        <v>1146</v>
      </c>
      <c r="B3616" s="7" t="n">
        <v>2242585</v>
      </c>
      <c r="C3616" s="6" t="n">
        <v>579</v>
      </c>
      <c r="D3616" s="8" t="n">
        <f aca="false">C3616/58039824</f>
        <v>9.9759089552029E-006</v>
      </c>
      <c r="E3616" s="6" t="n">
        <v>616</v>
      </c>
      <c r="F3616" s="7" t="n">
        <f aca="false">E3616/57700746</f>
        <v>1.06757718522391E-005</v>
      </c>
      <c r="G3616" s="8" t="n">
        <f aca="false">F3616/$D3616</f>
        <v>1.07015530115391</v>
      </c>
      <c r="H3616" s="6" t="n">
        <v>261</v>
      </c>
      <c r="I3616" s="7" t="n">
        <f aca="false">H3616/41918464</f>
        <v>6.22637318008599E-006</v>
      </c>
      <c r="J3616" s="8" t="n">
        <f aca="false">I3616/$D3616</f>
        <v>0.624140938740088</v>
      </c>
      <c r="K3616" s="6" t="n">
        <v>479</v>
      </c>
      <c r="L3616" s="7" t="n">
        <f aca="false">K3616/43192891</f>
        <v>1.10897879005135E-005</v>
      </c>
      <c r="M3616" s="8" t="n">
        <f aca="false">L3616/$D3616</f>
        <v>1.11165688763927</v>
      </c>
      <c r="N3616" s="6" t="n">
        <v>443</v>
      </c>
      <c r="O3616" s="7" t="n">
        <f aca="false">N3616/49735264</f>
        <v>8.90716092308267E-006</v>
      </c>
      <c r="P3616" s="8" t="n">
        <f aca="false">O3616/$D3616</f>
        <v>0.892867102444552</v>
      </c>
      <c r="Q3616" s="6" t="n">
        <v>531</v>
      </c>
      <c r="R3616" s="9" t="n">
        <f aca="false">Q3616/50554893</f>
        <v>1.05034343559979E-005</v>
      </c>
      <c r="S3616" s="8" t="n">
        <f aca="false">R3616/$D3616</f>
        <v>1.05287993336386</v>
      </c>
      <c r="T3616" s="10" t="n">
        <f aca="false">AVERAGE(G3616,J3616,M3616,P3616)</f>
        <v>0.924705057494454</v>
      </c>
    </row>
    <row r="3617" s="5" customFormat="true" ht="15.25" hidden="false" customHeight="false" outlineLevel="0" collapsed="false">
      <c r="A3617" s="6" t="s">
        <v>1146</v>
      </c>
      <c r="B3617" s="7" t="n">
        <v>2242784</v>
      </c>
      <c r="C3617" s="6" t="n">
        <v>3084</v>
      </c>
      <c r="D3617" s="8" t="n">
        <f aca="false">C3617/58039824</f>
        <v>5.31359295645004E-005</v>
      </c>
      <c r="E3617" s="6" t="n">
        <v>2533</v>
      </c>
      <c r="F3617" s="7" t="n">
        <f aca="false">E3617/57700746</f>
        <v>4.3898912502795E-005</v>
      </c>
      <c r="G3617" s="8" t="n">
        <f aca="false">F3617/$D3617</f>
        <v>0.82616250176836</v>
      </c>
      <c r="H3617" s="6" t="n">
        <v>2088</v>
      </c>
      <c r="I3617" s="7" t="n">
        <f aca="false">H3617/41918464</f>
        <v>4.98109854406879E-005</v>
      </c>
      <c r="J3617" s="8" t="n">
        <f aca="false">I3617/$D3617</f>
        <v>0.937425690092117</v>
      </c>
      <c r="K3617" s="6" t="n">
        <v>1811</v>
      </c>
      <c r="L3617" s="7" t="n">
        <f aca="false">K3617/43192891</f>
        <v>4.19281960079959E-005</v>
      </c>
      <c r="M3617" s="8" t="n">
        <f aca="false">L3617/$D3617</f>
        <v>0.789074292134106</v>
      </c>
      <c r="N3617" s="6" t="n">
        <v>1563</v>
      </c>
      <c r="O3617" s="7" t="n">
        <f aca="false">N3617/49735264</f>
        <v>3.14263939566099E-005</v>
      </c>
      <c r="P3617" s="8" t="n">
        <f aca="false">O3617/$D3617</f>
        <v>0.591433973474807</v>
      </c>
      <c r="Q3617" s="6" t="n">
        <v>1537</v>
      </c>
      <c r="R3617" s="9" t="n">
        <f aca="false">Q3617/50554893</f>
        <v>3.04025962432558E-005</v>
      </c>
      <c r="S3617" s="8" t="n">
        <f aca="false">R3617/$D3617</f>
        <v>0.572166451070567</v>
      </c>
      <c r="T3617" s="10" t="n">
        <f aca="false">AVERAGE(G3617,J3617,M3617,P3617)</f>
        <v>0.786024114367347</v>
      </c>
    </row>
    <row r="3618" s="5" customFormat="true" ht="15.25" hidden="false" customHeight="false" outlineLevel="0" collapsed="false">
      <c r="A3618" s="6" t="s">
        <v>1146</v>
      </c>
      <c r="B3618" s="7" t="n">
        <v>2242817</v>
      </c>
      <c r="C3618" s="6" t="n">
        <v>2580</v>
      </c>
      <c r="D3618" s="8" t="n">
        <f aca="false">C3618/58039824</f>
        <v>4.44522367952046E-005</v>
      </c>
      <c r="E3618" s="6" t="n">
        <v>2051</v>
      </c>
      <c r="F3618" s="7" t="n">
        <f aca="false">E3618/57700746</f>
        <v>3.55454676443871E-005</v>
      </c>
      <c r="G3618" s="8" t="n">
        <f aca="false">F3618/$D3618</f>
        <v>0.799632824061211</v>
      </c>
      <c r="H3618" s="6" t="n">
        <v>2195</v>
      </c>
      <c r="I3618" s="7" t="n">
        <f aca="false">H3618/41918464</f>
        <v>5.23635598861638E-005</v>
      </c>
      <c r="J3618" s="8" t="n">
        <f aca="false">I3618/$D3618</f>
        <v>1.17797356581644</v>
      </c>
      <c r="K3618" s="6" t="n">
        <v>1505</v>
      </c>
      <c r="L3618" s="7" t="n">
        <f aca="false">K3618/43192891</f>
        <v>3.48436968481688E-005</v>
      </c>
      <c r="M3618" s="8" t="n">
        <f aca="false">L3618/$D3618</f>
        <v>0.783845749060881</v>
      </c>
      <c r="N3618" s="6" t="n">
        <v>1983</v>
      </c>
      <c r="O3618" s="7" t="n">
        <f aca="false">N3618/49735264</f>
        <v>3.98711063441827E-005</v>
      </c>
      <c r="P3618" s="8" t="n">
        <f aca="false">O3618/$D3618</f>
        <v>0.896942633682808</v>
      </c>
      <c r="Q3618" s="6" t="n">
        <v>4463</v>
      </c>
      <c r="R3618" s="9" t="n">
        <f aca="false">Q3618/50554893</f>
        <v>8.8280277835817E-005</v>
      </c>
      <c r="S3618" s="8" t="n">
        <f aca="false">R3618/$D3618</f>
        <v>1.98595805746586</v>
      </c>
      <c r="T3618" s="10" t="n">
        <f aca="false">AVERAGE(G3618,J3618,M3618,P3618)</f>
        <v>0.914598693155334</v>
      </c>
    </row>
    <row r="3619" s="5" customFormat="true" ht="15.25" hidden="false" customHeight="false" outlineLevel="0" collapsed="false">
      <c r="A3619" s="6" t="s">
        <v>1146</v>
      </c>
      <c r="B3619" s="7" t="n">
        <v>2242819</v>
      </c>
      <c r="C3619" s="6" t="n">
        <v>3959</v>
      </c>
      <c r="D3619" s="8" t="n">
        <f aca="false">C3619/58039824</f>
        <v>6.821178506675E-005</v>
      </c>
      <c r="E3619" s="6" t="n">
        <v>5663</v>
      </c>
      <c r="F3619" s="7" t="n">
        <f aca="false">E3619/57700746</f>
        <v>9.81443116870621E-005</v>
      </c>
      <c r="G3619" s="8" t="n">
        <f aca="false">F3619/$D3619</f>
        <v>1.43881752384901</v>
      </c>
      <c r="H3619" s="6" t="n">
        <v>4661</v>
      </c>
      <c r="I3619" s="7" t="n">
        <f aca="false">H3619/41918464</f>
        <v>0.000111192051311804</v>
      </c>
      <c r="J3619" s="8" t="n">
        <f aca="false">I3619/$D3619</f>
        <v>1.63010030016066</v>
      </c>
      <c r="K3619" s="6" t="n">
        <v>4451</v>
      </c>
      <c r="L3619" s="7" t="n">
        <f aca="false">K3619/43192891</f>
        <v>0.000103049365230033</v>
      </c>
      <c r="M3619" s="8" t="n">
        <f aca="false">L3619/$D3619</f>
        <v>1.51072670403204</v>
      </c>
      <c r="N3619" s="6" t="n">
        <v>5403</v>
      </c>
      <c r="O3619" s="7" t="n">
        <f aca="false">N3619/49735264</f>
        <v>0.000108635192928703</v>
      </c>
      <c r="P3619" s="8" t="n">
        <f aca="false">O3619/$D3619</f>
        <v>1.5926161853468</v>
      </c>
      <c r="Q3619" s="6" t="n">
        <v>4542</v>
      </c>
      <c r="R3619" s="9" t="n">
        <f aca="false">Q3619/50554893</f>
        <v>8.98429356778581E-005</v>
      </c>
      <c r="S3619" s="8" t="n">
        <f aca="false">R3619/$D3619</f>
        <v>1.31711749795054</v>
      </c>
      <c r="T3619" s="10" t="n">
        <f aca="false">AVERAGE(G3619,J3619,M3619,P3619)</f>
        <v>1.54306517834713</v>
      </c>
    </row>
    <row r="3620" s="5" customFormat="true" ht="15.25" hidden="false" customHeight="false" outlineLevel="0" collapsed="false">
      <c r="A3620" s="6" t="s">
        <v>1146</v>
      </c>
      <c r="B3620" s="7" t="n">
        <v>2243003</v>
      </c>
      <c r="C3620" s="6" t="n">
        <v>600</v>
      </c>
      <c r="D3620" s="8" t="n">
        <f aca="false">C3620/58039824</f>
        <v>1.03377294872569E-005</v>
      </c>
      <c r="E3620" s="6" t="n">
        <v>332</v>
      </c>
      <c r="F3620" s="7" t="n">
        <f aca="false">E3620/57700746</f>
        <v>5.75382508919382E-006</v>
      </c>
      <c r="G3620" s="8" t="n">
        <f aca="false">F3620/$D3620</f>
        <v>0.556584992505989</v>
      </c>
      <c r="H3620" s="6" t="n">
        <v>245</v>
      </c>
      <c r="I3620" s="7" t="n">
        <f aca="false">H3620/41918464</f>
        <v>5.84467980506156E-006</v>
      </c>
      <c r="J3620" s="8" t="n">
        <f aca="false">I3620/$D3620</f>
        <v>0.565373645370212</v>
      </c>
      <c r="K3620" s="6" t="n">
        <v>328</v>
      </c>
      <c r="L3620" s="7" t="n">
        <f aca="false">K3620/43192891</f>
        <v>7.59384223667733E-006</v>
      </c>
      <c r="M3620" s="8" t="n">
        <f aca="false">L3620/$D3620</f>
        <v>0.734575444834197</v>
      </c>
      <c r="N3620" s="6" t="n">
        <v>220</v>
      </c>
      <c r="O3620" s="7" t="n">
        <f aca="false">N3620/49735264</f>
        <v>4.42342077444286E-006</v>
      </c>
      <c r="P3620" s="8" t="n">
        <f aca="false">O3620/$D3620</f>
        <v>0.427890938711012</v>
      </c>
      <c r="Q3620" s="6" t="n">
        <v>423</v>
      </c>
      <c r="R3620" s="9" t="n">
        <f aca="false">Q3620/50554893</f>
        <v>8.36714262257464E-006</v>
      </c>
      <c r="S3620" s="8" t="n">
        <f aca="false">R3620/$D3620</f>
        <v>0.809379141995217</v>
      </c>
      <c r="T3620" s="10" t="n">
        <f aca="false">AVERAGE(G3620,J3620,M3620,P3620)</f>
        <v>0.571106255355353</v>
      </c>
    </row>
    <row r="3621" s="5" customFormat="true" ht="15.25" hidden="false" customHeight="false" outlineLevel="0" collapsed="false">
      <c r="A3621" s="6" t="s">
        <v>1146</v>
      </c>
      <c r="B3621" s="7" t="n">
        <v>2243006</v>
      </c>
      <c r="C3621" s="6" t="n">
        <v>679</v>
      </c>
      <c r="D3621" s="8" t="n">
        <f aca="false">C3621/58039824</f>
        <v>1.16988638697457E-005</v>
      </c>
      <c r="E3621" s="6" t="n">
        <v>1354</v>
      </c>
      <c r="F3621" s="7" t="n">
        <f aca="false">E3621/57700746</f>
        <v>2.34659011167724E-005</v>
      </c>
      <c r="G3621" s="8" t="n">
        <f aca="false">F3621/$D3621</f>
        <v>2.00582735024871</v>
      </c>
      <c r="H3621" s="6" t="n">
        <v>792</v>
      </c>
      <c r="I3621" s="7" t="n">
        <f aca="false">H3621/41918464</f>
        <v>1.88938220637092E-005</v>
      </c>
      <c r="J3621" s="8" t="n">
        <f aca="false">I3621/$D3621</f>
        <v>1.61501341276141</v>
      </c>
      <c r="K3621" s="6" t="n">
        <v>1042</v>
      </c>
      <c r="L3621" s="7" t="n">
        <f aca="false">K3621/43192891</f>
        <v>2.41243402762737E-005</v>
      </c>
      <c r="M3621" s="8" t="n">
        <f aca="false">L3621/$D3621</f>
        <v>2.06210966679092</v>
      </c>
      <c r="N3621" s="6" t="n">
        <v>1677</v>
      </c>
      <c r="O3621" s="7" t="n">
        <f aca="false">N3621/49735264</f>
        <v>3.3718530176094E-005</v>
      </c>
      <c r="P3621" s="8" t="n">
        <f aca="false">O3621/$D3621</f>
        <v>2.88220553307685</v>
      </c>
      <c r="Q3621" s="6" t="n">
        <v>240</v>
      </c>
      <c r="R3621" s="9" t="n">
        <f aca="false">Q3621/50554893</f>
        <v>4.74731496316291E-006</v>
      </c>
      <c r="S3621" s="8" t="n">
        <f aca="false">R3621/$D3621</f>
        <v>0.405792820227602</v>
      </c>
      <c r="T3621" s="10" t="n">
        <f aca="false">AVERAGE(G3621,J3621,M3621,P3621)</f>
        <v>2.14128899071947</v>
      </c>
    </row>
    <row r="3622" s="5" customFormat="true" ht="15.25" hidden="false" customHeight="false" outlineLevel="0" collapsed="false">
      <c r="A3622" s="6" t="s">
        <v>1146</v>
      </c>
      <c r="B3622" s="7" t="n">
        <v>2243017</v>
      </c>
      <c r="C3622" s="6" t="n">
        <v>1373</v>
      </c>
      <c r="D3622" s="8" t="n">
        <f aca="false">C3622/58039824</f>
        <v>2.36561709766728E-005</v>
      </c>
      <c r="E3622" s="6" t="n">
        <v>601</v>
      </c>
      <c r="F3622" s="7" t="n">
        <f aca="false">E3622/57700746</f>
        <v>1.04158098753177E-005</v>
      </c>
      <c r="G3622" s="8" t="n">
        <f aca="false">F3622/$D3622</f>
        <v>0.44029990675958</v>
      </c>
      <c r="H3622" s="6" t="n">
        <v>781</v>
      </c>
      <c r="I3622" s="7" t="n">
        <f aca="false">H3622/41918464</f>
        <v>1.86314078683799E-005</v>
      </c>
      <c r="J3622" s="8" t="n">
        <f aca="false">I3622/$D3622</f>
        <v>0.787591867117979</v>
      </c>
      <c r="K3622" s="6" t="n">
        <v>997</v>
      </c>
      <c r="L3622" s="7" t="n">
        <f aca="false">K3622/43192891</f>
        <v>2.30825021645344E-005</v>
      </c>
      <c r="M3622" s="8" t="n">
        <f aca="false">L3622/$D3622</f>
        <v>0.975749718215002</v>
      </c>
      <c r="N3622" s="6" t="n">
        <v>698</v>
      </c>
      <c r="O3622" s="7" t="n">
        <f aca="false">N3622/49735264</f>
        <v>1.40343077298233E-005</v>
      </c>
      <c r="P3622" s="8" t="n">
        <f aca="false">O3622/$D3622</f>
        <v>0.593262017917539</v>
      </c>
      <c r="Q3622" s="6" t="n">
        <v>363</v>
      </c>
      <c r="R3622" s="9" t="n">
        <f aca="false">Q3622/50554893</f>
        <v>7.18031388178391E-006</v>
      </c>
      <c r="S3622" s="8" t="n">
        <f aca="false">R3622/$D3622</f>
        <v>0.303528152923157</v>
      </c>
      <c r="T3622" s="10" t="n">
        <f aca="false">AVERAGE(G3622,J3622,M3622,P3622)</f>
        <v>0.699225877502525</v>
      </c>
    </row>
    <row r="3623" s="5" customFormat="true" ht="15.25" hidden="false" customHeight="false" outlineLevel="0" collapsed="false">
      <c r="A3623" s="6" t="s">
        <v>1146</v>
      </c>
      <c r="B3623" s="7" t="n">
        <v>2243030</v>
      </c>
      <c r="C3623" s="6" t="n">
        <v>93</v>
      </c>
      <c r="D3623" s="8" t="n">
        <f aca="false">C3623/58039824</f>
        <v>1.60234807052482E-006</v>
      </c>
      <c r="E3623" s="6" t="n">
        <v>181</v>
      </c>
      <c r="F3623" s="7" t="n">
        <f aca="false">E3623/57700746</f>
        <v>3.13687452151832E-006</v>
      </c>
      <c r="G3623" s="8" t="n">
        <f aca="false">F3623/$D3623</f>
        <v>1.95767360364524</v>
      </c>
      <c r="H3623" s="6" t="n">
        <v>272</v>
      </c>
      <c r="I3623" s="7" t="n">
        <f aca="false">H3623/41918464</f>
        <v>6.48878737541528E-006</v>
      </c>
      <c r="J3623" s="8" t="n">
        <f aca="false">I3623/$D3623</f>
        <v>4.04954921766156</v>
      </c>
      <c r="K3623" s="6" t="n">
        <v>269</v>
      </c>
      <c r="L3623" s="7" t="n">
        <f aca="false">K3623/43192891</f>
        <v>6.22787671239696E-006</v>
      </c>
      <c r="M3623" s="8" t="n">
        <f aca="false">L3623/$D3623</f>
        <v>3.88671901377654</v>
      </c>
      <c r="N3623" s="6" t="n">
        <v>231</v>
      </c>
      <c r="O3623" s="7" t="n">
        <f aca="false">N3623/49735264</f>
        <v>4.644591813165E-006</v>
      </c>
      <c r="P3623" s="8" t="n">
        <f aca="false">O3623/$D3623</f>
        <v>2.89861603642944</v>
      </c>
      <c r="Q3623" s="6" t="n">
        <v>350</v>
      </c>
      <c r="R3623" s="9" t="n">
        <f aca="false">Q3623/50554893</f>
        <v>6.92316765461258E-006</v>
      </c>
      <c r="S3623" s="8" t="n">
        <f aca="false">R3623/$D3623</f>
        <v>4.32063905587319</v>
      </c>
      <c r="T3623" s="10" t="n">
        <f aca="false">AVERAGE(G3623,J3623,M3623,P3623)</f>
        <v>3.19813946787819</v>
      </c>
    </row>
    <row r="3624" s="5" customFormat="true" ht="15.25" hidden="false" customHeight="false" outlineLevel="0" collapsed="false">
      <c r="A3624" s="6" t="s">
        <v>21</v>
      </c>
      <c r="B3624" s="7" t="n">
        <v>2243129</v>
      </c>
      <c r="C3624" s="6" t="n">
        <v>956</v>
      </c>
      <c r="D3624" s="8" t="n">
        <f aca="false">C3624/58039824</f>
        <v>1.64714489830293E-005</v>
      </c>
      <c r="E3624" s="6" t="n">
        <v>3642</v>
      </c>
      <c r="F3624" s="7" t="n">
        <f aca="false">E3624/57700746</f>
        <v>6.31187679965178E-005</v>
      </c>
      <c r="G3624" s="8" t="n">
        <f aca="false">F3624/$D3624</f>
        <v>3.83201065440871</v>
      </c>
      <c r="H3624" s="6" t="n">
        <v>3203</v>
      </c>
      <c r="I3624" s="7" t="n">
        <f aca="false">H3624/41918464</f>
        <v>7.64102425127028E-005</v>
      </c>
      <c r="J3624" s="8" t="n">
        <f aca="false">I3624/$D3624</f>
        <v>4.63895086530814</v>
      </c>
      <c r="K3624" s="6" t="n">
        <v>2727</v>
      </c>
      <c r="L3624" s="7" t="n">
        <f aca="false">K3624/43192891</f>
        <v>6.31353895713996E-005</v>
      </c>
      <c r="M3624" s="8" t="n">
        <f aca="false">L3624/$D3624</f>
        <v>3.83301976871911</v>
      </c>
      <c r="N3624" s="6" t="n">
        <v>2458</v>
      </c>
      <c r="O3624" s="7" t="n">
        <f aca="false">N3624/49735264</f>
        <v>4.94216739253661E-005</v>
      </c>
      <c r="P3624" s="8" t="n">
        <f aca="false">O3624/$D3624</f>
        <v>3.00044482888456</v>
      </c>
      <c r="Q3624" s="6" t="n">
        <v>3091</v>
      </c>
      <c r="R3624" s="9" t="n">
        <f aca="false">Q3624/50554893</f>
        <v>6.11414606297357E-005</v>
      </c>
      <c r="S3624" s="8" t="n">
        <f aca="false">R3624/$D3624</f>
        <v>3.71196612348618</v>
      </c>
      <c r="T3624" s="10" t="n">
        <f aca="false">AVERAGE(G3624,J3624,M3624,P3624)</f>
        <v>3.82610652933013</v>
      </c>
    </row>
    <row r="3625" s="5" customFormat="true" ht="15.25" hidden="false" customHeight="false" outlineLevel="0" collapsed="false">
      <c r="A3625" s="6" t="s">
        <v>21</v>
      </c>
      <c r="B3625" s="7" t="n">
        <v>2243158</v>
      </c>
      <c r="C3625" s="6" t="n">
        <v>154</v>
      </c>
      <c r="D3625" s="8" t="n">
        <f aca="false">C3625/58039824</f>
        <v>2.65335056839593E-006</v>
      </c>
      <c r="E3625" s="6" t="n">
        <v>70</v>
      </c>
      <c r="F3625" s="7" t="n">
        <f aca="false">E3625/57700746</f>
        <v>1.2131558922999E-006</v>
      </c>
      <c r="G3625" s="8" t="n">
        <f aca="false">F3625/$D3625</f>
        <v>0.457216587491229</v>
      </c>
      <c r="H3625" s="6" t="n">
        <v>127</v>
      </c>
      <c r="I3625" s="7" t="n">
        <f aca="false">H3625/41918464</f>
        <v>3.0296911642564E-006</v>
      </c>
      <c r="J3625" s="8" t="n">
        <f aca="false">I3625/$D3625</f>
        <v>1.141835986674</v>
      </c>
      <c r="K3625" s="6" t="n">
        <v>145</v>
      </c>
      <c r="L3625" s="7" t="n">
        <f aca="false">K3625/43192891</f>
        <v>3.35703391560431E-006</v>
      </c>
      <c r="M3625" s="8" t="n">
        <f aca="false">L3625/$D3625</f>
        <v>1.2652055689851</v>
      </c>
      <c r="N3625" s="6" t="n">
        <v>200</v>
      </c>
      <c r="O3625" s="7" t="n">
        <f aca="false">N3625/49735264</f>
        <v>4.02129161312987E-006</v>
      </c>
      <c r="P3625" s="8" t="n">
        <f aca="false">O3625/$D3625</f>
        <v>1.51555232129048</v>
      </c>
      <c r="Q3625" s="6" t="n">
        <v>81</v>
      </c>
      <c r="R3625" s="9" t="n">
        <f aca="false">Q3625/50554893</f>
        <v>1.60221880006748E-006</v>
      </c>
      <c r="S3625" s="8" t="n">
        <f aca="false">R3625/$D3625</f>
        <v>0.60384738419096</v>
      </c>
      <c r="T3625" s="10" t="n">
        <f aca="false">AVERAGE(G3625,J3625,M3625,P3625)</f>
        <v>1.0949526161102</v>
      </c>
    </row>
    <row r="3626" s="5" customFormat="true" ht="15.25" hidden="false" customHeight="false" outlineLevel="0" collapsed="false">
      <c r="A3626" s="6" t="s">
        <v>21</v>
      </c>
      <c r="B3626" s="7" t="n">
        <v>2243234</v>
      </c>
      <c r="C3626" s="6" t="n">
        <v>255</v>
      </c>
      <c r="D3626" s="8" t="n">
        <f aca="false">C3626/58039824</f>
        <v>4.39353503208418E-006</v>
      </c>
      <c r="E3626" s="6" t="n">
        <v>282</v>
      </c>
      <c r="F3626" s="7" t="n">
        <f aca="false">E3626/57700746</f>
        <v>4.88728516612246E-006</v>
      </c>
      <c r="G3626" s="8" t="n">
        <f aca="false">F3626/$D3626</f>
        <v>1.11238106227278</v>
      </c>
      <c r="H3626" s="6" t="n">
        <v>116</v>
      </c>
      <c r="I3626" s="7" t="n">
        <f aca="false">H3626/41918464</f>
        <v>2.76727696892711E-006</v>
      </c>
      <c r="J3626" s="8" t="n">
        <f aca="false">I3626/$D3626</f>
        <v>0.629852032297187</v>
      </c>
      <c r="K3626" s="6" t="n">
        <v>487</v>
      </c>
      <c r="L3626" s="7" t="n">
        <f aca="false">K3626/43192891</f>
        <v>1.12750035648227E-005</v>
      </c>
      <c r="M3626" s="8" t="n">
        <f aca="false">L3626/$D3626</f>
        <v>2.56627146079092</v>
      </c>
      <c r="N3626" s="6" t="n">
        <v>362</v>
      </c>
      <c r="O3626" s="7" t="n">
        <f aca="false">N3626/49735264</f>
        <v>7.27853781976507E-006</v>
      </c>
      <c r="P3626" s="8" t="n">
        <f aca="false">O3626/$D3626</f>
        <v>1.6566472707314</v>
      </c>
      <c r="Q3626" s="6" t="n">
        <v>78</v>
      </c>
      <c r="R3626" s="9" t="n">
        <f aca="false">Q3626/50554893</f>
        <v>1.54287736302795E-006</v>
      </c>
      <c r="S3626" s="8" t="n">
        <f aca="false">R3626/$D3626</f>
        <v>0.351169923936181</v>
      </c>
      <c r="T3626" s="10" t="n">
        <f aca="false">AVERAGE(G3626,J3626,M3626,P3626)</f>
        <v>1.49128795652307</v>
      </c>
    </row>
    <row r="3627" s="5" customFormat="true" ht="15.25" hidden="false" customHeight="false" outlineLevel="0" collapsed="false">
      <c r="A3627" s="6" t="s">
        <v>21</v>
      </c>
      <c r="B3627" s="7" t="n">
        <v>2243263</v>
      </c>
      <c r="C3627" s="6" t="n">
        <v>233</v>
      </c>
      <c r="D3627" s="8" t="n">
        <f aca="false">C3627/58039824</f>
        <v>4.01448495088476E-006</v>
      </c>
      <c r="E3627" s="6" t="n">
        <v>291</v>
      </c>
      <c r="F3627" s="7" t="n">
        <f aca="false">E3627/57700746</f>
        <v>5.04326235227531E-006</v>
      </c>
      <c r="G3627" s="8" t="n">
        <f aca="false">F3627/$D3627</f>
        <v>1.25626634897805</v>
      </c>
      <c r="H3627" s="6" t="n">
        <v>264</v>
      </c>
      <c r="I3627" s="7" t="n">
        <f aca="false">H3627/41918464</f>
        <v>6.29794068790307E-006</v>
      </c>
      <c r="J3627" s="8" t="n">
        <f aca="false">I3627/$D3627</f>
        <v>1.5688041591774</v>
      </c>
      <c r="K3627" s="6" t="n">
        <v>219</v>
      </c>
      <c r="L3627" s="7" t="n">
        <f aca="false">K3627/43192891</f>
        <v>5.07027881046444E-006</v>
      </c>
      <c r="M3627" s="8" t="n">
        <f aca="false">L3627/$D3627</f>
        <v>1.26299609352054</v>
      </c>
      <c r="N3627" s="6" t="n">
        <v>174</v>
      </c>
      <c r="O3627" s="7" t="n">
        <f aca="false">N3627/49735264</f>
        <v>3.49852370342299E-006</v>
      </c>
      <c r="P3627" s="8" t="n">
        <f aca="false">O3627/$D3627</f>
        <v>0.871475107324027</v>
      </c>
      <c r="Q3627" s="6" t="n">
        <v>178</v>
      </c>
      <c r="R3627" s="9" t="n">
        <f aca="false">Q3627/50554893</f>
        <v>3.52092526434583E-006</v>
      </c>
      <c r="S3627" s="8" t="n">
        <f aca="false">R3627/$D3627</f>
        <v>0.877055290385344</v>
      </c>
      <c r="T3627" s="10" t="n">
        <f aca="false">AVERAGE(G3627,J3627,M3627,P3627)</f>
        <v>1.23988542725</v>
      </c>
    </row>
    <row r="3628" s="5" customFormat="true" ht="15.25" hidden="false" customHeight="false" outlineLevel="0" collapsed="false">
      <c r="A3628" s="6" t="s">
        <v>21</v>
      </c>
      <c r="B3628" s="7" t="n">
        <v>2243298</v>
      </c>
      <c r="C3628" s="6" t="n">
        <v>1054</v>
      </c>
      <c r="D3628" s="8" t="n">
        <f aca="false">C3628/58039824</f>
        <v>1.81599447992813E-005</v>
      </c>
      <c r="E3628" s="6" t="n">
        <v>492</v>
      </c>
      <c r="F3628" s="7" t="n">
        <f aca="false">E3628/57700746</f>
        <v>8.52675284302217E-006</v>
      </c>
      <c r="G3628" s="8" t="n">
        <f aca="false">F3628/$D3628</f>
        <v>0.469536275427425</v>
      </c>
      <c r="H3628" s="6" t="n">
        <v>508</v>
      </c>
      <c r="I3628" s="7" t="n">
        <f aca="false">H3628/41918464</f>
        <v>1.21187646570256E-005</v>
      </c>
      <c r="J3628" s="8" t="n">
        <f aca="false">I3628/$D3628</f>
        <v>0.667334884052359</v>
      </c>
      <c r="K3628" s="6" t="n">
        <v>976</v>
      </c>
      <c r="L3628" s="7" t="n">
        <f aca="false">K3628/43192891</f>
        <v>2.25963110457228E-005</v>
      </c>
      <c r="M3628" s="8" t="n">
        <f aca="false">L3628/$D3628</f>
        <v>1.24429403808634</v>
      </c>
      <c r="N3628" s="6" t="n">
        <v>389</v>
      </c>
      <c r="O3628" s="7" t="n">
        <f aca="false">N3628/49735264</f>
        <v>7.8214121875376E-006</v>
      </c>
      <c r="P3628" s="8" t="n">
        <f aca="false">O3628/$D3628</f>
        <v>0.430695812899561</v>
      </c>
      <c r="Q3628" s="6" t="n">
        <v>390</v>
      </c>
      <c r="R3628" s="9" t="n">
        <f aca="false">Q3628/50554893</f>
        <v>7.71438681513973E-006</v>
      </c>
      <c r="S3628" s="8" t="n">
        <f aca="false">R3628/$D3628</f>
        <v>0.424802327342154</v>
      </c>
      <c r="T3628" s="10" t="n">
        <f aca="false">AVERAGE(G3628,J3628,M3628,P3628)</f>
        <v>0.702965252616422</v>
      </c>
    </row>
    <row r="3629" s="5" customFormat="true" ht="15.25" hidden="false" customHeight="false" outlineLevel="0" collapsed="false">
      <c r="A3629" s="6" t="s">
        <v>1147</v>
      </c>
      <c r="B3629" s="7" t="n">
        <v>2243515</v>
      </c>
      <c r="C3629" s="6" t="n">
        <v>114</v>
      </c>
      <c r="D3629" s="8" t="n">
        <f aca="false">C3629/58039824</f>
        <v>1.96416860257881E-006</v>
      </c>
      <c r="E3629" s="6" t="n">
        <v>32</v>
      </c>
      <c r="F3629" s="7" t="n">
        <f aca="false">E3629/57700746</f>
        <v>5.5458555076567E-007</v>
      </c>
      <c r="G3629" s="8" t="n">
        <f aca="false">F3629/$D3629</f>
        <v>0.282351296134934</v>
      </c>
      <c r="H3629" s="6" t="n">
        <v>17</v>
      </c>
      <c r="I3629" s="7" t="n">
        <f aca="false">H3629/41918464</f>
        <v>4.05549210963455E-007</v>
      </c>
      <c r="J3629" s="8" t="n">
        <f aca="false">I3629/$D3629</f>
        <v>0.206473726558402</v>
      </c>
      <c r="K3629" s="6" t="n">
        <v>24</v>
      </c>
      <c r="L3629" s="7" t="n">
        <f aca="false">K3629/43192891</f>
        <v>5.55646992927609E-007</v>
      </c>
      <c r="M3629" s="8" t="n">
        <f aca="false">L3629/$D3629</f>
        <v>0.28289169890919</v>
      </c>
      <c r="N3629" s="6" t="n">
        <v>48</v>
      </c>
      <c r="O3629" s="7" t="n">
        <f aca="false">N3629/49735264</f>
        <v>9.65109987151169E-007</v>
      </c>
      <c r="P3629" s="8" t="n">
        <f aca="false">O3629/$D3629</f>
        <v>0.491358015744703</v>
      </c>
      <c r="Q3629" s="6" t="n">
        <v>0</v>
      </c>
      <c r="R3629" s="9" t="n">
        <f aca="false">Q3629/50554893</f>
        <v>0</v>
      </c>
      <c r="S3629" s="8" t="n">
        <f aca="false">R3629/$D3629</f>
        <v>0</v>
      </c>
      <c r="T3629" s="10" t="n">
        <f aca="false">AVERAGE(G3629,J3629,M3629,P3629)</f>
        <v>0.315768684336807</v>
      </c>
    </row>
    <row r="3630" s="5" customFormat="true" ht="15.25" hidden="false" customHeight="false" outlineLevel="0" collapsed="false">
      <c r="A3630" s="6" t="s">
        <v>1147</v>
      </c>
      <c r="B3630" s="7" t="n">
        <v>2243587</v>
      </c>
      <c r="C3630" s="6" t="n">
        <v>6770</v>
      </c>
      <c r="D3630" s="8" t="n">
        <f aca="false">C3630/58039824</f>
        <v>0.000116644047714549</v>
      </c>
      <c r="E3630" s="6" t="n">
        <v>6325</v>
      </c>
      <c r="F3630" s="7" t="n">
        <f aca="false">E3630/57700746</f>
        <v>0.000109617300268527</v>
      </c>
      <c r="G3630" s="8" t="n">
        <f aca="false">F3630/$D3630</f>
        <v>0.939759056859742</v>
      </c>
      <c r="H3630" s="6" t="n">
        <v>3789</v>
      </c>
      <c r="I3630" s="7" t="n">
        <f aca="false">H3630/41918464</f>
        <v>9.03897623729724E-005</v>
      </c>
      <c r="J3630" s="8" t="n">
        <f aca="false">I3630/$D3630</f>
        <v>0.774919630654231</v>
      </c>
      <c r="K3630" s="6" t="n">
        <v>656</v>
      </c>
      <c r="L3630" s="7" t="n">
        <f aca="false">K3630/43192891</f>
        <v>1.51876844733547E-005</v>
      </c>
      <c r="M3630" s="8" t="n">
        <f aca="false">L3630/$D3630</f>
        <v>0.130205396425559</v>
      </c>
      <c r="N3630" s="6" t="n">
        <v>1844</v>
      </c>
      <c r="O3630" s="7" t="n">
        <f aca="false">N3630/49735264</f>
        <v>3.70763086730574E-005</v>
      </c>
      <c r="P3630" s="8" t="n">
        <f aca="false">O3630/$D3630</f>
        <v>0.317858556861732</v>
      </c>
      <c r="Q3630" s="6" t="n">
        <v>6180</v>
      </c>
      <c r="R3630" s="9" t="n">
        <f aca="false">Q3630/50554893</f>
        <v>0.000122243360301445</v>
      </c>
      <c r="S3630" s="8" t="n">
        <f aca="false">R3630/$D3630</f>
        <v>1.04800341463286</v>
      </c>
      <c r="T3630" s="10" t="n">
        <f aca="false">AVERAGE(G3630,J3630,M3630,P3630)</f>
        <v>0.540685660200316</v>
      </c>
    </row>
    <row r="3631" s="5" customFormat="true" ht="15.25" hidden="false" customHeight="false" outlineLevel="0" collapsed="false">
      <c r="A3631" s="6" t="s">
        <v>1148</v>
      </c>
      <c r="B3631" s="7" t="n">
        <v>2245529</v>
      </c>
      <c r="C3631" s="6" t="n">
        <v>36881</v>
      </c>
      <c r="D3631" s="8" t="n">
        <f aca="false">C3631/58039824</f>
        <v>0.000635443002032535</v>
      </c>
      <c r="E3631" s="6" t="n">
        <v>24852</v>
      </c>
      <c r="F3631" s="7" t="n">
        <f aca="false">E3631/57700746</f>
        <v>0.000430705003363388</v>
      </c>
      <c r="G3631" s="8" t="n">
        <f aca="false">F3631/$D3631</f>
        <v>0.677802732874121</v>
      </c>
      <c r="H3631" s="6" t="n">
        <v>13332</v>
      </c>
      <c r="I3631" s="7" t="n">
        <f aca="false">H3631/41918464</f>
        <v>0.000318046004739105</v>
      </c>
      <c r="J3631" s="8" t="n">
        <f aca="false">I3631/$D3631</f>
        <v>0.50051067321821</v>
      </c>
      <c r="K3631" s="6" t="n">
        <v>20943</v>
      </c>
      <c r="L3631" s="7" t="n">
        <f aca="false">K3631/43192891</f>
        <v>0.000484871457203455</v>
      </c>
      <c r="M3631" s="8" t="n">
        <f aca="false">L3631/$D3631</f>
        <v>0.76304476664711</v>
      </c>
      <c r="N3631" s="6" t="n">
        <v>21042</v>
      </c>
      <c r="O3631" s="7" t="n">
        <f aca="false">N3631/49735264</f>
        <v>0.000423080090617394</v>
      </c>
      <c r="P3631" s="8" t="n">
        <f aca="false">O3631/$D3631</f>
        <v>0.665803367515457</v>
      </c>
      <c r="Q3631" s="6" t="n">
        <v>12612</v>
      </c>
      <c r="R3631" s="9" t="n">
        <f aca="false">Q3631/50554893</f>
        <v>0.000249471401314211</v>
      </c>
      <c r="S3631" s="8" t="n">
        <f aca="false">R3631/$D3631</f>
        <v>0.392594458537192</v>
      </c>
      <c r="T3631" s="10" t="n">
        <f aca="false">AVERAGE(G3631,J3631,M3631,P3631)</f>
        <v>0.651790385063725</v>
      </c>
    </row>
    <row r="3632" s="5" customFormat="true" ht="15.25" hidden="false" customHeight="false" outlineLevel="0" collapsed="false">
      <c r="A3632" s="6" t="s">
        <v>1148</v>
      </c>
      <c r="B3632" s="7" t="n">
        <v>2245575</v>
      </c>
      <c r="C3632" s="6" t="n">
        <v>72</v>
      </c>
      <c r="D3632" s="8" t="n">
        <f aca="false">C3632/58039824</f>
        <v>1.24052753847083E-006</v>
      </c>
      <c r="E3632" s="6" t="n">
        <v>37</v>
      </c>
      <c r="F3632" s="7" t="n">
        <f aca="false">E3632/57700746</f>
        <v>6.41239543072805E-007</v>
      </c>
      <c r="G3632" s="8" t="n">
        <f aca="false">F3632/$D3632</f>
        <v>0.516908753080362</v>
      </c>
      <c r="H3632" s="6" t="n">
        <v>14</v>
      </c>
      <c r="I3632" s="7" t="n">
        <f aca="false">H3632/41918464</f>
        <v>3.33981703146375E-007</v>
      </c>
      <c r="J3632" s="8" t="n">
        <f aca="false">I3632/$D3632</f>
        <v>0.269225545414387</v>
      </c>
      <c r="K3632" s="6" t="n">
        <v>31</v>
      </c>
      <c r="L3632" s="7" t="n">
        <f aca="false">K3632/43192891</f>
        <v>7.17710699198162E-007</v>
      </c>
      <c r="M3632" s="8" t="n">
        <f aca="false">L3632/$D3632</f>
        <v>0.578552814783031</v>
      </c>
      <c r="N3632" s="6" t="n">
        <v>32</v>
      </c>
      <c r="O3632" s="7" t="n">
        <f aca="false">N3632/49735264</f>
        <v>6.43406658100779E-007</v>
      </c>
      <c r="P3632" s="8" t="n">
        <f aca="false">O3632/$D3632</f>
        <v>0.518655683286075</v>
      </c>
      <c r="Q3632" s="6" t="n">
        <v>13</v>
      </c>
      <c r="R3632" s="9" t="n">
        <f aca="false">Q3632/50554893</f>
        <v>2.57146227171324E-007</v>
      </c>
      <c r="S3632" s="8" t="n">
        <f aca="false">R3632/$D3632</f>
        <v>0.20728780232344</v>
      </c>
      <c r="T3632" s="10" t="n">
        <f aca="false">AVERAGE(G3632,J3632,M3632,P3632)</f>
        <v>0.470835699140964</v>
      </c>
    </row>
    <row r="3633" s="5" customFormat="true" ht="15.25" hidden="false" customHeight="false" outlineLevel="0" collapsed="false">
      <c r="A3633" s="6" t="s">
        <v>21</v>
      </c>
      <c r="B3633" s="7" t="n">
        <v>2247540</v>
      </c>
      <c r="C3633" s="6" t="n">
        <v>440</v>
      </c>
      <c r="D3633" s="8" t="n">
        <f aca="false">C3633/58039824</f>
        <v>7.58100162398839E-006</v>
      </c>
      <c r="E3633" s="6" t="n">
        <v>116</v>
      </c>
      <c r="F3633" s="7" t="n">
        <f aca="false">E3633/57700746</f>
        <v>2.01037262152555E-006</v>
      </c>
      <c r="G3633" s="8" t="n">
        <f aca="false">F3633/$D3633</f>
        <v>0.265185620744913</v>
      </c>
      <c r="H3633" s="6" t="n">
        <v>718</v>
      </c>
      <c r="I3633" s="7" t="n">
        <f aca="false">H3633/41918464</f>
        <v>1.71284902042212E-005</v>
      </c>
      <c r="J3633" s="8" t="n">
        <f aca="false">I3633/$D3633</f>
        <v>2.25939672008801</v>
      </c>
      <c r="K3633" s="6" t="n">
        <v>915</v>
      </c>
      <c r="L3633" s="7" t="n">
        <f aca="false">K3633/43192891</f>
        <v>2.11840416053651E-005</v>
      </c>
      <c r="M3633" s="8" t="n">
        <f aca="false">L3633/$D3633</f>
        <v>2.79435919632743</v>
      </c>
      <c r="N3633" s="6" t="n">
        <v>158</v>
      </c>
      <c r="O3633" s="7" t="n">
        <f aca="false">N3633/49735264</f>
        <v>3.1768203743726E-006</v>
      </c>
      <c r="P3633" s="8" t="n">
        <f aca="false">O3633/$D3633</f>
        <v>0.419050216836818</v>
      </c>
      <c r="Q3633" s="6" t="n">
        <v>8044</v>
      </c>
      <c r="R3633" s="9" t="n">
        <f aca="false">Q3633/50554893</f>
        <v>0.00015911417318201</v>
      </c>
      <c r="S3633" s="8" t="n">
        <f aca="false">R3633/$D3633</f>
        <v>20.9885422895214</v>
      </c>
      <c r="T3633" s="10" t="n">
        <f aca="false">AVERAGE(G3633,J3633,M3633,P3633)</f>
        <v>1.43449793849929</v>
      </c>
    </row>
    <row r="3634" s="5" customFormat="true" ht="15.25" hidden="false" customHeight="false" outlineLevel="0" collapsed="false">
      <c r="A3634" s="6" t="s">
        <v>1149</v>
      </c>
      <c r="B3634" s="7" t="n">
        <v>2248247</v>
      </c>
      <c r="C3634" s="6" t="n">
        <v>8316</v>
      </c>
      <c r="D3634" s="8" t="n">
        <f aca="false">C3634/58039824</f>
        <v>0.00014328093069338</v>
      </c>
      <c r="E3634" s="6" t="n">
        <v>10373</v>
      </c>
      <c r="F3634" s="7" t="n">
        <f aca="false">E3634/57700746</f>
        <v>0.000179772372440384</v>
      </c>
      <c r="G3634" s="8" t="n">
        <f aca="false">F3634/$D3634</f>
        <v>1.25468456667897</v>
      </c>
      <c r="H3634" s="6" t="n">
        <v>8640</v>
      </c>
      <c r="I3634" s="7" t="n">
        <f aca="false">H3634/41918464</f>
        <v>0.000206114422513191</v>
      </c>
      <c r="J3634" s="8" t="n">
        <f aca="false">I3634/$D3634</f>
        <v>1.43853352651843</v>
      </c>
      <c r="K3634" s="6" t="n">
        <v>5546</v>
      </c>
      <c r="L3634" s="7" t="n">
        <f aca="false">K3634/43192891</f>
        <v>0.000128400759282355</v>
      </c>
      <c r="M3634" s="8" t="n">
        <f aca="false">L3634/$D3634</f>
        <v>0.896146881940146</v>
      </c>
      <c r="N3634" s="6" t="n">
        <v>10276</v>
      </c>
      <c r="O3634" s="7" t="n">
        <f aca="false">N3634/49735264</f>
        <v>0.000206613963082613</v>
      </c>
      <c r="P3634" s="8" t="n">
        <f aca="false">O3634/$D3634</f>
        <v>1.44201996792416</v>
      </c>
      <c r="Q3634" s="6" t="n">
        <v>22</v>
      </c>
      <c r="R3634" s="9" t="n">
        <f aca="false">Q3634/50554893</f>
        <v>4.35170538289934E-007</v>
      </c>
      <c r="S3634" s="8" t="n">
        <f aca="false">R3634/$D3634</f>
        <v>0.00303718391682696</v>
      </c>
      <c r="T3634" s="10" t="n">
        <f aca="false">AVERAGE(G3634,J3634,M3634,P3634)</f>
        <v>1.25784623576543</v>
      </c>
    </row>
    <row r="3635" s="5" customFormat="true" ht="15.25" hidden="false" customHeight="false" outlineLevel="0" collapsed="false">
      <c r="A3635" s="6" t="s">
        <v>1149</v>
      </c>
      <c r="B3635" s="7" t="n">
        <v>2248286</v>
      </c>
      <c r="C3635" s="6" t="n">
        <v>1050</v>
      </c>
      <c r="D3635" s="8" t="n">
        <f aca="false">C3635/58039824</f>
        <v>1.80910266026996E-005</v>
      </c>
      <c r="E3635" s="6" t="n">
        <v>631</v>
      </c>
      <c r="F3635" s="7" t="n">
        <f aca="false">E3635/57700746</f>
        <v>1.09357338291605E-005</v>
      </c>
      <c r="G3635" s="8" t="n">
        <f aca="false">F3635/$D3635</f>
        <v>0.604483873100309</v>
      </c>
      <c r="H3635" s="6" t="n">
        <v>163</v>
      </c>
      <c r="I3635" s="7" t="n">
        <f aca="false">H3635/41918464</f>
        <v>3.88850125806136E-006</v>
      </c>
      <c r="J3635" s="8" t="n">
        <f aca="false">I3635/$D3635</f>
        <v>0.214940884420629</v>
      </c>
      <c r="K3635" s="6" t="n">
        <v>632</v>
      </c>
      <c r="L3635" s="7" t="n">
        <f aca="false">K3635/43192891</f>
        <v>1.4632037480427E-005</v>
      </c>
      <c r="M3635" s="8" t="n">
        <f aca="false">L3635/$D3635</f>
        <v>0.808800838214656</v>
      </c>
      <c r="N3635" s="6" t="n">
        <v>1882</v>
      </c>
      <c r="O3635" s="7" t="n">
        <f aca="false">N3635/49735264</f>
        <v>3.78403540795521E-005</v>
      </c>
      <c r="P3635" s="8" t="n">
        <f aca="false">O3635/$D3635</f>
        <v>2.0916642770237</v>
      </c>
      <c r="Q3635" s="6" t="n">
        <v>167</v>
      </c>
      <c r="R3635" s="9" t="n">
        <f aca="false">Q3635/50554893</f>
        <v>3.30333999520086E-006</v>
      </c>
      <c r="S3635" s="8" t="n">
        <f aca="false">R3635/$D3635</f>
        <v>0.182595497079637</v>
      </c>
      <c r="T3635" s="10" t="n">
        <f aca="false">AVERAGE(G3635,J3635,M3635,P3635)</f>
        <v>0.929972468189823</v>
      </c>
    </row>
    <row r="3636" s="5" customFormat="true" ht="15.25" hidden="false" customHeight="false" outlineLevel="0" collapsed="false">
      <c r="A3636" s="6" t="s">
        <v>1149</v>
      </c>
      <c r="B3636" s="7" t="n">
        <v>2248307</v>
      </c>
      <c r="C3636" s="6" t="n">
        <v>13</v>
      </c>
      <c r="D3636" s="8" t="n">
        <f aca="false">C3636/58039824</f>
        <v>2.23984138890566E-007</v>
      </c>
      <c r="E3636" s="6" t="n">
        <v>1204</v>
      </c>
      <c r="F3636" s="7" t="n">
        <f aca="false">E3636/57700746</f>
        <v>2.08662813475583E-005</v>
      </c>
      <c r="G3636" s="8" t="n">
        <f aca="false">F3636/$D3636</f>
        <v>93.1596382266744</v>
      </c>
      <c r="H3636" s="6" t="n">
        <v>46</v>
      </c>
      <c r="I3636" s="7" t="n">
        <f aca="false">H3636/41918464</f>
        <v>1.09736845319523E-006</v>
      </c>
      <c r="J3636" s="8" t="n">
        <f aca="false">I3636/$D3636</f>
        <v>4.89931322204642</v>
      </c>
      <c r="K3636" s="6" t="n">
        <v>1144</v>
      </c>
      <c r="L3636" s="7" t="n">
        <f aca="false">K3636/43192891</f>
        <v>2.6485839996216E-005</v>
      </c>
      <c r="M3636" s="8" t="n">
        <f aca="false">L3636/$D3636</f>
        <v>118.248730144042</v>
      </c>
      <c r="N3636" s="6" t="n">
        <v>457</v>
      </c>
      <c r="O3636" s="7" t="n">
        <f aca="false">N3636/49735264</f>
        <v>9.18865133600175E-006</v>
      </c>
      <c r="P3636" s="8" t="n">
        <f aca="false">O3636/$D3636</f>
        <v>41.0236697183774</v>
      </c>
      <c r="Q3636" s="6" t="n">
        <v>2</v>
      </c>
      <c r="R3636" s="9" t="n">
        <f aca="false">Q3636/50554893</f>
        <v>3.95609580263576E-008</v>
      </c>
      <c r="S3636" s="8" t="n">
        <f aca="false">R3636/$D3636</f>
        <v>0.176623926240091</v>
      </c>
      <c r="T3636" s="10" t="n">
        <f aca="false">AVERAGE(G3636,J3636,M3636,P3636)</f>
        <v>64.332837827785</v>
      </c>
    </row>
    <row r="3637" s="5" customFormat="true" ht="15.25" hidden="false" customHeight="false" outlineLevel="0" collapsed="false">
      <c r="A3637" s="6" t="s">
        <v>21</v>
      </c>
      <c r="B3637" s="7" t="n">
        <v>2248334</v>
      </c>
      <c r="C3637" s="6" t="n">
        <v>100794</v>
      </c>
      <c r="D3637" s="8" t="n">
        <f aca="false">C3637/58039824</f>
        <v>0.00173663517656428</v>
      </c>
      <c r="E3637" s="6" t="n">
        <v>39788</v>
      </c>
      <c r="F3637" s="7" t="n">
        <f aca="false">E3637/57700746</f>
        <v>0.000689557809183264</v>
      </c>
      <c r="G3637" s="8" t="n">
        <f aca="false">F3637/$D3637</f>
        <v>0.397065439240652</v>
      </c>
      <c r="H3637" s="6" t="n">
        <v>28817</v>
      </c>
      <c r="I3637" s="7" t="n">
        <f aca="false">H3637/41918464</f>
        <v>0.000687453624254935</v>
      </c>
      <c r="J3637" s="8" t="n">
        <f aca="false">I3637/$D3637</f>
        <v>0.395853794471085</v>
      </c>
      <c r="K3637" s="6" t="n">
        <v>30074</v>
      </c>
      <c r="L3637" s="7" t="n">
        <f aca="false">K3637/43192891</f>
        <v>0.000696271986054372</v>
      </c>
      <c r="M3637" s="8" t="n">
        <f aca="false">L3637/$D3637</f>
        <v>0.400931638061057</v>
      </c>
      <c r="N3637" s="6" t="n">
        <v>26576</v>
      </c>
      <c r="O3637" s="7" t="n">
        <f aca="false">N3637/49735264</f>
        <v>0.000534349229552697</v>
      </c>
      <c r="P3637" s="8" t="n">
        <f aca="false">O3637/$D3637</f>
        <v>0.307692275708615</v>
      </c>
      <c r="Q3637" s="6" t="n">
        <v>28290</v>
      </c>
      <c r="R3637" s="9" t="n">
        <f aca="false">Q3637/50554893</f>
        <v>0.000559589751282828</v>
      </c>
      <c r="S3637" s="8" t="n">
        <f aca="false">R3637/$D3637</f>
        <v>0.322226428920959</v>
      </c>
      <c r="T3637" s="10" t="n">
        <f aca="false">AVERAGE(G3637,J3637,M3637,P3637)</f>
        <v>0.375385786870352</v>
      </c>
    </row>
    <row r="3638" s="5" customFormat="true" ht="15.25" hidden="false" customHeight="false" outlineLevel="0" collapsed="false">
      <c r="A3638" s="6" t="s">
        <v>21</v>
      </c>
      <c r="B3638" s="7" t="n">
        <v>2248392</v>
      </c>
      <c r="C3638" s="6" t="n">
        <v>2188</v>
      </c>
      <c r="D3638" s="8" t="n">
        <f aca="false">C3638/58039824</f>
        <v>3.76982535301968E-005</v>
      </c>
      <c r="E3638" s="6" t="n">
        <v>65</v>
      </c>
      <c r="F3638" s="7" t="n">
        <f aca="false">E3638/57700746</f>
        <v>1.12650189999277E-006</v>
      </c>
      <c r="G3638" s="8" t="n">
        <f aca="false">F3638/$D3638</f>
        <v>0.0298820713031288</v>
      </c>
      <c r="H3638" s="6" t="n">
        <v>358</v>
      </c>
      <c r="I3638" s="7" t="n">
        <f aca="false">H3638/41918464</f>
        <v>8.54038926617159E-006</v>
      </c>
      <c r="J3638" s="8" t="n">
        <f aca="false">I3638/$D3638</f>
        <v>0.226546019149949</v>
      </c>
      <c r="K3638" s="6" t="n">
        <v>92</v>
      </c>
      <c r="L3638" s="7" t="n">
        <f aca="false">K3638/43192891</f>
        <v>2.12998013955584E-006</v>
      </c>
      <c r="M3638" s="8" t="n">
        <f aca="false">L3638/$D3638</f>
        <v>0.0565007643616619</v>
      </c>
      <c r="N3638" s="6" t="n">
        <v>1006</v>
      </c>
      <c r="O3638" s="7" t="n">
        <f aca="false">N3638/49735264</f>
        <v>2.02270968140432E-005</v>
      </c>
      <c r="P3638" s="8" t="n">
        <f aca="false">O3638/$D3638</f>
        <v>0.536552622997272</v>
      </c>
      <c r="Q3638" s="6" t="n">
        <v>3</v>
      </c>
      <c r="R3638" s="9" t="n">
        <f aca="false">Q3638/50554893</f>
        <v>5.93414370395364E-008</v>
      </c>
      <c r="S3638" s="8" t="n">
        <f aca="false">R3638/$D3638</f>
        <v>0.00157411634446151</v>
      </c>
      <c r="T3638" s="10" t="n">
        <f aca="false">AVERAGE(G3638,J3638,M3638,P3638)</f>
        <v>0.212370369453003</v>
      </c>
    </row>
    <row r="3639" s="5" customFormat="true" ht="15.25" hidden="false" customHeight="false" outlineLevel="0" collapsed="false">
      <c r="A3639" s="6" t="s">
        <v>21</v>
      </c>
      <c r="B3639" s="7" t="n">
        <v>2248514</v>
      </c>
      <c r="C3639" s="6" t="n">
        <v>4343</v>
      </c>
      <c r="D3639" s="8" t="n">
        <f aca="false">C3639/58039824</f>
        <v>7.48279319385944E-005</v>
      </c>
      <c r="E3639" s="6" t="n">
        <v>3721</v>
      </c>
      <c r="F3639" s="7" t="n">
        <f aca="false">E3639/57700746</f>
        <v>6.44879010749705E-005</v>
      </c>
      <c r="G3639" s="8" t="n">
        <f aca="false">F3639/$D3639</f>
        <v>0.861815894202325</v>
      </c>
      <c r="H3639" s="6" t="n">
        <v>3112</v>
      </c>
      <c r="I3639" s="7" t="n">
        <f aca="false">H3639/41918464</f>
        <v>7.42393614422513E-005</v>
      </c>
      <c r="J3639" s="8" t="n">
        <f aca="false">I3639/$D3639</f>
        <v>0.992134347681477</v>
      </c>
      <c r="K3639" s="6" t="n">
        <v>3122</v>
      </c>
      <c r="L3639" s="7" t="n">
        <f aca="false">K3639/43192891</f>
        <v>7.22804129966665E-005</v>
      </c>
      <c r="M3639" s="8" t="n">
        <f aca="false">L3639/$D3639</f>
        <v>0.965954973284328</v>
      </c>
      <c r="N3639" s="6" t="n">
        <v>2747</v>
      </c>
      <c r="O3639" s="7" t="n">
        <f aca="false">N3639/49735264</f>
        <v>5.52324403063388E-005</v>
      </c>
      <c r="P3639" s="8" t="n">
        <f aca="false">O3639/$D3639</f>
        <v>0.738125976161733</v>
      </c>
      <c r="Q3639" s="6" t="n">
        <v>1721</v>
      </c>
      <c r="R3639" s="9" t="n">
        <f aca="false">Q3639/50554893</f>
        <v>3.40422043816807E-005</v>
      </c>
      <c r="S3639" s="8" t="n">
        <f aca="false">R3639/$D3639</f>
        <v>0.454939799881367</v>
      </c>
      <c r="T3639" s="10" t="n">
        <f aca="false">AVERAGE(G3639,J3639,M3639,P3639)</f>
        <v>0.889507797832466</v>
      </c>
    </row>
    <row r="3640" s="5" customFormat="true" ht="15.25" hidden="false" customHeight="false" outlineLevel="0" collapsed="false">
      <c r="A3640" s="6" t="s">
        <v>1150</v>
      </c>
      <c r="B3640" s="7" t="n">
        <v>2248613</v>
      </c>
      <c r="C3640" s="6" t="n">
        <v>602</v>
      </c>
      <c r="D3640" s="8" t="n">
        <f aca="false">C3640/58039824</f>
        <v>1.03721885855477E-005</v>
      </c>
      <c r="E3640" s="6" t="n">
        <v>2366</v>
      </c>
      <c r="F3640" s="7" t="n">
        <f aca="false">E3640/57700746</f>
        <v>4.10046691597367E-005</v>
      </c>
      <c r="G3640" s="8" t="n">
        <f aca="false">F3640/$D3640</f>
        <v>3.95332854021486</v>
      </c>
      <c r="H3640" s="6" t="n">
        <v>808</v>
      </c>
      <c r="I3640" s="7" t="n">
        <f aca="false">H3640/41918464</f>
        <v>1.92755154387336E-005</v>
      </c>
      <c r="J3640" s="8" t="n">
        <f aca="false">I3640/$D3640</f>
        <v>1.85838459065346</v>
      </c>
      <c r="K3640" s="6" t="n">
        <v>280</v>
      </c>
      <c r="L3640" s="7" t="n">
        <f aca="false">K3640/43192891</f>
        <v>6.48254825082211E-006</v>
      </c>
      <c r="M3640" s="8" t="n">
        <f aca="false">L3640/$D3640</f>
        <v>0.624993288287746</v>
      </c>
      <c r="N3640" s="6" t="n">
        <v>184</v>
      </c>
      <c r="O3640" s="7" t="n">
        <f aca="false">N3640/49735264</f>
        <v>3.69958828407948E-006</v>
      </c>
      <c r="P3640" s="8" t="n">
        <f aca="false">O3640/$D3640</f>
        <v>0.356683476545573</v>
      </c>
      <c r="Q3640" s="6" t="n">
        <v>1</v>
      </c>
      <c r="R3640" s="9" t="n">
        <f aca="false">Q3640/50554893</f>
        <v>1.97804790131788E-008</v>
      </c>
      <c r="S3640" s="8" t="n">
        <f aca="false">R3640/$D3640</f>
        <v>0.00190706897103088</v>
      </c>
      <c r="T3640" s="10" t="n">
        <f aca="false">AVERAGE(G3640,J3640,M3640,P3640)</f>
        <v>1.69834747392541</v>
      </c>
    </row>
    <row r="3641" s="5" customFormat="true" ht="15.25" hidden="false" customHeight="false" outlineLevel="0" collapsed="false">
      <c r="A3641" s="6" t="s">
        <v>1150</v>
      </c>
      <c r="B3641" s="7" t="n">
        <v>2248649</v>
      </c>
      <c r="C3641" s="6" t="n">
        <v>5145</v>
      </c>
      <c r="D3641" s="8" t="n">
        <f aca="false">C3641/58039824</f>
        <v>8.86460303532278E-005</v>
      </c>
      <c r="E3641" s="6" t="n">
        <v>780</v>
      </c>
      <c r="F3641" s="7" t="n">
        <f aca="false">E3641/57700746</f>
        <v>1.35180227999132E-005</v>
      </c>
      <c r="G3641" s="8" t="n">
        <f aca="false">F3641/$D3641</f>
        <v>0.152494395361506</v>
      </c>
      <c r="H3641" s="6" t="n">
        <v>1683</v>
      </c>
      <c r="I3641" s="7" t="n">
        <f aca="false">H3641/41918464</f>
        <v>4.01493718853821E-005</v>
      </c>
      <c r="J3641" s="8" t="n">
        <f aca="false">I3641/$D3641</f>
        <v>0.452917877150267</v>
      </c>
      <c r="K3641" s="6" t="n">
        <v>160</v>
      </c>
      <c r="L3641" s="7" t="n">
        <f aca="false">K3641/43192891</f>
        <v>3.70431328618406E-006</v>
      </c>
      <c r="M3641" s="8" t="n">
        <f aca="false">L3641/$D3641</f>
        <v>0.0417876950769649</v>
      </c>
      <c r="N3641" s="6" t="n">
        <v>1136</v>
      </c>
      <c r="O3641" s="7" t="n">
        <f aca="false">N3641/49735264</f>
        <v>2.28409363625777E-005</v>
      </c>
      <c r="P3641" s="8" t="n">
        <f aca="false">O3641/$D3641</f>
        <v>0.257664514378855</v>
      </c>
      <c r="Q3641" s="6" t="n">
        <v>907</v>
      </c>
      <c r="R3641" s="9" t="n">
        <f aca="false">Q3641/50554893</f>
        <v>1.79408944649532E-005</v>
      </c>
      <c r="S3641" s="8" t="n">
        <f aca="false">R3641/$D3641</f>
        <v>0.20238801888211</v>
      </c>
      <c r="T3641" s="10" t="n">
        <f aca="false">AVERAGE(G3641,J3641,M3641,P3641)</f>
        <v>0.226216120491898</v>
      </c>
    </row>
    <row r="3642" s="5" customFormat="true" ht="15.25" hidden="false" customHeight="false" outlineLevel="0" collapsed="false">
      <c r="A3642" s="6" t="s">
        <v>1150</v>
      </c>
      <c r="B3642" s="7" t="n">
        <v>2249414</v>
      </c>
      <c r="C3642" s="6" t="n">
        <v>4176</v>
      </c>
      <c r="D3642" s="8" t="n">
        <f aca="false">C3642/58039824</f>
        <v>7.19505972313079E-005</v>
      </c>
      <c r="E3642" s="6" t="n">
        <v>4059</v>
      </c>
      <c r="F3642" s="7" t="n">
        <f aca="false">E3642/57700746</f>
        <v>7.03457109549329E-005</v>
      </c>
      <c r="G3642" s="8" t="n">
        <f aca="false">F3642/$D3642</f>
        <v>0.977694607993098</v>
      </c>
      <c r="H3642" s="6" t="n">
        <v>2683</v>
      </c>
      <c r="I3642" s="7" t="n">
        <f aca="false">H3642/41918464</f>
        <v>6.40052078244088E-005</v>
      </c>
      <c r="J3642" s="8" t="n">
        <f aca="false">I3642/$D3642</f>
        <v>0.88957159894926</v>
      </c>
      <c r="K3642" s="6" t="n">
        <v>5979</v>
      </c>
      <c r="L3642" s="7" t="n">
        <f aca="false">K3642/43192891</f>
        <v>0.000138425557113091</v>
      </c>
      <c r="M3642" s="8" t="n">
        <f aca="false">L3642/$D3642</f>
        <v>1.92389726339697</v>
      </c>
      <c r="N3642" s="6" t="n">
        <v>416</v>
      </c>
      <c r="O3642" s="7" t="n">
        <f aca="false">N3642/49735264</f>
        <v>8.36428655531013E-006</v>
      </c>
      <c r="P3642" s="8" t="n">
        <f aca="false">O3642/$D3642</f>
        <v>0.116250411771017</v>
      </c>
      <c r="Q3642" s="6" t="n">
        <v>3</v>
      </c>
      <c r="R3642" s="9" t="n">
        <f aca="false">Q3642/50554893</f>
        <v>5.93414370395364E-008</v>
      </c>
      <c r="S3642" s="8" t="n">
        <f aca="false">R3642/$D3642</f>
        <v>0.000824752529138356</v>
      </c>
      <c r="T3642" s="10" t="n">
        <f aca="false">AVERAGE(G3642,J3642,M3642,P3642)</f>
        <v>0.976853470527585</v>
      </c>
    </row>
    <row r="3643" s="5" customFormat="true" ht="15.25" hidden="false" customHeight="false" outlineLevel="0" collapsed="false">
      <c r="A3643" s="6" t="s">
        <v>1151</v>
      </c>
      <c r="B3643" s="7" t="n">
        <v>2249824</v>
      </c>
      <c r="C3643" s="6" t="n">
        <v>1934</v>
      </c>
      <c r="D3643" s="8" t="n">
        <f aca="false">C3643/58039824</f>
        <v>3.3321948047258E-005</v>
      </c>
      <c r="E3643" s="6" t="n">
        <v>2944</v>
      </c>
      <c r="F3643" s="7" t="n">
        <f aca="false">E3643/57700746</f>
        <v>5.10218706704416E-005</v>
      </c>
      <c r="G3643" s="8" t="n">
        <f aca="false">F3643/$D3643</f>
        <v>1.53117910747838</v>
      </c>
      <c r="H3643" s="6" t="n">
        <v>3849</v>
      </c>
      <c r="I3643" s="7" t="n">
        <f aca="false">H3643/41918464</f>
        <v>9.1821112529314E-005</v>
      </c>
      <c r="J3643" s="8" t="n">
        <f aca="false">I3643/$D3643</f>
        <v>2.7555745660215</v>
      </c>
      <c r="K3643" s="6" t="n">
        <v>1867</v>
      </c>
      <c r="L3643" s="7" t="n">
        <f aca="false">K3643/43192891</f>
        <v>4.32247056581603E-005</v>
      </c>
      <c r="M3643" s="8" t="n">
        <f aca="false">L3643/$D3643</f>
        <v>1.29718423415275</v>
      </c>
      <c r="N3643" s="6" t="n">
        <v>1864</v>
      </c>
      <c r="O3643" s="7" t="n">
        <f aca="false">N3643/49735264</f>
        <v>3.74784378343704E-005</v>
      </c>
      <c r="P3643" s="8" t="n">
        <f aca="false">O3643/$D3643</f>
        <v>1.12473729870827</v>
      </c>
      <c r="Q3643" s="6" t="n">
        <v>11206</v>
      </c>
      <c r="R3643" s="9" t="n">
        <f aca="false">Q3643/50554893</f>
        <v>0.000221660047821682</v>
      </c>
      <c r="S3643" s="8" t="n">
        <f aca="false">R3643/$D3643</f>
        <v>6.65207350744674</v>
      </c>
      <c r="T3643" s="10" t="n">
        <f aca="false">AVERAGE(G3643,J3643,M3643,P3643)</f>
        <v>1.67716880159023</v>
      </c>
    </row>
    <row r="3644" s="5" customFormat="true" ht="15.25" hidden="false" customHeight="false" outlineLevel="0" collapsed="false">
      <c r="A3644" s="6" t="s">
        <v>1152</v>
      </c>
      <c r="B3644" s="7" t="n">
        <v>2251654</v>
      </c>
      <c r="C3644" s="6" t="n">
        <v>993</v>
      </c>
      <c r="D3644" s="8" t="n">
        <f aca="false">C3644/58039824</f>
        <v>1.71089423014101E-005</v>
      </c>
      <c r="E3644" s="6" t="n">
        <v>1593</v>
      </c>
      <c r="F3644" s="7" t="n">
        <f aca="false">E3644/57700746</f>
        <v>2.76079619490535E-005</v>
      </c>
      <c r="G3644" s="8" t="n">
        <f aca="false">F3644/$D3644</f>
        <v>1.61365685047509</v>
      </c>
      <c r="H3644" s="6" t="n">
        <v>2934</v>
      </c>
      <c r="I3644" s="7" t="n">
        <f aca="false">H3644/41918464</f>
        <v>6.99930226451045E-005</v>
      </c>
      <c r="J3644" s="8" t="n">
        <f aca="false">I3644/$D3644</f>
        <v>4.0910198545316</v>
      </c>
      <c r="K3644" s="6" t="n">
        <v>767</v>
      </c>
      <c r="L3644" s="7" t="n">
        <f aca="false">K3644/43192891</f>
        <v>1.77575518156448E-005</v>
      </c>
      <c r="M3644" s="8" t="n">
        <f aca="false">L3644/$D3644</f>
        <v>1.03791055594251</v>
      </c>
      <c r="N3644" s="6" t="n">
        <v>797</v>
      </c>
      <c r="O3644" s="7" t="n">
        <f aca="false">N3644/49735264</f>
        <v>1.60248470783225E-005</v>
      </c>
      <c r="P3644" s="8" t="n">
        <f aca="false">O3644/$D3644</f>
        <v>0.936635754333086</v>
      </c>
      <c r="Q3644" s="6" t="n">
        <v>3280</v>
      </c>
      <c r="R3644" s="9" t="n">
        <f aca="false">Q3644/50554893</f>
        <v>6.48799711632265E-005</v>
      </c>
      <c r="S3644" s="8" t="n">
        <f aca="false">R3644/$D3644</f>
        <v>3.79216727838745</v>
      </c>
      <c r="T3644" s="10" t="n">
        <f aca="false">AVERAGE(G3644,J3644,M3644,P3644)</f>
        <v>1.91980575382057</v>
      </c>
    </row>
    <row r="3645" s="5" customFormat="true" ht="15.25" hidden="false" customHeight="false" outlineLevel="0" collapsed="false">
      <c r="A3645" s="6" t="s">
        <v>1152</v>
      </c>
      <c r="B3645" s="7" t="n">
        <v>2251974</v>
      </c>
      <c r="C3645" s="6" t="n">
        <v>13</v>
      </c>
      <c r="D3645" s="8" t="n">
        <f aca="false">C3645/58039824</f>
        <v>2.23984138890566E-007</v>
      </c>
      <c r="E3645" s="6" t="n">
        <v>277</v>
      </c>
      <c r="F3645" s="7" t="n">
        <f aca="false">E3645/57700746</f>
        <v>4.80063117381533E-006</v>
      </c>
      <c r="G3645" s="8" t="n">
        <f aca="false">F3645/$D3645</f>
        <v>21.4329068013196</v>
      </c>
      <c r="H3645" s="6" t="n">
        <v>1102</v>
      </c>
      <c r="I3645" s="7" t="n">
        <f aca="false">H3645/41918464</f>
        <v>2.62891312048075E-005</v>
      </c>
      <c r="J3645" s="8" t="n">
        <f aca="false">I3645/$D3645</f>
        <v>117.370503710764</v>
      </c>
      <c r="K3645" s="6" t="n">
        <v>4</v>
      </c>
      <c r="L3645" s="7" t="n">
        <f aca="false">K3645/43192891</f>
        <v>9.26078321546015E-008</v>
      </c>
      <c r="M3645" s="8" t="n">
        <f aca="false">L3645/$D3645</f>
        <v>0.41345709840574</v>
      </c>
      <c r="N3645" s="6" t="n">
        <v>738</v>
      </c>
      <c r="O3645" s="7" t="n">
        <f aca="false">N3645/49735264</f>
        <v>1.48385660524492E-005</v>
      </c>
      <c r="P3645" s="8" t="n">
        <f aca="false">O3645/$D3645</f>
        <v>66.2482893920406</v>
      </c>
      <c r="Q3645" s="6" t="n">
        <v>3</v>
      </c>
      <c r="R3645" s="9" t="n">
        <f aca="false">Q3645/50554893</f>
        <v>5.93414370395364E-008</v>
      </c>
      <c r="S3645" s="8" t="n">
        <f aca="false">R3645/$D3645</f>
        <v>0.264935889360136</v>
      </c>
      <c r="T3645" s="10" t="n">
        <f aca="false">AVERAGE(G3645,J3645,M3645,P3645)</f>
        <v>51.3662892506326</v>
      </c>
    </row>
    <row r="3646" s="5" customFormat="true" ht="15.25" hidden="false" customHeight="false" outlineLevel="0" collapsed="false">
      <c r="A3646" s="6" t="s">
        <v>21</v>
      </c>
      <c r="B3646" s="7" t="n">
        <v>2251997</v>
      </c>
      <c r="C3646" s="6" t="n">
        <v>1043</v>
      </c>
      <c r="D3646" s="8" t="n">
        <f aca="false">C3646/58039824</f>
        <v>1.79704197586816E-005</v>
      </c>
      <c r="E3646" s="6" t="n">
        <v>16</v>
      </c>
      <c r="F3646" s="7" t="n">
        <f aca="false">E3646/57700746</f>
        <v>2.77292775382835E-007</v>
      </c>
      <c r="G3646" s="8" t="n">
        <f aca="false">F3646/$D3646</f>
        <v>0.0154305118693109</v>
      </c>
      <c r="H3646" s="6" t="n">
        <v>1754</v>
      </c>
      <c r="I3646" s="7" t="n">
        <f aca="false">H3646/41918464</f>
        <v>4.1843136237053E-005</v>
      </c>
      <c r="J3646" s="8" t="n">
        <f aca="false">I3646/$D3646</f>
        <v>2.32844512253747</v>
      </c>
      <c r="K3646" s="6" t="n">
        <v>251</v>
      </c>
      <c r="L3646" s="7" t="n">
        <f aca="false">K3646/43192891</f>
        <v>5.81114146770125E-006</v>
      </c>
      <c r="M3646" s="8" t="n">
        <f aca="false">L3646/$D3646</f>
        <v>0.323372605967864</v>
      </c>
      <c r="N3646" s="6" t="n">
        <v>2382</v>
      </c>
      <c r="O3646" s="7" t="n">
        <f aca="false">N3646/49735264</f>
        <v>4.78935831123768E-005</v>
      </c>
      <c r="P3646" s="8" t="n">
        <f aca="false">O3646/$D3646</f>
        <v>2.66513435721162</v>
      </c>
      <c r="Q3646" s="6" t="n">
        <v>4</v>
      </c>
      <c r="R3646" s="9" t="n">
        <f aca="false">Q3646/50554893</f>
        <v>7.91219160527152E-008</v>
      </c>
      <c r="S3646" s="8" t="n">
        <f aca="false">R3646/$D3646</f>
        <v>0.00440289749016526</v>
      </c>
      <c r="T3646" s="10" t="n">
        <f aca="false">AVERAGE(G3646,J3646,M3646,P3646)</f>
        <v>1.33309564939656</v>
      </c>
    </row>
    <row r="3647" s="5" customFormat="true" ht="15.25" hidden="false" customHeight="false" outlineLevel="0" collapsed="false">
      <c r="A3647" s="6" t="s">
        <v>1153</v>
      </c>
      <c r="B3647" s="7" t="n">
        <v>2257537</v>
      </c>
      <c r="C3647" s="6" t="n">
        <v>648</v>
      </c>
      <c r="D3647" s="8" t="n">
        <f aca="false">C3647/58039824</f>
        <v>1.11647478462374E-005</v>
      </c>
      <c r="E3647" s="6" t="n">
        <v>2148</v>
      </c>
      <c r="F3647" s="7" t="n">
        <f aca="false">E3647/57700746</f>
        <v>3.72265550951456E-005</v>
      </c>
      <c r="G3647" s="8" t="n">
        <f aca="false">F3647/$D3647</f>
        <v>3.334294299149</v>
      </c>
      <c r="H3647" s="6" t="n">
        <v>2522</v>
      </c>
      <c r="I3647" s="7" t="n">
        <f aca="false">H3647/41918464</f>
        <v>6.01644182382255E-005</v>
      </c>
      <c r="J3647" s="8" t="n">
        <f aca="false">I3647/$D3647</f>
        <v>5.38878432964352</v>
      </c>
      <c r="K3647" s="6" t="n">
        <v>1492</v>
      </c>
      <c r="L3647" s="7" t="n">
        <f aca="false">K3647/43192891</f>
        <v>3.45427213936664E-005</v>
      </c>
      <c r="M3647" s="8" t="n">
        <f aca="false">L3647/$D3647</f>
        <v>3.09390967618739</v>
      </c>
      <c r="N3647" s="6" t="n">
        <v>917</v>
      </c>
      <c r="O3647" s="7" t="n">
        <f aca="false">N3647/49735264</f>
        <v>1.84376220462005E-005</v>
      </c>
      <c r="P3647" s="8" t="n">
        <f aca="false">O3647/$D3647</f>
        <v>1.65141410268518</v>
      </c>
      <c r="Q3647" s="6" t="n">
        <v>671</v>
      </c>
      <c r="R3647" s="9" t="n">
        <f aca="false">Q3647/50554893</f>
        <v>1.3272701417843E-005</v>
      </c>
      <c r="S3647" s="8" t="n">
        <f aca="false">R3647/$D3647</f>
        <v>1.18880440477802</v>
      </c>
      <c r="T3647" s="10" t="n">
        <f aca="false">AVERAGE(G3647,J3647,M3647,P3647)</f>
        <v>3.36710060191627</v>
      </c>
    </row>
    <row r="3648" s="5" customFormat="true" ht="15.25" hidden="false" customHeight="false" outlineLevel="0" collapsed="false">
      <c r="A3648" s="6" t="s">
        <v>21</v>
      </c>
      <c r="B3648" s="7" t="n">
        <v>2258189</v>
      </c>
      <c r="C3648" s="6" t="n">
        <v>1420</v>
      </c>
      <c r="D3648" s="8" t="n">
        <f aca="false">C3648/58039824</f>
        <v>2.4465959786508E-005</v>
      </c>
      <c r="E3648" s="6" t="n">
        <v>1857</v>
      </c>
      <c r="F3648" s="7" t="n">
        <f aca="false">E3648/57700746</f>
        <v>3.21832927428703E-005</v>
      </c>
      <c r="G3648" s="8" t="n">
        <f aca="false">F3648/$D3648</f>
        <v>1.315431441223</v>
      </c>
      <c r="H3648" s="6" t="n">
        <v>1039</v>
      </c>
      <c r="I3648" s="7" t="n">
        <f aca="false">H3648/41918464</f>
        <v>2.47862135406488E-005</v>
      </c>
      <c r="J3648" s="8" t="n">
        <f aca="false">I3648/$D3648</f>
        <v>1.01308976868005</v>
      </c>
      <c r="K3648" s="6" t="n">
        <v>827</v>
      </c>
      <c r="L3648" s="7" t="n">
        <f aca="false">K3648/43192891</f>
        <v>1.91466692979639E-005</v>
      </c>
      <c r="M3648" s="8" t="n">
        <f aca="false">L3648/$D3648</f>
        <v>0.782584025521146</v>
      </c>
      <c r="N3648" s="6" t="n">
        <v>736</v>
      </c>
      <c r="O3648" s="7" t="n">
        <f aca="false">N3648/49735264</f>
        <v>1.47983531363179E-005</v>
      </c>
      <c r="P3648" s="8" t="n">
        <f aca="false">O3648/$D3648</f>
        <v>0.604854796846296</v>
      </c>
      <c r="Q3648" s="6" t="n">
        <v>1494</v>
      </c>
      <c r="R3648" s="9" t="n">
        <f aca="false">Q3648/50554893</f>
        <v>2.95520356456891E-005</v>
      </c>
      <c r="S3648" s="8" t="n">
        <f aca="false">R3648/$D3648</f>
        <v>1.20788376599826</v>
      </c>
      <c r="T3648" s="10" t="n">
        <f aca="false">AVERAGE(G3648,J3648,M3648,P3648)</f>
        <v>0.928990008067625</v>
      </c>
    </row>
    <row r="3649" s="5" customFormat="true" ht="15.25" hidden="false" customHeight="false" outlineLevel="0" collapsed="false">
      <c r="A3649" s="6" t="s">
        <v>21</v>
      </c>
      <c r="B3649" s="7" t="n">
        <v>2258195</v>
      </c>
      <c r="C3649" s="6" t="n">
        <v>1445</v>
      </c>
      <c r="D3649" s="8" t="n">
        <f aca="false">C3649/58039824</f>
        <v>2.48966985151437E-005</v>
      </c>
      <c r="E3649" s="6" t="n">
        <v>3901</v>
      </c>
      <c r="F3649" s="7" t="n">
        <f aca="false">E3649/57700746</f>
        <v>6.76074447980274E-005</v>
      </c>
      <c r="G3649" s="8" t="n">
        <f aca="false">F3649/$D3649</f>
        <v>2.71551847554825</v>
      </c>
      <c r="H3649" s="6" t="n">
        <v>2710</v>
      </c>
      <c r="I3649" s="7" t="n">
        <f aca="false">H3649/41918464</f>
        <v>6.46493153947626E-005</v>
      </c>
      <c r="J3649" s="8" t="n">
        <f aca="false">I3649/$D3649</f>
        <v>2.59670234410554</v>
      </c>
      <c r="K3649" s="6" t="n">
        <v>2072</v>
      </c>
      <c r="L3649" s="7" t="n">
        <f aca="false">K3649/43192891</f>
        <v>4.79708570560836E-005</v>
      </c>
      <c r="M3649" s="8" t="n">
        <f aca="false">L3649/$D3649</f>
        <v>1.92679591741471</v>
      </c>
      <c r="N3649" s="6" t="n">
        <v>3018</v>
      </c>
      <c r="O3649" s="7" t="n">
        <f aca="false">N3649/49735264</f>
        <v>6.06812904421298E-005</v>
      </c>
      <c r="P3649" s="8" t="n">
        <f aca="false">O3649/$D3649</f>
        <v>2.43732278017584</v>
      </c>
      <c r="Q3649" s="6" t="n">
        <v>1262</v>
      </c>
      <c r="R3649" s="9" t="n">
        <f aca="false">Q3649/50554893</f>
        <v>2.49629645146317E-005</v>
      </c>
      <c r="S3649" s="8" t="n">
        <f aca="false">R3649/$D3649</f>
        <v>1.00266163802593</v>
      </c>
      <c r="T3649" s="10" t="n">
        <f aca="false">AVERAGE(G3649,J3649,M3649,P3649)</f>
        <v>2.41908487931109</v>
      </c>
    </row>
    <row r="3650" s="5" customFormat="true" ht="15.25" hidden="false" customHeight="false" outlineLevel="0" collapsed="false">
      <c r="A3650" s="6" t="s">
        <v>21</v>
      </c>
      <c r="B3650" s="7" t="n">
        <v>2258230</v>
      </c>
      <c r="C3650" s="6" t="n">
        <v>1359</v>
      </c>
      <c r="D3650" s="8" t="n">
        <f aca="false">C3650/58039824</f>
        <v>2.34149572886368E-005</v>
      </c>
      <c r="E3650" s="6" t="n">
        <v>5215</v>
      </c>
      <c r="F3650" s="7" t="n">
        <f aca="false">E3650/57700746</f>
        <v>9.03801139763427E-005</v>
      </c>
      <c r="G3650" s="8" t="n">
        <f aca="false">F3650/$D3650</f>
        <v>3.859930764008</v>
      </c>
      <c r="H3650" s="6" t="n">
        <v>3839</v>
      </c>
      <c r="I3650" s="7" t="n">
        <f aca="false">H3650/41918464</f>
        <v>9.15825541699238E-005</v>
      </c>
      <c r="J3650" s="8" t="n">
        <f aca="false">I3650/$D3650</f>
        <v>3.91128427188583</v>
      </c>
      <c r="K3650" s="6" t="n">
        <v>4694</v>
      </c>
      <c r="L3650" s="7" t="n">
        <f aca="false">K3650/43192891</f>
        <v>0.000108675291033425</v>
      </c>
      <c r="M3650" s="8" t="n">
        <f aca="false">L3650/$D3650</f>
        <v>4.64127650090417</v>
      </c>
      <c r="N3650" s="6" t="n">
        <v>4230</v>
      </c>
      <c r="O3650" s="7" t="n">
        <f aca="false">N3650/49735264</f>
        <v>8.50503176176968E-005</v>
      </c>
      <c r="P3650" s="8" t="n">
        <f aca="false">O3650/$D3650</f>
        <v>3.63230718592731</v>
      </c>
      <c r="Q3650" s="6" t="n">
        <v>4753</v>
      </c>
      <c r="R3650" s="9" t="n">
        <f aca="false">Q3650/50554893</f>
        <v>9.40166167496388E-005</v>
      </c>
      <c r="S3650" s="8" t="n">
        <f aca="false">R3650/$D3650</f>
        <v>4.01523759324834</v>
      </c>
      <c r="T3650" s="10" t="n">
        <f aca="false">AVERAGE(G3650,J3650,M3650,P3650)</f>
        <v>4.01119968068133</v>
      </c>
    </row>
    <row r="3651" s="5" customFormat="true" ht="15.25" hidden="false" customHeight="false" outlineLevel="0" collapsed="false">
      <c r="A3651" s="6" t="s">
        <v>21</v>
      </c>
      <c r="B3651" s="7" t="n">
        <v>2258328</v>
      </c>
      <c r="C3651" s="6" t="n">
        <v>349</v>
      </c>
      <c r="D3651" s="8" t="n">
        <f aca="false">C3651/58039824</f>
        <v>6.01311265175442E-006</v>
      </c>
      <c r="E3651" s="6" t="n">
        <v>2653</v>
      </c>
      <c r="F3651" s="7" t="n">
        <f aca="false">E3651/57700746</f>
        <v>4.59786083181663E-005</v>
      </c>
      <c r="G3651" s="8" t="n">
        <f aca="false">F3651/$D3651</f>
        <v>7.64639064341349</v>
      </c>
      <c r="H3651" s="6" t="n">
        <v>1949</v>
      </c>
      <c r="I3651" s="7" t="n">
        <f aca="false">H3651/41918464</f>
        <v>4.64950242451632E-005</v>
      </c>
      <c r="J3651" s="8" t="n">
        <f aca="false">I3651/$D3651</f>
        <v>7.73227227525789</v>
      </c>
      <c r="K3651" s="6" t="n">
        <v>1987</v>
      </c>
      <c r="L3651" s="7" t="n">
        <f aca="false">K3651/43192891</f>
        <v>4.60029406227983E-005</v>
      </c>
      <c r="M3651" s="8" t="n">
        <f aca="false">L3651/$D3651</f>
        <v>7.65043718403916</v>
      </c>
      <c r="N3651" s="6" t="n">
        <v>1867</v>
      </c>
      <c r="O3651" s="7" t="n">
        <f aca="false">N3651/49735264</f>
        <v>3.75387572085673E-005</v>
      </c>
      <c r="P3651" s="8" t="n">
        <f aca="false">O3651/$D3651</f>
        <v>6.24281622224636</v>
      </c>
      <c r="Q3651" s="6" t="n">
        <v>173</v>
      </c>
      <c r="R3651" s="9" t="n">
        <f aca="false">Q3651/50554893</f>
        <v>3.42202286927993E-006</v>
      </c>
      <c r="S3651" s="8" t="n">
        <f aca="false">R3651/$D3651</f>
        <v>0.569093424232041</v>
      </c>
      <c r="T3651" s="10" t="n">
        <f aca="false">AVERAGE(G3651,J3651,M3651,P3651)</f>
        <v>7.31797908123922</v>
      </c>
    </row>
    <row r="3652" s="5" customFormat="true" ht="15.25" hidden="false" customHeight="false" outlineLevel="0" collapsed="false">
      <c r="A3652" s="6" t="s">
        <v>1154</v>
      </c>
      <c r="B3652" s="7" t="n">
        <v>2258559</v>
      </c>
      <c r="C3652" s="6" t="n">
        <v>405</v>
      </c>
      <c r="D3652" s="8" t="n">
        <f aca="false">C3652/58039824</f>
        <v>6.9779674038984E-006</v>
      </c>
      <c r="E3652" s="6" t="n">
        <v>292</v>
      </c>
      <c r="F3652" s="7" t="n">
        <f aca="false">E3652/57700746</f>
        <v>5.06059315073673E-006</v>
      </c>
      <c r="G3652" s="8" t="n">
        <f aca="false">F3652/$D3652</f>
        <v>0.725224532850285</v>
      </c>
      <c r="H3652" s="6" t="n">
        <v>212</v>
      </c>
      <c r="I3652" s="7" t="n">
        <f aca="false">H3652/41918464</f>
        <v>5.05743721907368E-006</v>
      </c>
      <c r="J3652" s="8" t="n">
        <f aca="false">I3652/$D3652</f>
        <v>0.724772261940952</v>
      </c>
      <c r="K3652" s="6" t="n">
        <v>360</v>
      </c>
      <c r="L3652" s="7" t="n">
        <f aca="false">K3652/43192891</f>
        <v>8.33470489391414E-006</v>
      </c>
      <c r="M3652" s="8" t="n">
        <f aca="false">L3652/$D3652</f>
        <v>1.19443161761658</v>
      </c>
      <c r="N3652" s="6" t="n">
        <v>209</v>
      </c>
      <c r="O3652" s="7" t="n">
        <f aca="false">N3652/49735264</f>
        <v>4.20224973572072E-006</v>
      </c>
      <c r="P3652" s="8" t="n">
        <f aca="false">O3652/$D3652</f>
        <v>0.602216876704387</v>
      </c>
      <c r="Q3652" s="6" t="n">
        <v>3358</v>
      </c>
      <c r="R3652" s="9" t="n">
        <f aca="false">Q3652/50554893</f>
        <v>6.64228485262544E-005</v>
      </c>
      <c r="S3652" s="8" t="n">
        <f aca="false">R3652/$D3652</f>
        <v>9.51893935319128</v>
      </c>
      <c r="T3652" s="10" t="n">
        <f aca="false">AVERAGE(G3652,J3652,M3652,P3652)</f>
        <v>0.811661322278051</v>
      </c>
    </row>
    <row r="3653" s="5" customFormat="true" ht="15.25" hidden="false" customHeight="false" outlineLevel="0" collapsed="false">
      <c r="A3653" s="6" t="s">
        <v>1154</v>
      </c>
      <c r="B3653" s="7" t="n">
        <v>2258802</v>
      </c>
      <c r="C3653" s="6" t="n">
        <v>913</v>
      </c>
      <c r="D3653" s="8" t="n">
        <f aca="false">C3653/58039824</f>
        <v>1.57305783697759E-005</v>
      </c>
      <c r="E3653" s="6" t="n">
        <v>690</v>
      </c>
      <c r="F3653" s="7" t="n">
        <f aca="false">E3653/57700746</f>
        <v>1.19582509383847E-005</v>
      </c>
      <c r="G3653" s="8" t="n">
        <f aca="false">F3653/$D3653</f>
        <v>0.760191434623971</v>
      </c>
      <c r="H3653" s="6" t="n">
        <v>165</v>
      </c>
      <c r="I3653" s="7" t="n">
        <f aca="false">H3653/41918464</f>
        <v>3.93621292993942E-006</v>
      </c>
      <c r="J3653" s="8" t="n">
        <f aca="false">I3653/$D3653</f>
        <v>0.250226840832649</v>
      </c>
      <c r="K3653" s="6" t="n">
        <v>218</v>
      </c>
      <c r="L3653" s="7" t="n">
        <f aca="false">K3653/43192891</f>
        <v>5.04712685242578E-006</v>
      </c>
      <c r="M3653" s="8" t="n">
        <f aca="false">L3653/$D3653</f>
        <v>0.320848142629208</v>
      </c>
      <c r="N3653" s="6" t="n">
        <v>503</v>
      </c>
      <c r="O3653" s="7" t="n">
        <f aca="false">N3653/49735264</f>
        <v>1.01135484070216E-005</v>
      </c>
      <c r="P3653" s="8" t="n">
        <f aca="false">O3653/$D3653</f>
        <v>0.642922858224552</v>
      </c>
      <c r="Q3653" s="6" t="n">
        <v>4</v>
      </c>
      <c r="R3653" s="9" t="n">
        <f aca="false">Q3653/50554893</f>
        <v>7.91219160527152E-008</v>
      </c>
      <c r="S3653" s="8" t="n">
        <f aca="false">R3653/$D3653</f>
        <v>0.00502981608131694</v>
      </c>
      <c r="T3653" s="10" t="n">
        <f aca="false">AVERAGE(G3653,J3653,M3653,P3653)</f>
        <v>0.493547319077595</v>
      </c>
    </row>
    <row r="3654" s="5" customFormat="true" ht="15.25" hidden="false" customHeight="false" outlineLevel="0" collapsed="false">
      <c r="A3654" s="6" t="s">
        <v>1154</v>
      </c>
      <c r="B3654" s="7" t="n">
        <v>2258805</v>
      </c>
      <c r="C3654" s="6" t="n">
        <v>254</v>
      </c>
      <c r="D3654" s="8" t="n">
        <f aca="false">C3654/58039824</f>
        <v>4.37630548293875E-006</v>
      </c>
      <c r="E3654" s="6" t="n">
        <v>525</v>
      </c>
      <c r="F3654" s="7" t="n">
        <f aca="false">E3654/57700746</f>
        <v>9.09866919224927E-006</v>
      </c>
      <c r="G3654" s="8" t="n">
        <f aca="false">F3654/$D3654</f>
        <v>2.07907542737153</v>
      </c>
      <c r="H3654" s="6" t="n">
        <v>155</v>
      </c>
      <c r="I3654" s="7" t="n">
        <f aca="false">H3654/41918464</f>
        <v>3.69765457054915E-006</v>
      </c>
      <c r="J3654" s="8" t="n">
        <f aca="false">I3654/$D3654</f>
        <v>0.844926064911292</v>
      </c>
      <c r="K3654" s="6" t="n">
        <v>527</v>
      </c>
      <c r="L3654" s="7" t="n">
        <f aca="false">K3654/43192891</f>
        <v>1.22010818863688E-005</v>
      </c>
      <c r="M3654" s="8" t="n">
        <f aca="false">L3654/$D3654</f>
        <v>2.78798679249776</v>
      </c>
      <c r="N3654" s="6" t="n">
        <v>401</v>
      </c>
      <c r="O3654" s="7" t="n">
        <f aca="false">N3654/49735264</f>
        <v>8.06268968432539E-006</v>
      </c>
      <c r="P3654" s="8" t="n">
        <f aca="false">O3654/$D3654</f>
        <v>1.84235074899552</v>
      </c>
      <c r="Q3654" s="6" t="n">
        <v>490</v>
      </c>
      <c r="R3654" s="9" t="n">
        <f aca="false">Q3654/50554893</f>
        <v>9.69243471645762E-006</v>
      </c>
      <c r="S3654" s="8" t="n">
        <f aca="false">R3654/$D3654</f>
        <v>2.21475277588461</v>
      </c>
      <c r="T3654" s="10" t="n">
        <f aca="false">AVERAGE(G3654,J3654,M3654,P3654)</f>
        <v>1.88858475844403</v>
      </c>
    </row>
    <row r="3655" s="5" customFormat="true" ht="15.25" hidden="false" customHeight="false" outlineLevel="0" collapsed="false">
      <c r="A3655" s="6" t="s">
        <v>1154</v>
      </c>
      <c r="B3655" s="7" t="n">
        <v>2259144</v>
      </c>
      <c r="C3655" s="6" t="n">
        <v>3740</v>
      </c>
      <c r="D3655" s="8" t="n">
        <f aca="false">C3655/58039824</f>
        <v>6.44385138039013E-005</v>
      </c>
      <c r="E3655" s="6" t="n">
        <v>2447</v>
      </c>
      <c r="F3655" s="7" t="n">
        <f aca="false">E3655/57700746</f>
        <v>4.24084638351123E-005</v>
      </c>
      <c r="G3655" s="8" t="n">
        <f aca="false">F3655/$D3655</f>
        <v>0.658122935053551</v>
      </c>
      <c r="H3655" s="6" t="n">
        <v>3011</v>
      </c>
      <c r="I3655" s="7" t="n">
        <f aca="false">H3655/41918464</f>
        <v>7.18299220124096E-005</v>
      </c>
      <c r="J3655" s="8" t="n">
        <f aca="false">I3655/$D3655</f>
        <v>1.11470482126577</v>
      </c>
      <c r="K3655" s="6" t="n">
        <v>2663</v>
      </c>
      <c r="L3655" s="7" t="n">
        <f aca="false">K3655/43192891</f>
        <v>6.1653664256926E-005</v>
      </c>
      <c r="M3655" s="8" t="n">
        <f aca="false">L3655/$D3655</f>
        <v>0.956782840221143</v>
      </c>
      <c r="N3655" s="6" t="n">
        <v>3802</v>
      </c>
      <c r="O3655" s="7" t="n">
        <f aca="false">N3655/49735264</f>
        <v>7.64447535655988E-005</v>
      </c>
      <c r="P3655" s="8" t="n">
        <f aca="false">O3655/$D3655</f>
        <v>1.18632086702426</v>
      </c>
      <c r="Q3655" s="6" t="n">
        <v>6620</v>
      </c>
      <c r="R3655" s="9" t="n">
        <f aca="false">Q3655/50554893</f>
        <v>0.000130946771067244</v>
      </c>
      <c r="S3655" s="8" t="n">
        <f aca="false">R3655/$D3655</f>
        <v>2.03211966473559</v>
      </c>
      <c r="T3655" s="10" t="n">
        <f aca="false">AVERAGE(G3655,J3655,M3655,P3655)</f>
        <v>0.978982865891181</v>
      </c>
    </row>
    <row r="3656" s="5" customFormat="true" ht="15.25" hidden="false" customHeight="false" outlineLevel="0" collapsed="false">
      <c r="A3656" s="6" t="s">
        <v>1154</v>
      </c>
      <c r="B3656" s="7" t="n">
        <v>2259219</v>
      </c>
      <c r="C3656" s="6" t="n">
        <v>982</v>
      </c>
      <c r="D3656" s="8" t="n">
        <f aca="false">C3656/58039824</f>
        <v>1.69194172608104E-005</v>
      </c>
      <c r="E3656" s="6" t="n">
        <v>3727</v>
      </c>
      <c r="F3656" s="7" t="n">
        <f aca="false">E3656/57700746</f>
        <v>6.45918858657391E-005</v>
      </c>
      <c r="G3656" s="8" t="n">
        <f aca="false">F3656/$D3656</f>
        <v>3.81761882634988</v>
      </c>
      <c r="H3656" s="6" t="n">
        <v>2979</v>
      </c>
      <c r="I3656" s="7" t="n">
        <f aca="false">H3656/41918464</f>
        <v>7.10665352623608E-005</v>
      </c>
      <c r="J3656" s="8" t="n">
        <f aca="false">I3656/$D3656</f>
        <v>4.2002944999157</v>
      </c>
      <c r="K3656" s="6" t="n">
        <v>2369</v>
      </c>
      <c r="L3656" s="7" t="n">
        <f aca="false">K3656/43192891</f>
        <v>5.48469885935628E-005</v>
      </c>
      <c r="M3656" s="8" t="n">
        <f aca="false">L3656/$D3656</f>
        <v>3.24165943472545</v>
      </c>
      <c r="N3656" s="6" t="n">
        <v>5726</v>
      </c>
      <c r="O3656" s="7" t="n">
        <f aca="false">N3656/49735264</f>
        <v>0.000115129578883908</v>
      </c>
      <c r="P3656" s="8" t="n">
        <f aca="false">O3656/$D3656</f>
        <v>6.80458298942581</v>
      </c>
      <c r="Q3656" s="6" t="n">
        <v>811</v>
      </c>
      <c r="R3656" s="9" t="n">
        <f aca="false">Q3656/50554893</f>
        <v>1.6041968479688E-005</v>
      </c>
      <c r="S3656" s="8" t="n">
        <f aca="false">R3656/$D3656</f>
        <v>0.948139538874378</v>
      </c>
      <c r="T3656" s="10" t="n">
        <f aca="false">AVERAGE(G3656,J3656,M3656,P3656)</f>
        <v>4.51603893760421</v>
      </c>
    </row>
    <row r="3657" s="5" customFormat="true" ht="15.25" hidden="false" customHeight="false" outlineLevel="0" collapsed="false">
      <c r="A3657" s="6" t="s">
        <v>1154</v>
      </c>
      <c r="B3657" s="7" t="n">
        <v>2259246</v>
      </c>
      <c r="C3657" s="6" t="n">
        <v>1341</v>
      </c>
      <c r="D3657" s="8" t="n">
        <f aca="false">C3657/58039824</f>
        <v>2.31048254040191E-005</v>
      </c>
      <c r="E3657" s="6" t="n">
        <v>2152</v>
      </c>
      <c r="F3657" s="7" t="n">
        <f aca="false">E3657/57700746</f>
        <v>3.72958782889913E-005</v>
      </c>
      <c r="G3657" s="8" t="n">
        <f aca="false">F3657/$D3657</f>
        <v>1.6142029916618</v>
      </c>
      <c r="H3657" s="6" t="n">
        <v>1947</v>
      </c>
      <c r="I3657" s="7" t="n">
        <f aca="false">H3657/41918464</f>
        <v>4.64473125732851E-005</v>
      </c>
      <c r="J3657" s="8" t="n">
        <f aca="false">I3657/$D3657</f>
        <v>2.01028623939333</v>
      </c>
      <c r="K3657" s="6" t="n">
        <v>2864</v>
      </c>
      <c r="L3657" s="7" t="n">
        <f aca="false">K3657/43192891</f>
        <v>6.63072078226947E-005</v>
      </c>
      <c r="M3657" s="8" t="n">
        <f aca="false">L3657/$D3657</f>
        <v>2.86984241011232</v>
      </c>
      <c r="N3657" s="6" t="n">
        <v>1905</v>
      </c>
      <c r="O3657" s="7" t="n">
        <f aca="false">N3657/49735264</f>
        <v>3.8302802615062E-005</v>
      </c>
      <c r="P3657" s="8" t="n">
        <f aca="false">O3657/$D3657</f>
        <v>1.6577836856711</v>
      </c>
      <c r="Q3657" s="6" t="n">
        <v>8753</v>
      </c>
      <c r="R3657" s="9" t="n">
        <f aca="false">Q3657/50554893</f>
        <v>0.000173138532802354</v>
      </c>
      <c r="S3657" s="8" t="n">
        <f aca="false">R3657/$D3657</f>
        <v>7.49360922555321</v>
      </c>
      <c r="T3657" s="10" t="n">
        <f aca="false">AVERAGE(G3657,J3657,M3657,P3657)</f>
        <v>2.03802883170964</v>
      </c>
    </row>
    <row r="3658" s="5" customFormat="true" ht="15.25" hidden="false" customHeight="false" outlineLevel="0" collapsed="false">
      <c r="A3658" s="6" t="s">
        <v>1154</v>
      </c>
      <c r="B3658" s="7" t="n">
        <v>2259390</v>
      </c>
      <c r="C3658" s="6" t="n">
        <v>3500</v>
      </c>
      <c r="D3658" s="8" t="n">
        <f aca="false">C3658/58039824</f>
        <v>6.03034220089985E-005</v>
      </c>
      <c r="E3658" s="6" t="n">
        <v>2752</v>
      </c>
      <c r="F3658" s="7" t="n">
        <f aca="false">E3658/57700746</f>
        <v>4.76943573658476E-005</v>
      </c>
      <c r="G3658" s="8" t="n">
        <f aca="false">F3658/$D3658</f>
        <v>0.790906316373399</v>
      </c>
      <c r="H3658" s="6" t="n">
        <v>937</v>
      </c>
      <c r="I3658" s="7" t="n">
        <f aca="false">H3658/41918464</f>
        <v>2.23529182748681E-005</v>
      </c>
      <c r="J3658" s="8" t="n">
        <f aca="false">I3658/$D3658</f>
        <v>0.370674126445636</v>
      </c>
      <c r="K3658" s="6" t="n">
        <v>782</v>
      </c>
      <c r="L3658" s="7" t="n">
        <f aca="false">K3658/43192891</f>
        <v>1.81048311862246E-005</v>
      </c>
      <c r="M3658" s="8" t="n">
        <f aca="false">L3658/$D3658</f>
        <v>0.300228918742339</v>
      </c>
      <c r="N3658" s="6" t="n">
        <v>1607</v>
      </c>
      <c r="O3658" s="7" t="n">
        <f aca="false">N3658/49735264</f>
        <v>3.23110781114985E-005</v>
      </c>
      <c r="P3658" s="8" t="n">
        <f aca="false">O3658/$D3658</f>
        <v>0.535808367669036</v>
      </c>
      <c r="Q3658" s="6" t="n">
        <v>1709</v>
      </c>
      <c r="R3658" s="9" t="n">
        <f aca="false">Q3658/50554893</f>
        <v>3.38048386335226E-005</v>
      </c>
      <c r="S3658" s="8" t="n">
        <f aca="false">R3658/$D3658</f>
        <v>0.560579109896586</v>
      </c>
      <c r="T3658" s="10" t="n">
        <f aca="false">AVERAGE(G3658,J3658,M3658,P3658)</f>
        <v>0.499404432307603</v>
      </c>
    </row>
    <row r="3659" s="5" customFormat="true" ht="15.25" hidden="false" customHeight="false" outlineLevel="0" collapsed="false">
      <c r="A3659" s="6" t="s">
        <v>1154</v>
      </c>
      <c r="B3659" s="7" t="n">
        <v>2259433</v>
      </c>
      <c r="C3659" s="6" t="n">
        <v>2687</v>
      </c>
      <c r="D3659" s="8" t="n">
        <f aca="false">C3659/58039824</f>
        <v>4.62957985537654E-005</v>
      </c>
      <c r="E3659" s="6" t="n">
        <v>1419</v>
      </c>
      <c r="F3659" s="7" t="n">
        <f aca="false">E3659/57700746</f>
        <v>2.45924030167652E-005</v>
      </c>
      <c r="G3659" s="8" t="n">
        <f aca="false">F3659/$D3659</f>
        <v>0.531201616237484</v>
      </c>
      <c r="H3659" s="6" t="n">
        <v>1277</v>
      </c>
      <c r="I3659" s="7" t="n">
        <f aca="false">H3659/41918464</f>
        <v>3.04639024941372E-005</v>
      </c>
      <c r="J3659" s="8" t="n">
        <f aca="false">I3659/$D3659</f>
        <v>0.658027368482651</v>
      </c>
      <c r="K3659" s="6" t="n">
        <v>2120</v>
      </c>
      <c r="L3659" s="7" t="n">
        <f aca="false">K3659/43192891</f>
        <v>4.90821510419388E-005</v>
      </c>
      <c r="M3659" s="8" t="n">
        <f aca="false">L3659/$D3659</f>
        <v>1.0601858608171</v>
      </c>
      <c r="N3659" s="6" t="n">
        <v>571</v>
      </c>
      <c r="O3659" s="7" t="n">
        <f aca="false">N3659/49735264</f>
        <v>1.14807875554858E-005</v>
      </c>
      <c r="P3659" s="8" t="n">
        <f aca="false">O3659/$D3659</f>
        <v>0.247987677373199</v>
      </c>
      <c r="Q3659" s="6" t="n">
        <v>753</v>
      </c>
      <c r="R3659" s="9" t="n">
        <f aca="false">Q3659/50554893</f>
        <v>1.48947006969236E-005</v>
      </c>
      <c r="S3659" s="8" t="n">
        <f aca="false">R3659/$D3659</f>
        <v>0.321728994038752</v>
      </c>
      <c r="T3659" s="10" t="n">
        <f aca="false">AVERAGE(G3659,J3659,M3659,P3659)</f>
        <v>0.624350630727608</v>
      </c>
    </row>
    <row r="3660" s="5" customFormat="true" ht="15.25" hidden="false" customHeight="false" outlineLevel="0" collapsed="false">
      <c r="A3660" s="6" t="s">
        <v>1154</v>
      </c>
      <c r="B3660" s="7" t="n">
        <v>2259457</v>
      </c>
      <c r="C3660" s="6" t="n">
        <v>731</v>
      </c>
      <c r="D3660" s="8" t="n">
        <f aca="false">C3660/58039824</f>
        <v>1.2594800425308E-005</v>
      </c>
      <c r="E3660" s="6" t="n">
        <v>713</v>
      </c>
      <c r="F3660" s="7" t="n">
        <f aca="false">E3660/57700746</f>
        <v>1.23568593029976E-005</v>
      </c>
      <c r="G3660" s="8" t="n">
        <f aca="false">F3660/$D3660</f>
        <v>0.981107987877896</v>
      </c>
      <c r="H3660" s="6" t="n">
        <v>1167</v>
      </c>
      <c r="I3660" s="7" t="n">
        <f aca="false">H3660/41918464</f>
        <v>2.78397605408442E-005</v>
      </c>
      <c r="J3660" s="8" t="n">
        <f aca="false">I3660/$D3660</f>
        <v>2.21041696579035</v>
      </c>
      <c r="K3660" s="6" t="n">
        <v>902</v>
      </c>
      <c r="L3660" s="7" t="n">
        <f aca="false">K3660/43192891</f>
        <v>2.08830661508626E-005</v>
      </c>
      <c r="M3660" s="8" t="n">
        <f aca="false">L3660/$D3660</f>
        <v>1.65807042951631</v>
      </c>
      <c r="N3660" s="6" t="n">
        <v>2763</v>
      </c>
      <c r="O3660" s="7" t="n">
        <f aca="false">N3660/49735264</f>
        <v>5.55541436353892E-005</v>
      </c>
      <c r="P3660" s="8" t="n">
        <f aca="false">O3660/$D3660</f>
        <v>4.41087923265213</v>
      </c>
      <c r="Q3660" s="6" t="n">
        <v>3452</v>
      </c>
      <c r="R3660" s="9" t="n">
        <f aca="false">Q3660/50554893</f>
        <v>6.82822135534932E-005</v>
      </c>
      <c r="S3660" s="8" t="n">
        <f aca="false">R3660/$D3660</f>
        <v>5.42146054305768</v>
      </c>
      <c r="T3660" s="10" t="n">
        <f aca="false">AVERAGE(G3660,J3660,M3660,P3660)</f>
        <v>2.31511865395917</v>
      </c>
    </row>
    <row r="3661" s="5" customFormat="true" ht="15.25" hidden="false" customHeight="false" outlineLevel="0" collapsed="false">
      <c r="A3661" s="6" t="s">
        <v>1154</v>
      </c>
      <c r="B3661" s="7" t="n">
        <v>2259478</v>
      </c>
      <c r="C3661" s="6" t="n">
        <v>832</v>
      </c>
      <c r="D3661" s="8" t="n">
        <f aca="false">C3661/58039824</f>
        <v>1.43349848889962E-005</v>
      </c>
      <c r="E3661" s="6" t="n">
        <v>1522</v>
      </c>
      <c r="F3661" s="7" t="n">
        <f aca="false">E3661/57700746</f>
        <v>2.63774752582922E-005</v>
      </c>
      <c r="G3661" s="8" t="n">
        <f aca="false">F3661/$D3661</f>
        <v>1.84007694898513</v>
      </c>
      <c r="H3661" s="6" t="n">
        <v>1555</v>
      </c>
      <c r="I3661" s="7" t="n">
        <f aca="false">H3661/41918464</f>
        <v>3.70958248851866E-005</v>
      </c>
      <c r="J3661" s="8" t="n">
        <f aca="false">I3661/$D3661</f>
        <v>2.58778262917194</v>
      </c>
      <c r="K3661" s="6" t="n">
        <v>1560</v>
      </c>
      <c r="L3661" s="7" t="n">
        <f aca="false">K3661/43192891</f>
        <v>3.61170545402946E-005</v>
      </c>
      <c r="M3661" s="8" t="n">
        <f aca="false">L3661/$D3661</f>
        <v>2.51950419340998</v>
      </c>
      <c r="N3661" s="6" t="n">
        <v>2991</v>
      </c>
      <c r="O3661" s="7" t="n">
        <f aca="false">N3661/49735264</f>
        <v>6.01384160743572E-005</v>
      </c>
      <c r="P3661" s="8" t="n">
        <f aca="false">O3661/$D3661</f>
        <v>4.19522005359912</v>
      </c>
      <c r="Q3661" s="6" t="n">
        <v>4840</v>
      </c>
      <c r="R3661" s="9" t="n">
        <f aca="false">Q3661/50554893</f>
        <v>9.57375184237854E-005</v>
      </c>
      <c r="S3661" s="8" t="n">
        <f aca="false">R3661/$D3661</f>
        <v>6.67859221095344</v>
      </c>
      <c r="T3661" s="10" t="n">
        <f aca="false">AVERAGE(G3661,J3661,M3661,P3661)</f>
        <v>2.78564595629154</v>
      </c>
    </row>
    <row r="3662" s="5" customFormat="true" ht="15.25" hidden="false" customHeight="false" outlineLevel="0" collapsed="false">
      <c r="A3662" s="6" t="s">
        <v>1155</v>
      </c>
      <c r="B3662" s="7" t="n">
        <v>2263085</v>
      </c>
      <c r="C3662" s="6" t="n">
        <v>8923</v>
      </c>
      <c r="D3662" s="8" t="n">
        <f aca="false">C3662/58039824</f>
        <v>0.000153739267024655</v>
      </c>
      <c r="E3662" s="6" t="n">
        <v>6819</v>
      </c>
      <c r="F3662" s="7" t="n">
        <f aca="false">E3662/57700746</f>
        <v>0.000118178714708472</v>
      </c>
      <c r="G3662" s="8" t="n">
        <f aca="false">F3662/$D3662</f>
        <v>0.768695707971077</v>
      </c>
      <c r="H3662" s="6" t="n">
        <v>5282</v>
      </c>
      <c r="I3662" s="7" t="n">
        <f aca="false">H3662/41918464</f>
        <v>0.000126006525429939</v>
      </c>
      <c r="J3662" s="8" t="n">
        <f aca="false">I3662/$D3662</f>
        <v>0.81961185238207</v>
      </c>
      <c r="K3662" s="6" t="n">
        <v>4671</v>
      </c>
      <c r="L3662" s="7" t="n">
        <f aca="false">K3662/43192891</f>
        <v>0.000108142795998536</v>
      </c>
      <c r="M3662" s="8" t="n">
        <f aca="false">L3662/$D3662</f>
        <v>0.703416882956733</v>
      </c>
      <c r="N3662" s="6" t="n">
        <v>3938</v>
      </c>
      <c r="O3662" s="7" t="n">
        <f aca="false">N3662/49735264</f>
        <v>7.91792318625272E-005</v>
      </c>
      <c r="P3662" s="8" t="n">
        <f aca="false">O3662/$D3662</f>
        <v>0.515022826600501</v>
      </c>
      <c r="Q3662" s="6" t="n">
        <v>18076</v>
      </c>
      <c r="R3662" s="9" t="n">
        <f aca="false">Q3662/50554893</f>
        <v>0.00035755193864222</v>
      </c>
      <c r="S3662" s="8" t="n">
        <f aca="false">R3662/$D3662</f>
        <v>2.32570341697336</v>
      </c>
      <c r="T3662" s="10" t="n">
        <f aca="false">AVERAGE(G3662,J3662,M3662,P3662)</f>
        <v>0.701686817477595</v>
      </c>
    </row>
    <row r="3663" s="5" customFormat="true" ht="15.25" hidden="false" customHeight="false" outlineLevel="0" collapsed="false">
      <c r="A3663" s="6" t="s">
        <v>1155</v>
      </c>
      <c r="B3663" s="7" t="n">
        <v>2263319</v>
      </c>
      <c r="C3663" s="6" t="n">
        <v>2303</v>
      </c>
      <c r="D3663" s="8" t="n">
        <f aca="false">C3663/58039824</f>
        <v>3.9679651681921E-005</v>
      </c>
      <c r="E3663" s="6" t="n">
        <v>2064</v>
      </c>
      <c r="F3663" s="7" t="n">
        <f aca="false">E3663/57700746</f>
        <v>3.57707680243857E-005</v>
      </c>
      <c r="G3663" s="8" t="n">
        <f aca="false">F3663/$D3663</f>
        <v>0.901488962431686</v>
      </c>
      <c r="H3663" s="6" t="n">
        <v>3852</v>
      </c>
      <c r="I3663" s="7" t="n">
        <f aca="false">H3663/41918464</f>
        <v>9.18926800371311E-005</v>
      </c>
      <c r="J3663" s="8" t="n">
        <f aca="false">I3663/$D3663</f>
        <v>2.31586408000148</v>
      </c>
      <c r="K3663" s="6" t="n">
        <v>3332</v>
      </c>
      <c r="L3663" s="7" t="n">
        <f aca="false">K3663/43192891</f>
        <v>7.71423241847831E-005</v>
      </c>
      <c r="M3663" s="8" t="n">
        <f aca="false">L3663/$D3663</f>
        <v>1.94412805846103</v>
      </c>
      <c r="N3663" s="6" t="n">
        <v>1893</v>
      </c>
      <c r="O3663" s="7" t="n">
        <f aca="false">N3663/49735264</f>
        <v>3.80615251182742E-005</v>
      </c>
      <c r="P3663" s="8" t="n">
        <f aca="false">O3663/$D3663</f>
        <v>0.959220242742603</v>
      </c>
      <c r="Q3663" s="6" t="n">
        <v>1667</v>
      </c>
      <c r="R3663" s="9" t="n">
        <f aca="false">Q3663/50554893</f>
        <v>3.29740585149691E-005</v>
      </c>
      <c r="S3663" s="8" t="n">
        <f aca="false">R3663/$D3663</f>
        <v>0.831006753267263</v>
      </c>
      <c r="T3663" s="10" t="n">
        <f aca="false">AVERAGE(G3663,J3663,M3663,P3663)</f>
        <v>1.5301753359092</v>
      </c>
    </row>
    <row r="3664" s="5" customFormat="true" ht="15.25" hidden="false" customHeight="false" outlineLevel="0" collapsed="false">
      <c r="A3664" s="6" t="s">
        <v>1155</v>
      </c>
      <c r="B3664" s="7" t="n">
        <v>2263472</v>
      </c>
      <c r="C3664" s="6" t="n">
        <v>104</v>
      </c>
      <c r="D3664" s="8" t="n">
        <f aca="false">C3664/58039824</f>
        <v>1.79187311112453E-006</v>
      </c>
      <c r="E3664" s="6" t="n">
        <v>2471</v>
      </c>
      <c r="F3664" s="7" t="n">
        <f aca="false">E3664/57700746</f>
        <v>4.28244029981865E-005</v>
      </c>
      <c r="G3664" s="8" t="n">
        <f aca="false">F3664/$D3664</f>
        <v>23.8992385857675</v>
      </c>
      <c r="H3664" s="6" t="n">
        <v>2067</v>
      </c>
      <c r="I3664" s="7" t="n">
        <f aca="false">H3664/41918464</f>
        <v>4.93100128859683E-005</v>
      </c>
      <c r="J3664" s="8" t="n">
        <f aca="false">I3664/$D3664</f>
        <v>27.5186968205705</v>
      </c>
      <c r="K3664" s="6" t="n">
        <v>1018</v>
      </c>
      <c r="L3664" s="7" t="n">
        <f aca="false">K3664/43192891</f>
        <v>2.35686932833461E-005</v>
      </c>
      <c r="M3664" s="8" t="n">
        <f aca="false">L3664/$D3664</f>
        <v>13.1531039430326</v>
      </c>
      <c r="N3664" s="6" t="n">
        <v>1610</v>
      </c>
      <c r="O3664" s="7" t="n">
        <f aca="false">N3664/49735264</f>
        <v>3.23713974856955E-005</v>
      </c>
      <c r="P3664" s="8" t="n">
        <f aca="false">O3664/$D3664</f>
        <v>18.065675122152</v>
      </c>
      <c r="Q3664" s="6" t="n">
        <v>0</v>
      </c>
      <c r="R3664" s="9" t="n">
        <f aca="false">Q3664/50554893</f>
        <v>0</v>
      </c>
      <c r="S3664" s="8" t="n">
        <f aca="false">R3664/$D3664</f>
        <v>0</v>
      </c>
      <c r="T3664" s="10" t="n">
        <f aca="false">AVERAGE(G3664,J3664,M3664,P3664)</f>
        <v>20.6591786178806</v>
      </c>
    </row>
    <row r="3665" s="5" customFormat="true" ht="15.25" hidden="false" customHeight="false" outlineLevel="0" collapsed="false">
      <c r="A3665" s="6" t="s">
        <v>21</v>
      </c>
      <c r="B3665" s="7" t="n">
        <v>2263634</v>
      </c>
      <c r="C3665" s="6" t="n">
        <v>3907</v>
      </c>
      <c r="D3665" s="8" t="n">
        <f aca="false">C3665/58039824</f>
        <v>6.73158485111878E-005</v>
      </c>
      <c r="E3665" s="6" t="n">
        <v>2885</v>
      </c>
      <c r="F3665" s="7" t="n">
        <f aca="false">E3665/57700746</f>
        <v>4.99993535612174E-005</v>
      </c>
      <c r="G3665" s="8" t="n">
        <f aca="false">F3665/$D3665</f>
        <v>0.742757532840243</v>
      </c>
      <c r="H3665" s="6" t="n">
        <v>2750</v>
      </c>
      <c r="I3665" s="7" t="n">
        <f aca="false">H3665/41918464</f>
        <v>6.56035488323236E-005</v>
      </c>
      <c r="J3665" s="8" t="n">
        <f aca="false">I3665/$D3665</f>
        <v>0.974563201434212</v>
      </c>
      <c r="K3665" s="6" t="n">
        <v>1088</v>
      </c>
      <c r="L3665" s="7" t="n">
        <f aca="false">K3665/43192891</f>
        <v>2.51893303460516E-005</v>
      </c>
      <c r="M3665" s="8" t="n">
        <f aca="false">L3665/$D3665</f>
        <v>0.374196135132504</v>
      </c>
      <c r="N3665" s="6" t="n">
        <v>1821</v>
      </c>
      <c r="O3665" s="7" t="n">
        <f aca="false">N3665/49735264</f>
        <v>3.66138601375475E-005</v>
      </c>
      <c r="P3665" s="8" t="n">
        <f aca="false">O3665/$D3665</f>
        <v>0.54391144057944</v>
      </c>
      <c r="Q3665" s="6" t="n">
        <v>3</v>
      </c>
      <c r="R3665" s="9" t="n">
        <f aca="false">Q3665/50554893</f>
        <v>5.93414370395364E-008</v>
      </c>
      <c r="S3665" s="8" t="n">
        <f aca="false">R3665/$D3665</f>
        <v>0.000881537384612689</v>
      </c>
      <c r="T3665" s="10" t="n">
        <f aca="false">AVERAGE(G3665,J3665,M3665,P3665)</f>
        <v>0.6588570774966</v>
      </c>
    </row>
    <row r="3666" s="5" customFormat="true" ht="15.25" hidden="false" customHeight="false" outlineLevel="0" collapsed="false">
      <c r="A3666" s="6" t="s">
        <v>21</v>
      </c>
      <c r="B3666" s="7" t="n">
        <v>2263764</v>
      </c>
      <c r="C3666" s="6" t="n">
        <v>1245</v>
      </c>
      <c r="D3666" s="8" t="n">
        <f aca="false">C3666/58039824</f>
        <v>2.1450788686058E-005</v>
      </c>
      <c r="E3666" s="6" t="n">
        <v>229</v>
      </c>
      <c r="F3666" s="7" t="n">
        <f aca="false">E3666/57700746</f>
        <v>3.96875284766682E-006</v>
      </c>
      <c r="G3666" s="8" t="n">
        <f aca="false">F3666/$D3666</f>
        <v>0.185016639982395</v>
      </c>
      <c r="H3666" s="6" t="n">
        <v>354</v>
      </c>
      <c r="I3666" s="7" t="n">
        <f aca="false">H3666/41918464</f>
        <v>8.44496592241548E-006</v>
      </c>
      <c r="J3666" s="8" t="n">
        <f aca="false">I3666/$D3666</f>
        <v>0.3936902295767</v>
      </c>
      <c r="K3666" s="6" t="n">
        <v>3</v>
      </c>
      <c r="L3666" s="7" t="n">
        <f aca="false">K3666/43192891</f>
        <v>6.94558741159512E-008</v>
      </c>
      <c r="M3666" s="8" t="n">
        <f aca="false">L3666/$D3666</f>
        <v>0.0032379170357076</v>
      </c>
      <c r="N3666" s="6" t="n">
        <v>363</v>
      </c>
      <c r="O3666" s="7" t="n">
        <f aca="false">N3666/49735264</f>
        <v>7.29864427783072E-006</v>
      </c>
      <c r="P3666" s="8" t="n">
        <f aca="false">O3666/$D3666</f>
        <v>0.340250625962973</v>
      </c>
      <c r="Q3666" s="6" t="n">
        <v>180</v>
      </c>
      <c r="R3666" s="9" t="n">
        <f aca="false">Q3666/50554893</f>
        <v>3.56048622237219E-006</v>
      </c>
      <c r="S3666" s="8" t="n">
        <f aca="false">R3666/$D3666</f>
        <v>0.165983930683459</v>
      </c>
      <c r="T3666" s="10" t="n">
        <f aca="false">AVERAGE(G3666,J3666,M3666,P3666)</f>
        <v>0.230548853139444</v>
      </c>
    </row>
    <row r="3667" s="5" customFormat="true" ht="15.25" hidden="false" customHeight="false" outlineLevel="0" collapsed="false">
      <c r="A3667" s="6" t="s">
        <v>1156</v>
      </c>
      <c r="B3667" s="7" t="n">
        <v>2264271</v>
      </c>
      <c r="C3667" s="6" t="n">
        <v>1147</v>
      </c>
      <c r="D3667" s="8" t="n">
        <f aca="false">C3667/58039824</f>
        <v>1.97622928698061E-005</v>
      </c>
      <c r="E3667" s="6" t="n">
        <v>1572</v>
      </c>
      <c r="F3667" s="7" t="n">
        <f aca="false">E3667/57700746</f>
        <v>2.72440151813635E-005</v>
      </c>
      <c r="G3667" s="8" t="n">
        <f aca="false">F3667/$D3667</f>
        <v>1.37858574209212</v>
      </c>
      <c r="H3667" s="6" t="n">
        <v>1388</v>
      </c>
      <c r="I3667" s="7" t="n">
        <f aca="false">H3667/41918464</f>
        <v>3.31119002833692E-005</v>
      </c>
      <c r="J3667" s="8" t="n">
        <f aca="false">I3667/$D3667</f>
        <v>1.6755090364013</v>
      </c>
      <c r="K3667" s="6" t="n">
        <v>304</v>
      </c>
      <c r="L3667" s="7" t="n">
        <f aca="false">K3667/43192891</f>
        <v>7.03819524374972E-006</v>
      </c>
      <c r="M3667" s="8" t="n">
        <f aca="false">L3667/$D3667</f>
        <v>0.356142644485502</v>
      </c>
      <c r="N3667" s="6" t="n">
        <v>16</v>
      </c>
      <c r="O3667" s="7" t="n">
        <f aca="false">N3667/49735264</f>
        <v>3.2170332905039E-007</v>
      </c>
      <c r="P3667" s="8" t="n">
        <f aca="false">O3667/$D3667</f>
        <v>0.0162786439392317</v>
      </c>
      <c r="Q3667" s="6" t="n">
        <v>18741</v>
      </c>
      <c r="R3667" s="9" t="n">
        <f aca="false">Q3667/50554893</f>
        <v>0.000370705957185984</v>
      </c>
      <c r="S3667" s="8" t="n">
        <f aca="false">R3667/$D3667</f>
        <v>18.7582463041204</v>
      </c>
      <c r="T3667" s="10" t="n">
        <f aca="false">AVERAGE(G3667,J3667,M3667,P3667)</f>
        <v>0.856629016729541</v>
      </c>
    </row>
    <row r="3668" s="5" customFormat="true" ht="15.25" hidden="false" customHeight="false" outlineLevel="0" collapsed="false">
      <c r="A3668" s="6" t="s">
        <v>1157</v>
      </c>
      <c r="B3668" s="7" t="n">
        <v>2265168</v>
      </c>
      <c r="C3668" s="6" t="n">
        <v>49474</v>
      </c>
      <c r="D3668" s="8" t="n">
        <f aca="false">C3668/58039824</f>
        <v>0.000852414714420912</v>
      </c>
      <c r="E3668" s="6" t="n">
        <v>51079</v>
      </c>
      <c r="F3668" s="7" t="n">
        <f aca="false">E3668/57700746</f>
        <v>0.000885239854611238</v>
      </c>
      <c r="G3668" s="8" t="n">
        <f aca="false">F3668/$D3668</f>
        <v>1.03850841572183</v>
      </c>
      <c r="H3668" s="6" t="n">
        <v>30083</v>
      </c>
      <c r="I3668" s="7" t="n">
        <f aca="false">H3668/41918464</f>
        <v>0.000717655112553742</v>
      </c>
      <c r="J3668" s="8" t="n">
        <f aca="false">I3668/$D3668</f>
        <v>0.841908404926212</v>
      </c>
      <c r="K3668" s="6" t="n">
        <v>19376</v>
      </c>
      <c r="L3668" s="7" t="n">
        <f aca="false">K3668/43192891</f>
        <v>0.00044859233895689</v>
      </c>
      <c r="M3668" s="8" t="n">
        <f aca="false">L3668/$D3668</f>
        <v>0.526260670267337</v>
      </c>
      <c r="N3668" s="6" t="n">
        <v>33347</v>
      </c>
      <c r="O3668" s="7" t="n">
        <f aca="false">N3668/49735264</f>
        <v>0.000670490057115209</v>
      </c>
      <c r="P3668" s="8" t="n">
        <f aca="false">O3668/$D3668</f>
        <v>0.786577291278584</v>
      </c>
      <c r="Q3668" s="6" t="n">
        <v>4932</v>
      </c>
      <c r="R3668" s="9" t="n">
        <f aca="false">Q3668/50554893</f>
        <v>9.75573224929978E-005</v>
      </c>
      <c r="S3668" s="8" t="n">
        <f aca="false">R3668/$D3668</f>
        <v>0.114448191522918</v>
      </c>
      <c r="T3668" s="10" t="n">
        <f aca="false">AVERAGE(G3668,J3668,M3668,P3668)</f>
        <v>0.798313695548491</v>
      </c>
    </row>
    <row r="3669" s="5" customFormat="true" ht="15.25" hidden="false" customHeight="false" outlineLevel="0" collapsed="false">
      <c r="A3669" s="6" t="s">
        <v>1157</v>
      </c>
      <c r="B3669" s="7" t="n">
        <v>2265171</v>
      </c>
      <c r="C3669" s="6" t="n">
        <v>88</v>
      </c>
      <c r="D3669" s="8" t="n">
        <f aca="false">C3669/58039824</f>
        <v>1.51620032479768E-006</v>
      </c>
      <c r="E3669" s="6" t="n">
        <v>6406</v>
      </c>
      <c r="F3669" s="7" t="n">
        <f aca="false">E3669/57700746</f>
        <v>0.000111021094943902</v>
      </c>
      <c r="G3669" s="8" t="n">
        <f aca="false">F3669/$D3669</f>
        <v>73.2232364867203</v>
      </c>
      <c r="H3669" s="6" t="n">
        <v>3460</v>
      </c>
      <c r="I3669" s="7" t="n">
        <f aca="false">H3669/41918464</f>
        <v>8.25411923490326E-005</v>
      </c>
      <c r="J3669" s="8" t="n">
        <f aca="false">I3669/$D3669</f>
        <v>54.4395031441818</v>
      </c>
      <c r="K3669" s="6" t="n">
        <v>1176</v>
      </c>
      <c r="L3669" s="7" t="n">
        <f aca="false">K3669/43192891</f>
        <v>2.72267026534529E-005</v>
      </c>
      <c r="M3669" s="8" t="n">
        <f aca="false">L3669/$D3669</f>
        <v>17.9571935239402</v>
      </c>
      <c r="N3669" s="6" t="n">
        <v>4924</v>
      </c>
      <c r="O3669" s="7" t="n">
        <f aca="false">N3669/49735264</f>
        <v>9.90041995152574E-005</v>
      </c>
      <c r="P3669" s="8" t="n">
        <f aca="false">O3669/$D3669</f>
        <v>65.2975717628003</v>
      </c>
      <c r="Q3669" s="6" t="n">
        <v>8185</v>
      </c>
      <c r="R3669" s="9" t="n">
        <f aca="false">Q3669/50554893</f>
        <v>0.000161903220722869</v>
      </c>
      <c r="S3669" s="8" t="n">
        <f aca="false">R3669/$D3669</f>
        <v>106.782209497596</v>
      </c>
      <c r="T3669" s="10" t="n">
        <f aca="false">AVERAGE(G3669,J3669,M3669,P3669)</f>
        <v>52.7293762294107</v>
      </c>
    </row>
    <row r="3670" s="5" customFormat="true" ht="15.25" hidden="false" customHeight="false" outlineLevel="0" collapsed="false">
      <c r="A3670" s="6" t="s">
        <v>21</v>
      </c>
      <c r="B3670" s="7" t="n">
        <v>2265752</v>
      </c>
      <c r="C3670" s="6" t="n">
        <v>15</v>
      </c>
      <c r="D3670" s="8" t="n">
        <f aca="false">C3670/58039824</f>
        <v>2.58443237181422E-007</v>
      </c>
      <c r="E3670" s="6" t="n">
        <v>2762</v>
      </c>
      <c r="F3670" s="7" t="n">
        <f aca="false">E3670/57700746</f>
        <v>4.78676653504618E-005</v>
      </c>
      <c r="G3670" s="8" t="n">
        <f aca="false">F3670/$D3670</f>
        <v>185.215391482114</v>
      </c>
      <c r="H3670" s="6" t="n">
        <v>3456</v>
      </c>
      <c r="I3670" s="7" t="n">
        <f aca="false">H3670/41918464</f>
        <v>8.24457690052765E-005</v>
      </c>
      <c r="J3670" s="8" t="n">
        <f aca="false">I3670/$D3670</f>
        <v>319.009194840727</v>
      </c>
      <c r="K3670" s="6" t="n">
        <v>929</v>
      </c>
      <c r="L3670" s="7" t="n">
        <f aca="false">K3670/43192891</f>
        <v>2.15081690179062E-005</v>
      </c>
      <c r="M3670" s="8" t="n">
        <f aca="false">L3670/$D3670</f>
        <v>83.2220229574353</v>
      </c>
      <c r="N3670" s="6" t="n">
        <v>448</v>
      </c>
      <c r="O3670" s="7" t="n">
        <f aca="false">N3670/49735264</f>
        <v>9.00769321341091E-006</v>
      </c>
      <c r="P3670" s="8" t="n">
        <f aca="false">O3670/$D3670</f>
        <v>34.8536619168242</v>
      </c>
      <c r="Q3670" s="6" t="n">
        <v>9955</v>
      </c>
      <c r="R3670" s="9" t="n">
        <f aca="false">Q3670/50554893</f>
        <v>0.000196914668576195</v>
      </c>
      <c r="S3670" s="8" t="n">
        <f aca="false">R3670/$D3670</f>
        <v>761.926180478713</v>
      </c>
      <c r="T3670" s="10" t="n">
        <f aca="false">AVERAGE(G3670,J3670,M3670,P3670)</f>
        <v>155.575067799275</v>
      </c>
    </row>
    <row r="3671" s="5" customFormat="true" ht="15.25" hidden="false" customHeight="false" outlineLevel="0" collapsed="false">
      <c r="A3671" s="6" t="s">
        <v>21</v>
      </c>
      <c r="B3671" s="7" t="n">
        <v>2265834</v>
      </c>
      <c r="C3671" s="6" t="n">
        <v>1929</v>
      </c>
      <c r="D3671" s="8" t="n">
        <f aca="false">C3671/58039824</f>
        <v>3.32358003015309E-005</v>
      </c>
      <c r="E3671" s="6" t="n">
        <v>1088</v>
      </c>
      <c r="F3671" s="7" t="n">
        <f aca="false">E3671/57700746</f>
        <v>1.88559087260328E-005</v>
      </c>
      <c r="G3671" s="8" t="n">
        <f aca="false">F3671/$D3671</f>
        <v>0.5673372855464</v>
      </c>
      <c r="H3671" s="6" t="n">
        <v>1076</v>
      </c>
      <c r="I3671" s="7" t="n">
        <f aca="false">H3671/41918464</f>
        <v>2.56688794703928E-005</v>
      </c>
      <c r="J3671" s="8" t="n">
        <f aca="false">I3671/$D3671</f>
        <v>0.772326203597103</v>
      </c>
      <c r="K3671" s="6" t="n">
        <v>1933</v>
      </c>
      <c r="L3671" s="7" t="n">
        <f aca="false">K3671/43192891</f>
        <v>4.47527348887112E-005</v>
      </c>
      <c r="M3671" s="8" t="n">
        <f aca="false">L3671/$D3671</f>
        <v>1.34652195772911</v>
      </c>
      <c r="N3671" s="6" t="n">
        <v>3564</v>
      </c>
      <c r="O3671" s="7" t="n">
        <f aca="false">N3671/49735264</f>
        <v>7.16594165459743E-005</v>
      </c>
      <c r="P3671" s="8" t="n">
        <f aca="false">O3671/$D3671</f>
        <v>2.15609119972578</v>
      </c>
      <c r="Q3671" s="6" t="n">
        <v>11</v>
      </c>
      <c r="R3671" s="9" t="n">
        <f aca="false">Q3671/50554893</f>
        <v>2.17585269144967E-007</v>
      </c>
      <c r="S3671" s="8" t="n">
        <f aca="false">R3671/$D3671</f>
        <v>0.00654671369941239</v>
      </c>
      <c r="T3671" s="10" t="n">
        <f aca="false">AVERAGE(G3671,J3671,M3671,P3671)</f>
        <v>1.2105691616496</v>
      </c>
    </row>
    <row r="3672" s="5" customFormat="true" ht="15.25" hidden="false" customHeight="false" outlineLevel="0" collapsed="false">
      <c r="A3672" s="6" t="s">
        <v>1158</v>
      </c>
      <c r="B3672" s="7" t="n">
        <v>2266120</v>
      </c>
      <c r="C3672" s="6" t="n">
        <v>933</v>
      </c>
      <c r="D3672" s="8" t="n">
        <f aca="false">C3672/58039824</f>
        <v>1.60751693526845E-005</v>
      </c>
      <c r="E3672" s="6" t="n">
        <v>3696</v>
      </c>
      <c r="F3672" s="7" t="n">
        <f aca="false">E3672/57700746</f>
        <v>6.40546311134348E-005</v>
      </c>
      <c r="G3672" s="8" t="n">
        <f aca="false">F3672/$D3672</f>
        <v>3.98469401522903</v>
      </c>
      <c r="H3672" s="6" t="n">
        <v>10866</v>
      </c>
      <c r="I3672" s="7" t="n">
        <f aca="false">H3672/41918464</f>
        <v>0.000259217513313465</v>
      </c>
      <c r="J3672" s="8" t="n">
        <f aca="false">I3672/$D3672</f>
        <v>16.1253363884578</v>
      </c>
      <c r="K3672" s="6" t="n">
        <v>4884</v>
      </c>
      <c r="L3672" s="7" t="n">
        <f aca="false">K3672/43192891</f>
        <v>0.000113074163060769</v>
      </c>
      <c r="M3672" s="8" t="n">
        <f aca="false">L3672/$D3672</f>
        <v>7.03408844908286</v>
      </c>
      <c r="N3672" s="6" t="n">
        <v>6661</v>
      </c>
      <c r="O3672" s="7" t="n">
        <f aca="false">N3672/49735264</f>
        <v>0.00013392911717529</v>
      </c>
      <c r="P3672" s="8" t="n">
        <f aca="false">O3672/$D3672</f>
        <v>8.33142807002061</v>
      </c>
      <c r="Q3672" s="6" t="n">
        <v>1556</v>
      </c>
      <c r="R3672" s="9" t="n">
        <f aca="false">Q3672/50554893</f>
        <v>3.07784253445062E-005</v>
      </c>
      <c r="S3672" s="8" t="n">
        <f aca="false">R3672/$D3672</f>
        <v>1.91465636655121</v>
      </c>
      <c r="T3672" s="10" t="n">
        <f aca="false">AVERAGE(G3672,J3672,M3672,P3672)</f>
        <v>8.86888673069758</v>
      </c>
    </row>
    <row r="3673" s="5" customFormat="true" ht="15.25" hidden="false" customHeight="false" outlineLevel="0" collapsed="false">
      <c r="A3673" s="6" t="s">
        <v>21</v>
      </c>
      <c r="B3673" s="7" t="n">
        <v>2267616</v>
      </c>
      <c r="C3673" s="6" t="n">
        <v>154</v>
      </c>
      <c r="D3673" s="8" t="n">
        <f aca="false">C3673/58039824</f>
        <v>2.65335056839593E-006</v>
      </c>
      <c r="E3673" s="6" t="n">
        <v>9390</v>
      </c>
      <c r="F3673" s="7" t="n">
        <f aca="false">E3673/57700746</f>
        <v>0.000162736197552801</v>
      </c>
      <c r="G3673" s="8" t="n">
        <f aca="false">F3673/$D3673</f>
        <v>61.3323393791806</v>
      </c>
      <c r="H3673" s="6" t="n">
        <v>5689</v>
      </c>
      <c r="I3673" s="7" t="n">
        <f aca="false">H3673/41918464</f>
        <v>0.000135715850657123</v>
      </c>
      <c r="J3673" s="8" t="n">
        <f aca="false">I3673/$D3673</f>
        <v>51.1488577022709</v>
      </c>
      <c r="K3673" s="6" t="n">
        <v>10866</v>
      </c>
      <c r="L3673" s="7" t="n">
        <f aca="false">K3673/43192891</f>
        <v>0.000251569176047975</v>
      </c>
      <c r="M3673" s="8" t="n">
        <f aca="false">L3673/$D3673</f>
        <v>94.8118876730486</v>
      </c>
      <c r="N3673" s="6" t="n">
        <v>7090</v>
      </c>
      <c r="O3673" s="7" t="n">
        <f aca="false">N3673/49735264</f>
        <v>0.000142554787685454</v>
      </c>
      <c r="P3673" s="8" t="n">
        <f aca="false">O3673/$D3673</f>
        <v>53.7263297897475</v>
      </c>
      <c r="Q3673" s="6" t="n">
        <v>660</v>
      </c>
      <c r="R3673" s="9" t="n">
        <f aca="false">Q3673/50554893</f>
        <v>1.3055116148698E-005</v>
      </c>
      <c r="S3673" s="8" t="n">
        <f aca="false">R3673/$D3673</f>
        <v>4.92023794525968</v>
      </c>
      <c r="T3673" s="10" t="n">
        <f aca="false">AVERAGE(G3673,J3673,M3673,P3673)</f>
        <v>65.2548536360619</v>
      </c>
    </row>
    <row r="3674" s="5" customFormat="true" ht="15.25" hidden="false" customHeight="false" outlineLevel="0" collapsed="false">
      <c r="A3674" s="6" t="s">
        <v>1159</v>
      </c>
      <c r="B3674" s="7" t="n">
        <v>2268173</v>
      </c>
      <c r="C3674" s="6" t="n">
        <v>297</v>
      </c>
      <c r="D3674" s="8" t="n">
        <f aca="false">C3674/58039824</f>
        <v>5.11717609619216E-006</v>
      </c>
      <c r="E3674" s="6" t="n">
        <v>61</v>
      </c>
      <c r="F3674" s="7" t="n">
        <f aca="false">E3674/57700746</f>
        <v>1.05717870614706E-006</v>
      </c>
      <c r="G3674" s="8" t="n">
        <f aca="false">F3674/$D3674</f>
        <v>0.206594161755296</v>
      </c>
      <c r="H3674" s="6" t="n">
        <v>118</v>
      </c>
      <c r="I3674" s="7" t="n">
        <f aca="false">H3674/41918464</f>
        <v>2.81498864080516E-006</v>
      </c>
      <c r="J3674" s="8" t="n">
        <f aca="false">I3674/$D3674</f>
        <v>0.550105876344548</v>
      </c>
      <c r="K3674" s="6" t="n">
        <v>295</v>
      </c>
      <c r="L3674" s="7" t="n">
        <f aca="false">K3674/43192891</f>
        <v>6.82982762140186E-006</v>
      </c>
      <c r="M3674" s="8" t="n">
        <f aca="false">L3674/$D3674</f>
        <v>1.33468684544277</v>
      </c>
      <c r="N3674" s="6" t="n">
        <v>0</v>
      </c>
      <c r="O3674" s="7" t="n">
        <f aca="false">N3674/49735264</f>
        <v>0</v>
      </c>
      <c r="P3674" s="8" t="n">
        <f aca="false">O3674/$D3674</f>
        <v>0</v>
      </c>
      <c r="Q3674" s="6" t="n">
        <v>0</v>
      </c>
      <c r="R3674" s="9" t="n">
        <f aca="false">Q3674/50554893</f>
        <v>0</v>
      </c>
      <c r="S3674" s="8" t="n">
        <f aca="false">R3674/$D3674</f>
        <v>0</v>
      </c>
      <c r="T3674" s="10" t="n">
        <f aca="false">AVERAGE(G3674,J3674,M3674,P3674)</f>
        <v>0.522846720885654</v>
      </c>
    </row>
    <row r="3675" s="5" customFormat="true" ht="15.25" hidden="false" customHeight="false" outlineLevel="0" collapsed="false">
      <c r="A3675" s="6" t="s">
        <v>21</v>
      </c>
      <c r="B3675" s="7" t="n">
        <v>2269574</v>
      </c>
      <c r="C3675" s="6" t="n">
        <v>1503</v>
      </c>
      <c r="D3675" s="8" t="n">
        <f aca="false">C3675/58039824</f>
        <v>2.58960123655785E-005</v>
      </c>
      <c r="E3675" s="6" t="n">
        <v>16824</v>
      </c>
      <c r="F3675" s="7" t="n">
        <f aca="false">E3675/57700746</f>
        <v>0.000291573353315051</v>
      </c>
      <c r="G3675" s="8" t="n">
        <f aca="false">F3675/$D3675</f>
        <v>11.2593919557521</v>
      </c>
      <c r="H3675" s="6" t="n">
        <v>7367</v>
      </c>
      <c r="I3675" s="7" t="n">
        <f aca="false">H3675/41918464</f>
        <v>0.00017574594336281</v>
      </c>
      <c r="J3675" s="8" t="n">
        <f aca="false">I3675/$D3675</f>
        <v>6.78660254257583</v>
      </c>
      <c r="K3675" s="6" t="n">
        <v>9428</v>
      </c>
      <c r="L3675" s="7" t="n">
        <f aca="false">K3675/43192891</f>
        <v>0.000218276660388396</v>
      </c>
      <c r="M3675" s="8" t="n">
        <f aca="false">L3675/$D3675</f>
        <v>8.42896803210264</v>
      </c>
      <c r="N3675" s="6" t="n">
        <v>11297</v>
      </c>
      <c r="O3675" s="7" t="n">
        <f aca="false">N3675/49735264</f>
        <v>0.000227142656767641</v>
      </c>
      <c r="P3675" s="8" t="n">
        <f aca="false">O3675/$D3675</f>
        <v>8.77133720671077</v>
      </c>
      <c r="Q3675" s="6" t="n">
        <v>2169</v>
      </c>
      <c r="R3675" s="9" t="n">
        <f aca="false">Q3675/50554893</f>
        <v>4.29038589795848E-005</v>
      </c>
      <c r="S3675" s="8" t="n">
        <f aca="false">R3675/$D3675</f>
        <v>1.65677473326409</v>
      </c>
      <c r="T3675" s="10" t="n">
        <f aca="false">AVERAGE(G3675,J3675,M3675,P3675)</f>
        <v>8.81157493428533</v>
      </c>
    </row>
    <row r="3676" s="5" customFormat="true" ht="15.25" hidden="false" customHeight="false" outlineLevel="0" collapsed="false">
      <c r="A3676" s="6" t="s">
        <v>1160</v>
      </c>
      <c r="B3676" s="7" t="n">
        <v>2269805</v>
      </c>
      <c r="C3676" s="6" t="n">
        <v>10278</v>
      </c>
      <c r="D3676" s="8" t="n">
        <f aca="false">C3676/58039824</f>
        <v>0.00017708530611671</v>
      </c>
      <c r="E3676" s="6" t="n">
        <v>12822</v>
      </c>
      <c r="F3676" s="7" t="n">
        <f aca="false">E3676/57700746</f>
        <v>0.000222215497872419</v>
      </c>
      <c r="G3676" s="8" t="n">
        <f aca="false">F3676/$D3676</f>
        <v>1.25485000842456</v>
      </c>
      <c r="H3676" s="6" t="n">
        <v>9077</v>
      </c>
      <c r="I3676" s="7" t="n">
        <f aca="false">H3676/41918464</f>
        <v>0.000216539422818546</v>
      </c>
      <c r="J3676" s="8" t="n">
        <f aca="false">I3676/$D3676</f>
        <v>1.22279723579004</v>
      </c>
      <c r="K3676" s="6" t="n">
        <v>12440</v>
      </c>
      <c r="L3676" s="7" t="n">
        <f aca="false">K3676/43192891</f>
        <v>0.000288010358000811</v>
      </c>
      <c r="M3676" s="8" t="n">
        <f aca="false">L3676/$D3676</f>
        <v>1.62639331470559</v>
      </c>
      <c r="N3676" s="6" t="n">
        <v>12255</v>
      </c>
      <c r="O3676" s="7" t="n">
        <f aca="false">N3676/49735264</f>
        <v>0.000246404643594533</v>
      </c>
      <c r="P3676" s="8" t="n">
        <f aca="false">O3676/$D3676</f>
        <v>1.39144601547085</v>
      </c>
      <c r="Q3676" s="6" t="n">
        <v>42</v>
      </c>
      <c r="R3676" s="9" t="n">
        <f aca="false">Q3676/50554893</f>
        <v>8.3078011855351E-007</v>
      </c>
      <c r="S3676" s="8" t="n">
        <f aca="false">R3676/$D3676</f>
        <v>0.00469141193457334</v>
      </c>
      <c r="T3676" s="10" t="n">
        <f aca="false">AVERAGE(G3676,J3676,M3676,P3676)</f>
        <v>1.37387164359776</v>
      </c>
    </row>
    <row r="3677" s="5" customFormat="true" ht="15.25" hidden="false" customHeight="false" outlineLevel="0" collapsed="false">
      <c r="A3677" s="6" t="s">
        <v>21</v>
      </c>
      <c r="B3677" s="7" t="n">
        <v>2272251</v>
      </c>
      <c r="C3677" s="6" t="n">
        <v>2809</v>
      </c>
      <c r="D3677" s="8" t="n">
        <f aca="false">C3677/58039824</f>
        <v>4.83978035495077E-005</v>
      </c>
      <c r="E3677" s="6" t="n">
        <v>1693</v>
      </c>
      <c r="F3677" s="7" t="n">
        <f aca="false">E3677/57700746</f>
        <v>2.93410417951962E-005</v>
      </c>
      <c r="G3677" s="8" t="n">
        <f aca="false">F3677/$D3677</f>
        <v>0.606247384040524</v>
      </c>
      <c r="H3677" s="6" t="n">
        <v>2398</v>
      </c>
      <c r="I3677" s="7" t="n">
        <f aca="false">H3677/41918464</f>
        <v>5.72062945817862E-005</v>
      </c>
      <c r="J3677" s="8" t="n">
        <f aca="false">I3677/$D3677</f>
        <v>1.18200187583447</v>
      </c>
      <c r="K3677" s="6" t="n">
        <v>1096</v>
      </c>
      <c r="L3677" s="7" t="n">
        <f aca="false">K3677/43192891</f>
        <v>2.53745460103608E-005</v>
      </c>
      <c r="M3677" s="8" t="n">
        <f aca="false">L3677/$D3677</f>
        <v>0.524291272524473</v>
      </c>
      <c r="N3677" s="6" t="n">
        <v>2883</v>
      </c>
      <c r="O3677" s="7" t="n">
        <f aca="false">N3677/49735264</f>
        <v>5.79669186032671E-005</v>
      </c>
      <c r="P3677" s="8" t="n">
        <f aca="false">O3677/$D3677</f>
        <v>1.19771796139407</v>
      </c>
      <c r="Q3677" s="6" t="n">
        <v>4</v>
      </c>
      <c r="R3677" s="9" t="n">
        <f aca="false">Q3677/50554893</f>
        <v>7.91219160527152E-008</v>
      </c>
      <c r="S3677" s="8" t="n">
        <f aca="false">R3677/$D3677</f>
        <v>0.00163482452198019</v>
      </c>
      <c r="T3677" s="10" t="n">
        <f aca="false">AVERAGE(G3677,J3677,M3677,P3677)</f>
        <v>0.877564623448384</v>
      </c>
    </row>
    <row r="3678" s="5" customFormat="true" ht="15.25" hidden="false" customHeight="false" outlineLevel="0" collapsed="false">
      <c r="A3678" s="6" t="s">
        <v>21</v>
      </c>
      <c r="B3678" s="7" t="n">
        <v>2276719</v>
      </c>
      <c r="C3678" s="6" t="n">
        <v>801</v>
      </c>
      <c r="D3678" s="8" t="n">
        <f aca="false">C3678/58039824</f>
        <v>1.38008688654879E-005</v>
      </c>
      <c r="E3678" s="6" t="n">
        <v>301</v>
      </c>
      <c r="F3678" s="7" t="n">
        <f aca="false">E3678/57700746</f>
        <v>5.21657033688958E-006</v>
      </c>
      <c r="G3678" s="8" t="n">
        <f aca="false">F3678/$D3678</f>
        <v>0.377988544615096</v>
      </c>
      <c r="H3678" s="6" t="n">
        <v>457</v>
      </c>
      <c r="I3678" s="7" t="n">
        <f aca="false">H3678/41918464</f>
        <v>1.09021170241352E-005</v>
      </c>
      <c r="J3678" s="8" t="n">
        <f aca="false">I3678/$D3678</f>
        <v>0.789958743206258</v>
      </c>
      <c r="K3678" s="6" t="n">
        <v>773</v>
      </c>
      <c r="L3678" s="7" t="n">
        <f aca="false">K3678/43192891</f>
        <v>1.78964635638768E-005</v>
      </c>
      <c r="M3678" s="8" t="n">
        <f aca="false">L3678/$D3678</f>
        <v>1.29676353991238</v>
      </c>
      <c r="N3678" s="6" t="n">
        <v>494</v>
      </c>
      <c r="O3678" s="7" t="n">
        <f aca="false">N3678/49735264</f>
        <v>9.93259028443078E-006</v>
      </c>
      <c r="P3678" s="8" t="n">
        <f aca="false">O3678/$D3678</f>
        <v>0.719707605458767</v>
      </c>
      <c r="Q3678" s="6" t="n">
        <v>87</v>
      </c>
      <c r="R3678" s="9" t="n">
        <f aca="false">Q3678/50554893</f>
        <v>1.72090167414656E-006</v>
      </c>
      <c r="S3678" s="8" t="n">
        <f aca="false">R3678/$D3678</f>
        <v>0.12469516889984</v>
      </c>
      <c r="T3678" s="10" t="n">
        <f aca="false">AVERAGE(G3678,J3678,M3678,P3678)</f>
        <v>0.796104608298126</v>
      </c>
    </row>
    <row r="3679" s="5" customFormat="true" ht="15.25" hidden="false" customHeight="false" outlineLevel="0" collapsed="false">
      <c r="A3679" s="6" t="s">
        <v>1161</v>
      </c>
      <c r="B3679" s="7" t="n">
        <v>2277932</v>
      </c>
      <c r="C3679" s="6" t="n">
        <v>29</v>
      </c>
      <c r="D3679" s="8" t="n">
        <f aca="false">C3679/58039824</f>
        <v>4.99656925217416E-007</v>
      </c>
      <c r="E3679" s="6" t="n">
        <v>4397</v>
      </c>
      <c r="F3679" s="7" t="n">
        <f aca="false">E3679/57700746</f>
        <v>7.62035208348953E-005</v>
      </c>
      <c r="G3679" s="8" t="n">
        <f aca="false">F3679/$D3679</f>
        <v>152.51168749785</v>
      </c>
      <c r="H3679" s="6" t="n">
        <v>3462</v>
      </c>
      <c r="I3679" s="7" t="n">
        <f aca="false">H3679/41918464</f>
        <v>8.25889040209107E-005</v>
      </c>
      <c r="J3679" s="8" t="n">
        <f aca="false">I3679/$D3679</f>
        <v>165.291222542295</v>
      </c>
      <c r="K3679" s="6" t="n">
        <v>4815</v>
      </c>
      <c r="L3679" s="7" t="n">
        <f aca="false">K3679/43192891</f>
        <v>0.000111476677956102</v>
      </c>
      <c r="M3679" s="8" t="n">
        <f aca="false">L3679/$D3679</f>
        <v>223.106440299201</v>
      </c>
      <c r="N3679" s="6" t="n">
        <v>4856</v>
      </c>
      <c r="O3679" s="7" t="n">
        <f aca="false">N3679/49735264</f>
        <v>9.76369603667933E-005</v>
      </c>
      <c r="P3679" s="8" t="n">
        <f aca="false">O3679/$D3679</f>
        <v>195.407999847712</v>
      </c>
      <c r="Q3679" s="6" t="n">
        <v>1106</v>
      </c>
      <c r="R3679" s="9" t="n">
        <f aca="false">Q3679/50554893</f>
        <v>2.18772097885758E-005</v>
      </c>
      <c r="S3679" s="8" t="n">
        <f aca="false">R3679/$D3679</f>
        <v>43.784462266897</v>
      </c>
      <c r="T3679" s="10" t="n">
        <f aca="false">AVERAGE(G3679,J3679,M3679,P3679)</f>
        <v>184.079337546764</v>
      </c>
    </row>
    <row r="3680" s="5" customFormat="true" ht="15.25" hidden="false" customHeight="false" outlineLevel="0" collapsed="false">
      <c r="A3680" s="6" t="s">
        <v>21</v>
      </c>
      <c r="B3680" s="7" t="n">
        <v>2278758</v>
      </c>
      <c r="C3680" s="6" t="n">
        <v>16</v>
      </c>
      <c r="D3680" s="8" t="n">
        <f aca="false">C3680/58039824</f>
        <v>2.7567278632685E-007</v>
      </c>
      <c r="E3680" s="6" t="n">
        <v>310</v>
      </c>
      <c r="F3680" s="7" t="n">
        <f aca="false">E3680/57700746</f>
        <v>5.37254752304242E-006</v>
      </c>
      <c r="G3680" s="8" t="n">
        <f aca="false">F3680/$D3680</f>
        <v>19.4888570418136</v>
      </c>
      <c r="H3680" s="6" t="n">
        <v>63</v>
      </c>
      <c r="I3680" s="7" t="n">
        <f aca="false">H3680/41918464</f>
        <v>1.50291766415869E-006</v>
      </c>
      <c r="J3680" s="8" t="n">
        <f aca="false">I3680/$D3680</f>
        <v>5.45181729464133</v>
      </c>
      <c r="K3680" s="6" t="n">
        <v>343</v>
      </c>
      <c r="L3680" s="7" t="n">
        <f aca="false">K3680/43192891</f>
        <v>7.94112160725708E-006</v>
      </c>
      <c r="M3680" s="8" t="n">
        <f aca="false">L3680/$D3680</f>
        <v>28.8063312779874</v>
      </c>
      <c r="N3680" s="6" t="n">
        <v>1298</v>
      </c>
      <c r="O3680" s="7" t="n">
        <f aca="false">N3680/49735264</f>
        <v>2.60981825692129E-005</v>
      </c>
      <c r="P3680" s="8" t="n">
        <f aca="false">O3680/$D3680</f>
        <v>94.6708701898114</v>
      </c>
      <c r="Q3680" s="6" t="n">
        <v>2</v>
      </c>
      <c r="R3680" s="9" t="n">
        <f aca="false">Q3680/50554893</f>
        <v>3.95609580263576E-008</v>
      </c>
      <c r="S3680" s="8" t="n">
        <f aca="false">R3680/$D3680</f>
        <v>0.143506940070074</v>
      </c>
      <c r="T3680" s="10" t="n">
        <f aca="false">AVERAGE(G3680,J3680,M3680,P3680)</f>
        <v>37.1044689510634</v>
      </c>
    </row>
    <row r="3681" s="5" customFormat="true" ht="15.25" hidden="false" customHeight="false" outlineLevel="0" collapsed="false">
      <c r="A3681" s="6" t="s">
        <v>1162</v>
      </c>
      <c r="B3681" s="7" t="n">
        <v>2279059</v>
      </c>
      <c r="C3681" s="6" t="n">
        <v>902</v>
      </c>
      <c r="D3681" s="8" t="n">
        <f aca="false">C3681/58039824</f>
        <v>1.55410533291762E-005</v>
      </c>
      <c r="E3681" s="6" t="n">
        <v>3002</v>
      </c>
      <c r="F3681" s="7" t="n">
        <f aca="false">E3681/57700746</f>
        <v>5.20270569812044E-005</v>
      </c>
      <c r="G3681" s="8" t="n">
        <f aca="false">F3681/$D3681</f>
        <v>3.34771755036261</v>
      </c>
      <c r="H3681" s="6" t="n">
        <v>3361</v>
      </c>
      <c r="I3681" s="7" t="n">
        <f aca="false">H3681/41918464</f>
        <v>8.0179464591069E-005</v>
      </c>
      <c r="J3681" s="8" t="n">
        <f aca="false">I3681/$D3681</f>
        <v>5.15920400585352</v>
      </c>
      <c r="K3681" s="6" t="n">
        <v>1887</v>
      </c>
      <c r="L3681" s="7" t="n">
        <f aca="false">K3681/43192891</f>
        <v>4.36877448189333E-005</v>
      </c>
      <c r="M3681" s="8" t="n">
        <f aca="false">L3681/$D3681</f>
        <v>2.81111864772483</v>
      </c>
      <c r="N3681" s="6" t="n">
        <v>1342</v>
      </c>
      <c r="O3681" s="7" t="n">
        <f aca="false">N3681/49735264</f>
        <v>2.69828667241014E-005</v>
      </c>
      <c r="P3681" s="8" t="n">
        <f aca="false">O3681/$D3681</f>
        <v>1.73623152514668</v>
      </c>
      <c r="Q3681" s="6" t="n">
        <v>2</v>
      </c>
      <c r="R3681" s="9" t="n">
        <f aca="false">Q3681/50554893</f>
        <v>3.95609580263576E-008</v>
      </c>
      <c r="S3681" s="8" t="n">
        <f aca="false">R3681/$D3681</f>
        <v>0.0025455776509104</v>
      </c>
      <c r="T3681" s="10" t="n">
        <f aca="false">AVERAGE(G3681,J3681,M3681,P3681)</f>
        <v>3.26356793227191</v>
      </c>
    </row>
    <row r="3682" s="5" customFormat="true" ht="15.25" hidden="false" customHeight="false" outlineLevel="0" collapsed="false">
      <c r="A3682" s="6" t="s">
        <v>1162</v>
      </c>
      <c r="B3682" s="7" t="n">
        <v>2279126</v>
      </c>
      <c r="C3682" s="6" t="n">
        <v>1281</v>
      </c>
      <c r="D3682" s="8" t="n">
        <f aca="false">C3682/58039824</f>
        <v>2.20710524552935E-005</v>
      </c>
      <c r="E3682" s="6" t="n">
        <v>175</v>
      </c>
      <c r="F3682" s="7" t="n">
        <f aca="false">E3682/57700746</f>
        <v>3.03288973074976E-006</v>
      </c>
      <c r="G3682" s="8" t="n">
        <f aca="false">F3682/$D3682</f>
        <v>0.137414821377145</v>
      </c>
      <c r="H3682" s="6" t="n">
        <v>3243</v>
      </c>
      <c r="I3682" s="7" t="n">
        <f aca="false">H3682/41918464</f>
        <v>7.73644759502638E-005</v>
      </c>
      <c r="J3682" s="8" t="n">
        <f aca="false">I3682/$D3682</f>
        <v>3.50524634504726</v>
      </c>
      <c r="K3682" s="6" t="n">
        <v>1524</v>
      </c>
      <c r="L3682" s="7" t="n">
        <f aca="false">K3682/43192891</f>
        <v>3.52835840509032E-005</v>
      </c>
      <c r="M3682" s="8" t="n">
        <f aca="false">L3682/$D3682</f>
        <v>1.598636228262</v>
      </c>
      <c r="N3682" s="6" t="n">
        <v>3210</v>
      </c>
      <c r="O3682" s="7" t="n">
        <f aca="false">N3682/49735264</f>
        <v>6.45417303907344E-005</v>
      </c>
      <c r="P3682" s="8" t="n">
        <f aca="false">O3682/$D3682</f>
        <v>2.92427062648999</v>
      </c>
      <c r="Q3682" s="6" t="n">
        <v>6</v>
      </c>
      <c r="R3682" s="9" t="n">
        <f aca="false">Q3682/50554893</f>
        <v>1.18682874079073E-007</v>
      </c>
      <c r="S3682" s="8" t="n">
        <f aca="false">R3682/$D3682</f>
        <v>0.005377309229792</v>
      </c>
      <c r="T3682" s="10" t="n">
        <f aca="false">AVERAGE(G3682,J3682,M3682,P3682)</f>
        <v>2.0413920052941</v>
      </c>
    </row>
    <row r="3683" s="5" customFormat="true" ht="15.25" hidden="false" customHeight="false" outlineLevel="0" collapsed="false">
      <c r="A3683" s="6" t="s">
        <v>21</v>
      </c>
      <c r="B3683" s="7" t="n">
        <v>2279507</v>
      </c>
      <c r="C3683" s="6" t="n">
        <v>1526</v>
      </c>
      <c r="D3683" s="8" t="n">
        <f aca="false">C3683/58039824</f>
        <v>2.62922919959233E-005</v>
      </c>
      <c r="E3683" s="6" t="n">
        <v>772</v>
      </c>
      <c r="F3683" s="7" t="n">
        <f aca="false">E3683/57700746</f>
        <v>1.33793764122218E-005</v>
      </c>
      <c r="G3683" s="8" t="n">
        <f aca="false">F3683/$D3683</f>
        <v>0.508870676405703</v>
      </c>
      <c r="H3683" s="6" t="n">
        <v>3476</v>
      </c>
      <c r="I3683" s="7" t="n">
        <f aca="false">H3683/41918464</f>
        <v>8.29228857240571E-005</v>
      </c>
      <c r="J3683" s="8" t="n">
        <f aca="false">I3683/$D3683</f>
        <v>3.15388577522699</v>
      </c>
      <c r="K3683" s="6" t="n">
        <v>1450</v>
      </c>
      <c r="L3683" s="7" t="n">
        <f aca="false">K3683/43192891</f>
        <v>3.35703391560431E-005</v>
      </c>
      <c r="M3683" s="8" t="n">
        <f aca="false">L3683/$D3683</f>
        <v>1.27681295952624</v>
      </c>
      <c r="N3683" s="6" t="n">
        <v>1817</v>
      </c>
      <c r="O3683" s="7" t="n">
        <f aca="false">N3683/49735264</f>
        <v>3.65334343052849E-005</v>
      </c>
      <c r="P3683" s="8" t="n">
        <f aca="false">O3683/$D3683</f>
        <v>1.38951120392811</v>
      </c>
      <c r="Q3683" s="6" t="n">
        <v>1489</v>
      </c>
      <c r="R3683" s="9" t="n">
        <f aca="false">Q3683/50554893</f>
        <v>2.94531332506232E-005</v>
      </c>
      <c r="S3683" s="8" t="n">
        <f aca="false">R3683/$D3683</f>
        <v>1.12021931200178</v>
      </c>
      <c r="T3683" s="10" t="n">
        <f aca="false">AVERAGE(G3683,J3683,M3683,P3683)</f>
        <v>1.58227015377176</v>
      </c>
    </row>
    <row r="3684" s="5" customFormat="true" ht="15.25" hidden="false" customHeight="false" outlineLevel="0" collapsed="false">
      <c r="A3684" s="6" t="s">
        <v>1163</v>
      </c>
      <c r="B3684" s="7" t="n">
        <v>2281649</v>
      </c>
      <c r="C3684" s="6" t="n">
        <v>1095</v>
      </c>
      <c r="D3684" s="8" t="n">
        <f aca="false">C3684/58039824</f>
        <v>1.88663563142438E-005</v>
      </c>
      <c r="E3684" s="6" t="n">
        <v>9777</v>
      </c>
      <c r="F3684" s="7" t="n">
        <f aca="false">E3684/57700746</f>
        <v>0.000169443216557373</v>
      </c>
      <c r="G3684" s="8" t="n">
        <f aca="false">F3684/$D3684</f>
        <v>8.98123695614963</v>
      </c>
      <c r="H3684" s="6" t="n">
        <v>2105</v>
      </c>
      <c r="I3684" s="7" t="n">
        <f aca="false">H3684/41918464</f>
        <v>5.02165346516514E-005</v>
      </c>
      <c r="J3684" s="8" t="n">
        <f aca="false">I3684/$D3684</f>
        <v>2.66169756444908</v>
      </c>
      <c r="K3684" s="6" t="n">
        <v>2025</v>
      </c>
      <c r="L3684" s="7" t="n">
        <f aca="false">K3684/43192891</f>
        <v>4.6882715028267E-005</v>
      </c>
      <c r="M3684" s="8" t="n">
        <f aca="false">L3684/$D3684</f>
        <v>2.48499043733587</v>
      </c>
      <c r="N3684" s="6" t="n">
        <v>1514</v>
      </c>
      <c r="O3684" s="7" t="n">
        <f aca="false">N3684/49735264</f>
        <v>3.04411775113931E-005</v>
      </c>
      <c r="P3684" s="8" t="n">
        <f aca="false">O3684/$D3684</f>
        <v>1.61351651608586</v>
      </c>
      <c r="Q3684" s="6" t="n">
        <v>4507</v>
      </c>
      <c r="R3684" s="9" t="n">
        <f aca="false">Q3684/50554893</f>
        <v>8.91506189123969E-005</v>
      </c>
      <c r="S3684" s="8" t="n">
        <f aca="false">R3684/$D3684</f>
        <v>4.72537555357679</v>
      </c>
      <c r="T3684" s="10" t="n">
        <f aca="false">AVERAGE(G3684,J3684,M3684,P3684)</f>
        <v>3.93536036850511</v>
      </c>
    </row>
    <row r="3685" s="5" customFormat="true" ht="15.25" hidden="false" customHeight="false" outlineLevel="0" collapsed="false">
      <c r="A3685" s="6" t="s">
        <v>21</v>
      </c>
      <c r="B3685" s="7" t="n">
        <v>2282787</v>
      </c>
      <c r="C3685" s="6" t="n">
        <v>14</v>
      </c>
      <c r="D3685" s="8" t="n">
        <f aca="false">C3685/58039824</f>
        <v>2.41213688035994E-007</v>
      </c>
      <c r="E3685" s="6" t="n">
        <v>1172</v>
      </c>
      <c r="F3685" s="7" t="n">
        <f aca="false">E3685/57700746</f>
        <v>2.03116957967926E-005</v>
      </c>
      <c r="G3685" s="8" t="n">
        <f aca="false">F3685/$D3685</f>
        <v>84.2062320848132</v>
      </c>
      <c r="H3685" s="6" t="n">
        <v>105</v>
      </c>
      <c r="I3685" s="7" t="n">
        <f aca="false">H3685/41918464</f>
        <v>2.50486277359781E-006</v>
      </c>
      <c r="J3685" s="8" t="n">
        <f aca="false">I3685/$D3685</f>
        <v>10.3844138945549</v>
      </c>
      <c r="K3685" s="6" t="n">
        <v>2309</v>
      </c>
      <c r="L3685" s="7" t="n">
        <f aca="false">K3685/43192891</f>
        <v>5.34578711112437E-005</v>
      </c>
      <c r="M3685" s="8" t="n">
        <f aca="false">L3685/$D3685</f>
        <v>221.620387907948</v>
      </c>
      <c r="N3685" s="6" t="n">
        <v>1381</v>
      </c>
      <c r="O3685" s="7" t="n">
        <f aca="false">N3685/49735264</f>
        <v>2.77670185886618E-005</v>
      </c>
      <c r="P3685" s="8" t="n">
        <f aca="false">O3685/$D3685</f>
        <v>115.113776563618</v>
      </c>
      <c r="Q3685" s="6" t="n">
        <v>3</v>
      </c>
      <c r="R3685" s="9" t="n">
        <f aca="false">Q3685/50554893</f>
        <v>5.93414370395364E-008</v>
      </c>
      <c r="S3685" s="8" t="n">
        <f aca="false">R3685/$D3685</f>
        <v>0.246011897262984</v>
      </c>
      <c r="T3685" s="10" t="n">
        <f aca="false">AVERAGE(G3685,J3685,M3685,P3685)</f>
        <v>107.831202612734</v>
      </c>
    </row>
    <row r="3686" s="5" customFormat="true" ht="15.25" hidden="false" customHeight="false" outlineLevel="0" collapsed="false">
      <c r="A3686" s="6" t="s">
        <v>1164</v>
      </c>
      <c r="B3686" s="7" t="n">
        <v>2282874</v>
      </c>
      <c r="C3686" s="6" t="n">
        <v>1162</v>
      </c>
      <c r="D3686" s="8" t="n">
        <f aca="false">C3686/58039824</f>
        <v>2.00207361069875E-005</v>
      </c>
      <c r="E3686" s="6" t="n">
        <v>479</v>
      </c>
      <c r="F3686" s="7" t="n">
        <f aca="false">E3686/57700746</f>
        <v>8.30145246302362E-006</v>
      </c>
      <c r="G3686" s="8" t="n">
        <f aca="false">F3686/$D3686</f>
        <v>0.414642719361667</v>
      </c>
      <c r="H3686" s="6" t="n">
        <v>681</v>
      </c>
      <c r="I3686" s="7" t="n">
        <f aca="false">H3686/41918464</f>
        <v>1.62458242744772E-005</v>
      </c>
      <c r="J3686" s="8" t="n">
        <f aca="false">I3686/$D3686</f>
        <v>0.811449898128732</v>
      </c>
      <c r="K3686" s="6" t="n">
        <v>4</v>
      </c>
      <c r="L3686" s="7" t="n">
        <f aca="false">K3686/43192891</f>
        <v>9.26078321546015E-008</v>
      </c>
      <c r="M3686" s="8" t="n">
        <f aca="false">L3686/$D3686</f>
        <v>0.00462559576529657</v>
      </c>
      <c r="N3686" s="6" t="n">
        <v>1365</v>
      </c>
      <c r="O3686" s="7" t="n">
        <f aca="false">N3686/49735264</f>
        <v>2.74453152596114E-005</v>
      </c>
      <c r="P3686" s="8" t="n">
        <f aca="false">O3686/$D3686</f>
        <v>1.37084446410702</v>
      </c>
      <c r="Q3686" s="6" t="n">
        <v>0</v>
      </c>
      <c r="R3686" s="9" t="n">
        <f aca="false">Q3686/50554893</f>
        <v>0</v>
      </c>
      <c r="S3686" s="8" t="n">
        <f aca="false">R3686/$D3686</f>
        <v>0</v>
      </c>
      <c r="T3686" s="10" t="n">
        <f aca="false">AVERAGE(G3686,J3686,M3686,P3686)</f>
        <v>0.650390669340679</v>
      </c>
    </row>
    <row r="3687" s="5" customFormat="true" ht="15.25" hidden="false" customHeight="false" outlineLevel="0" collapsed="false">
      <c r="A3687" s="6" t="s">
        <v>21</v>
      </c>
      <c r="B3687" s="7" t="n">
        <v>2285241</v>
      </c>
      <c r="C3687" s="6" t="n">
        <v>6422</v>
      </c>
      <c r="D3687" s="8" t="n">
        <f aca="false">C3687/58039824</f>
        <v>0.00011064816461194</v>
      </c>
      <c r="E3687" s="6" t="n">
        <v>6061</v>
      </c>
      <c r="F3687" s="7" t="n">
        <f aca="false">E3687/57700746</f>
        <v>0.00010504196947471</v>
      </c>
      <c r="G3687" s="8" t="n">
        <f aca="false">F3687/$D3687</f>
        <v>0.94933313935309</v>
      </c>
      <c r="H3687" s="6" t="n">
        <v>2807</v>
      </c>
      <c r="I3687" s="7" t="n">
        <f aca="false">H3687/41918464</f>
        <v>6.69633314808482E-005</v>
      </c>
      <c r="J3687" s="8" t="n">
        <f aca="false">I3687/$D3687</f>
        <v>0.605191525008111</v>
      </c>
      <c r="K3687" s="6" t="n">
        <v>1108</v>
      </c>
      <c r="L3687" s="7" t="n">
        <f aca="false">K3687/43192891</f>
        <v>2.56523695068246E-005</v>
      </c>
      <c r="M3687" s="8" t="n">
        <f aca="false">L3687/$D3687</f>
        <v>0.231837279875283</v>
      </c>
      <c r="N3687" s="6" t="n">
        <v>934</v>
      </c>
      <c r="O3687" s="7" t="n">
        <f aca="false">N3687/49735264</f>
        <v>1.87794318333165E-005</v>
      </c>
      <c r="P3687" s="8" t="n">
        <f aca="false">O3687/$D3687</f>
        <v>0.169722036503533</v>
      </c>
      <c r="Q3687" s="6" t="n">
        <v>3</v>
      </c>
      <c r="R3687" s="9" t="n">
        <f aca="false">Q3687/50554893</f>
        <v>5.93414370395364E-008</v>
      </c>
      <c r="S3687" s="8" t="n">
        <f aca="false">R3687/$D3687</f>
        <v>0.000536307468340357</v>
      </c>
      <c r="T3687" s="10" t="n">
        <f aca="false">AVERAGE(G3687,J3687,M3687,P3687)</f>
        <v>0.489020995185004</v>
      </c>
    </row>
    <row r="3688" s="5" customFormat="true" ht="15.25" hidden="false" customHeight="false" outlineLevel="0" collapsed="false">
      <c r="A3688" s="6" t="s">
        <v>1165</v>
      </c>
      <c r="B3688" s="7" t="n">
        <v>2288998</v>
      </c>
      <c r="C3688" s="6" t="n">
        <v>8758</v>
      </c>
      <c r="D3688" s="8" t="n">
        <f aca="false">C3688/58039824</f>
        <v>0.00015089639141566</v>
      </c>
      <c r="E3688" s="6" t="n">
        <v>17907</v>
      </c>
      <c r="F3688" s="7" t="n">
        <f aca="false">E3688/57700746</f>
        <v>0.000310342608048776</v>
      </c>
      <c r="G3688" s="8" t="n">
        <f aca="false">F3688/$D3688</f>
        <v>2.05666023645261</v>
      </c>
      <c r="H3688" s="6" t="n">
        <v>8036</v>
      </c>
      <c r="I3688" s="7" t="n">
        <f aca="false">H3688/41918464</f>
        <v>0.000191705497606019</v>
      </c>
      <c r="J3688" s="8" t="n">
        <f aca="false">I3688/$D3688</f>
        <v>1.2704445468013</v>
      </c>
      <c r="K3688" s="6" t="n">
        <v>5407</v>
      </c>
      <c r="L3688" s="7" t="n">
        <f aca="false">K3688/43192891</f>
        <v>0.000125182637114983</v>
      </c>
      <c r="M3688" s="8" t="n">
        <f aca="false">L3688/$D3688</f>
        <v>0.829593311944446</v>
      </c>
      <c r="N3688" s="6" t="n">
        <v>13821</v>
      </c>
      <c r="O3688" s="7" t="n">
        <f aca="false">N3688/49735264</f>
        <v>0.00027789135692534</v>
      </c>
      <c r="P3688" s="8" t="n">
        <f aca="false">O3688/$D3688</f>
        <v>1.84160372768531</v>
      </c>
      <c r="Q3688" s="6" t="n">
        <v>19600</v>
      </c>
      <c r="R3688" s="9" t="n">
        <f aca="false">Q3688/50554893</f>
        <v>0.000387697388658305</v>
      </c>
      <c r="S3688" s="8" t="n">
        <f aca="false">R3688/$D3688</f>
        <v>2.56929529607075</v>
      </c>
      <c r="T3688" s="10" t="n">
        <f aca="false">AVERAGE(G3688,J3688,M3688,P3688)</f>
        <v>1.49957545572092</v>
      </c>
    </row>
    <row r="3689" s="5" customFormat="true" ht="15.25" hidden="false" customHeight="false" outlineLevel="0" collapsed="false">
      <c r="A3689" s="6" t="s">
        <v>1165</v>
      </c>
      <c r="B3689" s="7" t="n">
        <v>2290085</v>
      </c>
      <c r="C3689" s="6" t="n">
        <v>1351</v>
      </c>
      <c r="D3689" s="8" t="n">
        <f aca="false">C3689/58039824</f>
        <v>2.32771208954734E-005</v>
      </c>
      <c r="E3689" s="6" t="n">
        <v>5326</v>
      </c>
      <c r="F3689" s="7" t="n">
        <f aca="false">E3689/57700746</f>
        <v>9.23038326055611E-005</v>
      </c>
      <c r="G3689" s="8" t="n">
        <f aca="false">F3689/$D3689</f>
        <v>3.96543167946131</v>
      </c>
      <c r="H3689" s="6" t="n">
        <v>2820</v>
      </c>
      <c r="I3689" s="7" t="n">
        <f aca="false">H3689/41918464</f>
        <v>6.72734573480555E-005</v>
      </c>
      <c r="J3689" s="8" t="n">
        <f aca="false">I3689/$D3689</f>
        <v>2.89011075081617</v>
      </c>
      <c r="K3689" s="6" t="n">
        <v>5818</v>
      </c>
      <c r="L3689" s="7" t="n">
        <f aca="false">K3689/43192891</f>
        <v>0.000134698091868868</v>
      </c>
      <c r="M3689" s="8" t="n">
        <f aca="false">L3689/$D3689</f>
        <v>5.78671616965576</v>
      </c>
      <c r="N3689" s="6" t="n">
        <v>5665</v>
      </c>
      <c r="O3689" s="7" t="n">
        <f aca="false">N3689/49735264</f>
        <v>0.000113903084941904</v>
      </c>
      <c r="P3689" s="8" t="n">
        <f aca="false">O3689/$D3689</f>
        <v>4.89334937312001</v>
      </c>
      <c r="Q3689" s="6" t="n">
        <v>2149</v>
      </c>
      <c r="R3689" s="9" t="n">
        <f aca="false">Q3689/50554893</f>
        <v>4.25082493993213E-005</v>
      </c>
      <c r="S3689" s="8" t="n">
        <f aca="false">R3689/$D3689</f>
        <v>1.82618157933731</v>
      </c>
      <c r="T3689" s="10" t="n">
        <f aca="false">AVERAGE(G3689,J3689,M3689,P3689)</f>
        <v>4.38390199326331</v>
      </c>
    </row>
    <row r="3690" s="5" customFormat="true" ht="15.25" hidden="false" customHeight="false" outlineLevel="0" collapsed="false">
      <c r="A3690" s="6" t="s">
        <v>1165</v>
      </c>
      <c r="B3690" s="7" t="n">
        <v>2290508</v>
      </c>
      <c r="C3690" s="6" t="n">
        <v>15</v>
      </c>
      <c r="D3690" s="8" t="n">
        <f aca="false">C3690/58039824</f>
        <v>2.58443237181422E-007</v>
      </c>
      <c r="E3690" s="6" t="n">
        <v>2727</v>
      </c>
      <c r="F3690" s="7" t="n">
        <f aca="false">E3690/57700746</f>
        <v>4.72610874043119E-005</v>
      </c>
      <c r="G3690" s="8" t="n">
        <f aca="false">F3690/$D3690</f>
        <v>182.868346332992</v>
      </c>
      <c r="H3690" s="6" t="n">
        <v>1827</v>
      </c>
      <c r="I3690" s="7" t="n">
        <f aca="false">H3690/41918464</f>
        <v>4.35846122606019E-005</v>
      </c>
      <c r="J3690" s="8" t="n">
        <f aca="false">I3690/$D3690</f>
        <v>168.642881647572</v>
      </c>
      <c r="K3690" s="6" t="n">
        <v>1483</v>
      </c>
      <c r="L3690" s="7" t="n">
        <f aca="false">K3690/43192891</f>
        <v>3.43343537713185E-005</v>
      </c>
      <c r="M3690" s="8" t="n">
        <f aca="false">L3690/$D3690</f>
        <v>132.850656669404</v>
      </c>
      <c r="N3690" s="6" t="n">
        <v>843</v>
      </c>
      <c r="O3690" s="7" t="n">
        <f aca="false">N3690/49735264</f>
        <v>1.69497441493424E-005</v>
      </c>
      <c r="P3690" s="8" t="n">
        <f aca="false">O3690/$D3690</f>
        <v>65.5840111515242</v>
      </c>
      <c r="Q3690" s="6" t="n">
        <v>16648</v>
      </c>
      <c r="R3690" s="9" t="n">
        <f aca="false">Q3690/50554893</f>
        <v>0.000329305414611401</v>
      </c>
      <c r="S3690" s="8" t="n">
        <f aca="false">R3690/$D3690</f>
        <v>1274.18855375285</v>
      </c>
      <c r="T3690" s="10" t="n">
        <f aca="false">AVERAGE(G3690,J3690,M3690,P3690)</f>
        <v>137.486473950373</v>
      </c>
    </row>
    <row r="3691" s="5" customFormat="true" ht="15.25" hidden="false" customHeight="false" outlineLevel="0" collapsed="false">
      <c r="A3691" s="6" t="s">
        <v>1165</v>
      </c>
      <c r="B3691" s="7" t="n">
        <v>2291615</v>
      </c>
      <c r="C3691" s="6" t="n">
        <v>3017</v>
      </c>
      <c r="D3691" s="8" t="n">
        <f aca="false">C3691/58039824</f>
        <v>5.19815497717567E-005</v>
      </c>
      <c r="E3691" s="6" t="n">
        <v>174</v>
      </c>
      <c r="F3691" s="7" t="n">
        <f aca="false">E3691/57700746</f>
        <v>3.01555893228833E-006</v>
      </c>
      <c r="G3691" s="8" t="n">
        <f aca="false">F3691/$D3691</f>
        <v>0.0580121013230502</v>
      </c>
      <c r="H3691" s="6" t="n">
        <v>752</v>
      </c>
      <c r="I3691" s="7" t="n">
        <f aca="false">H3691/41918464</f>
        <v>1.79395886261481E-005</v>
      </c>
      <c r="J3691" s="8" t="n">
        <f aca="false">I3691/$D3691</f>
        <v>0.345114539772635</v>
      </c>
      <c r="K3691" s="6" t="n">
        <v>1131</v>
      </c>
      <c r="L3691" s="7" t="n">
        <f aca="false">K3691/43192891</f>
        <v>2.61848645417136E-005</v>
      </c>
      <c r="M3691" s="8" t="n">
        <f aca="false">L3691/$D3691</f>
        <v>0.503733818185249</v>
      </c>
      <c r="N3691" s="6" t="n">
        <v>596</v>
      </c>
      <c r="O3691" s="7" t="n">
        <f aca="false">N3691/49735264</f>
        <v>1.1983449007127E-005</v>
      </c>
      <c r="P3691" s="8" t="n">
        <f aca="false">O3691/$D3691</f>
        <v>0.230532738245484</v>
      </c>
      <c r="Q3691" s="6" t="n">
        <v>222</v>
      </c>
      <c r="R3691" s="9" t="n">
        <f aca="false">Q3691/50554893</f>
        <v>4.3912663409257E-006</v>
      </c>
      <c r="S3691" s="8" t="n">
        <f aca="false">R3691/$D3691</f>
        <v>0.0844774032364771</v>
      </c>
      <c r="T3691" s="10" t="n">
        <f aca="false">AVERAGE(G3691,J3691,M3691,P3691)</f>
        <v>0.284348299381605</v>
      </c>
    </row>
    <row r="3692" s="5" customFormat="true" ht="15.25" hidden="false" customHeight="false" outlineLevel="0" collapsed="false">
      <c r="A3692" s="6" t="s">
        <v>1165</v>
      </c>
      <c r="B3692" s="7" t="n">
        <v>2292808</v>
      </c>
      <c r="C3692" s="6" t="n">
        <v>885</v>
      </c>
      <c r="D3692" s="8" t="n">
        <f aca="false">C3692/58039824</f>
        <v>1.52481509937039E-005</v>
      </c>
      <c r="E3692" s="6" t="n">
        <v>245</v>
      </c>
      <c r="F3692" s="7" t="n">
        <f aca="false">E3692/57700746</f>
        <v>4.24604562304966E-006</v>
      </c>
      <c r="G3692" s="8" t="n">
        <f aca="false">F3692/$D3692</f>
        <v>0.278462983794093</v>
      </c>
      <c r="H3692" s="6" t="n">
        <v>1671</v>
      </c>
      <c r="I3692" s="7" t="n">
        <f aca="false">H3692/41918464</f>
        <v>3.98631018541137E-005</v>
      </c>
      <c r="J3692" s="8" t="n">
        <f aca="false">I3692/$D3692</f>
        <v>2.61429086520546</v>
      </c>
      <c r="K3692" s="6" t="n">
        <v>438</v>
      </c>
      <c r="L3692" s="7" t="n">
        <f aca="false">K3692/43192891</f>
        <v>1.01405576209289E-005</v>
      </c>
      <c r="M3692" s="8" t="n">
        <f aca="false">L3692/$D3692</f>
        <v>0.665035231164486</v>
      </c>
      <c r="N3692" s="6" t="n">
        <v>2781</v>
      </c>
      <c r="O3692" s="7" t="n">
        <f aca="false">N3692/49735264</f>
        <v>5.59160598805709E-005</v>
      </c>
      <c r="P3692" s="8" t="n">
        <f aca="false">O3692/$D3692</f>
        <v>3.66707149631841</v>
      </c>
      <c r="Q3692" s="6" t="n">
        <v>25</v>
      </c>
      <c r="R3692" s="9" t="n">
        <f aca="false">Q3692/50554893</f>
        <v>4.9451197532947E-007</v>
      </c>
      <c r="S3692" s="8" t="n">
        <f aca="false">R3692/$D3692</f>
        <v>0.0324309469084913</v>
      </c>
      <c r="T3692" s="10" t="n">
        <f aca="false">AVERAGE(G3692,J3692,M3692,P3692)</f>
        <v>1.80621514412061</v>
      </c>
    </row>
    <row r="3693" s="5" customFormat="true" ht="15.25" hidden="false" customHeight="false" outlineLevel="0" collapsed="false">
      <c r="A3693" s="6" t="s">
        <v>1165</v>
      </c>
      <c r="B3693" s="7" t="n">
        <v>2295728</v>
      </c>
      <c r="C3693" s="6" t="n">
        <v>25413</v>
      </c>
      <c r="D3693" s="8" t="n">
        <f aca="false">C3693/58039824</f>
        <v>0.000437854532432765</v>
      </c>
      <c r="E3693" s="6" t="n">
        <v>3009</v>
      </c>
      <c r="F3693" s="7" t="n">
        <f aca="false">E3693/57700746</f>
        <v>5.21483725704344E-005</v>
      </c>
      <c r="G3693" s="8" t="n">
        <f aca="false">F3693/$D3693</f>
        <v>0.119099766492521</v>
      </c>
      <c r="H3693" s="6" t="n">
        <v>984</v>
      </c>
      <c r="I3693" s="7" t="n">
        <f aca="false">H3693/41918464</f>
        <v>2.34741425640023E-005</v>
      </c>
      <c r="J3693" s="8" t="n">
        <f aca="false">I3693/$D3693</f>
        <v>0.0536117382035023</v>
      </c>
      <c r="K3693" s="6" t="n">
        <v>949</v>
      </c>
      <c r="L3693" s="7" t="n">
        <f aca="false">K3693/43192891</f>
        <v>2.19712081786792E-005</v>
      </c>
      <c r="M3693" s="8" t="n">
        <f aca="false">L3693/$D3693</f>
        <v>0.0501792411662497</v>
      </c>
      <c r="N3693" s="6" t="n">
        <v>3156</v>
      </c>
      <c r="O3693" s="7" t="n">
        <f aca="false">N3693/49735264</f>
        <v>6.34559816551894E-005</v>
      </c>
      <c r="P3693" s="8" t="n">
        <f aca="false">O3693/$D3693</f>
        <v>0.144924802542573</v>
      </c>
      <c r="Q3693" s="6" t="n">
        <v>4108</v>
      </c>
      <c r="R3693" s="9" t="n">
        <f aca="false">Q3693/50554893</f>
        <v>8.12582077861385E-005</v>
      </c>
      <c r="S3693" s="8" t="n">
        <f aca="false">R3693/$D3693</f>
        <v>0.185582657634396</v>
      </c>
      <c r="T3693" s="10" t="n">
        <f aca="false">AVERAGE(G3693,J3693,M3693,P3693)</f>
        <v>0.0919538871012116</v>
      </c>
    </row>
    <row r="3694" s="5" customFormat="true" ht="15.25" hidden="false" customHeight="false" outlineLevel="0" collapsed="false">
      <c r="A3694" s="6" t="s">
        <v>1165</v>
      </c>
      <c r="B3694" s="7" t="n">
        <v>2296262</v>
      </c>
      <c r="C3694" s="6" t="n">
        <v>30</v>
      </c>
      <c r="D3694" s="8" t="n">
        <f aca="false">C3694/58039824</f>
        <v>5.16886474362844E-007</v>
      </c>
      <c r="E3694" s="6" t="n">
        <v>766</v>
      </c>
      <c r="F3694" s="7" t="n">
        <f aca="false">E3694/57700746</f>
        <v>1.32753916214532E-005</v>
      </c>
      <c r="G3694" s="8" t="n">
        <f aca="false">F3694/$D3694</f>
        <v>25.683379774674</v>
      </c>
      <c r="H3694" s="6" t="n">
        <v>952</v>
      </c>
      <c r="I3694" s="7" t="n">
        <f aca="false">H3694/41918464</f>
        <v>2.27107558139535E-005</v>
      </c>
      <c r="J3694" s="8" t="n">
        <f aca="false">I3694/$D3694</f>
        <v>43.9376090116279</v>
      </c>
      <c r="K3694" s="6" t="n">
        <v>1411</v>
      </c>
      <c r="L3694" s="7" t="n">
        <f aca="false">K3694/43192891</f>
        <v>3.26674127925357E-005</v>
      </c>
      <c r="M3694" s="8" t="n">
        <f aca="false">L3694/$D3694</f>
        <v>63.2003629671374</v>
      </c>
      <c r="N3694" s="6" t="n">
        <v>1331</v>
      </c>
      <c r="O3694" s="7" t="n">
        <f aca="false">N3694/49735264</f>
        <v>2.67616956853793E-005</v>
      </c>
      <c r="P3694" s="8" t="n">
        <f aca="false">O3694/$D3694</f>
        <v>51.7748035840325</v>
      </c>
      <c r="Q3694" s="6" t="n">
        <v>0</v>
      </c>
      <c r="R3694" s="9" t="n">
        <f aca="false">Q3694/50554893</f>
        <v>0</v>
      </c>
      <c r="S3694" s="8" t="n">
        <f aca="false">R3694/$D3694</f>
        <v>0</v>
      </c>
      <c r="T3694" s="10" t="n">
        <f aca="false">AVERAGE(G3694,J3694,M3694,P3694)</f>
        <v>46.1490388343679</v>
      </c>
    </row>
    <row r="3695" s="5" customFormat="true" ht="15.25" hidden="false" customHeight="false" outlineLevel="0" collapsed="false">
      <c r="A3695" s="6" t="s">
        <v>21</v>
      </c>
      <c r="B3695" s="7" t="n">
        <v>2298934</v>
      </c>
      <c r="C3695" s="6" t="n">
        <v>4107</v>
      </c>
      <c r="D3695" s="8" t="n">
        <f aca="false">C3695/58039824</f>
        <v>7.07617583402734E-005</v>
      </c>
      <c r="E3695" s="6" t="n">
        <v>1</v>
      </c>
      <c r="F3695" s="7" t="n">
        <f aca="false">E3695/57700746</f>
        <v>1.73307984614272E-008</v>
      </c>
      <c r="G3695" s="8" t="n">
        <f aca="false">F3695/$D3695</f>
        <v>0.000244917577911055</v>
      </c>
      <c r="H3695" s="6" t="n">
        <v>339</v>
      </c>
      <c r="I3695" s="7" t="n">
        <f aca="false">H3695/41918464</f>
        <v>8.08712838333008E-006</v>
      </c>
      <c r="J3695" s="8" t="n">
        <f aca="false">I3695/$D3695</f>
        <v>0.114286707580687</v>
      </c>
      <c r="K3695" s="6" t="n">
        <v>2</v>
      </c>
      <c r="L3695" s="7" t="n">
        <f aca="false">K3695/43192891</f>
        <v>4.63039160773008E-008</v>
      </c>
      <c r="M3695" s="8" t="n">
        <f aca="false">L3695/$D3695</f>
        <v>0.000654363559687681</v>
      </c>
      <c r="N3695" s="6" t="n">
        <v>1</v>
      </c>
      <c r="O3695" s="7" t="n">
        <f aca="false">N3695/49735264</f>
        <v>2.01064580656493E-008</v>
      </c>
      <c r="P3695" s="8" t="n">
        <f aca="false">O3695/$D3695</f>
        <v>0.000284142996687039</v>
      </c>
      <c r="Q3695" s="6" t="n">
        <v>0</v>
      </c>
      <c r="R3695" s="9" t="n">
        <f aca="false">Q3695/50554893</f>
        <v>0</v>
      </c>
      <c r="S3695" s="8" t="n">
        <f aca="false">R3695/$D3695</f>
        <v>0</v>
      </c>
      <c r="T3695" s="10" t="n">
        <f aca="false">AVERAGE(G3695,J3695,M3695,P3695)</f>
        <v>0.0288675329287432</v>
      </c>
    </row>
    <row r="3696" s="5" customFormat="true" ht="15.25" hidden="false" customHeight="false" outlineLevel="0" collapsed="false">
      <c r="A3696" s="6" t="s">
        <v>1166</v>
      </c>
      <c r="B3696" s="7" t="n">
        <v>2299164</v>
      </c>
      <c r="C3696" s="6" t="n">
        <v>5676</v>
      </c>
      <c r="D3696" s="8" t="n">
        <f aca="false">C3696/58039824</f>
        <v>9.77949209494502E-005</v>
      </c>
      <c r="E3696" s="6" t="n">
        <v>1636</v>
      </c>
      <c r="F3696" s="7" t="n">
        <f aca="false">E3696/57700746</f>
        <v>2.83531862828948E-005</v>
      </c>
      <c r="G3696" s="8" t="n">
        <f aca="false">F3696/$D3696</f>
        <v>0.289924936874283</v>
      </c>
      <c r="H3696" s="6" t="n">
        <v>893</v>
      </c>
      <c r="I3696" s="7" t="n">
        <f aca="false">H3696/41918464</f>
        <v>2.13032614935509E-005</v>
      </c>
      <c r="J3696" s="8" t="n">
        <f aca="false">I3696/$D3696</f>
        <v>0.217836072535531</v>
      </c>
      <c r="K3696" s="6" t="n">
        <v>2127</v>
      </c>
      <c r="L3696" s="7" t="n">
        <f aca="false">K3696/43192891</f>
        <v>4.92442147482094E-005</v>
      </c>
      <c r="M3696" s="8" t="n">
        <f aca="false">L3696/$D3696</f>
        <v>0.503545728859104</v>
      </c>
      <c r="N3696" s="6" t="n">
        <v>7358</v>
      </c>
      <c r="O3696" s="7" t="n">
        <f aca="false">N3696/49735264</f>
        <v>0.000147943318447048</v>
      </c>
      <c r="P3696" s="8" t="n">
        <f aca="false">O3696/$D3696</f>
        <v>1.51279143140286</v>
      </c>
      <c r="Q3696" s="6" t="n">
        <v>7</v>
      </c>
      <c r="R3696" s="9" t="n">
        <f aca="false">Q3696/50554893</f>
        <v>1.38463353092252E-007</v>
      </c>
      <c r="S3696" s="8" t="n">
        <f aca="false">R3696/$D3696</f>
        <v>0.00141585423606838</v>
      </c>
      <c r="T3696" s="10" t="n">
        <f aca="false">AVERAGE(G3696,J3696,M3696,P3696)</f>
        <v>0.631024542417944</v>
      </c>
    </row>
    <row r="3697" s="5" customFormat="true" ht="15.25" hidden="false" customHeight="false" outlineLevel="0" collapsed="false">
      <c r="A3697" s="6" t="s">
        <v>1166</v>
      </c>
      <c r="B3697" s="7" t="n">
        <v>2299260</v>
      </c>
      <c r="C3697" s="6" t="n">
        <v>6749</v>
      </c>
      <c r="D3697" s="8" t="n">
        <f aca="false">C3697/58039824</f>
        <v>0.000116282227182495</v>
      </c>
      <c r="E3697" s="6" t="n">
        <v>15</v>
      </c>
      <c r="F3697" s="7" t="n">
        <f aca="false">E3697/57700746</f>
        <v>2.59961976921408E-007</v>
      </c>
      <c r="G3697" s="8" t="n">
        <f aca="false">F3697/$D3697</f>
        <v>0.00223561229622323</v>
      </c>
      <c r="H3697" s="6" t="n">
        <v>455</v>
      </c>
      <c r="I3697" s="7" t="n">
        <f aca="false">H3697/41918464</f>
        <v>1.08544053522572E-005</v>
      </c>
      <c r="J3697" s="8" t="n">
        <f aca="false">I3697/$D3697</f>
        <v>0.0933453513512616</v>
      </c>
      <c r="K3697" s="6" t="n">
        <v>243</v>
      </c>
      <c r="L3697" s="7" t="n">
        <f aca="false">K3697/43192891</f>
        <v>5.62592580339205E-006</v>
      </c>
      <c r="M3697" s="8" t="n">
        <f aca="false">L3697/$D3697</f>
        <v>0.0483816481650515</v>
      </c>
      <c r="N3697" s="6" t="n">
        <v>90</v>
      </c>
      <c r="O3697" s="7" t="n">
        <f aca="false">N3697/49735264</f>
        <v>1.80958122590844E-006</v>
      </c>
      <c r="P3697" s="8" t="n">
        <f aca="false">O3697/$D3697</f>
        <v>0.0155619759765047</v>
      </c>
      <c r="Q3697" s="6" t="n">
        <v>1518</v>
      </c>
      <c r="R3697" s="9" t="n">
        <f aca="false">Q3697/50554893</f>
        <v>3.00267671420054E-005</v>
      </c>
      <c r="S3697" s="8" t="n">
        <f aca="false">R3697/$D3697</f>
        <v>0.258223185688395</v>
      </c>
      <c r="T3697" s="10" t="n">
        <f aca="false">AVERAGE(G3697,J3697,M3697,P3697)</f>
        <v>0.0398811469472603</v>
      </c>
    </row>
    <row r="3698" s="5" customFormat="true" ht="15.25" hidden="false" customHeight="false" outlineLevel="0" collapsed="false">
      <c r="A3698" s="6" t="s">
        <v>1166</v>
      </c>
      <c r="B3698" s="7" t="n">
        <v>2299989</v>
      </c>
      <c r="C3698" s="6" t="n">
        <v>2403</v>
      </c>
      <c r="D3698" s="8" t="n">
        <f aca="false">C3698/58039824</f>
        <v>4.14026065964638E-005</v>
      </c>
      <c r="E3698" s="6" t="n">
        <v>360</v>
      </c>
      <c r="F3698" s="7" t="n">
        <f aca="false">E3698/57700746</f>
        <v>6.23908744611378E-006</v>
      </c>
      <c r="G3698" s="8" t="n">
        <f aca="false">F3698/$D3698</f>
        <v>0.150693107487746</v>
      </c>
      <c r="H3698" s="6" t="n">
        <v>363</v>
      </c>
      <c r="I3698" s="7" t="n">
        <f aca="false">H3698/41918464</f>
        <v>8.65966844586672E-006</v>
      </c>
      <c r="J3698" s="8" t="n">
        <f aca="false">I3698/$D3698</f>
        <v>0.209157566581963</v>
      </c>
      <c r="K3698" s="6" t="n">
        <v>715</v>
      </c>
      <c r="L3698" s="7" t="n">
        <f aca="false">K3698/43192891</f>
        <v>1.6553649997635E-005</v>
      </c>
      <c r="M3698" s="8" t="n">
        <f aca="false">L3698/$D3698</f>
        <v>0.399821445035513</v>
      </c>
      <c r="N3698" s="6" t="n">
        <v>7</v>
      </c>
      <c r="O3698" s="7" t="n">
        <f aca="false">N3698/49735264</f>
        <v>1.40745206459545E-007</v>
      </c>
      <c r="P3698" s="8" t="n">
        <f aca="false">O3698/$D3698</f>
        <v>0.00339942863577015</v>
      </c>
      <c r="Q3698" s="6" t="n">
        <v>0</v>
      </c>
      <c r="R3698" s="9" t="n">
        <f aca="false">Q3698/50554893</f>
        <v>0</v>
      </c>
      <c r="S3698" s="8" t="n">
        <f aca="false">R3698/$D3698</f>
        <v>0</v>
      </c>
      <c r="T3698" s="10" t="n">
        <f aca="false">AVERAGE(G3698,J3698,M3698,P3698)</f>
        <v>0.190767886935248</v>
      </c>
    </row>
    <row r="3699" s="5" customFormat="true" ht="15.25" hidden="false" customHeight="false" outlineLevel="0" collapsed="false">
      <c r="A3699" s="6" t="s">
        <v>1166</v>
      </c>
      <c r="B3699" s="7" t="n">
        <v>2300537</v>
      </c>
      <c r="C3699" s="6" t="n">
        <v>5366</v>
      </c>
      <c r="D3699" s="8" t="n">
        <f aca="false">C3699/58039824</f>
        <v>9.24537607143674E-005</v>
      </c>
      <c r="E3699" s="6" t="n">
        <v>12772</v>
      </c>
      <c r="F3699" s="7" t="n">
        <f aca="false">E3699/57700746</f>
        <v>0.000221348957949348</v>
      </c>
      <c r="G3699" s="8" t="n">
        <f aca="false">F3699/$D3699</f>
        <v>2.39415850949749</v>
      </c>
      <c r="H3699" s="6" t="n">
        <v>6208</v>
      </c>
      <c r="I3699" s="7" t="n">
        <f aca="false">H3699/41918464</f>
        <v>0.000148097029509478</v>
      </c>
      <c r="J3699" s="8" t="n">
        <f aca="false">I3699/$D3699</f>
        <v>1.60184970697967</v>
      </c>
      <c r="K3699" s="6" t="n">
        <v>4573</v>
      </c>
      <c r="L3699" s="7" t="n">
        <f aca="false">K3699/43192891</f>
        <v>0.000105873904110748</v>
      </c>
      <c r="M3699" s="8" t="n">
        <f aca="false">L3699/$D3699</f>
        <v>1.1451551920948</v>
      </c>
      <c r="N3699" s="6" t="n">
        <v>5116</v>
      </c>
      <c r="O3699" s="7" t="n">
        <f aca="false">N3699/49735264</f>
        <v>0.000102864639463862</v>
      </c>
      <c r="P3699" s="8" t="n">
        <f aca="false">O3699/$D3699</f>
        <v>1.1126063306571</v>
      </c>
      <c r="Q3699" s="6" t="n">
        <v>4270</v>
      </c>
      <c r="R3699" s="9" t="n">
        <f aca="false">Q3699/50554893</f>
        <v>8.44626453862735E-005</v>
      </c>
      <c r="S3699" s="8" t="n">
        <f aca="false">R3699/$D3699</f>
        <v>0.913566357210907</v>
      </c>
      <c r="T3699" s="10" t="n">
        <f aca="false">AVERAGE(G3699,J3699,M3699,P3699)</f>
        <v>1.56344243480727</v>
      </c>
    </row>
    <row r="3700" s="5" customFormat="true" ht="15.25" hidden="false" customHeight="false" outlineLevel="0" collapsed="false">
      <c r="A3700" s="6" t="s">
        <v>1166</v>
      </c>
      <c r="B3700" s="7" t="n">
        <v>2300613</v>
      </c>
      <c r="C3700" s="6" t="n">
        <v>8705</v>
      </c>
      <c r="D3700" s="8" t="n">
        <f aca="false">C3700/58039824</f>
        <v>0.000149983225310952</v>
      </c>
      <c r="E3700" s="6" t="n">
        <v>20667</v>
      </c>
      <c r="F3700" s="7" t="n">
        <f aca="false">E3700/57700746</f>
        <v>0.000358175611802315</v>
      </c>
      <c r="G3700" s="8" t="n">
        <f aca="false">F3700/$D3700</f>
        <v>2.38810447674885</v>
      </c>
      <c r="H3700" s="6" t="n">
        <v>11187</v>
      </c>
      <c r="I3700" s="7" t="n">
        <f aca="false">H3700/41918464</f>
        <v>0.000266875236649892</v>
      </c>
      <c r="J3700" s="8" t="n">
        <f aca="false">I3700/$D3700</f>
        <v>1.77936723321288</v>
      </c>
      <c r="K3700" s="6" t="n">
        <v>11419</v>
      </c>
      <c r="L3700" s="7" t="n">
        <f aca="false">K3700/43192891</f>
        <v>0.000264372208843349</v>
      </c>
      <c r="M3700" s="8" t="n">
        <f aca="false">L3700/$D3700</f>
        <v>1.76267851484885</v>
      </c>
      <c r="N3700" s="6" t="n">
        <v>13191</v>
      </c>
      <c r="O3700" s="7" t="n">
        <f aca="false">N3700/49735264</f>
        <v>0.000265224288343981</v>
      </c>
      <c r="P3700" s="8" t="n">
        <f aca="false">O3700/$D3700</f>
        <v>1.76835968018494</v>
      </c>
      <c r="Q3700" s="6" t="n">
        <v>18659</v>
      </c>
      <c r="R3700" s="9" t="n">
        <f aca="false">Q3700/50554893</f>
        <v>0.000369083957906903</v>
      </c>
      <c r="S3700" s="8" t="n">
        <f aca="false">R3700/$D3700</f>
        <v>2.46083491764964</v>
      </c>
      <c r="T3700" s="10" t="n">
        <f aca="false">AVERAGE(G3700,J3700,M3700,P3700)</f>
        <v>1.92462747624888</v>
      </c>
    </row>
    <row r="3701" s="5" customFormat="true" ht="15.25" hidden="false" customHeight="false" outlineLevel="0" collapsed="false">
      <c r="A3701" s="6" t="s">
        <v>1167</v>
      </c>
      <c r="B3701" s="7" t="n">
        <v>2300978</v>
      </c>
      <c r="C3701" s="6" t="n">
        <v>861</v>
      </c>
      <c r="D3701" s="8" t="n">
        <f aca="false">C3701/58039824</f>
        <v>1.48346418142136E-005</v>
      </c>
      <c r="E3701" s="6" t="n">
        <v>12116</v>
      </c>
      <c r="F3701" s="7" t="n">
        <f aca="false">E3701/57700746</f>
        <v>0.000209979954158652</v>
      </c>
      <c r="G3701" s="8" t="n">
        <f aca="false">F3701/$D3701</f>
        <v>14.1547033483115</v>
      </c>
      <c r="H3701" s="6" t="n">
        <v>5859</v>
      </c>
      <c r="I3701" s="7" t="n">
        <f aca="false">H3701/41918464</f>
        <v>0.000139771342766758</v>
      </c>
      <c r="J3701" s="8" t="n">
        <f aca="false">I3701/$D3701</f>
        <v>9.42195602140104</v>
      </c>
      <c r="K3701" s="6" t="n">
        <v>4764</v>
      </c>
      <c r="L3701" s="7" t="n">
        <f aca="false">K3701/43192891</f>
        <v>0.00011029592809613</v>
      </c>
      <c r="M3701" s="8" t="n">
        <f aca="false">L3701/$D3701</f>
        <v>7.43502468596523</v>
      </c>
      <c r="N3701" s="6" t="n">
        <v>2471</v>
      </c>
      <c r="O3701" s="7" t="n">
        <f aca="false">N3701/49735264</f>
        <v>4.96830578802196E-005</v>
      </c>
      <c r="P3701" s="8" t="n">
        <f aca="false">O3701/$D3701</f>
        <v>3.3491241987802</v>
      </c>
      <c r="Q3701" s="6" t="n">
        <v>7</v>
      </c>
      <c r="R3701" s="9" t="n">
        <f aca="false">Q3701/50554893</f>
        <v>1.38463353092252E-007</v>
      </c>
      <c r="S3701" s="8" t="n">
        <f aca="false">R3701/$D3701</f>
        <v>0.00933378472000481</v>
      </c>
      <c r="T3701" s="10" t="n">
        <f aca="false">AVERAGE(G3701,J3701,M3701,P3701)</f>
        <v>8.5902020636145</v>
      </c>
    </row>
    <row r="3702" s="5" customFormat="true" ht="15.25" hidden="false" customHeight="false" outlineLevel="0" collapsed="false">
      <c r="A3702" s="6" t="s">
        <v>1167</v>
      </c>
      <c r="B3702" s="7" t="n">
        <v>2301308</v>
      </c>
      <c r="C3702" s="6" t="n">
        <v>25787</v>
      </c>
      <c r="D3702" s="8" t="n">
        <f aca="false">C3702/58039824</f>
        <v>0.000444298383813156</v>
      </c>
      <c r="E3702" s="6" t="n">
        <v>19298</v>
      </c>
      <c r="F3702" s="7" t="n">
        <f aca="false">E3702/57700746</f>
        <v>0.000334449748708621</v>
      </c>
      <c r="G3702" s="8" t="n">
        <f aca="false">F3702/$D3702</f>
        <v>0.752759318722326</v>
      </c>
      <c r="H3702" s="6" t="n">
        <v>19086</v>
      </c>
      <c r="I3702" s="7" t="n">
        <f aca="false">H3702/41918464</f>
        <v>0.000455312484732265</v>
      </c>
      <c r="J3702" s="8" t="n">
        <f aca="false">I3702/$D3702</f>
        <v>1.02478987392342</v>
      </c>
      <c r="K3702" s="6" t="n">
        <v>22239</v>
      </c>
      <c r="L3702" s="7" t="n">
        <f aca="false">K3702/43192891</f>
        <v>0.000514876394821546</v>
      </c>
      <c r="M3702" s="8" t="n">
        <f aca="false">L3702/$D3702</f>
        <v>1.15885272956129</v>
      </c>
      <c r="N3702" s="6" t="n">
        <v>15737</v>
      </c>
      <c r="O3702" s="7" t="n">
        <f aca="false">N3702/49735264</f>
        <v>0.000316415330579124</v>
      </c>
      <c r="P3702" s="8" t="n">
        <f aca="false">O3702/$D3702</f>
        <v>0.712168538322184</v>
      </c>
      <c r="Q3702" s="6" t="n">
        <v>19391</v>
      </c>
      <c r="R3702" s="9" t="n">
        <f aca="false">Q3702/50554893</f>
        <v>0.00038356326854455</v>
      </c>
      <c r="S3702" s="8" t="n">
        <f aca="false">R3702/$D3702</f>
        <v>0.863301066397426</v>
      </c>
      <c r="T3702" s="10" t="n">
        <f aca="false">AVERAGE(G3702,J3702,M3702,P3702)</f>
        <v>0.912142615132307</v>
      </c>
    </row>
    <row r="3703" s="5" customFormat="true" ht="15.25" hidden="false" customHeight="false" outlineLevel="0" collapsed="false">
      <c r="A3703" s="6" t="s">
        <v>1167</v>
      </c>
      <c r="B3703" s="7" t="n">
        <v>2301560</v>
      </c>
      <c r="C3703" s="6" t="n">
        <v>108</v>
      </c>
      <c r="D3703" s="8" t="n">
        <f aca="false">C3703/58039824</f>
        <v>1.86079130770624E-006</v>
      </c>
      <c r="E3703" s="6" t="n">
        <v>2389</v>
      </c>
      <c r="F3703" s="7" t="n">
        <f aca="false">E3703/57700746</f>
        <v>4.14032775243495E-005</v>
      </c>
      <c r="G3703" s="8" t="n">
        <f aca="false">F3703/$D3703</f>
        <v>22.2503605605222</v>
      </c>
      <c r="H3703" s="6" t="n">
        <v>1264</v>
      </c>
      <c r="I3703" s="7" t="n">
        <f aca="false">H3703/41918464</f>
        <v>3.01537766269298E-005</v>
      </c>
      <c r="J3703" s="8" t="n">
        <f aca="false">I3703/$D3703</f>
        <v>16.2048137811326</v>
      </c>
      <c r="K3703" s="6" t="n">
        <v>1775</v>
      </c>
      <c r="L3703" s="7" t="n">
        <f aca="false">K3703/43192891</f>
        <v>4.10947255186044E-005</v>
      </c>
      <c r="M3703" s="8" t="n">
        <f aca="false">L3703/$D3703</f>
        <v>22.0845429298899</v>
      </c>
      <c r="N3703" s="6" t="n">
        <v>2332</v>
      </c>
      <c r="O3703" s="7" t="n">
        <f aca="false">N3703/49735264</f>
        <v>4.68882602090943E-005</v>
      </c>
      <c r="P3703" s="8" t="n">
        <f aca="false">O3703/$D3703</f>
        <v>25.1980219463152</v>
      </c>
      <c r="Q3703" s="6" t="n">
        <v>12978</v>
      </c>
      <c r="R3703" s="9" t="n">
        <f aca="false">Q3703/50554893</f>
        <v>0.000256711056633034</v>
      </c>
      <c r="S3703" s="8" t="n">
        <f aca="false">R3703/$D3703</f>
        <v>137.958005054031</v>
      </c>
      <c r="T3703" s="10" t="n">
        <f aca="false">AVERAGE(G3703,J3703,M3703,P3703)</f>
        <v>21.434434804465</v>
      </c>
    </row>
    <row r="3704" s="5" customFormat="true" ht="15.25" hidden="false" customHeight="false" outlineLevel="0" collapsed="false">
      <c r="A3704" s="6" t="s">
        <v>1167</v>
      </c>
      <c r="B3704" s="7" t="n">
        <v>2301608</v>
      </c>
      <c r="C3704" s="6" t="n">
        <v>6619</v>
      </c>
      <c r="D3704" s="8" t="n">
        <f aca="false">C3704/58039824</f>
        <v>0.000114042385793589</v>
      </c>
      <c r="E3704" s="6" t="n">
        <v>1926</v>
      </c>
      <c r="F3704" s="7" t="n">
        <f aca="false">E3704/57700746</f>
        <v>3.33791178367087E-005</v>
      </c>
      <c r="G3704" s="8" t="n">
        <f aca="false">F3704/$D3704</f>
        <v>0.292690455434029</v>
      </c>
      <c r="H3704" s="6" t="n">
        <v>1645</v>
      </c>
      <c r="I3704" s="7" t="n">
        <f aca="false">H3704/41918464</f>
        <v>3.9242850119699E-005</v>
      </c>
      <c r="J3704" s="8" t="n">
        <f aca="false">I3704/$D3704</f>
        <v>0.344107586373427</v>
      </c>
      <c r="K3704" s="6" t="n">
        <v>745</v>
      </c>
      <c r="L3704" s="7" t="n">
        <f aca="false">K3704/43192891</f>
        <v>1.72482087387945E-005</v>
      </c>
      <c r="M3704" s="8" t="n">
        <f aca="false">L3704/$D3704</f>
        <v>0.151243843407599</v>
      </c>
      <c r="N3704" s="6" t="n">
        <v>1062</v>
      </c>
      <c r="O3704" s="7" t="n">
        <f aca="false">N3704/49735264</f>
        <v>2.13530584657196E-005</v>
      </c>
      <c r="P3704" s="8" t="n">
        <f aca="false">O3704/$D3704</f>
        <v>0.187237914369554</v>
      </c>
      <c r="Q3704" s="6" t="n">
        <v>1751</v>
      </c>
      <c r="R3704" s="9" t="n">
        <f aca="false">Q3704/50554893</f>
        <v>3.46356187520761E-005</v>
      </c>
      <c r="S3704" s="8" t="n">
        <f aca="false">R3704/$D3704</f>
        <v>0.30370829679734</v>
      </c>
      <c r="T3704" s="10" t="n">
        <f aca="false">AVERAGE(G3704,J3704,M3704,P3704)</f>
        <v>0.243819949896152</v>
      </c>
    </row>
    <row r="3705" s="5" customFormat="true" ht="15.25" hidden="false" customHeight="false" outlineLevel="0" collapsed="false">
      <c r="A3705" s="6" t="s">
        <v>21</v>
      </c>
      <c r="B3705" s="7" t="n">
        <v>2303305</v>
      </c>
      <c r="C3705" s="6" t="n">
        <v>12978</v>
      </c>
      <c r="D3705" s="8" t="n">
        <f aca="false">C3705/58039824</f>
        <v>0.000223605088809366</v>
      </c>
      <c r="E3705" s="6" t="n">
        <v>4943</v>
      </c>
      <c r="F3705" s="7" t="n">
        <f aca="false">E3705/57700746</f>
        <v>8.56661367948345E-005</v>
      </c>
      <c r="G3705" s="8" t="n">
        <f aca="false">F3705/$D3705</f>
        <v>0.383113538475275</v>
      </c>
      <c r="H3705" s="6" t="n">
        <v>13662</v>
      </c>
      <c r="I3705" s="7" t="n">
        <f aca="false">H3705/41918464</f>
        <v>0.000325918430598984</v>
      </c>
      <c r="J3705" s="8" t="n">
        <f aca="false">I3705/$D3705</f>
        <v>1.45756267146873</v>
      </c>
      <c r="K3705" s="6" t="n">
        <v>3578</v>
      </c>
      <c r="L3705" s="7" t="n">
        <f aca="false">K3705/43192891</f>
        <v>8.28377058622911E-005</v>
      </c>
      <c r="M3705" s="8" t="n">
        <f aca="false">L3705/$D3705</f>
        <v>0.370464314132466</v>
      </c>
      <c r="N3705" s="6" t="n">
        <v>4289</v>
      </c>
      <c r="O3705" s="7" t="n">
        <f aca="false">N3705/49735264</f>
        <v>8.62365986435701E-005</v>
      </c>
      <c r="P3705" s="8" t="n">
        <f aca="false">O3705/$D3705</f>
        <v>0.385664740917818</v>
      </c>
      <c r="Q3705" s="6" t="n">
        <v>207</v>
      </c>
      <c r="R3705" s="9" t="n">
        <f aca="false">Q3705/50554893</f>
        <v>4.09455915572801E-006</v>
      </c>
      <c r="S3705" s="8" t="n">
        <f aca="false">R3705/$D3705</f>
        <v>0.0183115651684422</v>
      </c>
      <c r="T3705" s="10" t="n">
        <f aca="false">AVERAGE(G3705,J3705,M3705,P3705)</f>
        <v>0.649201316248573</v>
      </c>
    </row>
    <row r="3706" s="5" customFormat="true" ht="15.25" hidden="false" customHeight="false" outlineLevel="0" collapsed="false">
      <c r="A3706" s="6" t="s">
        <v>1168</v>
      </c>
      <c r="B3706" s="7" t="n">
        <v>2303517</v>
      </c>
      <c r="C3706" s="6" t="n">
        <v>84249</v>
      </c>
      <c r="D3706" s="8" t="n">
        <f aca="false">C3706/58039824</f>
        <v>0.00145157228595318</v>
      </c>
      <c r="E3706" s="6" t="n">
        <v>39177</v>
      </c>
      <c r="F3706" s="7" t="n">
        <f aca="false">E3706/57700746</f>
        <v>0.000678968691323332</v>
      </c>
      <c r="G3706" s="8" t="n">
        <f aca="false">F3706/$D3706</f>
        <v>0.467747075287737</v>
      </c>
      <c r="H3706" s="6" t="n">
        <v>22017</v>
      </c>
      <c r="I3706" s="7" t="n">
        <f aca="false">H3706/41918464</f>
        <v>0.000525233939869553</v>
      </c>
      <c r="J3706" s="8" t="n">
        <f aca="false">I3706/$D3706</f>
        <v>0.361837949754364</v>
      </c>
      <c r="K3706" s="6" t="n">
        <v>20962</v>
      </c>
      <c r="L3706" s="7" t="n">
        <f aca="false">K3706/43192891</f>
        <v>0.000485311344406189</v>
      </c>
      <c r="M3706" s="8" t="n">
        <f aca="false">L3706/$D3706</f>
        <v>0.334334947768384</v>
      </c>
      <c r="N3706" s="6" t="n">
        <v>21499</v>
      </c>
      <c r="O3706" s="7" t="n">
        <f aca="false">N3706/49735264</f>
        <v>0.000432268741953396</v>
      </c>
      <c r="P3706" s="8" t="n">
        <f aca="false">O3706/$D3706</f>
        <v>0.297793465841452</v>
      </c>
      <c r="Q3706" s="6" t="n">
        <v>14691</v>
      </c>
      <c r="R3706" s="9" t="n">
        <f aca="false">Q3706/50554893</f>
        <v>0.00029059501718261</v>
      </c>
      <c r="S3706" s="8" t="n">
        <f aca="false">R3706/$D3706</f>
        <v>0.200193280069267</v>
      </c>
      <c r="T3706" s="10" t="n">
        <f aca="false">AVERAGE(G3706,J3706,M3706,P3706)</f>
        <v>0.365428359662984</v>
      </c>
    </row>
    <row r="3707" s="5" customFormat="true" ht="15.25" hidden="false" customHeight="false" outlineLevel="0" collapsed="false">
      <c r="A3707" s="6" t="s">
        <v>1168</v>
      </c>
      <c r="B3707" s="7" t="n">
        <v>2303803</v>
      </c>
      <c r="C3707" s="6" t="n">
        <v>118</v>
      </c>
      <c r="D3707" s="8" t="n">
        <f aca="false">C3707/58039824</f>
        <v>2.03308679916052E-006</v>
      </c>
      <c r="E3707" s="6" t="n">
        <v>6040</v>
      </c>
      <c r="F3707" s="7" t="n">
        <f aca="false">E3707/57700746</f>
        <v>0.00010467802270702</v>
      </c>
      <c r="G3707" s="8" t="n">
        <f aca="false">F3707/$D3707</f>
        <v>51.4872374117242</v>
      </c>
      <c r="H3707" s="6" t="n">
        <v>3987</v>
      </c>
      <c r="I3707" s="7" t="n">
        <f aca="false">H3707/41918464</f>
        <v>9.51132178888997E-005</v>
      </c>
      <c r="J3707" s="8" t="n">
        <f aca="false">I3707/$D3707</f>
        <v>46.7826646300457</v>
      </c>
      <c r="K3707" s="6" t="n">
        <v>6435</v>
      </c>
      <c r="L3707" s="7" t="n">
        <f aca="false">K3707/43192891</f>
        <v>0.000148982849978715</v>
      </c>
      <c r="M3707" s="8" t="n">
        <f aca="false">L3707/$D3707</f>
        <v>73.2791389134156</v>
      </c>
      <c r="N3707" s="6" t="n">
        <v>3669</v>
      </c>
      <c r="O3707" s="7" t="n">
        <f aca="false">N3707/49735264</f>
        <v>7.37705946428675E-005</v>
      </c>
      <c r="P3707" s="8" t="n">
        <f aca="false">O3707/$D3707</f>
        <v>36.2850197410794</v>
      </c>
      <c r="Q3707" s="6" t="n">
        <v>7</v>
      </c>
      <c r="R3707" s="9" t="n">
        <f aca="false">Q3707/50554893</f>
        <v>1.38463353092252E-007</v>
      </c>
      <c r="S3707" s="8" t="n">
        <f aca="false">R3707/$D3707</f>
        <v>0.0681049885078317</v>
      </c>
      <c r="T3707" s="10" t="n">
        <f aca="false">AVERAGE(G3707,J3707,M3707,P3707)</f>
        <v>51.9585151740662</v>
      </c>
    </row>
    <row r="3708" s="5" customFormat="true" ht="15.25" hidden="false" customHeight="false" outlineLevel="0" collapsed="false">
      <c r="A3708" s="6" t="s">
        <v>1169</v>
      </c>
      <c r="B3708" s="7" t="n">
        <v>2305195</v>
      </c>
      <c r="C3708" s="6" t="n">
        <v>2450</v>
      </c>
      <c r="D3708" s="8" t="n">
        <f aca="false">C3708/58039824</f>
        <v>4.2212395406299E-005</v>
      </c>
      <c r="E3708" s="6" t="n">
        <v>21621</v>
      </c>
      <c r="F3708" s="7" t="n">
        <f aca="false">E3708/57700746</f>
        <v>0.000374709193534517</v>
      </c>
      <c r="G3708" s="8" t="n">
        <f aca="false">F3708/$D3708</f>
        <v>8.87675740568379</v>
      </c>
      <c r="H3708" s="6" t="n">
        <v>18448</v>
      </c>
      <c r="I3708" s="7" t="n">
        <f aca="false">H3708/41918464</f>
        <v>0.000440092461403166</v>
      </c>
      <c r="J3708" s="8" t="n">
        <f aca="false">I3708/$D3708</f>
        <v>10.4256689810476</v>
      </c>
      <c r="K3708" s="6" t="n">
        <v>17280</v>
      </c>
      <c r="L3708" s="7" t="n">
        <f aca="false">K3708/43192891</f>
        <v>0.000400065834907879</v>
      </c>
      <c r="M3708" s="8" t="n">
        <f aca="false">L3708/$D3708</f>
        <v>9.47744924345565</v>
      </c>
      <c r="N3708" s="6" t="n">
        <v>16704</v>
      </c>
      <c r="O3708" s="7" t="n">
        <f aca="false">N3708/49735264</f>
        <v>0.000335858275528607</v>
      </c>
      <c r="P3708" s="8" t="n">
        <f aca="false">O3708/$D3708</f>
        <v>7.95638987780565</v>
      </c>
      <c r="Q3708" s="6" t="n">
        <v>6528</v>
      </c>
      <c r="R3708" s="9" t="n">
        <f aca="false">Q3708/50554893</f>
        <v>0.000129126966998031</v>
      </c>
      <c r="S3708" s="8" t="n">
        <f aca="false">R3708/$D3708</f>
        <v>3.05898221968145</v>
      </c>
      <c r="T3708" s="10" t="n">
        <f aca="false">AVERAGE(G3708,J3708,M3708,P3708)</f>
        <v>9.18406637699817</v>
      </c>
    </row>
    <row r="3709" s="5" customFormat="true" ht="15.25" hidden="false" customHeight="false" outlineLevel="0" collapsed="false">
      <c r="A3709" s="6" t="s">
        <v>21</v>
      </c>
      <c r="B3709" s="7" t="n">
        <v>2305567</v>
      </c>
      <c r="C3709" s="6" t="n">
        <v>2298</v>
      </c>
      <c r="D3709" s="8" t="n">
        <f aca="false">C3709/58039824</f>
        <v>3.95935039361939E-005</v>
      </c>
      <c r="E3709" s="6" t="n">
        <v>0</v>
      </c>
      <c r="F3709" s="7" t="n">
        <f aca="false">E3709/57700746</f>
        <v>0</v>
      </c>
      <c r="G3709" s="8" t="n">
        <f aca="false">F3709/$D3709</f>
        <v>0</v>
      </c>
      <c r="H3709" s="6" t="n">
        <v>0</v>
      </c>
      <c r="I3709" s="7" t="n">
        <f aca="false">H3709/41918464</f>
        <v>0</v>
      </c>
      <c r="J3709" s="8" t="n">
        <f aca="false">I3709/$D3709</f>
        <v>0</v>
      </c>
      <c r="K3709" s="6" t="n">
        <v>1</v>
      </c>
      <c r="L3709" s="7" t="n">
        <f aca="false">K3709/43192891</f>
        <v>2.31519580386504E-008</v>
      </c>
      <c r="M3709" s="8" t="n">
        <f aca="false">L3709/$D3709</f>
        <v>0.000584741327162164</v>
      </c>
      <c r="N3709" s="6" t="n">
        <v>0</v>
      </c>
      <c r="O3709" s="7" t="n">
        <f aca="false">N3709/49735264</f>
        <v>0</v>
      </c>
      <c r="P3709" s="8" t="n">
        <f aca="false">O3709/$D3709</f>
        <v>0</v>
      </c>
      <c r="Q3709" s="6" t="n">
        <v>0</v>
      </c>
      <c r="R3709" s="9" t="n">
        <f aca="false">Q3709/50554893</f>
        <v>0</v>
      </c>
      <c r="S3709" s="8" t="n">
        <f aca="false">R3709/$D3709</f>
        <v>0</v>
      </c>
      <c r="T3709" s="10" t="n">
        <f aca="false">AVERAGE(G3709,J3709,M3709,P3709)</f>
        <v>0.000146185331790541</v>
      </c>
    </row>
    <row r="3710" s="5" customFormat="true" ht="15.25" hidden="false" customHeight="false" outlineLevel="0" collapsed="false">
      <c r="A3710" s="6" t="s">
        <v>21</v>
      </c>
      <c r="B3710" s="7" t="n">
        <v>2305602</v>
      </c>
      <c r="C3710" s="6" t="n">
        <v>432</v>
      </c>
      <c r="D3710" s="8" t="n">
        <f aca="false">C3710/58039824</f>
        <v>7.44316523082496E-006</v>
      </c>
      <c r="E3710" s="6" t="n">
        <v>0</v>
      </c>
      <c r="F3710" s="7" t="n">
        <f aca="false">E3710/57700746</f>
        <v>0</v>
      </c>
      <c r="G3710" s="8" t="n">
        <f aca="false">F3710/$D3710</f>
        <v>0</v>
      </c>
      <c r="H3710" s="6" t="n">
        <v>0</v>
      </c>
      <c r="I3710" s="7" t="n">
        <f aca="false">H3710/41918464</f>
        <v>0</v>
      </c>
      <c r="J3710" s="8" t="n">
        <f aca="false">I3710/$D3710</f>
        <v>0</v>
      </c>
      <c r="K3710" s="6" t="n">
        <v>82</v>
      </c>
      <c r="L3710" s="7" t="n">
        <f aca="false">K3710/43192891</f>
        <v>1.89846055916933E-006</v>
      </c>
      <c r="M3710" s="8" t="n">
        <f aca="false">L3710/$D3710</f>
        <v>0.255060918345207</v>
      </c>
      <c r="N3710" s="6" t="n">
        <v>3</v>
      </c>
      <c r="O3710" s="7" t="n">
        <f aca="false">N3710/49735264</f>
        <v>6.03193741969481E-008</v>
      </c>
      <c r="P3710" s="8" t="n">
        <f aca="false">O3710/$D3710</f>
        <v>0.00810399505134492</v>
      </c>
      <c r="Q3710" s="6" t="n">
        <v>1</v>
      </c>
      <c r="R3710" s="9" t="n">
        <f aca="false">Q3710/50554893</f>
        <v>1.97804790131788E-008</v>
      </c>
      <c r="S3710" s="8" t="n">
        <f aca="false">R3710/$D3710</f>
        <v>0.00265753592722359</v>
      </c>
      <c r="T3710" s="10" t="n">
        <f aca="false">AVERAGE(G3710,J3710,M3710,P3710)</f>
        <v>0.0657912283491381</v>
      </c>
    </row>
    <row r="3711" s="5" customFormat="true" ht="15.25" hidden="false" customHeight="false" outlineLevel="0" collapsed="false">
      <c r="A3711" s="6" t="s">
        <v>21</v>
      </c>
      <c r="B3711" s="7" t="n">
        <v>2306205</v>
      </c>
      <c r="C3711" s="6" t="n">
        <v>1512</v>
      </c>
      <c r="D3711" s="8" t="n">
        <f aca="false">C3711/58039824</f>
        <v>2.60510783078874E-005</v>
      </c>
      <c r="E3711" s="6" t="n">
        <v>901</v>
      </c>
      <c r="F3711" s="7" t="n">
        <f aca="false">E3711/57700746</f>
        <v>1.56150494137459E-005</v>
      </c>
      <c r="G3711" s="8" t="n">
        <f aca="false">F3711/$D3711</f>
        <v>0.599401269659467</v>
      </c>
      <c r="H3711" s="6" t="n">
        <v>714</v>
      </c>
      <c r="I3711" s="7" t="n">
        <f aca="false">H3711/41918464</f>
        <v>1.70330668604651E-005</v>
      </c>
      <c r="J3711" s="8" t="n">
        <f aca="false">I3711/$D3711</f>
        <v>0.653833467434939</v>
      </c>
      <c r="K3711" s="6" t="n">
        <v>1882</v>
      </c>
      <c r="L3711" s="7" t="n">
        <f aca="false">K3711/43192891</f>
        <v>4.357198502874E-005</v>
      </c>
      <c r="M3711" s="8" t="n">
        <f aca="false">L3711/$D3711</f>
        <v>1.67255975026369</v>
      </c>
      <c r="N3711" s="6" t="n">
        <v>369</v>
      </c>
      <c r="O3711" s="7" t="n">
        <f aca="false">N3711/49735264</f>
        <v>7.41928302622461E-006</v>
      </c>
      <c r="P3711" s="8" t="n">
        <f aca="false">O3711/$D3711</f>
        <v>0.284797540375836</v>
      </c>
      <c r="Q3711" s="6" t="n">
        <v>0</v>
      </c>
      <c r="R3711" s="9" t="n">
        <f aca="false">Q3711/50554893</f>
        <v>0</v>
      </c>
      <c r="S3711" s="8" t="n">
        <f aca="false">R3711/$D3711</f>
        <v>0</v>
      </c>
      <c r="T3711" s="10" t="n">
        <f aca="false">AVERAGE(G3711,J3711,M3711,P3711)</f>
        <v>0.802648006933484</v>
      </c>
    </row>
    <row r="3712" s="5" customFormat="true" ht="15.25" hidden="false" customHeight="false" outlineLevel="0" collapsed="false">
      <c r="A3712" s="6" t="s">
        <v>1170</v>
      </c>
      <c r="B3712" s="7" t="n">
        <v>2307084</v>
      </c>
      <c r="C3712" s="6" t="n">
        <v>53</v>
      </c>
      <c r="D3712" s="8" t="n">
        <f aca="false">C3712/58039824</f>
        <v>9.13166104707692E-007</v>
      </c>
      <c r="E3712" s="6" t="n">
        <v>2</v>
      </c>
      <c r="F3712" s="7" t="n">
        <f aca="false">E3712/57700746</f>
        <v>3.46615969228543E-008</v>
      </c>
      <c r="G3712" s="8" t="n">
        <f aca="false">F3712/$D3712</f>
        <v>0.0379576034898379</v>
      </c>
      <c r="H3712" s="6" t="n">
        <v>103</v>
      </c>
      <c r="I3712" s="7" t="n">
        <f aca="false">H3712/41918464</f>
        <v>2.45715110171976E-006</v>
      </c>
      <c r="J3712" s="8" t="n">
        <f aca="false">I3712/$D3712</f>
        <v>2.69080410349473</v>
      </c>
      <c r="K3712" s="6" t="n">
        <v>8</v>
      </c>
      <c r="L3712" s="7" t="n">
        <f aca="false">K3712/43192891</f>
        <v>1.85215664309203E-007</v>
      </c>
      <c r="M3712" s="8" t="n">
        <f aca="false">L3712/$D3712</f>
        <v>0.202828010538665</v>
      </c>
      <c r="N3712" s="6" t="n">
        <v>0</v>
      </c>
      <c r="O3712" s="7" t="n">
        <f aca="false">N3712/49735264</f>
        <v>0</v>
      </c>
      <c r="P3712" s="8" t="n">
        <f aca="false">O3712/$D3712</f>
        <v>0</v>
      </c>
      <c r="Q3712" s="6" t="n">
        <v>3544</v>
      </c>
      <c r="R3712" s="9" t="n">
        <f aca="false">Q3712/50554893</f>
        <v>7.01020176227057E-005</v>
      </c>
      <c r="S3712" s="8" t="n">
        <f aca="false">R3712/$D3712</f>
        <v>76.768089903146</v>
      </c>
      <c r="T3712" s="10" t="n">
        <f aca="false">AVERAGE(G3712,J3712,M3712,P3712)</f>
        <v>0.732897429380809</v>
      </c>
    </row>
    <row r="3713" s="5" customFormat="true" ht="15.25" hidden="false" customHeight="false" outlineLevel="0" collapsed="false">
      <c r="A3713" s="6" t="s">
        <v>21</v>
      </c>
      <c r="B3713" s="7" t="n">
        <v>2311114</v>
      </c>
      <c r="C3713" s="6" t="n">
        <v>5943</v>
      </c>
      <c r="D3713" s="8" t="n">
        <f aca="false">C3713/58039824</f>
        <v>0.000102395210571279</v>
      </c>
      <c r="E3713" s="6" t="n">
        <v>23694</v>
      </c>
      <c r="F3713" s="7" t="n">
        <f aca="false">E3713/57700746</f>
        <v>0.000410635938745055</v>
      </c>
      <c r="G3713" s="8" t="n">
        <f aca="false">F3713/$D3713</f>
        <v>4.01030415831025</v>
      </c>
      <c r="H3713" s="6" t="n">
        <v>8072</v>
      </c>
      <c r="I3713" s="7" t="n">
        <f aca="false">H3713/41918464</f>
        <v>0.000192564307699824</v>
      </c>
      <c r="J3713" s="8" t="n">
        <f aca="false">I3713/$D3713</f>
        <v>1.88059877630484</v>
      </c>
      <c r="K3713" s="6" t="n">
        <v>11627</v>
      </c>
      <c r="L3713" s="7" t="n">
        <f aca="false">K3713/43192891</f>
        <v>0.000269187816115388</v>
      </c>
      <c r="M3713" s="8" t="n">
        <f aca="false">L3713/$D3713</f>
        <v>2.62891022552271</v>
      </c>
      <c r="N3713" s="6" t="n">
        <v>14731</v>
      </c>
      <c r="O3713" s="7" t="n">
        <f aca="false">N3713/49735264</f>
        <v>0.000296188233765081</v>
      </c>
      <c r="P3713" s="8" t="n">
        <f aca="false">O3713/$D3713</f>
        <v>2.89259851229954</v>
      </c>
      <c r="Q3713" s="6" t="n">
        <v>5820</v>
      </c>
      <c r="R3713" s="9" t="n">
        <f aca="false">Q3713/50554893</f>
        <v>0.000115122387856701</v>
      </c>
      <c r="S3713" s="8" t="n">
        <f aca="false">R3713/$D3713</f>
        <v>1.12429465415828</v>
      </c>
      <c r="T3713" s="10" t="n">
        <f aca="false">AVERAGE(G3713,J3713,M3713,P3713)</f>
        <v>2.85310291810933</v>
      </c>
    </row>
    <row r="3714" s="5" customFormat="true" ht="15.25" hidden="false" customHeight="false" outlineLevel="0" collapsed="false">
      <c r="A3714" s="6" t="s">
        <v>1171</v>
      </c>
      <c r="B3714" s="7" t="n">
        <v>2314613</v>
      </c>
      <c r="C3714" s="6" t="n">
        <v>2432</v>
      </c>
      <c r="D3714" s="8" t="n">
        <f aca="false">C3714/58039824</f>
        <v>4.19022635216813E-005</v>
      </c>
      <c r="E3714" s="6" t="n">
        <v>516</v>
      </c>
      <c r="F3714" s="7" t="n">
        <f aca="false">E3714/57700746</f>
        <v>8.94269200609642E-006</v>
      </c>
      <c r="G3714" s="8" t="n">
        <f aca="false">F3714/$D3714</f>
        <v>0.213417874226991</v>
      </c>
      <c r="H3714" s="6" t="n">
        <v>418</v>
      </c>
      <c r="I3714" s="7" t="n">
        <f aca="false">H3714/41918464</f>
        <v>9.97173942251319E-006</v>
      </c>
      <c r="J3714" s="8" t="n">
        <f aca="false">I3714/$D3714</f>
        <v>0.237976151750217</v>
      </c>
      <c r="K3714" s="6" t="n">
        <v>50</v>
      </c>
      <c r="L3714" s="7" t="n">
        <f aca="false">K3714/43192891</f>
        <v>1.15759790193252E-006</v>
      </c>
      <c r="M3714" s="8" t="n">
        <f aca="false">L3714/$D3714</f>
        <v>0.0276261424716006</v>
      </c>
      <c r="N3714" s="6" t="n">
        <v>1729</v>
      </c>
      <c r="O3714" s="7" t="n">
        <f aca="false">N3714/49735264</f>
        <v>3.47640659955077E-005</v>
      </c>
      <c r="P3714" s="8" t="n">
        <f aca="false">O3714/$D3714</f>
        <v>0.829646493381437</v>
      </c>
      <c r="Q3714" s="6" t="n">
        <v>529</v>
      </c>
      <c r="R3714" s="9" t="n">
        <f aca="false">Q3714/50554893</f>
        <v>1.04638733979716E-005</v>
      </c>
      <c r="S3714" s="8" t="n">
        <f aca="false">R3714/$D3714</f>
        <v>0.249720958214043</v>
      </c>
      <c r="T3714" s="10" t="n">
        <f aca="false">AVERAGE(G3714,J3714,M3714,P3714)</f>
        <v>0.327166665457561</v>
      </c>
    </row>
    <row r="3715" s="5" customFormat="true" ht="15.25" hidden="false" customHeight="false" outlineLevel="0" collapsed="false">
      <c r="A3715" s="6" t="s">
        <v>1172</v>
      </c>
      <c r="B3715" s="7" t="n">
        <v>2317733</v>
      </c>
      <c r="C3715" s="6" t="n">
        <v>51</v>
      </c>
      <c r="D3715" s="8" t="n">
        <f aca="false">C3715/58039824</f>
        <v>8.78707006416835E-007</v>
      </c>
      <c r="E3715" s="6" t="n">
        <v>6777</v>
      </c>
      <c r="F3715" s="7" t="n">
        <f aca="false">E3715/57700746</f>
        <v>0.000117450821173092</v>
      </c>
      <c r="G3715" s="8" t="n">
        <f aca="false">F3715/$D3715</f>
        <v>133.663235089054</v>
      </c>
      <c r="H3715" s="6" t="n">
        <v>4534</v>
      </c>
      <c r="I3715" s="7" t="n">
        <f aca="false">H3715/41918464</f>
        <v>0.000108162360147547</v>
      </c>
      <c r="J3715" s="8" t="n">
        <f aca="false">I3715/$D3715</f>
        <v>123.092634242907</v>
      </c>
      <c r="K3715" s="6" t="n">
        <v>4041</v>
      </c>
      <c r="L3715" s="7" t="n">
        <f aca="false">K3715/43192891</f>
        <v>9.35570624341862E-005</v>
      </c>
      <c r="M3715" s="8" t="n">
        <f aca="false">L3715/$D3715</f>
        <v>106.471283090925</v>
      </c>
      <c r="N3715" s="6" t="n">
        <v>896</v>
      </c>
      <c r="O3715" s="7" t="n">
        <f aca="false">N3715/49735264</f>
        <v>1.80153864268218E-005</v>
      </c>
      <c r="P3715" s="8" t="n">
        <f aca="false">O3715/$D3715</f>
        <v>20.5021540687201</v>
      </c>
      <c r="Q3715" s="6" t="n">
        <v>1872</v>
      </c>
      <c r="R3715" s="9" t="n">
        <f aca="false">Q3715/50554893</f>
        <v>3.70290567126707E-005</v>
      </c>
      <c r="S3715" s="8" t="n">
        <f aca="false">R3715/$D3715</f>
        <v>42.1403908723417</v>
      </c>
      <c r="T3715" s="10" t="n">
        <f aca="false">AVERAGE(G3715,J3715,M3715,P3715)</f>
        <v>95.9323266229015</v>
      </c>
    </row>
    <row r="3716" s="5" customFormat="true" ht="15.25" hidden="false" customHeight="false" outlineLevel="0" collapsed="false">
      <c r="A3716" s="6" t="s">
        <v>1173</v>
      </c>
      <c r="B3716" s="7" t="n">
        <v>2320669</v>
      </c>
      <c r="C3716" s="6" t="n">
        <v>2650</v>
      </c>
      <c r="D3716" s="8" t="n">
        <f aca="false">C3716/58039824</f>
        <v>4.56583052353846E-005</v>
      </c>
      <c r="E3716" s="6" t="n">
        <v>9</v>
      </c>
      <c r="F3716" s="7" t="n">
        <f aca="false">E3716/57700746</f>
        <v>1.55977186152845E-007</v>
      </c>
      <c r="G3716" s="8" t="n">
        <f aca="false">F3716/$D3716</f>
        <v>0.00341618431408541</v>
      </c>
      <c r="H3716" s="6" t="n">
        <v>267</v>
      </c>
      <c r="I3716" s="7" t="n">
        <f aca="false">H3716/41918464</f>
        <v>6.36950819572015E-006</v>
      </c>
      <c r="J3716" s="8" t="n">
        <f aca="false">I3716/$D3716</f>
        <v>0.139503824394775</v>
      </c>
      <c r="K3716" s="6" t="n">
        <v>743</v>
      </c>
      <c r="L3716" s="7" t="n">
        <f aca="false">K3716/43192891</f>
        <v>1.72019048227172E-005</v>
      </c>
      <c r="M3716" s="8" t="n">
        <f aca="false">L3716/$D3716</f>
        <v>0.37675302957557</v>
      </c>
      <c r="N3716" s="6" t="n">
        <v>1</v>
      </c>
      <c r="O3716" s="7" t="n">
        <f aca="false">N3716/49735264</f>
        <v>2.01064580656493E-008</v>
      </c>
      <c r="P3716" s="8" t="n">
        <f aca="false">O3716/$D3716</f>
        <v>0.000440368032978743</v>
      </c>
      <c r="Q3716" s="6" t="n">
        <v>1</v>
      </c>
      <c r="R3716" s="9" t="n">
        <f aca="false">Q3716/50554893</f>
        <v>1.97804790131788E-008</v>
      </c>
      <c r="S3716" s="8" t="n">
        <f aca="false">R3716/$D3716</f>
        <v>0.000433228498324752</v>
      </c>
      <c r="T3716" s="10" t="n">
        <f aca="false">AVERAGE(G3716,J3716,M3716,P3716)</f>
        <v>0.130028351579352</v>
      </c>
    </row>
    <row r="3717" s="5" customFormat="true" ht="15.25" hidden="false" customHeight="false" outlineLevel="0" collapsed="false">
      <c r="A3717" s="6" t="s">
        <v>1173</v>
      </c>
      <c r="B3717" s="7" t="n">
        <v>2321050</v>
      </c>
      <c r="C3717" s="6" t="n">
        <v>56</v>
      </c>
      <c r="D3717" s="8" t="n">
        <f aca="false">C3717/58039824</f>
        <v>9.64854752143976E-007</v>
      </c>
      <c r="E3717" s="6" t="n">
        <v>1264</v>
      </c>
      <c r="F3717" s="7" t="n">
        <f aca="false">E3717/57700746</f>
        <v>2.19061292552439E-005</v>
      </c>
      <c r="G3717" s="8" t="n">
        <f aca="false">F3717/$D3717</f>
        <v>22.7040694017073</v>
      </c>
      <c r="H3717" s="6" t="n">
        <v>796</v>
      </c>
      <c r="I3717" s="7" t="n">
        <f aca="false">H3717/41918464</f>
        <v>1.89892454074653E-005</v>
      </c>
      <c r="J3717" s="8" t="n">
        <f aca="false">I3717/$D3717</f>
        <v>19.6809368096803</v>
      </c>
      <c r="K3717" s="6" t="n">
        <v>3996</v>
      </c>
      <c r="L3717" s="7" t="n">
        <f aca="false">K3717/43192891</f>
        <v>9.2515224322447E-005</v>
      </c>
      <c r="M3717" s="8" t="n">
        <f aca="false">L3717/$D3717</f>
        <v>95.8851310177739</v>
      </c>
      <c r="N3717" s="6" t="n">
        <v>3805</v>
      </c>
      <c r="O3717" s="7" t="n">
        <f aca="false">N3717/49735264</f>
        <v>7.65050729397958E-005</v>
      </c>
      <c r="P3717" s="8" t="n">
        <f aca="false">O3717/$D3717</f>
        <v>79.2918030095163</v>
      </c>
      <c r="Q3717" s="6" t="n">
        <v>14</v>
      </c>
      <c r="R3717" s="9" t="n">
        <f aca="false">Q3717/50554893</f>
        <v>2.76926706184503E-007</v>
      </c>
      <c r="S3717" s="8" t="n">
        <f aca="false">R3717/$D3717</f>
        <v>0.287013880140148</v>
      </c>
      <c r="T3717" s="10" t="n">
        <f aca="false">AVERAGE(G3717,J3717,M3717,P3717)</f>
        <v>54.3904850596694</v>
      </c>
    </row>
    <row r="3718" s="5" customFormat="true" ht="15.25" hidden="false" customHeight="false" outlineLevel="0" collapsed="false">
      <c r="A3718" s="6" t="s">
        <v>1173</v>
      </c>
      <c r="B3718" s="7" t="n">
        <v>2321315</v>
      </c>
      <c r="C3718" s="6" t="n">
        <v>1464</v>
      </c>
      <c r="D3718" s="8" t="n">
        <f aca="false">C3718/58039824</f>
        <v>2.52240599489068E-005</v>
      </c>
      <c r="E3718" s="6" t="n">
        <v>252</v>
      </c>
      <c r="F3718" s="7" t="n">
        <f aca="false">E3718/57700746</f>
        <v>4.36736121227965E-006</v>
      </c>
      <c r="G3718" s="8" t="n">
        <f aca="false">F3718/$D3718</f>
        <v>0.173142674935203</v>
      </c>
      <c r="H3718" s="6" t="n">
        <v>663</v>
      </c>
      <c r="I3718" s="7" t="n">
        <f aca="false">H3718/41918464</f>
        <v>1.58164192275747E-005</v>
      </c>
      <c r="J3718" s="8" t="n">
        <f aca="false">I3718/$D3718</f>
        <v>0.62703701385154</v>
      </c>
      <c r="K3718" s="6" t="n">
        <v>976</v>
      </c>
      <c r="L3718" s="7" t="n">
        <f aca="false">K3718/43192891</f>
        <v>2.25963110457228E-005</v>
      </c>
      <c r="M3718" s="8" t="n">
        <f aca="false">L3718/$D3718</f>
        <v>0.895823713212436</v>
      </c>
      <c r="N3718" s="6" t="n">
        <v>616</v>
      </c>
      <c r="O3718" s="7" t="n">
        <f aca="false">N3718/49735264</f>
        <v>1.238557816844E-005</v>
      </c>
      <c r="P3718" s="8" t="n">
        <f aca="false">O3718/$D3718</f>
        <v>0.491022388684768</v>
      </c>
      <c r="Q3718" s="6" t="n">
        <v>2124</v>
      </c>
      <c r="R3718" s="9" t="n">
        <f aca="false">Q3718/50554893</f>
        <v>4.20137374239918E-005</v>
      </c>
      <c r="S3718" s="8" t="n">
        <f aca="false">R3718/$D3718</f>
        <v>1.66562153392807</v>
      </c>
      <c r="T3718" s="10" t="n">
        <f aca="false">AVERAGE(G3718,J3718,M3718,P3718)</f>
        <v>0.546756447670987</v>
      </c>
    </row>
    <row r="3719" s="5" customFormat="true" ht="15.25" hidden="false" customHeight="false" outlineLevel="0" collapsed="false">
      <c r="A3719" s="6" t="s">
        <v>21</v>
      </c>
      <c r="B3719" s="7" t="n">
        <v>2321930</v>
      </c>
      <c r="C3719" s="6" t="n">
        <v>21824</v>
      </c>
      <c r="D3719" s="8" t="n">
        <f aca="false">C3719/58039824</f>
        <v>0.000376017680549824</v>
      </c>
      <c r="E3719" s="6" t="n">
        <v>1997</v>
      </c>
      <c r="F3719" s="7" t="n">
        <f aca="false">E3719/57700746</f>
        <v>3.46096045274701E-005</v>
      </c>
      <c r="G3719" s="8" t="n">
        <f aca="false">F3719/$D3719</f>
        <v>0.092042492461692</v>
      </c>
      <c r="H3719" s="6" t="n">
        <v>2513</v>
      </c>
      <c r="I3719" s="7" t="n">
        <f aca="false">H3719/41918464</f>
        <v>5.99497157147743E-005</v>
      </c>
      <c r="J3719" s="8" t="n">
        <f aca="false">I3719/$D3719</f>
        <v>0.159433236296533</v>
      </c>
      <c r="K3719" s="6" t="n">
        <v>672</v>
      </c>
      <c r="L3719" s="7" t="n">
        <f aca="false">K3719/43192891</f>
        <v>1.55581158019731E-005</v>
      </c>
      <c r="M3719" s="8" t="n">
        <f aca="false">L3719/$D3719</f>
        <v>0.0413760219445626</v>
      </c>
      <c r="N3719" s="6" t="n">
        <v>1345</v>
      </c>
      <c r="O3719" s="7" t="n">
        <f aca="false">N3719/49735264</f>
        <v>2.70431860982984E-005</v>
      </c>
      <c r="P3719" s="8" t="n">
        <f aca="false">O3719/$D3719</f>
        <v>0.0719199854080134</v>
      </c>
      <c r="Q3719" s="6" t="n">
        <v>4</v>
      </c>
      <c r="R3719" s="9" t="n">
        <f aca="false">Q3719/50554893</f>
        <v>7.91219160527152E-008</v>
      </c>
      <c r="S3719" s="8" t="n">
        <f aca="false">R3719/$D3719</f>
        <v>0.000210420733240578</v>
      </c>
      <c r="T3719" s="10" t="n">
        <f aca="false">AVERAGE(G3719,J3719,M3719,P3719)</f>
        <v>0.0911929340277002</v>
      </c>
    </row>
    <row r="3720" s="5" customFormat="true" ht="15.25" hidden="false" customHeight="false" outlineLevel="0" collapsed="false">
      <c r="A3720" s="6" t="s">
        <v>1174</v>
      </c>
      <c r="B3720" s="7" t="n">
        <v>2322403</v>
      </c>
      <c r="C3720" s="6" t="n">
        <v>3460</v>
      </c>
      <c r="D3720" s="8" t="n">
        <f aca="false">C3720/58039824</f>
        <v>5.96142400431814E-005</v>
      </c>
      <c r="E3720" s="6" t="n">
        <v>2797</v>
      </c>
      <c r="F3720" s="7" t="n">
        <f aca="false">E3720/57700746</f>
        <v>4.84742432966118E-005</v>
      </c>
      <c r="G3720" s="8" t="n">
        <f aca="false">F3720/$D3720</f>
        <v>0.813131950713447</v>
      </c>
      <c r="H3720" s="6" t="n">
        <v>1238</v>
      </c>
      <c r="I3720" s="7" t="n">
        <f aca="false">H3720/41918464</f>
        <v>2.95335248925151E-005</v>
      </c>
      <c r="J3720" s="8" t="n">
        <f aca="false">I3720/$D3720</f>
        <v>0.495410574237341</v>
      </c>
      <c r="K3720" s="6" t="n">
        <v>746</v>
      </c>
      <c r="L3720" s="7" t="n">
        <f aca="false">K3720/43192891</f>
        <v>1.72713606968332E-005</v>
      </c>
      <c r="M3720" s="8" t="n">
        <f aca="false">L3720/$D3720</f>
        <v>0.289718709562056</v>
      </c>
      <c r="N3720" s="6" t="n">
        <v>799</v>
      </c>
      <c r="O3720" s="7" t="n">
        <f aca="false">N3720/49735264</f>
        <v>1.60650599944538E-005</v>
      </c>
      <c r="P3720" s="8" t="n">
        <f aca="false">O3720/$D3720</f>
        <v>0.269483599603336</v>
      </c>
      <c r="Q3720" s="6" t="n">
        <v>1</v>
      </c>
      <c r="R3720" s="9" t="n">
        <f aca="false">Q3720/50554893</f>
        <v>1.97804790131788E-008</v>
      </c>
      <c r="S3720" s="8" t="n">
        <f aca="false">R3720/$D3720</f>
        <v>0.000331807953919246</v>
      </c>
      <c r="T3720" s="10" t="n">
        <f aca="false">AVERAGE(G3720,J3720,M3720,P3720)</f>
        <v>0.466936208529045</v>
      </c>
    </row>
    <row r="3721" s="5" customFormat="true" ht="15.25" hidden="false" customHeight="false" outlineLevel="0" collapsed="false">
      <c r="A3721" s="6" t="s">
        <v>1174</v>
      </c>
      <c r="B3721" s="7" t="n">
        <v>2323288</v>
      </c>
      <c r="C3721" s="6" t="n">
        <v>16</v>
      </c>
      <c r="D3721" s="8" t="n">
        <f aca="false">C3721/58039824</f>
        <v>2.7567278632685E-007</v>
      </c>
      <c r="E3721" s="6" t="n">
        <v>3201</v>
      </c>
      <c r="F3721" s="7" t="n">
        <f aca="false">E3721/57700746</f>
        <v>5.54758858750284E-005</v>
      </c>
      <c r="G3721" s="8" t="n">
        <f aca="false">F3721/$D3721</f>
        <v>201.238165776921</v>
      </c>
      <c r="H3721" s="6" t="n">
        <v>3814</v>
      </c>
      <c r="I3721" s="7" t="n">
        <f aca="false">H3721/41918464</f>
        <v>9.09861582714481E-005</v>
      </c>
      <c r="J3721" s="8" t="n">
        <f aca="false">I3721/$D3721</f>
        <v>330.051288281937</v>
      </c>
      <c r="K3721" s="6" t="n">
        <v>4402</v>
      </c>
      <c r="L3721" s="7" t="n">
        <f aca="false">K3721/43192891</f>
        <v>0.000101914919286139</v>
      </c>
      <c r="M3721" s="8" t="n">
        <f aca="false">L3721/$D3721</f>
        <v>369.695248646357</v>
      </c>
      <c r="N3721" s="6" t="n">
        <v>1496</v>
      </c>
      <c r="O3721" s="7" t="n">
        <f aca="false">N3721/49735264</f>
        <v>3.00792612662114E-005</v>
      </c>
      <c r="P3721" s="8" t="n">
        <f aca="false">O3721/$D3721</f>
        <v>109.112189371308</v>
      </c>
      <c r="Q3721" s="6" t="n">
        <v>9916</v>
      </c>
      <c r="R3721" s="9" t="n">
        <f aca="false">Q3721/50554893</f>
        <v>0.000196143229894681</v>
      </c>
      <c r="S3721" s="8" t="n">
        <f aca="false">R3721/$D3721</f>
        <v>711.507408867426</v>
      </c>
      <c r="T3721" s="10" t="n">
        <f aca="false">AVERAGE(G3721,J3721,M3721,P3721)</f>
        <v>252.524223019131</v>
      </c>
    </row>
    <row r="3722" s="5" customFormat="true" ht="15.25" hidden="false" customHeight="false" outlineLevel="0" collapsed="false">
      <c r="A3722" s="6" t="s">
        <v>1174</v>
      </c>
      <c r="B3722" s="7" t="n">
        <v>2324011</v>
      </c>
      <c r="C3722" s="6" t="n">
        <v>6922</v>
      </c>
      <c r="D3722" s="8" t="n">
        <f aca="false">C3722/58039824</f>
        <v>0.000119262939184654</v>
      </c>
      <c r="E3722" s="6" t="n">
        <v>1381</v>
      </c>
      <c r="F3722" s="7" t="n">
        <f aca="false">E3722/57700746</f>
        <v>2.39338326752309E-005</v>
      </c>
      <c r="G3722" s="8" t="n">
        <f aca="false">F3722/$D3722</f>
        <v>0.200681224518326</v>
      </c>
      <c r="H3722" s="6" t="n">
        <v>1812</v>
      </c>
      <c r="I3722" s="7" t="n">
        <f aca="false">H3722/41918464</f>
        <v>4.32267747215165E-005</v>
      </c>
      <c r="J3722" s="8" t="n">
        <f aca="false">I3722/$D3722</f>
        <v>0.36244934945456</v>
      </c>
      <c r="K3722" s="6" t="n">
        <v>3579</v>
      </c>
      <c r="L3722" s="7" t="n">
        <f aca="false">K3722/43192891</f>
        <v>8.28608578203297E-005</v>
      </c>
      <c r="M3722" s="8" t="n">
        <f aca="false">L3722/$D3722</f>
        <v>0.694774574455499</v>
      </c>
      <c r="N3722" s="6" t="n">
        <v>123</v>
      </c>
      <c r="O3722" s="7" t="n">
        <f aca="false">N3722/49735264</f>
        <v>2.47309434207487E-006</v>
      </c>
      <c r="P3722" s="8" t="n">
        <f aca="false">O3722/$D3722</f>
        <v>0.0207364866150565</v>
      </c>
      <c r="Q3722" s="6" t="n">
        <v>4</v>
      </c>
      <c r="R3722" s="9" t="n">
        <f aca="false">Q3722/50554893</f>
        <v>7.91219160527152E-008</v>
      </c>
      <c r="S3722" s="8" t="n">
        <f aca="false">R3722/$D3722</f>
        <v>0.000663424166749836</v>
      </c>
      <c r="T3722" s="10" t="n">
        <f aca="false">AVERAGE(G3722,J3722,M3722,P3722)</f>
        <v>0.31966040876086</v>
      </c>
    </row>
    <row r="3723" s="5" customFormat="true" ht="15.25" hidden="false" customHeight="false" outlineLevel="0" collapsed="false">
      <c r="A3723" s="6" t="s">
        <v>1175</v>
      </c>
      <c r="B3723" s="7" t="n">
        <v>2324788</v>
      </c>
      <c r="C3723" s="6" t="n">
        <v>269</v>
      </c>
      <c r="D3723" s="8" t="n">
        <f aca="false">C3723/58039824</f>
        <v>4.63474872012017E-006</v>
      </c>
      <c r="E3723" s="6" t="n">
        <v>1</v>
      </c>
      <c r="F3723" s="7" t="n">
        <f aca="false">E3723/57700746</f>
        <v>1.73307984614272E-008</v>
      </c>
      <c r="G3723" s="8" t="n">
        <f aca="false">F3723/$D3723</f>
        <v>0.0037393178159134</v>
      </c>
      <c r="H3723" s="6" t="n">
        <v>2</v>
      </c>
      <c r="I3723" s="7" t="n">
        <f aca="false">H3723/41918464</f>
        <v>4.77116718780535E-008</v>
      </c>
      <c r="J3723" s="8" t="n">
        <f aca="false">I3723/$D3723</f>
        <v>0.0102943384332639</v>
      </c>
      <c r="K3723" s="6" t="n">
        <v>618</v>
      </c>
      <c r="L3723" s="7" t="n">
        <f aca="false">K3723/43192891</f>
        <v>1.43079100678859E-005</v>
      </c>
      <c r="M3723" s="8" t="n">
        <f aca="false">L3723/$D3723</f>
        <v>3.08709510092167</v>
      </c>
      <c r="N3723" s="6" t="n">
        <v>1489</v>
      </c>
      <c r="O3723" s="7" t="n">
        <f aca="false">N3723/49735264</f>
        <v>2.99385160597519E-005</v>
      </c>
      <c r="P3723" s="8" t="n">
        <f aca="false">O3723/$D3723</f>
        <v>6.45957696256198</v>
      </c>
      <c r="Q3723" s="6" t="n">
        <v>6</v>
      </c>
      <c r="R3723" s="9" t="n">
        <f aca="false">Q3723/50554893</f>
        <v>1.18682874079073E-007</v>
      </c>
      <c r="S3723" s="8" t="n">
        <f aca="false">R3723/$D3723</f>
        <v>0.0256071863322065</v>
      </c>
      <c r="T3723" s="10" t="n">
        <f aca="false">AVERAGE(G3723,J3723,M3723,P3723)</f>
        <v>2.39017642993321</v>
      </c>
    </row>
    <row r="3724" s="5" customFormat="true" ht="15.25" hidden="false" customHeight="false" outlineLevel="0" collapsed="false">
      <c r="A3724" s="6" t="s">
        <v>1175</v>
      </c>
      <c r="B3724" s="7" t="n">
        <v>2325319</v>
      </c>
      <c r="C3724" s="6" t="n">
        <v>35</v>
      </c>
      <c r="D3724" s="8" t="n">
        <f aca="false">C3724/58039824</f>
        <v>6.03034220089985E-007</v>
      </c>
      <c r="E3724" s="6" t="n">
        <v>2333</v>
      </c>
      <c r="F3724" s="7" t="n">
        <f aca="false">E3724/57700746</f>
        <v>4.04327528105096E-005</v>
      </c>
      <c r="G3724" s="8" t="n">
        <f aca="false">F3724/$D3724</f>
        <v>67.0488530559281</v>
      </c>
      <c r="H3724" s="6" t="n">
        <v>3022</v>
      </c>
      <c r="I3724" s="7" t="n">
        <f aca="false">H3724/41918464</f>
        <v>7.20923362077389E-005</v>
      </c>
      <c r="J3724" s="8" t="n">
        <f aca="false">I3724/$D3724</f>
        <v>119.549328721314</v>
      </c>
      <c r="K3724" s="6" t="n">
        <v>4744</v>
      </c>
      <c r="L3724" s="7" t="n">
        <f aca="false">K3724/43192891</f>
        <v>0.000109832888935357</v>
      </c>
      <c r="M3724" s="8" t="n">
        <f aca="false">L3724/$D3724</f>
        <v>182.133758377706</v>
      </c>
      <c r="N3724" s="6" t="n">
        <v>5016</v>
      </c>
      <c r="O3724" s="7" t="n">
        <f aca="false">N3724/49735264</f>
        <v>0.000100853993657297</v>
      </c>
      <c r="P3724" s="8" t="n">
        <f aca="false">O3724/$D3724</f>
        <v>167.244229759047</v>
      </c>
      <c r="Q3724" s="6" t="n">
        <v>6704</v>
      </c>
      <c r="R3724" s="9" t="n">
        <f aca="false">Q3724/50554893</f>
        <v>0.000132608331304351</v>
      </c>
      <c r="S3724" s="8" t="n">
        <f aca="false">R3724/$D3724</f>
        <v>219.901834566806</v>
      </c>
      <c r="T3724" s="10" t="n">
        <f aca="false">AVERAGE(G3724,J3724,M3724,P3724)</f>
        <v>133.994042478499</v>
      </c>
    </row>
    <row r="3725" s="5" customFormat="true" ht="15.25" hidden="false" customHeight="false" outlineLevel="0" collapsed="false">
      <c r="A3725" s="6" t="s">
        <v>1175</v>
      </c>
      <c r="B3725" s="7" t="n">
        <v>2325871</v>
      </c>
      <c r="C3725" s="6" t="n">
        <v>3710</v>
      </c>
      <c r="D3725" s="8" t="n">
        <f aca="false">C3725/58039824</f>
        <v>6.39216273295384E-005</v>
      </c>
      <c r="E3725" s="6" t="n">
        <v>5548</v>
      </c>
      <c r="F3725" s="7" t="n">
        <f aca="false">E3725/57700746</f>
        <v>9.61512698639979E-005</v>
      </c>
      <c r="G3725" s="8" t="n">
        <f aca="false">F3725/$D3725</f>
        <v>1.50420560115443</v>
      </c>
      <c r="H3725" s="6" t="n">
        <v>1598</v>
      </c>
      <c r="I3725" s="7" t="n">
        <f aca="false">H3725/41918464</f>
        <v>3.81216258305648E-005</v>
      </c>
      <c r="J3725" s="8" t="n">
        <f aca="false">I3725/$D3725</f>
        <v>0.596380715309928</v>
      </c>
      <c r="K3725" s="6" t="n">
        <v>5929</v>
      </c>
      <c r="L3725" s="7" t="n">
        <f aca="false">K3725/43192891</f>
        <v>0.000137267959211158</v>
      </c>
      <c r="M3725" s="8" t="n">
        <f aca="false">L3725/$D3725</f>
        <v>2.14744156157811</v>
      </c>
      <c r="N3725" s="6" t="n">
        <v>4627</v>
      </c>
      <c r="O3725" s="7" t="n">
        <f aca="false">N3725/49735264</f>
        <v>9.30325814697596E-005</v>
      </c>
      <c r="P3725" s="8" t="n">
        <f aca="false">O3725/$D3725</f>
        <v>1.45541634899475</v>
      </c>
      <c r="Q3725" s="6" t="n">
        <v>14211</v>
      </c>
      <c r="R3725" s="9" t="n">
        <f aca="false">Q3725/50554893</f>
        <v>0.000281100387256284</v>
      </c>
      <c r="S3725" s="8" t="n">
        <f aca="false">R3725/$D3725</f>
        <v>4.3975787069236</v>
      </c>
      <c r="T3725" s="10" t="n">
        <f aca="false">AVERAGE(G3725,J3725,M3725,P3725)</f>
        <v>1.4258610567593</v>
      </c>
    </row>
    <row r="3726" s="5" customFormat="true" ht="15.25" hidden="false" customHeight="false" outlineLevel="0" collapsed="false">
      <c r="A3726" s="6" t="s">
        <v>1175</v>
      </c>
      <c r="B3726" s="7" t="n">
        <v>2325886</v>
      </c>
      <c r="C3726" s="6" t="n">
        <v>7578</v>
      </c>
      <c r="D3726" s="8" t="n">
        <f aca="false">C3726/58039824</f>
        <v>0.000130565523424055</v>
      </c>
      <c r="E3726" s="6" t="n">
        <v>26155</v>
      </c>
      <c r="F3726" s="7" t="n">
        <f aca="false">E3726/57700746</f>
        <v>0.000453287033758628</v>
      </c>
      <c r="G3726" s="8" t="n">
        <f aca="false">F3726/$D3726</f>
        <v>3.47172072589507</v>
      </c>
      <c r="H3726" s="6" t="n">
        <v>15668</v>
      </c>
      <c r="I3726" s="7" t="n">
        <f aca="false">H3726/41918464</f>
        <v>0.000373773237492671</v>
      </c>
      <c r="J3726" s="8" t="n">
        <f aca="false">I3726/$D3726</f>
        <v>2.8627253787259</v>
      </c>
      <c r="K3726" s="6" t="n">
        <v>16911</v>
      </c>
      <c r="L3726" s="7" t="n">
        <f aca="false">K3726/43192891</f>
        <v>0.000391522762391617</v>
      </c>
      <c r="M3726" s="8" t="n">
        <f aca="false">L3726/$D3726</f>
        <v>2.99866880723189</v>
      </c>
      <c r="N3726" s="6" t="n">
        <v>28335</v>
      </c>
      <c r="O3726" s="7" t="n">
        <f aca="false">N3726/49735264</f>
        <v>0.000569716489290175</v>
      </c>
      <c r="P3726" s="8" t="n">
        <f aca="false">O3726/$D3726</f>
        <v>4.36345272740824</v>
      </c>
      <c r="Q3726" s="6" t="n">
        <v>31328</v>
      </c>
      <c r="R3726" s="9" t="n">
        <f aca="false">Q3726/50554893</f>
        <v>0.000619682846524866</v>
      </c>
      <c r="S3726" s="8" t="n">
        <f aca="false">R3726/$D3726</f>
        <v>4.74614454316735</v>
      </c>
      <c r="T3726" s="10" t="n">
        <f aca="false">AVERAGE(G3726,J3726,M3726,P3726)</f>
        <v>3.42414190981527</v>
      </c>
    </row>
    <row r="3727" s="5" customFormat="true" ht="15.25" hidden="false" customHeight="false" outlineLevel="0" collapsed="false">
      <c r="A3727" s="6" t="s">
        <v>1176</v>
      </c>
      <c r="B3727" s="7" t="n">
        <v>2326120</v>
      </c>
      <c r="C3727" s="6" t="n">
        <v>2704</v>
      </c>
      <c r="D3727" s="8" t="n">
        <f aca="false">C3727/58039824</f>
        <v>4.65887008892377E-005</v>
      </c>
      <c r="E3727" s="6" t="n">
        <v>7161</v>
      </c>
      <c r="F3727" s="7" t="n">
        <f aca="false">E3727/57700746</f>
        <v>0.00012410584778228</v>
      </c>
      <c r="G3727" s="8" t="n">
        <f aca="false">F3727/$D3727</f>
        <v>2.66386152465027</v>
      </c>
      <c r="H3727" s="6" t="n">
        <v>7036</v>
      </c>
      <c r="I3727" s="7" t="n">
        <f aca="false">H3727/41918464</f>
        <v>0.000167849661666992</v>
      </c>
      <c r="J3727" s="8" t="n">
        <f aca="false">I3727/$D3727</f>
        <v>3.60279764112862</v>
      </c>
      <c r="K3727" s="6" t="n">
        <v>7266</v>
      </c>
      <c r="L3727" s="7" t="n">
        <f aca="false">K3727/43192891</f>
        <v>0.000168222127108834</v>
      </c>
      <c r="M3727" s="8" t="n">
        <f aca="false">L3727/$D3727</f>
        <v>3.61079240025974</v>
      </c>
      <c r="N3727" s="6" t="n">
        <v>5814</v>
      </c>
      <c r="O3727" s="7" t="n">
        <f aca="false">N3727/49735264</f>
        <v>0.000116898947193685</v>
      </c>
      <c r="P3727" s="8" t="n">
        <f aca="false">O3727/$D3727</f>
        <v>2.50916949737677</v>
      </c>
      <c r="Q3727" s="6" t="n">
        <v>14</v>
      </c>
      <c r="R3727" s="9" t="n">
        <f aca="false">Q3727/50554893</f>
        <v>2.76926706184503E-007</v>
      </c>
      <c r="S3727" s="8" t="n">
        <f aca="false">R3727/$D3727</f>
        <v>0.00594407444077229</v>
      </c>
      <c r="T3727" s="10" t="n">
        <f aca="false">AVERAGE(G3727,J3727,M3727,P3727)</f>
        <v>3.09665526585385</v>
      </c>
    </row>
    <row r="3728" s="5" customFormat="true" ht="15.25" hidden="false" customHeight="false" outlineLevel="0" collapsed="false">
      <c r="A3728" s="6" t="s">
        <v>1176</v>
      </c>
      <c r="B3728" s="7" t="n">
        <v>2326153</v>
      </c>
      <c r="C3728" s="6" t="n">
        <v>137433</v>
      </c>
      <c r="D3728" s="8" t="n">
        <f aca="false">C3728/58039824</f>
        <v>0.00236790862770363</v>
      </c>
      <c r="E3728" s="6" t="n">
        <v>23809</v>
      </c>
      <c r="F3728" s="7" t="n">
        <f aca="false">E3728/57700746</f>
        <v>0.000412628980568119</v>
      </c>
      <c r="G3728" s="8" t="n">
        <f aca="false">F3728/$D3728</f>
        <v>0.174258827279278</v>
      </c>
      <c r="H3728" s="6" t="n">
        <v>10591</v>
      </c>
      <c r="I3728" s="7" t="n">
        <f aca="false">H3728/41918464</f>
        <v>0.000252657158430233</v>
      </c>
      <c r="J3728" s="8" t="n">
        <f aca="false">I3728/$D3728</f>
        <v>0.10670055232463</v>
      </c>
      <c r="K3728" s="6" t="n">
        <v>11606</v>
      </c>
      <c r="L3728" s="7" t="n">
        <f aca="false">K3728/43192891</f>
        <v>0.000268701624996576</v>
      </c>
      <c r="M3728" s="8" t="n">
        <f aca="false">L3728/$D3728</f>
        <v>0.113476348644905</v>
      </c>
      <c r="N3728" s="6" t="n">
        <v>19801</v>
      </c>
      <c r="O3728" s="7" t="n">
        <f aca="false">N3728/49735264</f>
        <v>0.000398127976157923</v>
      </c>
      <c r="P3728" s="8" t="n">
        <f aca="false">O3728/$D3728</f>
        <v>0.168134856007524</v>
      </c>
      <c r="Q3728" s="6" t="n">
        <v>12974</v>
      </c>
      <c r="R3728" s="9" t="n">
        <f aca="false">Q3728/50554893</f>
        <v>0.000256631934716982</v>
      </c>
      <c r="S3728" s="8" t="n">
        <f aca="false">R3728/$D3728</f>
        <v>0.108379154378884</v>
      </c>
      <c r="T3728" s="10" t="n">
        <f aca="false">AVERAGE(G3728,J3728,M3728,P3728)</f>
        <v>0.140642646064084</v>
      </c>
    </row>
    <row r="3729" s="5" customFormat="true" ht="15.25" hidden="false" customHeight="false" outlineLevel="0" collapsed="false">
      <c r="A3729" s="6" t="s">
        <v>1176</v>
      </c>
      <c r="B3729" s="7" t="n">
        <v>2326204</v>
      </c>
      <c r="C3729" s="6" t="n">
        <v>34633</v>
      </c>
      <c r="D3729" s="8" t="n">
        <f aca="false">C3729/58039824</f>
        <v>0.000596710975553613</v>
      </c>
      <c r="E3729" s="6" t="n">
        <v>22477</v>
      </c>
      <c r="F3729" s="7" t="n">
        <f aca="false">E3729/57700746</f>
        <v>0.000389544357017499</v>
      </c>
      <c r="G3729" s="8" t="n">
        <f aca="false">F3729/$D3729</f>
        <v>0.652819158648941</v>
      </c>
      <c r="H3729" s="6" t="n">
        <v>13602</v>
      </c>
      <c r="I3729" s="7" t="n">
        <f aca="false">H3729/41918464</f>
        <v>0.000324487080442642</v>
      </c>
      <c r="J3729" s="8" t="n">
        <f aca="false">I3729/$D3729</f>
        <v>0.543792713284001</v>
      </c>
      <c r="K3729" s="6" t="n">
        <v>14253</v>
      </c>
      <c r="L3729" s="7" t="n">
        <f aca="false">K3729/43192891</f>
        <v>0.000329984857924884</v>
      </c>
      <c r="M3729" s="8" t="n">
        <f aca="false">L3729/$D3729</f>
        <v>0.553006181290251</v>
      </c>
      <c r="N3729" s="6" t="n">
        <v>7930</v>
      </c>
      <c r="O3729" s="7" t="n">
        <f aca="false">N3729/49735264</f>
        <v>0.000159444212460599</v>
      </c>
      <c r="P3729" s="8" t="n">
        <f aca="false">O3729/$D3729</f>
        <v>0.267205094246291</v>
      </c>
      <c r="Q3729" s="6" t="n">
        <v>10760</v>
      </c>
      <c r="R3729" s="9" t="n">
        <f aca="false">Q3729/50554893</f>
        <v>0.000212837954181804</v>
      </c>
      <c r="S3729" s="8" t="n">
        <f aca="false">R3729/$D3729</f>
        <v>0.356685167361533</v>
      </c>
      <c r="T3729" s="10" t="n">
        <f aca="false">AVERAGE(G3729,J3729,M3729,P3729)</f>
        <v>0.504205786867371</v>
      </c>
    </row>
    <row r="3730" s="5" customFormat="true" ht="15.25" hidden="false" customHeight="false" outlineLevel="0" collapsed="false">
      <c r="A3730" s="6" t="s">
        <v>1176</v>
      </c>
      <c r="B3730" s="7" t="n">
        <v>2326441</v>
      </c>
      <c r="C3730" s="6" t="n">
        <v>1793</v>
      </c>
      <c r="D3730" s="8" t="n">
        <f aca="false">C3730/58039824</f>
        <v>3.08925816177527E-005</v>
      </c>
      <c r="E3730" s="6" t="n">
        <v>6306</v>
      </c>
      <c r="F3730" s="7" t="n">
        <f aca="false">E3730/57700746</f>
        <v>0.00010928801509776</v>
      </c>
      <c r="G3730" s="8" t="n">
        <f aca="false">F3730/$D3730</f>
        <v>3.53767828309164</v>
      </c>
      <c r="H3730" s="6" t="n">
        <v>4805</v>
      </c>
      <c r="I3730" s="7" t="n">
        <f aca="false">H3730/41918464</f>
        <v>0.000114627291687024</v>
      </c>
      <c r="J3730" s="8" t="n">
        <f aca="false">I3730/$D3730</f>
        <v>3.71051189911406</v>
      </c>
      <c r="K3730" s="6" t="n">
        <v>4627</v>
      </c>
      <c r="L3730" s="7" t="n">
        <f aca="false">K3730/43192891</f>
        <v>0.000107124109844835</v>
      </c>
      <c r="M3730" s="8" t="n">
        <f aca="false">L3730/$D3730</f>
        <v>3.46763217041322</v>
      </c>
      <c r="N3730" s="6" t="n">
        <v>5671</v>
      </c>
      <c r="O3730" s="7" t="n">
        <f aca="false">N3730/49735264</f>
        <v>0.000114023723690298</v>
      </c>
      <c r="P3730" s="8" t="n">
        <f aca="false">O3730/$D3730</f>
        <v>3.69097426369743</v>
      </c>
      <c r="Q3730" s="6" t="n">
        <v>1248</v>
      </c>
      <c r="R3730" s="9" t="n">
        <f aca="false">Q3730/50554893</f>
        <v>2.46860378084471E-005</v>
      </c>
      <c r="S3730" s="8" t="n">
        <f aca="false">R3730/$D3730</f>
        <v>0.799092743814622</v>
      </c>
      <c r="T3730" s="10" t="n">
        <f aca="false">AVERAGE(G3730,J3730,M3730,P3730)</f>
        <v>3.60169915407909</v>
      </c>
    </row>
    <row r="3731" s="5" customFormat="true" ht="15.25" hidden="false" customHeight="false" outlineLevel="0" collapsed="false">
      <c r="A3731" s="6" t="s">
        <v>1176</v>
      </c>
      <c r="B3731" s="7" t="n">
        <v>2326744</v>
      </c>
      <c r="C3731" s="6" t="n">
        <v>8083</v>
      </c>
      <c r="D3731" s="8" t="n">
        <f aca="false">C3731/58039824</f>
        <v>0.000139266445742496</v>
      </c>
      <c r="E3731" s="6" t="n">
        <v>7400</v>
      </c>
      <c r="F3731" s="7" t="n">
        <f aca="false">E3731/57700746</f>
        <v>0.000128247908614561</v>
      </c>
      <c r="G3731" s="8" t="n">
        <f aca="false">F3731/$D3731</f>
        <v>0.920881608852803</v>
      </c>
      <c r="H3731" s="6" t="n">
        <v>4486</v>
      </c>
      <c r="I3731" s="7" t="n">
        <f aca="false">H3731/41918464</f>
        <v>0.000107017280022474</v>
      </c>
      <c r="J3731" s="8" t="n">
        <f aca="false">I3731/$D3731</f>
        <v>0.768435493933331</v>
      </c>
      <c r="K3731" s="6" t="n">
        <v>8920</v>
      </c>
      <c r="L3731" s="7" t="n">
        <f aca="false">K3731/43192891</f>
        <v>0.000206515465704761</v>
      </c>
      <c r="M3731" s="8" t="n">
        <f aca="false">L3731/$D3731</f>
        <v>1.48288027746906</v>
      </c>
      <c r="N3731" s="6" t="n">
        <v>6364</v>
      </c>
      <c r="O3731" s="7" t="n">
        <f aca="false">N3731/49735264</f>
        <v>0.000127957499129793</v>
      </c>
      <c r="P3731" s="8" t="n">
        <f aca="false">O3731/$D3731</f>
        <v>0.91879632920615</v>
      </c>
      <c r="Q3731" s="6" t="n">
        <v>1157</v>
      </c>
      <c r="R3731" s="9" t="n">
        <f aca="false">Q3731/50554893</f>
        <v>2.28860142182479E-005</v>
      </c>
      <c r="S3731" s="8" t="n">
        <f aca="false">R3731/$D3731</f>
        <v>0.16433257915237</v>
      </c>
      <c r="T3731" s="10" t="n">
        <f aca="false">AVERAGE(G3731,J3731,M3731,P3731)</f>
        <v>1.02274842736534</v>
      </c>
    </row>
    <row r="3732" s="5" customFormat="true" ht="15.25" hidden="false" customHeight="false" outlineLevel="0" collapsed="false">
      <c r="A3732" s="6" t="s">
        <v>1176</v>
      </c>
      <c r="B3732" s="7" t="n">
        <v>2326873</v>
      </c>
      <c r="C3732" s="6" t="n">
        <v>2233</v>
      </c>
      <c r="D3732" s="8" t="n">
        <f aca="false">C3732/58039824</f>
        <v>3.8473583241741E-005</v>
      </c>
      <c r="E3732" s="6" t="n">
        <v>4847</v>
      </c>
      <c r="F3732" s="7" t="n">
        <f aca="false">E3732/57700746</f>
        <v>8.40023801425375E-005</v>
      </c>
      <c r="G3732" s="8" t="n">
        <f aca="false">F3732/$D3732</f>
        <v>2.18337812765516</v>
      </c>
      <c r="H3732" s="6" t="n">
        <v>1712</v>
      </c>
      <c r="I3732" s="7" t="n">
        <f aca="false">H3732/41918464</f>
        <v>4.08411911276138E-005</v>
      </c>
      <c r="J3732" s="8" t="n">
        <f aca="false">I3732/$D3732</f>
        <v>1.06153853336188</v>
      </c>
      <c r="K3732" s="6" t="n">
        <v>656</v>
      </c>
      <c r="L3732" s="7" t="n">
        <f aca="false">K3732/43192891</f>
        <v>1.51876844733547E-005</v>
      </c>
      <c r="M3732" s="8" t="n">
        <f aca="false">L3732/$D3732</f>
        <v>0.39475617277252</v>
      </c>
      <c r="N3732" s="6" t="n">
        <v>996</v>
      </c>
      <c r="O3732" s="7" t="n">
        <f aca="false">N3732/49735264</f>
        <v>2.00260322333868E-005</v>
      </c>
      <c r="P3732" s="8" t="n">
        <f aca="false">O3732/$D3732</f>
        <v>0.520513831725971</v>
      </c>
      <c r="Q3732" s="6" t="n">
        <v>5733</v>
      </c>
      <c r="R3732" s="9" t="n">
        <f aca="false">Q3732/50554893</f>
        <v>0.000113401486182554</v>
      </c>
      <c r="S3732" s="8" t="n">
        <f aca="false">R3732/$D3732</f>
        <v>2.94751558413519</v>
      </c>
      <c r="T3732" s="10" t="n">
        <f aca="false">AVERAGE(G3732,J3732,M3732,P3732)</f>
        <v>1.04004666637888</v>
      </c>
    </row>
    <row r="3733" s="5" customFormat="true" ht="15.25" hidden="false" customHeight="false" outlineLevel="0" collapsed="false">
      <c r="A3733" s="6" t="s">
        <v>1177</v>
      </c>
      <c r="B3733" s="7" t="n">
        <v>2327844</v>
      </c>
      <c r="C3733" s="6" t="n">
        <v>12938</v>
      </c>
      <c r="D3733" s="8" t="n">
        <f aca="false">C3733/58039824</f>
        <v>0.000222915906843549</v>
      </c>
      <c r="E3733" s="6" t="n">
        <v>9633</v>
      </c>
      <c r="F3733" s="7" t="n">
        <f aca="false">E3733/57700746</f>
        <v>0.000166947581578928</v>
      </c>
      <c r="G3733" s="8" t="n">
        <f aca="false">F3733/$D3733</f>
        <v>0.748926283201934</v>
      </c>
      <c r="H3733" s="6" t="n">
        <v>8038</v>
      </c>
      <c r="I3733" s="7" t="n">
        <f aca="false">H3733/41918464</f>
        <v>0.000191753209277897</v>
      </c>
      <c r="J3733" s="8" t="n">
        <f aca="false">I3733/$D3733</f>
        <v>0.860204244699669</v>
      </c>
      <c r="K3733" s="6" t="n">
        <v>7639</v>
      </c>
      <c r="L3733" s="7" t="n">
        <f aca="false">K3733/43192891</f>
        <v>0.00017685780745725</v>
      </c>
      <c r="M3733" s="8" t="n">
        <f aca="false">L3733/$D3733</f>
        <v>0.793383522789047</v>
      </c>
      <c r="N3733" s="6" t="n">
        <v>8284</v>
      </c>
      <c r="O3733" s="7" t="n">
        <f aca="false">N3733/49735264</f>
        <v>0.000166561898615839</v>
      </c>
      <c r="P3733" s="8" t="n">
        <f aca="false">O3733/$D3733</f>
        <v>0.747196110741162</v>
      </c>
      <c r="Q3733" s="6" t="n">
        <v>12539</v>
      </c>
      <c r="R3733" s="9" t="n">
        <f aca="false">Q3733/50554893</f>
        <v>0.000248027426346249</v>
      </c>
      <c r="S3733" s="8" t="n">
        <f aca="false">R3733/$D3733</f>
        <v>1.11265019108898</v>
      </c>
      <c r="T3733" s="10" t="n">
        <f aca="false">AVERAGE(G3733,J3733,M3733,P3733)</f>
        <v>0.787427540357953</v>
      </c>
    </row>
    <row r="3734" s="5" customFormat="true" ht="15.25" hidden="false" customHeight="false" outlineLevel="0" collapsed="false">
      <c r="A3734" s="6" t="s">
        <v>1177</v>
      </c>
      <c r="B3734" s="7" t="n">
        <v>2327846</v>
      </c>
      <c r="C3734" s="6" t="n">
        <v>458</v>
      </c>
      <c r="D3734" s="8" t="n">
        <f aca="false">C3734/58039824</f>
        <v>7.89113350860609E-006</v>
      </c>
      <c r="E3734" s="6" t="n">
        <v>1880</v>
      </c>
      <c r="F3734" s="7" t="n">
        <f aca="false">E3734/57700746</f>
        <v>3.25819011074831E-005</v>
      </c>
      <c r="G3734" s="8" t="n">
        <f aca="false">F3734/$D3734</f>
        <v>4.12892534031381</v>
      </c>
      <c r="H3734" s="6" t="n">
        <v>1439</v>
      </c>
      <c r="I3734" s="7" t="n">
        <f aca="false">H3734/41918464</f>
        <v>3.43285479162595E-005</v>
      </c>
      <c r="J3734" s="8" t="n">
        <f aca="false">I3734/$D3734</f>
        <v>4.35026829527351</v>
      </c>
      <c r="K3734" s="6" t="n">
        <v>449</v>
      </c>
      <c r="L3734" s="7" t="n">
        <f aca="false">K3734/43192891</f>
        <v>1.0395229159354E-005</v>
      </c>
      <c r="M3734" s="8" t="n">
        <f aca="false">L3734/$D3734</f>
        <v>1.31733028569558</v>
      </c>
      <c r="N3734" s="6" t="n">
        <v>1639</v>
      </c>
      <c r="O3734" s="7" t="n">
        <f aca="false">N3734/49735264</f>
        <v>3.29544847695993E-005</v>
      </c>
      <c r="P3734" s="8" t="n">
        <f aca="false">O3734/$D3734</f>
        <v>4.17614082104416</v>
      </c>
      <c r="Q3734" s="6" t="n">
        <v>70</v>
      </c>
      <c r="R3734" s="9" t="n">
        <f aca="false">Q3734/50554893</f>
        <v>1.38463353092252E-006</v>
      </c>
      <c r="S3734" s="8" t="n">
        <f aca="false">R3734/$D3734</f>
        <v>0.175467000959042</v>
      </c>
      <c r="T3734" s="10" t="n">
        <f aca="false">AVERAGE(G3734,J3734,M3734,P3734)</f>
        <v>3.49316618558176</v>
      </c>
    </row>
    <row r="3735" s="5" customFormat="true" ht="15.25" hidden="false" customHeight="false" outlineLevel="0" collapsed="false">
      <c r="A3735" s="6" t="s">
        <v>1177</v>
      </c>
      <c r="B3735" s="7" t="n">
        <v>2327848</v>
      </c>
      <c r="C3735" s="6" t="n">
        <v>42057</v>
      </c>
      <c r="D3735" s="8" t="n">
        <f aca="false">C3735/58039824</f>
        <v>0.000724623148409272</v>
      </c>
      <c r="E3735" s="6" t="n">
        <v>36055</v>
      </c>
      <c r="F3735" s="7" t="n">
        <f aca="false">E3735/57700746</f>
        <v>0.000624861938526757</v>
      </c>
      <c r="G3735" s="8" t="n">
        <f aca="false">F3735/$D3735</f>
        <v>0.862326769298613</v>
      </c>
      <c r="H3735" s="6" t="n">
        <v>22055</v>
      </c>
      <c r="I3735" s="7" t="n">
        <f aca="false">H3735/41918464</f>
        <v>0.000526140461635236</v>
      </c>
      <c r="J3735" s="8" t="n">
        <f aca="false">I3735/$D3735</f>
        <v>0.726088398901201</v>
      </c>
      <c r="K3735" s="6" t="n">
        <v>30112</v>
      </c>
      <c r="L3735" s="7" t="n">
        <f aca="false">K3735/43192891</f>
        <v>0.00069715176045984</v>
      </c>
      <c r="M3735" s="8" t="n">
        <f aca="false">L3735/$D3735</f>
        <v>0.962088724311751</v>
      </c>
      <c r="N3735" s="6" t="n">
        <v>22257</v>
      </c>
      <c r="O3735" s="7" t="n">
        <f aca="false">N3735/49735264</f>
        <v>0.000447509437167158</v>
      </c>
      <c r="P3735" s="8" t="n">
        <f aca="false">O3735/$D3735</f>
        <v>0.617575408886057</v>
      </c>
      <c r="Q3735" s="6" t="n">
        <v>53262</v>
      </c>
      <c r="R3735" s="9" t="n">
        <f aca="false">Q3735/50554893</f>
        <v>0.00105354787319993</v>
      </c>
      <c r="S3735" s="8" t="n">
        <f aca="false">R3735/$D3735</f>
        <v>1.45392522377008</v>
      </c>
      <c r="T3735" s="10" t="n">
        <f aca="false">AVERAGE(G3735,J3735,M3735,P3735)</f>
        <v>0.792019825349406</v>
      </c>
    </row>
    <row r="3736" s="5" customFormat="true" ht="15.25" hidden="false" customHeight="false" outlineLevel="0" collapsed="false">
      <c r="A3736" s="6" t="s">
        <v>21</v>
      </c>
      <c r="B3736" s="7" t="n">
        <v>2328365</v>
      </c>
      <c r="C3736" s="6" t="n">
        <v>537</v>
      </c>
      <c r="D3736" s="8" t="n">
        <f aca="false">C3736/58039824</f>
        <v>9.25226789109492E-006</v>
      </c>
      <c r="E3736" s="6" t="n">
        <v>13801</v>
      </c>
      <c r="F3736" s="7" t="n">
        <f aca="false">E3736/57700746</f>
        <v>0.000239182349566156</v>
      </c>
      <c r="G3736" s="8" t="n">
        <f aca="false">F3736/$D3736</f>
        <v>25.8512131708123</v>
      </c>
      <c r="H3736" s="6" t="n">
        <v>5923</v>
      </c>
      <c r="I3736" s="7" t="n">
        <f aca="false">H3736/41918464</f>
        <v>0.000141298116266856</v>
      </c>
      <c r="J3736" s="8" t="n">
        <f aca="false">I3736/$D3736</f>
        <v>15.2717277461077</v>
      </c>
      <c r="K3736" s="6" t="n">
        <v>7950</v>
      </c>
      <c r="L3736" s="7" t="n">
        <f aca="false">K3736/43192891</f>
        <v>0.000184058066407271</v>
      </c>
      <c r="M3736" s="8" t="n">
        <f aca="false">L3736/$D3736</f>
        <v>19.8932919554158</v>
      </c>
      <c r="N3736" s="6" t="n">
        <v>6366</v>
      </c>
      <c r="O3736" s="7" t="n">
        <f aca="false">N3736/49735264</f>
        <v>0.000127997712045924</v>
      </c>
      <c r="P3736" s="8" t="n">
        <f aca="false">O3736/$D3736</f>
        <v>13.8341986583763</v>
      </c>
      <c r="Q3736" s="6" t="n">
        <v>29754</v>
      </c>
      <c r="R3736" s="9" t="n">
        <f aca="false">Q3736/50554893</f>
        <v>0.000588548372558122</v>
      </c>
      <c r="S3736" s="8" t="n">
        <f aca="false">R3736/$D3736</f>
        <v>63.6112550442455</v>
      </c>
      <c r="T3736" s="10" t="n">
        <f aca="false">AVERAGE(G3736,J3736,M3736,P3736)</f>
        <v>18.712607882678</v>
      </c>
    </row>
    <row r="3737" s="5" customFormat="true" ht="15.25" hidden="false" customHeight="false" outlineLevel="0" collapsed="false">
      <c r="A3737" s="6" t="s">
        <v>21</v>
      </c>
      <c r="B3737" s="7" t="n">
        <v>2328465</v>
      </c>
      <c r="C3737" s="6" t="n">
        <v>24209</v>
      </c>
      <c r="D3737" s="8" t="n">
        <f aca="false">C3737/58039824</f>
        <v>0.00041711015526167</v>
      </c>
      <c r="E3737" s="6" t="n">
        <v>41284</v>
      </c>
      <c r="F3737" s="7" t="n">
        <f aca="false">E3737/57700746</f>
        <v>0.000715484683681559</v>
      </c>
      <c r="G3737" s="8" t="n">
        <f aca="false">F3737/$D3737</f>
        <v>1.7153374825715</v>
      </c>
      <c r="H3737" s="6" t="n">
        <v>25080</v>
      </c>
      <c r="I3737" s="7" t="n">
        <f aca="false">H3737/41918464</f>
        <v>0.000598304365350792</v>
      </c>
      <c r="J3737" s="8" t="n">
        <f aca="false">I3737/$D3737</f>
        <v>1.43440373676697</v>
      </c>
      <c r="K3737" s="6" t="n">
        <v>27246</v>
      </c>
      <c r="L3737" s="7" t="n">
        <f aca="false">K3737/43192891</f>
        <v>0.000630798248721068</v>
      </c>
      <c r="M3737" s="8" t="n">
        <f aca="false">L3737/$D3737</f>
        <v>1.51230613967033</v>
      </c>
      <c r="N3737" s="6" t="n">
        <v>28251</v>
      </c>
      <c r="O3737" s="7" t="n">
        <f aca="false">N3737/49735264</f>
        <v>0.00056802754681266</v>
      </c>
      <c r="P3737" s="8" t="n">
        <f aca="false">O3737/$D3737</f>
        <v>1.36181663200291</v>
      </c>
      <c r="Q3737" s="6" t="n">
        <v>12082</v>
      </c>
      <c r="R3737" s="9" t="n">
        <f aca="false">Q3737/50554893</f>
        <v>0.000238987747437226</v>
      </c>
      <c r="S3737" s="8" t="n">
        <f aca="false">R3737/$D3737</f>
        <v>0.572960750110003</v>
      </c>
      <c r="T3737" s="10" t="n">
        <f aca="false">AVERAGE(G3737,J3737,M3737,P3737)</f>
        <v>1.50596599775293</v>
      </c>
    </row>
    <row r="3738" s="5" customFormat="true" ht="15.25" hidden="false" customHeight="false" outlineLevel="0" collapsed="false">
      <c r="A3738" s="6" t="s">
        <v>1178</v>
      </c>
      <c r="B3738" s="7" t="n">
        <v>2328521</v>
      </c>
      <c r="C3738" s="6" t="n">
        <v>3869</v>
      </c>
      <c r="D3738" s="8" t="n">
        <f aca="false">C3738/58039824</f>
        <v>6.66611256436615E-005</v>
      </c>
      <c r="E3738" s="6" t="n">
        <v>559</v>
      </c>
      <c r="F3738" s="7" t="n">
        <f aca="false">E3738/57700746</f>
        <v>9.68791633993779E-006</v>
      </c>
      <c r="G3738" s="8" t="n">
        <f aca="false">F3738/$D3738</f>
        <v>0.145330824320681</v>
      </c>
      <c r="H3738" s="6" t="n">
        <v>351</v>
      </c>
      <c r="I3738" s="7" t="n">
        <f aca="false">H3738/41918464</f>
        <v>8.3733984145984E-006</v>
      </c>
      <c r="J3738" s="8" t="n">
        <f aca="false">I3738/$D3738</f>
        <v>0.1256114164552</v>
      </c>
      <c r="K3738" s="6" t="n">
        <v>59</v>
      </c>
      <c r="L3738" s="7" t="n">
        <f aca="false">K3738/43192891</f>
        <v>1.36596552428037E-006</v>
      </c>
      <c r="M3738" s="8" t="n">
        <f aca="false">L3738/$D3738</f>
        <v>0.0204911859962007</v>
      </c>
      <c r="N3738" s="6" t="n">
        <v>600</v>
      </c>
      <c r="O3738" s="7" t="n">
        <f aca="false">N3738/49735264</f>
        <v>1.20638748393896E-005</v>
      </c>
      <c r="P3738" s="8" t="n">
        <f aca="false">O3738/$D3738</f>
        <v>0.18097316423784</v>
      </c>
      <c r="Q3738" s="6" t="n">
        <v>1</v>
      </c>
      <c r="R3738" s="9" t="n">
        <f aca="false">Q3738/50554893</f>
        <v>1.97804790131788E-008</v>
      </c>
      <c r="S3738" s="8" t="n">
        <f aca="false">R3738/$D3738</f>
        <v>0.000296731848167638</v>
      </c>
      <c r="T3738" s="10" t="n">
        <f aca="false">AVERAGE(G3738,J3738,M3738,P3738)</f>
        <v>0.11810164775248</v>
      </c>
    </row>
    <row r="3739" s="5" customFormat="true" ht="15.25" hidden="false" customHeight="false" outlineLevel="0" collapsed="false">
      <c r="A3739" s="6" t="s">
        <v>1178</v>
      </c>
      <c r="B3739" s="7" t="n">
        <v>2331356</v>
      </c>
      <c r="C3739" s="6" t="n">
        <v>2744</v>
      </c>
      <c r="D3739" s="8" t="n">
        <f aca="false">C3739/58039824</f>
        <v>4.72778828550548E-005</v>
      </c>
      <c r="E3739" s="6" t="n">
        <v>6659</v>
      </c>
      <c r="F3739" s="7" t="n">
        <f aca="false">E3739/57700746</f>
        <v>0.000115405786954644</v>
      </c>
      <c r="G3739" s="8" t="n">
        <f aca="false">F3739/$D3739</f>
        <v>2.44101004498142</v>
      </c>
      <c r="H3739" s="6" t="n">
        <v>4180</v>
      </c>
      <c r="I3739" s="7" t="n">
        <f aca="false">H3739/41918464</f>
        <v>9.97173942251319E-005</v>
      </c>
      <c r="J3739" s="8" t="n">
        <f aca="false">I3739/$D3739</f>
        <v>2.10917638868997</v>
      </c>
      <c r="K3739" s="6" t="n">
        <v>4373</v>
      </c>
      <c r="L3739" s="7" t="n">
        <f aca="false">K3739/43192891</f>
        <v>0.000101243512503018</v>
      </c>
      <c r="M3739" s="8" t="n">
        <f aca="false">L3739/$D3739</f>
        <v>2.14145613951056</v>
      </c>
      <c r="N3739" s="6" t="n">
        <v>1866</v>
      </c>
      <c r="O3739" s="7" t="n">
        <f aca="false">N3739/49735264</f>
        <v>3.75186507505017E-005</v>
      </c>
      <c r="P3739" s="8" t="n">
        <f aca="false">O3739/$D3739</f>
        <v>0.793577218030826</v>
      </c>
      <c r="Q3739" s="6" t="n">
        <v>662</v>
      </c>
      <c r="R3739" s="9" t="n">
        <f aca="false">Q3739/50554893</f>
        <v>1.30946771067244E-005</v>
      </c>
      <c r="S3739" s="8" t="n">
        <f aca="false">R3739/$D3739</f>
        <v>0.276972578211046</v>
      </c>
      <c r="T3739" s="10" t="n">
        <f aca="false">AVERAGE(G3739,J3739,M3739,P3739)</f>
        <v>1.87130494780319</v>
      </c>
    </row>
    <row r="3740" s="5" customFormat="true" ht="15.25" hidden="false" customHeight="false" outlineLevel="0" collapsed="false">
      <c r="A3740" s="6" t="s">
        <v>1178</v>
      </c>
      <c r="B3740" s="7" t="n">
        <v>2332700</v>
      </c>
      <c r="C3740" s="6" t="n">
        <v>5110</v>
      </c>
      <c r="D3740" s="8" t="n">
        <f aca="false">C3740/58039824</f>
        <v>8.80429961331378E-005</v>
      </c>
      <c r="E3740" s="6" t="n">
        <v>6453</v>
      </c>
      <c r="F3740" s="7" t="n">
        <f aca="false">E3740/57700746</f>
        <v>0.00011183564247159</v>
      </c>
      <c r="G3740" s="8" t="n">
        <f aca="false">F3740/$D3740</f>
        <v>1.27023894441839</v>
      </c>
      <c r="H3740" s="6" t="n">
        <v>3485</v>
      </c>
      <c r="I3740" s="7" t="n">
        <f aca="false">H3740/41918464</f>
        <v>8.31375882475083E-005</v>
      </c>
      <c r="J3740" s="8" t="n">
        <f aca="false">I3740/$D3740</f>
        <v>0.944283951011712</v>
      </c>
      <c r="K3740" s="6" t="n">
        <v>4249</v>
      </c>
      <c r="L3740" s="7" t="n">
        <f aca="false">K3740/43192891</f>
        <v>9.83726697062255E-005</v>
      </c>
      <c r="M3740" s="8" t="n">
        <f aca="false">L3740/$D3740</f>
        <v>1.1173253299725</v>
      </c>
      <c r="N3740" s="6" t="n">
        <v>5315</v>
      </c>
      <c r="O3740" s="7" t="n">
        <f aca="false">N3740/49735264</f>
        <v>0.000106865824618926</v>
      </c>
      <c r="P3740" s="8" t="n">
        <f aca="false">O3740/$D3740</f>
        <v>1.21379132142805</v>
      </c>
      <c r="Q3740" s="6" t="n">
        <v>2109</v>
      </c>
      <c r="R3740" s="9" t="n">
        <f aca="false">Q3740/50554893</f>
        <v>4.17170302387941E-005</v>
      </c>
      <c r="S3740" s="8" t="n">
        <f aca="false">R3740/$D3740</f>
        <v>0.473825654180487</v>
      </c>
      <c r="T3740" s="10" t="n">
        <f aca="false">AVERAGE(G3740,J3740,M3740,P3740)</f>
        <v>1.13640988670766</v>
      </c>
    </row>
    <row r="3741" s="5" customFormat="true" ht="15.25" hidden="false" customHeight="false" outlineLevel="0" collapsed="false">
      <c r="A3741" s="6" t="s">
        <v>21</v>
      </c>
      <c r="B3741" s="7" t="n">
        <v>2332728</v>
      </c>
      <c r="C3741" s="6" t="n">
        <v>5044</v>
      </c>
      <c r="D3741" s="8" t="n">
        <f aca="false">C3741/58039824</f>
        <v>8.69058458895396E-005</v>
      </c>
      <c r="E3741" s="6" t="n">
        <v>5430</v>
      </c>
      <c r="F3741" s="7" t="n">
        <f aca="false">E3741/57700746</f>
        <v>9.41062356455495E-005</v>
      </c>
      <c r="G3741" s="8" t="n">
        <f aca="false">F3741/$D3741</f>
        <v>1.08285276648894</v>
      </c>
      <c r="H3741" s="6" t="n">
        <v>3965</v>
      </c>
      <c r="I3741" s="7" t="n">
        <f aca="false">H3741/41918464</f>
        <v>9.45883894982411E-005</v>
      </c>
      <c r="J3741" s="8" t="n">
        <f aca="false">I3741/$D3741</f>
        <v>1.08840076901692</v>
      </c>
      <c r="K3741" s="6" t="n">
        <v>7991</v>
      </c>
      <c r="L3741" s="7" t="n">
        <f aca="false">K3741/43192891</f>
        <v>0.000185007296686855</v>
      </c>
      <c r="M3741" s="8" t="n">
        <f aca="false">L3741/$D3741</f>
        <v>2.12882453180429</v>
      </c>
      <c r="N3741" s="6" t="n">
        <v>6405</v>
      </c>
      <c r="O3741" s="7" t="n">
        <f aca="false">N3741/49735264</f>
        <v>0.000128781863910484</v>
      </c>
      <c r="P3741" s="8" t="n">
        <f aca="false">O3741/$D3741</f>
        <v>1.48185501898423</v>
      </c>
      <c r="Q3741" s="6" t="n">
        <v>799</v>
      </c>
      <c r="R3741" s="9" t="n">
        <f aca="false">Q3741/50554893</f>
        <v>1.58046027315299E-005</v>
      </c>
      <c r="S3741" s="8" t="n">
        <f aca="false">R3741/$D3741</f>
        <v>0.18185891374463</v>
      </c>
      <c r="T3741" s="10" t="n">
        <f aca="false">AVERAGE(G3741,J3741,M3741,P3741)</f>
        <v>1.4454832715736</v>
      </c>
    </row>
    <row r="3742" s="5" customFormat="true" ht="15.25" hidden="false" customHeight="false" outlineLevel="0" collapsed="false">
      <c r="A3742" s="6" t="s">
        <v>21</v>
      </c>
      <c r="B3742" s="7" t="n">
        <v>2332761</v>
      </c>
      <c r="C3742" s="6" t="n">
        <v>3198</v>
      </c>
      <c r="D3742" s="8" t="n">
        <f aca="false">C3742/58039824</f>
        <v>5.51000981670792E-005</v>
      </c>
      <c r="E3742" s="6" t="n">
        <v>1108</v>
      </c>
      <c r="F3742" s="7" t="n">
        <f aca="false">E3742/57700746</f>
        <v>1.92025246952613E-005</v>
      </c>
      <c r="G3742" s="8" t="n">
        <f aca="false">F3742/$D3742</f>
        <v>0.348502549614953</v>
      </c>
      <c r="H3742" s="6" t="n">
        <v>1724</v>
      </c>
      <c r="I3742" s="7" t="n">
        <f aca="false">H3742/41918464</f>
        <v>4.11274611588822E-005</v>
      </c>
      <c r="J3742" s="8" t="n">
        <f aca="false">I3742/$D3742</f>
        <v>0.746413573242138</v>
      </c>
      <c r="K3742" s="6" t="n">
        <v>21</v>
      </c>
      <c r="L3742" s="7" t="n">
        <f aca="false">K3742/43192891</f>
        <v>4.86191118811658E-007</v>
      </c>
      <c r="M3742" s="8" t="n">
        <f aca="false">L3742/$D3742</f>
        <v>0.00882377953914688</v>
      </c>
      <c r="N3742" s="6" t="n">
        <v>21</v>
      </c>
      <c r="O3742" s="7" t="n">
        <f aca="false">N3742/49735264</f>
        <v>4.22235619378637E-007</v>
      </c>
      <c r="P3742" s="8" t="n">
        <f aca="false">O3742/$D3742</f>
        <v>0.00766306473898282</v>
      </c>
      <c r="Q3742" s="6" t="n">
        <v>677</v>
      </c>
      <c r="R3742" s="9" t="n">
        <f aca="false">Q3742/50554893</f>
        <v>1.3391384291922E-005</v>
      </c>
      <c r="S3742" s="8" t="n">
        <f aca="false">R3742/$D3742</f>
        <v>0.243037394440125</v>
      </c>
      <c r="T3742" s="10" t="n">
        <f aca="false">AVERAGE(G3742,J3742,M3742,P3742)</f>
        <v>0.277850741783805</v>
      </c>
    </row>
    <row r="3743" s="5" customFormat="true" ht="15.25" hidden="false" customHeight="false" outlineLevel="0" collapsed="false">
      <c r="A3743" s="6" t="s">
        <v>21</v>
      </c>
      <c r="B3743" s="7" t="n">
        <v>2332764</v>
      </c>
      <c r="C3743" s="6" t="n">
        <v>3590</v>
      </c>
      <c r="D3743" s="8" t="n">
        <f aca="false">C3743/58039824</f>
        <v>6.1854081432087E-005</v>
      </c>
      <c r="E3743" s="6" t="n">
        <v>11250</v>
      </c>
      <c r="F3743" s="7" t="n">
        <f aca="false">E3743/57700746</f>
        <v>0.000194971482691056</v>
      </c>
      <c r="G3743" s="8" t="n">
        <f aca="false">F3743/$D3743</f>
        <v>3.15211992769023</v>
      </c>
      <c r="H3743" s="6" t="n">
        <v>8920</v>
      </c>
      <c r="I3743" s="7" t="n">
        <f aca="false">H3743/41918464</f>
        <v>0.000212794056576119</v>
      </c>
      <c r="J3743" s="8" t="n">
        <f aca="false">I3743/$D3743</f>
        <v>3.44025893925459</v>
      </c>
      <c r="K3743" s="6" t="n">
        <v>9329</v>
      </c>
      <c r="L3743" s="7" t="n">
        <f aca="false">K3743/43192891</f>
        <v>0.000215984616542569</v>
      </c>
      <c r="M3743" s="8" t="n">
        <f aca="false">L3743/$D3743</f>
        <v>3.4918409835204</v>
      </c>
      <c r="N3743" s="6" t="n">
        <v>10113</v>
      </c>
      <c r="O3743" s="7" t="n">
        <f aca="false">N3743/49735264</f>
        <v>0.000203336610417912</v>
      </c>
      <c r="P3743" s="8" t="n">
        <f aca="false">O3743/$D3743</f>
        <v>3.28735963270534</v>
      </c>
      <c r="Q3743" s="6" t="n">
        <v>12932</v>
      </c>
      <c r="R3743" s="9" t="n">
        <f aca="false">Q3743/50554893</f>
        <v>0.000255801154598428</v>
      </c>
      <c r="S3743" s="8" t="n">
        <f aca="false">R3743/$D3743</f>
        <v>4.13555821501102</v>
      </c>
      <c r="T3743" s="10" t="n">
        <f aca="false">AVERAGE(G3743,J3743,M3743,P3743)</f>
        <v>3.34289487079264</v>
      </c>
    </row>
    <row r="3744" s="5" customFormat="true" ht="15.25" hidden="false" customHeight="false" outlineLevel="0" collapsed="false">
      <c r="A3744" s="6" t="s">
        <v>21</v>
      </c>
      <c r="B3744" s="7" t="n">
        <v>2333855</v>
      </c>
      <c r="C3744" s="6" t="n">
        <v>945</v>
      </c>
      <c r="D3744" s="8" t="n">
        <f aca="false">C3744/58039824</f>
        <v>1.62819239424296E-005</v>
      </c>
      <c r="E3744" s="6" t="n">
        <v>371</v>
      </c>
      <c r="F3744" s="7" t="n">
        <f aca="false">E3744/57700746</f>
        <v>6.42972622918948E-006</v>
      </c>
      <c r="G3744" s="8" t="n">
        <f aca="false">F3744/$D3744</f>
        <v>0.394899660010943</v>
      </c>
      <c r="H3744" s="6" t="n">
        <v>414</v>
      </c>
      <c r="I3744" s="7" t="n">
        <f aca="false">H3744/41918464</f>
        <v>9.87631607875708E-006</v>
      </c>
      <c r="J3744" s="8" t="n">
        <f aca="false">I3744/$D3744</f>
        <v>0.606581637015271</v>
      </c>
      <c r="K3744" s="6" t="n">
        <v>801</v>
      </c>
      <c r="L3744" s="7" t="n">
        <f aca="false">K3744/43192891</f>
        <v>1.8544718388959E-005</v>
      </c>
      <c r="M3744" s="8" t="n">
        <f aca="false">L3744/$D3744</f>
        <v>1.13897586394153</v>
      </c>
      <c r="N3744" s="6" t="n">
        <v>327</v>
      </c>
      <c r="O3744" s="7" t="n">
        <f aca="false">N3744/49735264</f>
        <v>6.57481178746734E-006</v>
      </c>
      <c r="P3744" s="8" t="n">
        <f aca="false">O3744/$D3744</f>
        <v>0.40381049627273</v>
      </c>
      <c r="Q3744" s="6" t="n">
        <v>387</v>
      </c>
      <c r="R3744" s="9" t="n">
        <f aca="false">Q3744/50554893</f>
        <v>7.6550453781002E-006</v>
      </c>
      <c r="S3744" s="8" t="n">
        <f aca="false">R3744/$D3744</f>
        <v>0.470156070324814</v>
      </c>
      <c r="T3744" s="10" t="n">
        <f aca="false">AVERAGE(G3744,J3744,M3744,P3744)</f>
        <v>0.636066914310117</v>
      </c>
    </row>
    <row r="3745" s="5" customFormat="true" ht="15.25" hidden="false" customHeight="false" outlineLevel="0" collapsed="false">
      <c r="A3745" s="6" t="s">
        <v>21</v>
      </c>
      <c r="B3745" s="7" t="n">
        <v>2333890</v>
      </c>
      <c r="C3745" s="6" t="n">
        <v>1352</v>
      </c>
      <c r="D3745" s="8" t="n">
        <f aca="false">C3745/58039824</f>
        <v>2.32943504446189E-005</v>
      </c>
      <c r="E3745" s="6" t="n">
        <v>536</v>
      </c>
      <c r="F3745" s="7" t="n">
        <f aca="false">E3745/57700746</f>
        <v>9.28930797532497E-006</v>
      </c>
      <c r="G3745" s="8" t="n">
        <f aca="false">F3745/$D3745</f>
        <v>0.39877943784738</v>
      </c>
      <c r="H3745" s="6" t="n">
        <v>372</v>
      </c>
      <c r="I3745" s="7" t="n">
        <f aca="false">H3745/41918464</f>
        <v>8.87437096931796E-006</v>
      </c>
      <c r="J3745" s="8" t="n">
        <f aca="false">I3745/$D3745</f>
        <v>0.380966663587222</v>
      </c>
      <c r="K3745" s="6" t="n">
        <v>194</v>
      </c>
      <c r="L3745" s="7" t="n">
        <f aca="false">K3745/43192891</f>
        <v>4.49147985949818E-006</v>
      </c>
      <c r="M3745" s="8" t="n">
        <f aca="false">L3745/$D3745</f>
        <v>0.192814127621907</v>
      </c>
      <c r="N3745" s="6" t="n">
        <v>577</v>
      </c>
      <c r="O3745" s="7" t="n">
        <f aca="false">N3745/49735264</f>
        <v>1.16014263038797E-005</v>
      </c>
      <c r="P3745" s="8" t="n">
        <f aca="false">O3745/$D3745</f>
        <v>0.498036050906913</v>
      </c>
      <c r="Q3745" s="6" t="n">
        <v>135</v>
      </c>
      <c r="R3745" s="9" t="n">
        <f aca="false">Q3745/50554893</f>
        <v>2.67036466677914E-006</v>
      </c>
      <c r="S3745" s="8" t="n">
        <f aca="false">R3745/$D3745</f>
        <v>0.114635721357751</v>
      </c>
      <c r="T3745" s="10" t="n">
        <f aca="false">AVERAGE(G3745,J3745,M3745,P3745)</f>
        <v>0.367649069990856</v>
      </c>
    </row>
    <row r="3746" s="5" customFormat="true" ht="15.25" hidden="false" customHeight="false" outlineLevel="0" collapsed="false">
      <c r="A3746" s="6" t="s">
        <v>21</v>
      </c>
      <c r="B3746" s="7" t="n">
        <v>2333919</v>
      </c>
      <c r="C3746" s="6" t="n">
        <v>228</v>
      </c>
      <c r="D3746" s="8" t="n">
        <f aca="false">C3746/58039824</f>
        <v>3.92833720515762E-006</v>
      </c>
      <c r="E3746" s="6" t="n">
        <v>219</v>
      </c>
      <c r="F3746" s="7" t="n">
        <f aca="false">E3746/57700746</f>
        <v>3.79544486305255E-006</v>
      </c>
      <c r="G3746" s="8" t="n">
        <f aca="false">F3746/$D3746</f>
        <v>0.966170841461729</v>
      </c>
      <c r="H3746" s="6" t="n">
        <v>80</v>
      </c>
      <c r="I3746" s="7" t="n">
        <f aca="false">H3746/41918464</f>
        <v>1.90846687512214E-006</v>
      </c>
      <c r="J3746" s="8" t="n">
        <f aca="false">I3746/$D3746</f>
        <v>0.485820533078593</v>
      </c>
      <c r="K3746" s="6" t="n">
        <v>445</v>
      </c>
      <c r="L3746" s="7" t="n">
        <f aca="false">K3746/43192891</f>
        <v>1.03026213271994E-005</v>
      </c>
      <c r="M3746" s="8" t="n">
        <f aca="false">L3746/$D3746</f>
        <v>2.62264179197062</v>
      </c>
      <c r="N3746" s="6" t="n">
        <v>301</v>
      </c>
      <c r="O3746" s="7" t="n">
        <f aca="false">N3746/49735264</f>
        <v>6.05204387776046E-006</v>
      </c>
      <c r="P3746" s="8" t="n">
        <f aca="false">O3746/$D3746</f>
        <v>1.5406121118662</v>
      </c>
      <c r="Q3746" s="6" t="n">
        <v>90</v>
      </c>
      <c r="R3746" s="9" t="n">
        <f aca="false">Q3746/50554893</f>
        <v>1.78024311118609E-006</v>
      </c>
      <c r="S3746" s="8" t="n">
        <f aca="false">R3746/$D3746</f>
        <v>0.453179810747602</v>
      </c>
      <c r="T3746" s="10" t="n">
        <f aca="false">AVERAGE(G3746,J3746,M3746,P3746)</f>
        <v>1.40381131959429</v>
      </c>
    </row>
    <row r="3747" s="5" customFormat="true" ht="15.25" hidden="false" customHeight="false" outlineLevel="0" collapsed="false">
      <c r="A3747" s="6" t="s">
        <v>21</v>
      </c>
      <c r="B3747" s="7" t="n">
        <v>2333995</v>
      </c>
      <c r="C3747" s="6" t="n">
        <v>111</v>
      </c>
      <c r="D3747" s="8" t="n">
        <f aca="false">C3747/58039824</f>
        <v>1.91247995514252E-006</v>
      </c>
      <c r="E3747" s="6" t="n">
        <v>86</v>
      </c>
      <c r="F3747" s="7" t="n">
        <f aca="false">E3747/57700746</f>
        <v>1.49044866768274E-006</v>
      </c>
      <c r="G3747" s="8" t="n">
        <f aca="false">F3747/$D3747</f>
        <v>0.779327732912978</v>
      </c>
      <c r="H3747" s="6" t="n">
        <v>85</v>
      </c>
      <c r="I3747" s="7" t="n">
        <f aca="false">H3747/41918464</f>
        <v>2.02774605481728E-006</v>
      </c>
      <c r="J3747" s="8" t="n">
        <f aca="false">I3747/$D3747</f>
        <v>1.06027048773233</v>
      </c>
      <c r="K3747" s="6" t="n">
        <v>119</v>
      </c>
      <c r="L3747" s="7" t="n">
        <f aca="false">K3747/43192891</f>
        <v>2.7550830065994E-006</v>
      </c>
      <c r="M3747" s="8" t="n">
        <f aca="false">L3747/$D3747</f>
        <v>1.44058137665243</v>
      </c>
      <c r="N3747" s="6" t="n">
        <v>141</v>
      </c>
      <c r="O3747" s="7" t="n">
        <f aca="false">N3747/49735264</f>
        <v>2.83501058725656E-006</v>
      </c>
      <c r="P3747" s="8" t="n">
        <f aca="false">O3747/$D3747</f>
        <v>1.48237401371628</v>
      </c>
      <c r="Q3747" s="6" t="n">
        <v>61</v>
      </c>
      <c r="R3747" s="9" t="n">
        <f aca="false">Q3747/50554893</f>
        <v>1.20660921980391E-006</v>
      </c>
      <c r="S3747" s="8" t="n">
        <f aca="false">R3747/$D3747</f>
        <v>0.630913394181947</v>
      </c>
      <c r="T3747" s="10" t="n">
        <f aca="false">AVERAGE(G3747,J3747,M3747,P3747)</f>
        <v>1.19063840275351</v>
      </c>
    </row>
    <row r="3748" s="5" customFormat="true" ht="15.25" hidden="false" customHeight="false" outlineLevel="0" collapsed="false">
      <c r="A3748" s="6" t="s">
        <v>21</v>
      </c>
      <c r="B3748" s="7" t="n">
        <v>2334024</v>
      </c>
      <c r="C3748" s="6" t="n">
        <v>794</v>
      </c>
      <c r="D3748" s="8" t="n">
        <f aca="false">C3748/58039824</f>
        <v>1.36802620214699E-005</v>
      </c>
      <c r="E3748" s="6" t="n">
        <v>2899</v>
      </c>
      <c r="F3748" s="7" t="n">
        <f aca="false">E3748/57700746</f>
        <v>5.02419847396774E-005</v>
      </c>
      <c r="G3748" s="8" t="n">
        <f aca="false">F3748/$D3748</f>
        <v>3.67258935982564</v>
      </c>
      <c r="H3748" s="6" t="n">
        <v>2623</v>
      </c>
      <c r="I3748" s="7" t="n">
        <f aca="false">H3748/41918464</f>
        <v>6.25738576680672E-005</v>
      </c>
      <c r="J3748" s="8" t="n">
        <f aca="false">I3748/$D3748</f>
        <v>4.574024793521</v>
      </c>
      <c r="K3748" s="6" t="n">
        <v>2156</v>
      </c>
      <c r="L3748" s="7" t="n">
        <f aca="false">K3748/43192891</f>
        <v>4.99156215313302E-005</v>
      </c>
      <c r="M3748" s="8" t="n">
        <f aca="false">L3748/$D3748</f>
        <v>3.64873285708944</v>
      </c>
      <c r="N3748" s="6" t="n">
        <v>2023</v>
      </c>
      <c r="O3748" s="7" t="n">
        <f aca="false">N3748/49735264</f>
        <v>4.06753646668086E-005</v>
      </c>
      <c r="P3748" s="8" t="n">
        <f aca="false">O3748/$D3748</f>
        <v>2.97328842115541</v>
      </c>
      <c r="Q3748" s="6" t="n">
        <v>2628</v>
      </c>
      <c r="R3748" s="9" t="n">
        <f aca="false">Q3748/50554893</f>
        <v>5.19830988466339E-005</v>
      </c>
      <c r="S3748" s="8" t="n">
        <f aca="false">R3748/$D3748</f>
        <v>3.79986134513002</v>
      </c>
      <c r="T3748" s="10" t="n">
        <f aca="false">AVERAGE(G3748,J3748,M3748,P3748)</f>
        <v>3.71715885789787</v>
      </c>
    </row>
    <row r="3749" s="5" customFormat="true" ht="15.25" hidden="false" customHeight="false" outlineLevel="0" collapsed="false">
      <c r="A3749" s="6" t="s">
        <v>1179</v>
      </c>
      <c r="B3749" s="7" t="n">
        <v>2334123</v>
      </c>
      <c r="C3749" s="6" t="n">
        <v>56</v>
      </c>
      <c r="D3749" s="8" t="n">
        <f aca="false">C3749/58039824</f>
        <v>9.64854752143976E-007</v>
      </c>
      <c r="E3749" s="6" t="n">
        <v>170</v>
      </c>
      <c r="F3749" s="7" t="n">
        <f aca="false">E3749/57700746</f>
        <v>2.94623573844262E-006</v>
      </c>
      <c r="G3749" s="8" t="n">
        <f aca="false">F3749/$D3749</f>
        <v>3.05355363788785</v>
      </c>
      <c r="H3749" s="6" t="n">
        <v>226</v>
      </c>
      <c r="I3749" s="7" t="n">
        <f aca="false">H3749/41918464</f>
        <v>5.39141892222005E-006</v>
      </c>
      <c r="J3749" s="8" t="n">
        <f aca="false">I3749/$D3749</f>
        <v>5.58780366707003</v>
      </c>
      <c r="K3749" s="6" t="n">
        <v>245</v>
      </c>
      <c r="L3749" s="7" t="n">
        <f aca="false">K3749/43192891</f>
        <v>5.67222971946935E-006</v>
      </c>
      <c r="M3749" s="8" t="n">
        <f aca="false">L3749/$D3749</f>
        <v>5.87884311795661</v>
      </c>
      <c r="N3749" s="6" t="n">
        <v>192</v>
      </c>
      <c r="O3749" s="7" t="n">
        <f aca="false">N3749/49735264</f>
        <v>3.86043994860468E-006</v>
      </c>
      <c r="P3749" s="8" t="n">
        <f aca="false">O3749/$D3749</f>
        <v>4.00105812820687</v>
      </c>
      <c r="Q3749" s="6" t="n">
        <v>348</v>
      </c>
      <c r="R3749" s="9" t="n">
        <f aca="false">Q3749/50554893</f>
        <v>6.88360669658622E-006</v>
      </c>
      <c r="S3749" s="8" t="n">
        <f aca="false">R3749/$D3749</f>
        <v>7.13434502062653</v>
      </c>
      <c r="T3749" s="10" t="n">
        <f aca="false">AVERAGE(G3749,J3749,M3749,P3749)</f>
        <v>4.63031463778034</v>
      </c>
    </row>
    <row r="3750" s="5" customFormat="true" ht="15.25" hidden="false" customHeight="false" outlineLevel="0" collapsed="false">
      <c r="A3750" s="6" t="s">
        <v>1179</v>
      </c>
      <c r="B3750" s="7" t="n">
        <v>2334136</v>
      </c>
      <c r="C3750" s="6" t="n">
        <v>1156</v>
      </c>
      <c r="D3750" s="8" t="n">
        <f aca="false">C3750/58039824</f>
        <v>1.99173588121149E-005</v>
      </c>
      <c r="E3750" s="6" t="n">
        <v>493</v>
      </c>
      <c r="F3750" s="7" t="n">
        <f aca="false">E3750/57700746</f>
        <v>8.5440836414836E-006</v>
      </c>
      <c r="G3750" s="8" t="n">
        <f aca="false">F3750/$D3750</f>
        <v>0.4289767394403</v>
      </c>
      <c r="H3750" s="6" t="n">
        <v>648</v>
      </c>
      <c r="I3750" s="7" t="n">
        <f aca="false">H3750/41918464</f>
        <v>1.54585816884893E-005</v>
      </c>
      <c r="J3750" s="8" t="n">
        <f aca="false">I3750/$D3750</f>
        <v>0.776136124990956</v>
      </c>
      <c r="K3750" s="6" t="n">
        <v>847</v>
      </c>
      <c r="L3750" s="7" t="n">
        <f aca="false">K3750/43192891</f>
        <v>1.96097084587369E-005</v>
      </c>
      <c r="M3750" s="8" t="n">
        <f aca="false">L3750/$D3750</f>
        <v>0.984553657124913</v>
      </c>
      <c r="N3750" s="6" t="n">
        <v>583</v>
      </c>
      <c r="O3750" s="7" t="n">
        <f aca="false">N3750/49735264</f>
        <v>1.17220650522736E-005</v>
      </c>
      <c r="P3750" s="8" t="n">
        <f aca="false">O3750/$D3750</f>
        <v>0.58853511466307</v>
      </c>
      <c r="Q3750" s="6" t="n">
        <v>293</v>
      </c>
      <c r="R3750" s="9" t="n">
        <f aca="false">Q3750/50554893</f>
        <v>5.79568035086139E-006</v>
      </c>
      <c r="S3750" s="8" t="n">
        <f aca="false">R3750/$D3750</f>
        <v>0.290986390591915</v>
      </c>
      <c r="T3750" s="10" t="n">
        <f aca="false">AVERAGE(G3750,J3750,M3750,P3750)</f>
        <v>0.69455040905481</v>
      </c>
    </row>
    <row r="3751" s="5" customFormat="true" ht="15.25" hidden="false" customHeight="false" outlineLevel="0" collapsed="false">
      <c r="A3751" s="6" t="s">
        <v>1179</v>
      </c>
      <c r="B3751" s="7" t="n">
        <v>2334147</v>
      </c>
      <c r="C3751" s="6" t="n">
        <v>519</v>
      </c>
      <c r="D3751" s="8" t="n">
        <f aca="false">C3751/58039824</f>
        <v>8.94213600647721E-006</v>
      </c>
      <c r="E3751" s="6" t="n">
        <v>1109</v>
      </c>
      <c r="F3751" s="7" t="n">
        <f aca="false">E3751/57700746</f>
        <v>1.92198554937227E-005</v>
      </c>
      <c r="G3751" s="8" t="n">
        <f aca="false">F3751/$D3751</f>
        <v>2.14935843961676</v>
      </c>
      <c r="H3751" s="6" t="n">
        <v>733</v>
      </c>
      <c r="I3751" s="7" t="n">
        <f aca="false">H3751/41918464</f>
        <v>1.74863277433066E-005</v>
      </c>
      <c r="J3751" s="8" t="n">
        <f aca="false">I3751/$D3751</f>
        <v>1.95549785092068</v>
      </c>
      <c r="K3751" s="6" t="n">
        <v>769</v>
      </c>
      <c r="L3751" s="7" t="n">
        <f aca="false">K3751/43192891</f>
        <v>1.78038557317221E-005</v>
      </c>
      <c r="M3751" s="8" t="n">
        <f aca="false">L3751/$D3751</f>
        <v>1.99100703890278</v>
      </c>
      <c r="N3751" s="6" t="n">
        <v>1307</v>
      </c>
      <c r="O3751" s="7" t="n">
        <f aca="false">N3751/49735264</f>
        <v>2.62791406918037E-005</v>
      </c>
      <c r="P3751" s="8" t="n">
        <f aca="false">O3751/$D3751</f>
        <v>2.93879903781026</v>
      </c>
      <c r="Q3751" s="6" t="n">
        <v>248</v>
      </c>
      <c r="R3751" s="9" t="n">
        <f aca="false">Q3751/50554893</f>
        <v>4.90555879526834E-006</v>
      </c>
      <c r="S3751" s="8" t="n">
        <f aca="false">R3751/$D3751</f>
        <v>0.54858915047982</v>
      </c>
      <c r="T3751" s="10" t="n">
        <f aca="false">AVERAGE(G3751,J3751,M3751,P3751)</f>
        <v>2.25866559181262</v>
      </c>
    </row>
    <row r="3752" s="5" customFormat="true" ht="15.25" hidden="false" customHeight="false" outlineLevel="0" collapsed="false">
      <c r="A3752" s="6" t="s">
        <v>1179</v>
      </c>
      <c r="B3752" s="7" t="n">
        <v>2334150</v>
      </c>
      <c r="C3752" s="6" t="n">
        <v>455</v>
      </c>
      <c r="D3752" s="8" t="n">
        <f aca="false">C3752/58039824</f>
        <v>7.83944486116981E-006</v>
      </c>
      <c r="E3752" s="6" t="n">
        <v>185</v>
      </c>
      <c r="F3752" s="7" t="n">
        <f aca="false">E3752/57700746</f>
        <v>3.20619771536403E-006</v>
      </c>
      <c r="G3752" s="8" t="n">
        <f aca="false">F3752/$D3752</f>
        <v>0.408982749689957</v>
      </c>
      <c r="H3752" s="6" t="n">
        <v>220</v>
      </c>
      <c r="I3752" s="7" t="n">
        <f aca="false">H3752/41918464</f>
        <v>5.24828390658589E-006</v>
      </c>
      <c r="J3752" s="8" t="n">
        <f aca="false">I3752/$D3752</f>
        <v>0.669471371956654</v>
      </c>
      <c r="K3752" s="6" t="n">
        <v>245</v>
      </c>
      <c r="L3752" s="7" t="n">
        <f aca="false">K3752/43192891</f>
        <v>5.67222971946935E-006</v>
      </c>
      <c r="M3752" s="8" t="n">
        <f aca="false">L3752/$D3752</f>
        <v>0.723549922210044</v>
      </c>
      <c r="N3752" s="6" t="n">
        <v>164</v>
      </c>
      <c r="O3752" s="7" t="n">
        <f aca="false">N3752/49735264</f>
        <v>3.29745912276649E-006</v>
      </c>
      <c r="P3752" s="8" t="n">
        <f aca="false">O3752/$D3752</f>
        <v>0.420624059632004</v>
      </c>
      <c r="Q3752" s="6" t="n">
        <v>377</v>
      </c>
      <c r="R3752" s="9" t="n">
        <f aca="false">Q3752/50554893</f>
        <v>7.45724058796841E-006</v>
      </c>
      <c r="S3752" s="8" t="n">
        <f aca="false">R3752/$D3752</f>
        <v>0.951246002750204</v>
      </c>
      <c r="T3752" s="10" t="n">
        <f aca="false">AVERAGE(G3752,J3752,M3752,P3752)</f>
        <v>0.555657025872165</v>
      </c>
    </row>
    <row r="3753" s="5" customFormat="true" ht="15.25" hidden="false" customHeight="false" outlineLevel="0" collapsed="false">
      <c r="A3753" s="6" t="s">
        <v>1179</v>
      </c>
      <c r="B3753" s="7" t="n">
        <v>2334334</v>
      </c>
      <c r="C3753" s="6" t="n">
        <v>2994</v>
      </c>
      <c r="D3753" s="8" t="n">
        <f aca="false">C3753/58039824</f>
        <v>5.15852701414119E-005</v>
      </c>
      <c r="E3753" s="6" t="n">
        <v>4951</v>
      </c>
      <c r="F3753" s="7" t="n">
        <f aca="false">E3753/57700746</f>
        <v>8.58047831825259E-005</v>
      </c>
      <c r="G3753" s="8" t="n">
        <f aca="false">F3753/$D3753</f>
        <v>1.66335822119972</v>
      </c>
      <c r="H3753" s="6" t="n">
        <v>3838</v>
      </c>
      <c r="I3753" s="7" t="n">
        <f aca="false">H3753/41918464</f>
        <v>9.15586983339848E-005</v>
      </c>
      <c r="J3753" s="8" t="n">
        <f aca="false">I3753/$D3753</f>
        <v>1.77490004574936</v>
      </c>
      <c r="K3753" s="6" t="n">
        <v>3690</v>
      </c>
      <c r="L3753" s="7" t="n">
        <f aca="false">K3753/43192891</f>
        <v>8.54307251626199E-005</v>
      </c>
      <c r="M3753" s="8" t="n">
        <f aca="false">L3753/$D3753</f>
        <v>1.65610696480656</v>
      </c>
      <c r="N3753" s="6" t="n">
        <v>4381</v>
      </c>
      <c r="O3753" s="7" t="n">
        <f aca="false">N3753/49735264</f>
        <v>8.80863927856098E-005</v>
      </c>
      <c r="P3753" s="8" t="n">
        <f aca="false">O3753/$D3753</f>
        <v>1.70758808753229</v>
      </c>
      <c r="Q3753" s="6" t="n">
        <v>3838</v>
      </c>
      <c r="R3753" s="9" t="n">
        <f aca="false">Q3753/50554893</f>
        <v>7.59174784525802E-005</v>
      </c>
      <c r="S3753" s="8" t="n">
        <f aca="false">R3753/$D3753</f>
        <v>1.47168907411875</v>
      </c>
      <c r="T3753" s="10" t="n">
        <f aca="false">AVERAGE(G3753,J3753,M3753,P3753)</f>
        <v>1.70048832982198</v>
      </c>
    </row>
    <row r="3754" s="5" customFormat="true" ht="15.25" hidden="false" customHeight="false" outlineLevel="0" collapsed="false">
      <c r="A3754" s="6" t="s">
        <v>1179</v>
      </c>
      <c r="B3754" s="7" t="n">
        <v>2334336</v>
      </c>
      <c r="C3754" s="6" t="n">
        <v>1960</v>
      </c>
      <c r="D3754" s="8" t="n">
        <f aca="false">C3754/58039824</f>
        <v>3.37699163250392E-005</v>
      </c>
      <c r="E3754" s="6" t="n">
        <v>1665</v>
      </c>
      <c r="F3754" s="7" t="n">
        <f aca="false">E3754/57700746</f>
        <v>2.88557794382762E-005</v>
      </c>
      <c r="G3754" s="8" t="n">
        <f aca="false">F3754/$D3754</f>
        <v>0.854481816316516</v>
      </c>
      <c r="H3754" s="6" t="n">
        <v>1786</v>
      </c>
      <c r="I3754" s="7" t="n">
        <f aca="false">H3754/41918464</f>
        <v>4.26065229871018E-005</v>
      </c>
      <c r="J3754" s="8" t="n">
        <f aca="false">I3754/$D3754</f>
        <v>1.26167096705273</v>
      </c>
      <c r="K3754" s="6" t="n">
        <v>1272</v>
      </c>
      <c r="L3754" s="7" t="n">
        <f aca="false">K3754/43192891</f>
        <v>2.94492906251633E-005</v>
      </c>
      <c r="M3754" s="8" t="n">
        <f aca="false">L3754/$D3754</f>
        <v>0.872056961637412</v>
      </c>
      <c r="N3754" s="6" t="n">
        <v>1549</v>
      </c>
      <c r="O3754" s="7" t="n">
        <f aca="false">N3754/49735264</f>
        <v>3.11449035436909E-005</v>
      </c>
      <c r="P3754" s="8" t="n">
        <f aca="false">O3754/$D3754</f>
        <v>0.922267714373874</v>
      </c>
      <c r="Q3754" s="6" t="n">
        <v>3624</v>
      </c>
      <c r="R3754" s="9" t="n">
        <f aca="false">Q3754/50554893</f>
        <v>7.168445594376E-005</v>
      </c>
      <c r="S3754" s="8" t="n">
        <f aca="false">R3754/$D3754</f>
        <v>2.12273122781203</v>
      </c>
      <c r="T3754" s="10" t="n">
        <f aca="false">AVERAGE(G3754,J3754,M3754,P3754)</f>
        <v>0.977619364845132</v>
      </c>
    </row>
    <row r="3755" s="5" customFormat="true" ht="15.25" hidden="false" customHeight="false" outlineLevel="0" collapsed="false">
      <c r="A3755" s="6" t="s">
        <v>1179</v>
      </c>
      <c r="B3755" s="7" t="n">
        <v>2334369</v>
      </c>
      <c r="C3755" s="6" t="n">
        <v>2603</v>
      </c>
      <c r="D3755" s="8" t="n">
        <f aca="false">C3755/58039824</f>
        <v>4.48485164255495E-005</v>
      </c>
      <c r="E3755" s="6" t="n">
        <v>2116</v>
      </c>
      <c r="F3755" s="7" t="n">
        <f aca="false">E3755/57700746</f>
        <v>3.66719695443799E-005</v>
      </c>
      <c r="G3755" s="8" t="n">
        <f aca="false">F3755/$D3755</f>
        <v>0.817685231690038</v>
      </c>
      <c r="H3755" s="6" t="n">
        <v>1801</v>
      </c>
      <c r="I3755" s="7" t="n">
        <f aca="false">H3755/41918464</f>
        <v>4.29643605261872E-005</v>
      </c>
      <c r="J3755" s="8" t="n">
        <f aca="false">I3755/$D3755</f>
        <v>0.957988445337093</v>
      </c>
      <c r="K3755" s="6" t="n">
        <v>1453</v>
      </c>
      <c r="L3755" s="7" t="n">
        <f aca="false">K3755/43192891</f>
        <v>3.3639795030159E-005</v>
      </c>
      <c r="M3755" s="8" t="n">
        <f aca="false">L3755/$D3755</f>
        <v>0.750075982691704</v>
      </c>
      <c r="N3755" s="6" t="n">
        <v>1343</v>
      </c>
      <c r="O3755" s="7" t="n">
        <f aca="false">N3755/49735264</f>
        <v>2.70029731821671E-005</v>
      </c>
      <c r="P3755" s="8" t="n">
        <f aca="false">O3755/$D3755</f>
        <v>0.602092897030234</v>
      </c>
      <c r="Q3755" s="6" t="n">
        <v>1335</v>
      </c>
      <c r="R3755" s="9" t="n">
        <f aca="false">Q3755/50554893</f>
        <v>2.64069394825937E-005</v>
      </c>
      <c r="S3755" s="8" t="n">
        <f aca="false">R3755/$D3755</f>
        <v>0.588802965788855</v>
      </c>
      <c r="T3755" s="10" t="n">
        <f aca="false">AVERAGE(G3755,J3755,M3755,P3755)</f>
        <v>0.781960639187267</v>
      </c>
    </row>
    <row r="3756" s="5" customFormat="true" ht="15.25" hidden="false" customHeight="false" outlineLevel="0" collapsed="false">
      <c r="A3756" s="6" t="s">
        <v>1179</v>
      </c>
      <c r="B3756" s="7" t="n">
        <v>2334568</v>
      </c>
      <c r="C3756" s="6" t="n">
        <v>394</v>
      </c>
      <c r="D3756" s="8" t="n">
        <f aca="false">C3756/58039824</f>
        <v>6.78844236329869E-006</v>
      </c>
      <c r="E3756" s="6" t="n">
        <v>321</v>
      </c>
      <c r="F3756" s="7" t="n">
        <f aca="false">E3756/57700746</f>
        <v>5.56318630611812E-006</v>
      </c>
      <c r="G3756" s="8" t="n">
        <f aca="false">F3756/$D3756</f>
        <v>0.819508512909406</v>
      </c>
      <c r="H3756" s="6" t="n">
        <v>214</v>
      </c>
      <c r="I3756" s="7" t="n">
        <f aca="false">H3756/41918464</f>
        <v>5.10514889095173E-006</v>
      </c>
      <c r="J3756" s="8" t="n">
        <f aca="false">I3756/$D3756</f>
        <v>0.752035388641202</v>
      </c>
      <c r="K3756" s="6" t="n">
        <v>323</v>
      </c>
      <c r="L3756" s="7" t="n">
        <f aca="false">K3756/43192891</f>
        <v>7.47808244648408E-006</v>
      </c>
      <c r="M3756" s="8" t="n">
        <f aca="false">L3756/$D3756</f>
        <v>1.10159032754169</v>
      </c>
      <c r="N3756" s="6" t="n">
        <v>310</v>
      </c>
      <c r="O3756" s="7" t="n">
        <f aca="false">N3756/49735264</f>
        <v>6.2330020003513E-006</v>
      </c>
      <c r="P3756" s="8" t="n">
        <f aca="false">O3756/$D3756</f>
        <v>0.918178525614308</v>
      </c>
      <c r="Q3756" s="6" t="n">
        <v>397</v>
      </c>
      <c r="R3756" s="9" t="n">
        <f aca="false">Q3756/50554893</f>
        <v>7.85285016823199E-006</v>
      </c>
      <c r="S3756" s="8" t="n">
        <f aca="false">R3756/$D3756</f>
        <v>1.15679706005725</v>
      </c>
      <c r="T3756" s="10" t="n">
        <f aca="false">AVERAGE(G3756,J3756,M3756,P3756)</f>
        <v>0.897828188676651</v>
      </c>
    </row>
    <row r="3757" s="5" customFormat="true" ht="15.25" hidden="false" customHeight="false" outlineLevel="0" collapsed="false">
      <c r="A3757" s="6" t="s">
        <v>1179</v>
      </c>
      <c r="B3757" s="7" t="n">
        <v>2334598</v>
      </c>
      <c r="C3757" s="6" t="n">
        <v>315</v>
      </c>
      <c r="D3757" s="8" t="n">
        <f aca="false">C3757/58039824</f>
        <v>5.42730798080987E-006</v>
      </c>
      <c r="E3757" s="6" t="n">
        <v>772</v>
      </c>
      <c r="F3757" s="7" t="n">
        <f aca="false">E3757/57700746</f>
        <v>1.33793764122218E-005</v>
      </c>
      <c r="G3757" s="8" t="n">
        <f aca="false">F3757/$D3757</f>
        <v>2.4651957212543</v>
      </c>
      <c r="H3757" s="6" t="n">
        <v>532</v>
      </c>
      <c r="I3757" s="7" t="n">
        <f aca="false">H3757/41918464</f>
        <v>1.26913047195622E-005</v>
      </c>
      <c r="J3757" s="8" t="n">
        <f aca="false">I3757/$D3757</f>
        <v>2.33841616588496</v>
      </c>
      <c r="K3757" s="6" t="n">
        <v>740</v>
      </c>
      <c r="L3757" s="7" t="n">
        <f aca="false">K3757/43192891</f>
        <v>1.71324489486013E-005</v>
      </c>
      <c r="M3757" s="8" t="n">
        <f aca="false">L3757/$D3757</f>
        <v>3.15671213227239</v>
      </c>
      <c r="N3757" s="6" t="n">
        <v>699</v>
      </c>
      <c r="O3757" s="7" t="n">
        <f aca="false">N3757/49735264</f>
        <v>1.40544141878889E-005</v>
      </c>
      <c r="P3757" s="8" t="n">
        <f aca="false">O3757/$D3757</f>
        <v>2.58957373297833</v>
      </c>
      <c r="Q3757" s="6" t="n">
        <v>797</v>
      </c>
      <c r="R3757" s="9" t="n">
        <f aca="false">Q3757/50554893</f>
        <v>1.57650417735035E-005</v>
      </c>
      <c r="S3757" s="8" t="n">
        <f aca="false">R3757/$D3757</f>
        <v>2.90476269805331</v>
      </c>
      <c r="T3757" s="10" t="n">
        <f aca="false">AVERAGE(G3757,J3757,M3757,P3757)</f>
        <v>2.6374744380975</v>
      </c>
    </row>
    <row r="3758" s="5" customFormat="true" ht="15.25" hidden="false" customHeight="false" outlineLevel="0" collapsed="false">
      <c r="A3758" s="6" t="s">
        <v>1179</v>
      </c>
      <c r="B3758" s="7" t="n">
        <v>2334630</v>
      </c>
      <c r="C3758" s="6" t="n">
        <v>913</v>
      </c>
      <c r="D3758" s="8" t="n">
        <f aca="false">C3758/58039824</f>
        <v>1.57305783697759E-005</v>
      </c>
      <c r="E3758" s="6" t="n">
        <v>1365</v>
      </c>
      <c r="F3758" s="7" t="n">
        <f aca="false">E3758/57700746</f>
        <v>2.36565398998481E-005</v>
      </c>
      <c r="G3758" s="8" t="n">
        <f aca="false">F3758/$D3758</f>
        <v>1.50385696849525</v>
      </c>
      <c r="H3758" s="6" t="n">
        <v>908</v>
      </c>
      <c r="I3758" s="7" t="n">
        <f aca="false">H3758/41918464</f>
        <v>2.16610990326363E-005</v>
      </c>
      <c r="J3758" s="8" t="n">
        <f aca="false">I3758/$D3758</f>
        <v>1.37700588773361</v>
      </c>
      <c r="K3758" s="6" t="n">
        <v>1090</v>
      </c>
      <c r="L3758" s="7" t="n">
        <f aca="false">K3758/43192891</f>
        <v>2.52356342621289E-005</v>
      </c>
      <c r="M3758" s="8" t="n">
        <f aca="false">L3758/$D3758</f>
        <v>1.60424071314604</v>
      </c>
      <c r="N3758" s="6" t="n">
        <v>795</v>
      </c>
      <c r="O3758" s="7" t="n">
        <f aca="false">N3758/49735264</f>
        <v>1.59846341621912E-005</v>
      </c>
      <c r="P3758" s="8" t="n">
        <f aca="false">O3758/$D3758</f>
        <v>1.01615044192548</v>
      </c>
      <c r="Q3758" s="6" t="n">
        <v>1977</v>
      </c>
      <c r="R3758" s="9" t="n">
        <f aca="false">Q3758/50554893</f>
        <v>3.91060070090545E-005</v>
      </c>
      <c r="S3758" s="8" t="n">
        <f aca="false">R3758/$D3758</f>
        <v>2.4859865981909</v>
      </c>
      <c r="T3758" s="10" t="n">
        <f aca="false">AVERAGE(G3758,J3758,M3758,P3758)</f>
        <v>1.37531350282509</v>
      </c>
    </row>
    <row r="3759" s="5" customFormat="true" ht="15.25" hidden="false" customHeight="false" outlineLevel="0" collapsed="false">
      <c r="A3759" s="6" t="s">
        <v>1179</v>
      </c>
      <c r="B3759" s="7" t="n">
        <v>2334696</v>
      </c>
      <c r="C3759" s="6" t="n">
        <v>122</v>
      </c>
      <c r="D3759" s="8" t="n">
        <f aca="false">C3759/58039824</f>
        <v>2.10200499574223E-006</v>
      </c>
      <c r="E3759" s="6" t="n">
        <v>127</v>
      </c>
      <c r="F3759" s="7" t="n">
        <f aca="false">E3759/57700746</f>
        <v>2.20101140460125E-006</v>
      </c>
      <c r="G3759" s="8" t="n">
        <f aca="false">F3759/$D3759</f>
        <v>1.04710093889385</v>
      </c>
      <c r="H3759" s="6" t="n">
        <v>27</v>
      </c>
      <c r="I3759" s="7" t="n">
        <f aca="false">H3759/41918464</f>
        <v>6.44107570353723E-007</v>
      </c>
      <c r="J3759" s="8" t="n">
        <f aca="false">I3759/$D3759</f>
        <v>0.306425328036047</v>
      </c>
      <c r="K3759" s="6" t="n">
        <v>41</v>
      </c>
      <c r="L3759" s="7" t="n">
        <f aca="false">K3759/43192891</f>
        <v>9.49230279584666E-007</v>
      </c>
      <c r="M3759" s="8" t="n">
        <f aca="false">L3759/$D3759</f>
        <v>0.451583265266925</v>
      </c>
      <c r="N3759" s="6" t="n">
        <v>62</v>
      </c>
      <c r="O3759" s="7" t="n">
        <f aca="false">N3759/49735264</f>
        <v>1.24660040007026E-006</v>
      </c>
      <c r="P3759" s="8" t="n">
        <f aca="false">O3759/$D3759</f>
        <v>0.593053014904979</v>
      </c>
      <c r="Q3759" s="6" t="n">
        <v>0</v>
      </c>
      <c r="R3759" s="9" t="n">
        <f aca="false">Q3759/50554893</f>
        <v>0</v>
      </c>
      <c r="S3759" s="8" t="n">
        <f aca="false">R3759/$D3759</f>
        <v>0</v>
      </c>
      <c r="T3759" s="10" t="n">
        <f aca="false">AVERAGE(G3759,J3759,M3759,P3759)</f>
        <v>0.59954063677545</v>
      </c>
    </row>
    <row r="3760" s="5" customFormat="true" ht="15.25" hidden="false" customHeight="false" outlineLevel="0" collapsed="false">
      <c r="A3760" s="6" t="s">
        <v>1179</v>
      </c>
      <c r="B3760" s="7" t="n">
        <v>2334720</v>
      </c>
      <c r="C3760" s="6" t="n">
        <v>901</v>
      </c>
      <c r="D3760" s="8" t="n">
        <f aca="false">C3760/58039824</f>
        <v>1.55238237800308E-005</v>
      </c>
      <c r="E3760" s="6" t="n">
        <v>249</v>
      </c>
      <c r="F3760" s="7" t="n">
        <f aca="false">E3760/57700746</f>
        <v>4.31536881689537E-006</v>
      </c>
      <c r="G3760" s="8" t="n">
        <f aca="false">F3760/$D3760</f>
        <v>0.27798362555793</v>
      </c>
      <c r="H3760" s="6" t="n">
        <v>29</v>
      </c>
      <c r="I3760" s="7" t="n">
        <f aca="false">H3760/41918464</f>
        <v>6.91819242231776E-007</v>
      </c>
      <c r="J3760" s="8" t="n">
        <f aca="false">I3760/$D3760</f>
        <v>0.0445650022851783</v>
      </c>
      <c r="K3760" s="6" t="n">
        <v>50</v>
      </c>
      <c r="L3760" s="7" t="n">
        <f aca="false">K3760/43192891</f>
        <v>1.15759790193252E-006</v>
      </c>
      <c r="M3760" s="8" t="n">
        <f aca="false">L3760/$D3760</f>
        <v>0.0745691215215679</v>
      </c>
      <c r="N3760" s="6" t="n">
        <v>74</v>
      </c>
      <c r="O3760" s="7" t="n">
        <f aca="false">N3760/49735264</f>
        <v>1.48787789685805E-006</v>
      </c>
      <c r="P3760" s="8" t="n">
        <f aca="false">O3760/$D3760</f>
        <v>0.0958448071777264</v>
      </c>
      <c r="Q3760" s="6" t="n">
        <v>387</v>
      </c>
      <c r="R3760" s="9" t="n">
        <f aca="false">Q3760/50554893</f>
        <v>7.6550453781002E-006</v>
      </c>
      <c r="S3760" s="8" t="n">
        <f aca="false">R3760/$D3760</f>
        <v>0.49311596721082</v>
      </c>
      <c r="T3760" s="10" t="n">
        <f aca="false">AVERAGE(G3760,J3760,M3760,P3760)</f>
        <v>0.123240639135601</v>
      </c>
    </row>
    <row r="3761" s="5" customFormat="true" ht="15.25" hidden="false" customHeight="false" outlineLevel="0" collapsed="false">
      <c r="A3761" s="6" t="s">
        <v>1179</v>
      </c>
      <c r="B3761" s="7" t="n">
        <v>2335072</v>
      </c>
      <c r="C3761" s="6" t="n">
        <v>958</v>
      </c>
      <c r="D3761" s="8" t="n">
        <f aca="false">C3761/58039824</f>
        <v>1.65059080813202E-005</v>
      </c>
      <c r="E3761" s="6" t="n">
        <v>580</v>
      </c>
      <c r="F3761" s="7" t="n">
        <f aca="false">E3761/57700746</f>
        <v>1.00518631076278E-005</v>
      </c>
      <c r="G3761" s="8" t="n">
        <f aca="false">F3761/$D3761</f>
        <v>0.608985767890196</v>
      </c>
      <c r="H3761" s="6" t="n">
        <v>317</v>
      </c>
      <c r="I3761" s="7" t="n">
        <f aca="false">H3761/41918464</f>
        <v>7.56229999267149E-006</v>
      </c>
      <c r="J3761" s="8" t="n">
        <f aca="false">I3761/$D3761</f>
        <v>0.458157161388157</v>
      </c>
      <c r="K3761" s="6" t="n">
        <v>347</v>
      </c>
      <c r="L3761" s="7" t="n">
        <f aca="false">K3761/43192891</f>
        <v>8.03372943941169E-006</v>
      </c>
      <c r="M3761" s="8" t="n">
        <f aca="false">L3761/$D3761</f>
        <v>0.4867184162078</v>
      </c>
      <c r="N3761" s="6" t="n">
        <v>314</v>
      </c>
      <c r="O3761" s="7" t="n">
        <f aca="false">N3761/49735264</f>
        <v>6.3134278326139E-006</v>
      </c>
      <c r="P3761" s="8" t="n">
        <f aca="false">O3761/$D3761</f>
        <v>0.382495031567445</v>
      </c>
      <c r="Q3761" s="6" t="n">
        <v>496</v>
      </c>
      <c r="R3761" s="9" t="n">
        <f aca="false">Q3761/50554893</f>
        <v>9.81111759053669E-006</v>
      </c>
      <c r="S3761" s="8" t="n">
        <f aca="false">R3761/$D3761</f>
        <v>0.594400353025108</v>
      </c>
      <c r="T3761" s="10" t="n">
        <f aca="false">AVERAGE(G3761,J3761,M3761,P3761)</f>
        <v>0.4840890942634</v>
      </c>
    </row>
    <row r="3762" s="5" customFormat="true" ht="15.25" hidden="false" customHeight="false" outlineLevel="0" collapsed="false">
      <c r="A3762" s="6" t="s">
        <v>1179</v>
      </c>
      <c r="B3762" s="7" t="n">
        <v>2335099</v>
      </c>
      <c r="C3762" s="6" t="n">
        <v>1121</v>
      </c>
      <c r="D3762" s="8" t="n">
        <f aca="false">C3762/58039824</f>
        <v>1.9314324592025E-005</v>
      </c>
      <c r="E3762" s="6" t="n">
        <v>2288</v>
      </c>
      <c r="F3762" s="7" t="n">
        <f aca="false">E3762/57700746</f>
        <v>3.96528668797454E-005</v>
      </c>
      <c r="G3762" s="8" t="n">
        <f aca="false">F3762/$D3762</f>
        <v>2.05302891596418</v>
      </c>
      <c r="H3762" s="6" t="n">
        <v>1714</v>
      </c>
      <c r="I3762" s="7" t="n">
        <f aca="false">H3762/41918464</f>
        <v>4.08889027994919E-005</v>
      </c>
      <c r="J3762" s="8" t="n">
        <f aca="false">I3762/$D3762</f>
        <v>2.11702472973739</v>
      </c>
      <c r="K3762" s="6" t="n">
        <v>1968</v>
      </c>
      <c r="L3762" s="7" t="n">
        <f aca="false">K3762/43192891</f>
        <v>4.5563053420064E-005</v>
      </c>
      <c r="M3762" s="8" t="n">
        <f aca="false">L3762/$D3762</f>
        <v>2.35902908242918</v>
      </c>
      <c r="N3762" s="6" t="n">
        <v>2006</v>
      </c>
      <c r="O3762" s="7" t="n">
        <f aca="false">N3762/49735264</f>
        <v>4.03335548796926E-005</v>
      </c>
      <c r="P3762" s="8" t="n">
        <f aca="false">O3762/$D3762</f>
        <v>2.08827156691499</v>
      </c>
      <c r="Q3762" s="6" t="n">
        <v>2471</v>
      </c>
      <c r="R3762" s="9" t="n">
        <f aca="false">Q3762/50554893</f>
        <v>4.88775636415648E-005</v>
      </c>
      <c r="S3762" s="8" t="n">
        <f aca="false">R3762/$D3762</f>
        <v>2.53063799402785</v>
      </c>
      <c r="T3762" s="10" t="n">
        <f aca="false">AVERAGE(G3762,J3762,M3762,P3762)</f>
        <v>2.15433857376144</v>
      </c>
    </row>
    <row r="3763" s="5" customFormat="true" ht="15.25" hidden="false" customHeight="false" outlineLevel="0" collapsed="false">
      <c r="A3763" s="6" t="s">
        <v>1179</v>
      </c>
      <c r="B3763" s="7" t="n">
        <v>2335147</v>
      </c>
      <c r="C3763" s="6" t="n">
        <v>1050</v>
      </c>
      <c r="D3763" s="8" t="n">
        <f aca="false">C3763/58039824</f>
        <v>1.80910266026996E-005</v>
      </c>
      <c r="E3763" s="6" t="n">
        <v>1841</v>
      </c>
      <c r="F3763" s="7" t="n">
        <f aca="false">E3763/57700746</f>
        <v>3.19059999674874E-005</v>
      </c>
      <c r="G3763" s="8" t="n">
        <f aca="false">F3763/$D3763</f>
        <v>1.76363678348283</v>
      </c>
      <c r="H3763" s="6" t="n">
        <v>1322</v>
      </c>
      <c r="I3763" s="7" t="n">
        <f aca="false">H3763/41918464</f>
        <v>3.15374151113934E-005</v>
      </c>
      <c r="J3763" s="8" t="n">
        <f aca="false">I3763/$D3763</f>
        <v>1.74326287855258</v>
      </c>
      <c r="K3763" s="6" t="n">
        <v>1983</v>
      </c>
      <c r="L3763" s="7" t="n">
        <f aca="false">K3763/43192891</f>
        <v>4.59103327906437E-005</v>
      </c>
      <c r="M3763" s="8" t="n">
        <f aca="false">L3763/$D3763</f>
        <v>2.53774060471466</v>
      </c>
      <c r="N3763" s="6" t="n">
        <v>1104</v>
      </c>
      <c r="O3763" s="7" t="n">
        <f aca="false">N3763/49735264</f>
        <v>2.21975297044769E-005</v>
      </c>
      <c r="P3763" s="8" t="n">
        <f aca="false">O3763/$D3763</f>
        <v>1.22699115931677</v>
      </c>
      <c r="Q3763" s="6" t="n">
        <v>3111</v>
      </c>
      <c r="R3763" s="9" t="n">
        <f aca="false">Q3763/50554893</f>
        <v>6.15370702099993E-005</v>
      </c>
      <c r="S3763" s="8" t="n">
        <f aca="false">R3763/$D3763</f>
        <v>3.40152449948952</v>
      </c>
      <c r="T3763" s="10" t="n">
        <f aca="false">AVERAGE(G3763,J3763,M3763,P3763)</f>
        <v>1.81790785651671</v>
      </c>
    </row>
    <row r="3764" s="5" customFormat="true" ht="15.25" hidden="false" customHeight="false" outlineLevel="0" collapsed="false">
      <c r="A3764" s="6" t="s">
        <v>1179</v>
      </c>
      <c r="B3764" s="7" t="n">
        <v>2335150</v>
      </c>
      <c r="C3764" s="6" t="n">
        <v>2224</v>
      </c>
      <c r="D3764" s="8" t="n">
        <f aca="false">C3764/58039824</f>
        <v>3.83185172994322E-005</v>
      </c>
      <c r="E3764" s="6" t="n">
        <v>1316</v>
      </c>
      <c r="F3764" s="7" t="n">
        <f aca="false">E3764/57700746</f>
        <v>2.28073307752382E-005</v>
      </c>
      <c r="G3764" s="8" t="n">
        <f aca="false">F3764/$D3764</f>
        <v>0.595203895730488</v>
      </c>
      <c r="H3764" s="6" t="n">
        <v>1433</v>
      </c>
      <c r="I3764" s="7" t="n">
        <f aca="false">H3764/41918464</f>
        <v>3.41854129006254E-005</v>
      </c>
      <c r="J3764" s="8" t="n">
        <f aca="false">I3764/$D3764</f>
        <v>0.892138196096954</v>
      </c>
      <c r="K3764" s="6" t="n">
        <v>1472</v>
      </c>
      <c r="L3764" s="7" t="n">
        <f aca="false">K3764/43192891</f>
        <v>3.40796822328934E-005</v>
      </c>
      <c r="M3764" s="8" t="n">
        <f aca="false">L3764/$D3764</f>
        <v>0.889378938297238</v>
      </c>
      <c r="N3764" s="6" t="n">
        <v>2082</v>
      </c>
      <c r="O3764" s="7" t="n">
        <f aca="false">N3764/49735264</f>
        <v>4.1861645692682E-005</v>
      </c>
      <c r="P3764" s="8" t="n">
        <f aca="false">O3764/$D3764</f>
        <v>1.09246517461943</v>
      </c>
      <c r="Q3764" s="6" t="n">
        <v>664</v>
      </c>
      <c r="R3764" s="9" t="n">
        <f aca="false">Q3764/50554893</f>
        <v>1.31342380647507E-005</v>
      </c>
      <c r="S3764" s="8" t="n">
        <f aca="false">R3764/$D3764</f>
        <v>0.342764777721328</v>
      </c>
      <c r="T3764" s="10" t="n">
        <f aca="false">AVERAGE(G3764,J3764,M3764,P3764)</f>
        <v>0.867296551186029</v>
      </c>
    </row>
    <row r="3765" s="5" customFormat="true" ht="15.25" hidden="false" customHeight="false" outlineLevel="0" collapsed="false">
      <c r="A3765" s="6" t="s">
        <v>1179</v>
      </c>
      <c r="B3765" s="7" t="n">
        <v>2335255</v>
      </c>
      <c r="C3765" s="6" t="n">
        <v>968</v>
      </c>
      <c r="D3765" s="8" t="n">
        <f aca="false">C3765/58039824</f>
        <v>1.66782035727744E-005</v>
      </c>
      <c r="E3765" s="6" t="n">
        <v>645</v>
      </c>
      <c r="F3765" s="7" t="n">
        <f aca="false">E3765/57700746</f>
        <v>1.11783650076205E-005</v>
      </c>
      <c r="G3765" s="8" t="n">
        <f aca="false">F3765/$D3765</f>
        <v>0.670237952117824</v>
      </c>
      <c r="H3765" s="6" t="n">
        <v>466</v>
      </c>
      <c r="I3765" s="7" t="n">
        <f aca="false">H3765/41918464</f>
        <v>1.11168195475865E-005</v>
      </c>
      <c r="J3765" s="8" t="n">
        <f aca="false">I3765/$D3765</f>
        <v>0.666547778906693</v>
      </c>
      <c r="K3765" s="6" t="n">
        <v>802</v>
      </c>
      <c r="L3765" s="7" t="n">
        <f aca="false">K3765/43192891</f>
        <v>1.85678703469976E-005</v>
      </c>
      <c r="M3765" s="8" t="n">
        <f aca="false">L3765/$D3765</f>
        <v>1.11330157747372</v>
      </c>
      <c r="N3765" s="6" t="n">
        <v>663</v>
      </c>
      <c r="O3765" s="7" t="n">
        <f aca="false">N3765/49735264</f>
        <v>1.33305816975255E-005</v>
      </c>
      <c r="P3765" s="8" t="n">
        <f aca="false">O3765/$D3765</f>
        <v>0.799281627626036</v>
      </c>
      <c r="Q3765" s="6" t="n">
        <v>308</v>
      </c>
      <c r="R3765" s="9" t="n">
        <f aca="false">Q3765/50554893</f>
        <v>6.09238753605907E-006</v>
      </c>
      <c r="S3765" s="8" t="n">
        <f aca="false">R3765/$D3765</f>
        <v>0.365290392905643</v>
      </c>
      <c r="T3765" s="10" t="n">
        <f aca="false">AVERAGE(G3765,J3765,M3765,P3765)</f>
        <v>0.812342234031068</v>
      </c>
    </row>
    <row r="3766" s="5" customFormat="true" ht="15.25" hidden="false" customHeight="false" outlineLevel="0" collapsed="false">
      <c r="A3766" s="6" t="s">
        <v>1180</v>
      </c>
      <c r="B3766" s="7" t="n">
        <v>2335419</v>
      </c>
      <c r="C3766" s="6" t="n">
        <v>3796</v>
      </c>
      <c r="D3766" s="8" t="n">
        <f aca="false">C3766/58039824</f>
        <v>6.54033685560452E-005</v>
      </c>
      <c r="E3766" s="6" t="n">
        <v>1982</v>
      </c>
      <c r="F3766" s="7" t="n">
        <f aca="false">E3766/57700746</f>
        <v>3.43496425505487E-005</v>
      </c>
      <c r="G3766" s="8" t="n">
        <f aca="false">F3766/$D3766</f>
        <v>0.525196840910631</v>
      </c>
      <c r="H3766" s="6" t="n">
        <v>1687</v>
      </c>
      <c r="I3766" s="7" t="n">
        <f aca="false">H3766/41918464</f>
        <v>4.02447952291382E-005</v>
      </c>
      <c r="J3766" s="8" t="n">
        <f aca="false">I3766/$D3766</f>
        <v>0.615332147527718</v>
      </c>
      <c r="K3766" s="6" t="n">
        <v>816</v>
      </c>
      <c r="L3766" s="7" t="n">
        <f aca="false">K3766/43192891</f>
        <v>1.88919977595387E-005</v>
      </c>
      <c r="M3766" s="8" t="n">
        <f aca="false">L3766/$D3766</f>
        <v>0.288853589297161</v>
      </c>
      <c r="N3766" s="6" t="n">
        <v>3131</v>
      </c>
      <c r="O3766" s="7" t="n">
        <f aca="false">N3766/49735264</f>
        <v>6.29533202035481E-005</v>
      </c>
      <c r="P3766" s="8" t="n">
        <f aca="false">O3766/$D3766</f>
        <v>0.962539416446148</v>
      </c>
      <c r="Q3766" s="6" t="n">
        <v>5</v>
      </c>
      <c r="R3766" s="9" t="n">
        <f aca="false">Q3766/50554893</f>
        <v>9.8902395065894E-008</v>
      </c>
      <c r="S3766" s="8" t="n">
        <f aca="false">R3766/$D3766</f>
        <v>0.00151219114931585</v>
      </c>
      <c r="T3766" s="10" t="n">
        <f aca="false">AVERAGE(G3766,J3766,M3766,P3766)</f>
        <v>0.597980498545414</v>
      </c>
    </row>
    <row r="3767" s="5" customFormat="true" ht="15.25" hidden="false" customHeight="false" outlineLevel="0" collapsed="false">
      <c r="A3767" s="6" t="s">
        <v>1181</v>
      </c>
      <c r="B3767" s="7" t="n">
        <v>2339144</v>
      </c>
      <c r="C3767" s="6" t="n">
        <v>4087</v>
      </c>
      <c r="D3767" s="8" t="n">
        <f aca="false">C3767/58039824</f>
        <v>7.04171673573648E-005</v>
      </c>
      <c r="E3767" s="6" t="n">
        <v>5371</v>
      </c>
      <c r="F3767" s="7" t="n">
        <f aca="false">E3767/57700746</f>
        <v>9.30837185363253E-005</v>
      </c>
      <c r="G3767" s="8" t="n">
        <f aca="false">F3767/$D3767</f>
        <v>1.32188956229847</v>
      </c>
      <c r="H3767" s="6" t="n">
        <v>5158</v>
      </c>
      <c r="I3767" s="7" t="n">
        <f aca="false">H3767/41918464</f>
        <v>0.0001230484017735</v>
      </c>
      <c r="J3767" s="8" t="n">
        <f aca="false">I3767/$D3767</f>
        <v>1.74742049973458</v>
      </c>
      <c r="K3767" s="6" t="n">
        <v>5334</v>
      </c>
      <c r="L3767" s="7" t="n">
        <f aca="false">K3767/43192891</f>
        <v>0.000123492544178161</v>
      </c>
      <c r="M3767" s="8" t="n">
        <f aca="false">L3767/$D3767</f>
        <v>1.75372780264563</v>
      </c>
      <c r="N3767" s="6" t="n">
        <v>8102</v>
      </c>
      <c r="O3767" s="7" t="n">
        <f aca="false">N3767/49735264</f>
        <v>0.000162902523247891</v>
      </c>
      <c r="P3767" s="8" t="n">
        <f aca="false">O3767/$D3767</f>
        <v>2.31339216502655</v>
      </c>
      <c r="Q3767" s="6" t="n">
        <v>23</v>
      </c>
      <c r="R3767" s="9" t="n">
        <f aca="false">Q3767/50554893</f>
        <v>4.54951017303113E-007</v>
      </c>
      <c r="S3767" s="8" t="n">
        <f aca="false">R3767/$D3767</f>
        <v>0.00646079691042173</v>
      </c>
      <c r="T3767" s="10" t="n">
        <f aca="false">AVERAGE(G3767,J3767,M3767,P3767)</f>
        <v>1.78410750742631</v>
      </c>
    </row>
    <row r="3768" s="5" customFormat="true" ht="15.25" hidden="false" customHeight="false" outlineLevel="0" collapsed="false">
      <c r="A3768" s="6" t="s">
        <v>1181</v>
      </c>
      <c r="B3768" s="7" t="n">
        <v>2339309</v>
      </c>
      <c r="C3768" s="6" t="n">
        <v>31373</v>
      </c>
      <c r="D3768" s="8" t="n">
        <f aca="false">C3768/58039824</f>
        <v>0.000540542645339517</v>
      </c>
      <c r="E3768" s="6" t="n">
        <v>48700</v>
      </c>
      <c r="F3768" s="7" t="n">
        <f aca="false">E3768/57700746</f>
        <v>0.000844009885071503</v>
      </c>
      <c r="G3768" s="8" t="n">
        <f aca="false">F3768/$D3768</f>
        <v>1.56141220743347</v>
      </c>
      <c r="H3768" s="6" t="n">
        <v>41098</v>
      </c>
      <c r="I3768" s="7" t="n">
        <f aca="false">H3768/41918464</f>
        <v>0.000980427145422122</v>
      </c>
      <c r="J3768" s="8" t="n">
        <f aca="false">I3768/$D3768</f>
        <v>1.8137831563804</v>
      </c>
      <c r="K3768" s="6" t="n">
        <v>45580</v>
      </c>
      <c r="L3768" s="7" t="n">
        <f aca="false">K3768/43192891</f>
        <v>0.00105526624740168</v>
      </c>
      <c r="M3768" s="8" t="n">
        <f aca="false">L3768/$D3768</f>
        <v>1.95223495592816</v>
      </c>
      <c r="N3768" s="6" t="n">
        <v>37905</v>
      </c>
      <c r="O3768" s="7" t="n">
        <f aca="false">N3768/49735264</f>
        <v>0.000762135292978439</v>
      </c>
      <c r="P3768" s="8" t="n">
        <f aca="false">O3768/$D3768</f>
        <v>1.40994480185692</v>
      </c>
      <c r="Q3768" s="6" t="n">
        <v>21022</v>
      </c>
      <c r="R3768" s="9" t="n">
        <f aca="false">Q3768/50554893</f>
        <v>0.000415825229815045</v>
      </c>
      <c r="S3768" s="8" t="n">
        <f aca="false">R3768/$D3768</f>
        <v>0.769273679699893</v>
      </c>
      <c r="T3768" s="10" t="n">
        <f aca="false">AVERAGE(G3768,J3768,M3768,P3768)</f>
        <v>1.68434378039974</v>
      </c>
    </row>
    <row r="3769" s="5" customFormat="true" ht="15.25" hidden="false" customHeight="false" outlineLevel="0" collapsed="false">
      <c r="A3769" s="6" t="s">
        <v>1182</v>
      </c>
      <c r="B3769" s="7" t="n">
        <v>2343380</v>
      </c>
      <c r="C3769" s="6" t="n">
        <v>10124</v>
      </c>
      <c r="D3769" s="8" t="n">
        <f aca="false">C3769/58039824</f>
        <v>0.000174431955548315</v>
      </c>
      <c r="E3769" s="6" t="n">
        <v>5086</v>
      </c>
      <c r="F3769" s="7" t="n">
        <f aca="false">E3769/57700746</f>
        <v>8.81444409748186E-005</v>
      </c>
      <c r="G3769" s="8" t="n">
        <f aca="false">F3769/$D3769</f>
        <v>0.505322781584044</v>
      </c>
      <c r="H3769" s="6" t="n">
        <v>5895</v>
      </c>
      <c r="I3769" s="7" t="n">
        <f aca="false">H3769/41918464</f>
        <v>0.000140630152860563</v>
      </c>
      <c r="J3769" s="8" t="n">
        <f aca="false">I3769/$D3769</f>
        <v>0.806217831007523</v>
      </c>
      <c r="K3769" s="6" t="n">
        <v>5072</v>
      </c>
      <c r="L3769" s="7" t="n">
        <f aca="false">K3769/43192891</f>
        <v>0.000117426731172035</v>
      </c>
      <c r="M3769" s="8" t="n">
        <f aca="false">L3769/$D3769</f>
        <v>0.673195062240242</v>
      </c>
      <c r="N3769" s="6" t="n">
        <v>6109</v>
      </c>
      <c r="O3769" s="7" t="n">
        <f aca="false">N3769/49735264</f>
        <v>0.000122830352323052</v>
      </c>
      <c r="P3769" s="8" t="n">
        <f aca="false">O3769/$D3769</f>
        <v>0.704173452260759</v>
      </c>
      <c r="Q3769" s="6" t="n">
        <v>3381</v>
      </c>
      <c r="R3769" s="9" t="n">
        <f aca="false">Q3769/50554893</f>
        <v>6.68777995435575E-005</v>
      </c>
      <c r="S3769" s="8" t="n">
        <f aca="false">R3769/$D3769</f>
        <v>0.383403369717045</v>
      </c>
      <c r="T3769" s="10" t="n">
        <f aca="false">AVERAGE(G3769,J3769,M3769,P3769)</f>
        <v>0.672227281773142</v>
      </c>
    </row>
    <row r="3770" s="5" customFormat="true" ht="15.25" hidden="false" customHeight="false" outlineLevel="0" collapsed="false">
      <c r="A3770" s="6" t="s">
        <v>21</v>
      </c>
      <c r="B3770" s="7" t="n">
        <v>2343843</v>
      </c>
      <c r="C3770" s="6" t="n">
        <v>13</v>
      </c>
      <c r="D3770" s="8" t="n">
        <f aca="false">C3770/58039824</f>
        <v>2.23984138890566E-007</v>
      </c>
      <c r="E3770" s="6" t="n">
        <v>1413</v>
      </c>
      <c r="F3770" s="7" t="n">
        <f aca="false">E3770/57700746</f>
        <v>2.44884182259966E-005</v>
      </c>
      <c r="G3770" s="8" t="n">
        <f aca="false">F3770/$D3770</f>
        <v>109.331037221172</v>
      </c>
      <c r="H3770" s="6" t="n">
        <v>216</v>
      </c>
      <c r="I3770" s="7" t="n">
        <f aca="false">H3770/41918464</f>
        <v>5.15286056282978E-006</v>
      </c>
      <c r="J3770" s="8" t="n">
        <f aca="false">I3770/$D3770</f>
        <v>23.0054707817832</v>
      </c>
      <c r="K3770" s="6" t="n">
        <v>2055</v>
      </c>
      <c r="L3770" s="7" t="n">
        <f aca="false">K3770/43192891</f>
        <v>4.75772737694266E-005</v>
      </c>
      <c r="M3770" s="8" t="n">
        <f aca="false">L3770/$D3770</f>
        <v>212.413584305949</v>
      </c>
      <c r="N3770" s="6" t="n">
        <v>77</v>
      </c>
      <c r="O3770" s="7" t="n">
        <f aca="false">N3770/49735264</f>
        <v>1.548197271055E-006</v>
      </c>
      <c r="P3770" s="8" t="n">
        <f aca="false">O3770/$D3770</f>
        <v>6.9120843945625</v>
      </c>
      <c r="Q3770" s="6" t="n">
        <v>0</v>
      </c>
      <c r="R3770" s="9" t="n">
        <f aca="false">Q3770/50554893</f>
        <v>0</v>
      </c>
      <c r="S3770" s="8" t="n">
        <f aca="false">R3770/$D3770</f>
        <v>0</v>
      </c>
      <c r="T3770" s="10" t="n">
        <f aca="false">AVERAGE(G3770,J3770,M3770,P3770)</f>
        <v>87.9155441758666</v>
      </c>
    </row>
    <row r="3771" s="5" customFormat="true" ht="15.25" hidden="false" customHeight="false" outlineLevel="0" collapsed="false">
      <c r="A3771" s="6" t="s">
        <v>21</v>
      </c>
      <c r="B3771" s="7" t="n">
        <v>2343936</v>
      </c>
      <c r="C3771" s="6" t="n">
        <v>827</v>
      </c>
      <c r="D3771" s="8" t="n">
        <f aca="false">C3771/58039824</f>
        <v>1.42488371432691E-005</v>
      </c>
      <c r="E3771" s="6" t="n">
        <v>1593</v>
      </c>
      <c r="F3771" s="7" t="n">
        <f aca="false">E3771/57700746</f>
        <v>2.76079619490535E-005</v>
      </c>
      <c r="G3771" s="8" t="n">
        <f aca="false">F3771/$D3771</f>
        <v>1.93755895105412</v>
      </c>
      <c r="H3771" s="6" t="n">
        <v>1815</v>
      </c>
      <c r="I3771" s="7" t="n">
        <f aca="false">H3771/41918464</f>
        <v>4.32983422293336E-005</v>
      </c>
      <c r="J3771" s="8" t="n">
        <f aca="false">I3771/$D3771</f>
        <v>3.0387281287573</v>
      </c>
      <c r="K3771" s="6" t="n">
        <v>611</v>
      </c>
      <c r="L3771" s="7" t="n">
        <f aca="false">K3771/43192891</f>
        <v>1.41458463616154E-005</v>
      </c>
      <c r="M3771" s="8" t="n">
        <f aca="false">L3771/$D3771</f>
        <v>0.992771986891412</v>
      </c>
      <c r="N3771" s="6" t="n">
        <v>0</v>
      </c>
      <c r="O3771" s="7" t="n">
        <f aca="false">N3771/49735264</f>
        <v>0</v>
      </c>
      <c r="P3771" s="8" t="n">
        <f aca="false">O3771/$D3771</f>
        <v>0</v>
      </c>
      <c r="Q3771" s="6" t="n">
        <v>25</v>
      </c>
      <c r="R3771" s="9" t="n">
        <f aca="false">Q3771/50554893</f>
        <v>4.9451197532947E-007</v>
      </c>
      <c r="S3771" s="8" t="n">
        <f aca="false">R3771/$D3771</f>
        <v>0.034705426860961</v>
      </c>
      <c r="T3771" s="10" t="n">
        <f aca="false">AVERAGE(G3771,J3771,M3771,P3771)</f>
        <v>1.49226476667571</v>
      </c>
    </row>
    <row r="3772" s="5" customFormat="true" ht="15.25" hidden="false" customHeight="false" outlineLevel="0" collapsed="false">
      <c r="A3772" s="6" t="s">
        <v>1183</v>
      </c>
      <c r="B3772" s="7" t="n">
        <v>2345132</v>
      </c>
      <c r="C3772" s="6" t="n">
        <v>42937</v>
      </c>
      <c r="D3772" s="8" t="n">
        <f aca="false">C3772/58039824</f>
        <v>0.000739785151657248</v>
      </c>
      <c r="E3772" s="6" t="n">
        <v>43144</v>
      </c>
      <c r="F3772" s="7" t="n">
        <f aca="false">E3772/57700746</f>
        <v>0.000747719968819814</v>
      </c>
      <c r="G3772" s="8" t="n">
        <f aca="false">F3772/$D3772</f>
        <v>1.01072583998853</v>
      </c>
      <c r="H3772" s="6" t="n">
        <v>22681</v>
      </c>
      <c r="I3772" s="7" t="n">
        <f aca="false">H3772/41918464</f>
        <v>0.000541074214933066</v>
      </c>
      <c r="J3772" s="8" t="n">
        <f aca="false">I3772/$D3772</f>
        <v>0.731393721164807</v>
      </c>
      <c r="K3772" s="6" t="n">
        <v>21537</v>
      </c>
      <c r="L3772" s="7" t="n">
        <f aca="false">K3772/43192891</f>
        <v>0.000498623720278413</v>
      </c>
      <c r="M3772" s="8" t="n">
        <f aca="false">L3772/$D3772</f>
        <v>0.674011527754253</v>
      </c>
      <c r="N3772" s="6" t="n">
        <v>16599</v>
      </c>
      <c r="O3772" s="7" t="n">
        <f aca="false">N3772/49735264</f>
        <v>0.000333747097431714</v>
      </c>
      <c r="P3772" s="8" t="n">
        <f aca="false">O3772/$D3772</f>
        <v>0.451140573292207</v>
      </c>
      <c r="Q3772" s="6" t="n">
        <v>16053</v>
      </c>
      <c r="R3772" s="9" t="n">
        <f aca="false">Q3772/50554893</f>
        <v>0.000317536029598559</v>
      </c>
      <c r="S3772" s="8" t="n">
        <f aca="false">R3772/$D3772</f>
        <v>0.429227362683913</v>
      </c>
      <c r="T3772" s="10" t="n">
        <f aca="false">AVERAGE(G3772,J3772,M3772,P3772)</f>
        <v>0.716817915549949</v>
      </c>
    </row>
    <row r="3773" s="5" customFormat="true" ht="15.25" hidden="false" customHeight="false" outlineLevel="0" collapsed="false">
      <c r="A3773" s="6" t="s">
        <v>1184</v>
      </c>
      <c r="B3773" s="7" t="n">
        <v>2348234</v>
      </c>
      <c r="C3773" s="6" t="n">
        <v>2917</v>
      </c>
      <c r="D3773" s="8" t="n">
        <f aca="false">C3773/58039824</f>
        <v>5.02585948572139E-005</v>
      </c>
      <c r="E3773" s="6" t="n">
        <v>4</v>
      </c>
      <c r="F3773" s="7" t="n">
        <f aca="false">E3773/57700746</f>
        <v>6.93231938457087E-008</v>
      </c>
      <c r="G3773" s="8" t="n">
        <f aca="false">F3773/$D3773</f>
        <v>0.00137933012338801</v>
      </c>
      <c r="H3773" s="6" t="n">
        <v>99</v>
      </c>
      <c r="I3773" s="7" t="n">
        <f aca="false">H3773/41918464</f>
        <v>2.36172775796365E-006</v>
      </c>
      <c r="J3773" s="8" t="n">
        <f aca="false">I3773/$D3773</f>
        <v>0.0469915198519455</v>
      </c>
      <c r="K3773" s="6" t="n">
        <v>383</v>
      </c>
      <c r="L3773" s="7" t="n">
        <f aca="false">K3773/43192891</f>
        <v>8.8671999288031E-006</v>
      </c>
      <c r="M3773" s="8" t="n">
        <f aca="false">L3773/$D3773</f>
        <v>0.176431512938137</v>
      </c>
      <c r="N3773" s="6" t="n">
        <v>1</v>
      </c>
      <c r="O3773" s="7" t="n">
        <f aca="false">N3773/49735264</f>
        <v>2.01064580656493E-008</v>
      </c>
      <c r="P3773" s="8" t="n">
        <f aca="false">O3773/$D3773</f>
        <v>0.000400060091667353</v>
      </c>
      <c r="Q3773" s="6" t="n">
        <v>0</v>
      </c>
      <c r="R3773" s="9" t="n">
        <f aca="false">Q3773/50554893</f>
        <v>0</v>
      </c>
      <c r="S3773" s="8" t="n">
        <f aca="false">R3773/$D3773</f>
        <v>0</v>
      </c>
      <c r="T3773" s="10" t="n">
        <f aca="false">AVERAGE(G3773,J3773,M3773,P3773)</f>
        <v>0.0563006057512844</v>
      </c>
    </row>
    <row r="3774" s="5" customFormat="true" ht="15.25" hidden="false" customHeight="false" outlineLevel="0" collapsed="false">
      <c r="A3774" s="6" t="s">
        <v>1184</v>
      </c>
      <c r="B3774" s="7" t="n">
        <v>2348483</v>
      </c>
      <c r="C3774" s="6" t="n">
        <v>51</v>
      </c>
      <c r="D3774" s="8" t="n">
        <f aca="false">C3774/58039824</f>
        <v>8.78707006416835E-007</v>
      </c>
      <c r="E3774" s="6" t="n">
        <v>43</v>
      </c>
      <c r="F3774" s="7" t="n">
        <f aca="false">E3774/57700746</f>
        <v>7.45224333841368E-007</v>
      </c>
      <c r="G3774" s="8" t="n">
        <f aca="false">F3774/$D3774</f>
        <v>0.848091944640593</v>
      </c>
      <c r="H3774" s="6" t="n">
        <v>476</v>
      </c>
      <c r="I3774" s="7" t="n">
        <f aca="false">H3774/41918464</f>
        <v>1.13553779069767E-005</v>
      </c>
      <c r="J3774" s="8" t="n">
        <f aca="false">I3774/$D3774</f>
        <v>12.9228261798906</v>
      </c>
      <c r="K3774" s="6" t="n">
        <v>29</v>
      </c>
      <c r="L3774" s="7" t="n">
        <f aca="false">K3774/43192891</f>
        <v>6.71406783120861E-007</v>
      </c>
      <c r="M3774" s="8" t="n">
        <f aca="false">L3774/$D3774</f>
        <v>0.764084931857666</v>
      </c>
      <c r="N3774" s="6" t="n">
        <v>35</v>
      </c>
      <c r="O3774" s="7" t="n">
        <f aca="false">N3774/49735264</f>
        <v>7.03726032297728E-007</v>
      </c>
      <c r="P3774" s="8" t="n">
        <f aca="false">O3774/$D3774</f>
        <v>0.800865393309381</v>
      </c>
      <c r="Q3774" s="6" t="n">
        <v>0</v>
      </c>
      <c r="R3774" s="9" t="n">
        <f aca="false">Q3774/50554893</f>
        <v>0</v>
      </c>
      <c r="S3774" s="8" t="n">
        <f aca="false">R3774/$D3774</f>
        <v>0</v>
      </c>
      <c r="T3774" s="10" t="n">
        <f aca="false">AVERAGE(G3774,J3774,M3774,P3774)</f>
        <v>3.83396711242455</v>
      </c>
    </row>
    <row r="3775" s="5" customFormat="true" ht="15.25" hidden="false" customHeight="false" outlineLevel="0" collapsed="false">
      <c r="A3775" s="6" t="s">
        <v>1184</v>
      </c>
      <c r="B3775" s="7" t="n">
        <v>2349026</v>
      </c>
      <c r="C3775" s="6" t="n">
        <v>5133</v>
      </c>
      <c r="D3775" s="8" t="n">
        <f aca="false">C3775/58039824</f>
        <v>8.84392757634827E-005</v>
      </c>
      <c r="E3775" s="6" t="n">
        <v>1044</v>
      </c>
      <c r="F3775" s="7" t="n">
        <f aca="false">E3775/57700746</f>
        <v>1.809335359373E-005</v>
      </c>
      <c r="G3775" s="8" t="n">
        <f aca="false">F3775/$D3775</f>
        <v>0.204585049318109</v>
      </c>
      <c r="H3775" s="6" t="n">
        <v>2551</v>
      </c>
      <c r="I3775" s="7" t="n">
        <f aca="false">H3775/41918464</f>
        <v>6.08562374804573E-005</v>
      </c>
      <c r="J3775" s="8" t="n">
        <f aca="false">I3775/$D3775</f>
        <v>0.688113250081423</v>
      </c>
      <c r="K3775" s="6" t="n">
        <v>4948</v>
      </c>
      <c r="L3775" s="7" t="n">
        <f aca="false">K3775/43192891</f>
        <v>0.000114555888375242</v>
      </c>
      <c r="M3775" s="8" t="n">
        <f aca="false">L3775/$D3775</f>
        <v>1.29530559116748</v>
      </c>
      <c r="N3775" s="6" t="n">
        <v>3195</v>
      </c>
      <c r="O3775" s="7" t="n">
        <f aca="false">N3775/49735264</f>
        <v>6.42401335197497E-005</v>
      </c>
      <c r="P3775" s="8" t="n">
        <f aca="false">O3775/$D3775</f>
        <v>0.726375617226334</v>
      </c>
      <c r="Q3775" s="6" t="n">
        <v>4</v>
      </c>
      <c r="R3775" s="9" t="n">
        <f aca="false">Q3775/50554893</f>
        <v>7.91219160527152E-008</v>
      </c>
      <c r="S3775" s="8" t="n">
        <f aca="false">R3775/$D3775</f>
        <v>0.000894646811268725</v>
      </c>
      <c r="T3775" s="10" t="n">
        <f aca="false">AVERAGE(G3775,J3775,M3775,P3775)</f>
        <v>0.728594876948338</v>
      </c>
    </row>
    <row r="3776" s="5" customFormat="true" ht="15.25" hidden="false" customHeight="false" outlineLevel="0" collapsed="false">
      <c r="A3776" s="6" t="s">
        <v>21</v>
      </c>
      <c r="B3776" s="7" t="n">
        <v>2349942</v>
      </c>
      <c r="C3776" s="6" t="n">
        <v>519</v>
      </c>
      <c r="D3776" s="8" t="n">
        <f aca="false">C3776/58039824</f>
        <v>8.94213600647721E-006</v>
      </c>
      <c r="E3776" s="6" t="n">
        <v>457</v>
      </c>
      <c r="F3776" s="7" t="n">
        <f aca="false">E3776/57700746</f>
        <v>7.92017489687222E-006</v>
      </c>
      <c r="G3776" s="8" t="n">
        <f aca="false">F3776/$D3776</f>
        <v>0.88571398278166</v>
      </c>
      <c r="H3776" s="6" t="n">
        <v>814</v>
      </c>
      <c r="I3776" s="7" t="n">
        <f aca="false">H3776/41918464</f>
        <v>1.94186504543678E-005</v>
      </c>
      <c r="J3776" s="8" t="n">
        <f aca="false">I3776/$D3776</f>
        <v>2.17158970074957</v>
      </c>
      <c r="K3776" s="6" t="n">
        <v>1049</v>
      </c>
      <c r="L3776" s="7" t="n">
        <f aca="false">K3776/43192891</f>
        <v>2.42864039825443E-005</v>
      </c>
      <c r="M3776" s="8" t="n">
        <f aca="false">L3776/$D3776</f>
        <v>2.71595108427701</v>
      </c>
      <c r="N3776" s="6" t="n">
        <v>0</v>
      </c>
      <c r="O3776" s="7" t="n">
        <f aca="false">N3776/49735264</f>
        <v>0</v>
      </c>
      <c r="P3776" s="8" t="n">
        <f aca="false">O3776/$D3776</f>
        <v>0</v>
      </c>
      <c r="Q3776" s="6" t="n">
        <v>0</v>
      </c>
      <c r="R3776" s="9" t="n">
        <f aca="false">Q3776/50554893</f>
        <v>0</v>
      </c>
      <c r="S3776" s="8" t="n">
        <f aca="false">R3776/$D3776</f>
        <v>0</v>
      </c>
      <c r="T3776" s="10" t="n">
        <f aca="false">AVERAGE(G3776,J3776,M3776,P3776)</f>
        <v>1.44331369195206</v>
      </c>
    </row>
    <row r="3777" s="5" customFormat="true" ht="15.25" hidden="false" customHeight="false" outlineLevel="0" collapsed="false">
      <c r="A3777" s="6" t="s">
        <v>1185</v>
      </c>
      <c r="B3777" s="7" t="n">
        <v>2350620</v>
      </c>
      <c r="C3777" s="6" t="n">
        <v>15</v>
      </c>
      <c r="D3777" s="8" t="n">
        <f aca="false">C3777/58039824</f>
        <v>2.58443237181422E-007</v>
      </c>
      <c r="E3777" s="6" t="n">
        <v>17</v>
      </c>
      <c r="F3777" s="7" t="n">
        <f aca="false">E3777/57700746</f>
        <v>2.94623573844262E-007</v>
      </c>
      <c r="G3777" s="8" t="n">
        <f aca="false">F3777/$D3777</f>
        <v>1.1399933581448</v>
      </c>
      <c r="H3777" s="6" t="n">
        <v>90</v>
      </c>
      <c r="I3777" s="7" t="n">
        <f aca="false">H3777/41918464</f>
        <v>2.14702523451241E-006</v>
      </c>
      <c r="J3777" s="8" t="n">
        <f aca="false">I3777/$D3777</f>
        <v>8.30753111564393</v>
      </c>
      <c r="K3777" s="6" t="n">
        <v>1</v>
      </c>
      <c r="L3777" s="7" t="n">
        <f aca="false">K3777/43192891</f>
        <v>2.31519580386504E-008</v>
      </c>
      <c r="M3777" s="8" t="n">
        <f aca="false">L3777/$D3777</f>
        <v>0.0895823713212436</v>
      </c>
      <c r="N3777" s="6" t="n">
        <v>142</v>
      </c>
      <c r="O3777" s="7" t="n">
        <f aca="false">N3777/49735264</f>
        <v>2.85511704532221E-006</v>
      </c>
      <c r="P3777" s="8" t="n">
        <f aca="false">O3777/$D3777</f>
        <v>11.0473660539934</v>
      </c>
      <c r="Q3777" s="6" t="n">
        <v>0</v>
      </c>
      <c r="R3777" s="9" t="n">
        <f aca="false">Q3777/50554893</f>
        <v>0</v>
      </c>
      <c r="S3777" s="8" t="n">
        <f aca="false">R3777/$D3777</f>
        <v>0</v>
      </c>
      <c r="T3777" s="10" t="n">
        <f aca="false">AVERAGE(G3777,J3777,M3777,P3777)</f>
        <v>5.14611822477584</v>
      </c>
    </row>
    <row r="3778" s="5" customFormat="true" ht="15.25" hidden="false" customHeight="false" outlineLevel="0" collapsed="false">
      <c r="A3778" s="6" t="s">
        <v>21</v>
      </c>
      <c r="B3778" s="7" t="n">
        <v>2350975</v>
      </c>
      <c r="C3778" s="6" t="n">
        <v>1190</v>
      </c>
      <c r="D3778" s="8" t="n">
        <f aca="false">C3778/58039824</f>
        <v>2.05031634830595E-005</v>
      </c>
      <c r="E3778" s="6" t="n">
        <v>2235</v>
      </c>
      <c r="F3778" s="7" t="n">
        <f aca="false">E3778/57700746</f>
        <v>3.87343345612897E-005</v>
      </c>
      <c r="G3778" s="8" t="n">
        <f aca="false">F3778/$D3778</f>
        <v>1.88918820226418</v>
      </c>
      <c r="H3778" s="6" t="n">
        <v>1015</v>
      </c>
      <c r="I3778" s="7" t="n">
        <f aca="false">H3778/41918464</f>
        <v>2.42136734781122E-005</v>
      </c>
      <c r="J3778" s="8" t="n">
        <f aca="false">I3778/$D3778</f>
        <v>1.18097256055723</v>
      </c>
      <c r="K3778" s="6" t="n">
        <v>1416</v>
      </c>
      <c r="L3778" s="7" t="n">
        <f aca="false">K3778/43192891</f>
        <v>3.27831725827289E-005</v>
      </c>
      <c r="M3778" s="8" t="n">
        <f aca="false">L3778/$D3778</f>
        <v>1.59893240912875</v>
      </c>
      <c r="N3778" s="6" t="n">
        <v>739</v>
      </c>
      <c r="O3778" s="7" t="n">
        <f aca="false">N3778/49735264</f>
        <v>1.48586725105149E-005</v>
      </c>
      <c r="P3778" s="8" t="n">
        <f aca="false">O3778/$D3778</f>
        <v>0.724701459986489</v>
      </c>
      <c r="Q3778" s="6" t="n">
        <v>8271</v>
      </c>
      <c r="R3778" s="9" t="n">
        <f aca="false">Q3778/50554893</f>
        <v>0.000163604341918002</v>
      </c>
      <c r="S3778" s="8" t="n">
        <f aca="false">R3778/$D3778</f>
        <v>7.97946824416525</v>
      </c>
      <c r="T3778" s="10" t="n">
        <f aca="false">AVERAGE(G3778,J3778,M3778,P3778)</f>
        <v>1.34844865798416</v>
      </c>
    </row>
    <row r="3779" s="5" customFormat="true" ht="15.25" hidden="false" customHeight="false" outlineLevel="0" collapsed="false">
      <c r="A3779" s="6" t="s">
        <v>21</v>
      </c>
      <c r="B3779" s="7" t="n">
        <v>2351040</v>
      </c>
      <c r="C3779" s="6" t="n">
        <v>8212</v>
      </c>
      <c r="D3779" s="8" t="n">
        <f aca="false">C3779/58039824</f>
        <v>0.000141489057582256</v>
      </c>
      <c r="E3779" s="6" t="n">
        <v>1605</v>
      </c>
      <c r="F3779" s="7" t="n">
        <f aca="false">E3779/57700746</f>
        <v>2.78159315305906E-005</v>
      </c>
      <c r="G3779" s="8" t="n">
        <f aca="false">F3779/$D3779</f>
        <v>0.196594224358442</v>
      </c>
      <c r="H3779" s="6" t="n">
        <v>767</v>
      </c>
      <c r="I3779" s="7" t="n">
        <f aca="false">H3779/41918464</f>
        <v>1.82974261652335E-005</v>
      </c>
      <c r="J3779" s="8" t="n">
        <f aca="false">I3779/$D3779</f>
        <v>0.129320432815776</v>
      </c>
      <c r="K3779" s="6" t="n">
        <v>813</v>
      </c>
      <c r="L3779" s="7" t="n">
        <f aca="false">K3779/43192891</f>
        <v>1.88225418854228E-005</v>
      </c>
      <c r="M3779" s="8" t="n">
        <f aca="false">L3779/$D3779</f>
        <v>0.133031784980829</v>
      </c>
      <c r="N3779" s="6" t="n">
        <v>870</v>
      </c>
      <c r="O3779" s="7" t="n">
        <f aca="false">N3779/49735264</f>
        <v>1.74926185171149E-005</v>
      </c>
      <c r="P3779" s="8" t="n">
        <f aca="false">O3779/$D3779</f>
        <v>0.123632306384863</v>
      </c>
      <c r="Q3779" s="6" t="n">
        <v>0</v>
      </c>
      <c r="R3779" s="9" t="n">
        <f aca="false">Q3779/50554893</f>
        <v>0</v>
      </c>
      <c r="S3779" s="8" t="n">
        <f aca="false">R3779/$D3779</f>
        <v>0</v>
      </c>
      <c r="T3779" s="10" t="n">
        <f aca="false">AVERAGE(G3779,J3779,M3779,P3779)</f>
        <v>0.145644687134977</v>
      </c>
    </row>
    <row r="3780" s="5" customFormat="true" ht="15.25" hidden="false" customHeight="false" outlineLevel="0" collapsed="false">
      <c r="A3780" s="6" t="s">
        <v>21</v>
      </c>
      <c r="B3780" s="7" t="n">
        <v>2351070</v>
      </c>
      <c r="C3780" s="6" t="n">
        <v>26275</v>
      </c>
      <c r="D3780" s="8" t="n">
        <f aca="false">C3780/58039824</f>
        <v>0.000452706403796125</v>
      </c>
      <c r="E3780" s="6" t="n">
        <v>24940</v>
      </c>
      <c r="F3780" s="7" t="n">
        <f aca="false">E3780/57700746</f>
        <v>0.000432230113627994</v>
      </c>
      <c r="G3780" s="8" t="n">
        <f aca="false">F3780/$D3780</f>
        <v>0.954769161654377</v>
      </c>
      <c r="H3780" s="6" t="n">
        <v>30524</v>
      </c>
      <c r="I3780" s="7" t="n">
        <f aca="false">H3780/41918464</f>
        <v>0.000728175536202853</v>
      </c>
      <c r="J3780" s="8" t="n">
        <f aca="false">I3780/$D3780</f>
        <v>1.60849400427476</v>
      </c>
      <c r="K3780" s="6" t="n">
        <v>26573</v>
      </c>
      <c r="L3780" s="7" t="n">
        <f aca="false">K3780/43192891</f>
        <v>0.000615216980961057</v>
      </c>
      <c r="M3780" s="8" t="n">
        <f aca="false">L3780/$D3780</f>
        <v>1.35897565354105</v>
      </c>
      <c r="N3780" s="6" t="n">
        <v>31695</v>
      </c>
      <c r="O3780" s="7" t="n">
        <f aca="false">N3780/49735264</f>
        <v>0.000637274188390756</v>
      </c>
      <c r="P3780" s="8" t="n">
        <f aca="false">O3780/$D3780</f>
        <v>1.40769863877992</v>
      </c>
      <c r="Q3780" s="6" t="n">
        <v>21820</v>
      </c>
      <c r="R3780" s="9" t="n">
        <f aca="false">Q3780/50554893</f>
        <v>0.000431610052067562</v>
      </c>
      <c r="S3780" s="8" t="n">
        <f aca="false">R3780/$D3780</f>
        <v>0.953399484629195</v>
      </c>
      <c r="T3780" s="10" t="n">
        <f aca="false">AVERAGE(G3780,J3780,M3780,P3780)</f>
        <v>1.33248436456253</v>
      </c>
    </row>
    <row r="3781" s="5" customFormat="true" ht="15.25" hidden="false" customHeight="false" outlineLevel="0" collapsed="false">
      <c r="A3781" s="6" t="s">
        <v>21</v>
      </c>
      <c r="B3781" s="7" t="n">
        <v>2351112</v>
      </c>
      <c r="C3781" s="6" t="n">
        <v>4816</v>
      </c>
      <c r="D3781" s="8" t="n">
        <f aca="false">C3781/58039824</f>
        <v>8.29775086843819E-005</v>
      </c>
      <c r="E3781" s="6" t="n">
        <v>9235</v>
      </c>
      <c r="F3781" s="7" t="n">
        <f aca="false">E3781/57700746</f>
        <v>0.00016004992379128</v>
      </c>
      <c r="G3781" s="8" t="n">
        <f aca="false">F3781/$D3781</f>
        <v>1.92883500997909</v>
      </c>
      <c r="H3781" s="6" t="n">
        <v>9920</v>
      </c>
      <c r="I3781" s="7" t="n">
        <f aca="false">H3781/41918464</f>
        <v>0.000236649892515146</v>
      </c>
      <c r="J3781" s="8" t="n">
        <f aca="false">I3781/$D3781</f>
        <v>2.85197635199293</v>
      </c>
      <c r="K3781" s="6" t="n">
        <v>12614</v>
      </c>
      <c r="L3781" s="7" t="n">
        <f aca="false">K3781/43192891</f>
        <v>0.000292038798699536</v>
      </c>
      <c r="M3781" s="8" t="n">
        <f aca="false">L3781/$D3781</f>
        <v>3.51949345467037</v>
      </c>
      <c r="N3781" s="6" t="n">
        <v>14374</v>
      </c>
      <c r="O3781" s="7" t="n">
        <f aca="false">N3781/49735264</f>
        <v>0.000289010228235644</v>
      </c>
      <c r="P3781" s="8" t="n">
        <f aca="false">O3781/$D3781</f>
        <v>3.48299476349597</v>
      </c>
      <c r="Q3781" s="6" t="n">
        <v>6944</v>
      </c>
      <c r="R3781" s="9" t="n">
        <f aca="false">Q3781/50554893</f>
        <v>0.000137355646267514</v>
      </c>
      <c r="S3781" s="8" t="n">
        <f aca="false">R3781/$D3781</f>
        <v>1.65533586685481</v>
      </c>
      <c r="T3781" s="10" t="n">
        <f aca="false">AVERAGE(G3781,J3781,M3781,P3781)</f>
        <v>2.94582489503459</v>
      </c>
    </row>
    <row r="3782" s="5" customFormat="true" ht="15.25" hidden="false" customHeight="false" outlineLevel="0" collapsed="false">
      <c r="A3782" s="6" t="s">
        <v>21</v>
      </c>
      <c r="B3782" s="7" t="n">
        <v>2351225</v>
      </c>
      <c r="C3782" s="6" t="n">
        <v>2667</v>
      </c>
      <c r="D3782" s="8" t="n">
        <f aca="false">C3782/58039824</f>
        <v>4.59512075708569E-005</v>
      </c>
      <c r="E3782" s="6" t="n">
        <v>11</v>
      </c>
      <c r="F3782" s="7" t="n">
        <f aca="false">E3782/57700746</f>
        <v>1.90638783075699E-007</v>
      </c>
      <c r="G3782" s="8" t="n">
        <f aca="false">F3782/$D3782</f>
        <v>0.00414872194124025</v>
      </c>
      <c r="H3782" s="6" t="n">
        <v>706</v>
      </c>
      <c r="I3782" s="7" t="n">
        <f aca="false">H3782/41918464</f>
        <v>1.68422201729529E-005</v>
      </c>
      <c r="J3782" s="8" t="n">
        <f aca="false">I3782/$D3782</f>
        <v>0.366523994978416</v>
      </c>
      <c r="K3782" s="6" t="n">
        <v>2254</v>
      </c>
      <c r="L3782" s="7" t="n">
        <f aca="false">K3782/43192891</f>
        <v>5.2184513419118E-005</v>
      </c>
      <c r="M3782" s="8" t="n">
        <f aca="false">L3782/$D3782</f>
        <v>1.13565053407246</v>
      </c>
      <c r="N3782" s="6" t="n">
        <v>410</v>
      </c>
      <c r="O3782" s="7" t="n">
        <f aca="false">N3782/49735264</f>
        <v>8.24364780691624E-006</v>
      </c>
      <c r="P3782" s="8" t="n">
        <f aca="false">O3782/$D3782</f>
        <v>0.179400025433597</v>
      </c>
      <c r="Q3782" s="6" t="n">
        <v>0</v>
      </c>
      <c r="R3782" s="9" t="n">
        <f aca="false">Q3782/50554893</f>
        <v>0</v>
      </c>
      <c r="S3782" s="8" t="n">
        <f aca="false">R3782/$D3782</f>
        <v>0</v>
      </c>
      <c r="T3782" s="10" t="n">
        <f aca="false">AVERAGE(G3782,J3782,M3782,P3782)</f>
        <v>0.421430819106428</v>
      </c>
    </row>
    <row r="3783" s="5" customFormat="true" ht="15.25" hidden="false" customHeight="false" outlineLevel="0" collapsed="false">
      <c r="A3783" s="6" t="s">
        <v>1186</v>
      </c>
      <c r="B3783" s="7" t="n">
        <v>2351444</v>
      </c>
      <c r="C3783" s="6" t="n">
        <v>1455</v>
      </c>
      <c r="D3783" s="8" t="n">
        <f aca="false">C3783/58039824</f>
        <v>2.5068994006598E-005</v>
      </c>
      <c r="E3783" s="6" t="n">
        <v>630</v>
      </c>
      <c r="F3783" s="7" t="n">
        <f aca="false">E3783/57700746</f>
        <v>1.09184030306991E-005</v>
      </c>
      <c r="G3783" s="8" t="n">
        <f aca="false">F3783/$D3783</f>
        <v>0.435534151383397</v>
      </c>
      <c r="H3783" s="6" t="n">
        <v>267</v>
      </c>
      <c r="I3783" s="7" t="n">
        <f aca="false">H3783/41918464</f>
        <v>6.36950819572015E-006</v>
      </c>
      <c r="J3783" s="8" t="n">
        <f aca="false">I3783/$D3783</f>
        <v>0.254079130341</v>
      </c>
      <c r="K3783" s="6" t="n">
        <v>1064</v>
      </c>
      <c r="L3783" s="7" t="n">
        <f aca="false">K3783/43192891</f>
        <v>2.4633683353124E-005</v>
      </c>
      <c r="M3783" s="8" t="n">
        <f aca="false">L3783/$D3783</f>
        <v>0.982635495729929</v>
      </c>
      <c r="N3783" s="6" t="n">
        <v>3</v>
      </c>
      <c r="O3783" s="7" t="n">
        <f aca="false">N3783/49735264</f>
        <v>6.03193741969481E-008</v>
      </c>
      <c r="P3783" s="8" t="n">
        <f aca="false">O3783/$D3783</f>
        <v>0.00240613461318282</v>
      </c>
      <c r="Q3783" s="6" t="n">
        <v>1662</v>
      </c>
      <c r="R3783" s="9" t="n">
        <f aca="false">Q3783/50554893</f>
        <v>3.28751561199032E-005</v>
      </c>
      <c r="S3783" s="8" t="n">
        <f aca="false">R3783/$D3783</f>
        <v>1.3113871307022</v>
      </c>
      <c r="T3783" s="10" t="n">
        <f aca="false">AVERAGE(G3783,J3783,M3783,P3783)</f>
        <v>0.418663728016877</v>
      </c>
    </row>
    <row r="3784" s="5" customFormat="true" ht="15.25" hidden="false" customHeight="false" outlineLevel="0" collapsed="false">
      <c r="A3784" s="6" t="s">
        <v>21</v>
      </c>
      <c r="B3784" s="7" t="n">
        <v>2354394</v>
      </c>
      <c r="C3784" s="6" t="n">
        <v>51</v>
      </c>
      <c r="D3784" s="8" t="n">
        <f aca="false">C3784/58039824</f>
        <v>8.78707006416835E-007</v>
      </c>
      <c r="E3784" s="6" t="n">
        <v>455</v>
      </c>
      <c r="F3784" s="7" t="n">
        <f aca="false">E3784/57700746</f>
        <v>7.88551329994936E-006</v>
      </c>
      <c r="G3784" s="8" t="n">
        <f aca="false">F3784/$D3784</f>
        <v>8.97399615840628</v>
      </c>
      <c r="H3784" s="6" t="n">
        <v>190</v>
      </c>
      <c r="I3784" s="7" t="n">
        <f aca="false">H3784/41918464</f>
        <v>4.53260882841509E-006</v>
      </c>
      <c r="J3784" s="8" t="n">
        <f aca="false">I3784/$D3784</f>
        <v>5.158270954158</v>
      </c>
      <c r="K3784" s="6" t="n">
        <v>32</v>
      </c>
      <c r="L3784" s="7" t="n">
        <f aca="false">K3784/43192891</f>
        <v>7.40862657236812E-007</v>
      </c>
      <c r="M3784" s="8" t="n">
        <f aca="false">L3784/$D3784</f>
        <v>0.843128200670528</v>
      </c>
      <c r="N3784" s="6" t="n">
        <v>38</v>
      </c>
      <c r="O3784" s="7" t="n">
        <f aca="false">N3784/49735264</f>
        <v>7.64045406494676E-007</v>
      </c>
      <c r="P3784" s="8" t="n">
        <f aca="false">O3784/$D3784</f>
        <v>0.869510998450185</v>
      </c>
      <c r="Q3784" s="6" t="n">
        <v>0</v>
      </c>
      <c r="R3784" s="9" t="n">
        <f aca="false">Q3784/50554893</f>
        <v>0</v>
      </c>
      <c r="S3784" s="8" t="n">
        <f aca="false">R3784/$D3784</f>
        <v>0</v>
      </c>
      <c r="T3784" s="10" t="n">
        <f aca="false">AVERAGE(G3784,J3784,M3784,P3784)</f>
        <v>3.96122657792125</v>
      </c>
    </row>
    <row r="3785" s="5" customFormat="true" ht="15.25" hidden="false" customHeight="false" outlineLevel="0" collapsed="false">
      <c r="A3785" s="6" t="s">
        <v>21</v>
      </c>
      <c r="B3785" s="7" t="n">
        <v>2354442</v>
      </c>
      <c r="C3785" s="6" t="n">
        <v>16084</v>
      </c>
      <c r="D3785" s="8" t="n">
        <f aca="false">C3785/58039824</f>
        <v>0.000277120068455066</v>
      </c>
      <c r="E3785" s="6" t="n">
        <v>7729</v>
      </c>
      <c r="F3785" s="7" t="n">
        <f aca="false">E3785/57700746</f>
        <v>0.000133949741308371</v>
      </c>
      <c r="G3785" s="8" t="n">
        <f aca="false">F3785/$D3785</f>
        <v>0.483363554487899</v>
      </c>
      <c r="H3785" s="6" t="n">
        <v>3807</v>
      </c>
      <c r="I3785" s="7" t="n">
        <f aca="false">H3785/41918464</f>
        <v>9.08191674198749E-005</v>
      </c>
      <c r="J3785" s="8" t="n">
        <f aca="false">I3785/$D3785</f>
        <v>0.327724974687645</v>
      </c>
      <c r="K3785" s="6" t="n">
        <v>4176</v>
      </c>
      <c r="L3785" s="7" t="n">
        <f aca="false">K3785/43192891</f>
        <v>9.6682576769404E-005</v>
      </c>
      <c r="M3785" s="8" t="n">
        <f aca="false">L3785/$D3785</f>
        <v>0.348883346155353</v>
      </c>
      <c r="N3785" s="6" t="n">
        <v>7660</v>
      </c>
      <c r="O3785" s="7" t="n">
        <f aca="false">N3785/49735264</f>
        <v>0.000154015468782874</v>
      </c>
      <c r="P3785" s="8" t="n">
        <f aca="false">O3785/$D3785</f>
        <v>0.555771617846027</v>
      </c>
      <c r="Q3785" s="6" t="n">
        <v>24</v>
      </c>
      <c r="R3785" s="9" t="n">
        <f aca="false">Q3785/50554893</f>
        <v>4.74731496316291E-007</v>
      </c>
      <c r="S3785" s="8" t="n">
        <f aca="false">R3785/$D3785</f>
        <v>0.00171308956064749</v>
      </c>
      <c r="T3785" s="10" t="n">
        <f aca="false">AVERAGE(G3785,J3785,M3785,P3785)</f>
        <v>0.428935873294231</v>
      </c>
    </row>
    <row r="3786" s="5" customFormat="true" ht="15.25" hidden="false" customHeight="false" outlineLevel="0" collapsed="false">
      <c r="A3786" s="6" t="s">
        <v>1187</v>
      </c>
      <c r="B3786" s="7" t="n">
        <v>2354501</v>
      </c>
      <c r="C3786" s="6" t="n">
        <v>12960</v>
      </c>
      <c r="D3786" s="8" t="n">
        <f aca="false">C3786/58039824</f>
        <v>0.000223294956924749</v>
      </c>
      <c r="E3786" s="6" t="n">
        <v>15228</v>
      </c>
      <c r="F3786" s="7" t="n">
        <f aca="false">E3786/57700746</f>
        <v>0.000263913398970613</v>
      </c>
      <c r="G3786" s="8" t="n">
        <f aca="false">F3786/$D3786</f>
        <v>1.18190487866483</v>
      </c>
      <c r="H3786" s="6" t="n">
        <v>15045</v>
      </c>
      <c r="I3786" s="7" t="n">
        <f aca="false">H3786/41918464</f>
        <v>0.000358911051702658</v>
      </c>
      <c r="J3786" s="8" t="n">
        <f aca="false">I3786/$D3786</f>
        <v>1.60734060744423</v>
      </c>
      <c r="K3786" s="6" t="n">
        <v>10155</v>
      </c>
      <c r="L3786" s="7" t="n">
        <f aca="false">K3786/43192891</f>
        <v>0.000235108133882495</v>
      </c>
      <c r="M3786" s="8" t="n">
        <f aca="false">L3786/$D3786</f>
        <v>1.05290391292503</v>
      </c>
      <c r="N3786" s="6" t="n">
        <v>12034</v>
      </c>
      <c r="O3786" s="7" t="n">
        <f aca="false">N3786/49735264</f>
        <v>0.000241961116362024</v>
      </c>
      <c r="P3786" s="8" t="n">
        <f aca="false">O3786/$D3786</f>
        <v>1.08359418275428</v>
      </c>
      <c r="Q3786" s="6" t="n">
        <v>1254</v>
      </c>
      <c r="R3786" s="9" t="n">
        <f aca="false">Q3786/50554893</f>
        <v>2.48047206825262E-005</v>
      </c>
      <c r="S3786" s="8" t="n">
        <f aca="false">R3786/$D3786</f>
        <v>0.111085001757946</v>
      </c>
      <c r="T3786" s="10" t="n">
        <f aca="false">AVERAGE(G3786,J3786,M3786,P3786)</f>
        <v>1.23143589544709</v>
      </c>
    </row>
    <row r="3787" s="5" customFormat="true" ht="15.25" hidden="false" customHeight="false" outlineLevel="0" collapsed="false">
      <c r="A3787" s="6" t="s">
        <v>1187</v>
      </c>
      <c r="B3787" s="7" t="n">
        <v>2355067</v>
      </c>
      <c r="C3787" s="6" t="n">
        <v>26</v>
      </c>
      <c r="D3787" s="8" t="n">
        <f aca="false">C3787/58039824</f>
        <v>4.47968277781132E-007</v>
      </c>
      <c r="E3787" s="6" t="n">
        <v>3334</v>
      </c>
      <c r="F3787" s="7" t="n">
        <f aca="false">E3787/57700746</f>
        <v>5.77808820703982E-005</v>
      </c>
      <c r="G3787" s="8" t="n">
        <f aca="false">F3787/$D3787</f>
        <v>128.984316381949</v>
      </c>
      <c r="H3787" s="6" t="n">
        <v>5026</v>
      </c>
      <c r="I3787" s="7" t="n">
        <f aca="false">H3787/41918464</f>
        <v>0.000119899431429549</v>
      </c>
      <c r="J3787" s="8" t="n">
        <f aca="false">I3787/$D3787</f>
        <v>267.65161145658</v>
      </c>
      <c r="K3787" s="6" t="n">
        <v>2071</v>
      </c>
      <c r="L3787" s="7" t="n">
        <f aca="false">K3787/43192891</f>
        <v>4.7947705098045E-005</v>
      </c>
      <c r="M3787" s="8" t="n">
        <f aca="false">L3787/$D3787</f>
        <v>107.033706349786</v>
      </c>
      <c r="N3787" s="6" t="n">
        <v>1842</v>
      </c>
      <c r="O3787" s="7" t="n">
        <f aca="false">N3787/49735264</f>
        <v>3.70360957569261E-005</v>
      </c>
      <c r="P3787" s="8" t="n">
        <f aca="false">O3787/$D3787</f>
        <v>82.6757107453515</v>
      </c>
      <c r="Q3787" s="6" t="n">
        <v>7579</v>
      </c>
      <c r="R3787" s="9" t="n">
        <f aca="false">Q3787/50554893</f>
        <v>0.000149916250440882</v>
      </c>
      <c r="S3787" s="8" t="n">
        <f aca="false">R3787/$D3787</f>
        <v>334.658184243412</v>
      </c>
      <c r="T3787" s="10" t="n">
        <f aca="false">AVERAGE(G3787,J3787,M3787,P3787)</f>
        <v>146.586336233416</v>
      </c>
    </row>
    <row r="3788" s="5" customFormat="true" ht="15.25" hidden="false" customHeight="false" outlineLevel="0" collapsed="false">
      <c r="A3788" s="6" t="s">
        <v>1187</v>
      </c>
      <c r="B3788" s="7" t="n">
        <v>2355088</v>
      </c>
      <c r="C3788" s="6" t="n">
        <v>59</v>
      </c>
      <c r="D3788" s="8" t="n">
        <f aca="false">C3788/58039824</f>
        <v>1.01654339958026E-006</v>
      </c>
      <c r="E3788" s="6" t="n">
        <v>4530</v>
      </c>
      <c r="F3788" s="7" t="n">
        <f aca="false">E3788/57700746</f>
        <v>7.85085170302651E-005</v>
      </c>
      <c r="G3788" s="8" t="n">
        <f aca="false">F3788/$D3788</f>
        <v>77.2308561175862</v>
      </c>
      <c r="H3788" s="6" t="n">
        <v>923</v>
      </c>
      <c r="I3788" s="7" t="n">
        <f aca="false">H3788/41918464</f>
        <v>2.20189365717217E-005</v>
      </c>
      <c r="J3788" s="8" t="n">
        <f aca="false">I3788/$D3788</f>
        <v>21.6605966659304</v>
      </c>
      <c r="K3788" s="6" t="n">
        <v>4716</v>
      </c>
      <c r="L3788" s="7" t="n">
        <f aca="false">K3788/43192891</f>
        <v>0.000109184634110275</v>
      </c>
      <c r="M3788" s="8" t="n">
        <f aca="false">L3788/$D3788</f>
        <v>107.407744868894</v>
      </c>
      <c r="N3788" s="6" t="n">
        <v>2782</v>
      </c>
      <c r="O3788" s="7" t="n">
        <f aca="false">N3788/49735264</f>
        <v>5.59361663386365E-005</v>
      </c>
      <c r="P3788" s="8" t="n">
        <f aca="false">O3788/$D3788</f>
        <v>55.0258516869354</v>
      </c>
      <c r="Q3788" s="6" t="n">
        <v>2136</v>
      </c>
      <c r="R3788" s="9" t="n">
        <f aca="false">Q3788/50554893</f>
        <v>4.22511031721499E-005</v>
      </c>
      <c r="S3788" s="8" t="n">
        <f aca="false">R3788/$D3788</f>
        <v>41.5635015579224</v>
      </c>
      <c r="T3788" s="10" t="n">
        <f aca="false">AVERAGE(G3788,J3788,M3788,P3788)</f>
        <v>65.3312623348366</v>
      </c>
    </row>
    <row r="3789" s="5" customFormat="true" ht="15.25" hidden="false" customHeight="false" outlineLevel="0" collapsed="false">
      <c r="A3789" s="6" t="s">
        <v>1188</v>
      </c>
      <c r="B3789" s="7" t="n">
        <v>2361414</v>
      </c>
      <c r="C3789" s="6" t="n">
        <v>3085</v>
      </c>
      <c r="D3789" s="8" t="n">
        <f aca="false">C3789/58039824</f>
        <v>5.31531591136458E-005</v>
      </c>
      <c r="E3789" s="6" t="n">
        <v>1390</v>
      </c>
      <c r="F3789" s="7" t="n">
        <f aca="false">E3789/57700746</f>
        <v>2.40898098613838E-005</v>
      </c>
      <c r="G3789" s="8" t="n">
        <f aca="false">F3789/$D3789</f>
        <v>0.453215016060998</v>
      </c>
      <c r="H3789" s="6" t="n">
        <v>1163</v>
      </c>
      <c r="I3789" s="7" t="n">
        <f aca="false">H3789/41918464</f>
        <v>2.77443371970881E-005</v>
      </c>
      <c r="J3789" s="8" t="n">
        <f aca="false">I3789/$D3789</f>
        <v>0.521969675175251</v>
      </c>
      <c r="K3789" s="6" t="n">
        <v>2564</v>
      </c>
      <c r="L3789" s="7" t="n">
        <f aca="false">K3789/43192891</f>
        <v>5.93616204110996E-005</v>
      </c>
      <c r="M3789" s="8" t="n">
        <f aca="false">L3789/$D3789</f>
        <v>1.11680324182011</v>
      </c>
      <c r="N3789" s="6" t="n">
        <v>2972</v>
      </c>
      <c r="O3789" s="7" t="n">
        <f aca="false">N3789/49735264</f>
        <v>5.97563933711099E-005</v>
      </c>
      <c r="P3789" s="8" t="n">
        <f aca="false">O3789/$D3789</f>
        <v>1.12423032548914</v>
      </c>
      <c r="Q3789" s="6" t="n">
        <v>5631</v>
      </c>
      <c r="R3789" s="9" t="n">
        <f aca="false">Q3789/50554893</f>
        <v>0.00011138387732321</v>
      </c>
      <c r="S3789" s="8" t="n">
        <f aca="false">R3789/$D3789</f>
        <v>2.09552694854998</v>
      </c>
      <c r="T3789" s="10" t="n">
        <f aca="false">AVERAGE(G3789,J3789,M3789,P3789)</f>
        <v>0.804054564636373</v>
      </c>
    </row>
    <row r="3790" s="5" customFormat="true" ht="15.25" hidden="false" customHeight="false" outlineLevel="0" collapsed="false">
      <c r="A3790" s="6" t="s">
        <v>1188</v>
      </c>
      <c r="B3790" s="7" t="n">
        <v>2361492</v>
      </c>
      <c r="C3790" s="6" t="n">
        <v>657</v>
      </c>
      <c r="D3790" s="8" t="n">
        <f aca="false">C3790/58039824</f>
        <v>1.13198137885463E-005</v>
      </c>
      <c r="E3790" s="6" t="n">
        <v>4907</v>
      </c>
      <c r="F3790" s="7" t="n">
        <f aca="false">E3790/57700746</f>
        <v>8.50422280502231E-005</v>
      </c>
      <c r="G3790" s="8" t="n">
        <f aca="false">F3790/$D3790</f>
        <v>7.51268789741676</v>
      </c>
      <c r="H3790" s="6" t="n">
        <v>2340</v>
      </c>
      <c r="I3790" s="7" t="n">
        <f aca="false">H3790/41918464</f>
        <v>5.58226560973227E-005</v>
      </c>
      <c r="J3790" s="8" t="n">
        <f aca="false">I3790/$D3790</f>
        <v>4.93141116453749</v>
      </c>
      <c r="K3790" s="6" t="n">
        <v>2625</v>
      </c>
      <c r="L3790" s="7" t="n">
        <f aca="false">K3790/43192891</f>
        <v>6.07738898514573E-005</v>
      </c>
      <c r="M3790" s="8" t="n">
        <f aca="false">L3790/$D3790</f>
        <v>5.368806500417</v>
      </c>
      <c r="N3790" s="6" t="n">
        <v>4637</v>
      </c>
      <c r="O3790" s="7" t="n">
        <f aca="false">N3790/49735264</f>
        <v>9.32336460504161E-005</v>
      </c>
      <c r="P3790" s="8" t="n">
        <f aca="false">O3790/$D3790</f>
        <v>8.23632329930661</v>
      </c>
      <c r="Q3790" s="6" t="n">
        <v>7</v>
      </c>
      <c r="R3790" s="9" t="n">
        <f aca="false">Q3790/50554893</f>
        <v>1.38463353092252E-007</v>
      </c>
      <c r="S3790" s="8" t="n">
        <f aca="false">R3790/$D3790</f>
        <v>0.0122319461855771</v>
      </c>
      <c r="T3790" s="10" t="n">
        <f aca="false">AVERAGE(G3790,J3790,M3790,P3790)</f>
        <v>6.51230721541947</v>
      </c>
    </row>
    <row r="3791" s="5" customFormat="true" ht="15.25" hidden="false" customHeight="false" outlineLevel="0" collapsed="false">
      <c r="A3791" s="6" t="s">
        <v>21</v>
      </c>
      <c r="B3791" s="7" t="n">
        <v>2361907</v>
      </c>
      <c r="C3791" s="6" t="n">
        <v>10277</v>
      </c>
      <c r="D3791" s="8" t="n">
        <f aca="false">C3791/58039824</f>
        <v>0.000177068076567565</v>
      </c>
      <c r="E3791" s="6" t="n">
        <v>1181</v>
      </c>
      <c r="F3791" s="7" t="n">
        <f aca="false">E3791/57700746</f>
        <v>2.04676729829455E-005</v>
      </c>
      <c r="G3791" s="8" t="n">
        <f aca="false">F3791/$D3791</f>
        <v>0.115592112252575</v>
      </c>
      <c r="H3791" s="6" t="n">
        <v>87</v>
      </c>
      <c r="I3791" s="7" t="n">
        <f aca="false">H3791/41918464</f>
        <v>2.07545772669533E-006</v>
      </c>
      <c r="J3791" s="8" t="n">
        <f aca="false">I3791/$D3791</f>
        <v>0.0117212417219847</v>
      </c>
      <c r="K3791" s="6" t="n">
        <v>1562</v>
      </c>
      <c r="L3791" s="7" t="n">
        <f aca="false">K3791/43192891</f>
        <v>3.61633584563719E-005</v>
      </c>
      <c r="M3791" s="8" t="n">
        <f aca="false">L3791/$D3791</f>
        <v>0.204234208432104</v>
      </c>
      <c r="N3791" s="6" t="n">
        <v>2384</v>
      </c>
      <c r="O3791" s="7" t="n">
        <f aca="false">N3791/49735264</f>
        <v>4.79337960285081E-005</v>
      </c>
      <c r="P3791" s="8" t="n">
        <f aca="false">O3791/$D3791</f>
        <v>0.270708288911794</v>
      </c>
      <c r="Q3791" s="6" t="n">
        <v>1124</v>
      </c>
      <c r="R3791" s="9" t="n">
        <f aca="false">Q3791/50554893</f>
        <v>2.2233258410813E-005</v>
      </c>
      <c r="S3791" s="8" t="n">
        <f aca="false">R3791/$D3791</f>
        <v>0.125563336101012</v>
      </c>
      <c r="T3791" s="10" t="n">
        <f aca="false">AVERAGE(G3791,J3791,M3791,P3791)</f>
        <v>0.150563962829614</v>
      </c>
    </row>
    <row r="3792" s="5" customFormat="true" ht="15.25" hidden="false" customHeight="false" outlineLevel="0" collapsed="false">
      <c r="A3792" s="6" t="s">
        <v>21</v>
      </c>
      <c r="B3792" s="7" t="n">
        <v>2363366</v>
      </c>
      <c r="C3792" s="6" t="n">
        <v>2879</v>
      </c>
      <c r="D3792" s="8" t="n">
        <f aca="false">C3792/58039824</f>
        <v>4.96038719896876E-005</v>
      </c>
      <c r="E3792" s="6" t="n">
        <v>2394</v>
      </c>
      <c r="F3792" s="7" t="n">
        <f aca="false">E3792/57700746</f>
        <v>4.14899315166566E-005</v>
      </c>
      <c r="G3792" s="8" t="n">
        <f aca="false">F3792/$D3792</f>
        <v>0.83642525981202</v>
      </c>
      <c r="H3792" s="6" t="n">
        <v>1280</v>
      </c>
      <c r="I3792" s="7" t="n">
        <f aca="false">H3792/41918464</f>
        <v>3.05354700019543E-005</v>
      </c>
      <c r="J3792" s="8" t="n">
        <f aca="false">I3792/$D3792</f>
        <v>0.615586420517786</v>
      </c>
      <c r="K3792" s="6" t="n">
        <v>781</v>
      </c>
      <c r="L3792" s="7" t="n">
        <f aca="false">K3792/43192891</f>
        <v>1.8081679228186E-005</v>
      </c>
      <c r="M3792" s="8" t="n">
        <f aca="false">L3792/$D3792</f>
        <v>0.364521528318294</v>
      </c>
      <c r="N3792" s="6" t="n">
        <v>757</v>
      </c>
      <c r="O3792" s="7" t="n">
        <f aca="false">N3792/49735264</f>
        <v>1.52205887556966E-005</v>
      </c>
      <c r="P3792" s="8" t="n">
        <f aca="false">O3792/$D3792</f>
        <v>0.306842755316779</v>
      </c>
      <c r="Q3792" s="6" t="n">
        <v>5363</v>
      </c>
      <c r="R3792" s="9" t="n">
        <f aca="false">Q3792/50554893</f>
        <v>0.000106082708947678</v>
      </c>
      <c r="S3792" s="8" t="n">
        <f aca="false">R3792/$D3792</f>
        <v>2.13859734517765</v>
      </c>
      <c r="T3792" s="10" t="n">
        <f aca="false">AVERAGE(G3792,J3792,M3792,P3792)</f>
        <v>0.53084399099122</v>
      </c>
    </row>
    <row r="3793" s="5" customFormat="true" ht="15.25" hidden="false" customHeight="false" outlineLevel="0" collapsed="false">
      <c r="A3793" s="6" t="s">
        <v>1189</v>
      </c>
      <c r="B3793" s="7" t="n">
        <v>2363514</v>
      </c>
      <c r="C3793" s="6" t="n">
        <v>13557</v>
      </c>
      <c r="D3793" s="8" t="n">
        <f aca="false">C3793/58039824</f>
        <v>0.000233580997764569</v>
      </c>
      <c r="E3793" s="6" t="n">
        <v>9040</v>
      </c>
      <c r="F3793" s="7" t="n">
        <f aca="false">E3793/57700746</f>
        <v>0.000156670418091302</v>
      </c>
      <c r="G3793" s="8" t="n">
        <f aca="false">F3793/$D3793</f>
        <v>0.670732720515273</v>
      </c>
      <c r="H3793" s="6" t="n">
        <v>9798</v>
      </c>
      <c r="I3793" s="7" t="n">
        <f aca="false">H3793/41918464</f>
        <v>0.000233739480530584</v>
      </c>
      <c r="J3793" s="8" t="n">
        <f aca="false">I3793/$D3793</f>
        <v>1.00067849169038</v>
      </c>
      <c r="K3793" s="6" t="n">
        <v>26099</v>
      </c>
      <c r="L3793" s="7" t="n">
        <f aca="false">K3793/43192891</f>
        <v>0.000604242952850737</v>
      </c>
      <c r="M3793" s="8" t="n">
        <f aca="false">L3793/$D3793</f>
        <v>2.58686690541396</v>
      </c>
      <c r="N3793" s="6" t="n">
        <v>7257</v>
      </c>
      <c r="O3793" s="7" t="n">
        <f aca="false">N3793/49735264</f>
        <v>0.000145912566182417</v>
      </c>
      <c r="P3793" s="8" t="n">
        <f aca="false">O3793/$D3793</f>
        <v>0.624676525825467</v>
      </c>
      <c r="Q3793" s="6" t="n">
        <v>9438</v>
      </c>
      <c r="R3793" s="9" t="n">
        <f aca="false">Q3793/50554893</f>
        <v>0.000186688160926382</v>
      </c>
      <c r="S3793" s="8" t="n">
        <f aca="false">R3793/$D3793</f>
        <v>0.799243785723306</v>
      </c>
      <c r="T3793" s="10" t="n">
        <f aca="false">AVERAGE(G3793,J3793,M3793,P3793)</f>
        <v>1.22073866086127</v>
      </c>
    </row>
    <row r="3794" s="5" customFormat="true" ht="15.25" hidden="false" customHeight="false" outlineLevel="0" collapsed="false">
      <c r="A3794" s="6" t="s">
        <v>1189</v>
      </c>
      <c r="B3794" s="7" t="n">
        <v>2363561</v>
      </c>
      <c r="C3794" s="6" t="n">
        <v>16492</v>
      </c>
      <c r="D3794" s="8" t="n">
        <f aca="false">C3794/58039824</f>
        <v>0.000284149724506401</v>
      </c>
      <c r="E3794" s="6" t="n">
        <v>18580</v>
      </c>
      <c r="F3794" s="7" t="n">
        <f aca="false">E3794/57700746</f>
        <v>0.000322006235413317</v>
      </c>
      <c r="G3794" s="8" t="n">
        <f aca="false">F3794/$D3794</f>
        <v>1.13322733630193</v>
      </c>
      <c r="H3794" s="6" t="n">
        <v>14000</v>
      </c>
      <c r="I3794" s="7" t="n">
        <f aca="false">H3794/41918464</f>
        <v>0.000333981703146375</v>
      </c>
      <c r="J3794" s="8" t="n">
        <f aca="false">I3794/$D3794</f>
        <v>1.17537225744821</v>
      </c>
      <c r="K3794" s="6" t="n">
        <v>51008</v>
      </c>
      <c r="L3794" s="7" t="n">
        <f aca="false">K3794/43192891</f>
        <v>0.00118093507563548</v>
      </c>
      <c r="M3794" s="8" t="n">
        <f aca="false">L3794/$D3794</f>
        <v>4.15603104203916</v>
      </c>
      <c r="N3794" s="6" t="n">
        <v>12083</v>
      </c>
      <c r="O3794" s="7" t="n">
        <f aca="false">N3794/49735264</f>
        <v>0.000242946332807241</v>
      </c>
      <c r="P3794" s="8" t="n">
        <f aca="false">O3794/$D3794</f>
        <v>0.854994081832264</v>
      </c>
      <c r="Q3794" s="6" t="n">
        <v>19736</v>
      </c>
      <c r="R3794" s="9" t="n">
        <f aca="false">Q3794/50554893</f>
        <v>0.000390387533804097</v>
      </c>
      <c r="S3794" s="8" t="n">
        <f aca="false">R3794/$D3794</f>
        <v>1.37387968431869</v>
      </c>
      <c r="T3794" s="10" t="n">
        <f aca="false">AVERAGE(G3794,J3794,M3794,P3794)</f>
        <v>1.82990617940539</v>
      </c>
    </row>
    <row r="3795" s="5" customFormat="true" ht="15.25" hidden="false" customHeight="false" outlineLevel="0" collapsed="false">
      <c r="A3795" s="6" t="s">
        <v>21</v>
      </c>
      <c r="B3795" s="7" t="n">
        <v>2365400</v>
      </c>
      <c r="C3795" s="6" t="n">
        <v>5079</v>
      </c>
      <c r="D3795" s="8" t="n">
        <f aca="false">C3795/58039824</f>
        <v>8.75088801096296E-005</v>
      </c>
      <c r="E3795" s="6" t="n">
        <v>218</v>
      </c>
      <c r="F3795" s="7" t="n">
        <f aca="false">E3795/57700746</f>
        <v>3.77811406459112E-006</v>
      </c>
      <c r="G3795" s="8" t="n">
        <f aca="false">F3795/$D3795</f>
        <v>0.0431740648475671</v>
      </c>
      <c r="H3795" s="6" t="n">
        <v>210</v>
      </c>
      <c r="I3795" s="7" t="n">
        <f aca="false">H3795/41918464</f>
        <v>5.00972554719562E-006</v>
      </c>
      <c r="J3795" s="8" t="n">
        <f aca="false">I3795/$D3795</f>
        <v>0.0572481963078436</v>
      </c>
      <c r="K3795" s="6" t="n">
        <v>353</v>
      </c>
      <c r="L3795" s="7" t="n">
        <f aca="false">K3795/43192891</f>
        <v>8.17264118764359E-006</v>
      </c>
      <c r="M3795" s="8" t="n">
        <f aca="false">L3795/$D3795</f>
        <v>0.093392135488479</v>
      </c>
      <c r="N3795" s="6" t="n">
        <v>1307</v>
      </c>
      <c r="O3795" s="7" t="n">
        <f aca="false">N3795/49735264</f>
        <v>2.62791406918037E-005</v>
      </c>
      <c r="P3795" s="8" t="n">
        <f aca="false">O3795/$D3795</f>
        <v>0.300302559681734</v>
      </c>
      <c r="Q3795" s="6" t="n">
        <v>3</v>
      </c>
      <c r="R3795" s="9" t="n">
        <f aca="false">Q3795/50554893</f>
        <v>5.93414370395364E-008</v>
      </c>
      <c r="S3795" s="8" t="n">
        <f aca="false">R3795/$D3795</f>
        <v>0.000678119031636498</v>
      </c>
      <c r="T3795" s="10" t="n">
        <f aca="false">AVERAGE(G3795,J3795,M3795,P3795)</f>
        <v>0.123529239081406</v>
      </c>
    </row>
    <row r="3796" s="5" customFormat="true" ht="15.25" hidden="false" customHeight="false" outlineLevel="0" collapsed="false">
      <c r="A3796" s="6" t="s">
        <v>1190</v>
      </c>
      <c r="B3796" s="7" t="n">
        <v>2365747</v>
      </c>
      <c r="C3796" s="6" t="n">
        <v>1438</v>
      </c>
      <c r="D3796" s="8" t="n">
        <f aca="false">C3796/58039824</f>
        <v>2.47760916711257E-005</v>
      </c>
      <c r="E3796" s="6" t="n">
        <v>2716</v>
      </c>
      <c r="F3796" s="7" t="n">
        <f aca="false">E3796/57700746</f>
        <v>4.70704486212362E-005</v>
      </c>
      <c r="G3796" s="8" t="n">
        <f aca="false">F3796/$D3796</f>
        <v>1.89983348649346</v>
      </c>
      <c r="H3796" s="6" t="n">
        <v>1695</v>
      </c>
      <c r="I3796" s="7" t="n">
        <f aca="false">H3796/41918464</f>
        <v>4.04356419166504E-005</v>
      </c>
      <c r="J3796" s="8" t="n">
        <f aca="false">I3796/$D3796</f>
        <v>1.63204279566718</v>
      </c>
      <c r="K3796" s="6" t="n">
        <v>3857</v>
      </c>
      <c r="L3796" s="7" t="n">
        <f aca="false">K3796/43192891</f>
        <v>8.92971021550745E-005</v>
      </c>
      <c r="M3796" s="8" t="n">
        <f aca="false">L3796/$D3796</f>
        <v>3.60416418135643</v>
      </c>
      <c r="N3796" s="6" t="n">
        <v>4560</v>
      </c>
      <c r="O3796" s="7" t="n">
        <f aca="false">N3796/49735264</f>
        <v>9.16854487793611E-005</v>
      </c>
      <c r="P3796" s="8" t="n">
        <f aca="false">O3796/$D3796</f>
        <v>3.70056141204112</v>
      </c>
      <c r="Q3796" s="6" t="n">
        <v>3466</v>
      </c>
      <c r="R3796" s="9" t="n">
        <f aca="false">Q3796/50554893</f>
        <v>6.85591402596777E-005</v>
      </c>
      <c r="S3796" s="8" t="n">
        <f aca="false">R3796/$D3796</f>
        <v>2.76714911979347</v>
      </c>
      <c r="T3796" s="10" t="n">
        <f aca="false">AVERAGE(G3796,J3796,M3796,P3796)</f>
        <v>2.70915046888955</v>
      </c>
    </row>
    <row r="3797" s="5" customFormat="true" ht="15.25" hidden="false" customHeight="false" outlineLevel="0" collapsed="false">
      <c r="A3797" s="6" t="s">
        <v>1190</v>
      </c>
      <c r="B3797" s="7" t="n">
        <v>2365751</v>
      </c>
      <c r="C3797" s="6" t="n">
        <v>13732</v>
      </c>
      <c r="D3797" s="8" t="n">
        <f aca="false">C3797/58039824</f>
        <v>0.000236596168865019</v>
      </c>
      <c r="E3797" s="6" t="n">
        <v>18393</v>
      </c>
      <c r="F3797" s="7" t="n">
        <f aca="false">E3797/57700746</f>
        <v>0.00031876537610103</v>
      </c>
      <c r="G3797" s="8" t="n">
        <f aca="false">F3797/$D3797</f>
        <v>1.34729728562464</v>
      </c>
      <c r="H3797" s="6" t="n">
        <v>10169</v>
      </c>
      <c r="I3797" s="7" t="n">
        <f aca="false">H3797/41918464</f>
        <v>0.000242589995663963</v>
      </c>
      <c r="J3797" s="8" t="n">
        <f aca="false">I3797/$D3797</f>
        <v>1.02533357504349</v>
      </c>
      <c r="K3797" s="6" t="n">
        <v>15249</v>
      </c>
      <c r="L3797" s="7" t="n">
        <f aca="false">K3797/43192891</f>
        <v>0.00035304420813138</v>
      </c>
      <c r="M3797" s="8" t="n">
        <f aca="false">L3797/$D3797</f>
        <v>1.49218057851476</v>
      </c>
      <c r="N3797" s="6" t="n">
        <v>9162</v>
      </c>
      <c r="O3797" s="7" t="n">
        <f aca="false">N3797/49735264</f>
        <v>0.000184215368797479</v>
      </c>
      <c r="P3797" s="8" t="n">
        <f aca="false">O3797/$D3797</f>
        <v>0.778606727577978</v>
      </c>
      <c r="Q3797" s="6" t="n">
        <v>5591</v>
      </c>
      <c r="R3797" s="9" t="n">
        <f aca="false">Q3797/50554893</f>
        <v>0.000110592658162683</v>
      </c>
      <c r="S3797" s="8" t="n">
        <f aca="false">R3797/$D3797</f>
        <v>0.467432159587407</v>
      </c>
      <c r="T3797" s="10" t="n">
        <f aca="false">AVERAGE(G3797,J3797,M3797,P3797)</f>
        <v>1.16085454169022</v>
      </c>
    </row>
    <row r="3798" s="5" customFormat="true" ht="15.25" hidden="false" customHeight="false" outlineLevel="0" collapsed="false">
      <c r="A3798" s="6" t="s">
        <v>1191</v>
      </c>
      <c r="B3798" s="7" t="n">
        <v>2367358</v>
      </c>
      <c r="C3798" s="6" t="n">
        <v>88</v>
      </c>
      <c r="D3798" s="8" t="n">
        <f aca="false">C3798/58039824</f>
        <v>1.51620032479768E-006</v>
      </c>
      <c r="E3798" s="6" t="n">
        <v>2192</v>
      </c>
      <c r="F3798" s="7" t="n">
        <f aca="false">E3798/57700746</f>
        <v>3.79891102274484E-005</v>
      </c>
      <c r="G3798" s="8" t="n">
        <f aca="false">F3798/$D3798</f>
        <v>25.0554689945193</v>
      </c>
      <c r="H3798" s="6" t="n">
        <v>1426</v>
      </c>
      <c r="I3798" s="7" t="n">
        <f aca="false">H3798/41918464</f>
        <v>3.40184220490522E-005</v>
      </c>
      <c r="J3798" s="8" t="n">
        <f aca="false">I3798/$D3798</f>
        <v>22.4366275964171</v>
      </c>
      <c r="K3798" s="6" t="n">
        <v>1741</v>
      </c>
      <c r="L3798" s="7" t="n">
        <f aca="false">K3798/43192891</f>
        <v>4.03075589452903E-005</v>
      </c>
      <c r="M3798" s="8" t="n">
        <f aca="false">L3798/$D3798</f>
        <v>26.5845866710713</v>
      </c>
      <c r="N3798" s="6" t="n">
        <v>1175</v>
      </c>
      <c r="O3798" s="7" t="n">
        <f aca="false">N3798/49735264</f>
        <v>2.3625088227138E-005</v>
      </c>
      <c r="P3798" s="8" t="n">
        <f aca="false">O3798/$D3798</f>
        <v>15.5817723032677</v>
      </c>
      <c r="Q3798" s="6" t="n">
        <v>413</v>
      </c>
      <c r="R3798" s="9" t="n">
        <f aca="false">Q3798/50554893</f>
        <v>8.16933783244285E-006</v>
      </c>
      <c r="S3798" s="8" t="n">
        <f aca="false">R3798/$D3798</f>
        <v>5.38803329535823</v>
      </c>
      <c r="T3798" s="10" t="n">
        <f aca="false">AVERAGE(G3798,J3798,M3798,P3798)</f>
        <v>22.4146138913189</v>
      </c>
    </row>
    <row r="3799" s="5" customFormat="true" ht="15.25" hidden="false" customHeight="false" outlineLevel="0" collapsed="false">
      <c r="A3799" s="6" t="s">
        <v>1192</v>
      </c>
      <c r="B3799" s="7" t="n">
        <v>2373082</v>
      </c>
      <c r="C3799" s="6" t="n">
        <v>160</v>
      </c>
      <c r="D3799" s="8" t="n">
        <f aca="false">C3799/58039824</f>
        <v>2.7567278632685E-006</v>
      </c>
      <c r="E3799" s="6" t="n">
        <v>629</v>
      </c>
      <c r="F3799" s="7" t="n">
        <f aca="false">E3799/57700746</f>
        <v>1.09010722322377E-005</v>
      </c>
      <c r="G3799" s="8" t="n">
        <f aca="false">F3799/$D3799</f>
        <v>3.95435196106477</v>
      </c>
      <c r="H3799" s="6" t="n">
        <v>829</v>
      </c>
      <c r="I3799" s="7" t="n">
        <f aca="false">H3799/41918464</f>
        <v>1.97764879934532E-005</v>
      </c>
      <c r="J3799" s="8" t="n">
        <f aca="false">I3799/$D3799</f>
        <v>7.17389926548835</v>
      </c>
      <c r="K3799" s="6" t="n">
        <v>615</v>
      </c>
      <c r="L3799" s="7" t="n">
        <f aca="false">K3799/43192891</f>
        <v>1.423845419377E-005</v>
      </c>
      <c r="M3799" s="8" t="n">
        <f aca="false">L3799/$D3799</f>
        <v>5.16498359649045</v>
      </c>
      <c r="N3799" s="6" t="n">
        <v>604</v>
      </c>
      <c r="O3799" s="7" t="n">
        <f aca="false">N3799/49735264</f>
        <v>1.21443006716522E-005</v>
      </c>
      <c r="P3799" s="8" t="n">
        <f aca="false">O3799/$D3799</f>
        <v>4.4053317099111</v>
      </c>
      <c r="Q3799" s="6" t="n">
        <v>5658</v>
      </c>
      <c r="R3799" s="9" t="n">
        <f aca="false">Q3799/50554893</f>
        <v>0.000111917950256566</v>
      </c>
      <c r="S3799" s="8" t="n">
        <f aca="false">R3799/$D3799</f>
        <v>40.5981133458239</v>
      </c>
      <c r="T3799" s="10" t="n">
        <f aca="false">AVERAGE(G3799,J3799,M3799,P3799)</f>
        <v>5.17464163323867</v>
      </c>
    </row>
    <row r="3800" s="5" customFormat="true" ht="15.25" hidden="false" customHeight="false" outlineLevel="0" collapsed="false">
      <c r="A3800" s="6" t="s">
        <v>1193</v>
      </c>
      <c r="B3800" s="7" t="n">
        <v>2377482</v>
      </c>
      <c r="C3800" s="6" t="n">
        <v>13</v>
      </c>
      <c r="D3800" s="8" t="n">
        <f aca="false">C3800/58039824</f>
        <v>2.23984138890566E-007</v>
      </c>
      <c r="E3800" s="6" t="n">
        <v>906</v>
      </c>
      <c r="F3800" s="7" t="n">
        <f aca="false">E3800/57700746</f>
        <v>1.5701703406053E-005</v>
      </c>
      <c r="G3800" s="8" t="n">
        <f aca="false">F3800/$D3800</f>
        <v>70.1018540144244</v>
      </c>
      <c r="H3800" s="6" t="n">
        <v>3140</v>
      </c>
      <c r="I3800" s="7" t="n">
        <f aca="false">H3800/41918464</f>
        <v>7.49073248485441E-005</v>
      </c>
      <c r="J3800" s="8" t="n">
        <f aca="false">I3800/$D3800</f>
        <v>334.431380809256</v>
      </c>
      <c r="K3800" s="6" t="n">
        <v>1188</v>
      </c>
      <c r="L3800" s="7" t="n">
        <f aca="false">K3800/43192891</f>
        <v>2.75045261499167E-005</v>
      </c>
      <c r="M3800" s="8" t="n">
        <f aca="false">L3800/$D3800</f>
        <v>122.796758226505</v>
      </c>
      <c r="N3800" s="6" t="n">
        <v>1413</v>
      </c>
      <c r="O3800" s="7" t="n">
        <f aca="false">N3800/49735264</f>
        <v>2.84104252467625E-005</v>
      </c>
      <c r="P3800" s="8" t="n">
        <f aca="false">O3800/$D3800</f>
        <v>126.841237006712</v>
      </c>
      <c r="Q3800" s="6" t="n">
        <v>5</v>
      </c>
      <c r="R3800" s="9" t="n">
        <f aca="false">Q3800/50554893</f>
        <v>9.8902395065894E-008</v>
      </c>
      <c r="S3800" s="8" t="n">
        <f aca="false">R3800/$D3800</f>
        <v>0.441559815600227</v>
      </c>
      <c r="T3800" s="10" t="n">
        <f aca="false">AVERAGE(G3800,J3800,M3800,P3800)</f>
        <v>163.542807514224</v>
      </c>
    </row>
    <row r="3801" s="5" customFormat="true" ht="15.25" hidden="false" customHeight="false" outlineLevel="0" collapsed="false">
      <c r="A3801" s="6" t="s">
        <v>1194</v>
      </c>
      <c r="B3801" s="7" t="n">
        <v>2378118</v>
      </c>
      <c r="C3801" s="6" t="n">
        <v>23</v>
      </c>
      <c r="D3801" s="8" t="n">
        <f aca="false">C3801/58039824</f>
        <v>3.96279630344847E-007</v>
      </c>
      <c r="E3801" s="6" t="n">
        <v>3</v>
      </c>
      <c r="F3801" s="7" t="n">
        <f aca="false">E3801/57700746</f>
        <v>5.19923953842815E-008</v>
      </c>
      <c r="G3801" s="8" t="n">
        <f aca="false">F3801/$D3801</f>
        <v>0.131201281627918</v>
      </c>
      <c r="H3801" s="6" t="n">
        <v>4</v>
      </c>
      <c r="I3801" s="7" t="n">
        <f aca="false">H3801/41918464</f>
        <v>9.54233437561071E-008</v>
      </c>
      <c r="J3801" s="8" t="n">
        <f aca="false">I3801/$D3801</f>
        <v>0.240798003351998</v>
      </c>
      <c r="K3801" s="6" t="n">
        <v>4</v>
      </c>
      <c r="L3801" s="7" t="n">
        <f aca="false">K3801/43192891</f>
        <v>9.26078321546015E-008</v>
      </c>
      <c r="M3801" s="8" t="n">
        <f aca="false">L3801/$D3801</f>
        <v>0.233693142577157</v>
      </c>
      <c r="N3801" s="6" t="n">
        <v>8</v>
      </c>
      <c r="O3801" s="7" t="n">
        <f aca="false">N3801/49735264</f>
        <v>1.60851664525195E-007</v>
      </c>
      <c r="P3801" s="8" t="n">
        <f aca="false">O3801/$D3801</f>
        <v>0.405904447789102</v>
      </c>
      <c r="Q3801" s="6" t="n">
        <v>7</v>
      </c>
      <c r="R3801" s="9" t="n">
        <f aca="false">Q3801/50554893</f>
        <v>1.38463353092252E-007</v>
      </c>
      <c r="S3801" s="8" t="n">
        <f aca="false">R3801/$D3801</f>
        <v>0.349408201909745</v>
      </c>
      <c r="T3801" s="10" t="n">
        <f aca="false">AVERAGE(G3801,J3801,M3801,P3801)</f>
        <v>0.252899218836544</v>
      </c>
    </row>
    <row r="3802" s="5" customFormat="true" ht="15.25" hidden="false" customHeight="false" outlineLevel="0" collapsed="false">
      <c r="A3802" s="6" t="s">
        <v>1194</v>
      </c>
      <c r="B3802" s="7" t="n">
        <v>2378169</v>
      </c>
      <c r="C3802" s="6" t="n">
        <v>71797</v>
      </c>
      <c r="D3802" s="8" t="n">
        <f aca="false">C3802/58039824</f>
        <v>0.0012370299399943</v>
      </c>
      <c r="E3802" s="6" t="n">
        <v>32479</v>
      </c>
      <c r="F3802" s="7" t="n">
        <f aca="false">E3802/57700746</f>
        <v>0.000562887003228693</v>
      </c>
      <c r="G3802" s="8" t="n">
        <f aca="false">F3802/$D3802</f>
        <v>0.455031026355987</v>
      </c>
      <c r="H3802" s="6" t="n">
        <v>29517</v>
      </c>
      <c r="I3802" s="7" t="n">
        <f aca="false">H3802/41918464</f>
        <v>0.000704152709412253</v>
      </c>
      <c r="J3802" s="8" t="n">
        <f aca="false">I3802/$D3802</f>
        <v>0.569228509873815</v>
      </c>
      <c r="K3802" s="6" t="n">
        <v>25608</v>
      </c>
      <c r="L3802" s="7" t="n">
        <f aca="false">K3802/43192891</f>
        <v>0.000592875341453759</v>
      </c>
      <c r="M3802" s="8" t="n">
        <f aca="false">L3802/$D3802</f>
        <v>0.479273235259357</v>
      </c>
      <c r="N3802" s="6" t="n">
        <v>30386</v>
      </c>
      <c r="O3802" s="7" t="n">
        <f aca="false">N3802/49735264</f>
        <v>0.000610954834782821</v>
      </c>
      <c r="P3802" s="8" t="n">
        <f aca="false">O3802/$D3802</f>
        <v>0.493888478386897</v>
      </c>
      <c r="Q3802" s="6" t="n">
        <v>31249</v>
      </c>
      <c r="R3802" s="9" t="n">
        <f aca="false">Q3802/50554893</f>
        <v>0.000618120188682824</v>
      </c>
      <c r="S3802" s="8" t="n">
        <f aca="false">R3802/$D3802</f>
        <v>0.499680863573658</v>
      </c>
      <c r="T3802" s="10" t="n">
        <f aca="false">AVERAGE(G3802,J3802,M3802,P3802)</f>
        <v>0.499355312469014</v>
      </c>
    </row>
    <row r="3803" s="5" customFormat="true" ht="15.25" hidden="false" customHeight="false" outlineLevel="0" collapsed="false">
      <c r="A3803" s="6" t="s">
        <v>1194</v>
      </c>
      <c r="B3803" s="7" t="n">
        <v>2378271</v>
      </c>
      <c r="C3803" s="6" t="n">
        <v>2047</v>
      </c>
      <c r="D3803" s="8" t="n">
        <f aca="false">C3803/58039824</f>
        <v>3.52688871006914E-005</v>
      </c>
      <c r="E3803" s="6" t="n">
        <v>843</v>
      </c>
      <c r="F3803" s="7" t="n">
        <f aca="false">E3803/57700746</f>
        <v>1.46098631029831E-005</v>
      </c>
      <c r="G3803" s="8" t="n">
        <f aca="false">F3803/$D3803</f>
        <v>0.414242248735336</v>
      </c>
      <c r="H3803" s="6" t="n">
        <v>666</v>
      </c>
      <c r="I3803" s="7" t="n">
        <f aca="false">H3803/41918464</f>
        <v>1.58879867353918E-005</v>
      </c>
      <c r="J3803" s="8" t="n">
        <f aca="false">I3803/$D3803</f>
        <v>0.450481657956266</v>
      </c>
      <c r="K3803" s="6" t="n">
        <v>1287</v>
      </c>
      <c r="L3803" s="7" t="n">
        <f aca="false">K3803/43192891</f>
        <v>2.9796569995743E-005</v>
      </c>
      <c r="M3803" s="8" t="n">
        <f aca="false">L3803/$D3803</f>
        <v>0.844840096901127</v>
      </c>
      <c r="N3803" s="6" t="n">
        <v>1579</v>
      </c>
      <c r="O3803" s="7" t="n">
        <f aca="false">N3803/49735264</f>
        <v>3.17480972856603E-005</v>
      </c>
      <c r="P3803" s="8" t="n">
        <f aca="false">O3803/$D3803</f>
        <v>0.900172925644652</v>
      </c>
      <c r="Q3803" s="6" t="n">
        <v>3055</v>
      </c>
      <c r="R3803" s="9" t="n">
        <f aca="false">Q3803/50554893</f>
        <v>6.04293633852612E-005</v>
      </c>
      <c r="S3803" s="8" t="n">
        <f aca="false">R3803/$D3803</f>
        <v>1.71339013938085</v>
      </c>
      <c r="T3803" s="10" t="n">
        <f aca="false">AVERAGE(G3803,J3803,M3803,P3803)</f>
        <v>0.652434232309345</v>
      </c>
    </row>
    <row r="3804" s="5" customFormat="true" ht="15.25" hidden="false" customHeight="false" outlineLevel="0" collapsed="false">
      <c r="A3804" s="6" t="s">
        <v>1194</v>
      </c>
      <c r="B3804" s="7" t="n">
        <v>2378423</v>
      </c>
      <c r="C3804" s="6" t="n">
        <v>1012</v>
      </c>
      <c r="D3804" s="8" t="n">
        <f aca="false">C3804/58039824</f>
        <v>1.74363037351733E-005</v>
      </c>
      <c r="E3804" s="6" t="n">
        <v>26</v>
      </c>
      <c r="F3804" s="7" t="n">
        <f aca="false">E3804/57700746</f>
        <v>4.50600759997107E-007</v>
      </c>
      <c r="G3804" s="8" t="n">
        <f aca="false">F3804/$D3804</f>
        <v>0.0258426766842869</v>
      </c>
      <c r="H3804" s="6" t="n">
        <v>92</v>
      </c>
      <c r="I3804" s="7" t="n">
        <f aca="false">H3804/41918464</f>
        <v>2.19473690639046E-006</v>
      </c>
      <c r="J3804" s="8" t="n">
        <f aca="false">I3804/$D3804</f>
        <v>0.125871683570363</v>
      </c>
      <c r="K3804" s="6" t="n">
        <v>74</v>
      </c>
      <c r="L3804" s="7" t="n">
        <f aca="false">K3804/43192891</f>
        <v>1.71324489486013E-006</v>
      </c>
      <c r="M3804" s="8" t="n">
        <f aca="false">L3804/$D3804</f>
        <v>0.0982573440381229</v>
      </c>
      <c r="N3804" s="6" t="n">
        <v>433</v>
      </c>
      <c r="O3804" s="7" t="n">
        <f aca="false">N3804/49735264</f>
        <v>8.70609634242617E-006</v>
      </c>
      <c r="P3804" s="8" t="n">
        <f aca="false">O3804/$D3804</f>
        <v>0.499308596286026</v>
      </c>
      <c r="Q3804" s="6" t="n">
        <v>56</v>
      </c>
      <c r="R3804" s="9" t="n">
        <f aca="false">Q3804/50554893</f>
        <v>1.10770682473801E-006</v>
      </c>
      <c r="S3804" s="8" t="n">
        <f aca="false">R3804/$D3804</f>
        <v>0.06352876398359</v>
      </c>
      <c r="T3804" s="10" t="n">
        <f aca="false">AVERAGE(G3804,J3804,M3804,P3804)</f>
        <v>0.1873200751447</v>
      </c>
    </row>
    <row r="3805" s="5" customFormat="true" ht="15.25" hidden="false" customHeight="false" outlineLevel="0" collapsed="false">
      <c r="A3805" s="6" t="s">
        <v>1195</v>
      </c>
      <c r="B3805" s="7" t="n">
        <v>2379036</v>
      </c>
      <c r="C3805" s="6" t="n">
        <v>3719</v>
      </c>
      <c r="D3805" s="8" t="n">
        <f aca="false">C3805/58039824</f>
        <v>6.40766932718473E-005</v>
      </c>
      <c r="E3805" s="6" t="n">
        <v>460</v>
      </c>
      <c r="F3805" s="7" t="n">
        <f aca="false">E3805/57700746</f>
        <v>7.9721672922565E-006</v>
      </c>
      <c r="G3805" s="8" t="n">
        <f aca="false">F3805/$D3805</f>
        <v>0.12441602219444</v>
      </c>
      <c r="H3805" s="6" t="n">
        <v>56</v>
      </c>
      <c r="I3805" s="7" t="n">
        <f aca="false">H3805/41918464</f>
        <v>1.3359268125855E-006</v>
      </c>
      <c r="J3805" s="8" t="n">
        <f aca="false">I3805/$D3805</f>
        <v>0.020848872567718</v>
      </c>
      <c r="K3805" s="6" t="n">
        <v>321</v>
      </c>
      <c r="L3805" s="7" t="n">
        <f aca="false">K3805/43192891</f>
        <v>7.43177853040678E-006</v>
      </c>
      <c r="M3805" s="8" t="n">
        <f aca="false">L3805/$D3805</f>
        <v>0.115982553888623</v>
      </c>
      <c r="N3805" s="6" t="n">
        <v>0</v>
      </c>
      <c r="O3805" s="7" t="n">
        <f aca="false">N3805/49735264</f>
        <v>0</v>
      </c>
      <c r="P3805" s="8" t="n">
        <f aca="false">O3805/$D3805</f>
        <v>0</v>
      </c>
      <c r="Q3805" s="6" t="n">
        <v>0</v>
      </c>
      <c r="R3805" s="9" t="n">
        <f aca="false">Q3805/50554893</f>
        <v>0</v>
      </c>
      <c r="S3805" s="8" t="n">
        <f aca="false">R3805/$D3805</f>
        <v>0</v>
      </c>
      <c r="T3805" s="10" t="n">
        <f aca="false">AVERAGE(G3805,J3805,M3805,P3805)</f>
        <v>0.0653118621626953</v>
      </c>
    </row>
    <row r="3806" s="5" customFormat="true" ht="15.25" hidden="false" customHeight="false" outlineLevel="0" collapsed="false">
      <c r="A3806" s="6" t="s">
        <v>1195</v>
      </c>
      <c r="B3806" s="7" t="n">
        <v>2379404</v>
      </c>
      <c r="C3806" s="6" t="n">
        <v>1634</v>
      </c>
      <c r="D3806" s="8" t="n">
        <f aca="false">C3806/58039824</f>
        <v>2.81530833036296E-005</v>
      </c>
      <c r="E3806" s="6" t="n">
        <v>7206</v>
      </c>
      <c r="F3806" s="7" t="n">
        <f aca="false">E3806/57700746</f>
        <v>0.000124885733713044</v>
      </c>
      <c r="G3806" s="8" t="n">
        <f aca="false">F3806/$D3806</f>
        <v>4.43595226732922</v>
      </c>
      <c r="H3806" s="6" t="n">
        <v>5783</v>
      </c>
      <c r="I3806" s="7" t="n">
        <f aca="false">H3806/41918464</f>
        <v>0.000137958299235392</v>
      </c>
      <c r="J3806" s="8" t="n">
        <f aca="false">I3806/$D3806</f>
        <v>4.90029094673285</v>
      </c>
      <c r="K3806" s="6" t="n">
        <v>4771</v>
      </c>
      <c r="L3806" s="7" t="n">
        <f aca="false">K3806/43192891</f>
        <v>0.000110457991802401</v>
      </c>
      <c r="M3806" s="8" t="n">
        <f aca="false">L3806/$D3806</f>
        <v>3.92347760318531</v>
      </c>
      <c r="N3806" s="6" t="n">
        <v>7667</v>
      </c>
      <c r="O3806" s="7" t="n">
        <f aca="false">N3806/49735264</f>
        <v>0.000154156213989334</v>
      </c>
      <c r="P3806" s="8" t="n">
        <f aca="false">O3806/$D3806</f>
        <v>5.47564230627127</v>
      </c>
      <c r="Q3806" s="6" t="n">
        <v>2774</v>
      </c>
      <c r="R3806" s="9" t="n">
        <f aca="false">Q3806/50554893</f>
        <v>5.4871048782558E-005</v>
      </c>
      <c r="S3806" s="8" t="n">
        <f aca="false">R3806/$D3806</f>
        <v>1.94902448839356</v>
      </c>
      <c r="T3806" s="10" t="n">
        <f aca="false">AVERAGE(G3806,J3806,M3806,P3806)</f>
        <v>4.68384078087966</v>
      </c>
    </row>
    <row r="3807" s="5" customFormat="true" ht="15.25" hidden="false" customHeight="false" outlineLevel="0" collapsed="false">
      <c r="A3807" s="6" t="s">
        <v>21</v>
      </c>
      <c r="B3807" s="7" t="n">
        <v>2379752</v>
      </c>
      <c r="C3807" s="6" t="n">
        <v>13496</v>
      </c>
      <c r="D3807" s="8" t="n">
        <f aca="false">C3807/58039824</f>
        <v>0.000232529995266698</v>
      </c>
      <c r="E3807" s="6" t="n">
        <v>13335</v>
      </c>
      <c r="F3807" s="7" t="n">
        <f aca="false">E3807/57700746</f>
        <v>0.000231106197483131</v>
      </c>
      <c r="G3807" s="8" t="n">
        <f aca="false">F3807/$D3807</f>
        <v>0.993876928514388</v>
      </c>
      <c r="H3807" s="6" t="n">
        <v>10915</v>
      </c>
      <c r="I3807" s="7" t="n">
        <f aca="false">H3807/41918464</f>
        <v>0.000260386449274477</v>
      </c>
      <c r="J3807" s="8" t="n">
        <f aca="false">I3807/$D3807</f>
        <v>1.11979725013897</v>
      </c>
      <c r="K3807" s="6" t="n">
        <v>9582</v>
      </c>
      <c r="L3807" s="7" t="n">
        <f aca="false">K3807/43192891</f>
        <v>0.000221842061926348</v>
      </c>
      <c r="M3807" s="8" t="n">
        <f aca="false">L3807/$D3807</f>
        <v>0.954036324096202</v>
      </c>
      <c r="N3807" s="6" t="n">
        <v>7392</v>
      </c>
      <c r="O3807" s="7" t="n">
        <f aca="false">N3807/49735264</f>
        <v>0.00014862693802128</v>
      </c>
      <c r="P3807" s="8" t="n">
        <f aca="false">O3807/$D3807</f>
        <v>0.639173186456284</v>
      </c>
      <c r="Q3807" s="6" t="n">
        <v>22301</v>
      </c>
      <c r="R3807" s="9" t="n">
        <f aca="false">Q3807/50554893</f>
        <v>0.0004411244624729</v>
      </c>
      <c r="S3807" s="8" t="n">
        <f aca="false">R3807/$D3807</f>
        <v>1.89706477208223</v>
      </c>
      <c r="T3807" s="10" t="n">
        <f aca="false">AVERAGE(G3807,J3807,M3807,P3807)</f>
        <v>0.926720922301462</v>
      </c>
    </row>
    <row r="3808" s="5" customFormat="true" ht="15.25" hidden="false" customHeight="false" outlineLevel="0" collapsed="false">
      <c r="A3808" s="6" t="s">
        <v>1196</v>
      </c>
      <c r="B3808" s="7" t="n">
        <v>2380140</v>
      </c>
      <c r="C3808" s="6" t="n">
        <v>2878</v>
      </c>
      <c r="D3808" s="8" t="n">
        <f aca="false">C3808/58039824</f>
        <v>4.95866424405422E-005</v>
      </c>
      <c r="E3808" s="6" t="n">
        <v>376</v>
      </c>
      <c r="F3808" s="7" t="n">
        <f aca="false">E3808/57700746</f>
        <v>6.51638022149662E-006</v>
      </c>
      <c r="G3808" s="8" t="n">
        <f aca="false">F3808/$D3808</f>
        <v>0.131414024035005</v>
      </c>
      <c r="H3808" s="6" t="n">
        <v>907</v>
      </c>
      <c r="I3808" s="7" t="n">
        <f aca="false">H3808/41918464</f>
        <v>2.16372431966973E-005</v>
      </c>
      <c r="J3808" s="8" t="n">
        <f aca="false">I3808/$D3808</f>
        <v>0.436352253989405</v>
      </c>
      <c r="K3808" s="6" t="n">
        <v>524</v>
      </c>
      <c r="L3808" s="7" t="n">
        <f aca="false">K3808/43192891</f>
        <v>1.21316260122528E-005</v>
      </c>
      <c r="M3808" s="8" t="n">
        <f aca="false">L3808/$D3808</f>
        <v>0.244655121120561</v>
      </c>
      <c r="N3808" s="6" t="n">
        <v>2271</v>
      </c>
      <c r="O3808" s="7" t="n">
        <f aca="false">N3808/49735264</f>
        <v>4.56617662670897E-005</v>
      </c>
      <c r="P3808" s="8" t="n">
        <f aca="false">O3808/$D3808</f>
        <v>0.920848115938507</v>
      </c>
      <c r="Q3808" s="6" t="n">
        <v>1</v>
      </c>
      <c r="R3808" s="9" t="n">
        <f aca="false">Q3808/50554893</f>
        <v>1.97804790131788E-008</v>
      </c>
      <c r="S3808" s="8" t="n">
        <f aca="false">R3808/$D3808</f>
        <v>0.000398907408116953</v>
      </c>
      <c r="T3808" s="10" t="n">
        <f aca="false">AVERAGE(G3808,J3808,M3808,P3808)</f>
        <v>0.433317378770869</v>
      </c>
    </row>
    <row r="3809" s="5" customFormat="true" ht="15.25" hidden="false" customHeight="false" outlineLevel="0" collapsed="false">
      <c r="A3809" s="6" t="s">
        <v>1196</v>
      </c>
      <c r="B3809" s="7" t="n">
        <v>2380383</v>
      </c>
      <c r="C3809" s="6" t="n">
        <v>4430</v>
      </c>
      <c r="D3809" s="8" t="n">
        <f aca="false">C3809/58039824</f>
        <v>7.63269027142467E-005</v>
      </c>
      <c r="E3809" s="6" t="n">
        <v>2338</v>
      </c>
      <c r="F3809" s="7" t="n">
        <f aca="false">E3809/57700746</f>
        <v>4.05194068028167E-005</v>
      </c>
      <c r="G3809" s="8" t="n">
        <f aca="false">F3809/$D3809</f>
        <v>0.530866645467243</v>
      </c>
      <c r="H3809" s="6" t="n">
        <v>4134</v>
      </c>
      <c r="I3809" s="7" t="n">
        <f aca="false">H3809/41918464</f>
        <v>9.86200257719367E-005</v>
      </c>
      <c r="J3809" s="8" t="n">
        <f aca="false">I3809/$D3809</f>
        <v>1.2920742525234</v>
      </c>
      <c r="K3809" s="6" t="n">
        <v>5881</v>
      </c>
      <c r="L3809" s="7" t="n">
        <f aca="false">K3809/43192891</f>
        <v>0.000136156665225303</v>
      </c>
      <c r="M3809" s="8" t="n">
        <f aca="false">L3809/$D3809</f>
        <v>1.78386205103917</v>
      </c>
      <c r="N3809" s="6" t="n">
        <v>6551</v>
      </c>
      <c r="O3809" s="7" t="n">
        <f aca="false">N3809/49735264</f>
        <v>0.000131717406788069</v>
      </c>
      <c r="P3809" s="8" t="n">
        <f aca="false">O3809/$D3809</f>
        <v>1.72570092724964</v>
      </c>
      <c r="Q3809" s="6" t="n">
        <v>7086</v>
      </c>
      <c r="R3809" s="9" t="n">
        <f aca="false">Q3809/50554893</f>
        <v>0.000140164474287385</v>
      </c>
      <c r="S3809" s="8" t="n">
        <f aca="false">R3809/$D3809</f>
        <v>1.83637052340685</v>
      </c>
      <c r="T3809" s="10" t="n">
        <f aca="false">AVERAGE(G3809,J3809,M3809,P3809)</f>
        <v>1.33312596906986</v>
      </c>
    </row>
    <row r="3810" s="5" customFormat="true" ht="15.25" hidden="false" customHeight="false" outlineLevel="0" collapsed="false">
      <c r="A3810" s="6" t="s">
        <v>21</v>
      </c>
      <c r="B3810" s="7" t="n">
        <v>2380642</v>
      </c>
      <c r="C3810" s="6" t="n">
        <v>23</v>
      </c>
      <c r="D3810" s="8" t="n">
        <f aca="false">C3810/58039824</f>
        <v>3.96279630344847E-007</v>
      </c>
      <c r="E3810" s="6" t="n">
        <v>1342</v>
      </c>
      <c r="F3810" s="7" t="n">
        <f aca="false">E3810/57700746</f>
        <v>2.32579315352353E-005</v>
      </c>
      <c r="G3810" s="8" t="n">
        <f aca="false">F3810/$D3810</f>
        <v>58.6907066482219</v>
      </c>
      <c r="H3810" s="6" t="n">
        <v>1032</v>
      </c>
      <c r="I3810" s="7" t="n">
        <f aca="false">H3810/41918464</f>
        <v>2.46192226890756E-005</v>
      </c>
      <c r="J3810" s="8" t="n">
        <f aca="false">I3810/$D3810</f>
        <v>62.1258848648155</v>
      </c>
      <c r="K3810" s="6" t="n">
        <v>1704</v>
      </c>
      <c r="L3810" s="7" t="n">
        <f aca="false">K3810/43192891</f>
        <v>3.94509364978603E-005</v>
      </c>
      <c r="M3810" s="8" t="n">
        <f aca="false">L3810/$D3810</f>
        <v>99.553278737869</v>
      </c>
      <c r="N3810" s="6" t="n">
        <v>2029</v>
      </c>
      <c r="O3810" s="7" t="n">
        <f aca="false">N3810/49735264</f>
        <v>4.07960034152025E-005</v>
      </c>
      <c r="P3810" s="8" t="n">
        <f aca="false">O3810/$D3810</f>
        <v>102.947515570511</v>
      </c>
      <c r="Q3810" s="6" t="n">
        <v>3</v>
      </c>
      <c r="R3810" s="9" t="n">
        <f aca="false">Q3810/50554893</f>
        <v>5.93414370395364E-008</v>
      </c>
      <c r="S3810" s="8" t="n">
        <f aca="false">R3810/$D3810</f>
        <v>0.149746372247034</v>
      </c>
      <c r="T3810" s="10" t="n">
        <f aca="false">AVERAGE(G3810,J3810,M3810,P3810)</f>
        <v>80.8293464553544</v>
      </c>
    </row>
    <row r="3811" s="5" customFormat="true" ht="15.25" hidden="false" customHeight="false" outlineLevel="0" collapsed="false">
      <c r="A3811" s="6" t="s">
        <v>21</v>
      </c>
      <c r="B3811" s="7" t="n">
        <v>2380902</v>
      </c>
      <c r="C3811" s="6" t="n">
        <v>25</v>
      </c>
      <c r="D3811" s="8" t="n">
        <f aca="false">C3811/58039824</f>
        <v>4.30738728635704E-007</v>
      </c>
      <c r="E3811" s="6" t="n">
        <v>232</v>
      </c>
      <c r="F3811" s="7" t="n">
        <f aca="false">E3811/57700746</f>
        <v>4.0207452430511E-006</v>
      </c>
      <c r="G3811" s="8" t="n">
        <f aca="false">F3811/$D3811</f>
        <v>9.33453385022093</v>
      </c>
      <c r="H3811" s="6" t="n">
        <v>183</v>
      </c>
      <c r="I3811" s="7" t="n">
        <f aca="false">H3811/41918464</f>
        <v>4.3656179768419E-006</v>
      </c>
      <c r="J3811" s="8" t="n">
        <f aca="false">I3811/$D3811</f>
        <v>10.1351879610856</v>
      </c>
      <c r="K3811" s="6" t="n">
        <v>21</v>
      </c>
      <c r="L3811" s="7" t="n">
        <f aca="false">K3811/43192891</f>
        <v>4.86191118811658E-007</v>
      </c>
      <c r="M3811" s="8" t="n">
        <f aca="false">L3811/$D3811</f>
        <v>1.12873787864767</v>
      </c>
      <c r="N3811" s="6" t="n">
        <v>1033</v>
      </c>
      <c r="O3811" s="7" t="n">
        <f aca="false">N3811/49735264</f>
        <v>2.07699711818158E-005</v>
      </c>
      <c r="P3811" s="8" t="n">
        <f aca="false">O3811/$D3811</f>
        <v>48.2194188751064</v>
      </c>
      <c r="Q3811" s="6" t="n">
        <v>1</v>
      </c>
      <c r="R3811" s="9" t="n">
        <f aca="false">Q3811/50554893</f>
        <v>1.97804790131788E-008</v>
      </c>
      <c r="S3811" s="8" t="n">
        <f aca="false">R3811/$D3811</f>
        <v>0.0459222208224237</v>
      </c>
      <c r="T3811" s="10" t="n">
        <f aca="false">AVERAGE(G3811,J3811,M3811,P3811)</f>
        <v>17.2044696412652</v>
      </c>
    </row>
    <row r="3812" s="5" customFormat="true" ht="15.25" hidden="false" customHeight="false" outlineLevel="0" collapsed="false">
      <c r="A3812" s="6" t="s">
        <v>21</v>
      </c>
      <c r="B3812" s="7" t="n">
        <v>2380949</v>
      </c>
      <c r="C3812" s="6" t="n">
        <v>25</v>
      </c>
      <c r="D3812" s="8" t="n">
        <f aca="false">C3812/58039824</f>
        <v>4.30738728635704E-007</v>
      </c>
      <c r="E3812" s="6" t="n">
        <v>309</v>
      </c>
      <c r="F3812" s="7" t="n">
        <f aca="false">E3812/57700746</f>
        <v>5.355216724581E-006</v>
      </c>
      <c r="G3812" s="8" t="n">
        <f aca="false">F3812/$D3812</f>
        <v>12.4326334470615</v>
      </c>
      <c r="H3812" s="6" t="n">
        <v>183</v>
      </c>
      <c r="I3812" s="7" t="n">
        <f aca="false">H3812/41918464</f>
        <v>4.3656179768419E-006</v>
      </c>
      <c r="J3812" s="8" t="n">
        <f aca="false">I3812/$D3812</f>
        <v>10.1351879610856</v>
      </c>
      <c r="K3812" s="6" t="n">
        <v>25</v>
      </c>
      <c r="L3812" s="7" t="n">
        <f aca="false">K3812/43192891</f>
        <v>5.7879895096626E-007</v>
      </c>
      <c r="M3812" s="8" t="n">
        <f aca="false">L3812/$D3812</f>
        <v>1.34373556981865</v>
      </c>
      <c r="N3812" s="6" t="n">
        <v>1921</v>
      </c>
      <c r="O3812" s="7" t="n">
        <f aca="false">N3812/49735264</f>
        <v>3.86245059441124E-005</v>
      </c>
      <c r="P3812" s="8" t="n">
        <f aca="false">O3812/$D3812</f>
        <v>89.6703810833295</v>
      </c>
      <c r="Q3812" s="6" t="n">
        <v>5</v>
      </c>
      <c r="R3812" s="9" t="n">
        <f aca="false">Q3812/50554893</f>
        <v>9.8902395065894E-008</v>
      </c>
      <c r="S3812" s="8" t="n">
        <f aca="false">R3812/$D3812</f>
        <v>0.229611104112118</v>
      </c>
      <c r="T3812" s="10" t="n">
        <f aca="false">AVERAGE(G3812,J3812,M3812,P3812)</f>
        <v>28.3954845153238</v>
      </c>
    </row>
    <row r="3813" s="5" customFormat="true" ht="15.25" hidden="false" customHeight="false" outlineLevel="0" collapsed="false">
      <c r="A3813" s="6" t="s">
        <v>21</v>
      </c>
      <c r="B3813" s="7" t="n">
        <v>2381192</v>
      </c>
      <c r="C3813" s="6" t="n">
        <v>22495</v>
      </c>
      <c r="D3813" s="8" t="n">
        <f aca="false">C3813/58039824</f>
        <v>0.000387578708026406</v>
      </c>
      <c r="E3813" s="6" t="n">
        <v>986</v>
      </c>
      <c r="F3813" s="7" t="n">
        <f aca="false">E3813/57700746</f>
        <v>1.70881672829672E-005</v>
      </c>
      <c r="G3813" s="8" t="n">
        <f aca="false">F3813/$D3813</f>
        <v>0.0440895408573449</v>
      </c>
      <c r="H3813" s="6" t="n">
        <v>379</v>
      </c>
      <c r="I3813" s="7" t="n">
        <f aca="false">H3813/41918464</f>
        <v>9.04136182089115E-006</v>
      </c>
      <c r="J3813" s="8" t="n">
        <f aca="false">I3813/$D3813</f>
        <v>0.0233278083487371</v>
      </c>
      <c r="K3813" s="6" t="n">
        <v>1917</v>
      </c>
      <c r="L3813" s="7" t="n">
        <f aca="false">K3813/43192891</f>
        <v>4.43823035600928E-005</v>
      </c>
      <c r="M3813" s="8" t="n">
        <f aca="false">L3813/$D3813</f>
        <v>0.114511717596904</v>
      </c>
      <c r="N3813" s="6" t="n">
        <v>528</v>
      </c>
      <c r="O3813" s="7" t="n">
        <f aca="false">N3813/49735264</f>
        <v>1.06162098586629E-005</v>
      </c>
      <c r="P3813" s="8" t="n">
        <f aca="false">O3813/$D3813</f>
        <v>0.0273911069901692</v>
      </c>
      <c r="Q3813" s="6" t="n">
        <v>1189</v>
      </c>
      <c r="R3813" s="9" t="n">
        <f aca="false">Q3813/50554893</f>
        <v>2.35189895466696E-005</v>
      </c>
      <c r="S3813" s="8" t="n">
        <f aca="false">R3813/$D3813</f>
        <v>0.0606818410289639</v>
      </c>
      <c r="T3813" s="10" t="n">
        <f aca="false">AVERAGE(G3813,J3813,M3813,P3813)</f>
        <v>0.0523300434482889</v>
      </c>
    </row>
    <row r="3814" s="5" customFormat="true" ht="15.25" hidden="false" customHeight="false" outlineLevel="0" collapsed="false">
      <c r="A3814" s="6" t="s">
        <v>21</v>
      </c>
      <c r="B3814" s="7" t="n">
        <v>2381213</v>
      </c>
      <c r="C3814" s="6" t="n">
        <v>33</v>
      </c>
      <c r="D3814" s="8" t="n">
        <f aca="false">C3814/58039824</f>
        <v>5.68575121799129E-007</v>
      </c>
      <c r="E3814" s="6" t="n">
        <v>830</v>
      </c>
      <c r="F3814" s="7" t="n">
        <f aca="false">E3814/57700746</f>
        <v>1.43845627229846E-005</v>
      </c>
      <c r="G3814" s="8" t="n">
        <f aca="false">F3814/$D3814</f>
        <v>25.2993178411813</v>
      </c>
      <c r="H3814" s="6" t="n">
        <v>1060</v>
      </c>
      <c r="I3814" s="7" t="n">
        <f aca="false">H3814/41918464</f>
        <v>2.52871860953684E-005</v>
      </c>
      <c r="J3814" s="8" t="n">
        <f aca="false">I3814/$D3814</f>
        <v>44.4746615281948</v>
      </c>
      <c r="K3814" s="6" t="n">
        <v>157</v>
      </c>
      <c r="L3814" s="7" t="n">
        <f aca="false">K3814/43192891</f>
        <v>3.63485741206811E-006</v>
      </c>
      <c r="M3814" s="8" t="n">
        <f aca="false">L3814/$D3814</f>
        <v>6.39292377156147</v>
      </c>
      <c r="N3814" s="6" t="n">
        <v>110</v>
      </c>
      <c r="O3814" s="7" t="n">
        <f aca="false">N3814/49735264</f>
        <v>2.21171038722143E-006</v>
      </c>
      <c r="P3814" s="8" t="n">
        <f aca="false">O3814/$D3814</f>
        <v>3.88991762464556</v>
      </c>
      <c r="Q3814" s="6" t="n">
        <v>264</v>
      </c>
      <c r="R3814" s="9" t="n">
        <f aca="false">Q3814/50554893</f>
        <v>5.2220464594792E-006</v>
      </c>
      <c r="S3814" s="8" t="n">
        <f aca="false">R3814/$D3814</f>
        <v>9.18444416448473</v>
      </c>
      <c r="T3814" s="10" t="n">
        <f aca="false">AVERAGE(G3814,J3814,M3814,P3814)</f>
        <v>20.0142051913958</v>
      </c>
    </row>
    <row r="3815" s="5" customFormat="true" ht="15.25" hidden="false" customHeight="false" outlineLevel="0" collapsed="false">
      <c r="A3815" s="6" t="s">
        <v>21</v>
      </c>
      <c r="B3815" s="7" t="n">
        <v>2381221</v>
      </c>
      <c r="C3815" s="6" t="n">
        <v>11887</v>
      </c>
      <c r="D3815" s="8" t="n">
        <f aca="false">C3815/58039824</f>
        <v>0.000204807650691704</v>
      </c>
      <c r="E3815" s="6" t="n">
        <v>4338</v>
      </c>
      <c r="F3815" s="7" t="n">
        <f aca="false">E3815/57700746</f>
        <v>7.51810037256711E-005</v>
      </c>
      <c r="G3815" s="8" t="n">
        <f aca="false">F3815/$D3815</f>
        <v>0.367081031747396</v>
      </c>
      <c r="H3815" s="6" t="n">
        <v>3473</v>
      </c>
      <c r="I3815" s="7" t="n">
        <f aca="false">H3815/41918464</f>
        <v>8.285131821624E-005</v>
      </c>
      <c r="J3815" s="8" t="n">
        <f aca="false">I3815/$D3815</f>
        <v>0.404532340156353</v>
      </c>
      <c r="K3815" s="6" t="n">
        <v>4331</v>
      </c>
      <c r="L3815" s="7" t="n">
        <f aca="false">K3815/43192891</f>
        <v>0.000100271130265395</v>
      </c>
      <c r="M3815" s="8" t="n">
        <f aca="false">L3815/$D3815</f>
        <v>0.489586838805804</v>
      </c>
      <c r="N3815" s="6" t="n">
        <v>3791</v>
      </c>
      <c r="O3815" s="7" t="n">
        <f aca="false">N3815/49735264</f>
        <v>7.62235825268767E-005</v>
      </c>
      <c r="P3815" s="8" t="n">
        <f aca="false">O3815/$D3815</f>
        <v>0.372171558383898</v>
      </c>
      <c r="Q3815" s="6" t="n">
        <v>14194</v>
      </c>
      <c r="R3815" s="9" t="n">
        <f aca="false">Q3815/50554893</f>
        <v>0.00028076411911306</v>
      </c>
      <c r="S3815" s="8" t="n">
        <f aca="false">R3815/$D3815</f>
        <v>1.37086733901212</v>
      </c>
      <c r="T3815" s="10" t="n">
        <f aca="false">AVERAGE(G3815,J3815,M3815,P3815)</f>
        <v>0.408342942273363</v>
      </c>
    </row>
    <row r="3816" s="5" customFormat="true" ht="15.25" hidden="false" customHeight="false" outlineLevel="0" collapsed="false">
      <c r="A3816" s="6" t="s">
        <v>21</v>
      </c>
      <c r="B3816" s="7" t="n">
        <v>2381268</v>
      </c>
      <c r="C3816" s="6" t="n">
        <v>3883</v>
      </c>
      <c r="D3816" s="8" t="n">
        <f aca="false">C3816/58039824</f>
        <v>6.69023393316975E-005</v>
      </c>
      <c r="E3816" s="6" t="n">
        <v>1346</v>
      </c>
      <c r="F3816" s="7" t="n">
        <f aca="false">E3816/57700746</f>
        <v>2.3327254729081E-005</v>
      </c>
      <c r="G3816" s="8" t="n">
        <f aca="false">F3816/$D3816</f>
        <v>0.348676219129288</v>
      </c>
      <c r="H3816" s="6" t="n">
        <v>1180</v>
      </c>
      <c r="I3816" s="7" t="n">
        <f aca="false">H3816/41918464</f>
        <v>2.81498864080516E-005</v>
      </c>
      <c r="J3816" s="8" t="n">
        <f aca="false">I3816/$D3816</f>
        <v>0.420760868592147</v>
      </c>
      <c r="K3816" s="6" t="n">
        <v>1902</v>
      </c>
      <c r="L3816" s="7" t="n">
        <f aca="false">K3816/43192891</f>
        <v>4.4035024189513E-005</v>
      </c>
      <c r="M3816" s="8" t="n">
        <f aca="false">L3816/$D3816</f>
        <v>0.658198571670121</v>
      </c>
      <c r="N3816" s="6" t="n">
        <v>1671</v>
      </c>
      <c r="O3816" s="7" t="n">
        <f aca="false">N3816/49735264</f>
        <v>3.35978914277001E-005</v>
      </c>
      <c r="P3816" s="8" t="n">
        <f aca="false">O3816/$D3816</f>
        <v>0.502193073714865</v>
      </c>
      <c r="Q3816" s="6" t="n">
        <v>4728</v>
      </c>
      <c r="R3816" s="9" t="n">
        <f aca="false">Q3816/50554893</f>
        <v>9.35221047743094E-005</v>
      </c>
      <c r="S3816" s="8" t="n">
        <f aca="false">R3816/$D3816</f>
        <v>1.39788990502459</v>
      </c>
      <c r="T3816" s="10" t="n">
        <f aca="false">AVERAGE(G3816,J3816,M3816,P3816)</f>
        <v>0.482457183276605</v>
      </c>
    </row>
    <row r="3817" s="5" customFormat="true" ht="15.25" hidden="false" customHeight="false" outlineLevel="0" collapsed="false">
      <c r="A3817" s="6" t="s">
        <v>1197</v>
      </c>
      <c r="B3817" s="7" t="n">
        <v>2381330</v>
      </c>
      <c r="C3817" s="6" t="n">
        <v>2056</v>
      </c>
      <c r="D3817" s="8" t="n">
        <f aca="false">C3817/58039824</f>
        <v>3.54239530430003E-005</v>
      </c>
      <c r="E3817" s="6" t="n">
        <v>3656</v>
      </c>
      <c r="F3817" s="7" t="n">
        <f aca="false">E3817/57700746</f>
        <v>6.33613991749777E-005</v>
      </c>
      <c r="G3817" s="8" t="n">
        <f aca="false">F3817/$D3817</f>
        <v>1.7886597551116</v>
      </c>
      <c r="H3817" s="6" t="n">
        <v>3184</v>
      </c>
      <c r="I3817" s="7" t="n">
        <f aca="false">H3817/41918464</f>
        <v>7.59569816298612E-005</v>
      </c>
      <c r="J3817" s="8" t="n">
        <f aca="false">I3817/$D3817</f>
        <v>2.14422657848657</v>
      </c>
      <c r="K3817" s="6" t="n">
        <v>3329</v>
      </c>
      <c r="L3817" s="7" t="n">
        <f aca="false">K3817/43192891</f>
        <v>7.70728683106671E-005</v>
      </c>
      <c r="M3817" s="8" t="n">
        <f aca="false">L3817/$D3817</f>
        <v>2.17572748634548</v>
      </c>
      <c r="N3817" s="6" t="n">
        <v>4218</v>
      </c>
      <c r="O3817" s="7" t="n">
        <f aca="false">N3817/49735264</f>
        <v>8.4809040120909E-005</v>
      </c>
      <c r="P3817" s="8" t="n">
        <f aca="false">O3817/$D3817</f>
        <v>2.39411564310627</v>
      </c>
      <c r="Q3817" s="6" t="n">
        <v>4842</v>
      </c>
      <c r="R3817" s="9" t="n">
        <f aca="false">Q3817/50554893</f>
        <v>9.57770793818118E-005</v>
      </c>
      <c r="S3817" s="8" t="n">
        <f aca="false">R3817/$D3817</f>
        <v>2.70373775805174</v>
      </c>
      <c r="T3817" s="10" t="n">
        <f aca="false">AVERAGE(G3817,J3817,M3817,P3817)</f>
        <v>2.12568236576248</v>
      </c>
    </row>
    <row r="3818" s="5" customFormat="true" ht="15.25" hidden="false" customHeight="false" outlineLevel="0" collapsed="false">
      <c r="A3818" s="6" t="s">
        <v>1197</v>
      </c>
      <c r="B3818" s="7" t="n">
        <v>2381380</v>
      </c>
      <c r="C3818" s="6" t="n">
        <v>3337</v>
      </c>
      <c r="D3818" s="8" t="n">
        <f aca="false">C3818/58039824</f>
        <v>5.74950054982937E-005</v>
      </c>
      <c r="E3818" s="6" t="n">
        <v>6424</v>
      </c>
      <c r="F3818" s="7" t="n">
        <f aca="false">E3818/57700746</f>
        <v>0.000111333049316208</v>
      </c>
      <c r="G3818" s="8" t="n">
        <f aca="false">F3818/$D3818</f>
        <v>1.93639514165299</v>
      </c>
      <c r="H3818" s="6" t="n">
        <v>3745</v>
      </c>
      <c r="I3818" s="7" t="n">
        <f aca="false">H3818/41918464</f>
        <v>8.93401055916553E-005</v>
      </c>
      <c r="J3818" s="8" t="n">
        <f aca="false">I3818/$D3818</f>
        <v>1.55387593787267</v>
      </c>
      <c r="K3818" s="6" t="n">
        <v>4195</v>
      </c>
      <c r="L3818" s="7" t="n">
        <f aca="false">K3818/43192891</f>
        <v>9.71224639721384E-005</v>
      </c>
      <c r="M3818" s="8" t="n">
        <f aca="false">L3818/$D3818</f>
        <v>1.6892330582527</v>
      </c>
      <c r="N3818" s="6" t="n">
        <v>2566</v>
      </c>
      <c r="O3818" s="7" t="n">
        <f aca="false">N3818/49735264</f>
        <v>5.15931713964562E-005</v>
      </c>
      <c r="P3818" s="8" t="n">
        <f aca="false">O3818/$D3818</f>
        <v>0.897350490695881</v>
      </c>
      <c r="Q3818" s="6" t="n">
        <v>2950</v>
      </c>
      <c r="R3818" s="9" t="n">
        <f aca="false">Q3818/50554893</f>
        <v>5.83524130888775E-005</v>
      </c>
      <c r="S3818" s="8" t="n">
        <f aca="false">R3818/$D3818</f>
        <v>1.01491273169126</v>
      </c>
      <c r="T3818" s="10" t="n">
        <f aca="false">AVERAGE(G3818,J3818,M3818,P3818)</f>
        <v>1.51921365711856</v>
      </c>
    </row>
    <row r="3819" s="5" customFormat="true" ht="15.25" hidden="false" customHeight="false" outlineLevel="0" collapsed="false">
      <c r="A3819" s="6" t="s">
        <v>1197</v>
      </c>
      <c r="B3819" s="7" t="n">
        <v>2381611</v>
      </c>
      <c r="C3819" s="6" t="n">
        <v>16661</v>
      </c>
      <c r="D3819" s="8" t="n">
        <f aca="false">C3819/58039824</f>
        <v>0.000287061518311978</v>
      </c>
      <c r="E3819" s="6" t="n">
        <v>24449</v>
      </c>
      <c r="F3819" s="7" t="n">
        <f aca="false">E3819/57700746</f>
        <v>0.000423720691583433</v>
      </c>
      <c r="G3819" s="8" t="n">
        <f aca="false">F3819/$D3819</f>
        <v>1.47606232306949</v>
      </c>
      <c r="H3819" s="6" t="n">
        <v>16354</v>
      </c>
      <c r="I3819" s="7" t="n">
        <f aca="false">H3819/41918464</f>
        <v>0.000390138340946844</v>
      </c>
      <c r="J3819" s="8" t="n">
        <f aca="false">I3819/$D3819</f>
        <v>1.3590757243987</v>
      </c>
      <c r="K3819" s="6" t="n">
        <v>13784</v>
      </c>
      <c r="L3819" s="7" t="n">
        <f aca="false">K3819/43192891</f>
        <v>0.000319126589604757</v>
      </c>
      <c r="M3819" s="8" t="n">
        <f aca="false">L3819/$D3819</f>
        <v>1.11170104401779</v>
      </c>
      <c r="N3819" s="6" t="n">
        <v>12196</v>
      </c>
      <c r="O3819" s="7" t="n">
        <f aca="false">N3819/49735264</f>
        <v>0.00024521836256866</v>
      </c>
      <c r="P3819" s="8" t="n">
        <f aca="false">O3819/$D3819</f>
        <v>0.854236276637248</v>
      </c>
      <c r="Q3819" s="6" t="n">
        <v>8166</v>
      </c>
      <c r="R3819" s="9" t="n">
        <f aca="false">Q3819/50554893</f>
        <v>0.000161527391621618</v>
      </c>
      <c r="S3819" s="8" t="n">
        <f aca="false">R3819/$D3819</f>
        <v>0.562692598337302</v>
      </c>
      <c r="T3819" s="10" t="n">
        <f aca="false">AVERAGE(G3819,J3819,M3819,P3819)</f>
        <v>1.20026884203081</v>
      </c>
    </row>
    <row r="3820" s="5" customFormat="true" ht="15.25" hidden="false" customHeight="false" outlineLevel="0" collapsed="false">
      <c r="A3820" s="6" t="s">
        <v>1197</v>
      </c>
      <c r="B3820" s="7" t="n">
        <v>2381726</v>
      </c>
      <c r="C3820" s="6" t="n">
        <v>109793</v>
      </c>
      <c r="D3820" s="8" t="n">
        <f aca="false">C3820/58039824</f>
        <v>0.00189168388932399</v>
      </c>
      <c r="E3820" s="6" t="n">
        <v>8871</v>
      </c>
      <c r="F3820" s="7" t="n">
        <f aca="false">E3820/57700746</f>
        <v>0.00015374151315132</v>
      </c>
      <c r="G3820" s="8" t="n">
        <f aca="false">F3820/$D3820</f>
        <v>0.0812723066570394</v>
      </c>
      <c r="H3820" s="6" t="n">
        <v>6118</v>
      </c>
      <c r="I3820" s="7" t="n">
        <f aca="false">H3820/41918464</f>
        <v>0.000145950004274966</v>
      </c>
      <c r="J3820" s="8" t="n">
        <f aca="false">I3820/$D3820</f>
        <v>0.0771534848389083</v>
      </c>
      <c r="K3820" s="6" t="n">
        <v>7801</v>
      </c>
      <c r="L3820" s="7" t="n">
        <f aca="false">K3820/43192891</f>
        <v>0.000180608424659512</v>
      </c>
      <c r="M3820" s="8" t="n">
        <f aca="false">L3820/$D3820</f>
        <v>0.0954749499526866</v>
      </c>
      <c r="N3820" s="6" t="n">
        <v>7247</v>
      </c>
      <c r="O3820" s="7" t="n">
        <f aca="false">N3820/49735264</f>
        <v>0.000145711501601761</v>
      </c>
      <c r="P3820" s="8" t="n">
        <f aca="false">O3820/$D3820</f>
        <v>0.0770274052784961</v>
      </c>
      <c r="Q3820" s="6" t="n">
        <v>7531</v>
      </c>
      <c r="R3820" s="9" t="n">
        <f aca="false">Q3820/50554893</f>
        <v>0.00014896678744825</v>
      </c>
      <c r="S3820" s="8" t="n">
        <f aca="false">R3820/$D3820</f>
        <v>0.0787482455652165</v>
      </c>
      <c r="T3820" s="10" t="n">
        <f aca="false">AVERAGE(G3820,J3820,M3820,P3820)</f>
        <v>0.0827320366817826</v>
      </c>
    </row>
    <row r="3821" s="5" customFormat="true" ht="15.25" hidden="false" customHeight="false" outlineLevel="0" collapsed="false">
      <c r="A3821" s="6" t="s">
        <v>1197</v>
      </c>
      <c r="B3821" s="7" t="n">
        <v>2381770</v>
      </c>
      <c r="C3821" s="6" t="n">
        <v>14887</v>
      </c>
      <c r="D3821" s="8" t="n">
        <f aca="false">C3821/58039824</f>
        <v>0.000256496298127989</v>
      </c>
      <c r="E3821" s="6" t="n">
        <v>19616</v>
      </c>
      <c r="F3821" s="7" t="n">
        <f aca="false">E3821/57700746</f>
        <v>0.000339960942619355</v>
      </c>
      <c r="G3821" s="8" t="n">
        <f aca="false">F3821/$D3821</f>
        <v>1.32540292043404</v>
      </c>
      <c r="H3821" s="6" t="n">
        <v>14881</v>
      </c>
      <c r="I3821" s="7" t="n">
        <f aca="false">H3821/41918464</f>
        <v>0.000354998694608657</v>
      </c>
      <c r="J3821" s="8" t="n">
        <f aca="false">I3821/$D3821</f>
        <v>1.38403047997019</v>
      </c>
      <c r="K3821" s="6" t="n">
        <v>11575</v>
      </c>
      <c r="L3821" s="7" t="n">
        <f aca="false">K3821/43192891</f>
        <v>0.000267983914297378</v>
      </c>
      <c r="M3821" s="8" t="n">
        <f aca="false">L3821/$D3821</f>
        <v>1.0447866743233</v>
      </c>
      <c r="N3821" s="6" t="n">
        <v>10761</v>
      </c>
      <c r="O3821" s="7" t="n">
        <f aca="false">N3821/49735264</f>
        <v>0.000216365595244453</v>
      </c>
      <c r="P3821" s="8" t="n">
        <f aca="false">O3821/$D3821</f>
        <v>0.843542759967977</v>
      </c>
      <c r="Q3821" s="6" t="n">
        <v>15938</v>
      </c>
      <c r="R3821" s="9" t="n">
        <f aca="false">Q3821/50554893</f>
        <v>0.000315261274512044</v>
      </c>
      <c r="S3821" s="8" t="n">
        <f aca="false">R3821/$D3821</f>
        <v>1.22910652829279</v>
      </c>
      <c r="T3821" s="10" t="n">
        <f aca="false">AVERAGE(G3821,J3821,M3821,P3821)</f>
        <v>1.14944070867387</v>
      </c>
    </row>
    <row r="3822" s="5" customFormat="true" ht="15.25" hidden="false" customHeight="false" outlineLevel="0" collapsed="false">
      <c r="A3822" s="6" t="s">
        <v>1197</v>
      </c>
      <c r="B3822" s="7" t="n">
        <v>2381791</v>
      </c>
      <c r="C3822" s="6" t="n">
        <v>3240</v>
      </c>
      <c r="D3822" s="8" t="n">
        <f aca="false">C3822/58039824</f>
        <v>5.58237392311872E-005</v>
      </c>
      <c r="E3822" s="6" t="n">
        <v>8058</v>
      </c>
      <c r="F3822" s="7" t="n">
        <f aca="false">E3822/57700746</f>
        <v>0.00013965157400218</v>
      </c>
      <c r="G3822" s="8" t="n">
        <f aca="false">F3822/$D3822</f>
        <v>2.50165209148442</v>
      </c>
      <c r="H3822" s="6" t="n">
        <v>6742</v>
      </c>
      <c r="I3822" s="7" t="n">
        <f aca="false">H3822/41918464</f>
        <v>0.000160836045900919</v>
      </c>
      <c r="J3822" s="8" t="n">
        <f aca="false">I3822/$D3822</f>
        <v>2.88114067806952</v>
      </c>
      <c r="K3822" s="6" t="n">
        <v>8201</v>
      </c>
      <c r="L3822" s="7" t="n">
        <f aca="false">K3822/43192891</f>
        <v>0.000189869207874972</v>
      </c>
      <c r="M3822" s="8" t="n">
        <f aca="false">L3822/$D3822</f>
        <v>3.40122697780333</v>
      </c>
      <c r="N3822" s="6" t="n">
        <v>7752</v>
      </c>
      <c r="O3822" s="7" t="n">
        <f aca="false">N3822/49735264</f>
        <v>0.000155865262924914</v>
      </c>
      <c r="P3822" s="8" t="n">
        <f aca="false">O3822/$D3822</f>
        <v>2.7920964283567</v>
      </c>
      <c r="Q3822" s="6" t="n">
        <v>11121</v>
      </c>
      <c r="R3822" s="9" t="n">
        <f aca="false">Q3822/50554893</f>
        <v>0.000219978707105561</v>
      </c>
      <c r="S3822" s="8" t="n">
        <f aca="false">R3822/$D3822</f>
        <v>3.94059427288714</v>
      </c>
      <c r="T3822" s="10" t="n">
        <f aca="false">AVERAGE(G3822,J3822,M3822,P3822)</f>
        <v>2.89402904392849</v>
      </c>
    </row>
    <row r="3823" s="5" customFormat="true" ht="15.25" hidden="false" customHeight="false" outlineLevel="0" collapsed="false">
      <c r="A3823" s="6" t="s">
        <v>1197</v>
      </c>
      <c r="B3823" s="7" t="n">
        <v>2382371</v>
      </c>
      <c r="C3823" s="6" t="n">
        <v>1145</v>
      </c>
      <c r="D3823" s="8" t="n">
        <f aca="false">C3823/58039824</f>
        <v>1.97278337715152E-005</v>
      </c>
      <c r="E3823" s="6" t="n">
        <v>998</v>
      </c>
      <c r="F3823" s="7" t="n">
        <f aca="false">E3823/57700746</f>
        <v>1.72961368645043E-005</v>
      </c>
      <c r="G3823" s="8" t="n">
        <f aca="false">F3823/$D3823</f>
        <v>0.87673776375174</v>
      </c>
      <c r="H3823" s="6" t="n">
        <v>589</v>
      </c>
      <c r="I3823" s="7" t="n">
        <f aca="false">H3823/41918464</f>
        <v>1.40510873680868E-005</v>
      </c>
      <c r="J3823" s="8" t="n">
        <f aca="false">I3823/$D3823</f>
        <v>0.712246845285921</v>
      </c>
      <c r="K3823" s="6" t="n">
        <v>580</v>
      </c>
      <c r="L3823" s="7" t="n">
        <f aca="false">K3823/43192891</f>
        <v>1.34281356624172E-005</v>
      </c>
      <c r="M3823" s="8" t="n">
        <f aca="false">L3823/$D3823</f>
        <v>0.680669546283685</v>
      </c>
      <c r="N3823" s="6" t="n">
        <v>714</v>
      </c>
      <c r="O3823" s="7" t="n">
        <f aca="false">N3823/49735264</f>
        <v>1.43560110588736E-005</v>
      </c>
      <c r="P3823" s="8" t="n">
        <f aca="false">O3823/$D3823</f>
        <v>0.727703366986096</v>
      </c>
      <c r="Q3823" s="6" t="n">
        <v>473</v>
      </c>
      <c r="R3823" s="9" t="n">
        <f aca="false">Q3823/50554893</f>
        <v>9.35616657323357E-006</v>
      </c>
      <c r="S3823" s="8" t="n">
        <f aca="false">R3823/$D3823</f>
        <v>0.474262236877869</v>
      </c>
      <c r="T3823" s="10" t="n">
        <f aca="false">AVERAGE(G3823,J3823,M3823,P3823)</f>
        <v>0.74933938057686</v>
      </c>
    </row>
    <row r="3824" s="5" customFormat="true" ht="15.25" hidden="false" customHeight="false" outlineLevel="0" collapsed="false">
      <c r="A3824" s="6" t="s">
        <v>1197</v>
      </c>
      <c r="B3824" s="7" t="n">
        <v>2382433</v>
      </c>
      <c r="C3824" s="6" t="n">
        <v>728</v>
      </c>
      <c r="D3824" s="8" t="n">
        <f aca="false">C3824/58039824</f>
        <v>1.25431117778717E-005</v>
      </c>
      <c r="E3824" s="6" t="n">
        <v>924</v>
      </c>
      <c r="F3824" s="7" t="n">
        <f aca="false">E3824/57700746</f>
        <v>1.60136577783587E-005</v>
      </c>
      <c r="G3824" s="8" t="n">
        <f aca="false">F3824/$D3824</f>
        <v>1.27668939430243</v>
      </c>
      <c r="H3824" s="6" t="n">
        <v>558</v>
      </c>
      <c r="I3824" s="7" t="n">
        <f aca="false">H3824/41918464</f>
        <v>1.33115564539769E-005</v>
      </c>
      <c r="J3824" s="8" t="n">
        <f aca="false">I3824/$D3824</f>
        <v>1.06126427713583</v>
      </c>
      <c r="K3824" s="6" t="n">
        <v>739</v>
      </c>
      <c r="L3824" s="7" t="n">
        <f aca="false">K3824/43192891</f>
        <v>1.71092969905626E-005</v>
      </c>
      <c r="M3824" s="8" t="n">
        <f aca="false">L3824/$D3824</f>
        <v>1.36403926661536</v>
      </c>
      <c r="N3824" s="6" t="n">
        <v>1349</v>
      </c>
      <c r="O3824" s="7" t="n">
        <f aca="false">N3824/49735264</f>
        <v>2.7123611930561E-005</v>
      </c>
      <c r="P3824" s="8" t="n">
        <f aca="false">O3824/$D3824</f>
        <v>2.16243085534898</v>
      </c>
      <c r="Q3824" s="6" t="n">
        <v>434</v>
      </c>
      <c r="R3824" s="9" t="n">
        <f aca="false">Q3824/50554893</f>
        <v>8.5847278917196E-006</v>
      </c>
      <c r="S3824" s="8" t="n">
        <f aca="false">R3824/$D3824</f>
        <v>0.684417714180352</v>
      </c>
      <c r="T3824" s="10" t="n">
        <f aca="false">AVERAGE(G3824,J3824,M3824,P3824)</f>
        <v>1.46610594835065</v>
      </c>
    </row>
    <row r="3825" s="5" customFormat="true" ht="15.25" hidden="false" customHeight="false" outlineLevel="0" collapsed="false">
      <c r="A3825" s="6" t="s">
        <v>1197</v>
      </c>
      <c r="B3825" s="7" t="n">
        <v>2382458</v>
      </c>
      <c r="C3825" s="6" t="n">
        <v>4737</v>
      </c>
      <c r="D3825" s="8" t="n">
        <f aca="false">C3825/58039824</f>
        <v>8.16163743018931E-005</v>
      </c>
      <c r="E3825" s="6" t="n">
        <v>2452</v>
      </c>
      <c r="F3825" s="7" t="n">
        <f aca="false">E3825/57700746</f>
        <v>4.24951178274194E-005</v>
      </c>
      <c r="G3825" s="8" t="n">
        <f aca="false">F3825/$D3825</f>
        <v>0.520669022495817</v>
      </c>
      <c r="H3825" s="6" t="n">
        <v>1650</v>
      </c>
      <c r="I3825" s="7" t="n">
        <f aca="false">H3825/41918464</f>
        <v>3.93621292993942E-005</v>
      </c>
      <c r="J3825" s="8" t="n">
        <f aca="false">I3825/$D3825</f>
        <v>0.482282258138501</v>
      </c>
      <c r="K3825" s="6" t="n">
        <v>1560</v>
      </c>
      <c r="L3825" s="7" t="n">
        <f aca="false">K3825/43192891</f>
        <v>3.61170545402946E-005</v>
      </c>
      <c r="M3825" s="8" t="n">
        <f aca="false">L3825/$D3825</f>
        <v>0.442522163588157</v>
      </c>
      <c r="N3825" s="6" t="n">
        <v>3160</v>
      </c>
      <c r="O3825" s="7" t="n">
        <f aca="false">N3825/49735264</f>
        <v>6.3536407487452E-005</v>
      </c>
      <c r="P3825" s="8" t="n">
        <f aca="false">O3825/$D3825</f>
        <v>0.778476231404685</v>
      </c>
      <c r="Q3825" s="6" t="n">
        <v>1616</v>
      </c>
      <c r="R3825" s="9" t="n">
        <f aca="false">Q3825/50554893</f>
        <v>3.19652540852969E-005</v>
      </c>
      <c r="S3825" s="8" t="n">
        <f aca="false">R3825/$D3825</f>
        <v>0.391652463843343</v>
      </c>
      <c r="T3825" s="10" t="n">
        <f aca="false">AVERAGE(G3825,J3825,M3825,P3825)</f>
        <v>0.55598741890679</v>
      </c>
    </row>
    <row r="3826" s="5" customFormat="true" ht="15.25" hidden="false" customHeight="false" outlineLevel="0" collapsed="false">
      <c r="A3826" s="6" t="s">
        <v>1197</v>
      </c>
      <c r="B3826" s="7" t="n">
        <v>2382461</v>
      </c>
      <c r="C3826" s="6" t="n">
        <v>2325</v>
      </c>
      <c r="D3826" s="8" t="n">
        <f aca="false">C3826/58039824</f>
        <v>4.00587017631204E-005</v>
      </c>
      <c r="E3826" s="6" t="n">
        <v>3867</v>
      </c>
      <c r="F3826" s="7" t="n">
        <f aca="false">E3826/57700746</f>
        <v>6.70181976503389E-005</v>
      </c>
      <c r="G3826" s="8" t="n">
        <f aca="false">F3826/$D3826</f>
        <v>1.67299974039694</v>
      </c>
      <c r="H3826" s="6" t="n">
        <v>3184</v>
      </c>
      <c r="I3826" s="7" t="n">
        <f aca="false">H3826/41918464</f>
        <v>7.59569816298612E-005</v>
      </c>
      <c r="J3826" s="8" t="n">
        <f aca="false">I3826/$D3826</f>
        <v>1.89614186897565</v>
      </c>
      <c r="K3826" s="6" t="n">
        <v>4010</v>
      </c>
      <c r="L3826" s="7" t="n">
        <f aca="false">K3826/43192891</f>
        <v>9.2839351734988E-005</v>
      </c>
      <c r="M3826" s="8" t="n">
        <f aca="false">L3826/$D3826</f>
        <v>2.31758263869798</v>
      </c>
      <c r="N3826" s="6" t="n">
        <v>4543</v>
      </c>
      <c r="O3826" s="7" t="n">
        <f aca="false">N3826/49735264</f>
        <v>9.1343638992245E-005</v>
      </c>
      <c r="P3826" s="8" t="n">
        <f aca="false">O3826/$D3826</f>
        <v>2.28024461532449</v>
      </c>
      <c r="Q3826" s="6" t="n">
        <v>4727</v>
      </c>
      <c r="R3826" s="9" t="n">
        <f aca="false">Q3826/50554893</f>
        <v>9.35023242952962E-005</v>
      </c>
      <c r="S3826" s="8" t="n">
        <f aca="false">R3826/$D3826</f>
        <v>2.33413266481287</v>
      </c>
      <c r="T3826" s="10" t="n">
        <f aca="false">AVERAGE(G3826,J3826,M3826,P3826)</f>
        <v>2.04174221584876</v>
      </c>
    </row>
    <row r="3827" s="5" customFormat="true" ht="15.25" hidden="false" customHeight="false" outlineLevel="0" collapsed="false">
      <c r="A3827" s="6" t="s">
        <v>1197</v>
      </c>
      <c r="B3827" s="7" t="n">
        <v>2382520</v>
      </c>
      <c r="C3827" s="6" t="n">
        <v>2524</v>
      </c>
      <c r="D3827" s="8" t="n">
        <f aca="false">C3827/58039824</f>
        <v>4.34873820430606E-005</v>
      </c>
      <c r="E3827" s="6" t="n">
        <v>3331</v>
      </c>
      <c r="F3827" s="7" t="n">
        <f aca="false">E3827/57700746</f>
        <v>5.77288896750139E-005</v>
      </c>
      <c r="G3827" s="8" t="n">
        <f aca="false">F3827/$D3827</f>
        <v>1.3274859732382</v>
      </c>
      <c r="H3827" s="6" t="n">
        <v>2195</v>
      </c>
      <c r="I3827" s="7" t="n">
        <f aca="false">H3827/41918464</f>
        <v>5.23635598861638E-005</v>
      </c>
      <c r="J3827" s="8" t="n">
        <f aca="false">I3827/$D3827</f>
        <v>1.20410927092171</v>
      </c>
      <c r="K3827" s="6" t="n">
        <v>2067</v>
      </c>
      <c r="L3827" s="7" t="n">
        <f aca="false">K3827/43192891</f>
        <v>4.78550972658903E-005</v>
      </c>
      <c r="M3827" s="8" t="n">
        <f aca="false">L3827/$D3827</f>
        <v>1.10043637987922</v>
      </c>
      <c r="N3827" s="6" t="n">
        <v>2297</v>
      </c>
      <c r="O3827" s="7" t="n">
        <f aca="false">N3827/49735264</f>
        <v>4.61845341767966E-005</v>
      </c>
      <c r="P3827" s="8" t="n">
        <f aca="false">O3827/$D3827</f>
        <v>1.06202148777467</v>
      </c>
      <c r="Q3827" s="6" t="n">
        <v>2064</v>
      </c>
      <c r="R3827" s="9" t="n">
        <f aca="false">Q3827/50554893</f>
        <v>4.08269086832011E-005</v>
      </c>
      <c r="S3827" s="8" t="n">
        <f aca="false">R3827/$D3827</f>
        <v>0.938821947082829</v>
      </c>
      <c r="T3827" s="10" t="n">
        <f aca="false">AVERAGE(G3827,J3827,M3827,P3827)</f>
        <v>1.17351327795345</v>
      </c>
    </row>
    <row r="3828" s="5" customFormat="true" ht="15.25" hidden="false" customHeight="false" outlineLevel="0" collapsed="false">
      <c r="A3828" s="6" t="s">
        <v>21</v>
      </c>
      <c r="B3828" s="7" t="n">
        <v>2382563</v>
      </c>
      <c r="C3828" s="6" t="n">
        <v>8593</v>
      </c>
      <c r="D3828" s="8" t="n">
        <f aca="false">C3828/58039824</f>
        <v>0.000148053515806664</v>
      </c>
      <c r="E3828" s="6" t="n">
        <v>10753</v>
      </c>
      <c r="F3828" s="7" t="n">
        <f aca="false">E3828/57700746</f>
        <v>0.000186358075855726</v>
      </c>
      <c r="G3828" s="8" t="n">
        <f aca="false">F3828/$D3828</f>
        <v>1.25872104313337</v>
      </c>
      <c r="H3828" s="6" t="n">
        <v>7320</v>
      </c>
      <c r="I3828" s="7" t="n">
        <f aca="false">H3828/41918464</f>
        <v>0.000174624719073676</v>
      </c>
      <c r="J3828" s="8" t="n">
        <f aca="false">I3828/$D3828</f>
        <v>1.17947026196737</v>
      </c>
      <c r="K3828" s="6" t="n">
        <v>5232</v>
      </c>
      <c r="L3828" s="7" t="n">
        <f aca="false">K3828/43192891</f>
        <v>0.000121131044458219</v>
      </c>
      <c r="M3828" s="8" t="n">
        <f aca="false">L3828/$D3828</f>
        <v>0.818157162957197</v>
      </c>
      <c r="N3828" s="6" t="n">
        <v>6698</v>
      </c>
      <c r="O3828" s="7" t="n">
        <f aca="false">N3828/49735264</f>
        <v>0.000134673056123719</v>
      </c>
      <c r="P3828" s="8" t="n">
        <f aca="false">O3828/$D3828</f>
        <v>0.909624167923053</v>
      </c>
      <c r="Q3828" s="6" t="n">
        <v>9176</v>
      </c>
      <c r="R3828" s="9" t="n">
        <f aca="false">Q3828/50554893</f>
        <v>0.000181505675424929</v>
      </c>
      <c r="S3828" s="8" t="n">
        <f aca="false">R3828/$D3828</f>
        <v>1.22594640482532</v>
      </c>
      <c r="T3828" s="10" t="n">
        <f aca="false">AVERAGE(G3828,J3828,M3828,P3828)</f>
        <v>1.04149315899525</v>
      </c>
    </row>
    <row r="3829" s="5" customFormat="true" ht="15.25" hidden="false" customHeight="false" outlineLevel="0" collapsed="false">
      <c r="A3829" s="6" t="s">
        <v>21</v>
      </c>
      <c r="B3829" s="7" t="n">
        <v>2382612</v>
      </c>
      <c r="C3829" s="6" t="n">
        <v>19</v>
      </c>
      <c r="D3829" s="8" t="n">
        <f aca="false">C3829/58039824</f>
        <v>3.27361433763135E-007</v>
      </c>
      <c r="E3829" s="6" t="n">
        <v>24</v>
      </c>
      <c r="F3829" s="7" t="n">
        <f aca="false">E3829/57700746</f>
        <v>4.15939163074252E-007</v>
      </c>
      <c r="G3829" s="8" t="n">
        <f aca="false">F3829/$D3829</f>
        <v>1.2705808326072</v>
      </c>
      <c r="H3829" s="6" t="n">
        <v>132</v>
      </c>
      <c r="I3829" s="7" t="n">
        <f aca="false">H3829/41918464</f>
        <v>3.14897034395153E-006</v>
      </c>
      <c r="J3829" s="8" t="n">
        <f aca="false">I3829/$D3829</f>
        <v>9.61924655495613</v>
      </c>
      <c r="K3829" s="6" t="n">
        <v>210</v>
      </c>
      <c r="L3829" s="7" t="n">
        <f aca="false">K3829/43192891</f>
        <v>4.86191118811658E-006</v>
      </c>
      <c r="M3829" s="8" t="n">
        <f aca="false">L3829/$D3829</f>
        <v>14.8518141927325</v>
      </c>
      <c r="N3829" s="6" t="n">
        <v>125</v>
      </c>
      <c r="O3829" s="7" t="n">
        <f aca="false">N3829/49735264</f>
        <v>2.51330725820617E-006</v>
      </c>
      <c r="P3829" s="8" t="n">
        <f aca="false">O3829/$D3829</f>
        <v>7.67746899601098</v>
      </c>
      <c r="Q3829" s="6" t="n">
        <v>18</v>
      </c>
      <c r="R3829" s="9" t="n">
        <f aca="false">Q3829/50554893</f>
        <v>3.56048622237218E-007</v>
      </c>
      <c r="S3829" s="8" t="n">
        <f aca="false">R3829/$D3829</f>
        <v>1.08763154579424</v>
      </c>
      <c r="T3829" s="10" t="n">
        <f aca="false">AVERAGE(G3829,J3829,M3829,P3829)</f>
        <v>8.3547776440767</v>
      </c>
    </row>
    <row r="3830" s="5" customFormat="true" ht="15.25" hidden="false" customHeight="false" outlineLevel="0" collapsed="false">
      <c r="A3830" s="6" t="s">
        <v>1198</v>
      </c>
      <c r="B3830" s="7" t="n">
        <v>2382642</v>
      </c>
      <c r="C3830" s="6" t="n">
        <v>3485</v>
      </c>
      <c r="D3830" s="8" t="n">
        <f aca="false">C3830/58039824</f>
        <v>6.00449787718171E-005</v>
      </c>
      <c r="E3830" s="6" t="n">
        <v>6872</v>
      </c>
      <c r="F3830" s="7" t="n">
        <f aca="false">E3830/57700746</f>
        <v>0.000119097247026928</v>
      </c>
      <c r="G3830" s="8" t="n">
        <f aca="false">F3830/$D3830</f>
        <v>1.98346721845836</v>
      </c>
      <c r="H3830" s="6" t="n">
        <v>4577</v>
      </c>
      <c r="I3830" s="7" t="n">
        <f aca="false">H3830/41918464</f>
        <v>0.000109188161092926</v>
      </c>
      <c r="J3830" s="8" t="n">
        <f aca="false">I3830/$D3830</f>
        <v>1.81843949862756</v>
      </c>
      <c r="K3830" s="6" t="n">
        <v>5474</v>
      </c>
      <c r="L3830" s="7" t="n">
        <f aca="false">K3830/43192891</f>
        <v>0.000126733818303572</v>
      </c>
      <c r="M3830" s="8" t="n">
        <f aca="false">L3830/$D3830</f>
        <v>2.11064806576393</v>
      </c>
      <c r="N3830" s="6" t="n">
        <v>2766</v>
      </c>
      <c r="O3830" s="7" t="n">
        <f aca="false">N3830/49735264</f>
        <v>5.56144630095861E-005</v>
      </c>
      <c r="P3830" s="8" t="n">
        <f aca="false">O3830/$D3830</f>
        <v>0.92621338448519</v>
      </c>
      <c r="Q3830" s="6" t="n">
        <v>3264</v>
      </c>
      <c r="R3830" s="9" t="n">
        <f aca="false">Q3830/50554893</f>
        <v>6.45634834990156E-005</v>
      </c>
      <c r="S3830" s="8" t="n">
        <f aca="false">R3830/$D3830</f>
        <v>1.07525199974455</v>
      </c>
      <c r="T3830" s="10" t="n">
        <f aca="false">AVERAGE(G3830,J3830,M3830,P3830)</f>
        <v>1.70969204183376</v>
      </c>
    </row>
    <row r="3831" s="5" customFormat="true" ht="15.25" hidden="false" customHeight="false" outlineLevel="0" collapsed="false">
      <c r="A3831" s="6" t="s">
        <v>1198</v>
      </c>
      <c r="B3831" s="7" t="n">
        <v>2382755</v>
      </c>
      <c r="C3831" s="6" t="n">
        <v>4644</v>
      </c>
      <c r="D3831" s="8" t="n">
        <f aca="false">C3831/58039824</f>
        <v>8.00140262313683E-005</v>
      </c>
      <c r="E3831" s="6" t="n">
        <v>10917</v>
      </c>
      <c r="F3831" s="7" t="n">
        <f aca="false">E3831/57700746</f>
        <v>0.0001892003268034</v>
      </c>
      <c r="G3831" s="8" t="n">
        <f aca="false">F3831/$D3831</f>
        <v>2.36458950654863</v>
      </c>
      <c r="H3831" s="6" t="n">
        <v>10014</v>
      </c>
      <c r="I3831" s="7" t="n">
        <f aca="false">H3831/41918464</f>
        <v>0.000238892341093414</v>
      </c>
      <c r="J3831" s="8" t="n">
        <f aca="false">I3831/$D3831</f>
        <v>2.98563079931303</v>
      </c>
      <c r="K3831" s="6" t="n">
        <v>7490</v>
      </c>
      <c r="L3831" s="7" t="n">
        <f aca="false">K3831/43192891</f>
        <v>0.000173408165709491</v>
      </c>
      <c r="M3831" s="8" t="n">
        <f aca="false">L3831/$D3831</f>
        <v>2.16722209688667</v>
      </c>
      <c r="N3831" s="6" t="n">
        <v>11652</v>
      </c>
      <c r="O3831" s="7" t="n">
        <f aca="false">N3831/49735264</f>
        <v>0.000234280449380946</v>
      </c>
      <c r="P3831" s="8" t="n">
        <f aca="false">O3831/$D3831</f>
        <v>2.92799225855104</v>
      </c>
      <c r="Q3831" s="6" t="n">
        <v>15747</v>
      </c>
      <c r="R3831" s="9" t="n">
        <f aca="false">Q3831/50554893</f>
        <v>0.000311483203020527</v>
      </c>
      <c r="S3831" s="8" t="n">
        <f aca="false">R3831/$D3831</f>
        <v>3.89285751125487</v>
      </c>
      <c r="T3831" s="10" t="n">
        <f aca="false">AVERAGE(G3831,J3831,M3831,P3831)</f>
        <v>2.61135866532484</v>
      </c>
    </row>
    <row r="3832" s="5" customFormat="true" ht="15.25" hidden="false" customHeight="false" outlineLevel="0" collapsed="false">
      <c r="A3832" s="6" t="s">
        <v>1198</v>
      </c>
      <c r="B3832" s="7" t="n">
        <v>2382858</v>
      </c>
      <c r="C3832" s="6" t="n">
        <v>1420</v>
      </c>
      <c r="D3832" s="8" t="n">
        <f aca="false">C3832/58039824</f>
        <v>2.4465959786508E-005</v>
      </c>
      <c r="E3832" s="6" t="n">
        <v>1534</v>
      </c>
      <c r="F3832" s="7" t="n">
        <f aca="false">E3832/57700746</f>
        <v>2.65854448398293E-005</v>
      </c>
      <c r="G3832" s="8" t="n">
        <f aca="false">F3832/$D3832</f>
        <v>1.08662995737</v>
      </c>
      <c r="H3832" s="6" t="n">
        <v>2720</v>
      </c>
      <c r="I3832" s="7" t="n">
        <f aca="false">H3832/41918464</f>
        <v>6.48878737541528E-005</v>
      </c>
      <c r="J3832" s="8" t="n">
        <f aca="false">I3832/$D3832</f>
        <v>2.65216955804595</v>
      </c>
      <c r="K3832" s="6" t="n">
        <v>1959</v>
      </c>
      <c r="L3832" s="7" t="n">
        <f aca="false">K3832/43192891</f>
        <v>4.53546857977161E-005</v>
      </c>
      <c r="M3832" s="8" t="n">
        <f aca="false">L3832/$D3832</f>
        <v>1.85378731075686</v>
      </c>
      <c r="N3832" s="6" t="n">
        <v>2937</v>
      </c>
      <c r="O3832" s="7" t="n">
        <f aca="false">N3832/49735264</f>
        <v>5.90526673388122E-005</v>
      </c>
      <c r="P3832" s="8" t="n">
        <f aca="false">O3832/$D3832</f>
        <v>2.41366649230648</v>
      </c>
      <c r="Q3832" s="6" t="n">
        <v>577</v>
      </c>
      <c r="R3832" s="9" t="n">
        <f aca="false">Q3832/50554893</f>
        <v>1.14133363906042E-005</v>
      </c>
      <c r="S3832" s="8" t="n">
        <f aca="false">R3832/$D3832</f>
        <v>0.466498616453142</v>
      </c>
      <c r="T3832" s="10" t="n">
        <f aca="false">AVERAGE(G3832,J3832,M3832,P3832)</f>
        <v>2.00156332961982</v>
      </c>
    </row>
    <row r="3833" s="5" customFormat="true" ht="15.25" hidden="false" customHeight="false" outlineLevel="0" collapsed="false">
      <c r="A3833" s="6" t="s">
        <v>21</v>
      </c>
      <c r="B3833" s="7" t="n">
        <v>2383249</v>
      </c>
      <c r="C3833" s="6" t="n">
        <v>960</v>
      </c>
      <c r="D3833" s="8" t="n">
        <f aca="false">C3833/58039824</f>
        <v>1.6540367179611E-005</v>
      </c>
      <c r="E3833" s="6" t="n">
        <v>1</v>
      </c>
      <c r="F3833" s="7" t="n">
        <f aca="false">E3833/57700746</f>
        <v>1.73307984614272E-008</v>
      </c>
      <c r="G3833" s="8" t="n">
        <f aca="false">F3833/$D3833</f>
        <v>0.00104778801300073</v>
      </c>
      <c r="H3833" s="6" t="n">
        <v>2</v>
      </c>
      <c r="I3833" s="7" t="n">
        <f aca="false">H3833/41918464</f>
        <v>4.77116718780535E-008</v>
      </c>
      <c r="J3833" s="8" t="n">
        <f aca="false">I3833/$D3833</f>
        <v>0.00288455941515414</v>
      </c>
      <c r="K3833" s="6" t="n">
        <v>502</v>
      </c>
      <c r="L3833" s="7" t="n">
        <f aca="false">K3833/43192891</f>
        <v>1.16222829354025E-005</v>
      </c>
      <c r="M3833" s="8" t="n">
        <f aca="false">L3833/$D3833</f>
        <v>0.702661725051004</v>
      </c>
      <c r="N3833" s="6" t="n">
        <v>1</v>
      </c>
      <c r="O3833" s="7" t="n">
        <f aca="false">N3833/49735264</f>
        <v>2.01064580656493E-008</v>
      </c>
      <c r="P3833" s="8" t="n">
        <f aca="false">O3833/$D3833</f>
        <v>0.00121559925770174</v>
      </c>
      <c r="Q3833" s="6" t="n">
        <v>0</v>
      </c>
      <c r="R3833" s="9" t="n">
        <f aca="false">Q3833/50554893</f>
        <v>0</v>
      </c>
      <c r="S3833" s="8" t="n">
        <f aca="false">R3833/$D3833</f>
        <v>0</v>
      </c>
      <c r="T3833" s="10" t="n">
        <f aca="false">AVERAGE(G3833,J3833,M3833,P3833)</f>
        <v>0.176952417934215</v>
      </c>
    </row>
    <row r="3834" s="5" customFormat="true" ht="15.25" hidden="false" customHeight="false" outlineLevel="0" collapsed="false">
      <c r="A3834" s="6" t="s">
        <v>21</v>
      </c>
      <c r="B3834" s="7" t="n">
        <v>2383384</v>
      </c>
      <c r="C3834" s="6" t="n">
        <v>2466</v>
      </c>
      <c r="D3834" s="8" t="n">
        <f aca="false">C3834/58039824</f>
        <v>4.24880681926258E-005</v>
      </c>
      <c r="E3834" s="6" t="n">
        <v>3302</v>
      </c>
      <c r="F3834" s="7" t="n">
        <f aca="false">E3834/57700746</f>
        <v>5.72262965196325E-005</v>
      </c>
      <c r="G3834" s="8" t="n">
        <f aca="false">F3834/$D3834</f>
        <v>1.34687922877992</v>
      </c>
      <c r="H3834" s="6" t="n">
        <v>2097</v>
      </c>
      <c r="I3834" s="7" t="n">
        <f aca="false">H3834/41918464</f>
        <v>5.00256879641391E-005</v>
      </c>
      <c r="J3834" s="8" t="n">
        <f aca="false">I3834/$D3834</f>
        <v>1.17740556566</v>
      </c>
      <c r="K3834" s="6" t="n">
        <v>5586</v>
      </c>
      <c r="L3834" s="7" t="n">
        <f aca="false">K3834/43192891</f>
        <v>0.000129326837603901</v>
      </c>
      <c r="M3834" s="8" t="n">
        <f aca="false">L3834/$D3834</f>
        <v>3.04383896715612</v>
      </c>
      <c r="N3834" s="6" t="n">
        <v>4023</v>
      </c>
      <c r="O3834" s="7" t="n">
        <f aca="false">N3834/49735264</f>
        <v>8.08882807981074E-005</v>
      </c>
      <c r="P3834" s="8" t="n">
        <f aca="false">O3834/$D3834</f>
        <v>1.90378815133201</v>
      </c>
      <c r="Q3834" s="6" t="n">
        <v>3824</v>
      </c>
      <c r="R3834" s="9" t="n">
        <f aca="false">Q3834/50554893</f>
        <v>7.56405517463957E-005</v>
      </c>
      <c r="S3834" s="8" t="n">
        <f aca="false">R3834/$D3834</f>
        <v>1.78027749822535</v>
      </c>
      <c r="T3834" s="10" t="n">
        <f aca="false">AVERAGE(G3834,J3834,M3834,P3834)</f>
        <v>1.86797797823201</v>
      </c>
    </row>
    <row r="3835" s="5" customFormat="true" ht="15.25" hidden="false" customHeight="false" outlineLevel="0" collapsed="false">
      <c r="A3835" s="6" t="s">
        <v>21</v>
      </c>
      <c r="B3835" s="7" t="n">
        <v>2383495</v>
      </c>
      <c r="C3835" s="6" t="n">
        <v>847</v>
      </c>
      <c r="D3835" s="8" t="n">
        <f aca="false">C3835/58039824</f>
        <v>1.45934281261776E-005</v>
      </c>
      <c r="E3835" s="6" t="n">
        <v>6</v>
      </c>
      <c r="F3835" s="7" t="n">
        <f aca="false">E3835/57700746</f>
        <v>1.03984790768563E-007</v>
      </c>
      <c r="G3835" s="8" t="n">
        <f aca="false">F3835/$D3835</f>
        <v>0.00712545331155162</v>
      </c>
      <c r="H3835" s="6" t="n">
        <v>733</v>
      </c>
      <c r="I3835" s="7" t="n">
        <f aca="false">H3835/41918464</f>
        <v>1.74863277433066E-005</v>
      </c>
      <c r="J3835" s="8" t="n">
        <f aca="false">I3835/$D3835</f>
        <v>1.19823303970228</v>
      </c>
      <c r="K3835" s="6" t="n">
        <v>1</v>
      </c>
      <c r="L3835" s="7" t="n">
        <f aca="false">K3835/43192891</f>
        <v>2.31519580386504E-008</v>
      </c>
      <c r="M3835" s="8" t="n">
        <f aca="false">L3835/$D3835</f>
        <v>0.0015864646633042</v>
      </c>
      <c r="N3835" s="6" t="n">
        <v>168</v>
      </c>
      <c r="O3835" s="7" t="n">
        <f aca="false">N3835/49735264</f>
        <v>3.37788495502909E-006</v>
      </c>
      <c r="P3835" s="8" t="n">
        <f aca="false">O3835/$D3835</f>
        <v>0.231466172706182</v>
      </c>
      <c r="Q3835" s="6" t="n">
        <v>0</v>
      </c>
      <c r="R3835" s="9" t="n">
        <f aca="false">Q3835/50554893</f>
        <v>0</v>
      </c>
      <c r="S3835" s="8" t="n">
        <f aca="false">R3835/$D3835</f>
        <v>0</v>
      </c>
      <c r="T3835" s="10" t="n">
        <f aca="false">AVERAGE(G3835,J3835,M3835,P3835)</f>
        <v>0.35960278259583</v>
      </c>
    </row>
    <row r="3836" s="5" customFormat="true" ht="15.25" hidden="false" customHeight="false" outlineLevel="0" collapsed="false">
      <c r="A3836" s="6" t="s">
        <v>21</v>
      </c>
      <c r="B3836" s="7" t="n">
        <v>2383505</v>
      </c>
      <c r="C3836" s="6" t="n">
        <v>2104</v>
      </c>
      <c r="D3836" s="8" t="n">
        <f aca="false">C3836/58039824</f>
        <v>3.62509714019808E-005</v>
      </c>
      <c r="E3836" s="6" t="n">
        <v>5248</v>
      </c>
      <c r="F3836" s="7" t="n">
        <f aca="false">E3836/57700746</f>
        <v>9.09520303255698E-005</v>
      </c>
      <c r="G3836" s="8" t="n">
        <f aca="false">F3836/$D3836</f>
        <v>2.50895429303172</v>
      </c>
      <c r="H3836" s="6" t="n">
        <v>839</v>
      </c>
      <c r="I3836" s="7" t="n">
        <f aca="false">H3836/41918464</f>
        <v>2.00150463528435E-005</v>
      </c>
      <c r="J3836" s="8" t="n">
        <f aca="false">I3836/$D3836</f>
        <v>0.552124414292242</v>
      </c>
      <c r="K3836" s="6" t="n">
        <v>1363</v>
      </c>
      <c r="L3836" s="7" t="n">
        <f aca="false">K3836/43192891</f>
        <v>3.15561188066805E-005</v>
      </c>
      <c r="M3836" s="8" t="n">
        <f aca="false">L3836/$D3836</f>
        <v>0.870490295467122</v>
      </c>
      <c r="N3836" s="6" t="n">
        <v>1687</v>
      </c>
      <c r="O3836" s="7" t="n">
        <f aca="false">N3836/49735264</f>
        <v>3.39195947567505E-005</v>
      </c>
      <c r="P3836" s="8" t="n">
        <f aca="false">O3836/$D3836</f>
        <v>0.935687884901673</v>
      </c>
      <c r="Q3836" s="6" t="n">
        <v>614</v>
      </c>
      <c r="R3836" s="9" t="n">
        <f aca="false">Q3836/50554893</f>
        <v>1.21452141140918E-005</v>
      </c>
      <c r="S3836" s="8" t="n">
        <f aca="false">R3836/$D3836</f>
        <v>0.335031411418348</v>
      </c>
      <c r="T3836" s="10" t="n">
        <f aca="false">AVERAGE(G3836,J3836,M3836,P3836)</f>
        <v>1.21681422192319</v>
      </c>
    </row>
    <row r="3837" s="5" customFormat="true" ht="15.25" hidden="false" customHeight="false" outlineLevel="0" collapsed="false">
      <c r="A3837" s="6" t="s">
        <v>21</v>
      </c>
      <c r="B3837" s="7" t="n">
        <v>2384125</v>
      </c>
      <c r="C3837" s="6" t="n">
        <v>45</v>
      </c>
      <c r="D3837" s="8" t="n">
        <f aca="false">C3837/58039824</f>
        <v>7.75329711544267E-007</v>
      </c>
      <c r="E3837" s="6" t="n">
        <v>3755</v>
      </c>
      <c r="F3837" s="7" t="n">
        <f aca="false">E3837/57700746</f>
        <v>6.5077148222659E-005</v>
      </c>
      <c r="G3837" s="8" t="n">
        <f aca="false">F3837/$D3837</f>
        <v>83.9348050947787</v>
      </c>
      <c r="H3837" s="6" t="n">
        <v>3526</v>
      </c>
      <c r="I3837" s="7" t="n">
        <f aca="false">H3837/41918464</f>
        <v>8.41156775210084E-005</v>
      </c>
      <c r="J3837" s="8" t="n">
        <f aca="false">I3837/$D3837</f>
        <v>108.490202643557</v>
      </c>
      <c r="K3837" s="6" t="n">
        <v>1709</v>
      </c>
      <c r="L3837" s="7" t="n">
        <f aca="false">K3837/43192891</f>
        <v>3.95666962880535E-005</v>
      </c>
      <c r="M3837" s="8" t="n">
        <f aca="false">L3837/$D3837</f>
        <v>51.0320908626684</v>
      </c>
      <c r="N3837" s="6" t="n">
        <v>1946</v>
      </c>
      <c r="O3837" s="7" t="n">
        <f aca="false">N3837/49735264</f>
        <v>3.91271673957536E-005</v>
      </c>
      <c r="P3837" s="8" t="n">
        <f aca="false">O3837/$D3837</f>
        <v>50.4651979837351</v>
      </c>
      <c r="Q3837" s="6" t="n">
        <v>1</v>
      </c>
      <c r="R3837" s="9" t="n">
        <f aca="false">Q3837/50554893</f>
        <v>1.97804790131788E-008</v>
      </c>
      <c r="S3837" s="8" t="n">
        <f aca="false">R3837/$D3837</f>
        <v>0.0255123449013465</v>
      </c>
      <c r="T3837" s="10" t="n">
        <f aca="false">AVERAGE(G3837,J3837,M3837,P3837)</f>
        <v>73.4805741461849</v>
      </c>
    </row>
    <row r="3838" s="5" customFormat="true" ht="15.25" hidden="false" customHeight="false" outlineLevel="0" collapsed="false">
      <c r="A3838" s="6" t="s">
        <v>1199</v>
      </c>
      <c r="B3838" s="7" t="n">
        <v>2384389</v>
      </c>
      <c r="C3838" s="6" t="n">
        <v>15786</v>
      </c>
      <c r="D3838" s="8" t="n">
        <f aca="false">C3838/58039824</f>
        <v>0.000271985662809729</v>
      </c>
      <c r="E3838" s="6" t="n">
        <v>6450</v>
      </c>
      <c r="F3838" s="7" t="n">
        <f aca="false">E3838/57700746</f>
        <v>0.000111783650076205</v>
      </c>
      <c r="G3838" s="8" t="n">
        <f aca="false">F3838/$D3838</f>
        <v>0.410990965190709</v>
      </c>
      <c r="H3838" s="6" t="n">
        <v>5638</v>
      </c>
      <c r="I3838" s="7" t="n">
        <f aca="false">H3838/41918464</f>
        <v>0.000134499203024233</v>
      </c>
      <c r="J3838" s="8" t="n">
        <f aca="false">I3838/$D3838</f>
        <v>0.494508429726767</v>
      </c>
      <c r="K3838" s="6" t="n">
        <v>2603</v>
      </c>
      <c r="L3838" s="7" t="n">
        <f aca="false">K3838/43192891</f>
        <v>6.0264546774607E-005</v>
      </c>
      <c r="M3838" s="8" t="n">
        <f aca="false">L3838/$D3838</f>
        <v>0.22157251287457</v>
      </c>
      <c r="N3838" s="6" t="n">
        <v>3151</v>
      </c>
      <c r="O3838" s="7" t="n">
        <f aca="false">N3838/49735264</f>
        <v>6.33554493648611E-005</v>
      </c>
      <c r="P3838" s="8" t="n">
        <f aca="false">O3838/$D3838</f>
        <v>0.232936724349262</v>
      </c>
      <c r="Q3838" s="6" t="n">
        <v>26</v>
      </c>
      <c r="R3838" s="9" t="n">
        <f aca="false">Q3838/50554893</f>
        <v>5.14292454342649E-007</v>
      </c>
      <c r="S3838" s="8" t="n">
        <f aca="false">R3838/$D3838</f>
        <v>0.00189088075095498</v>
      </c>
      <c r="T3838" s="10" t="n">
        <f aca="false">AVERAGE(G3838,J3838,M3838,P3838)</f>
        <v>0.340002158035327</v>
      </c>
    </row>
    <row r="3839" s="5" customFormat="true" ht="15.25" hidden="false" customHeight="false" outlineLevel="0" collapsed="false">
      <c r="A3839" s="6" t="s">
        <v>21</v>
      </c>
      <c r="B3839" s="7" t="n">
        <v>2384803</v>
      </c>
      <c r="C3839" s="6" t="n">
        <v>3605</v>
      </c>
      <c r="D3839" s="8" t="n">
        <f aca="false">C3839/58039824</f>
        <v>6.21125246692685E-005</v>
      </c>
      <c r="E3839" s="6" t="n">
        <v>1341</v>
      </c>
      <c r="F3839" s="7" t="n">
        <f aca="false">E3839/57700746</f>
        <v>2.32406007367738E-005</v>
      </c>
      <c r="G3839" s="8" t="n">
        <f aca="false">F3839/$D3839</f>
        <v>0.374169313846498</v>
      </c>
      <c r="H3839" s="6" t="n">
        <v>2896</v>
      </c>
      <c r="I3839" s="7" t="n">
        <f aca="false">H3839/41918464</f>
        <v>6.90865008794215E-005</v>
      </c>
      <c r="J3839" s="8" t="n">
        <f aca="false">I3839/$D3839</f>
        <v>1.11227970924202</v>
      </c>
      <c r="K3839" s="6" t="n">
        <v>1888</v>
      </c>
      <c r="L3839" s="7" t="n">
        <f aca="false">K3839/43192891</f>
        <v>4.37108967769719E-005</v>
      </c>
      <c r="M3839" s="8" t="n">
        <f aca="false">L3839/$D3839</f>
        <v>0.703737241558285</v>
      </c>
      <c r="N3839" s="6" t="n">
        <v>466</v>
      </c>
      <c r="O3839" s="7" t="n">
        <f aca="false">N3839/49735264</f>
        <v>9.3696094585926E-006</v>
      </c>
      <c r="P3839" s="8" t="n">
        <f aca="false">O3839/$D3839</f>
        <v>0.150848955319126</v>
      </c>
      <c r="Q3839" s="6" t="n">
        <v>2522</v>
      </c>
      <c r="R3839" s="9" t="n">
        <f aca="false">Q3839/50554893</f>
        <v>4.98863680712369E-005</v>
      </c>
      <c r="S3839" s="8" t="n">
        <f aca="false">R3839/$D3839</f>
        <v>0.80316117138802</v>
      </c>
      <c r="T3839" s="10" t="n">
        <f aca="false">AVERAGE(G3839,J3839,M3839,P3839)</f>
        <v>0.585258804991481</v>
      </c>
    </row>
    <row r="3840" s="5" customFormat="true" ht="15.25" hidden="false" customHeight="false" outlineLevel="0" collapsed="false">
      <c r="A3840" s="6" t="s">
        <v>1200</v>
      </c>
      <c r="B3840" s="7" t="n">
        <v>2385339</v>
      </c>
      <c r="C3840" s="6" t="n">
        <v>5843</v>
      </c>
      <c r="D3840" s="8" t="n">
        <f aca="false">C3840/58039824</f>
        <v>0.000100672255656737</v>
      </c>
      <c r="E3840" s="6" t="n">
        <v>9190</v>
      </c>
      <c r="F3840" s="7" t="n">
        <f aca="false">E3840/57700746</f>
        <v>0.000159270037860516</v>
      </c>
      <c r="G3840" s="8" t="n">
        <f aca="false">F3840/$D3840</f>
        <v>1.58206485810331</v>
      </c>
      <c r="H3840" s="6" t="n">
        <v>9846</v>
      </c>
      <c r="I3840" s="7" t="n">
        <f aca="false">H3840/41918464</f>
        <v>0.000234884560655658</v>
      </c>
      <c r="J3840" s="8" t="n">
        <f aca="false">I3840/$D3840</f>
        <v>2.33316080109048</v>
      </c>
      <c r="K3840" s="6" t="n">
        <v>10140</v>
      </c>
      <c r="L3840" s="7" t="n">
        <f aca="false">K3840/43192891</f>
        <v>0.000234760854511915</v>
      </c>
      <c r="M3840" s="8" t="n">
        <f aca="false">L3840/$D3840</f>
        <v>2.33193200033564</v>
      </c>
      <c r="N3840" s="6" t="n">
        <v>8577</v>
      </c>
      <c r="O3840" s="7" t="n">
        <f aca="false">N3840/49735264</f>
        <v>0.000172453090829075</v>
      </c>
      <c r="P3840" s="8" t="n">
        <f aca="false">O3840/$D3840</f>
        <v>1.71301506759807</v>
      </c>
      <c r="Q3840" s="6" t="n">
        <v>7042</v>
      </c>
      <c r="R3840" s="9" t="n">
        <f aca="false">Q3840/50554893</f>
        <v>0.000139294133210805</v>
      </c>
      <c r="S3840" s="8" t="n">
        <f aca="false">R3840/$D3840</f>
        <v>1.38363973571585</v>
      </c>
      <c r="T3840" s="10" t="n">
        <f aca="false">AVERAGE(G3840,J3840,M3840,P3840)</f>
        <v>1.99004318178188</v>
      </c>
    </row>
    <row r="3841" s="5" customFormat="true" ht="15.25" hidden="false" customHeight="false" outlineLevel="0" collapsed="false">
      <c r="A3841" s="6" t="s">
        <v>21</v>
      </c>
      <c r="B3841" s="7" t="n">
        <v>2386756</v>
      </c>
      <c r="C3841" s="6" t="n">
        <v>587</v>
      </c>
      <c r="D3841" s="8" t="n">
        <f aca="false">C3841/58039824</f>
        <v>1.01137453483663E-005</v>
      </c>
      <c r="E3841" s="6" t="n">
        <v>207</v>
      </c>
      <c r="F3841" s="7" t="n">
        <f aca="false">E3841/57700746</f>
        <v>3.58747528151542E-006</v>
      </c>
      <c r="G3841" s="8" t="n">
        <f aca="false">F3841/$D3841</f>
        <v>0.354712834656739</v>
      </c>
      <c r="H3841" s="6" t="n">
        <v>591</v>
      </c>
      <c r="I3841" s="7" t="n">
        <f aca="false">H3841/41918464</f>
        <v>1.40987990399648E-005</v>
      </c>
      <c r="J3841" s="8" t="n">
        <f aca="false">I3841/$D3841</f>
        <v>1.39402353473753</v>
      </c>
      <c r="K3841" s="6" t="n">
        <v>1</v>
      </c>
      <c r="L3841" s="7" t="n">
        <f aca="false">K3841/43192891</f>
        <v>2.31519580386504E-008</v>
      </c>
      <c r="M3841" s="8" t="n">
        <f aca="false">L3841/$D3841</f>
        <v>0.00228915769986142</v>
      </c>
      <c r="N3841" s="6" t="n">
        <v>190</v>
      </c>
      <c r="O3841" s="7" t="n">
        <f aca="false">N3841/49735264</f>
        <v>3.82022703247338E-006</v>
      </c>
      <c r="P3841" s="8" t="n">
        <f aca="false">O3841/$D3841</f>
        <v>0.377726242938325</v>
      </c>
      <c r="Q3841" s="6" t="n">
        <v>0</v>
      </c>
      <c r="R3841" s="9" t="n">
        <f aca="false">Q3841/50554893</f>
        <v>0</v>
      </c>
      <c r="S3841" s="8" t="n">
        <f aca="false">R3841/$D3841</f>
        <v>0</v>
      </c>
      <c r="T3841" s="10" t="n">
        <f aca="false">AVERAGE(G3841,J3841,M3841,P3841)</f>
        <v>0.532187942508113</v>
      </c>
    </row>
    <row r="3842" s="5" customFormat="true" ht="15.25" hidden="false" customHeight="false" outlineLevel="0" collapsed="false">
      <c r="A3842" s="6" t="s">
        <v>1201</v>
      </c>
      <c r="B3842" s="7" t="n">
        <v>2386897</v>
      </c>
      <c r="C3842" s="6" t="n">
        <v>931</v>
      </c>
      <c r="D3842" s="8" t="n">
        <f aca="false">C3842/58039824</f>
        <v>1.60407102543936E-005</v>
      </c>
      <c r="E3842" s="6" t="n">
        <v>3686</v>
      </c>
      <c r="F3842" s="7" t="n">
        <f aca="false">E3842/57700746</f>
        <v>6.38813231288206E-005</v>
      </c>
      <c r="G3842" s="8" t="n">
        <f aca="false">F3842/$D3842</f>
        <v>3.98244978655626</v>
      </c>
      <c r="H3842" s="6" t="n">
        <v>895</v>
      </c>
      <c r="I3842" s="7" t="n">
        <f aca="false">H3842/41918464</f>
        <v>2.1350973165429E-005</v>
      </c>
      <c r="J3842" s="8" t="n">
        <f aca="false">I3842/$D3842</f>
        <v>1.33104911358778</v>
      </c>
      <c r="K3842" s="6" t="n">
        <v>5941</v>
      </c>
      <c r="L3842" s="7" t="n">
        <f aca="false">K3842/43192891</f>
        <v>0.000137545782707622</v>
      </c>
      <c r="M3842" s="8" t="n">
        <f aca="false">L3842/$D3842</f>
        <v>8.57479379193622</v>
      </c>
      <c r="N3842" s="6" t="n">
        <v>1560</v>
      </c>
      <c r="O3842" s="7" t="n">
        <f aca="false">N3842/49735264</f>
        <v>3.1366074582413E-005</v>
      </c>
      <c r="P3842" s="8" t="n">
        <f aca="false">O3842/$D3842</f>
        <v>1.95540434837178</v>
      </c>
      <c r="Q3842" s="6" t="n">
        <v>7</v>
      </c>
      <c r="R3842" s="9" t="n">
        <f aca="false">Q3842/50554893</f>
        <v>1.38463353092252E-007</v>
      </c>
      <c r="S3842" s="8" t="n">
        <f aca="false">R3842/$D3842</f>
        <v>0.00863199639519242</v>
      </c>
      <c r="T3842" s="10" t="n">
        <f aca="false">AVERAGE(G3842,J3842,M3842,P3842)</f>
        <v>3.96092426011301</v>
      </c>
    </row>
    <row r="3843" s="5" customFormat="true" ht="15.25" hidden="false" customHeight="false" outlineLevel="0" collapsed="false">
      <c r="A3843" s="6" t="s">
        <v>1201</v>
      </c>
      <c r="B3843" s="7" t="n">
        <v>2387000</v>
      </c>
      <c r="C3843" s="6" t="n">
        <v>374</v>
      </c>
      <c r="D3843" s="8" t="n">
        <f aca="false">C3843/58039824</f>
        <v>6.44385138039013E-006</v>
      </c>
      <c r="E3843" s="6" t="n">
        <v>46</v>
      </c>
      <c r="F3843" s="7" t="n">
        <f aca="false">E3843/57700746</f>
        <v>7.9721672922565E-007</v>
      </c>
      <c r="G3843" s="8" t="n">
        <f aca="false">F3843/$D3843</f>
        <v>0.12371742955645</v>
      </c>
      <c r="H3843" s="6" t="n">
        <v>46</v>
      </c>
      <c r="I3843" s="7" t="n">
        <f aca="false">H3843/41918464</f>
        <v>1.09736845319523E-006</v>
      </c>
      <c r="J3843" s="8" t="n">
        <f aca="false">I3843/$D3843</f>
        <v>0.17029698365402</v>
      </c>
      <c r="K3843" s="6" t="n">
        <v>25</v>
      </c>
      <c r="L3843" s="7" t="n">
        <f aca="false">K3843/43192891</f>
        <v>5.7879895096626E-007</v>
      </c>
      <c r="M3843" s="8" t="n">
        <f aca="false">L3843/$D3843</f>
        <v>0.0898218963782522</v>
      </c>
      <c r="N3843" s="6" t="n">
        <v>28</v>
      </c>
      <c r="O3843" s="7" t="n">
        <f aca="false">N3843/49735264</f>
        <v>5.62980825838182E-007</v>
      </c>
      <c r="P3843" s="8" t="n">
        <f aca="false">O3843/$D3843</f>
        <v>0.0873671338155688</v>
      </c>
      <c r="Q3843" s="6" t="n">
        <v>2</v>
      </c>
      <c r="R3843" s="9" t="n">
        <f aca="false">Q3843/50554893</f>
        <v>3.95609580263576E-008</v>
      </c>
      <c r="S3843" s="8" t="n">
        <f aca="false">R3843/$D3843</f>
        <v>0.00613933433454862</v>
      </c>
      <c r="T3843" s="10" t="n">
        <f aca="false">AVERAGE(G3843,J3843,M3843,P3843)</f>
        <v>0.117800860851073</v>
      </c>
    </row>
    <row r="3844" s="5" customFormat="true" ht="15.25" hidden="false" customHeight="false" outlineLevel="0" collapsed="false">
      <c r="A3844" s="6" t="s">
        <v>1201</v>
      </c>
      <c r="B3844" s="7" t="n">
        <v>2387010</v>
      </c>
      <c r="C3844" s="6" t="n">
        <v>27</v>
      </c>
      <c r="D3844" s="8" t="n">
        <f aca="false">C3844/58039824</f>
        <v>4.6519782692656E-007</v>
      </c>
      <c r="E3844" s="6" t="n">
        <v>6566</v>
      </c>
      <c r="F3844" s="7" t="n">
        <f aca="false">E3844/57700746</f>
        <v>0.000113794022697731</v>
      </c>
      <c r="G3844" s="8" t="n">
        <f aca="false">F3844/$D3844</f>
        <v>244.614261097344</v>
      </c>
      <c r="H3844" s="6" t="n">
        <v>2204</v>
      </c>
      <c r="I3844" s="7" t="n">
        <f aca="false">H3844/41918464</f>
        <v>5.2578262409615E-005</v>
      </c>
      <c r="J3844" s="8" t="n">
        <f aca="false">I3844/$D3844</f>
        <v>113.023448017773</v>
      </c>
      <c r="K3844" s="6" t="n">
        <v>5282</v>
      </c>
      <c r="L3844" s="7" t="n">
        <f aca="false">K3844/43192891</f>
        <v>0.000122288642360151</v>
      </c>
      <c r="M3844" s="8" t="n">
        <f aca="false">L3844/$D3844</f>
        <v>262.874491843783</v>
      </c>
      <c r="N3844" s="6" t="n">
        <v>359</v>
      </c>
      <c r="O3844" s="7" t="n">
        <f aca="false">N3844/49735264</f>
        <v>7.21821844556812E-006</v>
      </c>
      <c r="P3844" s="8" t="n">
        <f aca="false">O3844/$D3844</f>
        <v>15.5164491916417</v>
      </c>
      <c r="Q3844" s="6" t="n">
        <v>13433</v>
      </c>
      <c r="R3844" s="9" t="n">
        <f aca="false">Q3844/50554893</f>
        <v>0.000265711174584031</v>
      </c>
      <c r="S3844" s="8" t="n">
        <f aca="false">R3844/$D3844</f>
        <v>571.178881766312</v>
      </c>
      <c r="T3844" s="10" t="n">
        <f aca="false">AVERAGE(G3844,J3844,M3844,P3844)</f>
        <v>159.007162537635</v>
      </c>
    </row>
    <row r="3845" s="5" customFormat="true" ht="15.25" hidden="false" customHeight="false" outlineLevel="0" collapsed="false">
      <c r="A3845" s="6" t="s">
        <v>1201</v>
      </c>
      <c r="B3845" s="7" t="n">
        <v>2387048</v>
      </c>
      <c r="C3845" s="6" t="n">
        <v>54086</v>
      </c>
      <c r="D3845" s="8" t="n">
        <f aca="false">C3845/58039824</f>
        <v>0.000931877395079627</v>
      </c>
      <c r="E3845" s="6" t="n">
        <v>5251</v>
      </c>
      <c r="F3845" s="7" t="n">
        <f aca="false">E3845/57700746</f>
        <v>9.10040227209541E-005</v>
      </c>
      <c r="G3845" s="8" t="n">
        <f aca="false">F3845/$D3845</f>
        <v>0.09765664796835</v>
      </c>
      <c r="H3845" s="6" t="n">
        <v>4066</v>
      </c>
      <c r="I3845" s="7" t="n">
        <f aca="false">H3845/41918464</f>
        <v>9.69978289280829E-005</v>
      </c>
      <c r="J3845" s="8" t="n">
        <f aca="false">I3845/$D3845</f>
        <v>0.104088616635877</v>
      </c>
      <c r="K3845" s="6" t="n">
        <v>5020</v>
      </c>
      <c r="L3845" s="7" t="n">
        <f aca="false">K3845/43192891</f>
        <v>0.000116222829354025</v>
      </c>
      <c r="M3845" s="8" t="n">
        <f aca="false">L3845/$D3845</f>
        <v>0.12471901343212</v>
      </c>
      <c r="N3845" s="6" t="n">
        <v>4106</v>
      </c>
      <c r="O3845" s="7" t="n">
        <f aca="false">N3845/49735264</f>
        <v>8.25571168175562E-005</v>
      </c>
      <c r="P3845" s="8" t="n">
        <f aca="false">O3845/$D3845</f>
        <v>0.0885922517849056</v>
      </c>
      <c r="Q3845" s="6" t="n">
        <v>455</v>
      </c>
      <c r="R3845" s="9" t="n">
        <f aca="false">Q3845/50554893</f>
        <v>9.00011795099636E-006</v>
      </c>
      <c r="S3845" s="8" t="n">
        <f aca="false">R3845/$D3845</f>
        <v>0.00965804943710145</v>
      </c>
      <c r="T3845" s="10" t="n">
        <f aca="false">AVERAGE(G3845,J3845,M3845,P3845)</f>
        <v>0.103764132455313</v>
      </c>
    </row>
    <row r="3846" s="5" customFormat="true" ht="15.25" hidden="false" customHeight="false" outlineLevel="0" collapsed="false">
      <c r="A3846" s="6" t="s">
        <v>1201</v>
      </c>
      <c r="B3846" s="7" t="n">
        <v>2387203</v>
      </c>
      <c r="C3846" s="6" t="n">
        <v>2464</v>
      </c>
      <c r="D3846" s="8" t="n">
        <f aca="false">C3846/58039824</f>
        <v>4.2453609094335E-005</v>
      </c>
      <c r="E3846" s="6" t="n">
        <v>1409</v>
      </c>
      <c r="F3846" s="7" t="n">
        <f aca="false">E3846/57700746</f>
        <v>2.44190950321509E-005</v>
      </c>
      <c r="G3846" s="8" t="n">
        <f aca="false">F3846/$D3846</f>
        <v>0.575194796227805</v>
      </c>
      <c r="H3846" s="6" t="n">
        <v>1697</v>
      </c>
      <c r="I3846" s="7" t="n">
        <f aca="false">H3846/41918464</f>
        <v>4.04833535885284E-005</v>
      </c>
      <c r="J3846" s="8" t="n">
        <f aca="false">I3846/$D3846</f>
        <v>0.953590388477256</v>
      </c>
      <c r="K3846" s="6" t="n">
        <v>1401</v>
      </c>
      <c r="L3846" s="7" t="n">
        <f aca="false">K3846/43192891</f>
        <v>3.24358932121492E-005</v>
      </c>
      <c r="M3846" s="8" t="n">
        <f aca="false">L3846/$D3846</f>
        <v>0.764031466443155</v>
      </c>
      <c r="N3846" s="6" t="n">
        <v>1351</v>
      </c>
      <c r="O3846" s="7" t="n">
        <f aca="false">N3846/49735264</f>
        <v>2.71638248466923E-005</v>
      </c>
      <c r="P3846" s="8" t="n">
        <f aca="false">O3846/$D3846</f>
        <v>0.639847245644824</v>
      </c>
      <c r="Q3846" s="6" t="n">
        <v>586</v>
      </c>
      <c r="R3846" s="9" t="n">
        <f aca="false">Q3846/50554893</f>
        <v>1.15913607017228E-005</v>
      </c>
      <c r="S3846" s="8" t="n">
        <f aca="false">R3846/$D3846</f>
        <v>0.273035931432024</v>
      </c>
      <c r="T3846" s="10" t="n">
        <f aca="false">AVERAGE(G3846,J3846,M3846,P3846)</f>
        <v>0.73316597419826</v>
      </c>
    </row>
    <row r="3847" s="5" customFormat="true" ht="15.25" hidden="false" customHeight="false" outlineLevel="0" collapsed="false">
      <c r="A3847" s="6" t="s">
        <v>1201</v>
      </c>
      <c r="B3847" s="7" t="n">
        <v>2387259</v>
      </c>
      <c r="C3847" s="6" t="n">
        <v>8769</v>
      </c>
      <c r="D3847" s="8" t="n">
        <f aca="false">C3847/58039824</f>
        <v>0.000151085916456259</v>
      </c>
      <c r="E3847" s="6" t="n">
        <v>1975</v>
      </c>
      <c r="F3847" s="7" t="n">
        <f aca="false">E3847/57700746</f>
        <v>3.42283269613187E-005</v>
      </c>
      <c r="G3847" s="8" t="n">
        <f aca="false">F3847/$D3847</f>
        <v>0.226548759567726</v>
      </c>
      <c r="H3847" s="6" t="n">
        <v>2828</v>
      </c>
      <c r="I3847" s="7" t="n">
        <f aca="false">H3847/41918464</f>
        <v>6.74643040355677E-005</v>
      </c>
      <c r="J3847" s="8" t="n">
        <f aca="false">I3847/$D3847</f>
        <v>0.44652940272629</v>
      </c>
      <c r="K3847" s="6" t="n">
        <v>1486</v>
      </c>
      <c r="L3847" s="7" t="n">
        <f aca="false">K3847/43192891</f>
        <v>3.44038096454345E-005</v>
      </c>
      <c r="M3847" s="8" t="n">
        <f aca="false">L3847/$D3847</f>
        <v>0.227710235688279</v>
      </c>
      <c r="N3847" s="6" t="n">
        <v>857</v>
      </c>
      <c r="O3847" s="7" t="n">
        <f aca="false">N3847/49735264</f>
        <v>1.72312345622615E-005</v>
      </c>
      <c r="P3847" s="8" t="n">
        <f aca="false">O3847/$D3847</f>
        <v>0.114049244075308</v>
      </c>
      <c r="Q3847" s="6" t="n">
        <v>3747</v>
      </c>
      <c r="R3847" s="9" t="n">
        <f aca="false">Q3847/50554893</f>
        <v>7.4117454862381E-005</v>
      </c>
      <c r="S3847" s="8" t="n">
        <f aca="false">R3847/$D3847</f>
        <v>0.490564948744502</v>
      </c>
      <c r="T3847" s="10" t="n">
        <f aca="false">AVERAGE(G3847,J3847,M3847,P3847)</f>
        <v>0.253709410514401</v>
      </c>
    </row>
    <row r="3848" s="5" customFormat="true" ht="15.25" hidden="false" customHeight="false" outlineLevel="0" collapsed="false">
      <c r="A3848" s="6" t="s">
        <v>1202</v>
      </c>
      <c r="B3848" s="7" t="n">
        <v>2388716</v>
      </c>
      <c r="C3848" s="6" t="n">
        <v>1931</v>
      </c>
      <c r="D3848" s="8" t="n">
        <f aca="false">C3848/58039824</f>
        <v>3.32702593998217E-005</v>
      </c>
      <c r="E3848" s="6" t="n">
        <v>2731</v>
      </c>
      <c r="F3848" s="7" t="n">
        <f aca="false">E3848/57700746</f>
        <v>4.73304105981576E-005</v>
      </c>
      <c r="G3848" s="8" t="n">
        <f aca="false">F3848/$D3848</f>
        <v>1.4226041952174</v>
      </c>
      <c r="H3848" s="6" t="n">
        <v>1395</v>
      </c>
      <c r="I3848" s="7" t="n">
        <f aca="false">H3848/41918464</f>
        <v>3.32788911349423E-005</v>
      </c>
      <c r="J3848" s="8" t="n">
        <f aca="false">I3848/$D3848</f>
        <v>1.00025944297629</v>
      </c>
      <c r="K3848" s="6" t="n">
        <v>3156</v>
      </c>
      <c r="L3848" s="7" t="n">
        <f aca="false">K3848/43192891</f>
        <v>7.30675795699806E-005</v>
      </c>
      <c r="M3848" s="8" t="n">
        <f aca="false">L3848/$D3848</f>
        <v>2.19618304419869</v>
      </c>
      <c r="N3848" s="6" t="n">
        <v>1749</v>
      </c>
      <c r="O3848" s="7" t="n">
        <f aca="false">N3848/49735264</f>
        <v>3.51661951568207E-005</v>
      </c>
      <c r="P3848" s="8" t="n">
        <f aca="false">O3848/$D3848</f>
        <v>1.05698590246066</v>
      </c>
      <c r="Q3848" s="6" t="n">
        <v>16</v>
      </c>
      <c r="R3848" s="9" t="n">
        <f aca="false">Q3848/50554893</f>
        <v>3.16487664210861E-007</v>
      </c>
      <c r="S3848" s="8" t="n">
        <f aca="false">R3848/$D3848</f>
        <v>0.00951262989589304</v>
      </c>
      <c r="T3848" s="10" t="n">
        <f aca="false">AVERAGE(G3848,J3848,M3848,P3848)</f>
        <v>1.41900814621326</v>
      </c>
    </row>
    <row r="3849" s="5" customFormat="true" ht="15.25" hidden="false" customHeight="false" outlineLevel="0" collapsed="false">
      <c r="A3849" s="6" t="s">
        <v>21</v>
      </c>
      <c r="B3849" s="7" t="n">
        <v>2388899</v>
      </c>
      <c r="C3849" s="6" t="n">
        <v>129</v>
      </c>
      <c r="D3849" s="8" t="n">
        <f aca="false">C3849/58039824</f>
        <v>2.22261183976023E-006</v>
      </c>
      <c r="E3849" s="6" t="n">
        <v>68</v>
      </c>
      <c r="F3849" s="7" t="n">
        <f aca="false">E3849/57700746</f>
        <v>1.17849429537705E-006</v>
      </c>
      <c r="G3849" s="8" t="n">
        <f aca="false">F3849/$D3849</f>
        <v>0.530229468904557</v>
      </c>
      <c r="H3849" s="6" t="n">
        <v>71</v>
      </c>
      <c r="I3849" s="7" t="n">
        <f aca="false">H3849/41918464</f>
        <v>1.6937643516709E-006</v>
      </c>
      <c r="J3849" s="8" t="n">
        <f aca="false">I3849/$D3849</f>
        <v>0.762060347817467</v>
      </c>
      <c r="K3849" s="6" t="n">
        <v>95</v>
      </c>
      <c r="L3849" s="7" t="n">
        <f aca="false">K3849/43192891</f>
        <v>2.19943601367179E-006</v>
      </c>
      <c r="M3849" s="8" t="n">
        <f aca="false">L3849/$D3849</f>
        <v>0.989572706455598</v>
      </c>
      <c r="N3849" s="6" t="n">
        <v>147</v>
      </c>
      <c r="O3849" s="7" t="n">
        <f aca="false">N3849/49735264</f>
        <v>2.95564933565046E-006</v>
      </c>
      <c r="P3849" s="8" t="n">
        <f aca="false">O3849/$D3849</f>
        <v>1.32980904842534</v>
      </c>
      <c r="Q3849" s="6" t="n">
        <v>56</v>
      </c>
      <c r="R3849" s="9" t="n">
        <f aca="false">Q3849/50554893</f>
        <v>1.10770682473801E-006</v>
      </c>
      <c r="S3849" s="8" t="n">
        <f aca="false">R3849/$D3849</f>
        <v>0.498380691096071</v>
      </c>
      <c r="T3849" s="10" t="n">
        <f aca="false">AVERAGE(G3849,J3849,M3849,P3849)</f>
        <v>0.902917892900741</v>
      </c>
    </row>
    <row r="3850" s="5" customFormat="true" ht="15.25" hidden="false" customHeight="false" outlineLevel="0" collapsed="false">
      <c r="A3850" s="6" t="s">
        <v>21</v>
      </c>
      <c r="B3850" s="7" t="n">
        <v>2388928</v>
      </c>
      <c r="C3850" s="6" t="n">
        <v>745</v>
      </c>
      <c r="D3850" s="8" t="n">
        <f aca="false">C3850/58039824</f>
        <v>1.2836014113344E-005</v>
      </c>
      <c r="E3850" s="6" t="n">
        <v>2852</v>
      </c>
      <c r="F3850" s="7" t="n">
        <f aca="false">E3850/57700746</f>
        <v>4.94274372119903E-005</v>
      </c>
      <c r="G3850" s="8" t="n">
        <f aca="false">F3850/$D3850</f>
        <v>3.85068423698653</v>
      </c>
      <c r="H3850" s="6" t="n">
        <v>2686</v>
      </c>
      <c r="I3850" s="7" t="n">
        <f aca="false">H3850/41918464</f>
        <v>6.40767753322259E-005</v>
      </c>
      <c r="J3850" s="8" t="n">
        <f aca="false">I3850/$D3850</f>
        <v>4.99195270170461</v>
      </c>
      <c r="K3850" s="6" t="n">
        <v>2205</v>
      </c>
      <c r="L3850" s="7" t="n">
        <f aca="false">K3850/43192891</f>
        <v>5.10500674752241E-005</v>
      </c>
      <c r="M3850" s="8" t="n">
        <f aca="false">L3850/$D3850</f>
        <v>3.97709655228206</v>
      </c>
      <c r="N3850" s="6" t="n">
        <v>1977</v>
      </c>
      <c r="O3850" s="7" t="n">
        <f aca="false">N3850/49735264</f>
        <v>3.97504675957888E-005</v>
      </c>
      <c r="P3850" s="8" t="n">
        <f aca="false">O3850/$D3850</f>
        <v>3.096792138493</v>
      </c>
      <c r="Q3850" s="6" t="n">
        <v>2625</v>
      </c>
      <c r="R3850" s="9" t="n">
        <f aca="false">Q3850/50554893</f>
        <v>5.19237574095944E-005</v>
      </c>
      <c r="S3850" s="8" t="n">
        <f aca="false">R3850/$D3850</f>
        <v>4.04516206908933</v>
      </c>
      <c r="T3850" s="10" t="n">
        <f aca="false">AVERAGE(G3850,J3850,M3850,P3850)</f>
        <v>3.97913140736655</v>
      </c>
    </row>
    <row r="3851" s="5" customFormat="true" ht="15.25" hidden="false" customHeight="false" outlineLevel="0" collapsed="false">
      <c r="A3851" s="6" t="s">
        <v>1203</v>
      </c>
      <c r="B3851" s="7" t="n">
        <v>2389027</v>
      </c>
      <c r="C3851" s="6" t="n">
        <v>68</v>
      </c>
      <c r="D3851" s="8" t="n">
        <f aca="false">C3851/58039824</f>
        <v>1.17160934188911E-006</v>
      </c>
      <c r="E3851" s="6" t="n">
        <v>166</v>
      </c>
      <c r="F3851" s="7" t="n">
        <f aca="false">E3851/57700746</f>
        <v>2.87691254459691E-006</v>
      </c>
      <c r="G3851" s="8" t="n">
        <f aca="false">F3851/$D3851</f>
        <v>2.45552202576172</v>
      </c>
      <c r="H3851" s="6" t="n">
        <v>208</v>
      </c>
      <c r="I3851" s="7" t="n">
        <f aca="false">H3851/41918464</f>
        <v>4.96201387531757E-006</v>
      </c>
      <c r="J3851" s="8" t="n">
        <f aca="false">I3851/$D3851</f>
        <v>4.23521194130867</v>
      </c>
      <c r="K3851" s="6" t="n">
        <v>242</v>
      </c>
      <c r="L3851" s="7" t="n">
        <f aca="false">K3851/43192891</f>
        <v>5.60277384535339E-006</v>
      </c>
      <c r="M3851" s="8" t="n">
        <f aca="false">L3851/$D3851</f>
        <v>4.78211776317815</v>
      </c>
      <c r="N3851" s="6" t="n">
        <v>218</v>
      </c>
      <c r="O3851" s="7" t="n">
        <f aca="false">N3851/49735264</f>
        <v>4.38320785831156E-006</v>
      </c>
      <c r="P3851" s="8" t="n">
        <f aca="false">O3851/$D3851</f>
        <v>3.74118548017382</v>
      </c>
      <c r="Q3851" s="6" t="n">
        <v>335</v>
      </c>
      <c r="R3851" s="9" t="n">
        <f aca="false">Q3851/50554893</f>
        <v>6.6264604694149E-006</v>
      </c>
      <c r="S3851" s="8" t="n">
        <f aca="false">R3851/$D3851</f>
        <v>5.65586175570291</v>
      </c>
      <c r="T3851" s="10" t="n">
        <f aca="false">AVERAGE(G3851,J3851,M3851,P3851)</f>
        <v>3.80350930260559</v>
      </c>
    </row>
    <row r="3852" s="5" customFormat="true" ht="15.25" hidden="false" customHeight="false" outlineLevel="0" collapsed="false">
      <c r="A3852" s="6" t="s">
        <v>1203</v>
      </c>
      <c r="B3852" s="7" t="n">
        <v>2389040</v>
      </c>
      <c r="C3852" s="6" t="n">
        <v>1062</v>
      </c>
      <c r="D3852" s="8" t="n">
        <f aca="false">C3852/58039824</f>
        <v>1.82977811924447E-005</v>
      </c>
      <c r="E3852" s="6" t="n">
        <v>530</v>
      </c>
      <c r="F3852" s="7" t="n">
        <f aca="false">E3852/57700746</f>
        <v>9.1853231845564E-006</v>
      </c>
      <c r="G3852" s="8" t="n">
        <f aca="false">F3852/$D3852</f>
        <v>0.50199109323425</v>
      </c>
      <c r="H3852" s="6" t="n">
        <v>612</v>
      </c>
      <c r="I3852" s="7" t="n">
        <f aca="false">H3852/41918464</f>
        <v>1.45997715946844E-005</v>
      </c>
      <c r="J3852" s="8" t="n">
        <f aca="false">I3852/$D3852</f>
        <v>0.797898468734163</v>
      </c>
      <c r="K3852" s="6" t="n">
        <v>835</v>
      </c>
      <c r="L3852" s="7" t="n">
        <f aca="false">K3852/43192891</f>
        <v>1.93318849622731E-005</v>
      </c>
      <c r="M3852" s="8" t="n">
        <f aca="false">L3852/$D3852</f>
        <v>1.05651525498924</v>
      </c>
      <c r="N3852" s="6" t="n">
        <v>554</v>
      </c>
      <c r="O3852" s="7" t="n">
        <f aca="false">N3852/49735264</f>
        <v>1.11389777683697E-005</v>
      </c>
      <c r="P3852" s="8" t="n">
        <f aca="false">O3852/$D3852</f>
        <v>0.608761119789164</v>
      </c>
      <c r="Q3852" s="6" t="n">
        <v>277</v>
      </c>
      <c r="R3852" s="9" t="n">
        <f aca="false">Q3852/50554893</f>
        <v>5.47919268665053E-006</v>
      </c>
      <c r="S3852" s="8" t="n">
        <f aca="false">R3852/$D3852</f>
        <v>0.299445743121736</v>
      </c>
      <c r="T3852" s="10" t="n">
        <f aca="false">AVERAGE(G3852,J3852,M3852,P3852)</f>
        <v>0.741291484186705</v>
      </c>
    </row>
    <row r="3853" s="5" customFormat="true" ht="15.25" hidden="false" customHeight="false" outlineLevel="0" collapsed="false">
      <c r="A3853" s="6" t="s">
        <v>1203</v>
      </c>
      <c r="B3853" s="7" t="n">
        <v>2389051</v>
      </c>
      <c r="C3853" s="6" t="n">
        <v>509</v>
      </c>
      <c r="D3853" s="8" t="n">
        <f aca="false">C3853/58039824</f>
        <v>8.76984051502293E-006</v>
      </c>
      <c r="E3853" s="6" t="n">
        <v>1216</v>
      </c>
      <c r="F3853" s="7" t="n">
        <f aca="false">E3853/57700746</f>
        <v>2.10742509290954E-005</v>
      </c>
      <c r="G3853" s="8" t="n">
        <f aca="false">F3853/$D3853</f>
        <v>2.40303696435469</v>
      </c>
      <c r="H3853" s="6" t="n">
        <v>680</v>
      </c>
      <c r="I3853" s="7" t="n">
        <f aca="false">H3853/41918464</f>
        <v>1.62219684385382E-005</v>
      </c>
      <c r="J3853" s="8" t="n">
        <f aca="false">I3853/$D3853</f>
        <v>1.84974497663323</v>
      </c>
      <c r="K3853" s="6" t="n">
        <v>799</v>
      </c>
      <c r="L3853" s="7" t="n">
        <f aca="false">K3853/43192891</f>
        <v>1.84984144728817E-005</v>
      </c>
      <c r="M3853" s="8" t="n">
        <f aca="false">L3853/$D3853</f>
        <v>2.10932165085482</v>
      </c>
      <c r="N3853" s="6" t="n">
        <v>1371</v>
      </c>
      <c r="O3853" s="7" t="n">
        <f aca="false">N3853/49735264</f>
        <v>2.75659540080053E-005</v>
      </c>
      <c r="P3853" s="8" t="n">
        <f aca="false">O3853/$D3853</f>
        <v>3.14326742439434</v>
      </c>
      <c r="Q3853" s="6" t="n">
        <v>215</v>
      </c>
      <c r="R3853" s="9" t="n">
        <f aca="false">Q3853/50554893</f>
        <v>4.25280298783344E-006</v>
      </c>
      <c r="S3853" s="8" t="n">
        <f aca="false">R3853/$D3853</f>
        <v>0.484935043065869</v>
      </c>
      <c r="T3853" s="10" t="n">
        <f aca="false">AVERAGE(G3853,J3853,M3853,P3853)</f>
        <v>2.37634275405927</v>
      </c>
    </row>
    <row r="3854" s="5" customFormat="true" ht="15.25" hidden="false" customHeight="false" outlineLevel="0" collapsed="false">
      <c r="A3854" s="6" t="s">
        <v>1203</v>
      </c>
      <c r="B3854" s="7" t="n">
        <v>2389054</v>
      </c>
      <c r="C3854" s="6" t="n">
        <v>471</v>
      </c>
      <c r="D3854" s="8" t="n">
        <f aca="false">C3854/58039824</f>
        <v>8.11511764749666E-006</v>
      </c>
      <c r="E3854" s="6" t="n">
        <v>210</v>
      </c>
      <c r="F3854" s="7" t="n">
        <f aca="false">E3854/57700746</f>
        <v>3.63946767689971E-006</v>
      </c>
      <c r="G3854" s="8" t="n">
        <f aca="false">F3854/$D3854</f>
        <v>0.448479964800314</v>
      </c>
      <c r="H3854" s="6" t="n">
        <v>222</v>
      </c>
      <c r="I3854" s="7" t="n">
        <f aca="false">H3854/41918464</f>
        <v>5.29599557846395E-006</v>
      </c>
      <c r="J3854" s="8" t="n">
        <f aca="false">I3854/$D3854</f>
        <v>0.652608601441243</v>
      </c>
      <c r="K3854" s="6" t="n">
        <v>265</v>
      </c>
      <c r="L3854" s="7" t="n">
        <f aca="false">K3854/43192891</f>
        <v>6.13526888024235E-006</v>
      </c>
      <c r="M3854" s="8" t="n">
        <f aca="false">L3854/$D3854</f>
        <v>0.756029566883107</v>
      </c>
      <c r="N3854" s="6" t="n">
        <v>154</v>
      </c>
      <c r="O3854" s="7" t="n">
        <f aca="false">N3854/49735264</f>
        <v>3.09639454211E-006</v>
      </c>
      <c r="P3854" s="8" t="n">
        <f aca="false">O3854/$D3854</f>
        <v>0.381558798850584</v>
      </c>
      <c r="Q3854" s="6" t="n">
        <v>398</v>
      </c>
      <c r="R3854" s="9" t="n">
        <f aca="false">Q3854/50554893</f>
        <v>7.87263064724516E-006</v>
      </c>
      <c r="S3854" s="8" t="n">
        <f aca="false">R3854/$D3854</f>
        <v>0.970119102299608</v>
      </c>
      <c r="T3854" s="10" t="n">
        <f aca="false">AVERAGE(G3854,J3854,M3854,P3854)</f>
        <v>0.559669232993812</v>
      </c>
    </row>
    <row r="3855" s="5" customFormat="true" ht="15.25" hidden="false" customHeight="false" outlineLevel="0" collapsed="false">
      <c r="A3855" s="6" t="s">
        <v>1203</v>
      </c>
      <c r="B3855" s="7" t="n">
        <v>2389238</v>
      </c>
      <c r="C3855" s="6" t="n">
        <v>3058</v>
      </c>
      <c r="D3855" s="8" t="n">
        <f aca="false">C3855/58039824</f>
        <v>5.26879612867193E-005</v>
      </c>
      <c r="E3855" s="6" t="n">
        <v>4793</v>
      </c>
      <c r="F3855" s="7" t="n">
        <f aca="false">E3855/57700746</f>
        <v>8.30665170256204E-005</v>
      </c>
      <c r="G3855" s="8" t="n">
        <f aca="false">F3855/$D3855</f>
        <v>1.57657489485285</v>
      </c>
      <c r="H3855" s="6" t="n">
        <v>3891</v>
      </c>
      <c r="I3855" s="7" t="n">
        <f aca="false">H3855/41918464</f>
        <v>9.28230576387532E-005</v>
      </c>
      <c r="J3855" s="8" t="n">
        <f aca="false">I3855/$D3855</f>
        <v>1.7617507941449</v>
      </c>
      <c r="K3855" s="6" t="n">
        <v>3711</v>
      </c>
      <c r="L3855" s="7" t="n">
        <f aca="false">K3855/43192891</f>
        <v>8.59169162814316E-005</v>
      </c>
      <c r="M3855" s="8" t="n">
        <f aca="false">L3855/$D3855</f>
        <v>1.6306745257021</v>
      </c>
      <c r="N3855" s="6" t="n">
        <v>4370</v>
      </c>
      <c r="O3855" s="7" t="n">
        <f aca="false">N3855/49735264</f>
        <v>8.78652217468877E-005</v>
      </c>
      <c r="P3855" s="8" t="n">
        <f aca="false">O3855/$D3855</f>
        <v>1.66765271612503</v>
      </c>
      <c r="Q3855" s="6" t="n">
        <v>4001</v>
      </c>
      <c r="R3855" s="9" t="n">
        <f aca="false">Q3855/50554893</f>
        <v>7.91416965317284E-005</v>
      </c>
      <c r="S3855" s="8" t="n">
        <f aca="false">R3855/$D3855</f>
        <v>1.50208310587408</v>
      </c>
      <c r="T3855" s="10" t="n">
        <f aca="false">AVERAGE(G3855,J3855,M3855,P3855)</f>
        <v>1.65916323270622</v>
      </c>
    </row>
    <row r="3856" s="5" customFormat="true" ht="15.25" hidden="false" customHeight="false" outlineLevel="0" collapsed="false">
      <c r="A3856" s="6" t="s">
        <v>1203</v>
      </c>
      <c r="B3856" s="7" t="n">
        <v>2389240</v>
      </c>
      <c r="C3856" s="6" t="n">
        <v>1967</v>
      </c>
      <c r="D3856" s="8" t="n">
        <f aca="false">C3856/58039824</f>
        <v>3.38905231690572E-005</v>
      </c>
      <c r="E3856" s="6" t="n">
        <v>1711</v>
      </c>
      <c r="F3856" s="7" t="n">
        <f aca="false">E3856/57700746</f>
        <v>2.96529961675019E-005</v>
      </c>
      <c r="G3856" s="8" t="n">
        <f aca="false">F3856/$D3856</f>
        <v>0.874964249432885</v>
      </c>
      <c r="H3856" s="6" t="n">
        <v>1768</v>
      </c>
      <c r="I3856" s="7" t="n">
        <f aca="false">H3856/41918464</f>
        <v>4.21771179401993E-005</v>
      </c>
      <c r="J3856" s="8" t="n">
        <f aca="false">I3856/$D3856</f>
        <v>1.24451067721221</v>
      </c>
      <c r="K3856" s="6" t="n">
        <v>1348</v>
      </c>
      <c r="L3856" s="7" t="n">
        <f aca="false">K3856/43192891</f>
        <v>3.12088394361007E-005</v>
      </c>
      <c r="M3856" s="8" t="n">
        <f aca="false">L3856/$D3856</f>
        <v>0.920872164776586</v>
      </c>
      <c r="N3856" s="6" t="n">
        <v>1620</v>
      </c>
      <c r="O3856" s="7" t="n">
        <f aca="false">N3856/49735264</f>
        <v>3.2572462066352E-005</v>
      </c>
      <c r="P3856" s="8" t="n">
        <f aca="false">O3856/$D3856</f>
        <v>0.961108269231186</v>
      </c>
      <c r="Q3856" s="6" t="n">
        <v>3702</v>
      </c>
      <c r="R3856" s="9" t="n">
        <f aca="false">Q3856/50554893</f>
        <v>7.32273333067879E-005</v>
      </c>
      <c r="S3856" s="8" t="n">
        <f aca="false">R3856/$D3856</f>
        <v>2.16070235745567</v>
      </c>
      <c r="T3856" s="10" t="n">
        <f aca="false">AVERAGE(G3856,J3856,M3856,P3856)</f>
        <v>1.00036384016322</v>
      </c>
    </row>
    <row r="3857" s="5" customFormat="true" ht="15.25" hidden="false" customHeight="false" outlineLevel="0" collapsed="false">
      <c r="A3857" s="6" t="s">
        <v>1203</v>
      </c>
      <c r="B3857" s="7" t="n">
        <v>2389273</v>
      </c>
      <c r="C3857" s="6" t="n">
        <v>2563</v>
      </c>
      <c r="D3857" s="8" t="n">
        <f aca="false">C3857/58039824</f>
        <v>4.41593344597323E-005</v>
      </c>
      <c r="E3857" s="6" t="n">
        <v>2068</v>
      </c>
      <c r="F3857" s="7" t="n">
        <f aca="false">E3857/57700746</f>
        <v>3.58400912182314E-005</v>
      </c>
      <c r="G3857" s="8" t="n">
        <f aca="false">F3857/$D3857</f>
        <v>0.811608500370697</v>
      </c>
      <c r="H3857" s="6" t="n">
        <v>1748</v>
      </c>
      <c r="I3857" s="7" t="n">
        <f aca="false">H3857/41918464</f>
        <v>4.17000012214188E-005</v>
      </c>
      <c r="J3857" s="8" t="n">
        <f aca="false">I3857/$D3857</f>
        <v>0.944307737686669</v>
      </c>
      <c r="K3857" s="6" t="n">
        <v>1521</v>
      </c>
      <c r="L3857" s="7" t="n">
        <f aca="false">K3857/43192891</f>
        <v>3.52141281767872E-005</v>
      </c>
      <c r="M3857" s="8" t="n">
        <f aca="false">L3857/$D3857</f>
        <v>0.797433399022307</v>
      </c>
      <c r="N3857" s="6" t="n">
        <v>1282</v>
      </c>
      <c r="O3857" s="7" t="n">
        <f aca="false">N3857/49735264</f>
        <v>2.57764792401625E-005</v>
      </c>
      <c r="P3857" s="8" t="n">
        <f aca="false">O3857/$D3857</f>
        <v>0.583715301770848</v>
      </c>
      <c r="Q3857" s="6" t="n">
        <v>1378</v>
      </c>
      <c r="R3857" s="9" t="n">
        <f aca="false">Q3857/50554893</f>
        <v>2.72575000801604E-005</v>
      </c>
      <c r="S3857" s="8" t="n">
        <f aca="false">R3857/$D3857</f>
        <v>0.617253416828909</v>
      </c>
      <c r="T3857" s="10" t="n">
        <f aca="false">AVERAGE(G3857,J3857,M3857,P3857)</f>
        <v>0.78426623471263</v>
      </c>
    </row>
    <row r="3858" s="5" customFormat="true" ht="15.25" hidden="false" customHeight="false" outlineLevel="0" collapsed="false">
      <c r="A3858" s="6" t="s">
        <v>1203</v>
      </c>
      <c r="B3858" s="7" t="n">
        <v>2389472</v>
      </c>
      <c r="C3858" s="6" t="n">
        <v>407</v>
      </c>
      <c r="D3858" s="8" t="n">
        <f aca="false">C3858/58039824</f>
        <v>7.01242650218926E-006</v>
      </c>
      <c r="E3858" s="6" t="n">
        <v>327</v>
      </c>
      <c r="F3858" s="7" t="n">
        <f aca="false">E3858/57700746</f>
        <v>5.66717109688669E-006</v>
      </c>
      <c r="G3858" s="8" t="n">
        <f aca="false">F3858/$D3858</f>
        <v>0.808161211403415</v>
      </c>
      <c r="H3858" s="6" t="n">
        <v>206</v>
      </c>
      <c r="I3858" s="7" t="n">
        <f aca="false">H3858/41918464</f>
        <v>4.91430220343952E-006</v>
      </c>
      <c r="J3858" s="8" t="n">
        <f aca="false">I3858/$D3858</f>
        <v>0.700799103121478</v>
      </c>
      <c r="K3858" s="6" t="n">
        <v>303</v>
      </c>
      <c r="L3858" s="7" t="n">
        <f aca="false">K3858/43192891</f>
        <v>7.01504328571107E-006</v>
      </c>
      <c r="M3858" s="8" t="n">
        <f aca="false">L3858/$D3858</f>
        <v>1.00037316377163</v>
      </c>
      <c r="N3858" s="6" t="n">
        <v>294</v>
      </c>
      <c r="O3858" s="7" t="n">
        <f aca="false">N3858/49735264</f>
        <v>5.91129867130091E-006</v>
      </c>
      <c r="P3858" s="8" t="n">
        <f aca="false">O3858/$D3858</f>
        <v>0.842974777625894</v>
      </c>
      <c r="Q3858" s="6" t="n">
        <v>355</v>
      </c>
      <c r="R3858" s="9" t="n">
        <f aca="false">Q3858/50554893</f>
        <v>7.02207004967848E-006</v>
      </c>
      <c r="S3858" s="8" t="n">
        <f aca="false">R3858/$D3858</f>
        <v>1.00137520835138</v>
      </c>
      <c r="T3858" s="10" t="n">
        <f aca="false">AVERAGE(G3858,J3858,M3858,P3858)</f>
        <v>0.838077063980603</v>
      </c>
    </row>
    <row r="3859" s="5" customFormat="true" ht="15.25" hidden="false" customHeight="false" outlineLevel="0" collapsed="false">
      <c r="A3859" s="6" t="s">
        <v>1203</v>
      </c>
      <c r="B3859" s="7" t="n">
        <v>2389502</v>
      </c>
      <c r="C3859" s="6" t="n">
        <v>285</v>
      </c>
      <c r="D3859" s="8" t="n">
        <f aca="false">C3859/58039824</f>
        <v>4.91042150644702E-006</v>
      </c>
      <c r="E3859" s="6" t="n">
        <v>846</v>
      </c>
      <c r="F3859" s="7" t="n">
        <f aca="false">E3859/57700746</f>
        <v>1.46618554983674E-005</v>
      </c>
      <c r="G3859" s="8" t="n">
        <f aca="false">F3859/$D3859</f>
        <v>2.98586495662693</v>
      </c>
      <c r="H3859" s="6" t="n">
        <v>611</v>
      </c>
      <c r="I3859" s="7" t="n">
        <f aca="false">H3859/41918464</f>
        <v>1.45759157587454E-005</v>
      </c>
      <c r="J3859" s="8" t="n">
        <f aca="false">I3859/$D3859</f>
        <v>2.9683634571102</v>
      </c>
      <c r="K3859" s="6" t="n">
        <v>714</v>
      </c>
      <c r="L3859" s="7" t="n">
        <f aca="false">K3859/43192891</f>
        <v>1.65304980395964E-005</v>
      </c>
      <c r="M3859" s="8" t="n">
        <f aca="false">L3859/$D3859</f>
        <v>3.36641121701936</v>
      </c>
      <c r="N3859" s="6" t="n">
        <v>697</v>
      </c>
      <c r="O3859" s="7" t="n">
        <f aca="false">N3859/49735264</f>
        <v>1.40142012717576E-005</v>
      </c>
      <c r="P3859" s="8" t="n">
        <f aca="false">O3859/$D3859</f>
        <v>2.85397114145048</v>
      </c>
      <c r="Q3859" s="6" t="n">
        <v>839</v>
      </c>
      <c r="R3859" s="9" t="n">
        <f aca="false">Q3859/50554893</f>
        <v>1.6595821892057E-005</v>
      </c>
      <c r="S3859" s="8" t="n">
        <f aca="false">R3859/$D3859</f>
        <v>3.379714321931</v>
      </c>
      <c r="T3859" s="10" t="n">
        <f aca="false">AVERAGE(G3859,J3859,M3859,P3859)</f>
        <v>3.04365269305174</v>
      </c>
    </row>
    <row r="3860" s="5" customFormat="true" ht="15.25" hidden="false" customHeight="false" outlineLevel="0" collapsed="false">
      <c r="A3860" s="6" t="s">
        <v>1203</v>
      </c>
      <c r="B3860" s="7" t="n">
        <v>2389534</v>
      </c>
      <c r="C3860" s="6" t="n">
        <v>900</v>
      </c>
      <c r="D3860" s="8" t="n">
        <f aca="false">C3860/58039824</f>
        <v>1.55065942308853E-005</v>
      </c>
      <c r="E3860" s="6" t="n">
        <v>1345</v>
      </c>
      <c r="F3860" s="7" t="n">
        <f aca="false">E3860/57700746</f>
        <v>2.33099239306195E-005</v>
      </c>
      <c r="G3860" s="8" t="n">
        <f aca="false">F3860/$D3860</f>
        <v>1.50322653598505</v>
      </c>
      <c r="H3860" s="6" t="n">
        <v>902</v>
      </c>
      <c r="I3860" s="7" t="n">
        <f aca="false">H3860/41918464</f>
        <v>2.15179640170021E-005</v>
      </c>
      <c r="J3860" s="8" t="n">
        <f aca="false">I3860/$D3860</f>
        <v>1.38766538265015</v>
      </c>
      <c r="K3860" s="6" t="n">
        <v>1119</v>
      </c>
      <c r="L3860" s="7" t="n">
        <f aca="false">K3860/43192891</f>
        <v>2.59070410452498E-005</v>
      </c>
      <c r="M3860" s="8" t="n">
        <f aca="false">L3860/$D3860</f>
        <v>1.67071122514119</v>
      </c>
      <c r="N3860" s="6" t="n">
        <v>733</v>
      </c>
      <c r="O3860" s="7" t="n">
        <f aca="false">N3860/49735264</f>
        <v>1.4738033762121E-005</v>
      </c>
      <c r="P3860" s="8" t="n">
        <f aca="false">O3860/$D3860</f>
        <v>0.950436539621733</v>
      </c>
      <c r="Q3860" s="6" t="n">
        <v>1983</v>
      </c>
      <c r="R3860" s="9" t="n">
        <f aca="false">Q3860/50554893</f>
        <v>3.92246898831336E-005</v>
      </c>
      <c r="S3860" s="8" t="n">
        <f aca="false">R3860/$D3860</f>
        <v>2.5295489969685</v>
      </c>
      <c r="T3860" s="10" t="n">
        <f aca="false">AVERAGE(G3860,J3860,M3860,P3860)</f>
        <v>1.37800992084953</v>
      </c>
    </row>
    <row r="3861" s="5" customFormat="true" ht="15.25" hidden="false" customHeight="false" outlineLevel="0" collapsed="false">
      <c r="A3861" s="6" t="s">
        <v>1203</v>
      </c>
      <c r="B3861" s="7" t="n">
        <v>2389600</v>
      </c>
      <c r="C3861" s="6" t="n">
        <v>140</v>
      </c>
      <c r="D3861" s="8" t="n">
        <f aca="false">C3861/58039824</f>
        <v>2.41213688035994E-006</v>
      </c>
      <c r="E3861" s="6" t="n">
        <v>109</v>
      </c>
      <c r="F3861" s="7" t="n">
        <f aca="false">E3861/57700746</f>
        <v>1.88905703229556E-006</v>
      </c>
      <c r="G3861" s="8" t="n">
        <f aca="false">F3861/$D3861</f>
        <v>0.783146697717119</v>
      </c>
      <c r="H3861" s="6" t="n">
        <v>26</v>
      </c>
      <c r="I3861" s="7" t="n">
        <f aca="false">H3861/41918464</f>
        <v>6.20251734414696E-007</v>
      </c>
      <c r="J3861" s="8" t="n">
        <f aca="false">I3861/$D3861</f>
        <v>0.257137867865169</v>
      </c>
      <c r="K3861" s="6" t="n">
        <v>37</v>
      </c>
      <c r="L3861" s="7" t="n">
        <f aca="false">K3861/43192891</f>
        <v>8.56622447430064E-007</v>
      </c>
      <c r="M3861" s="8" t="n">
        <f aca="false">L3861/$D3861</f>
        <v>0.355130114880644</v>
      </c>
      <c r="N3861" s="6" t="n">
        <v>66</v>
      </c>
      <c r="O3861" s="7" t="n">
        <f aca="false">N3861/49735264</f>
        <v>1.32702623233286E-006</v>
      </c>
      <c r="P3861" s="8" t="n">
        <f aca="false">O3861/$D3861</f>
        <v>0.550145492628444</v>
      </c>
      <c r="Q3861" s="6" t="n">
        <v>0</v>
      </c>
      <c r="R3861" s="9" t="n">
        <f aca="false">Q3861/50554893</f>
        <v>0</v>
      </c>
      <c r="S3861" s="8" t="n">
        <f aca="false">R3861/$D3861</f>
        <v>0</v>
      </c>
      <c r="T3861" s="10" t="n">
        <f aca="false">AVERAGE(G3861,J3861,M3861,P3861)</f>
        <v>0.486390043272844</v>
      </c>
    </row>
    <row r="3862" s="5" customFormat="true" ht="15.25" hidden="false" customHeight="false" outlineLevel="0" collapsed="false">
      <c r="A3862" s="6" t="s">
        <v>1203</v>
      </c>
      <c r="B3862" s="7" t="n">
        <v>2389624</v>
      </c>
      <c r="C3862" s="6" t="n">
        <v>948</v>
      </c>
      <c r="D3862" s="8" t="n">
        <f aca="false">C3862/58039824</f>
        <v>1.63336125898659E-005</v>
      </c>
      <c r="E3862" s="6" t="n">
        <v>238</v>
      </c>
      <c r="F3862" s="7" t="n">
        <f aca="false">E3862/57700746</f>
        <v>4.12473003381967E-006</v>
      </c>
      <c r="G3862" s="8" t="n">
        <f aca="false">F3862/$D3862</f>
        <v>0.252530174272582</v>
      </c>
      <c r="H3862" s="6" t="n">
        <v>41</v>
      </c>
      <c r="I3862" s="7" t="n">
        <f aca="false">H3862/41918464</f>
        <v>9.78089273500098E-007</v>
      </c>
      <c r="J3862" s="8" t="n">
        <f aca="false">I3862/$D3862</f>
        <v>0.0598819929221873</v>
      </c>
      <c r="K3862" s="6" t="n">
        <v>42</v>
      </c>
      <c r="L3862" s="7" t="n">
        <f aca="false">K3862/43192891</f>
        <v>9.72382237623316E-007</v>
      </c>
      <c r="M3862" s="8" t="n">
        <f aca="false">L3862/$D3862</f>
        <v>0.0595325885362695</v>
      </c>
      <c r="N3862" s="6" t="n">
        <v>93</v>
      </c>
      <c r="O3862" s="7" t="n">
        <f aca="false">N3862/49735264</f>
        <v>1.86990060010539E-006</v>
      </c>
      <c r="P3862" s="8" t="n">
        <f aca="false">O3862/$D3862</f>
        <v>0.114481752877227</v>
      </c>
      <c r="Q3862" s="6" t="n">
        <v>383</v>
      </c>
      <c r="R3862" s="9" t="n">
        <f aca="false">Q3862/50554893</f>
        <v>7.57592346204748E-006</v>
      </c>
      <c r="S3862" s="8" t="n">
        <f aca="false">R3862/$D3862</f>
        <v>0.46382411853872</v>
      </c>
      <c r="T3862" s="10" t="n">
        <f aca="false">AVERAGE(G3862,J3862,M3862,P3862)</f>
        <v>0.121606627152066</v>
      </c>
    </row>
    <row r="3863" s="5" customFormat="true" ht="15.25" hidden="false" customHeight="false" outlineLevel="0" collapsed="false">
      <c r="A3863" s="6" t="s">
        <v>1203</v>
      </c>
      <c r="B3863" s="7" t="n">
        <v>2389976</v>
      </c>
      <c r="C3863" s="6" t="n">
        <v>985</v>
      </c>
      <c r="D3863" s="8" t="n">
        <f aca="false">C3863/58039824</f>
        <v>1.69711059082467E-005</v>
      </c>
      <c r="E3863" s="6" t="n">
        <v>572</v>
      </c>
      <c r="F3863" s="7" t="n">
        <f aca="false">E3863/57700746</f>
        <v>9.91321671993634E-006</v>
      </c>
      <c r="G3863" s="8" t="n">
        <f aca="false">F3863/$D3863</f>
        <v>0.584123201724835</v>
      </c>
      <c r="H3863" s="6" t="n">
        <v>352</v>
      </c>
      <c r="I3863" s="7" t="n">
        <f aca="false">H3863/41918464</f>
        <v>8.39725425053742E-006</v>
      </c>
      <c r="J3863" s="8" t="n">
        <f aca="false">I3863/$D3863</f>
        <v>0.494797115517202</v>
      </c>
      <c r="K3863" s="6" t="n">
        <v>362</v>
      </c>
      <c r="L3863" s="7" t="n">
        <f aca="false">K3863/43192891</f>
        <v>8.38100880999144E-006</v>
      </c>
      <c r="M3863" s="8" t="n">
        <f aca="false">L3863/$D3863</f>
        <v>0.493839874390206</v>
      </c>
      <c r="N3863" s="6" t="n">
        <v>312</v>
      </c>
      <c r="O3863" s="7" t="n">
        <f aca="false">N3863/49735264</f>
        <v>6.2732149164826E-006</v>
      </c>
      <c r="P3863" s="8" t="n">
        <f aca="false">O3863/$D3863</f>
        <v>0.36964090321505</v>
      </c>
      <c r="Q3863" s="6" t="n">
        <v>537</v>
      </c>
      <c r="R3863" s="9" t="n">
        <f aca="false">Q3863/50554893</f>
        <v>1.0622117230077E-005</v>
      </c>
      <c r="S3863" s="8" t="n">
        <f aca="false">R3863/$D3863</f>
        <v>0.625894227960444</v>
      </c>
      <c r="T3863" s="10" t="n">
        <f aca="false">AVERAGE(G3863,J3863,M3863,P3863)</f>
        <v>0.485600273711823</v>
      </c>
    </row>
    <row r="3864" s="5" customFormat="true" ht="15.25" hidden="false" customHeight="false" outlineLevel="0" collapsed="false">
      <c r="A3864" s="6" t="s">
        <v>1203</v>
      </c>
      <c r="B3864" s="7" t="n">
        <v>2390003</v>
      </c>
      <c r="C3864" s="6" t="n">
        <v>1129</v>
      </c>
      <c r="D3864" s="8" t="n">
        <f aca="false">C3864/58039824</f>
        <v>1.94521609851884E-005</v>
      </c>
      <c r="E3864" s="6" t="n">
        <v>2349</v>
      </c>
      <c r="F3864" s="7" t="n">
        <f aca="false">E3864/57700746</f>
        <v>4.07100455858924E-005</v>
      </c>
      <c r="G3864" s="8" t="n">
        <f aca="false">F3864/$D3864</f>
        <v>2.0928289467114</v>
      </c>
      <c r="H3864" s="6" t="n">
        <v>1763</v>
      </c>
      <c r="I3864" s="7" t="n">
        <f aca="false">H3864/41918464</f>
        <v>4.20578387605042E-005</v>
      </c>
      <c r="J3864" s="8" t="n">
        <f aca="false">I3864/$D3864</f>
        <v>2.16211652744025</v>
      </c>
      <c r="K3864" s="6" t="n">
        <v>1955</v>
      </c>
      <c r="L3864" s="7" t="n">
        <f aca="false">K3864/43192891</f>
        <v>4.52620779655615E-005</v>
      </c>
      <c r="M3864" s="8" t="n">
        <f aca="false">L3864/$D3864</f>
        <v>2.32684060141317</v>
      </c>
      <c r="N3864" s="6" t="n">
        <v>2068</v>
      </c>
      <c r="O3864" s="7" t="n">
        <f aca="false">N3864/49735264</f>
        <v>4.15801552797629E-005</v>
      </c>
      <c r="P3864" s="8" t="n">
        <f aca="false">O3864/$D3864</f>
        <v>2.13755969382649</v>
      </c>
      <c r="Q3864" s="6" t="n">
        <v>2297</v>
      </c>
      <c r="R3864" s="9" t="n">
        <f aca="false">Q3864/50554893</f>
        <v>4.54357602932717E-005</v>
      </c>
      <c r="S3864" s="8" t="n">
        <f aca="false">R3864/$D3864</f>
        <v>2.33576929205286</v>
      </c>
      <c r="T3864" s="10" t="n">
        <f aca="false">AVERAGE(G3864,J3864,M3864,P3864)</f>
        <v>2.17983644234783</v>
      </c>
    </row>
    <row r="3865" s="5" customFormat="true" ht="15.25" hidden="false" customHeight="false" outlineLevel="0" collapsed="false">
      <c r="A3865" s="6" t="s">
        <v>1203</v>
      </c>
      <c r="B3865" s="7" t="n">
        <v>2390051</v>
      </c>
      <c r="C3865" s="6" t="n">
        <v>963</v>
      </c>
      <c r="D3865" s="8" t="n">
        <f aca="false">C3865/58039824</f>
        <v>1.65920558270473E-005</v>
      </c>
      <c r="E3865" s="6" t="n">
        <v>1908</v>
      </c>
      <c r="F3865" s="7" t="n">
        <f aca="false">E3865/57700746</f>
        <v>3.3067163464403E-005</v>
      </c>
      <c r="G3865" s="8" t="n">
        <f aca="false">F3865/$D3865</f>
        <v>1.99295155519541</v>
      </c>
      <c r="H3865" s="6" t="n">
        <v>1305</v>
      </c>
      <c r="I3865" s="7" t="n">
        <f aca="false">H3865/41918464</f>
        <v>3.11318659004299E-005</v>
      </c>
      <c r="J3865" s="8" t="n">
        <f aca="false">I3865/$D3865</f>
        <v>1.87631154481055</v>
      </c>
      <c r="K3865" s="6" t="n">
        <v>1896</v>
      </c>
      <c r="L3865" s="7" t="n">
        <f aca="false">K3865/43192891</f>
        <v>4.38961124412811E-005</v>
      </c>
      <c r="M3865" s="8" t="n">
        <f aca="false">L3865/$D3865</f>
        <v>2.64561021845916</v>
      </c>
      <c r="N3865" s="6" t="n">
        <v>1083</v>
      </c>
      <c r="O3865" s="7" t="n">
        <f aca="false">N3865/49735264</f>
        <v>2.17752940850982E-005</v>
      </c>
      <c r="P3865" s="8" t="n">
        <f aca="false">O3865/$D3865</f>
        <v>1.31239276868883</v>
      </c>
      <c r="Q3865" s="6" t="n">
        <v>3119</v>
      </c>
      <c r="R3865" s="9" t="n">
        <f aca="false">Q3865/50554893</f>
        <v>6.16953140421047E-005</v>
      </c>
      <c r="S3865" s="8" t="n">
        <f aca="false">R3865/$D3865</f>
        <v>3.71836466108877</v>
      </c>
      <c r="T3865" s="10" t="n">
        <f aca="false">AVERAGE(G3865,J3865,M3865,P3865)</f>
        <v>1.95681652178849</v>
      </c>
    </row>
    <row r="3866" s="5" customFormat="true" ht="15.25" hidden="false" customHeight="false" outlineLevel="0" collapsed="false">
      <c r="A3866" s="6" t="s">
        <v>1203</v>
      </c>
      <c r="B3866" s="7" t="n">
        <v>2390054</v>
      </c>
      <c r="C3866" s="6" t="n">
        <v>2281</v>
      </c>
      <c r="D3866" s="8" t="n">
        <f aca="false">C3866/58039824</f>
        <v>3.93006016007216E-005</v>
      </c>
      <c r="E3866" s="6" t="n">
        <v>1231</v>
      </c>
      <c r="F3866" s="7" t="n">
        <f aca="false">E3866/57700746</f>
        <v>2.13342129060168E-005</v>
      </c>
      <c r="G3866" s="8" t="n">
        <f aca="false">F3866/$D3866</f>
        <v>0.54284698037867</v>
      </c>
      <c r="H3866" s="6" t="n">
        <v>1453</v>
      </c>
      <c r="I3866" s="7" t="n">
        <f aca="false">H3866/41918464</f>
        <v>3.46625296194059E-005</v>
      </c>
      <c r="J3866" s="8" t="n">
        <f aca="false">I3866/$D3866</f>
        <v>0.881984707805833</v>
      </c>
      <c r="K3866" s="6" t="n">
        <v>1446</v>
      </c>
      <c r="L3866" s="7" t="n">
        <f aca="false">K3866/43192891</f>
        <v>3.34777313238885E-005</v>
      </c>
      <c r="M3866" s="8" t="n">
        <f aca="false">L3866/$D3866</f>
        <v>0.851837629968335</v>
      </c>
      <c r="N3866" s="6" t="n">
        <v>2101</v>
      </c>
      <c r="O3866" s="7" t="n">
        <f aca="false">N3866/49735264</f>
        <v>4.22436683959293E-005</v>
      </c>
      <c r="P3866" s="8" t="n">
        <f aca="false">O3866/$D3866</f>
        <v>1.07488604945818</v>
      </c>
      <c r="Q3866" s="6" t="n">
        <v>590</v>
      </c>
      <c r="R3866" s="9" t="n">
        <f aca="false">Q3866/50554893</f>
        <v>1.16704826177755E-005</v>
      </c>
      <c r="S3866" s="8" t="n">
        <f aca="false">R3866/$D3866</f>
        <v>0.296954299487395</v>
      </c>
      <c r="T3866" s="10" t="n">
        <f aca="false">AVERAGE(G3866,J3866,M3866,P3866)</f>
        <v>0.837888841902753</v>
      </c>
    </row>
    <row r="3867" s="5" customFormat="true" ht="15.25" hidden="false" customHeight="false" outlineLevel="0" collapsed="false">
      <c r="A3867" s="6" t="s">
        <v>1203</v>
      </c>
      <c r="B3867" s="7" t="n">
        <v>2390159</v>
      </c>
      <c r="C3867" s="6" t="n">
        <v>926</v>
      </c>
      <c r="D3867" s="8" t="n">
        <f aca="false">C3867/58039824</f>
        <v>1.59545625086665E-005</v>
      </c>
      <c r="E3867" s="6" t="n">
        <v>583</v>
      </c>
      <c r="F3867" s="7" t="n">
        <f aca="false">E3867/57700746</f>
        <v>1.0103855503012E-005</v>
      </c>
      <c r="G3867" s="8" t="n">
        <f aca="false">F3867/$D3867</f>
        <v>0.633289411572625</v>
      </c>
      <c r="H3867" s="6" t="n">
        <v>458</v>
      </c>
      <c r="I3867" s="7" t="n">
        <f aca="false">H3867/41918464</f>
        <v>1.09259728600743E-005</v>
      </c>
      <c r="J3867" s="8" t="n">
        <f aca="false">I3867/$D3867</f>
        <v>0.684818079727308</v>
      </c>
      <c r="K3867" s="6" t="n">
        <v>768</v>
      </c>
      <c r="L3867" s="7" t="n">
        <f aca="false">K3867/43192891</f>
        <v>1.77807037736835E-005</v>
      </c>
      <c r="M3867" s="8" t="n">
        <f aca="false">L3867/$D3867</f>
        <v>1.11445887432044</v>
      </c>
      <c r="N3867" s="6" t="n">
        <v>722</v>
      </c>
      <c r="O3867" s="7" t="n">
        <f aca="false">N3867/49735264</f>
        <v>1.45168627233988E-005</v>
      </c>
      <c r="P3867" s="8" t="n">
        <f aca="false">O3867/$D3867</f>
        <v>0.909887859069362</v>
      </c>
      <c r="Q3867" s="6" t="n">
        <v>323</v>
      </c>
      <c r="R3867" s="9" t="n">
        <f aca="false">Q3867/50554893</f>
        <v>6.38909472125675E-006</v>
      </c>
      <c r="S3867" s="8" t="n">
        <f aca="false">R3867/$D3867</f>
        <v>0.40045565134025</v>
      </c>
      <c r="T3867" s="10" t="n">
        <f aca="false">AVERAGE(G3867,J3867,M3867,P3867)</f>
        <v>0.835613556172433</v>
      </c>
    </row>
    <row r="3868" s="5" customFormat="true" ht="15.25" hidden="false" customHeight="false" outlineLevel="0" collapsed="false">
      <c r="A3868" s="6" t="s">
        <v>21</v>
      </c>
      <c r="B3868" s="7" t="n">
        <v>2390254</v>
      </c>
      <c r="C3868" s="6" t="n">
        <v>65</v>
      </c>
      <c r="D3868" s="8" t="n">
        <f aca="false">C3868/58039824</f>
        <v>1.11992069445283E-006</v>
      </c>
      <c r="E3868" s="6" t="n">
        <v>2641</v>
      </c>
      <c r="F3868" s="7" t="n">
        <f aca="false">E3868/57700746</f>
        <v>4.57706387366292E-005</v>
      </c>
      <c r="G3868" s="8" t="n">
        <f aca="false">F3868/$D3868</f>
        <v>40.8695356406391</v>
      </c>
      <c r="H3868" s="6" t="n">
        <v>618</v>
      </c>
      <c r="I3868" s="7" t="n">
        <f aca="false">H3868/41918464</f>
        <v>1.47429066103185E-005</v>
      </c>
      <c r="J3868" s="8" t="n">
        <f aca="false">I3868/$D3868</f>
        <v>13.1642416140204</v>
      </c>
      <c r="K3868" s="6" t="n">
        <v>769</v>
      </c>
      <c r="L3868" s="7" t="n">
        <f aca="false">K3868/43192891</f>
        <v>1.78038557317221E-005</v>
      </c>
      <c r="M3868" s="8" t="n">
        <f aca="false">L3868/$D3868</f>
        <v>15.8974254337007</v>
      </c>
      <c r="N3868" s="6" t="n">
        <v>2</v>
      </c>
      <c r="O3868" s="7" t="n">
        <f aca="false">N3868/49735264</f>
        <v>4.02129161312987E-008</v>
      </c>
      <c r="P3868" s="8" t="n">
        <f aca="false">O3868/$D3868</f>
        <v>0.0359069319198052</v>
      </c>
      <c r="Q3868" s="6" t="n">
        <v>3367</v>
      </c>
      <c r="R3868" s="9" t="n">
        <f aca="false">Q3868/50554893</f>
        <v>6.6600872837373E-005</v>
      </c>
      <c r="S3868" s="8" t="n">
        <f aca="false">R3868/$D3868</f>
        <v>59.4692759650386</v>
      </c>
      <c r="T3868" s="10" t="n">
        <f aca="false">AVERAGE(G3868,J3868,M3868,P3868)</f>
        <v>17.49177740507</v>
      </c>
    </row>
    <row r="3869" s="5" customFormat="true" ht="15.25" hidden="false" customHeight="false" outlineLevel="0" collapsed="false">
      <c r="A3869" s="6" t="s">
        <v>1204</v>
      </c>
      <c r="B3869" s="7" t="n">
        <v>2390441</v>
      </c>
      <c r="C3869" s="6" t="n">
        <v>3568</v>
      </c>
      <c r="D3869" s="8" t="n">
        <f aca="false">C3869/58039824</f>
        <v>6.14750313508876E-005</v>
      </c>
      <c r="E3869" s="6" t="n">
        <v>543</v>
      </c>
      <c r="F3869" s="7" t="n">
        <f aca="false">E3869/57700746</f>
        <v>9.41062356455496E-006</v>
      </c>
      <c r="G3869" s="8" t="n">
        <f aca="false">F3869/$D3869</f>
        <v>0.153080419119121</v>
      </c>
      <c r="H3869" s="6" t="n">
        <v>392</v>
      </c>
      <c r="I3869" s="7" t="n">
        <f aca="false">H3869/41918464</f>
        <v>9.3514876880985E-006</v>
      </c>
      <c r="J3869" s="8" t="n">
        <f aca="false">I3869/$D3869</f>
        <v>0.152118469606335</v>
      </c>
      <c r="K3869" s="6" t="n">
        <v>224</v>
      </c>
      <c r="L3869" s="7" t="n">
        <f aca="false">K3869/43192891</f>
        <v>5.18603860065769E-006</v>
      </c>
      <c r="M3869" s="8" t="n">
        <f aca="false">L3869/$D3869</f>
        <v>0.0843600806164177</v>
      </c>
      <c r="N3869" s="6" t="n">
        <v>344</v>
      </c>
      <c r="O3869" s="7" t="n">
        <f aca="false">N3869/49735264</f>
        <v>6.91662157458338E-006</v>
      </c>
      <c r="P3869" s="8" t="n">
        <f aca="false">O3869/$D3869</f>
        <v>0.112511070309255</v>
      </c>
      <c r="Q3869" s="6" t="n">
        <v>1</v>
      </c>
      <c r="R3869" s="9" t="n">
        <f aca="false">Q3869/50554893</f>
        <v>1.97804790131788E-008</v>
      </c>
      <c r="S3869" s="8" t="n">
        <f aca="false">R3869/$D3869</f>
        <v>0.000321764439619</v>
      </c>
      <c r="T3869" s="10" t="n">
        <f aca="false">AVERAGE(G3869,J3869,M3869,P3869)</f>
        <v>0.125517509912782</v>
      </c>
    </row>
    <row r="3870" s="5" customFormat="true" ht="15.25" hidden="false" customHeight="false" outlineLevel="0" collapsed="false">
      <c r="A3870" s="6" t="s">
        <v>21</v>
      </c>
      <c r="B3870" s="7" t="n">
        <v>2390947</v>
      </c>
      <c r="C3870" s="6" t="n">
        <v>301</v>
      </c>
      <c r="D3870" s="8" t="n">
        <f aca="false">C3870/58039824</f>
        <v>5.18609429277387E-006</v>
      </c>
      <c r="E3870" s="6" t="n">
        <v>28</v>
      </c>
      <c r="F3870" s="7" t="n">
        <f aca="false">E3870/57700746</f>
        <v>4.85262356919961E-007</v>
      </c>
      <c r="G3870" s="8" t="n">
        <f aca="false">F3870/$D3870</f>
        <v>0.0935699062772748</v>
      </c>
      <c r="H3870" s="6" t="n">
        <v>31</v>
      </c>
      <c r="I3870" s="7" t="n">
        <f aca="false">H3870/41918464</f>
        <v>7.3953091410983E-007</v>
      </c>
      <c r="J3870" s="8" t="n">
        <f aca="false">I3870/$D3870</f>
        <v>0.142598817599647</v>
      </c>
      <c r="K3870" s="6" t="n">
        <v>113</v>
      </c>
      <c r="L3870" s="7" t="n">
        <f aca="false">K3870/43192891</f>
        <v>2.61617125836749E-006</v>
      </c>
      <c r="M3870" s="8" t="n">
        <f aca="false">L3870/$D3870</f>
        <v>0.504458868403681</v>
      </c>
      <c r="N3870" s="6" t="n">
        <v>56</v>
      </c>
      <c r="O3870" s="7" t="n">
        <f aca="false">N3870/49735264</f>
        <v>1.12596165167636E-006</v>
      </c>
      <c r="P3870" s="8" t="n">
        <f aca="false">O3870/$D3870</f>
        <v>0.217111681375566</v>
      </c>
      <c r="Q3870" s="6" t="n">
        <v>60</v>
      </c>
      <c r="R3870" s="9" t="n">
        <f aca="false">Q3870/50554893</f>
        <v>1.18682874079073E-006</v>
      </c>
      <c r="S3870" s="8" t="n">
        <f aca="false">R3870/$D3870</f>
        <v>0.228848276523706</v>
      </c>
      <c r="T3870" s="10" t="n">
        <f aca="false">AVERAGE(G3870,J3870,M3870,P3870)</f>
        <v>0.239434818414042</v>
      </c>
    </row>
    <row r="3871" s="5" customFormat="true" ht="15.25" hidden="false" customHeight="false" outlineLevel="0" collapsed="false">
      <c r="A3871" s="6" t="s">
        <v>21</v>
      </c>
      <c r="B3871" s="7" t="n">
        <v>2390995</v>
      </c>
      <c r="C3871" s="6" t="n">
        <v>40011</v>
      </c>
      <c r="D3871" s="8" t="n">
        <f aca="false">C3871/58039824</f>
        <v>0.000689371490857726</v>
      </c>
      <c r="E3871" s="6" t="n">
        <v>3920</v>
      </c>
      <c r="F3871" s="7" t="n">
        <f aca="false">E3871/57700746</f>
        <v>6.79367299687945E-005</v>
      </c>
      <c r="G3871" s="8" t="n">
        <f aca="false">F3871/$D3871</f>
        <v>0.0985487953443893</v>
      </c>
      <c r="H3871" s="6" t="n">
        <v>4372</v>
      </c>
      <c r="I3871" s="7" t="n">
        <f aca="false">H3871/41918464</f>
        <v>0.000104297714725425</v>
      </c>
      <c r="J3871" s="8" t="n">
        <f aca="false">I3871/$D3871</f>
        <v>0.151293919328832</v>
      </c>
      <c r="K3871" s="6" t="n">
        <v>14301</v>
      </c>
      <c r="L3871" s="7" t="n">
        <f aca="false">K3871/43192891</f>
        <v>0.000331096151910739</v>
      </c>
      <c r="M3871" s="8" t="n">
        <f aca="false">L3871/$D3871</f>
        <v>0.480286980679727</v>
      </c>
      <c r="N3871" s="6" t="n">
        <v>8967</v>
      </c>
      <c r="O3871" s="7" t="n">
        <f aca="false">N3871/49735264</f>
        <v>0.000180294609474678</v>
      </c>
      <c r="P3871" s="8" t="n">
        <f aca="false">O3871/$D3871</f>
        <v>0.261534762991653</v>
      </c>
      <c r="Q3871" s="6" t="n">
        <v>12755</v>
      </c>
      <c r="R3871" s="9" t="n">
        <f aca="false">Q3871/50554893</f>
        <v>0.000252300009813096</v>
      </c>
      <c r="S3871" s="8" t="n">
        <f aca="false">R3871/$D3871</f>
        <v>0.365985558090284</v>
      </c>
      <c r="T3871" s="10" t="n">
        <f aca="false">AVERAGE(G3871,J3871,M3871,P3871)</f>
        <v>0.24791611458615</v>
      </c>
    </row>
    <row r="3872" s="5" customFormat="true" ht="15.25" hidden="false" customHeight="false" outlineLevel="0" collapsed="false">
      <c r="A3872" s="6" t="s">
        <v>21</v>
      </c>
      <c r="B3872" s="7" t="n">
        <v>2391011</v>
      </c>
      <c r="C3872" s="6" t="n">
        <v>1536</v>
      </c>
      <c r="D3872" s="8" t="n">
        <f aca="false">C3872/58039824</f>
        <v>2.64645874873776E-005</v>
      </c>
      <c r="E3872" s="6" t="n">
        <v>4879</v>
      </c>
      <c r="F3872" s="7" t="n">
        <f aca="false">E3872/57700746</f>
        <v>8.45569656933032E-005</v>
      </c>
      <c r="G3872" s="8" t="n">
        <f aca="false">F3872/$D3872</f>
        <v>3.19509857214411</v>
      </c>
      <c r="H3872" s="6" t="n">
        <v>2614</v>
      </c>
      <c r="I3872" s="7" t="n">
        <f aca="false">H3872/41918464</f>
        <v>6.2359155144616E-005</v>
      </c>
      <c r="J3872" s="8" t="n">
        <f aca="false">I3872/$D3872</f>
        <v>2.35632447225404</v>
      </c>
      <c r="K3872" s="6" t="n">
        <v>3350</v>
      </c>
      <c r="L3872" s="7" t="n">
        <f aca="false">K3872/43192891</f>
        <v>7.75590594294788E-005</v>
      </c>
      <c r="M3872" s="8" t="n">
        <f aca="false">L3872/$D3872</f>
        <v>2.93067328052896</v>
      </c>
      <c r="N3872" s="6" t="n">
        <v>5082</v>
      </c>
      <c r="O3872" s="7" t="n">
        <f aca="false">N3872/49735264</f>
        <v>0.00010218101988963</v>
      </c>
      <c r="P3872" s="8" t="n">
        <f aca="false">O3872/$D3872</f>
        <v>3.86104714227515</v>
      </c>
      <c r="Q3872" s="6" t="n">
        <v>3399</v>
      </c>
      <c r="R3872" s="9" t="n">
        <f aca="false">Q3872/50554893</f>
        <v>6.72338481657948E-005</v>
      </c>
      <c r="S3872" s="8" t="n">
        <f aca="false">R3872/$D3872</f>
        <v>2.54052129842803</v>
      </c>
      <c r="T3872" s="10" t="n">
        <f aca="false">AVERAGE(G3872,J3872,M3872,P3872)</f>
        <v>3.08578586680057</v>
      </c>
    </row>
    <row r="3873" s="5" customFormat="true" ht="15.25" hidden="false" customHeight="false" outlineLevel="0" collapsed="false">
      <c r="A3873" s="6" t="s">
        <v>21</v>
      </c>
      <c r="B3873" s="7" t="n">
        <v>2391177</v>
      </c>
      <c r="C3873" s="6" t="n">
        <v>5132</v>
      </c>
      <c r="D3873" s="8" t="n">
        <f aca="false">C3873/58039824</f>
        <v>8.84220462143372E-005</v>
      </c>
      <c r="E3873" s="6" t="n">
        <v>1486</v>
      </c>
      <c r="F3873" s="7" t="n">
        <f aca="false">E3873/57700746</f>
        <v>2.57535665136808E-005</v>
      </c>
      <c r="G3873" s="8" t="n">
        <f aca="false">F3873/$D3873</f>
        <v>0.291257300823524</v>
      </c>
      <c r="H3873" s="6" t="n">
        <v>298</v>
      </c>
      <c r="I3873" s="7" t="n">
        <f aca="false">H3873/41918464</f>
        <v>7.10903910982998E-006</v>
      </c>
      <c r="J3873" s="8" t="n">
        <f aca="false">I3873/$D3873</f>
        <v>0.0803989436367203</v>
      </c>
      <c r="K3873" s="6" t="n">
        <v>801</v>
      </c>
      <c r="L3873" s="7" t="n">
        <f aca="false">K3873/43192891</f>
        <v>1.8544718388959E-005</v>
      </c>
      <c r="M3873" s="8" t="n">
        <f aca="false">L3873/$D3873</f>
        <v>0.209729577440519</v>
      </c>
      <c r="N3873" s="6" t="n">
        <v>315</v>
      </c>
      <c r="O3873" s="7" t="n">
        <f aca="false">N3873/49735264</f>
        <v>6.33353429067955E-006</v>
      </c>
      <c r="P3873" s="8" t="n">
        <f aca="false">O3873/$D3873</f>
        <v>0.0716284519736956</v>
      </c>
      <c r="Q3873" s="6" t="n">
        <v>5841</v>
      </c>
      <c r="R3873" s="9" t="n">
        <f aca="false">Q3873/50554893</f>
        <v>0.000115537777915977</v>
      </c>
      <c r="S3873" s="8" t="n">
        <f aca="false">R3873/$D3873</f>
        <v>1.30666256734108</v>
      </c>
      <c r="T3873" s="10" t="n">
        <f aca="false">AVERAGE(G3873,J3873,M3873,P3873)</f>
        <v>0.163253568468615</v>
      </c>
    </row>
    <row r="3874" s="5" customFormat="true" ht="15.25" hidden="false" customHeight="false" outlineLevel="0" collapsed="false">
      <c r="A3874" s="6" t="s">
        <v>21</v>
      </c>
      <c r="B3874" s="7" t="n">
        <v>2391339</v>
      </c>
      <c r="C3874" s="6" t="n">
        <v>34730</v>
      </c>
      <c r="D3874" s="8" t="n">
        <f aca="false">C3874/58039824</f>
        <v>0.00059838224182072</v>
      </c>
      <c r="E3874" s="6" t="n">
        <v>3355</v>
      </c>
      <c r="F3874" s="7" t="n">
        <f aca="false">E3874/57700746</f>
        <v>5.81448288380882E-005</v>
      </c>
      <c r="G3874" s="8" t="n">
        <f aca="false">F3874/$D3874</f>
        <v>0.0971700441195727</v>
      </c>
      <c r="H3874" s="6" t="n">
        <v>3175</v>
      </c>
      <c r="I3874" s="7" t="n">
        <f aca="false">H3874/41918464</f>
        <v>7.574227910641E-005</v>
      </c>
      <c r="J3874" s="8" t="n">
        <f aca="false">I3874/$D3874</f>
        <v>0.126578420636191</v>
      </c>
      <c r="K3874" s="6" t="n">
        <v>1395</v>
      </c>
      <c r="L3874" s="7" t="n">
        <f aca="false">K3874/43192891</f>
        <v>3.22969814639173E-005</v>
      </c>
      <c r="M3874" s="8" t="n">
        <f aca="false">L3874/$D3874</f>
        <v>0.0539738301150884</v>
      </c>
      <c r="N3874" s="6" t="n">
        <v>3740</v>
      </c>
      <c r="O3874" s="7" t="n">
        <f aca="false">N3874/49735264</f>
        <v>7.51981531655286E-005</v>
      </c>
      <c r="P3874" s="8" t="n">
        <f aca="false">O3874/$D3874</f>
        <v>0.125669092279076</v>
      </c>
      <c r="Q3874" s="6" t="n">
        <v>4947</v>
      </c>
      <c r="R3874" s="9" t="n">
        <f aca="false">Q3874/50554893</f>
        <v>9.78540296781955E-005</v>
      </c>
      <c r="S3874" s="8" t="n">
        <f aca="false">R3874/$D3874</f>
        <v>0.163530972076396</v>
      </c>
      <c r="T3874" s="10" t="n">
        <f aca="false">AVERAGE(G3874,J3874,M3874,P3874)</f>
        <v>0.100847846787482</v>
      </c>
    </row>
    <row r="3875" s="5" customFormat="true" ht="15.25" hidden="false" customHeight="false" outlineLevel="0" collapsed="false">
      <c r="A3875" s="6" t="s">
        <v>21</v>
      </c>
      <c r="B3875" s="7" t="n">
        <v>2391476</v>
      </c>
      <c r="C3875" s="6" t="n">
        <v>21320</v>
      </c>
      <c r="D3875" s="8" t="n">
        <f aca="false">C3875/58039824</f>
        <v>0.000367333987780528</v>
      </c>
      <c r="E3875" s="6" t="n">
        <v>22167</v>
      </c>
      <c r="F3875" s="7" t="n">
        <f aca="false">E3875/57700746</f>
        <v>0.000384171809494456</v>
      </c>
      <c r="G3875" s="8" t="n">
        <f aca="false">F3875/$D3875</f>
        <v>1.04583790848123</v>
      </c>
      <c r="H3875" s="6" t="n">
        <v>14445</v>
      </c>
      <c r="I3875" s="7" t="n">
        <f aca="false">H3875/41918464</f>
        <v>0.000344597550139242</v>
      </c>
      <c r="J3875" s="8" t="n">
        <f aca="false">I3875/$D3875</f>
        <v>0.938104182031556</v>
      </c>
      <c r="K3875" s="6" t="n">
        <v>16975</v>
      </c>
      <c r="L3875" s="7" t="n">
        <f aca="false">K3875/43192891</f>
        <v>0.00039300448770609</v>
      </c>
      <c r="M3875" s="8" t="n">
        <f aca="false">L3875/$D3875</f>
        <v>1.06988326912156</v>
      </c>
      <c r="N3875" s="6" t="n">
        <v>13061</v>
      </c>
      <c r="O3875" s="7" t="n">
        <f aca="false">N3875/49735264</f>
        <v>0.000262610448795446</v>
      </c>
      <c r="P3875" s="8" t="n">
        <f aca="false">O3875/$D3875</f>
        <v>0.71490920397039</v>
      </c>
      <c r="Q3875" s="6" t="n">
        <v>14681</v>
      </c>
      <c r="R3875" s="9" t="n">
        <f aca="false">Q3875/50554893</f>
        <v>0.000290397212392478</v>
      </c>
      <c r="S3875" s="8" t="n">
        <f aca="false">R3875/$D3875</f>
        <v>0.790553616198407</v>
      </c>
      <c r="T3875" s="10" t="n">
        <f aca="false">AVERAGE(G3875,J3875,M3875,P3875)</f>
        <v>0.942183640901183</v>
      </c>
    </row>
    <row r="3876" s="5" customFormat="true" ht="15.25" hidden="false" customHeight="false" outlineLevel="0" collapsed="false">
      <c r="A3876" s="6" t="s">
        <v>21</v>
      </c>
      <c r="B3876" s="7" t="n">
        <v>2391484</v>
      </c>
      <c r="C3876" s="6" t="n">
        <v>2385</v>
      </c>
      <c r="D3876" s="8" t="n">
        <f aca="false">C3876/58039824</f>
        <v>4.10924747118461E-005</v>
      </c>
      <c r="E3876" s="6" t="n">
        <v>702</v>
      </c>
      <c r="F3876" s="7" t="n">
        <f aca="false">E3876/57700746</f>
        <v>1.21662205199219E-005</v>
      </c>
      <c r="G3876" s="8" t="n">
        <f aca="false">F3876/$D3876</f>
        <v>0.296069307220735</v>
      </c>
      <c r="H3876" s="6" t="n">
        <v>801</v>
      </c>
      <c r="I3876" s="7" t="n">
        <f aca="false">H3876/41918464</f>
        <v>1.91085245871604E-005</v>
      </c>
      <c r="J3876" s="8" t="n">
        <f aca="false">I3876/$D3876</f>
        <v>0.465012747982585</v>
      </c>
      <c r="K3876" s="6" t="n">
        <v>280</v>
      </c>
      <c r="L3876" s="7" t="n">
        <f aca="false">K3876/43192891</f>
        <v>6.48254825082211E-006</v>
      </c>
      <c r="M3876" s="8" t="n">
        <f aca="false">L3876/$D3876</f>
        <v>0.15775511930785</v>
      </c>
      <c r="N3876" s="6" t="n">
        <v>3</v>
      </c>
      <c r="O3876" s="7" t="n">
        <f aca="false">N3876/49735264</f>
        <v>6.03193741969481E-008</v>
      </c>
      <c r="P3876" s="8" t="n">
        <f aca="false">O3876/$D3876</f>
        <v>0.00146789344326248</v>
      </c>
      <c r="Q3876" s="6" t="n">
        <v>3066</v>
      </c>
      <c r="R3876" s="9" t="n">
        <f aca="false">Q3876/50554893</f>
        <v>6.06469486544062E-005</v>
      </c>
      <c r="S3876" s="8" t="n">
        <f aca="false">R3876/$D3876</f>
        <v>1.47586508429299</v>
      </c>
      <c r="T3876" s="10" t="n">
        <f aca="false">AVERAGE(G3876,J3876,M3876,P3876)</f>
        <v>0.230076266988608</v>
      </c>
    </row>
    <row r="3877" s="5" customFormat="true" ht="15.25" hidden="false" customHeight="false" outlineLevel="0" collapsed="false">
      <c r="A3877" s="6" t="s">
        <v>21</v>
      </c>
      <c r="B3877" s="7" t="n">
        <v>2391493</v>
      </c>
      <c r="C3877" s="6" t="n">
        <v>28</v>
      </c>
      <c r="D3877" s="8" t="n">
        <f aca="false">C3877/58039824</f>
        <v>4.82427376071988E-007</v>
      </c>
      <c r="E3877" s="6" t="n">
        <v>2725</v>
      </c>
      <c r="F3877" s="7" t="n">
        <f aca="false">E3877/57700746</f>
        <v>4.7226425807389E-005</v>
      </c>
      <c r="G3877" s="8" t="n">
        <f aca="false">F3877/$D3877</f>
        <v>97.8933372146399</v>
      </c>
      <c r="H3877" s="6" t="n">
        <v>3651</v>
      </c>
      <c r="I3877" s="7" t="n">
        <f aca="false">H3877/41918464</f>
        <v>8.70976570133868E-005</v>
      </c>
      <c r="J3877" s="8" t="n">
        <f aca="false">I3877/$D3877</f>
        <v>180.540452995333</v>
      </c>
      <c r="K3877" s="6" t="n">
        <v>2031</v>
      </c>
      <c r="L3877" s="7" t="n">
        <f aca="false">K3877/43192891</f>
        <v>4.70216267764989E-005</v>
      </c>
      <c r="M3877" s="8" t="n">
        <f aca="false">L3877/$D3877</f>
        <v>97.4688193679173</v>
      </c>
      <c r="N3877" s="6" t="n">
        <v>2600</v>
      </c>
      <c r="O3877" s="7" t="n">
        <f aca="false">N3877/49735264</f>
        <v>5.22767909706883E-005</v>
      </c>
      <c r="P3877" s="8" t="n">
        <f aca="false">O3877/$D3877</f>
        <v>108.361990972269</v>
      </c>
      <c r="Q3877" s="6" t="n">
        <v>42</v>
      </c>
      <c r="R3877" s="9" t="n">
        <f aca="false">Q3877/50554893</f>
        <v>8.3078011855351E-007</v>
      </c>
      <c r="S3877" s="8" t="n">
        <f aca="false">R3877/$D3877</f>
        <v>1.72208328084089</v>
      </c>
      <c r="T3877" s="10" t="n">
        <f aca="false">AVERAGE(G3877,J3877,M3877,P3877)</f>
        <v>121.06615013754</v>
      </c>
    </row>
    <row r="3878" s="5" customFormat="true" ht="15.25" hidden="false" customHeight="false" outlineLevel="0" collapsed="false">
      <c r="A3878" s="6" t="s">
        <v>21</v>
      </c>
      <c r="B3878" s="7" t="n">
        <v>2391496</v>
      </c>
      <c r="C3878" s="6" t="n">
        <v>5802</v>
      </c>
      <c r="D3878" s="8" t="n">
        <f aca="false">C3878/58039824</f>
        <v>9.99658441417741E-005</v>
      </c>
      <c r="E3878" s="6" t="n">
        <v>8010</v>
      </c>
      <c r="F3878" s="7" t="n">
        <f aca="false">E3878/57700746</f>
        <v>0.000138819695676032</v>
      </c>
      <c r="G3878" s="8" t="n">
        <f aca="false">F3878/$D3878</f>
        <v>1.3886712693503</v>
      </c>
      <c r="H3878" s="6" t="n">
        <v>4431</v>
      </c>
      <c r="I3878" s="7" t="n">
        <f aca="false">H3878/41918464</f>
        <v>0.000105705209045828</v>
      </c>
      <c r="J3878" s="8" t="n">
        <f aca="false">I3878/$D3878</f>
        <v>1.05741325903189</v>
      </c>
      <c r="K3878" s="6" t="n">
        <v>6279</v>
      </c>
      <c r="L3878" s="7" t="n">
        <f aca="false">K3878/43192891</f>
        <v>0.000145371144524686</v>
      </c>
      <c r="M3878" s="8" t="n">
        <f aca="false">L3878/$D3878</f>
        <v>1.45420814251833</v>
      </c>
      <c r="N3878" s="6" t="n">
        <v>12952</v>
      </c>
      <c r="O3878" s="7" t="n">
        <f aca="false">N3878/49735264</f>
        <v>0.00026041884486629</v>
      </c>
      <c r="P3878" s="8" t="n">
        <f aca="false">O3878/$D3878</f>
        <v>2.60507823549169</v>
      </c>
      <c r="Q3878" s="6" t="n">
        <v>48534</v>
      </c>
      <c r="R3878" s="9" t="n">
        <f aca="false">Q3878/50554893</f>
        <v>0.00096002576842562</v>
      </c>
      <c r="S3878" s="8" t="n">
        <f aca="false">R3878/$D3878</f>
        <v>9.60353785503064</v>
      </c>
      <c r="T3878" s="10" t="n">
        <f aca="false">AVERAGE(G3878,J3878,M3878,P3878)</f>
        <v>1.62634272659805</v>
      </c>
    </row>
    <row r="3879" s="5" customFormat="true" ht="15.25" hidden="false" customHeight="false" outlineLevel="0" collapsed="false">
      <c r="A3879" s="6" t="s">
        <v>21</v>
      </c>
      <c r="B3879" s="7" t="n">
        <v>2391710</v>
      </c>
      <c r="C3879" s="6" t="n">
        <v>11357</v>
      </c>
      <c r="D3879" s="8" t="n">
        <f aca="false">C3879/58039824</f>
        <v>0.000195675989644627</v>
      </c>
      <c r="E3879" s="6" t="n">
        <v>6955</v>
      </c>
      <c r="F3879" s="7" t="n">
        <f aca="false">E3879/57700746</f>
        <v>0.000120535703299226</v>
      </c>
      <c r="G3879" s="8" t="n">
        <f aca="false">F3879/$D3879</f>
        <v>0.615996390349854</v>
      </c>
      <c r="H3879" s="6" t="n">
        <v>6201</v>
      </c>
      <c r="I3879" s="7" t="n">
        <f aca="false">H3879/41918464</f>
        <v>0.000147930038657905</v>
      </c>
      <c r="J3879" s="8" t="n">
        <f aca="false">I3879/$D3879</f>
        <v>0.755994840892666</v>
      </c>
      <c r="K3879" s="6" t="n">
        <v>5940</v>
      </c>
      <c r="L3879" s="7" t="n">
        <f aca="false">K3879/43192891</f>
        <v>0.000137522630749583</v>
      </c>
      <c r="M3879" s="8" t="n">
        <f aca="false">L3879/$D3879</f>
        <v>0.702807896867377</v>
      </c>
      <c r="N3879" s="6" t="n">
        <v>9469</v>
      </c>
      <c r="O3879" s="7" t="n">
        <f aca="false">N3879/49735264</f>
        <v>0.000190388051423634</v>
      </c>
      <c r="P3879" s="8" t="n">
        <f aca="false">O3879/$D3879</f>
        <v>0.972976049690116</v>
      </c>
      <c r="Q3879" s="6" t="n">
        <v>6929</v>
      </c>
      <c r="R3879" s="9" t="n">
        <f aca="false">Q3879/50554893</f>
        <v>0.000137058939082316</v>
      </c>
      <c r="S3879" s="8" t="n">
        <f aca="false">R3879/$D3879</f>
        <v>0.700438205684982</v>
      </c>
      <c r="T3879" s="10" t="n">
        <f aca="false">AVERAGE(G3879,J3879,M3879,P3879)</f>
        <v>0.761943794450003</v>
      </c>
    </row>
    <row r="3880" s="5" customFormat="true" ht="15.25" hidden="false" customHeight="false" outlineLevel="0" collapsed="false">
      <c r="A3880" s="6" t="s">
        <v>21</v>
      </c>
      <c r="B3880" s="7" t="n">
        <v>2391878</v>
      </c>
      <c r="C3880" s="6" t="n">
        <v>1007</v>
      </c>
      <c r="D3880" s="8" t="n">
        <f aca="false">C3880/58039824</f>
        <v>1.73501559894461E-005</v>
      </c>
      <c r="E3880" s="6" t="n">
        <v>1031</v>
      </c>
      <c r="F3880" s="7" t="n">
        <f aca="false">E3880/57700746</f>
        <v>1.78680532137314E-005</v>
      </c>
      <c r="G3880" s="8" t="n">
        <f aca="false">F3880/$D3880</f>
        <v>1.02984971573744</v>
      </c>
      <c r="H3880" s="6" t="n">
        <v>2541</v>
      </c>
      <c r="I3880" s="7" t="n">
        <f aca="false">H3880/41918464</f>
        <v>6.0617679121067E-005</v>
      </c>
      <c r="J3880" s="8" t="n">
        <f aca="false">I3880/$D3880</f>
        <v>3.49378294684727</v>
      </c>
      <c r="K3880" s="6" t="n">
        <v>4207</v>
      </c>
      <c r="L3880" s="7" t="n">
        <f aca="false">K3880/43192891</f>
        <v>9.74002874686022E-005</v>
      </c>
      <c r="M3880" s="8" t="n">
        <f aca="false">L3880/$D3880</f>
        <v>5.61379894958002</v>
      </c>
      <c r="N3880" s="6" t="n">
        <v>2714</v>
      </c>
      <c r="O3880" s="7" t="n">
        <f aca="false">N3880/49735264</f>
        <v>5.45689271901723E-005</v>
      </c>
      <c r="P3880" s="8" t="n">
        <f aca="false">O3880/$D3880</f>
        <v>3.14515484606397</v>
      </c>
      <c r="Q3880" s="6" t="n">
        <v>6955</v>
      </c>
      <c r="R3880" s="9" t="n">
        <f aca="false">Q3880/50554893</f>
        <v>0.000137573231536659</v>
      </c>
      <c r="S3880" s="8" t="n">
        <f aca="false">R3880/$D3880</f>
        <v>7.92922159433854</v>
      </c>
      <c r="T3880" s="10" t="n">
        <f aca="false">AVERAGE(G3880,J3880,M3880,P3880)</f>
        <v>3.32064661455718</v>
      </c>
    </row>
    <row r="3881" s="5" customFormat="true" ht="15.25" hidden="false" customHeight="false" outlineLevel="0" collapsed="false">
      <c r="A3881" s="6" t="s">
        <v>1205</v>
      </c>
      <c r="B3881" s="7" t="n">
        <v>2392852</v>
      </c>
      <c r="C3881" s="6" t="n">
        <v>17352</v>
      </c>
      <c r="D3881" s="8" t="n">
        <f aca="false">C3881/58039824</f>
        <v>0.000298967136771469</v>
      </c>
      <c r="E3881" s="6" t="n">
        <v>21165</v>
      </c>
      <c r="F3881" s="7" t="n">
        <f aca="false">E3881/57700746</f>
        <v>0.000366806349436106</v>
      </c>
      <c r="G3881" s="8" t="n">
        <f aca="false">F3881/$D3881</f>
        <v>1.22691193887472</v>
      </c>
      <c r="H3881" s="6" t="n">
        <v>18530</v>
      </c>
      <c r="I3881" s="7" t="n">
        <f aca="false">H3881/41918464</f>
        <v>0.000442048639950166</v>
      </c>
      <c r="J3881" s="8" t="n">
        <f aca="false">I3881/$D3881</f>
        <v>1.47858605706241</v>
      </c>
      <c r="K3881" s="6" t="n">
        <v>29005</v>
      </c>
      <c r="L3881" s="7" t="n">
        <f aca="false">K3881/43192891</f>
        <v>0.000671522542911054</v>
      </c>
      <c r="M3881" s="8" t="n">
        <f aca="false">L3881/$D3881</f>
        <v>2.24614166681593</v>
      </c>
      <c r="N3881" s="6" t="n">
        <v>27408</v>
      </c>
      <c r="O3881" s="7" t="n">
        <f aca="false">N3881/49735264</f>
        <v>0.000551077802663318</v>
      </c>
      <c r="P3881" s="8" t="n">
        <f aca="false">O3881/$D3881</f>
        <v>1.84327216902292</v>
      </c>
      <c r="Q3881" s="6" t="n">
        <v>35553</v>
      </c>
      <c r="R3881" s="9" t="n">
        <f aca="false">Q3881/50554893</f>
        <v>0.000703255370355546</v>
      </c>
      <c r="S3881" s="8" t="n">
        <f aca="false">R3881/$D3881</f>
        <v>2.35228319055387</v>
      </c>
      <c r="T3881" s="10" t="n">
        <f aca="false">AVERAGE(G3881,J3881,M3881,P3881)</f>
        <v>1.698727957944</v>
      </c>
    </row>
    <row r="3882" s="5" customFormat="true" ht="15.25" hidden="false" customHeight="false" outlineLevel="0" collapsed="false">
      <c r="A3882" s="6" t="s">
        <v>1205</v>
      </c>
      <c r="B3882" s="7" t="n">
        <v>2393086</v>
      </c>
      <c r="C3882" s="6" t="n">
        <v>13707</v>
      </c>
      <c r="D3882" s="8" t="n">
        <f aca="false">C3882/58039824</f>
        <v>0.000236165430136384</v>
      </c>
      <c r="E3882" s="6" t="n">
        <v>9003</v>
      </c>
      <c r="F3882" s="7" t="n">
        <f aca="false">E3882/57700746</f>
        <v>0.000156029178548229</v>
      </c>
      <c r="G3882" s="8" t="n">
        <f aca="false">F3882/$D3882</f>
        <v>0.660677468578374</v>
      </c>
      <c r="H3882" s="6" t="n">
        <v>14372</v>
      </c>
      <c r="I3882" s="7" t="n">
        <f aca="false">H3882/41918464</f>
        <v>0.000342856074115693</v>
      </c>
      <c r="J3882" s="8" t="n">
        <f aca="false">I3882/$D3882</f>
        <v>1.45176232574639</v>
      </c>
      <c r="K3882" s="6" t="n">
        <v>6996</v>
      </c>
      <c r="L3882" s="7" t="n">
        <f aca="false">K3882/43192891</f>
        <v>0.000161971098438398</v>
      </c>
      <c r="M3882" s="8" t="n">
        <f aca="false">L3882/$D3882</f>
        <v>0.685837458703677</v>
      </c>
      <c r="N3882" s="6" t="n">
        <v>17231</v>
      </c>
      <c r="O3882" s="7" t="n">
        <f aca="false">N3882/49735264</f>
        <v>0.000346454378929204</v>
      </c>
      <c r="P3882" s="8" t="n">
        <f aca="false">O3882/$D3882</f>
        <v>1.46699869972133</v>
      </c>
      <c r="Q3882" s="6" t="n">
        <v>13467</v>
      </c>
      <c r="R3882" s="9" t="n">
        <f aca="false">Q3882/50554893</f>
        <v>0.000266383710870479</v>
      </c>
      <c r="S3882" s="8" t="n">
        <f aca="false">R3882/$D3882</f>
        <v>1.12795386994889</v>
      </c>
      <c r="T3882" s="10" t="n">
        <f aca="false">AVERAGE(G3882,J3882,M3882,P3882)</f>
        <v>1.06631898818744</v>
      </c>
    </row>
    <row r="3883" s="5" customFormat="true" ht="15.25" hidden="false" customHeight="false" outlineLevel="0" collapsed="false">
      <c r="A3883" s="6" t="s">
        <v>1205</v>
      </c>
      <c r="B3883" s="7" t="n">
        <v>2393152</v>
      </c>
      <c r="C3883" s="6" t="n">
        <v>25</v>
      </c>
      <c r="D3883" s="8" t="n">
        <f aca="false">C3883/58039824</f>
        <v>4.30738728635704E-007</v>
      </c>
      <c r="E3883" s="6" t="n">
        <v>3346</v>
      </c>
      <c r="F3883" s="7" t="n">
        <f aca="false">E3883/57700746</f>
        <v>5.79888516519353E-005</v>
      </c>
      <c r="G3883" s="8" t="n">
        <f aca="false">F3883/$D3883</f>
        <v>134.626509753617</v>
      </c>
      <c r="H3883" s="6" t="n">
        <v>6539</v>
      </c>
      <c r="I3883" s="7" t="n">
        <f aca="false">H3883/41918464</f>
        <v>0.000155993311205296</v>
      </c>
      <c r="J3883" s="8" t="n">
        <f aca="false">I3883/$D3883</f>
        <v>362.152973101304</v>
      </c>
      <c r="K3883" s="6" t="n">
        <v>7762</v>
      </c>
      <c r="L3883" s="7" t="n">
        <f aca="false">K3883/43192891</f>
        <v>0.000179705498296004</v>
      </c>
      <c r="M3883" s="8" t="n">
        <f aca="false">L3883/$D3883</f>
        <v>417.203019717296</v>
      </c>
      <c r="N3883" s="6" t="n">
        <v>3206</v>
      </c>
      <c r="O3883" s="7" t="n">
        <f aca="false">N3883/49735264</f>
        <v>6.44613045584718E-005</v>
      </c>
      <c r="P3883" s="8" t="n">
        <f aca="false">O3883/$D3883</f>
        <v>149.652910855364</v>
      </c>
      <c r="Q3883" s="6" t="n">
        <v>2895</v>
      </c>
      <c r="R3883" s="9" t="n">
        <f aca="false">Q3883/50554893</f>
        <v>5.72644867431526E-005</v>
      </c>
      <c r="S3883" s="8" t="n">
        <f aca="false">R3883/$D3883</f>
        <v>132.944829280916</v>
      </c>
      <c r="T3883" s="10" t="n">
        <f aca="false">AVERAGE(G3883,J3883,M3883,P3883)</f>
        <v>265.908853356895</v>
      </c>
    </row>
    <row r="3884" s="5" customFormat="true" ht="15.25" hidden="false" customHeight="false" outlineLevel="0" collapsed="false">
      <c r="A3884" s="6" t="s">
        <v>21</v>
      </c>
      <c r="B3884" s="7" t="n">
        <v>2393617</v>
      </c>
      <c r="C3884" s="6" t="n">
        <v>25690</v>
      </c>
      <c r="D3884" s="8" t="n">
        <f aca="false">C3884/58039824</f>
        <v>0.000442627117546049</v>
      </c>
      <c r="E3884" s="6" t="n">
        <v>9865</v>
      </c>
      <c r="F3884" s="7" t="n">
        <f aca="false">E3884/57700746</f>
        <v>0.000170968326821979</v>
      </c>
      <c r="G3884" s="8" t="n">
        <f aca="false">F3884/$D3884</f>
        <v>0.386258139288522</v>
      </c>
      <c r="H3884" s="6" t="n">
        <v>7719</v>
      </c>
      <c r="I3884" s="7" t="n">
        <f aca="false">H3884/41918464</f>
        <v>0.000184143197613348</v>
      </c>
      <c r="J3884" s="8" t="n">
        <f aca="false">I3884/$D3884</f>
        <v>0.416023307912648</v>
      </c>
      <c r="K3884" s="6" t="n">
        <v>4308</v>
      </c>
      <c r="L3884" s="7" t="n">
        <f aca="false">K3884/43192891</f>
        <v>9.97386352305059E-005</v>
      </c>
      <c r="M3884" s="8" t="n">
        <f aca="false">L3884/$D3884</f>
        <v>0.225333313926772</v>
      </c>
      <c r="N3884" s="6" t="n">
        <v>12157</v>
      </c>
      <c r="O3884" s="7" t="n">
        <f aca="false">N3884/49735264</f>
        <v>0.000244434210704099</v>
      </c>
      <c r="P3884" s="8" t="n">
        <f aca="false">O3884/$D3884</f>
        <v>0.55223505522946</v>
      </c>
      <c r="Q3884" s="6" t="n">
        <v>1592</v>
      </c>
      <c r="R3884" s="9" t="n">
        <f aca="false">Q3884/50554893</f>
        <v>3.14905225889806E-005</v>
      </c>
      <c r="S3884" s="8" t="n">
        <f aca="false">R3884/$D3884</f>
        <v>0.0711445850032099</v>
      </c>
      <c r="T3884" s="10" t="n">
        <f aca="false">AVERAGE(G3884,J3884,M3884,P3884)</f>
        <v>0.39496245408935</v>
      </c>
    </row>
    <row r="3885" s="5" customFormat="true" ht="15.25" hidden="false" customHeight="false" outlineLevel="0" collapsed="false">
      <c r="A3885" s="6" t="s">
        <v>1206</v>
      </c>
      <c r="B3885" s="7" t="n">
        <v>2393931</v>
      </c>
      <c r="C3885" s="6" t="n">
        <v>14070</v>
      </c>
      <c r="D3885" s="8" t="n">
        <f aca="false">C3885/58039824</f>
        <v>0.000242419756476174</v>
      </c>
      <c r="E3885" s="6" t="n">
        <v>30438</v>
      </c>
      <c r="F3885" s="7" t="n">
        <f aca="false">E3885/57700746</f>
        <v>0.00052751484356892</v>
      </c>
      <c r="G3885" s="8" t="n">
        <f aca="false">F3885/$D3885</f>
        <v>2.17603899631327</v>
      </c>
      <c r="H3885" s="6" t="n">
        <v>31795</v>
      </c>
      <c r="I3885" s="7" t="n">
        <f aca="false">H3885/41918464</f>
        <v>0.000758496303681356</v>
      </c>
      <c r="J3885" s="8" t="n">
        <f aca="false">I3885/$D3885</f>
        <v>3.12885515069769</v>
      </c>
      <c r="K3885" s="6" t="n">
        <v>19986</v>
      </c>
      <c r="L3885" s="7" t="n">
        <f aca="false">K3885/43192891</f>
        <v>0.000462715033360467</v>
      </c>
      <c r="M3885" s="8" t="n">
        <f aca="false">L3885/$D3885</f>
        <v>1.90873483286394</v>
      </c>
      <c r="N3885" s="6" t="n">
        <v>24586</v>
      </c>
      <c r="O3885" s="7" t="n">
        <f aca="false">N3885/49735264</f>
        <v>0.000494337378002055</v>
      </c>
      <c r="P3885" s="8" t="n">
        <f aca="false">O3885/$D3885</f>
        <v>2.03917941832699</v>
      </c>
      <c r="Q3885" s="6" t="n">
        <v>18789</v>
      </c>
      <c r="R3885" s="9" t="n">
        <f aca="false">Q3885/50554893</f>
        <v>0.000371655420178616</v>
      </c>
      <c r="S3885" s="8" t="n">
        <f aca="false">R3885/$D3885</f>
        <v>1.53310697766972</v>
      </c>
      <c r="T3885" s="10" t="n">
        <f aca="false">AVERAGE(G3885,J3885,M3885,P3885)</f>
        <v>2.31320209955047</v>
      </c>
    </row>
    <row r="3886" s="5" customFormat="true" ht="15.25" hidden="false" customHeight="false" outlineLevel="0" collapsed="false">
      <c r="A3886" s="6" t="s">
        <v>21</v>
      </c>
      <c r="B3886" s="7" t="n">
        <v>2395662</v>
      </c>
      <c r="C3886" s="6" t="n">
        <v>3240</v>
      </c>
      <c r="D3886" s="8" t="n">
        <f aca="false">C3886/58039824</f>
        <v>5.58237392311872E-005</v>
      </c>
      <c r="E3886" s="6" t="n">
        <v>7644</v>
      </c>
      <c r="F3886" s="7" t="n">
        <f aca="false">E3886/57700746</f>
        <v>0.000132476623439149</v>
      </c>
      <c r="G3886" s="8" t="n">
        <f aca="false">F3886/$D3886</f>
        <v>2.37312342855633</v>
      </c>
      <c r="H3886" s="6" t="n">
        <v>3421</v>
      </c>
      <c r="I3886" s="7" t="n">
        <f aca="false">H3886/41918464</f>
        <v>8.16108147474106E-005</v>
      </c>
      <c r="J3886" s="8" t="n">
        <f aca="false">I3886/$D3886</f>
        <v>1.46193744581368</v>
      </c>
      <c r="K3886" s="6" t="n">
        <v>9906</v>
      </c>
      <c r="L3886" s="7" t="n">
        <f aca="false">K3886/43192891</f>
        <v>0.000229343296330871</v>
      </c>
      <c r="M3886" s="8" t="n">
        <f aca="false">L3886/$D3886</f>
        <v>4.10834708476037</v>
      </c>
      <c r="N3886" s="6" t="n">
        <v>2756</v>
      </c>
      <c r="O3886" s="7" t="n">
        <f aca="false">N3886/49735264</f>
        <v>5.54133984289296E-005</v>
      </c>
      <c r="P3886" s="8" t="n">
        <f aca="false">O3886/$D3886</f>
        <v>0.992649349400294</v>
      </c>
      <c r="Q3886" s="6" t="n">
        <v>8031</v>
      </c>
      <c r="R3886" s="9" t="n">
        <f aca="false">Q3886/50554893</f>
        <v>0.000158857026954839</v>
      </c>
      <c r="S3886" s="8" t="n">
        <f aca="false">R3886/$D3886</f>
        <v>2.84568947087102</v>
      </c>
      <c r="T3886" s="10" t="n">
        <f aca="false">AVERAGE(G3886,J3886,M3886,P3886)</f>
        <v>2.23401432713267</v>
      </c>
    </row>
    <row r="3887" s="5" customFormat="true" ht="15.25" hidden="false" customHeight="false" outlineLevel="0" collapsed="false">
      <c r="A3887" s="6" t="s">
        <v>21</v>
      </c>
      <c r="B3887" s="7" t="n">
        <v>2395665</v>
      </c>
      <c r="C3887" s="6" t="n">
        <v>25</v>
      </c>
      <c r="D3887" s="8" t="n">
        <f aca="false">C3887/58039824</f>
        <v>4.30738728635704E-007</v>
      </c>
      <c r="E3887" s="6" t="n">
        <v>3150</v>
      </c>
      <c r="F3887" s="7" t="n">
        <f aca="false">E3887/57700746</f>
        <v>5.45920151534956E-005</v>
      </c>
      <c r="G3887" s="8" t="n">
        <f aca="false">F3887/$D3887</f>
        <v>126.740438052569</v>
      </c>
      <c r="H3887" s="6" t="n">
        <v>1383</v>
      </c>
      <c r="I3887" s="7" t="n">
        <f aca="false">H3887/41918464</f>
        <v>3.2992621103674E-005</v>
      </c>
      <c r="J3887" s="8" t="n">
        <f aca="false">I3887/$D3887</f>
        <v>76.595436886237</v>
      </c>
      <c r="K3887" s="6" t="n">
        <v>3997</v>
      </c>
      <c r="L3887" s="7" t="n">
        <f aca="false">K3887/43192891</f>
        <v>9.25383762804856E-005</v>
      </c>
      <c r="M3887" s="8" t="n">
        <f aca="false">L3887/$D3887</f>
        <v>214.836442902606</v>
      </c>
      <c r="N3887" s="6" t="n">
        <v>4770</v>
      </c>
      <c r="O3887" s="7" t="n">
        <f aca="false">N3887/49735264</f>
        <v>9.59078049731474E-005</v>
      </c>
      <c r="P3887" s="8" t="n">
        <f aca="false">O3887/$D3887</f>
        <v>222.658884834712</v>
      </c>
      <c r="Q3887" s="6" t="n">
        <v>1567</v>
      </c>
      <c r="R3887" s="9" t="n">
        <f aca="false">Q3887/50554893</f>
        <v>3.09960106136512E-005</v>
      </c>
      <c r="S3887" s="8" t="n">
        <f aca="false">R3887/$D3887</f>
        <v>71.9601200287379</v>
      </c>
      <c r="T3887" s="10" t="n">
        <f aca="false">AVERAGE(G3887,J3887,M3887,P3887)</f>
        <v>160.207800669031</v>
      </c>
    </row>
    <row r="3888" s="5" customFormat="true" ht="15.25" hidden="false" customHeight="false" outlineLevel="0" collapsed="false">
      <c r="A3888" s="6" t="s">
        <v>1207</v>
      </c>
      <c r="B3888" s="7" t="n">
        <v>2395735</v>
      </c>
      <c r="C3888" s="6" t="n">
        <v>200</v>
      </c>
      <c r="D3888" s="8" t="n">
        <f aca="false">C3888/58039824</f>
        <v>3.44590982908563E-006</v>
      </c>
      <c r="E3888" s="6" t="n">
        <v>1050</v>
      </c>
      <c r="F3888" s="7" t="n">
        <f aca="false">E3888/57700746</f>
        <v>1.81973383844985E-005</v>
      </c>
      <c r="G3888" s="8" t="n">
        <f aca="false">F3888/$D3888</f>
        <v>5.2808515855237</v>
      </c>
      <c r="H3888" s="6" t="n">
        <v>266</v>
      </c>
      <c r="I3888" s="7" t="n">
        <f aca="false">H3888/41918464</f>
        <v>6.34565235978112E-006</v>
      </c>
      <c r="J3888" s="8" t="n">
        <f aca="false">I3888/$D3888</f>
        <v>1.8415027306344</v>
      </c>
      <c r="K3888" s="6" t="n">
        <v>1249</v>
      </c>
      <c r="L3888" s="7" t="n">
        <f aca="false">K3888/43192891</f>
        <v>2.89167955902743E-005</v>
      </c>
      <c r="M3888" s="8" t="n">
        <f aca="false">L3888/$D3888</f>
        <v>8.39162863351749</v>
      </c>
      <c r="N3888" s="6" t="n">
        <v>196</v>
      </c>
      <c r="O3888" s="7" t="n">
        <f aca="false">N3888/49735264</f>
        <v>3.94086578086727E-006</v>
      </c>
      <c r="P3888" s="8" t="n">
        <f aca="false">O3888/$D3888</f>
        <v>1.1436357816458</v>
      </c>
      <c r="Q3888" s="6" t="n">
        <v>873</v>
      </c>
      <c r="R3888" s="9" t="n">
        <f aca="false">Q3888/50554893</f>
        <v>1.72683581785051E-005</v>
      </c>
      <c r="S3888" s="8" t="n">
        <f aca="false">R3888/$D3888</f>
        <v>5.01126234724698</v>
      </c>
      <c r="T3888" s="10" t="n">
        <f aca="false">AVERAGE(G3888,J3888,M3888,P3888)</f>
        <v>4.16440468283035</v>
      </c>
    </row>
    <row r="3889" s="5" customFormat="true" ht="15.25" hidden="false" customHeight="false" outlineLevel="0" collapsed="false">
      <c r="A3889" s="6" t="s">
        <v>1208</v>
      </c>
      <c r="B3889" s="7" t="n">
        <v>2397116</v>
      </c>
      <c r="C3889" s="6" t="n">
        <v>3152</v>
      </c>
      <c r="D3889" s="8" t="n">
        <f aca="false">C3889/58039824</f>
        <v>5.43075389063895E-005</v>
      </c>
      <c r="E3889" s="6" t="n">
        <v>25646</v>
      </c>
      <c r="F3889" s="7" t="n">
        <f aca="false">E3889/57700746</f>
        <v>0.000444465657341761</v>
      </c>
      <c r="G3889" s="8" t="n">
        <f aca="false">F3889/$D3889</f>
        <v>8.18423493850258</v>
      </c>
      <c r="H3889" s="6" t="n">
        <v>19937</v>
      </c>
      <c r="I3889" s="7" t="n">
        <f aca="false">H3889/41918464</f>
        <v>0.000475613801116377</v>
      </c>
      <c r="J3889" s="8" t="n">
        <f aca="false">I3889/$D3889</f>
        <v>8.75778594821241</v>
      </c>
      <c r="K3889" s="6" t="n">
        <v>13072</v>
      </c>
      <c r="L3889" s="7" t="n">
        <f aca="false">K3889/43192891</f>
        <v>0.000302642395481238</v>
      </c>
      <c r="M3889" s="8" t="n">
        <f aca="false">L3889/$D3889</f>
        <v>5.5727510687403</v>
      </c>
      <c r="N3889" s="6" t="n">
        <v>22029</v>
      </c>
      <c r="O3889" s="7" t="n">
        <f aca="false">N3889/49735264</f>
        <v>0.00044292516472819</v>
      </c>
      <c r="P3889" s="8" t="n">
        <f aca="false">O3889/$D3889</f>
        <v>8.15586884707967</v>
      </c>
      <c r="Q3889" s="6" t="n">
        <v>25621</v>
      </c>
      <c r="R3889" s="9" t="n">
        <f aca="false">Q3889/50554893</f>
        <v>0.000506795652796654</v>
      </c>
      <c r="S3889" s="8" t="n">
        <f aca="false">R3889/$D3889</f>
        <v>9.33195764349077</v>
      </c>
      <c r="T3889" s="10" t="n">
        <f aca="false">AVERAGE(G3889,J3889,M3889,P3889)</f>
        <v>7.66766020063374</v>
      </c>
    </row>
    <row r="3890" s="5" customFormat="true" ht="15.25" hidden="false" customHeight="false" outlineLevel="0" collapsed="false">
      <c r="A3890" s="6" t="s">
        <v>1209</v>
      </c>
      <c r="B3890" s="7" t="n">
        <v>2397483</v>
      </c>
      <c r="C3890" s="6" t="n">
        <v>4954</v>
      </c>
      <c r="D3890" s="8" t="n">
        <f aca="false">C3890/58039824</f>
        <v>8.5355186466451E-005</v>
      </c>
      <c r="E3890" s="6" t="n">
        <v>1773</v>
      </c>
      <c r="F3890" s="7" t="n">
        <f aca="false">E3890/57700746</f>
        <v>3.07275056721104E-005</v>
      </c>
      <c r="G3890" s="8" t="n">
        <f aca="false">F3890/$D3890</f>
        <v>0.35999576527418</v>
      </c>
      <c r="H3890" s="6" t="n">
        <v>171</v>
      </c>
      <c r="I3890" s="7" t="n">
        <f aca="false">H3890/41918464</f>
        <v>4.07934794557358E-006</v>
      </c>
      <c r="J3890" s="8" t="n">
        <f aca="false">I3890/$D3890</f>
        <v>0.0477926194581857</v>
      </c>
      <c r="K3890" s="6" t="n">
        <v>47</v>
      </c>
      <c r="L3890" s="7" t="n">
        <f aca="false">K3890/43192891</f>
        <v>1.08814202781657E-006</v>
      </c>
      <c r="M3890" s="8" t="n">
        <f aca="false">L3890/$D3890</f>
        <v>0.0127483996329182</v>
      </c>
      <c r="N3890" s="6" t="n">
        <v>6289</v>
      </c>
      <c r="O3890" s="7" t="n">
        <f aca="false">N3890/49735264</f>
        <v>0.000126449514774869</v>
      </c>
      <c r="P3890" s="8" t="n">
        <f aca="false">O3890/$D3890</f>
        <v>1.48145086443657</v>
      </c>
      <c r="Q3890" s="6" t="n">
        <v>14</v>
      </c>
      <c r="R3890" s="9" t="n">
        <f aca="false">Q3890/50554893</f>
        <v>2.76926706184503E-007</v>
      </c>
      <c r="S3890" s="8" t="n">
        <f aca="false">R3890/$D3890</f>
        <v>0.00324440397413167</v>
      </c>
      <c r="T3890" s="10" t="n">
        <f aca="false">AVERAGE(G3890,J3890,M3890,P3890)</f>
        <v>0.475496912200464</v>
      </c>
    </row>
    <row r="3891" s="5" customFormat="true" ht="15.25" hidden="false" customHeight="false" outlineLevel="0" collapsed="false">
      <c r="A3891" s="6" t="s">
        <v>1209</v>
      </c>
      <c r="B3891" s="7" t="n">
        <v>2397687</v>
      </c>
      <c r="C3891" s="6" t="n">
        <v>29</v>
      </c>
      <c r="D3891" s="8" t="n">
        <f aca="false">C3891/58039824</f>
        <v>4.99656925217416E-007</v>
      </c>
      <c r="E3891" s="6" t="n">
        <v>36</v>
      </c>
      <c r="F3891" s="7" t="n">
        <f aca="false">E3891/57700746</f>
        <v>6.23908744611378E-007</v>
      </c>
      <c r="G3891" s="8" t="n">
        <f aca="false">F3891/$D3891</f>
        <v>1.24867426652777</v>
      </c>
      <c r="H3891" s="6" t="n">
        <v>7</v>
      </c>
      <c r="I3891" s="7" t="n">
        <f aca="false">H3891/41918464</f>
        <v>1.66990851573187E-007</v>
      </c>
      <c r="J3891" s="8" t="n">
        <f aca="false">I3891/$D3891</f>
        <v>0.334211021893721</v>
      </c>
      <c r="K3891" s="6" t="n">
        <v>30</v>
      </c>
      <c r="L3891" s="7" t="n">
        <f aca="false">K3891/43192891</f>
        <v>6.94558741159512E-007</v>
      </c>
      <c r="M3891" s="8" t="n">
        <f aca="false">L3891/$D3891</f>
        <v>1.39007127912275</v>
      </c>
      <c r="N3891" s="6" t="n">
        <v>32</v>
      </c>
      <c r="O3891" s="7" t="n">
        <f aca="false">N3891/49735264</f>
        <v>6.43406658100779E-007</v>
      </c>
      <c r="P3891" s="8" t="n">
        <f aca="false">O3891/$D3891</f>
        <v>1.28769686884819</v>
      </c>
      <c r="Q3891" s="6" t="n">
        <v>0</v>
      </c>
      <c r="R3891" s="9" t="n">
        <f aca="false">Q3891/50554893</f>
        <v>0</v>
      </c>
      <c r="S3891" s="8" t="n">
        <f aca="false">R3891/$D3891</f>
        <v>0</v>
      </c>
      <c r="T3891" s="10" t="n">
        <f aca="false">AVERAGE(G3891,J3891,M3891,P3891)</f>
        <v>1.06516335909811</v>
      </c>
    </row>
    <row r="3892" s="5" customFormat="true" ht="15.25" hidden="false" customHeight="false" outlineLevel="0" collapsed="false">
      <c r="A3892" s="6" t="s">
        <v>1209</v>
      </c>
      <c r="B3892" s="7" t="n">
        <v>2397735</v>
      </c>
      <c r="C3892" s="6" t="n">
        <v>2707</v>
      </c>
      <c r="D3892" s="8" t="n">
        <f aca="false">C3892/58039824</f>
        <v>4.6640389536674E-005</v>
      </c>
      <c r="E3892" s="6" t="n">
        <v>5048</v>
      </c>
      <c r="F3892" s="7" t="n">
        <f aca="false">E3892/57700746</f>
        <v>8.74858706332843E-005</v>
      </c>
      <c r="G3892" s="8" t="n">
        <f aca="false">F3892/$D3892</f>
        <v>1.87575342964263</v>
      </c>
      <c r="H3892" s="6" t="n">
        <v>4229</v>
      </c>
      <c r="I3892" s="7" t="n">
        <f aca="false">H3892/41918464</f>
        <v>0.000100886330186144</v>
      </c>
      <c r="J3892" s="8" t="n">
        <f aca="false">I3892/$D3892</f>
        <v>2.1630679157775</v>
      </c>
      <c r="K3892" s="6" t="n">
        <v>6372</v>
      </c>
      <c r="L3892" s="7" t="n">
        <f aca="false">K3892/43192891</f>
        <v>0.00014752427662228</v>
      </c>
      <c r="M3892" s="8" t="n">
        <f aca="false">L3892/$D3892</f>
        <v>3.16301553412799</v>
      </c>
      <c r="N3892" s="6" t="n">
        <v>6253</v>
      </c>
      <c r="O3892" s="7" t="n">
        <f aca="false">N3892/49735264</f>
        <v>0.000125725682284505</v>
      </c>
      <c r="P3892" s="8" t="n">
        <f aca="false">O3892/$D3892</f>
        <v>2.69563962765889</v>
      </c>
      <c r="Q3892" s="6" t="n">
        <v>2461</v>
      </c>
      <c r="R3892" s="9" t="n">
        <f aca="false">Q3892/50554893</f>
        <v>4.8679758851433E-005</v>
      </c>
      <c r="S3892" s="8" t="n">
        <f aca="false">R3892/$D3892</f>
        <v>1.0437253919836</v>
      </c>
      <c r="T3892" s="10" t="n">
        <f aca="false">AVERAGE(G3892,J3892,M3892,P3892)</f>
        <v>2.47436912680175</v>
      </c>
    </row>
    <row r="3893" s="5" customFormat="true" ht="15.25" hidden="false" customHeight="false" outlineLevel="0" collapsed="false">
      <c r="A3893" s="6" t="s">
        <v>21</v>
      </c>
      <c r="B3893" s="7" t="n">
        <v>2400264</v>
      </c>
      <c r="C3893" s="6" t="n">
        <v>13480</v>
      </c>
      <c r="D3893" s="8" t="n">
        <f aca="false">C3893/58039824</f>
        <v>0.000232254322480371</v>
      </c>
      <c r="E3893" s="6" t="n">
        <v>9665</v>
      </c>
      <c r="F3893" s="7" t="n">
        <f aca="false">E3893/57700746</f>
        <v>0.000167502167129694</v>
      </c>
      <c r="G3893" s="8" t="n">
        <f aca="false">F3893/$D3893</f>
        <v>0.72120150592181</v>
      </c>
      <c r="H3893" s="6" t="n">
        <v>12233</v>
      </c>
      <c r="I3893" s="7" t="n">
        <f aca="false">H3893/41918464</f>
        <v>0.000291828441042114</v>
      </c>
      <c r="J3893" s="8" t="n">
        <f aca="false">I3893/$D3893</f>
        <v>1.25650380981296</v>
      </c>
      <c r="K3893" s="6" t="n">
        <v>16716</v>
      </c>
      <c r="L3893" s="7" t="n">
        <f aca="false">K3893/43192891</f>
        <v>0.00038700813057408</v>
      </c>
      <c r="M3893" s="8" t="n">
        <f aca="false">L3893/$D3893</f>
        <v>1.66631185349322</v>
      </c>
      <c r="N3893" s="6" t="n">
        <v>9606</v>
      </c>
      <c r="O3893" s="7" t="n">
        <f aca="false">N3893/49735264</f>
        <v>0.000193142636178628</v>
      </c>
      <c r="P3893" s="8" t="n">
        <f aca="false">O3893/$D3893</f>
        <v>0.831599748568515</v>
      </c>
      <c r="Q3893" s="6" t="n">
        <v>41334</v>
      </c>
      <c r="R3893" s="9" t="n">
        <f aca="false">Q3893/50554893</f>
        <v>0.000817606319530733</v>
      </c>
      <c r="S3893" s="8" t="n">
        <f aca="false">R3893/$D3893</f>
        <v>3.52030614887622</v>
      </c>
      <c r="T3893" s="10" t="n">
        <f aca="false">AVERAGE(G3893,J3893,M3893,P3893)</f>
        <v>1.11890422944913</v>
      </c>
    </row>
    <row r="3894" s="5" customFormat="true" ht="15.25" hidden="false" customHeight="false" outlineLevel="0" collapsed="false">
      <c r="A3894" s="6" t="s">
        <v>21</v>
      </c>
      <c r="B3894" s="7" t="n">
        <v>2400311</v>
      </c>
      <c r="C3894" s="6" t="n">
        <v>4059</v>
      </c>
      <c r="D3894" s="8" t="n">
        <f aca="false">C3894/58039824</f>
        <v>6.99347399812928E-005</v>
      </c>
      <c r="E3894" s="6" t="n">
        <v>5010</v>
      </c>
      <c r="F3894" s="7" t="n">
        <f aca="false">E3894/57700746</f>
        <v>8.68273002917501E-005</v>
      </c>
      <c r="G3894" s="8" t="n">
        <f aca="false">F3894/$D3894</f>
        <v>1.24154748148025</v>
      </c>
      <c r="H3894" s="6" t="n">
        <v>8044</v>
      </c>
      <c r="I3894" s="7" t="n">
        <f aca="false">H3894/41918464</f>
        <v>0.000191896344293531</v>
      </c>
      <c r="J3894" s="8" t="n">
        <f aca="false">I3894/$D3894</f>
        <v>2.74393447869918</v>
      </c>
      <c r="K3894" s="6" t="n">
        <v>9642</v>
      </c>
      <c r="L3894" s="7" t="n">
        <f aca="false">K3894/43192891</f>
        <v>0.000223231179408667</v>
      </c>
      <c r="M3894" s="8" t="n">
        <f aca="false">L3894/$D3894</f>
        <v>3.19199269874143</v>
      </c>
      <c r="N3894" s="6" t="n">
        <v>7081</v>
      </c>
      <c r="O3894" s="7" t="n">
        <f aca="false">N3894/49735264</f>
        <v>0.000142373829562863</v>
      </c>
      <c r="P3894" s="8" t="n">
        <f aca="false">O3894/$D3894</f>
        <v>2.03580980784296</v>
      </c>
      <c r="Q3894" s="6" t="n">
        <v>26897</v>
      </c>
      <c r="R3894" s="9" t="n">
        <f aca="false">Q3894/50554893</f>
        <v>0.00053203554401747</v>
      </c>
      <c r="S3894" s="8" t="n">
        <f aca="false">R3894/$D3894</f>
        <v>7.60760023072634</v>
      </c>
      <c r="T3894" s="10" t="n">
        <f aca="false">AVERAGE(G3894,J3894,M3894,P3894)</f>
        <v>2.30332111669095</v>
      </c>
    </row>
    <row r="3895" s="5" customFormat="true" ht="15.25" hidden="false" customHeight="false" outlineLevel="0" collapsed="false">
      <c r="A3895" s="6" t="s">
        <v>1210</v>
      </c>
      <c r="B3895" s="7" t="n">
        <v>2402085</v>
      </c>
      <c r="C3895" s="6" t="n">
        <v>3548</v>
      </c>
      <c r="D3895" s="8" t="n">
        <f aca="false">C3895/58039824</f>
        <v>6.11304403679791E-005</v>
      </c>
      <c r="E3895" s="6" t="n">
        <v>44</v>
      </c>
      <c r="F3895" s="7" t="n">
        <f aca="false">E3895/57700746</f>
        <v>7.62555132302796E-007</v>
      </c>
      <c r="G3895" s="8" t="n">
        <f aca="false">F3895/$D3895</f>
        <v>0.0124742293317787</v>
      </c>
      <c r="H3895" s="6" t="n">
        <v>376</v>
      </c>
      <c r="I3895" s="7" t="n">
        <f aca="false">H3895/41918464</f>
        <v>8.96979431307407E-006</v>
      </c>
      <c r="J3895" s="8" t="n">
        <f aca="false">I3895/$D3895</f>
        <v>0.146732041501415</v>
      </c>
      <c r="K3895" s="6" t="n">
        <v>3</v>
      </c>
      <c r="L3895" s="7" t="n">
        <f aca="false">K3895/43192891</f>
        <v>6.94558741159512E-008</v>
      </c>
      <c r="M3895" s="8" t="n">
        <f aca="false">L3895/$D3895</f>
        <v>0.00113619129353325</v>
      </c>
      <c r="N3895" s="6" t="n">
        <v>136</v>
      </c>
      <c r="O3895" s="7" t="n">
        <f aca="false">N3895/49735264</f>
        <v>2.73447829692831E-006</v>
      </c>
      <c r="P3895" s="8" t="n">
        <f aca="false">O3895/$D3895</f>
        <v>0.0447318599451914</v>
      </c>
      <c r="Q3895" s="6" t="n">
        <v>1</v>
      </c>
      <c r="R3895" s="9" t="n">
        <f aca="false">Q3895/50554893</f>
        <v>1.97804790131788E-008</v>
      </c>
      <c r="S3895" s="8" t="n">
        <f aca="false">R3895/$D3895</f>
        <v>0.000323578218872771</v>
      </c>
      <c r="T3895" s="10" t="n">
        <f aca="false">AVERAGE(G3895,J3895,M3895,P3895)</f>
        <v>0.0512685805179795</v>
      </c>
    </row>
    <row r="3896" s="5" customFormat="true" ht="15.25" hidden="false" customHeight="false" outlineLevel="0" collapsed="false">
      <c r="A3896" s="6" t="s">
        <v>1211</v>
      </c>
      <c r="B3896" s="7" t="n">
        <v>2406837</v>
      </c>
      <c r="C3896" s="6" t="n">
        <v>4648</v>
      </c>
      <c r="D3896" s="8" t="n">
        <f aca="false">C3896/58039824</f>
        <v>8.008294442795E-005</v>
      </c>
      <c r="E3896" s="6" t="n">
        <v>5674</v>
      </c>
      <c r="F3896" s="7" t="n">
        <f aca="false">E3896/57700746</f>
        <v>9.83349504701378E-005</v>
      </c>
      <c r="G3896" s="8" t="n">
        <f aca="false">F3896/$D3896</f>
        <v>1.22791377330798</v>
      </c>
      <c r="H3896" s="6" t="n">
        <v>2931</v>
      </c>
      <c r="I3896" s="7" t="n">
        <f aca="false">H3896/41918464</f>
        <v>6.99214551372875E-005</v>
      </c>
      <c r="J3896" s="8" t="n">
        <f aca="false">I3896/$D3896</f>
        <v>0.873112941048206</v>
      </c>
      <c r="K3896" s="6" t="n">
        <v>3515</v>
      </c>
      <c r="L3896" s="7" t="n">
        <f aca="false">K3896/43192891</f>
        <v>8.13791325058561E-005</v>
      </c>
      <c r="M3896" s="8" t="n">
        <f aca="false">L3896/$D3896</f>
        <v>1.01618556968859</v>
      </c>
      <c r="N3896" s="6" t="n">
        <v>1191</v>
      </c>
      <c r="O3896" s="7" t="n">
        <f aca="false">N3896/49735264</f>
        <v>2.39467915561884E-005</v>
      </c>
      <c r="P3896" s="8" t="n">
        <f aca="false">O3896/$D3896</f>
        <v>0.299024863873894</v>
      </c>
      <c r="Q3896" s="6" t="n">
        <v>9</v>
      </c>
      <c r="R3896" s="9" t="n">
        <f aca="false">Q3896/50554893</f>
        <v>1.78024311118609E-007</v>
      </c>
      <c r="S3896" s="8" t="n">
        <f aca="false">R3896/$D3896</f>
        <v>0.00222299907165347</v>
      </c>
      <c r="T3896" s="10" t="n">
        <f aca="false">AVERAGE(G3896,J3896,M3896,P3896)</f>
        <v>0.854059286979669</v>
      </c>
    </row>
    <row r="3897" s="5" customFormat="true" ht="15.25" hidden="false" customHeight="false" outlineLevel="0" collapsed="false">
      <c r="A3897" s="6" t="s">
        <v>1212</v>
      </c>
      <c r="B3897" s="7" t="n">
        <v>2408404</v>
      </c>
      <c r="C3897" s="6" t="n">
        <v>2365</v>
      </c>
      <c r="D3897" s="8" t="n">
        <f aca="false">C3897/58039824</f>
        <v>4.07478837289376E-005</v>
      </c>
      <c r="E3897" s="6" t="n">
        <v>4392</v>
      </c>
      <c r="F3897" s="7" t="n">
        <f aca="false">E3897/57700746</f>
        <v>7.61168668425881E-005</v>
      </c>
      <c r="G3897" s="8" t="n">
        <f aca="false">F3897/$D3897</f>
        <v>1.86799558349905</v>
      </c>
      <c r="H3897" s="6" t="n">
        <v>4448</v>
      </c>
      <c r="I3897" s="7" t="n">
        <f aca="false">H3897/41918464</f>
        <v>0.000106110758256791</v>
      </c>
      <c r="J3897" s="8" t="n">
        <f aca="false">I3897/$D3897</f>
        <v>2.60408022567894</v>
      </c>
      <c r="K3897" s="6" t="n">
        <v>6547</v>
      </c>
      <c r="L3897" s="7" t="n">
        <f aca="false">K3897/43192891</f>
        <v>0.000151575869279044</v>
      </c>
      <c r="M3897" s="8" t="n">
        <f aca="false">L3897/$D3897</f>
        <v>3.71984641674534</v>
      </c>
      <c r="N3897" s="6" t="n">
        <v>5769</v>
      </c>
      <c r="O3897" s="7" t="n">
        <f aca="false">N3897/49735264</f>
        <v>0.000115994156580731</v>
      </c>
      <c r="P3897" s="8" t="n">
        <f aca="false">O3897/$D3897</f>
        <v>2.84663020421737</v>
      </c>
      <c r="Q3897" s="6" t="n">
        <v>9637</v>
      </c>
      <c r="R3897" s="9" t="n">
        <f aca="false">Q3897/50554893</f>
        <v>0.000190624476250004</v>
      </c>
      <c r="S3897" s="8" t="n">
        <f aca="false">R3897/$D3897</f>
        <v>4.67814420788263</v>
      </c>
      <c r="T3897" s="10" t="n">
        <f aca="false">AVERAGE(G3897,J3897,M3897,P3897)</f>
        <v>2.75963810753518</v>
      </c>
    </row>
    <row r="3898" s="5" customFormat="true" ht="15.25" hidden="false" customHeight="false" outlineLevel="0" collapsed="false">
      <c r="A3898" s="6" t="s">
        <v>1212</v>
      </c>
      <c r="B3898" s="7" t="n">
        <v>2409134</v>
      </c>
      <c r="C3898" s="6" t="n">
        <v>3165</v>
      </c>
      <c r="D3898" s="8" t="n">
        <f aca="false">C3898/58039824</f>
        <v>5.45315230452801E-005</v>
      </c>
      <c r="E3898" s="6" t="n">
        <v>2</v>
      </c>
      <c r="F3898" s="7" t="n">
        <f aca="false">E3898/57700746</f>
        <v>3.46615969228543E-008</v>
      </c>
      <c r="G3898" s="8" t="n">
        <f aca="false">F3898/$D3898</f>
        <v>0.000635624955753999</v>
      </c>
      <c r="H3898" s="6" t="n">
        <v>454</v>
      </c>
      <c r="I3898" s="7" t="n">
        <f aca="false">H3898/41918464</f>
        <v>1.08305495163182E-005</v>
      </c>
      <c r="J3898" s="8" t="n">
        <f aca="false">I3898/$D3898</f>
        <v>0.198610801816869</v>
      </c>
      <c r="K3898" s="6" t="n">
        <v>0</v>
      </c>
      <c r="L3898" s="7" t="n">
        <f aca="false">K3898/43192891</f>
        <v>0</v>
      </c>
      <c r="M3898" s="8" t="n">
        <f aca="false">L3898/$D3898</f>
        <v>0</v>
      </c>
      <c r="N3898" s="6" t="n">
        <v>462</v>
      </c>
      <c r="O3898" s="7" t="n">
        <f aca="false">N3898/49735264</f>
        <v>9.28918362633E-006</v>
      </c>
      <c r="P3898" s="8" t="n">
        <f aca="false">O3898/$D3898</f>
        <v>0.170345207828081</v>
      </c>
      <c r="Q3898" s="6" t="n">
        <v>1</v>
      </c>
      <c r="R3898" s="9" t="n">
        <f aca="false">Q3898/50554893</f>
        <v>1.97804790131788E-008</v>
      </c>
      <c r="S3898" s="8" t="n">
        <f aca="false">R3898/$D3898</f>
        <v>0.000362734761630519</v>
      </c>
      <c r="T3898" s="10" t="n">
        <f aca="false">AVERAGE(G3898,J3898,M3898,P3898)</f>
        <v>0.0923979086501759</v>
      </c>
    </row>
    <row r="3899" s="5" customFormat="true" ht="15.25" hidden="false" customHeight="false" outlineLevel="0" collapsed="false">
      <c r="A3899" s="6" t="s">
        <v>1212</v>
      </c>
      <c r="B3899" s="7" t="n">
        <v>2411276</v>
      </c>
      <c r="C3899" s="6" t="n">
        <v>444</v>
      </c>
      <c r="D3899" s="8" t="n">
        <f aca="false">C3899/58039824</f>
        <v>7.6499198205701E-006</v>
      </c>
      <c r="E3899" s="6" t="n">
        <v>4527</v>
      </c>
      <c r="F3899" s="7" t="n">
        <f aca="false">E3899/57700746</f>
        <v>7.84565246348808E-005</v>
      </c>
      <c r="G3899" s="8" t="n">
        <f aca="false">F3899/$D3899</f>
        <v>10.255862345631</v>
      </c>
      <c r="H3899" s="6" t="n">
        <v>6760</v>
      </c>
      <c r="I3899" s="7" t="n">
        <f aca="false">H3899/41918464</f>
        <v>0.000161265450947821</v>
      </c>
      <c r="J3899" s="8" t="n">
        <f aca="false">I3899/$D3899</f>
        <v>21.0806720502076</v>
      </c>
      <c r="K3899" s="6" t="n">
        <v>10720</v>
      </c>
      <c r="L3899" s="7" t="n">
        <f aca="false">K3899/43192891</f>
        <v>0.000248188990174332</v>
      </c>
      <c r="M3899" s="8" t="n">
        <f aca="false">L3899/$D3899</f>
        <v>32.4433452893152</v>
      </c>
      <c r="N3899" s="6" t="n">
        <v>3026</v>
      </c>
      <c r="O3899" s="7" t="n">
        <f aca="false">N3899/49735264</f>
        <v>6.08421421066549E-005</v>
      </c>
      <c r="P3899" s="8" t="n">
        <f aca="false">O3899/$D3899</f>
        <v>7.95330454876857</v>
      </c>
      <c r="Q3899" s="6" t="n">
        <v>4</v>
      </c>
      <c r="R3899" s="9" t="n">
        <f aca="false">Q3899/50554893</f>
        <v>7.91219160527152E-008</v>
      </c>
      <c r="S3899" s="8" t="n">
        <f aca="false">R3899/$D3899</f>
        <v>0.0103428425275729</v>
      </c>
      <c r="T3899" s="10" t="n">
        <f aca="false">AVERAGE(G3899,J3899,M3899,P3899)</f>
        <v>17.9332960584806</v>
      </c>
    </row>
    <row r="3900" s="5" customFormat="true" ht="15.25" hidden="false" customHeight="false" outlineLevel="0" collapsed="false">
      <c r="A3900" s="6" t="s">
        <v>1212</v>
      </c>
      <c r="B3900" s="7" t="n">
        <v>2412146</v>
      </c>
      <c r="C3900" s="6" t="n">
        <v>781</v>
      </c>
      <c r="D3900" s="8" t="n">
        <f aca="false">C3900/58039824</f>
        <v>1.34562778825794E-005</v>
      </c>
      <c r="E3900" s="6" t="n">
        <v>7865</v>
      </c>
      <c r="F3900" s="7" t="n">
        <f aca="false">E3900/57700746</f>
        <v>0.000136306729899125</v>
      </c>
      <c r="G3900" s="8" t="n">
        <f aca="false">F3900/$D3900</f>
        <v>10.1296012975169</v>
      </c>
      <c r="H3900" s="6" t="n">
        <v>5503</v>
      </c>
      <c r="I3900" s="7" t="n">
        <f aca="false">H3900/41918464</f>
        <v>0.000131278665172464</v>
      </c>
      <c r="J3900" s="8" t="n">
        <f aca="false">I3900/$D3900</f>
        <v>9.75594189700994</v>
      </c>
      <c r="K3900" s="6" t="n">
        <v>3054</v>
      </c>
      <c r="L3900" s="7" t="n">
        <f aca="false">K3900/43192891</f>
        <v>7.07060798500383E-005</v>
      </c>
      <c r="M3900" s="8" t="n">
        <f aca="false">L3900/$D3900</f>
        <v>5.25450503229983</v>
      </c>
      <c r="N3900" s="6" t="n">
        <v>5795</v>
      </c>
      <c r="O3900" s="7" t="n">
        <f aca="false">N3900/49735264</f>
        <v>0.000116516924490438</v>
      </c>
      <c r="P3900" s="8" t="n">
        <f aca="false">O3900/$D3900</f>
        <v>8.65892674833075</v>
      </c>
      <c r="Q3900" s="6" t="n">
        <v>10751</v>
      </c>
      <c r="R3900" s="9" t="n">
        <f aca="false">Q3900/50554893</f>
        <v>0.000212659929870685</v>
      </c>
      <c r="S3900" s="8" t="n">
        <f aca="false">R3900/$D3900</f>
        <v>15.8037706805978</v>
      </c>
      <c r="T3900" s="10" t="n">
        <f aca="false">AVERAGE(G3900,J3900,M3900,P3900)</f>
        <v>8.44974374378937</v>
      </c>
    </row>
    <row r="3901" s="5" customFormat="true" ht="15.25" hidden="false" customHeight="false" outlineLevel="0" collapsed="false">
      <c r="A3901" s="6" t="s">
        <v>1212</v>
      </c>
      <c r="B3901" s="7" t="n">
        <v>2412521</v>
      </c>
      <c r="C3901" s="6" t="n">
        <v>4452</v>
      </c>
      <c r="D3901" s="8" t="n">
        <f aca="false">C3901/58039824</f>
        <v>7.67059527954461E-005</v>
      </c>
      <c r="E3901" s="6" t="n">
        <v>18753</v>
      </c>
      <c r="F3901" s="7" t="n">
        <f aca="false">E3901/57700746</f>
        <v>0.000325004463547144</v>
      </c>
      <c r="G3901" s="8" t="n">
        <f aca="false">F3901/$D3901</f>
        <v>4.23701748955315</v>
      </c>
      <c r="H3901" s="6" t="n">
        <v>10262</v>
      </c>
      <c r="I3901" s="7" t="n">
        <f aca="false">H3901/41918464</f>
        <v>0.000244808588406293</v>
      </c>
      <c r="J3901" s="8" t="n">
        <f aca="false">I3901/$D3901</f>
        <v>3.19152007744602</v>
      </c>
      <c r="K3901" s="6" t="n">
        <v>7647</v>
      </c>
      <c r="L3901" s="7" t="n">
        <f aca="false">K3901/43192891</f>
        <v>0.00017704302312156</v>
      </c>
      <c r="M3901" s="8" t="n">
        <f aca="false">L3901/$D3901</f>
        <v>2.30807410206722</v>
      </c>
      <c r="N3901" s="6" t="n">
        <v>7825</v>
      </c>
      <c r="O3901" s="7" t="n">
        <f aca="false">N3901/49735264</f>
        <v>0.000157333034363706</v>
      </c>
      <c r="P3901" s="8" t="n">
        <f aca="false">O3901/$D3901</f>
        <v>2.05111896313016</v>
      </c>
      <c r="Q3901" s="6" t="n">
        <v>8433</v>
      </c>
      <c r="R3901" s="9" t="n">
        <f aca="false">Q3901/50554893</f>
        <v>0.000166808779518137</v>
      </c>
      <c r="S3901" s="8" t="n">
        <f aca="false">R3901/$D3901</f>
        <v>2.17465233712656</v>
      </c>
      <c r="T3901" s="10" t="n">
        <f aca="false">AVERAGE(G3901,J3901,M3901,P3901)</f>
        <v>2.94693265804914</v>
      </c>
    </row>
    <row r="3902" s="5" customFormat="true" ht="15.25" hidden="false" customHeight="false" outlineLevel="0" collapsed="false">
      <c r="A3902" s="6" t="s">
        <v>1213</v>
      </c>
      <c r="B3902" s="7" t="n">
        <v>2415261</v>
      </c>
      <c r="C3902" s="6" t="n">
        <v>8871</v>
      </c>
      <c r="D3902" s="8" t="n">
        <f aca="false">C3902/58039824</f>
        <v>0.000152843330469093</v>
      </c>
      <c r="E3902" s="6" t="n">
        <v>13908</v>
      </c>
      <c r="F3902" s="7" t="n">
        <f aca="false">E3902/57700746</f>
        <v>0.000241036745001529</v>
      </c>
      <c r="G3902" s="8" t="n">
        <f aca="false">F3902/$D3902</f>
        <v>1.57701840349697</v>
      </c>
      <c r="H3902" s="6" t="n">
        <v>9760</v>
      </c>
      <c r="I3902" s="7" t="n">
        <f aca="false">H3902/41918464</f>
        <v>0.000232832958764901</v>
      </c>
      <c r="J3902" s="8" t="n">
        <f aca="false">I3902/$D3902</f>
        <v>1.52334392380951</v>
      </c>
      <c r="K3902" s="6" t="n">
        <v>19014</v>
      </c>
      <c r="L3902" s="7" t="n">
        <f aca="false">K3902/43192891</f>
        <v>0.000440211330146898</v>
      </c>
      <c r="M3902" s="8" t="n">
        <f aca="false">L3902/$D3902</f>
        <v>2.88014746077465</v>
      </c>
      <c r="N3902" s="6" t="n">
        <v>10989</v>
      </c>
      <c r="O3902" s="7" t="n">
        <f aca="false">N3902/49735264</f>
        <v>0.000220949867683421</v>
      </c>
      <c r="P3902" s="8" t="n">
        <f aca="false">O3902/$D3902</f>
        <v>1.44559705029524</v>
      </c>
      <c r="Q3902" s="6" t="n">
        <v>9620</v>
      </c>
      <c r="R3902" s="9" t="n">
        <f aca="false">Q3902/50554893</f>
        <v>0.00019028820810678</v>
      </c>
      <c r="S3902" s="8" t="n">
        <f aca="false">R3902/$D3902</f>
        <v>1.24498862673801</v>
      </c>
      <c r="T3902" s="10" t="n">
        <f aca="false">AVERAGE(G3902,J3902,M3902,P3902)</f>
        <v>1.85652670959409</v>
      </c>
    </row>
    <row r="3903" s="5" customFormat="true" ht="15.25" hidden="false" customHeight="false" outlineLevel="0" collapsed="false">
      <c r="A3903" s="6" t="s">
        <v>1213</v>
      </c>
      <c r="B3903" s="7" t="n">
        <v>2415311</v>
      </c>
      <c r="C3903" s="6" t="n">
        <v>21</v>
      </c>
      <c r="D3903" s="8" t="n">
        <f aca="false">C3903/58039824</f>
        <v>3.61820532053991E-007</v>
      </c>
      <c r="E3903" s="6" t="n">
        <v>22</v>
      </c>
      <c r="F3903" s="7" t="n">
        <f aca="false">E3903/57700746</f>
        <v>3.81277566151398E-007</v>
      </c>
      <c r="G3903" s="8" t="n">
        <f aca="false">F3903/$D3903</f>
        <v>1.05377537307502</v>
      </c>
      <c r="H3903" s="6" t="n">
        <v>18</v>
      </c>
      <c r="I3903" s="7" t="n">
        <f aca="false">H3903/41918464</f>
        <v>4.29405046902482E-007</v>
      </c>
      <c r="J3903" s="8" t="n">
        <f aca="false">I3903/$D3903</f>
        <v>1.1867901593777</v>
      </c>
      <c r="K3903" s="6" t="n">
        <v>41</v>
      </c>
      <c r="L3903" s="7" t="n">
        <f aca="false">K3903/43192891</f>
        <v>9.49230279584666E-007</v>
      </c>
      <c r="M3903" s="8" t="n">
        <f aca="false">L3903/$D3903</f>
        <v>2.62348373155071</v>
      </c>
      <c r="N3903" s="6" t="n">
        <v>35</v>
      </c>
      <c r="O3903" s="7" t="n">
        <f aca="false">N3903/49735264</f>
        <v>7.03726032297728E-007</v>
      </c>
      <c r="P3903" s="8" t="n">
        <f aca="false">O3903/$D3903</f>
        <v>1.94495881232278</v>
      </c>
      <c r="Q3903" s="6" t="n">
        <v>5</v>
      </c>
      <c r="R3903" s="9" t="n">
        <f aca="false">Q3903/50554893</f>
        <v>9.8902395065894E-008</v>
      </c>
      <c r="S3903" s="8" t="n">
        <f aca="false">R3903/$D3903</f>
        <v>0.273346552514427</v>
      </c>
      <c r="T3903" s="10" t="n">
        <f aca="false">AVERAGE(G3903,J3903,M3903,P3903)</f>
        <v>1.70225201908155</v>
      </c>
    </row>
    <row r="3904" s="5" customFormat="true" ht="15.25" hidden="false" customHeight="false" outlineLevel="0" collapsed="false">
      <c r="A3904" s="6" t="s">
        <v>1214</v>
      </c>
      <c r="B3904" s="7" t="n">
        <v>2416160</v>
      </c>
      <c r="C3904" s="6" t="n">
        <v>1311</v>
      </c>
      <c r="D3904" s="8" t="n">
        <f aca="false">C3904/58039824</f>
        <v>2.25879389296563E-005</v>
      </c>
      <c r="E3904" s="6" t="n">
        <v>10773</v>
      </c>
      <c r="F3904" s="7" t="n">
        <f aca="false">E3904/57700746</f>
        <v>0.000186704691824955</v>
      </c>
      <c r="G3904" s="8" t="n">
        <f aca="false">F3904/$D3904</f>
        <v>8.26568074255883</v>
      </c>
      <c r="H3904" s="6" t="n">
        <v>4993</v>
      </c>
      <c r="I3904" s="7" t="n">
        <f aca="false">H3904/41918464</f>
        <v>0.000119112188843561</v>
      </c>
      <c r="J3904" s="8" t="n">
        <f aca="false">I3904/$D3904</f>
        <v>5.27326504709003</v>
      </c>
      <c r="K3904" s="6" t="n">
        <v>9786</v>
      </c>
      <c r="L3904" s="7" t="n">
        <f aca="false">K3904/43192891</f>
        <v>0.000226565061366233</v>
      </c>
      <c r="M3904" s="8" t="n">
        <f aca="false">L3904/$D3904</f>
        <v>10.0303556721932</v>
      </c>
      <c r="N3904" s="6" t="n">
        <v>7979</v>
      </c>
      <c r="O3904" s="7" t="n">
        <f aca="false">N3904/49735264</f>
        <v>0.000160429428905816</v>
      </c>
      <c r="P3904" s="8" t="n">
        <f aca="false">O3904/$D3904</f>
        <v>7.10243769497642</v>
      </c>
      <c r="Q3904" s="6" t="n">
        <v>796</v>
      </c>
      <c r="R3904" s="9" t="n">
        <f aca="false">Q3904/50554893</f>
        <v>1.57452612944903E-005</v>
      </c>
      <c r="S3904" s="8" t="n">
        <f aca="false">R3904/$D3904</f>
        <v>0.697064984261046</v>
      </c>
      <c r="T3904" s="10" t="n">
        <f aca="false">AVERAGE(G3904,J3904,M3904,P3904)</f>
        <v>7.66793478920463</v>
      </c>
    </row>
    <row r="3905" s="5" customFormat="true" ht="15.25" hidden="false" customHeight="false" outlineLevel="0" collapsed="false">
      <c r="A3905" s="6" t="s">
        <v>1215</v>
      </c>
      <c r="B3905" s="7" t="n">
        <v>2417761</v>
      </c>
      <c r="C3905" s="6" t="n">
        <v>5280</v>
      </c>
      <c r="D3905" s="8" t="n">
        <f aca="false">C3905/58039824</f>
        <v>9.09720194878606E-005</v>
      </c>
      <c r="E3905" s="6" t="n">
        <v>598</v>
      </c>
      <c r="F3905" s="7" t="n">
        <f aca="false">E3905/57700746</f>
        <v>1.03638174799334E-005</v>
      </c>
      <c r="G3905" s="8" t="n">
        <f aca="false">F3905/$D3905</f>
        <v>0.113923133049898</v>
      </c>
      <c r="H3905" s="6" t="n">
        <v>439</v>
      </c>
      <c r="I3905" s="7" t="n">
        <f aca="false">H3905/41918464</f>
        <v>1.04727119772328E-005</v>
      </c>
      <c r="J3905" s="8" t="n">
        <f aca="false">I3905/$D3905</f>
        <v>0.115120143932061</v>
      </c>
      <c r="K3905" s="6" t="n">
        <v>2227</v>
      </c>
      <c r="L3905" s="7" t="n">
        <f aca="false">K3905/43192891</f>
        <v>5.15594105520744E-005</v>
      </c>
      <c r="M3905" s="8" t="n">
        <f aca="false">L3905/$D3905</f>
        <v>0.566761195830709</v>
      </c>
      <c r="N3905" s="6" t="n">
        <v>1182</v>
      </c>
      <c r="O3905" s="7" t="n">
        <f aca="false">N3905/49735264</f>
        <v>2.37658334335975E-005</v>
      </c>
      <c r="P3905" s="8" t="n">
        <f aca="false">O3905/$D3905</f>
        <v>0.261243331382446</v>
      </c>
      <c r="Q3905" s="6" t="n">
        <v>3</v>
      </c>
      <c r="R3905" s="9" t="n">
        <f aca="false">Q3905/50554893</f>
        <v>5.93414370395364E-008</v>
      </c>
      <c r="S3905" s="8" t="n">
        <f aca="false">R3905/$D3905</f>
        <v>0.000652304273045791</v>
      </c>
      <c r="T3905" s="10" t="n">
        <f aca="false">AVERAGE(G3905,J3905,M3905,P3905)</f>
        <v>0.264261951048778</v>
      </c>
    </row>
    <row r="3906" s="5" customFormat="true" ht="15.25" hidden="false" customHeight="false" outlineLevel="0" collapsed="false">
      <c r="A3906" s="6" t="s">
        <v>1216</v>
      </c>
      <c r="B3906" s="7" t="n">
        <v>2420727</v>
      </c>
      <c r="C3906" s="6" t="n">
        <v>1820</v>
      </c>
      <c r="D3906" s="8" t="n">
        <f aca="false">C3906/58039824</f>
        <v>3.13577794446792E-005</v>
      </c>
      <c r="E3906" s="6" t="n">
        <v>3763</v>
      </c>
      <c r="F3906" s="7" t="n">
        <f aca="false">E3906/57700746</f>
        <v>6.52157946103505E-005</v>
      </c>
      <c r="G3906" s="8" t="n">
        <f aca="false">F3906/$D3906</f>
        <v>2.07973255011258</v>
      </c>
      <c r="H3906" s="6" t="n">
        <v>8356</v>
      </c>
      <c r="I3906" s="7" t="n">
        <f aca="false">H3906/41918464</f>
        <v>0.000199339365106508</v>
      </c>
      <c r="J3906" s="8" t="n">
        <f aca="false">I3906/$D3906</f>
        <v>6.3569349818975</v>
      </c>
      <c r="K3906" s="6" t="n">
        <v>3288</v>
      </c>
      <c r="L3906" s="7" t="n">
        <f aca="false">K3906/43192891</f>
        <v>7.61236380310825E-005</v>
      </c>
      <c r="M3906" s="8" t="n">
        <f aca="false">L3906/$D3906</f>
        <v>2.42758382063941</v>
      </c>
      <c r="N3906" s="6" t="n">
        <v>830</v>
      </c>
      <c r="O3906" s="7" t="n">
        <f aca="false">N3906/49735264</f>
        <v>1.6688360194489E-005</v>
      </c>
      <c r="P3906" s="8" t="n">
        <f aca="false">O3906/$D3906</f>
        <v>0.532192026668541</v>
      </c>
      <c r="Q3906" s="6" t="n">
        <v>2</v>
      </c>
      <c r="R3906" s="9" t="n">
        <f aca="false">Q3906/50554893</f>
        <v>3.95609580263576E-008</v>
      </c>
      <c r="S3906" s="8" t="n">
        <f aca="false">R3906/$D3906</f>
        <v>0.00126159947314351</v>
      </c>
      <c r="T3906" s="10" t="n">
        <f aca="false">AVERAGE(G3906,J3906,M3906,P3906)</f>
        <v>2.84911084482951</v>
      </c>
    </row>
    <row r="3907" s="5" customFormat="true" ht="15.25" hidden="false" customHeight="false" outlineLevel="0" collapsed="false">
      <c r="A3907" s="6" t="s">
        <v>1216</v>
      </c>
      <c r="B3907" s="7" t="n">
        <v>2421358</v>
      </c>
      <c r="C3907" s="6" t="n">
        <v>27</v>
      </c>
      <c r="D3907" s="8" t="n">
        <f aca="false">C3907/58039824</f>
        <v>4.6519782692656E-007</v>
      </c>
      <c r="E3907" s="6" t="n">
        <v>409</v>
      </c>
      <c r="F3907" s="7" t="n">
        <f aca="false">E3907/57700746</f>
        <v>7.08829657072371E-006</v>
      </c>
      <c r="G3907" s="8" t="n">
        <f aca="false">F3907/$D3907</f>
        <v>15.2371661268373</v>
      </c>
      <c r="H3907" s="6" t="n">
        <v>48</v>
      </c>
      <c r="I3907" s="7" t="n">
        <f aca="false">H3907/41918464</f>
        <v>1.14508012507329E-006</v>
      </c>
      <c r="J3907" s="8" t="n">
        <f aca="false">I3907/$D3907</f>
        <v>2.46149070093154</v>
      </c>
      <c r="K3907" s="6" t="n">
        <v>2</v>
      </c>
      <c r="L3907" s="7" t="n">
        <f aca="false">K3907/43192891</f>
        <v>4.63039160773008E-008</v>
      </c>
      <c r="M3907" s="8" t="n">
        <f aca="false">L3907/$D3907</f>
        <v>0.0995359681347151</v>
      </c>
      <c r="N3907" s="6" t="n">
        <v>459</v>
      </c>
      <c r="O3907" s="7" t="n">
        <f aca="false">N3907/49735264</f>
        <v>9.22886425213305E-006</v>
      </c>
      <c r="P3907" s="8" t="n">
        <f aca="false">O3907/$D3907</f>
        <v>19.8385798856924</v>
      </c>
      <c r="Q3907" s="6" t="n">
        <v>3</v>
      </c>
      <c r="R3907" s="9" t="n">
        <f aca="false">Q3907/50554893</f>
        <v>5.93414370395364E-008</v>
      </c>
      <c r="S3907" s="8" t="n">
        <f aca="false">R3907/$D3907</f>
        <v>0.127561724506732</v>
      </c>
      <c r="T3907" s="10" t="n">
        <f aca="false">AVERAGE(G3907,J3907,M3907,P3907)</f>
        <v>9.40919317039899</v>
      </c>
    </row>
    <row r="3908" s="5" customFormat="true" ht="15.25" hidden="false" customHeight="false" outlineLevel="0" collapsed="false">
      <c r="A3908" s="6" t="s">
        <v>1217</v>
      </c>
      <c r="B3908" s="7" t="n">
        <v>2423230</v>
      </c>
      <c r="C3908" s="6" t="n">
        <v>142</v>
      </c>
      <c r="D3908" s="8" t="n">
        <f aca="false">C3908/58039824</f>
        <v>2.4465959786508E-006</v>
      </c>
      <c r="E3908" s="6" t="n">
        <v>5</v>
      </c>
      <c r="F3908" s="7" t="n">
        <f aca="false">E3908/57700746</f>
        <v>8.66539923071359E-008</v>
      </c>
      <c r="G3908" s="8" t="n">
        <f aca="false">F3908/$D3908</f>
        <v>0.0354181863549544</v>
      </c>
      <c r="H3908" s="6" t="n">
        <v>287</v>
      </c>
      <c r="I3908" s="7" t="n">
        <f aca="false">H3908/41918464</f>
        <v>6.84662491450068E-006</v>
      </c>
      <c r="J3908" s="8" t="n">
        <f aca="false">I3908/$D3908</f>
        <v>2.79842890867348</v>
      </c>
      <c r="K3908" s="6" t="n">
        <v>0</v>
      </c>
      <c r="L3908" s="7" t="n">
        <f aca="false">K3908/43192891</f>
        <v>0</v>
      </c>
      <c r="M3908" s="8" t="n">
        <f aca="false">L3908/$D3908</f>
        <v>0</v>
      </c>
      <c r="N3908" s="6" t="n">
        <v>80</v>
      </c>
      <c r="O3908" s="7" t="n">
        <f aca="false">N3908/49735264</f>
        <v>1.60851664525195E-006</v>
      </c>
      <c r="P3908" s="8" t="n">
        <f aca="false">O3908/$D3908</f>
        <v>0.657450866137278</v>
      </c>
      <c r="Q3908" s="6" t="n">
        <v>0</v>
      </c>
      <c r="R3908" s="9" t="n">
        <f aca="false">Q3908/50554893</f>
        <v>0</v>
      </c>
      <c r="S3908" s="8" t="n">
        <f aca="false">R3908/$D3908</f>
        <v>0</v>
      </c>
      <c r="T3908" s="10" t="n">
        <f aca="false">AVERAGE(G3908,J3908,M3908,P3908)</f>
        <v>0.872824490291429</v>
      </c>
    </row>
    <row r="3909" s="5" customFormat="true" ht="15.25" hidden="false" customHeight="false" outlineLevel="0" collapsed="false">
      <c r="A3909" s="6" t="s">
        <v>1218</v>
      </c>
      <c r="B3909" s="7" t="n">
        <v>2423700</v>
      </c>
      <c r="C3909" s="6" t="n">
        <v>1402</v>
      </c>
      <c r="D3909" s="8" t="n">
        <f aca="false">C3909/58039824</f>
        <v>2.41558279018903E-005</v>
      </c>
      <c r="E3909" s="6" t="n">
        <v>1883</v>
      </c>
      <c r="F3909" s="7" t="n">
        <f aca="false">E3909/57700746</f>
        <v>3.26338935028674E-005</v>
      </c>
      <c r="G3909" s="8" t="n">
        <f aca="false">F3909/$D3909</f>
        <v>1.3509739196442</v>
      </c>
      <c r="H3909" s="6" t="n">
        <v>423</v>
      </c>
      <c r="I3909" s="7" t="n">
        <f aca="false">H3909/41918464</f>
        <v>1.00910186022083E-005</v>
      </c>
      <c r="J3909" s="8" t="n">
        <f aca="false">I3909/$D3909</f>
        <v>0.417746750109057</v>
      </c>
      <c r="K3909" s="6" t="n">
        <v>589</v>
      </c>
      <c r="L3909" s="7" t="n">
        <f aca="false">K3909/43192891</f>
        <v>1.36365032847651E-005</v>
      </c>
      <c r="M3909" s="8" t="n">
        <f aca="false">L3909/$D3909</f>
        <v>0.564522290030804</v>
      </c>
      <c r="N3909" s="6" t="n">
        <v>1757</v>
      </c>
      <c r="O3909" s="7" t="n">
        <f aca="false">N3909/49735264</f>
        <v>3.53270468213459E-005</v>
      </c>
      <c r="P3909" s="8" t="n">
        <f aca="false">O3909/$D3909</f>
        <v>1.46246475032145</v>
      </c>
      <c r="Q3909" s="6" t="n">
        <v>3729</v>
      </c>
      <c r="R3909" s="9" t="n">
        <f aca="false">Q3909/50554893</f>
        <v>7.37614062401438E-005</v>
      </c>
      <c r="S3909" s="8" t="n">
        <f aca="false">R3909/$D3909</f>
        <v>3.05356564634126</v>
      </c>
      <c r="T3909" s="10" t="n">
        <f aca="false">AVERAGE(G3909,J3909,M3909,P3909)</f>
        <v>0.948926927526378</v>
      </c>
    </row>
    <row r="3910" s="5" customFormat="true" ht="15.25" hidden="false" customHeight="false" outlineLevel="0" collapsed="false">
      <c r="A3910" s="6" t="s">
        <v>1218</v>
      </c>
      <c r="B3910" s="7" t="n">
        <v>2423795</v>
      </c>
      <c r="C3910" s="6" t="n">
        <v>5250</v>
      </c>
      <c r="D3910" s="8" t="n">
        <f aca="false">C3910/58039824</f>
        <v>9.04551330134978E-005</v>
      </c>
      <c r="E3910" s="6" t="n">
        <v>2461</v>
      </c>
      <c r="F3910" s="7" t="n">
        <f aca="false">E3910/57700746</f>
        <v>4.26510950135723E-005</v>
      </c>
      <c r="G3910" s="8" t="n">
        <f aca="false">F3910/$D3910</f>
        <v>0.471516580570478</v>
      </c>
      <c r="H3910" s="6" t="n">
        <v>3495</v>
      </c>
      <c r="I3910" s="7" t="n">
        <f aca="false">H3910/41918464</f>
        <v>8.33761466068986E-005</v>
      </c>
      <c r="J3910" s="8" t="n">
        <f aca="false">I3910/$D3910</f>
        <v>0.921740357116684</v>
      </c>
      <c r="K3910" s="6" t="n">
        <v>4008</v>
      </c>
      <c r="L3910" s="7" t="n">
        <f aca="false">K3910/43192891</f>
        <v>9.27930478189107E-005</v>
      </c>
      <c r="M3910" s="8" t="n">
        <f aca="false">L3910/$D3910</f>
        <v>1.02584612644441</v>
      </c>
      <c r="N3910" s="6" t="n">
        <v>2615</v>
      </c>
      <c r="O3910" s="7" t="n">
        <f aca="false">N3910/49735264</f>
        <v>5.25783878416731E-005</v>
      </c>
      <c r="P3910" s="8" t="n">
        <f aca="false">O3910/$D3910</f>
        <v>0.581264833625608</v>
      </c>
      <c r="Q3910" s="6" t="n">
        <v>4498</v>
      </c>
      <c r="R3910" s="9" t="n">
        <f aca="false">Q3910/50554893</f>
        <v>8.89725946012783E-005</v>
      </c>
      <c r="S3910" s="8" t="n">
        <f aca="false">R3910/$D3910</f>
        <v>0.983610234567912</v>
      </c>
      <c r="T3910" s="10" t="n">
        <f aca="false">AVERAGE(G3910,J3910,M3910,P3910)</f>
        <v>0.750091974439296</v>
      </c>
    </row>
    <row r="3911" s="5" customFormat="true" ht="15.25" hidden="false" customHeight="false" outlineLevel="0" collapsed="false">
      <c r="A3911" s="6" t="s">
        <v>1219</v>
      </c>
      <c r="B3911" s="7" t="n">
        <v>2424430</v>
      </c>
      <c r="C3911" s="6" t="n">
        <v>2607</v>
      </c>
      <c r="D3911" s="8" t="n">
        <f aca="false">C3911/58039824</f>
        <v>4.49174346221312E-005</v>
      </c>
      <c r="E3911" s="6" t="n">
        <v>3524</v>
      </c>
      <c r="F3911" s="7" t="n">
        <f aca="false">E3911/57700746</f>
        <v>6.10737337780694E-005</v>
      </c>
      <c r="G3911" s="8" t="n">
        <f aca="false">F3911/$D3911</f>
        <v>1.3596888222102</v>
      </c>
      <c r="H3911" s="6" t="n">
        <v>1697</v>
      </c>
      <c r="I3911" s="7" t="n">
        <f aca="false">H3911/41918464</f>
        <v>4.04833535885284E-005</v>
      </c>
      <c r="J3911" s="8" t="n">
        <f aca="false">I3911/$D3911</f>
        <v>0.901283742695803</v>
      </c>
      <c r="K3911" s="6" t="n">
        <v>382</v>
      </c>
      <c r="L3911" s="7" t="n">
        <f aca="false">K3911/43192891</f>
        <v>8.84404797076445E-006</v>
      </c>
      <c r="M3911" s="8" t="n">
        <f aca="false">L3911/$D3911</f>
        <v>0.196895660786623</v>
      </c>
      <c r="N3911" s="6" t="n">
        <v>2709</v>
      </c>
      <c r="O3911" s="7" t="n">
        <f aca="false">N3911/49735264</f>
        <v>5.44683948998441E-005</v>
      </c>
      <c r="P3911" s="8" t="n">
        <f aca="false">O3911/$D3911</f>
        <v>1.21263369909837</v>
      </c>
      <c r="Q3911" s="6" t="n">
        <v>7</v>
      </c>
      <c r="R3911" s="9" t="n">
        <f aca="false">Q3911/50554893</f>
        <v>1.38463353092252E-007</v>
      </c>
      <c r="S3911" s="8" t="n">
        <f aca="false">R3911/$D3911</f>
        <v>0.00308261934941471</v>
      </c>
      <c r="T3911" s="10" t="n">
        <f aca="false">AVERAGE(G3911,J3911,M3911,P3911)</f>
        <v>0.91762548119775</v>
      </c>
    </row>
    <row r="3912" s="5" customFormat="true" ht="15.25" hidden="false" customHeight="false" outlineLevel="0" collapsed="false">
      <c r="A3912" s="6" t="s">
        <v>1219</v>
      </c>
      <c r="B3912" s="7" t="n">
        <v>2424610</v>
      </c>
      <c r="C3912" s="6" t="n">
        <v>11</v>
      </c>
      <c r="D3912" s="8" t="n">
        <f aca="false">C3912/58039824</f>
        <v>1.8952504059971E-007</v>
      </c>
      <c r="E3912" s="6" t="n">
        <v>6131</v>
      </c>
      <c r="F3912" s="7" t="n">
        <f aca="false">E3912/57700746</f>
        <v>0.00010625512536701</v>
      </c>
      <c r="G3912" s="8" t="n">
        <f aca="false">F3912/$D3912</f>
        <v>560.638979581745</v>
      </c>
      <c r="H3912" s="6" t="n">
        <v>1853</v>
      </c>
      <c r="I3912" s="7" t="n">
        <f aca="false">H3912/41918464</f>
        <v>4.42048639950166E-005</v>
      </c>
      <c r="J3912" s="8" t="n">
        <f aca="false">I3912/$D3912</f>
        <v>233.240229655882</v>
      </c>
      <c r="K3912" s="6" t="n">
        <v>1297</v>
      </c>
      <c r="L3912" s="7" t="n">
        <f aca="false">K3912/43192891</f>
        <v>3.00280895761295E-005</v>
      </c>
      <c r="M3912" s="8" t="n">
        <f aca="false">L3912/$D3912</f>
        <v>158.438639459527</v>
      </c>
      <c r="N3912" s="6" t="n">
        <v>6278</v>
      </c>
      <c r="O3912" s="7" t="n">
        <f aca="false">N3912/49735264</f>
        <v>0.000126228343736147</v>
      </c>
      <c r="P3912" s="8" t="n">
        <f aca="false">O3912/$D3912</f>
        <v>666.024623114314</v>
      </c>
      <c r="Q3912" s="6" t="n">
        <v>6080</v>
      </c>
      <c r="R3912" s="9" t="n">
        <f aca="false">Q3912/50554893</f>
        <v>0.000120265312400127</v>
      </c>
      <c r="S3912" s="8" t="n">
        <f aca="false">R3912/$D3912</f>
        <v>634.561596818945</v>
      </c>
      <c r="T3912" s="10" t="n">
        <f aca="false">AVERAGE(G3912,J3912,M3912,P3912)</f>
        <v>404.585617952867</v>
      </c>
    </row>
    <row r="3913" s="5" customFormat="true" ht="15.25" hidden="false" customHeight="false" outlineLevel="0" collapsed="false">
      <c r="A3913" s="6" t="s">
        <v>1219</v>
      </c>
      <c r="B3913" s="7" t="n">
        <v>2424739</v>
      </c>
      <c r="C3913" s="6" t="n">
        <v>55</v>
      </c>
      <c r="D3913" s="8" t="n">
        <f aca="false">C3913/58039824</f>
        <v>9.47625202998548E-007</v>
      </c>
      <c r="E3913" s="6" t="n">
        <v>4</v>
      </c>
      <c r="F3913" s="7" t="n">
        <f aca="false">E3913/57700746</f>
        <v>6.93231938457087E-008</v>
      </c>
      <c r="G3913" s="8" t="n">
        <f aca="false">F3913/$D3913</f>
        <v>0.0731546539985966</v>
      </c>
      <c r="H3913" s="6" t="n">
        <v>16</v>
      </c>
      <c r="I3913" s="7" t="n">
        <f aca="false">H3913/41918464</f>
        <v>3.81693375024428E-007</v>
      </c>
      <c r="J3913" s="8" t="n">
        <f aca="false">I3913/$D3913</f>
        <v>0.40278938742516</v>
      </c>
      <c r="K3913" s="6" t="n">
        <v>9</v>
      </c>
      <c r="L3913" s="7" t="n">
        <f aca="false">K3913/43192891</f>
        <v>2.08367622347853E-007</v>
      </c>
      <c r="M3913" s="8" t="n">
        <f aca="false">L3913/$D3913</f>
        <v>0.219884002333962</v>
      </c>
      <c r="N3913" s="6" t="n">
        <v>32</v>
      </c>
      <c r="O3913" s="7" t="n">
        <f aca="false">N3913/49735264</f>
        <v>6.43406658100779E-007</v>
      </c>
      <c r="P3913" s="8" t="n">
        <f aca="false">O3913/$D3913</f>
        <v>0.678967439938135</v>
      </c>
      <c r="Q3913" s="6" t="n">
        <v>0</v>
      </c>
      <c r="R3913" s="9" t="n">
        <f aca="false">Q3913/50554893</f>
        <v>0</v>
      </c>
      <c r="S3913" s="8" t="n">
        <f aca="false">R3913/$D3913</f>
        <v>0</v>
      </c>
      <c r="T3913" s="10" t="n">
        <f aca="false">AVERAGE(G3913,J3913,M3913,P3913)</f>
        <v>0.343698870923963</v>
      </c>
    </row>
    <row r="3914" s="5" customFormat="true" ht="15.25" hidden="false" customHeight="false" outlineLevel="0" collapsed="false">
      <c r="A3914" s="6" t="s">
        <v>1219</v>
      </c>
      <c r="B3914" s="7" t="n">
        <v>2424787</v>
      </c>
      <c r="C3914" s="6" t="n">
        <v>9486</v>
      </c>
      <c r="D3914" s="8" t="n">
        <f aca="false">C3914/58039824</f>
        <v>0.000163439503193531</v>
      </c>
      <c r="E3914" s="6" t="n">
        <v>1604</v>
      </c>
      <c r="F3914" s="7" t="n">
        <f aca="false">E3914/57700746</f>
        <v>2.77986007321292E-005</v>
      </c>
      <c r="G3914" s="8" t="n">
        <f aca="false">F3914/$D3914</f>
        <v>0.170084956139474</v>
      </c>
      <c r="H3914" s="6" t="n">
        <v>2002</v>
      </c>
      <c r="I3914" s="7" t="n">
        <f aca="false">H3914/41918464</f>
        <v>4.77593835499316E-005</v>
      </c>
      <c r="J3914" s="8" t="n">
        <f aca="false">I3914/$D3914</f>
        <v>0.292214443979183</v>
      </c>
      <c r="K3914" s="6" t="n">
        <v>1647</v>
      </c>
      <c r="L3914" s="7" t="n">
        <f aca="false">K3914/43192891</f>
        <v>3.81312748896572E-005</v>
      </c>
      <c r="M3914" s="8" t="n">
        <f aca="false">L3914/$D3914</f>
        <v>0.233305132141189</v>
      </c>
      <c r="N3914" s="6" t="n">
        <v>5795</v>
      </c>
      <c r="O3914" s="7" t="n">
        <f aca="false">N3914/49735264</f>
        <v>0.000116516924490438</v>
      </c>
      <c r="P3914" s="8" t="n">
        <f aca="false">O3914/$D3914</f>
        <v>0.712905522922867</v>
      </c>
      <c r="Q3914" s="6" t="n">
        <v>13</v>
      </c>
      <c r="R3914" s="9" t="n">
        <f aca="false">Q3914/50554893</f>
        <v>2.57146227171324E-007</v>
      </c>
      <c r="S3914" s="8" t="n">
        <f aca="false">R3914/$D3914</f>
        <v>0.00157334195311909</v>
      </c>
      <c r="T3914" s="10" t="n">
        <f aca="false">AVERAGE(G3914,J3914,M3914,P3914)</f>
        <v>0.352127513795678</v>
      </c>
    </row>
    <row r="3915" s="5" customFormat="true" ht="15.25" hidden="false" customHeight="false" outlineLevel="0" collapsed="false">
      <c r="A3915" s="6" t="s">
        <v>1220</v>
      </c>
      <c r="B3915" s="7" t="n">
        <v>2424921</v>
      </c>
      <c r="C3915" s="6" t="n">
        <v>810</v>
      </c>
      <c r="D3915" s="8" t="n">
        <f aca="false">C3915/58039824</f>
        <v>1.39559348077968E-005</v>
      </c>
      <c r="E3915" s="6" t="n">
        <v>4940</v>
      </c>
      <c r="F3915" s="7" t="n">
        <f aca="false">E3915/57700746</f>
        <v>8.56141443994502E-005</v>
      </c>
      <c r="G3915" s="8" t="n">
        <f aca="false">F3915/$D3915</f>
        <v>6.13460478130207</v>
      </c>
      <c r="H3915" s="6" t="n">
        <v>7352</v>
      </c>
      <c r="I3915" s="7" t="n">
        <f aca="false">H3915/41918464</f>
        <v>0.000175388105823725</v>
      </c>
      <c r="J3915" s="8" t="n">
        <f aca="false">I3915/$D3915</f>
        <v>12.5672775230893</v>
      </c>
      <c r="K3915" s="6" t="n">
        <v>4092</v>
      </c>
      <c r="L3915" s="7" t="n">
        <f aca="false">K3915/43192891</f>
        <v>9.47378122941574E-005</v>
      </c>
      <c r="M3915" s="8" t="n">
        <f aca="false">L3915/$D3915</f>
        <v>6.78835302678757</v>
      </c>
      <c r="N3915" s="6" t="n">
        <v>6405</v>
      </c>
      <c r="O3915" s="7" t="n">
        <f aca="false">N3915/49735264</f>
        <v>0.000128781863910484</v>
      </c>
      <c r="P3915" s="8" t="n">
        <f aca="false">O3915/$D3915</f>
        <v>9.22774903179809</v>
      </c>
      <c r="Q3915" s="6" t="n">
        <v>11173</v>
      </c>
      <c r="R3915" s="9" t="n">
        <f aca="false">Q3915/50554893</f>
        <v>0.000221007292014247</v>
      </c>
      <c r="S3915" s="8" t="n">
        <f aca="false">R3915/$D3915</f>
        <v>15.8360794212636</v>
      </c>
      <c r="T3915" s="10" t="n">
        <f aca="false">AVERAGE(G3915,J3915,M3915,P3915)</f>
        <v>8.67949609074427</v>
      </c>
    </row>
    <row r="3916" s="5" customFormat="true" ht="15.25" hidden="false" customHeight="false" outlineLevel="0" collapsed="false">
      <c r="A3916" s="6" t="s">
        <v>1221</v>
      </c>
      <c r="B3916" s="7" t="n">
        <v>2428026</v>
      </c>
      <c r="C3916" s="6" t="n">
        <v>12852</v>
      </c>
      <c r="D3916" s="8" t="n">
        <f aca="false">C3916/58039824</f>
        <v>0.000221434165617043</v>
      </c>
      <c r="E3916" s="6" t="n">
        <v>2533</v>
      </c>
      <c r="F3916" s="7" t="n">
        <f aca="false">E3916/57700746</f>
        <v>4.3898912502795E-005</v>
      </c>
      <c r="G3916" s="8" t="n">
        <f aca="false">F3916/$D3916</f>
        <v>0.198248144682043</v>
      </c>
      <c r="H3916" s="6" t="n">
        <v>1069</v>
      </c>
      <c r="I3916" s="7" t="n">
        <f aca="false">H3916/41918464</f>
        <v>2.55018886188196E-005</v>
      </c>
      <c r="J3916" s="8" t="n">
        <f aca="false">I3916/$D3916</f>
        <v>0.115166909983185</v>
      </c>
      <c r="K3916" s="6" t="n">
        <v>7</v>
      </c>
      <c r="L3916" s="7" t="n">
        <f aca="false">K3916/43192891</f>
        <v>1.62063706270553E-007</v>
      </c>
      <c r="M3916" s="8" t="n">
        <f aca="false">L3916/$D3916</f>
        <v>0.000731882118637611</v>
      </c>
      <c r="N3916" s="6" t="n">
        <v>2750</v>
      </c>
      <c r="O3916" s="7" t="n">
        <f aca="false">N3916/49735264</f>
        <v>5.52927596805357E-005</v>
      </c>
      <c r="P3916" s="8" t="n">
        <f aca="false">O3916/$D3916</f>
        <v>0.249702928752925</v>
      </c>
      <c r="Q3916" s="6" t="n">
        <v>3</v>
      </c>
      <c r="R3916" s="9" t="n">
        <f aca="false">Q3916/50554893</f>
        <v>5.93414370395364E-008</v>
      </c>
      <c r="S3916" s="8" t="n">
        <f aca="false">R3916/$D3916</f>
        <v>0.000267986816190614</v>
      </c>
      <c r="T3916" s="10" t="n">
        <f aca="false">AVERAGE(G3916,J3916,M3916,P3916)</f>
        <v>0.140962466384198</v>
      </c>
    </row>
    <row r="3917" s="5" customFormat="true" ht="15.25" hidden="false" customHeight="false" outlineLevel="0" collapsed="false">
      <c r="A3917" s="6" t="s">
        <v>1222</v>
      </c>
      <c r="B3917" s="7" t="n">
        <v>2428718</v>
      </c>
      <c r="C3917" s="6" t="n">
        <v>3512</v>
      </c>
      <c r="D3917" s="8" t="n">
        <f aca="false">C3917/58039824</f>
        <v>6.05101765987436E-005</v>
      </c>
      <c r="E3917" s="6" t="n">
        <v>1057</v>
      </c>
      <c r="F3917" s="7" t="n">
        <f aca="false">E3917/57700746</f>
        <v>1.83186539737285E-005</v>
      </c>
      <c r="G3917" s="8" t="n">
        <f aca="false">F3917/$D3917</f>
        <v>0.302736746170872</v>
      </c>
      <c r="H3917" s="6" t="n">
        <v>442</v>
      </c>
      <c r="I3917" s="7" t="n">
        <f aca="false">H3917/41918464</f>
        <v>1.05442794850498E-005</v>
      </c>
      <c r="J3917" s="8" t="n">
        <f aca="false">I3917/$D3917</f>
        <v>0.174256299976966</v>
      </c>
      <c r="K3917" s="6" t="n">
        <v>60</v>
      </c>
      <c r="L3917" s="7" t="n">
        <f aca="false">K3917/43192891</f>
        <v>1.38911748231902E-006</v>
      </c>
      <c r="M3917" s="8" t="n">
        <f aca="false">L3917/$D3917</f>
        <v>0.0229567580265146</v>
      </c>
      <c r="N3917" s="6" t="n">
        <v>757</v>
      </c>
      <c r="O3917" s="7" t="n">
        <f aca="false">N3917/49735264</f>
        <v>1.52205887556966E-005</v>
      </c>
      <c r="P3917" s="8" t="n">
        <f aca="false">O3917/$D3917</f>
        <v>0.251537668723521</v>
      </c>
      <c r="Q3917" s="6" t="n">
        <v>2</v>
      </c>
      <c r="R3917" s="9" t="n">
        <f aca="false">Q3917/50554893</f>
        <v>3.95609580263576E-008</v>
      </c>
      <c r="S3917" s="8" t="n">
        <f aca="false">R3917/$D3917</f>
        <v>0.000653790159772546</v>
      </c>
      <c r="T3917" s="10" t="n">
        <f aca="false">AVERAGE(G3917,J3917,M3917,P3917)</f>
        <v>0.187871868224469</v>
      </c>
    </row>
    <row r="3918" s="5" customFormat="true" ht="15.25" hidden="false" customHeight="false" outlineLevel="0" collapsed="false">
      <c r="A3918" s="6" t="s">
        <v>1223</v>
      </c>
      <c r="B3918" s="7" t="n">
        <v>2429798</v>
      </c>
      <c r="C3918" s="6" t="n">
        <v>892</v>
      </c>
      <c r="D3918" s="8" t="n">
        <f aca="false">C3918/58039824</f>
        <v>1.53687578377219E-005</v>
      </c>
      <c r="E3918" s="6" t="n">
        <v>212</v>
      </c>
      <c r="F3918" s="7" t="n">
        <f aca="false">E3918/57700746</f>
        <v>3.67412927382256E-006</v>
      </c>
      <c r="G3918" s="8" t="n">
        <f aca="false">F3918/$D3918</f>
        <v>0.239064816598553</v>
      </c>
      <c r="H3918" s="6" t="n">
        <v>354</v>
      </c>
      <c r="I3918" s="7" t="n">
        <f aca="false">H3918/41918464</f>
        <v>8.44496592241548E-006</v>
      </c>
      <c r="J3918" s="8" t="n">
        <f aca="false">I3918/$D3918</f>
        <v>0.549489165720843</v>
      </c>
      <c r="K3918" s="6" t="n">
        <v>6</v>
      </c>
      <c r="L3918" s="7" t="n">
        <f aca="false">K3918/43192891</f>
        <v>1.38911748231902E-007</v>
      </c>
      <c r="M3918" s="8" t="n">
        <f aca="false">L3918/$D3918</f>
        <v>0.00903858006604476</v>
      </c>
      <c r="N3918" s="6" t="n">
        <v>1072</v>
      </c>
      <c r="O3918" s="7" t="n">
        <f aca="false">N3918/49735264</f>
        <v>2.15541230463761E-005</v>
      </c>
      <c r="P3918" s="8" t="n">
        <f aca="false">O3918/$D3918</f>
        <v>1.40246357408746</v>
      </c>
      <c r="Q3918" s="6" t="n">
        <v>2</v>
      </c>
      <c r="R3918" s="9" t="n">
        <f aca="false">Q3918/50554893</f>
        <v>3.95609580263576E-008</v>
      </c>
      <c r="S3918" s="8" t="n">
        <f aca="false">R3918/$D3918</f>
        <v>0.002574115516952</v>
      </c>
      <c r="T3918" s="10" t="n">
        <f aca="false">AVERAGE(G3918,J3918,M3918,P3918)</f>
        <v>0.550014034118225</v>
      </c>
    </row>
    <row r="3919" s="5" customFormat="true" ht="15.25" hidden="false" customHeight="false" outlineLevel="0" collapsed="false">
      <c r="A3919" s="6" t="s">
        <v>1223</v>
      </c>
      <c r="B3919" s="7" t="n">
        <v>2430729</v>
      </c>
      <c r="C3919" s="6" t="n">
        <v>17</v>
      </c>
      <c r="D3919" s="8" t="n">
        <f aca="false">C3919/58039824</f>
        <v>2.92902335472279E-007</v>
      </c>
      <c r="E3919" s="6" t="n">
        <v>1390</v>
      </c>
      <c r="F3919" s="7" t="n">
        <f aca="false">E3919/57700746</f>
        <v>2.40898098613838E-005</v>
      </c>
      <c r="G3919" s="8" t="n">
        <f aca="false">F3919/$D3919</f>
        <v>82.2451955616575</v>
      </c>
      <c r="H3919" s="6" t="n">
        <v>1049</v>
      </c>
      <c r="I3919" s="7" t="n">
        <f aca="false">H3919/41918464</f>
        <v>2.50247719000391E-005</v>
      </c>
      <c r="J3919" s="8" t="n">
        <f aca="false">I3919/$D3919</f>
        <v>85.4372562775538</v>
      </c>
      <c r="K3919" s="6" t="n">
        <v>2477</v>
      </c>
      <c r="L3919" s="7" t="n">
        <f aca="false">K3919/43192891</f>
        <v>5.7347400061737E-005</v>
      </c>
      <c r="M3919" s="8" t="n">
        <f aca="false">L3919/$D3919</f>
        <v>195.790176849459</v>
      </c>
      <c r="N3919" s="6" t="n">
        <v>1787</v>
      </c>
      <c r="O3919" s="7" t="n">
        <f aca="false">N3919/49735264</f>
        <v>3.59302405633154E-005</v>
      </c>
      <c r="P3919" s="8" t="n">
        <f aca="false">O3919/$D3919</f>
        <v>122.669696386617</v>
      </c>
      <c r="Q3919" s="6" t="n">
        <v>7048</v>
      </c>
      <c r="R3919" s="9" t="n">
        <f aca="false">Q3919/50554893</f>
        <v>0.000139412816084884</v>
      </c>
      <c r="S3919" s="8" t="n">
        <f aca="false">R3919/$D3919</f>
        <v>475.970312288885</v>
      </c>
      <c r="T3919" s="10" t="n">
        <f aca="false">AVERAGE(G3919,J3919,M3919,P3919)</f>
        <v>121.535581268822</v>
      </c>
    </row>
    <row r="3920" s="5" customFormat="true" ht="15.25" hidden="false" customHeight="false" outlineLevel="0" collapsed="false">
      <c r="A3920" s="6" t="s">
        <v>1224</v>
      </c>
      <c r="B3920" s="7" t="n">
        <v>2433870</v>
      </c>
      <c r="C3920" s="6" t="n">
        <v>7492</v>
      </c>
      <c r="D3920" s="8" t="n">
        <f aca="false">C3920/58039824</f>
        <v>0.000129083782197548</v>
      </c>
      <c r="E3920" s="6" t="n">
        <v>2642</v>
      </c>
      <c r="F3920" s="7" t="n">
        <f aca="false">E3920/57700746</f>
        <v>4.57879695350906E-005</v>
      </c>
      <c r="G3920" s="8" t="n">
        <f aca="false">F3920/$D3920</f>
        <v>0.354715121881209</v>
      </c>
      <c r="H3920" s="6" t="n">
        <v>2961</v>
      </c>
      <c r="I3920" s="7" t="n">
        <f aca="false">H3920/41918464</f>
        <v>7.06371302154583E-005</v>
      </c>
      <c r="J3920" s="8" t="n">
        <f aca="false">I3920/$D3920</f>
        <v>0.547219247940507</v>
      </c>
      <c r="K3920" s="6" t="n">
        <v>1987</v>
      </c>
      <c r="L3920" s="7" t="n">
        <f aca="false">K3920/43192891</f>
        <v>4.60029406227983E-005</v>
      </c>
      <c r="M3920" s="8" t="n">
        <f aca="false">L3920/$D3920</f>
        <v>0.356380482812288</v>
      </c>
      <c r="N3920" s="6" t="n">
        <v>948</v>
      </c>
      <c r="O3920" s="7" t="n">
        <f aca="false">N3920/49735264</f>
        <v>1.90609222462356E-005</v>
      </c>
      <c r="P3920" s="8" t="n">
        <f aca="false">O3920/$D3920</f>
        <v>0.14766318372253</v>
      </c>
      <c r="Q3920" s="6" t="n">
        <v>248</v>
      </c>
      <c r="R3920" s="9" t="n">
        <f aca="false">Q3920/50554893</f>
        <v>4.90555879526834E-006</v>
      </c>
      <c r="S3920" s="8" t="n">
        <f aca="false">R3920/$D3920</f>
        <v>0.0380029056458925</v>
      </c>
      <c r="T3920" s="10" t="n">
        <f aca="false">AVERAGE(G3920,J3920,M3920,P3920)</f>
        <v>0.351494509089134</v>
      </c>
    </row>
    <row r="3921" s="5" customFormat="true" ht="15.25" hidden="false" customHeight="false" outlineLevel="0" collapsed="false">
      <c r="A3921" s="6" t="s">
        <v>1224</v>
      </c>
      <c r="B3921" s="7" t="n">
        <v>2434631</v>
      </c>
      <c r="C3921" s="6" t="n">
        <v>5852</v>
      </c>
      <c r="D3921" s="8" t="n">
        <f aca="false">C3921/58039824</f>
        <v>0.000100827321599046</v>
      </c>
      <c r="E3921" s="6" t="n">
        <v>7958</v>
      </c>
      <c r="F3921" s="7" t="n">
        <f aca="false">E3921/57700746</f>
        <v>0.000137918494156037</v>
      </c>
      <c r="G3921" s="8" t="n">
        <f aca="false">F3921/$D3921</f>
        <v>1.36786827190045</v>
      </c>
      <c r="H3921" s="6" t="n">
        <v>2791</v>
      </c>
      <c r="I3921" s="7" t="n">
        <f aca="false">H3921/41918464</f>
        <v>6.65816381058237E-005</v>
      </c>
      <c r="J3921" s="8" t="n">
        <f aca="false">I3921/$D3921</f>
        <v>0.66035313692647</v>
      </c>
      <c r="K3921" s="6" t="n">
        <v>2235</v>
      </c>
      <c r="L3921" s="7" t="n">
        <f aca="false">K3921/43192891</f>
        <v>5.17446262163836E-005</v>
      </c>
      <c r="M3921" s="8" t="n">
        <f aca="false">L3921/$D3921</f>
        <v>0.513200444043864</v>
      </c>
      <c r="N3921" s="6" t="n">
        <v>2601</v>
      </c>
      <c r="O3921" s="7" t="n">
        <f aca="false">N3921/49735264</f>
        <v>5.2296897428754E-005</v>
      </c>
      <c r="P3921" s="8" t="n">
        <f aca="false">O3921/$D3921</f>
        <v>0.518677840483755</v>
      </c>
      <c r="Q3921" s="6" t="n">
        <v>279</v>
      </c>
      <c r="R3921" s="9" t="n">
        <f aca="false">Q3921/50554893</f>
        <v>5.51875364467689E-006</v>
      </c>
      <c r="S3921" s="8" t="n">
        <f aca="false">R3921/$D3921</f>
        <v>0.0547347044149701</v>
      </c>
      <c r="T3921" s="10" t="n">
        <f aca="false">AVERAGE(G3921,J3921,M3921,P3921)</f>
        <v>0.765024923338635</v>
      </c>
    </row>
    <row r="3922" s="5" customFormat="true" ht="15.25" hidden="false" customHeight="false" outlineLevel="0" collapsed="false">
      <c r="A3922" s="6" t="s">
        <v>1225</v>
      </c>
      <c r="B3922" s="7" t="n">
        <v>2435815</v>
      </c>
      <c r="C3922" s="6" t="n">
        <v>38</v>
      </c>
      <c r="D3922" s="8" t="n">
        <f aca="false">C3922/58039824</f>
        <v>6.5472286752627E-007</v>
      </c>
      <c r="E3922" s="6" t="n">
        <v>648</v>
      </c>
      <c r="F3922" s="7" t="n">
        <f aca="false">E3922/57700746</f>
        <v>1.12303574030048E-005</v>
      </c>
      <c r="G3922" s="8" t="n">
        <f aca="false">F3922/$D3922</f>
        <v>17.1528412401973</v>
      </c>
      <c r="H3922" s="6" t="n">
        <v>1368</v>
      </c>
      <c r="I3922" s="7" t="n">
        <f aca="false">H3922/41918464</f>
        <v>3.26347835645886E-005</v>
      </c>
      <c r="J3922" s="8" t="n">
        <f aca="false">I3922/$D3922</f>
        <v>49.8451866938636</v>
      </c>
      <c r="K3922" s="6" t="n">
        <v>614</v>
      </c>
      <c r="L3922" s="7" t="n">
        <f aca="false">K3922/43192891</f>
        <v>1.42153022357313E-005</v>
      </c>
      <c r="M3922" s="8" t="n">
        <f aca="false">L3922/$D3922</f>
        <v>21.7119378912804</v>
      </c>
      <c r="N3922" s="6" t="n">
        <v>3066</v>
      </c>
      <c r="O3922" s="7" t="n">
        <f aca="false">N3922/49735264</f>
        <v>6.16464004292809E-005</v>
      </c>
      <c r="P3922" s="8" t="n">
        <f aca="false">O3922/$D3922</f>
        <v>94.1564797670787</v>
      </c>
      <c r="Q3922" s="6" t="n">
        <v>5</v>
      </c>
      <c r="R3922" s="9" t="n">
        <f aca="false">Q3922/50554893</f>
        <v>9.8902395065894E-008</v>
      </c>
      <c r="S3922" s="8" t="n">
        <f aca="false">R3922/$D3922</f>
        <v>0.151059936915867</v>
      </c>
      <c r="T3922" s="10" t="n">
        <f aca="false">AVERAGE(G3922,J3922,M3922,P3922)</f>
        <v>45.716611398105</v>
      </c>
    </row>
    <row r="3923" s="5" customFormat="true" ht="15.25" hidden="false" customHeight="false" outlineLevel="0" collapsed="false">
      <c r="A3923" s="6" t="s">
        <v>1226</v>
      </c>
      <c r="B3923" s="7" t="n">
        <v>2436992</v>
      </c>
      <c r="C3923" s="6" t="n">
        <v>3793</v>
      </c>
      <c r="D3923" s="8" t="n">
        <f aca="false">C3923/58039824</f>
        <v>6.5351679908609E-005</v>
      </c>
      <c r="E3923" s="6" t="n">
        <v>563</v>
      </c>
      <c r="F3923" s="7" t="n">
        <f aca="false">E3923/57700746</f>
        <v>9.7572395337835E-006</v>
      </c>
      <c r="G3923" s="8" t="n">
        <f aca="false">F3923/$D3923</f>
        <v>0.149303576395106</v>
      </c>
      <c r="H3923" s="6" t="n">
        <v>941</v>
      </c>
      <c r="I3923" s="7" t="n">
        <f aca="false">H3923/41918464</f>
        <v>2.24483416186242E-005</v>
      </c>
      <c r="J3923" s="8" t="n">
        <f aca="false">I3923/$D3923</f>
        <v>0.343500605493494</v>
      </c>
      <c r="K3923" s="6" t="n">
        <v>883</v>
      </c>
      <c r="L3923" s="7" t="n">
        <f aca="false">K3923/43192891</f>
        <v>2.04431789481283E-005</v>
      </c>
      <c r="M3923" s="8" t="n">
        <f aca="false">L3923/$D3923</f>
        <v>0.312817956274683</v>
      </c>
      <c r="N3923" s="6" t="n">
        <v>2993</v>
      </c>
      <c r="O3923" s="7" t="n">
        <f aca="false">N3923/49735264</f>
        <v>6.01786289904885E-005</v>
      </c>
      <c r="P3923" s="8" t="n">
        <f aca="false">O3923/$D3923</f>
        <v>0.920842877714013</v>
      </c>
      <c r="Q3923" s="6" t="n">
        <v>8</v>
      </c>
      <c r="R3923" s="9" t="n">
        <f aca="false">Q3923/50554893</f>
        <v>1.5824383210543E-007</v>
      </c>
      <c r="S3923" s="8" t="n">
        <f aca="false">R3923/$D3923</f>
        <v>0.00242141950025962</v>
      </c>
      <c r="T3923" s="10" t="n">
        <f aca="false">AVERAGE(G3923,J3923,M3923,P3923)</f>
        <v>0.431616253969324</v>
      </c>
    </row>
    <row r="3924" s="5" customFormat="true" ht="15.25" hidden="false" customHeight="false" outlineLevel="0" collapsed="false">
      <c r="A3924" s="6" t="s">
        <v>1227</v>
      </c>
      <c r="B3924" s="7" t="n">
        <v>2438107</v>
      </c>
      <c r="C3924" s="6" t="n">
        <v>4913</v>
      </c>
      <c r="D3924" s="8" t="n">
        <f aca="false">C3924/58039824</f>
        <v>8.46487749514885E-005</v>
      </c>
      <c r="E3924" s="6" t="n">
        <v>373</v>
      </c>
      <c r="F3924" s="7" t="n">
        <f aca="false">E3924/57700746</f>
        <v>6.46438782611234E-006</v>
      </c>
      <c r="G3924" s="8" t="n">
        <f aca="false">F3924/$D3924</f>
        <v>0.0763671751873199</v>
      </c>
      <c r="H3924" s="6" t="n">
        <v>1413</v>
      </c>
      <c r="I3924" s="7" t="n">
        <f aca="false">H3924/41918464</f>
        <v>3.37082961818448E-005</v>
      </c>
      <c r="J3924" s="8" t="n">
        <f aca="false">I3924/$D3924</f>
        <v>0.398213632756797</v>
      </c>
      <c r="K3924" s="6" t="n">
        <v>1324</v>
      </c>
      <c r="L3924" s="7" t="n">
        <f aca="false">K3924/43192891</f>
        <v>3.06531924431731E-005</v>
      </c>
      <c r="M3924" s="8" t="n">
        <f aca="false">L3924/$D3924</f>
        <v>0.362122103488682</v>
      </c>
      <c r="N3924" s="6" t="n">
        <v>2532</v>
      </c>
      <c r="O3924" s="7" t="n">
        <f aca="false">N3924/49735264</f>
        <v>5.09095518222242E-005</v>
      </c>
      <c r="P3924" s="8" t="n">
        <f aca="false">O3924/$D3924</f>
        <v>0.601421011129813</v>
      </c>
      <c r="Q3924" s="6" t="n">
        <v>916</v>
      </c>
      <c r="R3924" s="9" t="n">
        <f aca="false">Q3924/50554893</f>
        <v>1.81189187760718E-005</v>
      </c>
      <c r="S3924" s="8" t="n">
        <f aca="false">R3924/$D3924</f>
        <v>0.214048210224608</v>
      </c>
      <c r="T3924" s="10" t="n">
        <f aca="false">AVERAGE(G3924,J3924,M3924,P3924)</f>
        <v>0.359530980640653</v>
      </c>
    </row>
    <row r="3925" s="5" customFormat="true" ht="15.25" hidden="false" customHeight="false" outlineLevel="0" collapsed="false">
      <c r="A3925" s="6" t="s">
        <v>1227</v>
      </c>
      <c r="B3925" s="7" t="n">
        <v>2438424</v>
      </c>
      <c r="C3925" s="6" t="n">
        <v>670</v>
      </c>
      <c r="D3925" s="8" t="n">
        <f aca="false">C3925/58039824</f>
        <v>1.15437979274369E-005</v>
      </c>
      <c r="E3925" s="6" t="n">
        <v>597</v>
      </c>
      <c r="F3925" s="7" t="n">
        <f aca="false">E3925/57700746</f>
        <v>1.0346486681472E-005</v>
      </c>
      <c r="G3925" s="8" t="n">
        <f aca="false">F3925/$D3925</f>
        <v>0.896280994046239</v>
      </c>
      <c r="H3925" s="6" t="n">
        <v>2</v>
      </c>
      <c r="I3925" s="7" t="n">
        <f aca="false">H3925/41918464</f>
        <v>4.77116718780535E-008</v>
      </c>
      <c r="J3925" s="8" t="n">
        <f aca="false">I3925/$D3925</f>
        <v>0.00413310005753429</v>
      </c>
      <c r="K3925" s="6" t="n">
        <v>0</v>
      </c>
      <c r="L3925" s="7" t="n">
        <f aca="false">K3925/43192891</f>
        <v>0</v>
      </c>
      <c r="M3925" s="8" t="n">
        <f aca="false">L3925/$D3925</f>
        <v>0</v>
      </c>
      <c r="N3925" s="6" t="n">
        <v>1</v>
      </c>
      <c r="O3925" s="7" t="n">
        <f aca="false">N3925/49735264</f>
        <v>2.01064580656493E-008</v>
      </c>
      <c r="P3925" s="8" t="n">
        <f aca="false">O3925/$D3925</f>
        <v>0.00174175416028906</v>
      </c>
      <c r="Q3925" s="6" t="n">
        <v>0</v>
      </c>
      <c r="R3925" s="9" t="n">
        <f aca="false">Q3925/50554893</f>
        <v>0</v>
      </c>
      <c r="S3925" s="8" t="n">
        <f aca="false">R3925/$D3925</f>
        <v>0</v>
      </c>
      <c r="T3925" s="10" t="n">
        <f aca="false">AVERAGE(G3925,J3925,M3925,P3925)</f>
        <v>0.225538962066016</v>
      </c>
    </row>
    <row r="3926" s="5" customFormat="true" ht="15.25" hidden="false" customHeight="false" outlineLevel="0" collapsed="false">
      <c r="A3926" s="6" t="s">
        <v>1227</v>
      </c>
      <c r="B3926" s="7" t="n">
        <v>2438498</v>
      </c>
      <c r="C3926" s="6" t="n">
        <v>2507</v>
      </c>
      <c r="D3926" s="8" t="n">
        <f aca="false">C3926/58039824</f>
        <v>4.31944797075884E-005</v>
      </c>
      <c r="E3926" s="6" t="n">
        <v>3794</v>
      </c>
      <c r="F3926" s="7" t="n">
        <f aca="false">E3926/57700746</f>
        <v>6.57530493626547E-005</v>
      </c>
      <c r="G3926" s="8" t="n">
        <f aca="false">F3926/$D3926</f>
        <v>1.5222558486126</v>
      </c>
      <c r="H3926" s="6" t="n">
        <v>4369</v>
      </c>
      <c r="I3926" s="7" t="n">
        <f aca="false">H3926/41918464</f>
        <v>0.000104226147217608</v>
      </c>
      <c r="J3926" s="8" t="n">
        <f aca="false">I3926/$D3926</f>
        <v>2.4129506345066</v>
      </c>
      <c r="K3926" s="6" t="n">
        <v>8883</v>
      </c>
      <c r="L3926" s="7" t="n">
        <f aca="false">K3926/43192891</f>
        <v>0.000205658843257331</v>
      </c>
      <c r="M3926" s="8" t="n">
        <f aca="false">L3926/$D3926</f>
        <v>4.76122978328644</v>
      </c>
      <c r="N3926" s="6" t="n">
        <v>6933</v>
      </c>
      <c r="O3926" s="7" t="n">
        <f aca="false">N3926/49735264</f>
        <v>0.000139398073769147</v>
      </c>
      <c r="P3926" s="8" t="n">
        <f aca="false">O3926/$D3926</f>
        <v>3.22721965197459</v>
      </c>
      <c r="Q3926" s="6" t="n">
        <v>1114</v>
      </c>
      <c r="R3926" s="9" t="n">
        <f aca="false">Q3926/50554893</f>
        <v>2.20354536206812E-005</v>
      </c>
      <c r="S3926" s="8" t="n">
        <f aca="false">R3926/$D3926</f>
        <v>0.510145133587754</v>
      </c>
      <c r="T3926" s="10" t="n">
        <f aca="false">AVERAGE(G3926,J3926,M3926,P3926)</f>
        <v>2.98091397959506</v>
      </c>
    </row>
    <row r="3927" s="5" customFormat="true" ht="15.25" hidden="false" customHeight="false" outlineLevel="0" collapsed="false">
      <c r="A3927" s="6" t="s">
        <v>1227</v>
      </c>
      <c r="B3927" s="7" t="n">
        <v>2438755</v>
      </c>
      <c r="C3927" s="6" t="n">
        <v>3684</v>
      </c>
      <c r="D3927" s="8" t="n">
        <f aca="false">C3927/58039824</f>
        <v>6.34736590517573E-005</v>
      </c>
      <c r="E3927" s="6" t="n">
        <v>238</v>
      </c>
      <c r="F3927" s="7" t="n">
        <f aca="false">E3927/57700746</f>
        <v>4.12473003381967E-006</v>
      </c>
      <c r="G3927" s="8" t="n">
        <f aca="false">F3927/$D3927</f>
        <v>0.0649833347476676</v>
      </c>
      <c r="H3927" s="6" t="n">
        <v>454</v>
      </c>
      <c r="I3927" s="7" t="n">
        <f aca="false">H3927/41918464</f>
        <v>1.08305495163182E-005</v>
      </c>
      <c r="J3927" s="8" t="n">
        <f aca="false">I3927/$D3927</f>
        <v>0.170630615567424</v>
      </c>
      <c r="K3927" s="6" t="n">
        <v>217</v>
      </c>
      <c r="L3927" s="7" t="n">
        <f aca="false">K3927/43192891</f>
        <v>5.02397489438713E-006</v>
      </c>
      <c r="M3927" s="8" t="n">
        <f aca="false">L3927/$D3927</f>
        <v>0.079150547950773</v>
      </c>
      <c r="N3927" s="6" t="n">
        <v>0</v>
      </c>
      <c r="O3927" s="7" t="n">
        <f aca="false">N3927/49735264</f>
        <v>0</v>
      </c>
      <c r="P3927" s="8" t="n">
        <f aca="false">O3927/$D3927</f>
        <v>0</v>
      </c>
      <c r="Q3927" s="6" t="n">
        <v>0</v>
      </c>
      <c r="R3927" s="9" t="n">
        <f aca="false">Q3927/50554893</f>
        <v>0</v>
      </c>
      <c r="S3927" s="8" t="n">
        <f aca="false">R3927/$D3927</f>
        <v>0</v>
      </c>
      <c r="T3927" s="10" t="n">
        <f aca="false">AVERAGE(G3927,J3927,M3927,P3927)</f>
        <v>0.0786911245664662</v>
      </c>
    </row>
    <row r="3928" s="5" customFormat="true" ht="15.25" hidden="false" customHeight="false" outlineLevel="0" collapsed="false">
      <c r="A3928" s="6" t="s">
        <v>21</v>
      </c>
      <c r="B3928" s="7" t="n">
        <v>2438863</v>
      </c>
      <c r="C3928" s="6" t="n">
        <v>251</v>
      </c>
      <c r="D3928" s="8" t="n">
        <f aca="false">C3928/58039824</f>
        <v>4.32461683550246E-006</v>
      </c>
      <c r="E3928" s="6" t="n">
        <v>554</v>
      </c>
      <c r="F3928" s="7" t="n">
        <f aca="false">E3928/57700746</f>
        <v>9.60126234763065E-006</v>
      </c>
      <c r="G3928" s="8" t="n">
        <f aca="false">F3928/$D3928</f>
        <v>2.22014174037574</v>
      </c>
      <c r="H3928" s="6" t="n">
        <v>976</v>
      </c>
      <c r="I3928" s="7" t="n">
        <f aca="false">H3928/41918464</f>
        <v>2.32832958764901E-005</v>
      </c>
      <c r="J3928" s="8" t="n">
        <f aca="false">I3928/$D3928</f>
        <v>5.38389798729647</v>
      </c>
      <c r="K3928" s="6" t="n">
        <v>2097</v>
      </c>
      <c r="L3928" s="7" t="n">
        <f aca="false">K3928/43192891</f>
        <v>4.85496560070499E-005</v>
      </c>
      <c r="M3928" s="8" t="n">
        <f aca="false">L3928/$D3928</f>
        <v>11.2263485653774</v>
      </c>
      <c r="N3928" s="6" t="n">
        <v>34</v>
      </c>
      <c r="O3928" s="7" t="n">
        <f aca="false">N3928/49735264</f>
        <v>6.83619574232078E-007</v>
      </c>
      <c r="P3928" s="8" t="n">
        <f aca="false">O3928/$D3928</f>
        <v>0.158076333750537</v>
      </c>
      <c r="Q3928" s="6" t="n">
        <v>1</v>
      </c>
      <c r="R3928" s="9" t="n">
        <f aca="false">Q3928/50554893</f>
        <v>1.97804790131788E-008</v>
      </c>
      <c r="S3928" s="8" t="n">
        <f aca="false">R3928/$D3928</f>
        <v>0.00457392637673542</v>
      </c>
      <c r="T3928" s="10" t="n">
        <f aca="false">AVERAGE(G3928,J3928,M3928,P3928)</f>
        <v>4.74711615670002</v>
      </c>
    </row>
    <row r="3929" s="5" customFormat="true" ht="15.25" hidden="false" customHeight="false" outlineLevel="0" collapsed="false">
      <c r="A3929" s="6" t="s">
        <v>21</v>
      </c>
      <c r="B3929" s="7" t="n">
        <v>2438898</v>
      </c>
      <c r="C3929" s="6" t="n">
        <v>285</v>
      </c>
      <c r="D3929" s="8" t="n">
        <f aca="false">C3929/58039824</f>
        <v>4.91042150644702E-006</v>
      </c>
      <c r="E3929" s="6" t="n">
        <v>1552</v>
      </c>
      <c r="F3929" s="7" t="n">
        <f aca="false">E3929/57700746</f>
        <v>2.6897399212135E-005</v>
      </c>
      <c r="G3929" s="8" t="n">
        <f aca="false">F3929/$D3929</f>
        <v>5.47761514501773</v>
      </c>
      <c r="H3929" s="6" t="n">
        <v>1181</v>
      </c>
      <c r="I3929" s="7" t="n">
        <f aca="false">H3929/41918464</f>
        <v>2.81737422439906E-005</v>
      </c>
      <c r="J3929" s="8" t="n">
        <f aca="false">I3929/$D3929</f>
        <v>5.73754049565818</v>
      </c>
      <c r="K3929" s="6" t="n">
        <v>1110</v>
      </c>
      <c r="L3929" s="7" t="n">
        <f aca="false">K3929/43192891</f>
        <v>2.56986734229019E-005</v>
      </c>
      <c r="M3929" s="8" t="n">
        <f aca="false">L3929/$D3929</f>
        <v>5.23349642982002</v>
      </c>
      <c r="N3929" s="6" t="n">
        <v>806</v>
      </c>
      <c r="O3929" s="7" t="n">
        <f aca="false">N3929/49735264</f>
        <v>1.62058052009134E-005</v>
      </c>
      <c r="P3929" s="8" t="n">
        <f aca="false">O3929/$D3929</f>
        <v>3.30028800575192</v>
      </c>
      <c r="Q3929" s="6" t="n">
        <v>337</v>
      </c>
      <c r="R3929" s="9" t="n">
        <f aca="false">Q3929/50554893</f>
        <v>6.66602142744126E-006</v>
      </c>
      <c r="S3929" s="8" t="n">
        <f aca="false">R3929/$D3929</f>
        <v>1.35752529975059</v>
      </c>
      <c r="T3929" s="10" t="n">
        <f aca="false">AVERAGE(G3929,J3929,M3929,P3929)</f>
        <v>4.93723501906196</v>
      </c>
    </row>
    <row r="3930" s="5" customFormat="true" ht="15.25" hidden="false" customHeight="false" outlineLevel="0" collapsed="false">
      <c r="A3930" s="6" t="s">
        <v>21</v>
      </c>
      <c r="B3930" s="7" t="n">
        <v>2440625</v>
      </c>
      <c r="C3930" s="6" t="n">
        <v>1828</v>
      </c>
      <c r="D3930" s="8" t="n">
        <f aca="false">C3930/58039824</f>
        <v>3.14956158378426E-005</v>
      </c>
      <c r="E3930" s="6" t="n">
        <v>39</v>
      </c>
      <c r="F3930" s="7" t="n">
        <f aca="false">E3930/57700746</f>
        <v>6.7590113999566E-007</v>
      </c>
      <c r="G3930" s="8" t="n">
        <f aca="false">F3930/$D3930</f>
        <v>0.0214601658680238</v>
      </c>
      <c r="H3930" s="6" t="n">
        <v>9</v>
      </c>
      <c r="I3930" s="7" t="n">
        <f aca="false">H3930/41918464</f>
        <v>2.14702523451241E-007</v>
      </c>
      <c r="J3930" s="8" t="n">
        <f aca="false">I3930/$D3930</f>
        <v>0.00681690190014546</v>
      </c>
      <c r="K3930" s="6" t="n">
        <v>236</v>
      </c>
      <c r="L3930" s="7" t="n">
        <f aca="false">K3930/43192891</f>
        <v>5.46386209712149E-006</v>
      </c>
      <c r="M3930" s="8" t="n">
        <f aca="false">L3930/$D3930</f>
        <v>0.173480084506128</v>
      </c>
      <c r="N3930" s="6" t="n">
        <v>3</v>
      </c>
      <c r="O3930" s="7" t="n">
        <f aca="false">N3930/49735264</f>
        <v>6.03193741969481E-008</v>
      </c>
      <c r="P3930" s="8" t="n">
        <f aca="false">O3930/$D3930</f>
        <v>0.00191516732066795</v>
      </c>
      <c r="Q3930" s="6" t="n">
        <v>0</v>
      </c>
      <c r="R3930" s="9" t="n">
        <f aca="false">Q3930/50554893</f>
        <v>0</v>
      </c>
      <c r="S3930" s="8" t="n">
        <f aca="false">R3930/$D3930</f>
        <v>0</v>
      </c>
      <c r="T3930" s="10" t="n">
        <f aca="false">AVERAGE(G3930,J3930,M3930,P3930)</f>
        <v>0.0509180798987413</v>
      </c>
    </row>
    <row r="3931" s="5" customFormat="true" ht="15.25" hidden="false" customHeight="false" outlineLevel="0" collapsed="false">
      <c r="A3931" s="6" t="s">
        <v>1228</v>
      </c>
      <c r="B3931" s="7" t="n">
        <v>2442138</v>
      </c>
      <c r="C3931" s="6" t="n">
        <v>7662</v>
      </c>
      <c r="D3931" s="8" t="n">
        <f aca="false">C3931/58039824</f>
        <v>0.00013201280555227</v>
      </c>
      <c r="E3931" s="6" t="n">
        <v>9587</v>
      </c>
      <c r="F3931" s="7" t="n">
        <f aca="false">E3931/57700746</f>
        <v>0.000166150364849702</v>
      </c>
      <c r="G3931" s="8" t="n">
        <f aca="false">F3931/$D3931</f>
        <v>1.25859278692411</v>
      </c>
      <c r="H3931" s="6" t="n">
        <v>9164</v>
      </c>
      <c r="I3931" s="7" t="n">
        <f aca="false">H3931/41918464</f>
        <v>0.000218614880545241</v>
      </c>
      <c r="J3931" s="8" t="n">
        <f aca="false">I3931/$D3931</f>
        <v>1.65601268475944</v>
      </c>
      <c r="K3931" s="6" t="n">
        <v>9557</v>
      </c>
      <c r="L3931" s="7" t="n">
        <f aca="false">K3931/43192891</f>
        <v>0.000221263262975382</v>
      </c>
      <c r="M3931" s="8" t="n">
        <f aca="false">L3931/$D3931</f>
        <v>1.67607424181113</v>
      </c>
      <c r="N3931" s="6" t="n">
        <v>7684</v>
      </c>
      <c r="O3931" s="7" t="n">
        <f aca="false">N3931/49735264</f>
        <v>0.00015449802377645</v>
      </c>
      <c r="P3931" s="8" t="n">
        <f aca="false">O3931/$D3931</f>
        <v>1.17032603867567</v>
      </c>
      <c r="Q3931" s="6" t="n">
        <v>7908</v>
      </c>
      <c r="R3931" s="9" t="n">
        <f aca="false">Q3931/50554893</f>
        <v>0.000156424028036218</v>
      </c>
      <c r="S3931" s="8" t="n">
        <f aca="false">R3931/$D3931</f>
        <v>1.18491556468196</v>
      </c>
      <c r="T3931" s="10" t="n">
        <f aca="false">AVERAGE(G3931,J3931,M3931,P3931)</f>
        <v>1.44025143804259</v>
      </c>
    </row>
    <row r="3932" s="5" customFormat="true" ht="15.25" hidden="false" customHeight="false" outlineLevel="0" collapsed="false">
      <c r="A3932" s="6" t="s">
        <v>1228</v>
      </c>
      <c r="B3932" s="7" t="n">
        <v>2442142</v>
      </c>
      <c r="C3932" s="6" t="n">
        <v>7238</v>
      </c>
      <c r="D3932" s="8" t="n">
        <f aca="false">C3932/58039824</f>
        <v>0.000124707476714609</v>
      </c>
      <c r="E3932" s="6" t="n">
        <v>7756</v>
      </c>
      <c r="F3932" s="7" t="n">
        <f aca="false">E3932/57700746</f>
        <v>0.000134417672866829</v>
      </c>
      <c r="G3932" s="8" t="n">
        <f aca="false">F3932/$D3932</f>
        <v>1.07786378497932</v>
      </c>
      <c r="H3932" s="6" t="n">
        <v>10305</v>
      </c>
      <c r="I3932" s="7" t="n">
        <f aca="false">H3932/41918464</f>
        <v>0.000245834389351671</v>
      </c>
      <c r="J3932" s="8" t="n">
        <f aca="false">I3932/$D3932</f>
        <v>1.97128829664527</v>
      </c>
      <c r="K3932" s="6" t="n">
        <v>10070</v>
      </c>
      <c r="L3932" s="7" t="n">
        <f aca="false">K3932/43192891</f>
        <v>0.000233140217449209</v>
      </c>
      <c r="M3932" s="8" t="n">
        <f aca="false">L3932/$D3932</f>
        <v>1.86949671015113</v>
      </c>
      <c r="N3932" s="6" t="n">
        <v>9470</v>
      </c>
      <c r="O3932" s="7" t="n">
        <f aca="false">N3932/49735264</f>
        <v>0.000190408157881699</v>
      </c>
      <c r="P3932" s="8" t="n">
        <f aca="false">O3932/$D3932</f>
        <v>1.52683834921498</v>
      </c>
      <c r="Q3932" s="6" t="n">
        <v>12810</v>
      </c>
      <c r="R3932" s="9" t="n">
        <f aca="false">Q3932/50554893</f>
        <v>0.00025338793615882</v>
      </c>
      <c r="S3932" s="8" t="n">
        <f aca="false">R3932/$D3932</f>
        <v>2.03185841646604</v>
      </c>
      <c r="T3932" s="10" t="n">
        <f aca="false">AVERAGE(G3932,J3932,M3932,P3932)</f>
        <v>1.61137178524768</v>
      </c>
    </row>
    <row r="3933" s="5" customFormat="true" ht="15.25" hidden="false" customHeight="false" outlineLevel="0" collapsed="false">
      <c r="A3933" s="6" t="s">
        <v>1228</v>
      </c>
      <c r="B3933" s="7" t="n">
        <v>2442146</v>
      </c>
      <c r="C3933" s="6" t="n">
        <v>25602</v>
      </c>
      <c r="D3933" s="8" t="n">
        <f aca="false">C3933/58039824</f>
        <v>0.000441110917221251</v>
      </c>
      <c r="E3933" s="6" t="n">
        <v>2377</v>
      </c>
      <c r="F3933" s="7" t="n">
        <f aca="false">E3933/57700746</f>
        <v>4.11953079428124E-005</v>
      </c>
      <c r="G3933" s="8" t="n">
        <f aca="false">F3933/$D3933</f>
        <v>0.0933899079222964</v>
      </c>
      <c r="H3933" s="6" t="n">
        <v>4010</v>
      </c>
      <c r="I3933" s="7" t="n">
        <f aca="false">H3933/41918464</f>
        <v>9.56619021154974E-005</v>
      </c>
      <c r="J3933" s="8" t="n">
        <f aca="false">I3933/$D3933</f>
        <v>0.216865868380935</v>
      </c>
      <c r="K3933" s="6" t="n">
        <v>2866</v>
      </c>
      <c r="L3933" s="7" t="n">
        <f aca="false">K3933/43192891</f>
        <v>6.6353511738772E-005</v>
      </c>
      <c r="M3933" s="8" t="n">
        <f aca="false">L3933/$D3933</f>
        <v>0.150423644367638</v>
      </c>
      <c r="N3933" s="6" t="n">
        <v>9194</v>
      </c>
      <c r="O3933" s="7" t="n">
        <f aca="false">N3933/49735264</f>
        <v>0.00018485877545558</v>
      </c>
      <c r="P3933" s="8" t="n">
        <f aca="false">O3933/$D3933</f>
        <v>0.419075493801164</v>
      </c>
      <c r="Q3933" s="6" t="n">
        <v>28</v>
      </c>
      <c r="R3933" s="9" t="n">
        <f aca="false">Q3933/50554893</f>
        <v>5.53853412369007E-007</v>
      </c>
      <c r="S3933" s="8" t="n">
        <f aca="false">R3933/$D3933</f>
        <v>0.00125558763282933</v>
      </c>
      <c r="T3933" s="10" t="n">
        <f aca="false">AVERAGE(G3933,J3933,M3933,P3933)</f>
        <v>0.219938728618008</v>
      </c>
    </row>
    <row r="3934" s="5" customFormat="true" ht="15.25" hidden="false" customHeight="false" outlineLevel="0" collapsed="false">
      <c r="A3934" s="6" t="s">
        <v>1228</v>
      </c>
      <c r="B3934" s="7" t="n">
        <v>2442782</v>
      </c>
      <c r="C3934" s="6" t="n">
        <v>2388</v>
      </c>
      <c r="D3934" s="8" t="n">
        <f aca="false">C3934/58039824</f>
        <v>4.11441633592824E-005</v>
      </c>
      <c r="E3934" s="6" t="n">
        <v>1230</v>
      </c>
      <c r="F3934" s="7" t="n">
        <f aca="false">E3934/57700746</f>
        <v>2.13168821075554E-005</v>
      </c>
      <c r="G3934" s="8" t="n">
        <f aca="false">F3934/$D3934</f>
        <v>0.518102213463679</v>
      </c>
      <c r="H3934" s="6" t="n">
        <v>42</v>
      </c>
      <c r="I3934" s="7" t="n">
        <f aca="false">H3934/41918464</f>
        <v>1.00194510943912E-006</v>
      </c>
      <c r="J3934" s="8" t="n">
        <f aca="false">I3934/$D3934</f>
        <v>0.0243520593842159</v>
      </c>
      <c r="K3934" s="6" t="n">
        <v>864</v>
      </c>
      <c r="L3934" s="7" t="n">
        <f aca="false">K3934/43192891</f>
        <v>2.00032917453939E-005</v>
      </c>
      <c r="M3934" s="8" t="n">
        <f aca="false">L3934/$D3934</f>
        <v>0.486175683552478</v>
      </c>
      <c r="N3934" s="6" t="n">
        <v>1457</v>
      </c>
      <c r="O3934" s="7" t="n">
        <f aca="false">N3934/49735264</f>
        <v>2.92951094016511E-005</v>
      </c>
      <c r="P3934" s="8" t="n">
        <f aca="false">O3934/$D3934</f>
        <v>0.712011303908114</v>
      </c>
      <c r="Q3934" s="6" t="n">
        <v>1267</v>
      </c>
      <c r="R3934" s="9" t="n">
        <f aca="false">Q3934/50554893</f>
        <v>2.50618669096975E-005</v>
      </c>
      <c r="S3934" s="8" t="n">
        <f aca="false">R3934/$D3934</f>
        <v>0.609123259861922</v>
      </c>
      <c r="T3934" s="10" t="n">
        <f aca="false">AVERAGE(G3934,J3934,M3934,P3934)</f>
        <v>0.435160315077122</v>
      </c>
    </row>
    <row r="3935" s="5" customFormat="true" ht="15.25" hidden="false" customHeight="false" outlineLevel="0" collapsed="false">
      <c r="A3935" s="6" t="s">
        <v>1228</v>
      </c>
      <c r="B3935" s="7" t="n">
        <v>2443022</v>
      </c>
      <c r="C3935" s="6" t="n">
        <v>182</v>
      </c>
      <c r="D3935" s="8" t="n">
        <f aca="false">C3935/58039824</f>
        <v>3.13577794446792E-006</v>
      </c>
      <c r="E3935" s="6" t="n">
        <v>248</v>
      </c>
      <c r="F3935" s="7" t="n">
        <f aca="false">E3935/57700746</f>
        <v>4.29803801843394E-006</v>
      </c>
      <c r="G3935" s="8" t="n">
        <f aca="false">F3935/$D3935</f>
        <v>1.37064489085283</v>
      </c>
      <c r="H3935" s="6" t="n">
        <v>399</v>
      </c>
      <c r="I3935" s="7" t="n">
        <f aca="false">H3935/41918464</f>
        <v>9.51847853967168E-006</v>
      </c>
      <c r="J3935" s="8" t="n">
        <f aca="false">I3935/$D3935</f>
        <v>3.03544406148528</v>
      </c>
      <c r="K3935" s="6" t="n">
        <v>269</v>
      </c>
      <c r="L3935" s="7" t="n">
        <f aca="false">K3935/43192891</f>
        <v>6.22787671239696E-006</v>
      </c>
      <c r="M3935" s="8" t="n">
        <f aca="false">L3935/$D3935</f>
        <v>1.98607070484186</v>
      </c>
      <c r="N3935" s="6" t="n">
        <v>5723</v>
      </c>
      <c r="O3935" s="7" t="n">
        <f aca="false">N3935/49735264</f>
        <v>0.000115069259509711</v>
      </c>
      <c r="P3935" s="8" t="n">
        <f aca="false">O3935/$D3935</f>
        <v>36.6956020316152</v>
      </c>
      <c r="Q3935" s="6" t="n">
        <v>2095</v>
      </c>
      <c r="R3935" s="9" t="n">
        <f aca="false">Q3935/50554893</f>
        <v>4.14401035326096E-005</v>
      </c>
      <c r="S3935" s="8" t="n">
        <f aca="false">R3935/$D3935</f>
        <v>13.2152544811782</v>
      </c>
      <c r="T3935" s="10" t="n">
        <f aca="false">AVERAGE(G3935,J3935,M3935,P3935)</f>
        <v>10.7719404221988</v>
      </c>
    </row>
    <row r="3936" s="5" customFormat="true" ht="15.25" hidden="false" customHeight="false" outlineLevel="0" collapsed="false">
      <c r="A3936" s="6" t="s">
        <v>1229</v>
      </c>
      <c r="B3936" s="7" t="n">
        <v>2443593</v>
      </c>
      <c r="C3936" s="6" t="n">
        <v>20608</v>
      </c>
      <c r="D3936" s="8" t="n">
        <f aca="false">C3936/58039824</f>
        <v>0.000355066548788983</v>
      </c>
      <c r="E3936" s="6" t="n">
        <v>3339</v>
      </c>
      <c r="F3936" s="7" t="n">
        <f aca="false">E3936/57700746</f>
        <v>5.78675360627053E-005</v>
      </c>
      <c r="G3936" s="8" t="n">
        <f aca="false">F3936/$D3936</f>
        <v>0.162976592022179</v>
      </c>
      <c r="H3936" s="6" t="n">
        <v>3885</v>
      </c>
      <c r="I3936" s="7" t="n">
        <f aca="false">H3936/41918464</f>
        <v>9.2679922623119E-005</v>
      </c>
      <c r="J3936" s="8" t="n">
        <f aca="false">I3936/$D3936</f>
        <v>0.261021273164763</v>
      </c>
      <c r="K3936" s="6" t="n">
        <v>3745</v>
      </c>
      <c r="L3936" s="7" t="n">
        <f aca="false">K3936/43192891</f>
        <v>8.67040828547457E-005</v>
      </c>
      <c r="M3936" s="8" t="n">
        <f aca="false">L3936/$D3936</f>
        <v>0.244191076716365</v>
      </c>
      <c r="N3936" s="6" t="n">
        <v>12912</v>
      </c>
      <c r="O3936" s="7" t="n">
        <f aca="false">N3936/49735264</f>
        <v>0.000259614586543664</v>
      </c>
      <c r="P3936" s="8" t="n">
        <f aca="false">O3936/$D3936</f>
        <v>0.731171628048673</v>
      </c>
      <c r="Q3936" s="6" t="n">
        <v>22</v>
      </c>
      <c r="R3936" s="9" t="n">
        <f aca="false">Q3936/50554893</f>
        <v>4.35170538289934E-007</v>
      </c>
      <c r="S3936" s="8" t="n">
        <f aca="false">R3936/$D3936</f>
        <v>0.00122560274904566</v>
      </c>
      <c r="T3936" s="10" t="n">
        <f aca="false">AVERAGE(G3936,J3936,M3936,P3936)</f>
        <v>0.349840142487995</v>
      </c>
    </row>
    <row r="3937" s="5" customFormat="true" ht="15.25" hidden="false" customHeight="false" outlineLevel="0" collapsed="false">
      <c r="A3937" s="6" t="s">
        <v>1230</v>
      </c>
      <c r="B3937" s="7" t="n">
        <v>2444181</v>
      </c>
      <c r="C3937" s="6" t="n">
        <v>70387</v>
      </c>
      <c r="D3937" s="8" t="n">
        <f aca="false">C3937/58039824</f>
        <v>0.00121273627569925</v>
      </c>
      <c r="E3937" s="6" t="n">
        <v>1844</v>
      </c>
      <c r="F3937" s="7" t="n">
        <f aca="false">E3937/57700746</f>
        <v>3.19579923628717E-005</v>
      </c>
      <c r="G3937" s="8" t="n">
        <f aca="false">F3937/$D3937</f>
        <v>0.0263519719853726</v>
      </c>
      <c r="H3937" s="6" t="n">
        <v>1078</v>
      </c>
      <c r="I3937" s="7" t="n">
        <f aca="false">H3937/41918464</f>
        <v>2.57165911422709E-005</v>
      </c>
      <c r="J3937" s="8" t="n">
        <f aca="false">I3937/$D3937</f>
        <v>0.0212054274763431</v>
      </c>
      <c r="K3937" s="6" t="n">
        <v>518</v>
      </c>
      <c r="L3937" s="7" t="n">
        <f aca="false">K3937/43192891</f>
        <v>1.19927142640209E-005</v>
      </c>
      <c r="M3937" s="8" t="n">
        <f aca="false">L3937/$D3937</f>
        <v>0.00988897133229237</v>
      </c>
      <c r="N3937" s="6" t="n">
        <v>853</v>
      </c>
      <c r="O3937" s="7" t="n">
        <f aca="false">N3937/49735264</f>
        <v>1.71508087299989E-005</v>
      </c>
      <c r="P3937" s="8" t="n">
        <f aca="false">O3937/$D3937</f>
        <v>0.0141422410409138</v>
      </c>
      <c r="Q3937" s="6" t="n">
        <v>3262</v>
      </c>
      <c r="R3937" s="9" t="n">
        <f aca="false">Q3937/50554893</f>
        <v>6.45239225409893E-005</v>
      </c>
      <c r="S3937" s="8" t="n">
        <f aca="false">R3937/$D3937</f>
        <v>0.0532052382978199</v>
      </c>
      <c r="T3937" s="10" t="n">
        <f aca="false">AVERAGE(G3937,J3937,M3937,P3937)</f>
        <v>0.0178971529587304</v>
      </c>
    </row>
    <row r="3938" s="5" customFormat="true" ht="15.25" hidden="false" customHeight="false" outlineLevel="0" collapsed="false">
      <c r="A3938" s="6" t="s">
        <v>1230</v>
      </c>
      <c r="B3938" s="7" t="n">
        <v>2444721</v>
      </c>
      <c r="C3938" s="6" t="n">
        <v>522</v>
      </c>
      <c r="D3938" s="8" t="n">
        <f aca="false">C3938/58039824</f>
        <v>8.99382465391349E-006</v>
      </c>
      <c r="E3938" s="6" t="n">
        <v>1303</v>
      </c>
      <c r="F3938" s="7" t="n">
        <f aca="false">E3938/57700746</f>
        <v>2.25820303952396E-005</v>
      </c>
      <c r="G3938" s="8" t="n">
        <f aca="false">F3938/$D3938</f>
        <v>2.51083729828038</v>
      </c>
      <c r="H3938" s="6" t="n">
        <v>3</v>
      </c>
      <c r="I3938" s="7" t="n">
        <f aca="false">H3938/41918464</f>
        <v>7.15675078170803E-008</v>
      </c>
      <c r="J3938" s="8" t="n">
        <f aca="false">I3938/$D3938</f>
        <v>0.00795740528318384</v>
      </c>
      <c r="K3938" s="6" t="n">
        <v>4</v>
      </c>
      <c r="L3938" s="7" t="n">
        <f aca="false">K3938/43192891</f>
        <v>9.26078321546015E-008</v>
      </c>
      <c r="M3938" s="8" t="n">
        <f aca="false">L3938/$D3938</f>
        <v>0.0102968242897981</v>
      </c>
      <c r="N3938" s="6" t="n">
        <v>0</v>
      </c>
      <c r="O3938" s="7" t="n">
        <f aca="false">N3938/49735264</f>
        <v>0</v>
      </c>
      <c r="P3938" s="8" t="n">
        <f aca="false">O3938/$D3938</f>
        <v>0</v>
      </c>
      <c r="Q3938" s="6" t="n">
        <v>0</v>
      </c>
      <c r="R3938" s="9" t="n">
        <f aca="false">Q3938/50554893</f>
        <v>0</v>
      </c>
      <c r="S3938" s="8" t="n">
        <f aca="false">R3938/$D3938</f>
        <v>0</v>
      </c>
      <c r="T3938" s="10" t="n">
        <f aca="false">AVERAGE(G3938,J3938,M3938,P3938)</f>
        <v>0.63227288196334</v>
      </c>
    </row>
    <row r="3939" s="5" customFormat="true" ht="15.25" hidden="false" customHeight="false" outlineLevel="0" collapsed="false">
      <c r="A3939" s="6" t="s">
        <v>1231</v>
      </c>
      <c r="B3939" s="7" t="n">
        <v>2445035</v>
      </c>
      <c r="C3939" s="6" t="n">
        <v>799</v>
      </c>
      <c r="D3939" s="8" t="n">
        <f aca="false">C3939/58039824</f>
        <v>1.37664097671971E-005</v>
      </c>
      <c r="E3939" s="6" t="n">
        <v>397</v>
      </c>
      <c r="F3939" s="7" t="n">
        <f aca="false">E3939/57700746</f>
        <v>6.88032698918659E-006</v>
      </c>
      <c r="G3939" s="8" t="n">
        <f aca="false">F3939/$D3939</f>
        <v>0.499790948078648</v>
      </c>
      <c r="H3939" s="6" t="n">
        <v>525</v>
      </c>
      <c r="I3939" s="7" t="n">
        <f aca="false">H3939/41918464</f>
        <v>1.25243138679891E-005</v>
      </c>
      <c r="J3939" s="8" t="n">
        <f aca="false">I3939/$D3939</f>
        <v>0.90977343256426</v>
      </c>
      <c r="K3939" s="6" t="n">
        <v>2</v>
      </c>
      <c r="L3939" s="7" t="n">
        <f aca="false">K3939/43192891</f>
        <v>4.63039160773008E-008</v>
      </c>
      <c r="M3939" s="8" t="n">
        <f aca="false">L3939/$D3939</f>
        <v>0.00336354335373881</v>
      </c>
      <c r="N3939" s="6" t="n">
        <v>8</v>
      </c>
      <c r="O3939" s="7" t="n">
        <f aca="false">N3939/49735264</f>
        <v>1.60851664525195E-007</v>
      </c>
      <c r="P3939" s="8" t="n">
        <f aca="false">O3939/$D3939</f>
        <v>0.011684358321839</v>
      </c>
      <c r="Q3939" s="6" t="n">
        <v>0</v>
      </c>
      <c r="R3939" s="9" t="n">
        <f aca="false">Q3939/50554893</f>
        <v>0</v>
      </c>
      <c r="S3939" s="8" t="n">
        <f aca="false">R3939/$D3939</f>
        <v>0</v>
      </c>
      <c r="T3939" s="10" t="n">
        <f aca="false">AVERAGE(G3939,J3939,M3939,P3939)</f>
        <v>0.356153070579621</v>
      </c>
    </row>
    <row r="3940" s="5" customFormat="true" ht="15.25" hidden="false" customHeight="false" outlineLevel="0" collapsed="false">
      <c r="A3940" s="6" t="s">
        <v>1231</v>
      </c>
      <c r="B3940" s="7" t="n">
        <v>2446295</v>
      </c>
      <c r="C3940" s="6" t="n">
        <v>4414</v>
      </c>
      <c r="D3940" s="8" t="n">
        <f aca="false">C3940/58039824</f>
        <v>7.60512299279198E-005</v>
      </c>
      <c r="E3940" s="6" t="n">
        <v>257</v>
      </c>
      <c r="F3940" s="7" t="n">
        <f aca="false">E3940/57700746</f>
        <v>4.45401520458678E-006</v>
      </c>
      <c r="G3940" s="8" t="n">
        <f aca="false">F3940/$D3940</f>
        <v>0.0585659851761533</v>
      </c>
      <c r="H3940" s="6" t="n">
        <v>482</v>
      </c>
      <c r="I3940" s="7" t="n">
        <f aca="false">H3940/41918464</f>
        <v>1.14985129226109E-005</v>
      </c>
      <c r="J3940" s="8" t="n">
        <f aca="false">I3940/$D3940</f>
        <v>0.151194305910753</v>
      </c>
      <c r="K3940" s="6" t="n">
        <v>228</v>
      </c>
      <c r="L3940" s="7" t="n">
        <f aca="false">K3940/43192891</f>
        <v>5.27864643281229E-006</v>
      </c>
      <c r="M3940" s="8" t="n">
        <f aca="false">L3940/$D3940</f>
        <v>0.0694090869774928</v>
      </c>
      <c r="N3940" s="6" t="n">
        <v>0</v>
      </c>
      <c r="O3940" s="7" t="n">
        <f aca="false">N3940/49735264</f>
        <v>0</v>
      </c>
      <c r="P3940" s="8" t="n">
        <f aca="false">O3940/$D3940</f>
        <v>0</v>
      </c>
      <c r="Q3940" s="6" t="n">
        <v>1016</v>
      </c>
      <c r="R3940" s="9" t="n">
        <f aca="false">Q3940/50554893</f>
        <v>2.00969666773897E-005</v>
      </c>
      <c r="S3940" s="8" t="n">
        <f aca="false">R3940/$D3940</f>
        <v>0.264255643155768</v>
      </c>
      <c r="T3940" s="10" t="n">
        <f aca="false">AVERAGE(G3940,J3940,M3940,P3940)</f>
        <v>0.0697923445160997</v>
      </c>
    </row>
    <row r="3941" s="5" customFormat="true" ht="15.25" hidden="false" customHeight="false" outlineLevel="0" collapsed="false">
      <c r="A3941" s="6" t="s">
        <v>1231</v>
      </c>
      <c r="B3941" s="7" t="n">
        <v>2446331</v>
      </c>
      <c r="C3941" s="6" t="n">
        <v>4760</v>
      </c>
      <c r="D3941" s="8" t="n">
        <f aca="false">C3941/58039824</f>
        <v>8.2012653932238E-005</v>
      </c>
      <c r="E3941" s="6" t="n">
        <v>6525</v>
      </c>
      <c r="F3941" s="7" t="n">
        <f aca="false">E3941/57700746</f>
        <v>0.000113083459960812</v>
      </c>
      <c r="G3941" s="8" t="n">
        <f aca="false">F3941/$D3941</f>
        <v>1.37885380534382</v>
      </c>
      <c r="H3941" s="6" t="n">
        <v>3409</v>
      </c>
      <c r="I3941" s="7" t="n">
        <f aca="false">H3941/41918464</f>
        <v>8.13245447161423E-005</v>
      </c>
      <c r="J3941" s="8" t="n">
        <f aca="false">I3941/$D3941</f>
        <v>0.991609718950636</v>
      </c>
      <c r="K3941" s="6" t="n">
        <v>5803</v>
      </c>
      <c r="L3941" s="7" t="n">
        <f aca="false">K3941/43192891</f>
        <v>0.000134350812498288</v>
      </c>
      <c r="M3941" s="8" t="n">
        <f aca="false">L3941/$D3941</f>
        <v>1.63817174614656</v>
      </c>
      <c r="N3941" s="6" t="n">
        <v>791</v>
      </c>
      <c r="O3941" s="7" t="n">
        <f aca="false">N3941/49735264</f>
        <v>1.59042083299286E-005</v>
      </c>
      <c r="P3941" s="8" t="n">
        <f aca="false">O3941/$D3941</f>
        <v>0.193923834522771</v>
      </c>
      <c r="Q3941" s="6" t="n">
        <v>3678</v>
      </c>
      <c r="R3941" s="9" t="n">
        <f aca="false">Q3941/50554893</f>
        <v>7.27526018104716E-005</v>
      </c>
      <c r="S3941" s="8" t="n">
        <f aca="false">R3941/$D3941</f>
        <v>0.887089958954171</v>
      </c>
      <c r="T3941" s="10" t="n">
        <f aca="false">AVERAGE(G3941,J3941,M3941,P3941)</f>
        <v>1.05063977624095</v>
      </c>
    </row>
    <row r="3942" s="5" customFormat="true" ht="15.25" hidden="false" customHeight="false" outlineLevel="0" collapsed="false">
      <c r="A3942" s="6" t="s">
        <v>1232</v>
      </c>
      <c r="B3942" s="7" t="n">
        <v>2447262</v>
      </c>
      <c r="C3942" s="6" t="n">
        <v>561</v>
      </c>
      <c r="D3942" s="8" t="n">
        <f aca="false">C3942/58039824</f>
        <v>9.66577707058519E-006</v>
      </c>
      <c r="E3942" s="6" t="n">
        <v>1586</v>
      </c>
      <c r="F3942" s="7" t="n">
        <f aca="false">E3942/57700746</f>
        <v>2.74866463598235E-005</v>
      </c>
      <c r="G3942" s="8" t="n">
        <f aca="false">F3942/$D3942</f>
        <v>2.8437078735729</v>
      </c>
      <c r="H3942" s="6" t="n">
        <v>3138</v>
      </c>
      <c r="I3942" s="7" t="n">
        <f aca="false">H3942/41918464</f>
        <v>7.4859613176666E-005</v>
      </c>
      <c r="J3942" s="8" t="n">
        <f aca="false">I3942/$D3942</f>
        <v>7.7448106479176</v>
      </c>
      <c r="K3942" s="6" t="n">
        <v>1995</v>
      </c>
      <c r="L3942" s="7" t="n">
        <f aca="false">K3942/43192891</f>
        <v>4.61881562871075E-005</v>
      </c>
      <c r="M3942" s="8" t="n">
        <f aca="false">L3942/$D3942</f>
        <v>4.77852488732302</v>
      </c>
      <c r="N3942" s="6" t="n">
        <v>1750</v>
      </c>
      <c r="O3942" s="7" t="n">
        <f aca="false">N3942/49735264</f>
        <v>3.51863016148864E-005</v>
      </c>
      <c r="P3942" s="8" t="n">
        <f aca="false">O3942/$D3942</f>
        <v>3.64029724231537</v>
      </c>
      <c r="Q3942" s="6" t="n">
        <v>375</v>
      </c>
      <c r="R3942" s="9" t="n">
        <f aca="false">Q3942/50554893</f>
        <v>7.41767962994205E-006</v>
      </c>
      <c r="S3942" s="8" t="n">
        <f aca="false">R3942/$D3942</f>
        <v>0.767416791818577</v>
      </c>
      <c r="T3942" s="10" t="n">
        <f aca="false">AVERAGE(G3942,J3942,M3942,P3942)</f>
        <v>4.75183516278222</v>
      </c>
    </row>
    <row r="3943" s="5" customFormat="true" ht="15.25" hidden="false" customHeight="false" outlineLevel="0" collapsed="false">
      <c r="A3943" s="6" t="s">
        <v>21</v>
      </c>
      <c r="B3943" s="7" t="n">
        <v>2447324</v>
      </c>
      <c r="C3943" s="6" t="n">
        <v>1017</v>
      </c>
      <c r="D3943" s="8" t="n">
        <f aca="false">C3943/58039824</f>
        <v>1.75224514809004E-005</v>
      </c>
      <c r="E3943" s="6" t="n">
        <v>362</v>
      </c>
      <c r="F3943" s="7" t="n">
        <f aca="false">E3943/57700746</f>
        <v>6.27374904303664E-006</v>
      </c>
      <c r="G3943" s="8" t="n">
        <f aca="false">F3943/$D3943</f>
        <v>0.358040600076711</v>
      </c>
      <c r="H3943" s="6" t="n">
        <v>56</v>
      </c>
      <c r="I3943" s="7" t="n">
        <f aca="false">H3943/41918464</f>
        <v>1.3359268125855E-006</v>
      </c>
      <c r="J3943" s="8" t="n">
        <f aca="false">I3943/$D3943</f>
        <v>0.0762408624182334</v>
      </c>
      <c r="K3943" s="6" t="n">
        <v>345</v>
      </c>
      <c r="L3943" s="7" t="n">
        <f aca="false">K3943/43192891</f>
        <v>7.98742552333439E-006</v>
      </c>
      <c r="M3943" s="8" t="n">
        <f aca="false">L3943/$D3943</f>
        <v>0.455839500085974</v>
      </c>
      <c r="N3943" s="6" t="n">
        <v>508</v>
      </c>
      <c r="O3943" s="7" t="n">
        <f aca="false">N3943/49735264</f>
        <v>1.02140806973499E-005</v>
      </c>
      <c r="P3943" s="8" t="n">
        <f aca="false">O3943/$D3943</f>
        <v>0.582913909533907</v>
      </c>
      <c r="Q3943" s="6" t="n">
        <v>8</v>
      </c>
      <c r="R3943" s="9" t="n">
        <f aca="false">Q3943/50554893</f>
        <v>1.5824383210543E-007</v>
      </c>
      <c r="S3943" s="8" t="n">
        <f aca="false">R3943/$D3943</f>
        <v>0.0090309185491492</v>
      </c>
      <c r="T3943" s="10" t="n">
        <f aca="false">AVERAGE(G3943,J3943,M3943,P3943)</f>
        <v>0.368258718028706</v>
      </c>
    </row>
    <row r="3944" s="5" customFormat="true" ht="15.25" hidden="false" customHeight="false" outlineLevel="0" collapsed="false">
      <c r="A3944" s="6" t="s">
        <v>21</v>
      </c>
      <c r="B3944" s="7" t="n">
        <v>2447489</v>
      </c>
      <c r="C3944" s="6" t="n">
        <v>7477</v>
      </c>
      <c r="D3944" s="8" t="n">
        <f aca="false">C3944/58039824</f>
        <v>0.000128825338960366</v>
      </c>
      <c r="E3944" s="6" t="n">
        <v>5490</v>
      </c>
      <c r="F3944" s="7" t="n">
        <f aca="false">E3944/57700746</f>
        <v>9.51460835532352E-005</v>
      </c>
      <c r="G3944" s="8" t="n">
        <f aca="false">F3944/$D3944</f>
        <v>0.738566529854094</v>
      </c>
      <c r="H3944" s="6" t="n">
        <v>4317</v>
      </c>
      <c r="I3944" s="7" t="n">
        <f aca="false">H3944/41918464</f>
        <v>0.000102985643748779</v>
      </c>
      <c r="J3944" s="8" t="n">
        <f aca="false">I3944/$D3944</f>
        <v>0.799420708533611</v>
      </c>
      <c r="K3944" s="6" t="n">
        <v>2873</v>
      </c>
      <c r="L3944" s="7" t="n">
        <f aca="false">K3944/43192891</f>
        <v>6.65155754450426E-005</v>
      </c>
      <c r="M3944" s="8" t="n">
        <f aca="false">L3944/$D3944</f>
        <v>0.516323698286611</v>
      </c>
      <c r="N3944" s="6" t="n">
        <v>6049</v>
      </c>
      <c r="O3944" s="7" t="n">
        <f aca="false">N3944/49735264</f>
        <v>0.000121623964839113</v>
      </c>
      <c r="P3944" s="8" t="n">
        <f aca="false">O3944/$D3944</f>
        <v>0.944099707562432</v>
      </c>
      <c r="Q3944" s="6" t="n">
        <v>20696</v>
      </c>
      <c r="R3944" s="9" t="n">
        <f aca="false">Q3944/50554893</f>
        <v>0.000409376793656749</v>
      </c>
      <c r="S3944" s="8" t="n">
        <f aca="false">R3944/$D3944</f>
        <v>3.17776608981169</v>
      </c>
      <c r="T3944" s="10" t="n">
        <f aca="false">AVERAGE(G3944,J3944,M3944,P3944)</f>
        <v>0.749602661059187</v>
      </c>
    </row>
    <row r="3945" s="5" customFormat="true" ht="15.25" hidden="false" customHeight="false" outlineLevel="0" collapsed="false">
      <c r="A3945" s="6" t="s">
        <v>21</v>
      </c>
      <c r="B3945" s="7" t="n">
        <v>2447505</v>
      </c>
      <c r="C3945" s="6" t="n">
        <v>1719</v>
      </c>
      <c r="D3945" s="8" t="n">
        <f aca="false">C3945/58039824</f>
        <v>2.9617594980991E-005</v>
      </c>
      <c r="E3945" s="6" t="n">
        <v>1522</v>
      </c>
      <c r="F3945" s="7" t="n">
        <f aca="false">E3945/57700746</f>
        <v>2.63774752582922E-005</v>
      </c>
      <c r="G3945" s="8" t="n">
        <f aca="false">F3945/$D3945</f>
        <v>0.890601525046906</v>
      </c>
      <c r="H3945" s="6" t="n">
        <v>1099</v>
      </c>
      <c r="I3945" s="7" t="n">
        <f aca="false">H3945/41918464</f>
        <v>2.62175636969904E-005</v>
      </c>
      <c r="J3945" s="8" t="n">
        <f aca="false">I3945/$D3945</f>
        <v>0.885202316859868</v>
      </c>
      <c r="K3945" s="6" t="n">
        <v>920</v>
      </c>
      <c r="L3945" s="7" t="n">
        <f aca="false">K3945/43192891</f>
        <v>2.12998013955584E-005</v>
      </c>
      <c r="M3945" s="8" t="n">
        <f aca="false">L3945/$D3945</f>
        <v>0.719160398041397</v>
      </c>
      <c r="N3945" s="6" t="n">
        <v>54</v>
      </c>
      <c r="O3945" s="7" t="n">
        <f aca="false">N3945/49735264</f>
        <v>1.08574873554507E-006</v>
      </c>
      <c r="P3945" s="8" t="n">
        <f aca="false">O3945/$D3945</f>
        <v>0.0366589095516336</v>
      </c>
      <c r="Q3945" s="6" t="n">
        <v>10</v>
      </c>
      <c r="R3945" s="9" t="n">
        <f aca="false">Q3945/50554893</f>
        <v>1.97804790131788E-007</v>
      </c>
      <c r="S3945" s="8" t="n">
        <f aca="false">R3945/$D3945</f>
        <v>0.00667862431972421</v>
      </c>
      <c r="T3945" s="10" t="n">
        <f aca="false">AVERAGE(G3945,J3945,M3945,P3945)</f>
        <v>0.632905787374951</v>
      </c>
    </row>
    <row r="3946" s="5" customFormat="true" ht="15.25" hidden="false" customHeight="false" outlineLevel="0" collapsed="false">
      <c r="A3946" s="6" t="s">
        <v>21</v>
      </c>
      <c r="B3946" s="7" t="n">
        <v>2447536</v>
      </c>
      <c r="C3946" s="6" t="n">
        <v>13955</v>
      </c>
      <c r="D3946" s="8" t="n">
        <f aca="false">C3946/58039824</f>
        <v>0.00024043835832445</v>
      </c>
      <c r="E3946" s="6" t="n">
        <v>4734</v>
      </c>
      <c r="F3946" s="7" t="n">
        <f aca="false">E3946/57700746</f>
        <v>8.20439999163962E-005</v>
      </c>
      <c r="G3946" s="8" t="n">
        <f aca="false">F3946/$D3946</f>
        <v>0.34122675137253</v>
      </c>
      <c r="H3946" s="6" t="n">
        <v>4098</v>
      </c>
      <c r="I3946" s="7" t="n">
        <f aca="false">H3946/41918464</f>
        <v>9.77612156781317E-005</v>
      </c>
      <c r="J3946" s="8" t="n">
        <f aca="false">I3946/$D3946</f>
        <v>0.40659575435219</v>
      </c>
      <c r="K3946" s="6" t="n">
        <v>3433</v>
      </c>
      <c r="L3946" s="7" t="n">
        <f aca="false">K3946/43192891</f>
        <v>7.94806719466868E-005</v>
      </c>
      <c r="M3946" s="8" t="n">
        <f aca="false">L3946/$D3946</f>
        <v>0.330565690518627</v>
      </c>
      <c r="N3946" s="6" t="n">
        <v>5684</v>
      </c>
      <c r="O3946" s="7" t="n">
        <f aca="false">N3946/49735264</f>
        <v>0.000114285107645151</v>
      </c>
      <c r="P3946" s="8" t="n">
        <f aca="false">O3946/$D3946</f>
        <v>0.475319780261241</v>
      </c>
      <c r="Q3946" s="6" t="n">
        <v>16590</v>
      </c>
      <c r="R3946" s="9" t="n">
        <f aca="false">Q3946/50554893</f>
        <v>0.000328158146828636</v>
      </c>
      <c r="S3946" s="8" t="n">
        <f aca="false">R3946/$D3946</f>
        <v>1.3648327542888</v>
      </c>
      <c r="T3946" s="10" t="n">
        <f aca="false">AVERAGE(G3946,J3946,M3946,P3946)</f>
        <v>0.388426994126147</v>
      </c>
    </row>
    <row r="3947" s="5" customFormat="true" ht="15.25" hidden="false" customHeight="false" outlineLevel="0" collapsed="false">
      <c r="A3947" s="6" t="s">
        <v>1233</v>
      </c>
      <c r="B3947" s="7" t="n">
        <v>2447915</v>
      </c>
      <c r="C3947" s="6" t="n">
        <v>5379</v>
      </c>
      <c r="D3947" s="8" t="n">
        <f aca="false">C3947/58039824</f>
        <v>9.2677744853258E-005</v>
      </c>
      <c r="E3947" s="6" t="n">
        <v>14148</v>
      </c>
      <c r="F3947" s="7" t="n">
        <f aca="false">E3947/57700746</f>
        <v>0.000245196136632272</v>
      </c>
      <c r="G3947" s="8" t="n">
        <f aca="false">F3947/$D3947</f>
        <v>2.64568518602287</v>
      </c>
      <c r="H3947" s="6" t="n">
        <v>11685</v>
      </c>
      <c r="I3947" s="7" t="n">
        <f aca="false">H3947/41918464</f>
        <v>0.000278755442947528</v>
      </c>
      <c r="J3947" s="8" t="n">
        <f aca="false">I3947/$D3947</f>
        <v>3.00779268408934</v>
      </c>
      <c r="K3947" s="6" t="n">
        <v>10198</v>
      </c>
      <c r="L3947" s="7" t="n">
        <f aca="false">K3947/43192891</f>
        <v>0.000236103668078157</v>
      </c>
      <c r="M3947" s="8" t="n">
        <f aca="false">L3947/$D3947</f>
        <v>2.54757675051322</v>
      </c>
      <c r="N3947" s="6" t="n">
        <v>12629</v>
      </c>
      <c r="O3947" s="7" t="n">
        <f aca="false">N3947/49735264</f>
        <v>0.000253924458911086</v>
      </c>
      <c r="P3947" s="8" t="n">
        <f aca="false">O3947/$D3947</f>
        <v>2.73986445519514</v>
      </c>
      <c r="Q3947" s="6" t="n">
        <v>8026</v>
      </c>
      <c r="R3947" s="9" t="n">
        <f aca="false">Q3947/50554893</f>
        <v>0.000158758124559773</v>
      </c>
      <c r="S3947" s="8" t="n">
        <f aca="false">R3947/$D3947</f>
        <v>1.7130123829744</v>
      </c>
      <c r="T3947" s="10" t="n">
        <f aca="false">AVERAGE(G3947,J3947,M3947,P3947)</f>
        <v>2.73522976895514</v>
      </c>
    </row>
    <row r="3948" s="5" customFormat="true" ht="15.25" hidden="false" customHeight="false" outlineLevel="0" collapsed="false">
      <c r="A3948" s="6" t="s">
        <v>1233</v>
      </c>
      <c r="B3948" s="7" t="n">
        <v>2448062</v>
      </c>
      <c r="C3948" s="6" t="n">
        <v>11961</v>
      </c>
      <c r="D3948" s="8" t="n">
        <f aca="false">C3948/58039824</f>
        <v>0.000206082637328466</v>
      </c>
      <c r="E3948" s="6" t="n">
        <v>5983</v>
      </c>
      <c r="F3948" s="7" t="n">
        <f aca="false">E3948/57700746</f>
        <v>0.000103690167194719</v>
      </c>
      <c r="G3948" s="8" t="n">
        <f aca="false">F3948/$D3948</f>
        <v>0.50314848712583</v>
      </c>
      <c r="H3948" s="6" t="n">
        <v>6418</v>
      </c>
      <c r="I3948" s="7" t="n">
        <f aca="false">H3948/41918464</f>
        <v>0.000153106755056674</v>
      </c>
      <c r="J3948" s="8" t="n">
        <f aca="false">I3948/$D3948</f>
        <v>0.742938643650235</v>
      </c>
      <c r="K3948" s="6" t="n">
        <v>4613</v>
      </c>
      <c r="L3948" s="7" t="n">
        <f aca="false">K3948/43192891</f>
        <v>0.000106799982432294</v>
      </c>
      <c r="M3948" s="8" t="n">
        <f aca="false">L3948/$D3948</f>
        <v>0.51823862415964</v>
      </c>
      <c r="N3948" s="6" t="n">
        <v>6149</v>
      </c>
      <c r="O3948" s="7" t="n">
        <f aca="false">N3948/49735264</f>
        <v>0.000123634610645678</v>
      </c>
      <c r="P3948" s="8" t="n">
        <f aca="false">O3948/$D3948</f>
        <v>0.599927350738539</v>
      </c>
      <c r="Q3948" s="6" t="n">
        <v>962</v>
      </c>
      <c r="R3948" s="9" t="n">
        <f aca="false">Q3948/50554893</f>
        <v>1.9028820810678E-005</v>
      </c>
      <c r="S3948" s="8" t="n">
        <f aca="false">R3948/$D3948</f>
        <v>0.0923358758280486</v>
      </c>
      <c r="T3948" s="10" t="n">
        <f aca="false">AVERAGE(G3948,J3948,M3948,P3948)</f>
        <v>0.591063276418561</v>
      </c>
    </row>
    <row r="3949" s="5" customFormat="true" ht="15.25" hidden="false" customHeight="false" outlineLevel="0" collapsed="false">
      <c r="A3949" s="6" t="s">
        <v>1234</v>
      </c>
      <c r="B3949" s="7" t="n">
        <v>2448232</v>
      </c>
      <c r="C3949" s="6" t="n">
        <v>1131</v>
      </c>
      <c r="D3949" s="8" t="n">
        <f aca="false">C3949/58039824</f>
        <v>1.94866200834792E-005</v>
      </c>
      <c r="E3949" s="6" t="n">
        <v>892</v>
      </c>
      <c r="F3949" s="7" t="n">
        <f aca="false">E3949/57700746</f>
        <v>1.5459072227593E-005</v>
      </c>
      <c r="G3949" s="8" t="n">
        <f aca="false">F3949/$D3949</f>
        <v>0.793317269047558</v>
      </c>
      <c r="H3949" s="6" t="n">
        <v>672</v>
      </c>
      <c r="I3949" s="7" t="n">
        <f aca="false">H3949/41918464</f>
        <v>1.6031121751026E-005</v>
      </c>
      <c r="J3949" s="8" t="n">
        <f aca="false">I3949/$D3949</f>
        <v>0.822673284661468</v>
      </c>
      <c r="K3949" s="6" t="n">
        <v>975</v>
      </c>
      <c r="L3949" s="7" t="n">
        <f aca="false">K3949/43192891</f>
        <v>2.25731590876841E-005</v>
      </c>
      <c r="M3949" s="8" t="n">
        <f aca="false">L3949/$D3949</f>
        <v>1.15839273260229</v>
      </c>
      <c r="N3949" s="6" t="n">
        <v>867</v>
      </c>
      <c r="O3949" s="7" t="n">
        <f aca="false">N3949/49735264</f>
        <v>1.7432299142918E-005</v>
      </c>
      <c r="P3949" s="8" t="n">
        <f aca="false">O3949/$D3949</f>
        <v>0.89457787282963</v>
      </c>
      <c r="Q3949" s="6" t="n">
        <v>437</v>
      </c>
      <c r="R3949" s="9" t="n">
        <f aca="false">Q3949/50554893</f>
        <v>8.64406932875914E-006</v>
      </c>
      <c r="S3949" s="8" t="n">
        <f aca="false">R3949/$D3949</f>
        <v>0.443589975671953</v>
      </c>
      <c r="T3949" s="10" t="n">
        <f aca="false">AVERAGE(G3949,J3949,M3949,P3949)</f>
        <v>0.917240289785236</v>
      </c>
    </row>
    <row r="3950" s="5" customFormat="true" ht="15.25" hidden="false" customHeight="false" outlineLevel="0" collapsed="false">
      <c r="A3950" s="6" t="s">
        <v>1234</v>
      </c>
      <c r="B3950" s="7" t="n">
        <v>2448337</v>
      </c>
      <c r="C3950" s="6" t="n">
        <v>3066</v>
      </c>
      <c r="D3950" s="8" t="n">
        <f aca="false">C3950/58039824</f>
        <v>5.28257976798827E-005</v>
      </c>
      <c r="E3950" s="6" t="n">
        <v>1603</v>
      </c>
      <c r="F3950" s="7" t="n">
        <f aca="false">E3950/57700746</f>
        <v>2.77812699336678E-005</v>
      </c>
      <c r="G3950" s="8" t="n">
        <f aca="false">F3950/$D3950</f>
        <v>0.525903462963656</v>
      </c>
      <c r="H3950" s="6" t="n">
        <v>1823</v>
      </c>
      <c r="I3950" s="7" t="n">
        <f aca="false">H3950/41918464</f>
        <v>4.34891889168458E-005</v>
      </c>
      <c r="J3950" s="8" t="n">
        <f aca="false">I3950/$D3950</f>
        <v>0.82325664404321</v>
      </c>
      <c r="K3950" s="6" t="n">
        <v>1866</v>
      </c>
      <c r="L3950" s="7" t="n">
        <f aca="false">K3950/43192891</f>
        <v>4.32015537001216E-005</v>
      </c>
      <c r="M3950" s="8" t="n">
        <f aca="false">L3950/$D3950</f>
        <v>0.817811667736989</v>
      </c>
      <c r="N3950" s="6" t="n">
        <v>2494</v>
      </c>
      <c r="O3950" s="7" t="n">
        <f aca="false">N3950/49735264</f>
        <v>5.01455064157295E-005</v>
      </c>
      <c r="P3950" s="8" t="n">
        <f aca="false">O3950/$D3950</f>
        <v>0.949261698225639</v>
      </c>
      <c r="Q3950" s="6" t="n">
        <v>760</v>
      </c>
      <c r="R3950" s="9" t="n">
        <f aca="false">Q3950/50554893</f>
        <v>1.50331640500159E-005</v>
      </c>
      <c r="S3950" s="8" t="n">
        <f aca="false">R3950/$D3950</f>
        <v>0.284579972480773</v>
      </c>
      <c r="T3950" s="10" t="n">
        <f aca="false">AVERAGE(G3950,J3950,M3950,P3950)</f>
        <v>0.779058368242374</v>
      </c>
    </row>
    <row r="3951" s="5" customFormat="true" ht="15.25" hidden="false" customHeight="false" outlineLevel="0" collapsed="false">
      <c r="A3951" s="6" t="s">
        <v>1234</v>
      </c>
      <c r="B3951" s="7" t="n">
        <v>2448340</v>
      </c>
      <c r="C3951" s="6" t="n">
        <v>1381</v>
      </c>
      <c r="D3951" s="8" t="n">
        <f aca="false">C3951/58039824</f>
        <v>2.37940073698363E-005</v>
      </c>
      <c r="E3951" s="6" t="n">
        <v>2437</v>
      </c>
      <c r="F3951" s="7" t="n">
        <f aca="false">E3951/57700746</f>
        <v>4.2235155850498E-005</v>
      </c>
      <c r="G3951" s="8" t="n">
        <f aca="false">F3951/$D3951</f>
        <v>1.77503331801265</v>
      </c>
      <c r="H3951" s="6" t="n">
        <v>1613</v>
      </c>
      <c r="I3951" s="7" t="n">
        <f aca="false">H3951/41918464</f>
        <v>3.84794633696502E-005</v>
      </c>
      <c r="J3951" s="8" t="n">
        <f aca="false">I3951/$D3951</f>
        <v>1.61719136972407</v>
      </c>
      <c r="K3951" s="6" t="n">
        <v>2418</v>
      </c>
      <c r="L3951" s="7" t="n">
        <f aca="false">K3951/43192891</f>
        <v>5.59814345374566E-005</v>
      </c>
      <c r="M3951" s="8" t="n">
        <f aca="false">L3951/$D3951</f>
        <v>2.35275351761152</v>
      </c>
      <c r="N3951" s="6" t="n">
        <v>1392</v>
      </c>
      <c r="O3951" s="7" t="n">
        <f aca="false">N3951/49735264</f>
        <v>2.79881896273839E-005</v>
      </c>
      <c r="P3951" s="8" t="n">
        <f aca="false">O3951/$D3951</f>
        <v>1.17627052864011</v>
      </c>
      <c r="Q3951" s="6" t="n">
        <v>3995</v>
      </c>
      <c r="R3951" s="9" t="n">
        <f aca="false">Q3951/50554893</f>
        <v>7.90230136576493E-005</v>
      </c>
      <c r="S3951" s="8" t="n">
        <f aca="false">R3951/$D3951</f>
        <v>3.32113092298303</v>
      </c>
      <c r="T3951" s="10" t="n">
        <f aca="false">AVERAGE(G3951,J3951,M3951,P3951)</f>
        <v>1.73031218349709</v>
      </c>
    </row>
    <row r="3952" s="5" customFormat="true" ht="15.25" hidden="false" customHeight="false" outlineLevel="0" collapsed="false">
      <c r="A3952" s="6" t="s">
        <v>1234</v>
      </c>
      <c r="B3952" s="7" t="n">
        <v>2448388</v>
      </c>
      <c r="C3952" s="6" t="n">
        <v>1368</v>
      </c>
      <c r="D3952" s="8" t="n">
        <f aca="false">C3952/58039824</f>
        <v>2.35700232309457E-005</v>
      </c>
      <c r="E3952" s="6" t="n">
        <v>2810</v>
      </c>
      <c r="F3952" s="7" t="n">
        <f aca="false">E3952/57700746</f>
        <v>4.86995436766104E-005</v>
      </c>
      <c r="G3952" s="8" t="n">
        <f aca="false">F3952/$D3952</f>
        <v>2.06616443265408</v>
      </c>
      <c r="H3952" s="6" t="n">
        <v>2171</v>
      </c>
      <c r="I3952" s="7" t="n">
        <f aca="false">H3952/41918464</f>
        <v>5.17910198236271E-005</v>
      </c>
      <c r="J3952" s="8" t="n">
        <f aca="false">I3952/$D3952</f>
        <v>2.19732578607005</v>
      </c>
      <c r="K3952" s="6" t="n">
        <v>2570</v>
      </c>
      <c r="L3952" s="7" t="n">
        <f aca="false">K3952/43192891</f>
        <v>5.95005321593315E-005</v>
      </c>
      <c r="M3952" s="8" t="n">
        <f aca="false">L3952/$D3952</f>
        <v>2.52441550762715</v>
      </c>
      <c r="N3952" s="6" t="n">
        <v>2584</v>
      </c>
      <c r="O3952" s="7" t="n">
        <f aca="false">N3952/49735264</f>
        <v>5.19550876416379E-005</v>
      </c>
      <c r="P3952" s="8" t="n">
        <f aca="false">O3952/$D3952</f>
        <v>2.20428665396582</v>
      </c>
      <c r="Q3952" s="6" t="n">
        <v>2831</v>
      </c>
      <c r="R3952" s="9" t="n">
        <f aca="false">Q3952/50554893</f>
        <v>5.59985360863092E-005</v>
      </c>
      <c r="S3952" s="8" t="n">
        <f aca="false">R3952/$D3952</f>
        <v>2.37583711893789</v>
      </c>
      <c r="T3952" s="10" t="n">
        <f aca="false">AVERAGE(G3952,J3952,M3952,P3952)</f>
        <v>2.24804809507927</v>
      </c>
    </row>
    <row r="3953" s="5" customFormat="true" ht="15.25" hidden="false" customHeight="false" outlineLevel="0" collapsed="false">
      <c r="A3953" s="6" t="s">
        <v>1234</v>
      </c>
      <c r="B3953" s="7" t="n">
        <v>2448415</v>
      </c>
      <c r="C3953" s="6" t="n">
        <v>1364</v>
      </c>
      <c r="D3953" s="8" t="n">
        <f aca="false">C3953/58039824</f>
        <v>2.3501105034364E-005</v>
      </c>
      <c r="E3953" s="6" t="n">
        <v>732</v>
      </c>
      <c r="F3953" s="7" t="n">
        <f aca="false">E3953/57700746</f>
        <v>1.26861444737647E-005</v>
      </c>
      <c r="G3953" s="8" t="n">
        <f aca="false">F3953/$D3953</f>
        <v>0.539810551683193</v>
      </c>
      <c r="H3953" s="6" t="n">
        <v>452</v>
      </c>
      <c r="I3953" s="7" t="n">
        <f aca="false">H3953/41918464</f>
        <v>1.07828378444401E-005</v>
      </c>
      <c r="J3953" s="8" t="n">
        <f aca="false">I3953/$D3953</f>
        <v>0.458822588498419</v>
      </c>
      <c r="K3953" s="6" t="n">
        <v>459</v>
      </c>
      <c r="L3953" s="7" t="n">
        <f aca="false">K3953/43192891</f>
        <v>1.06267487397405E-005</v>
      </c>
      <c r="M3953" s="8" t="n">
        <f aca="false">L3953/$D3953</f>
        <v>0.452180811251292</v>
      </c>
      <c r="N3953" s="6" t="n">
        <v>397</v>
      </c>
      <c r="O3953" s="7" t="n">
        <f aca="false">N3953/49735264</f>
        <v>7.98226385206279E-006</v>
      </c>
      <c r="P3953" s="8" t="n">
        <f aca="false">O3953/$D3953</f>
        <v>0.339654830715019</v>
      </c>
      <c r="Q3953" s="6" t="n">
        <v>670</v>
      </c>
      <c r="R3953" s="9" t="n">
        <f aca="false">Q3953/50554893</f>
        <v>1.32529209388298E-005</v>
      </c>
      <c r="S3953" s="8" t="n">
        <f aca="false">R3953/$D3953</f>
        <v>0.563927565084748</v>
      </c>
      <c r="T3953" s="10" t="n">
        <f aca="false">AVERAGE(G3953,J3953,M3953,P3953)</f>
        <v>0.447617195536981</v>
      </c>
    </row>
    <row r="3954" s="5" customFormat="true" ht="15.25" hidden="false" customHeight="false" outlineLevel="0" collapsed="false">
      <c r="A3954" s="6" t="s">
        <v>1234</v>
      </c>
      <c r="B3954" s="7" t="n">
        <v>2448767</v>
      </c>
      <c r="C3954" s="6" t="n">
        <v>1205</v>
      </c>
      <c r="D3954" s="8" t="n">
        <f aca="false">C3954/58039824</f>
        <v>2.07616067202409E-005</v>
      </c>
      <c r="E3954" s="6" t="n">
        <v>313</v>
      </c>
      <c r="F3954" s="7" t="n">
        <f aca="false">E3954/57700746</f>
        <v>5.42453991842671E-006</v>
      </c>
      <c r="G3954" s="8" t="n">
        <f aca="false">F3954/$D3954</f>
        <v>0.261277462362208</v>
      </c>
      <c r="H3954" s="6" t="n">
        <v>36</v>
      </c>
      <c r="I3954" s="7" t="n">
        <f aca="false">H3954/41918464</f>
        <v>8.58810093804964E-007</v>
      </c>
      <c r="J3954" s="8" t="n">
        <f aca="false">I3954/$D3954</f>
        <v>0.0413653001608826</v>
      </c>
      <c r="K3954" s="6" t="n">
        <v>55</v>
      </c>
      <c r="L3954" s="7" t="n">
        <f aca="false">K3954/43192891</f>
        <v>1.27335769212577E-006</v>
      </c>
      <c r="M3954" s="8" t="n">
        <f aca="false">L3954/$D3954</f>
        <v>0.0613323289128846</v>
      </c>
      <c r="N3954" s="6" t="n">
        <v>119</v>
      </c>
      <c r="O3954" s="7" t="n">
        <f aca="false">N3954/49735264</f>
        <v>2.39266850981227E-006</v>
      </c>
      <c r="P3954" s="8" t="n">
        <f aca="false">O3954/$D3954</f>
        <v>0.115244862406512</v>
      </c>
      <c r="Q3954" s="6" t="n">
        <v>482</v>
      </c>
      <c r="R3954" s="9" t="n">
        <f aca="false">Q3954/50554893</f>
        <v>9.53419088435219E-006</v>
      </c>
      <c r="S3954" s="8" t="n">
        <f aca="false">R3954/$D3954</f>
        <v>0.459222208224237</v>
      </c>
      <c r="T3954" s="10" t="n">
        <f aca="false">AVERAGE(G3954,J3954,M3954,P3954)</f>
        <v>0.119804988460622</v>
      </c>
    </row>
    <row r="3955" s="5" customFormat="true" ht="15.25" hidden="false" customHeight="false" outlineLevel="0" collapsed="false">
      <c r="A3955" s="6" t="s">
        <v>1234</v>
      </c>
      <c r="B3955" s="7" t="n">
        <v>2448791</v>
      </c>
      <c r="C3955" s="6" t="n">
        <v>162</v>
      </c>
      <c r="D3955" s="8" t="n">
        <f aca="false">C3955/58039824</f>
        <v>2.79118696155936E-006</v>
      </c>
      <c r="E3955" s="6" t="n">
        <v>121</v>
      </c>
      <c r="F3955" s="7" t="n">
        <f aca="false">E3955/57700746</f>
        <v>2.09702661383269E-006</v>
      </c>
      <c r="G3955" s="8" t="n">
        <f aca="false">F3955/$D3955</f>
        <v>0.75130281228497</v>
      </c>
      <c r="H3955" s="6" t="n">
        <v>32</v>
      </c>
      <c r="I3955" s="7" t="n">
        <f aca="false">H3955/41918464</f>
        <v>7.63386750048857E-007</v>
      </c>
      <c r="J3955" s="8" t="n">
        <f aca="false">I3955/$D3955</f>
        <v>0.273498966770171</v>
      </c>
      <c r="K3955" s="6" t="n">
        <v>95</v>
      </c>
      <c r="L3955" s="7" t="n">
        <f aca="false">K3955/43192891</f>
        <v>2.19943601367179E-006</v>
      </c>
      <c r="M3955" s="8" t="n">
        <f aca="false">L3955/$D3955</f>
        <v>0.787993081066495</v>
      </c>
      <c r="N3955" s="6" t="n">
        <v>88</v>
      </c>
      <c r="O3955" s="7" t="n">
        <f aca="false">N3955/49735264</f>
        <v>1.76936830977714E-006</v>
      </c>
      <c r="P3955" s="8" t="n">
        <f aca="false">O3955/$D3955</f>
        <v>0.633912501794092</v>
      </c>
      <c r="Q3955" s="6" t="n">
        <v>0</v>
      </c>
      <c r="R3955" s="9" t="n">
        <f aca="false">Q3955/50554893</f>
        <v>0</v>
      </c>
      <c r="S3955" s="8" t="n">
        <f aca="false">R3955/$D3955</f>
        <v>0</v>
      </c>
      <c r="T3955" s="10" t="n">
        <f aca="false">AVERAGE(G3955,J3955,M3955,P3955)</f>
        <v>0.611676840478932</v>
      </c>
    </row>
    <row r="3956" s="5" customFormat="true" ht="15.25" hidden="false" customHeight="false" outlineLevel="0" collapsed="false">
      <c r="A3956" s="6" t="s">
        <v>1234</v>
      </c>
      <c r="B3956" s="7" t="n">
        <v>2448857</v>
      </c>
      <c r="C3956" s="6" t="n">
        <v>1106</v>
      </c>
      <c r="D3956" s="8" t="n">
        <f aca="false">C3956/58039824</f>
        <v>1.90558813548435E-005</v>
      </c>
      <c r="E3956" s="6" t="n">
        <v>2288</v>
      </c>
      <c r="F3956" s="7" t="n">
        <f aca="false">E3956/57700746</f>
        <v>3.96528668797454E-005</v>
      </c>
      <c r="G3956" s="8" t="n">
        <f aca="false">F3956/$D3956</f>
        <v>2.08087288860384</v>
      </c>
      <c r="H3956" s="6" t="n">
        <v>1393</v>
      </c>
      <c r="I3956" s="7" t="n">
        <f aca="false">H3956/41918464</f>
        <v>3.32311794630643E-005</v>
      </c>
      <c r="J3956" s="8" t="n">
        <f aca="false">I3956/$D3956</f>
        <v>1.74388047680711</v>
      </c>
      <c r="K3956" s="6" t="n">
        <v>1602</v>
      </c>
      <c r="L3956" s="7" t="n">
        <f aca="false">K3956/43192891</f>
        <v>3.70894367779179E-005</v>
      </c>
      <c r="M3956" s="8" t="n">
        <f aca="false">L3956/$D3956</f>
        <v>1.94635115990008</v>
      </c>
      <c r="N3956" s="6" t="n">
        <v>1326</v>
      </c>
      <c r="O3956" s="7" t="n">
        <f aca="false">N3956/49735264</f>
        <v>2.6661163395051E-005</v>
      </c>
      <c r="P3956" s="8" t="n">
        <f aca="false">O3956/$D3956</f>
        <v>1.39910418723689</v>
      </c>
      <c r="Q3956" s="6" t="n">
        <v>3148</v>
      </c>
      <c r="R3956" s="9" t="n">
        <f aca="false">Q3956/50554893</f>
        <v>6.22689479334869E-005</v>
      </c>
      <c r="S3956" s="8" t="n">
        <f aca="false">R3956/$D3956</f>
        <v>3.26770233157752</v>
      </c>
      <c r="T3956" s="10" t="n">
        <f aca="false">AVERAGE(G3956,J3956,M3956,P3956)</f>
        <v>1.79255217813698</v>
      </c>
    </row>
    <row r="3957" s="5" customFormat="true" ht="15.25" hidden="false" customHeight="false" outlineLevel="0" collapsed="false">
      <c r="A3957" s="6" t="s">
        <v>1234</v>
      </c>
      <c r="B3957" s="7" t="n">
        <v>2448889</v>
      </c>
      <c r="C3957" s="6" t="n">
        <v>356</v>
      </c>
      <c r="D3957" s="8" t="n">
        <f aca="false">C3957/58039824</f>
        <v>6.13371949577242E-006</v>
      </c>
      <c r="E3957" s="6" t="n">
        <v>1116</v>
      </c>
      <c r="F3957" s="7" t="n">
        <f aca="false">E3957/57700746</f>
        <v>1.93411710829527E-005</v>
      </c>
      <c r="G3957" s="8" t="n">
        <f aca="false">F3957/$D3957</f>
        <v>3.15325327418108</v>
      </c>
      <c r="H3957" s="6" t="n">
        <v>761</v>
      </c>
      <c r="I3957" s="7" t="n">
        <f aca="false">H3957/41918464</f>
        <v>1.81542911495994E-005</v>
      </c>
      <c r="J3957" s="8" t="n">
        <f aca="false">I3957/$D3957</f>
        <v>2.95975242462782</v>
      </c>
      <c r="K3957" s="6" t="n">
        <v>936</v>
      </c>
      <c r="L3957" s="7" t="n">
        <f aca="false">K3957/43192891</f>
        <v>2.16702327241768E-005</v>
      </c>
      <c r="M3957" s="8" t="n">
        <f aca="false">L3957/$D3957</f>
        <v>3.53296767795017</v>
      </c>
      <c r="N3957" s="6" t="n">
        <v>916</v>
      </c>
      <c r="O3957" s="7" t="n">
        <f aca="false">N3957/49735264</f>
        <v>1.84175155881348E-005</v>
      </c>
      <c r="P3957" s="8" t="n">
        <f aca="false">O3957/$D3957</f>
        <v>3.00266675070955</v>
      </c>
      <c r="Q3957" s="6" t="n">
        <v>1034</v>
      </c>
      <c r="R3957" s="9" t="n">
        <f aca="false">Q3957/50554893</f>
        <v>2.04530152996269E-005</v>
      </c>
      <c r="S3957" s="8" t="n">
        <f aca="false">R3957/$D3957</f>
        <v>3.33452080971812</v>
      </c>
      <c r="T3957" s="10" t="n">
        <f aca="false">AVERAGE(G3957,J3957,M3957,P3957)</f>
        <v>3.16216003186716</v>
      </c>
    </row>
    <row r="3958" s="5" customFormat="true" ht="15.25" hidden="false" customHeight="false" outlineLevel="0" collapsed="false">
      <c r="A3958" s="6" t="s">
        <v>1234</v>
      </c>
      <c r="B3958" s="7" t="n">
        <v>2448919</v>
      </c>
      <c r="C3958" s="6" t="n">
        <v>615</v>
      </c>
      <c r="D3958" s="8" t="n">
        <f aca="false">C3958/58039824</f>
        <v>1.05961727244383E-005</v>
      </c>
      <c r="E3958" s="6" t="n">
        <v>570</v>
      </c>
      <c r="F3958" s="7" t="n">
        <f aca="false">E3958/57700746</f>
        <v>9.87855512301349E-006</v>
      </c>
      <c r="G3958" s="8" t="n">
        <f aca="false">F3958/$D3958</f>
        <v>0.932275773518701</v>
      </c>
      <c r="H3958" s="6" t="n">
        <v>304</v>
      </c>
      <c r="I3958" s="7" t="n">
        <f aca="false">H3958/41918464</f>
        <v>7.25217412546414E-006</v>
      </c>
      <c r="J3958" s="8" t="n">
        <f aca="false">I3958/$D3958</f>
        <v>0.684414487576085</v>
      </c>
      <c r="K3958" s="6" t="n">
        <v>458</v>
      </c>
      <c r="L3958" s="7" t="n">
        <f aca="false">K3958/43192891</f>
        <v>1.06035967817019E-005</v>
      </c>
      <c r="M3958" s="8" t="n">
        <f aca="false">L3958/$D3958</f>
        <v>1.00070063573487</v>
      </c>
      <c r="N3958" s="6" t="n">
        <v>426</v>
      </c>
      <c r="O3958" s="7" t="n">
        <f aca="false">N3958/49735264</f>
        <v>8.56535113596663E-006</v>
      </c>
      <c r="P3958" s="8" t="n">
        <f aca="false">O3958/$D3958</f>
        <v>0.808343857609273</v>
      </c>
      <c r="Q3958" s="6" t="n">
        <v>545</v>
      </c>
      <c r="R3958" s="9" t="n">
        <f aca="false">Q3958/50554893</f>
        <v>1.07803610621824E-005</v>
      </c>
      <c r="S3958" s="8" t="n">
        <f aca="false">R3958/$D3958</f>
        <v>1.01738253448052</v>
      </c>
      <c r="T3958" s="10" t="n">
        <f aca="false">AVERAGE(G3958,J3958,M3958,P3958)</f>
        <v>0.856433688609732</v>
      </c>
    </row>
    <row r="3959" s="5" customFormat="true" ht="15.25" hidden="false" customHeight="false" outlineLevel="0" collapsed="false">
      <c r="A3959" s="6" t="s">
        <v>1234</v>
      </c>
      <c r="B3959" s="7" t="n">
        <v>2449118</v>
      </c>
      <c r="C3959" s="6" t="n">
        <v>3045</v>
      </c>
      <c r="D3959" s="8" t="n">
        <f aca="false">C3959/58039824</f>
        <v>5.24639771478287E-005</v>
      </c>
      <c r="E3959" s="6" t="n">
        <v>2611</v>
      </c>
      <c r="F3959" s="7" t="n">
        <f aca="false">E3959/57700746</f>
        <v>4.52507147827863E-005</v>
      </c>
      <c r="G3959" s="8" t="n">
        <f aca="false">F3959/$D3959</f>
        <v>0.862510187805293</v>
      </c>
      <c r="H3959" s="6" t="n">
        <v>2053</v>
      </c>
      <c r="I3959" s="7" t="n">
        <f aca="false">H3959/41918464</f>
        <v>4.8976031182822E-005</v>
      </c>
      <c r="J3959" s="8" t="n">
        <f aca="false">I3959/$D3959</f>
        <v>0.933517316935796</v>
      </c>
      <c r="K3959" s="6" t="n">
        <v>1870</v>
      </c>
      <c r="L3959" s="7" t="n">
        <f aca="false">K3959/43192891</f>
        <v>4.32941615322762E-005</v>
      </c>
      <c r="M3959" s="8" t="n">
        <f aca="false">L3959/$D3959</f>
        <v>0.825216918082392</v>
      </c>
      <c r="N3959" s="6" t="n">
        <v>1597</v>
      </c>
      <c r="O3959" s="7" t="n">
        <f aca="false">N3959/49735264</f>
        <v>3.2110013530842E-005</v>
      </c>
      <c r="P3959" s="8" t="n">
        <f aca="false">O3959/$D3959</f>
        <v>0.612039255818617</v>
      </c>
      <c r="Q3959" s="6" t="n">
        <v>1612</v>
      </c>
      <c r="R3959" s="9" t="n">
        <f aca="false">Q3959/50554893</f>
        <v>3.18861321692442E-005</v>
      </c>
      <c r="S3959" s="8" t="n">
        <f aca="false">R3959/$D3959</f>
        <v>0.607771920901042</v>
      </c>
      <c r="T3959" s="10" t="n">
        <f aca="false">AVERAGE(G3959,J3959,M3959,P3959)</f>
        <v>0.808320919660524</v>
      </c>
    </row>
    <row r="3960" s="5" customFormat="true" ht="15.25" hidden="false" customHeight="false" outlineLevel="0" collapsed="false">
      <c r="A3960" s="6" t="s">
        <v>1234</v>
      </c>
      <c r="B3960" s="7" t="n">
        <v>2449151</v>
      </c>
      <c r="C3960" s="6" t="n">
        <v>2560</v>
      </c>
      <c r="D3960" s="8" t="n">
        <f aca="false">C3960/58039824</f>
        <v>4.41076458122961E-005</v>
      </c>
      <c r="E3960" s="6" t="n">
        <v>2026</v>
      </c>
      <c r="F3960" s="7" t="n">
        <f aca="false">E3960/57700746</f>
        <v>3.51121976828514E-005</v>
      </c>
      <c r="G3960" s="8" t="n">
        <f aca="false">F3960/$D3960</f>
        <v>0.796056942877307</v>
      </c>
      <c r="H3960" s="6" t="n">
        <v>2010</v>
      </c>
      <c r="I3960" s="7" t="n">
        <f aca="false">H3960/41918464</f>
        <v>4.79502302374438E-005</v>
      </c>
      <c r="J3960" s="8" t="n">
        <f aca="false">I3960/$D3960</f>
        <v>1.08711832958622</v>
      </c>
      <c r="K3960" s="6" t="n">
        <v>1522</v>
      </c>
      <c r="L3960" s="7" t="n">
        <f aca="false">K3960/43192891</f>
        <v>3.52372801348259E-005</v>
      </c>
      <c r="M3960" s="8" t="n">
        <f aca="false">L3960/$D3960</f>
        <v>0.798892787993746</v>
      </c>
      <c r="N3960" s="6" t="n">
        <v>1899</v>
      </c>
      <c r="O3960" s="7" t="n">
        <f aca="false">N3960/49735264</f>
        <v>3.81821638666681E-005</v>
      </c>
      <c r="P3960" s="8" t="n">
        <f aca="false">O3960/$D3960</f>
        <v>0.865658621390851</v>
      </c>
      <c r="Q3960" s="6" t="n">
        <v>4513</v>
      </c>
      <c r="R3960" s="9" t="n">
        <f aca="false">Q3960/50554893</f>
        <v>8.92693017864759E-005</v>
      </c>
      <c r="S3960" s="8" t="n">
        <f aca="false">R3960/$D3960</f>
        <v>2.02389631417576</v>
      </c>
      <c r="T3960" s="10" t="n">
        <f aca="false">AVERAGE(G3960,J3960,M3960,P3960)</f>
        <v>0.886931670462031</v>
      </c>
    </row>
    <row r="3961" s="5" customFormat="true" ht="15.25" hidden="false" customHeight="false" outlineLevel="0" collapsed="false">
      <c r="A3961" s="6" t="s">
        <v>1234</v>
      </c>
      <c r="B3961" s="7" t="n">
        <v>2449153</v>
      </c>
      <c r="C3961" s="6" t="n">
        <v>3932</v>
      </c>
      <c r="D3961" s="8" t="n">
        <f aca="false">C3961/58039824</f>
        <v>6.77465872398235E-005</v>
      </c>
      <c r="E3961" s="6" t="n">
        <v>5896</v>
      </c>
      <c r="F3961" s="7" t="n">
        <f aca="false">E3961/57700746</f>
        <v>0.000102182387728575</v>
      </c>
      <c r="G3961" s="8" t="n">
        <f aca="false">F3961/$D3961</f>
        <v>1.50830310266181</v>
      </c>
      <c r="H3961" s="6" t="n">
        <v>4422</v>
      </c>
      <c r="I3961" s="7" t="n">
        <f aca="false">H3961/41918464</f>
        <v>0.000105490506522376</v>
      </c>
      <c r="J3961" s="8" t="n">
        <f aca="false">I3961/$D3961</f>
        <v>1.55713388408687</v>
      </c>
      <c r="K3961" s="6" t="n">
        <v>4451</v>
      </c>
      <c r="L3961" s="7" t="n">
        <f aca="false">K3961/43192891</f>
        <v>0.000103049365230033</v>
      </c>
      <c r="M3961" s="8" t="n">
        <f aca="false">L3961/$D3961</f>
        <v>1.52110046318994</v>
      </c>
      <c r="N3961" s="6" t="n">
        <v>5413</v>
      </c>
      <c r="O3961" s="7" t="n">
        <f aca="false">N3961/49735264</f>
        <v>0.00010883625750936</v>
      </c>
      <c r="P3961" s="8" t="n">
        <f aca="false">O3961/$D3961</f>
        <v>1.60652015021921</v>
      </c>
      <c r="Q3961" s="6" t="n">
        <v>4685</v>
      </c>
      <c r="R3961" s="9" t="n">
        <f aca="false">Q3961/50554893</f>
        <v>9.26715441767427E-005</v>
      </c>
      <c r="S3961" s="8" t="n">
        <f aca="false">R3961/$D3961</f>
        <v>1.36791457625289</v>
      </c>
      <c r="T3961" s="10" t="n">
        <f aca="false">AVERAGE(G3961,J3961,M3961,P3961)</f>
        <v>1.54826440003946</v>
      </c>
    </row>
    <row r="3962" s="5" customFormat="true" ht="15.25" hidden="false" customHeight="false" outlineLevel="0" collapsed="false">
      <c r="A3962" s="6" t="s">
        <v>1234</v>
      </c>
      <c r="B3962" s="7" t="n">
        <v>2449337</v>
      </c>
      <c r="C3962" s="6" t="n">
        <v>586</v>
      </c>
      <c r="D3962" s="8" t="n">
        <f aca="false">C3962/58039824</f>
        <v>1.00965157992209E-005</v>
      </c>
      <c r="E3962" s="6" t="n">
        <v>262</v>
      </c>
      <c r="F3962" s="7" t="n">
        <f aca="false">E3962/57700746</f>
        <v>4.54066919689392E-006</v>
      </c>
      <c r="G3962" s="8" t="n">
        <f aca="false">F3962/$D3962</f>
        <v>0.449726349880451</v>
      </c>
      <c r="H3962" s="6" t="n">
        <v>259</v>
      </c>
      <c r="I3962" s="7" t="n">
        <f aca="false">H3962/41918464</f>
        <v>6.17866150820793E-006</v>
      </c>
      <c r="J3962" s="8" t="n">
        <f aca="false">I3962/$D3962</f>
        <v>0.611959772170585</v>
      </c>
      <c r="K3962" s="6" t="n">
        <v>335</v>
      </c>
      <c r="L3962" s="7" t="n">
        <f aca="false">K3962/43192891</f>
        <v>7.75590594294788E-006</v>
      </c>
      <c r="M3962" s="8" t="n">
        <f aca="false">L3962/$D3962</f>
        <v>0.768176477626705</v>
      </c>
      <c r="N3962" s="6" t="n">
        <v>205</v>
      </c>
      <c r="O3962" s="7" t="n">
        <f aca="false">N3962/49735264</f>
        <v>4.12182390345812E-006</v>
      </c>
      <c r="P3962" s="8" t="n">
        <f aca="false">O3962/$D3962</f>
        <v>0.408242208047273</v>
      </c>
      <c r="Q3962" s="6" t="n">
        <v>445</v>
      </c>
      <c r="R3962" s="9" t="n">
        <f aca="false">Q3962/50554893</f>
        <v>8.80231316086457E-006</v>
      </c>
      <c r="S3962" s="8" t="n">
        <f aca="false">R3962/$D3962</f>
        <v>0.871816905545159</v>
      </c>
      <c r="T3962" s="10" t="n">
        <f aca="false">AVERAGE(G3962,J3962,M3962,P3962)</f>
        <v>0.559526201931254</v>
      </c>
    </row>
    <row r="3963" s="5" customFormat="true" ht="15.25" hidden="false" customHeight="false" outlineLevel="0" collapsed="false">
      <c r="A3963" s="6" t="s">
        <v>1234</v>
      </c>
      <c r="B3963" s="7" t="n">
        <v>2449340</v>
      </c>
      <c r="C3963" s="6" t="n">
        <v>639</v>
      </c>
      <c r="D3963" s="8" t="n">
        <f aca="false">C3963/58039824</f>
        <v>1.10096819039286E-005</v>
      </c>
      <c r="E3963" s="6" t="n">
        <v>1395</v>
      </c>
      <c r="F3963" s="7" t="n">
        <f aca="false">E3963/57700746</f>
        <v>2.41764638536909E-005</v>
      </c>
      <c r="G3963" s="8" t="n">
        <f aca="false">F3963/$D3963</f>
        <v>2.19592755400717</v>
      </c>
      <c r="H3963" s="6" t="n">
        <v>842</v>
      </c>
      <c r="I3963" s="7" t="n">
        <f aca="false">H3963/41918464</f>
        <v>2.00866138606605E-005</v>
      </c>
      <c r="J3963" s="8" t="n">
        <f aca="false">I3963/$D3963</f>
        <v>1.82444997375383</v>
      </c>
      <c r="K3963" s="6" t="n">
        <v>1059</v>
      </c>
      <c r="L3963" s="7" t="n">
        <f aca="false">K3963/43192891</f>
        <v>2.45179235629308E-005</v>
      </c>
      <c r="M3963" s="8" t="n">
        <f aca="false">L3963/$D3963</f>
        <v>2.22694204763373</v>
      </c>
      <c r="N3963" s="6" t="n">
        <v>1693</v>
      </c>
      <c r="O3963" s="7" t="n">
        <f aca="false">N3963/49735264</f>
        <v>3.40402335051444E-005</v>
      </c>
      <c r="P3963" s="8" t="n">
        <f aca="false">O3963/$D3963</f>
        <v>3.09184532325114</v>
      </c>
      <c r="Q3963" s="6" t="n">
        <v>270</v>
      </c>
      <c r="R3963" s="9" t="n">
        <f aca="false">Q3963/50554893</f>
        <v>5.34072933355828E-006</v>
      </c>
      <c r="S3963" s="8" t="n">
        <f aca="false">R3963/$D3963</f>
        <v>0.48509388192701</v>
      </c>
      <c r="T3963" s="10" t="n">
        <f aca="false">AVERAGE(G3963,J3963,M3963,P3963)</f>
        <v>2.33479122466147</v>
      </c>
    </row>
    <row r="3964" s="5" customFormat="true" ht="15.25" hidden="false" customHeight="false" outlineLevel="0" collapsed="false">
      <c r="A3964" s="6" t="s">
        <v>1234</v>
      </c>
      <c r="B3964" s="7" t="n">
        <v>2449351</v>
      </c>
      <c r="C3964" s="6" t="n">
        <v>1371</v>
      </c>
      <c r="D3964" s="8" t="n">
        <f aca="false">C3964/58039824</f>
        <v>2.3621711878382E-005</v>
      </c>
      <c r="E3964" s="6" t="n">
        <v>604</v>
      </c>
      <c r="F3964" s="7" t="n">
        <f aca="false">E3964/57700746</f>
        <v>1.0467802270702E-005</v>
      </c>
      <c r="G3964" s="8" t="n">
        <f aca="false">F3964/$D3964</f>
        <v>0.443143254163636</v>
      </c>
      <c r="H3964" s="6" t="n">
        <v>768</v>
      </c>
      <c r="I3964" s="7" t="n">
        <f aca="false">H3964/41918464</f>
        <v>1.83212820011726E-005</v>
      </c>
      <c r="J3964" s="8" t="n">
        <f aca="false">I3964/$D3964</f>
        <v>0.775611949527661</v>
      </c>
      <c r="K3964" s="6" t="n">
        <v>1034</v>
      </c>
      <c r="L3964" s="7" t="n">
        <f aca="false">K3964/43192891</f>
        <v>2.39391246119645E-005</v>
      </c>
      <c r="M3964" s="8" t="n">
        <f aca="false">L3964/$D3964</f>
        <v>1.01343732982676</v>
      </c>
      <c r="N3964" s="6" t="n">
        <v>750</v>
      </c>
      <c r="O3964" s="7" t="n">
        <f aca="false">N3964/49735264</f>
        <v>1.5079843549237E-005</v>
      </c>
      <c r="P3964" s="8" t="n">
        <f aca="false">O3964/$D3964</f>
        <v>0.638389106889316</v>
      </c>
      <c r="Q3964" s="6" t="n">
        <v>344</v>
      </c>
      <c r="R3964" s="9" t="n">
        <f aca="false">Q3964/50554893</f>
        <v>6.80448478053351E-006</v>
      </c>
      <c r="S3964" s="8" t="n">
        <f aca="false">R3964/$D3964</f>
        <v>0.288060612015203</v>
      </c>
      <c r="T3964" s="10" t="n">
        <f aca="false">AVERAGE(G3964,J3964,M3964,P3964)</f>
        <v>0.717645410101843</v>
      </c>
    </row>
    <row r="3965" s="5" customFormat="true" ht="15.25" hidden="false" customHeight="false" outlineLevel="0" collapsed="false">
      <c r="A3965" s="6" t="s">
        <v>1234</v>
      </c>
      <c r="B3965" s="7" t="n">
        <v>2449364</v>
      </c>
      <c r="C3965" s="6" t="n">
        <v>113</v>
      </c>
      <c r="D3965" s="8" t="n">
        <f aca="false">C3965/58039824</f>
        <v>1.94693905343338E-006</v>
      </c>
      <c r="E3965" s="6" t="n">
        <v>196</v>
      </c>
      <c r="F3965" s="7" t="n">
        <f aca="false">E3965/57700746</f>
        <v>3.39683649843973E-006</v>
      </c>
      <c r="G3965" s="8" t="n">
        <f aca="false">F3965/$D3965</f>
        <v>1.7447061285506</v>
      </c>
      <c r="H3965" s="6" t="n">
        <v>268</v>
      </c>
      <c r="I3965" s="7" t="n">
        <f aca="false">H3965/41918464</f>
        <v>6.39336403165918E-006</v>
      </c>
      <c r="J3965" s="8" t="n">
        <f aca="false">I3965/$D3965</f>
        <v>3.28380285987105</v>
      </c>
      <c r="K3965" s="6" t="n">
        <v>293</v>
      </c>
      <c r="L3965" s="7" t="n">
        <f aca="false">K3965/43192891</f>
        <v>6.78352370532456E-006</v>
      </c>
      <c r="M3965" s="8" t="n">
        <f aca="false">L3965/$D3965</f>
        <v>3.48419930935279</v>
      </c>
      <c r="N3965" s="6" t="n">
        <v>238</v>
      </c>
      <c r="O3965" s="7" t="n">
        <f aca="false">N3965/49735264</f>
        <v>4.78533701962455E-006</v>
      </c>
      <c r="P3965" s="8" t="n">
        <f aca="false">O3965/$D3965</f>
        <v>2.45787715397959</v>
      </c>
      <c r="Q3965" s="6" t="n">
        <v>342</v>
      </c>
      <c r="R3965" s="9" t="n">
        <f aca="false">Q3965/50554893</f>
        <v>6.76492382250715E-006</v>
      </c>
      <c r="S3965" s="8" t="n">
        <f aca="false">R3965/$D3965</f>
        <v>3.47464591178515</v>
      </c>
      <c r="T3965" s="10" t="n">
        <f aca="false">AVERAGE(G3965,J3965,M3965,P3965)</f>
        <v>2.74264636293851</v>
      </c>
    </row>
    <row r="3966" s="5" customFormat="true" ht="15.25" hidden="false" customHeight="false" outlineLevel="0" collapsed="false">
      <c r="A3966" s="6" t="s">
        <v>1235</v>
      </c>
      <c r="B3966" s="7" t="n">
        <v>2449463</v>
      </c>
      <c r="C3966" s="6" t="n">
        <v>891</v>
      </c>
      <c r="D3966" s="8" t="n">
        <f aca="false">C3966/58039824</f>
        <v>1.53515282885765E-005</v>
      </c>
      <c r="E3966" s="6" t="n">
        <v>3625</v>
      </c>
      <c r="F3966" s="7" t="n">
        <f aca="false">E3966/57700746</f>
        <v>6.28241444226735E-005</v>
      </c>
      <c r="G3966" s="8" t="n">
        <f aca="false">F3966/$D3966</f>
        <v>4.09237069050791</v>
      </c>
      <c r="H3966" s="6" t="n">
        <v>3097</v>
      </c>
      <c r="I3966" s="7" t="n">
        <f aca="false">H3966/41918464</f>
        <v>7.38815239031659E-005</v>
      </c>
      <c r="J3966" s="8" t="n">
        <f aca="false">I3966/$D3966</f>
        <v>4.81264943231374</v>
      </c>
      <c r="K3966" s="6" t="n">
        <v>2802</v>
      </c>
      <c r="L3966" s="7" t="n">
        <f aca="false">K3966/43192891</f>
        <v>6.48717864242984E-005</v>
      </c>
      <c r="M3966" s="8" t="n">
        <f aca="false">L3966/$D3966</f>
        <v>4.22575428353745</v>
      </c>
      <c r="N3966" s="6" t="n">
        <v>2478</v>
      </c>
      <c r="O3966" s="7" t="n">
        <f aca="false">N3966/49735264</f>
        <v>4.98238030866791E-005</v>
      </c>
      <c r="P3966" s="8" t="n">
        <f aca="false">O3966/$D3966</f>
        <v>3.24552723025983</v>
      </c>
      <c r="Q3966" s="6" t="n">
        <v>3096</v>
      </c>
      <c r="R3966" s="9" t="n">
        <f aca="false">Q3966/50554893</f>
        <v>6.12403630248016E-005</v>
      </c>
      <c r="S3966" s="8" t="n">
        <f aca="false">R3966/$D3966</f>
        <v>3.98920302093781</v>
      </c>
      <c r="T3966" s="10" t="n">
        <f aca="false">AVERAGE(G3966,J3966,M3966,P3966)</f>
        <v>4.09407540915473</v>
      </c>
    </row>
    <row r="3967" s="5" customFormat="true" ht="15.25" hidden="false" customHeight="false" outlineLevel="0" collapsed="false">
      <c r="A3967" s="6" t="s">
        <v>1235</v>
      </c>
      <c r="B3967" s="7" t="n">
        <v>2449492</v>
      </c>
      <c r="C3967" s="6" t="n">
        <v>170</v>
      </c>
      <c r="D3967" s="8" t="n">
        <f aca="false">C3967/58039824</f>
        <v>2.92902335472278E-006</v>
      </c>
      <c r="E3967" s="6" t="n">
        <v>76</v>
      </c>
      <c r="F3967" s="7" t="n">
        <f aca="false">E3967/57700746</f>
        <v>1.31714068306847E-006</v>
      </c>
      <c r="G3967" s="8" t="n">
        <f aca="false">F3967/$D3967</f>
        <v>0.449685961344315</v>
      </c>
      <c r="H3967" s="6" t="n">
        <v>122</v>
      </c>
      <c r="I3967" s="7" t="n">
        <f aca="false">H3967/41918464</f>
        <v>2.91041198456127E-006</v>
      </c>
      <c r="J3967" s="8" t="n">
        <f aca="false">I3967/$D3967</f>
        <v>0.993645878537804</v>
      </c>
      <c r="K3967" s="6" t="n">
        <v>127</v>
      </c>
      <c r="L3967" s="7" t="n">
        <f aca="false">K3967/43192891</f>
        <v>2.9402986709086E-006</v>
      </c>
      <c r="M3967" s="8" t="n">
        <f aca="false">L3967/$D3967</f>
        <v>1.00384951392335</v>
      </c>
      <c r="N3967" s="6" t="n">
        <v>193</v>
      </c>
      <c r="O3967" s="7" t="n">
        <f aca="false">N3967/49735264</f>
        <v>3.88054640667033E-006</v>
      </c>
      <c r="P3967" s="8" t="n">
        <f aca="false">O3967/$D3967</f>
        <v>1.32486017921752</v>
      </c>
      <c r="Q3967" s="6" t="n">
        <v>80</v>
      </c>
      <c r="R3967" s="9" t="n">
        <f aca="false">Q3967/50554893</f>
        <v>1.5824383210543E-006</v>
      </c>
      <c r="S3967" s="8" t="n">
        <f aca="false">R3967/$D3967</f>
        <v>0.540261421440278</v>
      </c>
      <c r="T3967" s="10" t="n">
        <f aca="false">AVERAGE(G3967,J3967,M3967,P3967)</f>
        <v>0.943010383255746</v>
      </c>
    </row>
    <row r="3968" s="5" customFormat="true" ht="15.25" hidden="false" customHeight="false" outlineLevel="0" collapsed="false">
      <c r="A3968" s="6" t="s">
        <v>1235</v>
      </c>
      <c r="B3968" s="7" t="n">
        <v>2449568</v>
      </c>
      <c r="C3968" s="6" t="n">
        <v>260</v>
      </c>
      <c r="D3968" s="8" t="n">
        <f aca="false">C3968/58039824</f>
        <v>4.47968277781132E-006</v>
      </c>
      <c r="E3968" s="6" t="n">
        <v>292</v>
      </c>
      <c r="F3968" s="7" t="n">
        <f aca="false">E3968/57700746</f>
        <v>5.06059315073673E-006</v>
      </c>
      <c r="G3968" s="8" t="n">
        <f aca="false">F3968/$D3968</f>
        <v>1.12967667617064</v>
      </c>
      <c r="H3968" s="6" t="n">
        <v>108</v>
      </c>
      <c r="I3968" s="7" t="n">
        <f aca="false">H3968/41918464</f>
        <v>2.57643028141489E-006</v>
      </c>
      <c r="J3968" s="8" t="n">
        <f aca="false">I3968/$D3968</f>
        <v>0.57513676954458</v>
      </c>
      <c r="K3968" s="6" t="n">
        <v>486</v>
      </c>
      <c r="L3968" s="7" t="n">
        <f aca="false">K3968/43192891</f>
        <v>1.12518516067841E-005</v>
      </c>
      <c r="M3968" s="8" t="n">
        <f aca="false">L3968/$D3968</f>
        <v>2.51175187281487</v>
      </c>
      <c r="N3968" s="6" t="n">
        <v>317</v>
      </c>
      <c r="O3968" s="7" t="n">
        <f aca="false">N3968/49735264</f>
        <v>6.37374720681085E-006</v>
      </c>
      <c r="P3968" s="8" t="n">
        <f aca="false">O3968/$D3968</f>
        <v>1.42281217732228</v>
      </c>
      <c r="Q3968" s="6" t="n">
        <v>85</v>
      </c>
      <c r="R3968" s="9" t="n">
        <f aca="false">Q3968/50554893</f>
        <v>1.6813407161202E-006</v>
      </c>
      <c r="S3968" s="8" t="n">
        <f aca="false">R3968/$D3968</f>
        <v>0.375325843260193</v>
      </c>
      <c r="T3968" s="10" t="n">
        <f aca="false">AVERAGE(G3968,J3968,M3968,P3968)</f>
        <v>1.40984437396309</v>
      </c>
    </row>
    <row r="3969" s="5" customFormat="true" ht="15.25" hidden="false" customHeight="false" outlineLevel="0" collapsed="false">
      <c r="A3969" s="6" t="s">
        <v>1235</v>
      </c>
      <c r="B3969" s="7" t="n">
        <v>2449597</v>
      </c>
      <c r="C3969" s="6" t="n">
        <v>5853</v>
      </c>
      <c r="D3969" s="8" t="n">
        <f aca="false">C3969/58039824</f>
        <v>0.000100844551148191</v>
      </c>
      <c r="E3969" s="6" t="n">
        <v>2742</v>
      </c>
      <c r="F3969" s="7" t="n">
        <f aca="false">E3969/57700746</f>
        <v>4.75210493812333E-005</v>
      </c>
      <c r="G3969" s="8" t="n">
        <f aca="false">F3969/$D3969</f>
        <v>0.471230709445086</v>
      </c>
      <c r="H3969" s="6" t="n">
        <v>1175</v>
      </c>
      <c r="I3969" s="7" t="n">
        <f aca="false">H3969/41918464</f>
        <v>2.80306072283565E-005</v>
      </c>
      <c r="J3969" s="8" t="n">
        <f aca="false">I3969/$D3969</f>
        <v>0.277958569989225</v>
      </c>
      <c r="K3969" s="6" t="n">
        <v>2617</v>
      </c>
      <c r="L3969" s="7" t="n">
        <f aca="false">K3969/43192891</f>
        <v>6.05886741871481E-005</v>
      </c>
      <c r="M3969" s="8" t="n">
        <f aca="false">L3969/$D3969</f>
        <v>0.600812572392861</v>
      </c>
      <c r="N3969" s="6" t="n">
        <v>1233</v>
      </c>
      <c r="O3969" s="7" t="n">
        <f aca="false">N3969/49735264</f>
        <v>2.47912627949457E-005</v>
      </c>
      <c r="P3969" s="8" t="n">
        <f aca="false">O3969/$D3969</f>
        <v>0.245836413694925</v>
      </c>
      <c r="Q3969" s="6" t="n">
        <v>1831</v>
      </c>
      <c r="R3969" s="9" t="n">
        <f aca="false">Q3969/50554893</f>
        <v>3.62180570731304E-005</v>
      </c>
      <c r="S3969" s="8" t="n">
        <f aca="false">R3969/$D3969</f>
        <v>0.359147387347761</v>
      </c>
      <c r="T3969" s="10" t="n">
        <f aca="false">AVERAGE(G3969,J3969,M3969,P3969)</f>
        <v>0.398959566380524</v>
      </c>
    </row>
    <row r="3970" s="5" customFormat="true" ht="15.25" hidden="false" customHeight="false" outlineLevel="0" collapsed="false">
      <c r="A3970" s="6" t="s">
        <v>1235</v>
      </c>
      <c r="B3970" s="7" t="n">
        <v>2449632</v>
      </c>
      <c r="C3970" s="6" t="n">
        <v>11168</v>
      </c>
      <c r="D3970" s="8" t="n">
        <f aca="false">C3970/58039824</f>
        <v>0.000192419604856142</v>
      </c>
      <c r="E3970" s="6" t="n">
        <v>1427</v>
      </c>
      <c r="F3970" s="7" t="n">
        <f aca="false">E3970/57700746</f>
        <v>2.47310494044566E-005</v>
      </c>
      <c r="G3970" s="8" t="n">
        <f aca="false">F3970/$D3970</f>
        <v>0.128526661422812</v>
      </c>
      <c r="H3970" s="6" t="n">
        <v>481</v>
      </c>
      <c r="I3970" s="7" t="n">
        <f aca="false">H3970/41918464</f>
        <v>1.14746570866719E-005</v>
      </c>
      <c r="J3970" s="8" t="n">
        <f aca="false">I3970/$D3970</f>
        <v>0.0596335134107081</v>
      </c>
      <c r="K3970" s="6" t="n">
        <v>1641</v>
      </c>
      <c r="L3970" s="7" t="n">
        <f aca="false">K3970/43192891</f>
        <v>3.79923631414253E-005</v>
      </c>
      <c r="M3970" s="8" t="n">
        <f aca="false">L3970/$D3970</f>
        <v>0.197445385930553</v>
      </c>
      <c r="N3970" s="6" t="n">
        <v>361</v>
      </c>
      <c r="O3970" s="7" t="n">
        <f aca="false">N3970/49735264</f>
        <v>7.25843136169942E-006</v>
      </c>
      <c r="P3970" s="8" t="n">
        <f aca="false">O3970/$D3970</f>
        <v>0.0377218910054723</v>
      </c>
      <c r="Q3970" s="6" t="n">
        <v>411</v>
      </c>
      <c r="R3970" s="9" t="n">
        <f aca="false">Q3970/50554893</f>
        <v>8.12977687441649E-006</v>
      </c>
      <c r="S3970" s="8" t="n">
        <f aca="false">R3970/$D3970</f>
        <v>0.0422502524131808</v>
      </c>
      <c r="T3970" s="10" t="n">
        <f aca="false">AVERAGE(G3970,J3970,M3970,P3970)</f>
        <v>0.105831862942386</v>
      </c>
    </row>
    <row r="3971" s="5" customFormat="true" ht="15.25" hidden="false" customHeight="false" outlineLevel="0" collapsed="false">
      <c r="A3971" s="6" t="s">
        <v>1235</v>
      </c>
      <c r="B3971" s="7" t="n">
        <v>2450015</v>
      </c>
      <c r="C3971" s="6" t="n">
        <v>2158</v>
      </c>
      <c r="D3971" s="8" t="n">
        <f aca="false">C3971/58039824</f>
        <v>3.71813670558339E-005</v>
      </c>
      <c r="E3971" s="6" t="n">
        <v>11723</v>
      </c>
      <c r="F3971" s="7" t="n">
        <f aca="false">E3971/57700746</f>
        <v>0.000203168950363311</v>
      </c>
      <c r="G3971" s="8" t="n">
        <f aca="false">F3971/$D3971</f>
        <v>5.46426789682636</v>
      </c>
      <c r="H3971" s="6" t="n">
        <v>7969</v>
      </c>
      <c r="I3971" s="7" t="n">
        <f aca="false">H3971/41918464</f>
        <v>0.000190107156598104</v>
      </c>
      <c r="J3971" s="8" t="n">
        <f aca="false">I3971/$D3971</f>
        <v>5.11296844768045</v>
      </c>
      <c r="K3971" s="6" t="n">
        <v>8724</v>
      </c>
      <c r="L3971" s="7" t="n">
        <f aca="false">K3971/43192891</f>
        <v>0.000201977681929186</v>
      </c>
      <c r="M3971" s="8" t="n">
        <f aca="false">L3971/$D3971</f>
        <v>5.43222850375252</v>
      </c>
      <c r="N3971" s="6" t="n">
        <v>8912</v>
      </c>
      <c r="O3971" s="7" t="n">
        <f aca="false">N3971/49735264</f>
        <v>0.000179188754281067</v>
      </c>
      <c r="P3971" s="8" t="n">
        <f aca="false">O3971/$D3971</f>
        <v>4.81931592273048</v>
      </c>
      <c r="Q3971" s="6" t="n">
        <v>8790</v>
      </c>
      <c r="R3971" s="9" t="n">
        <f aca="false">Q3971/50554893</f>
        <v>0.000173870410525842</v>
      </c>
      <c r="S3971" s="8" t="n">
        <f aca="false">R3971/$D3971</f>
        <v>4.67627804713976</v>
      </c>
      <c r="T3971" s="10" t="n">
        <f aca="false">AVERAGE(G3971,J3971,M3971,P3971)</f>
        <v>5.20719519274745</v>
      </c>
    </row>
    <row r="3972" s="5" customFormat="true" ht="15.25" hidden="false" customHeight="false" outlineLevel="0" collapsed="false">
      <c r="A3972" s="6" t="s">
        <v>21</v>
      </c>
      <c r="B3972" s="7" t="n">
        <v>2450166</v>
      </c>
      <c r="C3972" s="6" t="n">
        <v>14089</v>
      </c>
      <c r="D3972" s="8" t="n">
        <f aca="false">C3972/58039824</f>
        <v>0.000242747117909937</v>
      </c>
      <c r="E3972" s="6" t="n">
        <v>4346</v>
      </c>
      <c r="F3972" s="7" t="n">
        <f aca="false">E3972/57700746</f>
        <v>7.53196501133625E-005</v>
      </c>
      <c r="G3972" s="8" t="n">
        <f aca="false">F3972/$D3972</f>
        <v>0.310280306361072</v>
      </c>
      <c r="H3972" s="6" t="n">
        <v>1955</v>
      </c>
      <c r="I3972" s="7" t="n">
        <f aca="false">H3972/41918464</f>
        <v>4.66381592607973E-005</v>
      </c>
      <c r="J3972" s="8" t="n">
        <f aca="false">I3972/$D3972</f>
        <v>0.192126521057609</v>
      </c>
      <c r="K3972" s="6" t="n">
        <v>3676</v>
      </c>
      <c r="L3972" s="7" t="n">
        <f aca="false">K3972/43192891</f>
        <v>8.51065977500788E-005</v>
      </c>
      <c r="M3972" s="8" t="n">
        <f aca="false">L3972/$D3972</f>
        <v>0.350597768092368</v>
      </c>
      <c r="N3972" s="6" t="n">
        <v>2076</v>
      </c>
      <c r="O3972" s="7" t="n">
        <f aca="false">N3972/49735264</f>
        <v>4.17410069442881E-005</v>
      </c>
      <c r="P3972" s="8" t="n">
        <f aca="false">O3972/$D3972</f>
        <v>0.171952636569612</v>
      </c>
      <c r="Q3972" s="6" t="n">
        <v>100</v>
      </c>
      <c r="R3972" s="9" t="n">
        <f aca="false">Q3972/50554893</f>
        <v>1.97804790131788E-006</v>
      </c>
      <c r="S3972" s="8" t="n">
        <f aca="false">R3972/$D3972</f>
        <v>0.00814859479424084</v>
      </c>
      <c r="T3972" s="10" t="n">
        <f aca="false">AVERAGE(G3972,J3972,M3972,P3972)</f>
        <v>0.256239308020165</v>
      </c>
    </row>
    <row r="3973" s="5" customFormat="true" ht="15.25" hidden="false" customHeight="false" outlineLevel="0" collapsed="false">
      <c r="A3973" s="6" t="s">
        <v>1236</v>
      </c>
      <c r="B3973" s="7" t="n">
        <v>2451288</v>
      </c>
      <c r="C3973" s="6" t="n">
        <v>5818</v>
      </c>
      <c r="D3973" s="8" t="n">
        <f aca="false">C3973/58039824</f>
        <v>0.000100241516928101</v>
      </c>
      <c r="E3973" s="6" t="n">
        <v>779</v>
      </c>
      <c r="F3973" s="7" t="n">
        <f aca="false">E3973/57700746</f>
        <v>1.35006920014518E-005</v>
      </c>
      <c r="G3973" s="8" t="n">
        <f aca="false">F3973/$D3973</f>
        <v>0.134681641052332</v>
      </c>
      <c r="H3973" s="6" t="n">
        <v>393</v>
      </c>
      <c r="I3973" s="7" t="n">
        <f aca="false">H3973/41918464</f>
        <v>9.37534352403752E-006</v>
      </c>
      <c r="J3973" s="8" t="n">
        <f aca="false">I3973/$D3973</f>
        <v>0.0935275503737844</v>
      </c>
      <c r="K3973" s="6" t="n">
        <v>639</v>
      </c>
      <c r="L3973" s="7" t="n">
        <f aca="false">K3973/43192891</f>
        <v>1.47941011866976E-005</v>
      </c>
      <c r="M3973" s="8" t="n">
        <f aca="false">L3973/$D3973</f>
        <v>0.147584570146806</v>
      </c>
      <c r="N3973" s="6" t="n">
        <v>898</v>
      </c>
      <c r="O3973" s="7" t="n">
        <f aca="false">N3973/49735264</f>
        <v>1.80555993429531E-005</v>
      </c>
      <c r="P3973" s="8" t="n">
        <f aca="false">O3973/$D3973</f>
        <v>0.180120970794004</v>
      </c>
      <c r="Q3973" s="6" t="n">
        <v>507</v>
      </c>
      <c r="R3973" s="9" t="n">
        <f aca="false">Q3973/50554893</f>
        <v>1.00287028596817E-005</v>
      </c>
      <c r="S3973" s="8" t="n">
        <f aca="false">R3973/$D3973</f>
        <v>0.100045402015163</v>
      </c>
      <c r="T3973" s="10" t="n">
        <f aca="false">AVERAGE(G3973,J3973,M3973,P3973)</f>
        <v>0.138978683091732</v>
      </c>
    </row>
    <row r="3974" s="5" customFormat="true" ht="15.25" hidden="false" customHeight="false" outlineLevel="0" collapsed="false">
      <c r="A3974" s="6" t="s">
        <v>21</v>
      </c>
      <c r="B3974" s="7" t="n">
        <v>2451662</v>
      </c>
      <c r="C3974" s="6" t="n">
        <v>26</v>
      </c>
      <c r="D3974" s="8" t="n">
        <f aca="false">C3974/58039824</f>
        <v>4.47968277781132E-007</v>
      </c>
      <c r="E3974" s="6" t="n">
        <v>10</v>
      </c>
      <c r="F3974" s="7" t="n">
        <f aca="false">E3974/57700746</f>
        <v>1.73307984614272E-007</v>
      </c>
      <c r="G3974" s="8" t="n">
        <f aca="false">F3974/$D3974</f>
        <v>0.38687557403104</v>
      </c>
      <c r="H3974" s="6" t="n">
        <v>5</v>
      </c>
      <c r="I3974" s="7" t="n">
        <f aca="false">H3974/41918464</f>
        <v>1.19279179695134E-007</v>
      </c>
      <c r="J3974" s="8" t="n">
        <f aca="false">I3974/$D3974</f>
        <v>0.266267022937305</v>
      </c>
      <c r="K3974" s="6" t="n">
        <v>24</v>
      </c>
      <c r="L3974" s="7" t="n">
        <f aca="false">K3974/43192891</f>
        <v>5.55646992927609E-007</v>
      </c>
      <c r="M3974" s="8" t="n">
        <f aca="false">L3974/$D3974</f>
        <v>1.24037129521722</v>
      </c>
      <c r="N3974" s="6" t="n">
        <v>3</v>
      </c>
      <c r="O3974" s="7" t="n">
        <f aca="false">N3974/49735264</f>
        <v>6.03193741969481E-008</v>
      </c>
      <c r="P3974" s="8" t="n">
        <f aca="false">O3974/$D3974</f>
        <v>0.13465099469927</v>
      </c>
      <c r="Q3974" s="6" t="n">
        <v>0</v>
      </c>
      <c r="R3974" s="9" t="n">
        <f aca="false">Q3974/50554893</f>
        <v>0</v>
      </c>
      <c r="S3974" s="8" t="n">
        <f aca="false">R3974/$D3974</f>
        <v>0</v>
      </c>
      <c r="T3974" s="10" t="n">
        <f aca="false">AVERAGE(G3974,J3974,M3974,P3974)</f>
        <v>0.507041221721208</v>
      </c>
    </row>
    <row r="3975" s="5" customFormat="true" ht="15.25" hidden="false" customHeight="false" outlineLevel="0" collapsed="false">
      <c r="A3975" s="6" t="s">
        <v>21</v>
      </c>
      <c r="B3975" s="7" t="n">
        <v>2451664</v>
      </c>
      <c r="C3975" s="6" t="n">
        <v>11497</v>
      </c>
      <c r="D3975" s="8" t="n">
        <f aca="false">C3975/58039824</f>
        <v>0.000198088126524987</v>
      </c>
      <c r="E3975" s="6" t="n">
        <v>8324</v>
      </c>
      <c r="F3975" s="7" t="n">
        <f aca="false">E3975/57700746</f>
        <v>0.00014426156639292</v>
      </c>
      <c r="G3975" s="8" t="n">
        <f aca="false">F3975/$D3975</f>
        <v>0.72826962889531</v>
      </c>
      <c r="H3975" s="6" t="n">
        <v>3717</v>
      </c>
      <c r="I3975" s="7" t="n">
        <f aca="false">H3975/41918464</f>
        <v>8.86721421853625E-005</v>
      </c>
      <c r="J3975" s="8" t="n">
        <f aca="false">I3975/$D3975</f>
        <v>0.447639864846605</v>
      </c>
      <c r="K3975" s="6" t="n">
        <v>11398</v>
      </c>
      <c r="L3975" s="7" t="n">
        <f aca="false">K3975/43192891</f>
        <v>0.000263886017724537</v>
      </c>
      <c r="M3975" s="8" t="n">
        <f aca="false">L3975/$D3975</f>
        <v>1.33216474078395</v>
      </c>
      <c r="N3975" s="6" t="n">
        <v>3503</v>
      </c>
      <c r="O3975" s="7" t="n">
        <f aca="false">N3975/49735264</f>
        <v>7.04329226039697E-005</v>
      </c>
      <c r="P3975" s="8" t="n">
        <f aca="false">O3975/$D3975</f>
        <v>0.35556357586675</v>
      </c>
      <c r="Q3975" s="6" t="n">
        <v>410</v>
      </c>
      <c r="R3975" s="9" t="n">
        <f aca="false">Q3975/50554893</f>
        <v>8.10999639540331E-006</v>
      </c>
      <c r="S3975" s="8" t="n">
        <f aca="false">R3975/$D3975</f>
        <v>0.0409413554344475</v>
      </c>
      <c r="T3975" s="10" t="n">
        <f aca="false">AVERAGE(G3975,J3975,M3975,P3975)</f>
        <v>0.715909452598152</v>
      </c>
    </row>
    <row r="3976" s="5" customFormat="true" ht="15.25" hidden="false" customHeight="false" outlineLevel="0" collapsed="false">
      <c r="A3976" s="6" t="s">
        <v>21</v>
      </c>
      <c r="B3976" s="7" t="n">
        <v>2451740</v>
      </c>
      <c r="C3976" s="6" t="n">
        <v>851</v>
      </c>
      <c r="D3976" s="8" t="n">
        <f aca="false">C3976/58039824</f>
        <v>1.46623463227594E-005</v>
      </c>
      <c r="E3976" s="6" t="n">
        <v>3268</v>
      </c>
      <c r="F3976" s="7" t="n">
        <f aca="false">E3976/57700746</f>
        <v>5.6637049371944E-005</v>
      </c>
      <c r="G3976" s="8" t="n">
        <f aca="false">F3976/$D3976</f>
        <v>3.86275485009041</v>
      </c>
      <c r="H3976" s="6" t="n">
        <v>2010</v>
      </c>
      <c r="I3976" s="7" t="n">
        <f aca="false">H3976/41918464</f>
        <v>4.79502302374438E-005</v>
      </c>
      <c r="J3976" s="8" t="n">
        <f aca="false">I3976/$D3976</f>
        <v>3.27029720768592</v>
      </c>
      <c r="K3976" s="6" t="n">
        <v>574</v>
      </c>
      <c r="L3976" s="7" t="n">
        <f aca="false">K3976/43192891</f>
        <v>1.32892239141853E-005</v>
      </c>
      <c r="M3976" s="8" t="n">
        <f aca="false">L3976/$D3976</f>
        <v>0.906350431346542</v>
      </c>
      <c r="N3976" s="6" t="n">
        <v>545</v>
      </c>
      <c r="O3976" s="7" t="n">
        <f aca="false">N3976/49735264</f>
        <v>1.09580196457789E-005</v>
      </c>
      <c r="P3976" s="8" t="n">
        <f aca="false">O3976/$D3976</f>
        <v>0.747357851503584</v>
      </c>
      <c r="Q3976" s="6" t="n">
        <v>6681</v>
      </c>
      <c r="R3976" s="9" t="n">
        <f aca="false">Q3976/50554893</f>
        <v>0.000132153380287048</v>
      </c>
      <c r="S3976" s="8" t="n">
        <f aca="false">R3976/$D3976</f>
        <v>9.01311272957146</v>
      </c>
      <c r="T3976" s="10" t="n">
        <f aca="false">AVERAGE(G3976,J3976,M3976,P3976)</f>
        <v>2.19669008515661</v>
      </c>
    </row>
    <row r="3977" s="5" customFormat="true" ht="15.25" hidden="false" customHeight="false" outlineLevel="0" collapsed="false">
      <c r="A3977" s="6" t="s">
        <v>1237</v>
      </c>
      <c r="B3977" s="7" t="n">
        <v>2452191</v>
      </c>
      <c r="C3977" s="6" t="n">
        <v>3015</v>
      </c>
      <c r="D3977" s="8" t="n">
        <f aca="false">C3977/58039824</f>
        <v>5.19470906734659E-005</v>
      </c>
      <c r="E3977" s="6" t="n">
        <v>350</v>
      </c>
      <c r="F3977" s="7" t="n">
        <f aca="false">E3977/57700746</f>
        <v>6.06577946149951E-006</v>
      </c>
      <c r="G3977" s="8" t="n">
        <f aca="false">F3977/$D3977</f>
        <v>0.116768415379186</v>
      </c>
      <c r="H3977" s="6" t="n">
        <v>960</v>
      </c>
      <c r="I3977" s="7" t="n">
        <f aca="false">H3977/41918464</f>
        <v>2.29016025014657E-005</v>
      </c>
      <c r="J3977" s="8" t="n">
        <f aca="false">I3977/$D3977</f>
        <v>0.440864006136991</v>
      </c>
      <c r="K3977" s="6" t="n">
        <v>475</v>
      </c>
      <c r="L3977" s="7" t="n">
        <f aca="false">K3977/43192891</f>
        <v>1.09971800683589E-005</v>
      </c>
      <c r="M3977" s="8" t="n">
        <f aca="false">L3977/$D3977</f>
        <v>0.211699633719357</v>
      </c>
      <c r="N3977" s="6" t="n">
        <v>1404</v>
      </c>
      <c r="O3977" s="7" t="n">
        <f aca="false">N3977/49735264</f>
        <v>2.82294671241717E-005</v>
      </c>
      <c r="P3977" s="8" t="n">
        <f aca="false">O3977/$D3977</f>
        <v>0.543427298010186</v>
      </c>
      <c r="Q3977" s="6" t="n">
        <v>2419</v>
      </c>
      <c r="R3977" s="9" t="n">
        <f aca="false">Q3977/50554893</f>
        <v>4.78489787328795E-005</v>
      </c>
      <c r="S3977" s="8" t="n">
        <f aca="false">R3977/$D3977</f>
        <v>0.921109885318763</v>
      </c>
      <c r="T3977" s="10" t="n">
        <f aca="false">AVERAGE(G3977,J3977,M3977,P3977)</f>
        <v>0.32818983831143</v>
      </c>
    </row>
    <row r="3978" s="5" customFormat="true" ht="15.25" hidden="false" customHeight="false" outlineLevel="0" collapsed="false">
      <c r="A3978" s="6" t="s">
        <v>1237</v>
      </c>
      <c r="B3978" s="7" t="n">
        <v>2452239</v>
      </c>
      <c r="C3978" s="6" t="n">
        <v>36</v>
      </c>
      <c r="D3978" s="8" t="n">
        <f aca="false">C3978/58039824</f>
        <v>6.20263769235413E-007</v>
      </c>
      <c r="E3978" s="6" t="n">
        <v>3</v>
      </c>
      <c r="F3978" s="7" t="n">
        <f aca="false">E3978/57700746</f>
        <v>5.19923953842815E-008</v>
      </c>
      <c r="G3978" s="8" t="n">
        <f aca="false">F3978/$D3978</f>
        <v>0.0838230410400586</v>
      </c>
      <c r="H3978" s="6" t="n">
        <v>6</v>
      </c>
      <c r="I3978" s="7" t="n">
        <f aca="false">H3978/41918464</f>
        <v>1.43135015634161E-007</v>
      </c>
      <c r="J3978" s="8" t="n">
        <f aca="false">I3978/$D3978</f>
        <v>0.230764753212331</v>
      </c>
      <c r="K3978" s="6" t="n">
        <v>5</v>
      </c>
      <c r="L3978" s="7" t="n">
        <f aca="false">K3978/43192891</f>
        <v>1.15759790193252E-007</v>
      </c>
      <c r="M3978" s="8" t="n">
        <f aca="false">L3978/$D3978</f>
        <v>0.186629940252591</v>
      </c>
      <c r="N3978" s="6" t="n">
        <v>154</v>
      </c>
      <c r="O3978" s="7" t="n">
        <f aca="false">N3978/49735264</f>
        <v>3.09639454211E-006</v>
      </c>
      <c r="P3978" s="8" t="n">
        <f aca="false">O3978/$D3978</f>
        <v>4.99206095162847</v>
      </c>
      <c r="Q3978" s="6" t="n">
        <v>14</v>
      </c>
      <c r="R3978" s="9" t="n">
        <f aca="false">Q3978/50554893</f>
        <v>2.76926706184503E-007</v>
      </c>
      <c r="S3978" s="8" t="n">
        <f aca="false">R3978/$D3978</f>
        <v>0.446466035773563</v>
      </c>
      <c r="T3978" s="10" t="n">
        <f aca="false">AVERAGE(G3978,J3978,M3978,P3978)</f>
        <v>1.37331967153336</v>
      </c>
    </row>
    <row r="3979" s="5" customFormat="true" ht="15.25" hidden="false" customHeight="false" outlineLevel="0" collapsed="false">
      <c r="A3979" s="6" t="s">
        <v>1237</v>
      </c>
      <c r="B3979" s="7" t="n">
        <v>2452266</v>
      </c>
      <c r="C3979" s="6" t="n">
        <v>17</v>
      </c>
      <c r="D3979" s="8" t="n">
        <f aca="false">C3979/58039824</f>
        <v>2.92902335472279E-007</v>
      </c>
      <c r="E3979" s="6" t="n">
        <v>1262</v>
      </c>
      <c r="F3979" s="7" t="n">
        <f aca="false">E3979/57700746</f>
        <v>2.18714676583211E-005</v>
      </c>
      <c r="G3979" s="8" t="n">
        <f aca="false">F3979/$D3979</f>
        <v>74.6715372653322</v>
      </c>
      <c r="H3979" s="6" t="n">
        <v>899</v>
      </c>
      <c r="I3979" s="7" t="n">
        <f aca="false">H3979/41918464</f>
        <v>2.14463965091851E-005</v>
      </c>
      <c r="J3979" s="8" t="n">
        <f aca="false">I3979/$D3979</f>
        <v>73.220298754548</v>
      </c>
      <c r="K3979" s="6" t="n">
        <v>1066</v>
      </c>
      <c r="L3979" s="7" t="n">
        <f aca="false">K3979/43192891</f>
        <v>2.46799872692013E-005</v>
      </c>
      <c r="M3979" s="8" t="n">
        <f aca="false">L3979/$D3979</f>
        <v>84.2601245545109</v>
      </c>
      <c r="N3979" s="6" t="n">
        <v>729</v>
      </c>
      <c r="O3979" s="7" t="n">
        <f aca="false">N3979/49735264</f>
        <v>1.46576079298584E-005</v>
      </c>
      <c r="P3979" s="8" t="n">
        <f aca="false">O3979/$D3979</f>
        <v>50.0426461476462</v>
      </c>
      <c r="Q3979" s="6" t="n">
        <v>0</v>
      </c>
      <c r="R3979" s="9" t="n">
        <f aca="false">Q3979/50554893</f>
        <v>0</v>
      </c>
      <c r="S3979" s="8" t="n">
        <f aca="false">R3979/$D3979</f>
        <v>0</v>
      </c>
      <c r="T3979" s="10" t="n">
        <f aca="false">AVERAGE(G3979,J3979,M3979,P3979)</f>
        <v>70.5486516805093</v>
      </c>
    </row>
    <row r="3980" s="5" customFormat="true" ht="15.25" hidden="false" customHeight="false" outlineLevel="0" collapsed="false">
      <c r="A3980" s="6" t="s">
        <v>1237</v>
      </c>
      <c r="B3980" s="7" t="n">
        <v>2452533</v>
      </c>
      <c r="C3980" s="6" t="n">
        <v>11368</v>
      </c>
      <c r="D3980" s="8" t="n">
        <f aca="false">C3980/58039824</f>
        <v>0.000195865514685227</v>
      </c>
      <c r="E3980" s="6" t="n">
        <v>6920</v>
      </c>
      <c r="F3980" s="7" t="n">
        <f aca="false">E3980/57700746</f>
        <v>0.000119929125353076</v>
      </c>
      <c r="G3980" s="8" t="n">
        <f aca="false">F3980/$D3980</f>
        <v>0.6123034243461</v>
      </c>
      <c r="H3980" s="6" t="n">
        <v>9186</v>
      </c>
      <c r="I3980" s="7" t="n">
        <f aca="false">H3980/41918464</f>
        <v>0.0002191397089359</v>
      </c>
      <c r="J3980" s="8" t="n">
        <f aca="false">I3980/$D3980</f>
        <v>1.11882742241827</v>
      </c>
      <c r="K3980" s="6" t="n">
        <v>5324</v>
      </c>
      <c r="L3980" s="7" t="n">
        <f aca="false">K3980/43192891</f>
        <v>0.000123261024597775</v>
      </c>
      <c r="M3980" s="8" t="n">
        <f aca="false">L3980/$D3980</f>
        <v>0.629314582487202</v>
      </c>
      <c r="N3980" s="6" t="n">
        <v>17212</v>
      </c>
      <c r="O3980" s="7" t="n">
        <f aca="false">N3980/49735264</f>
        <v>0.000346072356225957</v>
      </c>
      <c r="P3980" s="8" t="n">
        <f aca="false">O3980/$D3980</f>
        <v>1.7668876360503</v>
      </c>
      <c r="Q3980" s="6" t="n">
        <v>7645</v>
      </c>
      <c r="R3980" s="9" t="n">
        <f aca="false">Q3980/50554893</f>
        <v>0.000151221762055752</v>
      </c>
      <c r="S3980" s="8" t="n">
        <f aca="false">R3980/$D3980</f>
        <v>0.77206935737911</v>
      </c>
      <c r="T3980" s="10" t="n">
        <f aca="false">AVERAGE(G3980,J3980,M3980,P3980)</f>
        <v>1.03183326632547</v>
      </c>
    </row>
    <row r="3981" s="5" customFormat="true" ht="15.25" hidden="false" customHeight="false" outlineLevel="0" collapsed="false">
      <c r="A3981" s="6" t="s">
        <v>1237</v>
      </c>
      <c r="B3981" s="7" t="n">
        <v>2452632</v>
      </c>
      <c r="C3981" s="6" t="n">
        <v>7675</v>
      </c>
      <c r="D3981" s="8" t="n">
        <f aca="false">C3981/58039824</f>
        <v>0.000132236789691161</v>
      </c>
      <c r="E3981" s="6" t="n">
        <v>2416</v>
      </c>
      <c r="F3981" s="7" t="n">
        <f aca="false">E3981/57700746</f>
        <v>4.1871209082808E-005</v>
      </c>
      <c r="G3981" s="8" t="n">
        <f aca="false">F3981/$D3981</f>
        <v>0.316638124538551</v>
      </c>
      <c r="H3981" s="6" t="n">
        <v>514</v>
      </c>
      <c r="I3981" s="7" t="n">
        <f aca="false">H3981/41918464</f>
        <v>1.22618996726598E-005</v>
      </c>
      <c r="J3981" s="8" t="n">
        <f aca="false">I3981/$D3981</f>
        <v>0.0927268402484469</v>
      </c>
      <c r="K3981" s="6" t="n">
        <v>1450</v>
      </c>
      <c r="L3981" s="7" t="n">
        <f aca="false">K3981/43192891</f>
        <v>3.35703391560431E-005</v>
      </c>
      <c r="M3981" s="8" t="n">
        <f aca="false">L3981/$D3981</f>
        <v>0.25386535195271</v>
      </c>
      <c r="N3981" s="6" t="n">
        <v>1255</v>
      </c>
      <c r="O3981" s="7" t="n">
        <f aca="false">N3981/49735264</f>
        <v>2.52336048723899E-005</v>
      </c>
      <c r="P3981" s="8" t="n">
        <f aca="false">O3981/$D3981</f>
        <v>0.190821366212255</v>
      </c>
      <c r="Q3981" s="6" t="n">
        <v>1155</v>
      </c>
      <c r="R3981" s="9" t="n">
        <f aca="false">Q3981/50554893</f>
        <v>2.28464532602215E-005</v>
      </c>
      <c r="S3981" s="8" t="n">
        <f aca="false">R3981/$D3981</f>
        <v>0.172769267263516</v>
      </c>
      <c r="T3981" s="10" t="n">
        <f aca="false">AVERAGE(G3981,J3981,M3981,P3981)</f>
        <v>0.213512920737991</v>
      </c>
    </row>
    <row r="3982" s="5" customFormat="true" ht="15.25" hidden="false" customHeight="false" outlineLevel="0" collapsed="false">
      <c r="A3982" s="6" t="s">
        <v>1237</v>
      </c>
      <c r="B3982" s="7" t="n">
        <v>2453208</v>
      </c>
      <c r="C3982" s="6" t="n">
        <v>4060</v>
      </c>
      <c r="D3982" s="8" t="n">
        <f aca="false">C3982/58039824</f>
        <v>6.99519695304383E-005</v>
      </c>
      <c r="E3982" s="6" t="n">
        <v>13765</v>
      </c>
      <c r="F3982" s="7" t="n">
        <f aca="false">E3982/57700746</f>
        <v>0.000238558440821545</v>
      </c>
      <c r="G3982" s="8" t="n">
        <f aca="false">F3982/$D3982</f>
        <v>3.41031771403864</v>
      </c>
      <c r="H3982" s="6" t="n">
        <v>13968</v>
      </c>
      <c r="I3982" s="7" t="n">
        <f aca="false">H3982/41918464</f>
        <v>0.000333218316396326</v>
      </c>
      <c r="J3982" s="8" t="n">
        <f aca="false">I3982/$D3982</f>
        <v>4.76353015695051</v>
      </c>
      <c r="K3982" s="6" t="n">
        <v>13662</v>
      </c>
      <c r="L3982" s="7" t="n">
        <f aca="false">K3982/43192891</f>
        <v>0.000316302050724042</v>
      </c>
      <c r="M3982" s="8" t="n">
        <f aca="false">L3982/$D3982</f>
        <v>4.52170328937499</v>
      </c>
      <c r="N3982" s="6" t="n">
        <v>17393</v>
      </c>
      <c r="O3982" s="7" t="n">
        <f aca="false">N3982/49735264</f>
        <v>0.000349711625135839</v>
      </c>
      <c r="P3982" s="8" t="n">
        <f aca="false">O3982/$D3982</f>
        <v>4.99931063390101</v>
      </c>
      <c r="Q3982" s="6" t="n">
        <v>30348</v>
      </c>
      <c r="R3982" s="9" t="n">
        <f aca="false">Q3982/50554893</f>
        <v>0.00060029797709195</v>
      </c>
      <c r="S3982" s="8" t="n">
        <f aca="false">R3982/$D3982</f>
        <v>8.58157363004257</v>
      </c>
      <c r="T3982" s="10" t="n">
        <f aca="false">AVERAGE(G3982,J3982,M3982,P3982)</f>
        <v>4.42371544856629</v>
      </c>
    </row>
    <row r="3983" s="5" customFormat="true" ht="15.25" hidden="false" customHeight="false" outlineLevel="0" collapsed="false">
      <c r="A3983" s="6" t="s">
        <v>1237</v>
      </c>
      <c r="B3983" s="7" t="n">
        <v>2453298</v>
      </c>
      <c r="C3983" s="6" t="n">
        <v>16</v>
      </c>
      <c r="D3983" s="8" t="n">
        <f aca="false">C3983/58039824</f>
        <v>2.7567278632685E-007</v>
      </c>
      <c r="E3983" s="6" t="n">
        <v>3387</v>
      </c>
      <c r="F3983" s="7" t="n">
        <f aca="false">E3983/57700746</f>
        <v>5.86994143888538E-005</v>
      </c>
      <c r="G3983" s="8" t="n">
        <f aca="false">F3983/$D3983</f>
        <v>212.931480002009</v>
      </c>
      <c r="H3983" s="6" t="n">
        <v>1117</v>
      </c>
      <c r="I3983" s="7" t="n">
        <f aca="false">H3983/41918464</f>
        <v>2.66469687438929E-005</v>
      </c>
      <c r="J3983" s="8" t="n">
        <f aca="false">I3983/$D3983</f>
        <v>96.6615860018153</v>
      </c>
      <c r="K3983" s="6" t="n">
        <v>2001</v>
      </c>
      <c r="L3983" s="7" t="n">
        <f aca="false">K3983/43192891</f>
        <v>4.63270680353394E-005</v>
      </c>
      <c r="M3983" s="8" t="n">
        <f aca="false">L3983/$D3983</f>
        <v>168.050929700445</v>
      </c>
      <c r="N3983" s="6" t="n">
        <v>2541</v>
      </c>
      <c r="O3983" s="7" t="n">
        <f aca="false">N3983/49735264</f>
        <v>5.1090509944815E-005</v>
      </c>
      <c r="P3983" s="8" t="n">
        <f aca="false">O3983/$D3983</f>
        <v>185.330262829207</v>
      </c>
      <c r="Q3983" s="6" t="n">
        <v>31453</v>
      </c>
      <c r="R3983" s="9" t="n">
        <f aca="false">Q3983/50554893</f>
        <v>0.000622155406401513</v>
      </c>
      <c r="S3983" s="8" t="n">
        <f aca="false">R3983/$D3983</f>
        <v>2256.86189301202</v>
      </c>
      <c r="T3983" s="10" t="n">
        <f aca="false">AVERAGE(G3983,J3983,M3983,P3983)</f>
        <v>165.743564633369</v>
      </c>
    </row>
    <row r="3984" s="5" customFormat="true" ht="15.25" hidden="false" customHeight="false" outlineLevel="0" collapsed="false">
      <c r="A3984" s="6" t="s">
        <v>1238</v>
      </c>
      <c r="B3984" s="7" t="n">
        <v>2455098</v>
      </c>
      <c r="C3984" s="6" t="n">
        <v>18037</v>
      </c>
      <c r="D3984" s="8" t="n">
        <f aca="false">C3984/58039824</f>
        <v>0.000310769377936087</v>
      </c>
      <c r="E3984" s="6" t="n">
        <v>5720</v>
      </c>
      <c r="F3984" s="7" t="n">
        <f aca="false">E3984/57700746</f>
        <v>9.91321671993634E-005</v>
      </c>
      <c r="G3984" s="8" t="n">
        <f aca="false">F3984/$D3984</f>
        <v>0.318989495869026</v>
      </c>
      <c r="H3984" s="6" t="n">
        <v>4553</v>
      </c>
      <c r="I3984" s="7" t="n">
        <f aca="false">H3984/41918464</f>
        <v>0.000108615621030389</v>
      </c>
      <c r="J3984" s="8" t="n">
        <f aca="false">I3984/$D3984</f>
        <v>0.349505545725701</v>
      </c>
      <c r="K3984" s="6" t="n">
        <v>3844</v>
      </c>
      <c r="L3984" s="7" t="n">
        <f aca="false">K3984/43192891</f>
        <v>8.89961267005721E-005</v>
      </c>
      <c r="M3984" s="8" t="n">
        <f aca="false">L3984/$D3984</f>
        <v>0.28637353941248</v>
      </c>
      <c r="N3984" s="6" t="n">
        <v>4361</v>
      </c>
      <c r="O3984" s="7" t="n">
        <f aca="false">N3984/49735264</f>
        <v>8.76842636242968E-005</v>
      </c>
      <c r="P3984" s="8" t="n">
        <f aca="false">O3984/$D3984</f>
        <v>0.28215219982945</v>
      </c>
      <c r="Q3984" s="6" t="n">
        <v>8</v>
      </c>
      <c r="R3984" s="9" t="n">
        <f aca="false">Q3984/50554893</f>
        <v>1.5824383210543E-007</v>
      </c>
      <c r="S3984" s="8" t="n">
        <f aca="false">R3984/$D3984</f>
        <v>0.000509200208709028</v>
      </c>
      <c r="T3984" s="10" t="n">
        <f aca="false">AVERAGE(G3984,J3984,M3984,P3984)</f>
        <v>0.309255195209164</v>
      </c>
    </row>
    <row r="3985" s="5" customFormat="true" ht="15.25" hidden="false" customHeight="false" outlineLevel="0" collapsed="false">
      <c r="A3985" s="6" t="s">
        <v>1238</v>
      </c>
      <c r="B3985" s="7" t="n">
        <v>2455170</v>
      </c>
      <c r="C3985" s="6" t="n">
        <v>373</v>
      </c>
      <c r="D3985" s="8" t="n">
        <f aca="false">C3985/58039824</f>
        <v>6.4266218312447E-006</v>
      </c>
      <c r="E3985" s="6" t="n">
        <v>7299</v>
      </c>
      <c r="F3985" s="7" t="n">
        <f aca="false">E3985/57700746</f>
        <v>0.000126497497969957</v>
      </c>
      <c r="G3985" s="8" t="n">
        <f aca="false">F3985/$D3985</f>
        <v>19.6833579587578</v>
      </c>
      <c r="H3985" s="6" t="n">
        <v>3897</v>
      </c>
      <c r="I3985" s="7" t="n">
        <f aca="false">H3985/41918464</f>
        <v>9.29661926543873E-005</v>
      </c>
      <c r="J3985" s="8" t="n">
        <f aca="false">I3985/$D3985</f>
        <v>14.465794797884</v>
      </c>
      <c r="K3985" s="6" t="n">
        <v>2272</v>
      </c>
      <c r="L3985" s="7" t="n">
        <f aca="false">K3985/43192891</f>
        <v>5.26012486638137E-005</v>
      </c>
      <c r="M3985" s="8" t="n">
        <f aca="false">L3985/$D3985</f>
        <v>8.18489869873453</v>
      </c>
      <c r="N3985" s="6" t="n">
        <v>3156</v>
      </c>
      <c r="O3985" s="7" t="n">
        <f aca="false">N3985/49735264</f>
        <v>6.34559816551894E-005</v>
      </c>
      <c r="P3985" s="8" t="n">
        <f aca="false">O3985/$D3985</f>
        <v>9.87392495178129</v>
      </c>
      <c r="Q3985" s="6" t="n">
        <v>50</v>
      </c>
      <c r="R3985" s="9" t="n">
        <f aca="false">Q3985/50554893</f>
        <v>9.8902395065894E-007</v>
      </c>
      <c r="S3985" s="8" t="n">
        <f aca="false">R3985/$D3985</f>
        <v>0.153894841898203</v>
      </c>
      <c r="T3985" s="10" t="n">
        <f aca="false">AVERAGE(G3985,J3985,M3985,P3985)</f>
        <v>13.0519941017894</v>
      </c>
    </row>
    <row r="3986" s="5" customFormat="true" ht="15.25" hidden="false" customHeight="false" outlineLevel="0" collapsed="false">
      <c r="A3986" s="6" t="s">
        <v>1238</v>
      </c>
      <c r="B3986" s="7" t="n">
        <v>2455515</v>
      </c>
      <c r="C3986" s="6" t="n">
        <v>73</v>
      </c>
      <c r="D3986" s="8" t="n">
        <f aca="false">C3986/58039824</f>
        <v>1.25775708761625E-006</v>
      </c>
      <c r="E3986" s="6" t="n">
        <v>1862</v>
      </c>
      <c r="F3986" s="7" t="n">
        <f aca="false">E3986/57700746</f>
        <v>3.22699467351774E-005</v>
      </c>
      <c r="G3986" s="8" t="n">
        <f aca="false">F3986/$D3986</f>
        <v>25.6567401232749</v>
      </c>
      <c r="H3986" s="6" t="n">
        <v>1958</v>
      </c>
      <c r="I3986" s="7" t="n">
        <f aca="false">H3986/41918464</f>
        <v>4.67097267686144E-005</v>
      </c>
      <c r="J3986" s="8" t="n">
        <f aca="false">I3986/$D3986</f>
        <v>37.1373194621708</v>
      </c>
      <c r="K3986" s="6" t="n">
        <v>708</v>
      </c>
      <c r="L3986" s="7" t="n">
        <f aca="false">K3986/43192891</f>
        <v>1.63915862913645E-005</v>
      </c>
      <c r="M3986" s="8" t="n">
        <f aca="false">L3986/$D3986</f>
        <v>13.0323942935837</v>
      </c>
      <c r="N3986" s="6" t="n">
        <v>1384</v>
      </c>
      <c r="O3986" s="7" t="n">
        <f aca="false">N3986/49735264</f>
        <v>2.78273379628587E-005</v>
      </c>
      <c r="P3986" s="8" t="n">
        <f aca="false">O3986/$D3986</f>
        <v>22.1245725719567</v>
      </c>
      <c r="Q3986" s="6" t="n">
        <v>4774</v>
      </c>
      <c r="R3986" s="9" t="n">
        <f aca="false">Q3986/50554893</f>
        <v>9.44320068089156E-005</v>
      </c>
      <c r="S3986" s="8" t="n">
        <f aca="false">R3986/$D3986</f>
        <v>75.0796856870721</v>
      </c>
      <c r="T3986" s="10" t="n">
        <f aca="false">AVERAGE(G3986,J3986,M3986,P3986)</f>
        <v>24.4877566127465</v>
      </c>
    </row>
    <row r="3987" s="5" customFormat="true" ht="15.25" hidden="false" customHeight="false" outlineLevel="0" collapsed="false">
      <c r="A3987" s="6" t="s">
        <v>21</v>
      </c>
      <c r="B3987" s="7" t="n">
        <v>2461310</v>
      </c>
      <c r="C3987" s="6" t="n">
        <v>83741</v>
      </c>
      <c r="D3987" s="8" t="n">
        <f aca="false">C3987/58039824</f>
        <v>0.0014428196749873</v>
      </c>
      <c r="E3987" s="6" t="n">
        <v>19833</v>
      </c>
      <c r="F3987" s="7" t="n">
        <f aca="false">E3987/57700746</f>
        <v>0.000343721725885485</v>
      </c>
      <c r="G3987" s="8" t="n">
        <f aca="false">F3987/$D3987</f>
        <v>0.238229164631062</v>
      </c>
      <c r="H3987" s="6" t="n">
        <v>12255</v>
      </c>
      <c r="I3987" s="7" t="n">
        <f aca="false">H3987/41918464</f>
        <v>0.000292353269432773</v>
      </c>
      <c r="J3987" s="8" t="n">
        <f aca="false">I3987/$D3987</f>
        <v>0.202626339591153</v>
      </c>
      <c r="K3987" s="6" t="n">
        <v>12085</v>
      </c>
      <c r="L3987" s="7" t="n">
        <f aca="false">K3987/43192891</f>
        <v>0.00027979141289709</v>
      </c>
      <c r="M3987" s="8" t="n">
        <f aca="false">L3987/$D3987</f>
        <v>0.19391987630024</v>
      </c>
      <c r="N3987" s="6" t="n">
        <v>11852</v>
      </c>
      <c r="O3987" s="7" t="n">
        <f aca="false">N3987/49735264</f>
        <v>0.000238301740994076</v>
      </c>
      <c r="P3987" s="8" t="n">
        <f aca="false">O3987/$D3987</f>
        <v>0.165163911419612</v>
      </c>
      <c r="Q3987" s="6" t="n">
        <v>3860</v>
      </c>
      <c r="R3987" s="9" t="n">
        <f aca="false">Q3987/50554893</f>
        <v>7.63526489908702E-005</v>
      </c>
      <c r="S3987" s="8" t="n">
        <f aca="false">R3987/$D3987</f>
        <v>0.0529190517113945</v>
      </c>
      <c r="T3987" s="10" t="n">
        <f aca="false">AVERAGE(G3987,J3987,M3987,P3987)</f>
        <v>0.199984822985517</v>
      </c>
    </row>
    <row r="3988" s="5" customFormat="true" ht="15.25" hidden="false" customHeight="false" outlineLevel="0" collapsed="false">
      <c r="A3988" s="6" t="s">
        <v>1239</v>
      </c>
      <c r="B3988" s="7" t="n">
        <v>2462464</v>
      </c>
      <c r="C3988" s="6" t="n">
        <v>12023</v>
      </c>
      <c r="D3988" s="8" t="n">
        <f aca="false">C3988/58039824</f>
        <v>0.000207150869375483</v>
      </c>
      <c r="E3988" s="6" t="n">
        <v>12592</v>
      </c>
      <c r="F3988" s="7" t="n">
        <f aca="false">E3988/57700746</f>
        <v>0.000218229414226291</v>
      </c>
      <c r="G3988" s="8" t="n">
        <f aca="false">F3988/$D3988</f>
        <v>1.05348056169983</v>
      </c>
      <c r="H3988" s="6" t="n">
        <v>4731</v>
      </c>
      <c r="I3988" s="7" t="n">
        <f aca="false">H3988/41918464</f>
        <v>0.000112861959827536</v>
      </c>
      <c r="J3988" s="8" t="n">
        <f aca="false">I3988/$D3988</f>
        <v>0.544829766670984</v>
      </c>
      <c r="K3988" s="6" t="n">
        <v>7924</v>
      </c>
      <c r="L3988" s="7" t="n">
        <f aca="false">K3988/43192891</f>
        <v>0.000183456115498266</v>
      </c>
      <c r="M3988" s="8" t="n">
        <f aca="false">L3988/$D3988</f>
        <v>0.885615957351993</v>
      </c>
      <c r="N3988" s="6" t="n">
        <v>5789</v>
      </c>
      <c r="O3988" s="7" t="n">
        <f aca="false">N3988/49735264</f>
        <v>0.000116396285742044</v>
      </c>
      <c r="P3988" s="8" t="n">
        <f aca="false">O3988/$D3988</f>
        <v>0.561891369768107</v>
      </c>
      <c r="Q3988" s="6" t="n">
        <v>15</v>
      </c>
      <c r="R3988" s="9" t="n">
        <f aca="false">Q3988/50554893</f>
        <v>2.96707185197682E-007</v>
      </c>
      <c r="S3988" s="8" t="n">
        <f aca="false">R3988/$D3988</f>
        <v>0.00143232411281784</v>
      </c>
      <c r="T3988" s="10" t="n">
        <f aca="false">AVERAGE(G3988,J3988,M3988,P3988)</f>
        <v>0.761454413872728</v>
      </c>
    </row>
    <row r="3989" s="5" customFormat="true" ht="15.25" hidden="false" customHeight="false" outlineLevel="0" collapsed="false">
      <c r="A3989" s="6" t="s">
        <v>1239</v>
      </c>
      <c r="B3989" s="7" t="n">
        <v>2462914</v>
      </c>
      <c r="C3989" s="6" t="n">
        <v>16</v>
      </c>
      <c r="D3989" s="8" t="n">
        <f aca="false">C3989/58039824</f>
        <v>2.7567278632685E-007</v>
      </c>
      <c r="E3989" s="6" t="n">
        <v>4511</v>
      </c>
      <c r="F3989" s="7" t="n">
        <f aca="false">E3989/57700746</f>
        <v>7.8179231859498E-005</v>
      </c>
      <c r="G3989" s="8" t="n">
        <f aca="false">F3989/$D3989</f>
        <v>283.594303598778</v>
      </c>
      <c r="H3989" s="6" t="n">
        <v>5149</v>
      </c>
      <c r="I3989" s="7" t="n">
        <f aca="false">H3989/41918464</f>
        <v>0.000122833699250049</v>
      </c>
      <c r="J3989" s="8" t="n">
        <f aca="false">I3989/$D3989</f>
        <v>445.57789285886</v>
      </c>
      <c r="K3989" s="6" t="n">
        <v>3731</v>
      </c>
      <c r="L3989" s="7" t="n">
        <f aca="false">K3989/43192891</f>
        <v>8.63799554422046E-005</v>
      </c>
      <c r="M3989" s="8" t="n">
        <f aca="false">L3989/$D3989</f>
        <v>313.342338187087</v>
      </c>
      <c r="N3989" s="6" t="n">
        <v>2582</v>
      </c>
      <c r="O3989" s="7" t="n">
        <f aca="false">N3989/49735264</f>
        <v>5.19148747255066E-005</v>
      </c>
      <c r="P3989" s="8" t="n">
        <f aca="false">O3989/$D3989</f>
        <v>188.320637003153</v>
      </c>
      <c r="Q3989" s="6" t="n">
        <v>18829</v>
      </c>
      <c r="R3989" s="9" t="n">
        <f aca="false">Q3989/50554893</f>
        <v>0.000372446639339144</v>
      </c>
      <c r="S3989" s="8" t="n">
        <f aca="false">R3989/$D3989</f>
        <v>1351.04608728971</v>
      </c>
      <c r="T3989" s="10" t="n">
        <f aca="false">AVERAGE(G3989,J3989,M3989,P3989)</f>
        <v>307.70879291197</v>
      </c>
    </row>
    <row r="3990" s="5" customFormat="true" ht="15.25" hidden="false" customHeight="false" outlineLevel="0" collapsed="false">
      <c r="A3990" s="6" t="s">
        <v>1240</v>
      </c>
      <c r="B3990" s="7" t="n">
        <v>2464454</v>
      </c>
      <c r="C3990" s="6" t="n">
        <v>23</v>
      </c>
      <c r="D3990" s="8" t="n">
        <f aca="false">C3990/58039824</f>
        <v>3.96279630344847E-007</v>
      </c>
      <c r="E3990" s="6" t="n">
        <v>2133</v>
      </c>
      <c r="F3990" s="7" t="n">
        <f aca="false">E3990/57700746</f>
        <v>3.69665931182242E-005</v>
      </c>
      <c r="G3990" s="8" t="n">
        <f aca="false">F3990/$D3990</f>
        <v>93.2841112374496</v>
      </c>
      <c r="H3990" s="6" t="n">
        <v>1612</v>
      </c>
      <c r="I3990" s="7" t="n">
        <f aca="false">H3990/41918464</f>
        <v>3.84556075337112E-005</v>
      </c>
      <c r="J3990" s="8" t="n">
        <f aca="false">I3990/$D3990</f>
        <v>97.0415953508552</v>
      </c>
      <c r="K3990" s="6" t="n">
        <v>2631</v>
      </c>
      <c r="L3990" s="7" t="n">
        <f aca="false">K3990/43192891</f>
        <v>6.09128015996892E-005</v>
      </c>
      <c r="M3990" s="8" t="n">
        <f aca="false">L3990/$D3990</f>
        <v>153.711664530125</v>
      </c>
      <c r="N3990" s="6" t="n">
        <v>2780</v>
      </c>
      <c r="O3990" s="7" t="n">
        <f aca="false">N3990/49735264</f>
        <v>5.58959534225052E-005</v>
      </c>
      <c r="P3990" s="8" t="n">
        <f aca="false">O3990/$D3990</f>
        <v>141.051795606713</v>
      </c>
      <c r="Q3990" s="6" t="n">
        <v>282</v>
      </c>
      <c r="R3990" s="9" t="n">
        <f aca="false">Q3990/50554893</f>
        <v>5.57809508171642E-006</v>
      </c>
      <c r="S3990" s="8" t="n">
        <f aca="false">R3990/$D3990</f>
        <v>14.0761589912212</v>
      </c>
      <c r="T3990" s="10" t="n">
        <f aca="false">AVERAGE(G3990,J3990,M3990,P3990)</f>
        <v>121.272291681286</v>
      </c>
    </row>
    <row r="3991" s="5" customFormat="true" ht="15.25" hidden="false" customHeight="false" outlineLevel="0" collapsed="false">
      <c r="A3991" s="6" t="s">
        <v>1241</v>
      </c>
      <c r="B3991" s="7" t="n">
        <v>2464849</v>
      </c>
      <c r="C3991" s="6" t="n">
        <v>332</v>
      </c>
      <c r="D3991" s="8" t="n">
        <f aca="false">C3991/58039824</f>
        <v>5.72021031628215E-006</v>
      </c>
      <c r="E3991" s="6" t="n">
        <v>1992</v>
      </c>
      <c r="F3991" s="7" t="n">
        <f aca="false">E3991/57700746</f>
        <v>3.45229505351629E-005</v>
      </c>
      <c r="G3991" s="8" t="n">
        <f aca="false">F3991/$D3991</f>
        <v>6.03525895488422</v>
      </c>
      <c r="H3991" s="6" t="n">
        <v>678</v>
      </c>
      <c r="I3991" s="7" t="n">
        <f aca="false">H3991/41918464</f>
        <v>1.61742567666601E-005</v>
      </c>
      <c r="J3991" s="8" t="n">
        <f aca="false">I3991/$D3991</f>
        <v>2.82756330140893</v>
      </c>
      <c r="K3991" s="6" t="n">
        <v>498</v>
      </c>
      <c r="L3991" s="7" t="n">
        <f aca="false">K3991/43192891</f>
        <v>1.15296751032479E-005</v>
      </c>
      <c r="M3991" s="8" t="n">
        <f aca="false">L3991/$D3991</f>
        <v>2.01560335472798</v>
      </c>
      <c r="N3991" s="6" t="n">
        <v>95</v>
      </c>
      <c r="O3991" s="7" t="n">
        <f aca="false">N3991/49735264</f>
        <v>1.91011351623669E-006</v>
      </c>
      <c r="P3991" s="8" t="n">
        <f aca="false">O3991/$D3991</f>
        <v>0.333923651513249</v>
      </c>
      <c r="Q3991" s="6" t="n">
        <v>0</v>
      </c>
      <c r="R3991" s="9" t="n">
        <f aca="false">Q3991/50554893</f>
        <v>0</v>
      </c>
      <c r="S3991" s="8" t="n">
        <f aca="false">R3991/$D3991</f>
        <v>0</v>
      </c>
      <c r="T3991" s="10" t="n">
        <f aca="false">AVERAGE(G3991,J3991,M3991,P3991)</f>
        <v>2.80308731563359</v>
      </c>
    </row>
    <row r="3992" s="5" customFormat="true" ht="15.25" hidden="false" customHeight="false" outlineLevel="0" collapsed="false">
      <c r="A3992" s="6" t="s">
        <v>1241</v>
      </c>
      <c r="B3992" s="7" t="n">
        <v>2465212</v>
      </c>
      <c r="C3992" s="6" t="n">
        <v>1937</v>
      </c>
      <c r="D3992" s="8" t="n">
        <f aca="false">C3992/58039824</f>
        <v>3.33736366946943E-005</v>
      </c>
      <c r="E3992" s="6" t="n">
        <v>945</v>
      </c>
      <c r="F3992" s="7" t="n">
        <f aca="false">E3992/57700746</f>
        <v>1.63776045460487E-005</v>
      </c>
      <c r="G3992" s="8" t="n">
        <f aca="false">F3992/$D3992</f>
        <v>0.490734788536017</v>
      </c>
      <c r="H3992" s="6" t="n">
        <v>442</v>
      </c>
      <c r="I3992" s="7" t="n">
        <f aca="false">H3992/41918464</f>
        <v>1.05442794850498E-005</v>
      </c>
      <c r="J3992" s="8" t="n">
        <f aca="false">I3992/$D3992</f>
        <v>0.315946373525608</v>
      </c>
      <c r="K3992" s="6" t="n">
        <v>353</v>
      </c>
      <c r="L3992" s="7" t="n">
        <f aca="false">K3992/43192891</f>
        <v>8.17264118764359E-006</v>
      </c>
      <c r="M3992" s="8" t="n">
        <f aca="false">L3992/$D3992</f>
        <v>0.244883147210111</v>
      </c>
      <c r="N3992" s="6" t="n">
        <v>546</v>
      </c>
      <c r="O3992" s="7" t="n">
        <f aca="false">N3992/49735264</f>
        <v>1.09781261038445E-005</v>
      </c>
      <c r="P3992" s="8" t="n">
        <f aca="false">O3992/$D3992</f>
        <v>0.328946054164658</v>
      </c>
      <c r="Q3992" s="6" t="n">
        <v>0</v>
      </c>
      <c r="R3992" s="9" t="n">
        <f aca="false">Q3992/50554893</f>
        <v>0</v>
      </c>
      <c r="S3992" s="8" t="n">
        <f aca="false">R3992/$D3992</f>
        <v>0</v>
      </c>
      <c r="T3992" s="10" t="n">
        <f aca="false">AVERAGE(G3992,J3992,M3992,P3992)</f>
        <v>0.345127590859099</v>
      </c>
    </row>
    <row r="3993" s="5" customFormat="true" ht="15.25" hidden="false" customHeight="false" outlineLevel="0" collapsed="false">
      <c r="A3993" s="6" t="s">
        <v>1241</v>
      </c>
      <c r="B3993" s="7" t="n">
        <v>2465314</v>
      </c>
      <c r="C3993" s="6" t="n">
        <v>125</v>
      </c>
      <c r="D3993" s="8" t="n">
        <f aca="false">C3993/58039824</f>
        <v>2.15369364317852E-006</v>
      </c>
      <c r="E3993" s="6" t="n">
        <v>1021</v>
      </c>
      <c r="F3993" s="7" t="n">
        <f aca="false">E3993/57700746</f>
        <v>1.76947452291171E-005</v>
      </c>
      <c r="G3993" s="8" t="n">
        <f aca="false">F3993/$D3993</f>
        <v>8.21599919058239</v>
      </c>
      <c r="H3993" s="6" t="n">
        <v>199</v>
      </c>
      <c r="I3993" s="7" t="n">
        <f aca="false">H3993/41918464</f>
        <v>4.74731135186633E-006</v>
      </c>
      <c r="J3993" s="8" t="n">
        <f aca="false">I3993/$D3993</f>
        <v>2.20426492268419</v>
      </c>
      <c r="K3993" s="6" t="n">
        <v>3</v>
      </c>
      <c r="L3993" s="7" t="n">
        <f aca="false">K3993/43192891</f>
        <v>6.94558741159512E-008</v>
      </c>
      <c r="M3993" s="8" t="n">
        <f aca="false">L3993/$D3993</f>
        <v>0.0322496536756477</v>
      </c>
      <c r="N3993" s="6" t="n">
        <v>317</v>
      </c>
      <c r="O3993" s="7" t="n">
        <f aca="false">N3993/49735264</f>
        <v>6.37374720681085E-006</v>
      </c>
      <c r="P3993" s="8" t="n">
        <f aca="false">O3993/$D3993</f>
        <v>2.95944932883034</v>
      </c>
      <c r="Q3993" s="6" t="n">
        <v>1</v>
      </c>
      <c r="R3993" s="9" t="n">
        <f aca="false">Q3993/50554893</f>
        <v>1.97804790131788E-008</v>
      </c>
      <c r="S3993" s="8" t="n">
        <f aca="false">R3993/$D3993</f>
        <v>0.00918444416448473</v>
      </c>
      <c r="T3993" s="10" t="n">
        <f aca="false">AVERAGE(G3993,J3993,M3993,P3993)</f>
        <v>3.35299077394314</v>
      </c>
    </row>
    <row r="3994" s="5" customFormat="true" ht="15.25" hidden="false" customHeight="false" outlineLevel="0" collapsed="false">
      <c r="A3994" s="6" t="s">
        <v>1241</v>
      </c>
      <c r="B3994" s="7" t="n">
        <v>2465533</v>
      </c>
      <c r="C3994" s="6" t="n">
        <v>7976</v>
      </c>
      <c r="D3994" s="8" t="n">
        <f aca="false">C3994/58039824</f>
        <v>0.000137422883983935</v>
      </c>
      <c r="E3994" s="6" t="n">
        <v>2368</v>
      </c>
      <c r="F3994" s="7" t="n">
        <f aca="false">E3994/57700746</f>
        <v>4.10393307566595E-005</v>
      </c>
      <c r="G3994" s="8" t="n">
        <f aca="false">F3994/$D3994</f>
        <v>0.298635347817742</v>
      </c>
      <c r="H3994" s="6" t="n">
        <v>1093</v>
      </c>
      <c r="I3994" s="7" t="n">
        <f aca="false">H3994/41918464</f>
        <v>2.60744286813563E-005</v>
      </c>
      <c r="J3994" s="8" t="n">
        <f aca="false">I3994/$D3994</f>
        <v>0.189738622312747</v>
      </c>
      <c r="K3994" s="6" t="n">
        <v>1401</v>
      </c>
      <c r="L3994" s="7" t="n">
        <f aca="false">K3994/43192891</f>
        <v>3.24358932121492E-005</v>
      </c>
      <c r="M3994" s="8" t="n">
        <f aca="false">L3994/$D3994</f>
        <v>0.236029781007514</v>
      </c>
      <c r="N3994" s="6" t="n">
        <v>880</v>
      </c>
      <c r="O3994" s="7" t="n">
        <f aca="false">N3994/49735264</f>
        <v>1.76936830977714E-005</v>
      </c>
      <c r="P3994" s="8" t="n">
        <f aca="false">O3994/$D3994</f>
        <v>0.128753542240024</v>
      </c>
      <c r="Q3994" s="6" t="n">
        <v>21042</v>
      </c>
      <c r="R3994" s="9" t="n">
        <f aca="false">Q3994/50554893</f>
        <v>0.000416220839395308</v>
      </c>
      <c r="S3994" s="8" t="n">
        <f aca="false">R3994/$D3994</f>
        <v>3.02875931088716</v>
      </c>
      <c r="T3994" s="10" t="n">
        <f aca="false">AVERAGE(G3994,J3994,M3994,P3994)</f>
        <v>0.213289323344507</v>
      </c>
    </row>
    <row r="3995" s="5" customFormat="true" ht="15.25" hidden="false" customHeight="false" outlineLevel="0" collapsed="false">
      <c r="A3995" s="6" t="s">
        <v>1241</v>
      </c>
      <c r="B3995" s="7" t="n">
        <v>2465902</v>
      </c>
      <c r="C3995" s="6" t="n">
        <v>378</v>
      </c>
      <c r="D3995" s="8" t="n">
        <f aca="false">C3995/58039824</f>
        <v>6.51276957697184E-006</v>
      </c>
      <c r="E3995" s="6" t="n">
        <v>2144</v>
      </c>
      <c r="F3995" s="7" t="n">
        <f aca="false">E3995/57700746</f>
        <v>3.71572319012999E-005</v>
      </c>
      <c r="G3995" s="8" t="n">
        <f aca="false">F3995/$D3995</f>
        <v>5.7052888885678</v>
      </c>
      <c r="H3995" s="6" t="n">
        <v>181</v>
      </c>
      <c r="I3995" s="7" t="n">
        <f aca="false">H3995/41918464</f>
        <v>4.31790630496385E-006</v>
      </c>
      <c r="J3995" s="8" t="n">
        <f aca="false">I3995/$D3995</f>
        <v>0.662990798911619</v>
      </c>
      <c r="K3995" s="6" t="n">
        <v>678</v>
      </c>
      <c r="L3995" s="7" t="n">
        <f aca="false">K3995/43192891</f>
        <v>1.5697027550205E-005</v>
      </c>
      <c r="M3995" s="8" t="n">
        <f aca="false">L3995/$D3995</f>
        <v>2.41019237126203</v>
      </c>
      <c r="N3995" s="6" t="n">
        <v>735</v>
      </c>
      <c r="O3995" s="7" t="n">
        <f aca="false">N3995/49735264</f>
        <v>1.47782466782523E-005</v>
      </c>
      <c r="P3995" s="8" t="n">
        <f aca="false">O3995/$D3995</f>
        <v>2.26911861437658</v>
      </c>
      <c r="Q3995" s="6" t="n">
        <v>2</v>
      </c>
      <c r="R3995" s="9" t="n">
        <f aca="false">Q3995/50554893</f>
        <v>3.95609580263576E-008</v>
      </c>
      <c r="S3995" s="8" t="n">
        <f aca="false">R3995/$D3995</f>
        <v>0.00607436783365392</v>
      </c>
      <c r="T3995" s="10" t="n">
        <f aca="false">AVERAGE(G3995,J3995,M3995,P3995)</f>
        <v>2.76189766827951</v>
      </c>
    </row>
    <row r="3996" s="5" customFormat="true" ht="15.25" hidden="false" customHeight="false" outlineLevel="0" collapsed="false">
      <c r="A3996" s="6" t="s">
        <v>1241</v>
      </c>
      <c r="B3996" s="7" t="n">
        <v>2465911</v>
      </c>
      <c r="C3996" s="6" t="n">
        <v>16</v>
      </c>
      <c r="D3996" s="8" t="n">
        <f aca="false">C3996/58039824</f>
        <v>2.7567278632685E-007</v>
      </c>
      <c r="E3996" s="6" t="n">
        <v>312</v>
      </c>
      <c r="F3996" s="7" t="n">
        <f aca="false">E3996/57700746</f>
        <v>5.40720911996528E-006</v>
      </c>
      <c r="G3996" s="8" t="n">
        <f aca="false">F3996/$D3996</f>
        <v>19.6145916033737</v>
      </c>
      <c r="H3996" s="6" t="n">
        <v>448</v>
      </c>
      <c r="I3996" s="7" t="n">
        <f aca="false">H3996/41918464</f>
        <v>1.0687414500684E-005</v>
      </c>
      <c r="J3996" s="8" t="n">
        <f aca="false">I3996/$D3996</f>
        <v>38.7684785396717</v>
      </c>
      <c r="K3996" s="6" t="n">
        <v>1487</v>
      </c>
      <c r="L3996" s="7" t="n">
        <f aca="false">K3996/43192891</f>
        <v>3.44269616034731E-005</v>
      </c>
      <c r="M3996" s="8" t="n">
        <f aca="false">L3996/$D3996</f>
        <v>124.883424520021</v>
      </c>
      <c r="N3996" s="6" t="n">
        <v>13</v>
      </c>
      <c r="O3996" s="7" t="n">
        <f aca="false">N3996/49735264</f>
        <v>2.61383954853442E-007</v>
      </c>
      <c r="P3996" s="8" t="n">
        <f aca="false">O3996/$D3996</f>
        <v>0.948167421007356</v>
      </c>
      <c r="Q3996" s="6" t="n">
        <v>18310</v>
      </c>
      <c r="R3996" s="9" t="n">
        <f aca="false">Q3996/50554893</f>
        <v>0.000362180570731304</v>
      </c>
      <c r="S3996" s="8" t="n">
        <f aca="false">R3996/$D3996</f>
        <v>1313.80603634153</v>
      </c>
      <c r="T3996" s="10" t="n">
        <f aca="false">AVERAGE(G3996,J3996,M3996,P3996)</f>
        <v>46.0536655210185</v>
      </c>
    </row>
    <row r="3997" s="5" customFormat="true" ht="15.25" hidden="false" customHeight="false" outlineLevel="0" collapsed="false">
      <c r="A3997" s="6" t="s">
        <v>1241</v>
      </c>
      <c r="B3997" s="7" t="n">
        <v>2466403</v>
      </c>
      <c r="C3997" s="6" t="n">
        <v>2312</v>
      </c>
      <c r="D3997" s="8" t="n">
        <f aca="false">C3997/58039824</f>
        <v>3.98347176242299E-005</v>
      </c>
      <c r="E3997" s="6" t="n">
        <v>1905</v>
      </c>
      <c r="F3997" s="7" t="n">
        <f aca="false">E3997/57700746</f>
        <v>3.30151710690188E-005</v>
      </c>
      <c r="G3997" s="8" t="n">
        <f aca="false">F3997/$D3997</f>
        <v>0.828803943847639</v>
      </c>
      <c r="H3997" s="6" t="n">
        <v>500</v>
      </c>
      <c r="I3997" s="7" t="n">
        <f aca="false">H3997/41918464</f>
        <v>1.19279179695134E-005</v>
      </c>
      <c r="J3997" s="8" t="n">
        <f aca="false">I3997/$D3997</f>
        <v>0.299435233407004</v>
      </c>
      <c r="K3997" s="6" t="n">
        <v>1486</v>
      </c>
      <c r="L3997" s="7" t="n">
        <f aca="false">K3997/43192891</f>
        <v>3.44038096454345E-005</v>
      </c>
      <c r="M3997" s="8" t="n">
        <f aca="false">L3997/$D3997</f>
        <v>0.863663951881713</v>
      </c>
      <c r="N3997" s="6" t="n">
        <v>4</v>
      </c>
      <c r="O3997" s="7" t="n">
        <f aca="false">N3997/49735264</f>
        <v>8.04258322625974E-008</v>
      </c>
      <c r="P3997" s="8" t="n">
        <f aca="false">O3997/$D3997</f>
        <v>0.00201898838649424</v>
      </c>
      <c r="Q3997" s="6" t="n">
        <v>0</v>
      </c>
      <c r="R3997" s="9" t="n">
        <f aca="false">Q3997/50554893</f>
        <v>0</v>
      </c>
      <c r="S3997" s="8" t="n">
        <f aca="false">R3997/$D3997</f>
        <v>0</v>
      </c>
      <c r="T3997" s="10" t="n">
        <f aca="false">AVERAGE(G3997,J3997,M3997,P3997)</f>
        <v>0.498480529380713</v>
      </c>
    </row>
    <row r="3998" s="5" customFormat="true" ht="15.25" hidden="false" customHeight="false" outlineLevel="0" collapsed="false">
      <c r="A3998" s="6" t="s">
        <v>1242</v>
      </c>
      <c r="B3998" s="7" t="n">
        <v>2467258</v>
      </c>
      <c r="C3998" s="6" t="n">
        <v>861</v>
      </c>
      <c r="D3998" s="8" t="n">
        <f aca="false">C3998/58039824</f>
        <v>1.48346418142136E-005</v>
      </c>
      <c r="E3998" s="6" t="n">
        <v>1696</v>
      </c>
      <c r="F3998" s="7" t="n">
        <f aca="false">E3998/57700746</f>
        <v>2.93930341905805E-005</v>
      </c>
      <c r="G3998" s="8" t="n">
        <f aca="false">F3998/$D3998</f>
        <v>1.98137808507233</v>
      </c>
      <c r="H3998" s="6" t="n">
        <v>1162</v>
      </c>
      <c r="I3998" s="7" t="n">
        <f aca="false">H3998/41918464</f>
        <v>2.77204813611491E-005</v>
      </c>
      <c r="J3998" s="8" t="n">
        <f aca="false">I3998/$D3998</f>
        <v>1.86863166015839</v>
      </c>
      <c r="K3998" s="6" t="n">
        <v>1712</v>
      </c>
      <c r="L3998" s="7" t="n">
        <f aca="false">K3998/43192891</f>
        <v>3.96361521621695E-005</v>
      </c>
      <c r="M3998" s="8" t="n">
        <f aca="false">L3998/$D3998</f>
        <v>2.67186445473814</v>
      </c>
      <c r="N3998" s="6" t="n">
        <v>1026</v>
      </c>
      <c r="O3998" s="7" t="n">
        <f aca="false">N3998/49735264</f>
        <v>2.06292259753562E-005</v>
      </c>
      <c r="P3998" s="8" t="n">
        <f aca="false">O3998/$D3998</f>
        <v>1.39061166651092</v>
      </c>
      <c r="Q3998" s="6" t="n">
        <v>620</v>
      </c>
      <c r="R3998" s="9" t="n">
        <f aca="false">Q3998/50554893</f>
        <v>1.22638969881709E-005</v>
      </c>
      <c r="S3998" s="8" t="n">
        <f aca="false">R3998/$D3998</f>
        <v>0.826706646628997</v>
      </c>
      <c r="T3998" s="10" t="n">
        <f aca="false">AVERAGE(G3998,J3998,M3998,P3998)</f>
        <v>1.97812146661994</v>
      </c>
    </row>
    <row r="3999" s="5" customFormat="true" ht="15.25" hidden="false" customHeight="false" outlineLevel="0" collapsed="false">
      <c r="A3999" s="6" t="s">
        <v>1243</v>
      </c>
      <c r="B3999" s="7" t="n">
        <v>2467305</v>
      </c>
      <c r="C3999" s="6" t="n">
        <v>4203</v>
      </c>
      <c r="D3999" s="8" t="n">
        <f aca="false">C3999/58039824</f>
        <v>7.24157950582345E-005</v>
      </c>
      <c r="E3999" s="6" t="n">
        <v>3691</v>
      </c>
      <c r="F3999" s="7" t="n">
        <f aca="false">E3999/57700746</f>
        <v>6.39679771211277E-005</v>
      </c>
      <c r="G3999" s="8" t="n">
        <f aca="false">F3999/$D3999</f>
        <v>0.883342882166614</v>
      </c>
      <c r="H3999" s="6" t="n">
        <v>3125</v>
      </c>
      <c r="I3999" s="7" t="n">
        <f aca="false">H3999/41918464</f>
        <v>7.45494873094587E-005</v>
      </c>
      <c r="J3999" s="8" t="n">
        <f aca="false">I3999/$D3999</f>
        <v>1.02946445936979</v>
      </c>
      <c r="K3999" s="6" t="n">
        <v>3451</v>
      </c>
      <c r="L3999" s="7" t="n">
        <f aca="false">K3999/43192891</f>
        <v>7.98974071913825E-005</v>
      </c>
      <c r="M3999" s="8" t="n">
        <f aca="false">L3999/$D3999</f>
        <v>1.10331464464529</v>
      </c>
      <c r="N3999" s="6" t="n">
        <v>1410</v>
      </c>
      <c r="O3999" s="7" t="n">
        <f aca="false">N3999/49735264</f>
        <v>2.83501058725656E-005</v>
      </c>
      <c r="P3999" s="8" t="n">
        <f aca="false">O3999/$D3999</f>
        <v>0.391490638882958</v>
      </c>
      <c r="Q3999" s="6" t="n">
        <v>1471</v>
      </c>
      <c r="R3999" s="9" t="n">
        <f aca="false">Q3999/50554893</f>
        <v>2.9097084628386E-005</v>
      </c>
      <c r="S3999" s="8" t="n">
        <f aca="false">R3999/$D3999</f>
        <v>0.40180577462399</v>
      </c>
      <c r="T3999" s="10" t="n">
        <f aca="false">AVERAGE(G3999,J3999,M3999,P3999)</f>
        <v>0.851903156266163</v>
      </c>
    </row>
    <row r="4000" s="5" customFormat="true" ht="15.25" hidden="false" customHeight="false" outlineLevel="0" collapsed="false">
      <c r="A4000" s="6" t="s">
        <v>21</v>
      </c>
      <c r="B4000" s="7" t="n">
        <v>2467837</v>
      </c>
      <c r="C4000" s="6" t="n">
        <v>1181</v>
      </c>
      <c r="D4000" s="8" t="n">
        <f aca="false">C4000/58039824</f>
        <v>2.03480975407506E-005</v>
      </c>
      <c r="E4000" s="6" t="n">
        <v>6560</v>
      </c>
      <c r="F4000" s="7" t="n">
        <f aca="false">E4000/57700746</f>
        <v>0.000113690037906962</v>
      </c>
      <c r="G4000" s="8" t="n">
        <f aca="false">F4000/$D4000</f>
        <v>5.58725638499019</v>
      </c>
      <c r="H4000" s="6" t="n">
        <v>2217</v>
      </c>
      <c r="I4000" s="7" t="n">
        <f aca="false">H4000/41918464</f>
        <v>5.28883882768224E-005</v>
      </c>
      <c r="J4000" s="8" t="n">
        <f aca="false">I4000/$D4000</f>
        <v>2.59918098834076</v>
      </c>
      <c r="K4000" s="6" t="n">
        <v>1482</v>
      </c>
      <c r="L4000" s="7" t="n">
        <f aca="false">K4000/43192891</f>
        <v>3.43112018132799E-005</v>
      </c>
      <c r="M4000" s="8" t="n">
        <f aca="false">L4000/$D4000</f>
        <v>1.68621178194009</v>
      </c>
      <c r="N4000" s="6" t="n">
        <v>4520</v>
      </c>
      <c r="O4000" s="7" t="n">
        <f aca="false">N4000/49735264</f>
        <v>9.08811904567351E-005</v>
      </c>
      <c r="P4000" s="8" t="n">
        <f aca="false">O4000/$D4000</f>
        <v>4.4663237078911</v>
      </c>
      <c r="Q4000" s="6" t="n">
        <v>19381</v>
      </c>
      <c r="R4000" s="9" t="n">
        <f aca="false">Q4000/50554893</f>
        <v>0.000383365463754418</v>
      </c>
      <c r="S4000" s="8" t="n">
        <f aca="false">R4000/$D4000</f>
        <v>18.8403590550253</v>
      </c>
      <c r="T4000" s="10" t="n">
        <f aca="false">AVERAGE(G4000,J4000,M4000,P4000)</f>
        <v>3.58474321579053</v>
      </c>
    </row>
    <row r="4001" s="5" customFormat="true" ht="15.25" hidden="false" customHeight="false" outlineLevel="0" collapsed="false">
      <c r="A4001" s="6" t="s">
        <v>1244</v>
      </c>
      <c r="B4001" s="7" t="n">
        <v>2468340</v>
      </c>
      <c r="C4001" s="6" t="n">
        <v>6158</v>
      </c>
      <c r="D4001" s="8" t="n">
        <f aca="false">C4001/58039824</f>
        <v>0.000106099563637547</v>
      </c>
      <c r="E4001" s="6" t="n">
        <v>25692</v>
      </c>
      <c r="F4001" s="7" t="n">
        <f aca="false">E4001/57700746</f>
        <v>0.000445262874070987</v>
      </c>
      <c r="G4001" s="8" t="n">
        <f aca="false">F4001/$D4001</f>
        <v>4.19665132263953</v>
      </c>
      <c r="H4001" s="6" t="n">
        <v>21211</v>
      </c>
      <c r="I4001" s="7" t="n">
        <f aca="false">H4001/41918464</f>
        <v>0.000506006136102697</v>
      </c>
      <c r="J4001" s="8" t="n">
        <f aca="false">I4001/$D4001</f>
        <v>4.76916321570649</v>
      </c>
      <c r="K4001" s="6" t="n">
        <v>23548</v>
      </c>
      <c r="L4001" s="7" t="n">
        <f aca="false">K4001/43192891</f>
        <v>0.000545182307894139</v>
      </c>
      <c r="M4001" s="8" t="n">
        <f aca="false">L4001/$D4001</f>
        <v>5.13840292271674</v>
      </c>
      <c r="N4001" s="6" t="n">
        <v>18791</v>
      </c>
      <c r="O4001" s="7" t="n">
        <f aca="false">N4001/49735264</f>
        <v>0.000377820453511617</v>
      </c>
      <c r="P4001" s="8" t="n">
        <f aca="false">O4001/$D4001</f>
        <v>3.56099912721897</v>
      </c>
      <c r="Q4001" s="6" t="n">
        <v>17949</v>
      </c>
      <c r="R4001" s="9" t="n">
        <f aca="false">Q4001/50554893</f>
        <v>0.000355039817807546</v>
      </c>
      <c r="S4001" s="8" t="n">
        <f aca="false">R4001/$D4001</f>
        <v>3.346289142342</v>
      </c>
      <c r="T4001" s="10" t="n">
        <f aca="false">AVERAGE(G4001,J4001,M4001,P4001)</f>
        <v>4.41630414707043</v>
      </c>
    </row>
    <row r="4002" s="5" customFormat="true" ht="15.25" hidden="false" customHeight="false" outlineLevel="0" collapsed="false">
      <c r="A4002" s="6" t="s">
        <v>1244</v>
      </c>
      <c r="B4002" s="7" t="n">
        <v>2468565</v>
      </c>
      <c r="C4002" s="6" t="n">
        <v>3686</v>
      </c>
      <c r="D4002" s="8" t="n">
        <f aca="false">C4002/58039824</f>
        <v>6.35081181500482E-005</v>
      </c>
      <c r="E4002" s="6" t="n">
        <v>681</v>
      </c>
      <c r="F4002" s="7" t="n">
        <f aca="false">E4002/57700746</f>
        <v>1.18022737522319E-005</v>
      </c>
      <c r="G4002" s="8" t="n">
        <f aca="false">F4002/$D4002</f>
        <v>0.185838820233141</v>
      </c>
      <c r="H4002" s="6" t="n">
        <v>257</v>
      </c>
      <c r="I4002" s="7" t="n">
        <f aca="false">H4002/41918464</f>
        <v>6.13094983632988E-006</v>
      </c>
      <c r="J4002" s="8" t="n">
        <f aca="false">I4002/$D4002</f>
        <v>0.0965380492277306</v>
      </c>
      <c r="K4002" s="6" t="n">
        <v>1737</v>
      </c>
      <c r="L4002" s="7" t="n">
        <f aca="false">K4002/43192891</f>
        <v>4.02149511131357E-005</v>
      </c>
      <c r="M4002" s="8" t="n">
        <f aca="false">L4002/$D4002</f>
        <v>0.633225362120185</v>
      </c>
      <c r="N4002" s="6" t="n">
        <v>484</v>
      </c>
      <c r="O4002" s="7" t="n">
        <f aca="false">N4002/49735264</f>
        <v>9.73152570377429E-006</v>
      </c>
      <c r="P4002" s="8" t="n">
        <f aca="false">O4002/$D4002</f>
        <v>0.15323278326059</v>
      </c>
      <c r="Q4002" s="6" t="n">
        <v>0</v>
      </c>
      <c r="R4002" s="9" t="n">
        <f aca="false">Q4002/50554893</f>
        <v>0</v>
      </c>
      <c r="S4002" s="8" t="n">
        <f aca="false">R4002/$D4002</f>
        <v>0</v>
      </c>
      <c r="T4002" s="10" t="n">
        <f aca="false">AVERAGE(G4002,J4002,M4002,P4002)</f>
        <v>0.267208753710412</v>
      </c>
    </row>
    <row r="4003" s="5" customFormat="true" ht="15.25" hidden="false" customHeight="false" outlineLevel="0" collapsed="false">
      <c r="A4003" s="6" t="s">
        <v>1245</v>
      </c>
      <c r="B4003" s="7" t="n">
        <v>2468967</v>
      </c>
      <c r="C4003" s="6" t="n">
        <v>11214</v>
      </c>
      <c r="D4003" s="8" t="n">
        <f aca="false">C4003/58039824</f>
        <v>0.000193212164116831</v>
      </c>
      <c r="E4003" s="6" t="n">
        <v>26198</v>
      </c>
      <c r="F4003" s="7" t="n">
        <f aca="false">E4003/57700746</f>
        <v>0.000454032258092469</v>
      </c>
      <c r="G4003" s="8" t="n">
        <f aca="false">F4003/$D4003</f>
        <v>2.34991549402617</v>
      </c>
      <c r="H4003" s="6" t="n">
        <v>7680</v>
      </c>
      <c r="I4003" s="7" t="n">
        <f aca="false">H4003/41918464</f>
        <v>0.000183212820011726</v>
      </c>
      <c r="J4003" s="8" t="n">
        <f aca="false">I4003/$D4003</f>
        <v>0.94824681897844</v>
      </c>
      <c r="K4003" s="6" t="n">
        <v>13494</v>
      </c>
      <c r="L4003" s="7" t="n">
        <f aca="false">K4003/43192891</f>
        <v>0.000312412521773548</v>
      </c>
      <c r="M4003" s="8" t="n">
        <f aca="false">L4003/$D4003</f>
        <v>1.6169402335592</v>
      </c>
      <c r="N4003" s="6" t="n">
        <v>17893</v>
      </c>
      <c r="O4003" s="7" t="n">
        <f aca="false">N4003/49735264</f>
        <v>0.000359764854168664</v>
      </c>
      <c r="P4003" s="8" t="n">
        <f aca="false">O4003/$D4003</f>
        <v>1.86201969121945</v>
      </c>
      <c r="Q4003" s="6" t="n">
        <v>17716</v>
      </c>
      <c r="R4003" s="9" t="n">
        <f aca="false">Q4003/50554893</f>
        <v>0.000350430966197476</v>
      </c>
      <c r="S4003" s="8" t="n">
        <f aca="false">R4003/$D4003</f>
        <v>1.8137106832755</v>
      </c>
      <c r="T4003" s="10" t="n">
        <f aca="false">AVERAGE(G4003,J4003,M4003,P4003)</f>
        <v>1.69428055944582</v>
      </c>
    </row>
    <row r="4004" s="5" customFormat="true" ht="15.25" hidden="false" customHeight="false" outlineLevel="0" collapsed="false">
      <c r="A4004" s="6" t="s">
        <v>1245</v>
      </c>
      <c r="B4004" s="7" t="n">
        <v>2469216</v>
      </c>
      <c r="C4004" s="6" t="n">
        <v>2733</v>
      </c>
      <c r="D4004" s="8" t="n">
        <f aca="false">C4004/58039824</f>
        <v>4.70883578144551E-005</v>
      </c>
      <c r="E4004" s="6" t="n">
        <v>8427</v>
      </c>
      <c r="F4004" s="7" t="n">
        <f aca="false">E4004/57700746</f>
        <v>0.000146046638634447</v>
      </c>
      <c r="G4004" s="8" t="n">
        <f aca="false">F4004/$D4004</f>
        <v>3.10154453060186</v>
      </c>
      <c r="H4004" s="6" t="n">
        <v>5189</v>
      </c>
      <c r="I4004" s="7" t="n">
        <f aca="false">H4004/41918464</f>
        <v>0.00012378793268761</v>
      </c>
      <c r="J4004" s="8" t="n">
        <f aca="false">I4004/$D4004</f>
        <v>2.62884369795563</v>
      </c>
      <c r="K4004" s="6" t="n">
        <v>8115</v>
      </c>
      <c r="L4004" s="7" t="n">
        <f aca="false">K4004/43192891</f>
        <v>0.000187878139483648</v>
      </c>
      <c r="M4004" s="8" t="n">
        <f aca="false">L4004/$D4004</f>
        <v>3.98990638458777</v>
      </c>
      <c r="N4004" s="6" t="n">
        <v>13628</v>
      </c>
      <c r="O4004" s="7" t="n">
        <f aca="false">N4004/49735264</f>
        <v>0.000274010810518669</v>
      </c>
      <c r="P4004" s="8" t="n">
        <f aca="false">O4004/$D4004</f>
        <v>5.81907764968932</v>
      </c>
      <c r="Q4004" s="6" t="n">
        <v>3858</v>
      </c>
      <c r="R4004" s="9" t="n">
        <f aca="false">Q4004/50554893</f>
        <v>7.63130880328438E-005</v>
      </c>
      <c r="S4004" s="8" t="n">
        <f aca="false">R4004/$D4004</f>
        <v>1.62063600377708</v>
      </c>
      <c r="T4004" s="10" t="n">
        <f aca="false">AVERAGE(G4004,J4004,M4004,P4004)</f>
        <v>3.88484306570865</v>
      </c>
    </row>
    <row r="4005" s="5" customFormat="true" ht="15.25" hidden="false" customHeight="false" outlineLevel="0" collapsed="false">
      <c r="A4005" s="6" t="s">
        <v>1246</v>
      </c>
      <c r="B4005" s="7" t="n">
        <v>2470614</v>
      </c>
      <c r="C4005" s="6" t="n">
        <v>4033</v>
      </c>
      <c r="D4005" s="8" t="n">
        <f aca="false">C4005/58039824</f>
        <v>6.94867717035117E-005</v>
      </c>
      <c r="E4005" s="6" t="n">
        <v>11061</v>
      </c>
      <c r="F4005" s="7" t="n">
        <f aca="false">E4005/57700746</f>
        <v>0.000191695961781846</v>
      </c>
      <c r="G4005" s="8" t="n">
        <f aca="false">F4005/$D4005</f>
        <v>2.75874036283885</v>
      </c>
      <c r="H4005" s="6" t="n">
        <v>6626</v>
      </c>
      <c r="I4005" s="7" t="n">
        <f aca="false">H4005/41918464</f>
        <v>0.000158068768931991</v>
      </c>
      <c r="J4005" s="8" t="n">
        <f aca="false">I4005/$D4005</f>
        <v>2.27480375122972</v>
      </c>
      <c r="K4005" s="6" t="n">
        <v>7456</v>
      </c>
      <c r="L4005" s="7" t="n">
        <f aca="false">K4005/43192891</f>
        <v>0.000172620999136177</v>
      </c>
      <c r="M4005" s="8" t="n">
        <f aca="false">L4005/$D4005</f>
        <v>2.48422821933248</v>
      </c>
      <c r="N4005" s="6" t="n">
        <v>7568</v>
      </c>
      <c r="O4005" s="7" t="n">
        <f aca="false">N4005/49735264</f>
        <v>0.000152165674640834</v>
      </c>
      <c r="P4005" s="8" t="n">
        <f aca="false">O4005/$D4005</f>
        <v>2.18985097321976</v>
      </c>
      <c r="Q4005" s="6" t="n">
        <v>1248</v>
      </c>
      <c r="R4005" s="9" t="n">
        <f aca="false">Q4005/50554893</f>
        <v>2.46860378084471E-005</v>
      </c>
      <c r="S4005" s="8" t="n">
        <f aca="false">R4005/$D4005</f>
        <v>0.355262407552596</v>
      </c>
      <c r="T4005" s="10" t="n">
        <f aca="false">AVERAGE(G4005,J4005,M4005,P4005)</f>
        <v>2.4269058266552</v>
      </c>
    </row>
    <row r="4006" s="5" customFormat="true" ht="15.25" hidden="false" customHeight="false" outlineLevel="0" collapsed="false">
      <c r="A4006" s="6" t="s">
        <v>1246</v>
      </c>
      <c r="B4006" s="7" t="n">
        <v>2470998</v>
      </c>
      <c r="C4006" s="6" t="n">
        <v>2541</v>
      </c>
      <c r="D4006" s="8" t="n">
        <f aca="false">C4006/58039824</f>
        <v>4.37802843785329E-005</v>
      </c>
      <c r="E4006" s="6" t="n">
        <v>1649</v>
      </c>
      <c r="F4006" s="7" t="n">
        <f aca="false">E4006/57700746</f>
        <v>2.85784866628934E-005</v>
      </c>
      <c r="G4006" s="8" t="n">
        <f aca="false">F4006/$D4006</f>
        <v>0.65277069504159</v>
      </c>
      <c r="H4006" s="6" t="n">
        <v>327</v>
      </c>
      <c r="I4006" s="7" t="n">
        <f aca="false">H4006/41918464</f>
        <v>7.80085835206176E-006</v>
      </c>
      <c r="J4006" s="8" t="n">
        <f aca="false">I4006/$D4006</f>
        <v>0.178181993625578</v>
      </c>
      <c r="K4006" s="6" t="n">
        <v>72</v>
      </c>
      <c r="L4006" s="7" t="n">
        <f aca="false">K4006/43192891</f>
        <v>1.66694097878283E-006</v>
      </c>
      <c r="M4006" s="8" t="n">
        <f aca="false">L4006/$D4006</f>
        <v>0.0380751519193007</v>
      </c>
      <c r="N4006" s="6" t="n">
        <v>168</v>
      </c>
      <c r="O4006" s="7" t="n">
        <f aca="false">N4006/49735264</f>
        <v>3.37788495502909E-006</v>
      </c>
      <c r="P4006" s="8" t="n">
        <f aca="false">O4006/$D4006</f>
        <v>0.0771553909020608</v>
      </c>
      <c r="Q4006" s="6" t="n">
        <v>0</v>
      </c>
      <c r="R4006" s="9" t="n">
        <f aca="false">Q4006/50554893</f>
        <v>0</v>
      </c>
      <c r="S4006" s="8" t="n">
        <f aca="false">R4006/$D4006</f>
        <v>0</v>
      </c>
      <c r="T4006" s="10" t="n">
        <f aca="false">AVERAGE(G4006,J4006,M4006,P4006)</f>
        <v>0.236545807872132</v>
      </c>
    </row>
    <row r="4007" s="5" customFormat="true" ht="15.25" hidden="false" customHeight="false" outlineLevel="0" collapsed="false">
      <c r="A4007" s="6" t="s">
        <v>1247</v>
      </c>
      <c r="B4007" s="7" t="n">
        <v>2472038</v>
      </c>
      <c r="C4007" s="6" t="n">
        <v>7180</v>
      </c>
      <c r="D4007" s="8" t="n">
        <f aca="false">C4007/58039824</f>
        <v>0.000123708162864174</v>
      </c>
      <c r="E4007" s="6" t="n">
        <v>6731</v>
      </c>
      <c r="F4007" s="7" t="n">
        <f aca="false">E4007/57700746</f>
        <v>0.000116653604443866</v>
      </c>
      <c r="G4007" s="8" t="n">
        <f aca="false">F4007/$D4007</f>
        <v>0.942974188145908</v>
      </c>
      <c r="H4007" s="6" t="n">
        <v>7483</v>
      </c>
      <c r="I4007" s="7" t="n">
        <f aca="false">H4007/41918464</f>
        <v>0.000178513220331737</v>
      </c>
      <c r="J4007" s="8" t="n">
        <f aca="false">I4007/$D4007</f>
        <v>1.44301892614586</v>
      </c>
      <c r="K4007" s="6" t="n">
        <v>8511</v>
      </c>
      <c r="L4007" s="7" t="n">
        <f aca="false">K4007/43192891</f>
        <v>0.000197046314866953</v>
      </c>
      <c r="M4007" s="8" t="n">
        <f aca="false">L4007/$D4007</f>
        <v>1.59283195469729</v>
      </c>
      <c r="N4007" s="6" t="n">
        <v>7840</v>
      </c>
      <c r="O4007" s="7" t="n">
        <f aca="false">N4007/49735264</f>
        <v>0.000157634631234691</v>
      </c>
      <c r="P4007" s="8" t="n">
        <f aca="false">O4007/$D4007</f>
        <v>1.27424599626272</v>
      </c>
      <c r="Q4007" s="6" t="n">
        <v>208</v>
      </c>
      <c r="R4007" s="9" t="n">
        <f aca="false">Q4007/50554893</f>
        <v>4.11433963474119E-006</v>
      </c>
      <c r="S4007" s="8" t="n">
        <f aca="false">R4007/$D4007</f>
        <v>0.0332584329076049</v>
      </c>
      <c r="T4007" s="10" t="n">
        <f aca="false">AVERAGE(G4007,J4007,M4007,P4007)</f>
        <v>1.31326776631295</v>
      </c>
    </row>
    <row r="4008" s="5" customFormat="true" ht="15.25" hidden="false" customHeight="false" outlineLevel="0" collapsed="false">
      <c r="A4008" s="6" t="s">
        <v>1247</v>
      </c>
      <c r="B4008" s="7" t="n">
        <v>2472221</v>
      </c>
      <c r="C4008" s="6" t="n">
        <v>20</v>
      </c>
      <c r="D4008" s="8" t="n">
        <f aca="false">C4008/58039824</f>
        <v>3.44590982908563E-007</v>
      </c>
      <c r="E4008" s="6" t="n">
        <v>2781</v>
      </c>
      <c r="F4008" s="7" t="n">
        <f aca="false">E4008/57700746</f>
        <v>4.8196950521229E-005</v>
      </c>
      <c r="G4008" s="8" t="n">
        <f aca="false">F4008/$D4008</f>
        <v>139.867126279442</v>
      </c>
      <c r="H4008" s="6" t="n">
        <v>1931</v>
      </c>
      <c r="I4008" s="7" t="n">
        <f aca="false">H4008/41918464</f>
        <v>4.60656191982607E-005</v>
      </c>
      <c r="J4008" s="8" t="n">
        <f aca="false">I4008/$D4008</f>
        <v>133.682021535904</v>
      </c>
      <c r="K4008" s="6" t="n">
        <v>3409</v>
      </c>
      <c r="L4008" s="7" t="n">
        <f aca="false">K4008/43192891</f>
        <v>7.89250249537592E-005</v>
      </c>
      <c r="M4008" s="8" t="n">
        <f aca="false">L4008/$D4008</f>
        <v>229.03972787559</v>
      </c>
      <c r="N4008" s="6" t="n">
        <v>4439</v>
      </c>
      <c r="O4008" s="7" t="n">
        <f aca="false">N4008/49735264</f>
        <v>8.92525673534175E-005</v>
      </c>
      <c r="P4008" s="8" t="n">
        <f aca="false">O4008/$D4008</f>
        <v>259.010165037025</v>
      </c>
      <c r="Q4008" s="6" t="n">
        <v>15654</v>
      </c>
      <c r="R4008" s="9" t="n">
        <f aca="false">Q4008/50554893</f>
        <v>0.000309643618472301</v>
      </c>
      <c r="S4008" s="8" t="n">
        <f aca="false">R4008/$D4008</f>
        <v>898.583055942775</v>
      </c>
      <c r="T4008" s="10" t="n">
        <f aca="false">AVERAGE(G4008,J4008,M4008,P4008)</f>
        <v>190.39976018199</v>
      </c>
    </row>
    <row r="4009" s="5" customFormat="true" ht="15.25" hidden="false" customHeight="false" outlineLevel="0" collapsed="false">
      <c r="A4009" s="6" t="s">
        <v>1247</v>
      </c>
      <c r="B4009" s="7" t="n">
        <v>2472503</v>
      </c>
      <c r="C4009" s="6" t="n">
        <v>6212</v>
      </c>
      <c r="D4009" s="8" t="n">
        <f aca="false">C4009/58039824</f>
        <v>0.0001070299592914</v>
      </c>
      <c r="E4009" s="6" t="n">
        <v>5954</v>
      </c>
      <c r="F4009" s="7" t="n">
        <f aca="false">E4009/57700746</f>
        <v>0.000103187574039337</v>
      </c>
      <c r="G4009" s="8" t="n">
        <f aca="false">F4009/$D4009</f>
        <v>0.964099909245027</v>
      </c>
      <c r="H4009" s="6" t="n">
        <v>2199</v>
      </c>
      <c r="I4009" s="7" t="n">
        <f aca="false">H4009/41918464</f>
        <v>5.24589832299199E-005</v>
      </c>
      <c r="J4009" s="8" t="n">
        <f aca="false">I4009/$D4009</f>
        <v>0.490133637135142</v>
      </c>
      <c r="K4009" s="6" t="n">
        <v>1873</v>
      </c>
      <c r="L4009" s="7" t="n">
        <f aca="false">K4009/43192891</f>
        <v>4.33636174063922E-005</v>
      </c>
      <c r="M4009" s="8" t="n">
        <f aca="false">L4009/$D4009</f>
        <v>0.405154011955946</v>
      </c>
      <c r="N4009" s="6" t="n">
        <v>2371</v>
      </c>
      <c r="O4009" s="7" t="n">
        <f aca="false">N4009/49735264</f>
        <v>4.76724120736546E-005</v>
      </c>
      <c r="P4009" s="8" t="n">
        <f aca="false">O4009/$D4009</f>
        <v>0.445411849067996</v>
      </c>
      <c r="Q4009" s="6" t="n">
        <v>3584</v>
      </c>
      <c r="R4009" s="9" t="n">
        <f aca="false">Q4009/50554893</f>
        <v>7.08932367832328E-005</v>
      </c>
      <c r="S4009" s="8" t="n">
        <f aca="false">R4009/$D4009</f>
        <v>0.66236815609935</v>
      </c>
      <c r="T4009" s="10" t="n">
        <f aca="false">AVERAGE(G4009,J4009,M4009,P4009)</f>
        <v>0.576199851851028</v>
      </c>
    </row>
    <row r="4010" s="5" customFormat="true" ht="15.25" hidden="false" customHeight="false" outlineLevel="0" collapsed="false">
      <c r="A4010" s="6" t="s">
        <v>1247</v>
      </c>
      <c r="B4010" s="7" t="n">
        <v>2472518</v>
      </c>
      <c r="C4010" s="6" t="n">
        <v>13322</v>
      </c>
      <c r="D4010" s="8" t="n">
        <f aca="false">C4010/58039824</f>
        <v>0.000229532053715394</v>
      </c>
      <c r="E4010" s="6" t="n">
        <v>9945</v>
      </c>
      <c r="F4010" s="7" t="n">
        <f aca="false">E4010/57700746</f>
        <v>0.000172354790698893</v>
      </c>
      <c r="G4010" s="8" t="n">
        <f aca="false">F4010/$D4010</f>
        <v>0.750896390761192</v>
      </c>
      <c r="H4010" s="6" t="n">
        <v>7398</v>
      </c>
      <c r="I4010" s="7" t="n">
        <f aca="false">H4010/41918464</f>
        <v>0.00017648547427692</v>
      </c>
      <c r="J4010" s="8" t="n">
        <f aca="false">I4010/$D4010</f>
        <v>0.768892498542934</v>
      </c>
      <c r="K4010" s="6" t="n">
        <v>7518</v>
      </c>
      <c r="L4010" s="7" t="n">
        <f aca="false">K4010/43192891</f>
        <v>0.000174056420534574</v>
      </c>
      <c r="M4010" s="8" t="n">
        <f aca="false">L4010/$D4010</f>
        <v>0.758309864427011</v>
      </c>
      <c r="N4010" s="6" t="n">
        <v>7820</v>
      </c>
      <c r="O4010" s="7" t="n">
        <f aca="false">N4010/49735264</f>
        <v>0.000157232502073378</v>
      </c>
      <c r="P4010" s="8" t="n">
        <f aca="false">O4010/$D4010</f>
        <v>0.68501326733362</v>
      </c>
      <c r="Q4010" s="6" t="n">
        <v>688</v>
      </c>
      <c r="R4010" s="9" t="n">
        <f aca="false">Q4010/50554893</f>
        <v>1.3608969561067E-005</v>
      </c>
      <c r="S4010" s="8" t="n">
        <f aca="false">R4010/$D4010</f>
        <v>0.0592900614131277</v>
      </c>
      <c r="T4010" s="10" t="n">
        <f aca="false">AVERAGE(G4010,J4010,M4010,P4010)</f>
        <v>0.740778005266189</v>
      </c>
    </row>
    <row r="4011" s="5" customFormat="true" ht="15.25" hidden="false" customHeight="false" outlineLevel="0" collapsed="false">
      <c r="A4011" s="6" t="s">
        <v>21</v>
      </c>
      <c r="B4011" s="7" t="n">
        <v>2472953</v>
      </c>
      <c r="C4011" s="6" t="n">
        <v>154</v>
      </c>
      <c r="D4011" s="8" t="n">
        <f aca="false">C4011/58039824</f>
        <v>2.65335056839593E-006</v>
      </c>
      <c r="E4011" s="6" t="n">
        <v>1461</v>
      </c>
      <c r="F4011" s="7" t="n">
        <f aca="false">E4011/57700746</f>
        <v>2.53202965521451E-005</v>
      </c>
      <c r="G4011" s="8" t="n">
        <f aca="false">F4011/$D4011</f>
        <v>9.54276334749551</v>
      </c>
      <c r="H4011" s="6" t="n">
        <v>1279</v>
      </c>
      <c r="I4011" s="7" t="n">
        <f aca="false">H4011/41918464</f>
        <v>3.05116141660152E-005</v>
      </c>
      <c r="J4011" s="8" t="n">
        <f aca="false">I4011/$D4011</f>
        <v>11.4992773776067</v>
      </c>
      <c r="K4011" s="6" t="n">
        <v>645</v>
      </c>
      <c r="L4011" s="7" t="n">
        <f aca="false">K4011/43192891</f>
        <v>1.49330129349295E-005</v>
      </c>
      <c r="M4011" s="8" t="n">
        <f aca="false">L4011/$D4011</f>
        <v>5.62798339307163</v>
      </c>
      <c r="N4011" s="6" t="n">
        <v>1</v>
      </c>
      <c r="O4011" s="7" t="n">
        <f aca="false">N4011/49735264</f>
        <v>2.01064580656493E-008</v>
      </c>
      <c r="P4011" s="8" t="n">
        <f aca="false">O4011/$D4011</f>
        <v>0.0075777616064524</v>
      </c>
      <c r="Q4011" s="6" t="n">
        <v>0</v>
      </c>
      <c r="R4011" s="9" t="n">
        <f aca="false">Q4011/50554893</f>
        <v>0</v>
      </c>
      <c r="S4011" s="8" t="n">
        <f aca="false">R4011/$D4011</f>
        <v>0</v>
      </c>
      <c r="T4011" s="10" t="n">
        <f aca="false">AVERAGE(G4011,J4011,M4011,P4011)</f>
        <v>6.66940046994507</v>
      </c>
    </row>
    <row r="4012" s="5" customFormat="true" ht="15.25" hidden="false" customHeight="false" outlineLevel="0" collapsed="false">
      <c r="A4012" s="6" t="s">
        <v>21</v>
      </c>
      <c r="B4012" s="7" t="n">
        <v>2472988</v>
      </c>
      <c r="C4012" s="6" t="n">
        <v>397</v>
      </c>
      <c r="D4012" s="8" t="n">
        <f aca="false">C4012/58039824</f>
        <v>6.84013101073497E-006</v>
      </c>
      <c r="E4012" s="6" t="n">
        <v>3113</v>
      </c>
      <c r="F4012" s="7" t="n">
        <f aca="false">E4012/57700746</f>
        <v>5.39507756104228E-005</v>
      </c>
      <c r="G4012" s="8" t="n">
        <f aca="false">F4012/$D4012</f>
        <v>7.88738922189529</v>
      </c>
      <c r="H4012" s="6" t="n">
        <v>913</v>
      </c>
      <c r="I4012" s="7" t="n">
        <f aca="false">H4012/41918464</f>
        <v>2.17803782123314E-005</v>
      </c>
      <c r="J4012" s="8" t="n">
        <f aca="false">I4012/$D4012</f>
        <v>3.18420483147897</v>
      </c>
      <c r="K4012" s="6" t="n">
        <v>2512</v>
      </c>
      <c r="L4012" s="7" t="n">
        <f aca="false">K4012/43192891</f>
        <v>5.81577185930898E-005</v>
      </c>
      <c r="M4012" s="8" t="n">
        <f aca="false">L4012/$D4012</f>
        <v>8.50242758535128</v>
      </c>
      <c r="N4012" s="6" t="n">
        <v>2247</v>
      </c>
      <c r="O4012" s="7" t="n">
        <f aca="false">N4012/49735264</f>
        <v>4.51792112735141E-005</v>
      </c>
      <c r="P4012" s="8" t="n">
        <f aca="false">O4012/$D4012</f>
        <v>6.60502133696114</v>
      </c>
      <c r="Q4012" s="6" t="n">
        <v>2039</v>
      </c>
      <c r="R4012" s="9" t="n">
        <f aca="false">Q4012/50554893</f>
        <v>4.03323967078716E-005</v>
      </c>
      <c r="S4012" s="8" t="n">
        <f aca="false">R4012/$D4012</f>
        <v>5.89643628821926</v>
      </c>
      <c r="T4012" s="10" t="n">
        <f aca="false">AVERAGE(G4012,J4012,M4012,P4012)</f>
        <v>6.54476074392167</v>
      </c>
    </row>
    <row r="4013" s="5" customFormat="true" ht="15.25" hidden="false" customHeight="false" outlineLevel="0" collapsed="false">
      <c r="A4013" s="6" t="s">
        <v>1248</v>
      </c>
      <c r="B4013" s="7" t="n">
        <v>2477436</v>
      </c>
      <c r="C4013" s="6" t="n">
        <v>584</v>
      </c>
      <c r="D4013" s="8" t="n">
        <f aca="false">C4013/58039824</f>
        <v>1.006205670093E-005</v>
      </c>
      <c r="E4013" s="6" t="n">
        <v>3953</v>
      </c>
      <c r="F4013" s="7" t="n">
        <f aca="false">E4013/57700746</f>
        <v>6.85086463180216E-005</v>
      </c>
      <c r="G4013" s="8" t="n">
        <f aca="false">F4013/$D4013</f>
        <v>6.80861262804148</v>
      </c>
      <c r="H4013" s="6" t="n">
        <v>2423</v>
      </c>
      <c r="I4013" s="7" t="n">
        <f aca="false">H4013/41918464</f>
        <v>5.78026904802619E-005</v>
      </c>
      <c r="J4013" s="8" t="n">
        <f aca="false">I4013/$D4013</f>
        <v>5.74461983253574</v>
      </c>
      <c r="K4013" s="6" t="n">
        <v>399</v>
      </c>
      <c r="L4013" s="7" t="n">
        <f aca="false">K4013/43192891</f>
        <v>9.23763125742151E-006</v>
      </c>
      <c r="M4013" s="8" t="n">
        <f aca="false">L4013/$D4013</f>
        <v>0.918065911571306</v>
      </c>
      <c r="N4013" s="6" t="n">
        <v>5060</v>
      </c>
      <c r="O4013" s="7" t="n">
        <f aca="false">N4013/49735264</f>
        <v>0.000101738677812186</v>
      </c>
      <c r="P4013" s="8" t="n">
        <f aca="false">O4013/$D4013</f>
        <v>10.1111214969383</v>
      </c>
      <c r="Q4013" s="6" t="n">
        <v>17688</v>
      </c>
      <c r="R4013" s="9" t="n">
        <f aca="false">Q4013/50554893</f>
        <v>0.000349877112785107</v>
      </c>
      <c r="S4013" s="8" t="n">
        <f aca="false">R4013/$D4013</f>
        <v>34.7719281638283</v>
      </c>
      <c r="T4013" s="10" t="n">
        <f aca="false">AVERAGE(G4013,J4013,M4013,P4013)</f>
        <v>5.89560496727171</v>
      </c>
    </row>
    <row r="4014" s="5" customFormat="true" ht="15.25" hidden="false" customHeight="false" outlineLevel="0" collapsed="false">
      <c r="A4014" s="6" t="s">
        <v>1249</v>
      </c>
      <c r="B4014" s="7" t="n">
        <v>2478958</v>
      </c>
      <c r="C4014" s="6" t="n">
        <v>5098</v>
      </c>
      <c r="D4014" s="8" t="n">
        <f aca="false">C4014/58039824</f>
        <v>8.78362415433927E-005</v>
      </c>
      <c r="E4014" s="6" t="n">
        <v>1985</v>
      </c>
      <c r="F4014" s="7" t="n">
        <f aca="false">E4014/57700746</f>
        <v>3.44016349459329E-005</v>
      </c>
      <c r="G4014" s="8" t="n">
        <f aca="false">F4014/$D4014</f>
        <v>0.391656500112632</v>
      </c>
      <c r="H4014" s="6" t="n">
        <v>1966</v>
      </c>
      <c r="I4014" s="7" t="n">
        <f aca="false">H4014/41918464</f>
        <v>4.69005734561266E-005</v>
      </c>
      <c r="J4014" s="8" t="n">
        <f aca="false">I4014/$D4014</f>
        <v>0.533954693780436</v>
      </c>
      <c r="K4014" s="6" t="n">
        <v>2377</v>
      </c>
      <c r="L4014" s="7" t="n">
        <f aca="false">K4014/43192891</f>
        <v>5.5032204257872E-005</v>
      </c>
      <c r="M4014" s="8" t="n">
        <f aca="false">L4014/$D4014</f>
        <v>0.626531865331295</v>
      </c>
      <c r="N4014" s="6" t="n">
        <v>212</v>
      </c>
      <c r="O4014" s="7" t="n">
        <f aca="false">N4014/49735264</f>
        <v>4.26256910991766E-006</v>
      </c>
      <c r="P4014" s="8" t="n">
        <f aca="false">O4014/$D4014</f>
        <v>0.0485285917864766</v>
      </c>
      <c r="Q4014" s="6" t="n">
        <v>366</v>
      </c>
      <c r="R4014" s="9" t="n">
        <f aca="false">Q4014/50554893</f>
        <v>7.23965531882344E-006</v>
      </c>
      <c r="S4014" s="8" t="n">
        <f aca="false">R4014/$D4014</f>
        <v>0.0824221891967784</v>
      </c>
      <c r="T4014" s="10" t="n">
        <f aca="false">AVERAGE(G4014,J4014,M4014,P4014)</f>
        <v>0.40016791275271</v>
      </c>
    </row>
    <row r="4015" s="5" customFormat="true" ht="15.25" hidden="false" customHeight="false" outlineLevel="0" collapsed="false">
      <c r="A4015" s="6" t="s">
        <v>1250</v>
      </c>
      <c r="B4015" s="7" t="n">
        <v>2480665</v>
      </c>
      <c r="C4015" s="6" t="n">
        <v>7961</v>
      </c>
      <c r="D4015" s="8" t="n">
        <f aca="false">C4015/58039824</f>
        <v>0.000137164440746753</v>
      </c>
      <c r="E4015" s="6" t="n">
        <v>616</v>
      </c>
      <c r="F4015" s="7" t="n">
        <f aca="false">E4015/57700746</f>
        <v>1.06757718522391E-005</v>
      </c>
      <c r="G4015" s="8" t="n">
        <f aca="false">F4015/$D4015</f>
        <v>0.0778319205336156</v>
      </c>
      <c r="H4015" s="6" t="n">
        <v>1388</v>
      </c>
      <c r="I4015" s="7" t="n">
        <f aca="false">H4015/41918464</f>
        <v>3.31119002833692E-005</v>
      </c>
      <c r="J4015" s="8" t="n">
        <f aca="false">I4015/$D4015</f>
        <v>0.241402947462919</v>
      </c>
      <c r="K4015" s="6" t="n">
        <v>1440</v>
      </c>
      <c r="L4015" s="7" t="n">
        <f aca="false">K4015/43192891</f>
        <v>3.33388195756566E-005</v>
      </c>
      <c r="M4015" s="8" t="n">
        <f aca="false">L4015/$D4015</f>
        <v>0.243057306938684</v>
      </c>
      <c r="N4015" s="6" t="n">
        <v>4324</v>
      </c>
      <c r="O4015" s="7" t="n">
        <f aca="false">N4015/49735264</f>
        <v>8.69403246758678E-005</v>
      </c>
      <c r="P4015" s="8" t="n">
        <f aca="false">O4015/$D4015</f>
        <v>0.63384011338905</v>
      </c>
      <c r="Q4015" s="6" t="n">
        <v>10</v>
      </c>
      <c r="R4015" s="9" t="n">
        <f aca="false">Q4015/50554893</f>
        <v>1.97804790131788E-007</v>
      </c>
      <c r="S4015" s="8" t="n">
        <f aca="false">R4015/$D4015</f>
        <v>0.00144209963642833</v>
      </c>
      <c r="T4015" s="10" t="n">
        <f aca="false">AVERAGE(G4015,J4015,M4015,P4015)</f>
        <v>0.299033072081067</v>
      </c>
    </row>
    <row r="4016" s="5" customFormat="true" ht="15.25" hidden="false" customHeight="false" outlineLevel="0" collapsed="false">
      <c r="A4016" s="6" t="s">
        <v>1250</v>
      </c>
      <c r="B4016" s="7" t="n">
        <v>2481790</v>
      </c>
      <c r="C4016" s="6" t="n">
        <v>2118</v>
      </c>
      <c r="D4016" s="8" t="n">
        <f aca="false">C4016/58039824</f>
        <v>3.64921850900168E-005</v>
      </c>
      <c r="E4016" s="6" t="n">
        <v>1980</v>
      </c>
      <c r="F4016" s="7" t="n">
        <f aca="false">E4016/57700746</f>
        <v>3.43149809536258E-005</v>
      </c>
      <c r="G4016" s="8" t="n">
        <f aca="false">F4016/$D4016</f>
        <v>0.940337797503208</v>
      </c>
      <c r="H4016" s="6" t="n">
        <v>731</v>
      </c>
      <c r="I4016" s="7" t="n">
        <f aca="false">H4016/41918464</f>
        <v>1.74386160714286E-005</v>
      </c>
      <c r="J4016" s="8" t="n">
        <f aca="false">I4016/$D4016</f>
        <v>0.477872619258397</v>
      </c>
      <c r="K4016" s="6" t="n">
        <v>900</v>
      </c>
      <c r="L4016" s="7" t="n">
        <f aca="false">K4016/43192891</f>
        <v>2.08367622347853E-005</v>
      </c>
      <c r="M4016" s="8" t="n">
        <f aca="false">L4016/$D4016</f>
        <v>0.5709924517643</v>
      </c>
      <c r="N4016" s="6" t="n">
        <v>724</v>
      </c>
      <c r="O4016" s="7" t="n">
        <f aca="false">N4016/49735264</f>
        <v>1.45570756395301E-005</v>
      </c>
      <c r="P4016" s="8" t="n">
        <f aca="false">O4016/$D4016</f>
        <v>0.398909399467902</v>
      </c>
      <c r="Q4016" s="6" t="n">
        <v>4</v>
      </c>
      <c r="R4016" s="9" t="n">
        <f aca="false">Q4016/50554893</f>
        <v>7.91219160527152E-008</v>
      </c>
      <c r="S4016" s="8" t="n">
        <f aca="false">R4016/$D4016</f>
        <v>0.00216818795195579</v>
      </c>
      <c r="T4016" s="10" t="n">
        <f aca="false">AVERAGE(G4016,J4016,M4016,P4016)</f>
        <v>0.597028066998452</v>
      </c>
    </row>
    <row r="4017" s="5" customFormat="true" ht="15.25" hidden="false" customHeight="false" outlineLevel="0" collapsed="false">
      <c r="A4017" s="6" t="s">
        <v>1250</v>
      </c>
      <c r="B4017" s="7" t="n">
        <v>2487627</v>
      </c>
      <c r="C4017" s="6" t="n">
        <v>2903</v>
      </c>
      <c r="D4017" s="8" t="n">
        <f aca="false">C4017/58039824</f>
        <v>5.00173811691779E-005</v>
      </c>
      <c r="E4017" s="6" t="n">
        <v>0</v>
      </c>
      <c r="F4017" s="7" t="n">
        <f aca="false">E4017/57700746</f>
        <v>0</v>
      </c>
      <c r="G4017" s="8" t="n">
        <f aca="false">F4017/$D4017</f>
        <v>0</v>
      </c>
      <c r="H4017" s="6" t="n">
        <v>2</v>
      </c>
      <c r="I4017" s="7" t="n">
        <f aca="false">H4017/41918464</f>
        <v>4.77116718780535E-008</v>
      </c>
      <c r="J4017" s="8" t="n">
        <f aca="false">I4017/$D4017</f>
        <v>0.000953901838976224</v>
      </c>
      <c r="K4017" s="6" t="n">
        <v>219</v>
      </c>
      <c r="L4017" s="7" t="n">
        <f aca="false">K4017/43192891</f>
        <v>5.07027881046444E-006</v>
      </c>
      <c r="M4017" s="8" t="n">
        <f aca="false">L4017/$D4017</f>
        <v>0.101370337509571</v>
      </c>
      <c r="N4017" s="6" t="n">
        <v>0</v>
      </c>
      <c r="O4017" s="7" t="n">
        <f aca="false">N4017/49735264</f>
        <v>0</v>
      </c>
      <c r="P4017" s="8" t="n">
        <f aca="false">O4017/$D4017</f>
        <v>0</v>
      </c>
      <c r="Q4017" s="6" t="n">
        <v>0</v>
      </c>
      <c r="R4017" s="9" t="n">
        <f aca="false">Q4017/50554893</f>
        <v>0</v>
      </c>
      <c r="S4017" s="8" t="n">
        <f aca="false">R4017/$D4017</f>
        <v>0</v>
      </c>
      <c r="T4017" s="10" t="n">
        <f aca="false">AVERAGE(G4017,J4017,M4017,P4017)</f>
        <v>0.0255810598371369</v>
      </c>
    </row>
    <row r="4018" s="5" customFormat="true" ht="15.25" hidden="false" customHeight="false" outlineLevel="0" collapsed="false">
      <c r="A4018" s="6" t="s">
        <v>1250</v>
      </c>
      <c r="B4018" s="7" t="n">
        <v>2488861</v>
      </c>
      <c r="C4018" s="6" t="n">
        <v>867</v>
      </c>
      <c r="D4018" s="8" t="n">
        <f aca="false">C4018/58039824</f>
        <v>1.49380191090862E-005</v>
      </c>
      <c r="E4018" s="6" t="n">
        <v>2473</v>
      </c>
      <c r="F4018" s="7" t="n">
        <f aca="false">E4018/57700746</f>
        <v>4.28590645951094E-005</v>
      </c>
      <c r="G4018" s="8" t="n">
        <f aca="false">F4018/$D4018</f>
        <v>2.8691263735926</v>
      </c>
      <c r="H4018" s="6" t="n">
        <v>2706</v>
      </c>
      <c r="I4018" s="7" t="n">
        <f aca="false">H4018/41918464</f>
        <v>6.45538920510064E-005</v>
      </c>
      <c r="J4018" s="8" t="n">
        <f aca="false">I4018/$D4018</f>
        <v>4.32144928852989</v>
      </c>
      <c r="K4018" s="6" t="n">
        <v>2154</v>
      </c>
      <c r="L4018" s="7" t="n">
        <f aca="false">K4018/43192891</f>
        <v>4.98693176152529E-005</v>
      </c>
      <c r="M4018" s="8" t="n">
        <f aca="false">L4018/$D4018</f>
        <v>3.33841570633147</v>
      </c>
      <c r="N4018" s="6" t="n">
        <v>2409</v>
      </c>
      <c r="O4018" s="7" t="n">
        <f aca="false">N4018/49735264</f>
        <v>4.84364574801493E-005</v>
      </c>
      <c r="P4018" s="8" t="n">
        <f aca="false">O4018/$D4018</f>
        <v>3.24249534870974</v>
      </c>
      <c r="Q4018" s="6" t="n">
        <v>5339</v>
      </c>
      <c r="R4018" s="9" t="n">
        <f aca="false">Q4018/50554893</f>
        <v>0.000105607977451362</v>
      </c>
      <c r="S4018" s="8" t="n">
        <f aca="false">R4018/$D4018</f>
        <v>7.06974443399423</v>
      </c>
      <c r="T4018" s="10" t="n">
        <f aca="false">AVERAGE(G4018,J4018,M4018,P4018)</f>
        <v>3.44287167929092</v>
      </c>
    </row>
    <row r="4019" s="5" customFormat="true" ht="15.25" hidden="false" customHeight="false" outlineLevel="0" collapsed="false">
      <c r="A4019" s="6" t="s">
        <v>21</v>
      </c>
      <c r="B4019" s="7" t="n">
        <v>2491545</v>
      </c>
      <c r="C4019" s="6" t="n">
        <v>19</v>
      </c>
      <c r="D4019" s="8" t="n">
        <f aca="false">C4019/58039824</f>
        <v>3.27361433763135E-007</v>
      </c>
      <c r="E4019" s="6" t="n">
        <v>1</v>
      </c>
      <c r="F4019" s="7" t="n">
        <f aca="false">E4019/57700746</f>
        <v>1.73307984614272E-008</v>
      </c>
      <c r="G4019" s="8" t="n">
        <f aca="false">F4019/$D4019</f>
        <v>0.0529408680253002</v>
      </c>
      <c r="H4019" s="6" t="n">
        <v>0</v>
      </c>
      <c r="I4019" s="7" t="n">
        <f aca="false">H4019/41918464</f>
        <v>0</v>
      </c>
      <c r="J4019" s="8" t="n">
        <f aca="false">I4019/$D4019</f>
        <v>0</v>
      </c>
      <c r="K4019" s="6" t="n">
        <v>43</v>
      </c>
      <c r="L4019" s="7" t="n">
        <f aca="false">K4019/43192891</f>
        <v>9.95534195661967E-007</v>
      </c>
      <c r="M4019" s="8" t="n">
        <f aca="false">L4019/$D4019</f>
        <v>3.0410857632738</v>
      </c>
      <c r="N4019" s="6" t="n">
        <v>0</v>
      </c>
      <c r="O4019" s="7" t="n">
        <f aca="false">N4019/49735264</f>
        <v>0</v>
      </c>
      <c r="P4019" s="8" t="n">
        <f aca="false">O4019/$D4019</f>
        <v>0</v>
      </c>
      <c r="Q4019" s="6" t="n">
        <v>0</v>
      </c>
      <c r="R4019" s="9" t="n">
        <f aca="false">Q4019/50554893</f>
        <v>0</v>
      </c>
      <c r="S4019" s="8" t="n">
        <f aca="false">R4019/$D4019</f>
        <v>0</v>
      </c>
      <c r="T4019" s="10" t="n">
        <f aca="false">AVERAGE(G4019,J4019,M4019,P4019)</f>
        <v>0.773506657824774</v>
      </c>
    </row>
    <row r="4020" s="5" customFormat="true" ht="15.25" hidden="false" customHeight="false" outlineLevel="0" collapsed="false">
      <c r="A4020" s="6" t="s">
        <v>1251</v>
      </c>
      <c r="B4020" s="7" t="n">
        <v>2492168</v>
      </c>
      <c r="C4020" s="6" t="n">
        <v>7639</v>
      </c>
      <c r="D4020" s="8" t="n">
        <f aca="false">C4020/58039824</f>
        <v>0.000131616525921926</v>
      </c>
      <c r="E4020" s="6" t="n">
        <v>1211</v>
      </c>
      <c r="F4020" s="7" t="n">
        <f aca="false">E4020/57700746</f>
        <v>2.09875969367883E-005</v>
      </c>
      <c r="G4020" s="8" t="n">
        <f aca="false">F4020/$D4020</f>
        <v>0.159460195365117</v>
      </c>
      <c r="H4020" s="6" t="n">
        <v>940</v>
      </c>
      <c r="I4020" s="7" t="n">
        <f aca="false">H4020/41918464</f>
        <v>2.24244857826852E-005</v>
      </c>
      <c r="J4020" s="8" t="n">
        <f aca="false">I4020/$D4020</f>
        <v>0.17037743266364</v>
      </c>
      <c r="K4020" s="6" t="n">
        <v>630</v>
      </c>
      <c r="L4020" s="7" t="n">
        <f aca="false">K4020/43192891</f>
        <v>1.45857335643497E-005</v>
      </c>
      <c r="M4020" s="8" t="n">
        <f aca="false">L4020/$D4020</f>
        <v>0.110819925250131</v>
      </c>
      <c r="N4020" s="6" t="n">
        <v>1461</v>
      </c>
      <c r="O4020" s="7" t="n">
        <f aca="false">N4020/49735264</f>
        <v>2.93755352339137E-005</v>
      </c>
      <c r="P4020" s="8" t="n">
        <f aca="false">O4020/$D4020</f>
        <v>0.223190325288932</v>
      </c>
      <c r="Q4020" s="6" t="n">
        <v>9135</v>
      </c>
      <c r="R4020" s="9" t="n">
        <f aca="false">Q4020/50554893</f>
        <v>0.000180694675785388</v>
      </c>
      <c r="S4020" s="8" t="n">
        <f aca="false">R4020/$D4020</f>
        <v>1.37288744342466</v>
      </c>
      <c r="T4020" s="10" t="n">
        <f aca="false">AVERAGE(G4020,J4020,M4020,P4020)</f>
        <v>0.165961969641955</v>
      </c>
    </row>
    <row r="4021" s="5" customFormat="true" ht="15.25" hidden="false" customHeight="false" outlineLevel="0" collapsed="false">
      <c r="A4021" s="6" t="s">
        <v>1251</v>
      </c>
      <c r="B4021" s="7" t="n">
        <v>2492693</v>
      </c>
      <c r="C4021" s="6" t="n">
        <v>394</v>
      </c>
      <c r="D4021" s="8" t="n">
        <f aca="false">C4021/58039824</f>
        <v>6.78844236329869E-006</v>
      </c>
      <c r="E4021" s="6" t="n">
        <v>6217</v>
      </c>
      <c r="F4021" s="7" t="n">
        <f aca="false">E4021/57700746</f>
        <v>0.000107745574034693</v>
      </c>
      <c r="G4021" s="8" t="n">
        <f aca="false">F4021/$D4021</f>
        <v>15.8719140958186</v>
      </c>
      <c r="H4021" s="6" t="n">
        <v>2909</v>
      </c>
      <c r="I4021" s="7" t="n">
        <f aca="false">H4021/41918464</f>
        <v>6.93966267466289E-005</v>
      </c>
      <c r="J4021" s="8" t="n">
        <f aca="false">I4021/$D4021</f>
        <v>10.2227614278376</v>
      </c>
      <c r="K4021" s="6" t="n">
        <v>3933</v>
      </c>
      <c r="L4021" s="7" t="n">
        <f aca="false">K4021/43192891</f>
        <v>9.1056650966012E-005</v>
      </c>
      <c r="M4021" s="8" t="n">
        <f aca="false">L4021/$D4021</f>
        <v>13.4134822235959</v>
      </c>
      <c r="N4021" s="6" t="n">
        <v>3143</v>
      </c>
      <c r="O4021" s="7" t="n">
        <f aca="false">N4021/49735264</f>
        <v>6.31945977003359E-005</v>
      </c>
      <c r="P4021" s="8" t="n">
        <f aca="false">O4021/$D4021</f>
        <v>9.30914550324442</v>
      </c>
      <c r="Q4021" s="6" t="n">
        <v>392</v>
      </c>
      <c r="R4021" s="9" t="n">
        <f aca="false">Q4021/50554893</f>
        <v>7.75394777316609E-006</v>
      </c>
      <c r="S4021" s="8" t="n">
        <f aca="false">R4021/$D4021</f>
        <v>1.14222782756282</v>
      </c>
      <c r="T4021" s="10" t="n">
        <f aca="false">AVERAGE(G4021,J4021,M4021,P4021)</f>
        <v>12.2043258126241</v>
      </c>
    </row>
    <row r="4022" s="5" customFormat="true" ht="15.25" hidden="false" customHeight="false" outlineLevel="0" collapsed="false">
      <c r="A4022" s="6" t="s">
        <v>1251</v>
      </c>
      <c r="B4022" s="7" t="n">
        <v>2492873</v>
      </c>
      <c r="C4022" s="6" t="n">
        <v>7040</v>
      </c>
      <c r="D4022" s="8" t="n">
        <f aca="false">C4022/58039824</f>
        <v>0.000121296025983814</v>
      </c>
      <c r="E4022" s="6" t="n">
        <v>4085</v>
      </c>
      <c r="F4022" s="7" t="n">
        <f aca="false">E4022/57700746</f>
        <v>7.079631171493E-005</v>
      </c>
      <c r="G4022" s="8" t="n">
        <f aca="false">F4022/$D4022</f>
        <v>0.583665549969272</v>
      </c>
      <c r="H4022" s="6" t="n">
        <v>4279</v>
      </c>
      <c r="I4022" s="7" t="n">
        <f aca="false">H4022/41918464</f>
        <v>0.000102079121983096</v>
      </c>
      <c r="J4022" s="8" t="n">
        <f aca="false">I4022/$D4022</f>
        <v>0.841570209371221</v>
      </c>
      <c r="K4022" s="6" t="n">
        <v>5406</v>
      </c>
      <c r="L4022" s="7" t="n">
        <f aca="false">K4022/43192891</f>
        <v>0.000125159485156944</v>
      </c>
      <c r="M4022" s="8" t="n">
        <f aca="false">L4022/$D4022</f>
        <v>1.03185149011927</v>
      </c>
      <c r="N4022" s="6" t="n">
        <v>6413</v>
      </c>
      <c r="O4022" s="7" t="n">
        <f aca="false">N4022/49735264</f>
        <v>0.000128942715575009</v>
      </c>
      <c r="P4022" s="8" t="n">
        <f aca="false">O4022/$D4022</f>
        <v>1.06304155086017</v>
      </c>
      <c r="Q4022" s="6" t="n">
        <v>5009</v>
      </c>
      <c r="R4022" s="9" t="n">
        <f aca="false">Q4022/50554893</f>
        <v>9.90804193770126E-005</v>
      </c>
      <c r="S4022" s="8" t="n">
        <f aca="false">R4022/$D4022</f>
        <v>0.816848025921591</v>
      </c>
      <c r="T4022" s="10" t="n">
        <f aca="false">AVERAGE(G4022,J4022,M4022,P4022)</f>
        <v>0.880032200079983</v>
      </c>
    </row>
    <row r="4023" s="5" customFormat="true" ht="15.25" hidden="false" customHeight="false" outlineLevel="0" collapsed="false">
      <c r="A4023" s="6" t="s">
        <v>1251</v>
      </c>
      <c r="B4023" s="7" t="n">
        <v>2492954</v>
      </c>
      <c r="C4023" s="6" t="n">
        <v>32040</v>
      </c>
      <c r="D4023" s="8" t="n">
        <f aca="false">C4023/58039824</f>
        <v>0.000552034754619518</v>
      </c>
      <c r="E4023" s="6" t="n">
        <v>33165</v>
      </c>
      <c r="F4023" s="7" t="n">
        <f aca="false">E4023/57700746</f>
        <v>0.000574775930973232</v>
      </c>
      <c r="G4023" s="8" t="n">
        <f aca="false">F4023/$D4023</f>
        <v>1.04119518954814</v>
      </c>
      <c r="H4023" s="6" t="n">
        <v>16944</v>
      </c>
      <c r="I4023" s="7" t="n">
        <f aca="false">H4023/41918464</f>
        <v>0.00040421328415087</v>
      </c>
      <c r="J4023" s="8" t="n">
        <f aca="false">I4023/$D4023</f>
        <v>0.732224340529915</v>
      </c>
      <c r="K4023" s="6" t="n">
        <v>28991</v>
      </c>
      <c r="L4023" s="7" t="n">
        <f aca="false">K4023/43192891</f>
        <v>0.000671198415498513</v>
      </c>
      <c r="M4023" s="8" t="n">
        <f aca="false">L4023/$D4023</f>
        <v>1.21586260626132</v>
      </c>
      <c r="N4023" s="6" t="n">
        <v>32147</v>
      </c>
      <c r="O4023" s="7" t="n">
        <f aca="false">N4023/49735264</f>
        <v>0.00064636230743643</v>
      </c>
      <c r="P4023" s="8" t="n">
        <f aca="false">O4023/$D4023</f>
        <v>1.17087248950825</v>
      </c>
      <c r="Q4023" s="6" t="n">
        <v>18508</v>
      </c>
      <c r="R4023" s="9" t="n">
        <f aca="false">Q4023/50554893</f>
        <v>0.000366097105575913</v>
      </c>
      <c r="S4023" s="8" t="n">
        <f aca="false">R4023/$D4023</f>
        <v>0.663177639654664</v>
      </c>
      <c r="T4023" s="10" t="n">
        <f aca="false">AVERAGE(G4023,J4023,M4023,P4023)</f>
        <v>1.04003865646191</v>
      </c>
    </row>
    <row r="4024" s="5" customFormat="true" ht="15.25" hidden="false" customHeight="false" outlineLevel="0" collapsed="false">
      <c r="A4024" s="6" t="s">
        <v>1251</v>
      </c>
      <c r="B4024" s="7" t="n">
        <v>2493020</v>
      </c>
      <c r="C4024" s="6" t="n">
        <v>13</v>
      </c>
      <c r="D4024" s="8" t="n">
        <f aca="false">C4024/58039824</f>
        <v>2.23984138890566E-007</v>
      </c>
      <c r="E4024" s="6" t="n">
        <v>6181</v>
      </c>
      <c r="F4024" s="7" t="n">
        <f aca="false">E4024/57700746</f>
        <v>0.000107121665290081</v>
      </c>
      <c r="G4024" s="8" t="n">
        <f aca="false">F4024/$D4024</f>
        <v>478.255584617172</v>
      </c>
      <c r="H4024" s="6" t="n">
        <v>4540</v>
      </c>
      <c r="I4024" s="7" t="n">
        <f aca="false">H4024/41918464</f>
        <v>0.000108305495163182</v>
      </c>
      <c r="J4024" s="8" t="n">
        <f aca="false">I4024/$D4024</f>
        <v>483.540913654147</v>
      </c>
      <c r="K4024" s="6" t="n">
        <v>6459</v>
      </c>
      <c r="L4024" s="7" t="n">
        <f aca="false">K4024/43192891</f>
        <v>0.000149538496971643</v>
      </c>
      <c r="M4024" s="8" t="n">
        <f aca="false">L4024/$D4024</f>
        <v>667.629849650668</v>
      </c>
      <c r="N4024" s="6" t="n">
        <v>7779</v>
      </c>
      <c r="O4024" s="7" t="n">
        <f aca="false">N4024/49735264</f>
        <v>0.000156408137292686</v>
      </c>
      <c r="P4024" s="8" t="n">
        <f aca="false">O4024/$D4024</f>
        <v>698.300058510412</v>
      </c>
      <c r="Q4024" s="6" t="n">
        <v>482</v>
      </c>
      <c r="R4024" s="9" t="n">
        <f aca="false">Q4024/50554893</f>
        <v>9.53419088435219E-006</v>
      </c>
      <c r="S4024" s="8" t="n">
        <f aca="false">R4024/$D4024</f>
        <v>42.5663662238619</v>
      </c>
      <c r="T4024" s="10" t="n">
        <f aca="false">AVERAGE(G4024,J4024,M4024,P4024)</f>
        <v>581.9316016081</v>
      </c>
    </row>
    <row r="4025" s="5" customFormat="true" ht="15.25" hidden="false" customHeight="false" outlineLevel="0" collapsed="false">
      <c r="A4025" s="6" t="s">
        <v>1252</v>
      </c>
      <c r="B4025" s="7" t="n">
        <v>2493402</v>
      </c>
      <c r="C4025" s="6" t="n">
        <v>285</v>
      </c>
      <c r="D4025" s="8" t="n">
        <f aca="false">C4025/58039824</f>
        <v>4.91042150644702E-006</v>
      </c>
      <c r="E4025" s="6" t="n">
        <v>2193</v>
      </c>
      <c r="F4025" s="7" t="n">
        <f aca="false">E4025/57700746</f>
        <v>3.80064410259098E-005</v>
      </c>
      <c r="G4025" s="8" t="n">
        <f aca="false">F4025/$D4025</f>
        <v>7.73995490529889</v>
      </c>
      <c r="H4025" s="6" t="n">
        <v>343</v>
      </c>
      <c r="I4025" s="7" t="n">
        <f aca="false">H4025/41918464</f>
        <v>8.18255172708618E-006</v>
      </c>
      <c r="J4025" s="8" t="n">
        <f aca="false">I4025/$D4025</f>
        <v>1.66636442845957</v>
      </c>
      <c r="K4025" s="6" t="n">
        <v>1247</v>
      </c>
      <c r="L4025" s="7" t="n">
        <f aca="false">K4025/43192891</f>
        <v>2.8870491674197E-005</v>
      </c>
      <c r="M4025" s="8" t="n">
        <f aca="false">L4025/$D4025</f>
        <v>5.87943247566267</v>
      </c>
      <c r="N4025" s="6" t="n">
        <v>1527</v>
      </c>
      <c r="O4025" s="7" t="n">
        <f aca="false">N4025/49735264</f>
        <v>3.07025614662466E-005</v>
      </c>
      <c r="P4025" s="8" t="n">
        <f aca="false">O4025/$D4025</f>
        <v>6.25253075035134</v>
      </c>
      <c r="Q4025" s="6" t="n">
        <v>11</v>
      </c>
      <c r="R4025" s="9" t="n">
        <f aca="false">Q4025/50554893</f>
        <v>2.17585269144967E-007</v>
      </c>
      <c r="S4025" s="8" t="n">
        <f aca="false">R4025/$D4025</f>
        <v>0.0443109148286544</v>
      </c>
      <c r="T4025" s="10" t="n">
        <f aca="false">AVERAGE(G4025,J4025,M4025,P4025)</f>
        <v>5.38457063994312</v>
      </c>
    </row>
    <row r="4026" s="5" customFormat="true" ht="15.25" hidden="false" customHeight="false" outlineLevel="0" collapsed="false">
      <c r="A4026" s="6" t="s">
        <v>1252</v>
      </c>
      <c r="B4026" s="7" t="n">
        <v>2493960</v>
      </c>
      <c r="C4026" s="6" t="n">
        <v>2404</v>
      </c>
      <c r="D4026" s="8" t="n">
        <f aca="false">C4026/58039824</f>
        <v>4.14198361456093E-005</v>
      </c>
      <c r="E4026" s="6" t="n">
        <v>222</v>
      </c>
      <c r="F4026" s="7" t="n">
        <f aca="false">E4026/57700746</f>
        <v>3.84743725843683E-006</v>
      </c>
      <c r="G4026" s="8" t="n">
        <f aca="false">F4026/$D4026</f>
        <v>0.092888760952877</v>
      </c>
      <c r="H4026" s="6" t="n">
        <v>44</v>
      </c>
      <c r="I4026" s="7" t="n">
        <f aca="false">H4026/41918464</f>
        <v>1.04965678131718E-006</v>
      </c>
      <c r="J4026" s="8" t="n">
        <f aca="false">I4026/$D4026</f>
        <v>0.025341886376063</v>
      </c>
      <c r="K4026" s="6" t="n">
        <v>1111</v>
      </c>
      <c r="L4026" s="7" t="n">
        <f aca="false">K4026/43192891</f>
        <v>2.57218253809406E-005</v>
      </c>
      <c r="M4026" s="8" t="n">
        <f aca="false">L4026/$D4026</f>
        <v>0.621002586550967</v>
      </c>
      <c r="N4026" s="6" t="n">
        <v>6</v>
      </c>
      <c r="O4026" s="7" t="n">
        <f aca="false">N4026/49735264</f>
        <v>1.20638748393896E-007</v>
      </c>
      <c r="P4026" s="8" t="n">
        <f aca="false">O4026/$D4026</f>
        <v>0.00291258391196423</v>
      </c>
      <c r="Q4026" s="6" t="n">
        <v>5752</v>
      </c>
      <c r="R4026" s="9" t="n">
        <f aca="false">Q4026/50554893</f>
        <v>0.000113777315283804</v>
      </c>
      <c r="S4026" s="8" t="n">
        <f aca="false">R4026/$D4026</f>
        <v>2.74692818397027</v>
      </c>
      <c r="T4026" s="10" t="n">
        <f aca="false">AVERAGE(G4026,J4026,M4026,P4026)</f>
        <v>0.185536454447968</v>
      </c>
    </row>
    <row r="4027" s="5" customFormat="true" ht="15.25" hidden="false" customHeight="false" outlineLevel="0" collapsed="false">
      <c r="A4027" s="6" t="s">
        <v>1252</v>
      </c>
      <c r="B4027" s="7" t="n">
        <v>2494386</v>
      </c>
      <c r="C4027" s="6" t="n">
        <v>22</v>
      </c>
      <c r="D4027" s="8" t="n">
        <f aca="false">C4027/58039824</f>
        <v>3.79050081199419E-007</v>
      </c>
      <c r="E4027" s="6" t="n">
        <v>59</v>
      </c>
      <c r="F4027" s="7" t="n">
        <f aca="false">E4027/57700746</f>
        <v>1.0225171092242E-006</v>
      </c>
      <c r="G4027" s="8" t="n">
        <f aca="false">F4027/$D4027</f>
        <v>2.69757786619825</v>
      </c>
      <c r="H4027" s="6" t="n">
        <v>22</v>
      </c>
      <c r="I4027" s="7" t="n">
        <f aca="false">H4027/41918464</f>
        <v>5.24828390658589E-007</v>
      </c>
      <c r="J4027" s="8" t="n">
        <f aca="false">I4027/$D4027</f>
        <v>1.38458851927399</v>
      </c>
      <c r="K4027" s="6" t="n">
        <v>32</v>
      </c>
      <c r="L4027" s="7" t="n">
        <f aca="false">K4027/43192891</f>
        <v>7.40862657236812E-007</v>
      </c>
      <c r="M4027" s="8" t="n">
        <f aca="false">L4027/$D4027</f>
        <v>1.95452446519077</v>
      </c>
      <c r="N4027" s="6" t="n">
        <v>26</v>
      </c>
      <c r="O4027" s="7" t="n">
        <f aca="false">N4027/49735264</f>
        <v>5.22767909706883E-007</v>
      </c>
      <c r="P4027" s="8" t="n">
        <f aca="false">O4027/$D4027</f>
        <v>1.37915261237434</v>
      </c>
      <c r="Q4027" s="6" t="n">
        <v>131</v>
      </c>
      <c r="R4027" s="9" t="n">
        <f aca="false">Q4027/50554893</f>
        <v>2.59124275072642E-006</v>
      </c>
      <c r="S4027" s="8" t="n">
        <f aca="false">R4027/$D4027</f>
        <v>6.83614878151989</v>
      </c>
      <c r="T4027" s="10" t="n">
        <f aca="false">AVERAGE(G4027,J4027,M4027,P4027)</f>
        <v>1.85396086575934</v>
      </c>
    </row>
    <row r="4028" s="5" customFormat="true" ht="15.25" hidden="false" customHeight="false" outlineLevel="0" collapsed="false">
      <c r="A4028" s="6" t="s">
        <v>1252</v>
      </c>
      <c r="B4028" s="7" t="n">
        <v>2494434</v>
      </c>
      <c r="C4028" s="6" t="n">
        <v>3351</v>
      </c>
      <c r="D4028" s="8" t="n">
        <f aca="false">C4028/58039824</f>
        <v>5.77362191863297E-005</v>
      </c>
      <c r="E4028" s="6" t="n">
        <v>5321</v>
      </c>
      <c r="F4028" s="7" t="n">
        <f aca="false">E4028/57700746</f>
        <v>9.2217178613254E-005</v>
      </c>
      <c r="G4028" s="8" t="n">
        <f aca="false">F4028/$D4028</f>
        <v>1.59721540330941</v>
      </c>
      <c r="H4028" s="6" t="n">
        <v>3443</v>
      </c>
      <c r="I4028" s="7" t="n">
        <f aca="false">H4028/41918464</f>
        <v>8.21356431380692E-005</v>
      </c>
      <c r="J4028" s="8" t="n">
        <f aca="false">I4028/$D4028</f>
        <v>1.42260169258739</v>
      </c>
      <c r="K4028" s="6" t="n">
        <v>4330</v>
      </c>
      <c r="L4028" s="7" t="n">
        <f aca="false">K4028/43192891</f>
        <v>0.000100247978307356</v>
      </c>
      <c r="M4028" s="8" t="n">
        <f aca="false">L4028/$D4028</f>
        <v>1.73631006186654</v>
      </c>
      <c r="N4028" s="6" t="n">
        <v>3928</v>
      </c>
      <c r="O4028" s="7" t="n">
        <f aca="false">N4028/49735264</f>
        <v>7.89781672818707E-005</v>
      </c>
      <c r="P4028" s="8" t="n">
        <f aca="false">O4028/$D4028</f>
        <v>1.36791373586462</v>
      </c>
      <c r="Q4028" s="6" t="n">
        <v>15540</v>
      </c>
      <c r="R4028" s="9" t="n">
        <f aca="false">Q4028/50554893</f>
        <v>0.000307388643864799</v>
      </c>
      <c r="S4028" s="8" t="n">
        <f aca="false">R4028/$D4028</f>
        <v>5.32401754387096</v>
      </c>
      <c r="T4028" s="10" t="n">
        <f aca="false">AVERAGE(G4028,J4028,M4028,P4028)</f>
        <v>1.53101022340699</v>
      </c>
    </row>
    <row r="4029" s="5" customFormat="true" ht="15.25" hidden="false" customHeight="false" outlineLevel="0" collapsed="false">
      <c r="A4029" s="6" t="s">
        <v>1252</v>
      </c>
      <c r="B4029" s="7" t="n">
        <v>2495562</v>
      </c>
      <c r="C4029" s="6" t="n">
        <v>3200</v>
      </c>
      <c r="D4029" s="8" t="n">
        <f aca="false">C4029/58039824</f>
        <v>5.51345572653701E-005</v>
      </c>
      <c r="E4029" s="6" t="n">
        <v>1484</v>
      </c>
      <c r="F4029" s="7" t="n">
        <f aca="false">E4029/57700746</f>
        <v>2.57189049167579E-005</v>
      </c>
      <c r="G4029" s="8" t="n">
        <f aca="false">F4029/$D4029</f>
        <v>0.466475223387926</v>
      </c>
      <c r="H4029" s="6" t="n">
        <v>2171</v>
      </c>
      <c r="I4029" s="7" t="n">
        <f aca="false">H4029/41918464</f>
        <v>5.17910198236271E-005</v>
      </c>
      <c r="J4029" s="8" t="n">
        <f aca="false">I4029/$D4029</f>
        <v>0.939356773544947</v>
      </c>
      <c r="K4029" s="6" t="n">
        <v>2536</v>
      </c>
      <c r="L4029" s="7" t="n">
        <f aca="false">K4029/43192891</f>
        <v>5.87133655860174E-005</v>
      </c>
      <c r="M4029" s="8" t="n">
        <f aca="false">L4029/$D4029</f>
        <v>1.06491043908128</v>
      </c>
      <c r="N4029" s="6" t="n">
        <v>4152</v>
      </c>
      <c r="O4029" s="7" t="n">
        <f aca="false">N4029/49735264</f>
        <v>8.34820138885761E-005</v>
      </c>
      <c r="P4029" s="8" t="n">
        <f aca="false">O4029/$D4029</f>
        <v>1.51415043539329</v>
      </c>
      <c r="Q4029" s="6" t="n">
        <v>5</v>
      </c>
      <c r="R4029" s="9" t="n">
        <f aca="false">Q4029/50554893</f>
        <v>9.8902395065894E-008</v>
      </c>
      <c r="S4029" s="8" t="n">
        <f aca="false">R4029/$D4029</f>
        <v>0.00179383675087592</v>
      </c>
      <c r="T4029" s="10" t="n">
        <f aca="false">AVERAGE(G4029,J4029,M4029,P4029)</f>
        <v>0.99622321785186</v>
      </c>
    </row>
    <row r="4030" s="5" customFormat="true" ht="15.25" hidden="false" customHeight="false" outlineLevel="0" collapsed="false">
      <c r="A4030" s="6" t="s">
        <v>1253</v>
      </c>
      <c r="B4030" s="7" t="n">
        <v>2495714</v>
      </c>
      <c r="C4030" s="6" t="n">
        <v>1714</v>
      </c>
      <c r="D4030" s="8" t="n">
        <f aca="false">C4030/58039824</f>
        <v>2.95314472352638E-005</v>
      </c>
      <c r="E4030" s="6" t="n">
        <v>4797</v>
      </c>
      <c r="F4030" s="7" t="n">
        <f aca="false">E4030/57700746</f>
        <v>8.31358402194661E-005</v>
      </c>
      <c r="G4030" s="8" t="n">
        <f aca="false">F4030/$D4030</f>
        <v>2.81516308893228</v>
      </c>
      <c r="H4030" s="6" t="n">
        <v>5133</v>
      </c>
      <c r="I4030" s="7" t="n">
        <f aca="false">H4030/41918464</f>
        <v>0.000122452005875024</v>
      </c>
      <c r="J4030" s="8" t="n">
        <f aca="false">I4030/$D4030</f>
        <v>4.14649525637887</v>
      </c>
      <c r="K4030" s="6" t="n">
        <v>15476</v>
      </c>
      <c r="L4030" s="7" t="n">
        <f aca="false">K4030/43192891</f>
        <v>0.000358299702606153</v>
      </c>
      <c r="M4030" s="8" t="n">
        <f aca="false">L4030/$D4030</f>
        <v>12.1328189489577</v>
      </c>
      <c r="N4030" s="6" t="n">
        <v>5495</v>
      </c>
      <c r="O4030" s="7" t="n">
        <f aca="false">N4030/49735264</f>
        <v>0.000110484987070743</v>
      </c>
      <c r="P4030" s="8" t="n">
        <f aca="false">O4030/$D4030</f>
        <v>3.74126558006313</v>
      </c>
      <c r="Q4030" s="6" t="n">
        <v>531</v>
      </c>
      <c r="R4030" s="9" t="n">
        <f aca="false">Q4030/50554893</f>
        <v>1.05034343559979E-005</v>
      </c>
      <c r="S4030" s="8" t="n">
        <f aca="false">R4030/$D4030</f>
        <v>0.3556694757396</v>
      </c>
      <c r="T4030" s="10" t="n">
        <f aca="false">AVERAGE(G4030,J4030,M4030,P4030)</f>
        <v>5.708935718583</v>
      </c>
    </row>
    <row r="4031" s="5" customFormat="true" ht="15.25" hidden="false" customHeight="false" outlineLevel="0" collapsed="false">
      <c r="A4031" s="6" t="s">
        <v>1253</v>
      </c>
      <c r="B4031" s="7" t="n">
        <v>2495828</v>
      </c>
      <c r="C4031" s="6" t="n">
        <v>958</v>
      </c>
      <c r="D4031" s="8" t="n">
        <f aca="false">C4031/58039824</f>
        <v>1.65059080813202E-005</v>
      </c>
      <c r="E4031" s="6" t="n">
        <v>7084</v>
      </c>
      <c r="F4031" s="7" t="n">
        <f aca="false">E4031/57700746</f>
        <v>0.00012277137630075</v>
      </c>
      <c r="G4031" s="8" t="n">
        <f aca="false">F4031/$D4031</f>
        <v>7.43802617195543</v>
      </c>
      <c r="H4031" s="6" t="n">
        <v>5791</v>
      </c>
      <c r="I4031" s="7" t="n">
        <f aca="false">H4031/41918464</f>
        <v>0.000138149145922904</v>
      </c>
      <c r="J4031" s="8" t="n">
        <f aca="false">I4031/$D4031</f>
        <v>8.36967861703097</v>
      </c>
      <c r="K4031" s="6" t="n">
        <v>5723</v>
      </c>
      <c r="L4031" s="7" t="n">
        <f aca="false">K4031/43192891</f>
        <v>0.000132498655855196</v>
      </c>
      <c r="M4031" s="8" t="n">
        <f aca="false">L4031/$D4031</f>
        <v>8.02734725059724</v>
      </c>
      <c r="N4031" s="6" t="n">
        <v>6142</v>
      </c>
      <c r="O4031" s="7" t="n">
        <f aca="false">N4031/49735264</f>
        <v>0.000123493865439218</v>
      </c>
      <c r="P4031" s="8" t="n">
        <f aca="false">O4031/$D4031</f>
        <v>7.48179771938613</v>
      </c>
      <c r="Q4031" s="6" t="n">
        <v>113</v>
      </c>
      <c r="R4031" s="9" t="n">
        <f aca="false">Q4031/50554893</f>
        <v>2.2351941284892E-006</v>
      </c>
      <c r="S4031" s="8" t="n">
        <f aca="false">R4031/$D4031</f>
        <v>0.135417822362575</v>
      </c>
      <c r="T4031" s="10" t="n">
        <f aca="false">AVERAGE(G4031,J4031,M4031,P4031)</f>
        <v>7.82921243974244</v>
      </c>
    </row>
    <row r="4032" s="5" customFormat="true" ht="15.25" hidden="false" customHeight="false" outlineLevel="0" collapsed="false">
      <c r="A4032" s="6" t="s">
        <v>21</v>
      </c>
      <c r="B4032" s="7" t="n">
        <v>2496158</v>
      </c>
      <c r="C4032" s="6" t="n">
        <v>1634</v>
      </c>
      <c r="D4032" s="8" t="n">
        <f aca="false">C4032/58039824</f>
        <v>2.81530833036296E-005</v>
      </c>
      <c r="E4032" s="6" t="n">
        <v>1982</v>
      </c>
      <c r="F4032" s="7" t="n">
        <f aca="false">E4032/57700746</f>
        <v>3.43496425505487E-005</v>
      </c>
      <c r="G4032" s="8" t="n">
        <f aca="false">F4032/$D4032</f>
        <v>1.22010233053657</v>
      </c>
      <c r="H4032" s="6" t="n">
        <v>2297</v>
      </c>
      <c r="I4032" s="7" t="n">
        <f aca="false">H4032/41918464</f>
        <v>5.47968551519445E-005</v>
      </c>
      <c r="J4032" s="8" t="n">
        <f aca="false">I4032/$D4032</f>
        <v>1.94638912409569</v>
      </c>
      <c r="K4032" s="6" t="n">
        <v>3199</v>
      </c>
      <c r="L4032" s="7" t="n">
        <f aca="false">K4032/43192891</f>
        <v>7.40631137656426E-005</v>
      </c>
      <c r="M4032" s="8" t="n">
        <f aca="false">L4032/$D4032</f>
        <v>2.6307283279375</v>
      </c>
      <c r="N4032" s="6" t="n">
        <v>4331</v>
      </c>
      <c r="O4032" s="7" t="n">
        <f aca="false">N4032/49735264</f>
        <v>8.70810698823274E-005</v>
      </c>
      <c r="P4032" s="8" t="n">
        <f aca="false">O4032/$D4032</f>
        <v>3.0931272764394</v>
      </c>
      <c r="Q4032" s="6" t="n">
        <v>9</v>
      </c>
      <c r="R4032" s="9" t="n">
        <f aca="false">Q4032/50554893</f>
        <v>1.78024311118609E-007</v>
      </c>
      <c r="S4032" s="8" t="n">
        <f aca="false">R4032/$D4032</f>
        <v>0.00632343921973398</v>
      </c>
      <c r="T4032" s="10" t="n">
        <f aca="false">AVERAGE(G4032,J4032,M4032,P4032)</f>
        <v>2.22258676475229</v>
      </c>
    </row>
    <row r="4033" s="5" customFormat="true" ht="15.25" hidden="false" customHeight="false" outlineLevel="0" collapsed="false">
      <c r="A4033" s="6" t="s">
        <v>1254</v>
      </c>
      <c r="B4033" s="7" t="n">
        <v>2496230</v>
      </c>
      <c r="C4033" s="6" t="n">
        <v>2324</v>
      </c>
      <c r="D4033" s="8" t="n">
        <f aca="false">C4033/58039824</f>
        <v>4.0041472213975E-005</v>
      </c>
      <c r="E4033" s="6" t="n">
        <v>22049</v>
      </c>
      <c r="F4033" s="7" t="n">
        <f aca="false">E4033/57700746</f>
        <v>0.000382126775276008</v>
      </c>
      <c r="G4033" s="8" t="n">
        <f aca="false">F4033/$D4033</f>
        <v>9.54327486347119</v>
      </c>
      <c r="H4033" s="6" t="n">
        <v>13304</v>
      </c>
      <c r="I4033" s="7" t="n">
        <f aca="false">H4033/41918464</f>
        <v>0.000317378041332812</v>
      </c>
      <c r="J4033" s="8" t="n">
        <f aca="false">I4033/$D4033</f>
        <v>7.92623307247037</v>
      </c>
      <c r="K4033" s="6" t="n">
        <v>19402</v>
      </c>
      <c r="L4033" s="7" t="n">
        <f aca="false">K4033/43192891</f>
        <v>0.000449194289865895</v>
      </c>
      <c r="M4033" s="8" t="n">
        <f aca="false">L4033/$D4033</f>
        <v>11.2182261297855</v>
      </c>
      <c r="N4033" s="6" t="n">
        <v>21415</v>
      </c>
      <c r="O4033" s="7" t="n">
        <f aca="false">N4033/49735264</f>
        <v>0.000430579799475881</v>
      </c>
      <c r="P4033" s="8" t="n">
        <f aca="false">O4033/$D4033</f>
        <v>10.7533458603853</v>
      </c>
      <c r="Q4033" s="6" t="n">
        <v>20226</v>
      </c>
      <c r="R4033" s="9" t="n">
        <f aca="false">Q4033/50554893</f>
        <v>0.000400079968520554</v>
      </c>
      <c r="S4033" s="8" t="n">
        <f aca="false">R4033/$D4033</f>
        <v>9.99163982739179</v>
      </c>
      <c r="T4033" s="10" t="n">
        <f aca="false">AVERAGE(G4033,J4033,M4033,P4033)</f>
        <v>9.86026998152809</v>
      </c>
    </row>
    <row r="4034" s="5" customFormat="true" ht="15.25" hidden="false" customHeight="false" outlineLevel="0" collapsed="false">
      <c r="A4034" s="6" t="s">
        <v>1254</v>
      </c>
      <c r="B4034" s="7" t="n">
        <v>2496377</v>
      </c>
      <c r="C4034" s="6" t="n">
        <v>5506</v>
      </c>
      <c r="D4034" s="8" t="n">
        <f aca="false">C4034/58039824</f>
        <v>9.48658975947274E-005</v>
      </c>
      <c r="E4034" s="6" t="n">
        <v>4426</v>
      </c>
      <c r="F4034" s="7" t="n">
        <f aca="false">E4034/57700746</f>
        <v>7.67061139902767E-005</v>
      </c>
      <c r="G4034" s="8" t="n">
        <f aca="false">F4034/$D4034</f>
        <v>0.808574165586559</v>
      </c>
      <c r="H4034" s="6" t="n">
        <v>4617</v>
      </c>
      <c r="I4034" s="7" t="n">
        <f aca="false">H4034/41918464</f>
        <v>0.000110142394530487</v>
      </c>
      <c r="J4034" s="8" t="n">
        <f aca="false">I4034/$D4034</f>
        <v>1.1610325451304</v>
      </c>
      <c r="K4034" s="6" t="n">
        <v>5588</v>
      </c>
      <c r="L4034" s="7" t="n">
        <f aca="false">K4034/43192891</f>
        <v>0.000129373141519978</v>
      </c>
      <c r="M4034" s="8" t="n">
        <f aca="false">L4034/$D4034</f>
        <v>1.36374761426564</v>
      </c>
      <c r="N4034" s="6" t="n">
        <v>5361</v>
      </c>
      <c r="O4034" s="7" t="n">
        <f aca="false">N4034/49735264</f>
        <v>0.000107790721689946</v>
      </c>
      <c r="P4034" s="8" t="n">
        <f aca="false">O4034/$D4034</f>
        <v>1.13624310129267</v>
      </c>
      <c r="Q4034" s="6" t="n">
        <v>15582</v>
      </c>
      <c r="R4034" s="9" t="n">
        <f aca="false">Q4034/50554893</f>
        <v>0.000308219423983352</v>
      </c>
      <c r="S4034" s="8" t="n">
        <f aca="false">R4034/$D4034</f>
        <v>3.24900129338451</v>
      </c>
      <c r="T4034" s="10" t="n">
        <f aca="false">AVERAGE(G4034,J4034,M4034,P4034)</f>
        <v>1.11739935656882</v>
      </c>
    </row>
    <row r="4035" s="5" customFormat="true" ht="15.25" hidden="false" customHeight="false" outlineLevel="0" collapsed="false">
      <c r="A4035" s="6" t="s">
        <v>1254</v>
      </c>
      <c r="B4035" s="7" t="n">
        <v>2496789</v>
      </c>
      <c r="C4035" s="6" t="n">
        <v>2998</v>
      </c>
      <c r="D4035" s="8" t="n">
        <f aca="false">C4035/58039824</f>
        <v>5.16541883379936E-005</v>
      </c>
      <c r="E4035" s="6" t="n">
        <v>1519</v>
      </c>
      <c r="F4035" s="7" t="n">
        <f aca="false">E4035/57700746</f>
        <v>2.63254828629079E-005</v>
      </c>
      <c r="G4035" s="8" t="n">
        <f aca="false">F4035/$D4035</f>
        <v>0.509648563068108</v>
      </c>
      <c r="H4035" s="6" t="n">
        <v>5308</v>
      </c>
      <c r="I4035" s="7" t="n">
        <f aca="false">H4035/41918464</f>
        <v>0.000126626777164354</v>
      </c>
      <c r="J4035" s="8" t="n">
        <f aca="false">I4035/$D4035</f>
        <v>2.45143290870792</v>
      </c>
      <c r="K4035" s="6" t="n">
        <v>2443</v>
      </c>
      <c r="L4035" s="7" t="n">
        <f aca="false">K4035/43192891</f>
        <v>5.65602334884229E-005</v>
      </c>
      <c r="M4035" s="8" t="n">
        <f aca="false">L4035/$D4035</f>
        <v>1.09497865145663</v>
      </c>
      <c r="N4035" s="6" t="n">
        <v>2251</v>
      </c>
      <c r="O4035" s="7" t="n">
        <f aca="false">N4035/49735264</f>
        <v>4.52596371057767E-005</v>
      </c>
      <c r="P4035" s="8" t="n">
        <f aca="false">O4035/$D4035</f>
        <v>0.876204593703519</v>
      </c>
      <c r="Q4035" s="6" t="n">
        <v>3</v>
      </c>
      <c r="R4035" s="9" t="n">
        <f aca="false">Q4035/50554893</f>
        <v>5.93414370395364E-008</v>
      </c>
      <c r="S4035" s="8" t="n">
        <f aca="false">R4035/$D4035</f>
        <v>0.00114882140149492</v>
      </c>
      <c r="T4035" s="10" t="n">
        <f aca="false">AVERAGE(G4035,J4035,M4035,P4035)</f>
        <v>1.23306617923404</v>
      </c>
    </row>
    <row r="4036" s="5" customFormat="true" ht="15.25" hidden="false" customHeight="false" outlineLevel="0" collapsed="false">
      <c r="A4036" s="6" t="s">
        <v>1254</v>
      </c>
      <c r="B4036" s="7" t="n">
        <v>2496807</v>
      </c>
      <c r="C4036" s="6" t="n">
        <v>1167</v>
      </c>
      <c r="D4036" s="8" t="n">
        <f aca="false">C4036/58039824</f>
        <v>2.01068838527146E-005</v>
      </c>
      <c r="E4036" s="6" t="n">
        <v>865</v>
      </c>
      <c r="F4036" s="7" t="n">
        <f aca="false">E4036/57700746</f>
        <v>1.49911406691345E-005</v>
      </c>
      <c r="G4036" s="8" t="n">
        <f aca="false">F4036/$D4036</f>
        <v>0.745572550124943</v>
      </c>
      <c r="H4036" s="6" t="n">
        <v>279</v>
      </c>
      <c r="I4036" s="7" t="n">
        <f aca="false">H4036/41918464</f>
        <v>6.65577822698847E-006</v>
      </c>
      <c r="J4036" s="8" t="n">
        <f aca="false">I4036/$D4036</f>
        <v>0.331019877358563</v>
      </c>
      <c r="K4036" s="6" t="n">
        <v>865</v>
      </c>
      <c r="L4036" s="7" t="n">
        <f aca="false">K4036/43192891</f>
        <v>2.00264437034326E-005</v>
      </c>
      <c r="M4036" s="8" t="n">
        <f aca="false">L4036/$D4036</f>
        <v>0.995999372659071</v>
      </c>
      <c r="N4036" s="6" t="n">
        <v>315</v>
      </c>
      <c r="O4036" s="7" t="n">
        <f aca="false">N4036/49735264</f>
        <v>6.33353429067955E-006</v>
      </c>
      <c r="P4036" s="8" t="n">
        <f aca="false">O4036/$D4036</f>
        <v>0.314993329502147</v>
      </c>
      <c r="Q4036" s="6" t="n">
        <v>1</v>
      </c>
      <c r="R4036" s="9" t="n">
        <f aca="false">Q4036/50554893</f>
        <v>1.97804790131788E-008</v>
      </c>
      <c r="S4036" s="8" t="n">
        <f aca="false">R4036/$D4036</f>
        <v>0.000983766512905391</v>
      </c>
      <c r="T4036" s="10" t="n">
        <f aca="false">AVERAGE(G4036,J4036,M4036,P4036)</f>
        <v>0.596896282411181</v>
      </c>
    </row>
    <row r="4037" s="5" customFormat="true" ht="15.25" hidden="false" customHeight="false" outlineLevel="0" collapsed="false">
      <c r="A4037" s="6" t="s">
        <v>1254</v>
      </c>
      <c r="B4037" s="7" t="n">
        <v>2496819</v>
      </c>
      <c r="C4037" s="6" t="n">
        <v>2772</v>
      </c>
      <c r="D4037" s="8" t="n">
        <f aca="false">C4037/58039824</f>
        <v>4.77603102311268E-005</v>
      </c>
      <c r="E4037" s="6" t="n">
        <v>6937</v>
      </c>
      <c r="F4037" s="7" t="n">
        <f aca="false">E4037/57700746</f>
        <v>0.00012022374892692</v>
      </c>
      <c r="G4037" s="8" t="n">
        <f aca="false">F4037/$D4037</f>
        <v>2.51723132335449</v>
      </c>
      <c r="H4037" s="6" t="n">
        <v>4825</v>
      </c>
      <c r="I4037" s="7" t="n">
        <f aca="false">H4037/41918464</f>
        <v>0.000115104408405804</v>
      </c>
      <c r="J4037" s="8" t="n">
        <f aca="false">I4037/$D4037</f>
        <v>2.41004314772619</v>
      </c>
      <c r="K4037" s="6" t="n">
        <v>6165</v>
      </c>
      <c r="L4037" s="7" t="n">
        <f aca="false">K4037/43192891</f>
        <v>0.00014273182130828</v>
      </c>
      <c r="M4037" s="8" t="n">
        <f aca="false">L4037/$D4037</f>
        <v>2.98850280949928</v>
      </c>
      <c r="N4037" s="6" t="n">
        <v>4222</v>
      </c>
      <c r="O4037" s="7" t="n">
        <f aca="false">N4037/49735264</f>
        <v>8.48894659531716E-005</v>
      </c>
      <c r="P4037" s="8" t="n">
        <f aca="false">O4037/$D4037</f>
        <v>1.777406083469</v>
      </c>
      <c r="Q4037" s="6" t="n">
        <v>20700</v>
      </c>
      <c r="R4037" s="9" t="n">
        <f aca="false">Q4037/50554893</f>
        <v>0.000409455915572801</v>
      </c>
      <c r="S4037" s="8" t="n">
        <f aca="false">R4037/$D4037</f>
        <v>8.57314187431611</v>
      </c>
      <c r="T4037" s="10" t="n">
        <f aca="false">AVERAGE(G4037,J4037,M4037,P4037)</f>
        <v>2.42329584101224</v>
      </c>
    </row>
    <row r="4038" s="5" customFormat="true" ht="15.25" hidden="false" customHeight="false" outlineLevel="0" collapsed="false">
      <c r="A4038" s="6" t="s">
        <v>1254</v>
      </c>
      <c r="B4038" s="7" t="n">
        <v>2496846</v>
      </c>
      <c r="C4038" s="6" t="n">
        <v>800</v>
      </c>
      <c r="D4038" s="8" t="n">
        <f aca="false">C4038/58039824</f>
        <v>1.37836393163425E-005</v>
      </c>
      <c r="E4038" s="6" t="n">
        <v>2</v>
      </c>
      <c r="F4038" s="7" t="n">
        <f aca="false">E4038/57700746</f>
        <v>3.46615969228543E-008</v>
      </c>
      <c r="G4038" s="8" t="n">
        <f aca="false">F4038/$D4038</f>
        <v>0.00251469123120176</v>
      </c>
      <c r="H4038" s="6" t="n">
        <v>0</v>
      </c>
      <c r="I4038" s="7" t="n">
        <f aca="false">H4038/41918464</f>
        <v>0</v>
      </c>
      <c r="J4038" s="8" t="n">
        <f aca="false">I4038/$D4038</f>
        <v>0</v>
      </c>
      <c r="K4038" s="6" t="n">
        <v>0</v>
      </c>
      <c r="L4038" s="7" t="n">
        <f aca="false">K4038/43192891</f>
        <v>0</v>
      </c>
      <c r="M4038" s="8" t="n">
        <f aca="false">L4038/$D4038</f>
        <v>0</v>
      </c>
      <c r="N4038" s="6" t="n">
        <v>167</v>
      </c>
      <c r="O4038" s="7" t="n">
        <f aca="false">N4038/49735264</f>
        <v>3.35777849696344E-006</v>
      </c>
      <c r="P4038" s="8" t="n">
        <f aca="false">O4038/$D4038</f>
        <v>0.243606091243428</v>
      </c>
      <c r="Q4038" s="6" t="n">
        <v>0</v>
      </c>
      <c r="R4038" s="9" t="n">
        <f aca="false">Q4038/50554893</f>
        <v>0</v>
      </c>
      <c r="S4038" s="8" t="n">
        <f aca="false">R4038/$D4038</f>
        <v>0</v>
      </c>
      <c r="T4038" s="10" t="n">
        <f aca="false">AVERAGE(G4038,J4038,M4038,P4038)</f>
        <v>0.0615301956186575</v>
      </c>
    </row>
    <row r="4039" s="5" customFormat="true" ht="15.25" hidden="false" customHeight="false" outlineLevel="0" collapsed="false">
      <c r="A4039" s="6" t="s">
        <v>1254</v>
      </c>
      <c r="B4039" s="7" t="n">
        <v>2497062</v>
      </c>
      <c r="C4039" s="6" t="n">
        <v>1158</v>
      </c>
      <c r="D4039" s="8" t="n">
        <f aca="false">C4039/58039824</f>
        <v>1.99518179104058E-005</v>
      </c>
      <c r="E4039" s="6" t="n">
        <v>5319</v>
      </c>
      <c r="F4039" s="7" t="n">
        <f aca="false">E4039/57700746</f>
        <v>9.21825170163311E-005</v>
      </c>
      <c r="G4039" s="8" t="n">
        <f aca="false">F4039/$D4039</f>
        <v>4.62025653152406</v>
      </c>
      <c r="H4039" s="6" t="n">
        <v>3138</v>
      </c>
      <c r="I4039" s="7" t="n">
        <f aca="false">H4039/41918464</f>
        <v>7.4859613176666E-005</v>
      </c>
      <c r="J4039" s="8" t="n">
        <f aca="false">I4039/$D4039</f>
        <v>3.75201966621915</v>
      </c>
      <c r="K4039" s="6" t="n">
        <v>4586</v>
      </c>
      <c r="L4039" s="7" t="n">
        <f aca="false">K4039/43192891</f>
        <v>0.000106174879565251</v>
      </c>
      <c r="M4039" s="8" t="n">
        <f aca="false">L4039/$D4039</f>
        <v>5.32156418237336</v>
      </c>
      <c r="N4039" s="6" t="n">
        <v>2902</v>
      </c>
      <c r="O4039" s="7" t="n">
        <f aca="false">N4039/49735264</f>
        <v>5.83489413065144E-005</v>
      </c>
      <c r="P4039" s="8" t="n">
        <f aca="false">O4039/$D4039</f>
        <v>2.92449247324389</v>
      </c>
      <c r="Q4039" s="6" t="n">
        <v>5344</v>
      </c>
      <c r="R4039" s="9" t="n">
        <f aca="false">Q4039/50554893</f>
        <v>0.000105706879846428</v>
      </c>
      <c r="S4039" s="8" t="n">
        <f aca="false">R4039/$D4039</f>
        <v>5.2981076872848</v>
      </c>
      <c r="T4039" s="10" t="n">
        <f aca="false">AVERAGE(G4039,J4039,M4039,P4039)</f>
        <v>4.15458321334012</v>
      </c>
    </row>
    <row r="4040" s="5" customFormat="true" ht="15.25" hidden="false" customHeight="false" outlineLevel="0" collapsed="false">
      <c r="A4040" s="6" t="s">
        <v>1255</v>
      </c>
      <c r="B4040" s="7" t="n">
        <v>2497446</v>
      </c>
      <c r="C4040" s="6" t="n">
        <v>2569</v>
      </c>
      <c r="D4040" s="8" t="n">
        <f aca="false">C4040/58039824</f>
        <v>4.42627117546049E-005</v>
      </c>
      <c r="E4040" s="6" t="n">
        <v>15</v>
      </c>
      <c r="F4040" s="7" t="n">
        <f aca="false">E4040/57700746</f>
        <v>2.59961976921408E-007</v>
      </c>
      <c r="G4040" s="8" t="n">
        <f aca="false">F4040/$D4040</f>
        <v>0.00587315974589745</v>
      </c>
      <c r="H4040" s="6" t="n">
        <v>2095</v>
      </c>
      <c r="I4040" s="7" t="n">
        <f aca="false">H4040/41918464</f>
        <v>4.99779762922611E-005</v>
      </c>
      <c r="J4040" s="8" t="n">
        <f aca="false">I4040/$D4040</f>
        <v>1.12912142774582</v>
      </c>
      <c r="K4040" s="6" t="n">
        <v>3</v>
      </c>
      <c r="L4040" s="7" t="n">
        <f aca="false">K4040/43192891</f>
        <v>6.94558741159512E-008</v>
      </c>
      <c r="M4040" s="8" t="n">
        <f aca="false">L4040/$D4040</f>
        <v>0.00156917349531178</v>
      </c>
      <c r="N4040" s="6" t="n">
        <v>2</v>
      </c>
      <c r="O4040" s="7" t="n">
        <f aca="false">N4040/49735264</f>
        <v>4.02129161312987E-008</v>
      </c>
      <c r="P4040" s="8" t="n">
        <f aca="false">O4040/$D4040</f>
        <v>0.00090850547870274</v>
      </c>
      <c r="Q4040" s="6" t="n">
        <v>0</v>
      </c>
      <c r="R4040" s="9" t="n">
        <f aca="false">Q4040/50554893</f>
        <v>0</v>
      </c>
      <c r="S4040" s="8" t="n">
        <f aca="false">R4040/$D4040</f>
        <v>0</v>
      </c>
      <c r="T4040" s="10" t="n">
        <f aca="false">AVERAGE(G4040,J4040,M4040,P4040)</f>
        <v>0.284368066616432</v>
      </c>
    </row>
    <row r="4041" s="5" customFormat="true" ht="15.25" hidden="false" customHeight="false" outlineLevel="0" collapsed="false">
      <c r="A4041" s="6" t="s">
        <v>1255</v>
      </c>
      <c r="B4041" s="7" t="n">
        <v>2498171</v>
      </c>
      <c r="C4041" s="6" t="n">
        <v>32665</v>
      </c>
      <c r="D4041" s="8" t="n">
        <f aca="false">C4041/58039824</f>
        <v>0.00056280322283541</v>
      </c>
      <c r="E4041" s="6" t="n">
        <v>13682</v>
      </c>
      <c r="F4041" s="7" t="n">
        <f aca="false">E4041/57700746</f>
        <v>0.000237119984549247</v>
      </c>
      <c r="G4041" s="8" t="n">
        <f aca="false">F4041/$D4041</f>
        <v>0.421319521509903</v>
      </c>
      <c r="H4041" s="6" t="n">
        <v>2895</v>
      </c>
      <c r="I4041" s="7" t="n">
        <f aca="false">H4041/41918464</f>
        <v>6.90626450434825E-005</v>
      </c>
      <c r="J4041" s="8" t="n">
        <f aca="false">I4041/$D4041</f>
        <v>0.122711886217609</v>
      </c>
      <c r="K4041" s="6" t="n">
        <v>4020</v>
      </c>
      <c r="L4041" s="7" t="n">
        <f aca="false">K4041/43192891</f>
        <v>9.30708713153746E-005</v>
      </c>
      <c r="M4041" s="8" t="n">
        <f aca="false">L4041/$D4041</f>
        <v>0.165370181866554</v>
      </c>
      <c r="N4041" s="6" t="n">
        <v>3912</v>
      </c>
      <c r="O4041" s="7" t="n">
        <f aca="false">N4041/49735264</f>
        <v>7.86564639528203E-005</v>
      </c>
      <c r="P4041" s="8" t="n">
        <f aca="false">O4041/$D4041</f>
        <v>0.139758375150284</v>
      </c>
      <c r="Q4041" s="6" t="n">
        <v>11450</v>
      </c>
      <c r="R4041" s="9" t="n">
        <f aca="false">Q4041/50554893</f>
        <v>0.000226486484700897</v>
      </c>
      <c r="S4041" s="8" t="n">
        <f aca="false">R4041/$D4041</f>
        <v>0.402425706732551</v>
      </c>
      <c r="T4041" s="10" t="n">
        <f aca="false">AVERAGE(G4041,J4041,M4041,P4041)</f>
        <v>0.212289991186088</v>
      </c>
    </row>
    <row r="4042" s="5" customFormat="true" ht="15.25" hidden="false" customHeight="false" outlineLevel="0" collapsed="false">
      <c r="A4042" s="6" t="s">
        <v>1255</v>
      </c>
      <c r="B4042" s="7" t="n">
        <v>2498781</v>
      </c>
      <c r="C4042" s="6" t="n">
        <v>9856</v>
      </c>
      <c r="D4042" s="8" t="n">
        <f aca="false">C4042/58039824</f>
        <v>0.00016981443637734</v>
      </c>
      <c r="E4042" s="6" t="n">
        <v>15684</v>
      </c>
      <c r="F4042" s="7" t="n">
        <f aca="false">E4042/57700746</f>
        <v>0.000271816243069024</v>
      </c>
      <c r="G4042" s="8" t="n">
        <f aca="false">F4042/$D4042</f>
        <v>1.60066628531528</v>
      </c>
      <c r="H4042" s="6" t="n">
        <v>6604</v>
      </c>
      <c r="I4042" s="7" t="n">
        <f aca="false">H4042/41918464</f>
        <v>0.000157543940541333</v>
      </c>
      <c r="J4042" s="8" t="n">
        <f aca="false">I4042/$D4042</f>
        <v>0.927741739172628</v>
      </c>
      <c r="K4042" s="6" t="n">
        <v>12663</v>
      </c>
      <c r="L4042" s="7" t="n">
        <f aca="false">K4042/43192891</f>
        <v>0.00029317324464343</v>
      </c>
      <c r="M4042" s="8" t="n">
        <f aca="false">L4042/$D4042</f>
        <v>1.72643298707524</v>
      </c>
      <c r="N4042" s="6" t="n">
        <v>11081</v>
      </c>
      <c r="O4042" s="7" t="n">
        <f aca="false">N4042/49735264</f>
        <v>0.00022279966182546</v>
      </c>
      <c r="P4042" s="8" t="n">
        <f aca="false">O4042/$D4042</f>
        <v>1.31201838064217</v>
      </c>
      <c r="Q4042" s="6" t="n">
        <v>1561</v>
      </c>
      <c r="R4042" s="9" t="n">
        <f aca="false">Q4042/50554893</f>
        <v>3.08773277395721E-005</v>
      </c>
      <c r="S4042" s="8" t="n">
        <f aca="false">R4042/$D4042</f>
        <v>0.181829816111514</v>
      </c>
      <c r="T4042" s="10" t="n">
        <f aca="false">AVERAGE(G4042,J4042,M4042,P4042)</f>
        <v>1.39171484805133</v>
      </c>
    </row>
    <row r="4043" s="5" customFormat="true" ht="15.25" hidden="false" customHeight="false" outlineLevel="0" collapsed="false">
      <c r="A4043" s="6" t="s">
        <v>1256</v>
      </c>
      <c r="B4043" s="7" t="n">
        <v>2499535</v>
      </c>
      <c r="C4043" s="6" t="n">
        <v>3873</v>
      </c>
      <c r="D4043" s="8" t="n">
        <f aca="false">C4043/58039824</f>
        <v>6.67300438402432E-005</v>
      </c>
      <c r="E4043" s="6" t="n">
        <v>3939</v>
      </c>
      <c r="F4043" s="7" t="n">
        <f aca="false">E4043/57700746</f>
        <v>6.82660151395616E-005</v>
      </c>
      <c r="G4043" s="8" t="n">
        <f aca="false">F4043/$D4043</f>
        <v>1.02301768755009</v>
      </c>
      <c r="H4043" s="6" t="n">
        <v>2536</v>
      </c>
      <c r="I4043" s="7" t="n">
        <f aca="false">H4043/41918464</f>
        <v>6.04983999413719E-005</v>
      </c>
      <c r="J4043" s="8" t="n">
        <f aca="false">I4043/$D4043</f>
        <v>0.906614119514287</v>
      </c>
      <c r="K4043" s="6" t="n">
        <v>286</v>
      </c>
      <c r="L4043" s="7" t="n">
        <f aca="false">K4043/43192891</f>
        <v>6.62145999905401E-006</v>
      </c>
      <c r="M4043" s="8" t="n">
        <f aca="false">L4043/$D4043</f>
        <v>0.099227568543283</v>
      </c>
      <c r="N4043" s="6" t="n">
        <v>2002</v>
      </c>
      <c r="O4043" s="7" t="n">
        <f aca="false">N4043/49735264</f>
        <v>4.025312904743E-005</v>
      </c>
      <c r="P4043" s="8" t="n">
        <f aca="false">O4043/$D4043</f>
        <v>0.603223476726601</v>
      </c>
      <c r="Q4043" s="6" t="n">
        <v>4</v>
      </c>
      <c r="R4043" s="9" t="n">
        <f aca="false">Q4043/50554893</f>
        <v>7.91219160527152E-008</v>
      </c>
      <c r="S4043" s="8" t="n">
        <f aca="false">R4043/$D4043</f>
        <v>0.0011857015446017</v>
      </c>
      <c r="T4043" s="10" t="n">
        <f aca="false">AVERAGE(G4043,J4043,M4043,P4043)</f>
        <v>0.658020713083565</v>
      </c>
    </row>
    <row r="4044" s="5" customFormat="true" ht="15.25" hidden="false" customHeight="false" outlineLevel="0" collapsed="false">
      <c r="A4044" s="6" t="s">
        <v>1257</v>
      </c>
      <c r="B4044" s="7" t="n">
        <v>2499827</v>
      </c>
      <c r="C4044" s="6" t="n">
        <v>9530</v>
      </c>
      <c r="D4044" s="8" t="n">
        <f aca="false">C4044/58039824</f>
        <v>0.00016419760335593</v>
      </c>
      <c r="E4044" s="6" t="n">
        <v>2686</v>
      </c>
      <c r="F4044" s="7" t="n">
        <f aca="false">E4044/57700746</f>
        <v>4.65505246673934E-005</v>
      </c>
      <c r="G4044" s="8" t="n">
        <f aca="false">F4044/$D4044</f>
        <v>0.283503070178717</v>
      </c>
      <c r="H4044" s="6" t="n">
        <v>869</v>
      </c>
      <c r="I4044" s="7" t="n">
        <f aca="false">H4044/41918464</f>
        <v>2.07307214310143E-005</v>
      </c>
      <c r="J4044" s="8" t="n">
        <f aca="false">I4044/$D4044</f>
        <v>0.126254713877135</v>
      </c>
      <c r="K4044" s="6" t="n">
        <v>2941</v>
      </c>
      <c r="L4044" s="7" t="n">
        <f aca="false">K4044/43192891</f>
        <v>6.80899085916708E-005</v>
      </c>
      <c r="M4044" s="8" t="n">
        <f aca="false">L4044/$D4044</f>
        <v>0.414682718870584</v>
      </c>
      <c r="N4044" s="6" t="n">
        <v>2315</v>
      </c>
      <c r="O4044" s="7" t="n">
        <f aca="false">N4044/49735264</f>
        <v>4.65464504219783E-005</v>
      </c>
      <c r="P4044" s="8" t="n">
        <f aca="false">O4044/$D4044</f>
        <v>0.283478257116091</v>
      </c>
      <c r="Q4044" s="6" t="n">
        <v>17</v>
      </c>
      <c r="R4044" s="9" t="n">
        <f aca="false">Q4044/50554893</f>
        <v>3.3626814322404E-007</v>
      </c>
      <c r="S4044" s="8" t="n">
        <f aca="false">R4044/$D4044</f>
        <v>0.00204794793804093</v>
      </c>
      <c r="T4044" s="10" t="n">
        <f aca="false">AVERAGE(G4044,J4044,M4044,P4044)</f>
        <v>0.276979690010631</v>
      </c>
    </row>
    <row r="4045" s="5" customFormat="true" ht="15.25" hidden="false" customHeight="false" outlineLevel="0" collapsed="false">
      <c r="A4045" s="6" t="s">
        <v>21</v>
      </c>
      <c r="B4045" s="7" t="n">
        <v>2500975</v>
      </c>
      <c r="C4045" s="6" t="n">
        <v>91</v>
      </c>
      <c r="D4045" s="8" t="n">
        <f aca="false">C4045/58039824</f>
        <v>1.56788897223396E-006</v>
      </c>
      <c r="E4045" s="6" t="n">
        <v>5558</v>
      </c>
      <c r="F4045" s="7" t="n">
        <f aca="false">E4045/57700746</f>
        <v>9.63245778486122E-005</v>
      </c>
      <c r="G4045" s="8" t="n">
        <f aca="false">F4045/$D4045</f>
        <v>61.4358411561291</v>
      </c>
      <c r="H4045" s="6" t="n">
        <v>4794</v>
      </c>
      <c r="I4045" s="7" t="n">
        <f aca="false">H4045/41918464</f>
        <v>0.000114364877491694</v>
      </c>
      <c r="J4045" s="8" t="n">
        <f aca="false">I4045/$D4045</f>
        <v>72.9419490263682</v>
      </c>
      <c r="K4045" s="6" t="n">
        <v>6609</v>
      </c>
      <c r="L4045" s="7" t="n">
        <f aca="false">K4045/43192891</f>
        <v>0.00015301129067744</v>
      </c>
      <c r="M4045" s="8" t="n">
        <f aca="false">L4045/$D4045</f>
        <v>97.5906415486976</v>
      </c>
      <c r="N4045" s="6" t="n">
        <v>6059</v>
      </c>
      <c r="O4045" s="7" t="n">
        <f aca="false">N4045/49735264</f>
        <v>0.000121825029419769</v>
      </c>
      <c r="P4045" s="8" t="n">
        <f aca="false">O4045/$D4045</f>
        <v>77.700035893607</v>
      </c>
      <c r="Q4045" s="6" t="n">
        <v>1935</v>
      </c>
      <c r="R4045" s="9" t="n">
        <f aca="false">Q4045/50554893</f>
        <v>3.8275226890501E-005</v>
      </c>
      <c r="S4045" s="8" t="n">
        <f aca="false">R4045/$D4045</f>
        <v>24.4119498053269</v>
      </c>
      <c r="T4045" s="10" t="n">
        <f aca="false">AVERAGE(G4045,J4045,M4045,P4045)</f>
        <v>77.4171169062005</v>
      </c>
    </row>
    <row r="4046" s="5" customFormat="true" ht="15.25" hidden="false" customHeight="false" outlineLevel="0" collapsed="false">
      <c r="A4046" s="6" t="s">
        <v>1258</v>
      </c>
      <c r="B4046" s="7" t="n">
        <v>2501621</v>
      </c>
      <c r="C4046" s="6" t="n">
        <v>43582</v>
      </c>
      <c r="D4046" s="8" t="n">
        <f aca="false">C4046/58039824</f>
        <v>0.000750898210856049</v>
      </c>
      <c r="E4046" s="6" t="n">
        <v>39816</v>
      </c>
      <c r="F4046" s="7" t="n">
        <f aca="false">E4046/57700746</f>
        <v>0.000690043071540184</v>
      </c>
      <c r="G4046" s="8" t="n">
        <f aca="false">F4046/$D4046</f>
        <v>0.918956872667884</v>
      </c>
      <c r="H4046" s="6" t="n">
        <v>34394</v>
      </c>
      <c r="I4046" s="7" t="n">
        <f aca="false">H4046/41918464</f>
        <v>0.000820497621286887</v>
      </c>
      <c r="J4046" s="8" t="n">
        <f aca="false">I4046/$D4046</f>
        <v>1.09268820916685</v>
      </c>
      <c r="K4046" s="6" t="n">
        <v>20781</v>
      </c>
      <c r="L4046" s="7" t="n">
        <f aca="false">K4046/43192891</f>
        <v>0.000481120840001194</v>
      </c>
      <c r="M4046" s="8" t="n">
        <f aca="false">L4046/$D4046</f>
        <v>0.640727109274504</v>
      </c>
      <c r="N4046" s="6" t="n">
        <v>27297</v>
      </c>
      <c r="O4046" s="7" t="n">
        <f aca="false">N4046/49735264</f>
        <v>0.00054884598581803</v>
      </c>
      <c r="P4046" s="8" t="n">
        <f aca="false">O4046/$D4046</f>
        <v>0.730919288237919</v>
      </c>
      <c r="Q4046" s="6" t="n">
        <v>16327</v>
      </c>
      <c r="R4046" s="9" t="n">
        <f aca="false">Q4046/50554893</f>
        <v>0.00032295588084817</v>
      </c>
      <c r="S4046" s="8" t="n">
        <f aca="false">R4046/$D4046</f>
        <v>0.430092755821045</v>
      </c>
      <c r="T4046" s="10" t="n">
        <f aca="false">AVERAGE(G4046,J4046,M4046,P4046)</f>
        <v>0.845822869836789</v>
      </c>
    </row>
    <row r="4047" s="5" customFormat="true" ht="15.25" hidden="false" customHeight="false" outlineLevel="0" collapsed="false">
      <c r="A4047" s="6" t="s">
        <v>1258</v>
      </c>
      <c r="B4047" s="7" t="n">
        <v>2501876</v>
      </c>
      <c r="C4047" s="6" t="n">
        <v>332</v>
      </c>
      <c r="D4047" s="8" t="n">
        <f aca="false">C4047/58039824</f>
        <v>5.72021031628215E-006</v>
      </c>
      <c r="E4047" s="6" t="n">
        <v>1433</v>
      </c>
      <c r="F4047" s="7" t="n">
        <f aca="false">E4047/57700746</f>
        <v>2.48350341952251E-005</v>
      </c>
      <c r="G4047" s="8" t="n">
        <f aca="false">F4047/$D4047</f>
        <v>4.3416295594122</v>
      </c>
      <c r="H4047" s="6" t="n">
        <v>2870</v>
      </c>
      <c r="I4047" s="7" t="n">
        <f aca="false">H4047/41918464</f>
        <v>6.84662491450068E-005</v>
      </c>
      <c r="J4047" s="8" t="n">
        <f aca="false">I4047/$D4047</f>
        <v>11.969183886495</v>
      </c>
      <c r="K4047" s="6" t="n">
        <v>3352</v>
      </c>
      <c r="L4047" s="7" t="n">
        <f aca="false">K4047/43192891</f>
        <v>7.76053633455561E-005</v>
      </c>
      <c r="M4047" s="8" t="n">
        <f aca="false">L4047/$D4047</f>
        <v>13.5668723796148</v>
      </c>
      <c r="N4047" s="6" t="n">
        <v>760</v>
      </c>
      <c r="O4047" s="7" t="n">
        <f aca="false">N4047/49735264</f>
        <v>1.52809081298935E-005</v>
      </c>
      <c r="P4047" s="8" t="n">
        <f aca="false">O4047/$D4047</f>
        <v>2.67138921210599</v>
      </c>
      <c r="Q4047" s="6" t="n">
        <v>4</v>
      </c>
      <c r="R4047" s="9" t="n">
        <f aca="false">Q4047/50554893</f>
        <v>7.91219160527152E-008</v>
      </c>
      <c r="S4047" s="8" t="n">
        <f aca="false">R4047/$D4047</f>
        <v>0.0138319942236216</v>
      </c>
      <c r="T4047" s="10" t="n">
        <f aca="false">AVERAGE(G4047,J4047,M4047,P4047)</f>
        <v>8.13726875940701</v>
      </c>
    </row>
    <row r="4048" s="5" customFormat="true" ht="15.25" hidden="false" customHeight="false" outlineLevel="0" collapsed="false">
      <c r="A4048" s="6" t="s">
        <v>1258</v>
      </c>
      <c r="B4048" s="7" t="n">
        <v>2502107</v>
      </c>
      <c r="C4048" s="6" t="n">
        <v>1741</v>
      </c>
      <c r="D4048" s="8" t="n">
        <f aca="false">C4048/58039824</f>
        <v>2.99966450621904E-005</v>
      </c>
      <c r="E4048" s="6" t="n">
        <v>4090</v>
      </c>
      <c r="F4048" s="7" t="n">
        <f aca="false">E4048/57700746</f>
        <v>7.08829657072371E-005</v>
      </c>
      <c r="G4048" s="8" t="n">
        <f aca="false">F4048/$D4048</f>
        <v>2.36302978417351</v>
      </c>
      <c r="H4048" s="6" t="n">
        <v>1303</v>
      </c>
      <c r="I4048" s="7" t="n">
        <f aca="false">H4048/41918464</f>
        <v>3.10841542285519E-005</v>
      </c>
      <c r="J4048" s="8" t="n">
        <f aca="false">I4048/$D4048</f>
        <v>1.03625435991614</v>
      </c>
      <c r="K4048" s="6" t="n">
        <v>1925</v>
      </c>
      <c r="L4048" s="7" t="n">
        <f aca="false">K4048/43192891</f>
        <v>4.4567519224402E-005</v>
      </c>
      <c r="M4048" s="8" t="n">
        <f aca="false">L4048/$D4048</f>
        <v>1.48575012745601</v>
      </c>
      <c r="N4048" s="6" t="n">
        <v>2067</v>
      </c>
      <c r="O4048" s="7" t="n">
        <f aca="false">N4048/49735264</f>
        <v>4.15600488216972E-005</v>
      </c>
      <c r="P4048" s="8" t="n">
        <f aca="false">O4048/$D4048</f>
        <v>1.38548990180512</v>
      </c>
      <c r="Q4048" s="6" t="n">
        <v>1637</v>
      </c>
      <c r="R4048" s="9" t="n">
        <f aca="false">Q4048/50554893</f>
        <v>3.23806441445737E-005</v>
      </c>
      <c r="S4048" s="8" t="n">
        <f aca="false">R4048/$D4048</f>
        <v>1.07947552392745</v>
      </c>
      <c r="T4048" s="10" t="n">
        <f aca="false">AVERAGE(G4048,J4048,M4048,P4048)</f>
        <v>1.5676310433377</v>
      </c>
    </row>
    <row r="4049" s="5" customFormat="true" ht="15.25" hidden="false" customHeight="false" outlineLevel="0" collapsed="false">
      <c r="A4049" s="6" t="s">
        <v>1258</v>
      </c>
      <c r="B4049" s="7" t="n">
        <v>2502154</v>
      </c>
      <c r="C4049" s="6" t="n">
        <v>53</v>
      </c>
      <c r="D4049" s="8" t="n">
        <f aca="false">C4049/58039824</f>
        <v>9.13166104707692E-007</v>
      </c>
      <c r="E4049" s="6" t="n">
        <v>2104</v>
      </c>
      <c r="F4049" s="7" t="n">
        <f aca="false">E4049/57700746</f>
        <v>3.64639999628428E-005</v>
      </c>
      <c r="G4049" s="8" t="n">
        <f aca="false">F4049/$D4049</f>
        <v>39.9313988713094</v>
      </c>
      <c r="H4049" s="6" t="n">
        <v>276</v>
      </c>
      <c r="I4049" s="7" t="n">
        <f aca="false">H4049/41918464</f>
        <v>6.58421071917139E-006</v>
      </c>
      <c r="J4049" s="8" t="n">
        <f aca="false">I4049/$D4049</f>
        <v>7.21031002489851</v>
      </c>
      <c r="K4049" s="6" t="n">
        <v>459</v>
      </c>
      <c r="L4049" s="7" t="n">
        <f aca="false">K4049/43192891</f>
        <v>1.06267487397405E-005</v>
      </c>
      <c r="M4049" s="8" t="n">
        <f aca="false">L4049/$D4049</f>
        <v>11.6372571046559</v>
      </c>
      <c r="N4049" s="6" t="n">
        <v>657</v>
      </c>
      <c r="O4049" s="7" t="n">
        <f aca="false">N4049/49735264</f>
        <v>1.32099429491316E-005</v>
      </c>
      <c r="P4049" s="8" t="n">
        <f aca="false">O4049/$D4049</f>
        <v>14.4660898833517</v>
      </c>
      <c r="Q4049" s="6" t="n">
        <v>973</v>
      </c>
      <c r="R4049" s="9" t="n">
        <f aca="false">Q4049/50554893</f>
        <v>1.9246406079823E-005</v>
      </c>
      <c r="S4049" s="8" t="n">
        <f aca="false">R4049/$D4049</f>
        <v>21.0765664434992</v>
      </c>
      <c r="T4049" s="10" t="n">
        <f aca="false">AVERAGE(G4049,J4049,M4049,P4049)</f>
        <v>18.3112639710539</v>
      </c>
    </row>
    <row r="4050" s="5" customFormat="true" ht="15.25" hidden="false" customHeight="false" outlineLevel="0" collapsed="false">
      <c r="A4050" s="6" t="s">
        <v>1258</v>
      </c>
      <c r="B4050" s="7" t="n">
        <v>2502518</v>
      </c>
      <c r="C4050" s="6" t="n">
        <v>520</v>
      </c>
      <c r="D4050" s="8" t="n">
        <f aca="false">C4050/58039824</f>
        <v>8.95936555562264E-006</v>
      </c>
      <c r="E4050" s="6" t="n">
        <v>914</v>
      </c>
      <c r="F4050" s="7" t="n">
        <f aca="false">E4050/57700746</f>
        <v>1.58403497937444E-005</v>
      </c>
      <c r="G4050" s="8" t="n">
        <f aca="false">F4050/$D4050</f>
        <v>1.76802137332185</v>
      </c>
      <c r="H4050" s="6" t="n">
        <v>1986</v>
      </c>
      <c r="I4050" s="7" t="n">
        <f aca="false">H4050/41918464</f>
        <v>4.73776901749072E-005</v>
      </c>
      <c r="J4050" s="8" t="n">
        <f aca="false">I4050/$D4050</f>
        <v>5.28806307553489</v>
      </c>
      <c r="K4050" s="6" t="n">
        <v>3099</v>
      </c>
      <c r="L4050" s="7" t="n">
        <f aca="false">K4050/43192891</f>
        <v>7.17479179617776E-005</v>
      </c>
      <c r="M4050" s="8" t="n">
        <f aca="false">L4050/$D4050</f>
        <v>8.00814717474617</v>
      </c>
      <c r="N4050" s="6" t="n">
        <v>2988</v>
      </c>
      <c r="O4050" s="7" t="n">
        <f aca="false">N4050/49735264</f>
        <v>6.00780967001603E-005</v>
      </c>
      <c r="P4050" s="8" t="n">
        <f aca="false">O4050/$D4050</f>
        <v>6.70561953602362</v>
      </c>
      <c r="Q4050" s="6" t="n">
        <v>13</v>
      </c>
      <c r="R4050" s="9" t="n">
        <f aca="false">Q4050/50554893</f>
        <v>2.57146227171324E-007</v>
      </c>
      <c r="S4050" s="8" t="n">
        <f aca="false">R4050/$D4050</f>
        <v>0.0287013880140148</v>
      </c>
      <c r="T4050" s="10" t="n">
        <f aca="false">AVERAGE(G4050,J4050,M4050,P4050)</f>
        <v>5.44246278990663</v>
      </c>
    </row>
    <row r="4051" s="5" customFormat="true" ht="15.25" hidden="false" customHeight="false" outlineLevel="0" collapsed="false">
      <c r="A4051" s="6" t="s">
        <v>1258</v>
      </c>
      <c r="B4051" s="7" t="n">
        <v>2502791</v>
      </c>
      <c r="C4051" s="6" t="n">
        <v>12382</v>
      </c>
      <c r="D4051" s="8" t="n">
        <f aca="false">C4051/58039824</f>
        <v>0.000213336277518691</v>
      </c>
      <c r="E4051" s="6" t="n">
        <v>24729</v>
      </c>
      <c r="F4051" s="7" t="n">
        <f aca="false">E4051/57700746</f>
        <v>0.000428573315152633</v>
      </c>
      <c r="G4051" s="8" t="n">
        <f aca="false">F4051/$D4051</f>
        <v>2.00890969007877</v>
      </c>
      <c r="H4051" s="6" t="n">
        <v>14710</v>
      </c>
      <c r="I4051" s="7" t="n">
        <f aca="false">H4051/41918464</f>
        <v>0.000350919346663084</v>
      </c>
      <c r="J4051" s="8" t="n">
        <f aca="false">I4051/$D4051</f>
        <v>1.64491173627204</v>
      </c>
      <c r="K4051" s="6" t="n">
        <v>9096</v>
      </c>
      <c r="L4051" s="7" t="n">
        <f aca="false">K4051/43192891</f>
        <v>0.000210590210319564</v>
      </c>
      <c r="M4051" s="8" t="n">
        <f aca="false">L4051/$D4051</f>
        <v>0.987127987649045</v>
      </c>
      <c r="N4051" s="6" t="n">
        <v>11811</v>
      </c>
      <c r="O4051" s="7" t="n">
        <f aca="false">N4051/49735264</f>
        <v>0.000237477376213385</v>
      </c>
      <c r="P4051" s="8" t="n">
        <f aca="false">O4051/$D4051</f>
        <v>1.11315983842728</v>
      </c>
      <c r="Q4051" s="6" t="n">
        <v>2980</v>
      </c>
      <c r="R4051" s="9" t="n">
        <f aca="false">Q4051/50554893</f>
        <v>5.89458274592728E-005</v>
      </c>
      <c r="S4051" s="8" t="n">
        <f aca="false">R4051/$D4051</f>
        <v>0.276304752969679</v>
      </c>
      <c r="T4051" s="10" t="n">
        <f aca="false">AVERAGE(G4051,J4051,M4051,P4051)</f>
        <v>1.43852731310678</v>
      </c>
    </row>
    <row r="4052" s="5" customFormat="true" ht="15.25" hidden="false" customHeight="false" outlineLevel="0" collapsed="false">
      <c r="A4052" s="6" t="s">
        <v>1258</v>
      </c>
      <c r="B4052" s="7" t="n">
        <v>2503298</v>
      </c>
      <c r="C4052" s="6" t="n">
        <v>860</v>
      </c>
      <c r="D4052" s="8" t="n">
        <f aca="false">C4052/58039824</f>
        <v>1.48174122650682E-005</v>
      </c>
      <c r="E4052" s="6" t="n">
        <v>3429</v>
      </c>
      <c r="F4052" s="7" t="n">
        <f aca="false">E4052/57700746</f>
        <v>5.94273079242338E-005</v>
      </c>
      <c r="G4052" s="8" t="n">
        <f aca="false">F4052/$D4052</f>
        <v>4.01064010780969</v>
      </c>
      <c r="H4052" s="6" t="n">
        <v>2212</v>
      </c>
      <c r="I4052" s="7" t="n">
        <f aca="false">H4052/41918464</f>
        <v>5.27691090971272E-005</v>
      </c>
      <c r="J4052" s="8" t="n">
        <f aca="false">I4052/$D4052</f>
        <v>3.56129047050472</v>
      </c>
      <c r="K4052" s="6" t="n">
        <v>678</v>
      </c>
      <c r="L4052" s="7" t="n">
        <f aca="false">K4052/43192891</f>
        <v>1.5697027550205E-005</v>
      </c>
      <c r="M4052" s="8" t="n">
        <f aca="false">L4052/$D4052</f>
        <v>1.05936362364773</v>
      </c>
      <c r="N4052" s="6" t="n">
        <v>658</v>
      </c>
      <c r="O4052" s="7" t="n">
        <f aca="false">N4052/49735264</f>
        <v>1.32300494071973E-005</v>
      </c>
      <c r="P4052" s="8" t="n">
        <f aca="false">O4052/$D4052</f>
        <v>0.892871789657016</v>
      </c>
      <c r="Q4052" s="6" t="n">
        <v>3660</v>
      </c>
      <c r="R4052" s="9" t="n">
        <f aca="false">Q4052/50554893</f>
        <v>7.23965531882344E-005</v>
      </c>
      <c r="S4052" s="8" t="n">
        <f aca="false">R4052/$D4052</f>
        <v>4.88591070378112</v>
      </c>
      <c r="T4052" s="10" t="n">
        <f aca="false">AVERAGE(G4052,J4052,M4052,P4052)</f>
        <v>2.38104149790479</v>
      </c>
    </row>
    <row r="4053" s="5" customFormat="true" ht="15.25" hidden="false" customHeight="false" outlineLevel="0" collapsed="false">
      <c r="A4053" s="6" t="s">
        <v>1258</v>
      </c>
      <c r="B4053" s="7" t="n">
        <v>2503403</v>
      </c>
      <c r="C4053" s="6" t="n">
        <v>3230</v>
      </c>
      <c r="D4053" s="8" t="n">
        <f aca="false">C4053/58039824</f>
        <v>5.56514437397329E-005</v>
      </c>
      <c r="E4053" s="6" t="n">
        <v>2742</v>
      </c>
      <c r="F4053" s="7" t="n">
        <f aca="false">E4053/57700746</f>
        <v>4.75210493812333E-005</v>
      </c>
      <c r="G4053" s="8" t="n">
        <f aca="false">F4053/$D4053</f>
        <v>0.853905059561019</v>
      </c>
      <c r="H4053" s="6" t="n">
        <v>4219</v>
      </c>
      <c r="I4053" s="7" t="n">
        <f aca="false">H4053/41918464</f>
        <v>0.000100647771826754</v>
      </c>
      <c r="J4053" s="8" t="n">
        <f aca="false">I4053/$D4053</f>
        <v>1.8085383785811</v>
      </c>
      <c r="K4053" s="6" t="n">
        <v>989</v>
      </c>
      <c r="L4053" s="7" t="n">
        <f aca="false">K4053/43192891</f>
        <v>2.28972865002252E-005</v>
      </c>
      <c r="M4053" s="8" t="n">
        <f aca="false">L4053/$D4053</f>
        <v>0.411441015031161</v>
      </c>
      <c r="N4053" s="6" t="n">
        <v>2108</v>
      </c>
      <c r="O4053" s="7" t="n">
        <f aca="false">N4053/49735264</f>
        <v>4.23844136023888E-005</v>
      </c>
      <c r="P4053" s="8" t="n">
        <f aca="false">O4053/$D4053</f>
        <v>0.761604924404289</v>
      </c>
      <c r="Q4053" s="6" t="n">
        <v>7</v>
      </c>
      <c r="R4053" s="9" t="n">
        <f aca="false">Q4053/50554893</f>
        <v>1.38463353092252E-007</v>
      </c>
      <c r="S4053" s="8" t="n">
        <f aca="false">R4053/$D4053</f>
        <v>0.00248804601979075</v>
      </c>
      <c r="T4053" s="10" t="n">
        <f aca="false">AVERAGE(G4053,J4053,M4053,P4053)</f>
        <v>0.958872344394393</v>
      </c>
    </row>
    <row r="4054" s="5" customFormat="true" ht="15.25" hidden="false" customHeight="false" outlineLevel="0" collapsed="false">
      <c r="A4054" s="6" t="s">
        <v>1258</v>
      </c>
      <c r="B4054" s="7" t="n">
        <v>2503514</v>
      </c>
      <c r="C4054" s="6" t="n">
        <v>13261</v>
      </c>
      <c r="D4054" s="8" t="n">
        <f aca="false">C4054/58039824</f>
        <v>0.000228481051217523</v>
      </c>
      <c r="E4054" s="6" t="n">
        <v>17156</v>
      </c>
      <c r="F4054" s="7" t="n">
        <f aca="false">E4054/57700746</f>
        <v>0.000297327178404245</v>
      </c>
      <c r="G4054" s="8" t="n">
        <f aca="false">F4054/$D4054</f>
        <v>1.30132094902337</v>
      </c>
      <c r="H4054" s="6" t="n">
        <v>14484</v>
      </c>
      <c r="I4054" s="7" t="n">
        <f aca="false">H4054/41918464</f>
        <v>0.000345527927740864</v>
      </c>
      <c r="J4054" s="8" t="n">
        <f aca="false">I4054/$D4054</f>
        <v>1.5122826418192</v>
      </c>
      <c r="K4054" s="6" t="n">
        <v>17306</v>
      </c>
      <c r="L4054" s="7" t="n">
        <f aca="false">K4054/43192891</f>
        <v>0.000400667785816884</v>
      </c>
      <c r="M4054" s="8" t="n">
        <f aca="false">L4054/$D4054</f>
        <v>1.75361494391687</v>
      </c>
      <c r="N4054" s="6" t="n">
        <v>8647</v>
      </c>
      <c r="O4054" s="7" t="n">
        <f aca="false">N4054/49735264</f>
        <v>0.00017386054289367</v>
      </c>
      <c r="P4054" s="8" t="n">
        <f aca="false">O4054/$D4054</f>
        <v>0.760940751835688</v>
      </c>
      <c r="Q4054" s="6" t="n">
        <v>15295</v>
      </c>
      <c r="R4054" s="9" t="n">
        <f aca="false">Q4054/50554893</f>
        <v>0.00030254242650657</v>
      </c>
      <c r="S4054" s="8" t="n">
        <f aca="false">R4054/$D4054</f>
        <v>1.32414668478804</v>
      </c>
      <c r="T4054" s="10" t="n">
        <f aca="false">AVERAGE(G4054,J4054,M4054,P4054)</f>
        <v>1.33203982164878</v>
      </c>
    </row>
    <row r="4055" s="5" customFormat="true" ht="15.25" hidden="false" customHeight="false" outlineLevel="0" collapsed="false">
      <c r="A4055" s="6" t="s">
        <v>1258</v>
      </c>
      <c r="B4055" s="7" t="n">
        <v>2503616</v>
      </c>
      <c r="C4055" s="6" t="n">
        <v>32</v>
      </c>
      <c r="D4055" s="8" t="n">
        <f aca="false">C4055/58039824</f>
        <v>5.51345572653701E-007</v>
      </c>
      <c r="E4055" s="6" t="n">
        <v>2630</v>
      </c>
      <c r="F4055" s="7" t="n">
        <f aca="false">E4055/57700746</f>
        <v>4.55799999535535E-005</v>
      </c>
      <c r="G4055" s="8" t="n">
        <f aca="false">F4055/$D4055</f>
        <v>82.6704742257578</v>
      </c>
      <c r="H4055" s="6" t="n">
        <v>613</v>
      </c>
      <c r="I4055" s="7" t="n">
        <f aca="false">H4055/41918464</f>
        <v>1.46236274306234E-005</v>
      </c>
      <c r="J4055" s="8" t="n">
        <f aca="false">I4055/$D4055</f>
        <v>26.5235238223423</v>
      </c>
      <c r="K4055" s="6" t="n">
        <v>842</v>
      </c>
      <c r="L4055" s="7" t="n">
        <f aca="false">K4055/43192891</f>
        <v>1.94939486685436E-005</v>
      </c>
      <c r="M4055" s="8" t="n">
        <f aca="false">L4055/$D4055</f>
        <v>35.3570421808533</v>
      </c>
      <c r="N4055" s="6" t="n">
        <v>378</v>
      </c>
      <c r="O4055" s="7" t="n">
        <f aca="false">N4055/49735264</f>
        <v>7.60024114881546E-006</v>
      </c>
      <c r="P4055" s="8" t="n">
        <f aca="false">O4055/$D4055</f>
        <v>13.7848955823377</v>
      </c>
      <c r="Q4055" s="6" t="n">
        <v>8330</v>
      </c>
      <c r="R4055" s="9" t="n">
        <f aca="false">Q4055/50554893</f>
        <v>0.000164771390179779</v>
      </c>
      <c r="S4055" s="8" t="n">
        <f aca="false">R4055/$D4055</f>
        <v>298.853202695929</v>
      </c>
      <c r="T4055" s="10" t="n">
        <f aca="false">AVERAGE(G4055,J4055,M4055,P4055)</f>
        <v>39.5839839528228</v>
      </c>
    </row>
    <row r="4056" s="5" customFormat="true" ht="15.25" hidden="false" customHeight="false" outlineLevel="0" collapsed="false">
      <c r="A4056" s="6" t="s">
        <v>1258</v>
      </c>
      <c r="B4056" s="7" t="n">
        <v>2504133</v>
      </c>
      <c r="C4056" s="6" t="n">
        <v>4390</v>
      </c>
      <c r="D4056" s="8" t="n">
        <f aca="false">C4056/58039824</f>
        <v>7.56377207484296E-005</v>
      </c>
      <c r="E4056" s="6" t="n">
        <v>2278</v>
      </c>
      <c r="F4056" s="7" t="n">
        <f aca="false">E4056/57700746</f>
        <v>3.94795588951311E-005</v>
      </c>
      <c r="G4056" s="8" t="n">
        <f aca="false">F4056/$D4056</f>
        <v>0.521955956690443</v>
      </c>
      <c r="H4056" s="6" t="n">
        <v>1421</v>
      </c>
      <c r="I4056" s="7" t="n">
        <f aca="false">H4056/41918464</f>
        <v>3.3899142869357E-005</v>
      </c>
      <c r="J4056" s="8" t="n">
        <f aca="false">I4056/$D4056</f>
        <v>0.448177741660214</v>
      </c>
      <c r="K4056" s="6" t="n">
        <v>2433</v>
      </c>
      <c r="L4056" s="7" t="n">
        <f aca="false">K4056/43192891</f>
        <v>5.63287139080364E-005</v>
      </c>
      <c r="M4056" s="8" t="n">
        <f aca="false">L4056/$D4056</f>
        <v>0.744717230380133</v>
      </c>
      <c r="N4056" s="6" t="n">
        <v>2710</v>
      </c>
      <c r="O4056" s="7" t="n">
        <f aca="false">N4056/49735264</f>
        <v>5.44885013579098E-005</v>
      </c>
      <c r="P4056" s="8" t="n">
        <f aca="false">O4056/$D4056</f>
        <v>0.720387933675818</v>
      </c>
      <c r="Q4056" s="6" t="n">
        <v>2771</v>
      </c>
      <c r="R4056" s="9" t="n">
        <f aca="false">Q4056/50554893</f>
        <v>5.48117073455185E-005</v>
      </c>
      <c r="S4056" s="8" t="n">
        <f aca="false">R4056/$D4056</f>
        <v>0.72466101309189</v>
      </c>
      <c r="T4056" s="10" t="n">
        <f aca="false">AVERAGE(G4056,J4056,M4056,P4056)</f>
        <v>0.608809715601652</v>
      </c>
    </row>
    <row r="4057" s="5" customFormat="true" ht="15.25" hidden="false" customHeight="false" outlineLevel="0" collapsed="false">
      <c r="A4057" s="6" t="s">
        <v>1259</v>
      </c>
      <c r="B4057" s="7" t="n">
        <v>2504977</v>
      </c>
      <c r="C4057" s="6" t="n">
        <v>1767</v>
      </c>
      <c r="D4057" s="8" t="n">
        <f aca="false">C4057/58039824</f>
        <v>3.04446133399715E-005</v>
      </c>
      <c r="E4057" s="6" t="n">
        <v>4267</v>
      </c>
      <c r="F4057" s="7" t="n">
        <f aca="false">E4057/57700746</f>
        <v>7.39505170349097E-005</v>
      </c>
      <c r="G4057" s="8" t="n">
        <f aca="false">F4057/$D4057</f>
        <v>2.42901810606404</v>
      </c>
      <c r="H4057" s="6" t="n">
        <v>487</v>
      </c>
      <c r="I4057" s="7" t="n">
        <f aca="false">H4057/41918464</f>
        <v>1.1617792102306E-005</v>
      </c>
      <c r="J4057" s="8" t="n">
        <f aca="false">I4057/$D4057</f>
        <v>0.381604192918185</v>
      </c>
      <c r="K4057" s="6" t="n">
        <v>345</v>
      </c>
      <c r="L4057" s="7" t="n">
        <f aca="false">K4057/43192891</f>
        <v>7.98742552333439E-006</v>
      </c>
      <c r="M4057" s="8" t="n">
        <f aca="false">L4057/$D4057</f>
        <v>0.262359236891588</v>
      </c>
      <c r="N4057" s="6" t="n">
        <v>1399</v>
      </c>
      <c r="O4057" s="7" t="n">
        <f aca="false">N4057/49735264</f>
        <v>2.81289348338434E-005</v>
      </c>
      <c r="P4057" s="8" t="n">
        <f aca="false">O4057/$D4057</f>
        <v>0.923937989283386</v>
      </c>
      <c r="Q4057" s="6" t="n">
        <v>2947</v>
      </c>
      <c r="R4057" s="9" t="n">
        <f aca="false">Q4057/50554893</f>
        <v>5.82930716518379E-005</v>
      </c>
      <c r="S4057" s="8" t="n">
        <f aca="false">R4057/$D4057</f>
        <v>1.91472530791854</v>
      </c>
      <c r="T4057" s="10" t="n">
        <f aca="false">AVERAGE(G4057,J4057,M4057,P4057)</f>
        <v>0.9992298812893</v>
      </c>
    </row>
    <row r="4058" s="5" customFormat="true" ht="15.25" hidden="false" customHeight="false" outlineLevel="0" collapsed="false">
      <c r="A4058" s="6" t="s">
        <v>1260</v>
      </c>
      <c r="B4058" s="7" t="n">
        <v>2506778</v>
      </c>
      <c r="C4058" s="6" t="n">
        <v>2326</v>
      </c>
      <c r="D4058" s="8" t="n">
        <f aca="false">C4058/58039824</f>
        <v>4.00759313122659E-005</v>
      </c>
      <c r="E4058" s="6" t="n">
        <v>4095</v>
      </c>
      <c r="F4058" s="7" t="n">
        <f aca="false">E4058/57700746</f>
        <v>7.09696196995443E-005</v>
      </c>
      <c r="G4058" s="8" t="n">
        <f aca="false">F4058/$D4058</f>
        <v>1.7708788635892</v>
      </c>
      <c r="H4058" s="6" t="n">
        <v>1137</v>
      </c>
      <c r="I4058" s="7" t="n">
        <f aca="false">H4058/41918464</f>
        <v>2.71240854626734E-005</v>
      </c>
      <c r="J4058" s="8" t="n">
        <f aca="false">I4058/$D4058</f>
        <v>0.676817345835995</v>
      </c>
      <c r="K4058" s="6" t="n">
        <v>4247</v>
      </c>
      <c r="L4058" s="7" t="n">
        <f aca="false">K4058/43192891</f>
        <v>9.83263657901482E-005</v>
      </c>
      <c r="M4058" s="8" t="n">
        <f aca="false">L4058/$D4058</f>
        <v>2.45350170465169</v>
      </c>
      <c r="N4058" s="6" t="n">
        <v>2165</v>
      </c>
      <c r="O4058" s="7" t="n">
        <f aca="false">N4058/49735264</f>
        <v>4.35304817121309E-005</v>
      </c>
      <c r="P4058" s="8" t="n">
        <f aca="false">O4058/$D4058</f>
        <v>1.08620012777614</v>
      </c>
      <c r="Q4058" s="6" t="n">
        <v>7</v>
      </c>
      <c r="R4058" s="9" t="n">
        <f aca="false">Q4058/50554893</f>
        <v>1.38463353092252E-007</v>
      </c>
      <c r="S4058" s="8" t="n">
        <f aca="false">R4058/$D4058</f>
        <v>0.00345502521234916</v>
      </c>
      <c r="T4058" s="10" t="n">
        <f aca="false">AVERAGE(G4058,J4058,M4058,P4058)</f>
        <v>1.49684951046325</v>
      </c>
    </row>
    <row r="4059" s="5" customFormat="true" ht="15.25" hidden="false" customHeight="false" outlineLevel="0" collapsed="false">
      <c r="A4059" s="6" t="s">
        <v>1260</v>
      </c>
      <c r="B4059" s="7" t="n">
        <v>2506826</v>
      </c>
      <c r="C4059" s="6" t="n">
        <v>32</v>
      </c>
      <c r="D4059" s="8" t="n">
        <f aca="false">C4059/58039824</f>
        <v>5.51345572653701E-007</v>
      </c>
      <c r="E4059" s="6" t="n">
        <v>38</v>
      </c>
      <c r="F4059" s="7" t="n">
        <f aca="false">E4059/57700746</f>
        <v>6.58570341534233E-007</v>
      </c>
      <c r="G4059" s="8" t="n">
        <f aca="false">F4059/$D4059</f>
        <v>1.19447833482084</v>
      </c>
      <c r="H4059" s="6" t="n">
        <v>114</v>
      </c>
      <c r="I4059" s="7" t="n">
        <f aca="false">H4059/41918464</f>
        <v>2.71956529704905E-006</v>
      </c>
      <c r="J4059" s="8" t="n">
        <f aca="false">I4059/$D4059</f>
        <v>4.93259659991358</v>
      </c>
      <c r="K4059" s="6" t="n">
        <v>26</v>
      </c>
      <c r="L4059" s="7" t="n">
        <f aca="false">K4059/43192891</f>
        <v>6.0195090900491E-007</v>
      </c>
      <c r="M4059" s="8" t="n">
        <f aca="false">L4059/$D4059</f>
        <v>1.09178515047766</v>
      </c>
      <c r="N4059" s="6" t="n">
        <v>172</v>
      </c>
      <c r="O4059" s="7" t="n">
        <f aca="false">N4059/49735264</f>
        <v>3.45831078729169E-006</v>
      </c>
      <c r="P4059" s="8" t="n">
        <f aca="false">O4059/$D4059</f>
        <v>6.27249216974097</v>
      </c>
      <c r="Q4059" s="6" t="n">
        <v>1</v>
      </c>
      <c r="R4059" s="9" t="n">
        <f aca="false">Q4059/50554893</f>
        <v>1.97804790131788E-008</v>
      </c>
      <c r="S4059" s="8" t="n">
        <f aca="false">R4059/$D4059</f>
        <v>0.0358767350175185</v>
      </c>
      <c r="T4059" s="10" t="n">
        <f aca="false">AVERAGE(G4059,J4059,M4059,P4059)</f>
        <v>3.37283806373826</v>
      </c>
    </row>
    <row r="4060" s="5" customFormat="true" ht="15.25" hidden="false" customHeight="false" outlineLevel="0" collapsed="false">
      <c r="A4060" s="6" t="s">
        <v>21</v>
      </c>
      <c r="B4060" s="7" t="n">
        <v>2507760</v>
      </c>
      <c r="C4060" s="6" t="n">
        <v>48549</v>
      </c>
      <c r="D4060" s="8" t="n">
        <f aca="false">C4060/58039824</f>
        <v>0.000836477381461391</v>
      </c>
      <c r="E4060" s="6" t="n">
        <v>29402</v>
      </c>
      <c r="F4060" s="7" t="n">
        <f aca="false">E4060/57700746</f>
        <v>0.000509560136362882</v>
      </c>
      <c r="G4060" s="8" t="n">
        <f aca="false">F4060/$D4060</f>
        <v>0.609173837399692</v>
      </c>
      <c r="H4060" s="6" t="n">
        <v>26838</v>
      </c>
      <c r="I4060" s="7" t="n">
        <f aca="false">H4060/41918464</f>
        <v>0.000640242924931601</v>
      </c>
      <c r="J4060" s="8" t="n">
        <f aca="false">I4060/$D4060</f>
        <v>0.765403750443373</v>
      </c>
      <c r="K4060" s="6" t="n">
        <v>26949</v>
      </c>
      <c r="L4060" s="7" t="n">
        <f aca="false">K4060/43192891</f>
        <v>0.000623922117183589</v>
      </c>
      <c r="M4060" s="8" t="n">
        <f aca="false">L4060/$D4060</f>
        <v>0.745892394715502</v>
      </c>
      <c r="N4060" s="6" t="n">
        <v>31537</v>
      </c>
      <c r="O4060" s="7" t="n">
        <f aca="false">N4060/49735264</f>
        <v>0.000634097368016384</v>
      </c>
      <c r="P4060" s="8" t="n">
        <f aca="false">O4060/$D4060</f>
        <v>0.758056801139758</v>
      </c>
      <c r="Q4060" s="6" t="n">
        <v>19661</v>
      </c>
      <c r="R4060" s="9" t="n">
        <f aca="false">Q4060/50554893</f>
        <v>0.000388903997878108</v>
      </c>
      <c r="S4060" s="8" t="n">
        <f aca="false">R4060/$D4060</f>
        <v>0.464930680132274</v>
      </c>
      <c r="T4060" s="10" t="n">
        <f aca="false">AVERAGE(G4060,J4060,M4060,P4060)</f>
        <v>0.719631695924581</v>
      </c>
    </row>
    <row r="4061" s="5" customFormat="true" ht="15.25" hidden="false" customHeight="false" outlineLevel="0" collapsed="false">
      <c r="A4061" s="6" t="s">
        <v>1261</v>
      </c>
      <c r="B4061" s="7" t="n">
        <v>2511114</v>
      </c>
      <c r="C4061" s="6" t="n">
        <v>1457</v>
      </c>
      <c r="D4061" s="8" t="n">
        <f aca="false">C4061/58039824</f>
        <v>2.51034531048888E-005</v>
      </c>
      <c r="E4061" s="6" t="n">
        <v>6314</v>
      </c>
      <c r="F4061" s="7" t="n">
        <f aca="false">E4061/57700746</f>
        <v>0.000109426661485451</v>
      </c>
      <c r="G4061" s="8" t="n">
        <f aca="false">F4061/$D4061</f>
        <v>4.35902825910993</v>
      </c>
      <c r="H4061" s="6" t="n">
        <v>1885</v>
      </c>
      <c r="I4061" s="7" t="n">
        <f aca="false">H4061/41918464</f>
        <v>4.49682507450655E-005</v>
      </c>
      <c r="J4061" s="8" t="n">
        <f aca="false">I4061/$D4061</f>
        <v>1.79131733619181</v>
      </c>
      <c r="K4061" s="6" t="n">
        <v>1961</v>
      </c>
      <c r="L4061" s="7" t="n">
        <f aca="false">K4061/43192891</f>
        <v>4.54009897137934E-005</v>
      </c>
      <c r="M4061" s="8" t="n">
        <f aca="false">L4061/$D4061</f>
        <v>1.80855556102566</v>
      </c>
      <c r="N4061" s="6" t="n">
        <v>2853</v>
      </c>
      <c r="O4061" s="7" t="n">
        <f aca="false">N4061/49735264</f>
        <v>5.73637248612976E-005</v>
      </c>
      <c r="P4061" s="8" t="n">
        <f aca="false">O4061/$D4061</f>
        <v>2.28509299583675</v>
      </c>
      <c r="Q4061" s="6" t="n">
        <v>4272</v>
      </c>
      <c r="R4061" s="9" t="n">
        <f aca="false">Q4061/50554893</f>
        <v>8.45022063442998E-005</v>
      </c>
      <c r="S4061" s="8" t="n">
        <f aca="false">R4061/$D4061</f>
        <v>3.36615867112893</v>
      </c>
      <c r="T4061" s="10" t="n">
        <f aca="false">AVERAGE(G4061,J4061,M4061,P4061)</f>
        <v>2.56099853804103</v>
      </c>
    </row>
    <row r="4062" s="5" customFormat="true" ht="15.25" hidden="false" customHeight="false" outlineLevel="0" collapsed="false">
      <c r="A4062" s="6" t="s">
        <v>1262</v>
      </c>
      <c r="B4062" s="7" t="n">
        <v>2511775</v>
      </c>
      <c r="C4062" s="6" t="n">
        <v>373</v>
      </c>
      <c r="D4062" s="8" t="n">
        <f aca="false">C4062/58039824</f>
        <v>6.4266218312447E-006</v>
      </c>
      <c r="E4062" s="6" t="n">
        <v>70</v>
      </c>
      <c r="F4062" s="7" t="n">
        <f aca="false">E4062/57700746</f>
        <v>1.2131558922999E-006</v>
      </c>
      <c r="G4062" s="8" t="n">
        <f aca="false">F4062/$D4062</f>
        <v>0.188770387328818</v>
      </c>
      <c r="H4062" s="6" t="n">
        <v>1527</v>
      </c>
      <c r="I4062" s="7" t="n">
        <f aca="false">H4062/41918464</f>
        <v>3.64278614788939E-005</v>
      </c>
      <c r="J4062" s="8" t="n">
        <f aca="false">I4062/$D4062</f>
        <v>5.66827525182676</v>
      </c>
      <c r="K4062" s="6" t="n">
        <v>1715</v>
      </c>
      <c r="L4062" s="7" t="n">
        <f aca="false">K4062/43192891</f>
        <v>3.97056080362854E-005</v>
      </c>
      <c r="M4062" s="8" t="n">
        <f aca="false">L4062/$D4062</f>
        <v>6.17830161458175</v>
      </c>
      <c r="N4062" s="6" t="n">
        <v>1</v>
      </c>
      <c r="O4062" s="7" t="n">
        <f aca="false">N4062/49735264</f>
        <v>2.01064580656493E-008</v>
      </c>
      <c r="P4062" s="8" t="n">
        <f aca="false">O4062/$D4062</f>
        <v>0.00312862007344147</v>
      </c>
      <c r="Q4062" s="6" t="n">
        <v>0</v>
      </c>
      <c r="R4062" s="9" t="n">
        <f aca="false">Q4062/50554893</f>
        <v>0</v>
      </c>
      <c r="S4062" s="8" t="n">
        <f aca="false">R4062/$D4062</f>
        <v>0</v>
      </c>
      <c r="T4062" s="10" t="n">
        <f aca="false">AVERAGE(G4062,J4062,M4062,P4062)</f>
        <v>3.00961896845269</v>
      </c>
    </row>
    <row r="4063" s="5" customFormat="true" ht="15.25" hidden="false" customHeight="false" outlineLevel="0" collapsed="false">
      <c r="A4063" s="6" t="s">
        <v>1263</v>
      </c>
      <c r="B4063" s="7" t="n">
        <v>2512995</v>
      </c>
      <c r="C4063" s="6" t="n">
        <v>6923</v>
      </c>
      <c r="D4063" s="8" t="n">
        <f aca="false">C4063/58039824</f>
        <v>0.000119280168733799</v>
      </c>
      <c r="E4063" s="6" t="n">
        <v>97</v>
      </c>
      <c r="F4063" s="7" t="n">
        <f aca="false">E4063/57700746</f>
        <v>1.68108745075844E-006</v>
      </c>
      <c r="G4063" s="8" t="n">
        <f aca="false">F4063/$D4063</f>
        <v>0.0140936038958007</v>
      </c>
      <c r="H4063" s="6" t="n">
        <v>811</v>
      </c>
      <c r="I4063" s="7" t="n">
        <f aca="false">H4063/41918464</f>
        <v>1.93470829465507E-005</v>
      </c>
      <c r="J4063" s="8" t="n">
        <f aca="false">I4063/$D4063</f>
        <v>0.162198655081786</v>
      </c>
      <c r="K4063" s="6" t="n">
        <v>82</v>
      </c>
      <c r="L4063" s="7" t="n">
        <f aca="false">K4063/43192891</f>
        <v>1.89846055916933E-006</v>
      </c>
      <c r="M4063" s="8" t="n">
        <f aca="false">L4063/$D4063</f>
        <v>0.0159159781489426</v>
      </c>
      <c r="N4063" s="6" t="n">
        <v>194</v>
      </c>
      <c r="O4063" s="7" t="n">
        <f aca="false">N4063/49735264</f>
        <v>3.90065286473598E-006</v>
      </c>
      <c r="P4063" s="8" t="n">
        <f aca="false">O4063/$D4063</f>
        <v>0.0327016041823446</v>
      </c>
      <c r="Q4063" s="6" t="n">
        <v>0</v>
      </c>
      <c r="R4063" s="9" t="n">
        <f aca="false">Q4063/50554893</f>
        <v>0</v>
      </c>
      <c r="S4063" s="8" t="n">
        <f aca="false">R4063/$D4063</f>
        <v>0</v>
      </c>
      <c r="T4063" s="10" t="n">
        <f aca="false">AVERAGE(G4063,J4063,M4063,P4063)</f>
        <v>0.0562274603272185</v>
      </c>
    </row>
    <row r="4064" s="5" customFormat="true" ht="15.25" hidden="false" customHeight="false" outlineLevel="0" collapsed="false">
      <c r="A4064" s="6" t="s">
        <v>1264</v>
      </c>
      <c r="B4064" s="7" t="n">
        <v>2513042</v>
      </c>
      <c r="C4064" s="6" t="n">
        <v>14577</v>
      </c>
      <c r="D4064" s="8" t="n">
        <f aca="false">C4064/58039824</f>
        <v>0.000251155137892906</v>
      </c>
      <c r="E4064" s="6" t="n">
        <v>1186</v>
      </c>
      <c r="F4064" s="7" t="n">
        <f aca="false">E4064/57700746</f>
        <v>2.05543269752526E-005</v>
      </c>
      <c r="G4064" s="8" t="n">
        <f aca="false">F4064/$D4064</f>
        <v>0.0818391658147846</v>
      </c>
      <c r="H4064" s="6" t="n">
        <v>1368</v>
      </c>
      <c r="I4064" s="7" t="n">
        <f aca="false">H4064/41918464</f>
        <v>3.26347835645886E-005</v>
      </c>
      <c r="J4064" s="8" t="n">
        <f aca="false">I4064/$D4064</f>
        <v>0.129938745583235</v>
      </c>
      <c r="K4064" s="6" t="n">
        <v>533</v>
      </c>
      <c r="L4064" s="7" t="n">
        <f aca="false">K4064/43192891</f>
        <v>1.23399936346007E-005</v>
      </c>
      <c r="M4064" s="8" t="n">
        <f aca="false">L4064/$D4064</f>
        <v>0.0491329531943021</v>
      </c>
      <c r="N4064" s="6" t="n">
        <v>330</v>
      </c>
      <c r="O4064" s="7" t="n">
        <f aca="false">N4064/49735264</f>
        <v>6.63513116166429E-006</v>
      </c>
      <c r="P4064" s="8" t="n">
        <f aca="false">O4064/$D4064</f>
        <v>0.026418456804549</v>
      </c>
      <c r="Q4064" s="6" t="n">
        <v>2</v>
      </c>
      <c r="R4064" s="9" t="n">
        <f aca="false">Q4064/50554893</f>
        <v>3.95609580263576E-008</v>
      </c>
      <c r="S4064" s="8" t="n">
        <f aca="false">R4064/$D4064</f>
        <v>0.000157516021206091</v>
      </c>
      <c r="T4064" s="10" t="n">
        <f aca="false">AVERAGE(G4064,J4064,M4064,P4064)</f>
        <v>0.0718323303492177</v>
      </c>
    </row>
    <row r="4065" s="5" customFormat="true" ht="15.25" hidden="false" customHeight="false" outlineLevel="0" collapsed="false">
      <c r="A4065" s="6" t="s">
        <v>1264</v>
      </c>
      <c r="B4065" s="7" t="n">
        <v>2514572</v>
      </c>
      <c r="C4065" s="6" t="n">
        <v>6974</v>
      </c>
      <c r="D4065" s="8" t="n">
        <f aca="false">C4065/58039824</f>
        <v>0.000120158875740216</v>
      </c>
      <c r="E4065" s="6" t="n">
        <v>1650</v>
      </c>
      <c r="F4065" s="7" t="n">
        <f aca="false">E4065/57700746</f>
        <v>2.85958174613548E-005</v>
      </c>
      <c r="G4065" s="8" t="n">
        <f aca="false">F4065/$D4065</f>
        <v>0.237983397274614</v>
      </c>
      <c r="H4065" s="6" t="n">
        <v>1991</v>
      </c>
      <c r="I4065" s="7" t="n">
        <f aca="false">H4065/41918464</f>
        <v>4.74969693546023E-005</v>
      </c>
      <c r="J4065" s="8" t="n">
        <f aca="false">I4065/$D4065</f>
        <v>0.395284734997779</v>
      </c>
      <c r="K4065" s="6" t="n">
        <v>664</v>
      </c>
      <c r="L4065" s="7" t="n">
        <f aca="false">K4065/43192891</f>
        <v>1.53729001376639E-005</v>
      </c>
      <c r="M4065" s="8" t="n">
        <f aca="false">L4065/$D4065</f>
        <v>0.127938115623686</v>
      </c>
      <c r="N4065" s="6" t="n">
        <v>210</v>
      </c>
      <c r="O4065" s="7" t="n">
        <f aca="false">N4065/49735264</f>
        <v>4.22235619378636E-006</v>
      </c>
      <c r="P4065" s="8" t="n">
        <f aca="false">O4065/$D4065</f>
        <v>0.0351397777964827</v>
      </c>
      <c r="Q4065" s="6" t="n">
        <v>641</v>
      </c>
      <c r="R4065" s="9" t="n">
        <f aca="false">Q4065/50554893</f>
        <v>1.26792870474476E-005</v>
      </c>
      <c r="S4065" s="8" t="n">
        <f aca="false">R4065/$D4065</f>
        <v>0.105521019311635</v>
      </c>
      <c r="T4065" s="10" t="n">
        <f aca="false">AVERAGE(G4065,J4065,M4065,P4065)</f>
        <v>0.199086506423141</v>
      </c>
    </row>
    <row r="4066" s="5" customFormat="true" ht="15.25" hidden="false" customHeight="false" outlineLevel="0" collapsed="false">
      <c r="A4066" s="6" t="s">
        <v>1264</v>
      </c>
      <c r="B4066" s="7" t="n">
        <v>2514698</v>
      </c>
      <c r="C4066" s="6" t="n">
        <v>3206</v>
      </c>
      <c r="D4066" s="8" t="n">
        <f aca="false">C4066/58039824</f>
        <v>5.52379345602426E-005</v>
      </c>
      <c r="E4066" s="6" t="n">
        <v>3233</v>
      </c>
      <c r="F4066" s="7" t="n">
        <f aca="false">E4066/57700746</f>
        <v>5.6030471425794E-005</v>
      </c>
      <c r="G4066" s="8" t="n">
        <f aca="false">F4066/$D4066</f>
        <v>1.01434769188712</v>
      </c>
      <c r="H4066" s="6" t="n">
        <v>3158</v>
      </c>
      <c r="I4066" s="7" t="n">
        <f aca="false">H4066/41918464</f>
        <v>7.53367298954465E-005</v>
      </c>
      <c r="J4066" s="8" t="n">
        <f aca="false">I4066/$D4066</f>
        <v>1.36385856015822</v>
      </c>
      <c r="K4066" s="6" t="n">
        <v>3342</v>
      </c>
      <c r="L4066" s="7" t="n">
        <f aca="false">K4066/43192891</f>
        <v>7.73738437651696E-005</v>
      </c>
      <c r="M4066" s="8" t="n">
        <f aca="false">L4066/$D4066</f>
        <v>1.40073745300497</v>
      </c>
      <c r="N4066" s="6" t="n">
        <v>3246</v>
      </c>
      <c r="O4066" s="7" t="n">
        <f aca="false">N4066/49735264</f>
        <v>6.52655628810978E-005</v>
      </c>
      <c r="P4066" s="8" t="n">
        <f aca="false">O4066/$D4066</f>
        <v>1.18153517868991</v>
      </c>
      <c r="Q4066" s="6" t="n">
        <v>4863</v>
      </c>
      <c r="R4066" s="9" t="n">
        <f aca="false">Q4066/50554893</f>
        <v>9.61924694410885E-005</v>
      </c>
      <c r="S4066" s="8" t="n">
        <f aca="false">R4066/$D4066</f>
        <v>1.74142046053841</v>
      </c>
      <c r="T4066" s="10" t="n">
        <f aca="false">AVERAGE(G4066,J4066,M4066,P4066)</f>
        <v>1.24011972093506</v>
      </c>
    </row>
    <row r="4067" s="5" customFormat="true" ht="15.25" hidden="false" customHeight="false" outlineLevel="0" collapsed="false">
      <c r="A4067" s="6" t="s">
        <v>1264</v>
      </c>
      <c r="B4067" s="7" t="n">
        <v>2514806</v>
      </c>
      <c r="C4067" s="6" t="n">
        <v>2437</v>
      </c>
      <c r="D4067" s="8" t="n">
        <f aca="false">C4067/58039824</f>
        <v>4.19884112674084E-005</v>
      </c>
      <c r="E4067" s="6" t="n">
        <v>2026</v>
      </c>
      <c r="F4067" s="7" t="n">
        <f aca="false">E4067/57700746</f>
        <v>3.51121976828514E-005</v>
      </c>
      <c r="G4067" s="8" t="n">
        <f aca="false">F4067/$D4067</f>
        <v>0.83623544266143</v>
      </c>
      <c r="H4067" s="6" t="n">
        <v>3974</v>
      </c>
      <c r="I4067" s="7" t="n">
        <f aca="false">H4067/41918464</f>
        <v>9.48030920216924E-005</v>
      </c>
      <c r="J4067" s="8" t="n">
        <f aca="false">I4067/$D4067</f>
        <v>2.25783946474962</v>
      </c>
      <c r="K4067" s="6" t="n">
        <v>1926</v>
      </c>
      <c r="L4067" s="7" t="n">
        <f aca="false">K4067/43192891</f>
        <v>4.45906711824406E-005</v>
      </c>
      <c r="M4067" s="8" t="n">
        <f aca="false">L4067/$D4067</f>
        <v>1.06197566986899</v>
      </c>
      <c r="N4067" s="6" t="n">
        <v>7091</v>
      </c>
      <c r="O4067" s="7" t="n">
        <f aca="false">N4067/49735264</f>
        <v>0.00014257489414352</v>
      </c>
      <c r="P4067" s="8" t="n">
        <f aca="false">O4067/$D4067</f>
        <v>3.39557725191157</v>
      </c>
      <c r="Q4067" s="6" t="n">
        <v>13</v>
      </c>
      <c r="R4067" s="9" t="n">
        <f aca="false">Q4067/50554893</f>
        <v>2.57146227171324E-007</v>
      </c>
      <c r="S4067" s="8" t="n">
        <f aca="false">R4067/$D4067</f>
        <v>0.00612421902637985</v>
      </c>
      <c r="T4067" s="10" t="n">
        <f aca="false">AVERAGE(G4067,J4067,M4067,P4067)</f>
        <v>1.8879069572979</v>
      </c>
    </row>
    <row r="4068" s="5" customFormat="true" ht="15.25" hidden="false" customHeight="false" outlineLevel="0" collapsed="false">
      <c r="A4068" s="6" t="s">
        <v>1265</v>
      </c>
      <c r="B4068" s="7" t="n">
        <v>2515362</v>
      </c>
      <c r="C4068" s="6" t="n">
        <v>967</v>
      </c>
      <c r="D4068" s="8" t="n">
        <f aca="false">C4068/58039824</f>
        <v>1.6660974023629E-005</v>
      </c>
      <c r="E4068" s="6" t="n">
        <v>2820</v>
      </c>
      <c r="F4068" s="7" t="n">
        <f aca="false">E4068/57700746</f>
        <v>4.88728516612246E-005</v>
      </c>
      <c r="G4068" s="8" t="n">
        <f aca="false">F4068/$D4068</f>
        <v>2.93337301840288</v>
      </c>
      <c r="H4068" s="6" t="n">
        <v>951</v>
      </c>
      <c r="I4068" s="7" t="n">
        <f aca="false">H4068/41918464</f>
        <v>2.26868999780145E-005</v>
      </c>
      <c r="J4068" s="8" t="n">
        <f aca="false">I4068/$D4068</f>
        <v>1.36167909186098</v>
      </c>
      <c r="K4068" s="6" t="n">
        <v>7611</v>
      </c>
      <c r="L4068" s="7" t="n">
        <f aca="false">K4068/43192891</f>
        <v>0.000176209552632168</v>
      </c>
      <c r="M4068" s="8" t="n">
        <f aca="false">L4068/$D4068</f>
        <v>10.5761855448705</v>
      </c>
      <c r="N4068" s="6" t="n">
        <v>283</v>
      </c>
      <c r="O4068" s="7" t="n">
        <f aca="false">N4068/49735264</f>
        <v>5.69012763257877E-006</v>
      </c>
      <c r="P4068" s="8" t="n">
        <f aca="false">O4068/$D4068</f>
        <v>0.341524308513349</v>
      </c>
      <c r="Q4068" s="6" t="n">
        <v>435</v>
      </c>
      <c r="R4068" s="9" t="n">
        <f aca="false">Q4068/50554893</f>
        <v>8.60450837073278E-006</v>
      </c>
      <c r="S4068" s="8" t="n">
        <f aca="false">R4068/$D4068</f>
        <v>0.51644689911464</v>
      </c>
      <c r="T4068" s="10" t="n">
        <f aca="false">AVERAGE(G4068,J4068,M4068,P4068)</f>
        <v>3.80319049091193</v>
      </c>
    </row>
    <row r="4069" s="5" customFormat="true" ht="15.25" hidden="false" customHeight="false" outlineLevel="0" collapsed="false">
      <c r="A4069" s="6" t="s">
        <v>1266</v>
      </c>
      <c r="B4069" s="7" t="n">
        <v>2516393</v>
      </c>
      <c r="C4069" s="6" t="n">
        <v>2613</v>
      </c>
      <c r="D4069" s="8" t="n">
        <f aca="false">C4069/58039824</f>
        <v>4.50208119170037E-005</v>
      </c>
      <c r="E4069" s="6" t="n">
        <v>90</v>
      </c>
      <c r="F4069" s="7" t="n">
        <f aca="false">E4069/57700746</f>
        <v>1.55977186152845E-006</v>
      </c>
      <c r="G4069" s="8" t="n">
        <f aca="false">F4069/$D4069</f>
        <v>0.0346455737938245</v>
      </c>
      <c r="H4069" s="6" t="n">
        <v>0</v>
      </c>
      <c r="I4069" s="7" t="n">
        <f aca="false">H4069/41918464</f>
        <v>0</v>
      </c>
      <c r="J4069" s="8" t="n">
        <f aca="false">I4069/$D4069</f>
        <v>0</v>
      </c>
      <c r="K4069" s="6" t="n">
        <v>1</v>
      </c>
      <c r="L4069" s="7" t="n">
        <f aca="false">K4069/43192891</f>
        <v>2.31519580386504E-008</v>
      </c>
      <c r="M4069" s="8" t="n">
        <f aca="false">L4069/$D4069</f>
        <v>0.000514250122395199</v>
      </c>
      <c r="N4069" s="6" t="n">
        <v>0</v>
      </c>
      <c r="O4069" s="7" t="n">
        <f aca="false">N4069/49735264</f>
        <v>0</v>
      </c>
      <c r="P4069" s="8" t="n">
        <f aca="false">O4069/$D4069</f>
        <v>0</v>
      </c>
      <c r="Q4069" s="6" t="n">
        <v>0</v>
      </c>
      <c r="R4069" s="9" t="n">
        <f aca="false">Q4069/50554893</f>
        <v>0</v>
      </c>
      <c r="S4069" s="8" t="n">
        <f aca="false">R4069/$D4069</f>
        <v>0</v>
      </c>
      <c r="T4069" s="10" t="n">
        <f aca="false">AVERAGE(G4069,J4069,M4069,P4069)</f>
        <v>0.00878995597905492</v>
      </c>
    </row>
    <row r="4070" s="5" customFormat="true" ht="15.25" hidden="false" customHeight="false" outlineLevel="0" collapsed="false">
      <c r="A4070" s="6" t="s">
        <v>1267</v>
      </c>
      <c r="B4070" s="7" t="n">
        <v>2517995</v>
      </c>
      <c r="C4070" s="6" t="n">
        <v>1871</v>
      </c>
      <c r="D4070" s="8" t="n">
        <f aca="false">C4070/58039824</f>
        <v>3.22364864510961E-005</v>
      </c>
      <c r="E4070" s="6" t="n">
        <v>3750</v>
      </c>
      <c r="F4070" s="7" t="n">
        <f aca="false">E4070/57700746</f>
        <v>6.49904942303519E-005</v>
      </c>
      <c r="G4070" s="8" t="n">
        <f aca="false">F4070/$D4070</f>
        <v>2.01605389994796</v>
      </c>
      <c r="H4070" s="6" t="n">
        <v>2427</v>
      </c>
      <c r="I4070" s="7" t="n">
        <f aca="false">H4070/41918464</f>
        <v>5.7898113824018E-005</v>
      </c>
      <c r="J4070" s="8" t="n">
        <f aca="false">I4070/$D4070</f>
        <v>1.79604293761516</v>
      </c>
      <c r="K4070" s="6" t="n">
        <v>3244</v>
      </c>
      <c r="L4070" s="7" t="n">
        <f aca="false">K4070/43192891</f>
        <v>7.51049518773819E-005</v>
      </c>
      <c r="M4070" s="8" t="n">
        <f aca="false">L4070/$D4070</f>
        <v>2.3298119660565</v>
      </c>
      <c r="N4070" s="6" t="n">
        <v>2801</v>
      </c>
      <c r="O4070" s="7" t="n">
        <f aca="false">N4070/49735264</f>
        <v>5.63181890418838E-005</v>
      </c>
      <c r="P4070" s="8" t="n">
        <f aca="false">O4070/$D4070</f>
        <v>1.74703248529646</v>
      </c>
      <c r="Q4070" s="6" t="n">
        <v>5</v>
      </c>
      <c r="R4070" s="9" t="n">
        <f aca="false">Q4070/50554893</f>
        <v>9.8902395065894E-008</v>
      </c>
      <c r="S4070" s="8" t="n">
        <f aca="false">R4070/$D4070</f>
        <v>0.00306802651138587</v>
      </c>
      <c r="T4070" s="10" t="n">
        <f aca="false">AVERAGE(G4070,J4070,M4070,P4070)</f>
        <v>1.97223532222902</v>
      </c>
    </row>
    <row r="4071" s="5" customFormat="true" ht="15.25" hidden="false" customHeight="false" outlineLevel="0" collapsed="false">
      <c r="A4071" s="6" t="s">
        <v>1268</v>
      </c>
      <c r="B4071" s="7" t="n">
        <v>2518715</v>
      </c>
      <c r="C4071" s="6" t="n">
        <v>919</v>
      </c>
      <c r="D4071" s="8" t="n">
        <f aca="false">C4071/58039824</f>
        <v>1.58339556646485E-005</v>
      </c>
      <c r="E4071" s="6" t="n">
        <v>3593</v>
      </c>
      <c r="F4071" s="7" t="n">
        <f aca="false">E4071/57700746</f>
        <v>6.22695588719078E-005</v>
      </c>
      <c r="G4071" s="8" t="n">
        <f aca="false">F4071/$D4071</f>
        <v>3.93265967081955</v>
      </c>
      <c r="H4071" s="6" t="n">
        <v>2764</v>
      </c>
      <c r="I4071" s="7" t="n">
        <f aca="false">H4071/41918464</f>
        <v>6.593753053547E-005</v>
      </c>
      <c r="J4071" s="8" t="n">
        <f aca="false">I4071/$D4071</f>
        <v>4.1643119339209</v>
      </c>
      <c r="K4071" s="6" t="n">
        <v>1939</v>
      </c>
      <c r="L4071" s="7" t="n">
        <f aca="false">K4071/43192891</f>
        <v>4.48916466369431E-005</v>
      </c>
      <c r="M4071" s="8" t="n">
        <f aca="false">L4071/$D4071</f>
        <v>2.83515045688615</v>
      </c>
      <c r="N4071" s="6" t="n">
        <v>3996</v>
      </c>
      <c r="O4071" s="7" t="n">
        <f aca="false">N4071/49735264</f>
        <v>8.03454064303348E-005</v>
      </c>
      <c r="P4071" s="8" t="n">
        <f aca="false">O4071/$D4071</f>
        <v>5.07424727793809</v>
      </c>
      <c r="Q4071" s="6" t="n">
        <v>1334</v>
      </c>
      <c r="R4071" s="9" t="n">
        <f aca="false">Q4071/50554893</f>
        <v>2.63871590035805E-005</v>
      </c>
      <c r="S4071" s="8" t="n">
        <f aca="false">R4071/$D4071</f>
        <v>1.66649190906184</v>
      </c>
      <c r="T4071" s="10" t="n">
        <f aca="false">AVERAGE(G4071,J4071,M4071,P4071)</f>
        <v>4.00159233489117</v>
      </c>
    </row>
    <row r="4072" s="5" customFormat="true" ht="15.25" hidden="false" customHeight="false" outlineLevel="0" collapsed="false">
      <c r="A4072" s="6" t="s">
        <v>1268</v>
      </c>
      <c r="B4072" s="7" t="n">
        <v>2519444</v>
      </c>
      <c r="C4072" s="6" t="n">
        <v>844</v>
      </c>
      <c r="D4072" s="8" t="n">
        <f aca="false">C4072/58039824</f>
        <v>1.45417394787414E-005</v>
      </c>
      <c r="E4072" s="6" t="n">
        <v>541</v>
      </c>
      <c r="F4072" s="7" t="n">
        <f aca="false">E4072/57700746</f>
        <v>9.3759619676321E-006</v>
      </c>
      <c r="G4072" s="8" t="n">
        <f aca="false">F4072/$D4072</f>
        <v>0.644762064492963</v>
      </c>
      <c r="H4072" s="6" t="n">
        <v>319</v>
      </c>
      <c r="I4072" s="7" t="n">
        <f aca="false">H4072/41918464</f>
        <v>7.61001166454954E-006</v>
      </c>
      <c r="J4072" s="8" t="n">
        <f aca="false">I4072/$D4072</f>
        <v>0.523321964038392</v>
      </c>
      <c r="K4072" s="6" t="n">
        <v>6</v>
      </c>
      <c r="L4072" s="7" t="n">
        <f aca="false">K4072/43192891</f>
        <v>1.38911748231902E-007</v>
      </c>
      <c r="M4072" s="8" t="n">
        <f aca="false">L4072/$D4072</f>
        <v>0.00955262253425583</v>
      </c>
      <c r="N4072" s="6" t="n">
        <v>1676</v>
      </c>
      <c r="O4072" s="7" t="n">
        <f aca="false">N4072/49735264</f>
        <v>3.36984237180283E-005</v>
      </c>
      <c r="P4072" s="8" t="n">
        <f aca="false">O4072/$D4072</f>
        <v>2.3173585090898</v>
      </c>
      <c r="Q4072" s="6" t="n">
        <v>5323</v>
      </c>
      <c r="R4072" s="9" t="n">
        <f aca="false">Q4072/50554893</f>
        <v>0.000105291489787151</v>
      </c>
      <c r="S4072" s="8" t="n">
        <f aca="false">R4072/$D4072</f>
        <v>7.24063926059719</v>
      </c>
      <c r="T4072" s="10" t="n">
        <f aca="false">AVERAGE(G4072,J4072,M4072,P4072)</f>
        <v>0.873748790038852</v>
      </c>
    </row>
    <row r="4073" s="5" customFormat="true" ht="15.25" hidden="false" customHeight="false" outlineLevel="0" collapsed="false">
      <c r="A4073" s="6" t="s">
        <v>1269</v>
      </c>
      <c r="B4073" s="7" t="n">
        <v>2520256</v>
      </c>
      <c r="C4073" s="6" t="n">
        <v>2837</v>
      </c>
      <c r="D4073" s="8" t="n">
        <f aca="false">C4073/58039824</f>
        <v>4.88802309255796E-005</v>
      </c>
      <c r="E4073" s="6" t="n">
        <v>979</v>
      </c>
      <c r="F4073" s="7" t="n">
        <f aca="false">E4073/57700746</f>
        <v>1.69668516937372E-005</v>
      </c>
      <c r="G4073" s="8" t="n">
        <f aca="false">F4073/$D4073</f>
        <v>0.347110710658657</v>
      </c>
      <c r="H4073" s="6" t="n">
        <v>942</v>
      </c>
      <c r="I4073" s="7" t="n">
        <f aca="false">H4073/41918464</f>
        <v>2.24721974545632E-005</v>
      </c>
      <c r="J4073" s="8" t="n">
        <f aca="false">I4073/$D4073</f>
        <v>0.459740001817447</v>
      </c>
      <c r="K4073" s="6" t="n">
        <v>439</v>
      </c>
      <c r="L4073" s="7" t="n">
        <f aca="false">K4073/43192891</f>
        <v>1.01637095789675E-005</v>
      </c>
      <c r="M4073" s="8" t="n">
        <f aca="false">L4073/$D4073</f>
        <v>0.207930883027983</v>
      </c>
      <c r="N4073" s="6" t="n">
        <v>1580</v>
      </c>
      <c r="O4073" s="7" t="n">
        <f aca="false">N4073/49735264</f>
        <v>3.1768203743726E-005</v>
      </c>
      <c r="P4073" s="8" t="n">
        <f aca="false">O4073/$D4073</f>
        <v>0.649919264745152</v>
      </c>
      <c r="Q4073" s="6" t="n">
        <v>1</v>
      </c>
      <c r="R4073" s="9" t="n">
        <f aca="false">Q4073/50554893</f>
        <v>1.97804790131788E-008</v>
      </c>
      <c r="S4073" s="8" t="n">
        <f aca="false">R4073/$D4073</f>
        <v>0.000404672372421781</v>
      </c>
      <c r="T4073" s="10" t="n">
        <f aca="false">AVERAGE(G4073,J4073,M4073,P4073)</f>
        <v>0.41617521506231</v>
      </c>
    </row>
    <row r="4074" s="5" customFormat="true" ht="15.25" hidden="false" customHeight="false" outlineLevel="0" collapsed="false">
      <c r="A4074" s="6" t="s">
        <v>1270</v>
      </c>
      <c r="B4074" s="7" t="n">
        <v>2524145</v>
      </c>
      <c r="C4074" s="6" t="n">
        <v>7142</v>
      </c>
      <c r="D4074" s="8" t="n">
        <f aca="false">C4074/58039824</f>
        <v>0.000123053439996648</v>
      </c>
      <c r="E4074" s="6" t="n">
        <v>2265</v>
      </c>
      <c r="F4074" s="7" t="n">
        <f aca="false">E4074/57700746</f>
        <v>3.92542585151325E-005</v>
      </c>
      <c r="G4074" s="8" t="n">
        <f aca="false">F4074/$D4074</f>
        <v>0.319001715971548</v>
      </c>
      <c r="H4074" s="6" t="n">
        <v>428</v>
      </c>
      <c r="I4074" s="7" t="n">
        <f aca="false">H4074/41918464</f>
        <v>1.02102977819035E-005</v>
      </c>
      <c r="J4074" s="8" t="n">
        <f aca="false">I4074/$D4074</f>
        <v>0.0829745010150192</v>
      </c>
      <c r="K4074" s="6" t="n">
        <v>350</v>
      </c>
      <c r="L4074" s="7" t="n">
        <f aca="false">K4074/43192891</f>
        <v>8.10318531352764E-006</v>
      </c>
      <c r="M4074" s="8" t="n">
        <f aca="false">L4074/$D4074</f>
        <v>0.0658509450345182</v>
      </c>
      <c r="N4074" s="6" t="n">
        <v>293</v>
      </c>
      <c r="O4074" s="7" t="n">
        <f aca="false">N4074/49735264</f>
        <v>5.89119221323526E-006</v>
      </c>
      <c r="P4074" s="8" t="n">
        <f aca="false">O4074/$D4074</f>
        <v>0.047875071297444</v>
      </c>
      <c r="Q4074" s="6" t="n">
        <v>1056</v>
      </c>
      <c r="R4074" s="9" t="n">
        <f aca="false">Q4074/50554893</f>
        <v>2.08881858379168E-005</v>
      </c>
      <c r="S4074" s="8" t="n">
        <f aca="false">R4074/$D4074</f>
        <v>0.169748898027441</v>
      </c>
      <c r="T4074" s="10" t="n">
        <f aca="false">AVERAGE(G4074,J4074,M4074,P4074)</f>
        <v>0.128925558329632</v>
      </c>
    </row>
    <row r="4075" s="5" customFormat="true" ht="15.25" hidden="false" customHeight="false" outlineLevel="0" collapsed="false">
      <c r="A4075" s="6" t="s">
        <v>1271</v>
      </c>
      <c r="B4075" s="7" t="n">
        <v>2526028</v>
      </c>
      <c r="C4075" s="6" t="n">
        <v>281</v>
      </c>
      <c r="D4075" s="8" t="n">
        <f aca="false">C4075/58039824</f>
        <v>4.84150330986531E-006</v>
      </c>
      <c r="E4075" s="6" t="n">
        <v>3103</v>
      </c>
      <c r="F4075" s="7" t="n">
        <f aca="false">E4075/57700746</f>
        <v>5.37774676258085E-005</v>
      </c>
      <c r="G4075" s="8" t="n">
        <f aca="false">F4075/$D4075</f>
        <v>11.1075969970378</v>
      </c>
      <c r="H4075" s="6" t="n">
        <v>5145</v>
      </c>
      <c r="I4075" s="7" t="n">
        <f aca="false">H4075/41918464</f>
        <v>0.000122738275906293</v>
      </c>
      <c r="J4075" s="8" t="n">
        <f aca="false">I4075/$D4075</f>
        <v>25.3512737781661</v>
      </c>
      <c r="K4075" s="6" t="n">
        <v>3314</v>
      </c>
      <c r="L4075" s="7" t="n">
        <f aca="false">K4075/43192891</f>
        <v>7.67255889400874E-005</v>
      </c>
      <c r="M4075" s="8" t="n">
        <f aca="false">L4075/$D4075</f>
        <v>15.8474721650499</v>
      </c>
      <c r="N4075" s="6" t="n">
        <v>2894</v>
      </c>
      <c r="O4075" s="7" t="n">
        <f aca="false">N4075/49735264</f>
        <v>5.81880896419892E-005</v>
      </c>
      <c r="P4075" s="8" t="n">
        <f aca="false">O4075/$D4075</f>
        <v>12.018599579065</v>
      </c>
      <c r="Q4075" s="6" t="n">
        <v>2494</v>
      </c>
      <c r="R4075" s="9" t="n">
        <f aca="false">Q4075/50554893</f>
        <v>4.93325146588679E-005</v>
      </c>
      <c r="S4075" s="8" t="n">
        <f aca="false">R4075/$D4075</f>
        <v>10.1895034458296</v>
      </c>
      <c r="T4075" s="10" t="n">
        <f aca="false">AVERAGE(G4075,J4075,M4075,P4075)</f>
        <v>16.0812356298297</v>
      </c>
    </row>
    <row r="4076" s="5" customFormat="true" ht="15.25" hidden="false" customHeight="false" outlineLevel="0" collapsed="false">
      <c r="A4076" s="6" t="s">
        <v>1271</v>
      </c>
      <c r="B4076" s="7" t="n">
        <v>2526628</v>
      </c>
      <c r="C4076" s="6" t="n">
        <v>415</v>
      </c>
      <c r="D4076" s="8" t="n">
        <f aca="false">C4076/58039824</f>
        <v>7.15026289535268E-006</v>
      </c>
      <c r="E4076" s="6" t="n">
        <v>2205</v>
      </c>
      <c r="F4076" s="7" t="n">
        <f aca="false">E4076/57700746</f>
        <v>3.82144106074469E-005</v>
      </c>
      <c r="G4076" s="8" t="n">
        <f aca="false">F4076/$D4076</f>
        <v>5.34447630342157</v>
      </c>
      <c r="H4076" s="6" t="n">
        <v>1190</v>
      </c>
      <c r="I4076" s="7" t="n">
        <f aca="false">H4076/41918464</f>
        <v>2.83884447674419E-005</v>
      </c>
      <c r="J4076" s="8" t="n">
        <f aca="false">I4076/$D4076</f>
        <v>3.97026587454469</v>
      </c>
      <c r="K4076" s="6" t="n">
        <v>1648</v>
      </c>
      <c r="L4076" s="7" t="n">
        <f aca="false">K4076/43192891</f>
        <v>3.81544268476958E-005</v>
      </c>
      <c r="M4076" s="8" t="n">
        <f aca="false">L4076/$D4076</f>
        <v>5.33608727484612</v>
      </c>
      <c r="N4076" s="6" t="n">
        <v>913</v>
      </c>
      <c r="O4076" s="7" t="n">
        <f aca="false">N4076/49735264</f>
        <v>1.83571962139379E-005</v>
      </c>
      <c r="P4076" s="8" t="n">
        <f aca="false">O4076/$D4076</f>
        <v>2.56734563226607</v>
      </c>
      <c r="Q4076" s="6" t="n">
        <v>3</v>
      </c>
      <c r="R4076" s="9" t="n">
        <f aca="false">Q4076/50554893</f>
        <v>5.93414370395364E-008</v>
      </c>
      <c r="S4076" s="8" t="n">
        <f aca="false">R4076/$D4076</f>
        <v>0.00829919653417295</v>
      </c>
      <c r="T4076" s="10" t="n">
        <f aca="false">AVERAGE(G4076,J4076,M4076,P4076)</f>
        <v>4.30454377126961</v>
      </c>
    </row>
    <row r="4077" s="5" customFormat="true" ht="15.25" hidden="false" customHeight="false" outlineLevel="0" collapsed="false">
      <c r="A4077" s="6" t="s">
        <v>21</v>
      </c>
      <c r="B4077" s="7" t="n">
        <v>2526770</v>
      </c>
      <c r="C4077" s="6" t="n">
        <v>90</v>
      </c>
      <c r="D4077" s="8" t="n">
        <f aca="false">C4077/58039824</f>
        <v>1.55065942308853E-006</v>
      </c>
      <c r="E4077" s="6" t="n">
        <v>1</v>
      </c>
      <c r="F4077" s="7" t="n">
        <f aca="false">E4077/57700746</f>
        <v>1.73307984614272E-008</v>
      </c>
      <c r="G4077" s="8" t="n">
        <f aca="false">F4077/$D4077</f>
        <v>0.0111764054720078</v>
      </c>
      <c r="H4077" s="6" t="n">
        <v>0</v>
      </c>
      <c r="I4077" s="7" t="n">
        <f aca="false">H4077/41918464</f>
        <v>0</v>
      </c>
      <c r="J4077" s="8" t="n">
        <f aca="false">I4077/$D4077</f>
        <v>0</v>
      </c>
      <c r="K4077" s="6" t="n">
        <v>2</v>
      </c>
      <c r="L4077" s="7" t="n">
        <f aca="false">K4077/43192891</f>
        <v>4.63039160773008E-008</v>
      </c>
      <c r="M4077" s="8" t="n">
        <f aca="false">L4077/$D4077</f>
        <v>0.0298607904404145</v>
      </c>
      <c r="N4077" s="6" t="n">
        <v>549</v>
      </c>
      <c r="O4077" s="7" t="n">
        <f aca="false">N4077/49735264</f>
        <v>1.10384454780415E-005</v>
      </c>
      <c r="P4077" s="8" t="n">
        <f aca="false">O4077/$D4077</f>
        <v>7.11854925310138</v>
      </c>
      <c r="Q4077" s="6" t="n">
        <v>1</v>
      </c>
      <c r="R4077" s="9" t="n">
        <f aca="false">Q4077/50554893</f>
        <v>1.97804790131788E-008</v>
      </c>
      <c r="S4077" s="8" t="n">
        <f aca="false">R4077/$D4077</f>
        <v>0.0127561724506732</v>
      </c>
      <c r="T4077" s="10" t="n">
        <f aca="false">AVERAGE(G4077,J4077,M4077,P4077)</f>
        <v>1.78989661225345</v>
      </c>
    </row>
    <row r="4078" s="5" customFormat="true" ht="15.25" hidden="false" customHeight="false" outlineLevel="0" collapsed="false">
      <c r="A4078" s="6" t="s">
        <v>1272</v>
      </c>
      <c r="B4078" s="7" t="n">
        <v>2526962</v>
      </c>
      <c r="C4078" s="6" t="n">
        <v>10633</v>
      </c>
      <c r="D4078" s="8" t="n">
        <f aca="false">C4078/58039824</f>
        <v>0.000183201796063337</v>
      </c>
      <c r="E4078" s="6" t="n">
        <v>3877</v>
      </c>
      <c r="F4078" s="7" t="n">
        <f aca="false">E4078/57700746</f>
        <v>6.71915056349531E-005</v>
      </c>
      <c r="G4078" s="8" t="n">
        <f aca="false">F4078/$D4078</f>
        <v>0.36676226477454</v>
      </c>
      <c r="H4078" s="6" t="n">
        <v>3413</v>
      </c>
      <c r="I4078" s="7" t="n">
        <f aca="false">H4078/41918464</f>
        <v>8.14199680598984E-005</v>
      </c>
      <c r="J4078" s="8" t="n">
        <f aca="false">I4078/$D4078</f>
        <v>0.444427782966437</v>
      </c>
      <c r="K4078" s="6" t="n">
        <v>4846</v>
      </c>
      <c r="L4078" s="7" t="n">
        <f aca="false">K4078/43192891</f>
        <v>0.0001121943886553</v>
      </c>
      <c r="M4078" s="8" t="n">
        <f aca="false">L4078/$D4078</f>
        <v>0.612408781279149</v>
      </c>
      <c r="N4078" s="6" t="n">
        <v>3954</v>
      </c>
      <c r="O4078" s="7" t="n">
        <f aca="false">N4078/49735264</f>
        <v>7.95009351915775E-005</v>
      </c>
      <c r="P4078" s="8" t="n">
        <f aca="false">O4078/$D4078</f>
        <v>0.433952815419408</v>
      </c>
      <c r="Q4078" s="6" t="n">
        <v>2374</v>
      </c>
      <c r="R4078" s="9" t="n">
        <f aca="false">Q4078/50554893</f>
        <v>4.69588571772865E-005</v>
      </c>
      <c r="S4078" s="8" t="n">
        <f aca="false">R4078/$D4078</f>
        <v>0.256323126663298</v>
      </c>
      <c r="T4078" s="10" t="n">
        <f aca="false">AVERAGE(G4078,J4078,M4078,P4078)</f>
        <v>0.464387911109884</v>
      </c>
    </row>
    <row r="4079" s="5" customFormat="true" ht="15.25" hidden="false" customHeight="false" outlineLevel="0" collapsed="false">
      <c r="A4079" s="6" t="s">
        <v>21</v>
      </c>
      <c r="B4079" s="7" t="n">
        <v>2533940</v>
      </c>
      <c r="C4079" s="6" t="n">
        <v>1944</v>
      </c>
      <c r="D4079" s="8" t="n">
        <f aca="false">C4079/58039824</f>
        <v>3.34942435387123E-005</v>
      </c>
      <c r="E4079" s="6" t="n">
        <v>4108</v>
      </c>
      <c r="F4079" s="7" t="n">
        <f aca="false">E4079/57700746</f>
        <v>7.11949200795428E-005</v>
      </c>
      <c r="G4079" s="8" t="n">
        <f aca="false">F4079/$D4079</f>
        <v>2.12558674439852</v>
      </c>
      <c r="H4079" s="6" t="n">
        <v>2514</v>
      </c>
      <c r="I4079" s="7" t="n">
        <f aca="false">H4079/41918464</f>
        <v>5.99735715507133E-005</v>
      </c>
      <c r="J4079" s="8" t="n">
        <f aca="false">I4079/$D4079</f>
        <v>1.79056354807346</v>
      </c>
      <c r="K4079" s="6" t="n">
        <v>1562</v>
      </c>
      <c r="L4079" s="7" t="n">
        <f aca="false">K4079/43192891</f>
        <v>3.61633584563719E-005</v>
      </c>
      <c r="M4079" s="8" t="n">
        <f aca="false">L4079/$D4079</f>
        <v>1.07968876546128</v>
      </c>
      <c r="N4079" s="6" t="n">
        <v>1851</v>
      </c>
      <c r="O4079" s="7" t="n">
        <f aca="false">N4079/49735264</f>
        <v>3.7217053879517E-005</v>
      </c>
      <c r="P4079" s="8" t="n">
        <f aca="false">O4079/$D4079</f>
        <v>1.11114776592885</v>
      </c>
      <c r="Q4079" s="6" t="n">
        <v>9464</v>
      </c>
      <c r="R4079" s="9" t="n">
        <f aca="false">Q4079/50554893</f>
        <v>0.000187202453380724</v>
      </c>
      <c r="S4079" s="8" t="n">
        <f aca="false">R4079/$D4079</f>
        <v>5.5890933367209</v>
      </c>
      <c r="T4079" s="10" t="n">
        <f aca="false">AVERAGE(G4079,J4079,M4079,P4079)</f>
        <v>1.52674670596553</v>
      </c>
    </row>
    <row r="4080" s="5" customFormat="true" ht="15.25" hidden="false" customHeight="false" outlineLevel="0" collapsed="false">
      <c r="A4080" s="6" t="s">
        <v>21</v>
      </c>
      <c r="B4080" s="7" t="n">
        <v>2534010</v>
      </c>
      <c r="C4080" s="6" t="n">
        <v>23</v>
      </c>
      <c r="D4080" s="8" t="n">
        <f aca="false">C4080/58039824</f>
        <v>3.96279630344847E-007</v>
      </c>
      <c r="E4080" s="6" t="n">
        <v>3717</v>
      </c>
      <c r="F4080" s="7" t="n">
        <f aca="false">E4080/57700746</f>
        <v>6.44185778811248E-005</v>
      </c>
      <c r="G4080" s="8" t="n">
        <f aca="false">F4080/$D4080</f>
        <v>162.55838793699</v>
      </c>
      <c r="H4080" s="6" t="n">
        <v>2686</v>
      </c>
      <c r="I4080" s="7" t="n">
        <f aca="false">H4080/41918464</f>
        <v>6.40767753322259E-005</v>
      </c>
      <c r="J4080" s="8" t="n">
        <f aca="false">I4080/$D4080</f>
        <v>161.695859250867</v>
      </c>
      <c r="K4080" s="6" t="n">
        <v>464</v>
      </c>
      <c r="L4080" s="7" t="n">
        <f aca="false">K4080/43192891</f>
        <v>1.07425085299338E-005</v>
      </c>
      <c r="M4080" s="8" t="n">
        <f aca="false">L4080/$D4080</f>
        <v>27.1084045389502</v>
      </c>
      <c r="N4080" s="6" t="n">
        <v>6285</v>
      </c>
      <c r="O4080" s="7" t="n">
        <f aca="false">N4080/49735264</f>
        <v>0.000126369088942606</v>
      </c>
      <c r="P4080" s="8" t="n">
        <f aca="false">O4080/$D4080</f>
        <v>318.888681794313</v>
      </c>
      <c r="Q4080" s="6" t="n">
        <v>20</v>
      </c>
      <c r="R4080" s="9" t="n">
        <f aca="false">Q4080/50554893</f>
        <v>3.95609580263576E-007</v>
      </c>
      <c r="S4080" s="8" t="n">
        <f aca="false">R4080/$D4080</f>
        <v>0.998309148313558</v>
      </c>
      <c r="T4080" s="10" t="n">
        <f aca="false">AVERAGE(G4080,J4080,M4080,P4080)</f>
        <v>167.56283338028</v>
      </c>
    </row>
    <row r="4081" s="5" customFormat="true" ht="15.25" hidden="false" customHeight="false" outlineLevel="0" collapsed="false">
      <c r="A4081" s="6" t="s">
        <v>21</v>
      </c>
      <c r="B4081" s="7" t="n">
        <v>2534525</v>
      </c>
      <c r="C4081" s="6" t="n">
        <v>10733</v>
      </c>
      <c r="D4081" s="8" t="n">
        <f aca="false">C4081/58039824</f>
        <v>0.00018492475097788</v>
      </c>
      <c r="E4081" s="6" t="n">
        <v>33286</v>
      </c>
      <c r="F4081" s="7" t="n">
        <f aca="false">E4081/57700746</f>
        <v>0.000576872957587065</v>
      </c>
      <c r="G4081" s="8" t="n">
        <f aca="false">F4081/$D4081</f>
        <v>3.11950106481997</v>
      </c>
      <c r="H4081" s="6" t="n">
        <v>14749</v>
      </c>
      <c r="I4081" s="7" t="n">
        <f aca="false">H4081/41918464</f>
        <v>0.000351849724264706</v>
      </c>
      <c r="J4081" s="8" t="n">
        <f aca="false">I4081/$D4081</f>
        <v>1.90266431293879</v>
      </c>
      <c r="K4081" s="6" t="n">
        <v>17894</v>
      </c>
      <c r="L4081" s="7" t="n">
        <f aca="false">K4081/43192891</f>
        <v>0.00041428113714361</v>
      </c>
      <c r="M4081" s="8" t="n">
        <f aca="false">L4081/$D4081</f>
        <v>2.24026873067502</v>
      </c>
      <c r="N4081" s="6" t="n">
        <v>18058</v>
      </c>
      <c r="O4081" s="7" t="n">
        <f aca="false">N4081/49735264</f>
        <v>0.000363082419749496</v>
      </c>
      <c r="P4081" s="8" t="n">
        <f aca="false">O4081/$D4081</f>
        <v>1.96340629271917</v>
      </c>
      <c r="Q4081" s="6" t="n">
        <v>5877</v>
      </c>
      <c r="R4081" s="9" t="n">
        <f aca="false">Q4081/50554893</f>
        <v>0.000116249875160452</v>
      </c>
      <c r="S4081" s="8" t="n">
        <f aca="false">R4081/$D4081</f>
        <v>0.628633401130587</v>
      </c>
      <c r="T4081" s="10" t="n">
        <f aca="false">AVERAGE(G4081,J4081,M4081,P4081)</f>
        <v>2.30646010028824</v>
      </c>
    </row>
    <row r="4082" s="5" customFormat="true" ht="15.25" hidden="false" customHeight="false" outlineLevel="0" collapsed="false">
      <c r="A4082" s="6" t="s">
        <v>21</v>
      </c>
      <c r="B4082" s="7" t="n">
        <v>2534529</v>
      </c>
      <c r="C4082" s="6" t="n">
        <v>17447</v>
      </c>
      <c r="D4082" s="8" t="n">
        <f aca="false">C4082/58039824</f>
        <v>0.000300603943940285</v>
      </c>
      <c r="E4082" s="6" t="n">
        <v>8217</v>
      </c>
      <c r="F4082" s="7" t="n">
        <f aca="false">E4082/57700746</f>
        <v>0.000142407170957547</v>
      </c>
      <c r="G4082" s="8" t="n">
        <f aca="false">F4082/$D4082</f>
        <v>0.473736868155783</v>
      </c>
      <c r="H4082" s="6" t="n">
        <v>3150</v>
      </c>
      <c r="I4082" s="7" t="n">
        <f aca="false">H4082/41918464</f>
        <v>7.51458832079343E-005</v>
      </c>
      <c r="J4082" s="8" t="n">
        <f aca="false">I4082/$D4082</f>
        <v>0.249983024916207</v>
      </c>
      <c r="K4082" s="6" t="n">
        <v>6092</v>
      </c>
      <c r="L4082" s="7" t="n">
        <f aca="false">K4082/43192891</f>
        <v>0.000141041728371458</v>
      </c>
      <c r="M4082" s="8" t="n">
        <f aca="false">L4082/$D4082</f>
        <v>0.469194537246245</v>
      </c>
      <c r="N4082" s="6" t="n">
        <v>7294</v>
      </c>
      <c r="O4082" s="7" t="n">
        <f aca="false">N4082/49735264</f>
        <v>0.000146656505130846</v>
      </c>
      <c r="P4082" s="8" t="n">
        <f aca="false">O4082/$D4082</f>
        <v>0.487872857582932</v>
      </c>
      <c r="Q4082" s="6" t="n">
        <v>19484</v>
      </c>
      <c r="R4082" s="9" t="n">
        <f aca="false">Q4082/50554893</f>
        <v>0.000385402853092776</v>
      </c>
      <c r="S4082" s="8" t="n">
        <f aca="false">R4082/$D4082</f>
        <v>1.28209513169041</v>
      </c>
      <c r="T4082" s="10" t="n">
        <f aca="false">AVERAGE(G4082,J4082,M4082,P4082)</f>
        <v>0.420196821975292</v>
      </c>
    </row>
    <row r="4083" s="5" customFormat="true" ht="15.25" hidden="false" customHeight="false" outlineLevel="0" collapsed="false">
      <c r="A4083" s="6" t="s">
        <v>21</v>
      </c>
      <c r="B4083" s="7" t="n">
        <v>2539065</v>
      </c>
      <c r="C4083" s="6" t="n">
        <v>19</v>
      </c>
      <c r="D4083" s="8" t="n">
        <f aca="false">C4083/58039824</f>
        <v>3.27361433763135E-007</v>
      </c>
      <c r="E4083" s="6" t="n">
        <v>12918</v>
      </c>
      <c r="F4083" s="7" t="n">
        <f aca="false">E4083/57700746</f>
        <v>0.000223879254524716</v>
      </c>
      <c r="G4083" s="8" t="n">
        <f aca="false">F4083/$D4083</f>
        <v>683.890133150828</v>
      </c>
      <c r="H4083" s="6" t="n">
        <v>7187</v>
      </c>
      <c r="I4083" s="7" t="n">
        <f aca="false">H4083/41918464</f>
        <v>0.000171451892893785</v>
      </c>
      <c r="J4083" s="8" t="n">
        <f aca="false">I4083/$D4083</f>
        <v>523.738825685377</v>
      </c>
      <c r="K4083" s="6" t="n">
        <v>6866</v>
      </c>
      <c r="L4083" s="7" t="n">
        <f aca="false">K4083/43192891</f>
        <v>0.000158961343893374</v>
      </c>
      <c r="M4083" s="8" t="n">
        <f aca="false">L4083/$D4083</f>
        <v>485.583601177625</v>
      </c>
      <c r="N4083" s="6" t="n">
        <v>15449</v>
      </c>
      <c r="O4083" s="7" t="n">
        <f aca="false">N4083/49735264</f>
        <v>0.000310624670656217</v>
      </c>
      <c r="P4083" s="8" t="n">
        <f aca="false">O4083/$D4083</f>
        <v>948.873748154989</v>
      </c>
      <c r="Q4083" s="6" t="n">
        <v>5392</v>
      </c>
      <c r="R4083" s="9" t="n">
        <f aca="false">Q4083/50554893</f>
        <v>0.00010665634283906</v>
      </c>
      <c r="S4083" s="8" t="n">
        <f aca="false">R4083/$D4083</f>
        <v>325.806071940143</v>
      </c>
      <c r="T4083" s="10" t="n">
        <f aca="false">AVERAGE(G4083,J4083,M4083,P4083)</f>
        <v>660.521577042205</v>
      </c>
    </row>
    <row r="4084" s="5" customFormat="true" ht="15.25" hidden="false" customHeight="false" outlineLevel="0" collapsed="false">
      <c r="A4084" s="6" t="s">
        <v>1273</v>
      </c>
      <c r="B4084" s="7" t="n">
        <v>2539186</v>
      </c>
      <c r="C4084" s="6" t="n">
        <v>11</v>
      </c>
      <c r="D4084" s="8" t="n">
        <f aca="false">C4084/58039824</f>
        <v>1.8952504059971E-007</v>
      </c>
      <c r="E4084" s="6" t="n">
        <v>6450</v>
      </c>
      <c r="F4084" s="7" t="n">
        <f aca="false">E4084/57700746</f>
        <v>0.000111783650076205</v>
      </c>
      <c r="G4084" s="8" t="n">
        <f aca="false">F4084/$D4084</f>
        <v>589.809397863685</v>
      </c>
      <c r="H4084" s="6" t="n">
        <v>2524</v>
      </c>
      <c r="I4084" s="7" t="n">
        <f aca="false">H4084/41918464</f>
        <v>6.02121299101036E-005</v>
      </c>
      <c r="J4084" s="8" t="n">
        <f aca="false">I4084/$D4084</f>
        <v>317.700129331595</v>
      </c>
      <c r="K4084" s="6" t="n">
        <v>3154</v>
      </c>
      <c r="L4084" s="7" t="n">
        <f aca="false">K4084/43192891</f>
        <v>7.30212756539033E-005</v>
      </c>
      <c r="M4084" s="8" t="n">
        <f aca="false">L4084/$D4084</f>
        <v>385.28563520073</v>
      </c>
      <c r="N4084" s="6" t="n">
        <v>3102</v>
      </c>
      <c r="O4084" s="7" t="n">
        <f aca="false">N4084/49735264</f>
        <v>6.23702329196443E-005</v>
      </c>
      <c r="P4084" s="8" t="n">
        <f aca="false">O4084/$D4084</f>
        <v>329.087031045015</v>
      </c>
      <c r="Q4084" s="6" t="n">
        <v>52</v>
      </c>
      <c r="R4084" s="9" t="n">
        <f aca="false">Q4084/50554893</f>
        <v>1.0285849086853E-006</v>
      </c>
      <c r="S4084" s="8" t="n">
        <f aca="false">R4084/$D4084</f>
        <v>5.42717155174098</v>
      </c>
      <c r="T4084" s="10" t="n">
        <f aca="false">AVERAGE(G4084,J4084,M4084,P4084)</f>
        <v>405.470548360256</v>
      </c>
    </row>
    <row r="4085" s="5" customFormat="true" ht="15.25" hidden="false" customHeight="false" outlineLevel="0" collapsed="false">
      <c r="A4085" s="6" t="s">
        <v>1273</v>
      </c>
      <c r="B4085" s="7" t="n">
        <v>2539297</v>
      </c>
      <c r="C4085" s="6" t="n">
        <v>8935</v>
      </c>
      <c r="D4085" s="8" t="n">
        <f aca="false">C4085/58039824</f>
        <v>0.0001539460216144</v>
      </c>
      <c r="E4085" s="6" t="n">
        <v>22809</v>
      </c>
      <c r="F4085" s="7" t="n">
        <f aca="false">E4085/57700746</f>
        <v>0.000395298182106692</v>
      </c>
      <c r="G4085" s="8" t="n">
        <f aca="false">F4085/$D4085</f>
        <v>2.56777133933882</v>
      </c>
      <c r="H4085" s="6" t="n">
        <v>2947</v>
      </c>
      <c r="I4085" s="7" t="n">
        <f aca="false">H4085/41918464</f>
        <v>7.03031485123119E-005</v>
      </c>
      <c r="J4085" s="8" t="n">
        <f aca="false">I4085/$D4085</f>
        <v>0.456674019731443</v>
      </c>
      <c r="K4085" s="6" t="n">
        <v>8898</v>
      </c>
      <c r="L4085" s="7" t="n">
        <f aca="false">K4085/43192891</f>
        <v>0.000206006122627911</v>
      </c>
      <c r="M4085" s="8" t="n">
        <f aca="false">L4085/$D4085</f>
        <v>1.33817113600967</v>
      </c>
      <c r="N4085" s="6" t="n">
        <v>7157</v>
      </c>
      <c r="O4085" s="7" t="n">
        <f aca="false">N4085/49735264</f>
        <v>0.000143901920375852</v>
      </c>
      <c r="P4085" s="8" t="n">
        <f aca="false">O4085/$D4085</f>
        <v>0.934755694670004</v>
      </c>
      <c r="Q4085" s="6" t="n">
        <v>16947</v>
      </c>
      <c r="R4085" s="9" t="n">
        <f aca="false">Q4085/50554893</f>
        <v>0.000335219777836341</v>
      </c>
      <c r="S4085" s="8" t="n">
        <f aca="false">R4085/$D4085</f>
        <v>2.17751504274654</v>
      </c>
      <c r="T4085" s="10" t="n">
        <f aca="false">AVERAGE(G4085,J4085,M4085,P4085)</f>
        <v>1.32434304743748</v>
      </c>
    </row>
    <row r="4086" s="5" customFormat="true" ht="15.25" hidden="false" customHeight="false" outlineLevel="0" collapsed="false">
      <c r="A4086" s="6" t="s">
        <v>1273</v>
      </c>
      <c r="B4086" s="7" t="n">
        <v>2539975</v>
      </c>
      <c r="C4086" s="6" t="n">
        <v>2403</v>
      </c>
      <c r="D4086" s="8" t="n">
        <f aca="false">C4086/58039824</f>
        <v>4.14026065964638E-005</v>
      </c>
      <c r="E4086" s="6" t="n">
        <v>4738</v>
      </c>
      <c r="F4086" s="7" t="n">
        <f aca="false">E4086/57700746</f>
        <v>8.21133231102419E-005</v>
      </c>
      <c r="G4086" s="8" t="n">
        <f aca="false">F4086/$D4086</f>
        <v>1.98328873132483</v>
      </c>
      <c r="H4086" s="6" t="n">
        <v>858</v>
      </c>
      <c r="I4086" s="7" t="n">
        <f aca="false">H4086/41918464</f>
        <v>2.0468307235685E-005</v>
      </c>
      <c r="J4086" s="8" t="n">
        <f aca="false">I4086/$D4086</f>
        <v>0.494372430102822</v>
      </c>
      <c r="K4086" s="6" t="n">
        <v>201</v>
      </c>
      <c r="L4086" s="7" t="n">
        <f aca="false">K4086/43192891</f>
        <v>4.65354356576873E-006</v>
      </c>
      <c r="M4086" s="8" t="n">
        <f aca="false">L4086/$D4086</f>
        <v>0.112397357275718</v>
      </c>
      <c r="N4086" s="6" t="n">
        <v>1935</v>
      </c>
      <c r="O4086" s="7" t="n">
        <f aca="false">N4086/49735264</f>
        <v>3.89059963570315E-005</v>
      </c>
      <c r="P4086" s="8" t="n">
        <f aca="false">O4086/$D4086</f>
        <v>0.939699201459321</v>
      </c>
      <c r="Q4086" s="6" t="n">
        <v>1522</v>
      </c>
      <c r="R4086" s="9" t="n">
        <f aca="false">Q4086/50554893</f>
        <v>3.01058890580581E-005</v>
      </c>
      <c r="S4086" s="8" t="n">
        <f aca="false">R4086/$D4086</f>
        <v>0.727149605615156</v>
      </c>
      <c r="T4086" s="10" t="n">
        <f aca="false">AVERAGE(G4086,J4086,M4086,P4086)</f>
        <v>0.882439430040674</v>
      </c>
    </row>
    <row r="4087" s="5" customFormat="true" ht="15.25" hidden="false" customHeight="false" outlineLevel="0" collapsed="false">
      <c r="A4087" s="6" t="s">
        <v>1273</v>
      </c>
      <c r="B4087" s="7" t="n">
        <v>2540311</v>
      </c>
      <c r="C4087" s="6" t="n">
        <v>18</v>
      </c>
      <c r="D4087" s="8" t="n">
        <f aca="false">C4087/58039824</f>
        <v>3.10131884617707E-007</v>
      </c>
      <c r="E4087" s="6" t="n">
        <v>2555</v>
      </c>
      <c r="F4087" s="7" t="n">
        <f aca="false">E4087/57700746</f>
        <v>4.42801900689464E-005</v>
      </c>
      <c r="G4087" s="8" t="n">
        <f aca="false">F4087/$D4087</f>
        <v>142.7785799049</v>
      </c>
      <c r="H4087" s="6" t="n">
        <v>1091</v>
      </c>
      <c r="I4087" s="7" t="n">
        <f aca="false">H4087/41918464</f>
        <v>2.60267170094782E-005</v>
      </c>
      <c r="J4087" s="8" t="n">
        <f aca="false">I4087/$D4087</f>
        <v>83.9214485848845</v>
      </c>
      <c r="K4087" s="6" t="n">
        <v>627</v>
      </c>
      <c r="L4087" s="7" t="n">
        <f aca="false">K4087/43192891</f>
        <v>1.45162776902338E-005</v>
      </c>
      <c r="M4087" s="8" t="n">
        <f aca="false">L4087/$D4087</f>
        <v>46.8067890153498</v>
      </c>
      <c r="N4087" s="6" t="n">
        <v>1237</v>
      </c>
      <c r="O4087" s="7" t="n">
        <f aca="false">N4087/49735264</f>
        <v>2.48716886272082E-005</v>
      </c>
      <c r="P4087" s="8" t="n">
        <f aca="false">O4087/$D4087</f>
        <v>80.1971350281094</v>
      </c>
      <c r="Q4087" s="6" t="n">
        <v>26477</v>
      </c>
      <c r="R4087" s="9" t="n">
        <f aca="false">Q4087/50554893</f>
        <v>0.000523727742831935</v>
      </c>
      <c r="S4087" s="8" t="n">
        <f aca="false">R4087/$D4087</f>
        <v>1688.72588988238</v>
      </c>
      <c r="T4087" s="10" t="n">
        <f aca="false">AVERAGE(G4087,J4087,M4087,P4087)</f>
        <v>88.4259881333109</v>
      </c>
    </row>
    <row r="4088" s="5" customFormat="true" ht="15.25" hidden="false" customHeight="false" outlineLevel="0" collapsed="false">
      <c r="A4088" s="6" t="s">
        <v>21</v>
      </c>
      <c r="B4088" s="7" t="n">
        <v>2541160</v>
      </c>
      <c r="C4088" s="6" t="n">
        <v>3231</v>
      </c>
      <c r="D4088" s="8" t="n">
        <f aca="false">C4088/58039824</f>
        <v>5.56686732888783E-005</v>
      </c>
      <c r="E4088" s="6" t="n">
        <v>2004</v>
      </c>
      <c r="F4088" s="7" t="n">
        <f aca="false">E4088/57700746</f>
        <v>3.47309201167E-005</v>
      </c>
      <c r="G4088" s="8" t="n">
        <f aca="false">F4088/$D4088</f>
        <v>0.623886255317651</v>
      </c>
      <c r="H4088" s="6" t="n">
        <v>6868</v>
      </c>
      <c r="I4088" s="7" t="n">
        <f aca="false">H4088/41918464</f>
        <v>0.000163841881229236</v>
      </c>
      <c r="J4088" s="8" t="n">
        <f aca="false">I4088/$D4088</f>
        <v>2.94316123502747</v>
      </c>
      <c r="K4088" s="6" t="n">
        <v>2803</v>
      </c>
      <c r="L4088" s="7" t="n">
        <f aca="false">K4088/43192891</f>
        <v>6.4894938382337E-005</v>
      </c>
      <c r="M4088" s="8" t="n">
        <f aca="false">L4088/$D4088</f>
        <v>1.16573531482565</v>
      </c>
      <c r="N4088" s="6" t="n">
        <v>1778</v>
      </c>
      <c r="O4088" s="7" t="n">
        <f aca="false">N4088/49735264</f>
        <v>3.57492824407245E-005</v>
      </c>
      <c r="P4088" s="8" t="n">
        <f aca="false">O4088/$D4088</f>
        <v>0.642179529862564</v>
      </c>
      <c r="Q4088" s="6" t="n">
        <v>5547</v>
      </c>
      <c r="R4088" s="9" t="n">
        <f aca="false">Q4088/50554893</f>
        <v>0.000109722317086103</v>
      </c>
      <c r="S4088" s="8" t="n">
        <f aca="false">R4088/$D4088</f>
        <v>1.97098853994107</v>
      </c>
      <c r="T4088" s="10" t="n">
        <f aca="false">AVERAGE(G4088,J4088,M4088,P4088)</f>
        <v>1.34374058375833</v>
      </c>
    </row>
    <row r="4089" s="5" customFormat="true" ht="15.25" hidden="false" customHeight="false" outlineLevel="0" collapsed="false">
      <c r="A4089" s="6" t="s">
        <v>21</v>
      </c>
      <c r="B4089" s="7" t="n">
        <v>2541197</v>
      </c>
      <c r="C4089" s="6" t="n">
        <v>14</v>
      </c>
      <c r="D4089" s="8" t="n">
        <f aca="false">C4089/58039824</f>
        <v>2.41213688035994E-007</v>
      </c>
      <c r="E4089" s="6" t="n">
        <v>1665</v>
      </c>
      <c r="F4089" s="7" t="n">
        <f aca="false">E4089/57700746</f>
        <v>2.88557794382762E-005</v>
      </c>
      <c r="G4089" s="8" t="n">
        <f aca="false">F4089/$D4089</f>
        <v>119.627454284312</v>
      </c>
      <c r="H4089" s="6" t="n">
        <v>1228</v>
      </c>
      <c r="I4089" s="7" t="n">
        <f aca="false">H4089/41918464</f>
        <v>2.92949665331249E-005</v>
      </c>
      <c r="J4089" s="8" t="n">
        <f aca="false">I4089/$D4089</f>
        <v>121.448192976318</v>
      </c>
      <c r="K4089" s="6" t="n">
        <v>2338</v>
      </c>
      <c r="L4089" s="7" t="n">
        <f aca="false">K4089/43192891</f>
        <v>5.41292778943646E-005</v>
      </c>
      <c r="M4089" s="8" t="n">
        <f aca="false">L4089/$D4089</f>
        <v>224.403840159715</v>
      </c>
      <c r="N4089" s="6" t="n">
        <v>1380</v>
      </c>
      <c r="O4089" s="7" t="n">
        <f aca="false">N4089/49735264</f>
        <v>2.77469121305961E-005</v>
      </c>
      <c r="P4089" s="8" t="n">
        <f aca="false">O4089/$D4089</f>
        <v>115.030421185947</v>
      </c>
      <c r="Q4089" s="6" t="n">
        <v>7</v>
      </c>
      <c r="R4089" s="9" t="n">
        <f aca="false">Q4089/50554893</f>
        <v>1.38463353092252E-007</v>
      </c>
      <c r="S4089" s="8" t="n">
        <f aca="false">R4089/$D4089</f>
        <v>0.574027760280296</v>
      </c>
      <c r="T4089" s="10" t="n">
        <f aca="false">AVERAGE(G4089,J4089,M4089,P4089)</f>
        <v>145.127477151573</v>
      </c>
    </row>
    <row r="4090" s="5" customFormat="true" ht="15.25" hidden="false" customHeight="false" outlineLevel="0" collapsed="false">
      <c r="A4090" s="6" t="s">
        <v>21</v>
      </c>
      <c r="B4090" s="7" t="n">
        <v>2541328</v>
      </c>
      <c r="C4090" s="6" t="n">
        <v>19198</v>
      </c>
      <c r="D4090" s="8" t="n">
        <f aca="false">C4090/58039824</f>
        <v>0.00033077288449393</v>
      </c>
      <c r="E4090" s="6" t="n">
        <v>591</v>
      </c>
      <c r="F4090" s="7" t="n">
        <f aca="false">E4090/57700746</f>
        <v>1.02425018907035E-005</v>
      </c>
      <c r="G4090" s="8" t="n">
        <f aca="false">F4090/$D4090</f>
        <v>0.0309653613426449</v>
      </c>
      <c r="H4090" s="6" t="n">
        <v>577</v>
      </c>
      <c r="I4090" s="7" t="n">
        <f aca="false">H4090/41918464</f>
        <v>1.37648173368185E-005</v>
      </c>
      <c r="J4090" s="8" t="n">
        <f aca="false">I4090/$D4090</f>
        <v>0.0416141043661367</v>
      </c>
      <c r="K4090" s="6" t="n">
        <v>845</v>
      </c>
      <c r="L4090" s="7" t="n">
        <f aca="false">K4090/43192891</f>
        <v>1.95634045426596E-005</v>
      </c>
      <c r="M4090" s="8" t="n">
        <f aca="false">L4090/$D4090</f>
        <v>0.0591445232053736</v>
      </c>
      <c r="N4090" s="6" t="n">
        <v>1051</v>
      </c>
      <c r="O4090" s="7" t="n">
        <f aca="false">N4090/49735264</f>
        <v>2.11318874269975E-005</v>
      </c>
      <c r="P4090" s="8" t="n">
        <f aca="false">O4090/$D4090</f>
        <v>0.0638863958251248</v>
      </c>
      <c r="Q4090" s="6" t="n">
        <v>621</v>
      </c>
      <c r="R4090" s="9" t="n">
        <f aca="false">Q4090/50554893</f>
        <v>1.2283677467184E-005</v>
      </c>
      <c r="S4090" s="8" t="n">
        <f aca="false">R4090/$D4090</f>
        <v>0.0371362891065802</v>
      </c>
      <c r="T4090" s="10" t="n">
        <f aca="false">AVERAGE(G4090,J4090,M4090,P4090)</f>
        <v>0.04890259618482</v>
      </c>
    </row>
    <row r="4091" s="5" customFormat="true" ht="15.25" hidden="false" customHeight="false" outlineLevel="0" collapsed="false">
      <c r="A4091" s="6" t="s">
        <v>21</v>
      </c>
      <c r="B4091" s="7" t="n">
        <v>2541349</v>
      </c>
      <c r="C4091" s="6" t="n">
        <v>27</v>
      </c>
      <c r="D4091" s="8" t="n">
        <f aca="false">C4091/58039824</f>
        <v>4.6519782692656E-007</v>
      </c>
      <c r="E4091" s="6" t="n">
        <v>192</v>
      </c>
      <c r="F4091" s="7" t="n">
        <f aca="false">E4091/57700746</f>
        <v>3.32751330459402E-006</v>
      </c>
      <c r="G4091" s="8" t="n">
        <f aca="false">F4091/$D4091</f>
        <v>7.15289950208501</v>
      </c>
      <c r="H4091" s="6" t="n">
        <v>197</v>
      </c>
      <c r="I4091" s="7" t="n">
        <f aca="false">H4091/41918464</f>
        <v>4.69959967998827E-006</v>
      </c>
      <c r="J4091" s="8" t="n">
        <f aca="false">I4091/$D4091</f>
        <v>10.1023680850732</v>
      </c>
      <c r="K4091" s="6" t="n">
        <v>66</v>
      </c>
      <c r="L4091" s="7" t="n">
        <f aca="false">K4091/43192891</f>
        <v>1.52802923055093E-006</v>
      </c>
      <c r="M4091" s="8" t="n">
        <f aca="false">L4091/$D4091</f>
        <v>3.2846869484456</v>
      </c>
      <c r="N4091" s="6" t="n">
        <v>122</v>
      </c>
      <c r="O4091" s="7" t="n">
        <f aca="false">N4091/49735264</f>
        <v>2.45298788400922E-006</v>
      </c>
      <c r="P4091" s="8" t="n">
        <f aca="false">O4091/$D4091</f>
        <v>5.27299944674176</v>
      </c>
      <c r="Q4091" s="6" t="n">
        <v>248</v>
      </c>
      <c r="R4091" s="9" t="n">
        <f aca="false">Q4091/50554893</f>
        <v>4.90555879526834E-006</v>
      </c>
      <c r="S4091" s="8" t="n">
        <f aca="false">R4091/$D4091</f>
        <v>10.5451025592232</v>
      </c>
      <c r="T4091" s="10" t="n">
        <f aca="false">AVERAGE(G4091,J4091,M4091,P4091)</f>
        <v>6.45323849558639</v>
      </c>
    </row>
    <row r="4092" s="5" customFormat="true" ht="15.25" hidden="false" customHeight="false" outlineLevel="0" collapsed="false">
      <c r="A4092" s="6" t="s">
        <v>21</v>
      </c>
      <c r="B4092" s="7" t="n">
        <v>2541357</v>
      </c>
      <c r="C4092" s="6" t="n">
        <v>11695</v>
      </c>
      <c r="D4092" s="8" t="n">
        <f aca="false">C4092/58039824</f>
        <v>0.000201499577255782</v>
      </c>
      <c r="E4092" s="6" t="n">
        <v>4484</v>
      </c>
      <c r="F4092" s="7" t="n">
        <f aca="false">E4092/57700746</f>
        <v>7.77113003010394E-005</v>
      </c>
      <c r="G4092" s="8" t="n">
        <f aca="false">F4092/$D4092</f>
        <v>0.385664830464598</v>
      </c>
      <c r="H4092" s="6" t="n">
        <v>3490</v>
      </c>
      <c r="I4092" s="7" t="n">
        <f aca="false">H4092/41918464</f>
        <v>8.32568674272034E-005</v>
      </c>
      <c r="J4092" s="8" t="n">
        <f aca="false">I4092/$D4092</f>
        <v>0.413186313148031</v>
      </c>
      <c r="K4092" s="6" t="n">
        <v>4340</v>
      </c>
      <c r="L4092" s="7" t="n">
        <f aca="false">K4092/43192891</f>
        <v>0.000100479497887743</v>
      </c>
      <c r="M4092" s="8" t="n">
        <f aca="false">L4092/$D4092</f>
        <v>0.498658603934413</v>
      </c>
      <c r="N4092" s="6" t="n">
        <v>3756</v>
      </c>
      <c r="O4092" s="7" t="n">
        <f aca="false">N4092/49735264</f>
        <v>7.5519856494579E-005</v>
      </c>
      <c r="P4092" s="8" t="n">
        <f aca="false">O4092/$D4092</f>
        <v>0.374789156002618</v>
      </c>
      <c r="Q4092" s="6" t="n">
        <v>14283</v>
      </c>
      <c r="R4092" s="9" t="n">
        <f aca="false">Q4092/50554893</f>
        <v>0.000282524581745233</v>
      </c>
      <c r="S4092" s="8" t="n">
        <f aca="false">R4092/$D4092</f>
        <v>1.40211004704292</v>
      </c>
      <c r="T4092" s="10" t="n">
        <f aca="false">AVERAGE(G4092,J4092,M4092,P4092)</f>
        <v>0.418074725887415</v>
      </c>
    </row>
    <row r="4093" s="5" customFormat="true" ht="15.25" hidden="false" customHeight="false" outlineLevel="0" collapsed="false">
      <c r="A4093" s="6" t="s">
        <v>21</v>
      </c>
      <c r="B4093" s="7" t="n">
        <v>2541404</v>
      </c>
      <c r="C4093" s="6" t="n">
        <v>3788</v>
      </c>
      <c r="D4093" s="8" t="n">
        <f aca="false">C4093/58039824</f>
        <v>6.52655321628818E-005</v>
      </c>
      <c r="E4093" s="6" t="n">
        <v>1394</v>
      </c>
      <c r="F4093" s="7" t="n">
        <f aca="false">E4093/57700746</f>
        <v>2.41591330552295E-005</v>
      </c>
      <c r="G4093" s="8" t="n">
        <f aca="false">F4093/$D4093</f>
        <v>0.370166797919245</v>
      </c>
      <c r="H4093" s="6" t="n">
        <v>1206</v>
      </c>
      <c r="I4093" s="7" t="n">
        <f aca="false">H4093/41918464</f>
        <v>2.87701381424663E-005</v>
      </c>
      <c r="J4093" s="8" t="n">
        <f aca="false">I4093/$D4093</f>
        <v>0.44081672498533</v>
      </c>
      <c r="K4093" s="6" t="n">
        <v>1964</v>
      </c>
      <c r="L4093" s="7" t="n">
        <f aca="false">K4093/43192891</f>
        <v>4.54704455879094E-005</v>
      </c>
      <c r="M4093" s="8" t="n">
        <f aca="false">L4093/$D4093</f>
        <v>0.696699223633536</v>
      </c>
      <c r="N4093" s="6" t="n">
        <v>1687</v>
      </c>
      <c r="O4093" s="7" t="n">
        <f aca="false">N4093/49735264</f>
        <v>3.39195947567505E-005</v>
      </c>
      <c r="P4093" s="8" t="n">
        <f aca="false">O4093/$D4093</f>
        <v>0.51971681885774</v>
      </c>
      <c r="Q4093" s="6" t="n">
        <v>4750</v>
      </c>
      <c r="R4093" s="9" t="n">
        <f aca="false">Q4093/50554893</f>
        <v>9.39572753125993E-005</v>
      </c>
      <c r="S4093" s="8" t="n">
        <f aca="false">R4093/$D4093</f>
        <v>1.43961555508522</v>
      </c>
      <c r="T4093" s="10" t="n">
        <f aca="false">AVERAGE(G4093,J4093,M4093,P4093)</f>
        <v>0.506849891348963</v>
      </c>
    </row>
    <row r="4094" s="5" customFormat="true" ht="15.25" hidden="false" customHeight="false" outlineLevel="0" collapsed="false">
      <c r="A4094" s="6" t="s">
        <v>1274</v>
      </c>
      <c r="B4094" s="7" t="n">
        <v>2541466</v>
      </c>
      <c r="C4094" s="6" t="n">
        <v>2064</v>
      </c>
      <c r="D4094" s="8" t="n">
        <f aca="false">C4094/58039824</f>
        <v>3.55617894361637E-005</v>
      </c>
      <c r="E4094" s="6" t="n">
        <v>3612</v>
      </c>
      <c r="F4094" s="7" t="n">
        <f aca="false">E4094/57700746</f>
        <v>6.25988440426749E-005</v>
      </c>
      <c r="G4094" s="8" t="n">
        <f aca="false">F4094/$D4094</f>
        <v>1.76028386184123</v>
      </c>
      <c r="H4094" s="6" t="n">
        <v>3101</v>
      </c>
      <c r="I4094" s="7" t="n">
        <f aca="false">H4094/41918464</f>
        <v>7.3976947246922E-005</v>
      </c>
      <c r="J4094" s="8" t="n">
        <f aca="false">I4094/$D4094</f>
        <v>2.08023691776581</v>
      </c>
      <c r="K4094" s="6" t="n">
        <v>3455</v>
      </c>
      <c r="L4094" s="7" t="n">
        <f aca="false">K4094/43192891</f>
        <v>7.99900150235371E-005</v>
      </c>
      <c r="M4094" s="8" t="n">
        <f aca="false">L4094/$D4094</f>
        <v>2.24932480316059</v>
      </c>
      <c r="N4094" s="6" t="n">
        <v>4384</v>
      </c>
      <c r="O4094" s="7" t="n">
        <f aca="false">N4094/49735264</f>
        <v>8.81467121598068E-005</v>
      </c>
      <c r="P4094" s="8" t="n">
        <f aca="false">O4094/$D4094</f>
        <v>2.47869169570438</v>
      </c>
      <c r="Q4094" s="6" t="n">
        <v>4865</v>
      </c>
      <c r="R4094" s="9" t="n">
        <f aca="false">Q4094/50554893</f>
        <v>9.62320303991149E-005</v>
      </c>
      <c r="S4094" s="8" t="n">
        <f aca="false">R4094/$D4094</f>
        <v>2.7060514086857</v>
      </c>
      <c r="T4094" s="10" t="n">
        <f aca="false">AVERAGE(G4094,J4094,M4094,P4094)</f>
        <v>2.142134319618</v>
      </c>
    </row>
    <row r="4095" s="5" customFormat="true" ht="15.25" hidden="false" customHeight="false" outlineLevel="0" collapsed="false">
      <c r="A4095" s="6" t="s">
        <v>1274</v>
      </c>
      <c r="B4095" s="7" t="n">
        <v>2541516</v>
      </c>
      <c r="C4095" s="6" t="n">
        <v>3386</v>
      </c>
      <c r="D4095" s="8" t="n">
        <f aca="false">C4095/58039824</f>
        <v>5.83392534064197E-005</v>
      </c>
      <c r="E4095" s="6" t="n">
        <v>6363</v>
      </c>
      <c r="F4095" s="7" t="n">
        <f aca="false">E4095/57700746</f>
        <v>0.000110275870610061</v>
      </c>
      <c r="G4095" s="8" t="n">
        <f aca="false">F4095/$D4095</f>
        <v>1.89025166026424</v>
      </c>
      <c r="H4095" s="6" t="n">
        <v>3677</v>
      </c>
      <c r="I4095" s="7" t="n">
        <f aca="false">H4095/41918464</f>
        <v>8.77179087478014E-005</v>
      </c>
      <c r="J4095" s="8" t="n">
        <f aca="false">I4095/$D4095</f>
        <v>1.50358298445672</v>
      </c>
      <c r="K4095" s="6" t="n">
        <v>4099</v>
      </c>
      <c r="L4095" s="7" t="n">
        <f aca="false">K4095/43192891</f>
        <v>9.48998760004279E-005</v>
      </c>
      <c r="M4095" s="8" t="n">
        <f aca="false">L4095/$D4095</f>
        <v>1.6266899293227</v>
      </c>
      <c r="N4095" s="6" t="n">
        <v>2691</v>
      </c>
      <c r="O4095" s="7" t="n">
        <f aca="false">N4095/49735264</f>
        <v>5.41064786546624E-005</v>
      </c>
      <c r="P4095" s="8" t="n">
        <f aca="false">O4095/$D4095</f>
        <v>0.927445510447833</v>
      </c>
      <c r="Q4095" s="6" t="n">
        <v>3093</v>
      </c>
      <c r="R4095" s="9" t="n">
        <f aca="false">Q4095/50554893</f>
        <v>6.1181021587762E-005</v>
      </c>
      <c r="S4095" s="8" t="n">
        <f aca="false">R4095/$D4095</f>
        <v>1.04871108242584</v>
      </c>
      <c r="T4095" s="10" t="n">
        <f aca="false">AVERAGE(G4095,J4095,M4095,P4095)</f>
        <v>1.48699252112287</v>
      </c>
    </row>
    <row r="4096" s="5" customFormat="true" ht="15.25" hidden="false" customHeight="false" outlineLevel="0" collapsed="false">
      <c r="A4096" s="6" t="s">
        <v>1274</v>
      </c>
      <c r="B4096" s="7" t="n">
        <v>2541747</v>
      </c>
      <c r="C4096" s="6" t="n">
        <v>16674</v>
      </c>
      <c r="D4096" s="8" t="n">
        <f aca="false">C4096/58039824</f>
        <v>0.000287285502450869</v>
      </c>
      <c r="E4096" s="6" t="n">
        <v>24862</v>
      </c>
      <c r="F4096" s="7" t="n">
        <f aca="false">E4096/57700746</f>
        <v>0.000430878311348002</v>
      </c>
      <c r="G4096" s="8" t="n">
        <f aca="false">F4096/$D4096</f>
        <v>1.49982615785386</v>
      </c>
      <c r="H4096" s="6" t="n">
        <v>16303</v>
      </c>
      <c r="I4096" s="7" t="n">
        <f aca="false">H4096/41918464</f>
        <v>0.000388921693313953</v>
      </c>
      <c r="J4096" s="8" t="n">
        <f aca="false">I4096/$D4096</f>
        <v>1.35378113408443</v>
      </c>
      <c r="K4096" s="6" t="n">
        <v>13862</v>
      </c>
      <c r="L4096" s="7" t="n">
        <f aca="false">K4096/43192891</f>
        <v>0.000320932442331772</v>
      </c>
      <c r="M4096" s="8" t="n">
        <f aca="false">L4096/$D4096</f>
        <v>1.11712021523487</v>
      </c>
      <c r="N4096" s="6" t="n">
        <v>12119</v>
      </c>
      <c r="O4096" s="7" t="n">
        <f aca="false">N4096/49735264</f>
        <v>0.000243670165297605</v>
      </c>
      <c r="P4096" s="8" t="n">
        <f aca="false">O4096/$D4096</f>
        <v>0.848181210742706</v>
      </c>
      <c r="Q4096" s="6" t="n">
        <v>8187</v>
      </c>
      <c r="R4096" s="9" t="n">
        <f aca="false">Q4096/50554893</f>
        <v>0.000161942781680895</v>
      </c>
      <c r="S4096" s="8" t="n">
        <f aca="false">R4096/$D4096</f>
        <v>0.56369980489562</v>
      </c>
      <c r="T4096" s="10" t="n">
        <f aca="false">AVERAGE(G4096,J4096,M4096,P4096)</f>
        <v>1.20472717947897</v>
      </c>
    </row>
    <row r="4097" s="5" customFormat="true" ht="15.25" hidden="false" customHeight="false" outlineLevel="0" collapsed="false">
      <c r="A4097" s="6" t="s">
        <v>1274</v>
      </c>
      <c r="B4097" s="7" t="n">
        <v>2541862</v>
      </c>
      <c r="C4097" s="6" t="n">
        <v>109639</v>
      </c>
      <c r="D4097" s="8" t="n">
        <f aca="false">C4097/58039824</f>
        <v>0.0018890305387556</v>
      </c>
      <c r="E4097" s="6" t="n">
        <v>8825</v>
      </c>
      <c r="F4097" s="7" t="n">
        <f aca="false">E4097/57700746</f>
        <v>0.000152944296422095</v>
      </c>
      <c r="G4097" s="8" t="n">
        <f aca="false">F4097/$D4097</f>
        <v>0.0809644382577569</v>
      </c>
      <c r="H4097" s="6" t="n">
        <v>6008</v>
      </c>
      <c r="I4097" s="7" t="n">
        <f aca="false">H4097/41918464</f>
        <v>0.000143325862321673</v>
      </c>
      <c r="J4097" s="8" t="n">
        <f aca="false">I4097/$D4097</f>
        <v>0.0758727079214342</v>
      </c>
      <c r="K4097" s="6" t="n">
        <v>7796</v>
      </c>
      <c r="L4097" s="7" t="n">
        <f aca="false">K4097/43192891</f>
        <v>0.000180492664869318</v>
      </c>
      <c r="M4097" s="8" t="n">
        <f aca="false">L4097/$D4097</f>
        <v>0.09554777499162</v>
      </c>
      <c r="N4097" s="6" t="n">
        <v>7462</v>
      </c>
      <c r="O4097" s="7" t="n">
        <f aca="false">N4097/49735264</f>
        <v>0.000150034390085875</v>
      </c>
      <c r="P4097" s="8" t="n">
        <f aca="false">O4097/$D4097</f>
        <v>0.0794240151272043</v>
      </c>
      <c r="Q4097" s="6" t="n">
        <v>7458</v>
      </c>
      <c r="R4097" s="9" t="n">
        <f aca="false">Q4097/50554893</f>
        <v>0.000147522812480288</v>
      </c>
      <c r="S4097" s="8" t="n">
        <f aca="false">R4097/$D4097</f>
        <v>0.0780944560999361</v>
      </c>
      <c r="T4097" s="10" t="n">
        <f aca="false">AVERAGE(G4097,J4097,M4097,P4097)</f>
        <v>0.0829522340745039</v>
      </c>
    </row>
    <row r="4098" s="5" customFormat="true" ht="15.25" hidden="false" customHeight="false" outlineLevel="0" collapsed="false">
      <c r="A4098" s="6" t="s">
        <v>1274</v>
      </c>
      <c r="B4098" s="7" t="n">
        <v>2541906</v>
      </c>
      <c r="C4098" s="6" t="n">
        <v>14719</v>
      </c>
      <c r="D4098" s="8" t="n">
        <f aca="false">C4098/58039824</f>
        <v>0.000253601733871557</v>
      </c>
      <c r="E4098" s="6" t="n">
        <v>19471</v>
      </c>
      <c r="F4098" s="7" t="n">
        <f aca="false">E4098/57700746</f>
        <v>0.000337447976842448</v>
      </c>
      <c r="G4098" s="8" t="n">
        <f aca="false">F4098/$D4098</f>
        <v>1.33062172600664</v>
      </c>
      <c r="H4098" s="6" t="n">
        <v>15020</v>
      </c>
      <c r="I4098" s="7" t="n">
        <f aca="false">H4098/41918464</f>
        <v>0.000358314655804182</v>
      </c>
      <c r="J4098" s="8" t="n">
        <f aca="false">I4098/$D4098</f>
        <v>1.41290302055135</v>
      </c>
      <c r="K4098" s="6" t="n">
        <v>11431</v>
      </c>
      <c r="L4098" s="7" t="n">
        <f aca="false">K4098/43192891</f>
        <v>0.000264650032339813</v>
      </c>
      <c r="M4098" s="8" t="n">
        <f aca="false">L4098/$D4098</f>
        <v>1.04356554783593</v>
      </c>
      <c r="N4098" s="6" t="n">
        <v>10835</v>
      </c>
      <c r="O4098" s="7" t="n">
        <f aca="false">N4098/49735264</f>
        <v>0.000217853473141311</v>
      </c>
      <c r="P4098" s="8" t="n">
        <f aca="false">O4098/$D4098</f>
        <v>0.859037790536749</v>
      </c>
      <c r="Q4098" s="6" t="n">
        <v>16032</v>
      </c>
      <c r="R4098" s="9" t="n">
        <f aca="false">Q4098/50554893</f>
        <v>0.000317120639539283</v>
      </c>
      <c r="S4098" s="8" t="n">
        <f aca="false">R4098/$D4098</f>
        <v>1.2504671584773</v>
      </c>
      <c r="T4098" s="10" t="n">
        <f aca="false">AVERAGE(G4098,J4098,M4098,P4098)</f>
        <v>1.16153202123267</v>
      </c>
    </row>
    <row r="4099" s="5" customFormat="true" ht="15.25" hidden="false" customHeight="false" outlineLevel="0" collapsed="false">
      <c r="A4099" s="6" t="s">
        <v>1274</v>
      </c>
      <c r="B4099" s="7" t="n">
        <v>2541927</v>
      </c>
      <c r="C4099" s="6" t="n">
        <v>3381</v>
      </c>
      <c r="D4099" s="8" t="n">
        <f aca="false">C4099/58039824</f>
        <v>5.82531056606926E-005</v>
      </c>
      <c r="E4099" s="6" t="n">
        <v>7954</v>
      </c>
      <c r="F4099" s="7" t="n">
        <f aca="false">E4099/57700746</f>
        <v>0.000137849170962192</v>
      </c>
      <c r="G4099" s="8" t="n">
        <f aca="false">F4099/$D4099</f>
        <v>2.36638320650444</v>
      </c>
      <c r="H4099" s="6" t="n">
        <v>6690</v>
      </c>
      <c r="I4099" s="7" t="n">
        <f aca="false">H4099/41918464</f>
        <v>0.000159595542432089</v>
      </c>
      <c r="J4099" s="8" t="n">
        <f aca="false">I4099/$D4099</f>
        <v>2.73969156874977</v>
      </c>
      <c r="K4099" s="6" t="n">
        <v>8234</v>
      </c>
      <c r="L4099" s="7" t="n">
        <f aca="false">K4099/43192891</f>
        <v>0.000190633222490247</v>
      </c>
      <c r="M4099" s="8" t="n">
        <f aca="false">L4099/$D4099</f>
        <v>3.27249887071482</v>
      </c>
      <c r="N4099" s="6" t="n">
        <v>7742</v>
      </c>
      <c r="O4099" s="7" t="n">
        <f aca="false">N4099/49735264</f>
        <v>0.000155664198344257</v>
      </c>
      <c r="P4099" s="8" t="n">
        <f aca="false">O4099/$D4099</f>
        <v>2.67220428127826</v>
      </c>
      <c r="Q4099" s="6" t="n">
        <v>11052</v>
      </c>
      <c r="R4099" s="9" t="n">
        <f aca="false">Q4099/50554893</f>
        <v>0.000218613854053652</v>
      </c>
      <c r="S4099" s="8" t="n">
        <f aca="false">R4099/$D4099</f>
        <v>3.75282745141546</v>
      </c>
      <c r="T4099" s="10" t="n">
        <f aca="false">AVERAGE(G4099,J4099,M4099,P4099)</f>
        <v>2.76269448181182</v>
      </c>
    </row>
    <row r="4100" s="5" customFormat="true" ht="15.25" hidden="false" customHeight="false" outlineLevel="0" collapsed="false">
      <c r="A4100" s="6" t="s">
        <v>1274</v>
      </c>
      <c r="B4100" s="7" t="n">
        <v>2542507</v>
      </c>
      <c r="C4100" s="6" t="n">
        <v>1073</v>
      </c>
      <c r="D4100" s="8" t="n">
        <f aca="false">C4100/58039824</f>
        <v>1.84873062330444E-005</v>
      </c>
      <c r="E4100" s="6" t="n">
        <v>976</v>
      </c>
      <c r="F4100" s="7" t="n">
        <f aca="false">E4100/57700746</f>
        <v>1.69148592983529E-005</v>
      </c>
      <c r="G4100" s="8" t="n">
        <f aca="false">F4100/$D4100</f>
        <v>0.914944507605934</v>
      </c>
      <c r="H4100" s="6" t="n">
        <v>568</v>
      </c>
      <c r="I4100" s="7" t="n">
        <f aca="false">H4100/41918464</f>
        <v>1.35501148133672E-005</v>
      </c>
      <c r="J4100" s="8" t="n">
        <f aca="false">I4100/$D4100</f>
        <v>0.732941546083528</v>
      </c>
      <c r="K4100" s="6" t="n">
        <v>572</v>
      </c>
      <c r="L4100" s="7" t="n">
        <f aca="false">K4100/43192891</f>
        <v>1.3242919998108E-005</v>
      </c>
      <c r="M4100" s="8" t="n">
        <f aca="false">L4100/$D4100</f>
        <v>0.716325019511901</v>
      </c>
      <c r="N4100" s="6" t="n">
        <v>649</v>
      </c>
      <c r="O4100" s="7" t="n">
        <f aca="false">N4100/49735264</f>
        <v>1.30490912846064E-005</v>
      </c>
      <c r="P4100" s="8" t="n">
        <f aca="false">O4100/$D4100</f>
        <v>0.70584059787371</v>
      </c>
      <c r="Q4100" s="6" t="n">
        <v>503</v>
      </c>
      <c r="R4100" s="9" t="n">
        <f aca="false">Q4100/50554893</f>
        <v>9.94958094362894E-006</v>
      </c>
      <c r="S4100" s="8" t="n">
        <f aca="false">R4100/$D4100</f>
        <v>0.538184461176121</v>
      </c>
      <c r="T4100" s="10" t="n">
        <f aca="false">AVERAGE(G4100,J4100,M4100,P4100)</f>
        <v>0.767512917768768</v>
      </c>
    </row>
    <row r="4101" s="5" customFormat="true" ht="15.25" hidden="false" customHeight="false" outlineLevel="0" collapsed="false">
      <c r="A4101" s="6" t="s">
        <v>1274</v>
      </c>
      <c r="B4101" s="7" t="n">
        <v>2542569</v>
      </c>
      <c r="C4101" s="6" t="n">
        <v>702</v>
      </c>
      <c r="D4101" s="8" t="n">
        <f aca="false">C4101/58039824</f>
        <v>1.20951435000906E-005</v>
      </c>
      <c r="E4101" s="6" t="n">
        <v>891</v>
      </c>
      <c r="F4101" s="7" t="n">
        <f aca="false">E4101/57700746</f>
        <v>1.54417414291316E-005</v>
      </c>
      <c r="G4101" s="8" t="n">
        <f aca="false">F4101/$D4101</f>
        <v>1.27668939430243</v>
      </c>
      <c r="H4101" s="6" t="n">
        <v>580</v>
      </c>
      <c r="I4101" s="7" t="n">
        <f aca="false">H4101/41918464</f>
        <v>1.38363848446355E-005</v>
      </c>
      <c r="J4101" s="8" t="n">
        <f aca="false">I4101/$D4101</f>
        <v>1.14396202447139</v>
      </c>
      <c r="K4101" s="6" t="n">
        <v>695</v>
      </c>
      <c r="L4101" s="7" t="n">
        <f aca="false">K4101/43192891</f>
        <v>1.6090610836862E-005</v>
      </c>
      <c r="M4101" s="8" t="n">
        <f aca="false">L4101/$D4101</f>
        <v>1.33033649718513</v>
      </c>
      <c r="N4101" s="6" t="n">
        <v>1302</v>
      </c>
      <c r="O4101" s="7" t="n">
        <f aca="false">N4101/49735264</f>
        <v>2.61786084014755E-005</v>
      </c>
      <c r="P4101" s="8" t="n">
        <f aca="false">O4101/$D4101</f>
        <v>2.16439006294381</v>
      </c>
      <c r="Q4101" s="6" t="n">
        <v>430</v>
      </c>
      <c r="R4101" s="9" t="n">
        <f aca="false">Q4101/50554893</f>
        <v>8.50560597566689E-006</v>
      </c>
      <c r="S4101" s="8" t="n">
        <f aca="false">R4101/$D4101</f>
        <v>0.703224891511473</v>
      </c>
      <c r="T4101" s="10" t="n">
        <f aca="false">AVERAGE(G4101,J4101,M4101,P4101)</f>
        <v>1.47884449472569</v>
      </c>
    </row>
    <row r="4102" s="5" customFormat="true" ht="15.25" hidden="false" customHeight="false" outlineLevel="0" collapsed="false">
      <c r="A4102" s="6" t="s">
        <v>1274</v>
      </c>
      <c r="B4102" s="7" t="n">
        <v>2542594</v>
      </c>
      <c r="C4102" s="6" t="n">
        <v>4750</v>
      </c>
      <c r="D4102" s="8" t="n">
        <f aca="false">C4102/58039824</f>
        <v>8.18403584407837E-005</v>
      </c>
      <c r="E4102" s="6" t="n">
        <v>2494</v>
      </c>
      <c r="F4102" s="7" t="n">
        <f aca="false">E4102/57700746</f>
        <v>4.32230113627994E-005</v>
      </c>
      <c r="G4102" s="8" t="n">
        <f aca="false">F4102/$D4102</f>
        <v>0.528138099420395</v>
      </c>
      <c r="H4102" s="6" t="n">
        <v>1664</v>
      </c>
      <c r="I4102" s="7" t="n">
        <f aca="false">H4102/41918464</f>
        <v>3.96961110025406E-005</v>
      </c>
      <c r="J4102" s="8" t="n">
        <f aca="false">I4102/$D4102</f>
        <v>0.485043220225667</v>
      </c>
      <c r="K4102" s="6" t="n">
        <v>1587</v>
      </c>
      <c r="L4102" s="7" t="n">
        <f aca="false">K4102/43192891</f>
        <v>3.67421574073382E-005</v>
      </c>
      <c r="M4102" s="8" t="n">
        <f aca="false">L4102/$D4102</f>
        <v>0.448949126168885</v>
      </c>
      <c r="N4102" s="6" t="n">
        <v>3172</v>
      </c>
      <c r="O4102" s="7" t="n">
        <f aca="false">N4102/49735264</f>
        <v>6.37776849842397E-005</v>
      </c>
      <c r="P4102" s="8" t="n">
        <f aca="false">O4102/$D4102</f>
        <v>0.779293812971099</v>
      </c>
      <c r="Q4102" s="6" t="n">
        <v>1530</v>
      </c>
      <c r="R4102" s="9" t="n">
        <f aca="false">Q4102/50554893</f>
        <v>3.02641328901636E-005</v>
      </c>
      <c r="S4102" s="8" t="n">
        <f aca="false">R4102/$D4102</f>
        <v>0.369794725570043</v>
      </c>
      <c r="T4102" s="10" t="n">
        <f aca="false">AVERAGE(G4102,J4102,M4102,P4102)</f>
        <v>0.560356064696511</v>
      </c>
    </row>
    <row r="4103" s="5" customFormat="true" ht="15.25" hidden="false" customHeight="false" outlineLevel="0" collapsed="false">
      <c r="A4103" s="6" t="s">
        <v>1274</v>
      </c>
      <c r="B4103" s="7" t="n">
        <v>2542597</v>
      </c>
      <c r="C4103" s="6" t="n">
        <v>2323</v>
      </c>
      <c r="D4103" s="8" t="n">
        <f aca="false">C4103/58039824</f>
        <v>4.00242426648296E-005</v>
      </c>
      <c r="E4103" s="6" t="n">
        <v>3906</v>
      </c>
      <c r="F4103" s="7" t="n">
        <f aca="false">E4103/57700746</f>
        <v>6.76940987903345E-005</v>
      </c>
      <c r="G4103" s="8" t="n">
        <f aca="false">F4103/$D4103</f>
        <v>1.6913274126688</v>
      </c>
      <c r="H4103" s="6" t="n">
        <v>3088</v>
      </c>
      <c r="I4103" s="7" t="n">
        <f aca="false">H4103/41918464</f>
        <v>7.36668213797147E-005</v>
      </c>
      <c r="J4103" s="8" t="n">
        <f aca="false">I4103/$D4103</f>
        <v>1.8405550355222</v>
      </c>
      <c r="K4103" s="6" t="n">
        <v>3975</v>
      </c>
      <c r="L4103" s="7" t="n">
        <f aca="false">K4103/43192891</f>
        <v>9.20290332036353E-005</v>
      </c>
      <c r="M4103" s="8" t="n">
        <f aca="false">L4103/$D4103</f>
        <v>2.29933228154505</v>
      </c>
      <c r="N4103" s="6" t="n">
        <v>4415</v>
      </c>
      <c r="O4103" s="7" t="n">
        <f aca="false">N4103/49735264</f>
        <v>8.87700123598419E-005</v>
      </c>
      <c r="P4103" s="8" t="n">
        <f aca="false">O4103/$D4103</f>
        <v>2.21790611013476</v>
      </c>
      <c r="Q4103" s="6" t="n">
        <v>4671</v>
      </c>
      <c r="R4103" s="9" t="n">
        <f aca="false">Q4103/50554893</f>
        <v>9.23946174705582E-005</v>
      </c>
      <c r="S4103" s="8" t="n">
        <f aca="false">R4103/$D4103</f>
        <v>2.30846635236269</v>
      </c>
      <c r="T4103" s="10" t="n">
        <f aca="false">AVERAGE(G4103,J4103,M4103,P4103)</f>
        <v>2.0122802099677</v>
      </c>
    </row>
    <row r="4104" s="5" customFormat="true" ht="15.25" hidden="false" customHeight="false" outlineLevel="0" collapsed="false">
      <c r="A4104" s="6" t="s">
        <v>1274</v>
      </c>
      <c r="B4104" s="7" t="n">
        <v>2542656</v>
      </c>
      <c r="C4104" s="6" t="n">
        <v>2429</v>
      </c>
      <c r="D4104" s="8" t="n">
        <f aca="false">C4104/58039824</f>
        <v>4.1850574874245E-005</v>
      </c>
      <c r="E4104" s="6" t="n">
        <v>3353</v>
      </c>
      <c r="F4104" s="7" t="n">
        <f aca="false">E4104/57700746</f>
        <v>5.81101672411653E-005</v>
      </c>
      <c r="G4104" s="8" t="n">
        <f aca="false">F4104/$D4104</f>
        <v>1.38851538875578</v>
      </c>
      <c r="H4104" s="6" t="n">
        <v>2218</v>
      </c>
      <c r="I4104" s="7" t="n">
        <f aca="false">H4104/41918464</f>
        <v>5.29122441127614E-005</v>
      </c>
      <c r="J4104" s="8" t="n">
        <f aca="false">I4104/$D4104</f>
        <v>1.26431343587884</v>
      </c>
      <c r="K4104" s="6" t="n">
        <v>2076</v>
      </c>
      <c r="L4104" s="7" t="n">
        <f aca="false">K4104/43192891</f>
        <v>4.80634648882382E-005</v>
      </c>
      <c r="M4104" s="8" t="n">
        <f aca="false">L4104/$D4104</f>
        <v>1.14845411401545</v>
      </c>
      <c r="N4104" s="6" t="n">
        <v>2319</v>
      </c>
      <c r="O4104" s="7" t="n">
        <f aca="false">N4104/49735264</f>
        <v>4.66268762542409E-005</v>
      </c>
      <c r="P4104" s="8" t="n">
        <f aca="false">O4104/$D4104</f>
        <v>1.11412749751582</v>
      </c>
      <c r="Q4104" s="6" t="n">
        <v>2195</v>
      </c>
      <c r="R4104" s="9" t="n">
        <f aca="false">Q4104/50554893</f>
        <v>4.34181514339275E-005</v>
      </c>
      <c r="S4104" s="8" t="n">
        <f aca="false">R4104/$D4104</f>
        <v>1.03745651199279</v>
      </c>
      <c r="T4104" s="10" t="n">
        <f aca="false">AVERAGE(G4104,J4104,M4104,P4104)</f>
        <v>1.22885260904147</v>
      </c>
    </row>
    <row r="4105" s="5" customFormat="true" ht="15.25" hidden="false" customHeight="false" outlineLevel="0" collapsed="false">
      <c r="A4105" s="6" t="s">
        <v>21</v>
      </c>
      <c r="B4105" s="7" t="n">
        <v>2542699</v>
      </c>
      <c r="C4105" s="6" t="n">
        <v>2031</v>
      </c>
      <c r="D4105" s="8" t="n">
        <f aca="false">C4105/58039824</f>
        <v>3.49932143143646E-005</v>
      </c>
      <c r="E4105" s="6" t="n">
        <v>1334</v>
      </c>
      <c r="F4105" s="7" t="n">
        <f aca="false">E4105/57700746</f>
        <v>2.31192851475438E-005</v>
      </c>
      <c r="G4105" s="8" t="n">
        <f aca="false">F4105/$D4105</f>
        <v>0.660679094519576</v>
      </c>
      <c r="H4105" s="6" t="n">
        <v>859</v>
      </c>
      <c r="I4105" s="7" t="n">
        <f aca="false">H4105/41918464</f>
        <v>2.0492163071624E-005</v>
      </c>
      <c r="J4105" s="8" t="n">
        <f aca="false">I4105/$D4105</f>
        <v>0.585603908447246</v>
      </c>
      <c r="K4105" s="6" t="n">
        <v>1230</v>
      </c>
      <c r="L4105" s="7" t="n">
        <f aca="false">K4105/43192891</f>
        <v>2.847690838754E-005</v>
      </c>
      <c r="M4105" s="8" t="n">
        <f aca="false">L4105/$D4105</f>
        <v>0.813783727659746</v>
      </c>
      <c r="N4105" s="6" t="n">
        <v>988</v>
      </c>
      <c r="O4105" s="7" t="n">
        <f aca="false">N4105/49735264</f>
        <v>1.98651805688616E-005</v>
      </c>
      <c r="P4105" s="8" t="n">
        <f aca="false">O4105/$D4105</f>
        <v>0.567686648914301</v>
      </c>
      <c r="Q4105" s="6" t="n">
        <v>854</v>
      </c>
      <c r="R4105" s="9" t="n">
        <f aca="false">Q4105/50554893</f>
        <v>1.68925290772547E-005</v>
      </c>
      <c r="S4105" s="8" t="n">
        <f aca="false">R4105/$D4105</f>
        <v>0.48273727944793</v>
      </c>
      <c r="T4105" s="10" t="n">
        <f aca="false">AVERAGE(G4105,J4105,M4105,P4105)</f>
        <v>0.656938344885217</v>
      </c>
    </row>
    <row r="4106" s="5" customFormat="true" ht="15.25" hidden="false" customHeight="false" outlineLevel="0" collapsed="false">
      <c r="A4106" s="6" t="s">
        <v>1275</v>
      </c>
      <c r="B4106" s="7" t="n">
        <v>2544820</v>
      </c>
      <c r="C4106" s="6" t="n">
        <v>6756</v>
      </c>
      <c r="D4106" s="8" t="n">
        <f aca="false">C4106/58039824</f>
        <v>0.000116402834026513</v>
      </c>
      <c r="E4106" s="6" t="n">
        <v>3345</v>
      </c>
      <c r="F4106" s="7" t="n">
        <f aca="false">E4106/57700746</f>
        <v>5.79715208534739E-005</v>
      </c>
      <c r="G4106" s="8" t="n">
        <f aca="false">F4106/$D4106</f>
        <v>0.498024995166956</v>
      </c>
      <c r="H4106" s="6" t="n">
        <v>810</v>
      </c>
      <c r="I4106" s="7" t="n">
        <f aca="false">H4106/41918464</f>
        <v>1.93232271106117E-005</v>
      </c>
      <c r="J4106" s="8" t="n">
        <f aca="false">I4106/$D4106</f>
        <v>0.166003064033738</v>
      </c>
      <c r="K4106" s="6" t="n">
        <v>1177</v>
      </c>
      <c r="L4106" s="7" t="n">
        <f aca="false">K4106/43192891</f>
        <v>2.72498546114915E-005</v>
      </c>
      <c r="M4106" s="8" t="n">
        <f aca="false">L4106/$D4106</f>
        <v>0.234099580473143</v>
      </c>
      <c r="N4106" s="6" t="n">
        <v>1615</v>
      </c>
      <c r="O4106" s="7" t="n">
        <f aca="false">N4106/49735264</f>
        <v>3.24719297760237E-005</v>
      </c>
      <c r="P4106" s="8" t="n">
        <f aca="false">O4106/$D4106</f>
        <v>0.278961676900648</v>
      </c>
      <c r="Q4106" s="6" t="n">
        <v>5</v>
      </c>
      <c r="R4106" s="9" t="n">
        <f aca="false">Q4106/50554893</f>
        <v>9.8902395065894E-008</v>
      </c>
      <c r="S4106" s="8" t="n">
        <f aca="false">R4106/$D4106</f>
        <v>0.00084965624671447</v>
      </c>
      <c r="T4106" s="10" t="n">
        <f aca="false">AVERAGE(G4106,J4106,M4106,P4106)</f>
        <v>0.294272329143621</v>
      </c>
    </row>
    <row r="4107" s="5" customFormat="true" ht="15.25" hidden="false" customHeight="false" outlineLevel="0" collapsed="false">
      <c r="A4107" s="6" t="s">
        <v>1276</v>
      </c>
      <c r="B4107" s="7" t="n">
        <v>2546674</v>
      </c>
      <c r="C4107" s="6" t="n">
        <v>6715</v>
      </c>
      <c r="D4107" s="8" t="n">
        <f aca="false">C4107/58039824</f>
        <v>0.00011569642251155</v>
      </c>
      <c r="E4107" s="6" t="n">
        <v>1070</v>
      </c>
      <c r="F4107" s="7" t="n">
        <f aca="false">E4107/57700746</f>
        <v>1.85439543537271E-005</v>
      </c>
      <c r="G4107" s="8" t="n">
        <f aca="false">F4107/$D4107</f>
        <v>0.160281138786948</v>
      </c>
      <c r="H4107" s="6" t="n">
        <v>726</v>
      </c>
      <c r="I4107" s="7" t="n">
        <f aca="false">H4107/41918464</f>
        <v>1.73193368917334E-005</v>
      </c>
      <c r="J4107" s="8" t="n">
        <f aca="false">I4107/$D4107</f>
        <v>0.149696390914805</v>
      </c>
      <c r="K4107" s="6" t="n">
        <v>1919</v>
      </c>
      <c r="L4107" s="7" t="n">
        <f aca="false">K4107/43192891</f>
        <v>4.44286074761701E-005</v>
      </c>
      <c r="M4107" s="8" t="n">
        <f aca="false">L4107/$D4107</f>
        <v>0.3840102097516</v>
      </c>
      <c r="N4107" s="6" t="n">
        <v>423</v>
      </c>
      <c r="O4107" s="7" t="n">
        <f aca="false">N4107/49735264</f>
        <v>8.50503176176968E-006</v>
      </c>
      <c r="P4107" s="8" t="n">
        <f aca="false">O4107/$D4107</f>
        <v>0.0735116227204054</v>
      </c>
      <c r="Q4107" s="6" t="n">
        <v>3418</v>
      </c>
      <c r="R4107" s="9" t="n">
        <f aca="false">Q4107/50554893</f>
        <v>6.76096772670451E-005</v>
      </c>
      <c r="S4107" s="8" t="n">
        <f aca="false">R4107/$D4107</f>
        <v>0.584371372937618</v>
      </c>
      <c r="T4107" s="10" t="n">
        <f aca="false">AVERAGE(G4107,J4107,M4107,P4107)</f>
        <v>0.19187484054344</v>
      </c>
    </row>
    <row r="4108" s="5" customFormat="true" ht="15.25" hidden="false" customHeight="false" outlineLevel="0" collapsed="false">
      <c r="A4108" s="6" t="s">
        <v>1276</v>
      </c>
      <c r="B4108" s="7" t="n">
        <v>2546742</v>
      </c>
      <c r="C4108" s="6" t="n">
        <v>173</v>
      </c>
      <c r="D4108" s="8" t="n">
        <f aca="false">C4108/58039824</f>
        <v>2.98071200215907E-006</v>
      </c>
      <c r="E4108" s="6" t="n">
        <v>97</v>
      </c>
      <c r="F4108" s="7" t="n">
        <f aca="false">E4108/57700746</f>
        <v>1.68108745075844E-006</v>
      </c>
      <c r="G4108" s="8" t="n">
        <f aca="false">F4108/$D4108</f>
        <v>0.563988553587447</v>
      </c>
      <c r="H4108" s="6" t="n">
        <v>784</v>
      </c>
      <c r="I4108" s="7" t="n">
        <f aca="false">H4108/41918464</f>
        <v>1.8702975376197E-005</v>
      </c>
      <c r="J4108" s="8" t="n">
        <f aca="false">I4108/$D4108</f>
        <v>6.27466704688328</v>
      </c>
      <c r="K4108" s="6" t="n">
        <v>472</v>
      </c>
      <c r="L4108" s="7" t="n">
        <f aca="false">K4108/43192891</f>
        <v>1.0927724194243E-005</v>
      </c>
      <c r="M4108" s="8" t="n">
        <f aca="false">L4108/$D4108</f>
        <v>3.66614560089251</v>
      </c>
      <c r="N4108" s="6" t="n">
        <v>904</v>
      </c>
      <c r="O4108" s="7" t="n">
        <f aca="false">N4108/49735264</f>
        <v>1.8176238091347E-005</v>
      </c>
      <c r="P4108" s="8" t="n">
        <f aca="false">O4108/$D4108</f>
        <v>6.09795179077385</v>
      </c>
      <c r="Q4108" s="6" t="n">
        <v>7</v>
      </c>
      <c r="R4108" s="9" t="n">
        <f aca="false">Q4108/50554893</f>
        <v>1.38463353092252E-007</v>
      </c>
      <c r="S4108" s="8" t="n">
        <f aca="false">R4108/$D4108</f>
        <v>0.0464531135486945</v>
      </c>
      <c r="T4108" s="10" t="n">
        <f aca="false">AVERAGE(G4108,J4108,M4108,P4108)</f>
        <v>4.15068824803427</v>
      </c>
    </row>
    <row r="4109" s="5" customFormat="true" ht="15.25" hidden="false" customHeight="false" outlineLevel="0" collapsed="false">
      <c r="A4109" s="6" t="s">
        <v>21</v>
      </c>
      <c r="B4109" s="7" t="n">
        <v>2547193</v>
      </c>
      <c r="C4109" s="6" t="n">
        <v>2771</v>
      </c>
      <c r="D4109" s="8" t="n">
        <f aca="false">C4109/58039824</f>
        <v>4.77430806819814E-005</v>
      </c>
      <c r="E4109" s="6" t="n">
        <v>3762</v>
      </c>
      <c r="F4109" s="7" t="n">
        <f aca="false">E4109/57700746</f>
        <v>6.5198463811889E-005</v>
      </c>
      <c r="G4109" s="8" t="n">
        <f aca="false">F4109/$D4109</f>
        <v>1.36561074150574</v>
      </c>
      <c r="H4109" s="6" t="n">
        <v>1679</v>
      </c>
      <c r="I4109" s="7" t="n">
        <f aca="false">H4109/41918464</f>
        <v>4.0053948541626E-005</v>
      </c>
      <c r="J4109" s="8" t="n">
        <f aca="false">I4109/$D4109</f>
        <v>0.838947717019497</v>
      </c>
      <c r="K4109" s="6" t="n">
        <v>1348</v>
      </c>
      <c r="L4109" s="7" t="n">
        <f aca="false">K4109/43192891</f>
        <v>3.12088394361007E-005</v>
      </c>
      <c r="M4109" s="8" t="n">
        <f aca="false">L4109/$D4109</f>
        <v>0.653682983802073</v>
      </c>
      <c r="N4109" s="6" t="n">
        <v>1271</v>
      </c>
      <c r="O4109" s="7" t="n">
        <f aca="false">N4109/49735264</f>
        <v>2.55553082014403E-005</v>
      </c>
      <c r="P4109" s="8" t="n">
        <f aca="false">O4109/$D4109</f>
        <v>0.535267264625533</v>
      </c>
      <c r="Q4109" s="6" t="n">
        <v>1</v>
      </c>
      <c r="R4109" s="9" t="n">
        <f aca="false">Q4109/50554893</f>
        <v>1.97804790131788E-008</v>
      </c>
      <c r="S4109" s="8" t="n">
        <f aca="false">R4109/$D4109</f>
        <v>0.000414310906012483</v>
      </c>
      <c r="T4109" s="10" t="n">
        <f aca="false">AVERAGE(G4109,J4109,M4109,P4109)</f>
        <v>0.848377176738211</v>
      </c>
    </row>
    <row r="4110" s="5" customFormat="true" ht="15.25" hidden="false" customHeight="false" outlineLevel="0" collapsed="false">
      <c r="A4110" s="6" t="s">
        <v>21</v>
      </c>
      <c r="B4110" s="7" t="n">
        <v>2547315</v>
      </c>
      <c r="C4110" s="6" t="n">
        <v>2025</v>
      </c>
      <c r="D4110" s="8" t="n">
        <f aca="false">C4110/58039824</f>
        <v>3.4889837019492E-005</v>
      </c>
      <c r="E4110" s="6" t="n">
        <v>526</v>
      </c>
      <c r="F4110" s="7" t="n">
        <f aca="false">E4110/57700746</f>
        <v>9.11599999071069E-006</v>
      </c>
      <c r="G4110" s="8" t="n">
        <f aca="false">F4110/$D4110</f>
        <v>0.261279523478938</v>
      </c>
      <c r="H4110" s="6" t="n">
        <v>310</v>
      </c>
      <c r="I4110" s="7" t="n">
        <f aca="false">H4110/41918464</f>
        <v>7.3953091410983E-006</v>
      </c>
      <c r="J4110" s="8" t="n">
        <f aca="false">I4110/$D4110</f>
        <v>0.211961699246882</v>
      </c>
      <c r="K4110" s="6" t="n">
        <v>94</v>
      </c>
      <c r="L4110" s="7" t="n">
        <f aca="false">K4110/43192891</f>
        <v>2.17628405563314E-006</v>
      </c>
      <c r="M4110" s="8" t="n">
        <f aca="false">L4110/$D4110</f>
        <v>0.0623758733644215</v>
      </c>
      <c r="N4110" s="6" t="n">
        <v>410</v>
      </c>
      <c r="O4110" s="7" t="n">
        <f aca="false">N4110/49735264</f>
        <v>8.24364780691624E-006</v>
      </c>
      <c r="P4110" s="8" t="n">
        <f aca="false">O4110/$D4110</f>
        <v>0.236276477941434</v>
      </c>
      <c r="Q4110" s="6" t="n">
        <v>2</v>
      </c>
      <c r="R4110" s="9" t="n">
        <f aca="false">Q4110/50554893</f>
        <v>3.95609580263576E-008</v>
      </c>
      <c r="S4110" s="8" t="n">
        <f aca="false">R4110/$D4110</f>
        <v>0.0011338819956154</v>
      </c>
      <c r="T4110" s="10" t="n">
        <f aca="false">AVERAGE(G4110,J4110,M4110,P4110)</f>
        <v>0.192973393507919</v>
      </c>
    </row>
    <row r="4111" s="5" customFormat="true" ht="15.25" hidden="false" customHeight="false" outlineLevel="0" collapsed="false">
      <c r="A4111" s="6" t="s">
        <v>21</v>
      </c>
      <c r="B4111" s="7" t="n">
        <v>2548808</v>
      </c>
      <c r="C4111" s="6" t="n">
        <v>558</v>
      </c>
      <c r="D4111" s="8" t="n">
        <f aca="false">C4111/58039824</f>
        <v>9.61408842314891E-006</v>
      </c>
      <c r="E4111" s="6" t="n">
        <v>2027</v>
      </c>
      <c r="F4111" s="7" t="n">
        <f aca="false">E4111/57700746</f>
        <v>3.51295284813129E-005</v>
      </c>
      <c r="G4111" s="8" t="n">
        <f aca="false">F4111/$D4111</f>
        <v>3.65396353092901</v>
      </c>
      <c r="H4111" s="6" t="n">
        <v>1763</v>
      </c>
      <c r="I4111" s="7" t="n">
        <f aca="false">H4111/41918464</f>
        <v>4.20578387605042E-005</v>
      </c>
      <c r="J4111" s="8" t="n">
        <f aca="false">I4111/$D4111</f>
        <v>4.37460494530473</v>
      </c>
      <c r="K4111" s="6" t="n">
        <v>380</v>
      </c>
      <c r="L4111" s="7" t="n">
        <f aca="false">K4111/43192891</f>
        <v>8.79774405468715E-006</v>
      </c>
      <c r="M4111" s="8" t="n">
        <f aca="false">L4111/$D4111</f>
        <v>0.915088739303026</v>
      </c>
      <c r="N4111" s="6" t="n">
        <v>2122</v>
      </c>
      <c r="O4111" s="7" t="n">
        <f aca="false">N4111/49735264</f>
        <v>4.26659040153079E-005</v>
      </c>
      <c r="P4111" s="8" t="n">
        <f aca="false">O4111/$D4111</f>
        <v>4.43785225779456</v>
      </c>
      <c r="Q4111" s="6" t="n">
        <v>662</v>
      </c>
      <c r="R4111" s="9" t="n">
        <f aca="false">Q4111/50554893</f>
        <v>1.30946771067244E-005</v>
      </c>
      <c r="S4111" s="8" t="n">
        <f aca="false">R4111/$D4111</f>
        <v>1.36203002618479</v>
      </c>
      <c r="T4111" s="10" t="n">
        <f aca="false">AVERAGE(G4111,J4111,M4111,P4111)</f>
        <v>3.34537736833283</v>
      </c>
    </row>
    <row r="4112" s="5" customFormat="true" ht="15.25" hidden="false" customHeight="false" outlineLevel="0" collapsed="false">
      <c r="A4112" s="6" t="s">
        <v>21</v>
      </c>
      <c r="B4112" s="7" t="n">
        <v>2548810</v>
      </c>
      <c r="C4112" s="6" t="n">
        <v>6405</v>
      </c>
      <c r="D4112" s="8" t="n">
        <f aca="false">C4112/58039824</f>
        <v>0.000110355262276467</v>
      </c>
      <c r="E4112" s="6" t="n">
        <v>2117</v>
      </c>
      <c r="F4112" s="7" t="n">
        <f aca="false">E4112/57700746</f>
        <v>3.66893003428413E-005</v>
      </c>
      <c r="G4112" s="8" t="n">
        <f aca="false">F4112/$D4112</f>
        <v>0.332465344977619</v>
      </c>
      <c r="H4112" s="6" t="n">
        <v>1679</v>
      </c>
      <c r="I4112" s="7" t="n">
        <f aca="false">H4112/41918464</f>
        <v>4.0053948541626E-005</v>
      </c>
      <c r="J4112" s="8" t="n">
        <f aca="false">I4112/$D4112</f>
        <v>0.362954586082908</v>
      </c>
      <c r="K4112" s="6" t="n">
        <v>1358</v>
      </c>
      <c r="L4112" s="7" t="n">
        <f aca="false">K4112/43192891</f>
        <v>3.14403590164872E-005</v>
      </c>
      <c r="M4112" s="8" t="n">
        <f aca="false">L4112/$D4112</f>
        <v>0.28490131207084</v>
      </c>
      <c r="N4112" s="6" t="n">
        <v>1797</v>
      </c>
      <c r="O4112" s="7" t="n">
        <f aca="false">N4112/49735264</f>
        <v>3.61313051439719E-005</v>
      </c>
      <c r="P4112" s="8" t="n">
        <f aca="false">O4112/$D4112</f>
        <v>0.327408991638786</v>
      </c>
      <c r="Q4112" s="6" t="n">
        <v>6459</v>
      </c>
      <c r="R4112" s="9" t="n">
        <f aca="false">Q4112/50554893</f>
        <v>0.000127762113946122</v>
      </c>
      <c r="S4112" s="8" t="n">
        <f aca="false">R4112/$D4112</f>
        <v>1.15773467717422</v>
      </c>
      <c r="T4112" s="10" t="n">
        <f aca="false">AVERAGE(G4112,J4112,M4112,P4112)</f>
        <v>0.326932558692538</v>
      </c>
    </row>
    <row r="4113" s="5" customFormat="true" ht="15.25" hidden="false" customHeight="false" outlineLevel="0" collapsed="false">
      <c r="A4113" s="6" t="s">
        <v>21</v>
      </c>
      <c r="B4113" s="7" t="n">
        <v>2548837</v>
      </c>
      <c r="C4113" s="6" t="n">
        <v>7710</v>
      </c>
      <c r="D4113" s="8" t="n">
        <f aca="false">C4113/58039824</f>
        <v>0.000132839823911251</v>
      </c>
      <c r="E4113" s="6" t="n">
        <v>388</v>
      </c>
      <c r="F4113" s="7" t="n">
        <f aca="false">E4113/57700746</f>
        <v>6.72434980303374E-006</v>
      </c>
      <c r="G4113" s="8" t="n">
        <f aca="false">F4113/$D4113</f>
        <v>0.0506199843167981</v>
      </c>
      <c r="H4113" s="6" t="n">
        <v>371</v>
      </c>
      <c r="I4113" s="7" t="n">
        <f aca="false">H4113/41918464</f>
        <v>8.85051513337893E-006</v>
      </c>
      <c r="J4113" s="8" t="n">
        <f aca="false">I4113/$D4113</f>
        <v>0.0666254657134436</v>
      </c>
      <c r="K4113" s="6" t="n">
        <v>316</v>
      </c>
      <c r="L4113" s="7" t="n">
        <f aca="false">K4113/43192891</f>
        <v>7.31601874021352E-006</v>
      </c>
      <c r="M4113" s="8" t="n">
        <f aca="false">L4113/$D4113</f>
        <v>0.055073987037963</v>
      </c>
      <c r="N4113" s="6" t="n">
        <v>128</v>
      </c>
      <c r="O4113" s="7" t="n">
        <f aca="false">N4113/49735264</f>
        <v>2.57362663240312E-006</v>
      </c>
      <c r="P4113" s="8" t="n">
        <f aca="false">O4113/$D4113</f>
        <v>0.019373908792009</v>
      </c>
      <c r="Q4113" s="6" t="n">
        <v>0</v>
      </c>
      <c r="R4113" s="9" t="n">
        <f aca="false">Q4113/50554893</f>
        <v>0</v>
      </c>
      <c r="S4113" s="8" t="n">
        <f aca="false">R4113/$D4113</f>
        <v>0</v>
      </c>
      <c r="T4113" s="10" t="n">
        <f aca="false">AVERAGE(G4113,J4113,M4113,P4113)</f>
        <v>0.0479233364650534</v>
      </c>
    </row>
    <row r="4114" s="5" customFormat="true" ht="15.25" hidden="false" customHeight="false" outlineLevel="0" collapsed="false">
      <c r="A4114" s="6" t="s">
        <v>21</v>
      </c>
      <c r="B4114" s="7" t="n">
        <v>2548933</v>
      </c>
      <c r="C4114" s="6" t="n">
        <v>1989</v>
      </c>
      <c r="D4114" s="8" t="n">
        <f aca="false">C4114/58039824</f>
        <v>3.42695732502566E-005</v>
      </c>
      <c r="E4114" s="6" t="n">
        <v>4040</v>
      </c>
      <c r="F4114" s="7" t="n">
        <f aca="false">E4114/57700746</f>
        <v>7.00164257841658E-005</v>
      </c>
      <c r="G4114" s="8" t="n">
        <f aca="false">F4114/$D4114</f>
        <v>2.04310760664758</v>
      </c>
      <c r="H4114" s="6" t="n">
        <v>3475</v>
      </c>
      <c r="I4114" s="7" t="n">
        <f aca="false">H4114/41918464</f>
        <v>8.2899029888118E-005</v>
      </c>
      <c r="J4114" s="8" t="n">
        <f aca="false">I4114/$D4114</f>
        <v>2.41902720184872</v>
      </c>
      <c r="K4114" s="6" t="n">
        <v>3852</v>
      </c>
      <c r="L4114" s="7" t="n">
        <f aca="false">K4114/43192891</f>
        <v>8.91813423648813E-005</v>
      </c>
      <c r="M4114" s="8" t="n">
        <f aca="false">L4114/$D4114</f>
        <v>2.6023476193773</v>
      </c>
      <c r="N4114" s="6" t="n">
        <v>11981</v>
      </c>
      <c r="O4114" s="7" t="n">
        <f aca="false">N4114/49735264</f>
        <v>0.000240895474084545</v>
      </c>
      <c r="P4114" s="8" t="n">
        <f aca="false">O4114/$D4114</f>
        <v>7.02942730933311</v>
      </c>
      <c r="Q4114" s="6" t="n">
        <v>5264</v>
      </c>
      <c r="R4114" s="9" t="n">
        <f aca="false">Q4114/50554893</f>
        <v>0.000104124441525373</v>
      </c>
      <c r="S4114" s="8" t="n">
        <f aca="false">R4114/$D4114</f>
        <v>3.03839329322823</v>
      </c>
      <c r="T4114" s="10" t="n">
        <f aca="false">AVERAGE(G4114,J4114,M4114,P4114)</f>
        <v>3.52347743430168</v>
      </c>
    </row>
    <row r="4115" s="5" customFormat="true" ht="15.25" hidden="false" customHeight="false" outlineLevel="0" collapsed="false">
      <c r="A4115" s="6" t="s">
        <v>1277</v>
      </c>
      <c r="B4115" s="7" t="n">
        <v>2549146</v>
      </c>
      <c r="C4115" s="6" t="n">
        <v>3718</v>
      </c>
      <c r="D4115" s="8" t="n">
        <f aca="false">C4115/58039824</f>
        <v>6.40594637227018E-005</v>
      </c>
      <c r="E4115" s="6" t="n">
        <v>4</v>
      </c>
      <c r="F4115" s="7" t="n">
        <f aca="false">E4115/57700746</f>
        <v>6.93231938457087E-008</v>
      </c>
      <c r="G4115" s="8" t="n">
        <f aca="false">F4115/$D4115</f>
        <v>0.00108216943784906</v>
      </c>
      <c r="H4115" s="6" t="n">
        <v>463</v>
      </c>
      <c r="I4115" s="7" t="n">
        <f aca="false">H4115/41918464</f>
        <v>1.10452520397694E-005</v>
      </c>
      <c r="J4115" s="8" t="n">
        <f aca="false">I4115/$D4115</f>
        <v>0.172421862405556</v>
      </c>
      <c r="K4115" s="6" t="n">
        <v>0</v>
      </c>
      <c r="L4115" s="7" t="n">
        <f aca="false">K4115/43192891</f>
        <v>0</v>
      </c>
      <c r="M4115" s="8" t="n">
        <f aca="false">L4115/$D4115</f>
        <v>0</v>
      </c>
      <c r="N4115" s="6" t="n">
        <v>8</v>
      </c>
      <c r="O4115" s="7" t="n">
        <f aca="false">N4115/49735264</f>
        <v>1.60851664525195E-007</v>
      </c>
      <c r="P4115" s="8" t="n">
        <f aca="false">O4115/$D4115</f>
        <v>0.00251097426012624</v>
      </c>
      <c r="Q4115" s="6" t="n">
        <v>1</v>
      </c>
      <c r="R4115" s="9" t="n">
        <f aca="false">Q4115/50554893</f>
        <v>1.97804790131788E-008</v>
      </c>
      <c r="S4115" s="8" t="n">
        <f aca="false">R4115/$D4115</f>
        <v>0.000308783087832327</v>
      </c>
      <c r="T4115" s="10" t="n">
        <f aca="false">AVERAGE(G4115,J4115,M4115,P4115)</f>
        <v>0.0440037515258828</v>
      </c>
    </row>
    <row r="4116" s="5" customFormat="true" ht="15.25" hidden="false" customHeight="false" outlineLevel="0" collapsed="false">
      <c r="A4116" s="6" t="s">
        <v>1277</v>
      </c>
      <c r="B4116" s="7" t="n">
        <v>2549497</v>
      </c>
      <c r="C4116" s="6" t="n">
        <v>15</v>
      </c>
      <c r="D4116" s="8" t="n">
        <f aca="false">C4116/58039824</f>
        <v>2.58443237181422E-007</v>
      </c>
      <c r="E4116" s="6" t="n">
        <v>7822</v>
      </c>
      <c r="F4116" s="7" t="n">
        <f aca="false">E4116/57700746</f>
        <v>0.000135561505565283</v>
      </c>
      <c r="G4116" s="8" t="n">
        <f aca="false">F4116/$D4116</f>
        <v>524.531061612271</v>
      </c>
      <c r="H4116" s="6" t="n">
        <v>4541</v>
      </c>
      <c r="I4116" s="7" t="n">
        <f aca="false">H4116/41918464</f>
        <v>0.000108329350999121</v>
      </c>
      <c r="J4116" s="8" t="n">
        <f aca="false">I4116/$D4116</f>
        <v>419.161097734879</v>
      </c>
      <c r="K4116" s="6" t="n">
        <v>6550</v>
      </c>
      <c r="L4116" s="7" t="n">
        <f aca="false">K4116/43192891</f>
        <v>0.00015164532515316</v>
      </c>
      <c r="M4116" s="8" t="n">
        <f aca="false">L4116/$D4116</f>
        <v>586.764532154145</v>
      </c>
      <c r="N4116" s="6" t="n">
        <v>3478</v>
      </c>
      <c r="O4116" s="7" t="n">
        <f aca="false">N4116/49735264</f>
        <v>6.99302611523285E-005</v>
      </c>
      <c r="P4116" s="8" t="n">
        <f aca="false">O4116/$D4116</f>
        <v>270.582669970345</v>
      </c>
      <c r="Q4116" s="6" t="n">
        <v>1415</v>
      </c>
      <c r="R4116" s="9" t="n">
        <f aca="false">Q4116/50554893</f>
        <v>2.7989377803648E-005</v>
      </c>
      <c r="S4116" s="8" t="n">
        <f aca="false">R4116/$D4116</f>
        <v>108.299904106216</v>
      </c>
      <c r="T4116" s="10" t="n">
        <f aca="false">AVERAGE(G4116,J4116,M4116,P4116)</f>
        <v>450.25984036791</v>
      </c>
    </row>
    <row r="4117" s="5" customFormat="true" ht="15.25" hidden="false" customHeight="false" outlineLevel="0" collapsed="false">
      <c r="A4117" s="6" t="s">
        <v>21</v>
      </c>
      <c r="B4117" s="7" t="n">
        <v>2551162</v>
      </c>
      <c r="C4117" s="6" t="n">
        <v>301</v>
      </c>
      <c r="D4117" s="8" t="n">
        <f aca="false">C4117/58039824</f>
        <v>5.18609429277387E-006</v>
      </c>
      <c r="E4117" s="6" t="n">
        <v>322</v>
      </c>
      <c r="F4117" s="7" t="n">
        <f aca="false">E4117/57700746</f>
        <v>5.58051710457955E-006</v>
      </c>
      <c r="G4117" s="8" t="n">
        <f aca="false">F4117/$D4117</f>
        <v>1.07605392218866</v>
      </c>
      <c r="H4117" s="6" t="n">
        <v>1811</v>
      </c>
      <c r="I4117" s="7" t="n">
        <f aca="false">H4117/41918464</f>
        <v>4.32029188855775E-005</v>
      </c>
      <c r="J4117" s="8" t="n">
        <f aca="false">I4117/$D4117</f>
        <v>8.3305309249342</v>
      </c>
      <c r="K4117" s="6" t="n">
        <v>568</v>
      </c>
      <c r="L4117" s="7" t="n">
        <f aca="false">K4117/43192891</f>
        <v>1.31503121659534E-005</v>
      </c>
      <c r="M4117" s="8" t="n">
        <f aca="false">L4117/$D4117</f>
        <v>2.53568705533885</v>
      </c>
      <c r="N4117" s="6" t="n">
        <v>1346</v>
      </c>
      <c r="O4117" s="7" t="n">
        <f aca="false">N4117/49735264</f>
        <v>2.7063292556364E-005</v>
      </c>
      <c r="P4117" s="8" t="n">
        <f aca="false">O4117/$D4117</f>
        <v>5.21843434163415</v>
      </c>
      <c r="Q4117" s="6" t="n">
        <v>1</v>
      </c>
      <c r="R4117" s="9" t="n">
        <f aca="false">Q4117/50554893</f>
        <v>1.97804790131788E-008</v>
      </c>
      <c r="S4117" s="8" t="n">
        <f aca="false">R4117/$D4117</f>
        <v>0.00381413794206177</v>
      </c>
      <c r="T4117" s="10" t="n">
        <f aca="false">AVERAGE(G4117,J4117,M4117,P4117)</f>
        <v>4.29017656102397</v>
      </c>
    </row>
    <row r="4118" s="5" customFormat="true" ht="15.25" hidden="false" customHeight="false" outlineLevel="0" collapsed="false">
      <c r="A4118" s="6" t="s">
        <v>1278</v>
      </c>
      <c r="B4118" s="7" t="n">
        <v>2551453</v>
      </c>
      <c r="C4118" s="6" t="n">
        <v>6115</v>
      </c>
      <c r="D4118" s="8" t="n">
        <f aca="false">C4118/58039824</f>
        <v>0.000105358693024293</v>
      </c>
      <c r="E4118" s="6" t="n">
        <v>11158</v>
      </c>
      <c r="F4118" s="7" t="n">
        <f aca="false">E4118/57700746</f>
        <v>0.000193377049232604</v>
      </c>
      <c r="G4118" s="8" t="n">
        <f aca="false">F4118/$D4118</f>
        <v>1.83541617385114</v>
      </c>
      <c r="H4118" s="6" t="n">
        <v>8055</v>
      </c>
      <c r="I4118" s="7" t="n">
        <f aca="false">H4118/41918464</f>
        <v>0.000192158758488861</v>
      </c>
      <c r="J4118" s="8" t="n">
        <f aca="false">I4118/$D4118</f>
        <v>1.82385290641897</v>
      </c>
      <c r="K4118" s="6" t="n">
        <v>9982</v>
      </c>
      <c r="L4118" s="7" t="n">
        <f aca="false">K4118/43192891</f>
        <v>0.000231102845141808</v>
      </c>
      <c r="M4118" s="8" t="n">
        <f aca="false">L4118/$D4118</f>
        <v>2.19348625640716</v>
      </c>
      <c r="N4118" s="6" t="n">
        <v>2861</v>
      </c>
      <c r="O4118" s="7" t="n">
        <f aca="false">N4118/49735264</f>
        <v>5.75245765258228E-005</v>
      </c>
      <c r="P4118" s="8" t="n">
        <f aca="false">O4118/$D4118</f>
        <v>0.545987947217218</v>
      </c>
      <c r="Q4118" s="6" t="n">
        <v>1419</v>
      </c>
      <c r="R4118" s="9" t="n">
        <f aca="false">Q4118/50554893</f>
        <v>2.80684997197007E-005</v>
      </c>
      <c r="S4118" s="8" t="n">
        <f aca="false">R4118/$D4118</f>
        <v>0.266408958900324</v>
      </c>
      <c r="T4118" s="10" t="n">
        <f aca="false">AVERAGE(G4118,J4118,M4118,P4118)</f>
        <v>1.59968582097362</v>
      </c>
    </row>
    <row r="4119" s="5" customFormat="true" ht="15.25" hidden="false" customHeight="false" outlineLevel="0" collapsed="false">
      <c r="A4119" s="6" t="s">
        <v>1278</v>
      </c>
      <c r="B4119" s="7" t="n">
        <v>2552539</v>
      </c>
      <c r="C4119" s="6" t="n">
        <v>10438</v>
      </c>
      <c r="D4119" s="8" t="n">
        <f aca="false">C4119/58039824</f>
        <v>0.000179842033979979</v>
      </c>
      <c r="E4119" s="6" t="n">
        <v>24097</v>
      </c>
      <c r="F4119" s="7" t="n">
        <f aca="false">E4119/57700746</f>
        <v>0.000417620250525011</v>
      </c>
      <c r="G4119" s="8" t="n">
        <f aca="false">F4119/$D4119</f>
        <v>2.32215039656136</v>
      </c>
      <c r="H4119" s="6" t="n">
        <v>12349</v>
      </c>
      <c r="I4119" s="7" t="n">
        <f aca="false">H4119/41918464</f>
        <v>0.000294595718011042</v>
      </c>
      <c r="J4119" s="8" t="n">
        <f aca="false">I4119/$D4119</f>
        <v>1.63808043921388</v>
      </c>
      <c r="K4119" s="6" t="n">
        <v>18498</v>
      </c>
      <c r="L4119" s="7" t="n">
        <f aca="false">K4119/43192891</f>
        <v>0.000428264919798955</v>
      </c>
      <c r="M4119" s="8" t="n">
        <f aca="false">L4119/$D4119</f>
        <v>2.38133939169433</v>
      </c>
      <c r="N4119" s="6" t="n">
        <v>14907</v>
      </c>
      <c r="O4119" s="7" t="n">
        <f aca="false">N4119/49735264</f>
        <v>0.000299726970384635</v>
      </c>
      <c r="P4119" s="8" t="n">
        <f aca="false">O4119/$D4119</f>
        <v>1.66661243621167</v>
      </c>
      <c r="Q4119" s="6" t="n">
        <v>12651</v>
      </c>
      <c r="R4119" s="9" t="n">
        <f aca="false">Q4119/50554893</f>
        <v>0.000250242839995725</v>
      </c>
      <c r="S4119" s="8" t="n">
        <f aca="false">R4119/$D4119</f>
        <v>1.39145912920215</v>
      </c>
      <c r="T4119" s="10" t="n">
        <f aca="false">AVERAGE(G4119,J4119,M4119,P4119)</f>
        <v>2.00204566592031</v>
      </c>
    </row>
    <row r="4120" s="5" customFormat="true" ht="15.25" hidden="false" customHeight="false" outlineLevel="0" collapsed="false">
      <c r="A4120" s="6" t="s">
        <v>21</v>
      </c>
      <c r="B4120" s="7" t="n">
        <v>2553003</v>
      </c>
      <c r="C4120" s="6" t="n">
        <v>14870</v>
      </c>
      <c r="D4120" s="8" t="n">
        <f aca="false">C4120/58039824</f>
        <v>0.000256203395792516</v>
      </c>
      <c r="E4120" s="6" t="n">
        <v>23635</v>
      </c>
      <c r="F4120" s="7" t="n">
        <f aca="false">E4120/57700746</f>
        <v>0.000409613421635831</v>
      </c>
      <c r="G4120" s="8" t="n">
        <f aca="false">F4120/$D4120</f>
        <v>1.59878217214401</v>
      </c>
      <c r="H4120" s="6" t="n">
        <v>14250</v>
      </c>
      <c r="I4120" s="7" t="n">
        <f aca="false">H4120/41918464</f>
        <v>0.000339945662131131</v>
      </c>
      <c r="J4120" s="8" t="n">
        <f aca="false">I4120/$D4120</f>
        <v>1.32685853393775</v>
      </c>
      <c r="K4120" s="6" t="n">
        <v>23113</v>
      </c>
      <c r="L4120" s="7" t="n">
        <f aca="false">K4120/43192891</f>
        <v>0.000535111206147326</v>
      </c>
      <c r="M4120" s="8" t="n">
        <f aca="false">L4120/$D4120</f>
        <v>2.08861871050562</v>
      </c>
      <c r="N4120" s="6" t="n">
        <v>24611</v>
      </c>
      <c r="O4120" s="7" t="n">
        <f aca="false">N4120/49735264</f>
        <v>0.000494840039453696</v>
      </c>
      <c r="P4120" s="8" t="n">
        <f aca="false">O4120/$D4120</f>
        <v>1.93143435091093</v>
      </c>
      <c r="Q4120" s="6" t="n">
        <v>10315</v>
      </c>
      <c r="R4120" s="9" t="n">
        <f aca="false">Q4120/50554893</f>
        <v>0.000204035641020939</v>
      </c>
      <c r="S4120" s="8" t="n">
        <f aca="false">R4120/$D4120</f>
        <v>0.796381485849529</v>
      </c>
      <c r="T4120" s="10" t="n">
        <f aca="false">AVERAGE(G4120,J4120,M4120,P4120)</f>
        <v>1.73642344187458</v>
      </c>
    </row>
    <row r="4121" s="5" customFormat="true" ht="15.25" hidden="false" customHeight="false" outlineLevel="0" collapsed="false">
      <c r="A4121" s="6" t="s">
        <v>21</v>
      </c>
      <c r="B4121" s="7" t="n">
        <v>2553007</v>
      </c>
      <c r="C4121" s="6" t="n">
        <v>11</v>
      </c>
      <c r="D4121" s="8" t="n">
        <f aca="false">C4121/58039824</f>
        <v>1.8952504059971E-007</v>
      </c>
      <c r="E4121" s="6" t="n">
        <v>5906</v>
      </c>
      <c r="F4121" s="7" t="n">
        <f aca="false">E4121/57700746</f>
        <v>0.000102355695713189</v>
      </c>
      <c r="G4121" s="8" t="n">
        <f aca="false">F4121/$D4121</f>
        <v>540.06423314464</v>
      </c>
      <c r="H4121" s="6" t="n">
        <v>3930</v>
      </c>
      <c r="I4121" s="7" t="n">
        <f aca="false">H4121/41918464</f>
        <v>9.37534352403752E-005</v>
      </c>
      <c r="J4121" s="8" t="n">
        <f aca="false">I4121/$D4121</f>
        <v>494.675716431525</v>
      </c>
      <c r="K4121" s="6" t="n">
        <v>7155</v>
      </c>
      <c r="L4121" s="7" t="n">
        <f aca="false">K4121/43192891</f>
        <v>0.000165652259766544</v>
      </c>
      <c r="M4121" s="8" t="n">
        <f aca="false">L4121/$D4121</f>
        <v>874.038909277497</v>
      </c>
      <c r="N4121" s="6" t="n">
        <v>3161</v>
      </c>
      <c r="O4121" s="7" t="n">
        <f aca="false">N4121/49735264</f>
        <v>6.35565139455176E-005</v>
      </c>
      <c r="P4121" s="8" t="n">
        <f aca="false">O4121/$D4121</f>
        <v>335.346262131944</v>
      </c>
      <c r="Q4121" s="6" t="n">
        <v>875</v>
      </c>
      <c r="R4121" s="9" t="n">
        <f aca="false">Q4121/50554893</f>
        <v>1.73079191365315E-005</v>
      </c>
      <c r="S4121" s="8" t="n">
        <f aca="false">R4121/$D4121</f>
        <v>91.3225982264107</v>
      </c>
      <c r="T4121" s="10" t="n">
        <f aca="false">AVERAGE(G4121,J4121,M4121,P4121)</f>
        <v>561.031280246402</v>
      </c>
    </row>
    <row r="4122" s="5" customFormat="true" ht="15.25" hidden="false" customHeight="false" outlineLevel="0" collapsed="false">
      <c r="A4122" s="6" t="s">
        <v>1279</v>
      </c>
      <c r="B4122" s="7" t="n">
        <v>2553091</v>
      </c>
      <c r="C4122" s="6" t="n">
        <v>11</v>
      </c>
      <c r="D4122" s="8" t="n">
        <f aca="false">C4122/58039824</f>
        <v>1.8952504059971E-007</v>
      </c>
      <c r="E4122" s="6" t="n">
        <v>4833</v>
      </c>
      <c r="F4122" s="7" t="n">
        <f aca="false">E4122/57700746</f>
        <v>8.37597489640775E-005</v>
      </c>
      <c r="G4122" s="8" t="n">
        <f aca="false">F4122/$D4122</f>
        <v>441.945553469022</v>
      </c>
      <c r="H4122" s="6" t="n">
        <v>3295</v>
      </c>
      <c r="I4122" s="7" t="n">
        <f aca="false">H4122/41918464</f>
        <v>7.86049794190932E-005</v>
      </c>
      <c r="J4122" s="8" t="n">
        <f aca="false">I4122/$D4122</f>
        <v>414.747197364345</v>
      </c>
      <c r="K4122" s="6" t="n">
        <v>4519</v>
      </c>
      <c r="L4122" s="7" t="n">
        <f aca="false">K4122/43192891</f>
        <v>0.000104623698376661</v>
      </c>
      <c r="M4122" s="8" t="n">
        <f aca="false">L4122/$D4122</f>
        <v>552.031003637318</v>
      </c>
      <c r="N4122" s="6" t="n">
        <v>4373</v>
      </c>
      <c r="O4122" s="7" t="n">
        <f aca="false">N4122/49735264</f>
        <v>8.79255411210846E-005</v>
      </c>
      <c r="P4122" s="8" t="n">
        <f aca="false">O4122/$D4122</f>
        <v>463.925721070229</v>
      </c>
      <c r="Q4122" s="6" t="n">
        <v>518</v>
      </c>
      <c r="R4122" s="9" t="n">
        <f aca="false">Q4122/50554893</f>
        <v>1.02462881288266E-005</v>
      </c>
      <c r="S4122" s="8" t="n">
        <f aca="false">R4122/$D4122</f>
        <v>54.0629781500351</v>
      </c>
      <c r="T4122" s="10" t="n">
        <f aca="false">AVERAGE(G4122,J4122,M4122,P4122)</f>
        <v>468.162368885228</v>
      </c>
    </row>
    <row r="4123" s="5" customFormat="true" ht="15.25" hidden="false" customHeight="false" outlineLevel="0" collapsed="false">
      <c r="A4123" s="6" t="s">
        <v>1279</v>
      </c>
      <c r="B4123" s="7" t="n">
        <v>2553456</v>
      </c>
      <c r="C4123" s="6" t="n">
        <v>3070</v>
      </c>
      <c r="D4123" s="8" t="n">
        <f aca="false">C4123/58039824</f>
        <v>5.28947158764644E-005</v>
      </c>
      <c r="E4123" s="6" t="n">
        <v>2683</v>
      </c>
      <c r="F4123" s="7" t="n">
        <f aca="false">E4123/57700746</f>
        <v>4.64985322720091E-005</v>
      </c>
      <c r="G4123" s="8" t="n">
        <f aca="false">F4123/$D4123</f>
        <v>0.879077077956263</v>
      </c>
      <c r="H4123" s="6" t="n">
        <v>1667</v>
      </c>
      <c r="I4123" s="7" t="n">
        <f aca="false">H4123/41918464</f>
        <v>3.97676785103576E-005</v>
      </c>
      <c r="J4123" s="8" t="n">
        <f aca="false">I4123/$D4123</f>
        <v>0.751827055905453</v>
      </c>
      <c r="K4123" s="6" t="n">
        <v>2167</v>
      </c>
      <c r="L4123" s="7" t="n">
        <f aca="false">K4123/43192891</f>
        <v>5.01702930697554E-005</v>
      </c>
      <c r="M4123" s="8" t="n">
        <f aca="false">L4123/$D4123</f>
        <v>0.948493478761245</v>
      </c>
      <c r="N4123" s="6" t="n">
        <v>3298</v>
      </c>
      <c r="O4123" s="7" t="n">
        <f aca="false">N4123/49735264</f>
        <v>6.63110987005116E-005</v>
      </c>
      <c r="P4123" s="8" t="n">
        <f aca="false">O4123/$D4123</f>
        <v>1.25364315890043</v>
      </c>
      <c r="Q4123" s="6" t="n">
        <v>4145</v>
      </c>
      <c r="R4123" s="9" t="n">
        <f aca="false">Q4123/50554893</f>
        <v>8.19900855096261E-005</v>
      </c>
      <c r="S4123" s="8" t="n">
        <f aca="false">R4123/$D4123</f>
        <v>1.55006193248327</v>
      </c>
      <c r="T4123" s="10" t="n">
        <f aca="false">AVERAGE(G4123,J4123,M4123,P4123)</f>
        <v>0.958260192880848</v>
      </c>
    </row>
    <row r="4124" s="5" customFormat="true" ht="15.25" hidden="false" customHeight="false" outlineLevel="0" collapsed="false">
      <c r="A4124" s="6" t="s">
        <v>1279</v>
      </c>
      <c r="B4124" s="7" t="n">
        <v>2553885</v>
      </c>
      <c r="C4124" s="6" t="n">
        <v>4776</v>
      </c>
      <c r="D4124" s="8" t="n">
        <f aca="false">C4124/58039824</f>
        <v>8.22883267185648E-005</v>
      </c>
      <c r="E4124" s="6" t="n">
        <v>9723</v>
      </c>
      <c r="F4124" s="7" t="n">
        <f aca="false">E4124/57700746</f>
        <v>0.000168507353440456</v>
      </c>
      <c r="G4124" s="8" t="n">
        <f aca="false">F4124/$D4124</f>
        <v>2.04776740711681</v>
      </c>
      <c r="H4124" s="6" t="n">
        <v>9382</v>
      </c>
      <c r="I4124" s="7" t="n">
        <f aca="false">H4124/41918464</f>
        <v>0.000223815452779949</v>
      </c>
      <c r="J4124" s="8" t="n">
        <f aca="false">I4124/$D4124</f>
        <v>2.71989310884183</v>
      </c>
      <c r="K4124" s="6" t="n">
        <v>5851</v>
      </c>
      <c r="L4124" s="7" t="n">
        <f aca="false">K4124/43192891</f>
        <v>0.000135462106484143</v>
      </c>
      <c r="M4124" s="8" t="n">
        <f aca="false">L4124/$D4124</f>
        <v>1.64618861369534</v>
      </c>
      <c r="N4124" s="6" t="n">
        <v>11891</v>
      </c>
      <c r="O4124" s="7" t="n">
        <f aca="false">N4124/49735264</f>
        <v>0.000239085892858636</v>
      </c>
      <c r="P4124" s="8" t="n">
        <f aca="false">O4124/$D4124</f>
        <v>2.90546548207666</v>
      </c>
      <c r="Q4124" s="6" t="n">
        <v>15961</v>
      </c>
      <c r="R4124" s="9" t="n">
        <f aca="false">Q4124/50554893</f>
        <v>0.000315716225529347</v>
      </c>
      <c r="S4124" s="8" t="n">
        <f aca="false">R4124/$D4124</f>
        <v>3.83670732070092</v>
      </c>
      <c r="T4124" s="10" t="n">
        <f aca="false">AVERAGE(G4124,J4124,M4124,P4124)</f>
        <v>2.32982865293266</v>
      </c>
    </row>
    <row r="4125" s="5" customFormat="true" ht="15.25" hidden="false" customHeight="false" outlineLevel="0" collapsed="false">
      <c r="A4125" s="6" t="s">
        <v>1279</v>
      </c>
      <c r="B4125" s="7" t="n">
        <v>2553887</v>
      </c>
      <c r="C4125" s="6" t="n">
        <v>14</v>
      </c>
      <c r="D4125" s="8" t="n">
        <f aca="false">C4125/58039824</f>
        <v>2.41213688035994E-007</v>
      </c>
      <c r="E4125" s="6" t="n">
        <v>8</v>
      </c>
      <c r="F4125" s="7" t="n">
        <f aca="false">E4125/57700746</f>
        <v>1.38646387691417E-007</v>
      </c>
      <c r="G4125" s="8" t="n">
        <f aca="false">F4125/$D4125</f>
        <v>0.574786567131831</v>
      </c>
      <c r="H4125" s="6" t="n">
        <v>5</v>
      </c>
      <c r="I4125" s="7" t="n">
        <f aca="false">H4125/41918464</f>
        <v>1.19279179695134E-007</v>
      </c>
      <c r="J4125" s="8" t="n">
        <f aca="false">I4125/$D4125</f>
        <v>0.49449589974071</v>
      </c>
      <c r="K4125" s="6" t="n">
        <v>7</v>
      </c>
      <c r="L4125" s="7" t="n">
        <f aca="false">K4125/43192891</f>
        <v>1.62063706270553E-007</v>
      </c>
      <c r="M4125" s="8" t="n">
        <f aca="false">L4125/$D4125</f>
        <v>0.671867784909327</v>
      </c>
      <c r="N4125" s="6" t="n">
        <v>9</v>
      </c>
      <c r="O4125" s="7" t="n">
        <f aca="false">N4125/49735264</f>
        <v>1.80958122590844E-007</v>
      </c>
      <c r="P4125" s="8" t="n">
        <f aca="false">O4125/$D4125</f>
        <v>0.750198399038787</v>
      </c>
      <c r="Q4125" s="6" t="n">
        <v>16</v>
      </c>
      <c r="R4125" s="9" t="n">
        <f aca="false">Q4125/50554893</f>
        <v>3.16487664210861E-007</v>
      </c>
      <c r="S4125" s="8" t="n">
        <f aca="false">R4125/$D4125</f>
        <v>1.31206345206925</v>
      </c>
      <c r="T4125" s="10" t="n">
        <f aca="false">AVERAGE(G4125,J4125,M4125,P4125)</f>
        <v>0.622837162705164</v>
      </c>
    </row>
    <row r="4126" s="5" customFormat="true" ht="15.25" hidden="false" customHeight="false" outlineLevel="0" collapsed="false">
      <c r="A4126" s="6" t="s">
        <v>1279</v>
      </c>
      <c r="B4126" s="7" t="n">
        <v>2554014</v>
      </c>
      <c r="C4126" s="6" t="n">
        <v>3514</v>
      </c>
      <c r="D4126" s="8" t="n">
        <f aca="false">C4126/58039824</f>
        <v>6.05446356970345E-005</v>
      </c>
      <c r="E4126" s="6" t="n">
        <v>5470</v>
      </c>
      <c r="F4126" s="7" t="n">
        <f aca="false">E4126/57700746</f>
        <v>9.47994675840066E-005</v>
      </c>
      <c r="G4126" s="8" t="n">
        <f aca="false">F4126/$D4126</f>
        <v>1.56577814851151</v>
      </c>
      <c r="H4126" s="6" t="n">
        <v>2195</v>
      </c>
      <c r="I4126" s="7" t="n">
        <f aca="false">H4126/41918464</f>
        <v>5.23635598861638E-005</v>
      </c>
      <c r="J4126" s="8" t="n">
        <f aca="false">I4126/$D4126</f>
        <v>0.864875298749688</v>
      </c>
      <c r="K4126" s="6" t="n">
        <v>2708</v>
      </c>
      <c r="L4126" s="7" t="n">
        <f aca="false">K4126/43192891</f>
        <v>6.26955023686652E-005</v>
      </c>
      <c r="M4126" s="8" t="n">
        <f aca="false">L4126/$D4126</f>
        <v>1.03552530536964</v>
      </c>
      <c r="N4126" s="6" t="n">
        <v>6422</v>
      </c>
      <c r="O4126" s="7" t="n">
        <f aca="false">N4126/49735264</f>
        <v>0.0001291236736976</v>
      </c>
      <c r="P4126" s="8" t="n">
        <f aca="false">O4126/$D4126</f>
        <v>2.13270213307972</v>
      </c>
      <c r="Q4126" s="6" t="n">
        <v>2380</v>
      </c>
      <c r="R4126" s="9" t="n">
        <f aca="false">Q4126/50554893</f>
        <v>4.70775400513656E-005</v>
      </c>
      <c r="S4126" s="8" t="n">
        <f aca="false">R4126/$D4126</f>
        <v>0.777567484045022</v>
      </c>
      <c r="T4126" s="10" t="n">
        <f aca="false">AVERAGE(G4126,J4126,M4126,P4126)</f>
        <v>1.39972022142764</v>
      </c>
    </row>
    <row r="4127" s="5" customFormat="true" ht="15.25" hidden="false" customHeight="false" outlineLevel="0" collapsed="false">
      <c r="A4127" s="6" t="s">
        <v>21</v>
      </c>
      <c r="B4127" s="7" t="n">
        <v>2554268</v>
      </c>
      <c r="C4127" s="6" t="n">
        <v>246</v>
      </c>
      <c r="D4127" s="8" t="n">
        <f aca="false">C4127/58039824</f>
        <v>4.23846908977532E-006</v>
      </c>
      <c r="E4127" s="6" t="n">
        <v>195</v>
      </c>
      <c r="F4127" s="7" t="n">
        <f aca="false">E4127/57700746</f>
        <v>3.3795056999783E-006</v>
      </c>
      <c r="G4127" s="8" t="n">
        <f aca="false">F4127/$D4127</f>
        <v>0.797341122088363</v>
      </c>
      <c r="H4127" s="6" t="n">
        <v>106</v>
      </c>
      <c r="I4127" s="7" t="n">
        <f aca="false">H4127/41918464</f>
        <v>2.52871860953684E-006</v>
      </c>
      <c r="J4127" s="8" t="n">
        <f aca="false">I4127/$D4127</f>
        <v>0.596611313183101</v>
      </c>
      <c r="K4127" s="6" t="n">
        <v>878</v>
      </c>
      <c r="L4127" s="7" t="n">
        <f aca="false">K4127/43192891</f>
        <v>2.0327419157935E-005</v>
      </c>
      <c r="M4127" s="8" t="n">
        <f aca="false">L4127/$D4127</f>
        <v>4.79593426951536</v>
      </c>
      <c r="N4127" s="6" t="n">
        <v>229</v>
      </c>
      <c r="O4127" s="7" t="n">
        <f aca="false">N4127/49735264</f>
        <v>4.6043788970337E-006</v>
      </c>
      <c r="P4127" s="8" t="n">
        <f aca="false">O4127/$D4127</f>
        <v>1.08633065371199</v>
      </c>
      <c r="Q4127" s="6" t="n">
        <v>0</v>
      </c>
      <c r="R4127" s="9" t="n">
        <f aca="false">Q4127/50554893</f>
        <v>0</v>
      </c>
      <c r="S4127" s="8" t="n">
        <f aca="false">R4127/$D4127</f>
        <v>0</v>
      </c>
      <c r="T4127" s="10" t="n">
        <f aca="false">AVERAGE(G4127,J4127,M4127,P4127)</f>
        <v>1.8190543396247</v>
      </c>
    </row>
    <row r="4128" s="5" customFormat="true" ht="15.25" hidden="false" customHeight="false" outlineLevel="0" collapsed="false">
      <c r="A4128" s="6" t="s">
        <v>21</v>
      </c>
      <c r="B4128" s="7" t="n">
        <v>2554594</v>
      </c>
      <c r="C4128" s="6" t="n">
        <v>92</v>
      </c>
      <c r="D4128" s="8" t="n">
        <f aca="false">C4128/58039824</f>
        <v>1.58511852137939E-006</v>
      </c>
      <c r="E4128" s="6" t="n">
        <v>1337</v>
      </c>
      <c r="F4128" s="7" t="n">
        <f aca="false">E4128/57700746</f>
        <v>2.31712775429281E-005</v>
      </c>
      <c r="G4128" s="8" t="n">
        <f aca="false">F4128/$D4128</f>
        <v>14.6180094613772</v>
      </c>
      <c r="H4128" s="6" t="n">
        <v>1698</v>
      </c>
      <c r="I4128" s="7" t="n">
        <f aca="false">H4128/41918464</f>
        <v>4.05072094244675E-005</v>
      </c>
      <c r="J4128" s="8" t="n">
        <f aca="false">I4128/$D4128</f>
        <v>25.5546881057308</v>
      </c>
      <c r="K4128" s="6" t="n">
        <v>2559</v>
      </c>
      <c r="L4128" s="7" t="n">
        <f aca="false">K4128/43192891</f>
        <v>5.92458606209063E-005</v>
      </c>
      <c r="M4128" s="8" t="n">
        <f aca="false">L4128/$D4128</f>
        <v>37.3762969909341</v>
      </c>
      <c r="N4128" s="6" t="n">
        <v>2782</v>
      </c>
      <c r="O4128" s="7" t="n">
        <f aca="false">N4128/49735264</f>
        <v>5.59361663386365E-005</v>
      </c>
      <c r="P4128" s="8" t="n">
        <f aca="false">O4128/$D4128</f>
        <v>35.2883179296651</v>
      </c>
      <c r="Q4128" s="6" t="n">
        <v>831</v>
      </c>
      <c r="R4128" s="9" t="n">
        <f aca="false">Q4128/50554893</f>
        <v>1.64375780599516E-005</v>
      </c>
      <c r="S4128" s="8" t="n">
        <f aca="false">R4128/$D4128</f>
        <v>10.3699362781071</v>
      </c>
      <c r="T4128" s="10" t="n">
        <f aca="false">AVERAGE(G4128,J4128,M4128,P4128)</f>
        <v>28.2093281219268</v>
      </c>
    </row>
    <row r="4129" s="5" customFormat="true" ht="15.25" hidden="false" customHeight="false" outlineLevel="0" collapsed="false">
      <c r="A4129" s="6" t="s">
        <v>1280</v>
      </c>
      <c r="B4129" s="7" t="n">
        <v>2554773</v>
      </c>
      <c r="C4129" s="6" t="n">
        <v>1014</v>
      </c>
      <c r="D4129" s="8" t="n">
        <f aca="false">C4129/58039824</f>
        <v>1.74707628334641E-005</v>
      </c>
      <c r="E4129" s="6" t="n">
        <v>245</v>
      </c>
      <c r="F4129" s="7" t="n">
        <f aca="false">E4129/57700746</f>
        <v>4.24604562304966E-006</v>
      </c>
      <c r="G4129" s="8" t="n">
        <f aca="false">F4129/$D4129</f>
        <v>0.243037219583602</v>
      </c>
      <c r="H4129" s="6" t="n">
        <v>849</v>
      </c>
      <c r="I4129" s="7" t="n">
        <f aca="false">H4129/41918464</f>
        <v>2.02536047122337E-005</v>
      </c>
      <c r="J4129" s="8" t="n">
        <f aca="false">I4129/$D4129</f>
        <v>1.15928565371165</v>
      </c>
      <c r="K4129" s="6" t="n">
        <v>0</v>
      </c>
      <c r="L4129" s="7" t="n">
        <f aca="false">K4129/43192891</f>
        <v>0</v>
      </c>
      <c r="M4129" s="8" t="n">
        <f aca="false">L4129/$D4129</f>
        <v>0</v>
      </c>
      <c r="N4129" s="6" t="n">
        <v>164</v>
      </c>
      <c r="O4129" s="7" t="n">
        <f aca="false">N4129/49735264</f>
        <v>3.29745912276649E-006</v>
      </c>
      <c r="P4129" s="8" t="n">
        <f aca="false">O4129/$D4129</f>
        <v>0.188741565219489</v>
      </c>
      <c r="Q4129" s="6" t="n">
        <v>0</v>
      </c>
      <c r="R4129" s="9" t="n">
        <f aca="false">Q4129/50554893</f>
        <v>0</v>
      </c>
      <c r="S4129" s="8" t="n">
        <f aca="false">R4129/$D4129</f>
        <v>0</v>
      </c>
      <c r="T4129" s="10" t="n">
        <f aca="false">AVERAGE(G4129,J4129,M4129,P4129)</f>
        <v>0.397766109628686</v>
      </c>
    </row>
    <row r="4130" s="5" customFormat="true" ht="15.25" hidden="false" customHeight="false" outlineLevel="0" collapsed="false">
      <c r="A4130" s="6" t="s">
        <v>1280</v>
      </c>
      <c r="B4130" s="7" t="n">
        <v>2554779</v>
      </c>
      <c r="C4130" s="6" t="n">
        <v>6840</v>
      </c>
      <c r="D4130" s="8" t="n">
        <f aca="false">C4130/58039824</f>
        <v>0.000117850116154729</v>
      </c>
      <c r="E4130" s="6" t="n">
        <v>1956</v>
      </c>
      <c r="F4130" s="7" t="n">
        <f aca="false">E4130/57700746</f>
        <v>3.38990417905515E-005</v>
      </c>
      <c r="G4130" s="8" t="n">
        <f aca="false">F4130/$D4130</f>
        <v>0.287645382937464</v>
      </c>
      <c r="H4130" s="6" t="n">
        <v>2746</v>
      </c>
      <c r="I4130" s="7" t="n">
        <f aca="false">H4130/41918464</f>
        <v>6.55081254885675E-005</v>
      </c>
      <c r="J4130" s="8" t="n">
        <f aca="false">I4130/$D4130</f>
        <v>0.555859659930756</v>
      </c>
      <c r="K4130" s="6" t="n">
        <v>4015</v>
      </c>
      <c r="L4130" s="7" t="n">
        <f aca="false">K4130/43192891</f>
        <v>9.29551115251813E-005</v>
      </c>
      <c r="M4130" s="8" t="n">
        <f aca="false">L4130/$D4130</f>
        <v>0.788757063278055</v>
      </c>
      <c r="N4130" s="6" t="n">
        <v>1464</v>
      </c>
      <c r="O4130" s="7" t="n">
        <f aca="false">N4130/49735264</f>
        <v>2.94358546081107E-005</v>
      </c>
      <c r="P4130" s="8" t="n">
        <f aca="false">O4130/$D4130</f>
        <v>0.249773658003557</v>
      </c>
      <c r="Q4130" s="6" t="n">
        <v>20</v>
      </c>
      <c r="R4130" s="9" t="n">
        <f aca="false">Q4130/50554893</f>
        <v>3.95609580263576E-007</v>
      </c>
      <c r="S4130" s="8" t="n">
        <f aca="false">R4130/$D4130</f>
        <v>0.00335688748701927</v>
      </c>
      <c r="T4130" s="10" t="n">
        <f aca="false">AVERAGE(G4130,J4130,M4130,P4130)</f>
        <v>0.470508941037458</v>
      </c>
    </row>
    <row r="4131" s="5" customFormat="true" ht="15.25" hidden="false" customHeight="false" outlineLevel="0" collapsed="false">
      <c r="A4131" s="6" t="s">
        <v>1280</v>
      </c>
      <c r="B4131" s="7" t="n">
        <v>2555427</v>
      </c>
      <c r="C4131" s="6" t="n">
        <v>595</v>
      </c>
      <c r="D4131" s="8" t="n">
        <f aca="false">C4131/58039824</f>
        <v>1.02515817415297E-005</v>
      </c>
      <c r="E4131" s="6" t="n">
        <v>2159</v>
      </c>
      <c r="F4131" s="7" t="n">
        <f aca="false">E4131/57700746</f>
        <v>3.74171938782213E-005</v>
      </c>
      <c r="G4131" s="8" t="n">
        <f aca="false">F4131/$D4131</f>
        <v>3.64989470128712</v>
      </c>
      <c r="H4131" s="6" t="n">
        <v>528</v>
      </c>
      <c r="I4131" s="7" t="n">
        <f aca="false">H4131/41918464</f>
        <v>1.25958813758061E-005</v>
      </c>
      <c r="J4131" s="8" t="n">
        <f aca="false">I4131/$D4131</f>
        <v>1.22867687088515</v>
      </c>
      <c r="K4131" s="6" t="n">
        <v>323</v>
      </c>
      <c r="L4131" s="7" t="n">
        <f aca="false">K4131/43192891</f>
        <v>7.47808244648408E-006</v>
      </c>
      <c r="M4131" s="8" t="n">
        <f aca="false">L4131/$D4131</f>
        <v>0.729456452187269</v>
      </c>
      <c r="N4131" s="6" t="n">
        <v>366</v>
      </c>
      <c r="O4131" s="7" t="n">
        <f aca="false">N4131/49735264</f>
        <v>7.35896365202767E-006</v>
      </c>
      <c r="P4131" s="8" t="n">
        <f aca="false">O4131/$D4131</f>
        <v>0.717836899472408</v>
      </c>
      <c r="Q4131" s="6" t="n">
        <v>0</v>
      </c>
      <c r="R4131" s="9" t="n">
        <f aca="false">Q4131/50554893</f>
        <v>0</v>
      </c>
      <c r="S4131" s="8" t="n">
        <f aca="false">R4131/$D4131</f>
        <v>0</v>
      </c>
      <c r="T4131" s="10" t="n">
        <f aca="false">AVERAGE(G4131,J4131,M4131,P4131)</f>
        <v>1.58146623095799</v>
      </c>
    </row>
    <row r="4132" s="5" customFormat="true" ht="15.25" hidden="false" customHeight="false" outlineLevel="0" collapsed="false">
      <c r="A4132" s="6" t="s">
        <v>21</v>
      </c>
      <c r="B4132" s="7" t="n">
        <v>2555990</v>
      </c>
      <c r="C4132" s="6" t="n">
        <v>2138</v>
      </c>
      <c r="D4132" s="8" t="n">
        <f aca="false">C4132/58039824</f>
        <v>3.68367760729254E-005</v>
      </c>
      <c r="E4132" s="6" t="n">
        <v>2643</v>
      </c>
      <c r="F4132" s="7" t="n">
        <f aca="false">E4132/57700746</f>
        <v>4.5805300333552E-005</v>
      </c>
      <c r="G4132" s="8" t="n">
        <f aca="false">F4132/$D4132</f>
        <v>1.24346659009659</v>
      </c>
      <c r="H4132" s="6" t="n">
        <v>2841</v>
      </c>
      <c r="I4132" s="7" t="n">
        <f aca="false">H4132/41918464</f>
        <v>6.77744299027751E-005</v>
      </c>
      <c r="J4132" s="8" t="n">
        <f aca="false">I4132/$D4132</f>
        <v>1.83985780320739</v>
      </c>
      <c r="K4132" s="6" t="n">
        <v>3169</v>
      </c>
      <c r="L4132" s="7" t="n">
        <f aca="false">K4132/43192891</f>
        <v>7.33685550244831E-005</v>
      </c>
      <c r="M4132" s="8" t="n">
        <f aca="false">L4132/$D4132</f>
        <v>1.991720309053</v>
      </c>
      <c r="N4132" s="6" t="n">
        <v>3987</v>
      </c>
      <c r="O4132" s="7" t="n">
        <f aca="false">N4132/49735264</f>
        <v>8.0164448307744E-005</v>
      </c>
      <c r="P4132" s="8" t="n">
        <f aca="false">O4132/$D4132</f>
        <v>2.17620695549044</v>
      </c>
      <c r="Q4132" s="6" t="n">
        <v>1550</v>
      </c>
      <c r="R4132" s="9" t="n">
        <f aca="false">Q4132/50554893</f>
        <v>3.06597424704271E-005</v>
      </c>
      <c r="S4132" s="8" t="n">
        <f aca="false">R4132/$D4132</f>
        <v>0.832313403586958</v>
      </c>
      <c r="T4132" s="10" t="n">
        <f aca="false">AVERAGE(G4132,J4132,M4132,P4132)</f>
        <v>1.81281291446185</v>
      </c>
    </row>
    <row r="4133" s="5" customFormat="true" ht="15.25" hidden="false" customHeight="false" outlineLevel="0" collapsed="false">
      <c r="A4133" s="6" t="s">
        <v>21</v>
      </c>
      <c r="B4133" s="7" t="n">
        <v>2556715</v>
      </c>
      <c r="C4133" s="6" t="n">
        <v>2474</v>
      </c>
      <c r="D4133" s="8" t="n">
        <f aca="false">C4133/58039824</f>
        <v>4.26259045857892E-005</v>
      </c>
      <c r="E4133" s="6" t="n">
        <v>2537</v>
      </c>
      <c r="F4133" s="7" t="n">
        <f aca="false">E4133/57700746</f>
        <v>4.39682356966407E-005</v>
      </c>
      <c r="G4133" s="8" t="n">
        <f aca="false">F4133/$D4133</f>
        <v>1.03149097066433</v>
      </c>
      <c r="H4133" s="6" t="n">
        <v>2927</v>
      </c>
      <c r="I4133" s="7" t="n">
        <f aca="false">H4133/41918464</f>
        <v>6.98260317935314E-005</v>
      </c>
      <c r="J4133" s="8" t="n">
        <f aca="false">I4133/$D4133</f>
        <v>1.63811260950484</v>
      </c>
      <c r="K4133" s="6" t="n">
        <v>1477</v>
      </c>
      <c r="L4133" s="7" t="n">
        <f aca="false">K4133/43192891</f>
        <v>3.41954420230866E-005</v>
      </c>
      <c r="M4133" s="8" t="n">
        <f aca="false">L4133/$D4133</f>
        <v>0.802222084325849</v>
      </c>
      <c r="N4133" s="6" t="n">
        <v>526</v>
      </c>
      <c r="O4133" s="7" t="n">
        <f aca="false">N4133/49735264</f>
        <v>1.05759969425316E-005</v>
      </c>
      <c r="P4133" s="8" t="n">
        <f aca="false">O4133/$D4133</f>
        <v>0.248111964902615</v>
      </c>
      <c r="Q4133" s="6" t="n">
        <v>2</v>
      </c>
      <c r="R4133" s="9" t="n">
        <f aca="false">Q4133/50554893</f>
        <v>3.95609580263576E-008</v>
      </c>
      <c r="S4133" s="8" t="n">
        <f aca="false">R4133/$D4133</f>
        <v>0.000928096621310098</v>
      </c>
      <c r="T4133" s="10" t="n">
        <f aca="false">AVERAGE(G4133,J4133,M4133,P4133)</f>
        <v>0.929984407349407</v>
      </c>
    </row>
    <row r="4134" s="5" customFormat="true" ht="15.25" hidden="false" customHeight="false" outlineLevel="0" collapsed="false">
      <c r="A4134" s="6" t="s">
        <v>1281</v>
      </c>
      <c r="B4134" s="7" t="n">
        <v>2557004</v>
      </c>
      <c r="C4134" s="6" t="n">
        <v>10611</v>
      </c>
      <c r="D4134" s="8" t="n">
        <f aca="false">C4134/58039824</f>
        <v>0.000182822745982138</v>
      </c>
      <c r="E4134" s="6" t="n">
        <v>3061</v>
      </c>
      <c r="F4134" s="7" t="n">
        <f aca="false">E4134/57700746</f>
        <v>5.30495740904286E-005</v>
      </c>
      <c r="G4134" s="8" t="n">
        <f aca="false">F4134/$D4134</f>
        <v>0.290169441474266</v>
      </c>
      <c r="H4134" s="6" t="n">
        <v>751</v>
      </c>
      <c r="I4134" s="7" t="n">
        <f aca="false">H4134/41918464</f>
        <v>1.79157327902091E-005</v>
      </c>
      <c r="J4134" s="8" t="n">
        <f aca="false">I4134/$D4134</f>
        <v>0.0979950973494266</v>
      </c>
      <c r="K4134" s="6" t="n">
        <v>2067</v>
      </c>
      <c r="L4134" s="7" t="n">
        <f aca="false">K4134/43192891</f>
        <v>4.78550972658903E-005</v>
      </c>
      <c r="M4134" s="8" t="n">
        <f aca="false">L4134/$D4134</f>
        <v>0.261756801697781</v>
      </c>
      <c r="N4134" s="6" t="n">
        <v>867</v>
      </c>
      <c r="O4134" s="7" t="n">
        <f aca="false">N4134/49735264</f>
        <v>1.7432299142918E-005</v>
      </c>
      <c r="P4134" s="8" t="n">
        <f aca="false">O4134/$D4134</f>
        <v>0.0953508221817276</v>
      </c>
      <c r="Q4134" s="6" t="n">
        <v>354</v>
      </c>
      <c r="R4134" s="9" t="n">
        <f aca="false">Q4134/50554893</f>
        <v>7.0022895706653E-006</v>
      </c>
      <c r="S4134" s="8" t="n">
        <f aca="false">R4134/$D4134</f>
        <v>0.0383009758060927</v>
      </c>
      <c r="T4134" s="10" t="n">
        <f aca="false">AVERAGE(G4134,J4134,M4134,P4134)</f>
        <v>0.1863180406758</v>
      </c>
    </row>
    <row r="4135" s="5" customFormat="true" ht="15.25" hidden="false" customHeight="false" outlineLevel="0" collapsed="false">
      <c r="A4135" s="6" t="s">
        <v>1281</v>
      </c>
      <c r="B4135" s="7" t="n">
        <v>2557136</v>
      </c>
      <c r="C4135" s="6" t="n">
        <v>11995</v>
      </c>
      <c r="D4135" s="8" t="n">
        <f aca="false">C4135/58039824</f>
        <v>0.000206668441999411</v>
      </c>
      <c r="E4135" s="6" t="n">
        <v>14399</v>
      </c>
      <c r="F4135" s="7" t="n">
        <f aca="false">E4135/57700746</f>
        <v>0.00024954616704609</v>
      </c>
      <c r="G4135" s="8" t="n">
        <f aca="false">F4135/$D4135</f>
        <v>1.20747108088617</v>
      </c>
      <c r="H4135" s="6" t="n">
        <v>10360</v>
      </c>
      <c r="I4135" s="7" t="n">
        <f aca="false">H4135/41918464</f>
        <v>0.000247146460328317</v>
      </c>
      <c r="J4135" s="8" t="n">
        <f aca="false">I4135/$D4135</f>
        <v>1.19585969651342</v>
      </c>
      <c r="K4135" s="6" t="n">
        <v>9873</v>
      </c>
      <c r="L4135" s="7" t="n">
        <f aca="false">K4135/43192891</f>
        <v>0.000228579281715595</v>
      </c>
      <c r="M4135" s="8" t="n">
        <f aca="false">L4135/$D4135</f>
        <v>1.10601928143556</v>
      </c>
      <c r="N4135" s="6" t="n">
        <v>21406</v>
      </c>
      <c r="O4135" s="7" t="n">
        <f aca="false">N4135/49735264</f>
        <v>0.00043039884135329</v>
      </c>
      <c r="P4135" s="8" t="n">
        <f aca="false">O4135/$D4135</f>
        <v>2.08255714897448</v>
      </c>
      <c r="Q4135" s="6" t="n">
        <v>15898</v>
      </c>
      <c r="R4135" s="9" t="n">
        <f aca="false">Q4135/50554893</f>
        <v>0.000314470055351517</v>
      </c>
      <c r="S4135" s="8" t="n">
        <f aca="false">R4135/$D4135</f>
        <v>1.52161622891807</v>
      </c>
      <c r="T4135" s="10" t="n">
        <f aca="false">AVERAGE(G4135,J4135,M4135,P4135)</f>
        <v>1.39797680195241</v>
      </c>
    </row>
    <row r="4136" s="5" customFormat="true" ht="15.25" hidden="false" customHeight="false" outlineLevel="0" collapsed="false">
      <c r="A4136" s="6" t="s">
        <v>1281</v>
      </c>
      <c r="B4136" s="7" t="n">
        <v>2557421</v>
      </c>
      <c r="C4136" s="6" t="n">
        <v>1773</v>
      </c>
      <c r="D4136" s="8" t="n">
        <f aca="false">C4136/58039824</f>
        <v>3.05479906348441E-005</v>
      </c>
      <c r="E4136" s="6" t="n">
        <v>1242</v>
      </c>
      <c r="F4136" s="7" t="n">
        <f aca="false">E4136/57700746</f>
        <v>2.15248516890925E-005</v>
      </c>
      <c r="G4136" s="8" t="n">
        <f aca="false">F4136/$D4136</f>
        <v>0.704624141940797</v>
      </c>
      <c r="H4136" s="6" t="n">
        <v>2716</v>
      </c>
      <c r="I4136" s="7" t="n">
        <f aca="false">H4136/41918464</f>
        <v>6.47924504103967E-005</v>
      </c>
      <c r="J4136" s="8" t="n">
        <f aca="false">I4136/$D4136</f>
        <v>2.1210053120971</v>
      </c>
      <c r="K4136" s="6" t="n">
        <v>2138</v>
      </c>
      <c r="L4136" s="7" t="n">
        <f aca="false">K4136/43192891</f>
        <v>4.94988862866345E-005</v>
      </c>
      <c r="M4136" s="8" t="n">
        <f aca="false">L4136/$D4136</f>
        <v>1.62036471983772</v>
      </c>
      <c r="N4136" s="6" t="n">
        <v>387</v>
      </c>
      <c r="O4136" s="7" t="n">
        <f aca="false">N4136/49735264</f>
        <v>7.7811992714063E-006</v>
      </c>
      <c r="P4136" s="8" t="n">
        <f aca="false">O4136/$D4136</f>
        <v>0.254720494202679</v>
      </c>
      <c r="Q4136" s="6" t="n">
        <v>0</v>
      </c>
      <c r="R4136" s="9" t="n">
        <f aca="false">Q4136/50554893</f>
        <v>0</v>
      </c>
      <c r="S4136" s="8" t="n">
        <f aca="false">R4136/$D4136</f>
        <v>0</v>
      </c>
      <c r="T4136" s="10" t="n">
        <f aca="false">AVERAGE(G4136,J4136,M4136,P4136)</f>
        <v>1.17517866701957</v>
      </c>
    </row>
    <row r="4137" s="5" customFormat="true" ht="15.25" hidden="false" customHeight="false" outlineLevel="0" collapsed="false">
      <c r="A4137" s="6" t="s">
        <v>1281</v>
      </c>
      <c r="B4137" s="7" t="n">
        <v>2557928</v>
      </c>
      <c r="C4137" s="6" t="n">
        <v>13</v>
      </c>
      <c r="D4137" s="8" t="n">
        <f aca="false">C4137/58039824</f>
        <v>2.23984138890566E-007</v>
      </c>
      <c r="E4137" s="6" t="n">
        <v>3130</v>
      </c>
      <c r="F4137" s="7" t="n">
        <f aca="false">E4137/57700746</f>
        <v>5.42453991842671E-005</v>
      </c>
      <c r="G4137" s="8" t="n">
        <f aca="false">F4137/$D4137</f>
        <v>242.184109343431</v>
      </c>
      <c r="H4137" s="6" t="n">
        <v>1740</v>
      </c>
      <c r="I4137" s="7" t="n">
        <f aca="false">H4137/41918464</f>
        <v>4.15091545339066E-005</v>
      </c>
      <c r="J4137" s="8" t="n">
        <f aca="false">I4137/$D4137</f>
        <v>185.321847964365</v>
      </c>
      <c r="K4137" s="6" t="n">
        <v>869</v>
      </c>
      <c r="L4137" s="7" t="n">
        <f aca="false">K4137/43192891</f>
        <v>2.01190515355872E-005</v>
      </c>
      <c r="M4137" s="8" t="n">
        <f aca="false">L4137/$D4137</f>
        <v>89.8235546286469</v>
      </c>
      <c r="N4137" s="6" t="n">
        <v>3987</v>
      </c>
      <c r="O4137" s="7" t="n">
        <f aca="false">N4137/49735264</f>
        <v>8.0164448307744E-005</v>
      </c>
      <c r="P4137" s="8" t="n">
        <f aca="false">O4137/$D4137</f>
        <v>357.902343910658</v>
      </c>
      <c r="Q4137" s="6" t="n">
        <v>3790</v>
      </c>
      <c r="R4137" s="9" t="n">
        <f aca="false">Q4137/50554893</f>
        <v>7.49680154599477E-005</v>
      </c>
      <c r="S4137" s="8" t="n">
        <f aca="false">R4137/$D4137</f>
        <v>334.702340224972</v>
      </c>
      <c r="T4137" s="10" t="n">
        <f aca="false">AVERAGE(G4137,J4137,M4137,P4137)</f>
        <v>218.807963961775</v>
      </c>
    </row>
    <row r="4138" s="5" customFormat="true" ht="15.25" hidden="false" customHeight="false" outlineLevel="0" collapsed="false">
      <c r="A4138" s="6" t="s">
        <v>1281</v>
      </c>
      <c r="B4138" s="7" t="n">
        <v>2558249</v>
      </c>
      <c r="C4138" s="6" t="n">
        <v>1458</v>
      </c>
      <c r="D4138" s="8" t="n">
        <f aca="false">C4138/58039824</f>
        <v>2.51206826540342E-005</v>
      </c>
      <c r="E4138" s="6" t="n">
        <v>1722</v>
      </c>
      <c r="F4138" s="7" t="n">
        <f aca="false">E4138/57700746</f>
        <v>2.98436349505776E-005</v>
      </c>
      <c r="G4138" s="8" t="n">
        <f aca="false">F4138/$D4138</f>
        <v>1.18801050758009</v>
      </c>
      <c r="H4138" s="6" t="n">
        <v>821</v>
      </c>
      <c r="I4138" s="7" t="n">
        <f aca="false">H4138/41918464</f>
        <v>1.9585641305941E-005</v>
      </c>
      <c r="J4138" s="8" t="n">
        <f aca="false">I4138/$D4138</f>
        <v>0.779661985133021</v>
      </c>
      <c r="K4138" s="6" t="n">
        <v>476</v>
      </c>
      <c r="L4138" s="7" t="n">
        <f aca="false">K4138/43192891</f>
        <v>1.10203320263976E-005</v>
      </c>
      <c r="M4138" s="8" t="n">
        <f aca="false">L4138/$D4138</f>
        <v>0.438695563260411</v>
      </c>
      <c r="N4138" s="6" t="n">
        <v>376</v>
      </c>
      <c r="O4138" s="7" t="n">
        <f aca="false">N4138/49735264</f>
        <v>7.56002823268416E-006</v>
      </c>
      <c r="P4138" s="8" t="n">
        <f aca="false">O4138/$D4138</f>
        <v>0.300948359437599</v>
      </c>
      <c r="Q4138" s="6" t="n">
        <v>2</v>
      </c>
      <c r="R4138" s="9" t="n">
        <f aca="false">Q4138/50554893</f>
        <v>3.95609580263576E-008</v>
      </c>
      <c r="S4138" s="8" t="n">
        <f aca="false">R4138/$D4138</f>
        <v>0.00157483610502139</v>
      </c>
      <c r="T4138" s="10" t="n">
        <f aca="false">AVERAGE(G4138,J4138,M4138,P4138)</f>
        <v>0.67682910385278</v>
      </c>
    </row>
    <row r="4139" s="5" customFormat="true" ht="15.25" hidden="false" customHeight="false" outlineLevel="0" collapsed="false">
      <c r="A4139" s="6" t="s">
        <v>1281</v>
      </c>
      <c r="B4139" s="7" t="n">
        <v>2558387</v>
      </c>
      <c r="C4139" s="6" t="n">
        <v>126</v>
      </c>
      <c r="D4139" s="8" t="n">
        <f aca="false">C4139/58039824</f>
        <v>2.17092319232395E-006</v>
      </c>
      <c r="E4139" s="6" t="n">
        <v>2037</v>
      </c>
      <c r="F4139" s="7" t="n">
        <f aca="false">E4139/57700746</f>
        <v>3.53028364659271E-005</v>
      </c>
      <c r="G4139" s="8" t="n">
        <f aca="false">F4139/$D4139</f>
        <v>16.2616699617714</v>
      </c>
      <c r="H4139" s="6" t="n">
        <v>5060</v>
      </c>
      <c r="I4139" s="7" t="n">
        <f aca="false">H4139/41918464</f>
        <v>0.000120710529851475</v>
      </c>
      <c r="J4139" s="8" t="n">
        <f aca="false">I4139/$D4139</f>
        <v>55.6033167263999</v>
      </c>
      <c r="K4139" s="6" t="n">
        <v>2478</v>
      </c>
      <c r="L4139" s="7" t="n">
        <f aca="false">K4139/43192891</f>
        <v>5.73705520197757E-005</v>
      </c>
      <c r="M4139" s="8" t="n">
        <f aca="false">L4139/$D4139</f>
        <v>26.4267995397669</v>
      </c>
      <c r="N4139" s="6" t="n">
        <v>2781</v>
      </c>
      <c r="O4139" s="7" t="n">
        <f aca="false">N4139/49735264</f>
        <v>5.59160598805709E-005</v>
      </c>
      <c r="P4139" s="8" t="n">
        <f aca="false">O4139/$D4139</f>
        <v>25.7568117003317</v>
      </c>
      <c r="Q4139" s="6" t="n">
        <v>6</v>
      </c>
      <c r="R4139" s="9" t="n">
        <f aca="false">Q4139/50554893</f>
        <v>1.18682874079073E-007</v>
      </c>
      <c r="S4139" s="8" t="n">
        <f aca="false">R4139/$D4139</f>
        <v>0.0546693105028853</v>
      </c>
      <c r="T4139" s="10" t="n">
        <f aca="false">AVERAGE(G4139,J4139,M4139,P4139)</f>
        <v>31.0121494820674</v>
      </c>
    </row>
    <row r="4140" s="5" customFormat="true" ht="15.25" hidden="false" customHeight="false" outlineLevel="0" collapsed="false">
      <c r="A4140" s="6" t="s">
        <v>1282</v>
      </c>
      <c r="B4140" s="7" t="n">
        <v>2559620</v>
      </c>
      <c r="C4140" s="6" t="n">
        <v>682</v>
      </c>
      <c r="D4140" s="8" t="n">
        <f aca="false">C4140/58039824</f>
        <v>1.1750552517182E-005</v>
      </c>
      <c r="E4140" s="6" t="n">
        <v>3588</v>
      </c>
      <c r="F4140" s="7" t="n">
        <f aca="false">E4140/57700746</f>
        <v>6.21829048796007E-005</v>
      </c>
      <c r="G4140" s="8" t="n">
        <f aca="false">F4140/$D4140</f>
        <v>5.29191327715655</v>
      </c>
      <c r="H4140" s="6" t="n">
        <v>1684</v>
      </c>
      <c r="I4140" s="7" t="n">
        <f aca="false">H4140/41918464</f>
        <v>4.01732277213211E-005</v>
      </c>
      <c r="J4140" s="8" t="n">
        <f aca="false">I4140/$D4140</f>
        <v>3.41883734084662</v>
      </c>
      <c r="K4140" s="6" t="n">
        <v>1047</v>
      </c>
      <c r="L4140" s="7" t="n">
        <f aca="false">K4140/43192891</f>
        <v>2.4240100066467E-005</v>
      </c>
      <c r="M4140" s="8" t="n">
        <f aca="false">L4140/$D4140</f>
        <v>2.06289023695034</v>
      </c>
      <c r="N4140" s="6" t="n">
        <v>70</v>
      </c>
      <c r="O4140" s="7" t="n">
        <f aca="false">N4140/49735264</f>
        <v>1.40745206459545E-006</v>
      </c>
      <c r="P4140" s="8" t="n">
        <f aca="false">O4140/$D4140</f>
        <v>0.119777522166506</v>
      </c>
      <c r="Q4140" s="6" t="n">
        <v>8764</v>
      </c>
      <c r="R4140" s="9" t="n">
        <f aca="false">Q4140/50554893</f>
        <v>0.000173356118071499</v>
      </c>
      <c r="S4140" s="8" t="n">
        <f aca="false">R4140/$D4140</f>
        <v>14.7530184489634</v>
      </c>
      <c r="T4140" s="10" t="n">
        <f aca="false">AVERAGE(G4140,J4140,M4140,P4140)</f>
        <v>2.72335459428</v>
      </c>
    </row>
    <row r="4141" s="5" customFormat="true" ht="15.25" hidden="false" customHeight="false" outlineLevel="0" collapsed="false">
      <c r="A4141" s="6" t="s">
        <v>1283</v>
      </c>
      <c r="B4141" s="7" t="n">
        <v>2560007</v>
      </c>
      <c r="C4141" s="6" t="n">
        <v>4235</v>
      </c>
      <c r="D4141" s="8" t="n">
        <f aca="false">C4141/58039824</f>
        <v>7.29671406308882E-005</v>
      </c>
      <c r="E4141" s="6" t="n">
        <v>3114</v>
      </c>
      <c r="F4141" s="7" t="n">
        <f aca="false">E4141/57700746</f>
        <v>5.39681064088842E-005</v>
      </c>
      <c r="G4141" s="8" t="n">
        <f aca="false">F4141/$D4141</f>
        <v>0.739622053739058</v>
      </c>
      <c r="H4141" s="6" t="n">
        <v>2965</v>
      </c>
      <c r="I4141" s="7" t="n">
        <f aca="false">H4141/41918464</f>
        <v>7.07325535592144E-005</v>
      </c>
      <c r="J4141" s="8" t="n">
        <f aca="false">I4141/$D4141</f>
        <v>0.969375433210715</v>
      </c>
      <c r="K4141" s="6" t="n">
        <v>512</v>
      </c>
      <c r="L4141" s="7" t="n">
        <f aca="false">K4141/43192891</f>
        <v>1.1853802515789E-005</v>
      </c>
      <c r="M4141" s="8" t="n">
        <f aca="false">L4141/$D4141</f>
        <v>0.16245398152235</v>
      </c>
      <c r="N4141" s="6" t="n">
        <v>1385</v>
      </c>
      <c r="O4141" s="7" t="n">
        <f aca="false">N4141/49735264</f>
        <v>2.78474444209244E-005</v>
      </c>
      <c r="P4141" s="8" t="n">
        <f aca="false">O4141/$D4141</f>
        <v>0.381643629997693</v>
      </c>
      <c r="Q4141" s="6" t="n">
        <v>3248</v>
      </c>
      <c r="R4141" s="9" t="n">
        <f aca="false">Q4141/50554893</f>
        <v>6.42469958348047E-005</v>
      </c>
      <c r="S4141" s="8" t="n">
        <f aca="false">R4141/$D4141</f>
        <v>0.8804921678349</v>
      </c>
      <c r="T4141" s="10" t="n">
        <f aca="false">AVERAGE(G4141,J4141,M4141,P4141)</f>
        <v>0.563273774617454</v>
      </c>
    </row>
    <row r="4142" s="5" customFormat="true" ht="15.25" hidden="false" customHeight="false" outlineLevel="0" collapsed="false">
      <c r="A4142" s="6" t="s">
        <v>21</v>
      </c>
      <c r="B4142" s="7" t="n">
        <v>2560749</v>
      </c>
      <c r="C4142" s="6" t="n">
        <v>13127</v>
      </c>
      <c r="D4142" s="8" t="n">
        <f aca="false">C4142/58039824</f>
        <v>0.000226172291632035</v>
      </c>
      <c r="E4142" s="6" t="n">
        <v>17535</v>
      </c>
      <c r="F4142" s="7" t="n">
        <f aca="false">E4142/57700746</f>
        <v>0.000303895551021125</v>
      </c>
      <c r="G4142" s="8" t="n">
        <f aca="false">F4142/$D4142</f>
        <v>1.34364624785931</v>
      </c>
      <c r="H4142" s="6" t="n">
        <v>15979</v>
      </c>
      <c r="I4142" s="7" t="n">
        <f aca="false">H4142/41918464</f>
        <v>0.000381192402469709</v>
      </c>
      <c r="J4142" s="8" t="n">
        <f aca="false">I4142/$D4142</f>
        <v>1.68540717220074</v>
      </c>
      <c r="K4142" s="6" t="n">
        <v>12786</v>
      </c>
      <c r="L4142" s="7" t="n">
        <f aca="false">K4142/43192891</f>
        <v>0.000296020935482184</v>
      </c>
      <c r="M4142" s="8" t="n">
        <f aca="false">L4142/$D4142</f>
        <v>1.30882935900825</v>
      </c>
      <c r="N4142" s="6" t="n">
        <v>7611</v>
      </c>
      <c r="O4142" s="7" t="n">
        <f aca="false">N4142/49735264</f>
        <v>0.000153030252337657</v>
      </c>
      <c r="P4142" s="8" t="n">
        <f aca="false">O4142/$D4142</f>
        <v>0.676609195730419</v>
      </c>
      <c r="Q4142" s="6" t="n">
        <v>12767</v>
      </c>
      <c r="R4142" s="9" t="n">
        <f aca="false">Q4142/50554893</f>
        <v>0.000252537375561254</v>
      </c>
      <c r="S4142" s="8" t="n">
        <f aca="false">R4142/$D4142</f>
        <v>1.11657079538334</v>
      </c>
      <c r="T4142" s="10" t="n">
        <f aca="false">AVERAGE(G4142,J4142,M4142,P4142)</f>
        <v>1.25362299369968</v>
      </c>
    </row>
    <row r="4143" s="5" customFormat="true" ht="15.25" hidden="false" customHeight="false" outlineLevel="0" collapsed="false">
      <c r="A4143" s="6" t="s">
        <v>21</v>
      </c>
      <c r="B4143" s="7" t="n">
        <v>2560797</v>
      </c>
      <c r="C4143" s="6" t="n">
        <v>4236</v>
      </c>
      <c r="D4143" s="8" t="n">
        <f aca="false">C4143/58039824</f>
        <v>7.29843701800336E-005</v>
      </c>
      <c r="E4143" s="6" t="n">
        <v>15222</v>
      </c>
      <c r="F4143" s="7" t="n">
        <f aca="false">E4143/57700746</f>
        <v>0.000263809414179844</v>
      </c>
      <c r="G4143" s="8" t="n">
        <f aca="false">F4143/$D4143</f>
        <v>3.61460150343278</v>
      </c>
      <c r="H4143" s="6" t="n">
        <v>10623</v>
      </c>
      <c r="I4143" s="7" t="n">
        <f aca="false">H4143/41918464</f>
        <v>0.000253420545180281</v>
      </c>
      <c r="J4143" s="8" t="n">
        <f aca="false">I4143/$D4143</f>
        <v>3.47225775265524</v>
      </c>
      <c r="K4143" s="6" t="n">
        <v>11316</v>
      </c>
      <c r="L4143" s="7" t="n">
        <f aca="false">K4143/43192891</f>
        <v>0.000261987557165368</v>
      </c>
      <c r="M4143" s="8" t="n">
        <f aca="false">L4143/$D4143</f>
        <v>3.5896392134249</v>
      </c>
      <c r="N4143" s="6" t="n">
        <v>17910</v>
      </c>
      <c r="O4143" s="7" t="n">
        <f aca="false">N4143/49735264</f>
        <v>0.00036010666395578</v>
      </c>
      <c r="P4143" s="8" t="n">
        <f aca="false">O4143/$D4143</f>
        <v>4.93402440916445</v>
      </c>
      <c r="Q4143" s="6" t="n">
        <v>6014</v>
      </c>
      <c r="R4143" s="9" t="n">
        <f aca="false">Q4143/50554893</f>
        <v>0.000118959800785257</v>
      </c>
      <c r="S4143" s="8" t="n">
        <f aca="false">R4143/$D4143</f>
        <v>1.62993529288277</v>
      </c>
      <c r="T4143" s="10" t="n">
        <f aca="false">AVERAGE(G4143,J4143,M4143,P4143)</f>
        <v>3.90263071966934</v>
      </c>
    </row>
    <row r="4144" s="5" customFormat="true" ht="15.25" hidden="false" customHeight="false" outlineLevel="0" collapsed="false">
      <c r="A4144" s="6" t="s">
        <v>1284</v>
      </c>
      <c r="B4144" s="7" t="n">
        <v>2561079</v>
      </c>
      <c r="C4144" s="6" t="n">
        <v>18182</v>
      </c>
      <c r="D4144" s="8" t="n">
        <f aca="false">C4144/58039824</f>
        <v>0.000313267662562175</v>
      </c>
      <c r="E4144" s="6" t="n">
        <v>2765</v>
      </c>
      <c r="F4144" s="7" t="n">
        <f aca="false">E4144/57700746</f>
        <v>4.79196577458461E-005</v>
      </c>
      <c r="G4144" s="8" t="n">
        <f aca="false">F4144/$D4144</f>
        <v>0.152967137922624</v>
      </c>
      <c r="H4144" s="6" t="n">
        <v>2765</v>
      </c>
      <c r="I4144" s="7" t="n">
        <f aca="false">H4144/41918464</f>
        <v>6.5961386371409E-005</v>
      </c>
      <c r="J4144" s="8" t="n">
        <f aca="false">I4144/$D4144</f>
        <v>0.210559193476657</v>
      </c>
      <c r="K4144" s="6" t="n">
        <v>1325</v>
      </c>
      <c r="L4144" s="7" t="n">
        <f aca="false">K4144/43192891</f>
        <v>3.06763444012118E-005</v>
      </c>
      <c r="M4144" s="8" t="n">
        <f aca="false">L4144/$D4144</f>
        <v>0.0979237504130303</v>
      </c>
      <c r="N4144" s="6" t="n">
        <v>5317</v>
      </c>
      <c r="O4144" s="7" t="n">
        <f aca="false">N4144/49735264</f>
        <v>0.000106906037535058</v>
      </c>
      <c r="P4144" s="8" t="n">
        <f aca="false">O4144/$D4144</f>
        <v>0.341261005558912</v>
      </c>
      <c r="Q4144" s="6" t="n">
        <v>4809</v>
      </c>
      <c r="R4144" s="9" t="n">
        <f aca="false">Q4144/50554893</f>
        <v>9.51243235743769E-005</v>
      </c>
      <c r="S4144" s="8" t="n">
        <f aca="false">R4144/$D4144</f>
        <v>0.30365190839159</v>
      </c>
      <c r="T4144" s="10" t="n">
        <f aca="false">AVERAGE(G4144,J4144,M4144,P4144)</f>
        <v>0.200677771842806</v>
      </c>
    </row>
    <row r="4145" s="5" customFormat="true" ht="15.25" hidden="false" customHeight="false" outlineLevel="0" collapsed="false">
      <c r="A4145" s="6" t="s">
        <v>1284</v>
      </c>
      <c r="B4145" s="7" t="n">
        <v>2561238</v>
      </c>
      <c r="C4145" s="6" t="n">
        <v>31071</v>
      </c>
      <c r="D4145" s="8" t="n">
        <f aca="false">C4145/58039824</f>
        <v>0.000535339321497598</v>
      </c>
      <c r="E4145" s="6" t="n">
        <v>2686</v>
      </c>
      <c r="F4145" s="7" t="n">
        <f aca="false">E4145/57700746</f>
        <v>4.65505246673934E-005</v>
      </c>
      <c r="G4145" s="8" t="n">
        <f aca="false">F4145/$D4145</f>
        <v>0.0869551755271208</v>
      </c>
      <c r="H4145" s="6" t="n">
        <v>1838</v>
      </c>
      <c r="I4145" s="7" t="n">
        <f aca="false">H4145/41918464</f>
        <v>4.38470264559312E-005</v>
      </c>
      <c r="J4145" s="8" t="n">
        <f aca="false">I4145/$D4145</f>
        <v>0.0819051108244212</v>
      </c>
      <c r="K4145" s="6" t="n">
        <v>1472</v>
      </c>
      <c r="L4145" s="7" t="n">
        <f aca="false">K4145/43192891</f>
        <v>3.40796822328934E-005</v>
      </c>
      <c r="M4145" s="8" t="n">
        <f aca="false">L4145/$D4145</f>
        <v>0.0636599645577245</v>
      </c>
      <c r="N4145" s="6" t="n">
        <v>5223</v>
      </c>
      <c r="O4145" s="7" t="n">
        <f aca="false">N4145/49735264</f>
        <v>0.000105016030476887</v>
      </c>
      <c r="P4145" s="8" t="n">
        <f aca="false">O4145/$D4145</f>
        <v>0.196167227513023</v>
      </c>
      <c r="Q4145" s="6" t="n">
        <v>22479</v>
      </c>
      <c r="R4145" s="9" t="n">
        <f aca="false">Q4145/50554893</f>
        <v>0.000444645387737246</v>
      </c>
      <c r="S4145" s="8" t="n">
        <f aca="false">R4145/$D4145</f>
        <v>0.830586078551753</v>
      </c>
      <c r="T4145" s="10" t="n">
        <f aca="false">AVERAGE(G4145,J4145,M4145,P4145)</f>
        <v>0.107171869605572</v>
      </c>
    </row>
    <row r="4146" s="5" customFormat="true" ht="15.25" hidden="false" customHeight="false" outlineLevel="0" collapsed="false">
      <c r="A4146" s="6" t="s">
        <v>1285</v>
      </c>
      <c r="B4146" s="7" t="n">
        <v>2561366</v>
      </c>
      <c r="C4146" s="6" t="n">
        <v>4955</v>
      </c>
      <c r="D4146" s="8" t="n">
        <f aca="false">C4146/58039824</f>
        <v>8.53724160155965E-005</v>
      </c>
      <c r="E4146" s="6" t="n">
        <v>14565</v>
      </c>
      <c r="F4146" s="7" t="n">
        <f aca="false">E4146/57700746</f>
        <v>0.000252423079590687</v>
      </c>
      <c r="G4146" s="8" t="n">
        <f aca="false">F4146/$D4146</f>
        <v>2.95672878163097</v>
      </c>
      <c r="H4146" s="6" t="n">
        <v>9866</v>
      </c>
      <c r="I4146" s="7" t="n">
        <f aca="false">H4146/41918464</f>
        <v>0.000235361677374438</v>
      </c>
      <c r="J4146" s="8" t="n">
        <f aca="false">I4146/$D4146</f>
        <v>2.75688200426986</v>
      </c>
      <c r="K4146" s="6" t="n">
        <v>8913</v>
      </c>
      <c r="L4146" s="7" t="n">
        <f aca="false">K4146/43192891</f>
        <v>0.000206353401998491</v>
      </c>
      <c r="M4146" s="8" t="n">
        <f aca="false">L4146/$D4146</f>
        <v>2.41709689884837</v>
      </c>
      <c r="N4146" s="6" t="n">
        <v>10423</v>
      </c>
      <c r="O4146" s="7" t="n">
        <f aca="false">N4146/49735264</f>
        <v>0.000209569612418263</v>
      </c>
      <c r="P4146" s="8" t="n">
        <f aca="false">O4146/$D4146</f>
        <v>2.45476961059621</v>
      </c>
      <c r="Q4146" s="6" t="n">
        <v>8877</v>
      </c>
      <c r="R4146" s="9" t="n">
        <f aca="false">Q4146/50554893</f>
        <v>0.000175591312199988</v>
      </c>
      <c r="S4146" s="8" t="n">
        <f aca="false">R4146/$D4146</f>
        <v>2.05676868940795</v>
      </c>
      <c r="T4146" s="10" t="n">
        <f aca="false">AVERAGE(G4146,J4146,M4146,P4146)</f>
        <v>2.64636932383635</v>
      </c>
    </row>
    <row r="4147" s="5" customFormat="true" ht="15.25" hidden="false" customHeight="false" outlineLevel="0" collapsed="false">
      <c r="A4147" s="6" t="s">
        <v>1285</v>
      </c>
      <c r="B4147" s="7" t="n">
        <v>2561375</v>
      </c>
      <c r="C4147" s="6" t="n">
        <v>2653</v>
      </c>
      <c r="D4147" s="8" t="n">
        <f aca="false">C4147/58039824</f>
        <v>4.57099938828209E-005</v>
      </c>
      <c r="E4147" s="6" t="n">
        <v>0</v>
      </c>
      <c r="F4147" s="7" t="n">
        <f aca="false">E4147/57700746</f>
        <v>0</v>
      </c>
      <c r="G4147" s="8" t="n">
        <f aca="false">F4147/$D4147</f>
        <v>0</v>
      </c>
      <c r="H4147" s="6" t="n">
        <v>0</v>
      </c>
      <c r="I4147" s="7" t="n">
        <f aca="false">H4147/41918464</f>
        <v>0</v>
      </c>
      <c r="J4147" s="8" t="n">
        <f aca="false">I4147/$D4147</f>
        <v>0</v>
      </c>
      <c r="K4147" s="6" t="n">
        <v>1</v>
      </c>
      <c r="L4147" s="7" t="n">
        <f aca="false">K4147/43192891</f>
        <v>2.31519580386504E-008</v>
      </c>
      <c r="M4147" s="8" t="n">
        <f aca="false">L4147/$D4147</f>
        <v>0.000506496633930891</v>
      </c>
      <c r="N4147" s="6" t="n">
        <v>0</v>
      </c>
      <c r="O4147" s="7" t="n">
        <f aca="false">N4147/49735264</f>
        <v>0</v>
      </c>
      <c r="P4147" s="8" t="n">
        <f aca="false">O4147/$D4147</f>
        <v>0</v>
      </c>
      <c r="Q4147" s="6" t="n">
        <v>0</v>
      </c>
      <c r="R4147" s="9" t="n">
        <f aca="false">Q4147/50554893</f>
        <v>0</v>
      </c>
      <c r="S4147" s="8" t="n">
        <f aca="false">R4147/$D4147</f>
        <v>0</v>
      </c>
      <c r="T4147" s="10" t="n">
        <f aca="false">AVERAGE(G4147,J4147,M4147,P4147)</f>
        <v>0.000126624158482723</v>
      </c>
    </row>
    <row r="4148" s="5" customFormat="true" ht="15.25" hidden="false" customHeight="false" outlineLevel="0" collapsed="false">
      <c r="A4148" s="6" t="s">
        <v>1285</v>
      </c>
      <c r="B4148" s="7" t="n">
        <v>2561519</v>
      </c>
      <c r="C4148" s="6" t="n">
        <v>36796</v>
      </c>
      <c r="D4148" s="8" t="n">
        <f aca="false">C4148/58039824</f>
        <v>0.000633978490355174</v>
      </c>
      <c r="E4148" s="6" t="n">
        <v>2288</v>
      </c>
      <c r="F4148" s="7" t="n">
        <f aca="false">E4148/57700746</f>
        <v>3.96528668797454E-005</v>
      </c>
      <c r="G4148" s="8" t="n">
        <f aca="false">F4148/$D4148</f>
        <v>0.0625460760625027</v>
      </c>
      <c r="H4148" s="6" t="n">
        <v>3183</v>
      </c>
      <c r="I4148" s="7" t="n">
        <f aca="false">H4148/41918464</f>
        <v>7.59331257939222E-005</v>
      </c>
      <c r="J4148" s="8" t="n">
        <f aca="false">I4148/$D4148</f>
        <v>0.119772400718804</v>
      </c>
      <c r="K4148" s="6" t="n">
        <v>3262</v>
      </c>
      <c r="L4148" s="7" t="n">
        <f aca="false">K4148/43192891</f>
        <v>7.55216871220776E-005</v>
      </c>
      <c r="M4148" s="8" t="n">
        <f aca="false">L4148/$D4148</f>
        <v>0.119123421805317</v>
      </c>
      <c r="N4148" s="6" t="n">
        <v>2452</v>
      </c>
      <c r="O4148" s="7" t="n">
        <f aca="false">N4148/49735264</f>
        <v>4.93010351769722E-005</v>
      </c>
      <c r="P4148" s="8" t="n">
        <f aca="false">O4148/$D4148</f>
        <v>0.0777645234451918</v>
      </c>
      <c r="Q4148" s="6" t="n">
        <v>10366</v>
      </c>
      <c r="R4148" s="9" t="n">
        <f aca="false">Q4148/50554893</f>
        <v>0.000205044445450611</v>
      </c>
      <c r="S4148" s="8" t="n">
        <f aca="false">R4148/$D4148</f>
        <v>0.323424924614933</v>
      </c>
      <c r="T4148" s="10" t="n">
        <f aca="false">AVERAGE(G4148,J4148,M4148,P4148)</f>
        <v>0.0948016055079539</v>
      </c>
    </row>
    <row r="4149" s="5" customFormat="true" ht="15.25" hidden="false" customHeight="false" outlineLevel="0" collapsed="false">
      <c r="A4149" s="6" t="s">
        <v>1285</v>
      </c>
      <c r="B4149" s="7" t="n">
        <v>2562935</v>
      </c>
      <c r="C4149" s="6" t="n">
        <v>62</v>
      </c>
      <c r="D4149" s="8" t="n">
        <f aca="false">C4149/58039824</f>
        <v>1.06823204701655E-006</v>
      </c>
      <c r="E4149" s="6" t="n">
        <v>27365</v>
      </c>
      <c r="F4149" s="7" t="n">
        <f aca="false">E4149/57700746</f>
        <v>0.000474257299896955</v>
      </c>
      <c r="G4149" s="8" t="n">
        <f aca="false">F4149/$D4149</f>
        <v>443.964680915072</v>
      </c>
      <c r="H4149" s="6" t="n">
        <v>12199</v>
      </c>
      <c r="I4149" s="7" t="n">
        <f aca="false">H4149/41918464</f>
        <v>0.000291017342620188</v>
      </c>
      <c r="J4149" s="8" t="n">
        <f aca="false">I4149/$D4149</f>
        <v>272.428957203603</v>
      </c>
      <c r="K4149" s="6" t="n">
        <v>11701</v>
      </c>
      <c r="L4149" s="7" t="n">
        <f aca="false">K4149/43192891</f>
        <v>0.000270901061010248</v>
      </c>
      <c r="M4149" s="8" t="n">
        <f aca="false">L4149/$D4149</f>
        <v>253.597579071743</v>
      </c>
      <c r="N4149" s="6" t="n">
        <v>20149</v>
      </c>
      <c r="O4149" s="7" t="n">
        <f aca="false">N4149/49735264</f>
        <v>0.000405125023564769</v>
      </c>
      <c r="P4149" s="8" t="n">
        <f aca="false">O4149/$D4149</f>
        <v>379.248146220888</v>
      </c>
      <c r="Q4149" s="6" t="n">
        <v>21139</v>
      </c>
      <c r="R4149" s="9" t="n">
        <f aca="false">Q4149/50554893</f>
        <v>0.000418139545859587</v>
      </c>
      <c r="S4149" s="8" t="n">
        <f aca="false">R4149/$D4149</f>
        <v>391.431381437586</v>
      </c>
      <c r="T4149" s="10" t="n">
        <f aca="false">AVERAGE(G4149,J4149,M4149,P4149)</f>
        <v>337.309840852826</v>
      </c>
    </row>
    <row r="4150" s="5" customFormat="true" ht="15.25" hidden="false" customHeight="false" outlineLevel="0" collapsed="false">
      <c r="A4150" s="6" t="s">
        <v>21</v>
      </c>
      <c r="B4150" s="7" t="n">
        <v>2563935</v>
      </c>
      <c r="C4150" s="6" t="n">
        <v>1857</v>
      </c>
      <c r="D4150" s="8" t="n">
        <f aca="false">C4150/58039824</f>
        <v>3.19952727630601E-005</v>
      </c>
      <c r="E4150" s="6" t="n">
        <v>5908</v>
      </c>
      <c r="F4150" s="7" t="n">
        <f aca="false">E4150/57700746</f>
        <v>0.000102390357310112</v>
      </c>
      <c r="G4150" s="8" t="n">
        <f aca="false">F4150/$D4150</f>
        <v>3.20017141495746</v>
      </c>
      <c r="H4150" s="6" t="n">
        <v>4987</v>
      </c>
      <c r="I4150" s="7" t="n">
        <f aca="false">H4150/41918464</f>
        <v>0.000118969053827927</v>
      </c>
      <c r="J4150" s="8" t="n">
        <f aca="false">I4150/$D4150</f>
        <v>3.71833222704329</v>
      </c>
      <c r="K4150" s="6" t="n">
        <v>3617</v>
      </c>
      <c r="L4150" s="7" t="n">
        <f aca="false">K4150/43192891</f>
        <v>8.37406322257985E-005</v>
      </c>
      <c r="M4150" s="8" t="n">
        <f aca="false">L4150/$D4150</f>
        <v>2.61728139797204</v>
      </c>
      <c r="N4150" s="6" t="n">
        <v>3350</v>
      </c>
      <c r="O4150" s="7" t="n">
        <f aca="false">N4150/49735264</f>
        <v>6.73566345199253E-005</v>
      </c>
      <c r="P4150" s="8" t="n">
        <f aca="false">O4150/$D4150</f>
        <v>2.10520582270802</v>
      </c>
      <c r="Q4150" s="6" t="n">
        <v>4625</v>
      </c>
      <c r="R4150" s="9" t="n">
        <f aca="false">Q4150/50554893</f>
        <v>9.1484715435952E-005</v>
      </c>
      <c r="S4150" s="8" t="n">
        <f aca="false">R4150/$D4150</f>
        <v>2.85931975368483</v>
      </c>
      <c r="T4150" s="10" t="n">
        <f aca="false">AVERAGE(G4150,J4150,M4150,P4150)</f>
        <v>2.9102477156702</v>
      </c>
    </row>
    <row r="4151" s="5" customFormat="true" ht="15.25" hidden="false" customHeight="false" outlineLevel="0" collapsed="false">
      <c r="A4151" s="6" t="s">
        <v>1286</v>
      </c>
      <c r="B4151" s="7" t="n">
        <v>2565466</v>
      </c>
      <c r="C4151" s="6" t="n">
        <v>2183</v>
      </c>
      <c r="D4151" s="8" t="n">
        <f aca="false">C4151/58039824</f>
        <v>3.76121057844696E-005</v>
      </c>
      <c r="E4151" s="6" t="n">
        <v>2032</v>
      </c>
      <c r="F4151" s="7" t="n">
        <f aca="false">E4151/57700746</f>
        <v>3.521618247362E-005</v>
      </c>
      <c r="G4151" s="8" t="n">
        <f aca="false">F4151/$D4151</f>
        <v>0.936299144627022</v>
      </c>
      <c r="H4151" s="6" t="n">
        <v>1719</v>
      </c>
      <c r="I4151" s="7" t="n">
        <f aca="false">H4151/41918464</f>
        <v>4.1008181979187E-005</v>
      </c>
      <c r="J4151" s="8" t="n">
        <f aca="false">I4151/$D4151</f>
        <v>1.09029210473293</v>
      </c>
      <c r="K4151" s="6" t="n">
        <v>2513</v>
      </c>
      <c r="L4151" s="7" t="n">
        <f aca="false">K4151/43192891</f>
        <v>5.81808705511284E-005</v>
      </c>
      <c r="M4151" s="8" t="n">
        <f aca="false">L4151/$D4151</f>
        <v>1.54686554601662</v>
      </c>
      <c r="N4151" s="6" t="n">
        <v>10724</v>
      </c>
      <c r="O4151" s="7" t="n">
        <f aca="false">N4151/49735264</f>
        <v>0.000215621656296024</v>
      </c>
      <c r="P4151" s="8" t="n">
        <f aca="false">O4151/$D4151</f>
        <v>5.7327727814978</v>
      </c>
      <c r="Q4151" s="6" t="n">
        <v>61173</v>
      </c>
      <c r="R4151" s="9" t="n">
        <f aca="false">Q4151/50554893</f>
        <v>0.00121003124267319</v>
      </c>
      <c r="S4151" s="8" t="n">
        <f aca="false">R4151/$D4151</f>
        <v>32.1713240308076</v>
      </c>
      <c r="T4151" s="10" t="n">
        <f aca="false">AVERAGE(G4151,J4151,M4151,P4151)</f>
        <v>2.32655739421859</v>
      </c>
    </row>
    <row r="4152" s="5" customFormat="true" ht="15.25" hidden="false" customHeight="false" outlineLevel="0" collapsed="false">
      <c r="A4152" s="6" t="s">
        <v>1286</v>
      </c>
      <c r="B4152" s="7" t="n">
        <v>2566660</v>
      </c>
      <c r="C4152" s="6" t="n">
        <v>110119</v>
      </c>
      <c r="D4152" s="8" t="n">
        <f aca="false">C4152/58039824</f>
        <v>0.0018973007223454</v>
      </c>
      <c r="E4152" s="6" t="n">
        <v>903</v>
      </c>
      <c r="F4152" s="7" t="n">
        <f aca="false">E4152/57700746</f>
        <v>1.56497110106687E-005</v>
      </c>
      <c r="G4152" s="8" t="n">
        <f aca="false">F4152/$D4152</f>
        <v>0.00824840829203022</v>
      </c>
      <c r="H4152" s="6" t="n">
        <v>1558</v>
      </c>
      <c r="I4152" s="7" t="n">
        <f aca="false">H4152/41918464</f>
        <v>3.71673923930037E-005</v>
      </c>
      <c r="J4152" s="8" t="n">
        <f aca="false">I4152/$D4152</f>
        <v>0.0195896158976096</v>
      </c>
      <c r="K4152" s="6" t="n">
        <v>1163</v>
      </c>
      <c r="L4152" s="7" t="n">
        <f aca="false">K4152/43192891</f>
        <v>2.69257271989504E-005</v>
      </c>
      <c r="M4152" s="8" t="n">
        <f aca="false">L4152/$D4152</f>
        <v>0.0141915969787148</v>
      </c>
      <c r="N4152" s="6" t="n">
        <v>74</v>
      </c>
      <c r="O4152" s="7" t="n">
        <f aca="false">N4152/49735264</f>
        <v>1.48787789685805E-006</v>
      </c>
      <c r="P4152" s="8" t="n">
        <f aca="false">O4152/$D4152</f>
        <v>0.000784207732245403</v>
      </c>
      <c r="Q4152" s="6" t="n">
        <v>616</v>
      </c>
      <c r="R4152" s="9" t="n">
        <f aca="false">Q4152/50554893</f>
        <v>1.21847750721181E-005</v>
      </c>
      <c r="S4152" s="8" t="n">
        <f aca="false">R4152/$D4152</f>
        <v>0.00642216330211248</v>
      </c>
      <c r="T4152" s="10" t="n">
        <f aca="false">AVERAGE(G4152,J4152,M4152,P4152)</f>
        <v>0.01070345722515</v>
      </c>
    </row>
    <row r="4153" s="5" customFormat="true" ht="15.25" hidden="false" customHeight="false" outlineLevel="0" collapsed="false">
      <c r="A4153" s="6" t="s">
        <v>1286</v>
      </c>
      <c r="B4153" s="7" t="n">
        <v>2568181</v>
      </c>
      <c r="C4153" s="6" t="n">
        <v>11502</v>
      </c>
      <c r="D4153" s="8" t="n">
        <f aca="false">C4153/58039824</f>
        <v>0.000198174274270715</v>
      </c>
      <c r="E4153" s="6" t="n">
        <v>2318</v>
      </c>
      <c r="F4153" s="7" t="n">
        <f aca="false">E4153/57700746</f>
        <v>4.01727908335882E-005</v>
      </c>
      <c r="G4153" s="8" t="n">
        <f aca="false">F4153/$D4153</f>
        <v>0.202714459187121</v>
      </c>
      <c r="H4153" s="6" t="n">
        <v>2487</v>
      </c>
      <c r="I4153" s="7" t="n">
        <f aca="false">H4153/41918464</f>
        <v>5.93294639803596E-005</v>
      </c>
      <c r="J4153" s="8" t="n">
        <f aca="false">I4153/$D4153</f>
        <v>0.299380251037594</v>
      </c>
      <c r="K4153" s="6" t="n">
        <v>1567</v>
      </c>
      <c r="L4153" s="7" t="n">
        <f aca="false">K4153/43192891</f>
        <v>3.62791182465652E-005</v>
      </c>
      <c r="M4153" s="8" t="n">
        <f aca="false">L4153/$D4153</f>
        <v>0.183066739515374</v>
      </c>
      <c r="N4153" s="6" t="n">
        <v>396</v>
      </c>
      <c r="O4153" s="7" t="n">
        <f aca="false">N4153/49735264</f>
        <v>7.96215739399714E-006</v>
      </c>
      <c r="P4153" s="8" t="n">
        <f aca="false">O4153/$D4153</f>
        <v>0.0401775529306114</v>
      </c>
      <c r="Q4153" s="6" t="n">
        <v>1</v>
      </c>
      <c r="R4153" s="9" t="n">
        <f aca="false">Q4153/50554893</f>
        <v>1.97804790131788E-008</v>
      </c>
      <c r="S4153" s="8" t="n">
        <f aca="false">R4153/$D4153</f>
        <v>9.98135559520598E-005</v>
      </c>
      <c r="T4153" s="10" t="n">
        <f aca="false">AVERAGE(G4153,J4153,M4153,P4153)</f>
        <v>0.181334750667675</v>
      </c>
    </row>
    <row r="4154" s="5" customFormat="true" ht="15.25" hidden="false" customHeight="false" outlineLevel="0" collapsed="false">
      <c r="A4154" s="6" t="s">
        <v>21</v>
      </c>
      <c r="B4154" s="7" t="n">
        <v>2570013</v>
      </c>
      <c r="C4154" s="6" t="n">
        <v>4053</v>
      </c>
      <c r="D4154" s="8" t="n">
        <f aca="false">C4154/58039824</f>
        <v>6.98313626864203E-005</v>
      </c>
      <c r="E4154" s="6" t="n">
        <v>11990</v>
      </c>
      <c r="F4154" s="7" t="n">
        <f aca="false">E4154/57700746</f>
        <v>0.000207796273552512</v>
      </c>
      <c r="G4154" s="8" t="n">
        <f aca="false">F4154/$D4154</f>
        <v>2.97568693433102</v>
      </c>
      <c r="H4154" s="6" t="n">
        <v>9278</v>
      </c>
      <c r="I4154" s="7" t="n">
        <f aca="false">H4154/41918464</f>
        <v>0.00022133444584229</v>
      </c>
      <c r="J4154" s="8" t="n">
        <f aca="false">I4154/$D4154</f>
        <v>3.16955644752629</v>
      </c>
      <c r="K4154" s="6" t="n">
        <v>8015</v>
      </c>
      <c r="L4154" s="7" t="n">
        <f aca="false">K4154/43192891</f>
        <v>0.000185562943679783</v>
      </c>
      <c r="M4154" s="8" t="n">
        <f aca="false">L4154/$D4154</f>
        <v>2.65730091095399</v>
      </c>
      <c r="N4154" s="6" t="n">
        <v>16330</v>
      </c>
      <c r="O4154" s="7" t="n">
        <f aca="false">N4154/49735264</f>
        <v>0.000328338460212054</v>
      </c>
      <c r="P4154" s="8" t="n">
        <f aca="false">O4154/$D4154</f>
        <v>4.70187674392761</v>
      </c>
      <c r="Q4154" s="6" t="n">
        <v>28039</v>
      </c>
      <c r="R4154" s="9" t="n">
        <f aca="false">Q4154/50554893</f>
        <v>0.00055462485105052</v>
      </c>
      <c r="S4154" s="8" t="n">
        <f aca="false">R4154/$D4154</f>
        <v>7.94234609943213</v>
      </c>
      <c r="T4154" s="10" t="n">
        <f aca="false">AVERAGE(G4154,J4154,M4154,P4154)</f>
        <v>3.37610525918473</v>
      </c>
    </row>
    <row r="4155" s="5" customFormat="true" ht="15.25" hidden="false" customHeight="false" outlineLevel="0" collapsed="false">
      <c r="A4155" s="6" t="s">
        <v>21</v>
      </c>
      <c r="B4155" s="7" t="n">
        <v>2571774</v>
      </c>
      <c r="C4155" s="6" t="n">
        <v>124</v>
      </c>
      <c r="D4155" s="8" t="n">
        <f aca="false">C4155/58039824</f>
        <v>2.13646409403309E-006</v>
      </c>
      <c r="E4155" s="6" t="n">
        <v>5341</v>
      </c>
      <c r="F4155" s="7" t="n">
        <f aca="false">E4155/57700746</f>
        <v>9.25637945824825E-005</v>
      </c>
      <c r="G4155" s="8" t="n">
        <f aca="false">F4155/$D4155</f>
        <v>43.3256963414471</v>
      </c>
      <c r="H4155" s="6" t="n">
        <v>1043</v>
      </c>
      <c r="I4155" s="7" t="n">
        <f aca="false">H4155/41918464</f>
        <v>2.48816368844049E-005</v>
      </c>
      <c r="J4155" s="8" t="n">
        <f aca="false">I4155/$D4155</f>
        <v>11.6461760129256</v>
      </c>
      <c r="K4155" s="6" t="n">
        <v>3522</v>
      </c>
      <c r="L4155" s="7" t="n">
        <f aca="false">K4155/43192891</f>
        <v>8.15411962121267E-005</v>
      </c>
      <c r="M4155" s="8" t="n">
        <f aca="false">L4155/$D4155</f>
        <v>38.1664248137201</v>
      </c>
      <c r="N4155" s="6" t="n">
        <v>1209</v>
      </c>
      <c r="O4155" s="7" t="n">
        <f aca="false">N4155/49735264</f>
        <v>2.43087078013701E-005</v>
      </c>
      <c r="P4155" s="8" t="n">
        <f aca="false">O4155/$D4155</f>
        <v>11.3780090520883</v>
      </c>
      <c r="Q4155" s="6" t="n">
        <v>7708</v>
      </c>
      <c r="R4155" s="9" t="n">
        <f aca="false">Q4155/50554893</f>
        <v>0.000152467932233582</v>
      </c>
      <c r="S4155" s="8" t="n">
        <f aca="false">R4155/$D4155</f>
        <v>71.3646125200084</v>
      </c>
      <c r="T4155" s="10" t="n">
        <f aca="false">AVERAGE(G4155,J4155,M4155,P4155)</f>
        <v>26.1290765550453</v>
      </c>
    </row>
    <row r="4156" s="5" customFormat="true" ht="15.25" hidden="false" customHeight="false" outlineLevel="0" collapsed="false">
      <c r="A4156" s="6" t="s">
        <v>1287</v>
      </c>
      <c r="B4156" s="7" t="n">
        <v>2571931</v>
      </c>
      <c r="C4156" s="6" t="n">
        <v>2020</v>
      </c>
      <c r="D4156" s="8" t="n">
        <f aca="false">C4156/58039824</f>
        <v>3.48036892737649E-005</v>
      </c>
      <c r="E4156" s="6" t="n">
        <v>9702</v>
      </c>
      <c r="F4156" s="7" t="n">
        <f aca="false">E4156/57700746</f>
        <v>0.000168143406672766</v>
      </c>
      <c r="G4156" s="8" t="n">
        <f aca="false">F4156/$D4156</f>
        <v>4.83119491586524</v>
      </c>
      <c r="H4156" s="6" t="n">
        <v>7655</v>
      </c>
      <c r="I4156" s="7" t="n">
        <f aca="false">H4156/41918464</f>
        <v>0.00018261642411325</v>
      </c>
      <c r="J4156" s="8" t="n">
        <f aca="false">I4156/$D4156</f>
        <v>5.2470421361596</v>
      </c>
      <c r="K4156" s="6" t="n">
        <v>11869</v>
      </c>
      <c r="L4156" s="7" t="n">
        <f aca="false">K4156/43192891</f>
        <v>0.000274790589960741</v>
      </c>
      <c r="M4156" s="8" t="n">
        <f aca="false">L4156/$D4156</f>
        <v>7.89544429612753</v>
      </c>
      <c r="N4156" s="6" t="n">
        <v>12341</v>
      </c>
      <c r="O4156" s="7" t="n">
        <f aca="false">N4156/49735264</f>
        <v>0.000248133798988179</v>
      </c>
      <c r="P4156" s="8" t="n">
        <f aca="false">O4156/$D4156</f>
        <v>7.12952575332934</v>
      </c>
      <c r="Q4156" s="6" t="n">
        <v>13932</v>
      </c>
      <c r="R4156" s="9" t="n">
        <f aca="false">Q4156/50554893</f>
        <v>0.000275581633611607</v>
      </c>
      <c r="S4156" s="8" t="n">
        <f aca="false">R4156/$D4156</f>
        <v>7.91817302596543</v>
      </c>
      <c r="T4156" s="10" t="n">
        <f aca="false">AVERAGE(G4156,J4156,M4156,P4156)</f>
        <v>6.27580177537043</v>
      </c>
    </row>
    <row r="4157" s="5" customFormat="true" ht="15.25" hidden="false" customHeight="false" outlineLevel="0" collapsed="false">
      <c r="A4157" s="6" t="s">
        <v>1287</v>
      </c>
      <c r="B4157" s="7" t="n">
        <v>2572045</v>
      </c>
      <c r="C4157" s="6" t="n">
        <v>6792</v>
      </c>
      <c r="D4157" s="8" t="n">
        <f aca="false">C4157/58039824</f>
        <v>0.000117023097795748</v>
      </c>
      <c r="E4157" s="6" t="n">
        <v>4256</v>
      </c>
      <c r="F4157" s="7" t="n">
        <f aca="false">E4157/57700746</f>
        <v>7.3759878251834E-005</v>
      </c>
      <c r="G4157" s="8" t="n">
        <f aca="false">F4157/$D4157</f>
        <v>0.630301877502632</v>
      </c>
      <c r="H4157" s="6" t="n">
        <v>1404</v>
      </c>
      <c r="I4157" s="7" t="n">
        <f aca="false">H4157/41918464</f>
        <v>3.34935936583936E-005</v>
      </c>
      <c r="J4157" s="8" t="n">
        <f aca="false">I4157/$D4157</f>
        <v>0.286213527835789</v>
      </c>
      <c r="K4157" s="6" t="n">
        <v>1656</v>
      </c>
      <c r="L4157" s="7" t="n">
        <f aca="false">K4157/43192891</f>
        <v>3.8339642512005E-005</v>
      </c>
      <c r="M4157" s="8" t="n">
        <f aca="false">L4157/$D4157</f>
        <v>0.327624573560025</v>
      </c>
      <c r="N4157" s="6" t="n">
        <v>2044</v>
      </c>
      <c r="O4157" s="7" t="n">
        <f aca="false">N4157/49735264</f>
        <v>4.10976002861873E-005</v>
      </c>
      <c r="P4157" s="8" t="n">
        <f aca="false">O4157/$D4157</f>
        <v>0.351192209574891</v>
      </c>
      <c r="Q4157" s="6" t="n">
        <v>6</v>
      </c>
      <c r="R4157" s="9" t="n">
        <f aca="false">Q4157/50554893</f>
        <v>1.18682874079073E-007</v>
      </c>
      <c r="S4157" s="8" t="n">
        <f aca="false">R4157/$D4157</f>
        <v>0.00101418332204999</v>
      </c>
      <c r="T4157" s="10" t="n">
        <f aca="false">AVERAGE(G4157,J4157,M4157,P4157)</f>
        <v>0.398833047118334</v>
      </c>
    </row>
    <row r="4158" s="5" customFormat="true" ht="15.25" hidden="false" customHeight="false" outlineLevel="0" collapsed="false">
      <c r="A4158" s="6" t="s">
        <v>1288</v>
      </c>
      <c r="B4158" s="7" t="n">
        <v>2572487</v>
      </c>
      <c r="C4158" s="6" t="n">
        <v>5030</v>
      </c>
      <c r="D4158" s="8" t="n">
        <f aca="false">C4158/58039824</f>
        <v>8.66646322015036E-005</v>
      </c>
      <c r="E4158" s="6" t="n">
        <v>12798</v>
      </c>
      <c r="F4158" s="7" t="n">
        <f aca="false">E4158/57700746</f>
        <v>0.000221799558709345</v>
      </c>
      <c r="G4158" s="8" t="n">
        <f aca="false">F4158/$D4158</f>
        <v>2.55928575561989</v>
      </c>
      <c r="H4158" s="6" t="n">
        <v>10059</v>
      </c>
      <c r="I4158" s="7" t="n">
        <f aca="false">H4158/41918464</f>
        <v>0.00023996585371067</v>
      </c>
      <c r="J4158" s="8" t="n">
        <f aca="false">I4158/$D4158</f>
        <v>2.76890177244077</v>
      </c>
      <c r="K4158" s="6" t="n">
        <v>8441</v>
      </c>
      <c r="L4158" s="7" t="n">
        <f aca="false">K4158/43192891</f>
        <v>0.000195425677804248</v>
      </c>
      <c r="M4158" s="8" t="n">
        <f aca="false">L4158/$D4158</f>
        <v>2.25496460135969</v>
      </c>
      <c r="N4158" s="6" t="n">
        <v>6073</v>
      </c>
      <c r="O4158" s="7" t="n">
        <f aca="false">N4158/49735264</f>
        <v>0.000122106519832689</v>
      </c>
      <c r="P4158" s="8" t="n">
        <f aca="false">O4158/$D4158</f>
        <v>1.4089544573244</v>
      </c>
      <c r="Q4158" s="6" t="n">
        <v>8194</v>
      </c>
      <c r="R4158" s="9" t="n">
        <f aca="false">Q4158/50554893</f>
        <v>0.000162081245033987</v>
      </c>
      <c r="S4158" s="8" t="n">
        <f aca="false">R4158/$D4158</f>
        <v>1.87021211440825</v>
      </c>
      <c r="T4158" s="10" t="n">
        <f aca="false">AVERAGE(G4158,J4158,M4158,P4158)</f>
        <v>2.24802664668619</v>
      </c>
    </row>
    <row r="4159" s="5" customFormat="true" ht="15.25" hidden="false" customHeight="false" outlineLevel="0" collapsed="false">
      <c r="A4159" s="6" t="s">
        <v>1289</v>
      </c>
      <c r="B4159" s="7" t="n">
        <v>2574666</v>
      </c>
      <c r="C4159" s="6" t="n">
        <v>2705</v>
      </c>
      <c r="D4159" s="8" t="n">
        <f aca="false">C4159/58039824</f>
        <v>4.66059304383831E-005</v>
      </c>
      <c r="E4159" s="6" t="n">
        <v>479</v>
      </c>
      <c r="F4159" s="7" t="n">
        <f aca="false">E4159/57700746</f>
        <v>8.30145246302362E-006</v>
      </c>
      <c r="G4159" s="8" t="n">
        <f aca="false">F4159/$D4159</f>
        <v>0.178120088686971</v>
      </c>
      <c r="H4159" s="6" t="n">
        <v>1295</v>
      </c>
      <c r="I4159" s="7" t="n">
        <f aca="false">H4159/41918464</f>
        <v>3.08933075410397E-005</v>
      </c>
      <c r="J4159" s="8" t="n">
        <f aca="false">I4159/$D4159</f>
        <v>0.662862156177381</v>
      </c>
      <c r="K4159" s="6" t="n">
        <v>1670</v>
      </c>
      <c r="L4159" s="7" t="n">
        <f aca="false">K4159/43192891</f>
        <v>3.86637699245461E-005</v>
      </c>
      <c r="M4159" s="8" t="n">
        <f aca="false">L4159/$D4159</f>
        <v>0.829589057891738</v>
      </c>
      <c r="N4159" s="6" t="n">
        <v>227</v>
      </c>
      <c r="O4159" s="7" t="n">
        <f aca="false">N4159/49735264</f>
        <v>4.5641659809024E-006</v>
      </c>
      <c r="P4159" s="8" t="n">
        <f aca="false">O4159/$D4159</f>
        <v>0.0979310130271212</v>
      </c>
      <c r="Q4159" s="6" t="n">
        <v>476</v>
      </c>
      <c r="R4159" s="9" t="n">
        <f aca="false">Q4159/50554893</f>
        <v>9.41550801027311E-006</v>
      </c>
      <c r="S4159" s="8" t="n">
        <f aca="false">R4159/$D4159</f>
        <v>0.202023818035801</v>
      </c>
      <c r="T4159" s="10" t="n">
        <f aca="false">AVERAGE(G4159,J4159,M4159,P4159)</f>
        <v>0.442125578945803</v>
      </c>
    </row>
    <row r="4160" s="5" customFormat="true" ht="15.25" hidden="false" customHeight="false" outlineLevel="0" collapsed="false">
      <c r="A4160" s="6" t="s">
        <v>1289</v>
      </c>
      <c r="B4160" s="7" t="n">
        <v>2574834</v>
      </c>
      <c r="C4160" s="6" t="n">
        <v>137364</v>
      </c>
      <c r="D4160" s="8" t="n">
        <f aca="false">C4160/58039824</f>
        <v>0.00236671978881259</v>
      </c>
      <c r="E4160" s="6" t="n">
        <v>3329587</v>
      </c>
      <c r="F4160" s="7" t="n">
        <f aca="false">E4160/57700746</f>
        <v>0.0577044012567879</v>
      </c>
      <c r="G4160" s="8" t="n">
        <f aca="false">F4160/$D4160</f>
        <v>24.3815941074033</v>
      </c>
      <c r="H4160" s="6" t="n">
        <v>2412382</v>
      </c>
      <c r="I4160" s="7" t="n">
        <f aca="false">H4160/41918464</f>
        <v>0.0575493892142613</v>
      </c>
      <c r="J4160" s="8" t="n">
        <f aca="false">I4160/$D4160</f>
        <v>24.3160975314</v>
      </c>
      <c r="K4160" s="6" t="n">
        <v>2234789</v>
      </c>
      <c r="L4160" s="7" t="n">
        <f aca="false">K4160/43192891</f>
        <v>0.0517397411532375</v>
      </c>
      <c r="M4160" s="8" t="n">
        <f aca="false">L4160/$D4160</f>
        <v>21.8613717592634</v>
      </c>
      <c r="N4160" s="6" t="n">
        <v>5069734</v>
      </c>
      <c r="O4160" s="7" t="n">
        <f aca="false">N4160/49735264</f>
        <v>0.101934394074997</v>
      </c>
      <c r="P4160" s="8" t="n">
        <f aca="false">O4160/$D4160</f>
        <v>43.0699039898333</v>
      </c>
      <c r="Q4160" s="6" t="n">
        <v>3053428</v>
      </c>
      <c r="R4160" s="9" t="n">
        <f aca="false">Q4160/50554893</f>
        <v>0.0603982684722525</v>
      </c>
      <c r="S4160" s="8" t="n">
        <f aca="false">R4160/$D4160</f>
        <v>25.5198223117723</v>
      </c>
      <c r="T4160" s="10" t="n">
        <f aca="false">AVERAGE(G4160,J4160,M4160,P4160)</f>
        <v>28.407241846975</v>
      </c>
    </row>
    <row r="4161" s="5" customFormat="true" ht="15.25" hidden="false" customHeight="false" outlineLevel="0" collapsed="false">
      <c r="A4161" s="6" t="s">
        <v>21</v>
      </c>
      <c r="B4161" s="7" t="n">
        <v>2580316</v>
      </c>
      <c r="C4161" s="6" t="n">
        <v>44113</v>
      </c>
      <c r="D4161" s="8" t="n">
        <f aca="false">C4161/58039824</f>
        <v>0.000760047101452272</v>
      </c>
      <c r="E4161" s="6" t="n">
        <v>11223</v>
      </c>
      <c r="F4161" s="7" t="n">
        <f aca="false">E4161/57700746</f>
        <v>0.000194503551132597</v>
      </c>
      <c r="G4161" s="8" t="n">
        <f aca="false">F4161/$D4161</f>
        <v>0.255909865008295</v>
      </c>
      <c r="H4161" s="6" t="n">
        <v>4791</v>
      </c>
      <c r="I4161" s="7" t="n">
        <f aca="false">H4161/41918464</f>
        <v>0.000114293309983877</v>
      </c>
      <c r="J4161" s="8" t="n">
        <f aca="false">I4161/$D4161</f>
        <v>0.15037661450914</v>
      </c>
      <c r="K4161" s="6" t="n">
        <v>6440</v>
      </c>
      <c r="L4161" s="7" t="n">
        <f aca="false">K4161/43192891</f>
        <v>0.000149098609768909</v>
      </c>
      <c r="M4161" s="8" t="n">
        <f aca="false">L4161/$D4161</f>
        <v>0.196170223508538</v>
      </c>
      <c r="N4161" s="6" t="n">
        <v>7002</v>
      </c>
      <c r="O4161" s="7" t="n">
        <f aca="false">N4161/49735264</f>
        <v>0.000140785419375677</v>
      </c>
      <c r="P4161" s="8" t="n">
        <f aca="false">O4161/$D4161</f>
        <v>0.18523249296875</v>
      </c>
      <c r="Q4161" s="6" t="n">
        <v>19960</v>
      </c>
      <c r="R4161" s="9" t="n">
        <f aca="false">Q4161/50554893</f>
        <v>0.000394818361103049</v>
      </c>
      <c r="S4161" s="8" t="n">
        <f aca="false">R4161/$D4161</f>
        <v>0.519465649363893</v>
      </c>
      <c r="T4161" s="10" t="n">
        <f aca="false">AVERAGE(G4161,J4161,M4161,P4161)</f>
        <v>0.196922298998681</v>
      </c>
    </row>
    <row r="4162" s="5" customFormat="true" ht="15.25" hidden="false" customHeight="false" outlineLevel="0" collapsed="false">
      <c r="A4162" s="6" t="s">
        <v>1290</v>
      </c>
      <c r="B4162" s="7" t="n">
        <v>2580797</v>
      </c>
      <c r="C4162" s="6" t="n">
        <v>142</v>
      </c>
      <c r="D4162" s="8" t="n">
        <f aca="false">C4162/58039824</f>
        <v>2.4465959786508E-006</v>
      </c>
      <c r="E4162" s="6" t="n">
        <v>4215</v>
      </c>
      <c r="F4162" s="7" t="n">
        <f aca="false">E4162/57700746</f>
        <v>7.30493155149155E-005</v>
      </c>
      <c r="G4162" s="8" t="n">
        <f aca="false">F4162/$D4162</f>
        <v>29.8575310972265</v>
      </c>
      <c r="H4162" s="6" t="n">
        <v>6372</v>
      </c>
      <c r="I4162" s="7" t="n">
        <f aca="false">H4162/41918464</f>
        <v>0.000152009386603479</v>
      </c>
      <c r="J4162" s="8" t="n">
        <f aca="false">I4162/$D4162</f>
        <v>62.1309721465765</v>
      </c>
      <c r="K4162" s="6" t="n">
        <v>4698</v>
      </c>
      <c r="L4162" s="7" t="n">
        <f aca="false">K4162/43192891</f>
        <v>0.00010876789886558</v>
      </c>
      <c r="M4162" s="8" t="n">
        <f aca="false">L4162/$D4162</f>
        <v>44.4568289225918</v>
      </c>
      <c r="N4162" s="6" t="n">
        <v>3071</v>
      </c>
      <c r="O4162" s="7" t="n">
        <f aca="false">N4162/49735264</f>
        <v>6.17469327196092E-005</v>
      </c>
      <c r="P4162" s="8" t="n">
        <f aca="false">O4162/$D4162</f>
        <v>25.2378951238448</v>
      </c>
      <c r="Q4162" s="6" t="n">
        <v>24</v>
      </c>
      <c r="R4162" s="9" t="n">
        <f aca="false">Q4162/50554893</f>
        <v>4.74731496316291E-007</v>
      </c>
      <c r="S4162" s="8" t="n">
        <f aca="false">R4162/$D4162</f>
        <v>0.194037552770804</v>
      </c>
      <c r="T4162" s="10" t="n">
        <f aca="false">AVERAGE(G4162,J4162,M4162,P4162)</f>
        <v>40.4208068225599</v>
      </c>
    </row>
    <row r="4163" s="5" customFormat="true" ht="15.25" hidden="false" customHeight="false" outlineLevel="0" collapsed="false">
      <c r="A4163" s="6" t="s">
        <v>1290</v>
      </c>
      <c r="B4163" s="7" t="n">
        <v>2581226</v>
      </c>
      <c r="C4163" s="6" t="n">
        <v>901</v>
      </c>
      <c r="D4163" s="8" t="n">
        <f aca="false">C4163/58039824</f>
        <v>1.55238237800308E-005</v>
      </c>
      <c r="E4163" s="6" t="n">
        <v>933</v>
      </c>
      <c r="F4163" s="7" t="n">
        <f aca="false">E4163/57700746</f>
        <v>1.61696349645115E-005</v>
      </c>
      <c r="G4163" s="8" t="n">
        <f aca="false">F4163/$D4163</f>
        <v>1.04160129576526</v>
      </c>
      <c r="H4163" s="6" t="n">
        <v>2688</v>
      </c>
      <c r="I4163" s="7" t="n">
        <f aca="false">H4163/41918464</f>
        <v>6.4124487004104E-005</v>
      </c>
      <c r="J4163" s="8" t="n">
        <f aca="false">I4163/$D4163</f>
        <v>4.13071469457101</v>
      </c>
      <c r="K4163" s="6" t="n">
        <v>1607</v>
      </c>
      <c r="L4163" s="7" t="n">
        <f aca="false">K4163/43192891</f>
        <v>3.72051965681112E-005</v>
      </c>
      <c r="M4163" s="8" t="n">
        <f aca="false">L4163/$D4163</f>
        <v>2.39665156570319</v>
      </c>
      <c r="N4163" s="6" t="n">
        <v>1413</v>
      </c>
      <c r="O4163" s="7" t="n">
        <f aca="false">N4163/49735264</f>
        <v>2.84104252467625E-005</v>
      </c>
      <c r="P4163" s="8" t="n">
        <f aca="false">O4163/$D4163</f>
        <v>1.83011773705578</v>
      </c>
      <c r="Q4163" s="6" t="n">
        <v>78</v>
      </c>
      <c r="R4163" s="9" t="n">
        <f aca="false">Q4163/50554893</f>
        <v>1.54287736302795E-006</v>
      </c>
      <c r="S4163" s="8" t="n">
        <f aca="false">R4163/$D4163</f>
        <v>0.0993877143215607</v>
      </c>
      <c r="T4163" s="10" t="n">
        <f aca="false">AVERAGE(G4163,J4163,M4163,P4163)</f>
        <v>2.34977132327381</v>
      </c>
    </row>
    <row r="4164" s="5" customFormat="true" ht="15.25" hidden="false" customHeight="false" outlineLevel="0" collapsed="false">
      <c r="A4164" s="6" t="s">
        <v>1290</v>
      </c>
      <c r="B4164" s="7" t="n">
        <v>2581330</v>
      </c>
      <c r="C4164" s="6" t="n">
        <v>5132</v>
      </c>
      <c r="D4164" s="8" t="n">
        <f aca="false">C4164/58039824</f>
        <v>8.84220462143372E-005</v>
      </c>
      <c r="E4164" s="6" t="n">
        <v>10175</v>
      </c>
      <c r="F4164" s="7" t="n">
        <f aca="false">E4164/57700746</f>
        <v>0.000176340874345021</v>
      </c>
      <c r="G4164" s="8" t="n">
        <f aca="false">F4164/$D4164</f>
        <v>1.99430890705206</v>
      </c>
      <c r="H4164" s="6" t="n">
        <v>873</v>
      </c>
      <c r="I4164" s="7" t="n">
        <f aca="false">H4164/41918464</f>
        <v>2.08261447747704E-005</v>
      </c>
      <c r="J4164" s="8" t="n">
        <f aca="false">I4164/$D4164</f>
        <v>0.235531133539788</v>
      </c>
      <c r="K4164" s="6" t="n">
        <v>1087</v>
      </c>
      <c r="L4164" s="7" t="n">
        <f aca="false">K4164/43192891</f>
        <v>2.5166178388013E-005</v>
      </c>
      <c r="M4164" s="8" t="n">
        <f aca="false">L4164/$D4164</f>
        <v>0.284614295477957</v>
      </c>
      <c r="N4164" s="6" t="n">
        <v>17</v>
      </c>
      <c r="O4164" s="7" t="n">
        <f aca="false">N4164/49735264</f>
        <v>3.41809787116039E-007</v>
      </c>
      <c r="P4164" s="8" t="n">
        <f aca="false">O4164/$D4164</f>
        <v>0.00386566248746929</v>
      </c>
      <c r="Q4164" s="6" t="n">
        <v>8356</v>
      </c>
      <c r="R4164" s="9" t="n">
        <f aca="false">Q4164/50554893</f>
        <v>0.000165285682634122</v>
      </c>
      <c r="S4164" s="8" t="n">
        <f aca="false">R4164/$D4164</f>
        <v>1.86928135810684</v>
      </c>
      <c r="T4164" s="10" t="n">
        <f aca="false">AVERAGE(G4164,J4164,M4164,P4164)</f>
        <v>0.629579999639318</v>
      </c>
    </row>
    <row r="4165" s="5" customFormat="true" ht="15.25" hidden="false" customHeight="false" outlineLevel="0" collapsed="false">
      <c r="A4165" s="6" t="s">
        <v>21</v>
      </c>
      <c r="B4165" s="7" t="n">
        <v>2581912</v>
      </c>
      <c r="C4165" s="6" t="n">
        <v>23</v>
      </c>
      <c r="D4165" s="8" t="n">
        <f aca="false">C4165/58039824</f>
        <v>3.96279630344847E-007</v>
      </c>
      <c r="E4165" s="6" t="n">
        <v>2185</v>
      </c>
      <c r="F4165" s="7" t="n">
        <f aca="false">E4165/57700746</f>
        <v>3.78677946382184E-005</v>
      </c>
      <c r="G4165" s="8" t="n">
        <f aca="false">F4165/$D4165</f>
        <v>95.5582667856669</v>
      </c>
      <c r="H4165" s="6" t="n">
        <v>1674</v>
      </c>
      <c r="I4165" s="7" t="n">
        <f aca="false">H4165/41918464</f>
        <v>3.99346693619308E-005</v>
      </c>
      <c r="J4165" s="8" t="n">
        <f aca="false">I4165/$D4165</f>
        <v>100.773964402811</v>
      </c>
      <c r="K4165" s="6" t="n">
        <v>1203</v>
      </c>
      <c r="L4165" s="7" t="n">
        <f aca="false">K4165/43192891</f>
        <v>2.78518055204964E-005</v>
      </c>
      <c r="M4165" s="8" t="n">
        <f aca="false">L4165/$D4165</f>
        <v>70.28321263008</v>
      </c>
      <c r="N4165" s="6" t="n">
        <v>2875</v>
      </c>
      <c r="O4165" s="7" t="n">
        <f aca="false">N4165/49735264</f>
        <v>5.78060669387419E-005</v>
      </c>
      <c r="P4165" s="8" t="n">
        <f aca="false">O4165/$D4165</f>
        <v>145.871910924209</v>
      </c>
      <c r="Q4165" s="6" t="n">
        <v>8</v>
      </c>
      <c r="R4165" s="9" t="n">
        <f aca="false">Q4165/50554893</f>
        <v>1.5824383210543E-007</v>
      </c>
      <c r="S4165" s="8" t="n">
        <f aca="false">R4165/$D4165</f>
        <v>0.399323659325423</v>
      </c>
      <c r="T4165" s="10" t="n">
        <f aca="false">AVERAGE(G4165,J4165,M4165,P4165)</f>
        <v>103.121838685692</v>
      </c>
    </row>
    <row r="4166" s="5" customFormat="true" ht="15.25" hidden="false" customHeight="false" outlineLevel="0" collapsed="false">
      <c r="A4166" s="6" t="s">
        <v>1291</v>
      </c>
      <c r="B4166" s="7" t="n">
        <v>2582024</v>
      </c>
      <c r="C4166" s="6" t="n">
        <v>774</v>
      </c>
      <c r="D4166" s="8" t="n">
        <f aca="false">C4166/58039824</f>
        <v>1.33356710385614E-005</v>
      </c>
      <c r="E4166" s="6" t="n">
        <v>2749</v>
      </c>
      <c r="F4166" s="7" t="n">
        <f aca="false">E4166/57700746</f>
        <v>4.76423649704633E-005</v>
      </c>
      <c r="G4166" s="8" t="n">
        <f aca="false">F4166/$D4166</f>
        <v>3.57255100494762</v>
      </c>
      <c r="H4166" s="6" t="n">
        <v>2220</v>
      </c>
      <c r="I4166" s="7" t="n">
        <f aca="false">H4166/41918464</f>
        <v>5.29599557846394E-005</v>
      </c>
      <c r="J4166" s="8" t="n">
        <f aca="false">I4166/$D4166</f>
        <v>3.97130040411919</v>
      </c>
      <c r="K4166" s="6" t="n">
        <v>1811</v>
      </c>
      <c r="L4166" s="7" t="n">
        <f aca="false">K4166/43192891</f>
        <v>4.19281960079959E-005</v>
      </c>
      <c r="M4166" s="8" t="n">
        <f aca="false">L4166/$D4166</f>
        <v>3.14406345858086</v>
      </c>
      <c r="N4166" s="6" t="n">
        <v>3956</v>
      </c>
      <c r="O4166" s="7" t="n">
        <f aca="false">N4166/49735264</f>
        <v>7.95411481077089E-005</v>
      </c>
      <c r="P4166" s="8" t="n">
        <f aca="false">O4166/$D4166</f>
        <v>5.96454035778986</v>
      </c>
      <c r="Q4166" s="6" t="n">
        <v>2851</v>
      </c>
      <c r="R4166" s="9" t="n">
        <f aca="false">Q4166/50554893</f>
        <v>5.63941456665728E-005</v>
      </c>
      <c r="S4166" s="8" t="n">
        <f aca="false">R4166/$D4166</f>
        <v>4.22881949498481</v>
      </c>
      <c r="T4166" s="10" t="n">
        <f aca="false">AVERAGE(G4166,J4166,M4166,P4166)</f>
        <v>4.16311380635938</v>
      </c>
    </row>
    <row r="4167" s="5" customFormat="true" ht="15.25" hidden="false" customHeight="false" outlineLevel="0" collapsed="false">
      <c r="A4167" s="6" t="s">
        <v>1291</v>
      </c>
      <c r="B4167" s="7" t="n">
        <v>2582044</v>
      </c>
      <c r="C4167" s="6" t="n">
        <v>1077</v>
      </c>
      <c r="D4167" s="8" t="n">
        <f aca="false">C4167/58039824</f>
        <v>1.85562244296261E-005</v>
      </c>
      <c r="E4167" s="6" t="n">
        <v>2113</v>
      </c>
      <c r="F4167" s="7" t="n">
        <f aca="false">E4167/57700746</f>
        <v>3.66199771489956E-005</v>
      </c>
      <c r="G4167" s="8" t="n">
        <f aca="false">F4167/$D4167</f>
        <v>1.9734605650991</v>
      </c>
      <c r="H4167" s="6" t="n">
        <v>3229</v>
      </c>
      <c r="I4167" s="7" t="n">
        <f aca="false">H4167/41918464</f>
        <v>7.70304942471174E-005</v>
      </c>
      <c r="J4167" s="8" t="n">
        <f aca="false">I4167/$D4167</f>
        <v>4.1511943628001</v>
      </c>
      <c r="K4167" s="6" t="n">
        <v>3529</v>
      </c>
      <c r="L4167" s="7" t="n">
        <f aca="false">K4167/43192891</f>
        <v>8.17032599183972E-005</v>
      </c>
      <c r="M4167" s="8" t="n">
        <f aca="false">L4167/$D4167</f>
        <v>4.40301098039928</v>
      </c>
      <c r="N4167" s="6" t="n">
        <v>2594</v>
      </c>
      <c r="O4167" s="7" t="n">
        <f aca="false">N4167/49735264</f>
        <v>5.21561522222944E-005</v>
      </c>
      <c r="P4167" s="8" t="n">
        <f aca="false">O4167/$D4167</f>
        <v>2.81070928087203</v>
      </c>
      <c r="Q4167" s="6" t="n">
        <v>57</v>
      </c>
      <c r="R4167" s="9" t="n">
        <f aca="false">Q4167/50554893</f>
        <v>1.12748730375119E-006</v>
      </c>
      <c r="S4167" s="8" t="n">
        <f aca="false">R4167/$D4167</f>
        <v>0.0607605985812012</v>
      </c>
      <c r="T4167" s="10" t="n">
        <f aca="false">AVERAGE(G4167,J4167,M4167,P4167)</f>
        <v>3.33459379729263</v>
      </c>
    </row>
    <row r="4168" s="5" customFormat="true" ht="15.25" hidden="false" customHeight="false" outlineLevel="0" collapsed="false">
      <c r="A4168" s="6" t="s">
        <v>1291</v>
      </c>
      <c r="B4168" s="7" t="n">
        <v>2582146</v>
      </c>
      <c r="C4168" s="6" t="n">
        <v>175</v>
      </c>
      <c r="D4168" s="8" t="n">
        <f aca="false">C4168/58039824</f>
        <v>3.01517110044993E-006</v>
      </c>
      <c r="E4168" s="6" t="n">
        <v>124</v>
      </c>
      <c r="F4168" s="7" t="n">
        <f aca="false">E4168/57700746</f>
        <v>2.14901900921697E-006</v>
      </c>
      <c r="G4168" s="8" t="n">
        <f aca="false">F4168/$D4168</f>
        <v>0.71273534324347</v>
      </c>
      <c r="H4168" s="6" t="n">
        <v>63</v>
      </c>
      <c r="I4168" s="7" t="n">
        <f aca="false">H4168/41918464</f>
        <v>1.50291766415869E-006</v>
      </c>
      <c r="J4168" s="8" t="n">
        <f aca="false">I4168/$D4168</f>
        <v>0.498451866938636</v>
      </c>
      <c r="K4168" s="6" t="n">
        <v>216</v>
      </c>
      <c r="L4168" s="7" t="n">
        <f aca="false">K4168/43192891</f>
        <v>5.00082293634848E-006</v>
      </c>
      <c r="M4168" s="8" t="n">
        <f aca="false">L4168/$D4168</f>
        <v>1.65855361760474</v>
      </c>
      <c r="N4168" s="6" t="n">
        <v>32</v>
      </c>
      <c r="O4168" s="7" t="n">
        <f aca="false">N4168/49735264</f>
        <v>6.43406658100779E-007</v>
      </c>
      <c r="P4168" s="8" t="n">
        <f aca="false">O4168/$D4168</f>
        <v>0.213389766837699</v>
      </c>
      <c r="Q4168" s="6" t="n">
        <v>11</v>
      </c>
      <c r="R4168" s="9" t="n">
        <f aca="false">Q4168/50554893</f>
        <v>2.17585269144967E-007</v>
      </c>
      <c r="S4168" s="8" t="n">
        <f aca="false">R4168/$D4168</f>
        <v>0.0721634898638086</v>
      </c>
      <c r="T4168" s="10" t="n">
        <f aca="false">AVERAGE(G4168,J4168,M4168,P4168)</f>
        <v>0.770782648656136</v>
      </c>
    </row>
    <row r="4169" s="5" customFormat="true" ht="15.25" hidden="false" customHeight="false" outlineLevel="0" collapsed="false">
      <c r="A4169" s="6" t="s">
        <v>1291</v>
      </c>
      <c r="B4169" s="7" t="n">
        <v>2582222</v>
      </c>
      <c r="C4169" s="6" t="n">
        <v>582</v>
      </c>
      <c r="D4169" s="8" t="n">
        <f aca="false">C4169/58039824</f>
        <v>1.00275976026392E-005</v>
      </c>
      <c r="E4169" s="6" t="n">
        <v>28</v>
      </c>
      <c r="F4169" s="7" t="n">
        <f aca="false">E4169/57700746</f>
        <v>4.85262356919961E-007</v>
      </c>
      <c r="G4169" s="8" t="n">
        <f aca="false">F4169/$D4169</f>
        <v>0.0483926834870442</v>
      </c>
      <c r="H4169" s="6" t="n">
        <v>0</v>
      </c>
      <c r="I4169" s="7" t="n">
        <f aca="false">H4169/41918464</f>
        <v>0</v>
      </c>
      <c r="J4169" s="8" t="n">
        <f aca="false">I4169/$D4169</f>
        <v>0</v>
      </c>
      <c r="K4169" s="6" t="n">
        <v>121</v>
      </c>
      <c r="L4169" s="7" t="n">
        <f aca="false">K4169/43192891</f>
        <v>2.8013869226767E-006</v>
      </c>
      <c r="M4169" s="8" t="n">
        <f aca="false">L4169/$D4169</f>
        <v>0.279367704378105</v>
      </c>
      <c r="N4169" s="6" t="n">
        <v>2</v>
      </c>
      <c r="O4169" s="7" t="n">
        <f aca="false">N4169/49735264</f>
        <v>4.02129161312987E-008</v>
      </c>
      <c r="P4169" s="8" t="n">
        <f aca="false">O4169/$D4169</f>
        <v>0.00401022435530471</v>
      </c>
      <c r="Q4169" s="6" t="n">
        <v>0</v>
      </c>
      <c r="R4169" s="9" t="n">
        <f aca="false">Q4169/50554893</f>
        <v>0</v>
      </c>
      <c r="S4169" s="8" t="n">
        <f aca="false">R4169/$D4169</f>
        <v>0</v>
      </c>
      <c r="T4169" s="10" t="n">
        <f aca="false">AVERAGE(G4169,J4169,M4169,P4169)</f>
        <v>0.0829426530551135</v>
      </c>
    </row>
    <row r="4170" s="5" customFormat="true" ht="15.25" hidden="false" customHeight="false" outlineLevel="0" collapsed="false">
      <c r="A4170" s="6" t="s">
        <v>1291</v>
      </c>
      <c r="B4170" s="7" t="n">
        <v>2582338</v>
      </c>
      <c r="C4170" s="6" t="n">
        <v>10924</v>
      </c>
      <c r="D4170" s="8" t="n">
        <f aca="false">C4170/58039824</f>
        <v>0.000188215594864657</v>
      </c>
      <c r="E4170" s="6" t="n">
        <v>5824</v>
      </c>
      <c r="F4170" s="7" t="n">
        <f aca="false">E4170/57700746</f>
        <v>0.000100934570239352</v>
      </c>
      <c r="G4170" s="8" t="n">
        <f aca="false">F4170/$D4170</f>
        <v>0.536271026382975</v>
      </c>
      <c r="H4170" s="6" t="n">
        <v>6562</v>
      </c>
      <c r="I4170" s="7" t="n">
        <f aca="false">H4170/41918464</f>
        <v>0.000156541995431894</v>
      </c>
      <c r="J4170" s="8" t="n">
        <f aca="false">I4170/$D4170</f>
        <v>0.831716391749901</v>
      </c>
      <c r="K4170" s="6" t="n">
        <v>4137</v>
      </c>
      <c r="L4170" s="7" t="n">
        <f aca="false">K4170/43192891</f>
        <v>9.57796504058966E-005</v>
      </c>
      <c r="M4170" s="8" t="n">
        <f aca="false">L4170/$D4170</f>
        <v>0.508882648511513</v>
      </c>
      <c r="N4170" s="6" t="n">
        <v>6809</v>
      </c>
      <c r="O4170" s="7" t="n">
        <f aca="false">N4170/49735264</f>
        <v>0.000136904872969006</v>
      </c>
      <c r="P4170" s="8" t="n">
        <f aca="false">O4170/$D4170</f>
        <v>0.727383259965534</v>
      </c>
      <c r="Q4170" s="6" t="n">
        <v>4494</v>
      </c>
      <c r="R4170" s="9" t="n">
        <f aca="false">Q4170/50554893</f>
        <v>8.88934726852255E-005</v>
      </c>
      <c r="S4170" s="8" t="n">
        <f aca="false">R4170/$D4170</f>
        <v>0.47229600049426</v>
      </c>
      <c r="T4170" s="10" t="n">
        <f aca="false">AVERAGE(G4170,J4170,M4170,P4170)</f>
        <v>0.651063331652481</v>
      </c>
    </row>
    <row r="4171" s="5" customFormat="true" ht="15.25" hidden="false" customHeight="false" outlineLevel="0" collapsed="false">
      <c r="A4171" s="6" t="s">
        <v>1291</v>
      </c>
      <c r="B4171" s="7" t="n">
        <v>2582860</v>
      </c>
      <c r="C4171" s="6" t="n">
        <v>640</v>
      </c>
      <c r="D4171" s="8" t="n">
        <f aca="false">C4171/58039824</f>
        <v>1.1026911453074E-005</v>
      </c>
      <c r="E4171" s="6" t="n">
        <v>5103</v>
      </c>
      <c r="F4171" s="7" t="n">
        <f aca="false">E4171/57700746</f>
        <v>8.84390645486628E-005</v>
      </c>
      <c r="G4171" s="8" t="n">
        <f aca="false">F4171/$D4171</f>
        <v>8.02029334551411</v>
      </c>
      <c r="H4171" s="6" t="n">
        <v>4194</v>
      </c>
      <c r="I4171" s="7" t="n">
        <f aca="false">H4171/41918464</f>
        <v>0.000100051375928278</v>
      </c>
      <c r="J4171" s="8" t="n">
        <f aca="false">I4171/$D4171</f>
        <v>9.07338164036736</v>
      </c>
      <c r="K4171" s="6" t="n">
        <v>3188</v>
      </c>
      <c r="L4171" s="7" t="n">
        <f aca="false">K4171/43192891</f>
        <v>7.38084422272174E-005</v>
      </c>
      <c r="M4171" s="8" t="n">
        <f aca="false">L4171/$D4171</f>
        <v>6.69348280715917</v>
      </c>
      <c r="N4171" s="6" t="n">
        <v>2949</v>
      </c>
      <c r="O4171" s="7" t="n">
        <f aca="false">N4171/49735264</f>
        <v>5.92939448355999E-005</v>
      </c>
      <c r="P4171" s="8" t="n">
        <f aca="false">O4171/$D4171</f>
        <v>5.37720331644364</v>
      </c>
      <c r="Q4171" s="6" t="n">
        <v>439</v>
      </c>
      <c r="R4171" s="9" t="n">
        <f aca="false">Q4171/50554893</f>
        <v>8.68363028678549E-006</v>
      </c>
      <c r="S4171" s="8" t="n">
        <f aca="false">R4171/$D4171</f>
        <v>0.787494333634531</v>
      </c>
      <c r="T4171" s="10" t="n">
        <f aca="false">AVERAGE(G4171,J4171,M4171,P4171)</f>
        <v>7.29109027737107</v>
      </c>
    </row>
    <row r="4172" s="5" customFormat="true" ht="15.25" hidden="false" customHeight="false" outlineLevel="0" collapsed="false">
      <c r="A4172" s="6" t="s">
        <v>1291</v>
      </c>
      <c r="B4172" s="7" t="n">
        <v>2583161</v>
      </c>
      <c r="C4172" s="6" t="n">
        <v>67</v>
      </c>
      <c r="D4172" s="8" t="n">
        <f aca="false">C4172/58039824</f>
        <v>1.15437979274369E-006</v>
      </c>
      <c r="E4172" s="6" t="n">
        <v>57</v>
      </c>
      <c r="F4172" s="7" t="n">
        <f aca="false">E4172/57700746</f>
        <v>9.87855512301349E-007</v>
      </c>
      <c r="G4172" s="8" t="n">
        <f aca="false">F4172/$D4172</f>
        <v>0.855745672707464</v>
      </c>
      <c r="H4172" s="6" t="n">
        <v>369</v>
      </c>
      <c r="I4172" s="7" t="n">
        <f aca="false">H4172/41918464</f>
        <v>8.80280346150088E-006</v>
      </c>
      <c r="J4172" s="8" t="n">
        <f aca="false">I4172/$D4172</f>
        <v>7.62556960615077</v>
      </c>
      <c r="K4172" s="6" t="n">
        <v>549</v>
      </c>
      <c r="L4172" s="7" t="n">
        <f aca="false">K4172/43192891</f>
        <v>1.27104249632191E-005</v>
      </c>
      <c r="M4172" s="8" t="n">
        <f aca="false">L4172/$D4172</f>
        <v>11.0106093706036</v>
      </c>
      <c r="N4172" s="6" t="n">
        <v>588</v>
      </c>
      <c r="O4172" s="7" t="n">
        <f aca="false">N4172/49735264</f>
        <v>1.18225973426018E-005</v>
      </c>
      <c r="P4172" s="8" t="n">
        <f aca="false">O4172/$D4172</f>
        <v>10.2415144624997</v>
      </c>
      <c r="Q4172" s="6" t="n">
        <v>2807</v>
      </c>
      <c r="R4172" s="9" t="n">
        <f aca="false">Q4172/50554893</f>
        <v>5.55238045899929E-005</v>
      </c>
      <c r="S4172" s="8" t="n">
        <f aca="false">R4172/$D4172</f>
        <v>48.0983857643818</v>
      </c>
      <c r="T4172" s="10" t="n">
        <f aca="false">AVERAGE(G4172,J4172,M4172,P4172)</f>
        <v>7.43335977799038</v>
      </c>
    </row>
    <row r="4173" s="5" customFormat="true" ht="15.25" hidden="false" customHeight="false" outlineLevel="0" collapsed="false">
      <c r="A4173" s="6" t="s">
        <v>1291</v>
      </c>
      <c r="B4173" s="7" t="n">
        <v>2583199</v>
      </c>
      <c r="C4173" s="6" t="n">
        <v>878</v>
      </c>
      <c r="D4173" s="8" t="n">
        <f aca="false">C4173/58039824</f>
        <v>1.51275441496859E-005</v>
      </c>
      <c r="E4173" s="6" t="n">
        <v>839</v>
      </c>
      <c r="F4173" s="7" t="n">
        <f aca="false">E4173/57700746</f>
        <v>1.45405399091374E-005</v>
      </c>
      <c r="G4173" s="8" t="n">
        <f aca="false">F4173/$D4173</f>
        <v>0.961196329375069</v>
      </c>
      <c r="H4173" s="6" t="n">
        <v>304</v>
      </c>
      <c r="I4173" s="7" t="n">
        <f aca="false">H4173/41918464</f>
        <v>7.25217412546414E-006</v>
      </c>
      <c r="J4173" s="8" t="n">
        <f aca="false">I4173/$D4173</f>
        <v>0.479401947447941</v>
      </c>
      <c r="K4173" s="6" t="n">
        <v>174</v>
      </c>
      <c r="L4173" s="7" t="n">
        <f aca="false">K4173/43192891</f>
        <v>4.02844069872517E-006</v>
      </c>
      <c r="M4173" s="8" t="n">
        <f aca="false">L4173/$D4173</f>
        <v>0.266298393107569</v>
      </c>
      <c r="N4173" s="6" t="n">
        <v>415</v>
      </c>
      <c r="O4173" s="7" t="n">
        <f aca="false">N4173/49735264</f>
        <v>8.34418009724448E-006</v>
      </c>
      <c r="P4173" s="8" t="n">
        <f aca="false">O4173/$D4173</f>
        <v>0.551588547002702</v>
      </c>
      <c r="Q4173" s="6" t="n">
        <v>127</v>
      </c>
      <c r="R4173" s="9" t="n">
        <f aca="false">Q4173/50554893</f>
        <v>2.51212083467371E-006</v>
      </c>
      <c r="S4173" s="8" t="n">
        <f aca="false">R4173/$D4173</f>
        <v>0.166062700582227</v>
      </c>
      <c r="T4173" s="10" t="n">
        <f aca="false">AVERAGE(G4173,J4173,M4173,P4173)</f>
        <v>0.56462130423332</v>
      </c>
    </row>
    <row r="4174" s="5" customFormat="true" ht="15.25" hidden="false" customHeight="false" outlineLevel="0" collapsed="false">
      <c r="A4174" s="6" t="s">
        <v>21</v>
      </c>
      <c r="B4174" s="7" t="n">
        <v>2583235</v>
      </c>
      <c r="C4174" s="6" t="n">
        <v>121</v>
      </c>
      <c r="D4174" s="8" t="n">
        <f aca="false">C4174/58039824</f>
        <v>2.08477544659681E-006</v>
      </c>
      <c r="E4174" s="6" t="n">
        <v>3178</v>
      </c>
      <c r="F4174" s="7" t="n">
        <f aca="false">E4174/57700746</f>
        <v>5.50772775104155E-005</v>
      </c>
      <c r="G4174" s="8" t="n">
        <f aca="false">F4174/$D4174</f>
        <v>26.4188057281296</v>
      </c>
      <c r="H4174" s="6" t="n">
        <v>3286</v>
      </c>
      <c r="I4174" s="7" t="n">
        <f aca="false">H4174/41918464</f>
        <v>7.8390276895642E-005</v>
      </c>
      <c r="J4174" s="8" t="n">
        <f aca="false">I4174/$D4174</f>
        <v>37.6013047465647</v>
      </c>
      <c r="K4174" s="6" t="n">
        <v>2567</v>
      </c>
      <c r="L4174" s="7" t="n">
        <f aca="false">K4174/43192891</f>
        <v>5.94310762852155E-005</v>
      </c>
      <c r="M4174" s="8" t="n">
        <f aca="false">L4174/$D4174</f>
        <v>28.5071835349131</v>
      </c>
      <c r="N4174" s="6" t="n">
        <v>2589</v>
      </c>
      <c r="O4174" s="7" t="n">
        <f aca="false">N4174/49735264</f>
        <v>5.20556199319662E-005</v>
      </c>
      <c r="P4174" s="8" t="n">
        <f aca="false">O4174/$D4174</f>
        <v>24.9694133806794</v>
      </c>
      <c r="Q4174" s="6" t="n">
        <v>5649</v>
      </c>
      <c r="R4174" s="9" t="n">
        <f aca="false">Q4174/50554893</f>
        <v>0.000111739925945447</v>
      </c>
      <c r="S4174" s="8" t="n">
        <f aca="false">R4174/$D4174</f>
        <v>53.5980631045188</v>
      </c>
      <c r="T4174" s="10" t="n">
        <f aca="false">AVERAGE(G4174,J4174,M4174,P4174)</f>
        <v>29.3741768475717</v>
      </c>
    </row>
    <row r="4175" s="5" customFormat="true" ht="15.25" hidden="false" customHeight="false" outlineLevel="0" collapsed="false">
      <c r="A4175" s="6" t="s">
        <v>21</v>
      </c>
      <c r="B4175" s="7" t="n">
        <v>2583286</v>
      </c>
      <c r="C4175" s="6" t="n">
        <v>8240</v>
      </c>
      <c r="D4175" s="8" t="n">
        <f aca="false">C4175/58039824</f>
        <v>0.000141971484958328</v>
      </c>
      <c r="E4175" s="6" t="n">
        <v>8838</v>
      </c>
      <c r="F4175" s="7" t="n">
        <f aca="false">E4175/57700746</f>
        <v>0.000153169596802093</v>
      </c>
      <c r="G4175" s="8" t="n">
        <f aca="false">F4175/$D4175</f>
        <v>1.07887578161947</v>
      </c>
      <c r="H4175" s="6" t="n">
        <v>9462</v>
      </c>
      <c r="I4175" s="7" t="n">
        <f aca="false">H4175/41918464</f>
        <v>0.000225723919655071</v>
      </c>
      <c r="J4175" s="8" t="n">
        <f aca="false">I4175/$D4175</f>
        <v>1.58992434094302</v>
      </c>
      <c r="K4175" s="6" t="n">
        <v>6844</v>
      </c>
      <c r="L4175" s="7" t="n">
        <f aca="false">K4175/43192891</f>
        <v>0.000158452000816523</v>
      </c>
      <c r="M4175" s="8" t="n">
        <f aca="false">L4175/$D4175</f>
        <v>1.11608328153384</v>
      </c>
      <c r="N4175" s="6" t="n">
        <v>12067</v>
      </c>
      <c r="O4175" s="7" t="n">
        <f aca="false">N4175/49735264</f>
        <v>0.000242624629478191</v>
      </c>
      <c r="P4175" s="8" t="n">
        <f aca="false">O4175/$D4175</f>
        <v>1.70896732924507</v>
      </c>
      <c r="Q4175" s="6" t="n">
        <v>3366</v>
      </c>
      <c r="R4175" s="9" t="n">
        <f aca="false">Q4175/50554893</f>
        <v>6.65810923583599E-005</v>
      </c>
      <c r="S4175" s="8" t="n">
        <f aca="false">R4175/$D4175</f>
        <v>0.46897510706395</v>
      </c>
      <c r="T4175" s="10" t="n">
        <f aca="false">AVERAGE(G4175,J4175,M4175,P4175)</f>
        <v>1.37346268333535</v>
      </c>
    </row>
    <row r="4176" s="5" customFormat="true" ht="15.25" hidden="false" customHeight="false" outlineLevel="0" collapsed="false">
      <c r="A4176" s="6" t="s">
        <v>21</v>
      </c>
      <c r="B4176" s="7" t="n">
        <v>2583387</v>
      </c>
      <c r="C4176" s="6" t="n">
        <v>26513</v>
      </c>
      <c r="D4176" s="8" t="n">
        <f aca="false">C4176/58039824</f>
        <v>0.000456807036492736</v>
      </c>
      <c r="E4176" s="6" t="n">
        <v>12353</v>
      </c>
      <c r="F4176" s="7" t="n">
        <f aca="false">E4176/57700746</f>
        <v>0.00021408735339401</v>
      </c>
      <c r="G4176" s="8" t="n">
        <f aca="false">F4176/$D4176</f>
        <v>0.468660367050659</v>
      </c>
      <c r="H4176" s="6" t="n">
        <v>8380</v>
      </c>
      <c r="I4176" s="7" t="n">
        <f aca="false">H4176/41918464</f>
        <v>0.000199911905169044</v>
      </c>
      <c r="J4176" s="8" t="n">
        <f aca="false">I4176/$D4176</f>
        <v>0.437628778015163</v>
      </c>
      <c r="K4176" s="6" t="n">
        <v>8570</v>
      </c>
      <c r="L4176" s="7" t="n">
        <f aca="false">K4176/43192891</f>
        <v>0.000198412280391234</v>
      </c>
      <c r="M4176" s="8" t="n">
        <f aca="false">L4176/$D4176</f>
        <v>0.434345937213664</v>
      </c>
      <c r="N4176" s="6" t="n">
        <v>8361</v>
      </c>
      <c r="O4176" s="7" t="n">
        <f aca="false">N4176/49735264</f>
        <v>0.000168110095886894</v>
      </c>
      <c r="P4176" s="8" t="n">
        <f aca="false">O4176/$D4176</f>
        <v>0.368011178587805</v>
      </c>
      <c r="Q4176" s="6" t="n">
        <v>11360</v>
      </c>
      <c r="R4176" s="9" t="n">
        <f aca="false">Q4176/50554893</f>
        <v>0.000224706241589711</v>
      </c>
      <c r="S4176" s="8" t="n">
        <f aca="false">R4176/$D4176</f>
        <v>0.491906261591231</v>
      </c>
      <c r="T4176" s="10" t="n">
        <f aca="false">AVERAGE(G4176,J4176,M4176,P4176)</f>
        <v>0.427161565216823</v>
      </c>
    </row>
    <row r="4177" s="5" customFormat="true" ht="15.25" hidden="false" customHeight="false" outlineLevel="0" collapsed="false">
      <c r="A4177" s="6" t="s">
        <v>21</v>
      </c>
      <c r="B4177" s="7" t="n">
        <v>2583391</v>
      </c>
      <c r="C4177" s="6" t="n">
        <v>3504</v>
      </c>
      <c r="D4177" s="8" t="n">
        <f aca="false">C4177/58039824</f>
        <v>6.03723402055802E-005</v>
      </c>
      <c r="E4177" s="6" t="n">
        <v>1608</v>
      </c>
      <c r="F4177" s="7" t="n">
        <f aca="false">E4177/57700746</f>
        <v>2.78679239259749E-005</v>
      </c>
      <c r="G4177" s="8" t="n">
        <f aca="false">F4177/$D4177</f>
        <v>0.461600856138405</v>
      </c>
      <c r="H4177" s="6" t="n">
        <v>951</v>
      </c>
      <c r="I4177" s="7" t="n">
        <f aca="false">H4177/41918464</f>
        <v>2.26868999780145E-005</v>
      </c>
      <c r="J4177" s="8" t="n">
        <f aca="false">I4177/$D4177</f>
        <v>0.375783014220766</v>
      </c>
      <c r="K4177" s="6" t="n">
        <v>353</v>
      </c>
      <c r="L4177" s="7" t="n">
        <f aca="false">K4177/43192891</f>
        <v>8.17264118764359E-006</v>
      </c>
      <c r="M4177" s="8" t="n">
        <f aca="false">L4177/$D4177</f>
        <v>0.135370621046229</v>
      </c>
      <c r="N4177" s="6" t="n">
        <v>9</v>
      </c>
      <c r="O4177" s="7" t="n">
        <f aca="false">N4177/49735264</f>
        <v>1.80958122590844E-007</v>
      </c>
      <c r="P4177" s="8" t="n">
        <f aca="false">O4177/$D4177</f>
        <v>0.00299736803268922</v>
      </c>
      <c r="Q4177" s="6" t="n">
        <v>5</v>
      </c>
      <c r="R4177" s="9" t="n">
        <f aca="false">Q4177/50554893</f>
        <v>9.8902395065894E-008</v>
      </c>
      <c r="S4177" s="8" t="n">
        <f aca="false">R4177/$D4177</f>
        <v>0.0016382070784255</v>
      </c>
      <c r="T4177" s="10" t="n">
        <f aca="false">AVERAGE(G4177,J4177,M4177,P4177)</f>
        <v>0.243937964859522</v>
      </c>
    </row>
    <row r="4178" s="5" customFormat="true" ht="15.25" hidden="false" customHeight="false" outlineLevel="0" collapsed="false">
      <c r="A4178" s="6" t="s">
        <v>21</v>
      </c>
      <c r="B4178" s="7" t="n">
        <v>2586023</v>
      </c>
      <c r="C4178" s="6" t="n">
        <v>3654</v>
      </c>
      <c r="D4178" s="8" t="n">
        <f aca="false">C4178/58039824</f>
        <v>6.29567725773944E-005</v>
      </c>
      <c r="E4178" s="6" t="n">
        <v>3704</v>
      </c>
      <c r="F4178" s="7" t="n">
        <f aca="false">E4178/57700746</f>
        <v>6.41932775011262E-005</v>
      </c>
      <c r="G4178" s="8" t="n">
        <f aca="false">F4178/$D4178</f>
        <v>1.0196405386285</v>
      </c>
      <c r="H4178" s="6" t="n">
        <v>2331</v>
      </c>
      <c r="I4178" s="7" t="n">
        <f aca="false">H4178/41918464</f>
        <v>5.56079535738714E-005</v>
      </c>
      <c r="J4178" s="8" t="n">
        <f aca="false">I4178/$D4178</f>
        <v>0.883271986433407</v>
      </c>
      <c r="K4178" s="6" t="n">
        <v>2767</v>
      </c>
      <c r="L4178" s="7" t="n">
        <f aca="false">K4178/43192891</f>
        <v>6.40614678929456E-005</v>
      </c>
      <c r="M4178" s="8" t="n">
        <f aca="false">L4178/$D4178</f>
        <v>1.01754688606684</v>
      </c>
      <c r="N4178" s="6" t="n">
        <v>2846</v>
      </c>
      <c r="O4178" s="7" t="n">
        <f aca="false">N4178/49735264</f>
        <v>5.72229796548381E-005</v>
      </c>
      <c r="P4178" s="8" t="n">
        <f aca="false">O4178/$D4178</f>
        <v>0.90892492280306</v>
      </c>
      <c r="Q4178" s="6" t="n">
        <v>13380</v>
      </c>
      <c r="R4178" s="9" t="n">
        <f aca="false">Q4178/50554893</f>
        <v>0.000264662809196332</v>
      </c>
      <c r="S4178" s="8" t="n">
        <f aca="false">R4178/$D4178</f>
        <v>4.20388146280808</v>
      </c>
      <c r="T4178" s="10" t="n">
        <f aca="false">AVERAGE(G4178,J4178,M4178,P4178)</f>
        <v>0.95734608348295</v>
      </c>
    </row>
    <row r="4179" s="5" customFormat="true" ht="15.25" hidden="false" customHeight="false" outlineLevel="0" collapsed="false">
      <c r="A4179" s="6" t="s">
        <v>1292</v>
      </c>
      <c r="B4179" s="7" t="n">
        <v>2588178</v>
      </c>
      <c r="C4179" s="6" t="n">
        <v>488</v>
      </c>
      <c r="D4179" s="8" t="n">
        <f aca="false">C4179/58039824</f>
        <v>8.40801998296894E-006</v>
      </c>
      <c r="E4179" s="6" t="n">
        <v>799</v>
      </c>
      <c r="F4179" s="7" t="n">
        <f aca="false">E4179/57700746</f>
        <v>1.38473079706803E-005</v>
      </c>
      <c r="G4179" s="8" t="n">
        <f aca="false">F4179/$D4179</f>
        <v>1.64691663420509</v>
      </c>
      <c r="H4179" s="6" t="n">
        <v>1736</v>
      </c>
      <c r="I4179" s="7" t="n">
        <f aca="false">H4179/41918464</f>
        <v>4.14137311901505E-005</v>
      </c>
      <c r="J4179" s="8" t="n">
        <f aca="false">I4179/$D4179</f>
        <v>4.92550342102386</v>
      </c>
      <c r="K4179" s="6" t="n">
        <v>2005</v>
      </c>
      <c r="L4179" s="7" t="n">
        <f aca="false">K4179/43192891</f>
        <v>4.6419675867494E-005</v>
      </c>
      <c r="M4179" s="8" t="n">
        <f aca="false">L4179/$D4179</f>
        <v>5.52088077353771</v>
      </c>
      <c r="N4179" s="6" t="n">
        <v>993</v>
      </c>
      <c r="O4179" s="7" t="n">
        <f aca="false">N4179/49735264</f>
        <v>1.99657128591898E-005</v>
      </c>
      <c r="P4179" s="8" t="n">
        <f aca="false">O4179/$D4179</f>
        <v>2.37460340242195</v>
      </c>
      <c r="Q4179" s="6" t="n">
        <v>3</v>
      </c>
      <c r="R4179" s="9" t="n">
        <f aca="false">Q4179/50554893</f>
        <v>5.93414370395364E-008</v>
      </c>
      <c r="S4179" s="8" t="n">
        <f aca="false">R4179/$D4179</f>
        <v>0.007057718364102</v>
      </c>
      <c r="T4179" s="10" t="n">
        <f aca="false">AVERAGE(G4179,J4179,M4179,P4179)</f>
        <v>3.61697605779715</v>
      </c>
    </row>
    <row r="4180" s="5" customFormat="true" ht="15.25" hidden="false" customHeight="false" outlineLevel="0" collapsed="false">
      <c r="A4180" s="6" t="s">
        <v>1292</v>
      </c>
      <c r="B4180" s="7" t="n">
        <v>2588763</v>
      </c>
      <c r="C4180" s="6" t="n">
        <v>21</v>
      </c>
      <c r="D4180" s="8" t="n">
        <f aca="false">C4180/58039824</f>
        <v>3.61820532053991E-007</v>
      </c>
      <c r="E4180" s="6" t="n">
        <v>2582</v>
      </c>
      <c r="F4180" s="7" t="n">
        <f aca="false">E4180/57700746</f>
        <v>4.4748121627405E-005</v>
      </c>
      <c r="G4180" s="8" t="n">
        <f aca="false">F4180/$D4180</f>
        <v>123.674909694532</v>
      </c>
      <c r="H4180" s="6" t="n">
        <v>4900</v>
      </c>
      <c r="I4180" s="7" t="n">
        <f aca="false">H4180/41918464</f>
        <v>0.000116893596101231</v>
      </c>
      <c r="J4180" s="8" t="n">
        <f aca="false">I4180/$D4180</f>
        <v>323.070654497264</v>
      </c>
      <c r="K4180" s="6" t="n">
        <v>4008</v>
      </c>
      <c r="L4180" s="7" t="n">
        <f aca="false">K4180/43192891</f>
        <v>9.27930478189107E-005</v>
      </c>
      <c r="M4180" s="8" t="n">
        <f aca="false">L4180/$D4180</f>
        <v>256.461531611103</v>
      </c>
      <c r="N4180" s="6" t="n">
        <v>5896</v>
      </c>
      <c r="O4180" s="7" t="n">
        <f aca="false">N4180/49735264</f>
        <v>0.000118547676755069</v>
      </c>
      <c r="P4180" s="8" t="n">
        <f aca="false">O4180/$D4180</f>
        <v>327.642204498718</v>
      </c>
      <c r="Q4180" s="6" t="n">
        <v>6584</v>
      </c>
      <c r="R4180" s="9" t="n">
        <f aca="false">Q4180/50554893</f>
        <v>0.000130234673822769</v>
      </c>
      <c r="S4180" s="8" t="n">
        <f aca="false">R4180/$D4180</f>
        <v>359.942740350997</v>
      </c>
      <c r="T4180" s="10" t="n">
        <f aca="false">AVERAGE(G4180,J4180,M4180,P4180)</f>
        <v>257.712325075404</v>
      </c>
    </row>
    <row r="4181" s="5" customFormat="true" ht="15.25" hidden="false" customHeight="false" outlineLevel="0" collapsed="false">
      <c r="A4181" s="6" t="s">
        <v>21</v>
      </c>
      <c r="B4181" s="7" t="n">
        <v>2590289</v>
      </c>
      <c r="C4181" s="6" t="n">
        <v>517</v>
      </c>
      <c r="D4181" s="8" t="n">
        <f aca="false">C4181/58039824</f>
        <v>8.90767690818635E-006</v>
      </c>
      <c r="E4181" s="6" t="n">
        <v>161</v>
      </c>
      <c r="F4181" s="7" t="n">
        <f aca="false">E4181/57700746</f>
        <v>2.79025855228977E-006</v>
      </c>
      <c r="G4181" s="8" t="n">
        <f aca="false">F4181/$D4181</f>
        <v>0.313242002493991</v>
      </c>
      <c r="H4181" s="6" t="n">
        <v>636</v>
      </c>
      <c r="I4181" s="7" t="n">
        <f aca="false">H4181/41918464</f>
        <v>1.5172311657221E-005</v>
      </c>
      <c r="J4181" s="8" t="n">
        <f aca="false">I4181/$D4181</f>
        <v>1.70328490959044</v>
      </c>
      <c r="K4181" s="6" t="n">
        <v>166</v>
      </c>
      <c r="L4181" s="7" t="n">
        <f aca="false">K4181/43192891</f>
        <v>3.84322503441596E-006</v>
      </c>
      <c r="M4181" s="8" t="n">
        <f aca="false">L4181/$D4181</f>
        <v>0.431450879284133</v>
      </c>
      <c r="N4181" s="6" t="n">
        <v>1642</v>
      </c>
      <c r="O4181" s="7" t="n">
        <f aca="false">N4181/49735264</f>
        <v>3.30148041437962E-005</v>
      </c>
      <c r="P4181" s="8" t="n">
        <f aca="false">O4181/$D4181</f>
        <v>3.70633157040697</v>
      </c>
      <c r="Q4181" s="6" t="n">
        <v>1</v>
      </c>
      <c r="R4181" s="9" t="n">
        <f aca="false">Q4181/50554893</f>
        <v>1.97804790131788E-008</v>
      </c>
      <c r="S4181" s="8" t="n">
        <f aca="false">R4181/$D4181</f>
        <v>0.00222061029121971</v>
      </c>
      <c r="T4181" s="10" t="n">
        <f aca="false">AVERAGE(G4181,J4181,M4181,P4181)</f>
        <v>1.53857734044388</v>
      </c>
    </row>
    <row r="4182" s="5" customFormat="true" ht="15.25" hidden="false" customHeight="false" outlineLevel="0" collapsed="false">
      <c r="A4182" s="6" t="s">
        <v>1293</v>
      </c>
      <c r="B4182" s="7" t="n">
        <v>2592005</v>
      </c>
      <c r="C4182" s="6" t="n">
        <v>11</v>
      </c>
      <c r="D4182" s="8" t="n">
        <f aca="false">C4182/58039824</f>
        <v>1.8952504059971E-007</v>
      </c>
      <c r="E4182" s="6" t="n">
        <v>301</v>
      </c>
      <c r="F4182" s="7" t="n">
        <f aca="false">E4182/57700746</f>
        <v>5.21657033688958E-006</v>
      </c>
      <c r="G4182" s="8" t="n">
        <f aca="false">F4182/$D4182</f>
        <v>27.524438566972</v>
      </c>
      <c r="H4182" s="6" t="n">
        <v>263</v>
      </c>
      <c r="I4182" s="7" t="n">
        <f aca="false">H4182/41918464</f>
        <v>6.27408485196404E-006</v>
      </c>
      <c r="J4182" s="8" t="n">
        <f aca="false">I4182/$D4182</f>
        <v>33.1042527790054</v>
      </c>
      <c r="K4182" s="6" t="n">
        <v>147</v>
      </c>
      <c r="L4182" s="7" t="n">
        <f aca="false">K4182/43192891</f>
        <v>3.40333783168161E-006</v>
      </c>
      <c r="M4182" s="8" t="n">
        <f aca="false">L4182/$D4182</f>
        <v>17.9571935239402</v>
      </c>
      <c r="N4182" s="6" t="n">
        <v>232</v>
      </c>
      <c r="O4182" s="7" t="n">
        <f aca="false">N4182/49735264</f>
        <v>4.66469827123065E-006</v>
      </c>
      <c r="P4182" s="8" t="n">
        <f aca="false">O4182/$D4182</f>
        <v>24.6125696977574</v>
      </c>
      <c r="Q4182" s="6" t="n">
        <v>252</v>
      </c>
      <c r="R4182" s="9" t="n">
        <f aca="false">Q4182/50554893</f>
        <v>4.98468071132106E-006</v>
      </c>
      <c r="S4182" s="8" t="n">
        <f aca="false">R4182/$D4182</f>
        <v>26.3009082892063</v>
      </c>
      <c r="T4182" s="10" t="n">
        <f aca="false">AVERAGE(G4182,J4182,M4182,P4182)</f>
        <v>25.7996136419187</v>
      </c>
    </row>
    <row r="4183" s="5" customFormat="true" ht="15.25" hidden="false" customHeight="false" outlineLevel="0" collapsed="false">
      <c r="A4183" s="6" t="s">
        <v>1293</v>
      </c>
      <c r="B4183" s="7" t="n">
        <v>2592009</v>
      </c>
      <c r="C4183" s="6" t="n">
        <v>21488</v>
      </c>
      <c r="D4183" s="8" t="n">
        <f aca="false">C4183/58039824</f>
        <v>0.00037022855203696</v>
      </c>
      <c r="E4183" s="6" t="n">
        <v>25176</v>
      </c>
      <c r="F4183" s="7" t="n">
        <f aca="false">E4183/57700746</f>
        <v>0.00043632018206489</v>
      </c>
      <c r="G4183" s="8" t="n">
        <f aca="false">F4183/$D4183</f>
        <v>1.1785157564545</v>
      </c>
      <c r="H4183" s="6" t="n">
        <v>17889</v>
      </c>
      <c r="I4183" s="7" t="n">
        <f aca="false">H4183/41918464</f>
        <v>0.00042675704911325</v>
      </c>
      <c r="J4183" s="8" t="n">
        <f aca="false">I4183/$D4183</f>
        <v>1.15268540679879</v>
      </c>
      <c r="K4183" s="6" t="n">
        <v>16911</v>
      </c>
      <c r="L4183" s="7" t="n">
        <f aca="false">K4183/43192891</f>
        <v>0.000391522762391617</v>
      </c>
      <c r="M4183" s="8" t="n">
        <f aca="false">L4183/$D4183</f>
        <v>1.05751639153031</v>
      </c>
      <c r="N4183" s="6" t="n">
        <v>23970</v>
      </c>
      <c r="O4183" s="7" t="n">
        <f aca="false">N4183/49735264</f>
        <v>0.000481951799833615</v>
      </c>
      <c r="P4183" s="8" t="n">
        <f aca="false">O4183/$D4183</f>
        <v>1.30176831900718</v>
      </c>
      <c r="Q4183" s="6" t="n">
        <v>22985</v>
      </c>
      <c r="R4183" s="9" t="n">
        <f aca="false">Q4183/50554893</f>
        <v>0.000454654310117915</v>
      </c>
      <c r="S4183" s="8" t="n">
        <f aca="false">R4183/$D4183</f>
        <v>1.22803686430032</v>
      </c>
      <c r="T4183" s="10" t="n">
        <f aca="false">AVERAGE(G4183,J4183,M4183,P4183)</f>
        <v>1.17262146844769</v>
      </c>
    </row>
    <row r="4184" s="5" customFormat="true" ht="15.25" hidden="false" customHeight="false" outlineLevel="0" collapsed="false">
      <c r="A4184" s="6" t="s">
        <v>1293</v>
      </c>
      <c r="B4184" s="7" t="n">
        <v>2592047</v>
      </c>
      <c r="C4184" s="6" t="n">
        <v>94981</v>
      </c>
      <c r="D4184" s="8" t="n">
        <f aca="false">C4184/58039824</f>
        <v>0.00163647980738191</v>
      </c>
      <c r="E4184" s="6" t="n">
        <v>9774</v>
      </c>
      <c r="F4184" s="7" t="n">
        <f aca="false">E4184/57700746</f>
        <v>0.000169391224161989</v>
      </c>
      <c r="G4184" s="8" t="n">
        <f aca="false">F4184/$D4184</f>
        <v>0.103509510718</v>
      </c>
      <c r="H4184" s="6" t="n">
        <v>6323</v>
      </c>
      <c r="I4184" s="7" t="n">
        <f aca="false">H4184/41918464</f>
        <v>0.000150840450642466</v>
      </c>
      <c r="J4184" s="8" t="n">
        <f aca="false">I4184/$D4184</f>
        <v>0.0921737316660114</v>
      </c>
      <c r="K4184" s="6" t="n">
        <v>6938</v>
      </c>
      <c r="L4184" s="7" t="n">
        <f aca="false">K4184/43192891</f>
        <v>0.000160628284872156</v>
      </c>
      <c r="M4184" s="8" t="n">
        <f aca="false">L4184/$D4184</f>
        <v>0.0981547613038589</v>
      </c>
      <c r="N4184" s="6" t="n">
        <v>4999</v>
      </c>
      <c r="O4184" s="7" t="n">
        <f aca="false">N4184/49735264</f>
        <v>0.000100512183870181</v>
      </c>
      <c r="P4184" s="8" t="n">
        <f aca="false">O4184/$D4184</f>
        <v>0.0614197519680878</v>
      </c>
      <c r="Q4184" s="6" t="n">
        <v>13029</v>
      </c>
      <c r="R4184" s="9" t="n">
        <f aca="false">Q4184/50554893</f>
        <v>0.000257719861062707</v>
      </c>
      <c r="S4184" s="8" t="n">
        <f aca="false">R4184/$D4184</f>
        <v>0.157484290304208</v>
      </c>
      <c r="T4184" s="10" t="n">
        <f aca="false">AVERAGE(G4184,J4184,M4184,P4184)</f>
        <v>0.0888144389139896</v>
      </c>
    </row>
    <row r="4185" s="5" customFormat="true" ht="15.25" hidden="false" customHeight="false" outlineLevel="0" collapsed="false">
      <c r="A4185" s="6" t="s">
        <v>1294</v>
      </c>
      <c r="B4185" s="7" t="n">
        <v>2593723</v>
      </c>
      <c r="C4185" s="6" t="n">
        <v>7544</v>
      </c>
      <c r="D4185" s="8" t="n">
        <f aca="false">C4185/58039824</f>
        <v>0.00012997971875311</v>
      </c>
      <c r="E4185" s="6" t="n">
        <v>5822</v>
      </c>
      <c r="F4185" s="7" t="n">
        <f aca="false">E4185/57700746</f>
        <v>0.000100899908642429</v>
      </c>
      <c r="G4185" s="8" t="n">
        <f aca="false">F4185/$D4185</f>
        <v>0.776274249631848</v>
      </c>
      <c r="H4185" s="6" t="n">
        <v>2890</v>
      </c>
      <c r="I4185" s="7" t="n">
        <f aca="false">H4185/41918464</f>
        <v>6.89433658637874E-005</v>
      </c>
      <c r="J4185" s="8" t="n">
        <f aca="false">I4185/$D4185</f>
        <v>0.530416333603105</v>
      </c>
      <c r="K4185" s="6" t="n">
        <v>2153</v>
      </c>
      <c r="L4185" s="7" t="n">
        <f aca="false">K4185/43192891</f>
        <v>4.98461656572143E-005</v>
      </c>
      <c r="M4185" s="8" t="n">
        <f aca="false">L4185/$D4185</f>
        <v>0.383491871927301</v>
      </c>
      <c r="N4185" s="6" t="n">
        <v>2734</v>
      </c>
      <c r="O4185" s="7" t="n">
        <f aca="false">N4185/49735264</f>
        <v>5.49710563514853E-005</v>
      </c>
      <c r="P4185" s="8" t="n">
        <f aca="false">O4185/$D4185</f>
        <v>0.422920259243676</v>
      </c>
      <c r="Q4185" s="6" t="n">
        <v>5320</v>
      </c>
      <c r="R4185" s="9" t="n">
        <f aca="false">Q4185/50554893</f>
        <v>0.000105232148350111</v>
      </c>
      <c r="S4185" s="8" t="n">
        <f aca="false">R4185/$D4185</f>
        <v>0.809604370278678</v>
      </c>
      <c r="T4185" s="10" t="n">
        <f aca="false">AVERAGE(G4185,J4185,M4185,P4185)</f>
        <v>0.528275678601483</v>
      </c>
    </row>
    <row r="4186" s="5" customFormat="true" ht="15.25" hidden="false" customHeight="false" outlineLevel="0" collapsed="false">
      <c r="A4186" s="6" t="s">
        <v>1295</v>
      </c>
      <c r="B4186" s="7" t="n">
        <v>2595585</v>
      </c>
      <c r="C4186" s="6" t="n">
        <v>4617</v>
      </c>
      <c r="D4186" s="8" t="n">
        <f aca="false">C4186/58039824</f>
        <v>7.95488284044418E-005</v>
      </c>
      <c r="E4186" s="6" t="n">
        <v>3601</v>
      </c>
      <c r="F4186" s="7" t="n">
        <f aca="false">E4186/57700746</f>
        <v>6.24082052595992E-005</v>
      </c>
      <c r="G4186" s="8" t="n">
        <f aca="false">F4186/$D4186</f>
        <v>0.784527019584798</v>
      </c>
      <c r="H4186" s="6" t="n">
        <v>2523</v>
      </c>
      <c r="I4186" s="7" t="n">
        <f aca="false">H4186/41918464</f>
        <v>6.01882740741645E-005</v>
      </c>
      <c r="J4186" s="8" t="n">
        <f aca="false">I4186/$D4186</f>
        <v>0.756620496887215</v>
      </c>
      <c r="K4186" s="6" t="n">
        <v>2586</v>
      </c>
      <c r="L4186" s="7" t="n">
        <f aca="false">K4186/43192891</f>
        <v>5.98709634879499E-005</v>
      </c>
      <c r="M4186" s="8" t="n">
        <f aca="false">L4186/$D4186</f>
        <v>0.752631618702846</v>
      </c>
      <c r="N4186" s="6" t="n">
        <v>459</v>
      </c>
      <c r="O4186" s="7" t="n">
        <f aca="false">N4186/49735264</f>
        <v>9.22886425213305E-006</v>
      </c>
      <c r="P4186" s="8" t="n">
        <f aca="false">O4186/$D4186</f>
        <v>0.116015087050833</v>
      </c>
      <c r="Q4186" s="6" t="n">
        <v>5583</v>
      </c>
      <c r="R4186" s="9" t="n">
        <f aca="false">Q4186/50554893</f>
        <v>0.000110434414330577</v>
      </c>
      <c r="S4186" s="8" t="n">
        <f aca="false">R4186/$D4186</f>
        <v>1.38825946963175</v>
      </c>
      <c r="T4186" s="10" t="n">
        <f aca="false">AVERAGE(G4186,J4186,M4186,P4186)</f>
        <v>0.602448555556423</v>
      </c>
    </row>
    <row r="4187" s="5" customFormat="true" ht="15.25" hidden="false" customHeight="false" outlineLevel="0" collapsed="false">
      <c r="A4187" s="6" t="s">
        <v>1295</v>
      </c>
      <c r="B4187" s="7" t="n">
        <v>2595906</v>
      </c>
      <c r="C4187" s="6" t="n">
        <v>9418</v>
      </c>
      <c r="D4187" s="8" t="n">
        <f aca="false">C4187/58039824</f>
        <v>0.000162267893851642</v>
      </c>
      <c r="E4187" s="6" t="n">
        <v>7520</v>
      </c>
      <c r="F4187" s="7" t="n">
        <f aca="false">E4187/57700746</f>
        <v>0.000130327604429932</v>
      </c>
      <c r="G4187" s="8" t="n">
        <f aca="false">F4187/$D4187</f>
        <v>0.803163221857602</v>
      </c>
      <c r="H4187" s="6" t="n">
        <v>5184</v>
      </c>
      <c r="I4187" s="7" t="n">
        <f aca="false">H4187/41918464</f>
        <v>0.000123668653507915</v>
      </c>
      <c r="J4187" s="8" t="n">
        <f aca="false">I4187/$D4187</f>
        <v>0.762126447644548</v>
      </c>
      <c r="K4187" s="6" t="n">
        <v>3609</v>
      </c>
      <c r="L4187" s="7" t="n">
        <f aca="false">K4187/43192891</f>
        <v>8.35554165614892E-005</v>
      </c>
      <c r="M4187" s="8" t="n">
        <f aca="false">L4187/$D4187</f>
        <v>0.514922666327832</v>
      </c>
      <c r="N4187" s="6" t="n">
        <v>6030</v>
      </c>
      <c r="O4187" s="7" t="n">
        <f aca="false">N4187/49735264</f>
        <v>0.000121241942135866</v>
      </c>
      <c r="P4187" s="8" t="n">
        <f aca="false">O4187/$D4187</f>
        <v>0.747171478337633</v>
      </c>
      <c r="Q4187" s="6" t="n">
        <v>23923</v>
      </c>
      <c r="R4187" s="9" t="n">
        <f aca="false">Q4187/50554893</f>
        <v>0.000473208399432277</v>
      </c>
      <c r="S4187" s="8" t="n">
        <f aca="false">R4187/$D4187</f>
        <v>2.91621705440338</v>
      </c>
      <c r="T4187" s="10" t="n">
        <f aca="false">AVERAGE(G4187,J4187,M4187,P4187)</f>
        <v>0.706845953541904</v>
      </c>
    </row>
    <row r="4188" s="5" customFormat="true" ht="15.25" hidden="false" customHeight="false" outlineLevel="0" collapsed="false">
      <c r="A4188" s="6" t="s">
        <v>1295</v>
      </c>
      <c r="B4188" s="7" t="n">
        <v>2596137</v>
      </c>
      <c r="C4188" s="6" t="n">
        <v>2916</v>
      </c>
      <c r="D4188" s="8" t="n">
        <f aca="false">C4188/58039824</f>
        <v>5.02413653080685E-005</v>
      </c>
      <c r="E4188" s="6" t="n">
        <v>7560</v>
      </c>
      <c r="F4188" s="7" t="n">
        <f aca="false">E4188/57700746</f>
        <v>0.000131020836368389</v>
      </c>
      <c r="G4188" s="8" t="n">
        <f aca="false">F4188/$D4188</f>
        <v>2.60782794346849</v>
      </c>
      <c r="H4188" s="6" t="n">
        <v>2010</v>
      </c>
      <c r="I4188" s="7" t="n">
        <f aca="false">H4188/41918464</f>
        <v>4.79502302374438E-005</v>
      </c>
      <c r="J4188" s="8" t="n">
        <f aca="false">I4188/$D4188</f>
        <v>0.954397436125075</v>
      </c>
      <c r="K4188" s="6" t="n">
        <v>7986</v>
      </c>
      <c r="L4188" s="7" t="n">
        <f aca="false">K4188/43192891</f>
        <v>0.000184891536896662</v>
      </c>
      <c r="M4188" s="8" t="n">
        <f aca="false">L4188/$D4188</f>
        <v>3.68006593298072</v>
      </c>
      <c r="N4188" s="6" t="n">
        <v>5008</v>
      </c>
      <c r="O4188" s="7" t="n">
        <f aca="false">N4188/49735264</f>
        <v>0.000100693141992772</v>
      </c>
      <c r="P4188" s="8" t="n">
        <f aca="false">O4188/$D4188</f>
        <v>2.00418801072273</v>
      </c>
      <c r="Q4188" s="6" t="n">
        <v>16</v>
      </c>
      <c r="R4188" s="9" t="n">
        <f aca="false">Q4188/50554893</f>
        <v>3.16487664210861E-007</v>
      </c>
      <c r="S4188" s="8" t="n">
        <f aca="false">R4188/$D4188</f>
        <v>0.00629934442008555</v>
      </c>
      <c r="T4188" s="10" t="n">
        <f aca="false">AVERAGE(G4188,J4188,M4188,P4188)</f>
        <v>2.31161983082425</v>
      </c>
    </row>
    <row r="4189" s="5" customFormat="true" ht="15.25" hidden="false" customHeight="false" outlineLevel="0" collapsed="false">
      <c r="A4189" s="6" t="s">
        <v>1295</v>
      </c>
      <c r="B4189" s="7" t="n">
        <v>2596242</v>
      </c>
      <c r="C4189" s="6" t="n">
        <v>5433</v>
      </c>
      <c r="D4189" s="8" t="n">
        <f aca="false">C4189/58039824</f>
        <v>9.36081405071111E-005</v>
      </c>
      <c r="E4189" s="6" t="n">
        <v>256</v>
      </c>
      <c r="F4189" s="7" t="n">
        <f aca="false">E4189/57700746</f>
        <v>4.43668440612536E-006</v>
      </c>
      <c r="G4189" s="8" t="n">
        <f aca="false">F4189/$D4189</f>
        <v>0.0473963523053672</v>
      </c>
      <c r="H4189" s="6" t="n">
        <v>3</v>
      </c>
      <c r="I4189" s="7" t="n">
        <f aca="false">H4189/41918464</f>
        <v>7.15675078170803E-008</v>
      </c>
      <c r="J4189" s="8" t="n">
        <f aca="false">I4189/$D4189</f>
        <v>0.00076454363295085</v>
      </c>
      <c r="K4189" s="6" t="n">
        <v>14</v>
      </c>
      <c r="L4189" s="7" t="n">
        <f aca="false">K4189/43192891</f>
        <v>3.24127412541105E-007</v>
      </c>
      <c r="M4189" s="8" t="n">
        <f aca="false">L4189/$D4189</f>
        <v>0.00346259856018059</v>
      </c>
      <c r="N4189" s="6" t="n">
        <v>0</v>
      </c>
      <c r="O4189" s="7" t="n">
        <f aca="false">N4189/49735264</f>
        <v>0</v>
      </c>
      <c r="P4189" s="8" t="n">
        <f aca="false">O4189/$D4189</f>
        <v>0</v>
      </c>
      <c r="Q4189" s="6" t="n">
        <v>1</v>
      </c>
      <c r="R4189" s="9" t="n">
        <f aca="false">Q4189/50554893</f>
        <v>1.97804790131788E-008</v>
      </c>
      <c r="S4189" s="8" t="n">
        <f aca="false">R4189/$D4189</f>
        <v>0.000211311525963665</v>
      </c>
      <c r="T4189" s="10" t="n">
        <f aca="false">AVERAGE(G4189,J4189,M4189,P4189)</f>
        <v>0.0129058736246247</v>
      </c>
    </row>
    <row r="4190" s="5" customFormat="true" ht="15.25" hidden="false" customHeight="false" outlineLevel="0" collapsed="false">
      <c r="A4190" s="6" t="s">
        <v>1295</v>
      </c>
      <c r="B4190" s="7" t="n">
        <v>2596553</v>
      </c>
      <c r="C4190" s="6" t="n">
        <v>12713</v>
      </c>
      <c r="D4190" s="8" t="n">
        <f aca="false">C4190/58039824</f>
        <v>0.000219039258285828</v>
      </c>
      <c r="E4190" s="6" t="n">
        <v>7090</v>
      </c>
      <c r="F4190" s="7" t="n">
        <f aca="false">E4190/57700746</f>
        <v>0.000122875361091519</v>
      </c>
      <c r="G4190" s="8" t="n">
        <f aca="false">F4190/$D4190</f>
        <v>0.560974147069</v>
      </c>
      <c r="H4190" s="6" t="n">
        <v>9131</v>
      </c>
      <c r="I4190" s="7" t="n">
        <f aca="false">H4190/41918464</f>
        <v>0.000217827637959253</v>
      </c>
      <c r="J4190" s="8" t="n">
        <f aca="false">I4190/$D4190</f>
        <v>0.994468478682513</v>
      </c>
      <c r="K4190" s="6" t="n">
        <v>5618</v>
      </c>
      <c r="L4190" s="7" t="n">
        <f aca="false">K4190/43192891</f>
        <v>0.000130067700261138</v>
      </c>
      <c r="M4190" s="8" t="n">
        <f aca="false">L4190/$D4190</f>
        <v>0.593809992231668</v>
      </c>
      <c r="N4190" s="6" t="n">
        <v>7629</v>
      </c>
      <c r="O4190" s="7" t="n">
        <f aca="false">N4190/49735264</f>
        <v>0.000153392168582839</v>
      </c>
      <c r="P4190" s="8" t="n">
        <f aca="false">O4190/$D4190</f>
        <v>0.70029532506303</v>
      </c>
      <c r="Q4190" s="6" t="n">
        <v>3603</v>
      </c>
      <c r="R4190" s="9" t="n">
        <f aca="false">Q4190/50554893</f>
        <v>7.12690658844832E-005</v>
      </c>
      <c r="S4190" s="8" t="n">
        <f aca="false">R4190/$D4190</f>
        <v>0.325371198031921</v>
      </c>
      <c r="T4190" s="10" t="n">
        <f aca="false">AVERAGE(G4190,J4190,M4190,P4190)</f>
        <v>0.712386985761553</v>
      </c>
    </row>
    <row r="4191" s="5" customFormat="true" ht="15.25" hidden="false" customHeight="false" outlineLevel="0" collapsed="false">
      <c r="A4191" s="6" t="s">
        <v>21</v>
      </c>
      <c r="B4191" s="7" t="n">
        <v>2596600</v>
      </c>
      <c r="C4191" s="6" t="n">
        <v>9326</v>
      </c>
      <c r="D4191" s="8" t="n">
        <f aca="false">C4191/58039824</f>
        <v>0.000160682775330263</v>
      </c>
      <c r="E4191" s="6" t="n">
        <v>4137</v>
      </c>
      <c r="F4191" s="7" t="n">
        <f aca="false">E4191/57700746</f>
        <v>7.16975132349242E-005</v>
      </c>
      <c r="G4191" s="8" t="n">
        <f aca="false">F4191/$D4191</f>
        <v>0.446205345206162</v>
      </c>
      <c r="H4191" s="6" t="n">
        <v>4243</v>
      </c>
      <c r="I4191" s="7" t="n">
        <f aca="false">H4191/41918464</f>
        <v>0.000101220311889291</v>
      </c>
      <c r="J4191" s="8" t="n">
        <f aca="false">I4191/$D4191</f>
        <v>0.629938782680628</v>
      </c>
      <c r="K4191" s="6" t="n">
        <v>3608</v>
      </c>
      <c r="L4191" s="7" t="n">
        <f aca="false">K4191/43192891</f>
        <v>8.35322646034506E-005</v>
      </c>
      <c r="M4191" s="8" t="n">
        <f aca="false">L4191/$D4191</f>
        <v>0.519858238891883</v>
      </c>
      <c r="N4191" s="6" t="n">
        <v>3969</v>
      </c>
      <c r="O4191" s="7" t="n">
        <f aca="false">N4191/49735264</f>
        <v>7.98025320625623E-005</v>
      </c>
      <c r="P4191" s="8" t="n">
        <f aca="false">O4191/$D4191</f>
        <v>0.496646463185232</v>
      </c>
      <c r="Q4191" s="6" t="n">
        <v>1652</v>
      </c>
      <c r="R4191" s="9" t="n">
        <f aca="false">Q4191/50554893</f>
        <v>3.26773513297714E-005</v>
      </c>
      <c r="S4191" s="8" t="n">
        <f aca="false">R4191/$D4191</f>
        <v>0.203365614407688</v>
      </c>
      <c r="T4191" s="10" t="n">
        <f aca="false">AVERAGE(G4191,J4191,M4191,P4191)</f>
        <v>0.523162207490976</v>
      </c>
    </row>
    <row r="4192" s="5" customFormat="true" ht="15.25" hidden="false" customHeight="false" outlineLevel="0" collapsed="false">
      <c r="A4192" s="6" t="s">
        <v>21</v>
      </c>
      <c r="B4192" s="7" t="n">
        <v>2597331</v>
      </c>
      <c r="C4192" s="6" t="n">
        <v>1672</v>
      </c>
      <c r="D4192" s="8" t="n">
        <f aca="false">C4192/58039824</f>
        <v>2.88078061711559E-005</v>
      </c>
      <c r="E4192" s="6" t="n">
        <v>16254</v>
      </c>
      <c r="F4192" s="7" t="n">
        <f aca="false">E4192/57700746</f>
        <v>0.000281694798192037</v>
      </c>
      <c r="G4192" s="8" t="n">
        <f aca="false">F4192/$D4192</f>
        <v>9.77841896458215</v>
      </c>
      <c r="H4192" s="6" t="n">
        <v>12426</v>
      </c>
      <c r="I4192" s="7" t="n">
        <f aca="false">H4192/41918464</f>
        <v>0.000296432617378347</v>
      </c>
      <c r="J4192" s="8" t="n">
        <f aca="false">I4192/$D4192</f>
        <v>10.2900101318771</v>
      </c>
      <c r="K4192" s="6" t="n">
        <v>9596</v>
      </c>
      <c r="L4192" s="7" t="n">
        <f aca="false">K4192/43192891</f>
        <v>0.000222166189338889</v>
      </c>
      <c r="M4192" s="8" t="n">
        <f aca="false">L4192/$D4192</f>
        <v>7.71201347367213</v>
      </c>
      <c r="N4192" s="6" t="n">
        <v>8218</v>
      </c>
      <c r="O4192" s="7" t="n">
        <f aca="false">N4192/49735264</f>
        <v>0.000165234872383506</v>
      </c>
      <c r="P4192" s="8" t="n">
        <f aca="false">O4192/$D4192</f>
        <v>5.73576729174711</v>
      </c>
      <c r="Q4192" s="6" t="n">
        <v>18</v>
      </c>
      <c r="R4192" s="9" t="n">
        <f aca="false">Q4192/50554893</f>
        <v>3.56048622237218E-007</v>
      </c>
      <c r="S4192" s="8" t="n">
        <f aca="false">R4192/$D4192</f>
        <v>0.0123594493840255</v>
      </c>
      <c r="T4192" s="10" t="n">
        <f aca="false">AVERAGE(G4192,J4192,M4192,P4192)</f>
        <v>8.37905246546963</v>
      </c>
    </row>
    <row r="4193" s="5" customFormat="true" ht="15.25" hidden="false" customHeight="false" outlineLevel="0" collapsed="false">
      <c r="A4193" s="6" t="s">
        <v>1296</v>
      </c>
      <c r="B4193" s="7" t="n">
        <v>2598432</v>
      </c>
      <c r="C4193" s="6" t="n">
        <v>338</v>
      </c>
      <c r="D4193" s="8" t="n">
        <f aca="false">C4193/58039824</f>
        <v>5.82358761115471E-006</v>
      </c>
      <c r="E4193" s="6" t="n">
        <v>1561</v>
      </c>
      <c r="F4193" s="7" t="n">
        <f aca="false">E4193/57700746</f>
        <v>2.70533763982878E-005</v>
      </c>
      <c r="G4193" s="8" t="n">
        <f aca="false">F4193/$D4193</f>
        <v>4.64548285432656</v>
      </c>
      <c r="H4193" s="6" t="n">
        <v>484</v>
      </c>
      <c r="I4193" s="7" t="n">
        <f aca="false">H4193/41918464</f>
        <v>1.1546224594489E-005</v>
      </c>
      <c r="J4193" s="8" t="n">
        <f aca="false">I4193/$D4193</f>
        <v>1.98266521694855</v>
      </c>
      <c r="K4193" s="6" t="n">
        <v>715</v>
      </c>
      <c r="L4193" s="7" t="n">
        <f aca="false">K4193/43192891</f>
        <v>1.6553649997635E-005</v>
      </c>
      <c r="M4193" s="8" t="n">
        <f aca="false">L4193/$D4193</f>
        <v>2.84251755153946</v>
      </c>
      <c r="N4193" s="6" t="n">
        <v>405</v>
      </c>
      <c r="O4193" s="7" t="n">
        <f aca="false">N4193/49735264</f>
        <v>8.14311551658799E-006</v>
      </c>
      <c r="P4193" s="8" t="n">
        <f aca="false">O4193/$D4193</f>
        <v>1.3982987911078</v>
      </c>
      <c r="Q4193" s="6" t="n">
        <v>1</v>
      </c>
      <c r="R4193" s="9" t="n">
        <f aca="false">Q4193/50554893</f>
        <v>1.97804790131788E-008</v>
      </c>
      <c r="S4193" s="8" t="n">
        <f aca="false">R4193/$D4193</f>
        <v>0.0033966139661556</v>
      </c>
      <c r="T4193" s="10" t="n">
        <f aca="false">AVERAGE(G4193,J4193,M4193,P4193)</f>
        <v>2.71724110348059</v>
      </c>
    </row>
    <row r="4194" s="5" customFormat="true" ht="15.25" hidden="false" customHeight="false" outlineLevel="0" collapsed="false">
      <c r="A4194" s="6" t="s">
        <v>1296</v>
      </c>
      <c r="B4194" s="7" t="n">
        <v>2598810</v>
      </c>
      <c r="C4194" s="6" t="n">
        <v>14110</v>
      </c>
      <c r="D4194" s="8" t="n">
        <f aca="false">C4194/58039824</f>
        <v>0.000243108938441991</v>
      </c>
      <c r="E4194" s="6" t="n">
        <v>2430</v>
      </c>
      <c r="F4194" s="7" t="n">
        <f aca="false">E4194/57700746</f>
        <v>4.2113840261268E-005</v>
      </c>
      <c r="G4194" s="8" t="n">
        <f aca="false">F4194/$D4194</f>
        <v>0.173230324360603</v>
      </c>
      <c r="H4194" s="6" t="n">
        <v>4797</v>
      </c>
      <c r="I4194" s="7" t="n">
        <f aca="false">H4194/41918464</f>
        <v>0.000114436444999511</v>
      </c>
      <c r="J4194" s="8" t="n">
        <f aca="false">I4194/$D4194</f>
        <v>0.470720845284006</v>
      </c>
      <c r="K4194" s="6" t="n">
        <v>3676</v>
      </c>
      <c r="L4194" s="7" t="n">
        <f aca="false">K4194/43192891</f>
        <v>8.51065977500788E-005</v>
      </c>
      <c r="M4194" s="8" t="n">
        <f aca="false">L4194/$D4194</f>
        <v>0.350075971272386</v>
      </c>
      <c r="N4194" s="6" t="n">
        <v>3487</v>
      </c>
      <c r="O4194" s="7" t="n">
        <f aca="false">N4194/49735264</f>
        <v>7.01112192749193E-005</v>
      </c>
      <c r="P4194" s="8" t="n">
        <f aca="false">O4194/$D4194</f>
        <v>0.288394247139739</v>
      </c>
      <c r="Q4194" s="6" t="n">
        <v>7379</v>
      </c>
      <c r="R4194" s="9" t="n">
        <f aca="false">Q4194/50554893</f>
        <v>0.000145960154638246</v>
      </c>
      <c r="S4194" s="8" t="n">
        <f aca="false">R4194/$D4194</f>
        <v>0.60038991397708</v>
      </c>
      <c r="T4194" s="10" t="n">
        <f aca="false">AVERAGE(G4194,J4194,M4194,P4194)</f>
        <v>0.320605347014184</v>
      </c>
    </row>
    <row r="4195" s="5" customFormat="true" ht="15.25" hidden="false" customHeight="false" outlineLevel="0" collapsed="false">
      <c r="A4195" s="6" t="s">
        <v>1296</v>
      </c>
      <c r="B4195" s="7" t="n">
        <v>2598993</v>
      </c>
      <c r="C4195" s="6" t="n">
        <v>5431</v>
      </c>
      <c r="D4195" s="8" t="n">
        <f aca="false">C4195/58039824</f>
        <v>9.35736814088203E-005</v>
      </c>
      <c r="E4195" s="6" t="n">
        <v>12428</v>
      </c>
      <c r="F4195" s="7" t="n">
        <f aca="false">E4195/57700746</f>
        <v>0.000215387163278617</v>
      </c>
      <c r="G4195" s="8" t="n">
        <f aca="false">F4195/$D4195</f>
        <v>2.3017921282545</v>
      </c>
      <c r="H4195" s="6" t="n">
        <v>8448</v>
      </c>
      <c r="I4195" s="7" t="n">
        <f aca="false">H4195/41918464</f>
        <v>0.000201534102012898</v>
      </c>
      <c r="J4195" s="8" t="n">
        <f aca="false">I4195/$D4195</f>
        <v>2.15374770959799</v>
      </c>
      <c r="K4195" s="6" t="n">
        <v>16291</v>
      </c>
      <c r="L4195" s="7" t="n">
        <f aca="false">K4195/43192891</f>
        <v>0.000377168548407653</v>
      </c>
      <c r="M4195" s="8" t="n">
        <f aca="false">L4195/$D4195</f>
        <v>4.03071187035826</v>
      </c>
      <c r="N4195" s="6" t="n">
        <v>9034</v>
      </c>
      <c r="O4195" s="7" t="n">
        <f aca="false">N4195/49735264</f>
        <v>0.000181641742165076</v>
      </c>
      <c r="P4195" s="8" t="n">
        <f aca="false">O4195/$D4195</f>
        <v>1.94116272257676</v>
      </c>
      <c r="Q4195" s="6" t="n">
        <v>4269</v>
      </c>
      <c r="R4195" s="9" t="n">
        <f aca="false">Q4195/50554893</f>
        <v>8.44428649072603E-005</v>
      </c>
      <c r="S4195" s="8" t="n">
        <f aca="false">R4195/$D4195</f>
        <v>0.902421104266832</v>
      </c>
      <c r="T4195" s="10" t="n">
        <f aca="false">AVERAGE(G4195,J4195,M4195,P4195)</f>
        <v>2.60685360769688</v>
      </c>
    </row>
    <row r="4196" s="5" customFormat="true" ht="15.25" hidden="false" customHeight="false" outlineLevel="0" collapsed="false">
      <c r="A4196" s="6" t="s">
        <v>1296</v>
      </c>
      <c r="B4196" s="7" t="n">
        <v>2599074</v>
      </c>
      <c r="C4196" s="6" t="n">
        <v>297</v>
      </c>
      <c r="D4196" s="8" t="n">
        <f aca="false">C4196/58039824</f>
        <v>5.11717609619216E-006</v>
      </c>
      <c r="E4196" s="6" t="n">
        <v>13043</v>
      </c>
      <c r="F4196" s="7" t="n">
        <f aca="false">E4196/57700746</f>
        <v>0.000226045604332395</v>
      </c>
      <c r="G4196" s="8" t="n">
        <f aca="false">F4196/$D4196</f>
        <v>44.1738959307267</v>
      </c>
      <c r="H4196" s="6" t="n">
        <v>6925</v>
      </c>
      <c r="I4196" s="7" t="n">
        <f aca="false">H4196/41918464</f>
        <v>0.00016520166387776</v>
      </c>
      <c r="J4196" s="8" t="n">
        <f aca="false">I4196/$D4196</f>
        <v>32.2837558786949</v>
      </c>
      <c r="K4196" s="6" t="n">
        <v>1699</v>
      </c>
      <c r="L4196" s="7" t="n">
        <f aca="false">K4196/43192891</f>
        <v>3.9335176707667E-005</v>
      </c>
      <c r="M4196" s="8" t="n">
        <f aca="false">L4196/$D4196</f>
        <v>7.68689135731277</v>
      </c>
      <c r="N4196" s="6" t="n">
        <v>5478</v>
      </c>
      <c r="O4196" s="7" t="n">
        <f aca="false">N4196/49735264</f>
        <v>0.000110143177283627</v>
      </c>
      <c r="P4196" s="8" t="n">
        <f aca="false">O4196/$D4196</f>
        <v>21.5242108563721</v>
      </c>
      <c r="Q4196" s="6" t="n">
        <v>8077</v>
      </c>
      <c r="R4196" s="9" t="n">
        <f aca="false">Q4196/50554893</f>
        <v>0.000159766928989445</v>
      </c>
      <c r="S4196" s="8" t="n">
        <f aca="false">R4196/$D4196</f>
        <v>31.2216984497236</v>
      </c>
      <c r="T4196" s="10" t="n">
        <f aca="false">AVERAGE(G4196,J4196,M4196,P4196)</f>
        <v>26.4171885057766</v>
      </c>
    </row>
    <row r="4197" s="5" customFormat="true" ht="15.25" hidden="false" customHeight="false" outlineLevel="0" collapsed="false">
      <c r="A4197" s="6" t="s">
        <v>1296</v>
      </c>
      <c r="B4197" s="7" t="n">
        <v>2599107</v>
      </c>
      <c r="C4197" s="6" t="n">
        <v>60</v>
      </c>
      <c r="D4197" s="8" t="n">
        <f aca="false">C4197/58039824</f>
        <v>1.03377294872569E-006</v>
      </c>
      <c r="E4197" s="6" t="n">
        <v>903</v>
      </c>
      <c r="F4197" s="7" t="n">
        <f aca="false">E4197/57700746</f>
        <v>1.56497110106687E-005</v>
      </c>
      <c r="G4197" s="8" t="n">
        <f aca="false">F4197/$D4197</f>
        <v>15.1384412118346</v>
      </c>
      <c r="H4197" s="6" t="n">
        <v>2098</v>
      </c>
      <c r="I4197" s="7" t="n">
        <f aca="false">H4197/41918464</f>
        <v>5.00495438000782E-005</v>
      </c>
      <c r="J4197" s="8" t="n">
        <f aca="false">I4197/$D4197</f>
        <v>48.4144452239471</v>
      </c>
      <c r="K4197" s="6" t="n">
        <v>485</v>
      </c>
      <c r="L4197" s="7" t="n">
        <f aca="false">K4197/43192891</f>
        <v>1.12286996487454E-005</v>
      </c>
      <c r="M4197" s="8" t="n">
        <f aca="false">L4197/$D4197</f>
        <v>10.8618625227008</v>
      </c>
      <c r="N4197" s="6" t="n">
        <v>3812</v>
      </c>
      <c r="O4197" s="7" t="n">
        <f aca="false">N4197/49735264</f>
        <v>7.66458181462553E-005</v>
      </c>
      <c r="P4197" s="8" t="n">
        <f aca="false">O4197/$D4197</f>
        <v>74.1418299257444</v>
      </c>
      <c r="Q4197" s="6" t="n">
        <v>657</v>
      </c>
      <c r="R4197" s="9" t="n">
        <f aca="false">Q4197/50554893</f>
        <v>1.29957747116585E-005</v>
      </c>
      <c r="S4197" s="8" t="n">
        <f aca="false">R4197/$D4197</f>
        <v>12.5712079501385</v>
      </c>
      <c r="T4197" s="10" t="n">
        <f aca="false">AVERAGE(G4197,J4197,M4197,P4197)</f>
        <v>37.1391447210567</v>
      </c>
    </row>
    <row r="4198" s="5" customFormat="true" ht="15.25" hidden="false" customHeight="false" outlineLevel="0" collapsed="false">
      <c r="A4198" s="6" t="s">
        <v>1296</v>
      </c>
      <c r="B4198" s="7" t="n">
        <v>2599182</v>
      </c>
      <c r="C4198" s="6" t="n">
        <v>26</v>
      </c>
      <c r="D4198" s="8" t="n">
        <f aca="false">C4198/58039824</f>
        <v>4.47968277781132E-007</v>
      </c>
      <c r="E4198" s="6" t="n">
        <v>4809</v>
      </c>
      <c r="F4198" s="7" t="n">
        <f aca="false">E4198/57700746</f>
        <v>8.33438098010033E-005</v>
      </c>
      <c r="G4198" s="8" t="n">
        <f aca="false">F4198/$D4198</f>
        <v>186.048463551527</v>
      </c>
      <c r="H4198" s="6" t="n">
        <v>2390</v>
      </c>
      <c r="I4198" s="7" t="n">
        <f aca="false">H4198/41918464</f>
        <v>5.7015447894274E-005</v>
      </c>
      <c r="J4198" s="8" t="n">
        <f aca="false">I4198/$D4198</f>
        <v>127.275636964032</v>
      </c>
      <c r="K4198" s="6" t="n">
        <v>2758</v>
      </c>
      <c r="L4198" s="7" t="n">
        <f aca="false">K4198/43192891</f>
        <v>6.38531002705978E-005</v>
      </c>
      <c r="M4198" s="8" t="n">
        <f aca="false">L4198/$D4198</f>
        <v>142.539334675379</v>
      </c>
      <c r="N4198" s="6" t="n">
        <v>4702</v>
      </c>
      <c r="O4198" s="7" t="n">
        <f aca="false">N4198/49735264</f>
        <v>9.45405658246833E-005</v>
      </c>
      <c r="P4198" s="8" t="n">
        <f aca="false">O4198/$D4198</f>
        <v>211.042992358655</v>
      </c>
      <c r="Q4198" s="6" t="n">
        <v>271</v>
      </c>
      <c r="R4198" s="9" t="n">
        <f aca="false">Q4198/50554893</f>
        <v>5.36050981257146E-006</v>
      </c>
      <c r="S4198" s="8" t="n">
        <f aca="false">R4198/$D4198</f>
        <v>11.9662710027662</v>
      </c>
      <c r="T4198" s="10" t="n">
        <f aca="false">AVERAGE(G4198,J4198,M4198,P4198)</f>
        <v>166.726606887398</v>
      </c>
    </row>
    <row r="4199" s="5" customFormat="true" ht="15.25" hidden="false" customHeight="false" outlineLevel="0" collapsed="false">
      <c r="A4199" s="6" t="s">
        <v>21</v>
      </c>
      <c r="B4199" s="7" t="n">
        <v>2599604</v>
      </c>
      <c r="C4199" s="6" t="n">
        <v>1650</v>
      </c>
      <c r="D4199" s="8" t="n">
        <f aca="false">C4199/58039824</f>
        <v>2.84287560899564E-005</v>
      </c>
      <c r="E4199" s="6" t="n">
        <v>4093</v>
      </c>
      <c r="F4199" s="7" t="n">
        <f aca="false">E4199/57700746</f>
        <v>7.09349581026214E-005</v>
      </c>
      <c r="G4199" s="8" t="n">
        <f aca="false">F4199/$D4199</f>
        <v>2.4951833234688</v>
      </c>
      <c r="H4199" s="6" t="n">
        <v>1924</v>
      </c>
      <c r="I4199" s="7" t="n">
        <f aca="false">H4199/41918464</f>
        <v>4.58986283466875E-005</v>
      </c>
      <c r="J4199" s="8" t="n">
        <f aca="false">I4199/$D4199</f>
        <v>1.61451412792918</v>
      </c>
      <c r="K4199" s="6" t="n">
        <v>1898</v>
      </c>
      <c r="L4199" s="7" t="n">
        <f aca="false">K4199/43192891</f>
        <v>4.39424163573584E-005</v>
      </c>
      <c r="M4199" s="8" t="n">
        <f aca="false">L4199/$D4199</f>
        <v>1.54570309788837</v>
      </c>
      <c r="N4199" s="6" t="n">
        <v>2282</v>
      </c>
      <c r="O4199" s="7" t="n">
        <f aca="false">N4199/49735264</f>
        <v>4.58829373058118E-005</v>
      </c>
      <c r="P4199" s="8" t="n">
        <f aca="false">O4199/$D4199</f>
        <v>1.61396218535294</v>
      </c>
      <c r="Q4199" s="6" t="n">
        <v>4</v>
      </c>
      <c r="R4199" s="9" t="n">
        <f aca="false">Q4199/50554893</f>
        <v>7.91219160527152E-008</v>
      </c>
      <c r="S4199" s="8" t="n">
        <f aca="false">R4199/$D4199</f>
        <v>0.00278316489832871</v>
      </c>
      <c r="T4199" s="10" t="n">
        <f aca="false">AVERAGE(G4199,J4199,M4199,P4199)</f>
        <v>1.81734068365982</v>
      </c>
    </row>
    <row r="4200" s="5" customFormat="true" ht="15.25" hidden="false" customHeight="false" outlineLevel="0" collapsed="false">
      <c r="A4200" s="6" t="s">
        <v>21</v>
      </c>
      <c r="B4200" s="7" t="n">
        <v>2603102</v>
      </c>
      <c r="C4200" s="6" t="n">
        <v>404</v>
      </c>
      <c r="D4200" s="8" t="n">
        <f aca="false">C4200/58039824</f>
        <v>6.96073785475297E-006</v>
      </c>
      <c r="E4200" s="6" t="n">
        <v>5799</v>
      </c>
      <c r="F4200" s="7" t="n">
        <f aca="false">E4200/57700746</f>
        <v>0.000100501300277816</v>
      </c>
      <c r="G4200" s="8" t="n">
        <f aca="false">F4200/$D4200</f>
        <v>14.4383113363752</v>
      </c>
      <c r="H4200" s="6" t="n">
        <v>4243</v>
      </c>
      <c r="I4200" s="7" t="n">
        <f aca="false">H4200/41918464</f>
        <v>0.000101220311889291</v>
      </c>
      <c r="J4200" s="8" t="n">
        <f aca="false">I4200/$D4200</f>
        <v>14.541606651682</v>
      </c>
      <c r="K4200" s="6" t="n">
        <v>8764</v>
      </c>
      <c r="L4200" s="7" t="n">
        <f aca="false">K4200/43192891</f>
        <v>0.000202903760250732</v>
      </c>
      <c r="M4200" s="8" t="n">
        <f aca="false">L4200/$D4200</f>
        <v>29.1497488462641</v>
      </c>
      <c r="N4200" s="6" t="n">
        <v>2815</v>
      </c>
      <c r="O4200" s="7" t="n">
        <f aca="false">N4200/49735264</f>
        <v>5.65996794548029E-005</v>
      </c>
      <c r="P4200" s="8" t="n">
        <f aca="false">O4200/$D4200</f>
        <v>8.13127582676529</v>
      </c>
      <c r="Q4200" s="6" t="n">
        <v>4302</v>
      </c>
      <c r="R4200" s="9" t="n">
        <f aca="false">Q4200/50554893</f>
        <v>8.50956207146952E-005</v>
      </c>
      <c r="S4200" s="8" t="n">
        <f aca="false">R4200/$D4200</f>
        <v>12.225086261019</v>
      </c>
      <c r="T4200" s="10" t="n">
        <f aca="false">AVERAGE(G4200,J4200,M4200,P4200)</f>
        <v>16.5652356652717</v>
      </c>
    </row>
    <row r="4201" s="5" customFormat="true" ht="15.25" hidden="false" customHeight="false" outlineLevel="0" collapsed="false">
      <c r="A4201" s="6" t="s">
        <v>1297</v>
      </c>
      <c r="B4201" s="7" t="n">
        <v>2603305</v>
      </c>
      <c r="C4201" s="6" t="n">
        <v>1975</v>
      </c>
      <c r="D4201" s="8" t="n">
        <f aca="false">C4201/58039824</f>
        <v>3.40283595622206E-005</v>
      </c>
      <c r="E4201" s="6" t="n">
        <v>16098</v>
      </c>
      <c r="F4201" s="7" t="n">
        <f aca="false">E4201/57700746</f>
        <v>0.000278991193632055</v>
      </c>
      <c r="G4201" s="8" t="n">
        <f aca="false">F4201/$D4201</f>
        <v>8.19878469668576</v>
      </c>
      <c r="H4201" s="6" t="n">
        <v>11276</v>
      </c>
      <c r="I4201" s="7" t="n">
        <f aca="false">H4201/41918464</f>
        <v>0.000268998406048466</v>
      </c>
      <c r="J4201" s="8" t="n">
        <f aca="false">I4201/$D4201</f>
        <v>7.90512412320683</v>
      </c>
      <c r="K4201" s="6" t="n">
        <v>8014</v>
      </c>
      <c r="L4201" s="7" t="n">
        <f aca="false">K4201/43192891</f>
        <v>0.000185539791721744</v>
      </c>
      <c r="M4201" s="8" t="n">
        <f aca="false">L4201/$D4201</f>
        <v>5.45250473748187</v>
      </c>
      <c r="N4201" s="6" t="n">
        <v>10503</v>
      </c>
      <c r="O4201" s="7" t="n">
        <f aca="false">N4201/49735264</f>
        <v>0.000211178129063515</v>
      </c>
      <c r="P4201" s="8" t="n">
        <f aca="false">O4201/$D4201</f>
        <v>6.20594503468137</v>
      </c>
      <c r="Q4201" s="6" t="n">
        <v>3509</v>
      </c>
      <c r="R4201" s="9" t="n">
        <f aca="false">Q4201/50554893</f>
        <v>6.94097008572444E-005</v>
      </c>
      <c r="S4201" s="8" t="n">
        <f aca="false">R4201/$D4201</f>
        <v>2.03976041602386</v>
      </c>
      <c r="T4201" s="10" t="n">
        <f aca="false">AVERAGE(G4201,J4201,M4201,P4201)</f>
        <v>6.94058964801396</v>
      </c>
    </row>
    <row r="4202" s="5" customFormat="true" ht="15.25" hidden="false" customHeight="false" outlineLevel="0" collapsed="false">
      <c r="A4202" s="6" t="s">
        <v>1298</v>
      </c>
      <c r="B4202" s="7" t="n">
        <v>2604216</v>
      </c>
      <c r="C4202" s="6" t="n">
        <v>2173</v>
      </c>
      <c r="D4202" s="8" t="n">
        <f aca="false">C4202/58039824</f>
        <v>3.74398102930154E-005</v>
      </c>
      <c r="E4202" s="6" t="n">
        <v>7056</v>
      </c>
      <c r="F4202" s="7" t="n">
        <f aca="false">E4202/57700746</f>
        <v>0.00012228611394383</v>
      </c>
      <c r="G4202" s="8" t="n">
        <f aca="false">F4202/$D4202</f>
        <v>3.2662054905402</v>
      </c>
      <c r="H4202" s="6" t="n">
        <v>3314</v>
      </c>
      <c r="I4202" s="7" t="n">
        <f aca="false">H4202/41918464</f>
        <v>7.90582403019347E-005</v>
      </c>
      <c r="J4202" s="8" t="n">
        <f aca="false">I4202/$D4202</f>
        <v>2.11160899810124</v>
      </c>
      <c r="K4202" s="6" t="n">
        <v>3967</v>
      </c>
      <c r="L4202" s="7" t="n">
        <f aca="false">K4202/43192891</f>
        <v>9.18438175393261E-005</v>
      </c>
      <c r="M4202" s="8" t="n">
        <f aca="false">L4202/$D4202</f>
        <v>2.4531058469722</v>
      </c>
      <c r="N4202" s="6" t="n">
        <v>7480</v>
      </c>
      <c r="O4202" s="7" t="n">
        <f aca="false">N4202/49735264</f>
        <v>0.000150396306331057</v>
      </c>
      <c r="P4202" s="8" t="n">
        <f aca="false">O4202/$D4202</f>
        <v>4.01701571546463</v>
      </c>
      <c r="Q4202" s="6" t="n">
        <v>4308</v>
      </c>
      <c r="R4202" s="9" t="n">
        <f aca="false">Q4202/50554893</f>
        <v>8.52143035887743E-005</v>
      </c>
      <c r="S4202" s="8" t="n">
        <f aca="false">R4202/$D4202</f>
        <v>2.27603459851589</v>
      </c>
      <c r="T4202" s="10" t="n">
        <f aca="false">AVERAGE(G4202,J4202,M4202,P4202)</f>
        <v>2.96198401276957</v>
      </c>
    </row>
    <row r="4203" s="5" customFormat="true" ht="15.25" hidden="false" customHeight="false" outlineLevel="0" collapsed="false">
      <c r="A4203" s="6" t="s">
        <v>1299</v>
      </c>
      <c r="B4203" s="7" t="n">
        <v>2605094</v>
      </c>
      <c r="C4203" s="6" t="n">
        <v>526</v>
      </c>
      <c r="D4203" s="8" t="n">
        <f aca="false">C4203/58039824</f>
        <v>9.06274285049521E-006</v>
      </c>
      <c r="E4203" s="6" t="n">
        <v>221</v>
      </c>
      <c r="F4203" s="7" t="n">
        <f aca="false">E4203/57700746</f>
        <v>3.8301064599754E-006</v>
      </c>
      <c r="G4203" s="8" t="n">
        <f aca="false">F4203/$D4203</f>
        <v>0.422621111859763</v>
      </c>
      <c r="H4203" s="6" t="n">
        <v>577</v>
      </c>
      <c r="I4203" s="7" t="n">
        <f aca="false">H4203/41918464</f>
        <v>1.37648173368185E-005</v>
      </c>
      <c r="J4203" s="8" t="n">
        <f aca="false">I4203/$D4203</f>
        <v>1.51883569509713</v>
      </c>
      <c r="K4203" s="6" t="n">
        <v>898</v>
      </c>
      <c r="L4203" s="7" t="n">
        <f aca="false">K4203/43192891</f>
        <v>2.0790458318708E-005</v>
      </c>
      <c r="M4203" s="8" t="n">
        <f aca="false">L4203/$D4203</f>
        <v>2.29405806406302</v>
      </c>
      <c r="N4203" s="6" t="n">
        <v>49</v>
      </c>
      <c r="O4203" s="7" t="n">
        <f aca="false">N4203/49735264</f>
        <v>9.85216445216818E-007</v>
      </c>
      <c r="P4203" s="8" t="n">
        <f aca="false">O4203/$D4203</f>
        <v>0.10871062563173</v>
      </c>
      <c r="Q4203" s="6" t="n">
        <v>0</v>
      </c>
      <c r="R4203" s="9" t="n">
        <f aca="false">Q4203/50554893</f>
        <v>0</v>
      </c>
      <c r="S4203" s="8" t="n">
        <f aca="false">R4203/$D4203</f>
        <v>0</v>
      </c>
      <c r="T4203" s="10" t="n">
        <f aca="false">AVERAGE(G4203,J4203,M4203,P4203)</f>
        <v>1.08605637416291</v>
      </c>
    </row>
    <row r="4204" s="5" customFormat="true" ht="15.25" hidden="false" customHeight="false" outlineLevel="0" collapsed="false">
      <c r="A4204" s="6" t="s">
        <v>1300</v>
      </c>
      <c r="B4204" s="7" t="n">
        <v>2606182</v>
      </c>
      <c r="C4204" s="6" t="n">
        <v>80471</v>
      </c>
      <c r="D4204" s="8" t="n">
        <f aca="false">C4204/58039824</f>
        <v>0.00138647904928175</v>
      </c>
      <c r="E4204" s="6" t="n">
        <v>81913</v>
      </c>
      <c r="F4204" s="7" t="n">
        <f aca="false">E4204/57700746</f>
        <v>0.00141961769437088</v>
      </c>
      <c r="G4204" s="8" t="n">
        <f aca="false">F4204/$D4204</f>
        <v>1.02390129523147</v>
      </c>
      <c r="H4204" s="6" t="n">
        <v>48541</v>
      </c>
      <c r="I4204" s="7" t="n">
        <f aca="false">H4204/41918464</f>
        <v>0.0011579861323163</v>
      </c>
      <c r="J4204" s="8" t="n">
        <f aca="false">I4204/$D4204</f>
        <v>0.835199156392721</v>
      </c>
      <c r="K4204" s="6" t="n">
        <v>61213</v>
      </c>
      <c r="L4204" s="7" t="n">
        <f aca="false">K4204/43192891</f>
        <v>0.00141720080741991</v>
      </c>
      <c r="M4204" s="8" t="n">
        <f aca="false">L4204/$D4204</f>
        <v>1.02215811205663</v>
      </c>
      <c r="N4204" s="6" t="n">
        <v>62202</v>
      </c>
      <c r="O4204" s="7" t="n">
        <f aca="false">N4204/49735264</f>
        <v>0.00125066190459952</v>
      </c>
      <c r="P4204" s="8" t="n">
        <f aca="false">O4204/$D4204</f>
        <v>0.902041689881585</v>
      </c>
      <c r="Q4204" s="6" t="n">
        <v>66366</v>
      </c>
      <c r="R4204" s="9" t="n">
        <f aca="false">Q4204/50554893</f>
        <v>0.00131275127018862</v>
      </c>
      <c r="S4204" s="8" t="n">
        <f aca="false">R4204/$D4204</f>
        <v>0.946823733736678</v>
      </c>
      <c r="T4204" s="10" t="n">
        <f aca="false">AVERAGE(G4204,J4204,M4204,P4204)</f>
        <v>0.945825063390603</v>
      </c>
    </row>
    <row r="4205" s="5" customFormat="true" ht="15.25" hidden="false" customHeight="false" outlineLevel="0" collapsed="false">
      <c r="A4205" s="6" t="s">
        <v>1300</v>
      </c>
      <c r="B4205" s="7" t="n">
        <v>2606974</v>
      </c>
      <c r="C4205" s="6" t="n">
        <v>8675</v>
      </c>
      <c r="D4205" s="8" t="n">
        <f aca="false">C4205/58039824</f>
        <v>0.000149466338836589</v>
      </c>
      <c r="E4205" s="6" t="n">
        <v>1787</v>
      </c>
      <c r="F4205" s="7" t="n">
        <f aca="false">E4205/57700746</f>
        <v>3.09701368505704E-005</v>
      </c>
      <c r="G4205" s="8" t="n">
        <f aca="false">F4205/$D4205</f>
        <v>0.207204759891991</v>
      </c>
      <c r="H4205" s="6" t="n">
        <v>2323</v>
      </c>
      <c r="I4205" s="7" t="n">
        <f aca="false">H4205/41918464</f>
        <v>5.54171068863592E-005</v>
      </c>
      <c r="J4205" s="8" t="n">
        <f aca="false">I4205/$D4205</f>
        <v>0.370766470348527</v>
      </c>
      <c r="K4205" s="6" t="n">
        <v>2063</v>
      </c>
      <c r="L4205" s="7" t="n">
        <f aca="false">K4205/43192891</f>
        <v>4.77624894337357E-005</v>
      </c>
      <c r="M4205" s="8" t="n">
        <f aca="false">L4205/$D4205</f>
        <v>0.319553484787998</v>
      </c>
      <c r="N4205" s="6" t="n">
        <v>3972</v>
      </c>
      <c r="O4205" s="7" t="n">
        <f aca="false">N4205/49735264</f>
        <v>7.98628514367592E-005</v>
      </c>
      <c r="P4205" s="8" t="n">
        <f aca="false">O4205/$D4205</f>
        <v>0.534319981732294</v>
      </c>
      <c r="Q4205" s="6" t="n">
        <v>4015</v>
      </c>
      <c r="R4205" s="9" t="n">
        <f aca="false">Q4205/50554893</f>
        <v>7.94186232379129E-005</v>
      </c>
      <c r="S4205" s="8" t="n">
        <f aca="false">R4205/$D4205</f>
        <v>0.531347886461184</v>
      </c>
      <c r="T4205" s="10" t="n">
        <f aca="false">AVERAGE(G4205,J4205,M4205,P4205)</f>
        <v>0.357961174190203</v>
      </c>
    </row>
    <row r="4206" s="5" customFormat="true" ht="15.25" hidden="false" customHeight="false" outlineLevel="0" collapsed="false">
      <c r="A4206" s="6" t="s">
        <v>1300</v>
      </c>
      <c r="B4206" s="7" t="n">
        <v>2607193</v>
      </c>
      <c r="C4206" s="6" t="n">
        <v>5637</v>
      </c>
      <c r="D4206" s="8" t="n">
        <f aca="false">C4206/58039824</f>
        <v>9.71229685327785E-005</v>
      </c>
      <c r="E4206" s="6" t="n">
        <v>2422</v>
      </c>
      <c r="F4206" s="7" t="n">
        <f aca="false">E4206/57700746</f>
        <v>4.19751938735766E-005</v>
      </c>
      <c r="G4206" s="8" t="n">
        <f aca="false">F4206/$D4206</f>
        <v>0.43218606790638</v>
      </c>
      <c r="H4206" s="6" t="n">
        <v>23</v>
      </c>
      <c r="I4206" s="7" t="n">
        <f aca="false">H4206/41918464</f>
        <v>5.48684226597616E-007</v>
      </c>
      <c r="J4206" s="8" t="n">
        <f aca="false">I4206/$D4206</f>
        <v>0.00564937660871062</v>
      </c>
      <c r="K4206" s="6" t="n">
        <v>1415</v>
      </c>
      <c r="L4206" s="7" t="n">
        <f aca="false">K4206/43192891</f>
        <v>3.27600206246903E-005</v>
      </c>
      <c r="M4206" s="8" t="n">
        <f aca="false">L4206/$D4206</f>
        <v>0.337304564714102</v>
      </c>
      <c r="N4206" s="6" t="n">
        <v>2822</v>
      </c>
      <c r="O4206" s="7" t="n">
        <f aca="false">N4206/49735264</f>
        <v>5.67404246612625E-005</v>
      </c>
      <c r="P4206" s="8" t="n">
        <f aca="false">O4206/$D4206</f>
        <v>0.584212215899403</v>
      </c>
      <c r="Q4206" s="6" t="n">
        <v>4</v>
      </c>
      <c r="R4206" s="9" t="n">
        <f aca="false">Q4206/50554893</f>
        <v>7.91219160527152E-008</v>
      </c>
      <c r="S4206" s="8" t="n">
        <f aca="false">R4206/$D4206</f>
        <v>0.000814657101692809</v>
      </c>
      <c r="T4206" s="10" t="n">
        <f aca="false">AVERAGE(G4206,J4206,M4206,P4206)</f>
        <v>0.339838056282149</v>
      </c>
    </row>
    <row r="4207" s="5" customFormat="true" ht="15.25" hidden="false" customHeight="false" outlineLevel="0" collapsed="false">
      <c r="A4207" s="6" t="s">
        <v>1300</v>
      </c>
      <c r="B4207" s="7" t="n">
        <v>2607352</v>
      </c>
      <c r="C4207" s="6" t="n">
        <v>4070</v>
      </c>
      <c r="D4207" s="8" t="n">
        <f aca="false">C4207/58039824</f>
        <v>7.01242650218926E-005</v>
      </c>
      <c r="E4207" s="6" t="n">
        <v>6763</v>
      </c>
      <c r="F4207" s="7" t="n">
        <f aca="false">E4207/57700746</f>
        <v>0.000117208189994632</v>
      </c>
      <c r="G4207" s="8" t="n">
        <f aca="false">F4207/$D4207</f>
        <v>1.67143555740713</v>
      </c>
      <c r="H4207" s="6" t="n">
        <v>5055</v>
      </c>
      <c r="I4207" s="7" t="n">
        <f aca="false">H4207/41918464</f>
        <v>0.00012059125067178</v>
      </c>
      <c r="J4207" s="8" t="n">
        <f aca="false">I4207/$D4207</f>
        <v>1.71967935256266</v>
      </c>
      <c r="K4207" s="6" t="n">
        <v>4427</v>
      </c>
      <c r="L4207" s="7" t="n">
        <f aca="false">K4207/43192891</f>
        <v>0.000102493718237105</v>
      </c>
      <c r="M4207" s="8" t="n">
        <f aca="false">L4207/$D4207</f>
        <v>1.46160131881749</v>
      </c>
      <c r="N4207" s="6" t="n">
        <v>10174</v>
      </c>
      <c r="O4207" s="7" t="n">
        <f aca="false">N4207/49735264</f>
        <v>0.000204563104359917</v>
      </c>
      <c r="P4207" s="8" t="n">
        <f aca="false">O4207/$D4207</f>
        <v>2.91715149236933</v>
      </c>
      <c r="Q4207" s="6" t="n">
        <v>2339</v>
      </c>
      <c r="R4207" s="9" t="n">
        <f aca="false">Q4207/50554893</f>
        <v>4.62665404118252E-005</v>
      </c>
      <c r="S4207" s="8" t="n">
        <f aca="false">R4207/$D4207</f>
        <v>0.659779327417991</v>
      </c>
      <c r="T4207" s="10" t="n">
        <f aca="false">AVERAGE(G4207,J4207,M4207,P4207)</f>
        <v>1.94246693028915</v>
      </c>
    </row>
    <row r="4208" s="5" customFormat="true" ht="15.25" hidden="false" customHeight="false" outlineLevel="0" collapsed="false">
      <c r="A4208" s="6" t="s">
        <v>1300</v>
      </c>
      <c r="B4208" s="7" t="n">
        <v>2607598</v>
      </c>
      <c r="C4208" s="6" t="n">
        <v>137</v>
      </c>
      <c r="D4208" s="8" t="n">
        <f aca="false">C4208/58039824</f>
        <v>2.36044823292366E-006</v>
      </c>
      <c r="E4208" s="6" t="n">
        <v>1062</v>
      </c>
      <c r="F4208" s="7" t="n">
        <f aca="false">E4208/57700746</f>
        <v>1.84053079660357E-005</v>
      </c>
      <c r="G4208" s="8" t="n">
        <f aca="false">F4208/$D4208</f>
        <v>7.79737835777013</v>
      </c>
      <c r="H4208" s="6" t="n">
        <v>257</v>
      </c>
      <c r="I4208" s="7" t="n">
        <f aca="false">H4208/41918464</f>
        <v>6.13094983632988E-006</v>
      </c>
      <c r="J4208" s="8" t="n">
        <f aca="false">I4208/$D4208</f>
        <v>2.5973667843315</v>
      </c>
      <c r="K4208" s="6" t="n">
        <v>634</v>
      </c>
      <c r="L4208" s="7" t="n">
        <f aca="false">K4208/43192891</f>
        <v>1.46783413965043E-005</v>
      </c>
      <c r="M4208" s="8" t="n">
        <f aca="false">L4208/$D4208</f>
        <v>6.21845511872282</v>
      </c>
      <c r="N4208" s="6" t="n">
        <v>594</v>
      </c>
      <c r="O4208" s="7" t="n">
        <f aca="false">N4208/49735264</f>
        <v>1.19432360909957E-005</v>
      </c>
      <c r="P4208" s="8" t="n">
        <f aca="false">O4208/$D4208</f>
        <v>5.05973226796963</v>
      </c>
      <c r="Q4208" s="6" t="n">
        <v>2</v>
      </c>
      <c r="R4208" s="9" t="n">
        <f aca="false">Q4208/50554893</f>
        <v>3.95609580263576E-008</v>
      </c>
      <c r="S4208" s="8" t="n">
        <f aca="false">R4208/$D4208</f>
        <v>0.016759934606724</v>
      </c>
      <c r="T4208" s="10" t="n">
        <f aca="false">AVERAGE(G4208,J4208,M4208,P4208)</f>
        <v>5.41823313219852</v>
      </c>
    </row>
    <row r="4209" s="5" customFormat="true" ht="15.25" hidden="false" customHeight="false" outlineLevel="0" collapsed="false">
      <c r="A4209" s="6" t="s">
        <v>1301</v>
      </c>
      <c r="B4209" s="7" t="n">
        <v>2608506</v>
      </c>
      <c r="C4209" s="6" t="n">
        <v>546</v>
      </c>
      <c r="D4209" s="8" t="n">
        <f aca="false">C4209/58039824</f>
        <v>9.40733383340377E-006</v>
      </c>
      <c r="E4209" s="6" t="n">
        <v>3714</v>
      </c>
      <c r="F4209" s="7" t="n">
        <f aca="false">E4209/57700746</f>
        <v>6.43665854857405E-005</v>
      </c>
      <c r="G4209" s="8" t="n">
        <f aca="false">F4209/$D4209</f>
        <v>6.84217086643468</v>
      </c>
      <c r="H4209" s="6" t="n">
        <v>4431</v>
      </c>
      <c r="I4209" s="7" t="n">
        <f aca="false">H4209/41918464</f>
        <v>0.000105705209045828</v>
      </c>
      <c r="J4209" s="8" t="n">
        <f aca="false">I4209/$D4209</f>
        <v>11.2364683679543</v>
      </c>
      <c r="K4209" s="6" t="n">
        <v>1763</v>
      </c>
      <c r="L4209" s="7" t="n">
        <f aca="false">K4209/43192891</f>
        <v>4.08169020221406E-005</v>
      </c>
      <c r="M4209" s="8" t="n">
        <f aca="false">L4209/$D4209</f>
        <v>4.33883847910309</v>
      </c>
      <c r="N4209" s="6" t="n">
        <v>2803</v>
      </c>
      <c r="O4209" s="7" t="n">
        <f aca="false">N4209/49735264</f>
        <v>5.63584019580151E-005</v>
      </c>
      <c r="P4209" s="8" t="n">
        <f aca="false">O4209/$D4209</f>
        <v>5.9909006054294</v>
      </c>
      <c r="Q4209" s="6" t="n">
        <v>8</v>
      </c>
      <c r="R4209" s="9" t="n">
        <f aca="false">Q4209/50554893</f>
        <v>1.5824383210543E-007</v>
      </c>
      <c r="S4209" s="8" t="n">
        <f aca="false">R4209/$D4209</f>
        <v>0.0168213263085801</v>
      </c>
      <c r="T4209" s="10" t="n">
        <f aca="false">AVERAGE(G4209,J4209,M4209,P4209)</f>
        <v>7.10209457973037</v>
      </c>
    </row>
    <row r="4210" s="5" customFormat="true" ht="15.25" hidden="false" customHeight="false" outlineLevel="0" collapsed="false">
      <c r="A4210" s="6" t="s">
        <v>1301</v>
      </c>
      <c r="B4210" s="7" t="n">
        <v>2608833</v>
      </c>
      <c r="C4210" s="6" t="n">
        <v>96</v>
      </c>
      <c r="D4210" s="8" t="n">
        <f aca="false">C4210/58039824</f>
        <v>1.6540367179611E-006</v>
      </c>
      <c r="E4210" s="6" t="n">
        <v>12053</v>
      </c>
      <c r="F4210" s="7" t="n">
        <f aca="false">E4210/57700746</f>
        <v>0.000208888113855582</v>
      </c>
      <c r="G4210" s="8" t="n">
        <f aca="false">F4210/$D4210</f>
        <v>126.289889206978</v>
      </c>
      <c r="H4210" s="6" t="n">
        <v>6701</v>
      </c>
      <c r="I4210" s="7" t="n">
        <f aca="false">H4210/41918464</f>
        <v>0.000159857956627418</v>
      </c>
      <c r="J4210" s="8" t="n">
        <f aca="false">I4210/$D4210</f>
        <v>96.6471632047396</v>
      </c>
      <c r="K4210" s="6" t="n">
        <v>7577</v>
      </c>
      <c r="L4210" s="7" t="n">
        <f aca="false">K4210/43192891</f>
        <v>0.000175422386058854</v>
      </c>
      <c r="M4210" s="8" t="n">
        <f aca="false">L4210/$D4210</f>
        <v>106.057129297041</v>
      </c>
      <c r="N4210" s="6" t="n">
        <v>12135</v>
      </c>
      <c r="O4210" s="7" t="n">
        <f aca="false">N4210/49735264</f>
        <v>0.000243991868626655</v>
      </c>
      <c r="P4210" s="8" t="n">
        <f aca="false">O4210/$D4210</f>
        <v>147.512969922106</v>
      </c>
      <c r="Q4210" s="6" t="n">
        <v>5284</v>
      </c>
      <c r="R4210" s="9" t="n">
        <f aca="false">Q4210/50554893</f>
        <v>0.000104520051105637</v>
      </c>
      <c r="S4210" s="8" t="n">
        <f aca="false">R4210/$D4210</f>
        <v>63.1908892775226</v>
      </c>
      <c r="T4210" s="10" t="n">
        <f aca="false">AVERAGE(G4210,J4210,M4210,P4210)</f>
        <v>119.126787907716</v>
      </c>
    </row>
    <row r="4211" s="5" customFormat="true" ht="15.25" hidden="false" customHeight="false" outlineLevel="0" collapsed="false">
      <c r="A4211" s="6" t="s">
        <v>1302</v>
      </c>
      <c r="B4211" s="7" t="n">
        <v>2610091</v>
      </c>
      <c r="C4211" s="6" t="n">
        <v>1433</v>
      </c>
      <c r="D4211" s="8" t="n">
        <f aca="false">C4211/58039824</f>
        <v>2.46899439253985E-005</v>
      </c>
      <c r="E4211" s="6" t="n">
        <v>39</v>
      </c>
      <c r="F4211" s="7" t="n">
        <f aca="false">E4211/57700746</f>
        <v>6.7590113999566E-007</v>
      </c>
      <c r="G4211" s="8" t="n">
        <f aca="false">F4211/$D4211</f>
        <v>0.0273755639963346</v>
      </c>
      <c r="H4211" s="6" t="n">
        <v>1</v>
      </c>
      <c r="I4211" s="7" t="n">
        <f aca="false">H4211/41918464</f>
        <v>2.38558359390268E-008</v>
      </c>
      <c r="J4211" s="8" t="n">
        <f aca="false">I4211/$D4211</f>
        <v>0.000966216691747375</v>
      </c>
      <c r="K4211" s="6" t="n">
        <v>1427</v>
      </c>
      <c r="L4211" s="7" t="n">
        <f aca="false">K4211/43192891</f>
        <v>3.30378441211541E-005</v>
      </c>
      <c r="M4211" s="8" t="n">
        <f aca="false">L4211/$D4211</f>
        <v>1.33810932179429</v>
      </c>
      <c r="N4211" s="6" t="n">
        <v>28</v>
      </c>
      <c r="O4211" s="7" t="n">
        <f aca="false">N4211/49735264</f>
        <v>5.62980825838182E-007</v>
      </c>
      <c r="P4211" s="8" t="n">
        <f aca="false">O4211/$D4211</f>
        <v>0.0228020293419558</v>
      </c>
      <c r="Q4211" s="6" t="n">
        <v>13</v>
      </c>
      <c r="R4211" s="9" t="n">
        <f aca="false">Q4211/50554893</f>
        <v>2.57146227171324E-007</v>
      </c>
      <c r="S4211" s="8" t="n">
        <f aca="false">R4211/$D4211</f>
        <v>0.0104150186791959</v>
      </c>
      <c r="T4211" s="10" t="n">
        <f aca="false">AVERAGE(G4211,J4211,M4211,P4211)</f>
        <v>0.347313282956082</v>
      </c>
    </row>
    <row r="4212" s="5" customFormat="true" ht="15.25" hidden="false" customHeight="false" outlineLevel="0" collapsed="false">
      <c r="A4212" s="6" t="s">
        <v>1302</v>
      </c>
      <c r="B4212" s="7" t="n">
        <v>2610143</v>
      </c>
      <c r="C4212" s="6" t="n">
        <v>4190</v>
      </c>
      <c r="D4212" s="8" t="n">
        <f aca="false">C4212/58039824</f>
        <v>7.21918109193439E-005</v>
      </c>
      <c r="E4212" s="6" t="n">
        <v>10342</v>
      </c>
      <c r="F4212" s="7" t="n">
        <f aca="false">E4212/57700746</f>
        <v>0.00017923511768808</v>
      </c>
      <c r="G4212" s="8" t="n">
        <f aca="false">F4212/$D4212</f>
        <v>2.48276245471013</v>
      </c>
      <c r="H4212" s="6" t="n">
        <v>4301</v>
      </c>
      <c r="I4212" s="7" t="n">
        <f aca="false">H4212/41918464</f>
        <v>0.000102603950373754</v>
      </c>
      <c r="J4212" s="8" t="n">
        <f aca="false">I4212/$D4212</f>
        <v>1.42126854925953</v>
      </c>
      <c r="K4212" s="6" t="n">
        <v>5704</v>
      </c>
      <c r="L4212" s="7" t="n">
        <f aca="false">K4212/43192891</f>
        <v>0.000132058768652462</v>
      </c>
      <c r="M4212" s="8" t="n">
        <f aca="false">L4212/$D4212</f>
        <v>1.82927629838797</v>
      </c>
      <c r="N4212" s="6" t="n">
        <v>8603</v>
      </c>
      <c r="O4212" s="7" t="n">
        <f aca="false">N4212/49735264</f>
        <v>0.000172975858738781</v>
      </c>
      <c r="P4212" s="8" t="n">
        <f aca="false">O4212/$D4212</f>
        <v>2.39605928340041</v>
      </c>
      <c r="Q4212" s="6" t="n">
        <v>31806</v>
      </c>
      <c r="R4212" s="9" t="n">
        <f aca="false">Q4212/50554893</f>
        <v>0.000629137915493165</v>
      </c>
      <c r="S4212" s="8" t="n">
        <f aca="false">R4212/$D4212</f>
        <v>8.71480999688548</v>
      </c>
      <c r="T4212" s="10" t="n">
        <f aca="false">AVERAGE(G4212,J4212,M4212,P4212)</f>
        <v>2.03234164643951</v>
      </c>
    </row>
    <row r="4213" s="5" customFormat="true" ht="15.25" hidden="false" customHeight="false" outlineLevel="0" collapsed="false">
      <c r="A4213" s="6" t="s">
        <v>21</v>
      </c>
      <c r="B4213" s="7" t="n">
        <v>2610225</v>
      </c>
      <c r="C4213" s="6" t="n">
        <v>1050</v>
      </c>
      <c r="D4213" s="8" t="n">
        <f aca="false">C4213/58039824</f>
        <v>1.80910266026996E-005</v>
      </c>
      <c r="E4213" s="6" t="n">
        <v>6344</v>
      </c>
      <c r="F4213" s="7" t="n">
        <f aca="false">E4213/57700746</f>
        <v>0.000109946585439294</v>
      </c>
      <c r="G4213" s="8" t="n">
        <f aca="false">F4213/$D4213</f>
        <v>6.07740996980722</v>
      </c>
      <c r="H4213" s="6" t="n">
        <v>2645</v>
      </c>
      <c r="I4213" s="7" t="n">
        <f aca="false">H4213/41918464</f>
        <v>6.30986860587258E-005</v>
      </c>
      <c r="J4213" s="8" t="n">
        <f aca="false">I4213/$D4213</f>
        <v>3.48784441283781</v>
      </c>
      <c r="K4213" s="6" t="n">
        <v>3515</v>
      </c>
      <c r="L4213" s="7" t="n">
        <f aca="false">K4213/43192891</f>
        <v>8.13791325058561E-005</v>
      </c>
      <c r="M4213" s="8" t="n">
        <f aca="false">L4213/$D4213</f>
        <v>4.49831478848816</v>
      </c>
      <c r="N4213" s="6" t="n">
        <v>1358</v>
      </c>
      <c r="O4213" s="7" t="n">
        <f aca="false">N4213/49735264</f>
        <v>2.73045700531518E-005</v>
      </c>
      <c r="P4213" s="8" t="n">
        <f aca="false">O4213/$D4213</f>
        <v>1.50928803836248</v>
      </c>
      <c r="Q4213" s="6" t="n">
        <v>6563</v>
      </c>
      <c r="R4213" s="9" t="n">
        <f aca="false">Q4213/50554893</f>
        <v>0.000129819283763492</v>
      </c>
      <c r="S4213" s="8" t="n">
        <f aca="false">R4213/$D4213</f>
        <v>7.17589369660873</v>
      </c>
      <c r="T4213" s="10" t="n">
        <f aca="false">AVERAGE(G4213,J4213,M4213,P4213)</f>
        <v>3.89321430237392</v>
      </c>
    </row>
    <row r="4214" s="5" customFormat="true" ht="15.25" hidden="false" customHeight="false" outlineLevel="0" collapsed="false">
      <c r="A4214" s="6" t="s">
        <v>21</v>
      </c>
      <c r="B4214" s="7" t="n">
        <v>2610239</v>
      </c>
      <c r="C4214" s="6" t="n">
        <v>4219</v>
      </c>
      <c r="D4214" s="8" t="n">
        <f aca="false">C4214/58039824</f>
        <v>7.26914678445613E-005</v>
      </c>
      <c r="E4214" s="6" t="n">
        <v>1207</v>
      </c>
      <c r="F4214" s="7" t="n">
        <f aca="false">E4214/57700746</f>
        <v>2.09182737429426E-005</v>
      </c>
      <c r="G4214" s="8" t="n">
        <f aca="false">F4214/$D4214</f>
        <v>0.287767937052432</v>
      </c>
      <c r="H4214" s="6" t="n">
        <v>764</v>
      </c>
      <c r="I4214" s="7" t="n">
        <f aca="false">H4214/41918464</f>
        <v>1.82258586574165E-005</v>
      </c>
      <c r="J4214" s="8" t="n">
        <f aca="false">I4214/$D4214</f>
        <v>0.25072899472039</v>
      </c>
      <c r="K4214" s="6" t="n">
        <v>416</v>
      </c>
      <c r="L4214" s="7" t="n">
        <f aca="false">K4214/43192891</f>
        <v>9.63121454407856E-006</v>
      </c>
      <c r="M4214" s="8" t="n">
        <f aca="false">L4214/$D4214</f>
        <v>0.132494429259199</v>
      </c>
      <c r="N4214" s="6" t="n">
        <v>315</v>
      </c>
      <c r="O4214" s="7" t="n">
        <f aca="false">N4214/49735264</f>
        <v>6.33353429067955E-006</v>
      </c>
      <c r="P4214" s="8" t="n">
        <f aca="false">O4214/$D4214</f>
        <v>0.0871289915925588</v>
      </c>
      <c r="Q4214" s="6" t="n">
        <v>633</v>
      </c>
      <c r="R4214" s="9" t="n">
        <f aca="false">Q4214/50554893</f>
        <v>1.25210432153422E-005</v>
      </c>
      <c r="S4214" s="8" t="n">
        <f aca="false">R4214/$D4214</f>
        <v>0.172249145417126</v>
      </c>
      <c r="T4214" s="10" t="n">
        <f aca="false">AVERAGE(G4214,J4214,M4214,P4214)</f>
        <v>0.189530088156145</v>
      </c>
    </row>
    <row r="4215" s="5" customFormat="true" ht="15.25" hidden="false" customHeight="false" outlineLevel="0" collapsed="false">
      <c r="A4215" s="6" t="s">
        <v>21</v>
      </c>
      <c r="B4215" s="7" t="n">
        <v>2610243</v>
      </c>
      <c r="C4215" s="6" t="n">
        <v>254</v>
      </c>
      <c r="D4215" s="8" t="n">
        <f aca="false">C4215/58039824</f>
        <v>4.37630548293875E-006</v>
      </c>
      <c r="E4215" s="6" t="n">
        <v>4828</v>
      </c>
      <c r="F4215" s="7" t="n">
        <f aca="false">E4215/57700746</f>
        <v>8.36730949717704E-005</v>
      </c>
      <c r="G4215" s="8" t="n">
        <f aca="false">F4215/$D4215</f>
        <v>19.1195736444757</v>
      </c>
      <c r="H4215" s="6" t="n">
        <v>5837</v>
      </c>
      <c r="I4215" s="7" t="n">
        <f aca="false">H4215/41918464</f>
        <v>0.000139246514376099</v>
      </c>
      <c r="J4215" s="8" t="n">
        <f aca="false">I4215/$D4215</f>
        <v>31.8182802637885</v>
      </c>
      <c r="K4215" s="6" t="n">
        <v>7750</v>
      </c>
      <c r="L4215" s="7" t="n">
        <f aca="false">K4215/43192891</f>
        <v>0.000179427674799541</v>
      </c>
      <c r="M4215" s="8" t="n">
        <f aca="false">L4215/$D4215</f>
        <v>40.9998057720259</v>
      </c>
      <c r="N4215" s="6" t="n">
        <v>6398</v>
      </c>
      <c r="O4215" s="7" t="n">
        <f aca="false">N4215/49735264</f>
        <v>0.000128641118704025</v>
      </c>
      <c r="P4215" s="8" t="n">
        <f aca="false">O4215/$D4215</f>
        <v>29.3949129478138</v>
      </c>
      <c r="Q4215" s="6" t="n">
        <v>10969</v>
      </c>
      <c r="R4215" s="9" t="n">
        <f aca="false">Q4215/50554893</f>
        <v>0.000216972074295558</v>
      </c>
      <c r="S4215" s="8" t="n">
        <f aca="false">R4215/$D4215</f>
        <v>49.5788228544454</v>
      </c>
      <c r="T4215" s="10" t="n">
        <f aca="false">AVERAGE(G4215,J4215,M4215,P4215)</f>
        <v>30.3331431570259</v>
      </c>
    </row>
    <row r="4216" s="5" customFormat="true" ht="15.25" hidden="false" customHeight="false" outlineLevel="0" collapsed="false">
      <c r="A4216" s="6" t="s">
        <v>1303</v>
      </c>
      <c r="B4216" s="7" t="n">
        <v>2610672</v>
      </c>
      <c r="C4216" s="6" t="n">
        <v>3779</v>
      </c>
      <c r="D4216" s="8" t="n">
        <f aca="false">C4216/58039824</f>
        <v>6.5110466220573E-005</v>
      </c>
      <c r="E4216" s="6" t="n">
        <v>2</v>
      </c>
      <c r="F4216" s="7" t="n">
        <f aca="false">E4216/57700746</f>
        <v>3.46615969228543E-008</v>
      </c>
      <c r="G4216" s="8" t="n">
        <f aca="false">F4216/$D4216</f>
        <v>0.000532350617878118</v>
      </c>
      <c r="H4216" s="6" t="n">
        <v>197</v>
      </c>
      <c r="I4216" s="7" t="n">
        <f aca="false">H4216/41918464</f>
        <v>4.69959967998827E-006</v>
      </c>
      <c r="J4216" s="8" t="n">
        <f aca="false">I4216/$D4216</f>
        <v>0.07217886697459</v>
      </c>
      <c r="K4216" s="6" t="n">
        <v>491</v>
      </c>
      <c r="L4216" s="7" t="n">
        <f aca="false">K4216/43192891</f>
        <v>1.13676113969773E-005</v>
      </c>
      <c r="M4216" s="8" t="n">
        <f aca="false">L4216/$D4216</f>
        <v>0.174589617565747</v>
      </c>
      <c r="N4216" s="6" t="n">
        <v>0</v>
      </c>
      <c r="O4216" s="7" t="n">
        <f aca="false">N4216/49735264</f>
        <v>0</v>
      </c>
      <c r="P4216" s="8" t="n">
        <f aca="false">O4216/$D4216</f>
        <v>0</v>
      </c>
      <c r="Q4216" s="6" t="n">
        <v>0</v>
      </c>
      <c r="R4216" s="9" t="n">
        <f aca="false">Q4216/50554893</f>
        <v>0</v>
      </c>
      <c r="S4216" s="8" t="n">
        <f aca="false">R4216/$D4216</f>
        <v>0</v>
      </c>
      <c r="T4216" s="10" t="n">
        <f aca="false">AVERAGE(G4216,J4216,M4216,P4216)</f>
        <v>0.0618252087895539</v>
      </c>
    </row>
    <row r="4217" s="5" customFormat="true" ht="15.25" hidden="false" customHeight="false" outlineLevel="0" collapsed="false">
      <c r="A4217" s="6" t="s">
        <v>1303</v>
      </c>
      <c r="B4217" s="7" t="n">
        <v>2611506</v>
      </c>
      <c r="C4217" s="6" t="n">
        <v>16</v>
      </c>
      <c r="D4217" s="8" t="n">
        <f aca="false">C4217/58039824</f>
        <v>2.7567278632685E-007</v>
      </c>
      <c r="E4217" s="6" t="n">
        <v>8</v>
      </c>
      <c r="F4217" s="7" t="n">
        <f aca="false">E4217/57700746</f>
        <v>1.38646387691417E-007</v>
      </c>
      <c r="G4217" s="8" t="n">
        <f aca="false">F4217/$D4217</f>
        <v>0.502938246240352</v>
      </c>
      <c r="H4217" s="6" t="n">
        <v>0</v>
      </c>
      <c r="I4217" s="7" t="n">
        <f aca="false">H4217/41918464</f>
        <v>0</v>
      </c>
      <c r="J4217" s="8" t="n">
        <f aca="false">I4217/$D4217</f>
        <v>0</v>
      </c>
      <c r="K4217" s="6" t="n">
        <v>0</v>
      </c>
      <c r="L4217" s="7" t="n">
        <f aca="false">K4217/43192891</f>
        <v>0</v>
      </c>
      <c r="M4217" s="8" t="n">
        <f aca="false">L4217/$D4217</f>
        <v>0</v>
      </c>
      <c r="N4217" s="6" t="n">
        <v>3</v>
      </c>
      <c r="O4217" s="7" t="n">
        <f aca="false">N4217/49735264</f>
        <v>6.03193741969481E-008</v>
      </c>
      <c r="P4217" s="8" t="n">
        <f aca="false">O4217/$D4217</f>
        <v>0.218807866386313</v>
      </c>
      <c r="Q4217" s="6" t="n">
        <v>11</v>
      </c>
      <c r="R4217" s="9" t="n">
        <f aca="false">Q4217/50554893</f>
        <v>2.17585269144967E-007</v>
      </c>
      <c r="S4217" s="8" t="n">
        <f aca="false">R4217/$D4217</f>
        <v>0.789288170385407</v>
      </c>
      <c r="T4217" s="10" t="n">
        <f aca="false">AVERAGE(G4217,J4217,M4217,P4217)</f>
        <v>0.180436528156666</v>
      </c>
    </row>
    <row r="4218" s="5" customFormat="true" ht="15.25" hidden="false" customHeight="false" outlineLevel="0" collapsed="false">
      <c r="A4218" s="6" t="s">
        <v>1303</v>
      </c>
      <c r="B4218" s="7" t="n">
        <v>2611509</v>
      </c>
      <c r="C4218" s="6" t="n">
        <v>42851</v>
      </c>
      <c r="D4218" s="8" t="n">
        <f aca="false">C4218/58039824</f>
        <v>0.000738303410430741</v>
      </c>
      <c r="E4218" s="6" t="n">
        <v>21729</v>
      </c>
      <c r="F4218" s="7" t="n">
        <f aca="false">E4218/57700746</f>
        <v>0.000376580919768351</v>
      </c>
      <c r="G4218" s="8" t="n">
        <f aca="false">F4218/$D4218</f>
        <v>0.510062549418058</v>
      </c>
      <c r="H4218" s="6" t="n">
        <v>15856</v>
      </c>
      <c r="I4218" s="7" t="n">
        <f aca="false">H4218/41918464</f>
        <v>0.000378258134649209</v>
      </c>
      <c r="J4218" s="8" t="n">
        <f aca="false">I4218/$D4218</f>
        <v>0.512334264348752</v>
      </c>
      <c r="K4218" s="6" t="n">
        <v>8613</v>
      </c>
      <c r="L4218" s="7" t="n">
        <f aca="false">K4218/43192891</f>
        <v>0.000199407814586896</v>
      </c>
      <c r="M4218" s="8" t="n">
        <f aca="false">L4218/$D4218</f>
        <v>0.270089250258992</v>
      </c>
      <c r="N4218" s="6" t="n">
        <v>15696</v>
      </c>
      <c r="O4218" s="7" t="n">
        <f aca="false">N4218/49735264</f>
        <v>0.000315590965798432</v>
      </c>
      <c r="P4218" s="8" t="n">
        <f aca="false">O4218/$D4218</f>
        <v>0.427454297704395</v>
      </c>
      <c r="Q4218" s="6" t="n">
        <v>37225</v>
      </c>
      <c r="R4218" s="9" t="n">
        <f aca="false">Q4218/50554893</f>
        <v>0.000736328331265581</v>
      </c>
      <c r="S4218" s="8" t="n">
        <f aca="false">R4218/$D4218</f>
        <v>0.997324840794101</v>
      </c>
      <c r="T4218" s="10" t="n">
        <f aca="false">AVERAGE(G4218,J4218,M4218,P4218)</f>
        <v>0.429985090432549</v>
      </c>
    </row>
    <row r="4219" s="5" customFormat="true" ht="15.25" hidden="false" customHeight="false" outlineLevel="0" collapsed="false">
      <c r="A4219" s="6" t="s">
        <v>1303</v>
      </c>
      <c r="B4219" s="7" t="n">
        <v>2611623</v>
      </c>
      <c r="C4219" s="6" t="n">
        <v>3953</v>
      </c>
      <c r="D4219" s="8" t="n">
        <f aca="false">C4219/58039824</f>
        <v>6.81084077718775E-005</v>
      </c>
      <c r="E4219" s="6" t="n">
        <v>1632</v>
      </c>
      <c r="F4219" s="7" t="n">
        <f aca="false">E4219/57700746</f>
        <v>2.82838630890491E-005</v>
      </c>
      <c r="G4219" s="8" t="n">
        <f aca="false">F4219/$D4219</f>
        <v>0.415277115033774</v>
      </c>
      <c r="H4219" s="6" t="n">
        <v>711</v>
      </c>
      <c r="I4219" s="7" t="n">
        <f aca="false">H4219/41918464</f>
        <v>1.6961499352648E-005</v>
      </c>
      <c r="J4219" s="8" t="n">
        <f aca="false">I4219/$D4219</f>
        <v>0.249036791602278</v>
      </c>
      <c r="K4219" s="6" t="n">
        <v>10</v>
      </c>
      <c r="L4219" s="7" t="n">
        <f aca="false">K4219/43192891</f>
        <v>2.31519580386504E-007</v>
      </c>
      <c r="M4219" s="8" t="n">
        <f aca="false">L4219/$D4219</f>
        <v>0.00339928047006996</v>
      </c>
      <c r="N4219" s="6" t="n">
        <v>207</v>
      </c>
      <c r="O4219" s="7" t="n">
        <f aca="false">N4219/49735264</f>
        <v>4.16203681958942E-006</v>
      </c>
      <c r="P4219" s="8" t="n">
        <f aca="false">O4219/$D4219</f>
        <v>0.0611090018948873</v>
      </c>
      <c r="Q4219" s="6" t="n">
        <v>2</v>
      </c>
      <c r="R4219" s="9" t="n">
        <f aca="false">Q4219/50554893</f>
        <v>3.95609580263576E-008</v>
      </c>
      <c r="S4219" s="8" t="n">
        <f aca="false">R4219/$D4219</f>
        <v>0.00058085278045059</v>
      </c>
      <c r="T4219" s="10" t="n">
        <f aca="false">AVERAGE(G4219,J4219,M4219,P4219)</f>
        <v>0.182205547250252</v>
      </c>
    </row>
    <row r="4220" s="5" customFormat="true" ht="15.25" hidden="false" customHeight="false" outlineLevel="0" collapsed="false">
      <c r="A4220" s="6" t="s">
        <v>1303</v>
      </c>
      <c r="B4220" s="7" t="n">
        <v>2611734</v>
      </c>
      <c r="C4220" s="6" t="n">
        <v>18</v>
      </c>
      <c r="D4220" s="8" t="n">
        <f aca="false">C4220/58039824</f>
        <v>3.10131884617707E-007</v>
      </c>
      <c r="E4220" s="6" t="n">
        <v>1814</v>
      </c>
      <c r="F4220" s="7" t="n">
        <f aca="false">E4220/57700746</f>
        <v>3.14380684090289E-005</v>
      </c>
      <c r="G4220" s="8" t="n">
        <f aca="false">F4220/$D4220</f>
        <v>101.369997631111</v>
      </c>
      <c r="H4220" s="6" t="n">
        <v>17</v>
      </c>
      <c r="I4220" s="7" t="n">
        <f aca="false">H4220/41918464</f>
        <v>4.05549210963455E-007</v>
      </c>
      <c r="J4220" s="8" t="n">
        <f aca="false">I4220/$D4220</f>
        <v>1.30766693486988</v>
      </c>
      <c r="K4220" s="6" t="n">
        <v>10</v>
      </c>
      <c r="L4220" s="7" t="n">
        <f aca="false">K4220/43192891</f>
        <v>2.31519580386504E-007</v>
      </c>
      <c r="M4220" s="8" t="n">
        <f aca="false">L4220/$D4220</f>
        <v>0.746519761010363</v>
      </c>
      <c r="N4220" s="6" t="n">
        <v>743</v>
      </c>
      <c r="O4220" s="7" t="n">
        <f aca="false">N4220/49735264</f>
        <v>1.49390983427775E-005</v>
      </c>
      <c r="P4220" s="8" t="n">
        <f aca="false">O4220/$D4220</f>
        <v>48.1701465851942</v>
      </c>
      <c r="Q4220" s="6" t="n">
        <v>12272</v>
      </c>
      <c r="R4220" s="9" t="n">
        <f aca="false">Q4220/50554893</f>
        <v>0.00024274603844973</v>
      </c>
      <c r="S4220" s="8" t="n">
        <f aca="false">R4220/$D4220</f>
        <v>782.71874157331</v>
      </c>
      <c r="T4220" s="10" t="n">
        <f aca="false">AVERAGE(G4220,J4220,M4220,P4220)</f>
        <v>37.8985827280463</v>
      </c>
    </row>
    <row r="4221" s="5" customFormat="true" ht="15.25" hidden="false" customHeight="false" outlineLevel="0" collapsed="false">
      <c r="A4221" s="6" t="s">
        <v>1303</v>
      </c>
      <c r="B4221" s="7" t="n">
        <v>2611926</v>
      </c>
      <c r="C4221" s="6" t="n">
        <v>10963</v>
      </c>
      <c r="D4221" s="8" t="n">
        <f aca="false">C4221/58039824</f>
        <v>0.000188887547281329</v>
      </c>
      <c r="E4221" s="6" t="n">
        <v>2311</v>
      </c>
      <c r="F4221" s="7" t="n">
        <f aca="false">E4221/57700746</f>
        <v>4.00514752443582E-005</v>
      </c>
      <c r="G4221" s="8" t="n">
        <f aca="false">F4221/$D4221</f>
        <v>0.212038727914157</v>
      </c>
      <c r="H4221" s="6" t="n">
        <v>1252</v>
      </c>
      <c r="I4221" s="7" t="n">
        <f aca="false">H4221/41918464</f>
        <v>2.98675065956615E-005</v>
      </c>
      <c r="J4221" s="8" t="n">
        <f aca="false">I4221/$D4221</f>
        <v>0.158123216832166</v>
      </c>
      <c r="K4221" s="6" t="n">
        <v>1972</v>
      </c>
      <c r="L4221" s="7" t="n">
        <f aca="false">K4221/43192891</f>
        <v>4.56556612522186E-005</v>
      </c>
      <c r="M4221" s="8" t="n">
        <f aca="false">L4221/$D4221</f>
        <v>0.241708158686708</v>
      </c>
      <c r="N4221" s="6" t="n">
        <v>2875</v>
      </c>
      <c r="O4221" s="7" t="n">
        <f aca="false">N4221/49735264</f>
        <v>5.78060669387419E-005</v>
      </c>
      <c r="P4221" s="8" t="n">
        <f aca="false">O4221/$D4221</f>
        <v>0.306034292735273</v>
      </c>
      <c r="Q4221" s="6" t="n">
        <v>9</v>
      </c>
      <c r="R4221" s="9" t="n">
        <f aca="false">Q4221/50554893</f>
        <v>1.78024311118609E-007</v>
      </c>
      <c r="S4221" s="8" t="n">
        <f aca="false">R4221/$D4221</f>
        <v>0.000942488341242846</v>
      </c>
      <c r="T4221" s="10" t="n">
        <f aca="false">AVERAGE(G4221,J4221,M4221,P4221)</f>
        <v>0.229476099042076</v>
      </c>
    </row>
    <row r="4222" s="5" customFormat="true" ht="15.25" hidden="false" customHeight="false" outlineLevel="0" collapsed="false">
      <c r="A4222" s="6" t="s">
        <v>1303</v>
      </c>
      <c r="B4222" s="7" t="n">
        <v>2612025</v>
      </c>
      <c r="C4222" s="6" t="n">
        <v>3938</v>
      </c>
      <c r="D4222" s="8" t="n">
        <f aca="false">C4222/58039824</f>
        <v>6.7849964534696E-005</v>
      </c>
      <c r="E4222" s="6" t="n">
        <v>6494</v>
      </c>
      <c r="F4222" s="7" t="n">
        <f aca="false">E4222/57700746</f>
        <v>0.000112546205208508</v>
      </c>
      <c r="G4222" s="8" t="n">
        <f aca="false">F4222/$D4222</f>
        <v>1.65875112802684</v>
      </c>
      <c r="H4222" s="6" t="n">
        <v>5156</v>
      </c>
      <c r="I4222" s="7" t="n">
        <f aca="false">H4222/41918464</f>
        <v>0.000123000690101622</v>
      </c>
      <c r="J4222" s="8" t="n">
        <f aca="false">I4222/$D4222</f>
        <v>1.81283352091841</v>
      </c>
      <c r="K4222" s="6" t="n">
        <v>2484</v>
      </c>
      <c r="L4222" s="7" t="n">
        <f aca="false">K4222/43192891</f>
        <v>5.75094637680076E-005</v>
      </c>
      <c r="M4222" s="8" t="n">
        <f aca="false">L4222/$D4222</f>
        <v>0.847597550896276</v>
      </c>
      <c r="N4222" s="6" t="n">
        <v>4057</v>
      </c>
      <c r="O4222" s="7" t="n">
        <f aca="false">N4222/49735264</f>
        <v>8.15719003723394E-005</v>
      </c>
      <c r="P4222" s="8" t="n">
        <f aca="false">O4222/$D4222</f>
        <v>1.20223939587509</v>
      </c>
      <c r="Q4222" s="6" t="n">
        <v>9</v>
      </c>
      <c r="R4222" s="9" t="n">
        <f aca="false">Q4222/50554893</f>
        <v>1.78024311118609E-007</v>
      </c>
      <c r="S4222" s="8" t="n">
        <f aca="false">R4222/$D4222</f>
        <v>0.00262379372398307</v>
      </c>
      <c r="T4222" s="10" t="n">
        <f aca="false">AVERAGE(G4222,J4222,M4222,P4222)</f>
        <v>1.38035539892915</v>
      </c>
    </row>
    <row r="4223" s="5" customFormat="true" ht="15.25" hidden="false" customHeight="false" outlineLevel="0" collapsed="false">
      <c r="A4223" s="6" t="s">
        <v>21</v>
      </c>
      <c r="B4223" s="7" t="n">
        <v>2612319</v>
      </c>
      <c r="C4223" s="6" t="n">
        <v>299</v>
      </c>
      <c r="D4223" s="8" t="n">
        <f aca="false">C4223/58039824</f>
        <v>5.15163519448302E-006</v>
      </c>
      <c r="E4223" s="6" t="n">
        <v>1315</v>
      </c>
      <c r="F4223" s="7" t="n">
        <f aca="false">E4223/57700746</f>
        <v>2.27899999767767E-005</v>
      </c>
      <c r="G4223" s="8" t="n">
        <f aca="false">F4223/$D4223</f>
        <v>4.42383808565928</v>
      </c>
      <c r="H4223" s="6" t="n">
        <v>1716</v>
      </c>
      <c r="I4223" s="7" t="n">
        <f aca="false">H4223/41918464</f>
        <v>4.09366144713699E-005</v>
      </c>
      <c r="J4223" s="8" t="n">
        <f aca="false">I4223/$D4223</f>
        <v>7.94633411061593</v>
      </c>
      <c r="K4223" s="6" t="n">
        <v>774</v>
      </c>
      <c r="L4223" s="7" t="n">
        <f aca="false">K4223/43192891</f>
        <v>1.79196155219154E-005</v>
      </c>
      <c r="M4223" s="8" t="n">
        <f aca="false">L4223/$D4223</f>
        <v>3.47843254528307</v>
      </c>
      <c r="N4223" s="6" t="n">
        <v>570</v>
      </c>
      <c r="O4223" s="7" t="n">
        <f aca="false">N4223/49735264</f>
        <v>1.14606810974201E-005</v>
      </c>
      <c r="P4223" s="8" t="n">
        <f aca="false">O4223/$D4223</f>
        <v>2.22466860807489</v>
      </c>
      <c r="Q4223" s="6" t="n">
        <v>8808</v>
      </c>
      <c r="R4223" s="9" t="n">
        <f aca="false">Q4223/50554893</f>
        <v>0.000174226459148079</v>
      </c>
      <c r="S4223" s="8" t="n">
        <f aca="false">R4223/$D4223</f>
        <v>33.819642224407</v>
      </c>
      <c r="T4223" s="10" t="n">
        <f aca="false">AVERAGE(G4223,J4223,M4223,P4223)</f>
        <v>4.51831833740829</v>
      </c>
    </row>
    <row r="4224" s="5" customFormat="true" ht="15.25" hidden="false" customHeight="false" outlineLevel="0" collapsed="false">
      <c r="A4224" s="6" t="s">
        <v>1304</v>
      </c>
      <c r="B4224" s="7" t="n">
        <v>2612490</v>
      </c>
      <c r="C4224" s="6" t="n">
        <v>8315</v>
      </c>
      <c r="D4224" s="8" t="n">
        <f aca="false">C4224/58039824</f>
        <v>0.000143263701144235</v>
      </c>
      <c r="E4224" s="6" t="n">
        <v>13368</v>
      </c>
      <c r="F4224" s="7" t="n">
        <f aca="false">E4224/57700746</f>
        <v>0.000231678113832358</v>
      </c>
      <c r="G4224" s="8" t="n">
        <f aca="false">F4224/$D4224</f>
        <v>1.61714455219267</v>
      </c>
      <c r="H4224" s="6" t="n">
        <v>9070</v>
      </c>
      <c r="I4224" s="7" t="n">
        <f aca="false">H4224/41918464</f>
        <v>0.000216372431966973</v>
      </c>
      <c r="J4224" s="8" t="n">
        <f aca="false">I4224/$D4224</f>
        <v>1.51030882379015</v>
      </c>
      <c r="K4224" s="6" t="n">
        <v>10813</v>
      </c>
      <c r="L4224" s="7" t="n">
        <f aca="false">K4224/43192891</f>
        <v>0.000250342122271927</v>
      </c>
      <c r="M4224" s="8" t="n">
        <f aca="false">L4224/$D4224</f>
        <v>1.74742185405281</v>
      </c>
      <c r="N4224" s="6" t="n">
        <v>29901</v>
      </c>
      <c r="O4224" s="7" t="n">
        <f aca="false">N4224/49735264</f>
        <v>0.000601203202620981</v>
      </c>
      <c r="P4224" s="8" t="n">
        <f aca="false">O4224/$D4224</f>
        <v>4.1964796233744</v>
      </c>
      <c r="Q4224" s="6" t="n">
        <v>30909</v>
      </c>
      <c r="R4224" s="9" t="n">
        <f aca="false">Q4224/50554893</f>
        <v>0.000611394825818344</v>
      </c>
      <c r="S4224" s="8" t="n">
        <f aca="false">R4224/$D4224</f>
        <v>4.26761853096901</v>
      </c>
      <c r="T4224" s="10" t="n">
        <f aca="false">AVERAGE(G4224,J4224,M4224,P4224)</f>
        <v>2.26783871335251</v>
      </c>
    </row>
    <row r="4225" s="5" customFormat="true" ht="15.25" hidden="false" customHeight="false" outlineLevel="0" collapsed="false">
      <c r="A4225" s="6" t="s">
        <v>1304</v>
      </c>
      <c r="B4225" s="7" t="n">
        <v>2612718</v>
      </c>
      <c r="C4225" s="6" t="n">
        <v>4578</v>
      </c>
      <c r="D4225" s="8" t="n">
        <f aca="false">C4225/58039824</f>
        <v>7.887687598777E-005</v>
      </c>
      <c r="E4225" s="6" t="n">
        <v>16462</v>
      </c>
      <c r="F4225" s="7" t="n">
        <f aca="false">E4225/57700746</f>
        <v>0.000285299604272014</v>
      </c>
      <c r="G4225" s="8" t="n">
        <f aca="false">F4225/$D4225</f>
        <v>3.61702464377836</v>
      </c>
      <c r="H4225" s="6" t="n">
        <v>8033</v>
      </c>
      <c r="I4225" s="7" t="n">
        <f aca="false">H4225/41918464</f>
        <v>0.000191633930098202</v>
      </c>
      <c r="J4225" s="8" t="n">
        <f aca="false">I4225/$D4225</f>
        <v>2.42953245420008</v>
      </c>
      <c r="K4225" s="6" t="n">
        <v>11255</v>
      </c>
      <c r="L4225" s="7" t="n">
        <f aca="false">K4225/43192891</f>
        <v>0.00026057528772501</v>
      </c>
      <c r="M4225" s="8" t="n">
        <f aca="false">L4225/$D4225</f>
        <v>3.30357008263629</v>
      </c>
      <c r="N4225" s="6" t="n">
        <v>12221</v>
      </c>
      <c r="O4225" s="7" t="n">
        <f aca="false">N4225/49735264</f>
        <v>0.000245721024020301</v>
      </c>
      <c r="P4225" s="8" t="n">
        <f aca="false">O4225/$D4225</f>
        <v>3.11524792207034</v>
      </c>
      <c r="Q4225" s="6" t="n">
        <v>32237</v>
      </c>
      <c r="R4225" s="9" t="n">
        <f aca="false">Q4225/50554893</f>
        <v>0.000637663301947845</v>
      </c>
      <c r="S4225" s="8" t="n">
        <f aca="false">R4225/$D4225</f>
        <v>8.08428698477758</v>
      </c>
      <c r="T4225" s="10" t="n">
        <f aca="false">AVERAGE(G4225,J4225,M4225,P4225)</f>
        <v>3.11634377567127</v>
      </c>
    </row>
    <row r="4226" s="5" customFormat="true" ht="15.25" hidden="false" customHeight="false" outlineLevel="0" collapsed="false">
      <c r="A4226" s="6" t="s">
        <v>1304</v>
      </c>
      <c r="B4226" s="7" t="n">
        <v>2612793</v>
      </c>
      <c r="C4226" s="6" t="n">
        <v>7465</v>
      </c>
      <c r="D4226" s="8" t="n">
        <f aca="false">C4226/58039824</f>
        <v>0.000128618584370621</v>
      </c>
      <c r="E4226" s="6" t="n">
        <v>3794</v>
      </c>
      <c r="F4226" s="7" t="n">
        <f aca="false">E4226/57700746</f>
        <v>6.57530493626547E-005</v>
      </c>
      <c r="G4226" s="8" t="n">
        <f aca="false">F4226/$D4226</f>
        <v>0.511225105488518</v>
      </c>
      <c r="H4226" s="6" t="n">
        <v>7722</v>
      </c>
      <c r="I4226" s="7" t="n">
        <f aca="false">H4226/41918464</f>
        <v>0.000184214765121165</v>
      </c>
      <c r="J4226" s="8" t="n">
        <f aca="false">I4226/$D4226</f>
        <v>1.43225620171919</v>
      </c>
      <c r="K4226" s="6" t="n">
        <v>5067</v>
      </c>
      <c r="L4226" s="7" t="n">
        <f aca="false">K4226/43192891</f>
        <v>0.000117310971381842</v>
      </c>
      <c r="M4226" s="8" t="n">
        <f aca="false">L4226/$D4226</f>
        <v>0.912084143639802</v>
      </c>
      <c r="N4226" s="6" t="n">
        <v>12562</v>
      </c>
      <c r="O4226" s="7" t="n">
        <f aca="false">N4226/49735264</f>
        <v>0.000252577326220687</v>
      </c>
      <c r="P4226" s="8" t="n">
        <f aca="false">O4226/$D4226</f>
        <v>1.96377006835087</v>
      </c>
      <c r="Q4226" s="6" t="n">
        <v>14041</v>
      </c>
      <c r="R4226" s="9" t="n">
        <f aca="false">Q4226/50554893</f>
        <v>0.000277737705824044</v>
      </c>
      <c r="S4226" s="8" t="n">
        <f aca="false">R4226/$D4226</f>
        <v>2.15939016265121</v>
      </c>
      <c r="T4226" s="10" t="n">
        <f aca="false">AVERAGE(G4226,J4226,M4226,P4226)</f>
        <v>1.2048338797996</v>
      </c>
    </row>
    <row r="4227" s="5" customFormat="true" ht="15.25" hidden="false" customHeight="false" outlineLevel="0" collapsed="false">
      <c r="A4227" s="6" t="s">
        <v>1304</v>
      </c>
      <c r="B4227" s="7" t="n">
        <v>2612847</v>
      </c>
      <c r="C4227" s="6" t="n">
        <v>7962</v>
      </c>
      <c r="D4227" s="8" t="n">
        <f aca="false">C4227/58039824</f>
        <v>0.000137181670295899</v>
      </c>
      <c r="E4227" s="6" t="n">
        <v>1957</v>
      </c>
      <c r="F4227" s="7" t="n">
        <f aca="false">E4227/57700746</f>
        <v>3.3916372589013E-005</v>
      </c>
      <c r="G4227" s="8" t="n">
        <f aca="false">F4227/$D4227</f>
        <v>0.247236912306548</v>
      </c>
      <c r="H4227" s="6" t="n">
        <v>4222</v>
      </c>
      <c r="I4227" s="7" t="n">
        <f aca="false">H4227/41918464</f>
        <v>0.000100719339334571</v>
      </c>
      <c r="J4227" s="8" t="n">
        <f aca="false">I4227/$D4227</f>
        <v>0.734204060333431</v>
      </c>
      <c r="K4227" s="6" t="n">
        <v>1844</v>
      </c>
      <c r="L4227" s="7" t="n">
        <f aca="false">K4227/43192891</f>
        <v>4.26922106232713E-005</v>
      </c>
      <c r="M4227" s="8" t="n">
        <f aca="false">L4227/$D4227</f>
        <v>0.311209292984878</v>
      </c>
      <c r="N4227" s="6" t="n">
        <v>8363</v>
      </c>
      <c r="O4227" s="7" t="n">
        <f aca="false">N4227/49735264</f>
        <v>0.000168150308803026</v>
      </c>
      <c r="P4227" s="8" t="n">
        <f aca="false">O4227/$D4227</f>
        <v>1.22574909928074</v>
      </c>
      <c r="Q4227" s="6" t="n">
        <v>4532</v>
      </c>
      <c r="R4227" s="9" t="n">
        <f aca="false">Q4227/50554893</f>
        <v>8.96451308877263E-005</v>
      </c>
      <c r="S4227" s="8" t="n">
        <f aca="false">R4227/$D4227</f>
        <v>0.653477470381889</v>
      </c>
      <c r="T4227" s="10" t="n">
        <f aca="false">AVERAGE(G4227,J4227,M4227,P4227)</f>
        <v>0.629599841226399</v>
      </c>
    </row>
    <row r="4228" s="5" customFormat="true" ht="15.25" hidden="false" customHeight="false" outlineLevel="0" collapsed="false">
      <c r="A4228" s="6" t="s">
        <v>1305</v>
      </c>
      <c r="B4228" s="7" t="n">
        <v>2624729</v>
      </c>
      <c r="C4228" s="6" t="n">
        <v>2402</v>
      </c>
      <c r="D4228" s="8" t="n">
        <f aca="false">C4228/58039824</f>
        <v>4.13853770473184E-005</v>
      </c>
      <c r="E4228" s="6" t="n">
        <v>676</v>
      </c>
      <c r="F4228" s="7" t="n">
        <f aca="false">E4228/57700746</f>
        <v>1.17156197599248E-005</v>
      </c>
      <c r="G4228" s="8" t="n">
        <f aca="false">F4228/$D4228</f>
        <v>0.283085973737284</v>
      </c>
      <c r="H4228" s="6" t="n">
        <v>472</v>
      </c>
      <c r="I4228" s="7" t="n">
        <f aca="false">H4228/41918464</f>
        <v>1.12599545632206E-005</v>
      </c>
      <c r="J4228" s="8" t="n">
        <f aca="false">I4228/$D4228</f>
        <v>0.272075679058003</v>
      </c>
      <c r="K4228" s="6" t="n">
        <v>319</v>
      </c>
      <c r="L4228" s="7" t="n">
        <f aca="false">K4228/43192891</f>
        <v>7.38547461432948E-006</v>
      </c>
      <c r="M4228" s="8" t="n">
        <f aca="false">L4228/$D4228</f>
        <v>0.178456139372253</v>
      </c>
      <c r="N4228" s="6" t="n">
        <v>1201</v>
      </c>
      <c r="O4228" s="7" t="n">
        <f aca="false">N4228/49735264</f>
        <v>2.41478561368449E-005</v>
      </c>
      <c r="P4228" s="8" t="n">
        <f aca="false">O4228/$D4228</f>
        <v>0.583487643696834</v>
      </c>
      <c r="Q4228" s="6" t="n">
        <v>23</v>
      </c>
      <c r="R4228" s="9" t="n">
        <f aca="false">Q4228/50554893</f>
        <v>4.54951017303113E-007</v>
      </c>
      <c r="S4228" s="8" t="n">
        <f aca="false">R4228/$D4228</f>
        <v>0.0109930378738108</v>
      </c>
      <c r="T4228" s="10" t="n">
        <f aca="false">AVERAGE(G4228,J4228,M4228,P4228)</f>
        <v>0.329276358966093</v>
      </c>
    </row>
    <row r="4229" s="5" customFormat="true" ht="15.25" hidden="false" customHeight="false" outlineLevel="0" collapsed="false">
      <c r="A4229" s="6" t="s">
        <v>1306</v>
      </c>
      <c r="B4229" s="7" t="n">
        <v>2626367</v>
      </c>
      <c r="C4229" s="6" t="n">
        <v>757</v>
      </c>
      <c r="D4229" s="8" t="n">
        <f aca="false">C4229/58039824</f>
        <v>1.30427687030891E-005</v>
      </c>
      <c r="E4229" s="6" t="n">
        <v>7897</v>
      </c>
      <c r="F4229" s="7" t="n">
        <f aca="false">E4229/57700746</f>
        <v>0.00013686131544989</v>
      </c>
      <c r="G4229" s="8" t="n">
        <f aca="false">F4229/$D4229</f>
        <v>10.4932716791547</v>
      </c>
      <c r="H4229" s="6" t="n">
        <v>3000</v>
      </c>
      <c r="I4229" s="7" t="n">
        <f aca="false">H4229/41918464</f>
        <v>7.15675078170803E-005</v>
      </c>
      <c r="J4229" s="8" t="n">
        <f aca="false">I4229/$D4229</f>
        <v>5.48714076330511</v>
      </c>
      <c r="K4229" s="6" t="n">
        <v>4323</v>
      </c>
      <c r="L4229" s="7" t="n">
        <f aca="false">K4229/43192891</f>
        <v>0.000100085914601086</v>
      </c>
      <c r="M4229" s="8" t="n">
        <f aca="false">L4229/$D4229</f>
        <v>7.67367089607139</v>
      </c>
      <c r="N4229" s="6" t="n">
        <v>4653</v>
      </c>
      <c r="O4229" s="7" t="n">
        <f aca="false">N4229/49735264</f>
        <v>9.35553493794664E-005</v>
      </c>
      <c r="P4229" s="8" t="n">
        <f aca="false">O4229/$D4229</f>
        <v>7.17296699107364</v>
      </c>
      <c r="Q4229" s="6" t="n">
        <v>17</v>
      </c>
      <c r="R4229" s="9" t="n">
        <f aca="false">Q4229/50554893</f>
        <v>3.3626814322404E-007</v>
      </c>
      <c r="S4229" s="8" t="n">
        <f aca="false">R4229/$D4229</f>
        <v>0.0257819601711097</v>
      </c>
      <c r="T4229" s="10" t="n">
        <f aca="false">AVERAGE(G4229,J4229,M4229,P4229)</f>
        <v>7.70676258240121</v>
      </c>
    </row>
    <row r="4230" s="5" customFormat="true" ht="15.25" hidden="false" customHeight="false" outlineLevel="0" collapsed="false">
      <c r="A4230" s="6" t="s">
        <v>1306</v>
      </c>
      <c r="B4230" s="7" t="n">
        <v>2626433</v>
      </c>
      <c r="C4230" s="6" t="n">
        <v>4336</v>
      </c>
      <c r="D4230" s="8" t="n">
        <f aca="false">C4230/58039824</f>
        <v>7.47073250945764E-005</v>
      </c>
      <c r="E4230" s="6" t="n">
        <v>1391</v>
      </c>
      <c r="F4230" s="7" t="n">
        <f aca="false">E4230/57700746</f>
        <v>2.41071406598452E-005</v>
      </c>
      <c r="G4230" s="8" t="n">
        <f aca="false">F4230/$D4230</f>
        <v>0.322687776992772</v>
      </c>
      <c r="H4230" s="6" t="n">
        <v>877</v>
      </c>
      <c r="I4230" s="7" t="n">
        <f aca="false">H4230/41918464</f>
        <v>2.09215681185265E-005</v>
      </c>
      <c r="J4230" s="8" t="n">
        <f aca="false">I4230/$D4230</f>
        <v>0.280047078275666</v>
      </c>
      <c r="K4230" s="6" t="n">
        <v>314</v>
      </c>
      <c r="L4230" s="7" t="n">
        <f aca="false">K4230/43192891</f>
        <v>7.26971482413622E-006</v>
      </c>
      <c r="M4230" s="8" t="n">
        <f aca="false">L4230/$D4230</f>
        <v>0.0973092640505206</v>
      </c>
      <c r="N4230" s="6" t="n">
        <v>617</v>
      </c>
      <c r="O4230" s="7" t="n">
        <f aca="false">N4230/49735264</f>
        <v>1.24056846265057E-005</v>
      </c>
      <c r="P4230" s="8" t="n">
        <f aca="false">O4230/$D4230</f>
        <v>0.166057138450621</v>
      </c>
      <c r="Q4230" s="6" t="n">
        <v>3</v>
      </c>
      <c r="R4230" s="9" t="n">
        <f aca="false">Q4230/50554893</f>
        <v>5.93414370395364E-008</v>
      </c>
      <c r="S4230" s="8" t="n">
        <f aca="false">R4230/$D4230</f>
        <v>0.000794318856476424</v>
      </c>
      <c r="T4230" s="10" t="n">
        <f aca="false">AVERAGE(G4230,J4230,M4230,P4230)</f>
        <v>0.216525314442395</v>
      </c>
    </row>
    <row r="4231" s="5" customFormat="true" ht="15.25" hidden="false" customHeight="false" outlineLevel="0" collapsed="false">
      <c r="A4231" s="6" t="s">
        <v>1306</v>
      </c>
      <c r="B4231" s="7" t="n">
        <v>2626463</v>
      </c>
      <c r="C4231" s="6" t="n">
        <v>1311</v>
      </c>
      <c r="D4231" s="8" t="n">
        <f aca="false">C4231/58039824</f>
        <v>2.25879389296563E-005</v>
      </c>
      <c r="E4231" s="6" t="n">
        <v>3854</v>
      </c>
      <c r="F4231" s="7" t="n">
        <f aca="false">E4231/57700746</f>
        <v>6.67928972703403E-005</v>
      </c>
      <c r="G4231" s="8" t="n">
        <f aca="false">F4231/$D4231</f>
        <v>2.95701601984793</v>
      </c>
      <c r="H4231" s="6" t="n">
        <v>1269</v>
      </c>
      <c r="I4231" s="7" t="n">
        <f aca="false">H4231/41918464</f>
        <v>3.0273055806625E-005</v>
      </c>
      <c r="J4231" s="8" t="n">
        <f aca="false">I4231/$D4231</f>
        <v>1.34023099234073</v>
      </c>
      <c r="K4231" s="6" t="n">
        <v>2332</v>
      </c>
      <c r="L4231" s="7" t="n">
        <f aca="false">K4231/43192891</f>
        <v>5.39903661461327E-005</v>
      </c>
      <c r="M4231" s="8" t="n">
        <f aca="false">L4231/$D4231</f>
        <v>2.39022986179794</v>
      </c>
      <c r="N4231" s="6" t="n">
        <v>804</v>
      </c>
      <c r="O4231" s="7" t="n">
        <f aca="false">N4231/49735264</f>
        <v>1.61655922847821E-005</v>
      </c>
      <c r="P4231" s="8" t="n">
        <f aca="false">O4231/$D4231</f>
        <v>0.715673631628154</v>
      </c>
      <c r="Q4231" s="6" t="n">
        <v>7846</v>
      </c>
      <c r="R4231" s="9" t="n">
        <f aca="false">Q4231/50554893</f>
        <v>0.000155197638337401</v>
      </c>
      <c r="S4231" s="8" t="n">
        <f aca="false">R4231/$D4231</f>
        <v>6.8708189277791</v>
      </c>
      <c r="T4231" s="10" t="n">
        <f aca="false">AVERAGE(G4231,J4231,M4231,P4231)</f>
        <v>1.85078762640369</v>
      </c>
    </row>
    <row r="4232" s="5" customFormat="true" ht="15.25" hidden="false" customHeight="false" outlineLevel="0" collapsed="false">
      <c r="A4232" s="6" t="s">
        <v>1307</v>
      </c>
      <c r="B4232" s="7" t="n">
        <v>2629987</v>
      </c>
      <c r="C4232" s="6" t="n">
        <v>915</v>
      </c>
      <c r="D4232" s="8" t="n">
        <f aca="false">C4232/58039824</f>
        <v>1.57650374680668E-005</v>
      </c>
      <c r="E4232" s="6" t="n">
        <v>4344</v>
      </c>
      <c r="F4232" s="7" t="n">
        <f aca="false">E4232/57700746</f>
        <v>7.52849885164396E-005</v>
      </c>
      <c r="G4232" s="8" t="n">
        <f aca="false">F4232/$D4232</f>
        <v>4.77543987249856</v>
      </c>
      <c r="H4232" s="6" t="n">
        <v>3495</v>
      </c>
      <c r="I4232" s="7" t="n">
        <f aca="false">H4232/41918464</f>
        <v>8.33761466068986E-005</v>
      </c>
      <c r="J4232" s="8" t="n">
        <f aca="false">I4232/$D4232</f>
        <v>5.28867418017769</v>
      </c>
      <c r="K4232" s="6" t="n">
        <v>1241</v>
      </c>
      <c r="L4232" s="7" t="n">
        <f aca="false">K4232/43192891</f>
        <v>2.87315799259651E-005</v>
      </c>
      <c r="M4232" s="8" t="n">
        <f aca="false">L4232/$D4232</f>
        <v>1.82248725917481</v>
      </c>
      <c r="N4232" s="6" t="n">
        <v>957</v>
      </c>
      <c r="O4232" s="7" t="n">
        <f aca="false">N4232/49735264</f>
        <v>1.92418803688264E-005</v>
      </c>
      <c r="P4232" s="8" t="n">
        <f aca="false">O4232/$D4232</f>
        <v>1.22054136615928</v>
      </c>
      <c r="Q4232" s="6" t="n">
        <v>9440</v>
      </c>
      <c r="R4232" s="9" t="n">
        <f aca="false">Q4232/50554893</f>
        <v>0.000186727721884408</v>
      </c>
      <c r="S4232" s="8" t="n">
        <f aca="false">R4232/$D4232</f>
        <v>11.8444197968218</v>
      </c>
      <c r="T4232" s="10" t="n">
        <f aca="false">AVERAGE(G4232,J4232,M4232,P4232)</f>
        <v>3.27678566950258</v>
      </c>
    </row>
    <row r="4233" s="5" customFormat="true" ht="15.25" hidden="false" customHeight="false" outlineLevel="0" collapsed="false">
      <c r="A4233" s="6" t="s">
        <v>1307</v>
      </c>
      <c r="B4233" s="7" t="n">
        <v>2630215</v>
      </c>
      <c r="C4233" s="6" t="n">
        <v>8160</v>
      </c>
      <c r="D4233" s="8" t="n">
        <f aca="false">C4233/58039824</f>
        <v>0.000140593121026694</v>
      </c>
      <c r="E4233" s="6" t="n">
        <v>5218</v>
      </c>
      <c r="F4233" s="7" t="n">
        <f aca="false">E4233/57700746</f>
        <v>9.0432106371727E-005</v>
      </c>
      <c r="G4233" s="8" t="n">
        <f aca="false">F4233/$D4233</f>
        <v>0.64321857080445</v>
      </c>
      <c r="H4233" s="6" t="n">
        <v>3676</v>
      </c>
      <c r="I4233" s="7" t="n">
        <f aca="false">H4233/41918464</f>
        <v>8.76940529118624E-005</v>
      </c>
      <c r="J4233" s="8" t="n">
        <f aca="false">I4233/$D4233</f>
        <v>0.623743553535684</v>
      </c>
      <c r="K4233" s="6" t="n">
        <v>5189</v>
      </c>
      <c r="L4233" s="7" t="n">
        <f aca="false">K4233/43192891</f>
        <v>0.000120135510262557</v>
      </c>
      <c r="M4233" s="8" t="n">
        <f aca="false">L4233/$D4233</f>
        <v>0.854490670562377</v>
      </c>
      <c r="N4233" s="6" t="n">
        <v>4782</v>
      </c>
      <c r="O4233" s="7" t="n">
        <f aca="false">N4233/49735264</f>
        <v>9.61490824699352E-005</v>
      </c>
      <c r="P4233" s="8" t="n">
        <f aca="false">O4233/$D4233</f>
        <v>0.68388184121526</v>
      </c>
      <c r="Q4233" s="6" t="n">
        <v>9384</v>
      </c>
      <c r="R4233" s="9" t="n">
        <f aca="false">Q4233/50554893</f>
        <v>0.00018562001505967</v>
      </c>
      <c r="S4233" s="8" t="n">
        <f aca="false">R4233/$D4233</f>
        <v>1.32026384864468</v>
      </c>
      <c r="T4233" s="10" t="n">
        <f aca="false">AVERAGE(G4233,J4233,M4233,P4233)</f>
        <v>0.701333659029443</v>
      </c>
    </row>
    <row r="4234" s="5" customFormat="true" ht="15.25" hidden="false" customHeight="false" outlineLevel="0" collapsed="false">
      <c r="A4234" s="6" t="s">
        <v>1308</v>
      </c>
      <c r="B4234" s="7" t="n">
        <v>2630576</v>
      </c>
      <c r="C4234" s="6" t="n">
        <v>112</v>
      </c>
      <c r="D4234" s="8" t="n">
        <f aca="false">C4234/58039824</f>
        <v>1.92970950428795E-006</v>
      </c>
      <c r="E4234" s="6" t="n">
        <v>2002</v>
      </c>
      <c r="F4234" s="7" t="n">
        <f aca="false">E4234/57700746</f>
        <v>3.46962585197772E-005</v>
      </c>
      <c r="G4234" s="8" t="n">
        <f aca="false">F4234/$D4234</f>
        <v>17.9800423030926</v>
      </c>
      <c r="H4234" s="6" t="n">
        <v>3149</v>
      </c>
      <c r="I4234" s="7" t="n">
        <f aca="false">H4234/41918464</f>
        <v>7.51220273719953E-005</v>
      </c>
      <c r="J4234" s="8" t="n">
        <f aca="false">I4234/$D4234</f>
        <v>38.9291897070874</v>
      </c>
      <c r="K4234" s="6" t="n">
        <v>3070</v>
      </c>
      <c r="L4234" s="7" t="n">
        <f aca="false">K4234/43192891</f>
        <v>7.10765111786567E-005</v>
      </c>
      <c r="M4234" s="8" t="n">
        <f aca="false">L4234/$D4234</f>
        <v>36.8327517798506</v>
      </c>
      <c r="N4234" s="6" t="n">
        <v>2164</v>
      </c>
      <c r="O4234" s="7" t="n">
        <f aca="false">N4234/49735264</f>
        <v>4.35103752540652E-005</v>
      </c>
      <c r="P4234" s="8" t="n">
        <f aca="false">O4234/$D4234</f>
        <v>22.5476296599991</v>
      </c>
      <c r="Q4234" s="6" t="n">
        <v>7765</v>
      </c>
      <c r="R4234" s="9" t="n">
        <f aca="false">Q4234/50554893</f>
        <v>0.000153595419537333</v>
      </c>
      <c r="S4234" s="8" t="n">
        <f aca="false">R4234/$D4234</f>
        <v>79.5950992602946</v>
      </c>
      <c r="T4234" s="10" t="n">
        <f aca="false">AVERAGE(G4234,J4234,M4234,P4234)</f>
        <v>29.0724033625074</v>
      </c>
    </row>
    <row r="4235" s="5" customFormat="true" ht="15.25" hidden="false" customHeight="false" outlineLevel="0" collapsed="false">
      <c r="A4235" s="6" t="s">
        <v>1309</v>
      </c>
      <c r="B4235" s="7" t="n">
        <v>2632011</v>
      </c>
      <c r="C4235" s="6" t="n">
        <v>11</v>
      </c>
      <c r="D4235" s="8" t="n">
        <f aca="false">C4235/58039824</f>
        <v>1.8952504059971E-007</v>
      </c>
      <c r="E4235" s="6" t="n">
        <v>2028</v>
      </c>
      <c r="F4235" s="7" t="n">
        <f aca="false">E4235/57700746</f>
        <v>3.51468592797743E-005</v>
      </c>
      <c r="G4235" s="8" t="n">
        <f aca="false">F4235/$D4235</f>
        <v>185.447047886442</v>
      </c>
      <c r="H4235" s="6" t="n">
        <v>3566</v>
      </c>
      <c r="I4235" s="7" t="n">
        <f aca="false">H4235/41918464</f>
        <v>8.50699109585695E-005</v>
      </c>
      <c r="J4235" s="8" t="n">
        <f aca="false">I4235/$D4235</f>
        <v>448.858423611913</v>
      </c>
      <c r="K4235" s="6" t="n">
        <v>3681</v>
      </c>
      <c r="L4235" s="7" t="n">
        <f aca="false">K4235/43192891</f>
        <v>8.52223575402721E-005</v>
      </c>
      <c r="M4235" s="8" t="n">
        <f aca="false">L4235/$D4235</f>
        <v>449.662784772951</v>
      </c>
      <c r="N4235" s="6" t="n">
        <v>3296</v>
      </c>
      <c r="O4235" s="7" t="n">
        <f aca="false">N4235/49735264</f>
        <v>6.62708857843803E-005</v>
      </c>
      <c r="P4235" s="8" t="n">
        <f aca="false">O4235/$D4235</f>
        <v>349.668231568139</v>
      </c>
      <c r="Q4235" s="6" t="n">
        <v>176</v>
      </c>
      <c r="R4235" s="9" t="n">
        <f aca="false">Q4235/50554893</f>
        <v>3.48136430631947E-006</v>
      </c>
      <c r="S4235" s="8" t="n">
        <f aca="false">R4235/$D4235</f>
        <v>18.3688883289695</v>
      </c>
      <c r="T4235" s="10" t="n">
        <f aca="false">AVERAGE(G4235,J4235,M4235,P4235)</f>
        <v>358.409121959862</v>
      </c>
    </row>
    <row r="4236" s="5" customFormat="true" ht="15.25" hidden="false" customHeight="false" outlineLevel="0" collapsed="false">
      <c r="A4236" s="6" t="s">
        <v>1310</v>
      </c>
      <c r="B4236" s="7" t="n">
        <v>2634347</v>
      </c>
      <c r="C4236" s="6" t="n">
        <v>14350</v>
      </c>
      <c r="D4236" s="8" t="n">
        <f aca="false">C4236/58039824</f>
        <v>0.000247244030236894</v>
      </c>
      <c r="E4236" s="6" t="n">
        <v>2774</v>
      </c>
      <c r="F4236" s="7" t="n">
        <f aca="false">E4236/57700746</f>
        <v>4.8075634931999E-005</v>
      </c>
      <c r="G4236" s="8" t="n">
        <f aca="false">F4236/$D4236</f>
        <v>0.194446089905329</v>
      </c>
      <c r="H4236" s="6" t="n">
        <v>5333</v>
      </c>
      <c r="I4236" s="7" t="n">
        <f aca="false">H4236/41918464</f>
        <v>0.00012722317306283</v>
      </c>
      <c r="J4236" s="8" t="n">
        <f aca="false">I4236/$D4236</f>
        <v>0.514565196744821</v>
      </c>
      <c r="K4236" s="6" t="n">
        <v>2999</v>
      </c>
      <c r="L4236" s="7" t="n">
        <f aca="false">K4236/43192891</f>
        <v>6.94327221579125E-005</v>
      </c>
      <c r="M4236" s="8" t="n">
        <f aca="false">L4236/$D4236</f>
        <v>0.280826688075689</v>
      </c>
      <c r="N4236" s="6" t="n">
        <v>3402</v>
      </c>
      <c r="O4236" s="7" t="n">
        <f aca="false">N4236/49735264</f>
        <v>6.84021703393391E-005</v>
      </c>
      <c r="P4236" s="8" t="n">
        <f aca="false">O4236/$D4236</f>
        <v>0.276658531547962</v>
      </c>
      <c r="Q4236" s="6" t="n">
        <v>22323</v>
      </c>
      <c r="R4236" s="9" t="n">
        <f aca="false">Q4236/50554893</f>
        <v>0.00044155963301119</v>
      </c>
      <c r="S4236" s="8" t="n">
        <f aca="false">R4236/$D4236</f>
        <v>1.78592636832572</v>
      </c>
      <c r="T4236" s="10" t="n">
        <f aca="false">AVERAGE(G4236,J4236,M4236,P4236)</f>
        <v>0.31662412656845</v>
      </c>
    </row>
    <row r="4237" s="5" customFormat="true" ht="15.25" hidden="false" customHeight="false" outlineLevel="0" collapsed="false">
      <c r="A4237" s="6" t="s">
        <v>1311</v>
      </c>
      <c r="B4237" s="7" t="n">
        <v>2638979</v>
      </c>
      <c r="C4237" s="6" t="n">
        <v>16050</v>
      </c>
      <c r="D4237" s="8" t="n">
        <f aca="false">C4237/58039824</f>
        <v>0.000276534263784122</v>
      </c>
      <c r="E4237" s="6" t="n">
        <v>5138</v>
      </c>
      <c r="F4237" s="7" t="n">
        <f aca="false">E4237/57700746</f>
        <v>8.90456424948128E-005</v>
      </c>
      <c r="G4237" s="8" t="n">
        <f aca="false">F4237/$D4237</f>
        <v>0.322005820458932</v>
      </c>
      <c r="H4237" s="6" t="n">
        <v>1163</v>
      </c>
      <c r="I4237" s="7" t="n">
        <f aca="false">H4237/41918464</f>
        <v>2.77443371970881E-005</v>
      </c>
      <c r="J4237" s="8" t="n">
        <f aca="false">I4237/$D4237</f>
        <v>0.10032875064895</v>
      </c>
      <c r="K4237" s="6" t="n">
        <v>1578</v>
      </c>
      <c r="L4237" s="7" t="n">
        <f aca="false">K4237/43192891</f>
        <v>3.65337897849903E-005</v>
      </c>
      <c r="M4237" s="8" t="n">
        <f aca="false">L4237/$D4237</f>
        <v>0.132113067238245</v>
      </c>
      <c r="N4237" s="6" t="n">
        <v>2590</v>
      </c>
      <c r="O4237" s="7" t="n">
        <f aca="false">N4237/49735264</f>
        <v>5.20757263900318E-005</v>
      </c>
      <c r="P4237" s="8" t="n">
        <f aca="false">O4237/$D4237</f>
        <v>0.188315638277234</v>
      </c>
      <c r="Q4237" s="6" t="n">
        <v>6799</v>
      </c>
      <c r="R4237" s="9" t="n">
        <f aca="false">Q4237/50554893</f>
        <v>0.000134487476810603</v>
      </c>
      <c r="S4237" s="8" t="n">
        <f aca="false">R4237/$D4237</f>
        <v>0.486332055096041</v>
      </c>
      <c r="T4237" s="10" t="n">
        <f aca="false">AVERAGE(G4237,J4237,M4237,P4237)</f>
        <v>0.18569081915584</v>
      </c>
    </row>
    <row r="4238" s="5" customFormat="true" ht="15.25" hidden="false" customHeight="false" outlineLevel="0" collapsed="false">
      <c r="A4238" s="6" t="s">
        <v>1312</v>
      </c>
      <c r="B4238" s="7" t="n">
        <v>2641099</v>
      </c>
      <c r="C4238" s="6" t="n">
        <v>591</v>
      </c>
      <c r="D4238" s="8" t="n">
        <f aca="false">C4238/58039824</f>
        <v>1.0182663544948E-005</v>
      </c>
      <c r="E4238" s="6" t="n">
        <v>569</v>
      </c>
      <c r="F4238" s="7" t="n">
        <f aca="false">E4238/57700746</f>
        <v>9.86122432455206E-006</v>
      </c>
      <c r="G4238" s="8" t="n">
        <f aca="false">F4238/$D4238</f>
        <v>0.968432697498343</v>
      </c>
      <c r="H4238" s="6" t="n">
        <v>0</v>
      </c>
      <c r="I4238" s="7" t="n">
        <f aca="false">H4238/41918464</f>
        <v>0</v>
      </c>
      <c r="J4238" s="8" t="n">
        <f aca="false">I4238/$D4238</f>
        <v>0</v>
      </c>
      <c r="K4238" s="6" t="n">
        <v>0</v>
      </c>
      <c r="L4238" s="7" t="n">
        <f aca="false">K4238/43192891</f>
        <v>0</v>
      </c>
      <c r="M4238" s="8" t="n">
        <f aca="false">L4238/$D4238</f>
        <v>0</v>
      </c>
      <c r="N4238" s="6" t="n">
        <v>0</v>
      </c>
      <c r="O4238" s="7" t="n">
        <f aca="false">N4238/49735264</f>
        <v>0</v>
      </c>
      <c r="P4238" s="8" t="n">
        <f aca="false">O4238/$D4238</f>
        <v>0</v>
      </c>
      <c r="Q4238" s="6" t="n">
        <v>1</v>
      </c>
      <c r="R4238" s="9" t="n">
        <f aca="false">Q4238/50554893</f>
        <v>1.97804790131788E-008</v>
      </c>
      <c r="S4238" s="8" t="n">
        <f aca="false">R4238/$D4238</f>
        <v>0.00194256433258983</v>
      </c>
      <c r="T4238" s="10" t="n">
        <f aca="false">AVERAGE(G4238,J4238,M4238,P4238)</f>
        <v>0.242108174374586</v>
      </c>
    </row>
    <row r="4239" s="5" customFormat="true" ht="15.25" hidden="false" customHeight="false" outlineLevel="0" collapsed="false">
      <c r="A4239" s="6" t="s">
        <v>1313</v>
      </c>
      <c r="B4239" s="7" t="n">
        <v>2641966</v>
      </c>
      <c r="C4239" s="6" t="n">
        <v>6878</v>
      </c>
      <c r="D4239" s="8" t="n">
        <f aca="false">C4239/58039824</f>
        <v>0.000118504839022255</v>
      </c>
      <c r="E4239" s="6" t="n">
        <v>16738</v>
      </c>
      <c r="F4239" s="7" t="n">
        <f aca="false">E4239/57700746</f>
        <v>0.000290082904647368</v>
      </c>
      <c r="G4239" s="8" t="n">
        <f aca="false">F4239/$D4239</f>
        <v>2.44785704145711</v>
      </c>
      <c r="H4239" s="6" t="n">
        <v>13740</v>
      </c>
      <c r="I4239" s="7" t="n">
        <f aca="false">H4239/41918464</f>
        <v>0.000327779185802228</v>
      </c>
      <c r="J4239" s="8" t="n">
        <f aca="false">I4239/$D4239</f>
        <v>2.76595612893641</v>
      </c>
      <c r="K4239" s="6" t="n">
        <v>9762</v>
      </c>
      <c r="L4239" s="7" t="n">
        <f aca="false">K4239/43192891</f>
        <v>0.000226009414373305</v>
      </c>
      <c r="M4239" s="8" t="n">
        <f aca="false">L4239/$D4239</f>
        <v>1.90717456129248</v>
      </c>
      <c r="N4239" s="6" t="n">
        <v>6266</v>
      </c>
      <c r="O4239" s="7" t="n">
        <f aca="false">N4239/49735264</f>
        <v>0.000125987066239359</v>
      </c>
      <c r="P4239" s="8" t="n">
        <f aca="false">O4239/$D4239</f>
        <v>1.06313857964652</v>
      </c>
      <c r="Q4239" s="6" t="n">
        <v>18778</v>
      </c>
      <c r="R4239" s="9" t="n">
        <f aca="false">Q4239/50554893</f>
        <v>0.000371437834909472</v>
      </c>
      <c r="S4239" s="8" t="n">
        <f aca="false">R4239/$D4239</f>
        <v>3.13436850321122</v>
      </c>
      <c r="T4239" s="10" t="n">
        <f aca="false">AVERAGE(G4239,J4239,M4239,P4239)</f>
        <v>2.04603157783313</v>
      </c>
    </row>
    <row r="4240" s="5" customFormat="true" ht="15.25" hidden="false" customHeight="false" outlineLevel="0" collapsed="false">
      <c r="A4240" s="6" t="s">
        <v>1313</v>
      </c>
      <c r="B4240" s="7" t="n">
        <v>2642167</v>
      </c>
      <c r="C4240" s="6" t="n">
        <v>12015</v>
      </c>
      <c r="D4240" s="8" t="n">
        <f aca="false">C4240/58039824</f>
        <v>0.000207013032982319</v>
      </c>
      <c r="E4240" s="6" t="n">
        <v>4730</v>
      </c>
      <c r="F4240" s="7" t="n">
        <f aca="false">E4240/57700746</f>
        <v>8.19746767225505E-005</v>
      </c>
      <c r="G4240" s="8" t="n">
        <f aca="false">F4240/$D4240</f>
        <v>0.395987999120577</v>
      </c>
      <c r="H4240" s="6" t="n">
        <v>6098</v>
      </c>
      <c r="I4240" s="7" t="n">
        <f aca="false">H4240/41918464</f>
        <v>0.000145472887556185</v>
      </c>
      <c r="J4240" s="8" t="n">
        <f aca="false">I4240/$D4240</f>
        <v>0.702723328383919</v>
      </c>
      <c r="K4240" s="6" t="n">
        <v>3624</v>
      </c>
      <c r="L4240" s="7" t="n">
        <f aca="false">K4240/43192891</f>
        <v>8.3902695932069E-005</v>
      </c>
      <c r="M4240" s="8" t="n">
        <f aca="false">L4240/$D4240</f>
        <v>0.405301515191244</v>
      </c>
      <c r="N4240" s="6" t="n">
        <v>3916</v>
      </c>
      <c r="O4240" s="7" t="n">
        <f aca="false">N4240/49735264</f>
        <v>7.87368897850829E-005</v>
      </c>
      <c r="P4240" s="8" t="n">
        <f aca="false">O4240/$D4240</f>
        <v>0.380347501076455</v>
      </c>
      <c r="Q4240" s="6" t="n">
        <v>6195</v>
      </c>
      <c r="R4240" s="9" t="n">
        <f aca="false">Q4240/50554893</f>
        <v>0.000122540067486643</v>
      </c>
      <c r="S4240" s="8" t="n">
        <f aca="false">R4240/$D4240</f>
        <v>0.591943732823376</v>
      </c>
      <c r="T4240" s="10" t="n">
        <f aca="false">AVERAGE(G4240,J4240,M4240,P4240)</f>
        <v>0.471090085943049</v>
      </c>
    </row>
    <row r="4241" s="5" customFormat="true" ht="15.25" hidden="false" customHeight="false" outlineLevel="0" collapsed="false">
      <c r="A4241" s="6" t="s">
        <v>1314</v>
      </c>
      <c r="B4241" s="7" t="n">
        <v>2643398</v>
      </c>
      <c r="C4241" s="6" t="n">
        <v>894</v>
      </c>
      <c r="D4241" s="8" t="n">
        <f aca="false">C4241/58039824</f>
        <v>1.54032169360128E-005</v>
      </c>
      <c r="E4241" s="6" t="n">
        <v>4150</v>
      </c>
      <c r="F4241" s="7" t="n">
        <f aca="false">E4241/57700746</f>
        <v>7.19228136149228E-005</v>
      </c>
      <c r="G4241" s="8" t="n">
        <f aca="false">F4241/$D4241</f>
        <v>4.66933718545293</v>
      </c>
      <c r="H4241" s="6" t="n">
        <v>2106</v>
      </c>
      <c r="I4241" s="7" t="n">
        <f aca="false">H4241/41918464</f>
        <v>5.02403904875904E-005</v>
      </c>
      <c r="J4241" s="8" t="n">
        <f aca="false">I4241/$D4241</f>
        <v>3.26168167963201</v>
      </c>
      <c r="K4241" s="6" t="n">
        <v>1461</v>
      </c>
      <c r="L4241" s="7" t="n">
        <f aca="false">K4241/43192891</f>
        <v>3.38250106944682E-005</v>
      </c>
      <c r="M4241" s="8" t="n">
        <f aca="false">L4241/$D4241</f>
        <v>2.19597054530767</v>
      </c>
      <c r="N4241" s="6" t="n">
        <v>3439</v>
      </c>
      <c r="O4241" s="7" t="n">
        <f aca="false">N4241/49735264</f>
        <v>6.91461092877681E-005</v>
      </c>
      <c r="P4241" s="8" t="n">
        <f aca="false">O4241/$D4241</f>
        <v>4.48906936615976</v>
      </c>
      <c r="Q4241" s="6" t="n">
        <v>18</v>
      </c>
      <c r="R4241" s="9" t="n">
        <f aca="false">Q4241/50554893</f>
        <v>3.56048622237218E-007</v>
      </c>
      <c r="S4241" s="8" t="n">
        <f aca="false">R4241/$D4241</f>
        <v>0.0231152118233676</v>
      </c>
      <c r="T4241" s="10" t="n">
        <f aca="false">AVERAGE(G4241,J4241,M4241,P4241)</f>
        <v>3.65401469413809</v>
      </c>
    </row>
    <row r="4242" s="5" customFormat="true" ht="15.25" hidden="false" customHeight="false" outlineLevel="0" collapsed="false">
      <c r="A4242" s="6" t="s">
        <v>1314</v>
      </c>
      <c r="B4242" s="7" t="n">
        <v>2644068</v>
      </c>
      <c r="C4242" s="6" t="n">
        <v>6377</v>
      </c>
      <c r="D4242" s="8" t="n">
        <f aca="false">C4242/58039824</f>
        <v>0.000109872834900395</v>
      </c>
      <c r="E4242" s="6" t="n">
        <v>1421</v>
      </c>
      <c r="F4242" s="7" t="n">
        <f aca="false">E4242/57700746</f>
        <v>2.4627064613688E-005</v>
      </c>
      <c r="G4242" s="8" t="n">
        <f aca="false">F4242/$D4242</f>
        <v>0.224141523571441</v>
      </c>
      <c r="H4242" s="6" t="n">
        <v>1362</v>
      </c>
      <c r="I4242" s="7" t="n">
        <f aca="false">H4242/41918464</f>
        <v>3.24916485489545E-005</v>
      </c>
      <c r="J4242" s="8" t="n">
        <f aca="false">I4242/$D4242</f>
        <v>0.2957204897681</v>
      </c>
      <c r="K4242" s="6" t="n">
        <v>939</v>
      </c>
      <c r="L4242" s="7" t="n">
        <f aca="false">K4242/43192891</f>
        <v>2.17396885982927E-005</v>
      </c>
      <c r="M4242" s="8" t="n">
        <f aca="false">L4242/$D4242</f>
        <v>0.197862270669549</v>
      </c>
      <c r="N4242" s="6" t="n">
        <v>1082</v>
      </c>
      <c r="O4242" s="7" t="n">
        <f aca="false">N4242/49735264</f>
        <v>2.17551876270326E-005</v>
      </c>
      <c r="P4242" s="8" t="n">
        <f aca="false">O4242/$D4242</f>
        <v>0.198003334006578</v>
      </c>
      <c r="Q4242" s="6" t="n">
        <v>308</v>
      </c>
      <c r="R4242" s="9" t="n">
        <f aca="false">Q4242/50554893</f>
        <v>6.09238753605907E-006</v>
      </c>
      <c r="S4242" s="8" t="n">
        <f aca="false">R4242/$D4242</f>
        <v>0.0554494433640681</v>
      </c>
      <c r="T4242" s="10" t="n">
        <f aca="false">AVERAGE(G4242,J4242,M4242,P4242)</f>
        <v>0.228931904503917</v>
      </c>
    </row>
    <row r="4243" s="5" customFormat="true" ht="15.25" hidden="false" customHeight="false" outlineLevel="0" collapsed="false">
      <c r="A4243" s="6" t="s">
        <v>1315</v>
      </c>
      <c r="B4243" s="7" t="n">
        <v>2646548</v>
      </c>
      <c r="C4243" s="6" t="n">
        <v>62</v>
      </c>
      <c r="D4243" s="8" t="n">
        <f aca="false">C4243/58039824</f>
        <v>1.06823204701655E-006</v>
      </c>
      <c r="E4243" s="6" t="n">
        <v>5707</v>
      </c>
      <c r="F4243" s="7" t="n">
        <f aca="false">E4243/57700746</f>
        <v>9.89068668193649E-005</v>
      </c>
      <c r="G4243" s="8" t="n">
        <f aca="false">F4243/$D4243</f>
        <v>92.5893087514093</v>
      </c>
      <c r="H4243" s="6" t="n">
        <v>3096</v>
      </c>
      <c r="I4243" s="7" t="n">
        <f aca="false">H4243/41918464</f>
        <v>7.38576680672269E-005</v>
      </c>
      <c r="J4243" s="8" t="n">
        <f aca="false">I4243/$D4243</f>
        <v>69.1400976721334</v>
      </c>
      <c r="K4243" s="6" t="n">
        <v>1658</v>
      </c>
      <c r="L4243" s="7" t="n">
        <f aca="false">K4243/43192891</f>
        <v>3.83859464280823E-005</v>
      </c>
      <c r="M4243" s="8" t="n">
        <f aca="false">L4243/$D4243</f>
        <v>35.934089915473</v>
      </c>
      <c r="N4243" s="6" t="n">
        <v>4820</v>
      </c>
      <c r="O4243" s="7" t="n">
        <f aca="false">N4243/49735264</f>
        <v>9.69131278764299E-005</v>
      </c>
      <c r="P4243" s="8" t="n">
        <f aca="false">O4243/$D4243</f>
        <v>90.7229175038304</v>
      </c>
      <c r="Q4243" s="6" t="n">
        <v>980</v>
      </c>
      <c r="R4243" s="9" t="n">
        <f aca="false">Q4243/50554893</f>
        <v>1.93848694329152E-005</v>
      </c>
      <c r="S4243" s="8" t="n">
        <f aca="false">R4243/$D4243</f>
        <v>18.1466840346674</v>
      </c>
      <c r="T4243" s="10" t="n">
        <f aca="false">AVERAGE(G4243,J4243,M4243,P4243)</f>
        <v>72.0966034607115</v>
      </c>
    </row>
    <row r="4244" s="5" customFormat="true" ht="15.25" hidden="false" customHeight="false" outlineLevel="0" collapsed="false">
      <c r="A4244" s="6" t="s">
        <v>1315</v>
      </c>
      <c r="B4244" s="7" t="n">
        <v>2646632</v>
      </c>
      <c r="C4244" s="6" t="n">
        <v>4229</v>
      </c>
      <c r="D4244" s="8" t="n">
        <f aca="false">C4244/58039824</f>
        <v>7.28637633360156E-005</v>
      </c>
      <c r="E4244" s="6" t="n">
        <v>2022</v>
      </c>
      <c r="F4244" s="7" t="n">
        <f aca="false">E4244/57700746</f>
        <v>3.50428744890057E-005</v>
      </c>
      <c r="G4244" s="8" t="n">
        <f aca="false">F4244/$D4244</f>
        <v>0.480936927830689</v>
      </c>
      <c r="H4244" s="6" t="n">
        <v>1093</v>
      </c>
      <c r="I4244" s="7" t="n">
        <f aca="false">H4244/41918464</f>
        <v>2.60744286813563E-005</v>
      </c>
      <c r="J4244" s="8" t="n">
        <f aca="false">I4244/$D4244</f>
        <v>0.357851797485569</v>
      </c>
      <c r="K4244" s="6" t="n">
        <v>1449</v>
      </c>
      <c r="L4244" s="7" t="n">
        <f aca="false">K4244/43192891</f>
        <v>3.35471871980044E-005</v>
      </c>
      <c r="M4244" s="8" t="n">
        <f aca="false">L4244/$D4244</f>
        <v>0.460409751872128</v>
      </c>
      <c r="N4244" s="6" t="n">
        <v>2025</v>
      </c>
      <c r="O4244" s="7" t="n">
        <f aca="false">N4244/49735264</f>
        <v>4.07155775829399E-005</v>
      </c>
      <c r="P4244" s="8" t="n">
        <f aca="false">O4244/$D4244</f>
        <v>0.558790484032201</v>
      </c>
      <c r="Q4244" s="6" t="n">
        <v>4</v>
      </c>
      <c r="R4244" s="9" t="n">
        <f aca="false">Q4244/50554893</f>
        <v>7.91219160527152E-008</v>
      </c>
      <c r="S4244" s="8" t="n">
        <f aca="false">R4244/$D4244</f>
        <v>0.00108588840913747</v>
      </c>
      <c r="T4244" s="10" t="n">
        <f aca="false">AVERAGE(G4244,J4244,M4244,P4244)</f>
        <v>0.464497240305147</v>
      </c>
    </row>
    <row r="4245" s="5" customFormat="true" ht="15.25" hidden="false" customHeight="false" outlineLevel="0" collapsed="false">
      <c r="A4245" s="6" t="s">
        <v>1315</v>
      </c>
      <c r="B4245" s="7" t="n">
        <v>2646842</v>
      </c>
      <c r="C4245" s="6" t="n">
        <v>1017</v>
      </c>
      <c r="D4245" s="8" t="n">
        <f aca="false">C4245/58039824</f>
        <v>1.75224514809004E-005</v>
      </c>
      <c r="E4245" s="6" t="n">
        <v>4626</v>
      </c>
      <c r="F4245" s="7" t="n">
        <f aca="false">E4245/57700746</f>
        <v>8.01722736825621E-005</v>
      </c>
      <c r="G4245" s="8" t="n">
        <f aca="false">F4245/$D4245</f>
        <v>4.57540280650515</v>
      </c>
      <c r="H4245" s="6" t="n">
        <v>1303</v>
      </c>
      <c r="I4245" s="7" t="n">
        <f aca="false">H4245/41918464</f>
        <v>3.10841542285519E-005</v>
      </c>
      <c r="J4245" s="8" t="n">
        <f aca="false">I4245/$D4245</f>
        <v>1.77396149519568</v>
      </c>
      <c r="K4245" s="6" t="n">
        <v>1039</v>
      </c>
      <c r="L4245" s="7" t="n">
        <f aca="false">K4245/43192891</f>
        <v>2.40548844021577E-005</v>
      </c>
      <c r="M4245" s="8" t="n">
        <f aca="false">L4245/$D4245</f>
        <v>1.37280359591109</v>
      </c>
      <c r="N4245" s="6" t="n">
        <v>949</v>
      </c>
      <c r="O4245" s="7" t="n">
        <f aca="false">N4245/49735264</f>
        <v>1.90810287043012E-005</v>
      </c>
      <c r="P4245" s="8" t="n">
        <f aca="false">O4245/$D4245</f>
        <v>1.08894744123559</v>
      </c>
      <c r="Q4245" s="6" t="n">
        <v>2</v>
      </c>
      <c r="R4245" s="9" t="n">
        <f aca="false">Q4245/50554893</f>
        <v>3.95609580263576E-008</v>
      </c>
      <c r="S4245" s="8" t="n">
        <f aca="false">R4245/$D4245</f>
        <v>0.0022577296372873</v>
      </c>
      <c r="T4245" s="10" t="n">
        <f aca="false">AVERAGE(G4245,J4245,M4245,P4245)</f>
        <v>2.20277883471188</v>
      </c>
    </row>
    <row r="4246" s="5" customFormat="true" ht="15.25" hidden="false" customHeight="false" outlineLevel="0" collapsed="false">
      <c r="A4246" s="6" t="s">
        <v>1316</v>
      </c>
      <c r="B4246" s="7" t="n">
        <v>2647201</v>
      </c>
      <c r="C4246" s="6" t="n">
        <v>8300</v>
      </c>
      <c r="D4246" s="8" t="n">
        <f aca="false">C4246/58039824</f>
        <v>0.000143005257907054</v>
      </c>
      <c r="E4246" s="6" t="n">
        <v>4811</v>
      </c>
      <c r="F4246" s="7" t="n">
        <f aca="false">E4246/57700746</f>
        <v>8.33784713979261E-005</v>
      </c>
      <c r="G4246" s="8" t="n">
        <f aca="false">F4246/$D4246</f>
        <v>0.583044795822249</v>
      </c>
      <c r="H4246" s="6" t="n">
        <v>3240</v>
      </c>
      <c r="I4246" s="7" t="n">
        <f aca="false">H4246/41918464</f>
        <v>7.72929084424467E-005</v>
      </c>
      <c r="J4246" s="8" t="n">
        <f aca="false">I4246/$D4246</f>
        <v>0.540489976198521</v>
      </c>
      <c r="K4246" s="6" t="n">
        <v>4861</v>
      </c>
      <c r="L4246" s="7" t="n">
        <f aca="false">K4246/43192891</f>
        <v>0.00011254166802588</v>
      </c>
      <c r="M4246" s="8" t="n">
        <f aca="false">L4246/$D4246</f>
        <v>0.786975735528732</v>
      </c>
      <c r="N4246" s="6" t="n">
        <v>6240</v>
      </c>
      <c r="O4246" s="7" t="n">
        <f aca="false">N4246/49735264</f>
        <v>0.000125464298329652</v>
      </c>
      <c r="P4246" s="8" t="n">
        <f aca="false">O4246/$D4246</f>
        <v>0.877340457028494</v>
      </c>
      <c r="Q4246" s="6" t="n">
        <v>16429</v>
      </c>
      <c r="R4246" s="9" t="n">
        <f aca="false">Q4246/50554893</f>
        <v>0.000324973489707515</v>
      </c>
      <c r="S4246" s="8" t="n">
        <f aca="false">R4246/$D4246</f>
        <v>2.27245833099879</v>
      </c>
      <c r="T4246" s="10" t="n">
        <f aca="false">AVERAGE(G4246,J4246,M4246,P4246)</f>
        <v>0.696962741144499</v>
      </c>
    </row>
    <row r="4247" s="5" customFormat="true" ht="15.25" hidden="false" customHeight="false" outlineLevel="0" collapsed="false">
      <c r="A4247" s="6" t="s">
        <v>1316</v>
      </c>
      <c r="B4247" s="7" t="n">
        <v>2647393</v>
      </c>
      <c r="C4247" s="6" t="n">
        <v>25</v>
      </c>
      <c r="D4247" s="8" t="n">
        <f aca="false">C4247/58039824</f>
        <v>4.30738728635704E-007</v>
      </c>
      <c r="E4247" s="6" t="n">
        <v>3</v>
      </c>
      <c r="F4247" s="7" t="n">
        <f aca="false">E4247/57700746</f>
        <v>5.19923953842815E-008</v>
      </c>
      <c r="G4247" s="8" t="n">
        <f aca="false">F4247/$D4247</f>
        <v>0.120705179097684</v>
      </c>
      <c r="H4247" s="6" t="n">
        <v>34</v>
      </c>
      <c r="I4247" s="7" t="n">
        <f aca="false">H4247/41918464</f>
        <v>8.1109842192691E-007</v>
      </c>
      <c r="J4247" s="8" t="n">
        <f aca="false">I4247/$D4247</f>
        <v>1.88304038621262</v>
      </c>
      <c r="K4247" s="6" t="n">
        <v>382</v>
      </c>
      <c r="L4247" s="7" t="n">
        <f aca="false">K4247/43192891</f>
        <v>8.84404797076445E-006</v>
      </c>
      <c r="M4247" s="8" t="n">
        <f aca="false">L4247/$D4247</f>
        <v>20.532279506829</v>
      </c>
      <c r="N4247" s="6" t="n">
        <v>840</v>
      </c>
      <c r="O4247" s="7" t="n">
        <f aca="false">N4247/49735264</f>
        <v>1.68894247751455E-005</v>
      </c>
      <c r="P4247" s="8" t="n">
        <f aca="false">O4247/$D4247</f>
        <v>39.2103696564273</v>
      </c>
      <c r="Q4247" s="6" t="n">
        <v>0</v>
      </c>
      <c r="R4247" s="9" t="n">
        <f aca="false">Q4247/50554893</f>
        <v>0</v>
      </c>
      <c r="S4247" s="8" t="n">
        <f aca="false">R4247/$D4247</f>
        <v>0</v>
      </c>
      <c r="T4247" s="10" t="n">
        <f aca="false">AVERAGE(G4247,J4247,M4247,P4247)</f>
        <v>15.4365986821417</v>
      </c>
    </row>
    <row r="4248" s="5" customFormat="true" ht="15.25" hidden="false" customHeight="false" outlineLevel="0" collapsed="false">
      <c r="A4248" s="6" t="s">
        <v>1316</v>
      </c>
      <c r="B4248" s="7" t="n">
        <v>2647429</v>
      </c>
      <c r="C4248" s="6" t="n">
        <v>425</v>
      </c>
      <c r="D4248" s="8" t="n">
        <f aca="false">C4248/58039824</f>
        <v>7.32255838680696E-006</v>
      </c>
      <c r="E4248" s="6" t="n">
        <v>0</v>
      </c>
      <c r="F4248" s="7" t="n">
        <f aca="false">E4248/57700746</f>
        <v>0</v>
      </c>
      <c r="G4248" s="8" t="n">
        <f aca="false">F4248/$D4248</f>
        <v>0</v>
      </c>
      <c r="H4248" s="6" t="n">
        <v>3</v>
      </c>
      <c r="I4248" s="7" t="n">
        <f aca="false">H4248/41918464</f>
        <v>7.15675078170803E-008</v>
      </c>
      <c r="J4248" s="8" t="n">
        <f aca="false">I4248/$D4248</f>
        <v>0.00977356601840463</v>
      </c>
      <c r="K4248" s="6" t="n">
        <v>604</v>
      </c>
      <c r="L4248" s="7" t="n">
        <f aca="false">K4248/43192891</f>
        <v>1.39837826553448E-005</v>
      </c>
      <c r="M4248" s="8" t="n">
        <f aca="false">L4248/$D4248</f>
        <v>1.90968537451875</v>
      </c>
      <c r="N4248" s="6" t="n">
        <v>0</v>
      </c>
      <c r="O4248" s="7" t="n">
        <f aca="false">N4248/49735264</f>
        <v>0</v>
      </c>
      <c r="P4248" s="8" t="n">
        <f aca="false">O4248/$D4248</f>
        <v>0</v>
      </c>
      <c r="Q4248" s="6" t="n">
        <v>0</v>
      </c>
      <c r="R4248" s="9" t="n">
        <f aca="false">Q4248/50554893</f>
        <v>0</v>
      </c>
      <c r="S4248" s="8" t="n">
        <f aca="false">R4248/$D4248</f>
        <v>0</v>
      </c>
      <c r="T4248" s="10" t="n">
        <f aca="false">AVERAGE(G4248,J4248,M4248,P4248)</f>
        <v>0.479864735134288</v>
      </c>
    </row>
    <row r="4249" s="5" customFormat="true" ht="15.25" hidden="false" customHeight="false" outlineLevel="0" collapsed="false">
      <c r="A4249" s="6" t="s">
        <v>1316</v>
      </c>
      <c r="B4249" s="7" t="n">
        <v>2647624</v>
      </c>
      <c r="C4249" s="6" t="n">
        <v>3083</v>
      </c>
      <c r="D4249" s="8" t="n">
        <f aca="false">C4249/58039824</f>
        <v>5.3118700015355E-005</v>
      </c>
      <c r="E4249" s="6" t="n">
        <v>4097</v>
      </c>
      <c r="F4249" s="7" t="n">
        <f aca="false">E4249/57700746</f>
        <v>7.10042812964671E-005</v>
      </c>
      <c r="G4249" s="8" t="n">
        <f aca="false">F4249/$D4249</f>
        <v>1.33670969500274</v>
      </c>
      <c r="H4249" s="6" t="n">
        <v>408</v>
      </c>
      <c r="I4249" s="7" t="n">
        <f aca="false">H4249/41918464</f>
        <v>9.73318106312292E-006</v>
      </c>
      <c r="J4249" s="8" t="n">
        <f aca="false">I4249/$D4249</f>
        <v>0.183234549420625</v>
      </c>
      <c r="K4249" s="6" t="n">
        <v>588</v>
      </c>
      <c r="L4249" s="7" t="n">
        <f aca="false">K4249/43192891</f>
        <v>1.36133513267264E-005</v>
      </c>
      <c r="M4249" s="8" t="n">
        <f aca="false">L4249/$D4249</f>
        <v>0.256281711013094</v>
      </c>
      <c r="N4249" s="6" t="n">
        <v>5129</v>
      </c>
      <c r="O4249" s="7" t="n">
        <f aca="false">N4249/49735264</f>
        <v>0.000103126023418716</v>
      </c>
      <c r="P4249" s="8" t="n">
        <f aca="false">O4249/$D4249</f>
        <v>1.94142596465849</v>
      </c>
      <c r="Q4249" s="6" t="n">
        <v>4955</v>
      </c>
      <c r="R4249" s="9" t="n">
        <f aca="false">Q4249/50554893</f>
        <v>9.8012273510301E-005</v>
      </c>
      <c r="S4249" s="8" t="n">
        <f aca="false">R4249/$D4249</f>
        <v>1.8451557263632</v>
      </c>
      <c r="T4249" s="10" t="n">
        <f aca="false">AVERAGE(G4249,J4249,M4249,P4249)</f>
        <v>0.929412980023737</v>
      </c>
    </row>
    <row r="4250" s="5" customFormat="true" ht="15.25" hidden="false" customHeight="false" outlineLevel="0" collapsed="false">
      <c r="A4250" s="6" t="s">
        <v>1316</v>
      </c>
      <c r="B4250" s="7" t="n">
        <v>2647900</v>
      </c>
      <c r="C4250" s="6" t="n">
        <v>64</v>
      </c>
      <c r="D4250" s="8" t="n">
        <f aca="false">C4250/58039824</f>
        <v>1.1026911453074E-006</v>
      </c>
      <c r="E4250" s="6" t="n">
        <v>0</v>
      </c>
      <c r="F4250" s="7" t="n">
        <f aca="false">E4250/57700746</f>
        <v>0</v>
      </c>
      <c r="G4250" s="8" t="n">
        <f aca="false">F4250/$D4250</f>
        <v>0</v>
      </c>
      <c r="H4250" s="6" t="n">
        <v>820</v>
      </c>
      <c r="I4250" s="7" t="n">
        <f aca="false">H4250/41918464</f>
        <v>1.9561785470002E-005</v>
      </c>
      <c r="J4250" s="8" t="n">
        <f aca="false">I4250/$D4250</f>
        <v>17.740040403198</v>
      </c>
      <c r="K4250" s="6" t="n">
        <v>1</v>
      </c>
      <c r="L4250" s="7" t="n">
        <f aca="false">K4250/43192891</f>
        <v>2.31519580386504E-008</v>
      </c>
      <c r="M4250" s="8" t="n">
        <f aca="false">L4250/$D4250</f>
        <v>0.0209958682784165</v>
      </c>
      <c r="N4250" s="6" t="n">
        <v>452</v>
      </c>
      <c r="O4250" s="7" t="n">
        <f aca="false">N4250/49735264</f>
        <v>9.08811904567351E-006</v>
      </c>
      <c r="P4250" s="8" t="n">
        <f aca="false">O4250/$D4250</f>
        <v>8.24176296721779</v>
      </c>
      <c r="Q4250" s="6" t="n">
        <v>1</v>
      </c>
      <c r="R4250" s="9" t="n">
        <f aca="false">Q4250/50554893</f>
        <v>1.97804790131788E-008</v>
      </c>
      <c r="S4250" s="8" t="n">
        <f aca="false">R4250/$D4250</f>
        <v>0.0179383675087592</v>
      </c>
      <c r="T4250" s="10" t="n">
        <f aca="false">AVERAGE(G4250,J4250,M4250,P4250)</f>
        <v>6.50069980967355</v>
      </c>
    </row>
    <row r="4251" s="5" customFormat="true" ht="15.25" hidden="false" customHeight="false" outlineLevel="0" collapsed="false">
      <c r="A4251" s="6" t="s">
        <v>1316</v>
      </c>
      <c r="B4251" s="7" t="n">
        <v>2648086</v>
      </c>
      <c r="C4251" s="6" t="n">
        <v>20</v>
      </c>
      <c r="D4251" s="8" t="n">
        <f aca="false">C4251/58039824</f>
        <v>3.44590982908563E-007</v>
      </c>
      <c r="E4251" s="6" t="n">
        <v>1982</v>
      </c>
      <c r="F4251" s="7" t="n">
        <f aca="false">E4251/57700746</f>
        <v>3.43496425505487E-005</v>
      </c>
      <c r="G4251" s="8" t="n">
        <f aca="false">F4251/$D4251</f>
        <v>99.6823604048378</v>
      </c>
      <c r="H4251" s="6" t="n">
        <v>2221</v>
      </c>
      <c r="I4251" s="7" t="n">
        <f aca="false">H4251/41918464</f>
        <v>5.29838116205785E-005</v>
      </c>
      <c r="J4251" s="8" t="n">
        <f aca="false">I4251/$D4251</f>
        <v>153.758555065376</v>
      </c>
      <c r="K4251" s="6" t="n">
        <v>1560</v>
      </c>
      <c r="L4251" s="7" t="n">
        <f aca="false">K4251/43192891</f>
        <v>3.61170545402946E-005</v>
      </c>
      <c r="M4251" s="8" t="n">
        <f aca="false">L4251/$D4251</f>
        <v>104.811374445855</v>
      </c>
      <c r="N4251" s="6" t="n">
        <v>3023</v>
      </c>
      <c r="O4251" s="7" t="n">
        <f aca="false">N4251/49735264</f>
        <v>6.0781822732458E-005</v>
      </c>
      <c r="P4251" s="8" t="n">
        <f aca="false">O4251/$D4251</f>
        <v>176.388314689553</v>
      </c>
      <c r="Q4251" s="6" t="n">
        <v>4</v>
      </c>
      <c r="R4251" s="9" t="n">
        <f aca="false">Q4251/50554893</f>
        <v>7.91219160527152E-008</v>
      </c>
      <c r="S4251" s="8" t="n">
        <f aca="false">R4251/$D4251</f>
        <v>0.229611104112118</v>
      </c>
      <c r="T4251" s="10" t="n">
        <f aca="false">AVERAGE(G4251,J4251,M4251,P4251)</f>
        <v>133.660151151406</v>
      </c>
    </row>
    <row r="4252" s="5" customFormat="true" ht="15.25" hidden="false" customHeight="false" outlineLevel="0" collapsed="false">
      <c r="A4252" s="6" t="s">
        <v>1317</v>
      </c>
      <c r="B4252" s="7" t="n">
        <v>2648239</v>
      </c>
      <c r="C4252" s="6" t="n">
        <v>241</v>
      </c>
      <c r="D4252" s="8" t="n">
        <f aca="false">C4252/58039824</f>
        <v>4.15232134404818E-006</v>
      </c>
      <c r="E4252" s="6" t="n">
        <v>6001</v>
      </c>
      <c r="F4252" s="7" t="n">
        <f aca="false">E4252/57700746</f>
        <v>0.000104002121567024</v>
      </c>
      <c r="G4252" s="8" t="n">
        <f aca="false">F4252/$D4252</f>
        <v>25.0467420389075</v>
      </c>
      <c r="H4252" s="6" t="n">
        <v>2103</v>
      </c>
      <c r="I4252" s="7" t="n">
        <f aca="false">H4252/41918464</f>
        <v>5.01688229797733E-005</v>
      </c>
      <c r="J4252" s="8" t="n">
        <f aca="false">I4252/$D4252</f>
        <v>12.0821147553245</v>
      </c>
      <c r="K4252" s="6" t="n">
        <v>2139</v>
      </c>
      <c r="L4252" s="7" t="n">
        <f aca="false">K4252/43192891</f>
        <v>4.95220382446732E-005</v>
      </c>
      <c r="M4252" s="8" t="n">
        <f aca="false">L4252/$D4252</f>
        <v>11.9263501404237</v>
      </c>
      <c r="N4252" s="6" t="n">
        <v>3949</v>
      </c>
      <c r="O4252" s="7" t="n">
        <f aca="false">N4252/49735264</f>
        <v>7.94004029012493E-005</v>
      </c>
      <c r="P4252" s="8" t="n">
        <f aca="false">O4252/$D4252</f>
        <v>19.1219311614838</v>
      </c>
      <c r="Q4252" s="6" t="n">
        <v>361</v>
      </c>
      <c r="R4252" s="9" t="n">
        <f aca="false">Q4252/50554893</f>
        <v>7.14075292375755E-006</v>
      </c>
      <c r="S4252" s="8" t="n">
        <f aca="false">R4252/$D4252</f>
        <v>1.71970142291441</v>
      </c>
      <c r="T4252" s="10" t="n">
        <f aca="false">AVERAGE(G4252,J4252,M4252,P4252)</f>
        <v>17.0442845240349</v>
      </c>
    </row>
    <row r="4253" s="5" customFormat="true" ht="15.25" hidden="false" customHeight="false" outlineLevel="0" collapsed="false">
      <c r="A4253" s="6" t="s">
        <v>1317</v>
      </c>
      <c r="B4253" s="7" t="n">
        <v>2648407</v>
      </c>
      <c r="C4253" s="6" t="n">
        <v>9617</v>
      </c>
      <c r="D4253" s="8" t="n">
        <f aca="false">C4253/58039824</f>
        <v>0.000165696574131582</v>
      </c>
      <c r="E4253" s="6" t="n">
        <v>8753</v>
      </c>
      <c r="F4253" s="7" t="n">
        <f aca="false">E4253/57700746</f>
        <v>0.000151696478932872</v>
      </c>
      <c r="G4253" s="8" t="n">
        <f aca="false">F4253/$D4253</f>
        <v>0.915507636340189</v>
      </c>
      <c r="H4253" s="6" t="n">
        <v>8744</v>
      </c>
      <c r="I4253" s="7" t="n">
        <f aca="false">H4253/41918464</f>
        <v>0.00020859542945085</v>
      </c>
      <c r="J4253" s="8" t="n">
        <f aca="false">I4253/$D4253</f>
        <v>1.25890007409086</v>
      </c>
      <c r="K4253" s="6" t="n">
        <v>10051</v>
      </c>
      <c r="L4253" s="7" t="n">
        <f aca="false">K4253/43192891</f>
        <v>0.000232700330246475</v>
      </c>
      <c r="M4253" s="8" t="n">
        <f aca="false">L4253/$D4253</f>
        <v>1.40437623086693</v>
      </c>
      <c r="N4253" s="6" t="n">
        <v>5602</v>
      </c>
      <c r="O4253" s="7" t="n">
        <f aca="false">N4253/49735264</f>
        <v>0.000112636378083768</v>
      </c>
      <c r="P4253" s="8" t="n">
        <f aca="false">O4253/$D4253</f>
        <v>0.679774936048595</v>
      </c>
      <c r="Q4253" s="6" t="n">
        <v>3418</v>
      </c>
      <c r="R4253" s="9" t="n">
        <f aca="false">Q4253/50554893</f>
        <v>6.76096772670451E-005</v>
      </c>
      <c r="S4253" s="8" t="n">
        <f aca="false">R4253/$D4253</f>
        <v>0.408033042453582</v>
      </c>
      <c r="T4253" s="10" t="n">
        <f aca="false">AVERAGE(G4253,J4253,M4253,P4253)</f>
        <v>1.06463971933664</v>
      </c>
    </row>
    <row r="4254" s="5" customFormat="true" ht="15.25" hidden="false" customHeight="false" outlineLevel="0" collapsed="false">
      <c r="A4254" s="6" t="s">
        <v>1317</v>
      </c>
      <c r="B4254" s="7" t="n">
        <v>2648530</v>
      </c>
      <c r="C4254" s="6" t="n">
        <v>4621</v>
      </c>
      <c r="D4254" s="8" t="n">
        <f aca="false">C4254/58039824</f>
        <v>7.96177466010235E-005</v>
      </c>
      <c r="E4254" s="6" t="n">
        <v>448</v>
      </c>
      <c r="F4254" s="7" t="n">
        <f aca="false">E4254/57700746</f>
        <v>7.76419771071937E-006</v>
      </c>
      <c r="G4254" s="8" t="n">
        <f aca="false">F4254/$D4254</f>
        <v>0.0975184307793454</v>
      </c>
      <c r="H4254" s="6" t="n">
        <v>736</v>
      </c>
      <c r="I4254" s="7" t="n">
        <f aca="false">H4254/41918464</f>
        <v>1.75578952511237E-005</v>
      </c>
      <c r="J4254" s="8" t="n">
        <f aca="false">I4254/$D4254</f>
        <v>0.220527407527733</v>
      </c>
      <c r="K4254" s="6" t="n">
        <v>38</v>
      </c>
      <c r="L4254" s="7" t="n">
        <f aca="false">K4254/43192891</f>
        <v>8.79774405468715E-007</v>
      </c>
      <c r="M4254" s="8" t="n">
        <f aca="false">L4254/$D4254</f>
        <v>0.0110499787174007</v>
      </c>
      <c r="N4254" s="6" t="n">
        <v>2560</v>
      </c>
      <c r="O4254" s="7" t="n">
        <f aca="false">N4254/49735264</f>
        <v>5.14725326480623E-005</v>
      </c>
      <c r="P4254" s="8" t="n">
        <f aca="false">O4254/$D4254</f>
        <v>0.646495722944772</v>
      </c>
      <c r="Q4254" s="6" t="n">
        <v>1607</v>
      </c>
      <c r="R4254" s="9" t="n">
        <f aca="false">Q4254/50554893</f>
        <v>3.17872297741783E-005</v>
      </c>
      <c r="S4254" s="8" t="n">
        <f aca="false">R4254/$D4254</f>
        <v>0.399248046210965</v>
      </c>
      <c r="T4254" s="10" t="n">
        <f aca="false">AVERAGE(G4254,J4254,M4254,P4254)</f>
        <v>0.243897884992313</v>
      </c>
    </row>
    <row r="4255" s="5" customFormat="true" ht="15.25" hidden="false" customHeight="false" outlineLevel="0" collapsed="false">
      <c r="A4255" s="6" t="s">
        <v>21</v>
      </c>
      <c r="B4255" s="7" t="n">
        <v>2649425</v>
      </c>
      <c r="C4255" s="6" t="n">
        <v>5087</v>
      </c>
      <c r="D4255" s="8" t="n">
        <f aca="false">C4255/58039824</f>
        <v>8.7646716502793E-005</v>
      </c>
      <c r="E4255" s="6" t="n">
        <v>4336</v>
      </c>
      <c r="F4255" s="7" t="n">
        <f aca="false">E4255/57700746</f>
        <v>7.51463421287482E-005</v>
      </c>
      <c r="G4255" s="8" t="n">
        <f aca="false">F4255/$D4255</f>
        <v>0.857377721917895</v>
      </c>
      <c r="H4255" s="6" t="n">
        <v>4170</v>
      </c>
      <c r="I4255" s="7" t="n">
        <f aca="false">H4255/41918464</f>
        <v>9.94788358657416E-005</v>
      </c>
      <c r="J4255" s="8" t="n">
        <f aca="false">I4255/$D4255</f>
        <v>1.13499786227099</v>
      </c>
      <c r="K4255" s="6" t="n">
        <v>3686</v>
      </c>
      <c r="L4255" s="7" t="n">
        <f aca="false">K4255/43192891</f>
        <v>8.53381173304653E-005</v>
      </c>
      <c r="M4255" s="8" t="n">
        <f aca="false">L4255/$D4255</f>
        <v>0.973660175024879</v>
      </c>
      <c r="N4255" s="6" t="n">
        <v>2389</v>
      </c>
      <c r="O4255" s="7" t="n">
        <f aca="false">N4255/49735264</f>
        <v>4.80343283188363E-005</v>
      </c>
      <c r="P4255" s="8" t="n">
        <f aca="false">O4255/$D4255</f>
        <v>0.548044812577841</v>
      </c>
      <c r="Q4255" s="6" t="n">
        <v>3331</v>
      </c>
      <c r="R4255" s="9" t="n">
        <f aca="false">Q4255/50554893</f>
        <v>6.58887755928986E-005</v>
      </c>
      <c r="S4255" s="8" t="n">
        <f aca="false">R4255/$D4255</f>
        <v>0.751754067031124</v>
      </c>
      <c r="T4255" s="10" t="n">
        <f aca="false">AVERAGE(G4255,J4255,M4255,P4255)</f>
        <v>0.878520142947901</v>
      </c>
    </row>
    <row r="4256" s="5" customFormat="true" ht="15.25" hidden="false" customHeight="false" outlineLevel="0" collapsed="false">
      <c r="A4256" s="6" t="s">
        <v>1318</v>
      </c>
      <c r="B4256" s="7" t="n">
        <v>2651249</v>
      </c>
      <c r="C4256" s="6" t="n">
        <v>6169</v>
      </c>
      <c r="D4256" s="8" t="n">
        <f aca="false">C4256/58039824</f>
        <v>0.000106289088678146</v>
      </c>
      <c r="E4256" s="6" t="n">
        <v>5131</v>
      </c>
      <c r="F4256" s="7" t="n">
        <f aca="false">E4256/57700746</f>
        <v>8.89243269055828E-005</v>
      </c>
      <c r="G4256" s="8" t="n">
        <f aca="false">F4256/$D4256</f>
        <v>0.836627051859052</v>
      </c>
      <c r="H4256" s="6" t="n">
        <v>3084</v>
      </c>
      <c r="I4256" s="7" t="n">
        <f aca="false">H4256/41918464</f>
        <v>7.35713980359586E-005</v>
      </c>
      <c r="J4256" s="8" t="n">
        <f aca="false">I4256/$D4256</f>
        <v>0.692182038165178</v>
      </c>
      <c r="K4256" s="6" t="n">
        <v>3379</v>
      </c>
      <c r="L4256" s="7" t="n">
        <f aca="false">K4256/43192891</f>
        <v>7.82304662125997E-005</v>
      </c>
      <c r="M4256" s="8" t="n">
        <f aca="false">L4256/$D4256</f>
        <v>0.736015965378056</v>
      </c>
      <c r="N4256" s="6" t="n">
        <v>9128</v>
      </c>
      <c r="O4256" s="7" t="n">
        <f aca="false">N4256/49735264</f>
        <v>0.000183531749223247</v>
      </c>
      <c r="P4256" s="8" t="n">
        <f aca="false">O4256/$D4256</f>
        <v>1.72672238990589</v>
      </c>
      <c r="Q4256" s="6" t="n">
        <v>8</v>
      </c>
      <c r="R4256" s="9" t="n">
        <f aca="false">Q4256/50554893</f>
        <v>1.5824383210543E-007</v>
      </c>
      <c r="S4256" s="8" t="n">
        <f aca="false">R4256/$D4256</f>
        <v>0.00148880599197353</v>
      </c>
      <c r="T4256" s="10" t="n">
        <f aca="false">AVERAGE(G4256,J4256,M4256,P4256)</f>
        <v>0.997886861327043</v>
      </c>
    </row>
    <row r="4257" s="5" customFormat="true" ht="15.25" hidden="false" customHeight="false" outlineLevel="0" collapsed="false">
      <c r="A4257" s="6" t="s">
        <v>1319</v>
      </c>
      <c r="B4257" s="7" t="n">
        <v>2651880</v>
      </c>
      <c r="C4257" s="6" t="n">
        <v>3147</v>
      </c>
      <c r="D4257" s="8" t="n">
        <f aca="false">C4257/58039824</f>
        <v>5.42213911606624E-005</v>
      </c>
      <c r="E4257" s="6" t="n">
        <v>3215</v>
      </c>
      <c r="F4257" s="7" t="n">
        <f aca="false">E4257/57700746</f>
        <v>5.57185170534884E-005</v>
      </c>
      <c r="G4257" s="8" t="n">
        <f aca="false">F4257/$D4257</f>
        <v>1.02761135154924</v>
      </c>
      <c r="H4257" s="6" t="n">
        <v>1146</v>
      </c>
      <c r="I4257" s="7" t="n">
        <f aca="false">H4257/41918464</f>
        <v>2.73387879861247E-005</v>
      </c>
      <c r="J4257" s="8" t="n">
        <f aca="false">I4257/$D4257</f>
        <v>0.504206686713693</v>
      </c>
      <c r="K4257" s="6" t="n">
        <v>2480</v>
      </c>
      <c r="L4257" s="7" t="n">
        <f aca="false">K4257/43192891</f>
        <v>5.7416855935853E-005</v>
      </c>
      <c r="M4257" s="8" t="n">
        <f aca="false">L4257/$D4257</f>
        <v>1.05893365527495</v>
      </c>
      <c r="N4257" s="6" t="n">
        <v>2072</v>
      </c>
      <c r="O4257" s="7" t="n">
        <f aca="false">N4257/49735264</f>
        <v>4.16605811120255E-005</v>
      </c>
      <c r="P4257" s="8" t="n">
        <f aca="false">O4257/$D4257</f>
        <v>0.768342165706921</v>
      </c>
      <c r="Q4257" s="6" t="n">
        <v>533</v>
      </c>
      <c r="R4257" s="9" t="n">
        <f aca="false">Q4257/50554893</f>
        <v>1.05429953140243E-005</v>
      </c>
      <c r="S4257" s="8" t="n">
        <f aca="false">R4257/$D4257</f>
        <v>0.194443467575086</v>
      </c>
      <c r="T4257" s="10" t="n">
        <f aca="false">AVERAGE(G4257,J4257,M4257,P4257)</f>
        <v>0.839773464811201</v>
      </c>
    </row>
    <row r="4258" s="5" customFormat="true" ht="15.25" hidden="false" customHeight="false" outlineLevel="0" collapsed="false">
      <c r="A4258" s="6" t="s">
        <v>21</v>
      </c>
      <c r="B4258" s="7" t="n">
        <v>2652326</v>
      </c>
      <c r="C4258" s="6" t="n">
        <v>1265</v>
      </c>
      <c r="D4258" s="8" t="n">
        <f aca="false">C4258/58039824</f>
        <v>2.17953796689666E-005</v>
      </c>
      <c r="E4258" s="6" t="n">
        <v>9955</v>
      </c>
      <c r="F4258" s="7" t="n">
        <f aca="false">E4258/57700746</f>
        <v>0.000172528098683508</v>
      </c>
      <c r="G4258" s="8" t="n">
        <f aca="false">F4258/$D4258</f>
        <v>7.91581065821771</v>
      </c>
      <c r="H4258" s="6" t="n">
        <v>4033</v>
      </c>
      <c r="I4258" s="7" t="n">
        <f aca="false">H4258/41918464</f>
        <v>9.6210586342095E-005</v>
      </c>
      <c r="J4258" s="8" t="n">
        <f aca="false">I4258/$D4258</f>
        <v>4.41426521599367</v>
      </c>
      <c r="K4258" s="6" t="n">
        <v>1143</v>
      </c>
      <c r="L4258" s="7" t="n">
        <f aca="false">K4258/43192891</f>
        <v>2.64626880381774E-005</v>
      </c>
      <c r="M4258" s="8" t="n">
        <f aca="false">L4258/$D4258</f>
        <v>1.21414209984405</v>
      </c>
      <c r="N4258" s="6" t="n">
        <v>2728</v>
      </c>
      <c r="O4258" s="7" t="n">
        <f aca="false">N4258/49735264</f>
        <v>5.48504176030914E-005</v>
      </c>
      <c r="P4258" s="8" t="n">
        <f aca="false">O4258/$D4258</f>
        <v>2.51660757629243</v>
      </c>
      <c r="Q4258" s="6" t="n">
        <v>9</v>
      </c>
      <c r="R4258" s="9" t="n">
        <f aca="false">Q4258/50554893</f>
        <v>1.78024311118609E-007</v>
      </c>
      <c r="S4258" s="8" t="n">
        <f aca="false">R4258/$D4258</f>
        <v>0.00816798394074729</v>
      </c>
      <c r="T4258" s="10" t="n">
        <f aca="false">AVERAGE(G4258,J4258,M4258,P4258)</f>
        <v>4.01520638758697</v>
      </c>
    </row>
    <row r="4259" s="5" customFormat="true" ht="15.25" hidden="false" customHeight="false" outlineLevel="0" collapsed="false">
      <c r="A4259" s="6" t="s">
        <v>1320</v>
      </c>
      <c r="B4259" s="7" t="n">
        <v>2655392</v>
      </c>
      <c r="C4259" s="6" t="n">
        <v>2690</v>
      </c>
      <c r="D4259" s="8" t="n">
        <f aca="false">C4259/58039824</f>
        <v>4.63474872012017E-005</v>
      </c>
      <c r="E4259" s="6" t="n">
        <v>3829</v>
      </c>
      <c r="F4259" s="7" t="n">
        <f aca="false">E4259/57700746</f>
        <v>6.63596273088046E-005</v>
      </c>
      <c r="G4259" s="8" t="n">
        <f aca="false">F4259/$D4259</f>
        <v>1.43178479171324</v>
      </c>
      <c r="H4259" s="6" t="n">
        <v>3998</v>
      </c>
      <c r="I4259" s="7" t="n">
        <f aca="false">H4259/41918464</f>
        <v>9.5375632084229E-005</v>
      </c>
      <c r="J4259" s="8" t="n">
        <f aca="false">I4259/$D4259</f>
        <v>2.05783825280944</v>
      </c>
      <c r="K4259" s="6" t="n">
        <v>3665</v>
      </c>
      <c r="L4259" s="7" t="n">
        <f aca="false">K4259/43192891</f>
        <v>8.48519262116537E-005</v>
      </c>
      <c r="M4259" s="8" t="n">
        <f aca="false">L4259/$D4259</f>
        <v>1.83077727263396</v>
      </c>
      <c r="N4259" s="6" t="n">
        <v>1532</v>
      </c>
      <c r="O4259" s="7" t="n">
        <f aca="false">N4259/49735264</f>
        <v>3.08030937565748E-005</v>
      </c>
      <c r="P4259" s="8" t="n">
        <f aca="false">O4259/$D4259</f>
        <v>0.664611948062119</v>
      </c>
      <c r="Q4259" s="6" t="n">
        <v>2</v>
      </c>
      <c r="R4259" s="9" t="n">
        <f aca="false">Q4259/50554893</f>
        <v>3.95609580263576E-008</v>
      </c>
      <c r="S4259" s="8" t="n">
        <f aca="false">R4259/$D4259</f>
        <v>0.000853572877740217</v>
      </c>
      <c r="T4259" s="10" t="n">
        <f aca="false">AVERAGE(G4259,J4259,M4259,P4259)</f>
        <v>1.49625306630469</v>
      </c>
    </row>
    <row r="4260" s="5" customFormat="true" ht="15.25" hidden="false" customHeight="false" outlineLevel="0" collapsed="false">
      <c r="A4260" s="6" t="s">
        <v>1321</v>
      </c>
      <c r="B4260" s="7" t="n">
        <v>2655640</v>
      </c>
      <c r="C4260" s="6" t="n">
        <v>462</v>
      </c>
      <c r="D4260" s="8" t="n">
        <f aca="false">C4260/58039824</f>
        <v>7.9600517051878E-006</v>
      </c>
      <c r="E4260" s="6" t="n">
        <v>4810</v>
      </c>
      <c r="F4260" s="7" t="n">
        <f aca="false">E4260/57700746</f>
        <v>8.33611405994647E-005</v>
      </c>
      <c r="G4260" s="8" t="n">
        <f aca="false">F4260/$D4260</f>
        <v>10.4724370753943</v>
      </c>
      <c r="H4260" s="6" t="n">
        <v>1068</v>
      </c>
      <c r="I4260" s="7" t="n">
        <f aca="false">H4260/41918464</f>
        <v>2.54780327828806E-005</v>
      </c>
      <c r="J4260" s="8" t="n">
        <f aca="false">I4260/$D4260</f>
        <v>3.20073709650351</v>
      </c>
      <c r="K4260" s="6" t="n">
        <v>2605</v>
      </c>
      <c r="L4260" s="7" t="n">
        <f aca="false">K4260/43192891</f>
        <v>6.03108506906843E-005</v>
      </c>
      <c r="M4260" s="8" t="n">
        <f aca="false">L4260/$D4260</f>
        <v>7.57669082116362</v>
      </c>
      <c r="N4260" s="6" t="n">
        <v>3213</v>
      </c>
      <c r="O4260" s="7" t="n">
        <f aca="false">N4260/49735264</f>
        <v>6.46020497649314E-005</v>
      </c>
      <c r="P4260" s="8" t="n">
        <f aca="false">O4260/$D4260</f>
        <v>8.11578268051052</v>
      </c>
      <c r="Q4260" s="6" t="n">
        <v>2705</v>
      </c>
      <c r="R4260" s="9" t="n">
        <f aca="false">Q4260/50554893</f>
        <v>5.35061957306487E-005</v>
      </c>
      <c r="S4260" s="8" t="n">
        <f aca="false">R4260/$D4260</f>
        <v>6.72184022319567</v>
      </c>
      <c r="T4260" s="10" t="n">
        <f aca="false">AVERAGE(G4260,J4260,M4260,P4260)</f>
        <v>7.341411918393</v>
      </c>
    </row>
    <row r="4261" s="5" customFormat="true" ht="15.25" hidden="false" customHeight="false" outlineLevel="0" collapsed="false">
      <c r="A4261" s="6" t="s">
        <v>1321</v>
      </c>
      <c r="B4261" s="7" t="n">
        <v>2655828</v>
      </c>
      <c r="C4261" s="6" t="n">
        <v>630</v>
      </c>
      <c r="D4261" s="8" t="n">
        <f aca="false">C4261/58039824</f>
        <v>1.08546159616197E-005</v>
      </c>
      <c r="E4261" s="6" t="n">
        <v>1360</v>
      </c>
      <c r="F4261" s="7" t="n">
        <f aca="false">E4261/57700746</f>
        <v>2.3569885907541E-005</v>
      </c>
      <c r="G4261" s="8" t="n">
        <f aca="false">F4261/$D4261</f>
        <v>2.1714159202758</v>
      </c>
      <c r="H4261" s="6" t="n">
        <v>924</v>
      </c>
      <c r="I4261" s="7" t="n">
        <f aca="false">H4261/41918464</f>
        <v>2.20427924076607E-005</v>
      </c>
      <c r="J4261" s="8" t="n">
        <f aca="false">I4261/$D4261</f>
        <v>2.03072982826852</v>
      </c>
      <c r="K4261" s="6" t="n">
        <v>44</v>
      </c>
      <c r="L4261" s="7" t="n">
        <f aca="false">K4261/43192891</f>
        <v>1.01868615370062E-006</v>
      </c>
      <c r="M4261" s="8" t="n">
        <f aca="false">L4261/$D4261</f>
        <v>0.0938481985270171</v>
      </c>
      <c r="N4261" s="6" t="n">
        <v>1057</v>
      </c>
      <c r="O4261" s="7" t="n">
        <f aca="false">N4261/49735264</f>
        <v>2.12525261753914E-005</v>
      </c>
      <c r="P4261" s="8" t="n">
        <f aca="false">O4261/$D4261</f>
        <v>1.95792520440493</v>
      </c>
      <c r="Q4261" s="6" t="n">
        <v>4748</v>
      </c>
      <c r="R4261" s="9" t="n">
        <f aca="false">Q4261/50554893</f>
        <v>9.3917714354573E-005</v>
      </c>
      <c r="S4261" s="8" t="n">
        <f aca="false">R4261/$D4261</f>
        <v>8.65232954225665</v>
      </c>
      <c r="T4261" s="10" t="n">
        <f aca="false">AVERAGE(G4261,J4261,M4261,P4261)</f>
        <v>1.56347978786907</v>
      </c>
    </row>
    <row r="4262" s="5" customFormat="true" ht="15.25" hidden="false" customHeight="false" outlineLevel="0" collapsed="false">
      <c r="A4262" s="6" t="s">
        <v>1321</v>
      </c>
      <c r="B4262" s="7" t="n">
        <v>2656306</v>
      </c>
      <c r="C4262" s="6" t="n">
        <v>1623</v>
      </c>
      <c r="D4262" s="8" t="n">
        <f aca="false">C4262/58039824</f>
        <v>2.79635582630299E-005</v>
      </c>
      <c r="E4262" s="6" t="n">
        <v>3781</v>
      </c>
      <c r="F4262" s="7" t="n">
        <f aca="false">E4262/57700746</f>
        <v>6.55277489826561E-005</v>
      </c>
      <c r="G4262" s="8" t="n">
        <f aca="false">F4262/$D4262</f>
        <v>2.34332656689436</v>
      </c>
      <c r="H4262" s="6" t="n">
        <v>2606</v>
      </c>
      <c r="I4262" s="7" t="n">
        <f aca="false">H4262/41918464</f>
        <v>6.21683084571038E-005</v>
      </c>
      <c r="J4262" s="8" t="n">
        <f aca="false">I4262/$D4262</f>
        <v>2.22319019176095</v>
      </c>
      <c r="K4262" s="6" t="n">
        <v>349</v>
      </c>
      <c r="L4262" s="7" t="n">
        <f aca="false">K4262/43192891</f>
        <v>8.08003335548899E-006</v>
      </c>
      <c r="M4262" s="8" t="n">
        <f aca="false">L4262/$D4262</f>
        <v>0.288948683836543</v>
      </c>
      <c r="N4262" s="6" t="n">
        <v>455</v>
      </c>
      <c r="O4262" s="7" t="n">
        <f aca="false">N4262/49735264</f>
        <v>9.14843841987046E-006</v>
      </c>
      <c r="P4262" s="8" t="n">
        <f aca="false">O4262/$D4262</f>
        <v>0.327155733680911</v>
      </c>
      <c r="Q4262" s="6" t="n">
        <v>2</v>
      </c>
      <c r="R4262" s="9" t="n">
        <f aca="false">Q4262/50554893</f>
        <v>3.95609580263576E-008</v>
      </c>
      <c r="S4262" s="8" t="n">
        <f aca="false">R4262/$D4262</f>
        <v>0.00141473261929833</v>
      </c>
      <c r="T4262" s="10" t="n">
        <f aca="false">AVERAGE(G4262,J4262,M4262,P4262)</f>
        <v>1.29565529404319</v>
      </c>
    </row>
    <row r="4263" s="5" customFormat="true" ht="15.25" hidden="false" customHeight="false" outlineLevel="0" collapsed="false">
      <c r="A4263" s="6" t="s">
        <v>1322</v>
      </c>
      <c r="B4263" s="7" t="n">
        <v>2656903</v>
      </c>
      <c r="C4263" s="6" t="n">
        <v>4622</v>
      </c>
      <c r="D4263" s="8" t="n">
        <f aca="false">C4263/58039824</f>
        <v>7.96349761501689E-005</v>
      </c>
      <c r="E4263" s="6" t="n">
        <v>8542</v>
      </c>
      <c r="F4263" s="7" t="n">
        <f aca="false">E4263/57700746</f>
        <v>0.000148039680457511</v>
      </c>
      <c r="G4263" s="8" t="n">
        <f aca="false">F4263/$D4263</f>
        <v>1.8589781477218</v>
      </c>
      <c r="H4263" s="6" t="n">
        <v>4434</v>
      </c>
      <c r="I4263" s="7" t="n">
        <f aca="false">H4263/41918464</f>
        <v>0.000105776776553645</v>
      </c>
      <c r="J4263" s="8" t="n">
        <f aca="false">I4263/$D4263</f>
        <v>1.3282703363178</v>
      </c>
      <c r="K4263" s="6" t="n">
        <v>3516</v>
      </c>
      <c r="L4263" s="7" t="n">
        <f aca="false">K4263/43192891</f>
        <v>8.14022844638948E-005</v>
      </c>
      <c r="M4263" s="8" t="n">
        <f aca="false">L4263/$D4263</f>
        <v>1.02219261434063</v>
      </c>
      <c r="N4263" s="6" t="n">
        <v>3687</v>
      </c>
      <c r="O4263" s="7" t="n">
        <f aca="false">N4263/49735264</f>
        <v>7.41325108880492E-005</v>
      </c>
      <c r="P4263" s="8" t="n">
        <f aca="false">O4263/$D4263</f>
        <v>0.930903912726192</v>
      </c>
      <c r="Q4263" s="6" t="n">
        <v>7</v>
      </c>
      <c r="R4263" s="9" t="n">
        <f aca="false">Q4263/50554893</f>
        <v>1.38463353092252E-007</v>
      </c>
      <c r="S4263" s="8" t="n">
        <f aca="false">R4263/$D4263</f>
        <v>0.00173872536649159</v>
      </c>
      <c r="T4263" s="10" t="n">
        <f aca="false">AVERAGE(G4263,J4263,M4263,P4263)</f>
        <v>1.28508625277661</v>
      </c>
    </row>
    <row r="4264" s="5" customFormat="true" ht="15.25" hidden="false" customHeight="false" outlineLevel="0" collapsed="false">
      <c r="A4264" s="6" t="s">
        <v>21</v>
      </c>
      <c r="B4264" s="7" t="n">
        <v>2657861</v>
      </c>
      <c r="C4264" s="6" t="n">
        <v>13978</v>
      </c>
      <c r="D4264" s="8" t="n">
        <f aca="false">C4264/58039824</f>
        <v>0.000240834637954795</v>
      </c>
      <c r="E4264" s="6" t="n">
        <v>8576</v>
      </c>
      <c r="F4264" s="7" t="n">
        <f aca="false">E4264/57700746</f>
        <v>0.000148628927605199</v>
      </c>
      <c r="G4264" s="8" t="n">
        <f aca="false">F4264/$D4264</f>
        <v>0.617140992954251</v>
      </c>
      <c r="H4264" s="6" t="n">
        <v>7676</v>
      </c>
      <c r="I4264" s="7" t="n">
        <f aca="false">H4264/41918464</f>
        <v>0.00018311739666797</v>
      </c>
      <c r="J4264" s="8" t="n">
        <f aca="false">I4264/$D4264</f>
        <v>0.760344933033849</v>
      </c>
      <c r="K4264" s="6" t="n">
        <v>8778</v>
      </c>
      <c r="L4264" s="7" t="n">
        <f aca="false">K4264/43192891</f>
        <v>0.000203227887663273</v>
      </c>
      <c r="M4264" s="8" t="n">
        <f aca="false">L4264/$D4264</f>
        <v>0.84384824952555</v>
      </c>
      <c r="N4264" s="6" t="n">
        <v>7277</v>
      </c>
      <c r="O4264" s="7" t="n">
        <f aca="false">N4264/49735264</f>
        <v>0.00014631469534373</v>
      </c>
      <c r="P4264" s="8" t="n">
        <f aca="false">O4264/$D4264</f>
        <v>0.607531776102714</v>
      </c>
      <c r="Q4264" s="6" t="n">
        <v>43</v>
      </c>
      <c r="R4264" s="9" t="n">
        <f aca="false">Q4264/50554893</f>
        <v>8.50560597566689E-007</v>
      </c>
      <c r="S4264" s="8" t="n">
        <f aca="false">R4264/$D4264</f>
        <v>0.00353172037373769</v>
      </c>
      <c r="T4264" s="10" t="n">
        <f aca="false">AVERAGE(G4264,J4264,M4264,P4264)</f>
        <v>0.707216487904091</v>
      </c>
    </row>
    <row r="4265" s="5" customFormat="true" ht="15.25" hidden="false" customHeight="false" outlineLevel="0" collapsed="false">
      <c r="A4265" s="6" t="s">
        <v>21</v>
      </c>
      <c r="B4265" s="7" t="n">
        <v>2657865</v>
      </c>
      <c r="C4265" s="6" t="n">
        <v>299</v>
      </c>
      <c r="D4265" s="8" t="n">
        <f aca="false">C4265/58039824</f>
        <v>5.15163519448302E-006</v>
      </c>
      <c r="E4265" s="6" t="n">
        <v>9165</v>
      </c>
      <c r="F4265" s="7" t="n">
        <f aca="false">E4265/57700746</f>
        <v>0.00015883676789898</v>
      </c>
      <c r="G4265" s="8" t="n">
        <f aca="false">F4265/$D4265</f>
        <v>30.8323011825607</v>
      </c>
      <c r="H4265" s="6" t="n">
        <v>540</v>
      </c>
      <c r="I4265" s="7" t="n">
        <f aca="false">H4265/41918464</f>
        <v>1.28821514070745E-005</v>
      </c>
      <c r="J4265" s="8" t="n">
        <f aca="false">I4265/$D4265</f>
        <v>2.50059465019383</v>
      </c>
      <c r="K4265" s="6" t="n">
        <v>829</v>
      </c>
      <c r="L4265" s="7" t="n">
        <f aca="false">K4265/43192891</f>
        <v>1.91929732140412E-005</v>
      </c>
      <c r="M4265" s="8" t="n">
        <f aca="false">L4265/$D4265</f>
        <v>3.72560798454737</v>
      </c>
      <c r="N4265" s="6" t="n">
        <v>2271</v>
      </c>
      <c r="O4265" s="7" t="n">
        <f aca="false">N4265/49735264</f>
        <v>4.56617662670897E-005</v>
      </c>
      <c r="P4265" s="8" t="n">
        <f aca="false">O4265/$D4265</f>
        <v>8.86354808585626</v>
      </c>
      <c r="Q4265" s="6" t="n">
        <v>3</v>
      </c>
      <c r="R4265" s="9" t="n">
        <f aca="false">Q4265/50554893</f>
        <v>5.93414370395364E-008</v>
      </c>
      <c r="S4265" s="8" t="n">
        <f aca="false">R4265/$D4265</f>
        <v>0.0115189517113103</v>
      </c>
      <c r="T4265" s="10" t="n">
        <f aca="false">AVERAGE(G4265,J4265,M4265,P4265)</f>
        <v>11.4805129757895</v>
      </c>
    </row>
    <row r="4266" s="5" customFormat="true" ht="15.25" hidden="false" customHeight="false" outlineLevel="0" collapsed="false">
      <c r="A4266" s="6" t="s">
        <v>1323</v>
      </c>
      <c r="B4266" s="7" t="n">
        <v>2661067</v>
      </c>
      <c r="C4266" s="6" t="n">
        <v>21744</v>
      </c>
      <c r="D4266" s="8" t="n">
        <f aca="false">C4266/58039824</f>
        <v>0.00037463931661819</v>
      </c>
      <c r="E4266" s="6" t="n">
        <v>13310</v>
      </c>
      <c r="F4266" s="7" t="n">
        <f aca="false">E4266/57700746</f>
        <v>0.000230672927521596</v>
      </c>
      <c r="G4266" s="8" t="n">
        <f aca="false">F4266/$D4266</f>
        <v>0.615720020001755</v>
      </c>
      <c r="H4266" s="6" t="n">
        <v>10222</v>
      </c>
      <c r="I4266" s="7" t="n">
        <f aca="false">H4266/41918464</f>
        <v>0.000243854354968732</v>
      </c>
      <c r="J4266" s="8" t="n">
        <f aca="false">I4266/$D4266</f>
        <v>0.650904334253988</v>
      </c>
      <c r="K4266" s="6" t="n">
        <v>8907</v>
      </c>
      <c r="L4266" s="7" t="n">
        <f aca="false">K4266/43192891</f>
        <v>0.000206214490250259</v>
      </c>
      <c r="M4266" s="8" t="n">
        <f aca="false">L4266/$D4266</f>
        <v>0.550434727758221</v>
      </c>
      <c r="N4266" s="6" t="n">
        <v>10292</v>
      </c>
      <c r="O4266" s="7" t="n">
        <f aca="false">N4266/49735264</f>
        <v>0.000206935666411663</v>
      </c>
      <c r="P4266" s="8" t="n">
        <f aca="false">O4266/$D4266</f>
        <v>0.552359715685046</v>
      </c>
      <c r="Q4266" s="6" t="n">
        <v>6211</v>
      </c>
      <c r="R4266" s="9" t="n">
        <f aca="false">Q4266/50554893</f>
        <v>0.000122856555150854</v>
      </c>
      <c r="S4266" s="8" t="n">
        <f aca="false">R4266/$D4266</f>
        <v>0.32793289358912</v>
      </c>
      <c r="T4266" s="10" t="n">
        <f aca="false">AVERAGE(G4266,J4266,M4266,P4266)</f>
        <v>0.592354699424753</v>
      </c>
    </row>
    <row r="4267" s="5" customFormat="true" ht="15.25" hidden="false" customHeight="false" outlineLevel="0" collapsed="false">
      <c r="A4267" s="6" t="s">
        <v>1323</v>
      </c>
      <c r="B4267" s="7" t="n">
        <v>2662138</v>
      </c>
      <c r="C4267" s="6" t="n">
        <v>2660</v>
      </c>
      <c r="D4267" s="8" t="n">
        <f aca="false">C4267/58039824</f>
        <v>4.58306007268389E-005</v>
      </c>
      <c r="E4267" s="6" t="n">
        <v>101</v>
      </c>
      <c r="F4267" s="7" t="n">
        <f aca="false">E4267/57700746</f>
        <v>1.75041064460414E-006</v>
      </c>
      <c r="G4267" s="8" t="n">
        <f aca="false">F4267/$D4267</f>
        <v>0.0381930547896809</v>
      </c>
      <c r="H4267" s="6" t="n">
        <v>741</v>
      </c>
      <c r="I4267" s="7" t="n">
        <f aca="false">H4267/41918464</f>
        <v>1.76771744308188E-005</v>
      </c>
      <c r="J4267" s="8" t="n">
        <f aca="false">I4267/$D4267</f>
        <v>0.385706801797754</v>
      </c>
      <c r="K4267" s="6" t="n">
        <v>0</v>
      </c>
      <c r="L4267" s="7" t="n">
        <f aca="false">K4267/43192891</f>
        <v>0</v>
      </c>
      <c r="M4267" s="8" t="n">
        <f aca="false">L4267/$D4267</f>
        <v>0</v>
      </c>
      <c r="N4267" s="6" t="n">
        <v>2</v>
      </c>
      <c r="O4267" s="7" t="n">
        <f aca="false">N4267/49735264</f>
        <v>4.02129161312987E-008</v>
      </c>
      <c r="P4267" s="8" t="n">
        <f aca="false">O4267/$D4267</f>
        <v>0.00087742502811554</v>
      </c>
      <c r="Q4267" s="6" t="n">
        <v>0</v>
      </c>
      <c r="R4267" s="9" t="n">
        <f aca="false">Q4267/50554893</f>
        <v>0</v>
      </c>
      <c r="S4267" s="8" t="n">
        <f aca="false">R4267/$D4267</f>
        <v>0</v>
      </c>
      <c r="T4267" s="10" t="n">
        <f aca="false">AVERAGE(G4267,J4267,M4267,P4267)</f>
        <v>0.106194320403888</v>
      </c>
    </row>
    <row r="4268" s="5" customFormat="true" ht="15.25" hidden="false" customHeight="false" outlineLevel="0" collapsed="false">
      <c r="A4268" s="6" t="s">
        <v>1323</v>
      </c>
      <c r="B4268" s="7" t="n">
        <v>2662141</v>
      </c>
      <c r="C4268" s="6" t="n">
        <v>6035</v>
      </c>
      <c r="D4268" s="8" t="n">
        <f aca="false">C4268/58039824</f>
        <v>0.000103980329092659</v>
      </c>
      <c r="E4268" s="6" t="n">
        <v>4903</v>
      </c>
      <c r="F4268" s="7" t="n">
        <f aca="false">E4268/57700746</f>
        <v>8.49729048563774E-005</v>
      </c>
      <c r="G4268" s="8" t="n">
        <f aca="false">F4268/$D4268</f>
        <v>0.817201730345135</v>
      </c>
      <c r="H4268" s="6" t="n">
        <v>655</v>
      </c>
      <c r="I4268" s="7" t="n">
        <f aca="false">H4268/41918464</f>
        <v>1.56255725400625E-005</v>
      </c>
      <c r="J4268" s="8" t="n">
        <f aca="false">I4268/$D4268</f>
        <v>0.15027431319378</v>
      </c>
      <c r="K4268" s="6" t="n">
        <v>419</v>
      </c>
      <c r="L4268" s="7" t="n">
        <f aca="false">K4268/43192891</f>
        <v>9.70067041819451E-006</v>
      </c>
      <c r="M4268" s="8" t="n">
        <f aca="false">L4268/$D4268</f>
        <v>0.0932933229087019</v>
      </c>
      <c r="N4268" s="6" t="n">
        <v>8203</v>
      </c>
      <c r="O4268" s="7" t="n">
        <f aca="false">N4268/49735264</f>
        <v>0.000164933275512522</v>
      </c>
      <c r="P4268" s="8" t="n">
        <f aca="false">O4268/$D4268</f>
        <v>1.58619689850709</v>
      </c>
      <c r="Q4268" s="6" t="n">
        <v>1087</v>
      </c>
      <c r="R4268" s="9" t="n">
        <f aca="false">Q4268/50554893</f>
        <v>2.15013806873254E-005</v>
      </c>
      <c r="S4268" s="8" t="n">
        <f aca="false">R4268/$D4268</f>
        <v>0.206783156727318</v>
      </c>
      <c r="T4268" s="10" t="n">
        <f aca="false">AVERAGE(G4268,J4268,M4268,P4268)</f>
        <v>0.661741566238676</v>
      </c>
    </row>
    <row r="4269" s="5" customFormat="true" ht="15.25" hidden="false" customHeight="false" outlineLevel="0" collapsed="false">
      <c r="A4269" s="6" t="s">
        <v>1324</v>
      </c>
      <c r="B4269" s="7" t="n">
        <v>2663433</v>
      </c>
      <c r="C4269" s="6" t="n">
        <v>612</v>
      </c>
      <c r="D4269" s="8" t="n">
        <f aca="false">C4269/58039824</f>
        <v>1.0544484077002E-005</v>
      </c>
      <c r="E4269" s="6" t="n">
        <v>2165</v>
      </c>
      <c r="F4269" s="7" t="n">
        <f aca="false">E4269/57700746</f>
        <v>3.75211786689898E-005</v>
      </c>
      <c r="G4269" s="8" t="n">
        <f aca="false">F4269/$D4269</f>
        <v>3.55837027160249</v>
      </c>
      <c r="H4269" s="6" t="n">
        <v>2072</v>
      </c>
      <c r="I4269" s="7" t="n">
        <f aca="false">H4269/41918464</f>
        <v>4.94292920656635E-005</v>
      </c>
      <c r="J4269" s="8" t="n">
        <f aca="false">I4269/$D4269</f>
        <v>4.68769184956815</v>
      </c>
      <c r="K4269" s="6" t="n">
        <v>2921</v>
      </c>
      <c r="L4269" s="7" t="n">
        <f aca="false">K4269/43192891</f>
        <v>6.76268694308978E-005</v>
      </c>
      <c r="M4269" s="8" t="n">
        <f aca="false">L4269/$D4269</f>
        <v>6.41348300562138</v>
      </c>
      <c r="N4269" s="6" t="n">
        <v>1241</v>
      </c>
      <c r="O4269" s="7" t="n">
        <f aca="false">N4269/49735264</f>
        <v>2.49521144594708E-005</v>
      </c>
      <c r="P4269" s="8" t="n">
        <f aca="false">O4269/$D4269</f>
        <v>2.36636655499272</v>
      </c>
      <c r="Q4269" s="6" t="n">
        <v>726</v>
      </c>
      <c r="R4269" s="9" t="n">
        <f aca="false">Q4269/50554893</f>
        <v>1.43606277635678E-005</v>
      </c>
      <c r="S4269" s="8" t="n">
        <f aca="false">R4269/$D4269</f>
        <v>1.3619089998807</v>
      </c>
      <c r="T4269" s="10" t="n">
        <f aca="false">AVERAGE(G4269,J4269,M4269,P4269)</f>
        <v>4.25647792044618</v>
      </c>
    </row>
    <row r="4270" s="5" customFormat="true" ht="15.25" hidden="false" customHeight="false" outlineLevel="0" collapsed="false">
      <c r="A4270" s="6" t="s">
        <v>1325</v>
      </c>
      <c r="B4270" s="7" t="n">
        <v>2663946</v>
      </c>
      <c r="C4270" s="6" t="n">
        <v>25962</v>
      </c>
      <c r="D4270" s="8" t="n">
        <f aca="false">C4270/58039824</f>
        <v>0.000447313554913606</v>
      </c>
      <c r="E4270" s="6" t="n">
        <v>31070</v>
      </c>
      <c r="F4270" s="7" t="n">
        <f aca="false">E4270/57700746</f>
        <v>0.000538467908196542</v>
      </c>
      <c r="G4270" s="8" t="n">
        <f aca="false">F4270/$D4270</f>
        <v>1.20378178188797</v>
      </c>
      <c r="H4270" s="6" t="n">
        <v>23337</v>
      </c>
      <c r="I4270" s="7" t="n">
        <f aca="false">H4270/41918464</f>
        <v>0.000556723643309068</v>
      </c>
      <c r="J4270" s="8" t="n">
        <f aca="false">I4270/$D4270</f>
        <v>1.24459372445486</v>
      </c>
      <c r="K4270" s="6" t="n">
        <v>23588</v>
      </c>
      <c r="L4270" s="7" t="n">
        <f aca="false">K4270/43192891</f>
        <v>0.000546108386215685</v>
      </c>
      <c r="M4270" s="8" t="n">
        <f aca="false">L4270/$D4270</f>
        <v>1.2208625922842</v>
      </c>
      <c r="N4270" s="6" t="n">
        <v>18541</v>
      </c>
      <c r="O4270" s="7" t="n">
        <f aca="false">N4270/49735264</f>
        <v>0.000372793838995205</v>
      </c>
      <c r="P4270" s="8" t="n">
        <f aca="false">O4270/$D4270</f>
        <v>0.833406085955089</v>
      </c>
      <c r="Q4270" s="6" t="n">
        <v>37226</v>
      </c>
      <c r="R4270" s="9" t="n">
        <f aca="false">Q4270/50554893</f>
        <v>0.000736348111744594</v>
      </c>
      <c r="S4270" s="8" t="n">
        <f aca="false">R4270/$D4270</f>
        <v>1.6461564905781</v>
      </c>
      <c r="T4270" s="10" t="n">
        <f aca="false">AVERAGE(G4270,J4270,M4270,P4270)</f>
        <v>1.12566104614553</v>
      </c>
    </row>
    <row r="4271" s="5" customFormat="true" ht="15.25" hidden="false" customHeight="false" outlineLevel="0" collapsed="false">
      <c r="A4271" s="6" t="s">
        <v>1325</v>
      </c>
      <c r="B4271" s="7" t="n">
        <v>2663949</v>
      </c>
      <c r="C4271" s="6" t="n">
        <v>25</v>
      </c>
      <c r="D4271" s="8" t="n">
        <f aca="false">C4271/58039824</f>
        <v>4.30738728635704E-007</v>
      </c>
      <c r="E4271" s="6" t="n">
        <v>32</v>
      </c>
      <c r="F4271" s="7" t="n">
        <f aca="false">E4271/57700746</f>
        <v>5.5458555076567E-007</v>
      </c>
      <c r="G4271" s="8" t="n">
        <f aca="false">F4271/$D4271</f>
        <v>1.2875219103753</v>
      </c>
      <c r="H4271" s="6" t="n">
        <v>13</v>
      </c>
      <c r="I4271" s="7" t="n">
        <f aca="false">H4271/41918464</f>
        <v>3.10125867207348E-007</v>
      </c>
      <c r="J4271" s="8" t="n">
        <f aca="false">I4271/$D4271</f>
        <v>0.719986030022474</v>
      </c>
      <c r="K4271" s="6" t="n">
        <v>21</v>
      </c>
      <c r="L4271" s="7" t="n">
        <f aca="false">K4271/43192891</f>
        <v>4.86191118811658E-007</v>
      </c>
      <c r="M4271" s="8" t="n">
        <f aca="false">L4271/$D4271</f>
        <v>1.12873787864767</v>
      </c>
      <c r="N4271" s="6" t="n">
        <v>12</v>
      </c>
      <c r="O4271" s="7" t="n">
        <f aca="false">N4271/49735264</f>
        <v>2.41277496787792E-007</v>
      </c>
      <c r="P4271" s="8" t="n">
        <f aca="false">O4271/$D4271</f>
        <v>0.560148137948961</v>
      </c>
      <c r="Q4271" s="6" t="n">
        <v>26</v>
      </c>
      <c r="R4271" s="9" t="n">
        <f aca="false">Q4271/50554893</f>
        <v>5.14292454342649E-007</v>
      </c>
      <c r="S4271" s="8" t="n">
        <f aca="false">R4271/$D4271</f>
        <v>1.19397774138302</v>
      </c>
      <c r="T4271" s="10" t="n">
        <f aca="false">AVERAGE(G4271,J4271,M4271,P4271)</f>
        <v>0.924098489248601</v>
      </c>
    </row>
    <row r="4272" s="5" customFormat="true" ht="15.25" hidden="false" customHeight="false" outlineLevel="0" collapsed="false">
      <c r="A4272" s="6" t="s">
        <v>1325</v>
      </c>
      <c r="B4272" s="7" t="n">
        <v>2664207</v>
      </c>
      <c r="C4272" s="6" t="n">
        <v>23</v>
      </c>
      <c r="D4272" s="8" t="n">
        <f aca="false">C4272/58039824</f>
        <v>3.96279630344847E-007</v>
      </c>
      <c r="E4272" s="6" t="n">
        <v>85</v>
      </c>
      <c r="F4272" s="7" t="n">
        <f aca="false">E4272/57700746</f>
        <v>1.47311786922131E-006</v>
      </c>
      <c r="G4272" s="8" t="n">
        <f aca="false">F4272/$D4272</f>
        <v>3.71736964612434</v>
      </c>
      <c r="H4272" s="6" t="n">
        <v>4961</v>
      </c>
      <c r="I4272" s="7" t="n">
        <f aca="false">H4272/41918464</f>
        <v>0.000118348802093512</v>
      </c>
      <c r="J4272" s="8" t="n">
        <f aca="false">I4272/$D4272</f>
        <v>298.649723657316</v>
      </c>
      <c r="K4272" s="6" t="n">
        <v>3019</v>
      </c>
      <c r="L4272" s="7" t="n">
        <f aca="false">K4272/43192891</f>
        <v>6.98957613186855E-005</v>
      </c>
      <c r="M4272" s="8" t="n">
        <f aca="false">L4272/$D4272</f>
        <v>176.379899360109</v>
      </c>
      <c r="N4272" s="6" t="n">
        <v>1958</v>
      </c>
      <c r="O4272" s="7" t="n">
        <f aca="false">N4272/49735264</f>
        <v>3.93684448925414E-005</v>
      </c>
      <c r="P4272" s="8" t="n">
        <f aca="false">O4272/$D4272</f>
        <v>99.3451135963828</v>
      </c>
      <c r="Q4272" s="6" t="n">
        <v>22525</v>
      </c>
      <c r="R4272" s="9" t="n">
        <f aca="false">Q4272/50554893</f>
        <v>0.000445555289771853</v>
      </c>
      <c r="S4272" s="8" t="n">
        <f aca="false">R4272/$D4272</f>
        <v>1124.34567828814</v>
      </c>
      <c r="T4272" s="10" t="n">
        <f aca="false">AVERAGE(G4272,J4272,M4272,P4272)</f>
        <v>144.523026564983</v>
      </c>
    </row>
    <row r="4273" s="5" customFormat="true" ht="15.25" hidden="false" customHeight="false" outlineLevel="0" collapsed="false">
      <c r="A4273" s="6" t="s">
        <v>1325</v>
      </c>
      <c r="B4273" s="7" t="n">
        <v>2664363</v>
      </c>
      <c r="C4273" s="6" t="n">
        <v>4077</v>
      </c>
      <c r="D4273" s="8" t="n">
        <f aca="false">C4273/58039824</f>
        <v>7.02448718659105E-005</v>
      </c>
      <c r="E4273" s="6" t="n">
        <v>1020</v>
      </c>
      <c r="F4273" s="7" t="n">
        <f aca="false">E4273/57700746</f>
        <v>1.76774144306557E-005</v>
      </c>
      <c r="G4273" s="8" t="n">
        <f aca="false">F4273/$D4273</f>
        <v>0.251654162945871</v>
      </c>
      <c r="H4273" s="6" t="n">
        <v>224</v>
      </c>
      <c r="I4273" s="7" t="n">
        <f aca="false">H4273/41918464</f>
        <v>5.343707250342E-006</v>
      </c>
      <c r="J4273" s="8" t="n">
        <f aca="false">I4273/$D4273</f>
        <v>0.0760725602936898</v>
      </c>
      <c r="K4273" s="6" t="n">
        <v>586</v>
      </c>
      <c r="L4273" s="7" t="n">
        <f aca="false">K4273/43192891</f>
        <v>1.35670474106491E-005</v>
      </c>
      <c r="M4273" s="8" t="n">
        <f aca="false">L4273/$D4273</f>
        <v>0.193139328897162</v>
      </c>
      <c r="N4273" s="6" t="n">
        <v>2</v>
      </c>
      <c r="O4273" s="7" t="n">
        <f aca="false">N4273/49735264</f>
        <v>4.02129161312987E-008</v>
      </c>
      <c r="P4273" s="8" t="n">
        <f aca="false">O4273/$D4273</f>
        <v>0.000572467641596109</v>
      </c>
      <c r="Q4273" s="6" t="n">
        <v>1</v>
      </c>
      <c r="R4273" s="9" t="n">
        <f aca="false">Q4273/50554893</f>
        <v>1.97804790131788E-008</v>
      </c>
      <c r="S4273" s="8" t="n">
        <f aca="false">R4273/$D4273</f>
        <v>0.000281593210831639</v>
      </c>
      <c r="T4273" s="10" t="n">
        <f aca="false">AVERAGE(G4273,J4273,M4273,P4273)</f>
        <v>0.13035962994458</v>
      </c>
    </row>
    <row r="4274" s="5" customFormat="true" ht="15.25" hidden="false" customHeight="false" outlineLevel="0" collapsed="false">
      <c r="A4274" s="6" t="s">
        <v>1326</v>
      </c>
      <c r="B4274" s="7" t="n">
        <v>2665239</v>
      </c>
      <c r="C4274" s="6" t="n">
        <v>13</v>
      </c>
      <c r="D4274" s="8" t="n">
        <f aca="false">C4274/58039824</f>
        <v>2.23984138890566E-007</v>
      </c>
      <c r="E4274" s="6" t="n">
        <v>1074</v>
      </c>
      <c r="F4274" s="7" t="n">
        <f aca="false">E4274/57700746</f>
        <v>1.86132775475728E-005</v>
      </c>
      <c r="G4274" s="8" t="n">
        <f aca="false">F4274/$D4274</f>
        <v>83.1008733018674</v>
      </c>
      <c r="H4274" s="6" t="n">
        <v>911</v>
      </c>
      <c r="I4274" s="7" t="n">
        <f aca="false">H4274/41918464</f>
        <v>2.17326665404534E-005</v>
      </c>
      <c r="J4274" s="8" t="n">
        <f aca="false">I4274/$D4274</f>
        <v>97.0277031583541</v>
      </c>
      <c r="K4274" s="6" t="n">
        <v>1340</v>
      </c>
      <c r="L4274" s="7" t="n">
        <f aca="false">K4274/43192891</f>
        <v>3.10236237717915E-005</v>
      </c>
      <c r="M4274" s="8" t="n">
        <f aca="false">L4274/$D4274</f>
        <v>138.508127965923</v>
      </c>
      <c r="N4274" s="6" t="n">
        <v>1</v>
      </c>
      <c r="O4274" s="7" t="n">
        <f aca="false">N4274/49735264</f>
        <v>2.01064580656493E-008</v>
      </c>
      <c r="P4274" s="8" t="n">
        <f aca="false">O4274/$D4274</f>
        <v>0.089767329799513</v>
      </c>
      <c r="Q4274" s="6" t="n">
        <v>4</v>
      </c>
      <c r="R4274" s="9" t="n">
        <f aca="false">Q4274/50554893</f>
        <v>7.91219160527152E-008</v>
      </c>
      <c r="S4274" s="8" t="n">
        <f aca="false">R4274/$D4274</f>
        <v>0.353247852480182</v>
      </c>
      <c r="T4274" s="10" t="n">
        <f aca="false">AVERAGE(G4274,J4274,M4274,P4274)</f>
        <v>79.6816179389859</v>
      </c>
    </row>
    <row r="4275" s="5" customFormat="true" ht="15.25" hidden="false" customHeight="false" outlineLevel="0" collapsed="false">
      <c r="A4275" s="6" t="s">
        <v>1326</v>
      </c>
      <c r="B4275" s="7" t="n">
        <v>2665242</v>
      </c>
      <c r="C4275" s="6" t="n">
        <v>14680</v>
      </c>
      <c r="D4275" s="8" t="n">
        <f aca="false">C4275/58039824</f>
        <v>0.000252929781454885</v>
      </c>
      <c r="E4275" s="6" t="n">
        <v>13778</v>
      </c>
      <c r="F4275" s="7" t="n">
        <f aca="false">E4275/57700746</f>
        <v>0.000238783741201544</v>
      </c>
      <c r="G4275" s="8" t="n">
        <f aca="false">F4275/$D4275</f>
        <v>0.94407127475471</v>
      </c>
      <c r="H4275" s="6" t="n">
        <v>16413</v>
      </c>
      <c r="I4275" s="7" t="n">
        <f aca="false">H4275/41918464</f>
        <v>0.000391545835267246</v>
      </c>
      <c r="J4275" s="8" t="n">
        <f aca="false">I4275/$D4275</f>
        <v>1.54804164624278</v>
      </c>
      <c r="K4275" s="6" t="n">
        <v>15820</v>
      </c>
      <c r="L4275" s="7" t="n">
        <f aca="false">K4275/43192891</f>
        <v>0.000366263976171449</v>
      </c>
      <c r="M4275" s="8" t="n">
        <f aca="false">L4275/$D4275</f>
        <v>1.44808560725689</v>
      </c>
      <c r="N4275" s="6" t="n">
        <v>10275</v>
      </c>
      <c r="O4275" s="7" t="n">
        <f aca="false">N4275/49735264</f>
        <v>0.000206593856624547</v>
      </c>
      <c r="P4275" s="8" t="n">
        <f aca="false">O4275/$D4275</f>
        <v>0.816803206946182</v>
      </c>
      <c r="Q4275" s="6" t="n">
        <v>8966</v>
      </c>
      <c r="R4275" s="9" t="n">
        <f aca="false">Q4275/50554893</f>
        <v>0.000177351774832161</v>
      </c>
      <c r="S4275" s="8" t="n">
        <f aca="false">R4275/$D4275</f>
        <v>0.701189768211598</v>
      </c>
      <c r="T4275" s="10" t="n">
        <f aca="false">AVERAGE(G4275,J4275,M4275,P4275)</f>
        <v>1.18925043380014</v>
      </c>
    </row>
    <row r="4276" s="5" customFormat="true" ht="15.25" hidden="false" customHeight="false" outlineLevel="0" collapsed="false">
      <c r="A4276" s="6" t="s">
        <v>21</v>
      </c>
      <c r="B4276" s="7" t="n">
        <v>2666124</v>
      </c>
      <c r="C4276" s="6" t="n">
        <v>11</v>
      </c>
      <c r="D4276" s="8" t="n">
        <f aca="false">C4276/58039824</f>
        <v>1.8952504059971E-007</v>
      </c>
      <c r="E4276" s="6" t="n">
        <v>1238</v>
      </c>
      <c r="F4276" s="7" t="n">
        <f aca="false">E4276/57700746</f>
        <v>2.14555284952468E-005</v>
      </c>
      <c r="G4276" s="8" t="n">
        <f aca="false">F4276/$D4276</f>
        <v>113.206827062828</v>
      </c>
      <c r="H4276" s="6" t="n">
        <v>888</v>
      </c>
      <c r="I4276" s="7" t="n">
        <f aca="false">H4276/41918464</f>
        <v>2.11839823138558E-005</v>
      </c>
      <c r="J4276" s="8" t="n">
        <f aca="false">I4276/$D4276</f>
        <v>111.774055010482</v>
      </c>
      <c r="K4276" s="6" t="n">
        <v>1496</v>
      </c>
      <c r="L4276" s="7" t="n">
        <f aca="false">K4276/43192891</f>
        <v>3.4635329225821E-005</v>
      </c>
      <c r="M4276" s="8" t="n">
        <f aca="false">L4276/$D4276</f>
        <v>182.748037495337</v>
      </c>
      <c r="N4276" s="6" t="n">
        <v>1479</v>
      </c>
      <c r="O4276" s="7" t="n">
        <f aca="false">N4276/49735264</f>
        <v>2.97374514790954E-005</v>
      </c>
      <c r="P4276" s="8" t="n">
        <f aca="false">O4276/$D4276</f>
        <v>156.905131823203</v>
      </c>
      <c r="Q4276" s="6" t="n">
        <v>19423</v>
      </c>
      <c r="R4276" s="9" t="n">
        <f aca="false">Q4276/50554893</f>
        <v>0.000384196243872972</v>
      </c>
      <c r="S4276" s="8" t="n">
        <f aca="false">R4276/$D4276</f>
        <v>2027.15294325894</v>
      </c>
      <c r="T4276" s="10" t="n">
        <f aca="false">AVERAGE(G4276,J4276,M4276,P4276)</f>
        <v>141.158512847963</v>
      </c>
    </row>
    <row r="4277" s="5" customFormat="true" ht="15.25" hidden="false" customHeight="false" outlineLevel="0" collapsed="false">
      <c r="A4277" s="6" t="s">
        <v>1327</v>
      </c>
      <c r="B4277" s="7" t="n">
        <v>2666535</v>
      </c>
      <c r="C4277" s="6" t="n">
        <v>17</v>
      </c>
      <c r="D4277" s="8" t="n">
        <f aca="false">C4277/58039824</f>
        <v>2.92902335472279E-007</v>
      </c>
      <c r="E4277" s="6" t="n">
        <v>19</v>
      </c>
      <c r="F4277" s="7" t="n">
        <f aca="false">E4277/57700746</f>
        <v>3.29285170767116E-007</v>
      </c>
      <c r="G4277" s="8" t="n">
        <f aca="false">F4277/$D4277</f>
        <v>1.12421490336079</v>
      </c>
      <c r="H4277" s="6" t="n">
        <v>90</v>
      </c>
      <c r="I4277" s="7" t="n">
        <f aca="false">H4277/41918464</f>
        <v>2.14702523451241E-006</v>
      </c>
      <c r="J4277" s="8" t="n">
        <f aca="false">I4277/$D4277</f>
        <v>7.33017451380347</v>
      </c>
      <c r="K4277" s="6" t="n">
        <v>86</v>
      </c>
      <c r="L4277" s="7" t="n">
        <f aca="false">K4277/43192891</f>
        <v>1.99106839132393E-006</v>
      </c>
      <c r="M4277" s="8" t="n">
        <f aca="false">L4277/$D4277</f>
        <v>6.79772111790613</v>
      </c>
      <c r="N4277" s="6" t="n">
        <v>293</v>
      </c>
      <c r="O4277" s="7" t="n">
        <f aca="false">N4277/49735264</f>
        <v>5.89119221323526E-006</v>
      </c>
      <c r="P4277" s="8" t="n">
        <f aca="false">O4277/$D4277</f>
        <v>20.1131623062556</v>
      </c>
      <c r="Q4277" s="6" t="n">
        <v>38446</v>
      </c>
      <c r="R4277" s="9" t="n">
        <f aca="false">Q4277/50554893</f>
        <v>0.000760480296140672</v>
      </c>
      <c r="S4277" s="8" t="n">
        <f aca="false">R4277/$D4277</f>
        <v>2596.36132608662</v>
      </c>
      <c r="T4277" s="10" t="n">
        <f aca="false">AVERAGE(G4277,J4277,M4277,P4277)</f>
        <v>8.84131821033149</v>
      </c>
    </row>
    <row r="4278" s="5" customFormat="true" ht="15.25" hidden="false" customHeight="false" outlineLevel="0" collapsed="false">
      <c r="A4278" s="6" t="s">
        <v>1328</v>
      </c>
      <c r="B4278" s="7" t="n">
        <v>2668183</v>
      </c>
      <c r="C4278" s="6" t="n">
        <v>135</v>
      </c>
      <c r="D4278" s="8" t="n">
        <f aca="false">C4278/58039824</f>
        <v>2.3259891346328E-006</v>
      </c>
      <c r="E4278" s="6" t="n">
        <v>11807</v>
      </c>
      <c r="F4278" s="7" t="n">
        <f aca="false">E4278/57700746</f>
        <v>0.000204624737434071</v>
      </c>
      <c r="G4278" s="8" t="n">
        <f aca="false">F4278/$D4278</f>
        <v>87.9732129386642</v>
      </c>
      <c r="H4278" s="6" t="n">
        <v>7891</v>
      </c>
      <c r="I4278" s="7" t="n">
        <f aca="false">H4278/41918464</f>
        <v>0.00018824640139486</v>
      </c>
      <c r="J4278" s="8" t="n">
        <f aca="false">I4278/$D4278</f>
        <v>80.9317630043781</v>
      </c>
      <c r="K4278" s="6" t="n">
        <v>9179</v>
      </c>
      <c r="L4278" s="7" t="n">
        <f aca="false">K4278/43192891</f>
        <v>0.000212511822836772</v>
      </c>
      <c r="M4278" s="8" t="n">
        <f aca="false">L4278/$D4278</f>
        <v>91.364065150855</v>
      </c>
      <c r="N4278" s="6" t="n">
        <v>5190</v>
      </c>
      <c r="O4278" s="7" t="n">
        <f aca="false">N4278/49735264</f>
        <v>0.00010435251736072</v>
      </c>
      <c r="P4278" s="8" t="n">
        <f aca="false">O4278/$D4278</f>
        <v>44.8637166042455</v>
      </c>
      <c r="Q4278" s="6" t="n">
        <v>9157</v>
      </c>
      <c r="R4278" s="9" t="n">
        <f aca="false">Q4278/50554893</f>
        <v>0.000181129846323678</v>
      </c>
      <c r="S4278" s="8" t="n">
        <f aca="false">R4278/$D4278</f>
        <v>77.8721807538766</v>
      </c>
      <c r="T4278" s="10" t="n">
        <f aca="false">AVERAGE(G4278,J4278,M4278,P4278)</f>
        <v>76.2831894245357</v>
      </c>
    </row>
    <row r="4279" s="5" customFormat="true" ht="15.25" hidden="false" customHeight="false" outlineLevel="0" collapsed="false">
      <c r="A4279" s="6" t="s">
        <v>1328</v>
      </c>
      <c r="B4279" s="7" t="n">
        <v>2668307</v>
      </c>
      <c r="C4279" s="6" t="n">
        <v>7257</v>
      </c>
      <c r="D4279" s="8" t="n">
        <f aca="false">C4279/58039824</f>
        <v>0.000125034838148372</v>
      </c>
      <c r="E4279" s="6" t="n">
        <v>5587</v>
      </c>
      <c r="F4279" s="7" t="n">
        <f aca="false">E4279/57700746</f>
        <v>9.68271710039936E-005</v>
      </c>
      <c r="G4279" s="8" t="n">
        <f aca="false">F4279/$D4279</f>
        <v>0.77440153830642</v>
      </c>
      <c r="H4279" s="6" t="n">
        <v>6437</v>
      </c>
      <c r="I4279" s="7" t="n">
        <f aca="false">H4279/41918464</f>
        <v>0.000153560015939515</v>
      </c>
      <c r="J4279" s="8" t="n">
        <f aca="false">I4279/$D4279</f>
        <v>1.22813783913004</v>
      </c>
      <c r="K4279" s="6" t="n">
        <v>4250</v>
      </c>
      <c r="L4279" s="7" t="n">
        <f aca="false">K4279/43192891</f>
        <v>9.83958216642641E-005</v>
      </c>
      <c r="M4279" s="8" t="n">
        <f aca="false">L4279/$D4279</f>
        <v>0.786947247034488</v>
      </c>
      <c r="N4279" s="6" t="n">
        <v>4221</v>
      </c>
      <c r="O4279" s="7" t="n">
        <f aca="false">N4279/49735264</f>
        <v>8.48693594951059E-005</v>
      </c>
      <c r="P4279" s="8" t="n">
        <f aca="false">O4279/$D4279</f>
        <v>0.678765700439393</v>
      </c>
      <c r="Q4279" s="6" t="n">
        <v>35916</v>
      </c>
      <c r="R4279" s="9" t="n">
        <f aca="false">Q4279/50554893</f>
        <v>0.00071043568423733</v>
      </c>
      <c r="S4279" s="8" t="n">
        <f aca="false">R4279/$D4279</f>
        <v>5.68190189836767</v>
      </c>
      <c r="T4279" s="10" t="n">
        <f aca="false">AVERAGE(G4279,J4279,M4279,P4279)</f>
        <v>0.867063081227584</v>
      </c>
    </row>
    <row r="4280" s="5" customFormat="true" ht="15.25" hidden="false" customHeight="false" outlineLevel="0" collapsed="false">
      <c r="A4280" s="6" t="s">
        <v>1329</v>
      </c>
      <c r="B4280" s="7" t="n">
        <v>2669239</v>
      </c>
      <c r="C4280" s="6" t="n">
        <v>10546</v>
      </c>
      <c r="D4280" s="8" t="n">
        <f aca="false">C4280/58039824</f>
        <v>0.000181702825287685</v>
      </c>
      <c r="E4280" s="6" t="n">
        <v>25171</v>
      </c>
      <c r="F4280" s="7" t="n">
        <f aca="false">E4280/57700746</f>
        <v>0.000436233528072583</v>
      </c>
      <c r="G4280" s="8" t="n">
        <f aca="false">F4280/$D4280</f>
        <v>2.400807623007</v>
      </c>
      <c r="H4280" s="6" t="n">
        <v>8276</v>
      </c>
      <c r="I4280" s="7" t="n">
        <f aca="false">H4280/41918464</f>
        <v>0.000197430898231386</v>
      </c>
      <c r="J4280" s="8" t="n">
        <f aca="false">I4280/$D4280</f>
        <v>1.08655931969576</v>
      </c>
      <c r="K4280" s="6" t="n">
        <v>10689</v>
      </c>
      <c r="L4280" s="7" t="n">
        <f aca="false">K4280/43192891</f>
        <v>0.000247471279475134</v>
      </c>
      <c r="M4280" s="8" t="n">
        <f aca="false">L4280/$D4280</f>
        <v>1.36195614505894</v>
      </c>
      <c r="N4280" s="6" t="n">
        <v>16812</v>
      </c>
      <c r="O4280" s="7" t="n">
        <f aca="false">N4280/49735264</f>
        <v>0.000338029772999697</v>
      </c>
      <c r="P4280" s="8" t="n">
        <f aca="false">O4280/$D4280</f>
        <v>1.86034406710244</v>
      </c>
      <c r="Q4280" s="6" t="n">
        <v>3248</v>
      </c>
      <c r="R4280" s="9" t="n">
        <f aca="false">Q4280/50554893</f>
        <v>6.42469958348047E-005</v>
      </c>
      <c r="S4280" s="8" t="n">
        <f aca="false">R4280/$D4280</f>
        <v>0.353582811566547</v>
      </c>
      <c r="T4280" s="10" t="n">
        <f aca="false">AVERAGE(G4280,J4280,M4280,P4280)</f>
        <v>1.67741678871604</v>
      </c>
    </row>
    <row r="4281" s="5" customFormat="true" ht="15.25" hidden="false" customHeight="false" outlineLevel="0" collapsed="false">
      <c r="A4281" s="6" t="s">
        <v>1330</v>
      </c>
      <c r="B4281" s="7" t="n">
        <v>2670742</v>
      </c>
      <c r="C4281" s="6" t="n">
        <v>9637</v>
      </c>
      <c r="D4281" s="8" t="n">
        <f aca="false">C4281/58039824</f>
        <v>0.000166041165114491</v>
      </c>
      <c r="E4281" s="6" t="n">
        <v>5644</v>
      </c>
      <c r="F4281" s="7" t="n">
        <f aca="false">E4281/57700746</f>
        <v>9.7815026516295E-005</v>
      </c>
      <c r="G4281" s="8" t="n">
        <f aca="false">F4281/$D4281</f>
        <v>0.589101060865528</v>
      </c>
      <c r="H4281" s="6" t="n">
        <v>4730</v>
      </c>
      <c r="I4281" s="7" t="n">
        <f aca="false">H4281/41918464</f>
        <v>0.000112838103991597</v>
      </c>
      <c r="J4281" s="8" t="n">
        <f aca="false">I4281/$D4281</f>
        <v>0.679579090605579</v>
      </c>
      <c r="K4281" s="6" t="n">
        <v>4414</v>
      </c>
      <c r="L4281" s="7" t="n">
        <f aca="false">K4281/43192891</f>
        <v>0.000102192742782603</v>
      </c>
      <c r="M4281" s="8" t="n">
        <f aca="false">L4281/$D4281</f>
        <v>0.615466307479458</v>
      </c>
      <c r="N4281" s="6" t="n">
        <v>7006</v>
      </c>
      <c r="O4281" s="7" t="n">
        <f aca="false">N4281/49735264</f>
        <v>0.000140865845207939</v>
      </c>
      <c r="P4281" s="8" t="n">
        <f aca="false">O4281/$D4281</f>
        <v>0.848379045707175</v>
      </c>
      <c r="Q4281" s="6" t="n">
        <v>1398</v>
      </c>
      <c r="R4281" s="9" t="n">
        <f aca="false">Q4281/50554893</f>
        <v>2.7653109660424E-005</v>
      </c>
      <c r="S4281" s="8" t="n">
        <f aca="false">R4281/$D4281</f>
        <v>0.166543698012214</v>
      </c>
      <c r="T4281" s="10" t="n">
        <f aca="false">AVERAGE(G4281,J4281,M4281,P4281)</f>
        <v>0.683131376164435</v>
      </c>
    </row>
    <row r="4282" s="5" customFormat="true" ht="15.25" hidden="false" customHeight="false" outlineLevel="0" collapsed="false">
      <c r="A4282" s="6" t="s">
        <v>1330</v>
      </c>
      <c r="B4282" s="7" t="n">
        <v>2670967</v>
      </c>
      <c r="C4282" s="6" t="n">
        <v>417</v>
      </c>
      <c r="D4282" s="8" t="n">
        <f aca="false">C4282/58039824</f>
        <v>7.18472199364354E-006</v>
      </c>
      <c r="E4282" s="6" t="n">
        <v>1994</v>
      </c>
      <c r="F4282" s="7" t="n">
        <f aca="false">E4282/57700746</f>
        <v>3.45576121320858E-005</v>
      </c>
      <c r="G4282" s="8" t="n">
        <f aca="false">F4282/$D4282</f>
        <v>4.80987464270149</v>
      </c>
      <c r="H4282" s="6" t="n">
        <v>853</v>
      </c>
      <c r="I4282" s="7" t="n">
        <f aca="false">H4282/41918464</f>
        <v>2.03490280559898E-005</v>
      </c>
      <c r="J4282" s="8" t="n">
        <f aca="false">I4282/$D4282</f>
        <v>2.83226380561322</v>
      </c>
      <c r="K4282" s="6" t="n">
        <v>2874</v>
      </c>
      <c r="L4282" s="7" t="n">
        <f aca="false">K4282/43192891</f>
        <v>6.65387274030812E-005</v>
      </c>
      <c r="M4282" s="8" t="n">
        <f aca="false">L4282/$D4282</f>
        <v>9.26114155313863</v>
      </c>
      <c r="N4282" s="6" t="n">
        <v>287</v>
      </c>
      <c r="O4282" s="7" t="n">
        <f aca="false">N4282/49735264</f>
        <v>5.77055346484137E-006</v>
      </c>
      <c r="P4282" s="8" t="n">
        <f aca="false">O4282/$D4282</f>
        <v>0.803170041923221</v>
      </c>
      <c r="Q4282" s="6" t="n">
        <v>252</v>
      </c>
      <c r="R4282" s="9" t="n">
        <f aca="false">Q4282/50554893</f>
        <v>4.98468071132106E-006</v>
      </c>
      <c r="S4282" s="8" t="n">
        <f aca="false">R4282/$D4282</f>
        <v>0.693788947676904</v>
      </c>
      <c r="T4282" s="10" t="n">
        <f aca="false">AVERAGE(G4282,J4282,M4282,P4282)</f>
        <v>4.42661251084414</v>
      </c>
    </row>
    <row r="4283" s="5" customFormat="true" ht="15.25" hidden="false" customHeight="false" outlineLevel="0" collapsed="false">
      <c r="A4283" s="6" t="s">
        <v>1331</v>
      </c>
      <c r="B4283" s="7" t="n">
        <v>2672768</v>
      </c>
      <c r="C4283" s="6" t="n">
        <v>63856</v>
      </c>
      <c r="D4283" s="8" t="n">
        <f aca="false">C4283/58039824</f>
        <v>0.00110021009023046</v>
      </c>
      <c r="E4283" s="6" t="n">
        <v>17322</v>
      </c>
      <c r="F4283" s="7" t="n">
        <f aca="false">E4283/57700746</f>
        <v>0.000300204090948841</v>
      </c>
      <c r="G4283" s="8" t="n">
        <f aca="false">F4283/$D4283</f>
        <v>0.272860695983944</v>
      </c>
      <c r="H4283" s="6" t="n">
        <v>18676</v>
      </c>
      <c r="I4283" s="7" t="n">
        <f aca="false">H4283/41918464</f>
        <v>0.000445531591997264</v>
      </c>
      <c r="J4283" s="8" t="n">
        <f aca="false">I4283/$D4283</f>
        <v>0.404951377880873</v>
      </c>
      <c r="K4283" s="6" t="n">
        <v>19042</v>
      </c>
      <c r="L4283" s="7" t="n">
        <f aca="false">K4283/43192891</f>
        <v>0.000440859584971981</v>
      </c>
      <c r="M4283" s="8" t="n">
        <f aca="false">L4283/$D4283</f>
        <v>0.400704909804667</v>
      </c>
      <c r="N4283" s="6" t="n">
        <v>14930</v>
      </c>
      <c r="O4283" s="7" t="n">
        <f aca="false">N4283/49735264</f>
        <v>0.000300189418920145</v>
      </c>
      <c r="P4283" s="8" t="n">
        <f aca="false">O4283/$D4283</f>
        <v>0.272847360323031</v>
      </c>
      <c r="Q4283" s="6" t="n">
        <v>6350</v>
      </c>
      <c r="R4283" s="9" t="n">
        <f aca="false">Q4283/50554893</f>
        <v>0.000125606041733685</v>
      </c>
      <c r="S4283" s="8" t="n">
        <f aca="false">R4283/$D4283</f>
        <v>0.114165506069277</v>
      </c>
      <c r="T4283" s="10" t="n">
        <f aca="false">AVERAGE(G4283,J4283,M4283,P4283)</f>
        <v>0.337841085998129</v>
      </c>
    </row>
    <row r="4284" s="5" customFormat="true" ht="15.25" hidden="false" customHeight="false" outlineLevel="0" collapsed="false">
      <c r="A4284" s="6" t="s">
        <v>1332</v>
      </c>
      <c r="B4284" s="7" t="n">
        <v>2674503</v>
      </c>
      <c r="C4284" s="6" t="n">
        <v>15397</v>
      </c>
      <c r="D4284" s="8" t="n">
        <f aca="false">C4284/58039824</f>
        <v>0.000265283368192157</v>
      </c>
      <c r="E4284" s="6" t="n">
        <v>6801</v>
      </c>
      <c r="F4284" s="7" t="n">
        <f aca="false">E4284/57700746</f>
        <v>0.000117866760336166</v>
      </c>
      <c r="G4284" s="8" t="n">
        <f aca="false">F4284/$D4284</f>
        <v>0.444305126022035</v>
      </c>
      <c r="H4284" s="6" t="n">
        <v>7423</v>
      </c>
      <c r="I4284" s="7" t="n">
        <f aca="false">H4284/41918464</f>
        <v>0.000177081870175396</v>
      </c>
      <c r="J4284" s="8" t="n">
        <f aca="false">I4284/$D4284</f>
        <v>0.667519684261273</v>
      </c>
      <c r="K4284" s="6" t="n">
        <v>13879</v>
      </c>
      <c r="L4284" s="7" t="n">
        <f aca="false">K4284/43192891</f>
        <v>0.000321326025618429</v>
      </c>
      <c r="M4284" s="8" t="n">
        <f aca="false">L4284/$D4284</f>
        <v>1.21125582733734</v>
      </c>
      <c r="N4284" s="6" t="n">
        <v>7711</v>
      </c>
      <c r="O4284" s="7" t="n">
        <f aca="false">N4284/49735264</f>
        <v>0.000155040898144222</v>
      </c>
      <c r="P4284" s="8" t="n">
        <f aca="false">O4284/$D4284</f>
        <v>0.58443504845701</v>
      </c>
      <c r="Q4284" s="6" t="n">
        <v>7100</v>
      </c>
      <c r="R4284" s="9" t="n">
        <f aca="false">Q4284/50554893</f>
        <v>0.00014044140099357</v>
      </c>
      <c r="S4284" s="8" t="n">
        <f aca="false">R4284/$D4284</f>
        <v>0.529401454567786</v>
      </c>
      <c r="T4284" s="10" t="n">
        <f aca="false">AVERAGE(G4284,J4284,M4284,P4284)</f>
        <v>0.726878921519415</v>
      </c>
    </row>
    <row r="4285" s="5" customFormat="true" ht="15.25" hidden="false" customHeight="false" outlineLevel="0" collapsed="false">
      <c r="A4285" s="6" t="s">
        <v>1333</v>
      </c>
      <c r="B4285" s="7" t="n">
        <v>2680022</v>
      </c>
      <c r="C4285" s="6" t="n">
        <v>3778</v>
      </c>
      <c r="D4285" s="8" t="n">
        <f aca="false">C4285/58039824</f>
        <v>6.50932366714275E-005</v>
      </c>
      <c r="E4285" s="6" t="n">
        <v>11721</v>
      </c>
      <c r="F4285" s="7" t="n">
        <f aca="false">E4285/57700746</f>
        <v>0.000203134288766388</v>
      </c>
      <c r="G4285" s="8" t="n">
        <f aca="false">F4285/$D4285</f>
        <v>3.12066658770946</v>
      </c>
      <c r="H4285" s="6" t="n">
        <v>13333</v>
      </c>
      <c r="I4285" s="7" t="n">
        <f aca="false">H4285/41918464</f>
        <v>0.000318069860575044</v>
      </c>
      <c r="J4285" s="8" t="n">
        <f aca="false">I4285/$D4285</f>
        <v>4.88637340589732</v>
      </c>
      <c r="K4285" s="6" t="n">
        <v>11541</v>
      </c>
      <c r="L4285" s="7" t="n">
        <f aca="false">K4285/43192891</f>
        <v>0.000267196747724064</v>
      </c>
      <c r="M4285" s="8" t="n">
        <f aca="false">L4285/$D4285</f>
        <v>4.10483118350373</v>
      </c>
      <c r="N4285" s="6" t="n">
        <v>8364</v>
      </c>
      <c r="O4285" s="7" t="n">
        <f aca="false">N4285/49735264</f>
        <v>0.000168170415261091</v>
      </c>
      <c r="P4285" s="8" t="n">
        <f aca="false">O4285/$D4285</f>
        <v>2.58353131385936</v>
      </c>
      <c r="Q4285" s="6" t="n">
        <v>2921</v>
      </c>
      <c r="R4285" s="9" t="n">
        <f aca="false">Q4285/50554893</f>
        <v>5.77787791974953E-005</v>
      </c>
      <c r="S4285" s="8" t="n">
        <f aca="false">R4285/$D4285</f>
        <v>0.887631068172972</v>
      </c>
      <c r="T4285" s="10" t="n">
        <f aca="false">AVERAGE(G4285,J4285,M4285,P4285)</f>
        <v>3.67385062274247</v>
      </c>
    </row>
    <row r="4286" s="5" customFormat="true" ht="15.25" hidden="false" customHeight="false" outlineLevel="0" collapsed="false">
      <c r="A4286" s="6" t="s">
        <v>1334</v>
      </c>
      <c r="B4286" s="7" t="n">
        <v>2680750</v>
      </c>
      <c r="C4286" s="6" t="n">
        <v>115</v>
      </c>
      <c r="D4286" s="8" t="n">
        <f aca="false">C4286/58039824</f>
        <v>1.98139815172424E-006</v>
      </c>
      <c r="E4286" s="6" t="n">
        <v>11352</v>
      </c>
      <c r="F4286" s="7" t="n">
        <f aca="false">E4286/57700746</f>
        <v>0.000196739224134121</v>
      </c>
      <c r="G4286" s="8" t="n">
        <f aca="false">F4286/$D4286</f>
        <v>99.2931299360083</v>
      </c>
      <c r="H4286" s="6" t="n">
        <v>4221</v>
      </c>
      <c r="I4286" s="7" t="n">
        <f aca="false">H4286/41918464</f>
        <v>0.000100695483498632</v>
      </c>
      <c r="J4286" s="8" t="n">
        <f aca="false">I4286/$D4286</f>
        <v>50.8204186074392</v>
      </c>
      <c r="K4286" s="6" t="n">
        <v>5778</v>
      </c>
      <c r="L4286" s="7" t="n">
        <f aca="false">K4286/43192891</f>
        <v>0.000133772013547322</v>
      </c>
      <c r="M4286" s="8" t="n">
        <f aca="false">L4286/$D4286</f>
        <v>67.5139488905407</v>
      </c>
      <c r="N4286" s="6" t="n">
        <v>3885</v>
      </c>
      <c r="O4286" s="7" t="n">
        <f aca="false">N4286/49735264</f>
        <v>7.81135895850477E-005</v>
      </c>
      <c r="P4286" s="8" t="n">
        <f aca="false">O4286/$D4286</f>
        <v>39.4234694915166</v>
      </c>
      <c r="Q4286" s="6" t="n">
        <v>498</v>
      </c>
      <c r="R4286" s="9" t="n">
        <f aca="false">Q4286/50554893</f>
        <v>9.85067854856305E-006</v>
      </c>
      <c r="S4286" s="8" t="n">
        <f aca="false">R4286/$D4286</f>
        <v>4.97157955860152</v>
      </c>
      <c r="T4286" s="10" t="n">
        <f aca="false">AVERAGE(G4286,J4286,M4286,P4286)</f>
        <v>64.2627417313762</v>
      </c>
    </row>
    <row r="4287" s="5" customFormat="true" ht="15.25" hidden="false" customHeight="false" outlineLevel="0" collapsed="false">
      <c r="A4287" s="6" t="s">
        <v>1334</v>
      </c>
      <c r="B4287" s="7" t="n">
        <v>2680825</v>
      </c>
      <c r="C4287" s="6" t="n">
        <v>945</v>
      </c>
      <c r="D4287" s="8" t="n">
        <f aca="false">C4287/58039824</f>
        <v>1.62819239424296E-005</v>
      </c>
      <c r="E4287" s="6" t="n">
        <v>0</v>
      </c>
      <c r="F4287" s="7" t="n">
        <f aca="false">E4287/57700746</f>
        <v>0</v>
      </c>
      <c r="G4287" s="8" t="n">
        <f aca="false">F4287/$D4287</f>
        <v>0</v>
      </c>
      <c r="H4287" s="6" t="n">
        <v>0</v>
      </c>
      <c r="I4287" s="7" t="n">
        <f aca="false">H4287/41918464</f>
        <v>0</v>
      </c>
      <c r="J4287" s="8" t="n">
        <f aca="false">I4287/$D4287</f>
        <v>0</v>
      </c>
      <c r="K4287" s="6" t="n">
        <v>0</v>
      </c>
      <c r="L4287" s="7" t="n">
        <f aca="false">K4287/43192891</f>
        <v>0</v>
      </c>
      <c r="M4287" s="8" t="n">
        <f aca="false">L4287/$D4287</f>
        <v>0</v>
      </c>
      <c r="N4287" s="6" t="n">
        <v>0</v>
      </c>
      <c r="O4287" s="7" t="n">
        <f aca="false">N4287/49735264</f>
        <v>0</v>
      </c>
      <c r="P4287" s="8" t="n">
        <f aca="false">O4287/$D4287</f>
        <v>0</v>
      </c>
      <c r="Q4287" s="6" t="n">
        <v>0</v>
      </c>
      <c r="R4287" s="9" t="n">
        <f aca="false">Q4287/50554893</f>
        <v>0</v>
      </c>
      <c r="S4287" s="8" t="n">
        <f aca="false">R4287/$D4287</f>
        <v>0</v>
      </c>
      <c r="T4287" s="10" t="n">
        <f aca="false">AVERAGE(G4287,J4287,M4287,P4287)</f>
        <v>0</v>
      </c>
    </row>
    <row r="4288" s="5" customFormat="true" ht="15.25" hidden="false" customHeight="false" outlineLevel="0" collapsed="false">
      <c r="A4288" s="6" t="s">
        <v>1334</v>
      </c>
      <c r="B4288" s="7" t="n">
        <v>2681251</v>
      </c>
      <c r="C4288" s="6" t="n">
        <v>4055</v>
      </c>
      <c r="D4288" s="8" t="n">
        <f aca="false">C4288/58039824</f>
        <v>6.98658217847111E-005</v>
      </c>
      <c r="E4288" s="6" t="n">
        <v>3771</v>
      </c>
      <c r="F4288" s="7" t="n">
        <f aca="false">E4288/57700746</f>
        <v>6.53544409980419E-005</v>
      </c>
      <c r="G4288" s="8" t="n">
        <f aca="false">F4288/$D4288</f>
        <v>0.935427929258874</v>
      </c>
      <c r="H4288" s="6" t="n">
        <v>1977</v>
      </c>
      <c r="I4288" s="7" t="n">
        <f aca="false">H4288/41918464</f>
        <v>4.71629876514559E-005</v>
      </c>
      <c r="J4288" s="8" t="n">
        <f aca="false">I4288/$D4288</f>
        <v>0.675050925426554</v>
      </c>
      <c r="K4288" s="6" t="n">
        <v>5472</v>
      </c>
      <c r="L4288" s="7" t="n">
        <f aca="false">K4288/43192891</f>
        <v>0.000126687514387495</v>
      </c>
      <c r="M4288" s="8" t="n">
        <f aca="false">L4288/$D4288</f>
        <v>1.8132974199871</v>
      </c>
      <c r="N4288" s="6" t="n">
        <v>2707</v>
      </c>
      <c r="O4288" s="7" t="n">
        <f aca="false">N4288/49735264</f>
        <v>5.44281819837128E-005</v>
      </c>
      <c r="P4288" s="8" t="n">
        <f aca="false">O4288/$D4288</f>
        <v>0.779038743027044</v>
      </c>
      <c r="Q4288" s="6" t="n">
        <v>10</v>
      </c>
      <c r="R4288" s="9" t="n">
        <f aca="false">Q4288/50554893</f>
        <v>1.97804790131788E-007</v>
      </c>
      <c r="S4288" s="8" t="n">
        <f aca="false">R4288/$D4288</f>
        <v>0.00283120966846015</v>
      </c>
      <c r="T4288" s="10" t="n">
        <f aca="false">AVERAGE(G4288,J4288,M4288,P4288)</f>
        <v>1.05070375442489</v>
      </c>
    </row>
    <row r="4289" s="5" customFormat="true" ht="15.25" hidden="false" customHeight="false" outlineLevel="0" collapsed="false">
      <c r="A4289" s="6" t="s">
        <v>1335</v>
      </c>
      <c r="B4289" s="7" t="n">
        <v>2684639</v>
      </c>
      <c r="C4289" s="6" t="n">
        <v>1816</v>
      </c>
      <c r="D4289" s="8" t="n">
        <f aca="false">C4289/58039824</f>
        <v>3.12888612480975E-005</v>
      </c>
      <c r="E4289" s="6" t="n">
        <v>3385</v>
      </c>
      <c r="F4289" s="7" t="n">
        <f aca="false">E4289/57700746</f>
        <v>5.8664752791931E-005</v>
      </c>
      <c r="G4289" s="8" t="n">
        <f aca="false">F4289/$D4289</f>
        <v>1.87494048846211</v>
      </c>
      <c r="H4289" s="6" t="n">
        <v>4095</v>
      </c>
      <c r="I4289" s="7" t="n">
        <f aca="false">H4289/41918464</f>
        <v>9.76896481703146E-005</v>
      </c>
      <c r="J4289" s="8" t="n">
        <f aca="false">I4289/$D4289</f>
        <v>3.12218611587389</v>
      </c>
      <c r="K4289" s="6" t="n">
        <v>3224</v>
      </c>
      <c r="L4289" s="7" t="n">
        <f aca="false">K4289/43192891</f>
        <v>7.46419127166088E-005</v>
      </c>
      <c r="M4289" s="8" t="n">
        <f aca="false">L4289/$D4289</f>
        <v>2.38557460192475</v>
      </c>
      <c r="N4289" s="6" t="n">
        <v>3626</v>
      </c>
      <c r="O4289" s="7" t="n">
        <f aca="false">N4289/49735264</f>
        <v>7.29060169460446E-005</v>
      </c>
      <c r="P4289" s="8" t="n">
        <f aca="false">O4289/$D4289</f>
        <v>2.33009492956467</v>
      </c>
      <c r="Q4289" s="6" t="n">
        <v>409</v>
      </c>
      <c r="R4289" s="9" t="n">
        <f aca="false">Q4289/50554893</f>
        <v>8.09021591639013E-006</v>
      </c>
      <c r="S4289" s="8" t="n">
        <f aca="false">R4289/$D4289</f>
        <v>0.258565367791455</v>
      </c>
      <c r="T4289" s="10" t="n">
        <f aca="false">AVERAGE(G4289,J4289,M4289,P4289)</f>
        <v>2.42819903395635</v>
      </c>
    </row>
    <row r="4290" s="5" customFormat="true" ht="15.25" hidden="false" customHeight="false" outlineLevel="0" collapsed="false">
      <c r="A4290" s="6" t="s">
        <v>1335</v>
      </c>
      <c r="B4290" s="7" t="n">
        <v>2684804</v>
      </c>
      <c r="C4290" s="6" t="n">
        <v>413482</v>
      </c>
      <c r="D4290" s="8" t="n">
        <f aca="false">C4290/58039824</f>
        <v>0.00712410843974992</v>
      </c>
      <c r="E4290" s="6" t="n">
        <v>51126</v>
      </c>
      <c r="F4290" s="7" t="n">
        <f aca="false">E4290/57700746</f>
        <v>0.000886054402138925</v>
      </c>
      <c r="G4290" s="8" t="n">
        <f aca="false">F4290/$D4290</f>
        <v>0.124374075666095</v>
      </c>
      <c r="H4290" s="6" t="n">
        <v>40220</v>
      </c>
      <c r="I4290" s="7" t="n">
        <f aca="false">H4290/41918464</f>
        <v>0.000959481721467657</v>
      </c>
      <c r="J4290" s="8" t="n">
        <f aca="false">I4290/$D4290</f>
        <v>0.134680954056524</v>
      </c>
      <c r="K4290" s="6" t="n">
        <v>34799</v>
      </c>
      <c r="L4290" s="7" t="n">
        <f aca="false">K4290/43192891</f>
        <v>0.000805664987786995</v>
      </c>
      <c r="M4290" s="8" t="n">
        <f aca="false">L4290/$D4290</f>
        <v>0.113089938846478</v>
      </c>
      <c r="N4290" s="6" t="n">
        <v>48312</v>
      </c>
      <c r="O4290" s="7" t="n">
        <f aca="false">N4290/49735264</f>
        <v>0.000971383202067652</v>
      </c>
      <c r="P4290" s="8" t="n">
        <f aca="false">O4290/$D4290</f>
        <v>0.136351546341952</v>
      </c>
      <c r="Q4290" s="6" t="n">
        <v>84715</v>
      </c>
      <c r="R4290" s="9" t="n">
        <f aca="false">Q4290/50554893</f>
        <v>0.00167570327960144</v>
      </c>
      <c r="S4290" s="8" t="n">
        <f aca="false">R4290/$D4290</f>
        <v>0.235215858064657</v>
      </c>
      <c r="T4290" s="10" t="n">
        <f aca="false">AVERAGE(G4290,J4290,M4290,P4290)</f>
        <v>0.127124128727762</v>
      </c>
    </row>
    <row r="4291" s="5" customFormat="true" ht="15.25" hidden="false" customHeight="false" outlineLevel="0" collapsed="false">
      <c r="A4291" s="6" t="s">
        <v>1336</v>
      </c>
      <c r="B4291" s="7" t="n">
        <v>2686332</v>
      </c>
      <c r="C4291" s="6" t="n">
        <v>16</v>
      </c>
      <c r="D4291" s="8" t="n">
        <f aca="false">C4291/58039824</f>
        <v>2.7567278632685E-007</v>
      </c>
      <c r="E4291" s="6" t="n">
        <v>0</v>
      </c>
      <c r="F4291" s="7" t="n">
        <f aca="false">E4291/57700746</f>
        <v>0</v>
      </c>
      <c r="G4291" s="8" t="n">
        <f aca="false">F4291/$D4291</f>
        <v>0</v>
      </c>
      <c r="H4291" s="6" t="n">
        <v>366</v>
      </c>
      <c r="I4291" s="7" t="n">
        <f aca="false">H4291/41918464</f>
        <v>8.7312359536838E-006</v>
      </c>
      <c r="J4291" s="8" t="n">
        <f aca="false">I4291/$D4291</f>
        <v>31.6724623783925</v>
      </c>
      <c r="K4291" s="6" t="n">
        <v>0</v>
      </c>
      <c r="L4291" s="7" t="n">
        <f aca="false">K4291/43192891</f>
        <v>0</v>
      </c>
      <c r="M4291" s="8" t="n">
        <f aca="false">L4291/$D4291</f>
        <v>0</v>
      </c>
      <c r="N4291" s="6" t="n">
        <v>0</v>
      </c>
      <c r="O4291" s="7" t="n">
        <f aca="false">N4291/49735264</f>
        <v>0</v>
      </c>
      <c r="P4291" s="8" t="n">
        <f aca="false">O4291/$D4291</f>
        <v>0</v>
      </c>
      <c r="Q4291" s="6" t="n">
        <v>0</v>
      </c>
      <c r="R4291" s="9" t="n">
        <f aca="false">Q4291/50554893</f>
        <v>0</v>
      </c>
      <c r="S4291" s="8" t="n">
        <f aca="false">R4291/$D4291</f>
        <v>0</v>
      </c>
      <c r="T4291" s="10" t="n">
        <f aca="false">AVERAGE(G4291,J4291,M4291,P4291)</f>
        <v>7.91811559459812</v>
      </c>
    </row>
    <row r="4292" s="5" customFormat="true" ht="15.25" hidden="false" customHeight="false" outlineLevel="0" collapsed="false">
      <c r="A4292" s="6" t="s">
        <v>1336</v>
      </c>
      <c r="B4292" s="7" t="n">
        <v>2686581</v>
      </c>
      <c r="C4292" s="6" t="n">
        <v>4407</v>
      </c>
      <c r="D4292" s="8" t="n">
        <f aca="false">C4292/58039824</f>
        <v>7.59306230839018E-005</v>
      </c>
      <c r="E4292" s="6" t="n">
        <v>5242</v>
      </c>
      <c r="F4292" s="7" t="n">
        <f aca="false">E4292/57700746</f>
        <v>9.08480455348012E-005</v>
      </c>
      <c r="G4292" s="8" t="n">
        <f aca="false">F4292/$D4292</f>
        <v>1.19646121479098</v>
      </c>
      <c r="H4292" s="6" t="n">
        <v>3026</v>
      </c>
      <c r="I4292" s="7" t="n">
        <f aca="false">H4292/41918464</f>
        <v>7.2187759551495E-005</v>
      </c>
      <c r="J4292" s="8" t="n">
        <f aca="false">I4292/$D4292</f>
        <v>0.950706798121872</v>
      </c>
      <c r="K4292" s="6" t="n">
        <v>3752</v>
      </c>
      <c r="L4292" s="7" t="n">
        <f aca="false">K4292/43192891</f>
        <v>8.68661465610163E-005</v>
      </c>
      <c r="M4292" s="8" t="n">
        <f aca="false">L4292/$D4292</f>
        <v>1.14401993600172</v>
      </c>
      <c r="N4292" s="6" t="n">
        <v>8871</v>
      </c>
      <c r="O4292" s="7" t="n">
        <f aca="false">N4292/49735264</f>
        <v>0.000178364389500375</v>
      </c>
      <c r="P4292" s="8" t="n">
        <f aca="false">O4292/$D4292</f>
        <v>2.34904419661203</v>
      </c>
      <c r="Q4292" s="6" t="n">
        <v>2248</v>
      </c>
      <c r="R4292" s="9" t="n">
        <f aca="false">Q4292/50554893</f>
        <v>4.4466516821626E-005</v>
      </c>
      <c r="S4292" s="8" t="n">
        <f aca="false">R4292/$D4292</f>
        <v>0.585620333610213</v>
      </c>
      <c r="T4292" s="10" t="n">
        <f aca="false">AVERAGE(G4292,J4292,M4292,P4292)</f>
        <v>1.41005803638165</v>
      </c>
    </row>
    <row r="4293" s="5" customFormat="true" ht="15.25" hidden="false" customHeight="false" outlineLevel="0" collapsed="false">
      <c r="A4293" s="6" t="s">
        <v>1337</v>
      </c>
      <c r="B4293" s="7" t="n">
        <v>2689906</v>
      </c>
      <c r="C4293" s="6" t="n">
        <v>2133</v>
      </c>
      <c r="D4293" s="8" t="n">
        <f aca="false">C4293/58039824</f>
        <v>3.67506283271982E-005</v>
      </c>
      <c r="E4293" s="6" t="n">
        <v>1165</v>
      </c>
      <c r="F4293" s="7" t="n">
        <f aca="false">E4293/57700746</f>
        <v>2.01903802075627E-005</v>
      </c>
      <c r="G4293" s="8" t="n">
        <f aca="false">F4293/$D4293</f>
        <v>0.549388707801228</v>
      </c>
      <c r="H4293" s="6" t="n">
        <v>159</v>
      </c>
      <c r="I4293" s="7" t="n">
        <f aca="false">H4293/41918464</f>
        <v>3.79307791430526E-006</v>
      </c>
      <c r="J4293" s="8" t="n">
        <f aca="false">I4293/$D4293</f>
        <v>0.103211239833363</v>
      </c>
      <c r="K4293" s="6" t="n">
        <v>651</v>
      </c>
      <c r="L4293" s="7" t="n">
        <f aca="false">K4293/43192891</f>
        <v>1.50719246831614E-005</v>
      </c>
      <c r="M4293" s="8" t="n">
        <f aca="false">L4293/$D4293</f>
        <v>0.410113387694301</v>
      </c>
      <c r="N4293" s="6" t="n">
        <v>1426</v>
      </c>
      <c r="O4293" s="7" t="n">
        <f aca="false">N4293/49735264</f>
        <v>2.8671809201616E-005</v>
      </c>
      <c r="P4293" s="8" t="n">
        <f aca="false">O4293/$D4293</f>
        <v>0.780171945533695</v>
      </c>
      <c r="Q4293" s="6" t="n">
        <v>6</v>
      </c>
      <c r="R4293" s="9" t="n">
        <f aca="false">Q4293/50554893</f>
        <v>1.18682874079073E-007</v>
      </c>
      <c r="S4293" s="8" t="n">
        <f aca="false">R4293/$D4293</f>
        <v>0.00322941074700588</v>
      </c>
      <c r="T4293" s="10" t="n">
        <f aca="false">AVERAGE(G4293,J4293,M4293,P4293)</f>
        <v>0.460721320215647</v>
      </c>
    </row>
    <row r="4294" s="5" customFormat="true" ht="15.25" hidden="false" customHeight="false" outlineLevel="0" collapsed="false">
      <c r="A4294" s="6" t="s">
        <v>1338</v>
      </c>
      <c r="B4294" s="7" t="n">
        <v>2690356</v>
      </c>
      <c r="C4294" s="6" t="n">
        <v>103</v>
      </c>
      <c r="D4294" s="8" t="n">
        <f aca="false">C4294/58039824</f>
        <v>1.7746435619791E-006</v>
      </c>
      <c r="E4294" s="6" t="n">
        <v>210</v>
      </c>
      <c r="F4294" s="7" t="n">
        <f aca="false">E4294/57700746</f>
        <v>3.63946767689971E-006</v>
      </c>
      <c r="G4294" s="8" t="n">
        <f aca="false">F4294/$D4294</f>
        <v>2.05081614971794</v>
      </c>
      <c r="H4294" s="6" t="n">
        <v>360</v>
      </c>
      <c r="I4294" s="7" t="n">
        <f aca="false">H4294/41918464</f>
        <v>8.58810093804964E-006</v>
      </c>
      <c r="J4294" s="8" t="n">
        <f aca="false">I4294/$D4294</f>
        <v>4.83933851396734</v>
      </c>
      <c r="K4294" s="6" t="n">
        <v>335</v>
      </c>
      <c r="L4294" s="7" t="n">
        <f aca="false">K4294/43192891</f>
        <v>7.75590594294788E-006</v>
      </c>
      <c r="M4294" s="8" t="n">
        <f aca="false">L4294/$D4294</f>
        <v>4.37040209601213</v>
      </c>
      <c r="N4294" s="6" t="n">
        <v>173</v>
      </c>
      <c r="O4294" s="7" t="n">
        <f aca="false">N4294/49735264</f>
        <v>3.47841724535734E-006</v>
      </c>
      <c r="P4294" s="8" t="n">
        <f aca="false">O4294/$D4294</f>
        <v>1.960065288535</v>
      </c>
      <c r="Q4294" s="6" t="n">
        <v>1</v>
      </c>
      <c r="R4294" s="9" t="n">
        <f aca="false">Q4294/50554893</f>
        <v>1.97804790131788E-008</v>
      </c>
      <c r="S4294" s="8" t="n">
        <f aca="false">R4294/$D4294</f>
        <v>0.01114617010253</v>
      </c>
      <c r="T4294" s="10" t="n">
        <f aca="false">AVERAGE(G4294,J4294,M4294,P4294)</f>
        <v>3.3051555120581</v>
      </c>
    </row>
    <row r="4295" s="5" customFormat="true" ht="15.25" hidden="false" customHeight="false" outlineLevel="0" collapsed="false">
      <c r="A4295" s="6" t="s">
        <v>1339</v>
      </c>
      <c r="B4295" s="7" t="n">
        <v>2700400</v>
      </c>
      <c r="C4295" s="6" t="n">
        <v>2839</v>
      </c>
      <c r="D4295" s="8" t="n">
        <f aca="false">C4295/58039824</f>
        <v>4.89146900238705E-005</v>
      </c>
      <c r="E4295" s="6" t="n">
        <v>328</v>
      </c>
      <c r="F4295" s="7" t="n">
        <f aca="false">E4295/57700746</f>
        <v>5.68450189534811E-006</v>
      </c>
      <c r="G4295" s="8" t="n">
        <f aca="false">F4295/$D4295</f>
        <v>0.116212571163674</v>
      </c>
      <c r="H4295" s="6" t="n">
        <v>633</v>
      </c>
      <c r="I4295" s="7" t="n">
        <f aca="false">H4295/41918464</f>
        <v>1.51007441494039E-005</v>
      </c>
      <c r="J4295" s="8" t="n">
        <f aca="false">I4295/$D4295</f>
        <v>0.308715932617272</v>
      </c>
      <c r="K4295" s="6" t="n">
        <v>211</v>
      </c>
      <c r="L4295" s="7" t="n">
        <f aca="false">K4295/43192891</f>
        <v>4.88506314615523E-006</v>
      </c>
      <c r="M4295" s="8" t="n">
        <f aca="false">L4295/$D4295</f>
        <v>0.0998690402366101</v>
      </c>
      <c r="N4295" s="6" t="n">
        <v>1036</v>
      </c>
      <c r="O4295" s="7" t="n">
        <f aca="false">N4295/49735264</f>
        <v>2.08302905560127E-005</v>
      </c>
      <c r="P4295" s="8" t="n">
        <f aca="false">O4295/$D4295</f>
        <v>0.425849382789659</v>
      </c>
      <c r="Q4295" s="6" t="n">
        <v>1</v>
      </c>
      <c r="R4295" s="9" t="n">
        <f aca="false">Q4295/50554893</f>
        <v>1.97804790131788E-008</v>
      </c>
      <c r="S4295" s="8" t="n">
        <f aca="false">R4295/$D4295</f>
        <v>0.000404387291497214</v>
      </c>
      <c r="T4295" s="10" t="n">
        <f aca="false">AVERAGE(G4295,J4295,M4295,P4295)</f>
        <v>0.237661731701804</v>
      </c>
    </row>
    <row r="4296" s="5" customFormat="true" ht="15.25" hidden="false" customHeight="false" outlineLevel="0" collapsed="false">
      <c r="A4296" s="6" t="s">
        <v>1339</v>
      </c>
      <c r="B4296" s="7" t="n">
        <v>2700781</v>
      </c>
      <c r="C4296" s="6" t="n">
        <v>32860</v>
      </c>
      <c r="D4296" s="8" t="n">
        <f aca="false">C4296/58039824</f>
        <v>0.000566162984918769</v>
      </c>
      <c r="E4296" s="6" t="n">
        <v>14869</v>
      </c>
      <c r="F4296" s="7" t="n">
        <f aca="false">E4296/57700746</f>
        <v>0.000257691642322961</v>
      </c>
      <c r="G4296" s="8" t="n">
        <f aca="false">F4296/$D4296</f>
        <v>0.455154521201935</v>
      </c>
      <c r="H4296" s="6" t="n">
        <v>10144</v>
      </c>
      <c r="I4296" s="7" t="n">
        <f aca="false">H4296/41918464</f>
        <v>0.000241993599765488</v>
      </c>
      <c r="J4296" s="8" t="n">
        <f aca="false">I4296/$D4296</f>
        <v>0.427427447946298</v>
      </c>
      <c r="K4296" s="6" t="n">
        <v>15742</v>
      </c>
      <c r="L4296" s="7" t="n">
        <f aca="false">K4296/43192891</f>
        <v>0.000364458123444434</v>
      </c>
      <c r="M4296" s="8" t="n">
        <f aca="false">L4296/$D4296</f>
        <v>0.643733576995899</v>
      </c>
      <c r="N4296" s="6" t="n">
        <v>10445</v>
      </c>
      <c r="O4296" s="7" t="n">
        <f aca="false">N4296/49735264</f>
        <v>0.000210011954495707</v>
      </c>
      <c r="P4296" s="8" t="n">
        <f aca="false">O4296/$D4296</f>
        <v>0.370939040682498</v>
      </c>
      <c r="Q4296" s="6" t="n">
        <v>5857</v>
      </c>
      <c r="R4296" s="9" t="n">
        <f aca="false">Q4296/50554893</f>
        <v>0.000115854265580188</v>
      </c>
      <c r="S4296" s="8" t="n">
        <f aca="false">R4296/$D4296</f>
        <v>0.204630589894199</v>
      </c>
      <c r="T4296" s="10" t="n">
        <f aca="false">AVERAGE(G4296,J4296,M4296,P4296)</f>
        <v>0.474313646706657</v>
      </c>
    </row>
    <row r="4297" s="5" customFormat="true" ht="15.25" hidden="false" customHeight="false" outlineLevel="0" collapsed="false">
      <c r="A4297" s="6" t="s">
        <v>1340</v>
      </c>
      <c r="B4297" s="7" t="n">
        <v>2701078</v>
      </c>
      <c r="C4297" s="6" t="n">
        <v>1620</v>
      </c>
      <c r="D4297" s="8" t="n">
        <f aca="false">C4297/58039824</f>
        <v>2.79118696155936E-005</v>
      </c>
      <c r="E4297" s="6" t="n">
        <v>1950</v>
      </c>
      <c r="F4297" s="7" t="n">
        <f aca="false">E4297/57700746</f>
        <v>3.3795056999783E-005</v>
      </c>
      <c r="G4297" s="8" t="n">
        <f aca="false">F4297/$D4297</f>
        <v>1.21077725946751</v>
      </c>
      <c r="H4297" s="6" t="n">
        <v>3035</v>
      </c>
      <c r="I4297" s="7" t="n">
        <f aca="false">H4297/41918464</f>
        <v>7.24024620749463E-005</v>
      </c>
      <c r="J4297" s="8" t="n">
        <f aca="false">I4297/$D4297</f>
        <v>2.59396676296084</v>
      </c>
      <c r="K4297" s="6" t="n">
        <v>1013</v>
      </c>
      <c r="L4297" s="7" t="n">
        <f aca="false">K4297/43192891</f>
        <v>2.34529334931528E-005</v>
      </c>
      <c r="M4297" s="8" t="n">
        <f aca="false">L4297/$D4297</f>
        <v>0.84024946433722</v>
      </c>
      <c r="N4297" s="6" t="n">
        <v>726</v>
      </c>
      <c r="O4297" s="7" t="n">
        <f aca="false">N4297/49735264</f>
        <v>1.45972885556614E-005</v>
      </c>
      <c r="P4297" s="8" t="n">
        <f aca="false">O4297/$D4297</f>
        <v>0.522977813980126</v>
      </c>
      <c r="Q4297" s="6" t="n">
        <v>2</v>
      </c>
      <c r="R4297" s="9" t="n">
        <f aca="false">Q4297/50554893</f>
        <v>3.95609580263576E-008</v>
      </c>
      <c r="S4297" s="8" t="n">
        <f aca="false">R4297/$D4297</f>
        <v>0.00141735249451925</v>
      </c>
      <c r="T4297" s="10" t="n">
        <f aca="false">AVERAGE(G4297,J4297,M4297,P4297)</f>
        <v>1.29199282518642</v>
      </c>
    </row>
    <row r="4298" s="5" customFormat="true" ht="15.25" hidden="false" customHeight="false" outlineLevel="0" collapsed="false">
      <c r="A4298" s="6" t="s">
        <v>1341</v>
      </c>
      <c r="B4298" s="7" t="n">
        <v>2702795</v>
      </c>
      <c r="C4298" s="6" t="n">
        <v>587</v>
      </c>
      <c r="D4298" s="8" t="n">
        <f aca="false">C4298/58039824</f>
        <v>1.01137453483663E-005</v>
      </c>
      <c r="E4298" s="6" t="n">
        <v>2045</v>
      </c>
      <c r="F4298" s="7" t="n">
        <f aca="false">E4298/57700746</f>
        <v>3.54414828536186E-005</v>
      </c>
      <c r="G4298" s="8" t="n">
        <f aca="false">F4298/$D4298</f>
        <v>3.50428863223686</v>
      </c>
      <c r="H4298" s="6" t="n">
        <v>213</v>
      </c>
      <c r="I4298" s="7" t="n">
        <f aca="false">H4298/41918464</f>
        <v>5.0812930550127E-006</v>
      </c>
      <c r="J4298" s="8" t="n">
        <f aca="false">I4298/$D4298</f>
        <v>0.502414573433321</v>
      </c>
      <c r="K4298" s="6" t="n">
        <v>21</v>
      </c>
      <c r="L4298" s="7" t="n">
        <f aca="false">K4298/43192891</f>
        <v>4.86191118811658E-007</v>
      </c>
      <c r="M4298" s="8" t="n">
        <f aca="false">L4298/$D4298</f>
        <v>0.0480723116970898</v>
      </c>
      <c r="N4298" s="6" t="n">
        <v>752</v>
      </c>
      <c r="O4298" s="7" t="n">
        <f aca="false">N4298/49735264</f>
        <v>1.51200564653683E-005</v>
      </c>
      <c r="P4298" s="8" t="n">
        <f aca="false">O4298/$D4298</f>
        <v>1.49500070889274</v>
      </c>
      <c r="Q4298" s="6" t="n">
        <v>1</v>
      </c>
      <c r="R4298" s="9" t="n">
        <f aca="false">Q4298/50554893</f>
        <v>1.97804790131788E-008</v>
      </c>
      <c r="S4298" s="8" t="n">
        <f aca="false">R4298/$D4298</f>
        <v>0.00195580156824632</v>
      </c>
      <c r="T4298" s="10" t="n">
        <f aca="false">AVERAGE(G4298,J4298,M4298,P4298)</f>
        <v>1.387444056565</v>
      </c>
    </row>
    <row r="4299" s="5" customFormat="true" ht="15.25" hidden="false" customHeight="false" outlineLevel="0" collapsed="false">
      <c r="A4299" s="6" t="s">
        <v>1342</v>
      </c>
      <c r="B4299" s="7" t="n">
        <v>2705685</v>
      </c>
      <c r="C4299" s="6" t="n">
        <v>39</v>
      </c>
      <c r="D4299" s="8" t="n">
        <f aca="false">C4299/58039824</f>
        <v>6.71952416671698E-007</v>
      </c>
      <c r="E4299" s="6" t="n">
        <v>2115</v>
      </c>
      <c r="F4299" s="7" t="n">
        <f aca="false">E4299/57700746</f>
        <v>3.66546387459185E-005</v>
      </c>
      <c r="G4299" s="8" t="n">
        <f aca="false">F4299/$D4299</f>
        <v>54.5494559383766</v>
      </c>
      <c r="H4299" s="6" t="n">
        <v>3576</v>
      </c>
      <c r="I4299" s="7" t="n">
        <f aca="false">H4299/41918464</f>
        <v>8.53084693179597E-005</v>
      </c>
      <c r="J4299" s="8" t="n">
        <f aca="false">I4299/$D4299</f>
        <v>126.956116536507</v>
      </c>
      <c r="K4299" s="6" t="n">
        <v>5174</v>
      </c>
      <c r="L4299" s="7" t="n">
        <f aca="false">K4299/43192891</f>
        <v>0.000119788230891977</v>
      </c>
      <c r="M4299" s="8" t="n">
        <f aca="false">L4299/$D4299</f>
        <v>178.268918929275</v>
      </c>
      <c r="N4299" s="6" t="n">
        <v>2352</v>
      </c>
      <c r="O4299" s="7" t="n">
        <f aca="false">N4299/49735264</f>
        <v>4.72903893704073E-005</v>
      </c>
      <c r="P4299" s="8" t="n">
        <f aca="false">O4299/$D4299</f>
        <v>70.3775865628182</v>
      </c>
      <c r="Q4299" s="6" t="n">
        <v>6</v>
      </c>
      <c r="R4299" s="9" t="n">
        <f aca="false">Q4299/50554893</f>
        <v>1.18682874079073E-007</v>
      </c>
      <c r="S4299" s="8" t="n">
        <f aca="false">R4299/$D4299</f>
        <v>0.176623926240091</v>
      </c>
      <c r="T4299" s="10" t="n">
        <f aca="false">AVERAGE(G4299,J4299,M4299,P4299)</f>
        <v>107.538019491744</v>
      </c>
    </row>
    <row r="4300" s="5" customFormat="true" ht="15.25" hidden="false" customHeight="false" outlineLevel="0" collapsed="false">
      <c r="A4300" s="6" t="s">
        <v>1342</v>
      </c>
      <c r="B4300" s="7" t="n">
        <v>2706516</v>
      </c>
      <c r="C4300" s="6" t="n">
        <v>702</v>
      </c>
      <c r="D4300" s="8" t="n">
        <f aca="false">C4300/58039824</f>
        <v>1.20951435000906E-005</v>
      </c>
      <c r="E4300" s="6" t="n">
        <v>1039</v>
      </c>
      <c r="F4300" s="7" t="n">
        <f aca="false">E4300/57700746</f>
        <v>1.80066996014228E-005</v>
      </c>
      <c r="G4300" s="8" t="n">
        <f aca="false">F4300/$D4300</f>
        <v>1.4887545237713</v>
      </c>
      <c r="H4300" s="6" t="n">
        <v>986</v>
      </c>
      <c r="I4300" s="7" t="n">
        <f aca="false">H4300/41918464</f>
        <v>2.35218542358804E-005</v>
      </c>
      <c r="J4300" s="8" t="n">
        <f aca="false">I4300/$D4300</f>
        <v>1.94473544160136</v>
      </c>
      <c r="K4300" s="6" t="n">
        <v>830</v>
      </c>
      <c r="L4300" s="7" t="n">
        <f aca="false">K4300/43192891</f>
        <v>1.92161251720798E-005</v>
      </c>
      <c r="M4300" s="8" t="n">
        <f aca="false">L4300/$D4300</f>
        <v>1.58874718368872</v>
      </c>
      <c r="N4300" s="6" t="n">
        <v>1</v>
      </c>
      <c r="O4300" s="7" t="n">
        <f aca="false">N4300/49735264</f>
        <v>2.01064580656493E-008</v>
      </c>
      <c r="P4300" s="8" t="n">
        <f aca="false">O4300/$D4300</f>
        <v>0.00166235795925024</v>
      </c>
      <c r="Q4300" s="6" t="n">
        <v>0</v>
      </c>
      <c r="R4300" s="9" t="n">
        <f aca="false">Q4300/50554893</f>
        <v>0</v>
      </c>
      <c r="S4300" s="8" t="n">
        <f aca="false">R4300/$D4300</f>
        <v>0</v>
      </c>
      <c r="T4300" s="10" t="n">
        <f aca="false">AVERAGE(G4300,J4300,M4300,P4300)</f>
        <v>1.25597487675516</v>
      </c>
    </row>
    <row r="4301" s="5" customFormat="true" ht="15.25" hidden="false" customHeight="false" outlineLevel="0" collapsed="false">
      <c r="A4301" s="6" t="s">
        <v>1343</v>
      </c>
      <c r="B4301" s="7" t="n">
        <v>2706776</v>
      </c>
      <c r="C4301" s="6" t="n">
        <v>158</v>
      </c>
      <c r="D4301" s="8" t="n">
        <f aca="false">C4301/58039824</f>
        <v>2.72226876497765E-006</v>
      </c>
      <c r="E4301" s="6" t="n">
        <v>12364</v>
      </c>
      <c r="F4301" s="7" t="n">
        <f aca="false">E4301/57700746</f>
        <v>0.000214277992177086</v>
      </c>
      <c r="G4301" s="8" t="n">
        <f aca="false">F4301/$D4301</f>
        <v>78.7130186900723</v>
      </c>
      <c r="H4301" s="6" t="n">
        <v>3089</v>
      </c>
      <c r="I4301" s="7" t="n">
        <f aca="false">H4301/41918464</f>
        <v>7.36906772156537E-005</v>
      </c>
      <c r="J4301" s="8" t="n">
        <f aca="false">I4301/$D4301</f>
        <v>27.0695818736541</v>
      </c>
      <c r="K4301" s="6" t="n">
        <v>4033</v>
      </c>
      <c r="L4301" s="7" t="n">
        <f aca="false">K4301/43192891</f>
        <v>9.3371846769877E-005</v>
      </c>
      <c r="M4301" s="8" t="n">
        <f aca="false">L4301/$D4301</f>
        <v>34.2992756523964</v>
      </c>
      <c r="N4301" s="6" t="n">
        <v>4565</v>
      </c>
      <c r="O4301" s="7" t="n">
        <f aca="false">N4301/49735264</f>
        <v>9.17859810696893E-005</v>
      </c>
      <c r="P4301" s="8" t="n">
        <f aca="false">O4301/$D4301</f>
        <v>33.7167227022285</v>
      </c>
      <c r="Q4301" s="6" t="n">
        <v>13291</v>
      </c>
      <c r="R4301" s="9" t="n">
        <f aca="false">Q4301/50554893</f>
        <v>0.000262902346564159</v>
      </c>
      <c r="S4301" s="8" t="n">
        <f aca="false">R4301/$D4301</f>
        <v>96.5747210365242</v>
      </c>
      <c r="T4301" s="10" t="n">
        <f aca="false">AVERAGE(G4301,J4301,M4301,P4301)</f>
        <v>43.4496497295878</v>
      </c>
    </row>
    <row r="4302" s="5" customFormat="true" ht="15.25" hidden="false" customHeight="false" outlineLevel="0" collapsed="false">
      <c r="A4302" s="6" t="s">
        <v>1344</v>
      </c>
      <c r="B4302" s="7" t="n">
        <v>2707730</v>
      </c>
      <c r="C4302" s="6" t="n">
        <v>16211</v>
      </c>
      <c r="D4302" s="8" t="n">
        <f aca="false">C4302/58039824</f>
        <v>0.000279308221196536</v>
      </c>
      <c r="E4302" s="6" t="n">
        <v>23228</v>
      </c>
      <c r="F4302" s="7" t="n">
        <f aca="false">E4302/57700746</f>
        <v>0.00040255978666203</v>
      </c>
      <c r="G4302" s="8" t="n">
        <f aca="false">F4302/$D4302</f>
        <v>1.44127439191548</v>
      </c>
      <c r="H4302" s="6" t="n">
        <v>6763</v>
      </c>
      <c r="I4302" s="7" t="n">
        <f aca="false">H4302/41918464</f>
        <v>0.000161337018455638</v>
      </c>
      <c r="J4302" s="8" t="n">
        <f aca="false">I4302/$D4302</f>
        <v>0.577630754170007</v>
      </c>
      <c r="K4302" s="6" t="n">
        <v>9749</v>
      </c>
      <c r="L4302" s="7" t="n">
        <f aca="false">K4302/43192891</f>
        <v>0.000225708438918803</v>
      </c>
      <c r="M4302" s="8" t="n">
        <f aca="false">L4302/$D4302</f>
        <v>0.808098085877617</v>
      </c>
      <c r="N4302" s="6" t="n">
        <v>9346</v>
      </c>
      <c r="O4302" s="7" t="n">
        <f aca="false">N4302/49735264</f>
        <v>0.000187914957081559</v>
      </c>
      <c r="P4302" s="8" t="n">
        <f aca="false">O4302/$D4302</f>
        <v>0.672787060389935</v>
      </c>
      <c r="Q4302" s="6" t="n">
        <v>6375</v>
      </c>
      <c r="R4302" s="9" t="n">
        <f aca="false">Q4302/50554893</f>
        <v>0.000126100553709015</v>
      </c>
      <c r="S4302" s="8" t="n">
        <f aca="false">R4302/$D4302</f>
        <v>0.451474550834234</v>
      </c>
      <c r="T4302" s="10" t="n">
        <f aca="false">AVERAGE(G4302,J4302,M4302,P4302)</f>
        <v>0.874947573088259</v>
      </c>
    </row>
    <row r="4303" s="5" customFormat="true" ht="15.25" hidden="false" customHeight="false" outlineLevel="0" collapsed="false">
      <c r="A4303" s="6" t="s">
        <v>1345</v>
      </c>
      <c r="B4303" s="7" t="n">
        <v>2708314</v>
      </c>
      <c r="C4303" s="6" t="n">
        <v>133</v>
      </c>
      <c r="D4303" s="8" t="n">
        <f aca="false">C4303/58039824</f>
        <v>2.29153003634194E-006</v>
      </c>
      <c r="E4303" s="6" t="n">
        <v>9074</v>
      </c>
      <c r="F4303" s="7" t="n">
        <f aca="false">E4303/57700746</f>
        <v>0.00015725966523899</v>
      </c>
      <c r="G4303" s="8" t="n">
        <f aca="false">F4303/$D4303</f>
        <v>68.626490923082</v>
      </c>
      <c r="H4303" s="6" t="n">
        <v>6328</v>
      </c>
      <c r="I4303" s="7" t="n">
        <f aca="false">H4303/41918464</f>
        <v>0.000150959729822161</v>
      </c>
      <c r="J4303" s="8" t="n">
        <f aca="false">I4303/$D4303</f>
        <v>65.8772642854571</v>
      </c>
      <c r="K4303" s="6" t="n">
        <v>3237</v>
      </c>
      <c r="L4303" s="7" t="n">
        <f aca="false">K4303/43192891</f>
        <v>7.49428881711113E-005</v>
      </c>
      <c r="M4303" s="8" t="n">
        <f aca="false">L4303/$D4303</f>
        <v>32.7043010488946</v>
      </c>
      <c r="N4303" s="6" t="n">
        <v>8974</v>
      </c>
      <c r="O4303" s="7" t="n">
        <f aca="false">N4303/49735264</f>
        <v>0.000180435354681137</v>
      </c>
      <c r="P4303" s="8" t="n">
        <f aca="false">O4303/$D4303</f>
        <v>78.7401220230886</v>
      </c>
      <c r="Q4303" s="6" t="n">
        <v>3705</v>
      </c>
      <c r="R4303" s="9" t="n">
        <f aca="false">Q4303/50554893</f>
        <v>7.32866747438275E-005</v>
      </c>
      <c r="S4303" s="8" t="n">
        <f aca="false">R4303/$D4303</f>
        <v>31.9815466441879</v>
      </c>
      <c r="T4303" s="10" t="n">
        <f aca="false">AVERAGE(G4303,J4303,M4303,P4303)</f>
        <v>61.4870445701306</v>
      </c>
    </row>
    <row r="4304" s="5" customFormat="true" ht="15.25" hidden="false" customHeight="false" outlineLevel="0" collapsed="false">
      <c r="A4304" s="6" t="s">
        <v>21</v>
      </c>
      <c r="B4304" s="7" t="n">
        <v>2714213</v>
      </c>
      <c r="C4304" s="6" t="n">
        <v>117</v>
      </c>
      <c r="D4304" s="8" t="n">
        <f aca="false">C4304/58039824</f>
        <v>2.01585725001509E-006</v>
      </c>
      <c r="E4304" s="6" t="n">
        <v>153</v>
      </c>
      <c r="F4304" s="7" t="n">
        <f aca="false">E4304/57700746</f>
        <v>2.65161216459836E-006</v>
      </c>
      <c r="G4304" s="8" t="n">
        <f aca="false">F4304/$D4304</f>
        <v>1.31537695170554</v>
      </c>
      <c r="H4304" s="6" t="n">
        <v>117</v>
      </c>
      <c r="I4304" s="7" t="n">
        <f aca="false">H4304/41918464</f>
        <v>2.79113280486613E-006</v>
      </c>
      <c r="J4304" s="8" t="n">
        <f aca="false">I4304/$D4304</f>
        <v>1.38458851927399</v>
      </c>
      <c r="K4304" s="6" t="n">
        <v>498</v>
      </c>
      <c r="L4304" s="7" t="n">
        <f aca="false">K4304/43192891</f>
        <v>1.15296751032479E-005</v>
      </c>
      <c r="M4304" s="8" t="n">
        <f aca="false">L4304/$D4304</f>
        <v>5.7194898612794</v>
      </c>
      <c r="N4304" s="6" t="n">
        <v>999</v>
      </c>
      <c r="O4304" s="7" t="n">
        <f aca="false">N4304/49735264</f>
        <v>2.00863516075837E-005</v>
      </c>
      <c r="P4304" s="8" t="n">
        <f aca="false">O4304/$D4304</f>
        <v>9.96417360774594</v>
      </c>
      <c r="Q4304" s="6" t="n">
        <v>3</v>
      </c>
      <c r="R4304" s="9" t="n">
        <f aca="false">Q4304/50554893</f>
        <v>5.93414370395364E-008</v>
      </c>
      <c r="S4304" s="8" t="n">
        <f aca="false">R4304/$D4304</f>
        <v>0.0294373210400152</v>
      </c>
      <c r="T4304" s="10" t="n">
        <f aca="false">AVERAGE(G4304,J4304,M4304,P4304)</f>
        <v>4.59590723500122</v>
      </c>
    </row>
    <row r="4305" s="5" customFormat="true" ht="15.25" hidden="false" customHeight="false" outlineLevel="0" collapsed="false">
      <c r="A4305" s="6" t="s">
        <v>21</v>
      </c>
      <c r="B4305" s="7" t="n">
        <v>2714278</v>
      </c>
      <c r="C4305" s="6" t="n">
        <v>1583</v>
      </c>
      <c r="D4305" s="8" t="n">
        <f aca="false">C4305/58039824</f>
        <v>2.72743762972128E-005</v>
      </c>
      <c r="E4305" s="6" t="n">
        <v>391</v>
      </c>
      <c r="F4305" s="7" t="n">
        <f aca="false">E4305/57700746</f>
        <v>6.77634219841803E-006</v>
      </c>
      <c r="G4305" s="8" t="n">
        <f aca="false">F4305/$D4305</f>
        <v>0.248450858218544</v>
      </c>
      <c r="H4305" s="6" t="n">
        <v>510</v>
      </c>
      <c r="I4305" s="7" t="n">
        <f aca="false">H4305/41918464</f>
        <v>1.21664763289037E-005</v>
      </c>
      <c r="J4305" s="8" t="n">
        <f aca="false">I4305/$D4305</f>
        <v>0.446077160347274</v>
      </c>
      <c r="K4305" s="6" t="n">
        <v>380</v>
      </c>
      <c r="L4305" s="7" t="n">
        <f aca="false">K4305/43192891</f>
        <v>8.79774405468715E-006</v>
      </c>
      <c r="M4305" s="8" t="n">
        <f aca="false">L4305/$D4305</f>
        <v>0.3225644450607</v>
      </c>
      <c r="N4305" s="6" t="n">
        <v>2242</v>
      </c>
      <c r="O4305" s="7" t="n">
        <f aca="false">N4305/49735264</f>
        <v>4.50786789831859E-005</v>
      </c>
      <c r="P4305" s="8" t="n">
        <f aca="false">O4305/$D4305</f>
        <v>1.65278496167821</v>
      </c>
      <c r="Q4305" s="6" t="n">
        <v>791</v>
      </c>
      <c r="R4305" s="9" t="n">
        <f aca="false">Q4305/50554893</f>
        <v>1.56463588994244E-005</v>
      </c>
      <c r="S4305" s="8" t="n">
        <f aca="false">R4305/$D4305</f>
        <v>0.573665140090605</v>
      </c>
      <c r="T4305" s="10" t="n">
        <f aca="false">AVERAGE(G4305,J4305,M4305,P4305)</f>
        <v>0.667469356326182</v>
      </c>
    </row>
    <row r="4306" s="5" customFormat="true" ht="15.25" hidden="false" customHeight="false" outlineLevel="0" collapsed="false">
      <c r="A4306" s="6" t="s">
        <v>1346</v>
      </c>
      <c r="B4306" s="7" t="n">
        <v>2714433</v>
      </c>
      <c r="C4306" s="6" t="n">
        <v>491</v>
      </c>
      <c r="D4306" s="8" t="n">
        <f aca="false">C4306/58039824</f>
        <v>8.45970863040522E-006</v>
      </c>
      <c r="E4306" s="6" t="n">
        <v>301</v>
      </c>
      <c r="F4306" s="7" t="n">
        <f aca="false">E4306/57700746</f>
        <v>5.21657033688958E-006</v>
      </c>
      <c r="G4306" s="8" t="n">
        <f aca="false">F4306/$D4306</f>
        <v>0.616637116571674</v>
      </c>
      <c r="H4306" s="6" t="n">
        <v>376</v>
      </c>
      <c r="I4306" s="7" t="n">
        <f aca="false">H4306/41918464</f>
        <v>8.96979431307407E-006</v>
      </c>
      <c r="J4306" s="8" t="n">
        <f aca="false">I4306/$D4306</f>
        <v>1.06029589256012</v>
      </c>
      <c r="K4306" s="6" t="n">
        <v>157</v>
      </c>
      <c r="L4306" s="7" t="n">
        <f aca="false">K4306/43192891</f>
        <v>3.63485741206811E-006</v>
      </c>
      <c r="M4306" s="8" t="n">
        <f aca="false">L4306/$D4306</f>
        <v>0.429666974463398</v>
      </c>
      <c r="N4306" s="6" t="n">
        <v>221</v>
      </c>
      <c r="O4306" s="7" t="n">
        <f aca="false">N4306/49735264</f>
        <v>4.44352723250851E-006</v>
      </c>
      <c r="P4306" s="8" t="n">
        <f aca="false">O4306/$D4306</f>
        <v>0.525257715914462</v>
      </c>
      <c r="Q4306" s="6" t="n">
        <v>0</v>
      </c>
      <c r="R4306" s="9" t="n">
        <f aca="false">Q4306/50554893</f>
        <v>0</v>
      </c>
      <c r="S4306" s="8" t="n">
        <f aca="false">R4306/$D4306</f>
        <v>0</v>
      </c>
      <c r="T4306" s="10" t="n">
        <f aca="false">AVERAGE(G4306,J4306,M4306,P4306)</f>
        <v>0.657964424877414</v>
      </c>
    </row>
    <row r="4307" s="5" customFormat="true" ht="15.25" hidden="false" customHeight="false" outlineLevel="0" collapsed="false">
      <c r="A4307" s="6" t="s">
        <v>1346</v>
      </c>
      <c r="B4307" s="7" t="n">
        <v>2714610</v>
      </c>
      <c r="C4307" s="6" t="n">
        <v>556</v>
      </c>
      <c r="D4307" s="8" t="n">
        <f aca="false">C4307/58039824</f>
        <v>9.57962932485805E-006</v>
      </c>
      <c r="E4307" s="6" t="n">
        <v>546</v>
      </c>
      <c r="F4307" s="7" t="n">
        <f aca="false">E4307/57700746</f>
        <v>9.46261595993924E-006</v>
      </c>
      <c r="G4307" s="8" t="n">
        <f aca="false">F4307/$D4307</f>
        <v>0.987785188659109</v>
      </c>
      <c r="H4307" s="6" t="n">
        <v>605</v>
      </c>
      <c r="I4307" s="7" t="n">
        <f aca="false">H4307/41918464</f>
        <v>1.44327807431112E-005</v>
      </c>
      <c r="J4307" s="8" t="n">
        <f aca="false">I4307/$D4307</f>
        <v>1.50661160820281</v>
      </c>
      <c r="K4307" s="6" t="n">
        <v>443</v>
      </c>
      <c r="L4307" s="7" t="n">
        <f aca="false">K4307/43192891</f>
        <v>1.02563174111221E-005</v>
      </c>
      <c r="M4307" s="8" t="n">
        <f aca="false">L4307/$D4307</f>
        <v>1.07063823278716</v>
      </c>
      <c r="N4307" s="6" t="n">
        <v>209</v>
      </c>
      <c r="O4307" s="7" t="n">
        <f aca="false">N4307/49735264</f>
        <v>4.20224973572072E-006</v>
      </c>
      <c r="P4307" s="8" t="n">
        <f aca="false">O4307/$D4307</f>
        <v>0.438665170980714</v>
      </c>
      <c r="Q4307" s="6" t="n">
        <v>106</v>
      </c>
      <c r="R4307" s="9" t="n">
        <f aca="false">Q4307/50554893</f>
        <v>2.09673077539695E-006</v>
      </c>
      <c r="S4307" s="8" t="n">
        <f aca="false">R4307/$D4307</f>
        <v>0.218873894207595</v>
      </c>
      <c r="T4307" s="10" t="n">
        <f aca="false">AVERAGE(G4307,J4307,M4307,P4307)</f>
        <v>1.00092505015745</v>
      </c>
    </row>
    <row r="4308" s="5" customFormat="true" ht="15.25" hidden="false" customHeight="false" outlineLevel="0" collapsed="false">
      <c r="A4308" s="6" t="s">
        <v>1346</v>
      </c>
      <c r="B4308" s="7" t="n">
        <v>2714890</v>
      </c>
      <c r="C4308" s="6" t="n">
        <v>342</v>
      </c>
      <c r="D4308" s="8" t="n">
        <f aca="false">C4308/58039824</f>
        <v>5.89250580773643E-006</v>
      </c>
      <c r="E4308" s="6" t="n">
        <v>486</v>
      </c>
      <c r="F4308" s="7" t="n">
        <f aca="false">E4308/57700746</f>
        <v>8.42276805225361E-006</v>
      </c>
      <c r="G4308" s="8" t="n">
        <f aca="false">F4308/$D4308</f>
        <v>1.42940343668311</v>
      </c>
      <c r="H4308" s="6" t="n">
        <v>297</v>
      </c>
      <c r="I4308" s="7" t="n">
        <f aca="false">H4308/41918464</f>
        <v>7.08518327389095E-006</v>
      </c>
      <c r="J4308" s="8" t="n">
        <f aca="false">I4308/$D4308</f>
        <v>1.20240581936952</v>
      </c>
      <c r="K4308" s="6" t="n">
        <v>159</v>
      </c>
      <c r="L4308" s="7" t="n">
        <f aca="false">K4308/43192891</f>
        <v>3.68116132814541E-006</v>
      </c>
      <c r="M4308" s="8" t="n">
        <f aca="false">L4308/$D4308</f>
        <v>0.624719168424462</v>
      </c>
      <c r="N4308" s="6" t="n">
        <v>199</v>
      </c>
      <c r="O4308" s="7" t="n">
        <f aca="false">N4308/49735264</f>
        <v>4.00118515506422E-006</v>
      </c>
      <c r="P4308" s="8" t="n">
        <f aca="false">O4308/$D4308</f>
        <v>0.679029480091638</v>
      </c>
      <c r="Q4308" s="6" t="n">
        <v>0</v>
      </c>
      <c r="R4308" s="9" t="n">
        <f aca="false">Q4308/50554893</f>
        <v>0</v>
      </c>
      <c r="S4308" s="8" t="n">
        <f aca="false">R4308/$D4308</f>
        <v>0</v>
      </c>
      <c r="T4308" s="10" t="n">
        <f aca="false">AVERAGE(G4308,J4308,M4308,P4308)</f>
        <v>0.98388947614218</v>
      </c>
    </row>
    <row r="4309" s="5" customFormat="true" ht="15.25" hidden="false" customHeight="false" outlineLevel="0" collapsed="false">
      <c r="A4309" s="6" t="s">
        <v>1346</v>
      </c>
      <c r="B4309" s="7" t="n">
        <v>2715257</v>
      </c>
      <c r="C4309" s="6" t="n">
        <v>580</v>
      </c>
      <c r="D4309" s="8" t="n">
        <f aca="false">C4309/58039824</f>
        <v>9.99313850434833E-006</v>
      </c>
      <c r="E4309" s="6" t="n">
        <v>47</v>
      </c>
      <c r="F4309" s="7" t="n">
        <f aca="false">E4309/57700746</f>
        <v>8.14547527687077E-007</v>
      </c>
      <c r="G4309" s="8" t="n">
        <f aca="false">F4309/$D4309</f>
        <v>0.0815106812872295</v>
      </c>
      <c r="H4309" s="6" t="n">
        <v>59</v>
      </c>
      <c r="I4309" s="7" t="n">
        <f aca="false">H4309/41918464</f>
        <v>1.40749432040258E-006</v>
      </c>
      <c r="J4309" s="8" t="n">
        <f aca="false">I4309/$D4309</f>
        <v>0.140846073512354</v>
      </c>
      <c r="K4309" s="6" t="n">
        <v>138</v>
      </c>
      <c r="L4309" s="7" t="n">
        <f aca="false">K4309/43192891</f>
        <v>3.19497020933375E-006</v>
      </c>
      <c r="M4309" s="8" t="n">
        <f aca="false">L4309/$D4309</f>
        <v>0.319716394198231</v>
      </c>
      <c r="N4309" s="6" t="n">
        <v>23</v>
      </c>
      <c r="O4309" s="7" t="n">
        <f aca="false">N4309/49735264</f>
        <v>4.62448535509935E-007</v>
      </c>
      <c r="P4309" s="8" t="n">
        <f aca="false">O4309/$D4309</f>
        <v>0.0462766062242317</v>
      </c>
      <c r="Q4309" s="6" t="n">
        <v>1</v>
      </c>
      <c r="R4309" s="9" t="n">
        <f aca="false">Q4309/50554893</f>
        <v>1.97804790131788E-008</v>
      </c>
      <c r="S4309" s="8" t="n">
        <f aca="false">R4309/$D4309</f>
        <v>0.00197940606993205</v>
      </c>
      <c r="T4309" s="10" t="n">
        <f aca="false">AVERAGE(G4309,J4309,M4309,P4309)</f>
        <v>0.147087438805512</v>
      </c>
    </row>
    <row r="4310" s="5" customFormat="true" ht="15.25" hidden="false" customHeight="false" outlineLevel="0" collapsed="false">
      <c r="A4310" s="6" t="s">
        <v>1346</v>
      </c>
      <c r="B4310" s="7" t="n">
        <v>2715356</v>
      </c>
      <c r="C4310" s="6" t="n">
        <v>2405</v>
      </c>
      <c r="D4310" s="8" t="n">
        <f aca="false">C4310/58039824</f>
        <v>4.14370656947547E-005</v>
      </c>
      <c r="E4310" s="6" t="n">
        <v>3338</v>
      </c>
      <c r="F4310" s="7" t="n">
        <f aca="false">E4310/57700746</f>
        <v>5.78502052642439E-005</v>
      </c>
      <c r="G4310" s="8" t="n">
        <f aca="false">F4310/$D4310</f>
        <v>1.39609801742228</v>
      </c>
      <c r="H4310" s="6" t="n">
        <v>3037</v>
      </c>
      <c r="I4310" s="7" t="n">
        <f aca="false">H4310/41918464</f>
        <v>7.24501737468243E-005</v>
      </c>
      <c r="J4310" s="8" t="n">
        <f aca="false">I4310/$D4310</f>
        <v>1.7484388079148</v>
      </c>
      <c r="K4310" s="6" t="n">
        <v>3425</v>
      </c>
      <c r="L4310" s="7" t="n">
        <f aca="false">K4310/43192891</f>
        <v>7.92954562823776E-005</v>
      </c>
      <c r="M4310" s="8" t="n">
        <f aca="false">L4310/$D4310</f>
        <v>1.91363589464819</v>
      </c>
      <c r="N4310" s="6" t="n">
        <v>3071</v>
      </c>
      <c r="O4310" s="7" t="n">
        <f aca="false">N4310/49735264</f>
        <v>6.17469327196092E-005</v>
      </c>
      <c r="P4310" s="8" t="n">
        <f aca="false">O4310/$D4310</f>
        <v>1.49013767467192</v>
      </c>
      <c r="Q4310" s="6" t="n">
        <v>2964</v>
      </c>
      <c r="R4310" s="9" t="n">
        <f aca="false">Q4310/50554893</f>
        <v>5.8629339795062E-005</v>
      </c>
      <c r="S4310" s="8" t="n">
        <f aca="false">R4310/$D4310</f>
        <v>1.41490085777197</v>
      </c>
      <c r="T4310" s="10" t="n">
        <f aca="false">AVERAGE(G4310,J4310,M4310,P4310)</f>
        <v>1.6370775986643</v>
      </c>
    </row>
    <row r="4311" s="5" customFormat="true" ht="15.25" hidden="false" customHeight="false" outlineLevel="0" collapsed="false">
      <c r="A4311" s="6" t="s">
        <v>1346</v>
      </c>
      <c r="B4311" s="7" t="n">
        <v>2715599</v>
      </c>
      <c r="C4311" s="6" t="n">
        <v>1456</v>
      </c>
      <c r="D4311" s="8" t="n">
        <f aca="false">C4311/58039824</f>
        <v>2.50862235557434E-005</v>
      </c>
      <c r="E4311" s="6" t="n">
        <v>1375</v>
      </c>
      <c r="F4311" s="7" t="n">
        <f aca="false">E4311/57700746</f>
        <v>2.38298478844624E-005</v>
      </c>
      <c r="G4311" s="8" t="n">
        <f aca="false">F4311/$D4311</f>
        <v>0.949917704094071</v>
      </c>
      <c r="H4311" s="6" t="n">
        <v>785</v>
      </c>
      <c r="I4311" s="7" t="n">
        <f aca="false">H4311/41918464</f>
        <v>1.8726831212136E-005</v>
      </c>
      <c r="J4311" s="8" t="n">
        <f aca="false">I4311/$D4311</f>
        <v>0.746498617877803</v>
      </c>
      <c r="K4311" s="6" t="n">
        <v>1491</v>
      </c>
      <c r="L4311" s="7" t="n">
        <f aca="false">K4311/43192891</f>
        <v>3.45195694356277E-005</v>
      </c>
      <c r="M4311" s="8" t="n">
        <f aca="false">L4311/$D4311</f>
        <v>1.3760369056316</v>
      </c>
      <c r="N4311" s="6" t="n">
        <v>1270</v>
      </c>
      <c r="O4311" s="7" t="n">
        <f aca="false">N4311/49735264</f>
        <v>2.55352017433747E-005</v>
      </c>
      <c r="P4311" s="8" t="n">
        <f aca="false">O4311/$D4311</f>
        <v>1.01789740040519</v>
      </c>
      <c r="Q4311" s="6" t="n">
        <v>461</v>
      </c>
      <c r="R4311" s="9" t="n">
        <f aca="false">Q4311/50554893</f>
        <v>9.11880082507543E-006</v>
      </c>
      <c r="S4311" s="8" t="n">
        <f aca="false">R4311/$D4311</f>
        <v>0.363498348199473</v>
      </c>
      <c r="T4311" s="10" t="n">
        <f aca="false">AVERAGE(G4311,J4311,M4311,P4311)</f>
        <v>1.02258765700217</v>
      </c>
    </row>
    <row r="4312" s="5" customFormat="true" ht="15.25" hidden="false" customHeight="false" outlineLevel="0" collapsed="false">
      <c r="A4312" s="6" t="s">
        <v>21</v>
      </c>
      <c r="B4312" s="7" t="n">
        <v>2715975</v>
      </c>
      <c r="C4312" s="6" t="n">
        <v>95</v>
      </c>
      <c r="D4312" s="8" t="n">
        <f aca="false">C4312/58039824</f>
        <v>1.63680716881567E-006</v>
      </c>
      <c r="E4312" s="6" t="n">
        <v>1114</v>
      </c>
      <c r="F4312" s="7" t="n">
        <f aca="false">E4312/57700746</f>
        <v>1.93065094860299E-005</v>
      </c>
      <c r="G4312" s="8" t="n">
        <f aca="false">F4312/$D4312</f>
        <v>11.7952253960369</v>
      </c>
      <c r="H4312" s="6" t="n">
        <v>468</v>
      </c>
      <c r="I4312" s="7" t="n">
        <f aca="false">H4312/41918464</f>
        <v>1.11645312194645E-005</v>
      </c>
      <c r="J4312" s="8" t="n">
        <f aca="false">I4312/$D4312</f>
        <v>6.82092028442344</v>
      </c>
      <c r="K4312" s="6" t="n">
        <v>1227</v>
      </c>
      <c r="L4312" s="7" t="n">
        <f aca="false">K4312/43192891</f>
        <v>2.8407452513424E-005</v>
      </c>
      <c r="M4312" s="8" t="n">
        <f aca="false">L4312/$D4312</f>
        <v>17.3554057280788</v>
      </c>
      <c r="N4312" s="6" t="n">
        <v>1060</v>
      </c>
      <c r="O4312" s="7" t="n">
        <f aca="false">N4312/49735264</f>
        <v>2.13128455495883E-005</v>
      </c>
      <c r="P4312" s="8" t="n">
        <f aca="false">O4312/$D4312</f>
        <v>13.0209874172346</v>
      </c>
      <c r="Q4312" s="6" t="n">
        <v>98</v>
      </c>
      <c r="R4312" s="9" t="n">
        <f aca="false">Q4312/50554893</f>
        <v>1.93848694329152E-006</v>
      </c>
      <c r="S4312" s="8" t="n">
        <f aca="false">R4312/$D4312</f>
        <v>1.1843099054204</v>
      </c>
      <c r="T4312" s="10" t="n">
        <f aca="false">AVERAGE(G4312,J4312,M4312,P4312)</f>
        <v>12.2481347064434</v>
      </c>
    </row>
    <row r="4313" s="5" customFormat="true" ht="15.25" hidden="false" customHeight="false" outlineLevel="0" collapsed="false">
      <c r="A4313" s="6" t="s">
        <v>21</v>
      </c>
      <c r="B4313" s="7" t="n">
        <v>2715991</v>
      </c>
      <c r="C4313" s="6" t="n">
        <v>100</v>
      </c>
      <c r="D4313" s="8" t="n">
        <f aca="false">C4313/58039824</f>
        <v>1.72295491454281E-006</v>
      </c>
      <c r="E4313" s="6" t="n">
        <v>934</v>
      </c>
      <c r="F4313" s="7" t="n">
        <f aca="false">E4313/57700746</f>
        <v>1.6186965762973E-005</v>
      </c>
      <c r="G4313" s="8" t="n">
        <f aca="false">F4313/$D4313</f>
        <v>9.39488643976977</v>
      </c>
      <c r="H4313" s="6" t="n">
        <v>608</v>
      </c>
      <c r="I4313" s="7" t="n">
        <f aca="false">H4313/41918464</f>
        <v>1.45043482509283E-005</v>
      </c>
      <c r="J4313" s="8" t="n">
        <f aca="false">I4313/$D4313</f>
        <v>8.41829819718585</v>
      </c>
      <c r="K4313" s="6" t="n">
        <v>418</v>
      </c>
      <c r="L4313" s="7" t="n">
        <f aca="false">K4313/43192891</f>
        <v>9.67751846015586E-006</v>
      </c>
      <c r="M4313" s="8" t="n">
        <f aca="false">L4313/$D4313</f>
        <v>5.61681468184197</v>
      </c>
      <c r="N4313" s="6" t="n">
        <v>613</v>
      </c>
      <c r="O4313" s="7" t="n">
        <f aca="false">N4313/49735264</f>
        <v>1.23252587942431E-005</v>
      </c>
      <c r="P4313" s="8" t="n">
        <f aca="false">O4313/$D4313</f>
        <v>7.15355851172319</v>
      </c>
      <c r="Q4313" s="6" t="n">
        <v>1246</v>
      </c>
      <c r="R4313" s="9" t="n">
        <f aca="false">Q4313/50554893</f>
        <v>2.46464768504208E-005</v>
      </c>
      <c r="S4313" s="8" t="n">
        <f aca="false">R4313/$D4313</f>
        <v>14.304771786185</v>
      </c>
      <c r="T4313" s="10" t="n">
        <f aca="false">AVERAGE(G4313,J4313,M4313,P4313)</f>
        <v>7.6458894576302</v>
      </c>
    </row>
    <row r="4314" s="5" customFormat="true" ht="15.25" hidden="false" customHeight="false" outlineLevel="0" collapsed="false">
      <c r="A4314" s="6" t="s">
        <v>1347</v>
      </c>
      <c r="B4314" s="7" t="n">
        <v>2716202</v>
      </c>
      <c r="C4314" s="6" t="n">
        <v>525</v>
      </c>
      <c r="D4314" s="8" t="n">
        <f aca="false">C4314/58039824</f>
        <v>9.04551330134978E-006</v>
      </c>
      <c r="E4314" s="6" t="n">
        <v>87</v>
      </c>
      <c r="F4314" s="7" t="n">
        <f aca="false">E4314/57700746</f>
        <v>1.50777946614416E-006</v>
      </c>
      <c r="G4314" s="8" t="n">
        <f aca="false">F4314/$D4314</f>
        <v>0.166688104468231</v>
      </c>
      <c r="H4314" s="6" t="n">
        <v>429</v>
      </c>
      <c r="I4314" s="7" t="n">
        <f aca="false">H4314/41918464</f>
        <v>1.02341536178425E-005</v>
      </c>
      <c r="J4314" s="8" t="n">
        <f aca="false">I4314/$D4314</f>
        <v>1.13140661860675</v>
      </c>
      <c r="K4314" s="6" t="n">
        <v>116</v>
      </c>
      <c r="L4314" s="7" t="n">
        <f aca="false">K4314/43192891</f>
        <v>2.68562713248344E-006</v>
      </c>
      <c r="M4314" s="8" t="n">
        <f aca="false">L4314/$D4314</f>
        <v>0.296901573521836</v>
      </c>
      <c r="N4314" s="6" t="n">
        <v>65</v>
      </c>
      <c r="O4314" s="7" t="n">
        <f aca="false">N4314/49735264</f>
        <v>1.30691977426721E-006</v>
      </c>
      <c r="P4314" s="8" t="n">
        <f aca="false">O4314/$D4314</f>
        <v>0.144482654629692</v>
      </c>
      <c r="Q4314" s="6" t="n">
        <v>203</v>
      </c>
      <c r="R4314" s="9" t="n">
        <f aca="false">Q4314/50554893</f>
        <v>4.0154372396753E-006</v>
      </c>
      <c r="S4314" s="8" t="n">
        <f aca="false">R4314/$D4314</f>
        <v>0.443914801283429</v>
      </c>
      <c r="T4314" s="10" t="n">
        <f aca="false">AVERAGE(G4314,J4314,M4314,P4314)</f>
        <v>0.434869737806626</v>
      </c>
    </row>
    <row r="4315" s="5" customFormat="true" ht="15.25" hidden="false" customHeight="false" outlineLevel="0" collapsed="false">
      <c r="A4315" s="6" t="s">
        <v>21</v>
      </c>
      <c r="B4315" s="7" t="n">
        <v>2716638</v>
      </c>
      <c r="C4315" s="6" t="n">
        <v>546</v>
      </c>
      <c r="D4315" s="8" t="n">
        <f aca="false">C4315/58039824</f>
        <v>9.40733383340377E-006</v>
      </c>
      <c r="E4315" s="6" t="n">
        <v>2396</v>
      </c>
      <c r="F4315" s="7" t="n">
        <f aca="false">E4315/57700746</f>
        <v>4.15245931135795E-005</v>
      </c>
      <c r="G4315" s="8" t="n">
        <f aca="false">F4315/$D4315</f>
        <v>4.41406607323034</v>
      </c>
      <c r="H4315" s="6" t="n">
        <v>1640</v>
      </c>
      <c r="I4315" s="7" t="n">
        <f aca="false">H4315/41918464</f>
        <v>3.91235709400039E-005</v>
      </c>
      <c r="J4315" s="8" t="n">
        <f aca="false">I4315/$D4315</f>
        <v>4.15883731063982</v>
      </c>
      <c r="K4315" s="6" t="n">
        <v>1173</v>
      </c>
      <c r="L4315" s="7" t="n">
        <f aca="false">K4315/43192891</f>
        <v>2.71572467793369E-005</v>
      </c>
      <c r="M4315" s="8" t="n">
        <f aca="false">L4315/$D4315</f>
        <v>2.88681652636865</v>
      </c>
      <c r="N4315" s="6" t="n">
        <v>2936</v>
      </c>
      <c r="O4315" s="7" t="n">
        <f aca="false">N4315/49735264</f>
        <v>5.90325608807465E-005</v>
      </c>
      <c r="P4315" s="8" t="n">
        <f aca="false">O4315/$D4315</f>
        <v>6.27516381646119</v>
      </c>
      <c r="Q4315" s="6" t="n">
        <v>1</v>
      </c>
      <c r="R4315" s="9" t="n">
        <f aca="false">Q4315/50554893</f>
        <v>1.97804790131788E-008</v>
      </c>
      <c r="S4315" s="8" t="n">
        <f aca="false">R4315/$D4315</f>
        <v>0.00210266578857251</v>
      </c>
      <c r="T4315" s="10" t="n">
        <f aca="false">AVERAGE(G4315,J4315,M4315,P4315)</f>
        <v>4.433720931675</v>
      </c>
    </row>
    <row r="4316" s="5" customFormat="true" ht="15.25" hidden="false" customHeight="false" outlineLevel="0" collapsed="false">
      <c r="A4316" s="6" t="s">
        <v>21</v>
      </c>
      <c r="B4316" s="7" t="n">
        <v>2717131</v>
      </c>
      <c r="C4316" s="6" t="n">
        <v>104</v>
      </c>
      <c r="D4316" s="8" t="n">
        <f aca="false">C4316/58039824</f>
        <v>1.79187311112453E-006</v>
      </c>
      <c r="E4316" s="6" t="n">
        <v>15548</v>
      </c>
      <c r="F4316" s="7" t="n">
        <f aca="false">E4316/57700746</f>
        <v>0.00026945925447827</v>
      </c>
      <c r="G4316" s="8" t="n">
        <f aca="false">F4316/$D4316</f>
        <v>150.378535625865</v>
      </c>
      <c r="H4316" s="6" t="n">
        <v>9295</v>
      </c>
      <c r="I4316" s="7" t="n">
        <f aca="false">H4316/41918464</f>
        <v>0.000221739995053254</v>
      </c>
      <c r="J4316" s="8" t="n">
        <f aca="false">I4316/$D4316</f>
        <v>123.747598910113</v>
      </c>
      <c r="K4316" s="6" t="n">
        <v>10899</v>
      </c>
      <c r="L4316" s="7" t="n">
        <f aca="false">K4316/43192891</f>
        <v>0.000252333190663251</v>
      </c>
      <c r="M4316" s="8" t="n">
        <f aca="false">L4316/$D4316</f>
        <v>140.82090361013</v>
      </c>
      <c r="N4316" s="6" t="n">
        <v>13387</v>
      </c>
      <c r="O4316" s="7" t="n">
        <f aca="false">N4316/49735264</f>
        <v>0.000269165154124848</v>
      </c>
      <c r="P4316" s="8" t="n">
        <f aca="false">O4316/$D4316</f>
        <v>150.21440550326</v>
      </c>
      <c r="Q4316" s="6" t="n">
        <v>14005</v>
      </c>
      <c r="R4316" s="9" t="n">
        <f aca="false">Q4316/50554893</f>
        <v>0.000277025608579569</v>
      </c>
      <c r="S4316" s="8" t="n">
        <f aca="false">R4316/$D4316</f>
        <v>154.60113043703</v>
      </c>
      <c r="T4316" s="10" t="n">
        <f aca="false">AVERAGE(G4316,J4316,M4316,P4316)</f>
        <v>141.290360912342</v>
      </c>
    </row>
    <row r="4317" s="5" customFormat="true" ht="15.25" hidden="false" customHeight="false" outlineLevel="0" collapsed="false">
      <c r="A4317" s="6" t="s">
        <v>21</v>
      </c>
      <c r="B4317" s="7" t="n">
        <v>2717134</v>
      </c>
      <c r="C4317" s="6" t="n">
        <v>1879</v>
      </c>
      <c r="D4317" s="8" t="n">
        <f aca="false">C4317/58039824</f>
        <v>3.23743228442595E-005</v>
      </c>
      <c r="E4317" s="6" t="n">
        <v>1226</v>
      </c>
      <c r="F4317" s="7" t="n">
        <f aca="false">E4317/57700746</f>
        <v>2.12475589137097E-005</v>
      </c>
      <c r="G4317" s="8" t="n">
        <f aca="false">F4317/$D4317</f>
        <v>0.656308983385494</v>
      </c>
      <c r="H4317" s="6" t="n">
        <v>592</v>
      </c>
      <c r="I4317" s="7" t="n">
        <f aca="false">H4317/41918464</f>
        <v>1.41226548759038E-005</v>
      </c>
      <c r="J4317" s="8" t="n">
        <f aca="false">I4317/$D4317</f>
        <v>0.436230124220437</v>
      </c>
      <c r="K4317" s="6" t="n">
        <v>5302</v>
      </c>
      <c r="L4317" s="7" t="n">
        <f aca="false">K4317/43192891</f>
        <v>0.000122751681520924</v>
      </c>
      <c r="M4317" s="8" t="n">
        <f aca="false">L4317/$D4317</f>
        <v>3.79163703628446</v>
      </c>
      <c r="N4317" s="6" t="n">
        <v>1501</v>
      </c>
      <c r="O4317" s="7" t="n">
        <f aca="false">N4317/49735264</f>
        <v>3.01797935565397E-005</v>
      </c>
      <c r="P4317" s="8" t="n">
        <f aca="false">O4317/$D4317</f>
        <v>0.932213893761521</v>
      </c>
      <c r="Q4317" s="6" t="n">
        <v>6769</v>
      </c>
      <c r="R4317" s="9" t="n">
        <f aca="false">Q4317/50554893</f>
        <v>0.000133894062440207</v>
      </c>
      <c r="S4317" s="8" t="n">
        <f aca="false">R4317/$D4317</f>
        <v>4.13581044101897</v>
      </c>
      <c r="T4317" s="10" t="n">
        <f aca="false">AVERAGE(G4317,J4317,M4317,P4317)</f>
        <v>1.45409750941298</v>
      </c>
    </row>
    <row r="4318" s="5" customFormat="true" ht="15.25" hidden="false" customHeight="false" outlineLevel="0" collapsed="false">
      <c r="A4318" s="6" t="s">
        <v>1348</v>
      </c>
      <c r="B4318" s="7" t="n">
        <v>2717672</v>
      </c>
      <c r="C4318" s="6" t="n">
        <v>1074</v>
      </c>
      <c r="D4318" s="8" t="n">
        <f aca="false">C4318/58039824</f>
        <v>1.85045357821898E-005</v>
      </c>
      <c r="E4318" s="6" t="n">
        <v>860</v>
      </c>
      <c r="F4318" s="7" t="n">
        <f aca="false">E4318/57700746</f>
        <v>1.49044866768274E-005</v>
      </c>
      <c r="G4318" s="8" t="n">
        <f aca="false">F4318/$D4318</f>
        <v>0.805450450217323</v>
      </c>
      <c r="H4318" s="6" t="n">
        <v>154</v>
      </c>
      <c r="I4318" s="7" t="n">
        <f aca="false">H4318/41918464</f>
        <v>3.67379873461012E-006</v>
      </c>
      <c r="J4318" s="8" t="n">
        <f aca="false">I4318/$D4318</f>
        <v>0.198535039076531</v>
      </c>
      <c r="K4318" s="6" t="n">
        <v>223</v>
      </c>
      <c r="L4318" s="7" t="n">
        <f aca="false">K4318/43192891</f>
        <v>5.16288664261904E-006</v>
      </c>
      <c r="M4318" s="8" t="n">
        <f aca="false">L4318/$D4318</f>
        <v>0.279006547550801</v>
      </c>
      <c r="N4318" s="6" t="n">
        <v>679</v>
      </c>
      <c r="O4318" s="7" t="n">
        <f aca="false">N4318/49735264</f>
        <v>1.36522850265759E-005</v>
      </c>
      <c r="P4318" s="8" t="n">
        <f aca="false">O4318/$D4318</f>
        <v>0.737780465679983</v>
      </c>
      <c r="Q4318" s="6" t="n">
        <v>0</v>
      </c>
      <c r="R4318" s="9" t="n">
        <f aca="false">Q4318/50554893</f>
        <v>0</v>
      </c>
      <c r="S4318" s="8" t="n">
        <f aca="false">R4318/$D4318</f>
        <v>0</v>
      </c>
      <c r="T4318" s="10" t="n">
        <f aca="false">AVERAGE(G4318,J4318,M4318,P4318)</f>
        <v>0.505193125631159</v>
      </c>
    </row>
    <row r="4319" s="5" customFormat="true" ht="15.25" hidden="false" customHeight="false" outlineLevel="0" collapsed="false">
      <c r="A4319" s="6" t="s">
        <v>1349</v>
      </c>
      <c r="B4319" s="7" t="n">
        <v>2718226</v>
      </c>
      <c r="C4319" s="6" t="n">
        <v>1964</v>
      </c>
      <c r="D4319" s="8" t="n">
        <f aca="false">C4319/58039824</f>
        <v>3.38388345216209E-005</v>
      </c>
      <c r="E4319" s="6" t="n">
        <v>1604</v>
      </c>
      <c r="F4319" s="7" t="n">
        <f aca="false">E4319/57700746</f>
        <v>2.77986007321292E-005</v>
      </c>
      <c r="G4319" s="8" t="n">
        <f aca="false">F4319/$D4319</f>
        <v>0.821499945997479</v>
      </c>
      <c r="H4319" s="6" t="n">
        <v>329</v>
      </c>
      <c r="I4319" s="7" t="n">
        <f aca="false">H4319/41918464</f>
        <v>7.84857002393981E-006</v>
      </c>
      <c r="J4319" s="8" t="n">
        <f aca="false">I4319/$D4319</f>
        <v>0.231939726497527</v>
      </c>
      <c r="K4319" s="6" t="n">
        <v>1215</v>
      </c>
      <c r="L4319" s="7" t="n">
        <f aca="false">K4319/43192891</f>
        <v>2.81296290169602E-005</v>
      </c>
      <c r="M4319" s="8" t="n">
        <f aca="false">L4319/$D4319</f>
        <v>0.831282442632212</v>
      </c>
      <c r="N4319" s="6" t="n">
        <v>4</v>
      </c>
      <c r="O4319" s="7" t="n">
        <f aca="false">N4319/49735264</f>
        <v>8.04258322625974E-008</v>
      </c>
      <c r="P4319" s="8" t="n">
        <f aca="false">O4319/$D4319</f>
        <v>0.00237673174621928</v>
      </c>
      <c r="Q4319" s="6" t="n">
        <v>1</v>
      </c>
      <c r="R4319" s="9" t="n">
        <f aca="false">Q4319/50554893</f>
        <v>1.97804790131788E-008</v>
      </c>
      <c r="S4319" s="8" t="n">
        <f aca="false">R4319/$D4319</f>
        <v>0.000584549654053254</v>
      </c>
      <c r="T4319" s="10" t="n">
        <f aca="false">AVERAGE(G4319,J4319,M4319,P4319)</f>
        <v>0.471774711718359</v>
      </c>
    </row>
    <row r="4320" s="5" customFormat="true" ht="15.25" hidden="false" customHeight="false" outlineLevel="0" collapsed="false">
      <c r="A4320" s="6" t="s">
        <v>1350</v>
      </c>
      <c r="B4320" s="7" t="n">
        <v>2723355</v>
      </c>
      <c r="C4320" s="6" t="n">
        <v>1258</v>
      </c>
      <c r="D4320" s="8" t="n">
        <f aca="false">C4320/58039824</f>
        <v>2.16747728249486E-005</v>
      </c>
      <c r="E4320" s="6" t="n">
        <v>5225</v>
      </c>
      <c r="F4320" s="7" t="n">
        <f aca="false">E4320/57700746</f>
        <v>9.0553421960957E-005</v>
      </c>
      <c r="G4320" s="8" t="n">
        <f aca="false">F4320/$D4320</f>
        <v>4.1778256543813</v>
      </c>
      <c r="H4320" s="6" t="n">
        <v>2779</v>
      </c>
      <c r="I4320" s="7" t="n">
        <f aca="false">H4320/41918464</f>
        <v>6.62953680745554E-005</v>
      </c>
      <c r="J4320" s="8" t="n">
        <f aca="false">I4320/$D4320</f>
        <v>3.05864188796694</v>
      </c>
      <c r="K4320" s="6" t="n">
        <v>6208</v>
      </c>
      <c r="L4320" s="7" t="n">
        <f aca="false">K4320/43192891</f>
        <v>0.000143727355503942</v>
      </c>
      <c r="M4320" s="8" t="n">
        <f aca="false">L4320/$D4320</f>
        <v>6.63108936203037</v>
      </c>
      <c r="N4320" s="6" t="n">
        <v>3054</v>
      </c>
      <c r="O4320" s="7" t="n">
        <f aca="false">N4320/49735264</f>
        <v>6.14051229324931E-005</v>
      </c>
      <c r="P4320" s="8" t="n">
        <f aca="false">O4320/$D4320</f>
        <v>2.83302267702724</v>
      </c>
      <c r="Q4320" s="6" t="n">
        <v>768</v>
      </c>
      <c r="R4320" s="9" t="n">
        <f aca="false">Q4320/50554893</f>
        <v>1.51914078821213E-005</v>
      </c>
      <c r="S4320" s="8" t="n">
        <f aca="false">R4320/$D4320</f>
        <v>0.700879681868469</v>
      </c>
      <c r="T4320" s="10" t="n">
        <f aca="false">AVERAGE(G4320,J4320,M4320,P4320)</f>
        <v>4.17514489535146</v>
      </c>
    </row>
    <row r="4321" s="5" customFormat="true" ht="15.25" hidden="false" customHeight="false" outlineLevel="0" collapsed="false">
      <c r="A4321" s="6" t="s">
        <v>1351</v>
      </c>
      <c r="B4321" s="7" t="n">
        <v>2723641</v>
      </c>
      <c r="C4321" s="6" t="n">
        <v>17</v>
      </c>
      <c r="D4321" s="8" t="n">
        <f aca="false">C4321/58039824</f>
        <v>2.92902335472279E-007</v>
      </c>
      <c r="E4321" s="6" t="n">
        <v>4518</v>
      </c>
      <c r="F4321" s="7" t="n">
        <f aca="false">E4321/57700746</f>
        <v>7.8300547448728E-005</v>
      </c>
      <c r="G4321" s="8" t="n">
        <f aca="false">F4321/$D4321</f>
        <v>267.326470178107</v>
      </c>
      <c r="H4321" s="6" t="n">
        <v>4934</v>
      </c>
      <c r="I4321" s="7" t="n">
        <f aca="false">H4321/41918464</f>
        <v>0.000117704694523158</v>
      </c>
      <c r="J4321" s="8" t="n">
        <f aca="false">I4321/$D4321</f>
        <v>401.856456123404</v>
      </c>
      <c r="K4321" s="6" t="n">
        <v>3421</v>
      </c>
      <c r="L4321" s="7" t="n">
        <f aca="false">K4321/43192891</f>
        <v>7.9202848450223E-005</v>
      </c>
      <c r="M4321" s="8" t="n">
        <f aca="false">L4321/$D4321</f>
        <v>270.407022608801</v>
      </c>
      <c r="N4321" s="6" t="n">
        <v>16534</v>
      </c>
      <c r="O4321" s="7" t="n">
        <f aca="false">N4321/49735264</f>
        <v>0.000332440177657446</v>
      </c>
      <c r="P4321" s="8" t="n">
        <f aca="false">O4321/$D4321</f>
        <v>1134.98643539805</v>
      </c>
      <c r="Q4321" s="6" t="n">
        <v>282</v>
      </c>
      <c r="R4321" s="9" t="n">
        <f aca="false">Q4321/50554893</f>
        <v>5.57809508171642E-006</v>
      </c>
      <c r="S4321" s="8" t="n">
        <f aca="false">R4321/$D4321</f>
        <v>19.0442151057698</v>
      </c>
      <c r="T4321" s="10" t="n">
        <f aca="false">AVERAGE(G4321,J4321,M4321,P4321)</f>
        <v>518.644096077091</v>
      </c>
    </row>
    <row r="4322" s="5" customFormat="true" ht="15.25" hidden="false" customHeight="false" outlineLevel="0" collapsed="false">
      <c r="A4322" s="6" t="s">
        <v>1352</v>
      </c>
      <c r="B4322" s="7" t="n">
        <v>2724397</v>
      </c>
      <c r="C4322" s="6" t="n">
        <v>693</v>
      </c>
      <c r="D4322" s="8" t="n">
        <f aca="false">C4322/58039824</f>
        <v>1.19400775577817E-005</v>
      </c>
      <c r="E4322" s="6" t="n">
        <v>3456</v>
      </c>
      <c r="F4322" s="7" t="n">
        <f aca="false">E4322/57700746</f>
        <v>5.98952394826923E-005</v>
      </c>
      <c r="G4322" s="8" t="n">
        <f aca="false">F4322/$D4322</f>
        <v>5.01631913133234</v>
      </c>
      <c r="H4322" s="6" t="n">
        <v>1715</v>
      </c>
      <c r="I4322" s="7" t="n">
        <f aca="false">H4322/41918464</f>
        <v>4.09127586354309E-005</v>
      </c>
      <c r="J4322" s="8" t="n">
        <f aca="false">I4322/$D4322</f>
        <v>3.42650694163765</v>
      </c>
      <c r="K4322" s="6" t="n">
        <v>2116</v>
      </c>
      <c r="L4322" s="7" t="n">
        <f aca="false">K4322/43192891</f>
        <v>4.89895432097842E-005</v>
      </c>
      <c r="M4322" s="8" t="n">
        <f aca="false">L4322/$D4322</f>
        <v>4.10295016700761</v>
      </c>
      <c r="N4322" s="6" t="n">
        <v>1936</v>
      </c>
      <c r="O4322" s="7" t="n">
        <f aca="false">N4322/49735264</f>
        <v>3.89261028150971E-005</v>
      </c>
      <c r="P4322" s="8" t="n">
        <f aca="false">O4322/$D4322</f>
        <v>3.26012143779819</v>
      </c>
      <c r="Q4322" s="6" t="n">
        <v>3874</v>
      </c>
      <c r="R4322" s="9" t="n">
        <f aca="false">Q4322/50554893</f>
        <v>7.66295756970547E-005</v>
      </c>
      <c r="S4322" s="8" t="n">
        <f aca="false">R4322/$D4322</f>
        <v>6.41784572388417</v>
      </c>
      <c r="T4322" s="10" t="n">
        <f aca="false">AVERAGE(G4322,J4322,M4322,P4322)</f>
        <v>3.95147441944395</v>
      </c>
    </row>
    <row r="4323" s="5" customFormat="true" ht="15.25" hidden="false" customHeight="false" outlineLevel="0" collapsed="false">
      <c r="A4323" s="6" t="s">
        <v>1353</v>
      </c>
      <c r="B4323" s="7" t="n">
        <v>2724907</v>
      </c>
      <c r="C4323" s="6" t="n">
        <v>3161</v>
      </c>
      <c r="D4323" s="8" t="n">
        <f aca="false">C4323/58039824</f>
        <v>5.44626048486984E-005</v>
      </c>
      <c r="E4323" s="6" t="n">
        <v>1652</v>
      </c>
      <c r="F4323" s="7" t="n">
        <f aca="false">E4323/57700746</f>
        <v>2.86304790582777E-005</v>
      </c>
      <c r="G4323" s="8" t="n">
        <f aca="false">F4323/$D4323</f>
        <v>0.525690593349612</v>
      </c>
      <c r="H4323" s="6" t="n">
        <v>1373</v>
      </c>
      <c r="I4323" s="7" t="n">
        <f aca="false">H4323/41918464</f>
        <v>3.27540627442838E-005</v>
      </c>
      <c r="J4323" s="8" t="n">
        <f aca="false">I4323/$D4323</f>
        <v>0.601404630485032</v>
      </c>
      <c r="K4323" s="6" t="n">
        <v>951</v>
      </c>
      <c r="L4323" s="7" t="n">
        <f aca="false">K4323/43192891</f>
        <v>2.20175120947565E-005</v>
      </c>
      <c r="M4323" s="8" t="n">
        <f aca="false">L4323/$D4323</f>
        <v>0.404268436221936</v>
      </c>
      <c r="N4323" s="6" t="n">
        <v>3</v>
      </c>
      <c r="O4323" s="7" t="n">
        <f aca="false">N4323/49735264</f>
        <v>6.03193741969481E-008</v>
      </c>
      <c r="P4323" s="8" t="n">
        <f aca="false">O4323/$D4323</f>
        <v>0.00110753744453686</v>
      </c>
      <c r="Q4323" s="6" t="n">
        <v>1912</v>
      </c>
      <c r="R4323" s="9" t="n">
        <f aca="false">Q4323/50554893</f>
        <v>3.78202758731979E-005</v>
      </c>
      <c r="S4323" s="8" t="n">
        <f aca="false">R4323/$D4323</f>
        <v>0.694426496460567</v>
      </c>
      <c r="T4323" s="10" t="n">
        <f aca="false">AVERAGE(G4323,J4323,M4323,P4323)</f>
        <v>0.383117799375279</v>
      </c>
    </row>
    <row r="4324" s="5" customFormat="true" ht="15.25" hidden="false" customHeight="false" outlineLevel="0" collapsed="false">
      <c r="A4324" s="6" t="s">
        <v>1353</v>
      </c>
      <c r="B4324" s="7" t="n">
        <v>2725312</v>
      </c>
      <c r="C4324" s="6" t="n">
        <v>98679</v>
      </c>
      <c r="D4324" s="8" t="n">
        <f aca="false">C4324/58039824</f>
        <v>0.0017001946801217</v>
      </c>
      <c r="E4324" s="6" t="n">
        <v>2843</v>
      </c>
      <c r="F4324" s="7" t="n">
        <f aca="false">E4324/57700746</f>
        <v>4.92714600258374E-005</v>
      </c>
      <c r="G4324" s="8" t="n">
        <f aca="false">F4324/$D4324</f>
        <v>0.0289798930686635</v>
      </c>
      <c r="H4324" s="6" t="n">
        <v>401</v>
      </c>
      <c r="I4324" s="7" t="n">
        <f aca="false">H4324/41918464</f>
        <v>9.56619021154974E-006</v>
      </c>
      <c r="J4324" s="8" t="n">
        <f aca="false">I4324/$D4324</f>
        <v>0.00562652637571185</v>
      </c>
      <c r="K4324" s="6" t="n">
        <v>1862</v>
      </c>
      <c r="L4324" s="7" t="n">
        <f aca="false">K4324/43192891</f>
        <v>4.3108945867967E-005</v>
      </c>
      <c r="M4324" s="8" t="n">
        <f aca="false">L4324/$D4324</f>
        <v>0.0253552998206542</v>
      </c>
      <c r="N4324" s="6" t="n">
        <v>1220</v>
      </c>
      <c r="O4324" s="7" t="n">
        <f aca="false">N4324/49735264</f>
        <v>2.45298788400922E-005</v>
      </c>
      <c r="P4324" s="8" t="n">
        <f aca="false">O4324/$D4324</f>
        <v>0.014427688268226</v>
      </c>
      <c r="Q4324" s="6" t="n">
        <v>1529</v>
      </c>
      <c r="R4324" s="9" t="n">
        <f aca="false">Q4324/50554893</f>
        <v>3.02443524111504E-005</v>
      </c>
      <c r="S4324" s="8" t="n">
        <f aca="false">R4324/$D4324</f>
        <v>0.0177887584079403</v>
      </c>
      <c r="T4324" s="10" t="n">
        <f aca="false">AVERAGE(G4324,J4324,M4324,P4324)</f>
        <v>0.0185973518833139</v>
      </c>
    </row>
    <row r="4325" s="5" customFormat="true" ht="15.25" hidden="false" customHeight="false" outlineLevel="0" collapsed="false">
      <c r="A4325" s="6" t="s">
        <v>1353</v>
      </c>
      <c r="B4325" s="7" t="n">
        <v>2725522</v>
      </c>
      <c r="C4325" s="6" t="n">
        <v>38409</v>
      </c>
      <c r="D4325" s="8" t="n">
        <f aca="false">C4325/58039824</f>
        <v>0.00066176975312675</v>
      </c>
      <c r="E4325" s="6" t="n">
        <v>9929</v>
      </c>
      <c r="F4325" s="7" t="n">
        <f aca="false">E4325/57700746</f>
        <v>0.00017207749792351</v>
      </c>
      <c r="G4325" s="8" t="n">
        <f aca="false">F4325/$D4325</f>
        <v>0.260026235878073</v>
      </c>
      <c r="H4325" s="6" t="n">
        <v>5874</v>
      </c>
      <c r="I4325" s="7" t="n">
        <f aca="false">H4325/41918464</f>
        <v>0.000140129180305843</v>
      </c>
      <c r="J4325" s="8" t="n">
        <f aca="false">I4325/$D4325</f>
        <v>0.211749146351517</v>
      </c>
      <c r="K4325" s="6" t="n">
        <v>7615</v>
      </c>
      <c r="L4325" s="7" t="n">
        <f aca="false">K4325/43192891</f>
        <v>0.000176302160464323</v>
      </c>
      <c r="M4325" s="8" t="n">
        <f aca="false">L4325/$D4325</f>
        <v>0.26641012169463</v>
      </c>
      <c r="N4325" s="6" t="n">
        <v>2525</v>
      </c>
      <c r="O4325" s="7" t="n">
        <f aca="false">N4325/49735264</f>
        <v>5.07688066157646E-005</v>
      </c>
      <c r="P4325" s="8" t="n">
        <f aca="false">O4325/$D4325</f>
        <v>0.0767167226605487</v>
      </c>
      <c r="Q4325" s="6" t="n">
        <v>300</v>
      </c>
      <c r="R4325" s="9" t="n">
        <f aca="false">Q4325/50554893</f>
        <v>5.93414370395364E-006</v>
      </c>
      <c r="S4325" s="8" t="n">
        <f aca="false">R4325/$D4325</f>
        <v>0.00896708209451372</v>
      </c>
      <c r="T4325" s="10" t="n">
        <f aca="false">AVERAGE(G4325,J4325,M4325,P4325)</f>
        <v>0.203725556646192</v>
      </c>
    </row>
    <row r="4326" s="5" customFormat="true" ht="15.25" hidden="false" customHeight="false" outlineLevel="0" collapsed="false">
      <c r="A4326" s="6" t="s">
        <v>1353</v>
      </c>
      <c r="B4326" s="7" t="n">
        <v>2725820</v>
      </c>
      <c r="C4326" s="6" t="n">
        <v>13875</v>
      </c>
      <c r="D4326" s="8" t="n">
        <f aca="false">C4326/58039824</f>
        <v>0.000239059994392815</v>
      </c>
      <c r="E4326" s="6" t="n">
        <v>3997</v>
      </c>
      <c r="F4326" s="7" t="n">
        <f aca="false">E4326/57700746</f>
        <v>6.92712014503244E-005</v>
      </c>
      <c r="G4326" s="8" t="n">
        <f aca="false">F4326/$D4326</f>
        <v>0.289764925437504</v>
      </c>
      <c r="H4326" s="6" t="n">
        <v>4668</v>
      </c>
      <c r="I4326" s="7" t="n">
        <f aca="false">H4326/41918464</f>
        <v>0.000111359042163377</v>
      </c>
      <c r="J4326" s="8" t="n">
        <f aca="false">I4326/$D4326</f>
        <v>0.465820483457368</v>
      </c>
      <c r="K4326" s="6" t="n">
        <v>6717</v>
      </c>
      <c r="L4326" s="7" t="n">
        <f aca="false">K4326/43192891</f>
        <v>0.000155511702145615</v>
      </c>
      <c r="M4326" s="8" t="n">
        <f aca="false">L4326/$D4326</f>
        <v>0.650513284502479</v>
      </c>
      <c r="N4326" s="6" t="n">
        <v>6341</v>
      </c>
      <c r="O4326" s="7" t="n">
        <f aca="false">N4326/49735264</f>
        <v>0.000127495050594283</v>
      </c>
      <c r="P4326" s="8" t="n">
        <f aca="false">O4326/$D4326</f>
        <v>0.533318219629784</v>
      </c>
      <c r="Q4326" s="6" t="n">
        <v>1408</v>
      </c>
      <c r="R4326" s="9" t="n">
        <f aca="false">Q4326/50554893</f>
        <v>2.78509144505557E-005</v>
      </c>
      <c r="S4326" s="8" t="n">
        <f aca="false">R4326/$D4326</f>
        <v>0.116501778230581</v>
      </c>
      <c r="T4326" s="10" t="n">
        <f aca="false">AVERAGE(G4326,J4326,M4326,P4326)</f>
        <v>0.484854228256784</v>
      </c>
    </row>
    <row r="4327" s="5" customFormat="true" ht="15.25" hidden="false" customHeight="false" outlineLevel="0" collapsed="false">
      <c r="A4327" s="6" t="s">
        <v>1354</v>
      </c>
      <c r="B4327" s="7" t="n">
        <v>2726140</v>
      </c>
      <c r="C4327" s="6" t="n">
        <v>27</v>
      </c>
      <c r="D4327" s="8" t="n">
        <f aca="false">C4327/58039824</f>
        <v>4.6519782692656E-007</v>
      </c>
      <c r="E4327" s="6" t="n">
        <v>6326</v>
      </c>
      <c r="F4327" s="7" t="n">
        <f aca="false">E4327/57700746</f>
        <v>0.000109634631066988</v>
      </c>
      <c r="G4327" s="8" t="n">
        <f aca="false">F4327/$D4327</f>
        <v>235.673136719738</v>
      </c>
      <c r="H4327" s="6" t="n">
        <v>2278</v>
      </c>
      <c r="I4327" s="7" t="n">
        <f aca="false">H4327/41918464</f>
        <v>5.4343594269103E-005</v>
      </c>
      <c r="J4327" s="8" t="n">
        <f aca="false">I4327/$D4327</f>
        <v>116.818246181709</v>
      </c>
      <c r="K4327" s="6" t="n">
        <v>2651</v>
      </c>
      <c r="L4327" s="7" t="n">
        <f aca="false">K4327/43192891</f>
        <v>6.13758407604622E-005</v>
      </c>
      <c r="M4327" s="8" t="n">
        <f aca="false">L4327/$D4327</f>
        <v>131.934925762565</v>
      </c>
      <c r="N4327" s="6" t="n">
        <v>3635</v>
      </c>
      <c r="O4327" s="7" t="n">
        <f aca="false">N4327/49735264</f>
        <v>7.30869750686354E-005</v>
      </c>
      <c r="P4327" s="8" t="n">
        <f aca="false">O4327/$D4327</f>
        <v>157.10945072874</v>
      </c>
      <c r="Q4327" s="6" t="n">
        <v>32818</v>
      </c>
      <c r="R4327" s="9" t="n">
        <f aca="false">Q4327/50554893</f>
        <v>0.000649155760254502</v>
      </c>
      <c r="S4327" s="8" t="n">
        <f aca="false">R4327/$D4327</f>
        <v>1395.44022495398</v>
      </c>
      <c r="T4327" s="10" t="n">
        <f aca="false">AVERAGE(G4327,J4327,M4327,P4327)</f>
        <v>160.383939848188</v>
      </c>
    </row>
    <row r="4328" s="5" customFormat="true" ht="15.25" hidden="false" customHeight="false" outlineLevel="0" collapsed="false">
      <c r="A4328" s="6" t="s">
        <v>1354</v>
      </c>
      <c r="B4328" s="7" t="n">
        <v>2727081</v>
      </c>
      <c r="C4328" s="6" t="n">
        <v>19714</v>
      </c>
      <c r="D4328" s="8" t="n">
        <f aca="false">C4328/58039824</f>
        <v>0.00033966333185297</v>
      </c>
      <c r="E4328" s="6" t="n">
        <v>40376</v>
      </c>
      <c r="F4328" s="7" t="n">
        <f aca="false">E4328/57700746</f>
        <v>0.000699748318678583</v>
      </c>
      <c r="G4328" s="8" t="n">
        <f aca="false">F4328/$D4328</f>
        <v>2.06012322513954</v>
      </c>
      <c r="H4328" s="6" t="n">
        <v>18985</v>
      </c>
      <c r="I4328" s="7" t="n">
        <f aca="false">H4328/41918464</f>
        <v>0.000452903045302423</v>
      </c>
      <c r="J4328" s="8" t="n">
        <f aca="false">I4328/$D4328</f>
        <v>1.33338810177623</v>
      </c>
      <c r="K4328" s="6" t="n">
        <v>19265</v>
      </c>
      <c r="L4328" s="7" t="n">
        <f aca="false">K4328/43192891</f>
        <v>0.0004460224716146</v>
      </c>
      <c r="M4328" s="8" t="n">
        <f aca="false">L4328/$D4328</f>
        <v>1.31313106181173</v>
      </c>
      <c r="N4328" s="6" t="n">
        <v>15009</v>
      </c>
      <c r="O4328" s="7" t="n">
        <f aca="false">N4328/49735264</f>
        <v>0.000301777829107331</v>
      </c>
      <c r="P4328" s="8" t="n">
        <f aca="false">O4328/$D4328</f>
        <v>0.888461605381535</v>
      </c>
      <c r="Q4328" s="6" t="n">
        <v>3637</v>
      </c>
      <c r="R4328" s="9" t="n">
        <f aca="false">Q4328/50554893</f>
        <v>7.19416021709313E-005</v>
      </c>
      <c r="S4328" s="8" t="n">
        <f aca="false">R4328/$D4328</f>
        <v>0.211802674661604</v>
      </c>
      <c r="T4328" s="10" t="n">
        <f aca="false">AVERAGE(G4328,J4328,M4328,P4328)</f>
        <v>1.39877599852726</v>
      </c>
    </row>
    <row r="4329" s="5" customFormat="true" ht="15.25" hidden="false" customHeight="false" outlineLevel="0" collapsed="false">
      <c r="A4329" s="6" t="s">
        <v>1355</v>
      </c>
      <c r="B4329" s="7" t="n">
        <v>2728428</v>
      </c>
      <c r="C4329" s="6" t="n">
        <v>856</v>
      </c>
      <c r="D4329" s="8" t="n">
        <f aca="false">C4329/58039824</f>
        <v>1.47484940684865E-005</v>
      </c>
      <c r="E4329" s="6" t="n">
        <v>1042</v>
      </c>
      <c r="F4329" s="7" t="n">
        <f aca="false">E4329/57700746</f>
        <v>1.80586919968071E-005</v>
      </c>
      <c r="G4329" s="8" t="n">
        <f aca="false">F4329/$D4329</f>
        <v>1.22444311351039</v>
      </c>
      <c r="H4329" s="6" t="n">
        <v>983</v>
      </c>
      <c r="I4329" s="7" t="n">
        <f aca="false">H4329/41918464</f>
        <v>2.34502867280633E-005</v>
      </c>
      <c r="J4329" s="8" t="n">
        <f aca="false">I4329/$D4329</f>
        <v>1.5900122832317</v>
      </c>
      <c r="K4329" s="6" t="n">
        <v>871</v>
      </c>
      <c r="L4329" s="7" t="n">
        <f aca="false">K4329/43192891</f>
        <v>2.01653554516645E-005</v>
      </c>
      <c r="M4329" s="8" t="n">
        <f aca="false">L4329/$D4329</f>
        <v>1.36728233798136</v>
      </c>
      <c r="N4329" s="6" t="n">
        <v>114</v>
      </c>
      <c r="O4329" s="7" t="n">
        <f aca="false">N4329/49735264</f>
        <v>2.29213621948403E-006</v>
      </c>
      <c r="P4329" s="8" t="n">
        <f aca="false">O4329/$D4329</f>
        <v>0.155414933134204</v>
      </c>
      <c r="Q4329" s="6" t="n">
        <v>8925</v>
      </c>
      <c r="R4329" s="9" t="n">
        <f aca="false">Q4329/50554893</f>
        <v>0.000176540775192621</v>
      </c>
      <c r="S4329" s="8" t="n">
        <f aca="false">R4329/$D4329</f>
        <v>11.9700882254711</v>
      </c>
      <c r="T4329" s="10" t="n">
        <f aca="false">AVERAGE(G4329,J4329,M4329,P4329)</f>
        <v>1.08428816696441</v>
      </c>
    </row>
    <row r="4330" s="5" customFormat="true" ht="15.25" hidden="false" customHeight="false" outlineLevel="0" collapsed="false">
      <c r="A4330" s="6" t="s">
        <v>1355</v>
      </c>
      <c r="B4330" s="7" t="n">
        <v>2728548</v>
      </c>
      <c r="C4330" s="6" t="n">
        <v>12</v>
      </c>
      <c r="D4330" s="8" t="n">
        <f aca="false">C4330/58039824</f>
        <v>2.06754589745138E-007</v>
      </c>
      <c r="E4330" s="6" t="n">
        <v>3</v>
      </c>
      <c r="F4330" s="7" t="n">
        <f aca="false">E4330/57700746</f>
        <v>5.19923953842815E-008</v>
      </c>
      <c r="G4330" s="8" t="n">
        <f aca="false">F4330/$D4330</f>
        <v>0.251469123120176</v>
      </c>
      <c r="H4330" s="6" t="n">
        <v>133</v>
      </c>
      <c r="I4330" s="7" t="n">
        <f aca="false">H4330/41918464</f>
        <v>3.17282617989056E-006</v>
      </c>
      <c r="J4330" s="8" t="n">
        <f aca="false">I4330/$D4330</f>
        <v>15.34585608862</v>
      </c>
      <c r="K4330" s="6" t="n">
        <v>0</v>
      </c>
      <c r="L4330" s="7" t="n">
        <f aca="false">K4330/43192891</f>
        <v>0</v>
      </c>
      <c r="M4330" s="8" t="n">
        <f aca="false">L4330/$D4330</f>
        <v>0</v>
      </c>
      <c r="N4330" s="6" t="n">
        <v>0</v>
      </c>
      <c r="O4330" s="7" t="n">
        <f aca="false">N4330/49735264</f>
        <v>0</v>
      </c>
      <c r="P4330" s="8" t="n">
        <f aca="false">O4330/$D4330</f>
        <v>0</v>
      </c>
      <c r="Q4330" s="6" t="n">
        <v>0</v>
      </c>
      <c r="R4330" s="9" t="n">
        <f aca="false">Q4330/50554893</f>
        <v>0</v>
      </c>
      <c r="S4330" s="8" t="n">
        <f aca="false">R4330/$D4330</f>
        <v>0</v>
      </c>
      <c r="T4330" s="10" t="n">
        <f aca="false">AVERAGE(G4330,J4330,M4330,P4330)</f>
        <v>3.89933130293505</v>
      </c>
    </row>
    <row r="4331" s="5" customFormat="true" ht="15.25" hidden="false" customHeight="false" outlineLevel="0" collapsed="false">
      <c r="A4331" s="6" t="s">
        <v>1355</v>
      </c>
      <c r="B4331" s="7" t="n">
        <v>2729022</v>
      </c>
      <c r="C4331" s="6" t="n">
        <v>537</v>
      </c>
      <c r="D4331" s="8" t="n">
        <f aca="false">C4331/58039824</f>
        <v>9.25226789109492E-006</v>
      </c>
      <c r="E4331" s="6" t="n">
        <v>2256</v>
      </c>
      <c r="F4331" s="7" t="n">
        <f aca="false">E4331/57700746</f>
        <v>3.90982813289797E-005</v>
      </c>
      <c r="G4331" s="8" t="n">
        <f aca="false">F4331/$D4331</f>
        <v>4.2258051527681</v>
      </c>
      <c r="H4331" s="6" t="n">
        <v>2485</v>
      </c>
      <c r="I4331" s="7" t="n">
        <f aca="false">H4331/41918464</f>
        <v>5.92817523084815E-005</v>
      </c>
      <c r="J4331" s="8" t="n">
        <f aca="false">I4331/$D4331</f>
        <v>6.40726717019714</v>
      </c>
      <c r="K4331" s="6" t="n">
        <v>3823</v>
      </c>
      <c r="L4331" s="7" t="n">
        <f aca="false">K4331/43192891</f>
        <v>8.85099355817604E-005</v>
      </c>
      <c r="M4331" s="8" t="n">
        <f aca="false">L4331/$D4331</f>
        <v>9.56629624472386</v>
      </c>
      <c r="N4331" s="6" t="n">
        <v>3287</v>
      </c>
      <c r="O4331" s="7" t="n">
        <f aca="false">N4331/49735264</f>
        <v>6.60899276617894E-005</v>
      </c>
      <c r="P4331" s="8" t="n">
        <f aca="false">O4331/$D4331</f>
        <v>7.14310571631842</v>
      </c>
      <c r="Q4331" s="6" t="n">
        <v>11</v>
      </c>
      <c r="R4331" s="9" t="n">
        <f aca="false">Q4331/50554893</f>
        <v>2.17585269144967E-007</v>
      </c>
      <c r="S4331" s="8" t="n">
        <f aca="false">R4331/$D4331</f>
        <v>0.0235169659705149</v>
      </c>
      <c r="T4331" s="10" t="n">
        <f aca="false">AVERAGE(G4331,J4331,M4331,P4331)</f>
        <v>6.83561857100188</v>
      </c>
    </row>
    <row r="4332" s="5" customFormat="true" ht="15.25" hidden="false" customHeight="false" outlineLevel="0" collapsed="false">
      <c r="A4332" s="6" t="s">
        <v>1355</v>
      </c>
      <c r="B4332" s="7" t="n">
        <v>2729778</v>
      </c>
      <c r="C4332" s="6" t="n">
        <v>74</v>
      </c>
      <c r="D4332" s="8" t="n">
        <f aca="false">C4332/58039824</f>
        <v>1.27498663676168E-006</v>
      </c>
      <c r="E4332" s="6" t="n">
        <v>1064</v>
      </c>
      <c r="F4332" s="7" t="n">
        <f aca="false">E4332/57700746</f>
        <v>1.84399695629585E-005</v>
      </c>
      <c r="G4332" s="8" t="n">
        <f aca="false">F4332/$D4332</f>
        <v>14.4628728108036</v>
      </c>
      <c r="H4332" s="6" t="n">
        <v>1102</v>
      </c>
      <c r="I4332" s="7" t="n">
        <f aca="false">H4332/41918464</f>
        <v>2.62891312048075E-005</v>
      </c>
      <c r="J4332" s="8" t="n">
        <f aca="false">I4332/$D4332</f>
        <v>20.6191425437829</v>
      </c>
      <c r="K4332" s="6" t="n">
        <v>5314</v>
      </c>
      <c r="L4332" s="7" t="n">
        <f aca="false">K4332/43192891</f>
        <v>0.000123029505017388</v>
      </c>
      <c r="M4332" s="8" t="n">
        <f aca="false">L4332/$D4332</f>
        <v>96.4947407840044</v>
      </c>
      <c r="N4332" s="6" t="n">
        <v>877</v>
      </c>
      <c r="O4332" s="7" t="n">
        <f aca="false">N4332/49735264</f>
        <v>1.76333637235745E-005</v>
      </c>
      <c r="P4332" s="8" t="n">
        <f aca="false">O4332/$D4332</f>
        <v>13.8302341492466</v>
      </c>
      <c r="Q4332" s="6" t="n">
        <v>5</v>
      </c>
      <c r="R4332" s="9" t="n">
        <f aca="false">Q4332/50554893</f>
        <v>9.8902395065894E-008</v>
      </c>
      <c r="S4332" s="8" t="n">
        <f aca="false">R4332/$D4332</f>
        <v>0.0775713189567967</v>
      </c>
      <c r="T4332" s="10" t="n">
        <f aca="false">AVERAGE(G4332,J4332,M4332,P4332)</f>
        <v>36.3517475719594</v>
      </c>
    </row>
    <row r="4333" s="5" customFormat="true" ht="15.25" hidden="false" customHeight="false" outlineLevel="0" collapsed="false">
      <c r="A4333" s="6" t="s">
        <v>1355</v>
      </c>
      <c r="B4333" s="7" t="n">
        <v>2730105</v>
      </c>
      <c r="C4333" s="6" t="n">
        <v>768</v>
      </c>
      <c r="D4333" s="8" t="n">
        <f aca="false">C4333/58039824</f>
        <v>1.32322937436888E-005</v>
      </c>
      <c r="E4333" s="6" t="n">
        <v>2273</v>
      </c>
      <c r="F4333" s="7" t="n">
        <f aca="false">E4333/57700746</f>
        <v>3.9392904902824E-005</v>
      </c>
      <c r="G4333" s="8" t="n">
        <f aca="false">F4333/$D4333</f>
        <v>2.97702769193833</v>
      </c>
      <c r="H4333" s="6" t="n">
        <v>1100</v>
      </c>
      <c r="I4333" s="7" t="n">
        <f aca="false">H4333/41918464</f>
        <v>2.62414195329294E-005</v>
      </c>
      <c r="J4333" s="8" t="n">
        <f aca="false">I4333/$D4333</f>
        <v>1.98313459791847</v>
      </c>
      <c r="K4333" s="6" t="n">
        <v>175</v>
      </c>
      <c r="L4333" s="7" t="n">
        <f aca="false">K4333/43192891</f>
        <v>4.05159265676382E-006</v>
      </c>
      <c r="M4333" s="8" t="n">
        <f aca="false">L4333/$D4333</f>
        <v>0.306189745726907</v>
      </c>
      <c r="N4333" s="6" t="n">
        <v>3</v>
      </c>
      <c r="O4333" s="7" t="n">
        <f aca="false">N4333/49735264</f>
        <v>6.03193741969481E-008</v>
      </c>
      <c r="P4333" s="8" t="n">
        <f aca="false">O4333/$D4333</f>
        <v>0.00455849721638152</v>
      </c>
      <c r="Q4333" s="6" t="n">
        <v>0</v>
      </c>
      <c r="R4333" s="9" t="n">
        <f aca="false">Q4333/50554893</f>
        <v>0</v>
      </c>
      <c r="S4333" s="8" t="n">
        <f aca="false">R4333/$D4333</f>
        <v>0</v>
      </c>
      <c r="T4333" s="10" t="n">
        <f aca="false">AVERAGE(G4333,J4333,M4333,P4333)</f>
        <v>1.31772763320002</v>
      </c>
    </row>
    <row r="4334" s="5" customFormat="true" ht="15.25" hidden="false" customHeight="false" outlineLevel="0" collapsed="false">
      <c r="A4334" s="6" t="s">
        <v>1355</v>
      </c>
      <c r="B4334" s="7" t="n">
        <v>2730117</v>
      </c>
      <c r="C4334" s="6" t="n">
        <v>70</v>
      </c>
      <c r="D4334" s="8" t="n">
        <f aca="false">C4334/58039824</f>
        <v>1.20606844017997E-006</v>
      </c>
      <c r="E4334" s="6" t="n">
        <v>125</v>
      </c>
      <c r="F4334" s="7" t="n">
        <f aca="false">E4334/57700746</f>
        <v>2.1663498076784E-006</v>
      </c>
      <c r="G4334" s="8" t="n">
        <f aca="false">F4334/$D4334</f>
        <v>1.79620802228697</v>
      </c>
      <c r="H4334" s="6" t="n">
        <v>0</v>
      </c>
      <c r="I4334" s="7" t="n">
        <f aca="false">H4334/41918464</f>
        <v>0</v>
      </c>
      <c r="J4334" s="8" t="n">
        <f aca="false">I4334/$D4334</f>
        <v>0</v>
      </c>
      <c r="K4334" s="6" t="n">
        <v>2</v>
      </c>
      <c r="L4334" s="7" t="n">
        <f aca="false">K4334/43192891</f>
        <v>4.63039160773008E-008</v>
      </c>
      <c r="M4334" s="8" t="n">
        <f aca="false">L4334/$D4334</f>
        <v>0.0383924448519615</v>
      </c>
      <c r="N4334" s="6" t="n">
        <v>0</v>
      </c>
      <c r="O4334" s="7" t="n">
        <f aca="false">N4334/49735264</f>
        <v>0</v>
      </c>
      <c r="P4334" s="8" t="n">
        <f aca="false">O4334/$D4334</f>
        <v>0</v>
      </c>
      <c r="Q4334" s="6" t="n">
        <v>2</v>
      </c>
      <c r="R4334" s="9" t="n">
        <f aca="false">Q4334/50554893</f>
        <v>3.95609580263576E-008</v>
      </c>
      <c r="S4334" s="8" t="n">
        <f aca="false">R4334/$D4334</f>
        <v>0.0328015863017312</v>
      </c>
      <c r="T4334" s="10" t="n">
        <f aca="false">AVERAGE(G4334,J4334,M4334,P4334)</f>
        <v>0.458650116784733</v>
      </c>
    </row>
    <row r="4335" s="5" customFormat="true" ht="15.25" hidden="false" customHeight="false" outlineLevel="0" collapsed="false">
      <c r="A4335" s="6" t="s">
        <v>1355</v>
      </c>
      <c r="B4335" s="7" t="n">
        <v>2730120</v>
      </c>
      <c r="C4335" s="6" t="n">
        <v>50674</v>
      </c>
      <c r="D4335" s="8" t="n">
        <f aca="false">C4335/58039824</f>
        <v>0.000873090173395426</v>
      </c>
      <c r="E4335" s="6" t="n">
        <v>4828</v>
      </c>
      <c r="F4335" s="7" t="n">
        <f aca="false">E4335/57700746</f>
        <v>8.36730949717704E-005</v>
      </c>
      <c r="G4335" s="8" t="n">
        <f aca="false">F4335/$D4335</f>
        <v>0.0958355706219528</v>
      </c>
      <c r="H4335" s="6" t="n">
        <v>3636</v>
      </c>
      <c r="I4335" s="7" t="n">
        <f aca="false">H4335/41918464</f>
        <v>8.67398194743013E-005</v>
      </c>
      <c r="J4335" s="8" t="n">
        <f aca="false">I4335/$D4335</f>
        <v>0.0993480652026724</v>
      </c>
      <c r="K4335" s="6" t="n">
        <v>4809</v>
      </c>
      <c r="L4335" s="7" t="n">
        <f aca="false">K4335/43192891</f>
        <v>0.00011133776620787</v>
      </c>
      <c r="M4335" s="8" t="n">
        <f aca="false">L4335/$D4335</f>
        <v>0.127521497321267</v>
      </c>
      <c r="N4335" s="6" t="n">
        <v>1292</v>
      </c>
      <c r="O4335" s="7" t="n">
        <f aca="false">N4335/49735264</f>
        <v>2.5977543820819E-005</v>
      </c>
      <c r="P4335" s="8" t="n">
        <f aca="false">O4335/$D4335</f>
        <v>0.0297535633917319</v>
      </c>
      <c r="Q4335" s="6" t="n">
        <v>6317</v>
      </c>
      <c r="R4335" s="9" t="n">
        <f aca="false">Q4335/50554893</f>
        <v>0.000124953285926251</v>
      </c>
      <c r="S4335" s="8" t="n">
        <f aca="false">R4335/$D4335</f>
        <v>0.143116129048057</v>
      </c>
      <c r="T4335" s="10" t="n">
        <f aca="false">AVERAGE(G4335,J4335,M4335,P4335)</f>
        <v>0.0881146741344061</v>
      </c>
    </row>
    <row r="4336" s="5" customFormat="true" ht="15.25" hidden="false" customHeight="false" outlineLevel="0" collapsed="false">
      <c r="A4336" s="6" t="s">
        <v>1355</v>
      </c>
      <c r="B4336" s="7" t="n">
        <v>2730246</v>
      </c>
      <c r="C4336" s="6" t="n">
        <v>5250</v>
      </c>
      <c r="D4336" s="8" t="n">
        <f aca="false">C4336/58039824</f>
        <v>9.04551330134978E-005</v>
      </c>
      <c r="E4336" s="6" t="n">
        <v>6</v>
      </c>
      <c r="F4336" s="7" t="n">
        <f aca="false">E4336/57700746</f>
        <v>1.03984790768563E-007</v>
      </c>
      <c r="G4336" s="8" t="n">
        <f aca="false">F4336/$D4336</f>
        <v>0.00114957313426366</v>
      </c>
      <c r="H4336" s="6" t="n">
        <v>501</v>
      </c>
      <c r="I4336" s="7" t="n">
        <f aca="false">H4336/41918464</f>
        <v>1.19517738054524E-005</v>
      </c>
      <c r="J4336" s="8" t="n">
        <f aca="false">I4336/$D4336</f>
        <v>0.132129304410718</v>
      </c>
      <c r="K4336" s="6" t="n">
        <v>988</v>
      </c>
      <c r="L4336" s="7" t="n">
        <f aca="false">K4336/43192891</f>
        <v>2.28741345421866E-005</v>
      </c>
      <c r="M4336" s="8" t="n">
        <f aca="false">L4336/$D4336</f>
        <v>0.252878236758253</v>
      </c>
      <c r="N4336" s="6" t="n">
        <v>592</v>
      </c>
      <c r="O4336" s="7" t="n">
        <f aca="false">N4336/49735264</f>
        <v>1.19030231748644E-005</v>
      </c>
      <c r="P4336" s="8" t="n">
        <f aca="false">O4336/$D4336</f>
        <v>0.131590356216581</v>
      </c>
      <c r="Q4336" s="6" t="n">
        <v>5045</v>
      </c>
      <c r="R4336" s="9" t="n">
        <f aca="false">Q4336/50554893</f>
        <v>9.97925166214871E-005</v>
      </c>
      <c r="S4336" s="8" t="n">
        <f aca="false">R4336/$D4336</f>
        <v>1.10322668594823</v>
      </c>
      <c r="T4336" s="10" t="n">
        <f aca="false">AVERAGE(G4336,J4336,M4336,P4336)</f>
        <v>0.129436867629954</v>
      </c>
    </row>
    <row r="4337" s="5" customFormat="true" ht="15.25" hidden="false" customHeight="false" outlineLevel="0" collapsed="false">
      <c r="A4337" s="6" t="s">
        <v>1355</v>
      </c>
      <c r="B4337" s="7" t="n">
        <v>2730294</v>
      </c>
      <c r="C4337" s="6" t="n">
        <v>33</v>
      </c>
      <c r="D4337" s="8" t="n">
        <f aca="false">C4337/58039824</f>
        <v>5.68575121799129E-007</v>
      </c>
      <c r="E4337" s="6" t="n">
        <v>0</v>
      </c>
      <c r="F4337" s="7" t="n">
        <f aca="false">E4337/57700746</f>
        <v>0</v>
      </c>
      <c r="G4337" s="8" t="n">
        <f aca="false">F4337/$D4337</f>
        <v>0</v>
      </c>
      <c r="H4337" s="6" t="n">
        <v>0</v>
      </c>
      <c r="I4337" s="7" t="n">
        <f aca="false">H4337/41918464</f>
        <v>0</v>
      </c>
      <c r="J4337" s="8" t="n">
        <f aca="false">I4337/$D4337</f>
        <v>0</v>
      </c>
      <c r="K4337" s="6" t="n">
        <v>2</v>
      </c>
      <c r="L4337" s="7" t="n">
        <f aca="false">K4337/43192891</f>
        <v>4.63039160773008E-008</v>
      </c>
      <c r="M4337" s="8" t="n">
        <f aca="false">L4337/$D4337</f>
        <v>0.0814385193829487</v>
      </c>
      <c r="N4337" s="6" t="n">
        <v>7</v>
      </c>
      <c r="O4337" s="7" t="n">
        <f aca="false">N4337/49735264</f>
        <v>1.40745206459545E-007</v>
      </c>
      <c r="P4337" s="8" t="n">
        <f aca="false">O4337/$D4337</f>
        <v>0.247540212477445</v>
      </c>
      <c r="Q4337" s="6" t="n">
        <v>9</v>
      </c>
      <c r="R4337" s="9" t="n">
        <f aca="false">Q4337/50554893</f>
        <v>1.78024311118609E-007</v>
      </c>
      <c r="S4337" s="8" t="n">
        <f aca="false">R4337/$D4337</f>
        <v>0.313106051061979</v>
      </c>
      <c r="T4337" s="10" t="n">
        <f aca="false">AVERAGE(G4337,J4337,M4337,P4337)</f>
        <v>0.0822446829650984</v>
      </c>
    </row>
    <row r="4338" s="5" customFormat="true" ht="15.25" hidden="false" customHeight="false" outlineLevel="0" collapsed="false">
      <c r="A4338" s="6" t="s">
        <v>21</v>
      </c>
      <c r="B4338" s="7" t="n">
        <v>2730588</v>
      </c>
      <c r="C4338" s="6" t="n">
        <v>6557</v>
      </c>
      <c r="D4338" s="8" t="n">
        <f aca="false">C4338/58039824</f>
        <v>0.000112974153746572</v>
      </c>
      <c r="E4338" s="6" t="n">
        <v>2991</v>
      </c>
      <c r="F4338" s="7" t="n">
        <f aca="false">E4338/57700746</f>
        <v>5.18364181981287E-005</v>
      </c>
      <c r="G4338" s="8" t="n">
        <f aca="false">F4338/$D4338</f>
        <v>0.458834312796978</v>
      </c>
      <c r="H4338" s="6" t="n">
        <v>947</v>
      </c>
      <c r="I4338" s="7" t="n">
        <f aca="false">H4338/41918464</f>
        <v>2.25914766342584E-005</v>
      </c>
      <c r="J4338" s="8" t="n">
        <f aca="false">I4338/$D4338</f>
        <v>0.199970310775121</v>
      </c>
      <c r="K4338" s="6" t="n">
        <v>962</v>
      </c>
      <c r="L4338" s="7" t="n">
        <f aca="false">K4338/43192891</f>
        <v>2.22721836331817E-005</v>
      </c>
      <c r="M4338" s="8" t="n">
        <f aca="false">L4338/$D4338</f>
        <v>0.197144062553842</v>
      </c>
      <c r="N4338" s="6" t="n">
        <v>1840</v>
      </c>
      <c r="O4338" s="7" t="n">
        <f aca="false">N4338/49735264</f>
        <v>3.69958828407948E-005</v>
      </c>
      <c r="P4338" s="8" t="n">
        <f aca="false">O4338/$D4338</f>
        <v>0.327472095288143</v>
      </c>
      <c r="Q4338" s="6" t="n">
        <v>4553</v>
      </c>
      <c r="R4338" s="9" t="n">
        <f aca="false">Q4338/50554893</f>
        <v>9.00605209470031E-005</v>
      </c>
      <c r="S4338" s="8" t="n">
        <f aca="false">R4338/$D4338</f>
        <v>0.797178097470241</v>
      </c>
      <c r="T4338" s="10" t="n">
        <f aca="false">AVERAGE(G4338,J4338,M4338,P4338)</f>
        <v>0.295855195353521</v>
      </c>
    </row>
    <row r="4339" s="5" customFormat="true" ht="15.25" hidden="false" customHeight="false" outlineLevel="0" collapsed="false">
      <c r="A4339" s="6" t="s">
        <v>21</v>
      </c>
      <c r="B4339" s="7" t="n">
        <v>2730685</v>
      </c>
      <c r="C4339" s="6" t="n">
        <v>1156</v>
      </c>
      <c r="D4339" s="8" t="n">
        <f aca="false">C4339/58039824</f>
        <v>1.99173588121149E-005</v>
      </c>
      <c r="E4339" s="6" t="n">
        <v>307</v>
      </c>
      <c r="F4339" s="7" t="n">
        <f aca="false">E4339/57700746</f>
        <v>5.32055512765814E-006</v>
      </c>
      <c r="G4339" s="8" t="n">
        <f aca="false">F4339/$D4339</f>
        <v>0.267131559854305</v>
      </c>
      <c r="H4339" s="6" t="n">
        <v>553</v>
      </c>
      <c r="I4339" s="7" t="n">
        <f aca="false">H4339/41918464</f>
        <v>1.31922772742818E-005</v>
      </c>
      <c r="J4339" s="8" t="n">
        <f aca="false">I4339/$D4339</f>
        <v>0.662350736296294</v>
      </c>
      <c r="K4339" s="6" t="n">
        <v>12</v>
      </c>
      <c r="L4339" s="7" t="n">
        <f aca="false">K4339/43192891</f>
        <v>2.77823496463805E-007</v>
      </c>
      <c r="M4339" s="8" t="n">
        <f aca="false">L4339/$D4339</f>
        <v>0.0139488121434462</v>
      </c>
      <c r="N4339" s="6" t="n">
        <v>0</v>
      </c>
      <c r="O4339" s="7" t="n">
        <f aca="false">N4339/49735264</f>
        <v>0</v>
      </c>
      <c r="P4339" s="8" t="n">
        <f aca="false">O4339/$D4339</f>
        <v>0</v>
      </c>
      <c r="Q4339" s="6" t="n">
        <v>3116</v>
      </c>
      <c r="R4339" s="9" t="n">
        <f aca="false">Q4339/50554893</f>
        <v>6.16359726050651E-005</v>
      </c>
      <c r="S4339" s="8" t="n">
        <f aca="false">R4339/$D4339</f>
        <v>3.0945856419263</v>
      </c>
      <c r="T4339" s="10" t="n">
        <f aca="false">AVERAGE(G4339,J4339,M4339,P4339)</f>
        <v>0.235857777073511</v>
      </c>
    </row>
    <row r="4340" s="5" customFormat="true" ht="15.25" hidden="false" customHeight="false" outlineLevel="0" collapsed="false">
      <c r="A4340" s="6" t="s">
        <v>21</v>
      </c>
      <c r="B4340" s="7" t="n">
        <v>2730701</v>
      </c>
      <c r="C4340" s="6" t="n">
        <v>555</v>
      </c>
      <c r="D4340" s="8" t="n">
        <f aca="false">C4340/58039824</f>
        <v>9.56239977571262E-006</v>
      </c>
      <c r="E4340" s="6" t="n">
        <v>3790</v>
      </c>
      <c r="F4340" s="7" t="n">
        <f aca="false">E4340/57700746</f>
        <v>6.5683726168809E-005</v>
      </c>
      <c r="G4340" s="8" t="n">
        <f aca="false">F4340/$D4340</f>
        <v>6.86895839009345</v>
      </c>
      <c r="H4340" s="6" t="n">
        <v>5386</v>
      </c>
      <c r="I4340" s="7" t="n">
        <f aca="false">H4340/41918464</f>
        <v>0.000128487532367598</v>
      </c>
      <c r="J4340" s="8" t="n">
        <f aca="false">I4340/$D4340</f>
        <v>13.4367455221796</v>
      </c>
      <c r="K4340" s="6" t="n">
        <v>4390</v>
      </c>
      <c r="L4340" s="7" t="n">
        <f aca="false">K4340/43192891</f>
        <v>0.000101637095789675</v>
      </c>
      <c r="M4340" s="8" t="n">
        <f aca="false">L4340/$D4340</f>
        <v>10.628827300007</v>
      </c>
      <c r="N4340" s="6" t="n">
        <v>2116</v>
      </c>
      <c r="O4340" s="7" t="n">
        <f aca="false">N4340/49735264</f>
        <v>4.2545265266914E-005</v>
      </c>
      <c r="P4340" s="8" t="n">
        <f aca="false">O4340/$D4340</f>
        <v>4.44922469932433</v>
      </c>
      <c r="Q4340" s="6" t="n">
        <v>22</v>
      </c>
      <c r="R4340" s="9" t="n">
        <f aca="false">Q4340/50554893</f>
        <v>4.35170538289934E-007</v>
      </c>
      <c r="S4340" s="8" t="n">
        <f aca="false">R4340/$D4340</f>
        <v>0.0455085071213207</v>
      </c>
      <c r="T4340" s="10" t="n">
        <f aca="false">AVERAGE(G4340,J4340,M4340,P4340)</f>
        <v>8.84593897790111</v>
      </c>
    </row>
    <row r="4341" s="5" customFormat="true" ht="15.25" hidden="false" customHeight="false" outlineLevel="0" collapsed="false">
      <c r="A4341" s="6" t="s">
        <v>1356</v>
      </c>
      <c r="B4341" s="7" t="n">
        <v>2733844</v>
      </c>
      <c r="C4341" s="6" t="n">
        <v>4675</v>
      </c>
      <c r="D4341" s="8" t="n">
        <f aca="false">C4341/58039824</f>
        <v>8.05481422548766E-005</v>
      </c>
      <c r="E4341" s="6" t="n">
        <v>871</v>
      </c>
      <c r="F4341" s="7" t="n">
        <f aca="false">E4341/57700746</f>
        <v>1.50951254599031E-005</v>
      </c>
      <c r="G4341" s="8" t="n">
        <f aca="false">F4341/$D4341</f>
        <v>0.18740501068464</v>
      </c>
      <c r="H4341" s="6" t="n">
        <v>304</v>
      </c>
      <c r="I4341" s="7" t="n">
        <f aca="false">H4341/41918464</f>
        <v>7.25217412546414E-006</v>
      </c>
      <c r="J4341" s="8" t="n">
        <f aca="false">I4341/$D4341</f>
        <v>0.0900352748362123</v>
      </c>
      <c r="K4341" s="6" t="n">
        <v>1528</v>
      </c>
      <c r="L4341" s="7" t="n">
        <f aca="false">K4341/43192891</f>
        <v>3.53761918830578E-005</v>
      </c>
      <c r="M4341" s="8" t="n">
        <f aca="false">L4341/$D4341</f>
        <v>0.439193144531102</v>
      </c>
      <c r="N4341" s="6" t="n">
        <v>299</v>
      </c>
      <c r="O4341" s="7" t="n">
        <f aca="false">N4341/49735264</f>
        <v>6.01183096162916E-006</v>
      </c>
      <c r="P4341" s="8" t="n">
        <f aca="false">O4341/$D4341</f>
        <v>0.0746364943167288</v>
      </c>
      <c r="Q4341" s="6" t="n">
        <v>1</v>
      </c>
      <c r="R4341" s="9" t="n">
        <f aca="false">Q4341/50554893</f>
        <v>1.97804790131788E-008</v>
      </c>
      <c r="S4341" s="8" t="n">
        <f aca="false">R4341/$D4341</f>
        <v>0.000245573373381945</v>
      </c>
      <c r="T4341" s="10" t="n">
        <f aca="false">AVERAGE(G4341,J4341,M4341,P4341)</f>
        <v>0.197817481092171</v>
      </c>
    </row>
    <row r="4342" s="5" customFormat="true" ht="15.25" hidden="false" customHeight="false" outlineLevel="0" collapsed="false">
      <c r="A4342" s="6" t="s">
        <v>1356</v>
      </c>
      <c r="B4342" s="7" t="n">
        <v>2733934</v>
      </c>
      <c r="C4342" s="6" t="n">
        <v>1437</v>
      </c>
      <c r="D4342" s="8" t="n">
        <f aca="false">C4342/58039824</f>
        <v>2.47588621219802E-005</v>
      </c>
      <c r="E4342" s="6" t="n">
        <v>381</v>
      </c>
      <c r="F4342" s="7" t="n">
        <f aca="false">E4342/57700746</f>
        <v>6.60303421380375E-006</v>
      </c>
      <c r="G4342" s="8" t="n">
        <f aca="false">F4342/$D4342</f>
        <v>0.266693767317431</v>
      </c>
      <c r="H4342" s="6" t="n">
        <v>1841</v>
      </c>
      <c r="I4342" s="7" t="n">
        <f aca="false">H4342/41918464</f>
        <v>4.39185939637483E-005</v>
      </c>
      <c r="J4342" s="8" t="n">
        <f aca="false">I4342/$D4342</f>
        <v>1.7738534892021</v>
      </c>
      <c r="K4342" s="6" t="n">
        <v>1967</v>
      </c>
      <c r="L4342" s="7" t="n">
        <f aca="false">K4342/43192891</f>
        <v>4.55399014620253E-005</v>
      </c>
      <c r="M4342" s="8" t="n">
        <f aca="false">L4342/$D4342</f>
        <v>1.83933741533284</v>
      </c>
      <c r="N4342" s="6" t="n">
        <v>3177</v>
      </c>
      <c r="O4342" s="7" t="n">
        <f aca="false">N4342/49735264</f>
        <v>6.3878217274568E-005</v>
      </c>
      <c r="P4342" s="8" t="n">
        <f aca="false">O4342/$D4342</f>
        <v>2.58001425751544</v>
      </c>
      <c r="Q4342" s="6" t="n">
        <v>7</v>
      </c>
      <c r="R4342" s="9" t="n">
        <f aca="false">Q4342/50554893</f>
        <v>1.38463353092252E-007</v>
      </c>
      <c r="S4342" s="8" t="n">
        <f aca="false">R4342/$D4342</f>
        <v>0.00559247643975236</v>
      </c>
      <c r="T4342" s="10" t="n">
        <f aca="false">AVERAGE(G4342,J4342,M4342,P4342)</f>
        <v>1.61497473234195</v>
      </c>
    </row>
    <row r="4343" s="5" customFormat="true" ht="15.25" hidden="false" customHeight="false" outlineLevel="0" collapsed="false">
      <c r="A4343" s="6" t="s">
        <v>1356</v>
      </c>
      <c r="B4343" s="7" t="n">
        <v>2734255</v>
      </c>
      <c r="C4343" s="6" t="n">
        <v>1614</v>
      </c>
      <c r="D4343" s="8" t="n">
        <f aca="false">C4343/58039824</f>
        <v>2.7808492320721E-005</v>
      </c>
      <c r="E4343" s="6" t="n">
        <v>331</v>
      </c>
      <c r="F4343" s="7" t="n">
        <f aca="false">E4343/57700746</f>
        <v>5.73649429073239E-006</v>
      </c>
      <c r="G4343" s="8" t="n">
        <f aca="false">F4343/$D4343</f>
        <v>0.206285699511222</v>
      </c>
      <c r="H4343" s="6" t="n">
        <v>1785</v>
      </c>
      <c r="I4343" s="7" t="n">
        <f aca="false">H4343/41918464</f>
        <v>4.25826671511628E-005</v>
      </c>
      <c r="J4343" s="8" t="n">
        <f aca="false">I4343/$D4343</f>
        <v>1.531282841948</v>
      </c>
      <c r="K4343" s="6" t="n">
        <v>1647</v>
      </c>
      <c r="L4343" s="7" t="n">
        <f aca="false">K4343/43192891</f>
        <v>3.81312748896572E-005</v>
      </c>
      <c r="M4343" s="8" t="n">
        <f aca="false">L4343/$D4343</f>
        <v>1.37120971715695</v>
      </c>
      <c r="N4343" s="6" t="n">
        <v>3597</v>
      </c>
      <c r="O4343" s="7" t="n">
        <f aca="false">N4343/49735264</f>
        <v>7.23229296621407E-005</v>
      </c>
      <c r="P4343" s="8" t="n">
        <f aca="false">O4343/$D4343</f>
        <v>2.60074975759295</v>
      </c>
      <c r="Q4343" s="6" t="n">
        <v>4</v>
      </c>
      <c r="R4343" s="9" t="n">
        <f aca="false">Q4343/50554893</f>
        <v>7.91219160527152E-008</v>
      </c>
      <c r="S4343" s="8" t="n">
        <f aca="false">R4343/$D4343</f>
        <v>0.00284524292580072</v>
      </c>
      <c r="T4343" s="10" t="n">
        <f aca="false">AVERAGE(G4343,J4343,M4343,P4343)</f>
        <v>1.42738200405228</v>
      </c>
    </row>
    <row r="4344" s="5" customFormat="true" ht="15.25" hidden="false" customHeight="false" outlineLevel="0" collapsed="false">
      <c r="A4344" s="6" t="s">
        <v>1357</v>
      </c>
      <c r="B4344" s="7" t="n">
        <v>2735565</v>
      </c>
      <c r="C4344" s="6" t="n">
        <v>3551</v>
      </c>
      <c r="D4344" s="8" t="n">
        <f aca="false">C4344/58039824</f>
        <v>6.11821290154153E-005</v>
      </c>
      <c r="E4344" s="6" t="n">
        <v>3918</v>
      </c>
      <c r="F4344" s="7" t="n">
        <f aca="false">E4344/57700746</f>
        <v>6.79020683718717E-005</v>
      </c>
      <c r="G4344" s="8" t="n">
        <f aca="false">F4344/$D4344</f>
        <v>1.10983500353123</v>
      </c>
      <c r="H4344" s="6" t="n">
        <v>1444</v>
      </c>
      <c r="I4344" s="7" t="n">
        <f aca="false">H4344/41918464</f>
        <v>3.44478270959547E-005</v>
      </c>
      <c r="J4344" s="8" t="n">
        <f aca="false">I4344/$D4344</f>
        <v>0.563037404064106</v>
      </c>
      <c r="K4344" s="6" t="n">
        <v>3179</v>
      </c>
      <c r="L4344" s="7" t="n">
        <f aca="false">K4344/43192891</f>
        <v>7.36000746048696E-005</v>
      </c>
      <c r="M4344" s="8" t="n">
        <f aca="false">L4344/$D4344</f>
        <v>1.20296687593734</v>
      </c>
      <c r="N4344" s="6" t="n">
        <v>5898</v>
      </c>
      <c r="O4344" s="7" t="n">
        <f aca="false">N4344/49735264</f>
        <v>0.0001185878896712</v>
      </c>
      <c r="P4344" s="8" t="n">
        <f aca="false">O4344/$D4344</f>
        <v>1.93827661082733</v>
      </c>
      <c r="Q4344" s="6" t="n">
        <v>14</v>
      </c>
      <c r="R4344" s="9" t="n">
        <f aca="false">Q4344/50554893</f>
        <v>2.76926706184503E-007</v>
      </c>
      <c r="S4344" s="8" t="n">
        <f aca="false">R4344/$D4344</f>
        <v>0.00452626789294517</v>
      </c>
      <c r="T4344" s="10" t="n">
        <f aca="false">AVERAGE(G4344,J4344,M4344,P4344)</f>
        <v>1.20352897359</v>
      </c>
    </row>
    <row r="4345" s="5" customFormat="true" ht="15.25" hidden="false" customHeight="false" outlineLevel="0" collapsed="false">
      <c r="A4345" s="6" t="s">
        <v>21</v>
      </c>
      <c r="B4345" s="7" t="n">
        <v>2737529</v>
      </c>
      <c r="C4345" s="6" t="n">
        <v>1114</v>
      </c>
      <c r="D4345" s="8" t="n">
        <f aca="false">C4345/58039824</f>
        <v>1.9193717748007E-005</v>
      </c>
      <c r="E4345" s="6" t="n">
        <v>108</v>
      </c>
      <c r="F4345" s="7" t="n">
        <f aca="false">E4345/57700746</f>
        <v>1.87172623383413E-006</v>
      </c>
      <c r="G4345" s="8" t="n">
        <f aca="false">F4345/$D4345</f>
        <v>0.0975176491812531</v>
      </c>
      <c r="H4345" s="6" t="n">
        <v>249</v>
      </c>
      <c r="I4345" s="7" t="n">
        <f aca="false">H4345/41918464</f>
        <v>5.94010314881767E-006</v>
      </c>
      <c r="J4345" s="8" t="n">
        <f aca="false">I4345/$D4345</f>
        <v>0.309481634918513</v>
      </c>
      <c r="K4345" s="6" t="n">
        <v>807</v>
      </c>
      <c r="L4345" s="7" t="n">
        <f aca="false">K4345/43192891</f>
        <v>1.86836301371909E-005</v>
      </c>
      <c r="M4345" s="8" t="n">
        <f aca="false">L4345/$D4345</f>
        <v>0.973424241331825</v>
      </c>
      <c r="N4345" s="6" t="n">
        <v>646</v>
      </c>
      <c r="O4345" s="7" t="n">
        <f aca="false">N4345/49735264</f>
        <v>1.29887719104095E-005</v>
      </c>
      <c r="P4345" s="8" t="n">
        <f aca="false">O4345/$D4345</f>
        <v>0.676719960194174</v>
      </c>
      <c r="Q4345" s="6" t="n">
        <v>1</v>
      </c>
      <c r="R4345" s="9" t="n">
        <f aca="false">Q4345/50554893</f>
        <v>1.97804790131788E-008</v>
      </c>
      <c r="S4345" s="8" t="n">
        <f aca="false">R4345/$D4345</f>
        <v>0.0010305704852429</v>
      </c>
      <c r="T4345" s="10" t="n">
        <f aca="false">AVERAGE(G4345,J4345,M4345,P4345)</f>
        <v>0.514285871406441</v>
      </c>
    </row>
    <row r="4346" s="5" customFormat="true" ht="15.25" hidden="false" customHeight="false" outlineLevel="0" collapsed="false">
      <c r="A4346" s="6" t="s">
        <v>1358</v>
      </c>
      <c r="B4346" s="7" t="n">
        <v>2738267</v>
      </c>
      <c r="C4346" s="6" t="n">
        <v>111</v>
      </c>
      <c r="D4346" s="8" t="n">
        <f aca="false">C4346/58039824</f>
        <v>1.91247995514252E-006</v>
      </c>
      <c r="E4346" s="6" t="n">
        <v>7360</v>
      </c>
      <c r="F4346" s="7" t="n">
        <f aca="false">E4346/57700746</f>
        <v>0.000127554676676104</v>
      </c>
      <c r="G4346" s="8" t="n">
        <f aca="false">F4346/$D4346</f>
        <v>66.6959548167386</v>
      </c>
      <c r="H4346" s="6" t="n">
        <v>2427</v>
      </c>
      <c r="I4346" s="7" t="n">
        <f aca="false">H4346/41918464</f>
        <v>5.7898113824018E-005</v>
      </c>
      <c r="J4346" s="8" t="n">
        <f aca="false">I4346/$D4346</f>
        <v>30.2738408673691</v>
      </c>
      <c r="K4346" s="6" t="n">
        <v>4097</v>
      </c>
      <c r="L4346" s="7" t="n">
        <f aca="false">K4346/43192891</f>
        <v>9.48535720843506E-005</v>
      </c>
      <c r="M4346" s="8" t="n">
        <f aca="false">L4346/$D4346</f>
        <v>49.597158824748</v>
      </c>
      <c r="N4346" s="6" t="n">
        <v>1296</v>
      </c>
      <c r="O4346" s="7" t="n">
        <f aca="false">N4346/49735264</f>
        <v>2.60579696530816E-005</v>
      </c>
      <c r="P4346" s="8" t="n">
        <f aca="false">O4346/$D4346</f>
        <v>13.6252249771369</v>
      </c>
      <c r="Q4346" s="6" t="n">
        <v>869</v>
      </c>
      <c r="R4346" s="9" t="n">
        <f aca="false">Q4346/50554893</f>
        <v>1.71892362624524E-005</v>
      </c>
      <c r="S4346" s="8" t="n">
        <f aca="false">R4346/$D4346</f>
        <v>8.98793015646085</v>
      </c>
      <c r="T4346" s="10" t="n">
        <f aca="false">AVERAGE(G4346,J4346,M4346,P4346)</f>
        <v>40.0480448714981</v>
      </c>
    </row>
    <row r="4347" s="5" customFormat="true" ht="15.25" hidden="false" customHeight="false" outlineLevel="0" collapsed="false">
      <c r="A4347" s="6" t="s">
        <v>1359</v>
      </c>
      <c r="B4347" s="7" t="n">
        <v>2738926</v>
      </c>
      <c r="C4347" s="6" t="n">
        <v>88</v>
      </c>
      <c r="D4347" s="8" t="n">
        <f aca="false">C4347/58039824</f>
        <v>1.51620032479768E-006</v>
      </c>
      <c r="E4347" s="6" t="n">
        <v>0</v>
      </c>
      <c r="F4347" s="7" t="n">
        <f aca="false">E4347/57700746</f>
        <v>0</v>
      </c>
      <c r="G4347" s="8" t="n">
        <f aca="false">F4347/$D4347</f>
        <v>0</v>
      </c>
      <c r="H4347" s="6" t="n">
        <v>0</v>
      </c>
      <c r="I4347" s="7" t="n">
        <f aca="false">H4347/41918464</f>
        <v>0</v>
      </c>
      <c r="J4347" s="8" t="n">
        <f aca="false">I4347/$D4347</f>
        <v>0</v>
      </c>
      <c r="K4347" s="6" t="n">
        <v>0</v>
      </c>
      <c r="L4347" s="7" t="n">
        <f aca="false">K4347/43192891</f>
        <v>0</v>
      </c>
      <c r="M4347" s="8" t="n">
        <f aca="false">L4347/$D4347</f>
        <v>0</v>
      </c>
      <c r="N4347" s="6" t="n">
        <v>0</v>
      </c>
      <c r="O4347" s="7" t="n">
        <f aca="false">N4347/49735264</f>
        <v>0</v>
      </c>
      <c r="P4347" s="8" t="n">
        <f aca="false">O4347/$D4347</f>
        <v>0</v>
      </c>
      <c r="Q4347" s="6" t="n">
        <v>0</v>
      </c>
      <c r="R4347" s="9" t="n">
        <f aca="false">Q4347/50554893</f>
        <v>0</v>
      </c>
      <c r="S4347" s="8" t="n">
        <f aca="false">R4347/$D4347</f>
        <v>0</v>
      </c>
      <c r="T4347" s="10" t="n">
        <f aca="false">AVERAGE(G4347,J4347,M4347,P4347)</f>
        <v>0</v>
      </c>
    </row>
    <row r="4348" s="5" customFormat="true" ht="15.25" hidden="false" customHeight="false" outlineLevel="0" collapsed="false">
      <c r="A4348" s="6" t="s">
        <v>1360</v>
      </c>
      <c r="B4348" s="7" t="n">
        <v>2739829</v>
      </c>
      <c r="C4348" s="6" t="n">
        <v>342</v>
      </c>
      <c r="D4348" s="8" t="n">
        <f aca="false">C4348/58039824</f>
        <v>5.89250580773643E-006</v>
      </c>
      <c r="E4348" s="6" t="n">
        <v>2904</v>
      </c>
      <c r="F4348" s="7" t="n">
        <f aca="false">E4348/57700746</f>
        <v>5.03286387319845E-005</v>
      </c>
      <c r="G4348" s="8" t="n">
        <f aca="false">F4348/$D4348</f>
        <v>8.54112670808177</v>
      </c>
      <c r="H4348" s="6" t="n">
        <v>1116</v>
      </c>
      <c r="I4348" s="7" t="n">
        <f aca="false">H4348/41918464</f>
        <v>2.66231129079539E-005</v>
      </c>
      <c r="J4348" s="8" t="n">
        <f aca="false">I4348/$D4348</f>
        <v>4.51813095763091</v>
      </c>
      <c r="K4348" s="6" t="n">
        <v>609</v>
      </c>
      <c r="L4348" s="7" t="n">
        <f aca="false">K4348/43192891</f>
        <v>1.40995424455381E-005</v>
      </c>
      <c r="M4348" s="8" t="n">
        <f aca="false">L4348/$D4348</f>
        <v>2.3927922866069</v>
      </c>
      <c r="N4348" s="6" t="n">
        <v>1421</v>
      </c>
      <c r="O4348" s="7" t="n">
        <f aca="false">N4348/49735264</f>
        <v>2.85712769112877E-005</v>
      </c>
      <c r="P4348" s="8" t="n">
        <f aca="false">O4348/$D4348</f>
        <v>4.84874819703627</v>
      </c>
      <c r="Q4348" s="6" t="n">
        <v>840</v>
      </c>
      <c r="R4348" s="9" t="n">
        <f aca="false">Q4348/50554893</f>
        <v>1.66156023710702E-005</v>
      </c>
      <c r="S4348" s="8" t="n">
        <f aca="false">R4348/$D4348</f>
        <v>2.81978548909619</v>
      </c>
      <c r="T4348" s="10" t="n">
        <f aca="false">AVERAGE(G4348,J4348,M4348,P4348)</f>
        <v>5.07519953733896</v>
      </c>
    </row>
    <row r="4349" s="5" customFormat="true" ht="15.25" hidden="false" customHeight="false" outlineLevel="0" collapsed="false">
      <c r="A4349" s="6" t="s">
        <v>21</v>
      </c>
      <c r="B4349" s="7" t="n">
        <v>2740823</v>
      </c>
      <c r="C4349" s="6" t="n">
        <v>4290</v>
      </c>
      <c r="D4349" s="8" t="n">
        <f aca="false">C4349/58039824</f>
        <v>7.39147658338867E-005</v>
      </c>
      <c r="E4349" s="6" t="n">
        <v>217</v>
      </c>
      <c r="F4349" s="7" t="n">
        <f aca="false">E4349/57700746</f>
        <v>3.7607832661297E-006</v>
      </c>
      <c r="G4349" s="8" t="n">
        <f aca="false">F4349/$D4349</f>
        <v>0.0508799997362034</v>
      </c>
      <c r="H4349" s="6" t="n">
        <v>75</v>
      </c>
      <c r="I4349" s="7" t="n">
        <f aca="false">H4349/41918464</f>
        <v>1.78918769542701E-006</v>
      </c>
      <c r="J4349" s="8" t="n">
        <f aca="false">I4349/$D4349</f>
        <v>0.0242060929943005</v>
      </c>
      <c r="K4349" s="6" t="n">
        <v>770</v>
      </c>
      <c r="L4349" s="7" t="n">
        <f aca="false">K4349/43192891</f>
        <v>1.78270076897608E-005</v>
      </c>
      <c r="M4349" s="8" t="n">
        <f aca="false">L4349/$D4349</f>
        <v>0.241183307403348</v>
      </c>
      <c r="N4349" s="6" t="n">
        <v>139</v>
      </c>
      <c r="O4349" s="7" t="n">
        <f aca="false">N4349/49735264</f>
        <v>2.79479767112526E-006</v>
      </c>
      <c r="P4349" s="8" t="n">
        <f aca="false">O4349/$D4349</f>
        <v>0.0378110874004009</v>
      </c>
      <c r="Q4349" s="6" t="n">
        <v>1</v>
      </c>
      <c r="R4349" s="9" t="n">
        <f aca="false">Q4349/50554893</f>
        <v>1.97804790131788E-008</v>
      </c>
      <c r="S4349" s="8" t="n">
        <f aca="false">R4349/$D4349</f>
        <v>0.000267612009454683</v>
      </c>
      <c r="T4349" s="10" t="n">
        <f aca="false">AVERAGE(G4349,J4349,M4349,P4349)</f>
        <v>0.0885201218835632</v>
      </c>
    </row>
    <row r="4350" s="5" customFormat="true" ht="15.25" hidden="false" customHeight="false" outlineLevel="0" collapsed="false">
      <c r="A4350" s="6" t="s">
        <v>1361</v>
      </c>
      <c r="B4350" s="7" t="n">
        <v>2741384</v>
      </c>
      <c r="C4350" s="6" t="n">
        <v>37</v>
      </c>
      <c r="D4350" s="8" t="n">
        <f aca="false">C4350/58039824</f>
        <v>6.37493318380841E-007</v>
      </c>
      <c r="E4350" s="6" t="n">
        <v>965</v>
      </c>
      <c r="F4350" s="7" t="n">
        <f aca="false">E4350/57700746</f>
        <v>1.67242205152772E-005</v>
      </c>
      <c r="G4350" s="8" t="n">
        <f aca="false">F4350/$D4350</f>
        <v>26.2343463579427</v>
      </c>
      <c r="H4350" s="6" t="n">
        <v>81</v>
      </c>
      <c r="I4350" s="7" t="n">
        <f aca="false">H4350/41918464</f>
        <v>1.93232271106117E-006</v>
      </c>
      <c r="J4350" s="8" t="n">
        <f aca="false">I4350/$D4350</f>
        <v>3.03112621787008</v>
      </c>
      <c r="K4350" s="6" t="n">
        <v>25</v>
      </c>
      <c r="L4350" s="7" t="n">
        <f aca="false">K4350/43192891</f>
        <v>5.7879895096626E-007</v>
      </c>
      <c r="M4350" s="8" t="n">
        <f aca="false">L4350/$D4350</f>
        <v>0.907929439066658</v>
      </c>
      <c r="N4350" s="6" t="n">
        <v>7</v>
      </c>
      <c r="O4350" s="7" t="n">
        <f aca="false">N4350/49735264</f>
        <v>1.40745206459545E-007</v>
      </c>
      <c r="P4350" s="8" t="n">
        <f aca="false">O4350/$D4350</f>
        <v>0.220779108425829</v>
      </c>
      <c r="Q4350" s="6" t="n">
        <v>9487</v>
      </c>
      <c r="R4350" s="9" t="n">
        <f aca="false">Q4350/50554893</f>
        <v>0.000187657404398027</v>
      </c>
      <c r="S4350" s="8" t="n">
        <f aca="false">R4350/$D4350</f>
        <v>294.367641177252</v>
      </c>
      <c r="T4350" s="10" t="n">
        <f aca="false">AVERAGE(G4350,J4350,M4350,P4350)</f>
        <v>7.59854528082631</v>
      </c>
    </row>
    <row r="4351" s="5" customFormat="true" ht="15.25" hidden="false" customHeight="false" outlineLevel="0" collapsed="false">
      <c r="A4351" s="6" t="s">
        <v>1361</v>
      </c>
      <c r="B4351" s="7" t="n">
        <v>2741387</v>
      </c>
      <c r="C4351" s="6" t="n">
        <v>2752</v>
      </c>
      <c r="D4351" s="8" t="n">
        <f aca="false">C4351/58039824</f>
        <v>4.74157192482183E-005</v>
      </c>
      <c r="E4351" s="6" t="n">
        <v>6918</v>
      </c>
      <c r="F4351" s="7" t="n">
        <f aca="false">E4351/57700746</f>
        <v>0.000119894463756153</v>
      </c>
      <c r="G4351" s="8" t="n">
        <f aca="false">F4351/$D4351</f>
        <v>2.52858051416479</v>
      </c>
      <c r="H4351" s="6" t="n">
        <v>6765</v>
      </c>
      <c r="I4351" s="7" t="n">
        <f aca="false">H4351/41918464</f>
        <v>0.000161384730127516</v>
      </c>
      <c r="J4351" s="8" t="n">
        <f aca="false">I4351/$D4351</f>
        <v>3.40361240293915</v>
      </c>
      <c r="K4351" s="6" t="n">
        <v>5901</v>
      </c>
      <c r="L4351" s="7" t="n">
        <f aca="false">K4351/43192891</f>
        <v>0.000136619704386076</v>
      </c>
      <c r="M4351" s="8" t="n">
        <f aca="false">L4351/$D4351</f>
        <v>2.8813167142078</v>
      </c>
      <c r="N4351" s="6" t="n">
        <v>4391</v>
      </c>
      <c r="O4351" s="7" t="n">
        <f aca="false">N4351/49735264</f>
        <v>8.82874573662663E-005</v>
      </c>
      <c r="P4351" s="8" t="n">
        <f aca="false">O4351/$D4351</f>
        <v>1.86198709554709</v>
      </c>
      <c r="Q4351" s="6" t="n">
        <v>12431</v>
      </c>
      <c r="R4351" s="9" t="n">
        <f aca="false">Q4351/50554893</f>
        <v>0.000245891134612826</v>
      </c>
      <c r="S4351" s="8" t="n">
        <f aca="false">R4351/$D4351</f>
        <v>5.18585689538107</v>
      </c>
      <c r="T4351" s="10" t="n">
        <f aca="false">AVERAGE(G4351,J4351,M4351,P4351)</f>
        <v>2.66887418171471</v>
      </c>
    </row>
    <row r="4352" s="5" customFormat="true" ht="15.25" hidden="false" customHeight="false" outlineLevel="0" collapsed="false">
      <c r="A4352" s="6" t="s">
        <v>1362</v>
      </c>
      <c r="B4352" s="7" t="n">
        <v>2742544</v>
      </c>
      <c r="C4352" s="6" t="n">
        <v>5508</v>
      </c>
      <c r="D4352" s="8" t="n">
        <f aca="false">C4352/58039824</f>
        <v>9.49003566930182E-005</v>
      </c>
      <c r="E4352" s="6" t="n">
        <v>3604</v>
      </c>
      <c r="F4352" s="7" t="n">
        <f aca="false">E4352/57700746</f>
        <v>6.24601976549835E-005</v>
      </c>
      <c r="G4352" s="8" t="n">
        <f aca="false">F4352/$D4352</f>
        <v>0.658166100018238</v>
      </c>
      <c r="H4352" s="6" t="n">
        <v>990</v>
      </c>
      <c r="I4352" s="7" t="n">
        <f aca="false">H4352/41918464</f>
        <v>2.36172775796365E-005</v>
      </c>
      <c r="J4352" s="8" t="n">
        <f aca="false">I4352/$D4352</f>
        <v>0.24886394954271</v>
      </c>
      <c r="K4352" s="6" t="n">
        <v>2078</v>
      </c>
      <c r="L4352" s="7" t="n">
        <f aca="false">K4352/43192891</f>
        <v>4.81097688043155E-005</v>
      </c>
      <c r="M4352" s="8" t="n">
        <f aca="false">L4352/$D4352</f>
        <v>0.506950347509652</v>
      </c>
      <c r="N4352" s="6" t="n">
        <v>1190</v>
      </c>
      <c r="O4352" s="7" t="n">
        <f aca="false">N4352/49735264</f>
        <v>2.39266850981227E-005</v>
      </c>
      <c r="P4352" s="8" t="n">
        <f aca="false">O4352/$D4352</f>
        <v>0.252124290486286</v>
      </c>
      <c r="Q4352" s="6" t="n">
        <v>1722</v>
      </c>
      <c r="R4352" s="9" t="n">
        <f aca="false">Q4352/50554893</f>
        <v>3.40619848606939E-005</v>
      </c>
      <c r="S4352" s="8" t="n">
        <f aca="false">R4352/$D4352</f>
        <v>0.358923675817963</v>
      </c>
      <c r="T4352" s="10" t="n">
        <f aca="false">AVERAGE(G4352,J4352,M4352,P4352)</f>
        <v>0.416526171889222</v>
      </c>
    </row>
    <row r="4353" s="5" customFormat="true" ht="15.25" hidden="false" customHeight="false" outlineLevel="0" collapsed="false">
      <c r="A4353" s="6" t="s">
        <v>1362</v>
      </c>
      <c r="B4353" s="7" t="n">
        <v>2743267</v>
      </c>
      <c r="C4353" s="6" t="n">
        <v>14838</v>
      </c>
      <c r="D4353" s="8" t="n">
        <f aca="false">C4353/58039824</f>
        <v>0.000255652050219863</v>
      </c>
      <c r="E4353" s="6" t="n">
        <v>12823</v>
      </c>
      <c r="F4353" s="7" t="n">
        <f aca="false">E4353/57700746</f>
        <v>0.000222232828670881</v>
      </c>
      <c r="G4353" s="8" t="n">
        <f aca="false">F4353/$D4353</f>
        <v>0.869278491918053</v>
      </c>
      <c r="H4353" s="6" t="n">
        <v>10456</v>
      </c>
      <c r="I4353" s="7" t="n">
        <f aca="false">H4353/41918464</f>
        <v>0.000249436620578464</v>
      </c>
      <c r="J4353" s="8" t="n">
        <f aca="false">I4353/$D4353</f>
        <v>0.975687933517241</v>
      </c>
      <c r="K4353" s="6" t="n">
        <v>8529</v>
      </c>
      <c r="L4353" s="7" t="n">
        <f aca="false">K4353/43192891</f>
        <v>0.000197463050111649</v>
      </c>
      <c r="M4353" s="8" t="n">
        <f aca="false">L4353/$D4353</f>
        <v>0.772389855437613</v>
      </c>
      <c r="N4353" s="6" t="n">
        <v>11420</v>
      </c>
      <c r="O4353" s="7" t="n">
        <f aca="false">N4353/49735264</f>
        <v>0.000229615751109716</v>
      </c>
      <c r="P4353" s="8" t="n">
        <f aca="false">O4353/$D4353</f>
        <v>0.898157284137734</v>
      </c>
      <c r="Q4353" s="6" t="n">
        <v>14080</v>
      </c>
      <c r="R4353" s="9" t="n">
        <f aca="false">Q4353/50554893</f>
        <v>0.000278509144505558</v>
      </c>
      <c r="S4353" s="8" t="n">
        <f aca="false">R4353/$D4353</f>
        <v>1.08940704471581</v>
      </c>
      <c r="T4353" s="10" t="n">
        <f aca="false">AVERAGE(G4353,J4353,M4353,P4353)</f>
        <v>0.87887839125266</v>
      </c>
    </row>
    <row r="4354" s="5" customFormat="true" ht="15.25" hidden="false" customHeight="false" outlineLevel="0" collapsed="false">
      <c r="A4354" s="6" t="s">
        <v>1363</v>
      </c>
      <c r="B4354" s="7" t="n">
        <v>2744928</v>
      </c>
      <c r="C4354" s="6" t="n">
        <v>156</v>
      </c>
      <c r="D4354" s="8" t="n">
        <f aca="false">C4354/58039824</f>
        <v>2.68780966668679E-006</v>
      </c>
      <c r="E4354" s="6" t="n">
        <v>598</v>
      </c>
      <c r="F4354" s="7" t="n">
        <f aca="false">E4354/57700746</f>
        <v>1.03638174799334E-005</v>
      </c>
      <c r="G4354" s="8" t="n">
        <f aca="false">F4354/$D4354</f>
        <v>3.8558598878427</v>
      </c>
      <c r="H4354" s="6" t="n">
        <v>2047</v>
      </c>
      <c r="I4354" s="7" t="n">
        <f aca="false">H4354/41918464</f>
        <v>4.88328961671878E-005</v>
      </c>
      <c r="J4354" s="8" t="n">
        <f aca="false">I4354/$D4354</f>
        <v>18.1682865317555</v>
      </c>
      <c r="K4354" s="6" t="n">
        <v>38</v>
      </c>
      <c r="L4354" s="7" t="n">
        <f aca="false">K4354/43192891</f>
        <v>8.79774405468715E-007</v>
      </c>
      <c r="M4354" s="8" t="n">
        <f aca="false">L4354/$D4354</f>
        <v>0.327320202904544</v>
      </c>
      <c r="N4354" s="6" t="n">
        <v>1774</v>
      </c>
      <c r="O4354" s="7" t="n">
        <f aca="false">N4354/49735264</f>
        <v>3.5668856608462E-005</v>
      </c>
      <c r="P4354" s="8" t="n">
        <f aca="false">O4354/$D4354</f>
        <v>13.2706035886947</v>
      </c>
      <c r="Q4354" s="6" t="n">
        <v>2692</v>
      </c>
      <c r="R4354" s="9" t="n">
        <f aca="false">Q4354/50554893</f>
        <v>5.32490495034773E-005</v>
      </c>
      <c r="S4354" s="8" t="n">
        <f aca="false">R4354/$D4354</f>
        <v>19.8113170599302</v>
      </c>
      <c r="T4354" s="10" t="n">
        <f aca="false">AVERAGE(G4354,J4354,M4354,P4354)</f>
        <v>8.90551755279935</v>
      </c>
    </row>
    <row r="4355" s="5" customFormat="true" ht="15.25" hidden="false" customHeight="false" outlineLevel="0" collapsed="false">
      <c r="A4355" s="6" t="s">
        <v>1364</v>
      </c>
      <c r="B4355" s="7" t="n">
        <v>2745038</v>
      </c>
      <c r="C4355" s="6" t="n">
        <v>1135</v>
      </c>
      <c r="D4355" s="8" t="n">
        <f aca="false">C4355/58039824</f>
        <v>1.95555382800609E-005</v>
      </c>
      <c r="E4355" s="6" t="n">
        <v>837</v>
      </c>
      <c r="F4355" s="7" t="n">
        <f aca="false">E4355/57700746</f>
        <v>1.45058783122145E-005</v>
      </c>
      <c r="G4355" s="8" t="n">
        <f aca="false">F4355/$D4355</f>
        <v>0.741778523529823</v>
      </c>
      <c r="H4355" s="6" t="n">
        <v>615</v>
      </c>
      <c r="I4355" s="7" t="n">
        <f aca="false">H4355/41918464</f>
        <v>1.46713391025015E-005</v>
      </c>
      <c r="J4355" s="8" t="n">
        <f aca="false">I4355/$D4355</f>
        <v>0.750239594144056</v>
      </c>
      <c r="K4355" s="6" t="n">
        <v>968</v>
      </c>
      <c r="L4355" s="7" t="n">
        <f aca="false">K4355/43192891</f>
        <v>2.24110953814136E-005</v>
      </c>
      <c r="M4355" s="8" t="n">
        <f aca="false">L4355/$D4355</f>
        <v>1.1460229353167</v>
      </c>
      <c r="N4355" s="6" t="n">
        <v>903</v>
      </c>
      <c r="O4355" s="7" t="n">
        <f aca="false">N4355/49735264</f>
        <v>1.81561316332814E-005</v>
      </c>
      <c r="P4355" s="8" t="n">
        <f aca="false">O4355/$D4355</f>
        <v>0.928439369618047</v>
      </c>
      <c r="Q4355" s="6" t="n">
        <v>433</v>
      </c>
      <c r="R4355" s="9" t="n">
        <f aca="false">Q4355/50554893</f>
        <v>8.56494741270642E-006</v>
      </c>
      <c r="S4355" s="8" t="n">
        <f aca="false">R4355/$D4355</f>
        <v>0.437980652337212</v>
      </c>
      <c r="T4355" s="10" t="n">
        <f aca="false">AVERAGE(G4355,J4355,M4355,P4355)</f>
        <v>0.891620105652157</v>
      </c>
    </row>
    <row r="4356" s="5" customFormat="true" ht="15.25" hidden="false" customHeight="false" outlineLevel="0" collapsed="false">
      <c r="A4356" s="6" t="s">
        <v>1364</v>
      </c>
      <c r="B4356" s="7" t="n">
        <v>2745143</v>
      </c>
      <c r="C4356" s="6" t="n">
        <v>2915</v>
      </c>
      <c r="D4356" s="8" t="n">
        <f aca="false">C4356/58039824</f>
        <v>5.0224135758923E-005</v>
      </c>
      <c r="E4356" s="6" t="n">
        <v>1669</v>
      </c>
      <c r="F4356" s="7" t="n">
        <f aca="false">E4356/57700746</f>
        <v>2.89251026321219E-005</v>
      </c>
      <c r="G4356" s="8" t="n">
        <f aca="false">F4356/$D4356</f>
        <v>0.575920365677631</v>
      </c>
      <c r="H4356" s="6" t="n">
        <v>1834</v>
      </c>
      <c r="I4356" s="7" t="n">
        <f aca="false">H4356/41918464</f>
        <v>4.37516031121751E-005</v>
      </c>
      <c r="J4356" s="8" t="n">
        <f aca="false">I4356/$D4356</f>
        <v>0.871127047803943</v>
      </c>
      <c r="K4356" s="6" t="n">
        <v>1804</v>
      </c>
      <c r="L4356" s="7" t="n">
        <f aca="false">K4356/43192891</f>
        <v>4.17661323017253E-005</v>
      </c>
      <c r="M4356" s="8" t="n">
        <f aca="false">L4356/$D4356</f>
        <v>0.831594843208525</v>
      </c>
      <c r="N4356" s="6" t="n">
        <v>2508</v>
      </c>
      <c r="O4356" s="7" t="n">
        <f aca="false">N4356/49735264</f>
        <v>5.04269968286486E-005</v>
      </c>
      <c r="P4356" s="8" t="n">
        <f aca="false">O4356/$D4356</f>
        <v>1.00403911519153</v>
      </c>
      <c r="Q4356" s="6" t="n">
        <v>728</v>
      </c>
      <c r="R4356" s="9" t="n">
        <f aca="false">Q4356/50554893</f>
        <v>1.44001887215942E-005</v>
      </c>
      <c r="S4356" s="8" t="n">
        <f aca="false">R4356/$D4356</f>
        <v>0.286718497073108</v>
      </c>
      <c r="T4356" s="10" t="n">
        <f aca="false">AVERAGE(G4356,J4356,M4356,P4356)</f>
        <v>0.820670342970409</v>
      </c>
    </row>
    <row r="4357" s="5" customFormat="true" ht="15.25" hidden="false" customHeight="false" outlineLevel="0" collapsed="false">
      <c r="A4357" s="6" t="s">
        <v>1364</v>
      </c>
      <c r="B4357" s="7" t="n">
        <v>2745146</v>
      </c>
      <c r="C4357" s="6" t="n">
        <v>1337</v>
      </c>
      <c r="D4357" s="8" t="n">
        <f aca="false">C4357/58039824</f>
        <v>2.30359072074374E-005</v>
      </c>
      <c r="E4357" s="6" t="n">
        <v>2364</v>
      </c>
      <c r="F4357" s="7" t="n">
        <f aca="false">E4357/57700746</f>
        <v>4.09700075628138E-005</v>
      </c>
      <c r="G4357" s="8" t="n">
        <f aca="false">F4357/$D4357</f>
        <v>1.7785280689786</v>
      </c>
      <c r="H4357" s="6" t="n">
        <v>1565</v>
      </c>
      <c r="I4357" s="7" t="n">
        <f aca="false">H4357/41918464</f>
        <v>3.73343832445769E-005</v>
      </c>
      <c r="J4357" s="8" t="n">
        <f aca="false">I4357/$D4357</f>
        <v>1.62070383894076</v>
      </c>
      <c r="K4357" s="6" t="n">
        <v>2334</v>
      </c>
      <c r="L4357" s="7" t="n">
        <f aca="false">K4357/43192891</f>
        <v>5.403667006221E-005</v>
      </c>
      <c r="M4357" s="8" t="n">
        <f aca="false">L4357/$D4357</f>
        <v>2.34575827969838</v>
      </c>
      <c r="N4357" s="6" t="n">
        <v>1407</v>
      </c>
      <c r="O4357" s="7" t="n">
        <f aca="false">N4357/49735264</f>
        <v>2.82897864983686E-005</v>
      </c>
      <c r="P4357" s="8" t="n">
        <f aca="false">O4357/$D4357</f>
        <v>1.22807346997973</v>
      </c>
      <c r="Q4357" s="6" t="n">
        <v>3903</v>
      </c>
      <c r="R4357" s="9" t="n">
        <f aca="false">Q4357/50554893</f>
        <v>7.72032095884369E-005</v>
      </c>
      <c r="S4357" s="8" t="n">
        <f aca="false">R4357/$D4357</f>
        <v>3.35142909255646</v>
      </c>
      <c r="T4357" s="10" t="n">
        <f aca="false">AVERAGE(G4357,J4357,M4357,P4357)</f>
        <v>1.74326591439937</v>
      </c>
    </row>
    <row r="4358" s="5" customFormat="true" ht="15.25" hidden="false" customHeight="false" outlineLevel="0" collapsed="false">
      <c r="A4358" s="6" t="s">
        <v>1364</v>
      </c>
      <c r="B4358" s="7" t="n">
        <v>2745194</v>
      </c>
      <c r="C4358" s="6" t="n">
        <v>1412</v>
      </c>
      <c r="D4358" s="8" t="n">
        <f aca="false">C4358/58039824</f>
        <v>2.43281233933445E-005</v>
      </c>
      <c r="E4358" s="6" t="n">
        <v>2842</v>
      </c>
      <c r="F4358" s="7" t="n">
        <f aca="false">E4358/57700746</f>
        <v>4.9254129227376E-005</v>
      </c>
      <c r="G4358" s="8" t="n">
        <f aca="false">F4358/$D4358</f>
        <v>2.02457577310918</v>
      </c>
      <c r="H4358" s="6" t="n">
        <v>2018</v>
      </c>
      <c r="I4358" s="7" t="n">
        <f aca="false">H4358/41918464</f>
        <v>4.8141076924956E-005</v>
      </c>
      <c r="J4358" s="8" t="n">
        <f aca="false">I4358/$D4358</f>
        <v>1.97882410190858</v>
      </c>
      <c r="K4358" s="6" t="n">
        <v>2502</v>
      </c>
      <c r="L4358" s="7" t="n">
        <f aca="false">K4358/43192891</f>
        <v>5.79261990127033E-005</v>
      </c>
      <c r="M4358" s="8" t="n">
        <f aca="false">L4358/$D4358</f>
        <v>2.38103852385713</v>
      </c>
      <c r="N4358" s="6" t="n">
        <v>2589</v>
      </c>
      <c r="O4358" s="7" t="n">
        <f aca="false">N4358/49735264</f>
        <v>5.20556199319662E-005</v>
      </c>
      <c r="P4358" s="8" t="n">
        <f aca="false">O4358/$D4358</f>
        <v>2.13973018347182</v>
      </c>
      <c r="Q4358" s="6" t="n">
        <v>2763</v>
      </c>
      <c r="R4358" s="9" t="n">
        <f aca="false">Q4358/50554893</f>
        <v>5.4653463513413E-005</v>
      </c>
      <c r="S4358" s="8" t="n">
        <f aca="false">R4358/$D4358</f>
        <v>2.24651374172019</v>
      </c>
      <c r="T4358" s="10" t="n">
        <f aca="false">AVERAGE(G4358,J4358,M4358,P4358)</f>
        <v>2.13104214558668</v>
      </c>
    </row>
    <row r="4359" s="5" customFormat="true" ht="15.25" hidden="false" customHeight="false" outlineLevel="0" collapsed="false">
      <c r="A4359" s="6" t="s">
        <v>1364</v>
      </c>
      <c r="B4359" s="7" t="n">
        <v>2745221</v>
      </c>
      <c r="C4359" s="6" t="n">
        <v>1421</v>
      </c>
      <c r="D4359" s="8" t="n">
        <f aca="false">C4359/58039824</f>
        <v>2.44831893356534E-005</v>
      </c>
      <c r="E4359" s="6" t="n">
        <v>743</v>
      </c>
      <c r="F4359" s="7" t="n">
        <f aca="false">E4359/57700746</f>
        <v>1.28767832568404E-005</v>
      </c>
      <c r="G4359" s="8" t="n">
        <f aca="false">F4359/$D4359</f>
        <v>0.525943866230234</v>
      </c>
      <c r="H4359" s="6" t="n">
        <v>457</v>
      </c>
      <c r="I4359" s="7" t="n">
        <f aca="false">H4359/41918464</f>
        <v>1.09021170241352E-005</v>
      </c>
      <c r="J4359" s="8" t="n">
        <f aca="false">I4359/$D4359</f>
        <v>0.44528990380592</v>
      </c>
      <c r="K4359" s="6" t="n">
        <v>448</v>
      </c>
      <c r="L4359" s="7" t="n">
        <f aca="false">K4359/43192891</f>
        <v>1.03720772013154E-005</v>
      </c>
      <c r="M4359" s="8" t="n">
        <f aca="false">L4359/$D4359</f>
        <v>0.423640770780265</v>
      </c>
      <c r="N4359" s="6" t="n">
        <v>418</v>
      </c>
      <c r="O4359" s="7" t="n">
        <f aca="false">N4359/49735264</f>
        <v>8.40449947144143E-006</v>
      </c>
      <c r="P4359" s="8" t="n">
        <f aca="false">O4359/$D4359</f>
        <v>0.343276333659784</v>
      </c>
      <c r="Q4359" s="6" t="n">
        <v>675</v>
      </c>
      <c r="R4359" s="9" t="n">
        <f aca="false">Q4359/50554893</f>
        <v>1.33518233338957E-005</v>
      </c>
      <c r="S4359" s="8" t="n">
        <f aca="false">R4359/$D4359</f>
        <v>0.545346570287403</v>
      </c>
      <c r="T4359" s="10" t="n">
        <f aca="false">AVERAGE(G4359,J4359,M4359,P4359)</f>
        <v>0.434537718619051</v>
      </c>
    </row>
    <row r="4360" s="5" customFormat="true" ht="15.25" hidden="false" customHeight="false" outlineLevel="0" collapsed="false">
      <c r="A4360" s="6" t="s">
        <v>1364</v>
      </c>
      <c r="B4360" s="7" t="n">
        <v>2745573</v>
      </c>
      <c r="C4360" s="6" t="n">
        <v>1150</v>
      </c>
      <c r="D4360" s="8" t="n">
        <f aca="false">C4360/58039824</f>
        <v>1.98139815172424E-005</v>
      </c>
      <c r="E4360" s="6" t="n">
        <v>303</v>
      </c>
      <c r="F4360" s="7" t="n">
        <f aca="false">E4360/57700746</f>
        <v>5.25123193381243E-006</v>
      </c>
      <c r="G4360" s="8" t="n">
        <f aca="false">F4360/$D4360</f>
        <v>0.265026588888394</v>
      </c>
      <c r="H4360" s="6" t="n">
        <v>46</v>
      </c>
      <c r="I4360" s="7" t="n">
        <f aca="false">H4360/41918464</f>
        <v>1.09736845319523E-006</v>
      </c>
      <c r="J4360" s="8" t="n">
        <f aca="false">I4360/$D4360</f>
        <v>0.0553835407709595</v>
      </c>
      <c r="K4360" s="6" t="n">
        <v>47</v>
      </c>
      <c r="L4360" s="7" t="n">
        <f aca="false">K4360/43192891</f>
        <v>1.08814202781657E-006</v>
      </c>
      <c r="M4360" s="8" t="n">
        <f aca="false">L4360/$D4360</f>
        <v>0.0549178885056319</v>
      </c>
      <c r="N4360" s="6" t="n">
        <v>104</v>
      </c>
      <c r="O4360" s="7" t="n">
        <f aca="false">N4360/49735264</f>
        <v>2.09107163882753E-006</v>
      </c>
      <c r="P4360" s="8" t="n">
        <f aca="false">O4360/$D4360</f>
        <v>0.105535156425167</v>
      </c>
      <c r="Q4360" s="6" t="n">
        <v>448</v>
      </c>
      <c r="R4360" s="9" t="n">
        <f aca="false">Q4360/50554893</f>
        <v>8.8616545979041E-006</v>
      </c>
      <c r="S4360" s="8" t="n">
        <f aca="false">R4360/$D4360</f>
        <v>0.447242498444474</v>
      </c>
      <c r="T4360" s="10" t="n">
        <f aca="false">AVERAGE(G4360,J4360,M4360,P4360)</f>
        <v>0.120215793647538</v>
      </c>
    </row>
    <row r="4361" s="5" customFormat="true" ht="15.25" hidden="false" customHeight="false" outlineLevel="0" collapsed="false">
      <c r="A4361" s="6" t="s">
        <v>1364</v>
      </c>
      <c r="B4361" s="7" t="n">
        <v>2745597</v>
      </c>
      <c r="C4361" s="6" t="n">
        <v>147</v>
      </c>
      <c r="D4361" s="8" t="n">
        <f aca="false">C4361/58039824</f>
        <v>2.53274372437794E-006</v>
      </c>
      <c r="E4361" s="6" t="n">
        <v>138</v>
      </c>
      <c r="F4361" s="7" t="n">
        <f aca="false">E4361/57700746</f>
        <v>2.39165018767695E-006</v>
      </c>
      <c r="G4361" s="8" t="n">
        <f aca="false">F4361/$D4361</f>
        <v>0.944292217430865</v>
      </c>
      <c r="H4361" s="6" t="n">
        <v>33</v>
      </c>
      <c r="I4361" s="7" t="n">
        <f aca="false">H4361/41918464</f>
        <v>7.87242585987884E-007</v>
      </c>
      <c r="J4361" s="8" t="n">
        <f aca="false">I4361/$D4361</f>
        <v>0.310825994122732</v>
      </c>
      <c r="K4361" s="6" t="n">
        <v>98</v>
      </c>
      <c r="L4361" s="7" t="n">
        <f aca="false">K4361/43192891</f>
        <v>2.26889188778774E-006</v>
      </c>
      <c r="M4361" s="8" t="n">
        <f aca="false">L4361/$D4361</f>
        <v>0.895823713212436</v>
      </c>
      <c r="N4361" s="6" t="n">
        <v>97</v>
      </c>
      <c r="O4361" s="7" t="n">
        <f aca="false">N4361/49735264</f>
        <v>1.95032643236799E-006</v>
      </c>
      <c r="P4361" s="8" t="n">
        <f aca="false">O4361/$D4361</f>
        <v>0.770044917531877</v>
      </c>
      <c r="Q4361" s="6" t="n">
        <v>0</v>
      </c>
      <c r="R4361" s="9" t="n">
        <f aca="false">Q4361/50554893</f>
        <v>0</v>
      </c>
      <c r="S4361" s="8" t="n">
        <f aca="false">R4361/$D4361</f>
        <v>0</v>
      </c>
      <c r="T4361" s="10" t="n">
        <f aca="false">AVERAGE(G4361,J4361,M4361,P4361)</f>
        <v>0.730246710574477</v>
      </c>
    </row>
    <row r="4362" s="5" customFormat="true" ht="15.25" hidden="false" customHeight="false" outlineLevel="0" collapsed="false">
      <c r="A4362" s="6" t="s">
        <v>1364</v>
      </c>
      <c r="B4362" s="7" t="n">
        <v>2745663</v>
      </c>
      <c r="C4362" s="6" t="n">
        <v>1151</v>
      </c>
      <c r="D4362" s="8" t="n">
        <f aca="false">C4362/58039824</f>
        <v>1.98312110663878E-005</v>
      </c>
      <c r="E4362" s="6" t="n">
        <v>2199</v>
      </c>
      <c r="F4362" s="7" t="n">
        <f aca="false">E4362/57700746</f>
        <v>3.81104258166783E-005</v>
      </c>
      <c r="G4362" s="8" t="n">
        <f aca="false">F4362/$D4362</f>
        <v>1.92173971065601</v>
      </c>
      <c r="H4362" s="6" t="n">
        <v>1419</v>
      </c>
      <c r="I4362" s="7" t="n">
        <f aca="false">H4362/41918464</f>
        <v>3.3851431197479E-005</v>
      </c>
      <c r="J4362" s="8" t="n">
        <f aca="false">I4362/$D4362</f>
        <v>1.70697750551676</v>
      </c>
      <c r="K4362" s="6" t="n">
        <v>1669</v>
      </c>
      <c r="L4362" s="7" t="n">
        <f aca="false">K4362/43192891</f>
        <v>3.86406179665075E-005</v>
      </c>
      <c r="M4362" s="8" t="n">
        <f aca="false">L4362/$D4362</f>
        <v>1.94847494876397</v>
      </c>
      <c r="N4362" s="6" t="n">
        <v>1258</v>
      </c>
      <c r="O4362" s="7" t="n">
        <f aca="false">N4362/49735264</f>
        <v>2.52939242465869E-005</v>
      </c>
      <c r="P4362" s="8" t="n">
        <f aca="false">O4362/$D4362</f>
        <v>1.27546039230342</v>
      </c>
      <c r="Q4362" s="6" t="n">
        <v>3214</v>
      </c>
      <c r="R4362" s="9" t="n">
        <f aca="false">Q4362/50554893</f>
        <v>6.35744595483567E-005</v>
      </c>
      <c r="S4362" s="8" t="n">
        <f aca="false">R4362/$D4362</f>
        <v>3.20577796966268</v>
      </c>
      <c r="T4362" s="10" t="n">
        <f aca="false">AVERAGE(G4362,J4362,M4362,P4362)</f>
        <v>1.71316313931004</v>
      </c>
    </row>
    <row r="4363" s="5" customFormat="true" ht="15.25" hidden="false" customHeight="false" outlineLevel="0" collapsed="false">
      <c r="A4363" s="6" t="s">
        <v>1364</v>
      </c>
      <c r="B4363" s="7" t="n">
        <v>2745695</v>
      </c>
      <c r="C4363" s="6" t="n">
        <v>361</v>
      </c>
      <c r="D4363" s="8" t="n">
        <f aca="false">C4363/58039824</f>
        <v>6.21986724149956E-006</v>
      </c>
      <c r="E4363" s="6" t="n">
        <v>1100</v>
      </c>
      <c r="F4363" s="7" t="n">
        <f aca="false">E4363/57700746</f>
        <v>1.90638783075699E-005</v>
      </c>
      <c r="G4363" s="8" t="n">
        <f aca="false">F4363/$D4363</f>
        <v>3.06499762251738</v>
      </c>
      <c r="H4363" s="6" t="n">
        <v>748</v>
      </c>
      <c r="I4363" s="7" t="n">
        <f aca="false">H4363/41918464</f>
        <v>1.7844165282392E-005</v>
      </c>
      <c r="J4363" s="8" t="n">
        <f aca="false">I4363/$D4363</f>
        <v>2.86889809533779</v>
      </c>
      <c r="K4363" s="6" t="n">
        <v>980</v>
      </c>
      <c r="L4363" s="7" t="n">
        <f aca="false">K4363/43192891</f>
        <v>2.26889188778774E-005</v>
      </c>
      <c r="M4363" s="8" t="n">
        <f aca="false">L4363/$D4363</f>
        <v>3.64781401225008</v>
      </c>
      <c r="N4363" s="6" t="n">
        <v>968</v>
      </c>
      <c r="O4363" s="7" t="n">
        <f aca="false">N4363/49735264</f>
        <v>1.94630514075486E-005</v>
      </c>
      <c r="P4363" s="8" t="n">
        <f aca="false">O4363/$D4363</f>
        <v>3.12917473184784</v>
      </c>
      <c r="Q4363" s="6" t="n">
        <v>1020</v>
      </c>
      <c r="R4363" s="9" t="n">
        <f aca="false">Q4363/50554893</f>
        <v>2.01760885934424E-005</v>
      </c>
      <c r="S4363" s="8" t="n">
        <f aca="false">R4363/$D4363</f>
        <v>3.24381338219336</v>
      </c>
      <c r="T4363" s="10" t="n">
        <f aca="false">AVERAGE(G4363,J4363,M4363,P4363)</f>
        <v>3.17772111548828</v>
      </c>
    </row>
    <row r="4364" s="5" customFormat="true" ht="15.25" hidden="false" customHeight="false" outlineLevel="0" collapsed="false">
      <c r="A4364" s="6" t="s">
        <v>1364</v>
      </c>
      <c r="B4364" s="7" t="n">
        <v>2745725</v>
      </c>
      <c r="C4364" s="6" t="n">
        <v>644</v>
      </c>
      <c r="D4364" s="8" t="n">
        <f aca="false">C4364/58039824</f>
        <v>1.10958296496557E-005</v>
      </c>
      <c r="E4364" s="6" t="n">
        <v>642</v>
      </c>
      <c r="F4364" s="7" t="n">
        <f aca="false">E4364/57700746</f>
        <v>1.11263726122362E-005</v>
      </c>
      <c r="G4364" s="8" t="n">
        <f aca="false">F4364/$D4364</f>
        <v>1.00275265244194</v>
      </c>
      <c r="H4364" s="6" t="n">
        <v>266</v>
      </c>
      <c r="I4364" s="7" t="n">
        <f aca="false">H4364/41918464</f>
        <v>6.34565235978112E-006</v>
      </c>
      <c r="J4364" s="8" t="n">
        <f aca="false">I4364/$D4364</f>
        <v>0.571895257960995</v>
      </c>
      <c r="K4364" s="6" t="n">
        <v>436</v>
      </c>
      <c r="L4364" s="7" t="n">
        <f aca="false">K4364/43192891</f>
        <v>1.00942537048516E-005</v>
      </c>
      <c r="M4364" s="8" t="n">
        <f aca="false">L4364/$D4364</f>
        <v>0.909734019318219</v>
      </c>
      <c r="N4364" s="6" t="n">
        <v>419</v>
      </c>
      <c r="O4364" s="7" t="n">
        <f aca="false">N4364/49735264</f>
        <v>8.42460592950708E-006</v>
      </c>
      <c r="P4364" s="8" t="n">
        <f aca="false">O4364/$D4364</f>
        <v>0.759258766176937</v>
      </c>
      <c r="Q4364" s="6" t="n">
        <v>597</v>
      </c>
      <c r="R4364" s="9" t="n">
        <f aca="false">Q4364/50554893</f>
        <v>1.18089459708677E-005</v>
      </c>
      <c r="S4364" s="8" t="n">
        <f aca="false">R4364/$D4364</f>
        <v>1.06426885989856</v>
      </c>
      <c r="T4364" s="10" t="n">
        <f aca="false">AVERAGE(G4364,J4364,M4364,P4364)</f>
        <v>0.810910173974524</v>
      </c>
    </row>
    <row r="4365" s="5" customFormat="true" ht="15.25" hidden="false" customHeight="false" outlineLevel="0" collapsed="false">
      <c r="A4365" s="6" t="s">
        <v>1364</v>
      </c>
      <c r="B4365" s="7" t="n">
        <v>2745924</v>
      </c>
      <c r="C4365" s="6" t="n">
        <v>3100</v>
      </c>
      <c r="D4365" s="8" t="n">
        <f aca="false">C4365/58039824</f>
        <v>5.34116023508272E-005</v>
      </c>
      <c r="E4365" s="6" t="n">
        <v>2551</v>
      </c>
      <c r="F4365" s="7" t="n">
        <f aca="false">E4365/57700746</f>
        <v>4.42108668751007E-005</v>
      </c>
      <c r="G4365" s="8" t="n">
        <f aca="false">F4365/$D4365</f>
        <v>0.82773901042525</v>
      </c>
      <c r="H4365" s="6" t="n">
        <v>2079</v>
      </c>
      <c r="I4365" s="7" t="n">
        <f aca="false">H4365/41918464</f>
        <v>4.95962829172367E-005</v>
      </c>
      <c r="J4365" s="8" t="n">
        <f aca="false">I4365/$D4365</f>
        <v>0.928567590829233</v>
      </c>
      <c r="K4365" s="6" t="n">
        <v>1783</v>
      </c>
      <c r="L4365" s="7" t="n">
        <f aca="false">K4365/43192891</f>
        <v>4.12799411829136E-005</v>
      </c>
      <c r="M4365" s="8" t="n">
        <f aca="false">L4365/$D4365</f>
        <v>0.772864684189245</v>
      </c>
      <c r="N4365" s="6" t="n">
        <v>1603</v>
      </c>
      <c r="O4365" s="7" t="n">
        <f aca="false">N4365/49735264</f>
        <v>3.22306522792359E-005</v>
      </c>
      <c r="P4365" s="8" t="n">
        <f aca="false">O4365/$D4365</f>
        <v>0.603439156674855</v>
      </c>
      <c r="Q4365" s="6" t="n">
        <v>1631</v>
      </c>
      <c r="R4365" s="9" t="n">
        <f aca="false">Q4365/50554893</f>
        <v>3.22619612704946E-005</v>
      </c>
      <c r="S4365" s="8" t="n">
        <f aca="false">R4365/$D4365</f>
        <v>0.604025340011072</v>
      </c>
      <c r="T4365" s="10" t="n">
        <f aca="false">AVERAGE(G4365,J4365,M4365,P4365)</f>
        <v>0.783152610529646</v>
      </c>
    </row>
    <row r="4366" s="5" customFormat="true" ht="15.25" hidden="false" customHeight="false" outlineLevel="0" collapsed="false">
      <c r="A4366" s="6" t="s">
        <v>1364</v>
      </c>
      <c r="B4366" s="7" t="n">
        <v>2745957</v>
      </c>
      <c r="C4366" s="6" t="n">
        <v>2612</v>
      </c>
      <c r="D4366" s="8" t="n">
        <f aca="false">C4366/58039824</f>
        <v>4.50035823678583E-005</v>
      </c>
      <c r="E4366" s="6" t="n">
        <v>2059</v>
      </c>
      <c r="F4366" s="7" t="n">
        <f aca="false">E4366/57700746</f>
        <v>3.56841140320785E-005</v>
      </c>
      <c r="G4366" s="8" t="n">
        <f aca="false">F4366/$D4366</f>
        <v>0.792917189133908</v>
      </c>
      <c r="H4366" s="6" t="n">
        <v>2020</v>
      </c>
      <c r="I4366" s="7" t="n">
        <f aca="false">H4366/41918464</f>
        <v>4.81887885968341E-005</v>
      </c>
      <c r="J4366" s="8" t="n">
        <f aca="false">I4366/$D4366</f>
        <v>1.07077672623792</v>
      </c>
      <c r="K4366" s="6" t="n">
        <v>1473</v>
      </c>
      <c r="L4366" s="7" t="n">
        <f aca="false">K4366/43192891</f>
        <v>3.4102834190932E-005</v>
      </c>
      <c r="M4366" s="8" t="n">
        <f aca="false">L4366/$D4366</f>
        <v>0.757780434281346</v>
      </c>
      <c r="N4366" s="6" t="n">
        <v>1987</v>
      </c>
      <c r="O4366" s="7" t="n">
        <f aca="false">N4366/49735264</f>
        <v>3.99515321764453E-005</v>
      </c>
      <c r="P4366" s="8" t="n">
        <f aca="false">O4366/$D4366</f>
        <v>0.88774115469036</v>
      </c>
      <c r="Q4366" s="6" t="n">
        <v>4410</v>
      </c>
      <c r="R4366" s="9" t="n">
        <f aca="false">Q4366/50554893</f>
        <v>8.72319124481185E-005</v>
      </c>
      <c r="S4366" s="8" t="n">
        <f aca="false">R4366/$D4366</f>
        <v>1.93833263616853</v>
      </c>
      <c r="T4366" s="10" t="n">
        <f aca="false">AVERAGE(G4366,J4366,M4366,P4366)</f>
        <v>0.877303876085885</v>
      </c>
    </row>
    <row r="4367" s="5" customFormat="true" ht="15.25" hidden="false" customHeight="false" outlineLevel="0" collapsed="false">
      <c r="A4367" s="6" t="s">
        <v>1364</v>
      </c>
      <c r="B4367" s="7" t="n">
        <v>2745959</v>
      </c>
      <c r="C4367" s="6" t="n">
        <v>3892</v>
      </c>
      <c r="D4367" s="8" t="n">
        <f aca="false">C4367/58039824</f>
        <v>6.70574052740064E-005</v>
      </c>
      <c r="E4367" s="6" t="n">
        <v>5833</v>
      </c>
      <c r="F4367" s="7" t="n">
        <f aca="false">E4367/57700746</f>
        <v>0.000101090547425505</v>
      </c>
      <c r="G4367" s="8" t="n">
        <f aca="false">F4367/$D4367</f>
        <v>1.5075225027338</v>
      </c>
      <c r="H4367" s="6" t="n">
        <v>4545</v>
      </c>
      <c r="I4367" s="7" t="n">
        <f aca="false">H4367/41918464</f>
        <v>0.000108424774342877</v>
      </c>
      <c r="J4367" s="8" t="n">
        <f aca="false">I4367/$D4367</f>
        <v>1.61689486641837</v>
      </c>
      <c r="K4367" s="6" t="n">
        <v>4407</v>
      </c>
      <c r="L4367" s="7" t="n">
        <f aca="false">K4367/43192891</f>
        <v>0.000102030679076332</v>
      </c>
      <c r="M4367" s="8" t="n">
        <f aca="false">L4367/$D4367</f>
        <v>1.5215423063183</v>
      </c>
      <c r="N4367" s="6" t="n">
        <v>5503</v>
      </c>
      <c r="O4367" s="7" t="n">
        <f aca="false">N4367/49735264</f>
        <v>0.000110645838735268</v>
      </c>
      <c r="P4367" s="8" t="n">
        <f aca="false">O4367/$D4367</f>
        <v>1.6500167026021</v>
      </c>
      <c r="Q4367" s="6" t="n">
        <v>4549</v>
      </c>
      <c r="R4367" s="9" t="n">
        <f aca="false">Q4367/50554893</f>
        <v>8.99813990309504E-005</v>
      </c>
      <c r="S4367" s="8" t="n">
        <f aca="false">R4367/$D4367</f>
        <v>1.34185625977136</v>
      </c>
      <c r="T4367" s="10" t="n">
        <f aca="false">AVERAGE(G4367,J4367,M4367,P4367)</f>
        <v>1.57399409451814</v>
      </c>
    </row>
    <row r="4368" s="5" customFormat="true" ht="15.25" hidden="false" customHeight="false" outlineLevel="0" collapsed="false">
      <c r="A4368" s="6" t="s">
        <v>1364</v>
      </c>
      <c r="B4368" s="7" t="n">
        <v>2746143</v>
      </c>
      <c r="C4368" s="6" t="n">
        <v>608</v>
      </c>
      <c r="D4368" s="8" t="n">
        <f aca="false">C4368/58039824</f>
        <v>1.04755658804203E-005</v>
      </c>
      <c r="E4368" s="6" t="n">
        <v>293</v>
      </c>
      <c r="F4368" s="7" t="n">
        <f aca="false">E4368/57700746</f>
        <v>5.07792394919816E-006</v>
      </c>
      <c r="G4368" s="8" t="n">
        <f aca="false">F4368/$D4368</f>
        <v>0.484739822856655</v>
      </c>
      <c r="H4368" s="6" t="n">
        <v>263</v>
      </c>
      <c r="I4368" s="7" t="n">
        <f aca="false">H4368/41918464</f>
        <v>6.27408485196404E-006</v>
      </c>
      <c r="J4368" s="8" t="n">
        <f aca="false">I4368/$D4368</f>
        <v>0.598925625935952</v>
      </c>
      <c r="K4368" s="6" t="n">
        <v>307</v>
      </c>
      <c r="L4368" s="7" t="n">
        <f aca="false">K4368/43192891</f>
        <v>7.10765111786567E-006</v>
      </c>
      <c r="M4368" s="8" t="n">
        <f aca="false">L4368/$D4368</f>
        <v>0.678498059102511</v>
      </c>
      <c r="N4368" s="6" t="n">
        <v>226</v>
      </c>
      <c r="O4368" s="7" t="n">
        <f aca="false">N4368/49735264</f>
        <v>4.54405952283675E-006</v>
      </c>
      <c r="P4368" s="8" t="n">
        <f aca="false">O4368/$D4368</f>
        <v>0.43377699827462</v>
      </c>
      <c r="Q4368" s="6" t="n">
        <v>428</v>
      </c>
      <c r="R4368" s="9" t="n">
        <f aca="false">Q4368/50554893</f>
        <v>8.46604501764053E-006</v>
      </c>
      <c r="S4368" s="8" t="n">
        <f aca="false">R4368/$D4368</f>
        <v>0.80817066249989</v>
      </c>
      <c r="T4368" s="10" t="n">
        <f aca="false">AVERAGE(G4368,J4368,M4368,P4368)</f>
        <v>0.548985126542435</v>
      </c>
    </row>
    <row r="4369" s="5" customFormat="true" ht="15.25" hidden="false" customHeight="false" outlineLevel="0" collapsed="false">
      <c r="A4369" s="6" t="s">
        <v>1364</v>
      </c>
      <c r="B4369" s="7" t="n">
        <v>2746146</v>
      </c>
      <c r="C4369" s="6" t="n">
        <v>692</v>
      </c>
      <c r="D4369" s="8" t="n">
        <f aca="false">C4369/58039824</f>
        <v>1.19228480086363E-005</v>
      </c>
      <c r="E4369" s="6" t="n">
        <v>1381</v>
      </c>
      <c r="F4369" s="7" t="n">
        <f aca="false">E4369/57700746</f>
        <v>2.39338326752309E-005</v>
      </c>
      <c r="G4369" s="8" t="n">
        <f aca="false">F4369/$D4369</f>
        <v>2.00739224872233</v>
      </c>
      <c r="H4369" s="6" t="n">
        <v>844</v>
      </c>
      <c r="I4369" s="7" t="n">
        <f aca="false">H4369/41918464</f>
        <v>2.01343255325386E-005</v>
      </c>
      <c r="J4369" s="8" t="n">
        <f aca="false">I4369/$D4369</f>
        <v>1.68871778940354</v>
      </c>
      <c r="K4369" s="6" t="n">
        <v>1021</v>
      </c>
      <c r="L4369" s="7" t="n">
        <f aca="false">K4369/43192891</f>
        <v>2.3638149157462E-005</v>
      </c>
      <c r="M4369" s="8" t="n">
        <f aca="false">L4369/$D4369</f>
        <v>1.98259250980469</v>
      </c>
      <c r="N4369" s="6" t="n">
        <v>1650</v>
      </c>
      <c r="O4369" s="7" t="n">
        <f aca="false">N4369/49735264</f>
        <v>3.31756558083214E-005</v>
      </c>
      <c r="P4369" s="8" t="n">
        <f aca="false">O4369/$D4369</f>
        <v>2.78252778063519</v>
      </c>
      <c r="Q4369" s="6" t="n">
        <v>274</v>
      </c>
      <c r="R4369" s="9" t="n">
        <f aca="false">Q4369/50554893</f>
        <v>5.41985124961099E-006</v>
      </c>
      <c r="S4369" s="8" t="n">
        <f aca="false">R4369/$D4369</f>
        <v>0.454576896869367</v>
      </c>
      <c r="T4369" s="10" t="n">
        <f aca="false">AVERAGE(G4369,J4369,M4369,P4369)</f>
        <v>2.11530758214144</v>
      </c>
    </row>
    <row r="4370" s="5" customFormat="true" ht="15.25" hidden="false" customHeight="false" outlineLevel="0" collapsed="false">
      <c r="A4370" s="6" t="s">
        <v>1364</v>
      </c>
      <c r="B4370" s="7" t="n">
        <v>2746157</v>
      </c>
      <c r="C4370" s="6" t="n">
        <v>1434</v>
      </c>
      <c r="D4370" s="8" t="n">
        <f aca="false">C4370/58039824</f>
        <v>2.4707173474544E-005</v>
      </c>
      <c r="E4370" s="6" t="n">
        <v>609</v>
      </c>
      <c r="F4370" s="7" t="n">
        <f aca="false">E4370/57700746</f>
        <v>1.05544562630091E-005</v>
      </c>
      <c r="G4370" s="8" t="n">
        <f aca="false">F4370/$D4370</f>
        <v>0.42718185768532</v>
      </c>
      <c r="H4370" s="6" t="n">
        <v>743</v>
      </c>
      <c r="I4370" s="7" t="n">
        <f aca="false">H4370/41918464</f>
        <v>1.77248861026969E-005</v>
      </c>
      <c r="J4370" s="8" t="n">
        <f aca="false">I4370/$D4370</f>
        <v>0.717398375049215</v>
      </c>
      <c r="K4370" s="6" t="n">
        <v>963</v>
      </c>
      <c r="L4370" s="7" t="n">
        <f aca="false">K4370/43192891</f>
        <v>2.22953355912203E-005</v>
      </c>
      <c r="M4370" s="8" t="n">
        <f aca="false">L4370/$D4370</f>
        <v>0.902383091865665</v>
      </c>
      <c r="N4370" s="6" t="n">
        <v>705</v>
      </c>
      <c r="O4370" s="7" t="n">
        <f aca="false">N4370/49735264</f>
        <v>1.41750529362828E-005</v>
      </c>
      <c r="P4370" s="8" t="n">
        <f aca="false">O4370/$D4370</f>
        <v>0.573722160120319</v>
      </c>
      <c r="Q4370" s="6" t="n">
        <v>320</v>
      </c>
      <c r="R4370" s="9" t="n">
        <f aca="false">Q4370/50554893</f>
        <v>6.32975328421722E-006</v>
      </c>
      <c r="S4370" s="8" t="n">
        <f aca="false">R4370/$D4370</f>
        <v>0.256190911143228</v>
      </c>
      <c r="T4370" s="10" t="n">
        <f aca="false">AVERAGE(G4370,J4370,M4370,P4370)</f>
        <v>0.655171371180129</v>
      </c>
    </row>
    <row r="4371" s="5" customFormat="true" ht="15.25" hidden="false" customHeight="false" outlineLevel="0" collapsed="false">
      <c r="A4371" s="6" t="s">
        <v>1364</v>
      </c>
      <c r="B4371" s="7" t="n">
        <v>2746170</v>
      </c>
      <c r="C4371" s="6" t="n">
        <v>96</v>
      </c>
      <c r="D4371" s="8" t="n">
        <f aca="false">C4371/58039824</f>
        <v>1.6540367179611E-006</v>
      </c>
      <c r="E4371" s="6" t="n">
        <v>183</v>
      </c>
      <c r="F4371" s="7" t="n">
        <f aca="false">E4371/57700746</f>
        <v>3.17153611844117E-006</v>
      </c>
      <c r="G4371" s="8" t="n">
        <f aca="false">F4371/$D4371</f>
        <v>1.91745206379134</v>
      </c>
      <c r="H4371" s="6" t="n">
        <v>314</v>
      </c>
      <c r="I4371" s="7" t="n">
        <f aca="false">H4371/41918464</f>
        <v>7.49073248485441E-006</v>
      </c>
      <c r="J4371" s="8" t="n">
        <f aca="false">I4371/$D4371</f>
        <v>4.52875828179201</v>
      </c>
      <c r="K4371" s="6" t="n">
        <v>283</v>
      </c>
      <c r="L4371" s="7" t="n">
        <f aca="false">K4371/43192891</f>
        <v>6.55200412493806E-006</v>
      </c>
      <c r="M4371" s="8" t="n">
        <f aca="false">L4371/$D4371</f>
        <v>3.96122048186124</v>
      </c>
      <c r="N4371" s="6" t="n">
        <v>225</v>
      </c>
      <c r="O4371" s="7" t="n">
        <f aca="false">N4371/49735264</f>
        <v>4.52395306477111E-006</v>
      </c>
      <c r="P4371" s="8" t="n">
        <f aca="false">O4371/$D4371</f>
        <v>2.73509832982891</v>
      </c>
      <c r="Q4371" s="6" t="n">
        <v>343</v>
      </c>
      <c r="R4371" s="9" t="n">
        <f aca="false">Q4371/50554893</f>
        <v>6.78470430152033E-006</v>
      </c>
      <c r="S4371" s="8" t="n">
        <f aca="false">R4371/$D4371</f>
        <v>4.10190670366961</v>
      </c>
      <c r="T4371" s="10" t="n">
        <f aca="false">AVERAGE(G4371,J4371,M4371,P4371)</f>
        <v>3.28563228931837</v>
      </c>
    </row>
    <row r="4372" s="5" customFormat="true" ht="15.25" hidden="false" customHeight="false" outlineLevel="0" collapsed="false">
      <c r="A4372" s="6" t="s">
        <v>21</v>
      </c>
      <c r="B4372" s="7" t="n">
        <v>2746269</v>
      </c>
      <c r="C4372" s="6" t="n">
        <v>981</v>
      </c>
      <c r="D4372" s="8" t="n">
        <f aca="false">C4372/58039824</f>
        <v>1.6902187711665E-005</v>
      </c>
      <c r="E4372" s="6" t="n">
        <v>3621</v>
      </c>
      <c r="F4372" s="7" t="n">
        <f aca="false">E4372/57700746</f>
        <v>6.27548212288278E-005</v>
      </c>
      <c r="G4372" s="8" t="n">
        <f aca="false">F4372/$D4372</f>
        <v>3.712822404967</v>
      </c>
      <c r="H4372" s="6" t="n">
        <v>3033</v>
      </c>
      <c r="I4372" s="7" t="n">
        <f aca="false">H4372/41918464</f>
        <v>7.23547504030682E-005</v>
      </c>
      <c r="J4372" s="8" t="n">
        <f aca="false">I4372/$D4372</f>
        <v>4.28079202748013</v>
      </c>
      <c r="K4372" s="6" t="n">
        <v>2767</v>
      </c>
      <c r="L4372" s="7" t="n">
        <f aca="false">K4372/43192891</f>
        <v>6.40614678929456E-005</v>
      </c>
      <c r="M4372" s="8" t="n">
        <f aca="false">L4372/$D4372</f>
        <v>3.79012876828564</v>
      </c>
      <c r="N4372" s="6" t="n">
        <v>2460</v>
      </c>
      <c r="O4372" s="7" t="n">
        <f aca="false">N4372/49735264</f>
        <v>4.94618868414974E-005</v>
      </c>
      <c r="P4372" s="8" t="n">
        <f aca="false">O4372/$D4372</f>
        <v>2.9263600478985</v>
      </c>
      <c r="Q4372" s="6" t="n">
        <v>3202</v>
      </c>
      <c r="R4372" s="9" t="n">
        <f aca="false">Q4372/50554893</f>
        <v>6.33370938001985E-005</v>
      </c>
      <c r="S4372" s="8" t="n">
        <f aca="false">R4372/$D4372</f>
        <v>3.74727194376658</v>
      </c>
      <c r="T4372" s="10" t="n">
        <f aca="false">AVERAGE(G4372,J4372,M4372,P4372)</f>
        <v>3.67752581215782</v>
      </c>
    </row>
    <row r="4373" s="5" customFormat="true" ht="15.25" hidden="false" customHeight="false" outlineLevel="0" collapsed="false">
      <c r="A4373" s="6" t="s">
        <v>21</v>
      </c>
      <c r="B4373" s="7" t="n">
        <v>2746298</v>
      </c>
      <c r="C4373" s="6" t="n">
        <v>159</v>
      </c>
      <c r="D4373" s="8" t="n">
        <f aca="false">C4373/58039824</f>
        <v>2.73949831412308E-006</v>
      </c>
      <c r="E4373" s="6" t="n">
        <v>78</v>
      </c>
      <c r="F4373" s="7" t="n">
        <f aca="false">E4373/57700746</f>
        <v>1.35180227999132E-006</v>
      </c>
      <c r="G4373" s="8" t="n">
        <f aca="false">F4373/$D4373</f>
        <v>0.493448845367892</v>
      </c>
      <c r="H4373" s="6" t="n">
        <v>113</v>
      </c>
      <c r="I4373" s="7" t="n">
        <f aca="false">H4373/41918464</f>
        <v>2.69570946111003E-006</v>
      </c>
      <c r="J4373" s="8" t="n">
        <f aca="false">I4373/$D4373</f>
        <v>0.98401574011296</v>
      </c>
      <c r="K4373" s="6" t="n">
        <v>134</v>
      </c>
      <c r="L4373" s="7" t="n">
        <f aca="false">K4373/43192891</f>
        <v>3.10236237717915E-006</v>
      </c>
      <c r="M4373" s="8" t="n">
        <f aca="false">L4373/$D4373</f>
        <v>1.13245639217421</v>
      </c>
      <c r="N4373" s="6" t="n">
        <v>185</v>
      </c>
      <c r="O4373" s="7" t="n">
        <f aca="false">N4373/49735264</f>
        <v>3.71969474214513E-006</v>
      </c>
      <c r="P4373" s="8" t="n">
        <f aca="false">O4373/$D4373</f>
        <v>1.35780143501779</v>
      </c>
      <c r="Q4373" s="6" t="n">
        <v>92</v>
      </c>
      <c r="R4373" s="9" t="n">
        <f aca="false">Q4373/50554893</f>
        <v>1.81980406921245E-006</v>
      </c>
      <c r="S4373" s="8" t="n">
        <f aca="false">R4373/$D4373</f>
        <v>0.664283697431286</v>
      </c>
      <c r="T4373" s="10" t="n">
        <f aca="false">AVERAGE(G4373,J4373,M4373,P4373)</f>
        <v>0.991930603168214</v>
      </c>
    </row>
    <row r="4374" s="5" customFormat="true" ht="15.25" hidden="false" customHeight="false" outlineLevel="0" collapsed="false">
      <c r="A4374" s="6" t="s">
        <v>21</v>
      </c>
      <c r="B4374" s="7" t="n">
        <v>2746374</v>
      </c>
      <c r="C4374" s="6" t="n">
        <v>252</v>
      </c>
      <c r="D4374" s="8" t="n">
        <f aca="false">C4374/58039824</f>
        <v>4.34184638464789E-006</v>
      </c>
      <c r="E4374" s="6" t="n">
        <v>322</v>
      </c>
      <c r="F4374" s="7" t="n">
        <f aca="false">E4374/57700746</f>
        <v>5.58051710457955E-006</v>
      </c>
      <c r="G4374" s="8" t="n">
        <f aca="false">F4374/$D4374</f>
        <v>1.2852866292809</v>
      </c>
      <c r="H4374" s="6" t="n">
        <v>118</v>
      </c>
      <c r="I4374" s="7" t="n">
        <f aca="false">H4374/41918464</f>
        <v>2.81498864080516E-006</v>
      </c>
      <c r="J4374" s="8" t="n">
        <f aca="false">I4374/$D4374</f>
        <v>0.648339068548931</v>
      </c>
      <c r="K4374" s="6" t="n">
        <v>520</v>
      </c>
      <c r="L4374" s="7" t="n">
        <f aca="false">K4374/43192891</f>
        <v>1.20390181800982E-005</v>
      </c>
      <c r="M4374" s="8" t="n">
        <f aca="false">L4374/$D4374</f>
        <v>2.77278768375278</v>
      </c>
      <c r="N4374" s="6" t="n">
        <v>300</v>
      </c>
      <c r="O4374" s="7" t="n">
        <f aca="false">N4374/49735264</f>
        <v>6.03193741969481E-006</v>
      </c>
      <c r="P4374" s="8" t="n">
        <f aca="false">O4374/$D4374</f>
        <v>1.38925629451627</v>
      </c>
      <c r="Q4374" s="6" t="n">
        <v>89</v>
      </c>
      <c r="R4374" s="9" t="n">
        <f aca="false">Q4374/50554893</f>
        <v>1.76046263217291E-006</v>
      </c>
      <c r="S4374" s="8" t="n">
        <f aca="false">R4374/$D4374</f>
        <v>0.405464052896399</v>
      </c>
      <c r="T4374" s="10" t="n">
        <f aca="false">AVERAGE(G4374,J4374,M4374,P4374)</f>
        <v>1.52391741902472</v>
      </c>
    </row>
    <row r="4375" s="5" customFormat="true" ht="15.25" hidden="false" customHeight="false" outlineLevel="0" collapsed="false">
      <c r="A4375" s="6" t="s">
        <v>21</v>
      </c>
      <c r="B4375" s="7" t="n">
        <v>2746403</v>
      </c>
      <c r="C4375" s="6" t="n">
        <v>208</v>
      </c>
      <c r="D4375" s="8" t="n">
        <f aca="false">C4375/58039824</f>
        <v>3.58374622224905E-006</v>
      </c>
      <c r="E4375" s="6" t="n">
        <v>308</v>
      </c>
      <c r="F4375" s="7" t="n">
        <f aca="false">E4375/57700746</f>
        <v>5.33788592611957E-006</v>
      </c>
      <c r="G4375" s="8" t="n">
        <f aca="false">F4375/$D4375</f>
        <v>1.4894709600195</v>
      </c>
      <c r="H4375" s="6" t="n">
        <v>269</v>
      </c>
      <c r="I4375" s="7" t="n">
        <f aca="false">H4375/41918464</f>
        <v>6.4172198675982E-006</v>
      </c>
      <c r="J4375" s="8" t="n">
        <f aca="false">I4375/$D4375</f>
        <v>1.79064572925338</v>
      </c>
      <c r="K4375" s="6" t="n">
        <v>224</v>
      </c>
      <c r="L4375" s="7" t="n">
        <f aca="false">K4375/43192891</f>
        <v>5.18603860065769E-006</v>
      </c>
      <c r="M4375" s="8" t="n">
        <f aca="false">L4375/$D4375</f>
        <v>1.44709984442009</v>
      </c>
      <c r="N4375" s="6" t="n">
        <v>169</v>
      </c>
      <c r="O4375" s="7" t="n">
        <f aca="false">N4375/49735264</f>
        <v>3.39799141309474E-006</v>
      </c>
      <c r="P4375" s="8" t="n">
        <f aca="false">O4375/$D4375</f>
        <v>0.948167421007356</v>
      </c>
      <c r="Q4375" s="6" t="n">
        <v>160</v>
      </c>
      <c r="R4375" s="9" t="n">
        <f aca="false">Q4375/50554893</f>
        <v>3.16487664210861E-006</v>
      </c>
      <c r="S4375" s="8" t="n">
        <f aca="false">R4375/$D4375</f>
        <v>0.883119631200455</v>
      </c>
      <c r="T4375" s="10" t="n">
        <f aca="false">AVERAGE(G4375,J4375,M4375,P4375)</f>
        <v>1.41884598867508</v>
      </c>
    </row>
    <row r="4376" s="5" customFormat="true" ht="15.25" hidden="false" customHeight="false" outlineLevel="0" collapsed="false">
      <c r="A4376" s="6" t="s">
        <v>21</v>
      </c>
      <c r="B4376" s="7" t="n">
        <v>2746438</v>
      </c>
      <c r="C4376" s="6" t="n">
        <v>1073</v>
      </c>
      <c r="D4376" s="8" t="n">
        <f aca="false">C4376/58039824</f>
        <v>1.84873062330444E-005</v>
      </c>
      <c r="E4376" s="6" t="n">
        <v>448</v>
      </c>
      <c r="F4376" s="7" t="n">
        <f aca="false">E4376/57700746</f>
        <v>7.76419771071937E-006</v>
      </c>
      <c r="G4376" s="8" t="n">
        <f aca="false">F4376/$D4376</f>
        <v>0.419974528081412</v>
      </c>
      <c r="H4376" s="6" t="n">
        <v>523</v>
      </c>
      <c r="I4376" s="7" t="n">
        <f aca="false">H4376/41918464</f>
        <v>1.2476602196111E-005</v>
      </c>
      <c r="J4376" s="8" t="n">
        <f aca="false">I4376/$D4376</f>
        <v>0.674873994017051</v>
      </c>
      <c r="K4376" s="6" t="n">
        <v>969</v>
      </c>
      <c r="L4376" s="7" t="n">
        <f aca="false">K4376/43192891</f>
        <v>2.24342473394522E-005</v>
      </c>
      <c r="M4376" s="8" t="n">
        <f aca="false">L4376/$D4376</f>
        <v>1.21349465718013</v>
      </c>
      <c r="N4376" s="6" t="n">
        <v>386</v>
      </c>
      <c r="O4376" s="7" t="n">
        <f aca="false">N4376/49735264</f>
        <v>7.76109281334065E-006</v>
      </c>
      <c r="P4376" s="8" t="n">
        <f aca="false">O4376/$D4376</f>
        <v>0.419806580553547</v>
      </c>
      <c r="Q4376" s="6" t="n">
        <v>426</v>
      </c>
      <c r="R4376" s="9" t="n">
        <f aca="false">Q4376/50554893</f>
        <v>8.42648405961417E-006</v>
      </c>
      <c r="S4376" s="8" t="n">
        <f aca="false">R4376/$D4376</f>
        <v>0.455798370697868</v>
      </c>
      <c r="T4376" s="10" t="n">
        <f aca="false">AVERAGE(G4376,J4376,M4376,P4376)</f>
        <v>0.682037439958034</v>
      </c>
    </row>
    <row r="4377" s="5" customFormat="true" ht="15.25" hidden="false" customHeight="false" outlineLevel="0" collapsed="false">
      <c r="A4377" s="6" t="s">
        <v>1365</v>
      </c>
      <c r="B4377" s="7" t="n">
        <v>2746616</v>
      </c>
      <c r="C4377" s="6" t="n">
        <v>75</v>
      </c>
      <c r="D4377" s="8" t="n">
        <f aca="false">C4377/58039824</f>
        <v>1.29221618590711E-006</v>
      </c>
      <c r="E4377" s="6" t="n">
        <v>316</v>
      </c>
      <c r="F4377" s="7" t="n">
        <f aca="false">E4377/57700746</f>
        <v>5.47653231381099E-006</v>
      </c>
      <c r="G4377" s="8" t="n">
        <f aca="false">F4377/$D4377</f>
        <v>4.23809295498537</v>
      </c>
      <c r="H4377" s="6" t="n">
        <v>759</v>
      </c>
      <c r="I4377" s="7" t="n">
        <f aca="false">H4377/41918464</f>
        <v>1.81065794777213E-005</v>
      </c>
      <c r="J4377" s="8" t="n">
        <f aca="false">I4377/$D4377</f>
        <v>14.0120358150528</v>
      </c>
      <c r="K4377" s="6" t="n">
        <v>190</v>
      </c>
      <c r="L4377" s="7" t="n">
        <f aca="false">K4377/43192891</f>
        <v>4.39887202734357E-006</v>
      </c>
      <c r="M4377" s="8" t="n">
        <f aca="false">L4377/$D4377</f>
        <v>3.40413011020726</v>
      </c>
      <c r="N4377" s="6" t="n">
        <v>2098</v>
      </c>
      <c r="O4377" s="7" t="n">
        <f aca="false">N4377/49735264</f>
        <v>4.21833490217323E-005</v>
      </c>
      <c r="P4377" s="8" t="n">
        <f aca="false">O4377/$D4377</f>
        <v>32.6441887060256</v>
      </c>
      <c r="Q4377" s="6" t="n">
        <v>3822</v>
      </c>
      <c r="R4377" s="9" t="n">
        <f aca="false">Q4377/50554893</f>
        <v>7.56009907883694E-005</v>
      </c>
      <c r="S4377" s="8" t="n">
        <f aca="false">R4377/$D4377</f>
        <v>58.5049093277678</v>
      </c>
      <c r="T4377" s="10" t="n">
        <f aca="false">AVERAGE(G4377,J4377,M4377,P4377)</f>
        <v>13.5746118965677</v>
      </c>
    </row>
    <row r="4378" s="5" customFormat="true" ht="15.25" hidden="false" customHeight="false" outlineLevel="0" collapsed="false">
      <c r="A4378" s="6" t="s">
        <v>1366</v>
      </c>
      <c r="B4378" s="7" t="n">
        <v>2747059</v>
      </c>
      <c r="C4378" s="6" t="n">
        <v>77</v>
      </c>
      <c r="D4378" s="8" t="n">
        <f aca="false">C4378/58039824</f>
        <v>1.32667528419797E-006</v>
      </c>
      <c r="E4378" s="6" t="n">
        <v>1489</v>
      </c>
      <c r="F4378" s="7" t="n">
        <f aca="false">E4378/57700746</f>
        <v>2.58055589090651E-005</v>
      </c>
      <c r="G4378" s="8" t="n">
        <f aca="false">F4378/$D4378</f>
        <v>19.451299964984</v>
      </c>
      <c r="H4378" s="6" t="n">
        <v>3074</v>
      </c>
      <c r="I4378" s="7" t="n">
        <f aca="false">H4378/41918464</f>
        <v>7.33328396765683E-005</v>
      </c>
      <c r="J4378" s="8" t="n">
        <f aca="false">I4378/$D4378</f>
        <v>55.2756507564707</v>
      </c>
      <c r="K4378" s="6" t="n">
        <v>2044</v>
      </c>
      <c r="L4378" s="7" t="n">
        <f aca="false">K4378/43192891</f>
        <v>4.73226022310014E-005</v>
      </c>
      <c r="M4378" s="8" t="n">
        <f aca="false">L4378/$D4378</f>
        <v>35.6700714897315</v>
      </c>
      <c r="N4378" s="6" t="n">
        <v>964</v>
      </c>
      <c r="O4378" s="7" t="n">
        <f aca="false">N4378/49735264</f>
        <v>1.9382625575286E-005</v>
      </c>
      <c r="P4378" s="8" t="n">
        <f aca="false">O4378/$D4378</f>
        <v>14.6099243772402</v>
      </c>
      <c r="Q4378" s="6" t="n">
        <v>3958</v>
      </c>
      <c r="R4378" s="9" t="n">
        <f aca="false">Q4378/50554893</f>
        <v>7.82911359341617E-005</v>
      </c>
      <c r="S4378" s="8" t="n">
        <f aca="false">R4378/$D4378</f>
        <v>59.0130357192055</v>
      </c>
      <c r="T4378" s="10" t="n">
        <f aca="false">AVERAGE(G4378,J4378,M4378,P4378)</f>
        <v>31.2517366471066</v>
      </c>
    </row>
    <row r="4379" s="5" customFormat="true" ht="15.25" hidden="false" customHeight="false" outlineLevel="0" collapsed="false">
      <c r="A4379" s="6" t="s">
        <v>1366</v>
      </c>
      <c r="B4379" s="7" t="n">
        <v>2747362</v>
      </c>
      <c r="C4379" s="6" t="n">
        <v>3740</v>
      </c>
      <c r="D4379" s="8" t="n">
        <f aca="false">C4379/58039824</f>
        <v>6.44385138039013E-005</v>
      </c>
      <c r="E4379" s="6" t="n">
        <v>3532</v>
      </c>
      <c r="F4379" s="7" t="n">
        <f aca="false">E4379/57700746</f>
        <v>6.12123801657608E-005</v>
      </c>
      <c r="G4379" s="8" t="n">
        <f aca="false">F4379/$D4379</f>
        <v>0.949934698246483</v>
      </c>
      <c r="H4379" s="6" t="n">
        <v>7964</v>
      </c>
      <c r="I4379" s="7" t="n">
        <f aca="false">H4379/41918464</f>
        <v>0.000189987877418409</v>
      </c>
      <c r="J4379" s="8" t="n">
        <f aca="false">I4379/$D4379</f>
        <v>2.94835908221873</v>
      </c>
      <c r="K4379" s="6" t="n">
        <v>2682</v>
      </c>
      <c r="L4379" s="7" t="n">
        <f aca="false">K4379/43192891</f>
        <v>6.20935514596603E-005</v>
      </c>
      <c r="M4379" s="8" t="n">
        <f aca="false">L4379/$D4379</f>
        <v>0.96360930434589</v>
      </c>
      <c r="N4379" s="6" t="n">
        <v>2956</v>
      </c>
      <c r="O4379" s="7" t="n">
        <f aca="false">N4379/49735264</f>
        <v>5.94346900420595E-005</v>
      </c>
      <c r="P4379" s="8" t="n">
        <f aca="false">O4379/$D4379</f>
        <v>0.922347312710076</v>
      </c>
      <c r="Q4379" s="6" t="n">
        <v>7951</v>
      </c>
      <c r="R4379" s="9" t="n">
        <f aca="false">Q4379/50554893</f>
        <v>0.000157274588633785</v>
      </c>
      <c r="S4379" s="8" t="n">
        <f aca="false">R4379/$D4379</f>
        <v>2.4406923646998</v>
      </c>
      <c r="T4379" s="10" t="n">
        <f aca="false">AVERAGE(G4379,J4379,M4379,P4379)</f>
        <v>1.44606259938029</v>
      </c>
    </row>
    <row r="4380" s="5" customFormat="true" ht="15.25" hidden="false" customHeight="false" outlineLevel="0" collapsed="false">
      <c r="A4380" s="6" t="s">
        <v>1366</v>
      </c>
      <c r="B4380" s="7" t="n">
        <v>2747402</v>
      </c>
      <c r="C4380" s="6" t="n">
        <v>21</v>
      </c>
      <c r="D4380" s="8" t="n">
        <f aca="false">C4380/58039824</f>
        <v>3.61820532053991E-007</v>
      </c>
      <c r="E4380" s="6" t="n">
        <v>690</v>
      </c>
      <c r="F4380" s="7" t="n">
        <f aca="false">E4380/57700746</f>
        <v>1.19582509383847E-005</v>
      </c>
      <c r="G4380" s="8" t="n">
        <f aca="false">F4380/$D4380</f>
        <v>33.0502276100803</v>
      </c>
      <c r="H4380" s="6" t="n">
        <v>988</v>
      </c>
      <c r="I4380" s="7" t="n">
        <f aca="false">H4380/41918464</f>
        <v>2.35695659077584E-005</v>
      </c>
      <c r="J4380" s="8" t="n">
        <f aca="false">I4380/$D4380</f>
        <v>65.1415931925096</v>
      </c>
      <c r="K4380" s="6" t="n">
        <v>938</v>
      </c>
      <c r="L4380" s="7" t="n">
        <f aca="false">K4380/43192891</f>
        <v>2.17165366402541E-005</v>
      </c>
      <c r="M4380" s="8" t="n">
        <f aca="false">L4380/$D4380</f>
        <v>60.0201887852332</v>
      </c>
      <c r="N4380" s="6" t="n">
        <v>187</v>
      </c>
      <c r="O4380" s="7" t="n">
        <f aca="false">N4380/49735264</f>
        <v>3.75990765827643E-006</v>
      </c>
      <c r="P4380" s="8" t="n">
        <f aca="false">O4380/$D4380</f>
        <v>10.3916370829817</v>
      </c>
      <c r="Q4380" s="6" t="n">
        <v>2</v>
      </c>
      <c r="R4380" s="9" t="n">
        <f aca="false">Q4380/50554893</f>
        <v>3.95609580263576E-008</v>
      </c>
      <c r="S4380" s="8" t="n">
        <f aca="false">R4380/$D4380</f>
        <v>0.109338621005771</v>
      </c>
      <c r="T4380" s="10" t="n">
        <f aca="false">AVERAGE(G4380,J4380,M4380,P4380)</f>
        <v>42.1509116677012</v>
      </c>
    </row>
    <row r="4381" s="5" customFormat="true" ht="15.25" hidden="false" customHeight="false" outlineLevel="0" collapsed="false">
      <c r="A4381" s="6" t="s">
        <v>1366</v>
      </c>
      <c r="B4381" s="7" t="n">
        <v>2747404</v>
      </c>
      <c r="C4381" s="6" t="n">
        <v>13913</v>
      </c>
      <c r="D4381" s="8" t="n">
        <f aca="false">C4381/58039824</f>
        <v>0.000239714717260342</v>
      </c>
      <c r="E4381" s="6" t="n">
        <v>5180</v>
      </c>
      <c r="F4381" s="7" t="n">
        <f aca="false">E4381/57700746</f>
        <v>8.97735360301927E-005</v>
      </c>
      <c r="G4381" s="8" t="n">
        <f aca="false">F4381/$D4381</f>
        <v>0.374501561924103</v>
      </c>
      <c r="H4381" s="6" t="n">
        <v>6588</v>
      </c>
      <c r="I4381" s="7" t="n">
        <f aca="false">H4381/41918464</f>
        <v>0.000157162247166308</v>
      </c>
      <c r="J4381" s="8" t="n">
        <f aca="false">I4381/$D4381</f>
        <v>0.655622020051537</v>
      </c>
      <c r="K4381" s="6" t="n">
        <v>7461</v>
      </c>
      <c r="L4381" s="7" t="n">
        <f aca="false">K4381/43192891</f>
        <v>0.000172736758926371</v>
      </c>
      <c r="M4381" s="8" t="n">
        <f aca="false">L4381/$D4381</f>
        <v>0.720593048689497</v>
      </c>
      <c r="N4381" s="6" t="n">
        <v>6603</v>
      </c>
      <c r="O4381" s="7" t="n">
        <f aca="false">N4381/49735264</f>
        <v>0.000132762942607483</v>
      </c>
      <c r="P4381" s="8" t="n">
        <f aca="false">O4381/$D4381</f>
        <v>0.553837261745159</v>
      </c>
      <c r="Q4381" s="6" t="n">
        <v>1991</v>
      </c>
      <c r="R4381" s="9" t="n">
        <f aca="false">Q4381/50554893</f>
        <v>3.9382933715239E-005</v>
      </c>
      <c r="S4381" s="8" t="n">
        <f aca="false">R4381/$D4381</f>
        <v>0.164290846074616</v>
      </c>
      <c r="T4381" s="10" t="n">
        <f aca="false">AVERAGE(G4381,J4381,M4381,P4381)</f>
        <v>0.576138473102574</v>
      </c>
    </row>
    <row r="4382" s="5" customFormat="true" ht="15.25" hidden="false" customHeight="false" outlineLevel="0" collapsed="false">
      <c r="A4382" s="6" t="s">
        <v>1366</v>
      </c>
      <c r="B4382" s="7" t="n">
        <v>2747483</v>
      </c>
      <c r="C4382" s="6" t="n">
        <v>3286</v>
      </c>
      <c r="D4382" s="8" t="n">
        <f aca="false">C4382/58039824</f>
        <v>5.66162984918769E-005</v>
      </c>
      <c r="E4382" s="6" t="n">
        <v>4062</v>
      </c>
      <c r="F4382" s="7" t="n">
        <f aca="false">E4382/57700746</f>
        <v>7.03977033503172E-005</v>
      </c>
      <c r="G4382" s="8" t="n">
        <f aca="false">F4382/$D4382</f>
        <v>1.24341762399775</v>
      </c>
      <c r="H4382" s="6" t="n">
        <v>2626</v>
      </c>
      <c r="I4382" s="7" t="n">
        <f aca="false">H4382/41918464</f>
        <v>6.26454251758843E-005</v>
      </c>
      <c r="J4382" s="8" t="n">
        <f aca="false">I4382/$D4382</f>
        <v>1.10649100779473</v>
      </c>
      <c r="K4382" s="6" t="n">
        <v>5879</v>
      </c>
      <c r="L4382" s="7" t="n">
        <f aca="false">K4382/43192891</f>
        <v>0.000136110361309226</v>
      </c>
      <c r="M4382" s="8" t="n">
        <f aca="false">L4382/$D4382</f>
        <v>2.40408442330002</v>
      </c>
      <c r="N4382" s="6" t="n">
        <v>6650</v>
      </c>
      <c r="O4382" s="7" t="n">
        <f aca="false">N4382/49735264</f>
        <v>0.000133707946136568</v>
      </c>
      <c r="P4382" s="8" t="n">
        <f aca="false">O4382/$D4382</f>
        <v>2.36165114460374</v>
      </c>
      <c r="Q4382" s="6" t="n">
        <v>11550</v>
      </c>
      <c r="R4382" s="9" t="n">
        <f aca="false">Q4382/50554893</f>
        <v>0.000228464532602215</v>
      </c>
      <c r="S4382" s="8" t="n">
        <f aca="false">R4382/$D4382</f>
        <v>4.03531383520232</v>
      </c>
      <c r="T4382" s="10" t="n">
        <f aca="false">AVERAGE(G4382,J4382,M4382,P4382)</f>
        <v>1.77891104992406</v>
      </c>
    </row>
    <row r="4383" s="5" customFormat="true" ht="15.25" hidden="false" customHeight="false" outlineLevel="0" collapsed="false">
      <c r="A4383" s="6" t="s">
        <v>1367</v>
      </c>
      <c r="B4383" s="7" t="n">
        <v>2754533</v>
      </c>
      <c r="C4383" s="6" t="n">
        <v>6280</v>
      </c>
      <c r="D4383" s="8" t="n">
        <f aca="false">C4383/58039824</f>
        <v>0.000108201568633289</v>
      </c>
      <c r="E4383" s="6" t="n">
        <v>6563</v>
      </c>
      <c r="F4383" s="7" t="n">
        <f aca="false">E4383/57700746</f>
        <v>0.000113742030302347</v>
      </c>
      <c r="G4383" s="8" t="n">
        <f aca="false">F4383/$D4383</f>
        <v>1.05120500320874</v>
      </c>
      <c r="H4383" s="6" t="n">
        <v>879</v>
      </c>
      <c r="I4383" s="7" t="n">
        <f aca="false">H4383/41918464</f>
        <v>2.09692797904045E-005</v>
      </c>
      <c r="J4383" s="8" t="n">
        <f aca="false">I4383/$D4383</f>
        <v>0.193798297522585</v>
      </c>
      <c r="K4383" s="6" t="n">
        <v>2754</v>
      </c>
      <c r="L4383" s="7" t="n">
        <f aca="false">K4383/43192891</f>
        <v>6.37604924384432E-005</v>
      </c>
      <c r="M4383" s="8" t="n">
        <f aca="false">L4383/$D4383</f>
        <v>0.58927512090455</v>
      </c>
      <c r="N4383" s="6" t="n">
        <v>2331</v>
      </c>
      <c r="O4383" s="7" t="n">
        <f aca="false">N4383/49735264</f>
        <v>4.68681537510286E-005</v>
      </c>
      <c r="P4383" s="8" t="n">
        <f aca="false">O4383/$D4383</f>
        <v>0.433155954604242</v>
      </c>
      <c r="Q4383" s="6" t="n">
        <v>7639</v>
      </c>
      <c r="R4383" s="9" t="n">
        <f aca="false">Q4383/50554893</f>
        <v>0.000151103079181673</v>
      </c>
      <c r="S4383" s="8" t="n">
        <f aca="false">R4383/$D4383</f>
        <v>1.39649619770101</v>
      </c>
      <c r="T4383" s="10" t="n">
        <f aca="false">AVERAGE(G4383,J4383,M4383,P4383)</f>
        <v>0.566858594060028</v>
      </c>
    </row>
    <row r="4384" s="5" customFormat="true" ht="15.25" hidden="false" customHeight="false" outlineLevel="0" collapsed="false">
      <c r="A4384" s="6" t="s">
        <v>21</v>
      </c>
      <c r="B4384" s="7" t="n">
        <v>2763664</v>
      </c>
      <c r="C4384" s="6" t="n">
        <v>6643</v>
      </c>
      <c r="D4384" s="8" t="n">
        <f aca="false">C4384/58039824</f>
        <v>0.000114455894973079</v>
      </c>
      <c r="E4384" s="6" t="n">
        <v>7939</v>
      </c>
      <c r="F4384" s="7" t="n">
        <f aca="false">E4384/57700746</f>
        <v>0.00013758920898527</v>
      </c>
      <c r="G4384" s="8" t="n">
        <f aca="false">F4384/$D4384</f>
        <v>1.20211553120643</v>
      </c>
      <c r="H4384" s="6" t="n">
        <v>3484</v>
      </c>
      <c r="I4384" s="7" t="n">
        <f aca="false">H4384/41918464</f>
        <v>8.31137324115693E-005</v>
      </c>
      <c r="J4384" s="8" t="n">
        <f aca="false">I4384/$D4384</f>
        <v>0.726163841811016</v>
      </c>
      <c r="K4384" s="6" t="n">
        <v>5107</v>
      </c>
      <c r="L4384" s="7" t="n">
        <f aca="false">K4384/43192891</f>
        <v>0.000118237049703388</v>
      </c>
      <c r="M4384" s="8" t="n">
        <f aca="false">L4384/$D4384</f>
        <v>1.03303591074272</v>
      </c>
      <c r="N4384" s="6" t="n">
        <v>4592</v>
      </c>
      <c r="O4384" s="7" t="n">
        <f aca="false">N4384/49735264</f>
        <v>9.23288554374618E-005</v>
      </c>
      <c r="P4384" s="8" t="n">
        <f aca="false">O4384/$D4384</f>
        <v>0.806676278746309</v>
      </c>
      <c r="Q4384" s="6" t="n">
        <v>163</v>
      </c>
      <c r="R4384" s="9" t="n">
        <f aca="false">Q4384/50554893</f>
        <v>3.22421807914814E-006</v>
      </c>
      <c r="S4384" s="8" t="n">
        <f aca="false">R4384/$D4384</f>
        <v>0.0281699608386838</v>
      </c>
      <c r="T4384" s="10" t="n">
        <f aca="false">AVERAGE(G4384,J4384,M4384,P4384)</f>
        <v>0.941997890626617</v>
      </c>
    </row>
    <row r="4385" s="5" customFormat="true" ht="15.25" hidden="false" customHeight="false" outlineLevel="0" collapsed="false">
      <c r="A4385" s="6" t="s">
        <v>21</v>
      </c>
      <c r="B4385" s="7" t="n">
        <v>2763745</v>
      </c>
      <c r="C4385" s="6" t="n">
        <v>2332</v>
      </c>
      <c r="D4385" s="8" t="n">
        <f aca="false">C4385/58039824</f>
        <v>4.01793086071384E-005</v>
      </c>
      <c r="E4385" s="6" t="n">
        <v>2866</v>
      </c>
      <c r="F4385" s="7" t="n">
        <f aca="false">E4385/57700746</f>
        <v>4.96700683904503E-005</v>
      </c>
      <c r="G4385" s="8" t="n">
        <f aca="false">F4385/$D4385</f>
        <v>1.23621013183949</v>
      </c>
      <c r="H4385" s="6" t="n">
        <v>2382</v>
      </c>
      <c r="I4385" s="7" t="n">
        <f aca="false">H4385/41918464</f>
        <v>5.68246012067618E-005</v>
      </c>
      <c r="J4385" s="8" t="n">
        <f aca="false">I4385/$D4385</f>
        <v>1.41427523709719</v>
      </c>
      <c r="K4385" s="6" t="n">
        <v>4140</v>
      </c>
      <c r="L4385" s="7" t="n">
        <f aca="false">K4385/43192891</f>
        <v>9.58491062800126E-005</v>
      </c>
      <c r="M4385" s="8" t="n">
        <f aca="false">L4385/$D4385</f>
        <v>2.38553398758543</v>
      </c>
      <c r="N4385" s="6" t="n">
        <v>1294</v>
      </c>
      <c r="O4385" s="7" t="n">
        <f aca="false">N4385/49735264</f>
        <v>2.60177567369503E-005</v>
      </c>
      <c r="P4385" s="8" t="n">
        <f aca="false">O4385/$D4385</f>
        <v>0.64754117576647</v>
      </c>
      <c r="Q4385" s="6" t="n">
        <v>720</v>
      </c>
      <c r="R4385" s="9" t="n">
        <f aca="false">Q4385/50554893</f>
        <v>1.42419448894887E-005</v>
      </c>
      <c r="S4385" s="8" t="n">
        <f aca="false">R4385/$D4385</f>
        <v>0.354459680447524</v>
      </c>
      <c r="T4385" s="10" t="n">
        <f aca="false">AVERAGE(G4385,J4385,M4385,P4385)</f>
        <v>1.42089013307215</v>
      </c>
    </row>
    <row r="4386" s="5" customFormat="true" ht="15.25" hidden="false" customHeight="false" outlineLevel="0" collapsed="false">
      <c r="A4386" s="6" t="s">
        <v>21</v>
      </c>
      <c r="B4386" s="7" t="n">
        <v>2763756</v>
      </c>
      <c r="C4386" s="6" t="n">
        <v>413</v>
      </c>
      <c r="D4386" s="8" t="n">
        <f aca="false">C4386/58039824</f>
        <v>7.11580379706182E-006</v>
      </c>
      <c r="E4386" s="6" t="n">
        <v>2287</v>
      </c>
      <c r="F4386" s="7" t="n">
        <f aca="false">E4386/57700746</f>
        <v>3.96355360812839E-005</v>
      </c>
      <c r="G4386" s="8" t="n">
        <f aca="false">F4386/$D4386</f>
        <v>5.57007152131567</v>
      </c>
      <c r="H4386" s="6" t="n">
        <v>563</v>
      </c>
      <c r="I4386" s="7" t="n">
        <f aca="false">H4386/41918464</f>
        <v>1.34308356336721E-005</v>
      </c>
      <c r="J4386" s="8" t="n">
        <f aca="false">I4386/$D4386</f>
        <v>1.88746570545098</v>
      </c>
      <c r="K4386" s="6" t="n">
        <v>1</v>
      </c>
      <c r="L4386" s="7" t="n">
        <f aca="false">K4386/43192891</f>
        <v>2.31519580386504E-008</v>
      </c>
      <c r="M4386" s="8" t="n">
        <f aca="false">L4386/$D4386</f>
        <v>0.00325359702135267</v>
      </c>
      <c r="N4386" s="6" t="n">
        <v>2331</v>
      </c>
      <c r="O4386" s="7" t="n">
        <f aca="false">N4386/49735264</f>
        <v>4.68681537510286E-005</v>
      </c>
      <c r="P4386" s="8" t="n">
        <f aca="false">O4386/$D4386</f>
        <v>6.58648763901851</v>
      </c>
      <c r="Q4386" s="6" t="n">
        <v>4</v>
      </c>
      <c r="R4386" s="9" t="n">
        <f aca="false">Q4386/50554893</f>
        <v>7.91219160527152E-008</v>
      </c>
      <c r="S4386" s="8" t="n">
        <f aca="false">R4386/$D4386</f>
        <v>0.011119181797197</v>
      </c>
      <c r="T4386" s="10" t="n">
        <f aca="false">AVERAGE(G4386,J4386,M4386,P4386)</f>
        <v>3.51181961570163</v>
      </c>
    </row>
    <row r="4387" s="5" customFormat="true" ht="15.25" hidden="false" customHeight="false" outlineLevel="0" collapsed="false">
      <c r="A4387" s="6" t="s">
        <v>21</v>
      </c>
      <c r="B4387" s="7" t="n">
        <v>2763776</v>
      </c>
      <c r="C4387" s="6" t="n">
        <v>58</v>
      </c>
      <c r="D4387" s="8" t="n">
        <f aca="false">C4387/58039824</f>
        <v>9.99313850434833E-007</v>
      </c>
      <c r="E4387" s="6" t="n">
        <v>3339</v>
      </c>
      <c r="F4387" s="7" t="n">
        <f aca="false">E4387/57700746</f>
        <v>5.78675360627053E-005</v>
      </c>
      <c r="G4387" s="8" t="n">
        <f aca="false">F4387/$D4387</f>
        <v>57.9072691102254</v>
      </c>
      <c r="H4387" s="6" t="n">
        <v>2019</v>
      </c>
      <c r="I4387" s="7" t="n">
        <f aca="false">H4387/41918464</f>
        <v>4.81649327608951E-005</v>
      </c>
      <c r="J4387" s="8" t="n">
        <f aca="false">I4387/$D4387</f>
        <v>48.1980038002445</v>
      </c>
      <c r="K4387" s="6" t="n">
        <v>1676</v>
      </c>
      <c r="L4387" s="7" t="n">
        <f aca="false">K4387/43192891</f>
        <v>3.8802681672778E-005</v>
      </c>
      <c r="M4387" s="8" t="n">
        <f aca="false">L4387/$D4387</f>
        <v>38.8293243968287</v>
      </c>
      <c r="N4387" s="6" t="n">
        <v>1292</v>
      </c>
      <c r="O4387" s="7" t="n">
        <f aca="false">N4387/49735264</f>
        <v>2.5977543820819E-005</v>
      </c>
      <c r="P4387" s="8" t="n">
        <f aca="false">O4387/$D4387</f>
        <v>25.9953805398728</v>
      </c>
      <c r="Q4387" s="6" t="n">
        <v>23</v>
      </c>
      <c r="R4387" s="9" t="n">
        <f aca="false">Q4387/50554893</f>
        <v>4.54951017303113E-007</v>
      </c>
      <c r="S4387" s="8" t="n">
        <f aca="false">R4387/$D4387</f>
        <v>0.455263396084373</v>
      </c>
      <c r="T4387" s="10" t="n">
        <f aca="false">AVERAGE(G4387,J4387,M4387,P4387)</f>
        <v>42.7324944617928</v>
      </c>
    </row>
    <row r="4388" s="5" customFormat="true" ht="15.25" hidden="false" customHeight="false" outlineLevel="0" collapsed="false">
      <c r="A4388" s="6" t="s">
        <v>1368</v>
      </c>
      <c r="B4388" s="7" t="n">
        <v>2763779</v>
      </c>
      <c r="C4388" s="6" t="n">
        <v>5564</v>
      </c>
      <c r="D4388" s="8" t="n">
        <f aca="false">C4388/58039824</f>
        <v>9.58652114451622E-005</v>
      </c>
      <c r="E4388" s="6" t="n">
        <v>9746</v>
      </c>
      <c r="F4388" s="7" t="n">
        <f aca="false">E4388/57700746</f>
        <v>0.000168905961805069</v>
      </c>
      <c r="G4388" s="8" t="n">
        <f aca="false">F4388/$D4388</f>
        <v>1.7619109086479</v>
      </c>
      <c r="H4388" s="6" t="n">
        <v>5274</v>
      </c>
      <c r="I4388" s="7" t="n">
        <f aca="false">H4388/41918464</f>
        <v>0.000125815678742427</v>
      </c>
      <c r="J4388" s="8" t="n">
        <f aca="false">I4388/$D4388</f>
        <v>1.31242269062743</v>
      </c>
      <c r="K4388" s="6" t="n">
        <v>2086</v>
      </c>
      <c r="L4388" s="7" t="n">
        <f aca="false">K4388/43192891</f>
        <v>4.82949844686247E-005</v>
      </c>
      <c r="M4388" s="8" t="n">
        <f aca="false">L4388/$D4388</f>
        <v>0.503780086024751</v>
      </c>
      <c r="N4388" s="6" t="n">
        <v>3925</v>
      </c>
      <c r="O4388" s="7" t="n">
        <f aca="false">N4388/49735264</f>
        <v>7.89178479076737E-005</v>
      </c>
      <c r="P4388" s="8" t="n">
        <f aca="false">O4388/$D4388</f>
        <v>0.823216751081982</v>
      </c>
      <c r="Q4388" s="6" t="n">
        <v>22989</v>
      </c>
      <c r="R4388" s="9" t="n">
        <f aca="false">Q4388/50554893</f>
        <v>0.000454733432033968</v>
      </c>
      <c r="S4388" s="8" t="n">
        <f aca="false">R4388/$D4388</f>
        <v>4.74346663590357</v>
      </c>
      <c r="T4388" s="10" t="n">
        <f aca="false">AVERAGE(G4388,J4388,M4388,P4388)</f>
        <v>1.10033260909552</v>
      </c>
    </row>
    <row r="4389" s="5" customFormat="true" ht="15.25" hidden="false" customHeight="false" outlineLevel="0" collapsed="false">
      <c r="A4389" s="6" t="s">
        <v>1368</v>
      </c>
      <c r="B4389" s="7" t="n">
        <v>2763823</v>
      </c>
      <c r="C4389" s="6" t="n">
        <v>52</v>
      </c>
      <c r="D4389" s="8" t="n">
        <f aca="false">C4389/58039824</f>
        <v>8.95936555562264E-007</v>
      </c>
      <c r="E4389" s="6" t="n">
        <v>2285</v>
      </c>
      <c r="F4389" s="7" t="n">
        <f aca="false">E4389/57700746</f>
        <v>3.96008744843611E-005</v>
      </c>
      <c r="G4389" s="8" t="n">
        <f aca="false">F4389/$D4389</f>
        <v>44.2005343330463</v>
      </c>
      <c r="H4389" s="6" t="n">
        <v>1262</v>
      </c>
      <c r="I4389" s="7" t="n">
        <f aca="false">H4389/41918464</f>
        <v>3.01060649550518E-005</v>
      </c>
      <c r="J4389" s="8" t="n">
        <f aca="false">I4389/$D4389</f>
        <v>33.602898294688</v>
      </c>
      <c r="K4389" s="6" t="n">
        <v>1021</v>
      </c>
      <c r="L4389" s="7" t="n">
        <f aca="false">K4389/43192891</f>
        <v>2.3638149157462E-005</v>
      </c>
      <c r="M4389" s="8" t="n">
        <f aca="false">L4389/$D4389</f>
        <v>26.3837310920163</v>
      </c>
      <c r="N4389" s="6" t="n">
        <v>589</v>
      </c>
      <c r="O4389" s="7" t="n">
        <f aca="false">N4389/49735264</f>
        <v>1.18427038006675E-005</v>
      </c>
      <c r="P4389" s="8" t="n">
        <f aca="false">O4389/$D4389</f>
        <v>13.2182393129783</v>
      </c>
      <c r="Q4389" s="6" t="n">
        <v>0</v>
      </c>
      <c r="R4389" s="9" t="n">
        <f aca="false">Q4389/50554893</f>
        <v>0</v>
      </c>
      <c r="S4389" s="8" t="n">
        <f aca="false">R4389/$D4389</f>
        <v>0</v>
      </c>
      <c r="T4389" s="10" t="n">
        <f aca="false">AVERAGE(G4389,J4389,M4389,P4389)</f>
        <v>29.3513507581822</v>
      </c>
    </row>
    <row r="4390" s="5" customFormat="true" ht="15.25" hidden="false" customHeight="false" outlineLevel="0" collapsed="false">
      <c r="A4390" s="6" t="s">
        <v>1369</v>
      </c>
      <c r="B4390" s="7" t="n">
        <v>2767875</v>
      </c>
      <c r="C4390" s="6" t="n">
        <v>1560</v>
      </c>
      <c r="D4390" s="8" t="n">
        <f aca="false">C4390/58039824</f>
        <v>2.68780966668679E-005</v>
      </c>
      <c r="E4390" s="6" t="n">
        <v>3940</v>
      </c>
      <c r="F4390" s="7" t="n">
        <f aca="false">E4390/57700746</f>
        <v>6.82833459380231E-005</v>
      </c>
      <c r="G4390" s="8" t="n">
        <f aca="false">F4390/$D4390</f>
        <v>2.54048293613716</v>
      </c>
      <c r="H4390" s="6" t="n">
        <v>2316</v>
      </c>
      <c r="I4390" s="7" t="n">
        <f aca="false">H4390/41918464</f>
        <v>5.5250116034786E-005</v>
      </c>
      <c r="J4390" s="8" t="n">
        <f aca="false">I4390/$D4390</f>
        <v>2.055581417076</v>
      </c>
      <c r="K4390" s="6" t="n">
        <v>2680</v>
      </c>
      <c r="L4390" s="7" t="n">
        <f aca="false">K4390/43192891</f>
        <v>6.2047247543583E-005</v>
      </c>
      <c r="M4390" s="8" t="n">
        <f aca="false">L4390/$D4390</f>
        <v>2.30846879943205</v>
      </c>
      <c r="N4390" s="6" t="n">
        <v>6280</v>
      </c>
      <c r="O4390" s="7" t="n">
        <f aca="false">N4390/49735264</f>
        <v>0.000126268556652278</v>
      </c>
      <c r="P4390" s="8" t="n">
        <f aca="false">O4390/$D4390</f>
        <v>4.69782359284118</v>
      </c>
      <c r="Q4390" s="6" t="n">
        <v>295</v>
      </c>
      <c r="R4390" s="9" t="n">
        <f aca="false">Q4390/50554893</f>
        <v>5.83524130888775E-006</v>
      </c>
      <c r="S4390" s="8" t="n">
        <f aca="false">R4390/$D4390</f>
        <v>0.217100242670112</v>
      </c>
      <c r="T4390" s="10" t="n">
        <f aca="false">AVERAGE(G4390,J4390,M4390,P4390)</f>
        <v>2.9005891863716</v>
      </c>
    </row>
    <row r="4391" s="5" customFormat="true" ht="15.25" hidden="false" customHeight="false" outlineLevel="0" collapsed="false">
      <c r="A4391" s="6" t="s">
        <v>1370</v>
      </c>
      <c r="B4391" s="7" t="n">
        <v>2768111</v>
      </c>
      <c r="C4391" s="6" t="n">
        <v>2894</v>
      </c>
      <c r="D4391" s="8" t="n">
        <f aca="false">C4391/58039824</f>
        <v>4.9862315226869E-005</v>
      </c>
      <c r="E4391" s="6" t="n">
        <v>8037</v>
      </c>
      <c r="F4391" s="7" t="n">
        <f aca="false">E4391/57700746</f>
        <v>0.00013928762723449</v>
      </c>
      <c r="G4391" s="8" t="n">
        <f aca="false">F4391/$D4391</f>
        <v>2.79344484107374</v>
      </c>
      <c r="H4391" s="6" t="n">
        <v>2365</v>
      </c>
      <c r="I4391" s="7" t="n">
        <f aca="false">H4391/41918464</f>
        <v>5.64190519957983E-005</v>
      </c>
      <c r="J4391" s="8" t="n">
        <f aca="false">I4391/$D4391</f>
        <v>1.1314968376237</v>
      </c>
      <c r="K4391" s="6" t="n">
        <v>13595</v>
      </c>
      <c r="L4391" s="7" t="n">
        <f aca="false">K4391/43192891</f>
        <v>0.000314750869535452</v>
      </c>
      <c r="M4391" s="8" t="n">
        <f aca="false">L4391/$D4391</f>
        <v>6.31239981744457</v>
      </c>
      <c r="N4391" s="6" t="n">
        <v>2575</v>
      </c>
      <c r="O4391" s="7" t="n">
        <f aca="false">N4391/49735264</f>
        <v>5.17741295190471E-005</v>
      </c>
      <c r="P4391" s="8" t="n">
        <f aca="false">O4391/$D4391</f>
        <v>1.03834186767059</v>
      </c>
      <c r="Q4391" s="6" t="n">
        <v>2323</v>
      </c>
      <c r="R4391" s="9" t="n">
        <f aca="false">Q4391/50554893</f>
        <v>4.59500527476144E-005</v>
      </c>
      <c r="S4391" s="8" t="n">
        <f aca="false">R4391/$D4391</f>
        <v>0.921538691866708</v>
      </c>
      <c r="T4391" s="10" t="n">
        <f aca="false">AVERAGE(G4391,J4391,M4391,P4391)</f>
        <v>2.81892084095315</v>
      </c>
    </row>
    <row r="4392" s="5" customFormat="true" ht="15.25" hidden="false" customHeight="false" outlineLevel="0" collapsed="false">
      <c r="A4392" s="6" t="s">
        <v>21</v>
      </c>
      <c r="B4392" s="7" t="n">
        <v>2776705</v>
      </c>
      <c r="C4392" s="6" t="n">
        <v>42</v>
      </c>
      <c r="D4392" s="8" t="n">
        <f aca="false">C4392/58039824</f>
        <v>7.23641064107982E-007</v>
      </c>
      <c r="E4392" s="6" t="n">
        <v>388</v>
      </c>
      <c r="F4392" s="7" t="n">
        <f aca="false">E4392/57700746</f>
        <v>6.72434980303374E-006</v>
      </c>
      <c r="G4392" s="8" t="n">
        <f aca="false">F4392/$D4392</f>
        <v>9.29238283529793</v>
      </c>
      <c r="H4392" s="6" t="n">
        <v>403</v>
      </c>
      <c r="I4392" s="7" t="n">
        <f aca="false">H4392/41918464</f>
        <v>9.61390188342779E-006</v>
      </c>
      <c r="J4392" s="8" t="n">
        <f aca="false">I4392/$D4392</f>
        <v>13.2854565063671</v>
      </c>
      <c r="K4392" s="6" t="n">
        <v>1013</v>
      </c>
      <c r="L4392" s="7" t="n">
        <f aca="false">K4392/43192891</f>
        <v>2.34529334931528E-005</v>
      </c>
      <c r="M4392" s="8" t="n">
        <f aca="false">L4392/$D4392</f>
        <v>32.4096221958642</v>
      </c>
      <c r="N4392" s="6" t="n">
        <v>3077</v>
      </c>
      <c r="O4392" s="7" t="n">
        <f aca="false">N4392/49735264</f>
        <v>6.18675714680031E-005</v>
      </c>
      <c r="P4392" s="8" t="n">
        <f aca="false">O4392/$D4392</f>
        <v>85.4948323645314</v>
      </c>
      <c r="Q4392" s="6" t="n">
        <v>6</v>
      </c>
      <c r="R4392" s="9" t="n">
        <f aca="false">Q4392/50554893</f>
        <v>1.18682874079073E-007</v>
      </c>
      <c r="S4392" s="8" t="n">
        <f aca="false">R4392/$D4392</f>
        <v>0.164007931508656</v>
      </c>
      <c r="T4392" s="10" t="n">
        <f aca="false">AVERAGE(G4392,J4392,M4392,P4392)</f>
        <v>35.1205734755152</v>
      </c>
    </row>
    <row r="4393" s="5" customFormat="true" ht="15.25" hidden="false" customHeight="false" outlineLevel="0" collapsed="false">
      <c r="A4393" s="6" t="s">
        <v>1371</v>
      </c>
      <c r="B4393" s="7" t="n">
        <v>2777021</v>
      </c>
      <c r="C4393" s="6" t="n">
        <v>22853</v>
      </c>
      <c r="D4393" s="8" t="n">
        <f aca="false">C4393/58039824</f>
        <v>0.000393746886620469</v>
      </c>
      <c r="E4393" s="6" t="n">
        <v>9253</v>
      </c>
      <c r="F4393" s="7" t="n">
        <f aca="false">E4393/57700746</f>
        <v>0.000160361878163586</v>
      </c>
      <c r="G4393" s="8" t="n">
        <f aca="false">F4393/$D4393</f>
        <v>0.407271482296589</v>
      </c>
      <c r="H4393" s="6" t="n">
        <v>11164</v>
      </c>
      <c r="I4393" s="7" t="n">
        <f aca="false">H4393/41918464</f>
        <v>0.000266326552423295</v>
      </c>
      <c r="J4393" s="8" t="n">
        <f aca="false">I4393/$D4393</f>
        <v>0.676390243257988</v>
      </c>
      <c r="K4393" s="6" t="n">
        <v>5974</v>
      </c>
      <c r="L4393" s="7" t="n">
        <f aca="false">K4393/43192891</f>
        <v>0.000138309797322897</v>
      </c>
      <c r="M4393" s="8" t="n">
        <f aca="false">L4393/$D4393</f>
        <v>0.351265754784783</v>
      </c>
      <c r="N4393" s="6" t="n">
        <v>7011</v>
      </c>
      <c r="O4393" s="7" t="n">
        <f aca="false">N4393/49735264</f>
        <v>0.000140966377498268</v>
      </c>
      <c r="P4393" s="8" t="n">
        <f aca="false">O4393/$D4393</f>
        <v>0.358012678419333</v>
      </c>
      <c r="Q4393" s="6" t="n">
        <v>10422</v>
      </c>
      <c r="R4393" s="9" t="n">
        <f aca="false">Q4393/50554893</f>
        <v>0.000206152152275349</v>
      </c>
      <c r="S4393" s="8" t="n">
        <f aca="false">R4393/$D4393</f>
        <v>0.523565161479127</v>
      </c>
      <c r="T4393" s="10" t="n">
        <f aca="false">AVERAGE(G4393,J4393,M4393,P4393)</f>
        <v>0.448235039689673</v>
      </c>
    </row>
    <row r="4394" s="5" customFormat="true" ht="15.25" hidden="false" customHeight="false" outlineLevel="0" collapsed="false">
      <c r="A4394" s="6" t="s">
        <v>1372</v>
      </c>
      <c r="B4394" s="7" t="n">
        <v>2777457</v>
      </c>
      <c r="C4394" s="6" t="n">
        <v>12835</v>
      </c>
      <c r="D4394" s="8" t="n">
        <f aca="false">C4394/58039824</f>
        <v>0.00022114126328157</v>
      </c>
      <c r="E4394" s="6" t="n">
        <v>8853</v>
      </c>
      <c r="F4394" s="7" t="n">
        <f aca="false">E4394/57700746</f>
        <v>0.000153429558779015</v>
      </c>
      <c r="G4394" s="8" t="n">
        <f aca="false">F4394/$D4394</f>
        <v>0.693807914914817</v>
      </c>
      <c r="H4394" s="6" t="n">
        <v>4807</v>
      </c>
      <c r="I4394" s="7" t="n">
        <f aca="false">H4394/41918464</f>
        <v>0.000114675003358902</v>
      </c>
      <c r="J4394" s="8" t="n">
        <f aca="false">I4394/$D4394</f>
        <v>0.51855995419946</v>
      </c>
      <c r="K4394" s="6" t="n">
        <v>9481</v>
      </c>
      <c r="L4394" s="7" t="n">
        <f aca="false">K4394/43192891</f>
        <v>0.000219503714164444</v>
      </c>
      <c r="M4394" s="8" t="n">
        <f aca="false">L4394/$D4394</f>
        <v>0.992595008761251</v>
      </c>
      <c r="N4394" s="6" t="n">
        <v>8325</v>
      </c>
      <c r="O4394" s="7" t="n">
        <f aca="false">N4394/49735264</f>
        <v>0.000167386263396531</v>
      </c>
      <c r="P4394" s="8" t="n">
        <f aca="false">O4394/$D4394</f>
        <v>0.756920083175091</v>
      </c>
      <c r="Q4394" s="6" t="n">
        <v>10189</v>
      </c>
      <c r="R4394" s="9" t="n">
        <f aca="false">Q4394/50554893</f>
        <v>0.000201543300665279</v>
      </c>
      <c r="S4394" s="8" t="n">
        <f aca="false">R4394/$D4394</f>
        <v>0.911378083287251</v>
      </c>
      <c r="T4394" s="10" t="n">
        <f aca="false">AVERAGE(G4394,J4394,M4394,P4394)</f>
        <v>0.740470740262655</v>
      </c>
    </row>
    <row r="4395" s="5" customFormat="true" ht="15.25" hidden="false" customHeight="false" outlineLevel="0" collapsed="false">
      <c r="A4395" s="6" t="s">
        <v>1372</v>
      </c>
      <c r="B4395" s="7" t="n">
        <v>2777922</v>
      </c>
      <c r="C4395" s="6" t="n">
        <v>609</v>
      </c>
      <c r="D4395" s="8" t="n">
        <f aca="false">C4395/58039824</f>
        <v>1.04927954295657E-005</v>
      </c>
      <c r="E4395" s="6" t="n">
        <v>90</v>
      </c>
      <c r="F4395" s="7" t="n">
        <f aca="false">E4395/57700746</f>
        <v>1.55977186152845E-006</v>
      </c>
      <c r="G4395" s="8" t="n">
        <f aca="false">F4395/$D4395</f>
        <v>0.148651698396163</v>
      </c>
      <c r="H4395" s="6" t="n">
        <v>613</v>
      </c>
      <c r="I4395" s="7" t="n">
        <f aca="false">H4395/41918464</f>
        <v>1.46236274306234E-005</v>
      </c>
      <c r="J4395" s="8" t="n">
        <f aca="false">I4395/$D4395</f>
        <v>1.39368269674048</v>
      </c>
      <c r="K4395" s="6" t="n">
        <v>1599</v>
      </c>
      <c r="L4395" s="7" t="n">
        <f aca="false">K4395/43192891</f>
        <v>3.7019980903802E-005</v>
      </c>
      <c r="M4395" s="8" t="n">
        <f aca="false">L4395/$D4395</f>
        <v>3.5281332941544</v>
      </c>
      <c r="N4395" s="6" t="n">
        <v>1555</v>
      </c>
      <c r="O4395" s="7" t="n">
        <f aca="false">N4395/49735264</f>
        <v>3.12655422920847E-005</v>
      </c>
      <c r="P4395" s="8" t="n">
        <f aca="false">O4395/$D4395</f>
        <v>2.97971522479007</v>
      </c>
      <c r="Q4395" s="6" t="n">
        <v>1</v>
      </c>
      <c r="R4395" s="9" t="n">
        <f aca="false">Q4395/50554893</f>
        <v>1.97804790131788E-008</v>
      </c>
      <c r="S4395" s="8" t="n">
        <f aca="false">R4395/$D4395</f>
        <v>0.00188514863803053</v>
      </c>
      <c r="T4395" s="10" t="n">
        <f aca="false">AVERAGE(G4395,J4395,M4395,P4395)</f>
        <v>2.01254572852028</v>
      </c>
    </row>
    <row r="4396" s="5" customFormat="true" ht="15.25" hidden="false" customHeight="false" outlineLevel="0" collapsed="false">
      <c r="A4396" s="6" t="s">
        <v>1372</v>
      </c>
      <c r="B4396" s="7" t="n">
        <v>2777930</v>
      </c>
      <c r="C4396" s="6" t="n">
        <v>2797</v>
      </c>
      <c r="D4396" s="8" t="n">
        <f aca="false">C4396/58039824</f>
        <v>4.81910489597625E-005</v>
      </c>
      <c r="E4396" s="6" t="n">
        <v>6873</v>
      </c>
      <c r="F4396" s="7" t="n">
        <f aca="false">E4396/57700746</f>
        <v>0.000119114577825389</v>
      </c>
      <c r="G4396" s="8" t="n">
        <f aca="false">F4396/$D4396</f>
        <v>2.47171581437965</v>
      </c>
      <c r="H4396" s="6" t="n">
        <v>6613</v>
      </c>
      <c r="I4396" s="7" t="n">
        <f aca="false">H4396/41918464</f>
        <v>0.000157758643064784</v>
      </c>
      <c r="J4396" s="8" t="n">
        <f aca="false">I4396/$D4396</f>
        <v>3.27360882300997</v>
      </c>
      <c r="K4396" s="6" t="n">
        <v>5227</v>
      </c>
      <c r="L4396" s="7" t="n">
        <f aca="false">K4396/43192891</f>
        <v>0.000121015284668026</v>
      </c>
      <c r="M4396" s="8" t="n">
        <f aca="false">L4396/$D4396</f>
        <v>2.51115689075513</v>
      </c>
      <c r="N4396" s="6" t="n">
        <v>11219</v>
      </c>
      <c r="O4396" s="7" t="n">
        <f aca="false">N4396/49735264</f>
        <v>0.00022557435303852</v>
      </c>
      <c r="P4396" s="8" t="n">
        <f aca="false">O4396/$D4396</f>
        <v>4.68083509090796</v>
      </c>
      <c r="Q4396" s="6" t="n">
        <v>15251</v>
      </c>
      <c r="R4396" s="9" t="n">
        <f aca="false">Q4396/50554893</f>
        <v>0.00030167208542999</v>
      </c>
      <c r="S4396" s="8" t="n">
        <f aca="false">R4396/$D4396</f>
        <v>6.2599194651661</v>
      </c>
      <c r="T4396" s="10" t="n">
        <f aca="false">AVERAGE(G4396,J4396,M4396,P4396)</f>
        <v>3.23432915476318</v>
      </c>
    </row>
    <row r="4397" s="5" customFormat="true" ht="15.25" hidden="false" customHeight="false" outlineLevel="0" collapsed="false">
      <c r="A4397" s="6" t="s">
        <v>1372</v>
      </c>
      <c r="B4397" s="7" t="n">
        <v>2777983</v>
      </c>
      <c r="C4397" s="6" t="n">
        <v>1758</v>
      </c>
      <c r="D4397" s="8" t="n">
        <f aca="false">C4397/58039824</f>
        <v>3.02895473976627E-005</v>
      </c>
      <c r="E4397" s="6" t="n">
        <v>609</v>
      </c>
      <c r="F4397" s="7" t="n">
        <f aca="false">E4397/57700746</f>
        <v>1.05544562630091E-005</v>
      </c>
      <c r="G4397" s="8" t="n">
        <f aca="false">F4397/$D4397</f>
        <v>0.348452095518059</v>
      </c>
      <c r="H4397" s="6" t="n">
        <v>1496</v>
      </c>
      <c r="I4397" s="7" t="n">
        <f aca="false">H4397/41918464</f>
        <v>3.56883305647841E-005</v>
      </c>
      <c r="J4397" s="8" t="n">
        <f aca="false">I4397/$D4397</f>
        <v>1.17823914950733</v>
      </c>
      <c r="K4397" s="6" t="n">
        <v>1070</v>
      </c>
      <c r="L4397" s="7" t="n">
        <f aca="false">K4397/43192891</f>
        <v>2.47725951013559E-005</v>
      </c>
      <c r="M4397" s="8" t="n">
        <f aca="false">L4397/$D4397</f>
        <v>0.817859533393606</v>
      </c>
      <c r="N4397" s="6" t="n">
        <v>1027</v>
      </c>
      <c r="O4397" s="7" t="n">
        <f aca="false">N4397/49735264</f>
        <v>2.06493324334219E-005</v>
      </c>
      <c r="P4397" s="8" t="n">
        <f aca="false">O4397/$D4397</f>
        <v>0.681731297015528</v>
      </c>
      <c r="Q4397" s="6" t="n">
        <v>3890</v>
      </c>
      <c r="R4397" s="9" t="n">
        <f aca="false">Q4397/50554893</f>
        <v>7.69460633612655E-005</v>
      </c>
      <c r="S4397" s="8" t="n">
        <f aca="false">R4397/$D4397</f>
        <v>2.54035038394807</v>
      </c>
      <c r="T4397" s="10" t="n">
        <f aca="false">AVERAGE(G4397,J4397,M4397,P4397)</f>
        <v>0.756570518858631</v>
      </c>
    </row>
    <row r="4398" s="5" customFormat="true" ht="15.25" hidden="false" customHeight="false" outlineLevel="0" collapsed="false">
      <c r="A4398" s="6" t="s">
        <v>1372</v>
      </c>
      <c r="B4398" s="7" t="n">
        <v>2778043</v>
      </c>
      <c r="C4398" s="6" t="n">
        <v>458</v>
      </c>
      <c r="D4398" s="8" t="n">
        <f aca="false">C4398/58039824</f>
        <v>7.89113350860609E-006</v>
      </c>
      <c r="E4398" s="6" t="n">
        <v>359</v>
      </c>
      <c r="F4398" s="7" t="n">
        <f aca="false">E4398/57700746</f>
        <v>6.22175664765236E-006</v>
      </c>
      <c r="G4398" s="8" t="n">
        <f aca="false">F4398/$D4398</f>
        <v>0.788449041049285</v>
      </c>
      <c r="H4398" s="6" t="n">
        <v>570</v>
      </c>
      <c r="I4398" s="7" t="n">
        <f aca="false">H4398/41918464</f>
        <v>1.35978264852453E-005</v>
      </c>
      <c r="J4398" s="8" t="n">
        <f aca="false">I4398/$D4398</f>
        <v>1.7231778514982</v>
      </c>
      <c r="K4398" s="6" t="n">
        <v>276</v>
      </c>
      <c r="L4398" s="7" t="n">
        <f aca="false">K4398/43192891</f>
        <v>6.38994041866751E-006</v>
      </c>
      <c r="M4398" s="8" t="n">
        <f aca="false">L4398/$D4398</f>
        <v>0.809762046440935</v>
      </c>
      <c r="N4398" s="6" t="n">
        <v>131</v>
      </c>
      <c r="O4398" s="7" t="n">
        <f aca="false">N4398/49735264</f>
        <v>2.63394600660007E-006</v>
      </c>
      <c r="P4398" s="8" t="n">
        <f aca="false">O4398/$D4398</f>
        <v>0.333785507966311</v>
      </c>
      <c r="Q4398" s="6" t="n">
        <v>0</v>
      </c>
      <c r="R4398" s="9" t="n">
        <f aca="false">Q4398/50554893</f>
        <v>0</v>
      </c>
      <c r="S4398" s="8" t="n">
        <f aca="false">R4398/$D4398</f>
        <v>0</v>
      </c>
      <c r="T4398" s="10" t="n">
        <f aca="false">AVERAGE(G4398,J4398,M4398,P4398)</f>
        <v>0.913793611738682</v>
      </c>
    </row>
    <row r="4399" s="5" customFormat="true" ht="15.25" hidden="false" customHeight="false" outlineLevel="0" collapsed="false">
      <c r="A4399" s="6" t="s">
        <v>1372</v>
      </c>
      <c r="B4399" s="7" t="n">
        <v>2778112</v>
      </c>
      <c r="C4399" s="6" t="n">
        <v>2166</v>
      </c>
      <c r="D4399" s="8" t="n">
        <f aca="false">C4399/58039824</f>
        <v>3.73192034489974E-005</v>
      </c>
      <c r="E4399" s="6" t="n">
        <v>2538</v>
      </c>
      <c r="F4399" s="7" t="n">
        <f aca="false">E4399/57700746</f>
        <v>4.39855664951022E-005</v>
      </c>
      <c r="G4399" s="8" t="n">
        <f aca="false">F4399/$D4399</f>
        <v>1.17863090393168</v>
      </c>
      <c r="H4399" s="6" t="n">
        <v>989</v>
      </c>
      <c r="I4399" s="7" t="n">
        <f aca="false">H4399/41918464</f>
        <v>2.35934217436975E-005</v>
      </c>
      <c r="J4399" s="8" t="n">
        <f aca="false">I4399/$D4399</f>
        <v>0.632205930545695</v>
      </c>
      <c r="K4399" s="6" t="n">
        <v>6256</v>
      </c>
      <c r="L4399" s="7" t="n">
        <f aca="false">K4399/43192891</f>
        <v>0.000144838649489797</v>
      </c>
      <c r="M4399" s="8" t="n">
        <f aca="false">L4399/$D4399</f>
        <v>3.88107558854363</v>
      </c>
      <c r="N4399" s="6" t="n">
        <v>4712</v>
      </c>
      <c r="O4399" s="7" t="n">
        <f aca="false">N4399/49735264</f>
        <v>9.47416304053398E-005</v>
      </c>
      <c r="P4399" s="8" t="n">
        <f aca="false">O4399/$D4399</f>
        <v>2.53868308134763</v>
      </c>
      <c r="Q4399" s="6" t="n">
        <v>33959</v>
      </c>
      <c r="R4399" s="9" t="n">
        <f aca="false">Q4399/50554893</f>
        <v>0.000671725286808539</v>
      </c>
      <c r="S4399" s="8" t="n">
        <f aca="false">R4399/$D4399</f>
        <v>17.9994540271086</v>
      </c>
      <c r="T4399" s="10" t="n">
        <f aca="false">AVERAGE(G4399,J4399,M4399,P4399)</f>
        <v>2.05764887609216</v>
      </c>
    </row>
    <row r="4400" s="5" customFormat="true" ht="15.25" hidden="false" customHeight="false" outlineLevel="0" collapsed="false">
      <c r="A4400" s="6" t="s">
        <v>1372</v>
      </c>
      <c r="B4400" s="7" t="n">
        <v>2778255</v>
      </c>
      <c r="C4400" s="6" t="n">
        <v>4070</v>
      </c>
      <c r="D4400" s="8" t="n">
        <f aca="false">C4400/58039824</f>
        <v>7.01242650218926E-005</v>
      </c>
      <c r="E4400" s="6" t="n">
        <v>8492</v>
      </c>
      <c r="F4400" s="7" t="n">
        <f aca="false">E4400/57700746</f>
        <v>0.00014717314053444</v>
      </c>
      <c r="G4400" s="8" t="n">
        <f aca="false">F4400/$D4400</f>
        <v>2.09874770863541</v>
      </c>
      <c r="H4400" s="6" t="n">
        <v>6149</v>
      </c>
      <c r="I4400" s="7" t="n">
        <f aca="false">H4400/41918464</f>
        <v>0.000146689535189076</v>
      </c>
      <c r="J4400" s="8" t="n">
        <f aca="false">I4400/$D4400</f>
        <v>2.09185130344367</v>
      </c>
      <c r="K4400" s="6" t="n">
        <v>4630</v>
      </c>
      <c r="L4400" s="7" t="n">
        <f aca="false">K4400/43192891</f>
        <v>0.000107193565718951</v>
      </c>
      <c r="M4400" s="8" t="n">
        <f aca="false">L4400/$D4400</f>
        <v>1.52862301922859</v>
      </c>
      <c r="N4400" s="6" t="n">
        <v>5938</v>
      </c>
      <c r="O4400" s="7" t="n">
        <f aca="false">N4400/49735264</f>
        <v>0.000119392147993826</v>
      </c>
      <c r="P4400" s="8" t="n">
        <f aca="false">O4400/$D4400</f>
        <v>1.70257966991243</v>
      </c>
      <c r="Q4400" s="6" t="n">
        <v>2647</v>
      </c>
      <c r="R4400" s="9" t="n">
        <f aca="false">Q4400/50554893</f>
        <v>5.23589279478843E-005</v>
      </c>
      <c r="S4400" s="8" t="n">
        <f aca="false">R4400/$D4400</f>
        <v>0.746659204649603</v>
      </c>
      <c r="T4400" s="10" t="n">
        <f aca="false">AVERAGE(G4400,J4400,M4400,P4400)</f>
        <v>1.85545042530503</v>
      </c>
    </row>
    <row r="4401" s="5" customFormat="true" ht="15.25" hidden="false" customHeight="false" outlineLevel="0" collapsed="false">
      <c r="A4401" s="6" t="s">
        <v>1372</v>
      </c>
      <c r="B4401" s="7" t="n">
        <v>2778282</v>
      </c>
      <c r="C4401" s="6" t="n">
        <v>3849</v>
      </c>
      <c r="D4401" s="8" t="n">
        <f aca="false">C4401/58039824</f>
        <v>6.63165346607529E-005</v>
      </c>
      <c r="E4401" s="6" t="n">
        <v>4924</v>
      </c>
      <c r="F4401" s="7" t="n">
        <f aca="false">E4401/57700746</f>
        <v>8.53368516240674E-005</v>
      </c>
      <c r="G4401" s="8" t="n">
        <f aca="false">F4401/$D4401</f>
        <v>1.2868110805339</v>
      </c>
      <c r="H4401" s="6" t="n">
        <v>5520</v>
      </c>
      <c r="I4401" s="7" t="n">
        <f aca="false">H4401/41918464</f>
        <v>0.000131684214383428</v>
      </c>
      <c r="J4401" s="8" t="n">
        <f aca="false">I4401/$D4401</f>
        <v>1.98569203075927</v>
      </c>
      <c r="K4401" s="6" t="n">
        <v>644</v>
      </c>
      <c r="L4401" s="7" t="n">
        <f aca="false">K4401/43192891</f>
        <v>1.49098609768909E-005</v>
      </c>
      <c r="M4401" s="8" t="n">
        <f aca="false">L4401/$D4401</f>
        <v>0.224828710564618</v>
      </c>
      <c r="N4401" s="6" t="n">
        <v>2740</v>
      </c>
      <c r="O4401" s="7" t="n">
        <f aca="false">N4401/49735264</f>
        <v>5.50916950998792E-005</v>
      </c>
      <c r="P4401" s="8" t="n">
        <f aca="false">O4401/$D4401</f>
        <v>0.830738448287517</v>
      </c>
      <c r="Q4401" s="6" t="n">
        <v>1467</v>
      </c>
      <c r="R4401" s="9" t="n">
        <f aca="false">Q4401/50554893</f>
        <v>2.90179627123333E-005</v>
      </c>
      <c r="S4401" s="8" t="n">
        <f aca="false">R4401/$D4401</f>
        <v>0.437567536675081</v>
      </c>
      <c r="T4401" s="10" t="n">
        <f aca="false">AVERAGE(G4401,J4401,M4401,P4401)</f>
        <v>1.08201756753633</v>
      </c>
    </row>
    <row r="4402" s="5" customFormat="true" ht="15.25" hidden="false" customHeight="false" outlineLevel="0" collapsed="false">
      <c r="A4402" s="6" t="s">
        <v>21</v>
      </c>
      <c r="B4402" s="7" t="n">
        <v>2778482</v>
      </c>
      <c r="C4402" s="6" t="n">
        <v>26009</v>
      </c>
      <c r="D4402" s="8" t="n">
        <f aca="false">C4402/58039824</f>
        <v>0.000448123343723441</v>
      </c>
      <c r="E4402" s="6" t="n">
        <v>9142</v>
      </c>
      <c r="F4402" s="7" t="n">
        <f aca="false">E4402/57700746</f>
        <v>0.000158438159534367</v>
      </c>
      <c r="G4402" s="8" t="n">
        <f aca="false">F4402/$D4402</f>
        <v>0.353559263880141</v>
      </c>
      <c r="H4402" s="6" t="n">
        <v>5295</v>
      </c>
      <c r="I4402" s="7" t="n">
        <f aca="false">H4402/41918464</f>
        <v>0.000126316651297147</v>
      </c>
      <c r="J4402" s="8" t="n">
        <f aca="false">I4402/$D4402</f>
        <v>0.281879203720088</v>
      </c>
      <c r="K4402" s="6" t="n">
        <v>5014</v>
      </c>
      <c r="L4402" s="7" t="n">
        <f aca="false">K4402/43192891</f>
        <v>0.000116083917605793</v>
      </c>
      <c r="M4402" s="8" t="n">
        <f aca="false">L4402/$D4402</f>
        <v>0.259044567152552</v>
      </c>
      <c r="N4402" s="6" t="n">
        <v>3290</v>
      </c>
      <c r="O4402" s="7" t="n">
        <f aca="false">N4402/49735264</f>
        <v>6.61502470359864E-005</v>
      </c>
      <c r="P4402" s="8" t="n">
        <f aca="false">O4402/$D4402</f>
        <v>0.147616159618792</v>
      </c>
      <c r="Q4402" s="6" t="n">
        <v>1699</v>
      </c>
      <c r="R4402" s="9" t="n">
        <f aca="false">Q4402/50554893</f>
        <v>3.36070338433908E-005</v>
      </c>
      <c r="S4402" s="8" t="n">
        <f aca="false">R4402/$D4402</f>
        <v>0.074995052844494</v>
      </c>
      <c r="T4402" s="10" t="n">
        <f aca="false">AVERAGE(G4402,J4402,M4402,P4402)</f>
        <v>0.260524798592893</v>
      </c>
    </row>
    <row r="4403" s="5" customFormat="true" ht="15.25" hidden="false" customHeight="false" outlineLevel="0" collapsed="false">
      <c r="A4403" s="6" t="s">
        <v>21</v>
      </c>
      <c r="B4403" s="7" t="n">
        <v>2778676</v>
      </c>
      <c r="C4403" s="6" t="n">
        <v>11</v>
      </c>
      <c r="D4403" s="8" t="n">
        <f aca="false">C4403/58039824</f>
        <v>1.8952504059971E-007</v>
      </c>
      <c r="E4403" s="6" t="n">
        <v>1073</v>
      </c>
      <c r="F4403" s="7" t="n">
        <f aca="false">E4403/57700746</f>
        <v>1.85959467491114E-005</v>
      </c>
      <c r="G4403" s="8" t="n">
        <f aca="false">F4403/$D4403</f>
        <v>98.1186796756178</v>
      </c>
      <c r="H4403" s="6" t="n">
        <v>1853</v>
      </c>
      <c r="I4403" s="7" t="n">
        <f aca="false">H4403/41918464</f>
        <v>4.42048639950166E-005</v>
      </c>
      <c r="J4403" s="8" t="n">
        <f aca="false">I4403/$D4403</f>
        <v>233.240229655882</v>
      </c>
      <c r="K4403" s="6" t="n">
        <v>614</v>
      </c>
      <c r="L4403" s="7" t="n">
        <f aca="false">K4403/43192891</f>
        <v>1.42153022357313E-005</v>
      </c>
      <c r="M4403" s="8" t="n">
        <f aca="false">L4403/$D4403</f>
        <v>75.0048763516958</v>
      </c>
      <c r="N4403" s="6" t="n">
        <v>884</v>
      </c>
      <c r="O4403" s="7" t="n">
        <f aca="false">N4403/49735264</f>
        <v>1.7774108930034E-005</v>
      </c>
      <c r="P4403" s="8" t="n">
        <f aca="false">O4403/$D4403</f>
        <v>93.7823776414549</v>
      </c>
      <c r="Q4403" s="6" t="n">
        <v>5</v>
      </c>
      <c r="R4403" s="9" t="n">
        <f aca="false">Q4403/50554893</f>
        <v>9.8902395065894E-008</v>
      </c>
      <c r="S4403" s="8" t="n">
        <f aca="false">R4403/$D4403</f>
        <v>0.521843418436632</v>
      </c>
      <c r="T4403" s="10" t="n">
        <f aca="false">AVERAGE(G4403,J4403,M4403,P4403)</f>
        <v>125.036540831163</v>
      </c>
    </row>
    <row r="4404" s="5" customFormat="true" ht="15.25" hidden="false" customHeight="false" outlineLevel="0" collapsed="false">
      <c r="A4404" s="6" t="s">
        <v>1373</v>
      </c>
      <c r="B4404" s="7" t="n">
        <v>2778956</v>
      </c>
      <c r="C4404" s="6" t="n">
        <v>114</v>
      </c>
      <c r="D4404" s="8" t="n">
        <f aca="false">C4404/58039824</f>
        <v>1.96416860257881E-006</v>
      </c>
      <c r="E4404" s="6" t="n">
        <v>335</v>
      </c>
      <c r="F4404" s="7" t="n">
        <f aca="false">E4404/57700746</f>
        <v>5.8058174845781E-006</v>
      </c>
      <c r="G4404" s="8" t="n">
        <f aca="false">F4404/$D4404</f>
        <v>2.95586513141259</v>
      </c>
      <c r="H4404" s="6" t="n">
        <v>896</v>
      </c>
      <c r="I4404" s="7" t="n">
        <f aca="false">H4404/41918464</f>
        <v>2.1374829001368E-005</v>
      </c>
      <c r="J4404" s="8" t="n">
        <f aca="false">I4404/$D4404</f>
        <v>10.8823799409605</v>
      </c>
      <c r="K4404" s="6" t="n">
        <v>182</v>
      </c>
      <c r="L4404" s="7" t="n">
        <f aca="false">K4404/43192891</f>
        <v>4.21365636303437E-006</v>
      </c>
      <c r="M4404" s="8" t="n">
        <f aca="false">L4404/$D4404</f>
        <v>2.14526205006136</v>
      </c>
      <c r="N4404" s="6" t="n">
        <v>429</v>
      </c>
      <c r="O4404" s="7" t="n">
        <f aca="false">N4404/49735264</f>
        <v>8.62567051016357E-006</v>
      </c>
      <c r="P4404" s="8" t="n">
        <f aca="false">O4404/$D4404</f>
        <v>4.39151226571828</v>
      </c>
      <c r="Q4404" s="6" t="n">
        <v>382</v>
      </c>
      <c r="R4404" s="9" t="n">
        <f aca="false">Q4404/50554893</f>
        <v>7.5561429830343E-006</v>
      </c>
      <c r="S4404" s="8" t="n">
        <f aca="false">R4404/$D4404</f>
        <v>3.84699306012409</v>
      </c>
      <c r="T4404" s="10" t="n">
        <f aca="false">AVERAGE(G4404,J4404,M4404,P4404)</f>
        <v>5.09375484703818</v>
      </c>
    </row>
    <row r="4405" s="5" customFormat="true" ht="15.25" hidden="false" customHeight="false" outlineLevel="0" collapsed="false">
      <c r="A4405" s="6" t="s">
        <v>1373</v>
      </c>
      <c r="B4405" s="7" t="n">
        <v>2779005</v>
      </c>
      <c r="C4405" s="6" t="n">
        <v>3000</v>
      </c>
      <c r="D4405" s="8" t="n">
        <f aca="false">C4405/58039824</f>
        <v>5.16886474362844E-005</v>
      </c>
      <c r="E4405" s="6" t="n">
        <v>2628</v>
      </c>
      <c r="F4405" s="7" t="n">
        <f aca="false">E4405/57700746</f>
        <v>4.55453383566306E-005</v>
      </c>
      <c r="G4405" s="8" t="n">
        <f aca="false">F4405/$D4405</f>
        <v>0.881147807413097</v>
      </c>
      <c r="H4405" s="6" t="n">
        <v>6420</v>
      </c>
      <c r="I4405" s="7" t="n">
        <f aca="false">H4405/41918464</f>
        <v>0.000153154466728552</v>
      </c>
      <c r="J4405" s="8" t="n">
        <f aca="false">I4405/$D4405</f>
        <v>2.96301943124634</v>
      </c>
      <c r="K4405" s="6" t="n">
        <v>6082</v>
      </c>
      <c r="L4405" s="7" t="n">
        <f aca="false">K4405/43192891</f>
        <v>0.000140810208791072</v>
      </c>
      <c r="M4405" s="8" t="n">
        <f aca="false">L4405/$D4405</f>
        <v>2.72419991187902</v>
      </c>
      <c r="N4405" s="6" t="n">
        <v>8033</v>
      </c>
      <c r="O4405" s="7" t="n">
        <f aca="false">N4405/49735264</f>
        <v>0.000161515177641361</v>
      </c>
      <c r="P4405" s="8" t="n">
        <f aca="false">O4405/$D4405</f>
        <v>3.12477082787778</v>
      </c>
      <c r="Q4405" s="6" t="n">
        <v>58</v>
      </c>
      <c r="R4405" s="9" t="n">
        <f aca="false">Q4405/50554893</f>
        <v>1.14726778276437E-006</v>
      </c>
      <c r="S4405" s="8" t="n">
        <f aca="false">R4405/$D4405</f>
        <v>0.0221957400641714</v>
      </c>
      <c r="T4405" s="10" t="n">
        <f aca="false">AVERAGE(G4405,J4405,M4405,P4405)</f>
        <v>2.42328449460406</v>
      </c>
    </row>
    <row r="4406" s="5" customFormat="true" ht="15.25" hidden="false" customHeight="false" outlineLevel="0" collapsed="false">
      <c r="A4406" s="6" t="s">
        <v>1373</v>
      </c>
      <c r="B4406" s="7" t="n">
        <v>2779139</v>
      </c>
      <c r="C4406" s="6" t="n">
        <v>4135</v>
      </c>
      <c r="D4406" s="8" t="n">
        <f aca="false">C4406/58039824</f>
        <v>7.12441857163454E-005</v>
      </c>
      <c r="E4406" s="6" t="n">
        <v>1362</v>
      </c>
      <c r="F4406" s="7" t="n">
        <f aca="false">E4406/57700746</f>
        <v>2.36045475044638E-005</v>
      </c>
      <c r="G4406" s="8" t="n">
        <f aca="false">F4406/$D4406</f>
        <v>0.331318931743342</v>
      </c>
      <c r="H4406" s="6" t="n">
        <v>1496</v>
      </c>
      <c r="I4406" s="7" t="n">
        <f aca="false">H4406/41918464</f>
        <v>3.56883305647841E-005</v>
      </c>
      <c r="J4406" s="8" t="n">
        <f aca="false">I4406/$D4406</f>
        <v>0.500929727892113</v>
      </c>
      <c r="K4406" s="6" t="n">
        <v>1402</v>
      </c>
      <c r="L4406" s="7" t="n">
        <f aca="false">K4406/43192891</f>
        <v>3.24590451701878E-005</v>
      </c>
      <c r="M4406" s="8" t="n">
        <f aca="false">L4406/$D4406</f>
        <v>0.455602725244438</v>
      </c>
      <c r="N4406" s="6" t="n">
        <v>3108</v>
      </c>
      <c r="O4406" s="7" t="n">
        <f aca="false">N4406/49735264</f>
        <v>6.24908716680382E-005</v>
      </c>
      <c r="P4406" s="8" t="n">
        <f aca="false">O4406/$D4406</f>
        <v>0.877136443342085</v>
      </c>
      <c r="Q4406" s="6" t="n">
        <v>5</v>
      </c>
      <c r="R4406" s="9" t="n">
        <f aca="false">Q4406/50554893</f>
        <v>9.8902395065894E-008</v>
      </c>
      <c r="S4406" s="8" t="n">
        <f aca="false">R4406/$D4406</f>
        <v>0.00138821707443844</v>
      </c>
      <c r="T4406" s="10" t="n">
        <f aca="false">AVERAGE(G4406,J4406,M4406,P4406)</f>
        <v>0.541246957055495</v>
      </c>
    </row>
    <row r="4407" s="5" customFormat="true" ht="15.25" hidden="false" customHeight="false" outlineLevel="0" collapsed="false">
      <c r="A4407" s="6" t="s">
        <v>1373</v>
      </c>
      <c r="B4407" s="7" t="n">
        <v>2779250</v>
      </c>
      <c r="C4407" s="6" t="n">
        <v>58</v>
      </c>
      <c r="D4407" s="8" t="n">
        <f aca="false">C4407/58039824</f>
        <v>9.99313850434833E-007</v>
      </c>
      <c r="E4407" s="6" t="n">
        <v>932</v>
      </c>
      <c r="F4407" s="7" t="n">
        <f aca="false">E4407/57700746</f>
        <v>1.61523041660501E-005</v>
      </c>
      <c r="G4407" s="8" t="n">
        <f aca="false">F4407/$D4407</f>
        <v>16.1633946722761</v>
      </c>
      <c r="H4407" s="6" t="n">
        <v>1253</v>
      </c>
      <c r="I4407" s="7" t="n">
        <f aca="false">H4407/41918464</f>
        <v>2.98913624316005E-005</v>
      </c>
      <c r="J4407" s="8" t="n">
        <f aca="false">I4407/$D4407</f>
        <v>29.9118864594881</v>
      </c>
      <c r="K4407" s="6" t="n">
        <v>2879</v>
      </c>
      <c r="L4407" s="7" t="n">
        <f aca="false">K4407/43192891</f>
        <v>6.66544871932745E-005</v>
      </c>
      <c r="M4407" s="8" t="n">
        <f aca="false">L4407/$D4407</f>
        <v>66.7002535432397</v>
      </c>
      <c r="N4407" s="6" t="n">
        <v>2759</v>
      </c>
      <c r="O4407" s="7" t="n">
        <f aca="false">N4407/49735264</f>
        <v>5.54737178031266E-005</v>
      </c>
      <c r="P4407" s="8" t="n">
        <f aca="false">O4407/$D4407</f>
        <v>55.5118072055023</v>
      </c>
      <c r="Q4407" s="6" t="n">
        <v>2120</v>
      </c>
      <c r="R4407" s="9" t="n">
        <f aca="false">Q4407/50554893</f>
        <v>4.19346155079391E-005</v>
      </c>
      <c r="S4407" s="8" t="n">
        <f aca="false">R4407/$D4407</f>
        <v>41.9634086825596</v>
      </c>
      <c r="T4407" s="10" t="n">
        <f aca="false">AVERAGE(G4407,J4407,M4407,P4407)</f>
        <v>42.0718354701266</v>
      </c>
    </row>
    <row r="4408" s="5" customFormat="true" ht="15.25" hidden="false" customHeight="false" outlineLevel="0" collapsed="false">
      <c r="A4408" s="6" t="s">
        <v>1373</v>
      </c>
      <c r="B4408" s="7" t="n">
        <v>2779262</v>
      </c>
      <c r="C4408" s="6" t="n">
        <v>7239</v>
      </c>
      <c r="D4408" s="8" t="n">
        <f aca="false">C4408/58039824</f>
        <v>0.000124724706263754</v>
      </c>
      <c r="E4408" s="6" t="n">
        <v>5301</v>
      </c>
      <c r="F4408" s="7" t="n">
        <f aca="false">E4408/57700746</f>
        <v>9.18705626440254E-005</v>
      </c>
      <c r="G4408" s="8" t="n">
        <f aca="false">F4408/$D4408</f>
        <v>0.7365867228402</v>
      </c>
      <c r="H4408" s="6" t="n">
        <v>4123</v>
      </c>
      <c r="I4408" s="7" t="n">
        <f aca="false">H4408/41918464</f>
        <v>9.83576115766074E-005</v>
      </c>
      <c r="J4408" s="8" t="n">
        <f aca="false">I4408/$D4408</f>
        <v>0.788597660583873</v>
      </c>
      <c r="K4408" s="6" t="n">
        <v>5862</v>
      </c>
      <c r="L4408" s="7" t="n">
        <f aca="false">K4408/43192891</f>
        <v>0.000135716778022569</v>
      </c>
      <c r="M4408" s="8" t="n">
        <f aca="false">L4408/$D4408</f>
        <v>1.08813066863889</v>
      </c>
      <c r="N4408" s="6" t="n">
        <v>1118</v>
      </c>
      <c r="O4408" s="7" t="n">
        <f aca="false">N4408/49735264</f>
        <v>2.2479020117396E-005</v>
      </c>
      <c r="P4408" s="8" t="n">
        <f aca="false">O4408/$D4408</f>
        <v>0.180229088452289</v>
      </c>
      <c r="Q4408" s="6" t="n">
        <v>1028</v>
      </c>
      <c r="R4408" s="9" t="n">
        <f aca="false">Q4408/50554893</f>
        <v>2.03343324255478E-005</v>
      </c>
      <c r="S4408" s="8" t="n">
        <f aca="false">R4408/$D4408</f>
        <v>0.163033716692401</v>
      </c>
      <c r="T4408" s="10" t="n">
        <f aca="false">AVERAGE(G4408,J4408,M4408,P4408)</f>
        <v>0.698386035128814</v>
      </c>
    </row>
    <row r="4409" s="5" customFormat="true" ht="15.25" hidden="false" customHeight="false" outlineLevel="0" collapsed="false">
      <c r="A4409" s="6" t="s">
        <v>21</v>
      </c>
      <c r="B4409" s="7" t="n">
        <v>2779377</v>
      </c>
      <c r="C4409" s="6" t="n">
        <v>2622</v>
      </c>
      <c r="D4409" s="8" t="n">
        <f aca="false">C4409/58039824</f>
        <v>4.51758778593126E-005</v>
      </c>
      <c r="E4409" s="6" t="n">
        <v>747</v>
      </c>
      <c r="F4409" s="7" t="n">
        <f aca="false">E4409/57700746</f>
        <v>1.29461064506861E-005</v>
      </c>
      <c r="G4409" s="8" t="n">
        <f aca="false">F4409/$D4409</f>
        <v>0.286571220397821</v>
      </c>
      <c r="H4409" s="6" t="n">
        <v>2533</v>
      </c>
      <c r="I4409" s="7" t="n">
        <f aca="false">H4409/41918464</f>
        <v>6.04268324335548E-005</v>
      </c>
      <c r="J4409" s="8" t="n">
        <f aca="false">I4409/$D4409</f>
        <v>1.3375906633566</v>
      </c>
      <c r="K4409" s="6" t="n">
        <v>2864</v>
      </c>
      <c r="L4409" s="7" t="n">
        <f aca="false">K4409/43192891</f>
        <v>6.63072078226947E-005</v>
      </c>
      <c r="M4409" s="8" t="n">
        <f aca="false">L4409/$D4409</f>
        <v>1.46775693057232</v>
      </c>
      <c r="N4409" s="6" t="n">
        <v>1223</v>
      </c>
      <c r="O4409" s="7" t="n">
        <f aca="false">N4409/49735264</f>
        <v>2.45901982142892E-005</v>
      </c>
      <c r="P4409" s="8" t="n">
        <f aca="false">O4409/$D4409</f>
        <v>0.544321425050518</v>
      </c>
      <c r="Q4409" s="6" t="n">
        <v>5</v>
      </c>
      <c r="R4409" s="9" t="n">
        <f aca="false">Q4409/50554893</f>
        <v>9.8902395065894E-008</v>
      </c>
      <c r="S4409" s="8" t="n">
        <f aca="false">R4409/$D4409</f>
        <v>0.00218927444805605</v>
      </c>
      <c r="T4409" s="10" t="n">
        <f aca="false">AVERAGE(G4409,J4409,M4409,P4409)</f>
        <v>0.909060059844316</v>
      </c>
    </row>
    <row r="4410" s="5" customFormat="true" ht="15.25" hidden="false" customHeight="false" outlineLevel="0" collapsed="false">
      <c r="A4410" s="6" t="s">
        <v>21</v>
      </c>
      <c r="B4410" s="7" t="n">
        <v>2779424</v>
      </c>
      <c r="C4410" s="6" t="n">
        <v>2628</v>
      </c>
      <c r="D4410" s="8" t="n">
        <f aca="false">C4410/58039824</f>
        <v>4.52792551541852E-005</v>
      </c>
      <c r="E4410" s="6" t="n">
        <v>381</v>
      </c>
      <c r="F4410" s="7" t="n">
        <f aca="false">E4410/57700746</f>
        <v>6.60303421380375E-006</v>
      </c>
      <c r="G4410" s="8" t="n">
        <f aca="false">F4410/$D4410</f>
        <v>0.145829126192979</v>
      </c>
      <c r="H4410" s="6" t="n">
        <v>2084</v>
      </c>
      <c r="I4410" s="7" t="n">
        <f aca="false">H4410/41918464</f>
        <v>4.97155620969318E-005</v>
      </c>
      <c r="J4410" s="8" t="n">
        <f aca="false">I4410/$D4410</f>
        <v>1.0979765883436</v>
      </c>
      <c r="K4410" s="6" t="n">
        <v>3562</v>
      </c>
      <c r="L4410" s="7" t="n">
        <f aca="false">K4410/43192891</f>
        <v>8.24672745336727E-005</v>
      </c>
      <c r="M4410" s="8" t="n">
        <f aca="false">L4410/$D4410</f>
        <v>1.82130369090337</v>
      </c>
      <c r="N4410" s="6" t="n">
        <v>1870</v>
      </c>
      <c r="O4410" s="7" t="n">
        <f aca="false">N4410/49735264</f>
        <v>3.75990765827643E-005</v>
      </c>
      <c r="P4410" s="8" t="n">
        <f aca="false">O4410/$D4410</f>
        <v>0.830381958685754</v>
      </c>
      <c r="Q4410" s="6" t="n">
        <v>6</v>
      </c>
      <c r="R4410" s="9" t="n">
        <f aca="false">Q4410/50554893</f>
        <v>1.18682874079073E-007</v>
      </c>
      <c r="S4410" s="8" t="n">
        <f aca="false">R4410/$D4410</f>
        <v>0.0026211313254808</v>
      </c>
      <c r="T4410" s="10" t="n">
        <f aca="false">AVERAGE(G4410,J4410,M4410,P4410)</f>
        <v>0.973872841031426</v>
      </c>
    </row>
    <row r="4411" s="5" customFormat="true" ht="15.25" hidden="false" customHeight="false" outlineLevel="0" collapsed="false">
      <c r="A4411" s="6" t="s">
        <v>21</v>
      </c>
      <c r="B4411" s="7" t="n">
        <v>2779430</v>
      </c>
      <c r="C4411" s="6" t="n">
        <v>11161</v>
      </c>
      <c r="D4411" s="8" t="n">
        <f aca="false">C4411/58039824</f>
        <v>0.000192298998012124</v>
      </c>
      <c r="E4411" s="6" t="n">
        <v>2157</v>
      </c>
      <c r="F4411" s="7" t="n">
        <f aca="false">E4411/57700746</f>
        <v>3.73825322812984E-005</v>
      </c>
      <c r="G4411" s="8" t="n">
        <f aca="false">F4411/$D4411</f>
        <v>0.194397956659876</v>
      </c>
      <c r="H4411" s="6" t="n">
        <v>3049</v>
      </c>
      <c r="I4411" s="7" t="n">
        <f aca="false">H4411/41918464</f>
        <v>7.27364437780926E-005</v>
      </c>
      <c r="J4411" s="8" t="n">
        <f aca="false">I4411/$D4411</f>
        <v>0.378246608302696</v>
      </c>
      <c r="K4411" s="6" t="n">
        <v>158</v>
      </c>
      <c r="L4411" s="7" t="n">
        <f aca="false">K4411/43192891</f>
        <v>3.65800937010676E-006</v>
      </c>
      <c r="M4411" s="8" t="n">
        <f aca="false">L4411/$D4411</f>
        <v>0.019022508738585</v>
      </c>
      <c r="N4411" s="6" t="n">
        <v>2742</v>
      </c>
      <c r="O4411" s="7" t="n">
        <f aca="false">N4411/49735264</f>
        <v>5.51319080160105E-005</v>
      </c>
      <c r="P4411" s="8" t="n">
        <f aca="false">O4411/$D4411</f>
        <v>0.28669888343638</v>
      </c>
      <c r="Q4411" s="6" t="n">
        <v>4</v>
      </c>
      <c r="R4411" s="9" t="n">
        <f aca="false">Q4411/50554893</f>
        <v>7.91219160527152E-008</v>
      </c>
      <c r="S4411" s="8" t="n">
        <f aca="false">R4411/$D4411</f>
        <v>0.000411452565383242</v>
      </c>
      <c r="T4411" s="10" t="n">
        <f aca="false">AVERAGE(G4411,J4411,M4411,P4411)</f>
        <v>0.219591489284384</v>
      </c>
    </row>
    <row r="4412" s="5" customFormat="true" ht="15.25" hidden="false" customHeight="false" outlineLevel="0" collapsed="false">
      <c r="A4412" s="6" t="s">
        <v>1374</v>
      </c>
      <c r="B4412" s="7" t="n">
        <v>2779886</v>
      </c>
      <c r="C4412" s="6" t="n">
        <v>1304</v>
      </c>
      <c r="D4412" s="8" t="n">
        <f aca="false">C4412/58039824</f>
        <v>2.24673320856383E-005</v>
      </c>
      <c r="E4412" s="6" t="n">
        <v>356</v>
      </c>
      <c r="F4412" s="7" t="n">
        <f aca="false">E4412/57700746</f>
        <v>6.16976425226807E-006</v>
      </c>
      <c r="G4412" s="8" t="n">
        <f aca="false">F4412/$D4412</f>
        <v>0.274610453468658</v>
      </c>
      <c r="H4412" s="6" t="n">
        <v>1644</v>
      </c>
      <c r="I4412" s="7" t="n">
        <f aca="false">H4412/41918464</f>
        <v>3.921899428376E-005</v>
      </c>
      <c r="J4412" s="8" t="n">
        <f aca="false">I4412/$D4412</f>
        <v>1.74560086325647</v>
      </c>
      <c r="K4412" s="6" t="n">
        <v>719</v>
      </c>
      <c r="L4412" s="7" t="n">
        <f aca="false">K4412/43192891</f>
        <v>1.66462578297896E-005</v>
      </c>
      <c r="M4412" s="8" t="n">
        <f aca="false">L4412/$D4412</f>
        <v>0.740909413113199</v>
      </c>
      <c r="N4412" s="6" t="n">
        <v>64</v>
      </c>
      <c r="O4412" s="7" t="n">
        <f aca="false">N4412/49735264</f>
        <v>1.28681331620156E-006</v>
      </c>
      <c r="P4412" s="8" t="n">
        <f aca="false">O4412/$D4412</f>
        <v>0.0572748607309776</v>
      </c>
      <c r="Q4412" s="6" t="n">
        <v>1594</v>
      </c>
      <c r="R4412" s="9" t="n">
        <f aca="false">Q4412/50554893</f>
        <v>3.1530083547007E-005</v>
      </c>
      <c r="S4412" s="8" t="n">
        <f aca="false">R4412/$D4412</f>
        <v>1.40337461639078</v>
      </c>
      <c r="T4412" s="10" t="n">
        <f aca="false">AVERAGE(G4412,J4412,M4412,P4412)</f>
        <v>0.704598897642327</v>
      </c>
    </row>
    <row r="4413" s="5" customFormat="true" ht="15.25" hidden="false" customHeight="false" outlineLevel="0" collapsed="false">
      <c r="A4413" s="6" t="s">
        <v>1375</v>
      </c>
      <c r="B4413" s="7" t="n">
        <v>2780469</v>
      </c>
      <c r="C4413" s="6" t="n">
        <v>2837</v>
      </c>
      <c r="D4413" s="8" t="n">
        <f aca="false">C4413/58039824</f>
        <v>4.88802309255796E-005</v>
      </c>
      <c r="E4413" s="6" t="n">
        <v>4882</v>
      </c>
      <c r="F4413" s="7" t="n">
        <f aca="false">E4413/57700746</f>
        <v>8.46089580886874E-005</v>
      </c>
      <c r="G4413" s="8" t="n">
        <f aca="false">F4413/$D4413</f>
        <v>1.7309443201589</v>
      </c>
      <c r="H4413" s="6" t="n">
        <v>2724</v>
      </c>
      <c r="I4413" s="7" t="n">
        <f aca="false">H4413/41918464</f>
        <v>6.49832970979089E-005</v>
      </c>
      <c r="J4413" s="8" t="n">
        <f aca="false">I4413/$D4413</f>
        <v>1.32943924092434</v>
      </c>
      <c r="K4413" s="6" t="n">
        <v>5300</v>
      </c>
      <c r="L4413" s="7" t="n">
        <f aca="false">K4413/43192891</f>
        <v>0.000122705377604847</v>
      </c>
      <c r="M4413" s="8" t="n">
        <f aca="false">L4413/$D4413</f>
        <v>2.5103272894039</v>
      </c>
      <c r="N4413" s="6" t="n">
        <v>4106</v>
      </c>
      <c r="O4413" s="7" t="n">
        <f aca="false">N4413/49735264</f>
        <v>8.25571168175562E-005</v>
      </c>
      <c r="P4413" s="8" t="n">
        <f aca="false">O4413/$D4413</f>
        <v>1.68896740572379</v>
      </c>
      <c r="Q4413" s="6" t="n">
        <v>7713</v>
      </c>
      <c r="R4413" s="9" t="n">
        <f aca="false">Q4413/50554893</f>
        <v>0.000152566834628648</v>
      </c>
      <c r="S4413" s="8" t="n">
        <f aca="false">R4413/$D4413</f>
        <v>3.12123800848919</v>
      </c>
      <c r="T4413" s="10" t="n">
        <f aca="false">AVERAGE(G4413,J4413,M4413,P4413)</f>
        <v>1.81491956405273</v>
      </c>
    </row>
    <row r="4414" s="5" customFormat="true" ht="15.25" hidden="false" customHeight="false" outlineLevel="0" collapsed="false">
      <c r="A4414" s="6" t="s">
        <v>1375</v>
      </c>
      <c r="B4414" s="7" t="n">
        <v>2780703</v>
      </c>
      <c r="C4414" s="6" t="n">
        <v>40</v>
      </c>
      <c r="D4414" s="8" t="n">
        <f aca="false">C4414/58039824</f>
        <v>6.89181965817126E-007</v>
      </c>
      <c r="E4414" s="6" t="n">
        <v>14261</v>
      </c>
      <c r="F4414" s="7" t="n">
        <f aca="false">E4414/57700746</f>
        <v>0.000247154516858413</v>
      </c>
      <c r="G4414" s="8" t="n">
        <f aca="false">F4414/$D4414</f>
        <v>358.620116481683</v>
      </c>
      <c r="H4414" s="6" t="n">
        <v>15737</v>
      </c>
      <c r="I4414" s="7" t="n">
        <f aca="false">H4414/41918464</f>
        <v>0.000375419290172464</v>
      </c>
      <c r="J4414" s="8" t="n">
        <f aca="false">I4414/$D4414</f>
        <v>544.731738195369</v>
      </c>
      <c r="K4414" s="6" t="n">
        <v>7369</v>
      </c>
      <c r="L4414" s="7" t="n">
        <f aca="false">K4414/43192891</f>
        <v>0.000170606778786815</v>
      </c>
      <c r="M4414" s="8" t="n">
        <f aca="false">L4414/$D4414</f>
        <v>247.549685349841</v>
      </c>
      <c r="N4414" s="6" t="n">
        <v>13937</v>
      </c>
      <c r="O4414" s="7" t="n">
        <f aca="false">N4414/49735264</f>
        <v>0.000280223706060955</v>
      </c>
      <c r="P4414" s="8" t="n">
        <f aca="false">O4414/$D4414</f>
        <v>406.603364510139</v>
      </c>
      <c r="Q4414" s="6" t="n">
        <v>46324</v>
      </c>
      <c r="R4414" s="9" t="n">
        <f aca="false">Q4414/50554893</f>
        <v>0.000916310909806495</v>
      </c>
      <c r="S4414" s="8" t="n">
        <f aca="false">R4414/$D4414</f>
        <v>1329.56309836122</v>
      </c>
      <c r="T4414" s="10" t="n">
        <f aca="false">AVERAGE(G4414,J4414,M4414,P4414)</f>
        <v>389.376226134258</v>
      </c>
    </row>
    <row r="4415" s="5" customFormat="true" ht="15.25" hidden="false" customHeight="false" outlineLevel="0" collapsed="false">
      <c r="A4415" s="6" t="s">
        <v>1375</v>
      </c>
      <c r="B4415" s="7" t="n">
        <v>2780760</v>
      </c>
      <c r="C4415" s="6" t="n">
        <v>25227</v>
      </c>
      <c r="D4415" s="8" t="n">
        <f aca="false">C4415/58039824</f>
        <v>0.000434649836291716</v>
      </c>
      <c r="E4415" s="6" t="n">
        <v>8176</v>
      </c>
      <c r="F4415" s="7" t="n">
        <f aca="false">E4415/57700746</f>
        <v>0.000141696608220629</v>
      </c>
      <c r="G4415" s="8" t="n">
        <f aca="false">F4415/$D4415</f>
        <v>0.326001752190995</v>
      </c>
      <c r="H4415" s="6" t="n">
        <v>3257</v>
      </c>
      <c r="I4415" s="7" t="n">
        <f aca="false">H4415/41918464</f>
        <v>7.76984576534102E-005</v>
      </c>
      <c r="J4415" s="8" t="n">
        <f aca="false">I4415/$D4415</f>
        <v>0.178761042029388</v>
      </c>
      <c r="K4415" s="6" t="n">
        <v>5066</v>
      </c>
      <c r="L4415" s="7" t="n">
        <f aca="false">K4415/43192891</f>
        <v>0.000117287819423803</v>
      </c>
      <c r="M4415" s="8" t="n">
        <f aca="false">L4415/$D4415</f>
        <v>0.269844388817588</v>
      </c>
      <c r="N4415" s="6" t="n">
        <v>7626</v>
      </c>
      <c r="O4415" s="7" t="n">
        <f aca="false">N4415/49735264</f>
        <v>0.000153331849208642</v>
      </c>
      <c r="P4415" s="8" t="n">
        <f aca="false">O4415/$D4415</f>
        <v>0.352770981157653</v>
      </c>
      <c r="Q4415" s="6" t="n">
        <v>7552</v>
      </c>
      <c r="R4415" s="9" t="n">
        <f aca="false">Q4415/50554893</f>
        <v>0.000149382177507526</v>
      </c>
      <c r="S4415" s="8" t="n">
        <f aca="false">R4415/$D4415</f>
        <v>0.343683961282498</v>
      </c>
      <c r="T4415" s="10" t="n">
        <f aca="false">AVERAGE(G4415,J4415,M4415,P4415)</f>
        <v>0.281844541048906</v>
      </c>
    </row>
    <row r="4416" s="5" customFormat="true" ht="15.25" hidden="false" customHeight="false" outlineLevel="0" collapsed="false">
      <c r="A4416" s="6" t="s">
        <v>1375</v>
      </c>
      <c r="B4416" s="7" t="n">
        <v>2780763</v>
      </c>
      <c r="C4416" s="6" t="n">
        <v>4247</v>
      </c>
      <c r="D4416" s="8" t="n">
        <f aca="false">C4416/58039824</f>
        <v>7.31738952206333E-005</v>
      </c>
      <c r="E4416" s="6" t="n">
        <v>11993</v>
      </c>
      <c r="F4416" s="7" t="n">
        <f aca="false">E4416/57700746</f>
        <v>0.000207848265947896</v>
      </c>
      <c r="G4416" s="8" t="n">
        <f aca="false">F4416/$D4416</f>
        <v>2.84047016113046</v>
      </c>
      <c r="H4416" s="6" t="n">
        <v>9505</v>
      </c>
      <c r="I4416" s="7" t="n">
        <f aca="false">H4416/41918464</f>
        <v>0.000226749720600449</v>
      </c>
      <c r="J4416" s="8" t="n">
        <f aca="false">I4416/$D4416</f>
        <v>3.09877887348699</v>
      </c>
      <c r="K4416" s="6" t="n">
        <v>8491</v>
      </c>
      <c r="L4416" s="7" t="n">
        <f aca="false">K4416/43192891</f>
        <v>0.00019658327570618</v>
      </c>
      <c r="M4416" s="8" t="n">
        <f aca="false">L4416/$D4416</f>
        <v>2.68652195039562</v>
      </c>
      <c r="N4416" s="6" t="n">
        <v>6122</v>
      </c>
      <c r="O4416" s="7" t="n">
        <f aca="false">N4416/49735264</f>
        <v>0.000123091736277905</v>
      </c>
      <c r="P4416" s="8" t="n">
        <f aca="false">O4416/$D4416</f>
        <v>1.68218100057077</v>
      </c>
      <c r="Q4416" s="6" t="n">
        <v>6860</v>
      </c>
      <c r="R4416" s="9" t="n">
        <f aca="false">Q4416/50554893</f>
        <v>0.000135694086030407</v>
      </c>
      <c r="S4416" s="8" t="n">
        <f aca="false">R4416/$D4416</f>
        <v>1.85440566777623</v>
      </c>
      <c r="T4416" s="10" t="n">
        <f aca="false">AVERAGE(G4416,J4416,M4416,P4416)</f>
        <v>2.57698799639596</v>
      </c>
    </row>
    <row r="4417" s="5" customFormat="true" ht="15.25" hidden="false" customHeight="false" outlineLevel="0" collapsed="false">
      <c r="A4417" s="6" t="s">
        <v>1376</v>
      </c>
      <c r="B4417" s="7" t="n">
        <v>2780923</v>
      </c>
      <c r="C4417" s="6" t="n">
        <v>1515</v>
      </c>
      <c r="D4417" s="8" t="n">
        <f aca="false">C4417/58039824</f>
        <v>2.61027669553236E-005</v>
      </c>
      <c r="E4417" s="6" t="n">
        <v>3730</v>
      </c>
      <c r="F4417" s="7" t="n">
        <f aca="false">E4417/57700746</f>
        <v>6.46438782611233E-005</v>
      </c>
      <c r="G4417" s="8" t="n">
        <f aca="false">F4417/$D4417</f>
        <v>2.47651440062906</v>
      </c>
      <c r="H4417" s="6" t="n">
        <v>1106</v>
      </c>
      <c r="I4417" s="7" t="n">
        <f aca="false">H4417/41918464</f>
        <v>2.63845545485636E-005</v>
      </c>
      <c r="J4417" s="8" t="n">
        <f aca="false">I4417/$D4417</f>
        <v>1.01079531506075</v>
      </c>
      <c r="K4417" s="6" t="n">
        <v>1831</v>
      </c>
      <c r="L4417" s="7" t="n">
        <f aca="false">K4417/43192891</f>
        <v>4.23912351687689E-005</v>
      </c>
      <c r="M4417" s="8" t="n">
        <f aca="false">L4417/$D4417</f>
        <v>1.62401308801185</v>
      </c>
      <c r="N4417" s="6" t="n">
        <v>1288</v>
      </c>
      <c r="O4417" s="7" t="n">
        <f aca="false">N4417/49735264</f>
        <v>2.58971179885564E-005</v>
      </c>
      <c r="P4417" s="8" t="n">
        <f aca="false">O4417/$D4417</f>
        <v>0.992121564464057</v>
      </c>
      <c r="Q4417" s="6" t="n">
        <v>2017</v>
      </c>
      <c r="R4417" s="9" t="n">
        <f aca="false">Q4417/50554893</f>
        <v>3.98972261695816E-005</v>
      </c>
      <c r="S4417" s="8" t="n">
        <f aca="false">R4417/$D4417</f>
        <v>1.52846731681235</v>
      </c>
      <c r="T4417" s="10" t="n">
        <f aca="false">AVERAGE(G4417,J4417,M4417,P4417)</f>
        <v>1.52586109204143</v>
      </c>
    </row>
    <row r="4418" s="5" customFormat="true" ht="15.25" hidden="false" customHeight="false" outlineLevel="0" collapsed="false">
      <c r="A4418" s="6" t="s">
        <v>1376</v>
      </c>
      <c r="B4418" s="7" t="n">
        <v>2781230</v>
      </c>
      <c r="C4418" s="6" t="n">
        <v>1786</v>
      </c>
      <c r="D4418" s="8" t="n">
        <f aca="false">C4418/58039824</f>
        <v>3.07719747737347E-005</v>
      </c>
      <c r="E4418" s="6" t="n">
        <v>1118</v>
      </c>
      <c r="F4418" s="7" t="n">
        <f aca="false">E4418/57700746</f>
        <v>1.93758326798756E-005</v>
      </c>
      <c r="G4418" s="8" t="n">
        <f aca="false">F4418/$D4418</f>
        <v>0.629658409066868</v>
      </c>
      <c r="H4418" s="6" t="n">
        <v>2461</v>
      </c>
      <c r="I4418" s="7" t="n">
        <f aca="false">H4418/41918464</f>
        <v>5.87092122459449E-005</v>
      </c>
      <c r="J4418" s="8" t="n">
        <f aca="false">I4418/$D4418</f>
        <v>1.90787925304215</v>
      </c>
      <c r="K4418" s="6" t="n">
        <v>525</v>
      </c>
      <c r="L4418" s="7" t="n">
        <f aca="false">K4418/43192891</f>
        <v>1.21547779702915E-005</v>
      </c>
      <c r="M4418" s="8" t="n">
        <f aca="false">L4418/$D4418</f>
        <v>0.394995058317353</v>
      </c>
      <c r="N4418" s="6" t="n">
        <v>69</v>
      </c>
      <c r="O4418" s="7" t="n">
        <f aca="false">N4418/49735264</f>
        <v>1.38734560652981E-006</v>
      </c>
      <c r="P4418" s="8" t="n">
        <f aca="false">O4418/$D4418</f>
        <v>0.0450847115510432</v>
      </c>
      <c r="Q4418" s="6" t="n">
        <v>428</v>
      </c>
      <c r="R4418" s="9" t="n">
        <f aca="false">Q4418/50554893</f>
        <v>8.46604501764053E-006</v>
      </c>
      <c r="S4418" s="8" t="n">
        <f aca="false">R4418/$D4418</f>
        <v>0.275121927659537</v>
      </c>
      <c r="T4418" s="10" t="n">
        <f aca="false">AVERAGE(G4418,J4418,M4418,P4418)</f>
        <v>0.744404357994355</v>
      </c>
    </row>
    <row r="4419" s="5" customFormat="true" ht="15.25" hidden="false" customHeight="false" outlineLevel="0" collapsed="false">
      <c r="A4419" s="6" t="s">
        <v>21</v>
      </c>
      <c r="B4419" s="7" t="n">
        <v>2781272</v>
      </c>
      <c r="C4419" s="6" t="n">
        <v>3038</v>
      </c>
      <c r="D4419" s="8" t="n">
        <f aca="false">C4419/58039824</f>
        <v>5.23433703038107E-005</v>
      </c>
      <c r="E4419" s="6" t="n">
        <v>1477</v>
      </c>
      <c r="F4419" s="7" t="n">
        <f aca="false">E4419/57700746</f>
        <v>2.55975893275279E-005</v>
      </c>
      <c r="G4419" s="8" t="n">
        <f aca="false">F4419/$D4419</f>
        <v>0.489032119616195</v>
      </c>
      <c r="H4419" s="6" t="n">
        <v>1056</v>
      </c>
      <c r="I4419" s="7" t="n">
        <f aca="false">H4419/41918464</f>
        <v>2.51917627516123E-005</v>
      </c>
      <c r="J4419" s="8" t="n">
        <f aca="false">I4419/$D4419</f>
        <v>0.48127895864165</v>
      </c>
      <c r="K4419" s="6" t="n">
        <v>738</v>
      </c>
      <c r="L4419" s="7" t="n">
        <f aca="false">K4419/43192891</f>
        <v>1.7086145032524E-005</v>
      </c>
      <c r="M4419" s="8" t="n">
        <f aca="false">L4419/$D4419</f>
        <v>0.326424243096171</v>
      </c>
      <c r="N4419" s="6" t="n">
        <v>2633</v>
      </c>
      <c r="O4419" s="7" t="n">
        <f aca="false">N4419/49735264</f>
        <v>5.29403040868548E-005</v>
      </c>
      <c r="P4419" s="8" t="n">
        <f aca="false">O4419/$D4419</f>
        <v>1.01140419081881</v>
      </c>
      <c r="Q4419" s="6" t="n">
        <v>4731</v>
      </c>
      <c r="R4419" s="9" t="n">
        <f aca="false">Q4419/50554893</f>
        <v>9.35814462113489E-005</v>
      </c>
      <c r="S4419" s="8" t="n">
        <f aca="false">R4419/$D4419</f>
        <v>1.78783761282823</v>
      </c>
      <c r="T4419" s="10" t="n">
        <f aca="false">AVERAGE(G4419,J4419,M4419,P4419)</f>
        <v>0.577034878043205</v>
      </c>
    </row>
    <row r="4420" s="5" customFormat="true" ht="15.25" hidden="false" customHeight="false" outlineLevel="0" collapsed="false">
      <c r="A4420" s="6" t="s">
        <v>1377</v>
      </c>
      <c r="B4420" s="7" t="n">
        <v>2781886</v>
      </c>
      <c r="C4420" s="6" t="n">
        <v>2580</v>
      </c>
      <c r="D4420" s="8" t="n">
        <f aca="false">C4420/58039824</f>
        <v>4.44522367952046E-005</v>
      </c>
      <c r="E4420" s="6" t="n">
        <v>2033</v>
      </c>
      <c r="F4420" s="7" t="n">
        <f aca="false">E4420/57700746</f>
        <v>3.52335132720814E-005</v>
      </c>
      <c r="G4420" s="8" t="n">
        <f aca="false">F4420/$D4420</f>
        <v>0.792615081090415</v>
      </c>
      <c r="H4420" s="6" t="n">
        <v>3464</v>
      </c>
      <c r="I4420" s="7" t="n">
        <f aca="false">H4420/41918464</f>
        <v>8.26366156927887E-005</v>
      </c>
      <c r="J4420" s="8" t="n">
        <f aca="false">I4420/$D4420</f>
        <v>1.8589979189012</v>
      </c>
      <c r="K4420" s="6" t="n">
        <v>7584</v>
      </c>
      <c r="L4420" s="7" t="n">
        <f aca="false">K4420/43192891</f>
        <v>0.000175584449765125</v>
      </c>
      <c r="M4420" s="8" t="n">
        <f aca="false">L4420/$D4420</f>
        <v>3.94995758197855</v>
      </c>
      <c r="N4420" s="6" t="n">
        <v>7803</v>
      </c>
      <c r="O4420" s="7" t="n">
        <f aca="false">N4420/49735264</f>
        <v>0.000156890692286262</v>
      </c>
      <c r="P4420" s="8" t="n">
        <f aca="false">O4420/$D4420</f>
        <v>3.52942177036155</v>
      </c>
      <c r="Q4420" s="6" t="n">
        <v>7248</v>
      </c>
      <c r="R4420" s="9" t="n">
        <f aca="false">Q4420/50554893</f>
        <v>0.00014336891188752</v>
      </c>
      <c r="S4420" s="8" t="n">
        <f aca="false">R4420/$D4420</f>
        <v>3.22523504380743</v>
      </c>
      <c r="T4420" s="10" t="n">
        <f aca="false">AVERAGE(G4420,J4420,M4420,P4420)</f>
        <v>2.53274808808293</v>
      </c>
    </row>
    <row r="4421" s="5" customFormat="true" ht="15.25" hidden="false" customHeight="false" outlineLevel="0" collapsed="false">
      <c r="A4421" s="6" t="s">
        <v>1378</v>
      </c>
      <c r="B4421" s="7" t="n">
        <v>2782062</v>
      </c>
      <c r="C4421" s="6" t="n">
        <v>482</v>
      </c>
      <c r="D4421" s="8" t="n">
        <f aca="false">C4421/58039824</f>
        <v>8.30464268809637E-006</v>
      </c>
      <c r="E4421" s="6" t="n">
        <v>2919</v>
      </c>
      <c r="F4421" s="7" t="n">
        <f aca="false">E4421/57700746</f>
        <v>5.05886007089059E-005</v>
      </c>
      <c r="G4421" s="8" t="n">
        <f aca="false">F4421/$D4421</f>
        <v>6.09160473350866</v>
      </c>
      <c r="H4421" s="6" t="n">
        <v>3914</v>
      </c>
      <c r="I4421" s="7" t="n">
        <f aca="false">H4421/41918464</f>
        <v>9.33717418653508E-005</v>
      </c>
      <c r="J4421" s="8" t="n">
        <f aca="false">I4421/$D4421</f>
        <v>11.243318390951</v>
      </c>
      <c r="K4421" s="6" t="n">
        <v>9294</v>
      </c>
      <c r="L4421" s="7" t="n">
        <f aca="false">K4421/43192891</f>
        <v>0.000215174298011217</v>
      </c>
      <c r="M4421" s="8" t="n">
        <f aca="false">L4421/$D4421</f>
        <v>25.9101211325613</v>
      </c>
      <c r="N4421" s="6" t="n">
        <v>4510</v>
      </c>
      <c r="O4421" s="7" t="n">
        <f aca="false">N4421/49735264</f>
        <v>9.06801258760786E-005</v>
      </c>
      <c r="P4421" s="8" t="n">
        <f aca="false">O4421/$D4421</f>
        <v>10.9192086019615</v>
      </c>
      <c r="Q4421" s="6" t="n">
        <v>30309</v>
      </c>
      <c r="R4421" s="9" t="n">
        <f aca="false">Q4421/50554893</f>
        <v>0.000599526538410436</v>
      </c>
      <c r="S4421" s="8" t="n">
        <f aca="false">R4421/$D4421</f>
        <v>72.1917318935082</v>
      </c>
      <c r="T4421" s="10" t="n">
        <f aca="false">AVERAGE(G4421,J4421,M4421,P4421)</f>
        <v>13.5410632147456</v>
      </c>
    </row>
    <row r="4422" s="5" customFormat="true" ht="15.25" hidden="false" customHeight="false" outlineLevel="0" collapsed="false">
      <c r="A4422" s="6" t="s">
        <v>1378</v>
      </c>
      <c r="B4422" s="7" t="n">
        <v>2782143</v>
      </c>
      <c r="C4422" s="6" t="n">
        <v>14</v>
      </c>
      <c r="D4422" s="8" t="n">
        <f aca="false">C4422/58039824</f>
        <v>2.41213688035994E-007</v>
      </c>
      <c r="E4422" s="6" t="n">
        <v>250</v>
      </c>
      <c r="F4422" s="7" t="n">
        <f aca="false">E4422/57700746</f>
        <v>4.33269961535679E-006</v>
      </c>
      <c r="G4422" s="8" t="n">
        <f aca="false">F4422/$D4422</f>
        <v>17.9620802228697</v>
      </c>
      <c r="H4422" s="6" t="n">
        <v>1</v>
      </c>
      <c r="I4422" s="7" t="n">
        <f aca="false">H4422/41918464</f>
        <v>2.38558359390268E-008</v>
      </c>
      <c r="J4422" s="8" t="n">
        <f aca="false">I4422/$D4422</f>
        <v>0.098899179948142</v>
      </c>
      <c r="K4422" s="6" t="n">
        <v>386</v>
      </c>
      <c r="L4422" s="7" t="n">
        <f aca="false">K4422/43192891</f>
        <v>8.93665580291905E-006</v>
      </c>
      <c r="M4422" s="8" t="n">
        <f aca="false">L4422/$D4422</f>
        <v>37.0487092821429</v>
      </c>
      <c r="N4422" s="6" t="n">
        <v>505</v>
      </c>
      <c r="O4422" s="7" t="n">
        <f aca="false">N4422/49735264</f>
        <v>1.01537613231529E-005</v>
      </c>
      <c r="P4422" s="8" t="n">
        <f aca="false">O4422/$D4422</f>
        <v>42.0944657238431</v>
      </c>
      <c r="Q4422" s="6" t="n">
        <v>1</v>
      </c>
      <c r="R4422" s="9" t="n">
        <f aca="false">Q4422/50554893</f>
        <v>1.97804790131788E-008</v>
      </c>
      <c r="S4422" s="8" t="n">
        <f aca="false">R4422/$D4422</f>
        <v>0.082003965754328</v>
      </c>
      <c r="T4422" s="10" t="n">
        <f aca="false">AVERAGE(G4422,J4422,M4422,P4422)</f>
        <v>24.3010386022009</v>
      </c>
    </row>
    <row r="4423" s="5" customFormat="true" ht="15.25" hidden="false" customHeight="false" outlineLevel="0" collapsed="false">
      <c r="A4423" s="6" t="s">
        <v>21</v>
      </c>
      <c r="B4423" s="7" t="n">
        <v>2782324</v>
      </c>
      <c r="C4423" s="6" t="n">
        <v>7245</v>
      </c>
      <c r="D4423" s="8" t="n">
        <f aca="false">C4423/58039824</f>
        <v>0.000124828083558627</v>
      </c>
      <c r="E4423" s="6" t="n">
        <v>190</v>
      </c>
      <c r="F4423" s="7" t="n">
        <f aca="false">E4423/57700746</f>
        <v>3.29285170767116E-006</v>
      </c>
      <c r="G4423" s="8" t="n">
        <f aca="false">F4423/$D4423</f>
        <v>0.0263790936606396</v>
      </c>
      <c r="H4423" s="6" t="n">
        <v>1723</v>
      </c>
      <c r="I4423" s="7" t="n">
        <f aca="false">H4423/41918464</f>
        <v>4.11036053229431E-005</v>
      </c>
      <c r="J4423" s="8" t="n">
        <f aca="false">I4423/$D4423</f>
        <v>0.329281714107534</v>
      </c>
      <c r="K4423" s="6" t="n">
        <v>1688</v>
      </c>
      <c r="L4423" s="7" t="n">
        <f aca="false">K4423/43192891</f>
        <v>3.90805051692419E-005</v>
      </c>
      <c r="M4423" s="8" t="n">
        <f aca="false">L4423/$D4423</f>
        <v>0.31307462275416</v>
      </c>
      <c r="N4423" s="6" t="n">
        <v>1185</v>
      </c>
      <c r="O4423" s="7" t="n">
        <f aca="false">N4423/49735264</f>
        <v>2.38261528077945E-005</v>
      </c>
      <c r="P4423" s="8" t="n">
        <f aca="false">O4423/$D4423</f>
        <v>0.190871734377018</v>
      </c>
      <c r="Q4423" s="6" t="n">
        <v>5</v>
      </c>
      <c r="R4423" s="9" t="n">
        <f aca="false">Q4423/50554893</f>
        <v>9.8902395065894E-008</v>
      </c>
      <c r="S4423" s="8" t="n">
        <f aca="false">R4423/$D4423</f>
        <v>0.000792308847867903</v>
      </c>
      <c r="T4423" s="10" t="n">
        <f aca="false">AVERAGE(G4423,J4423,M4423,P4423)</f>
        <v>0.214901791224838</v>
      </c>
    </row>
    <row r="4424" s="5" customFormat="true" ht="15.25" hidden="false" customHeight="false" outlineLevel="0" collapsed="false">
      <c r="A4424" s="6" t="s">
        <v>1379</v>
      </c>
      <c r="B4424" s="7" t="n">
        <v>2782815</v>
      </c>
      <c r="C4424" s="6" t="n">
        <v>1463</v>
      </c>
      <c r="D4424" s="8" t="n">
        <f aca="false">C4424/58039824</f>
        <v>2.52068303997614E-005</v>
      </c>
      <c r="E4424" s="6" t="n">
        <v>15217</v>
      </c>
      <c r="F4424" s="7" t="n">
        <f aca="false">E4424/57700746</f>
        <v>0.000263722760187537</v>
      </c>
      <c r="G4424" s="8" t="n">
        <f aca="false">F4424/$D4424</f>
        <v>10.4623531005324</v>
      </c>
      <c r="H4424" s="6" t="n">
        <v>13742</v>
      </c>
      <c r="I4424" s="7" t="n">
        <f aca="false">H4424/41918464</f>
        <v>0.000327826897474106</v>
      </c>
      <c r="J4424" s="8" t="n">
        <f aca="false">I4424/$D4424</f>
        <v>13.0054787640896</v>
      </c>
      <c r="K4424" s="6" t="n">
        <v>12136</v>
      </c>
      <c r="L4424" s="7" t="n">
        <f aca="false">K4424/43192891</f>
        <v>0.000280972162757061</v>
      </c>
      <c r="M4424" s="8" t="n">
        <f aca="false">L4424/$D4424</f>
        <v>11.1466677206556</v>
      </c>
      <c r="N4424" s="6" t="n">
        <v>9574</v>
      </c>
      <c r="O4424" s="7" t="n">
        <f aca="false">N4424/49735264</f>
        <v>0.000192499229520527</v>
      </c>
      <c r="P4424" s="8" t="n">
        <f aca="false">O4424/$D4424</f>
        <v>7.63678838107108</v>
      </c>
      <c r="Q4424" s="6" t="n">
        <v>6308</v>
      </c>
      <c r="R4424" s="9" t="n">
        <f aca="false">Q4424/50554893</f>
        <v>0.000124775261615132</v>
      </c>
      <c r="S4424" s="8" t="n">
        <f aca="false">R4424/$D4424</f>
        <v>4.95005756917034</v>
      </c>
      <c r="T4424" s="10" t="n">
        <f aca="false">AVERAGE(G4424,J4424,M4424,P4424)</f>
        <v>10.5628219915872</v>
      </c>
    </row>
    <row r="4425" s="5" customFormat="true" ht="15.25" hidden="false" customHeight="false" outlineLevel="0" collapsed="false">
      <c r="A4425" s="6" t="s">
        <v>1379</v>
      </c>
      <c r="B4425" s="7" t="n">
        <v>2783166</v>
      </c>
      <c r="C4425" s="6" t="n">
        <v>210121</v>
      </c>
      <c r="D4425" s="8" t="n">
        <f aca="false">C4425/58039824</f>
        <v>0.00362029009598651</v>
      </c>
      <c r="E4425" s="6" t="n">
        <v>18843</v>
      </c>
      <c r="F4425" s="7" t="n">
        <f aca="false">E4425/57700746</f>
        <v>0.000326564235408672</v>
      </c>
      <c r="G4425" s="8" t="n">
        <f aca="false">F4425/$D4425</f>
        <v>0.0902038860837989</v>
      </c>
      <c r="H4425" s="6" t="n">
        <v>17238</v>
      </c>
      <c r="I4425" s="7" t="n">
        <f aca="false">H4425/41918464</f>
        <v>0.000411226899916944</v>
      </c>
      <c r="J4425" s="8" t="n">
        <f aca="false">I4425/$D4425</f>
        <v>0.113589488414985</v>
      </c>
      <c r="K4425" s="6" t="n">
        <v>11501</v>
      </c>
      <c r="L4425" s="7" t="n">
        <f aca="false">K4425/43192891</f>
        <v>0.000266270669402518</v>
      </c>
      <c r="M4425" s="8" t="n">
        <f aca="false">L4425/$D4425</f>
        <v>0.0735495394962157</v>
      </c>
      <c r="N4425" s="6" t="n">
        <v>19704</v>
      </c>
      <c r="O4425" s="7" t="n">
        <f aca="false">N4425/49735264</f>
        <v>0.000396177649725555</v>
      </c>
      <c r="P4425" s="8" t="n">
        <f aca="false">O4425/$D4425</f>
        <v>0.109432570103916</v>
      </c>
      <c r="Q4425" s="6" t="n">
        <v>12267</v>
      </c>
      <c r="R4425" s="9" t="n">
        <f aca="false">Q4425/50554893</f>
        <v>0.000242647136054664</v>
      </c>
      <c r="S4425" s="8" t="n">
        <f aca="false">R4425/$D4425</f>
        <v>0.0670242244740734</v>
      </c>
      <c r="T4425" s="10" t="n">
        <f aca="false">AVERAGE(G4425,J4425,M4425,P4425)</f>
        <v>0.0966938710247288</v>
      </c>
    </row>
    <row r="4426" s="5" customFormat="true" ht="15.25" hidden="false" customHeight="false" outlineLevel="0" collapsed="false">
      <c r="A4426" s="6" t="s">
        <v>1379</v>
      </c>
      <c r="B4426" s="7" t="n">
        <v>2783700</v>
      </c>
      <c r="C4426" s="6" t="n">
        <v>1532</v>
      </c>
      <c r="D4426" s="8" t="n">
        <f aca="false">C4426/58039824</f>
        <v>2.63956692907959E-005</v>
      </c>
      <c r="E4426" s="6" t="n">
        <v>3583</v>
      </c>
      <c r="F4426" s="7" t="n">
        <f aca="false">E4426/57700746</f>
        <v>6.20962508872935E-005</v>
      </c>
      <c r="G4426" s="8" t="n">
        <f aca="false">F4426/$D4426</f>
        <v>2.35251662699632</v>
      </c>
      <c r="H4426" s="6" t="n">
        <v>1349</v>
      </c>
      <c r="I4426" s="7" t="n">
        <f aca="false">H4426/41918464</f>
        <v>3.21815226817471E-005</v>
      </c>
      <c r="J4426" s="8" t="n">
        <f aca="false">I4426/$D4426</f>
        <v>1.21919707082285</v>
      </c>
      <c r="K4426" s="6" t="n">
        <v>1440</v>
      </c>
      <c r="L4426" s="7" t="n">
        <f aca="false">K4426/43192891</f>
        <v>3.33388195756566E-005</v>
      </c>
      <c r="M4426" s="8" t="n">
        <f aca="false">L4426/$D4426</f>
        <v>1.26304126667028</v>
      </c>
      <c r="N4426" s="6" t="n">
        <v>1424</v>
      </c>
      <c r="O4426" s="7" t="n">
        <f aca="false">N4426/49735264</f>
        <v>2.86315962854847E-005</v>
      </c>
      <c r="P4426" s="8" t="n">
        <f aca="false">O4426/$D4426</f>
        <v>1.08470810003171</v>
      </c>
      <c r="Q4426" s="6" t="n">
        <v>77874</v>
      </c>
      <c r="R4426" s="9" t="n">
        <f aca="false">Q4426/50554893</f>
        <v>0.00154038502267229</v>
      </c>
      <c r="S4426" s="8" t="n">
        <f aca="false">R4426/$D4426</f>
        <v>58.3574906058326</v>
      </c>
      <c r="T4426" s="10" t="n">
        <f aca="false">AVERAGE(G4426,J4426,M4426,P4426)</f>
        <v>1.47986576613029</v>
      </c>
    </row>
    <row r="4427" s="5" customFormat="true" ht="15.25" hidden="false" customHeight="false" outlineLevel="0" collapsed="false">
      <c r="A4427" s="6" t="s">
        <v>1379</v>
      </c>
      <c r="B4427" s="7" t="n">
        <v>2784006</v>
      </c>
      <c r="C4427" s="6" t="n">
        <v>789</v>
      </c>
      <c r="D4427" s="8" t="n">
        <f aca="false">C4427/58039824</f>
        <v>1.35941142757428E-005</v>
      </c>
      <c r="E4427" s="6" t="n">
        <v>1958</v>
      </c>
      <c r="F4427" s="7" t="n">
        <f aca="false">E4427/57700746</f>
        <v>3.39337033874744E-005</v>
      </c>
      <c r="G4427" s="8" t="n">
        <f aca="false">F4427/$D4427</f>
        <v>2.49620554154274</v>
      </c>
      <c r="H4427" s="6" t="n">
        <v>312</v>
      </c>
      <c r="I4427" s="7" t="n">
        <f aca="false">H4427/41918464</f>
        <v>7.44302081297635E-006</v>
      </c>
      <c r="J4427" s="8" t="n">
        <f aca="false">I4427/$D4427</f>
        <v>0.547517893553212</v>
      </c>
      <c r="K4427" s="6" t="n">
        <v>503</v>
      </c>
      <c r="L4427" s="7" t="n">
        <f aca="false">K4427/43192891</f>
        <v>1.16454348934411E-005</v>
      </c>
      <c r="M4427" s="8" t="n">
        <f aca="false">L4427/$D4427</f>
        <v>0.856652714345732</v>
      </c>
      <c r="N4427" s="6" t="n">
        <v>1060</v>
      </c>
      <c r="O4427" s="7" t="n">
        <f aca="false">N4427/49735264</f>
        <v>2.13128455495883E-005</v>
      </c>
      <c r="P4427" s="8" t="n">
        <f aca="false">O4427/$D4427</f>
        <v>1.56779949890658</v>
      </c>
      <c r="Q4427" s="6" t="n">
        <v>383</v>
      </c>
      <c r="R4427" s="9" t="n">
        <f aca="false">Q4427/50554893</f>
        <v>7.57592346204748E-006</v>
      </c>
      <c r="S4427" s="8" t="n">
        <f aca="false">R4427/$D4427</f>
        <v>0.557294378168196</v>
      </c>
      <c r="T4427" s="10" t="n">
        <f aca="false">AVERAGE(G4427,J4427,M4427,P4427)</f>
        <v>1.36704391208706</v>
      </c>
    </row>
    <row r="4428" s="5" customFormat="true" ht="15.25" hidden="false" customHeight="false" outlineLevel="0" collapsed="false">
      <c r="A4428" s="6" t="s">
        <v>1380</v>
      </c>
      <c r="B4428" s="7" t="n">
        <v>2785644</v>
      </c>
      <c r="C4428" s="6" t="n">
        <v>4314</v>
      </c>
      <c r="D4428" s="8" t="n">
        <f aca="false">C4428/58039824</f>
        <v>7.4328275013377E-005</v>
      </c>
      <c r="E4428" s="6" t="n">
        <v>2925</v>
      </c>
      <c r="F4428" s="7" t="n">
        <f aca="false">E4428/57700746</f>
        <v>5.06925854996745E-005</v>
      </c>
      <c r="G4428" s="8" t="n">
        <f aca="false">F4428/$D4428</f>
        <v>0.682009443789072</v>
      </c>
      <c r="H4428" s="6" t="n">
        <v>2115</v>
      </c>
      <c r="I4428" s="7" t="n">
        <f aca="false">H4428/41918464</f>
        <v>5.04550930110416E-005</v>
      </c>
      <c r="J4428" s="8" t="n">
        <f aca="false">I4428/$D4428</f>
        <v>0.678814260144758</v>
      </c>
      <c r="K4428" s="6" t="n">
        <v>3388</v>
      </c>
      <c r="L4428" s="7" t="n">
        <f aca="false">K4428/43192891</f>
        <v>7.84388338349475E-005</v>
      </c>
      <c r="M4428" s="8" t="n">
        <f aca="false">L4428/$D4428</f>
        <v>1.05530276090533</v>
      </c>
      <c r="N4428" s="6" t="n">
        <v>2189</v>
      </c>
      <c r="O4428" s="7" t="n">
        <f aca="false">N4428/49735264</f>
        <v>4.40130367057064E-005</v>
      </c>
      <c r="P4428" s="8" t="n">
        <f aca="false">O4428/$D4428</f>
        <v>0.592143927701609</v>
      </c>
      <c r="Q4428" s="6" t="n">
        <v>14417</v>
      </c>
      <c r="R4428" s="9" t="n">
        <f aca="false">Q4428/50554893</f>
        <v>0.000285175165932999</v>
      </c>
      <c r="S4428" s="8" t="n">
        <f aca="false">R4428/$D4428</f>
        <v>3.83669829390868</v>
      </c>
      <c r="T4428" s="10" t="n">
        <f aca="false">AVERAGE(G4428,J4428,M4428,P4428)</f>
        <v>0.752067598135193</v>
      </c>
    </row>
    <row r="4429" s="5" customFormat="true" ht="15.25" hidden="false" customHeight="false" outlineLevel="0" collapsed="false">
      <c r="A4429" s="6" t="s">
        <v>1380</v>
      </c>
      <c r="B4429" s="7" t="n">
        <v>2785981</v>
      </c>
      <c r="C4429" s="6" t="n">
        <v>86497</v>
      </c>
      <c r="D4429" s="8" t="n">
        <f aca="false">C4429/58039824</f>
        <v>0.0014903043124321</v>
      </c>
      <c r="E4429" s="6" t="n">
        <v>16648</v>
      </c>
      <c r="F4429" s="7" t="n">
        <f aca="false">E4429/57700746</f>
        <v>0.00028852313278584</v>
      </c>
      <c r="G4429" s="8" t="n">
        <f aca="false">F4429/$D4429</f>
        <v>0.193600146211068</v>
      </c>
      <c r="H4429" s="6" t="n">
        <v>20953</v>
      </c>
      <c r="I4429" s="7" t="n">
        <f aca="false">H4429/41918464</f>
        <v>0.000499851330430428</v>
      </c>
      <c r="J4429" s="8" t="n">
        <f aca="false">I4429/$D4429</f>
        <v>0.335402190184028</v>
      </c>
      <c r="K4429" s="6" t="n">
        <v>20029</v>
      </c>
      <c r="L4429" s="7" t="n">
        <f aca="false">K4429/43192891</f>
        <v>0.000463710567556129</v>
      </c>
      <c r="M4429" s="8" t="n">
        <f aca="false">L4429/$D4429</f>
        <v>0.311151597487749</v>
      </c>
      <c r="N4429" s="6" t="n">
        <v>16597</v>
      </c>
      <c r="O4429" s="7" t="n">
        <f aca="false">N4429/49735264</f>
        <v>0.000333706884515582</v>
      </c>
      <c r="P4429" s="8" t="n">
        <f aca="false">O4429/$D4429</f>
        <v>0.223918619661638</v>
      </c>
      <c r="Q4429" s="6" t="n">
        <v>13998</v>
      </c>
      <c r="R4429" s="9" t="n">
        <f aca="false">Q4429/50554893</f>
        <v>0.000276887145226477</v>
      </c>
      <c r="S4429" s="8" t="n">
        <f aca="false">R4429/$D4429</f>
        <v>0.185792353223894</v>
      </c>
      <c r="T4429" s="10" t="n">
        <f aca="false">AVERAGE(G4429,J4429,M4429,P4429)</f>
        <v>0.266018138386121</v>
      </c>
    </row>
    <row r="4430" s="5" customFormat="true" ht="15.25" hidden="false" customHeight="false" outlineLevel="0" collapsed="false">
      <c r="A4430" s="6" t="s">
        <v>1381</v>
      </c>
      <c r="B4430" s="7" t="n">
        <v>2786804</v>
      </c>
      <c r="C4430" s="6" t="n">
        <v>687</v>
      </c>
      <c r="D4430" s="8" t="n">
        <f aca="false">C4430/58039824</f>
        <v>1.18367002629091E-005</v>
      </c>
      <c r="E4430" s="6" t="n">
        <v>2852</v>
      </c>
      <c r="F4430" s="7" t="n">
        <f aca="false">E4430/57700746</f>
        <v>4.94274372119903E-005</v>
      </c>
      <c r="G4430" s="8" t="n">
        <f aca="false">F4430/$D4430</f>
        <v>4.17577839382091</v>
      </c>
      <c r="H4430" s="6" t="n">
        <v>932</v>
      </c>
      <c r="I4430" s="7" t="n">
        <f aca="false">H4430/41918464</f>
        <v>2.2233639095173E-005</v>
      </c>
      <c r="J4430" s="8" t="n">
        <f aca="false">I4430/$D4430</f>
        <v>1.87836462876762</v>
      </c>
      <c r="K4430" s="6" t="n">
        <v>1696</v>
      </c>
      <c r="L4430" s="7" t="n">
        <f aca="false">K4430/43192891</f>
        <v>3.92657208335511E-005</v>
      </c>
      <c r="M4430" s="8" t="n">
        <f aca="false">L4430/$D4430</f>
        <v>3.31728606464692</v>
      </c>
      <c r="N4430" s="6" t="n">
        <v>1101</v>
      </c>
      <c r="O4430" s="7" t="n">
        <f aca="false">N4430/49735264</f>
        <v>2.21372103302799E-005</v>
      </c>
      <c r="P4430" s="8" t="n">
        <f aca="false">O4430/$D4430</f>
        <v>1.87021803700208</v>
      </c>
      <c r="Q4430" s="6" t="n">
        <v>0</v>
      </c>
      <c r="R4430" s="9" t="n">
        <f aca="false">Q4430/50554893</f>
        <v>0</v>
      </c>
      <c r="S4430" s="8" t="n">
        <f aca="false">R4430/$D4430</f>
        <v>0</v>
      </c>
      <c r="T4430" s="10" t="n">
        <f aca="false">AVERAGE(G4430,J4430,M4430,P4430)</f>
        <v>2.81041178105939</v>
      </c>
    </row>
    <row r="4431" s="5" customFormat="true" ht="15.25" hidden="false" customHeight="false" outlineLevel="0" collapsed="false">
      <c r="A4431" s="6" t="s">
        <v>1382</v>
      </c>
      <c r="B4431" s="7" t="n">
        <v>2787567</v>
      </c>
      <c r="C4431" s="6" t="n">
        <v>13817</v>
      </c>
      <c r="D4431" s="8" t="n">
        <f aca="false">C4431/58039824</f>
        <v>0.000238060680542381</v>
      </c>
      <c r="E4431" s="6" t="n">
        <v>14385</v>
      </c>
      <c r="F4431" s="7" t="n">
        <f aca="false">E4431/57700746</f>
        <v>0.00024930353586763</v>
      </c>
      <c r="G4431" s="8" t="n">
        <f aca="false">F4431/$D4431</f>
        <v>1.04722684695194</v>
      </c>
      <c r="H4431" s="6" t="n">
        <v>13315</v>
      </c>
      <c r="I4431" s="7" t="n">
        <f aca="false">H4431/41918464</f>
        <v>0.000317640455528141</v>
      </c>
      <c r="J4431" s="8" t="n">
        <f aca="false">I4431/$D4431</f>
        <v>1.33428357343368</v>
      </c>
      <c r="K4431" s="6" t="n">
        <v>17210</v>
      </c>
      <c r="L4431" s="7" t="n">
        <f aca="false">K4431/43192891</f>
        <v>0.000398445197845173</v>
      </c>
      <c r="M4431" s="8" t="n">
        <f aca="false">L4431/$D4431</f>
        <v>1.67371275650134</v>
      </c>
      <c r="N4431" s="6" t="n">
        <v>16011</v>
      </c>
      <c r="O4431" s="7" t="n">
        <f aca="false">N4431/49735264</f>
        <v>0.000321924500089112</v>
      </c>
      <c r="P4431" s="8" t="n">
        <f aca="false">O4431/$D4431</f>
        <v>1.35227917250199</v>
      </c>
      <c r="Q4431" s="6" t="n">
        <v>2672</v>
      </c>
      <c r="R4431" s="9" t="n">
        <f aca="false">Q4431/50554893</f>
        <v>5.28534399232138E-005</v>
      </c>
      <c r="S4431" s="8" t="n">
        <f aca="false">R4431/$D4431</f>
        <v>0.222016671559521</v>
      </c>
      <c r="T4431" s="10" t="n">
        <f aca="false">AVERAGE(G4431,J4431,M4431,P4431)</f>
        <v>1.35187558734724</v>
      </c>
    </row>
    <row r="4432" s="5" customFormat="true" ht="15.25" hidden="false" customHeight="false" outlineLevel="0" collapsed="false">
      <c r="A4432" s="6" t="s">
        <v>1382</v>
      </c>
      <c r="B4432" s="7" t="n">
        <v>2788581</v>
      </c>
      <c r="C4432" s="6" t="n">
        <v>54</v>
      </c>
      <c r="D4432" s="8" t="n">
        <f aca="false">C4432/58039824</f>
        <v>9.3039565385312E-007</v>
      </c>
      <c r="E4432" s="6" t="n">
        <v>348</v>
      </c>
      <c r="F4432" s="7" t="n">
        <f aca="false">E4432/57700746</f>
        <v>6.03111786457666E-006</v>
      </c>
      <c r="G4432" s="8" t="n">
        <f aca="false">F4432/$D4432</f>
        <v>6.48231517376454</v>
      </c>
      <c r="H4432" s="6" t="n">
        <v>181</v>
      </c>
      <c r="I4432" s="7" t="n">
        <f aca="false">H4432/41918464</f>
        <v>4.31790630496385E-006</v>
      </c>
      <c r="J4432" s="8" t="n">
        <f aca="false">I4432/$D4432</f>
        <v>4.64093559238133</v>
      </c>
      <c r="K4432" s="6" t="n">
        <v>6</v>
      </c>
      <c r="L4432" s="7" t="n">
        <f aca="false">K4432/43192891</f>
        <v>1.38911748231902E-007</v>
      </c>
      <c r="M4432" s="8" t="n">
        <f aca="false">L4432/$D4432</f>
        <v>0.149303952202073</v>
      </c>
      <c r="N4432" s="6" t="n">
        <v>1451</v>
      </c>
      <c r="O4432" s="7" t="n">
        <f aca="false">N4432/49735264</f>
        <v>2.91744706532572E-005</v>
      </c>
      <c r="P4432" s="8" t="n">
        <f aca="false">O4432/$D4432</f>
        <v>31.3570581853373</v>
      </c>
      <c r="Q4432" s="6" t="n">
        <v>2</v>
      </c>
      <c r="R4432" s="9" t="n">
        <f aca="false">Q4432/50554893</f>
        <v>3.95609580263576E-008</v>
      </c>
      <c r="S4432" s="8" t="n">
        <f aca="false">R4432/$D4432</f>
        <v>0.0425205748355775</v>
      </c>
      <c r="T4432" s="10" t="n">
        <f aca="false">AVERAGE(G4432,J4432,M4432,P4432)</f>
        <v>10.6574032259213</v>
      </c>
    </row>
    <row r="4433" s="5" customFormat="true" ht="15.25" hidden="false" customHeight="false" outlineLevel="0" collapsed="false">
      <c r="A4433" s="6" t="s">
        <v>1383</v>
      </c>
      <c r="B4433" s="7" t="n">
        <v>2789549</v>
      </c>
      <c r="C4433" s="6" t="n">
        <v>12117</v>
      </c>
      <c r="D4433" s="8" t="n">
        <f aca="false">C4433/58039824</f>
        <v>0.000208770446995153</v>
      </c>
      <c r="E4433" s="6" t="n">
        <v>19176</v>
      </c>
      <c r="F4433" s="7" t="n">
        <f aca="false">E4433/57700746</f>
        <v>0.000332335391296327</v>
      </c>
      <c r="G4433" s="8" t="n">
        <f aca="false">F4433/$D4433</f>
        <v>1.59186990342576</v>
      </c>
      <c r="H4433" s="6" t="n">
        <v>15676</v>
      </c>
      <c r="I4433" s="7" t="n">
        <f aca="false">H4433/41918464</f>
        <v>0.000373964084180184</v>
      </c>
      <c r="J4433" s="8" t="n">
        <f aca="false">I4433/$D4433</f>
        <v>1.79126926038946</v>
      </c>
      <c r="K4433" s="6" t="n">
        <v>18725</v>
      </c>
      <c r="L4433" s="7" t="n">
        <f aca="false">K4433/43192891</f>
        <v>0.000433520414273729</v>
      </c>
      <c r="M4433" s="8" t="n">
        <f aca="false">L4433/$D4433</f>
        <v>2.07654110298377</v>
      </c>
      <c r="N4433" s="6" t="n">
        <v>11708</v>
      </c>
      <c r="O4433" s="7" t="n">
        <f aca="false">N4433/49735264</f>
        <v>0.000235406411032623</v>
      </c>
      <c r="P4433" s="8" t="n">
        <f aca="false">O4433/$D4433</f>
        <v>1.12758493561154</v>
      </c>
      <c r="Q4433" s="6" t="n">
        <v>13186</v>
      </c>
      <c r="R4433" s="9" t="n">
        <f aca="false">Q4433/50554893</f>
        <v>0.000260825396267776</v>
      </c>
      <c r="S4433" s="8" t="n">
        <f aca="false">R4433/$D4433</f>
        <v>1.249340603624</v>
      </c>
      <c r="T4433" s="10" t="n">
        <f aca="false">AVERAGE(G4433,J4433,M4433,P4433)</f>
        <v>1.64681630060263</v>
      </c>
    </row>
    <row r="4434" s="5" customFormat="true" ht="15.25" hidden="false" customHeight="false" outlineLevel="0" collapsed="false">
      <c r="A4434" s="6" t="s">
        <v>1384</v>
      </c>
      <c r="B4434" s="7" t="n">
        <v>2790805</v>
      </c>
      <c r="C4434" s="6" t="n">
        <v>3880</v>
      </c>
      <c r="D4434" s="8" t="n">
        <f aca="false">C4434/58039824</f>
        <v>6.68506506842612E-005</v>
      </c>
      <c r="E4434" s="6" t="n">
        <v>917</v>
      </c>
      <c r="F4434" s="7" t="n">
        <f aca="false">E4434/57700746</f>
        <v>1.58923421891287E-005</v>
      </c>
      <c r="G4434" s="8" t="n">
        <f aca="false">F4434/$D4434</f>
        <v>0.237729057630104</v>
      </c>
      <c r="H4434" s="6" t="n">
        <v>984</v>
      </c>
      <c r="I4434" s="7" t="n">
        <f aca="false">H4434/41918464</f>
        <v>2.34741425640023E-005</v>
      </c>
      <c r="J4434" s="8" t="n">
        <f aca="false">I4434/$D4434</f>
        <v>0.35114306777464</v>
      </c>
      <c r="K4434" s="6" t="n">
        <v>2341</v>
      </c>
      <c r="L4434" s="7" t="n">
        <f aca="false">K4434/43192891</f>
        <v>5.41987337684806E-005</v>
      </c>
      <c r="M4434" s="8" t="n">
        <f aca="false">L4434/$D4434</f>
        <v>0.810743548697286</v>
      </c>
      <c r="N4434" s="6" t="n">
        <v>5721</v>
      </c>
      <c r="O4434" s="7" t="n">
        <f aca="false">N4434/49735264</f>
        <v>0.00011502904659358</v>
      </c>
      <c r="P4434" s="8" t="n">
        <f aca="false">O4434/$D4434</f>
        <v>1.72068701525237</v>
      </c>
      <c r="Q4434" s="6" t="n">
        <v>4721</v>
      </c>
      <c r="R4434" s="9" t="n">
        <f aca="false">Q4434/50554893</f>
        <v>9.33836414212171E-005</v>
      </c>
      <c r="S4434" s="8" t="n">
        <f aca="false">R4434/$D4434</f>
        <v>1.39689951354808</v>
      </c>
      <c r="T4434" s="10" t="n">
        <f aca="false">AVERAGE(G4434,J4434,M4434,P4434)</f>
        <v>0.780075672338599</v>
      </c>
    </row>
    <row r="4435" s="5" customFormat="true" ht="15.25" hidden="false" customHeight="false" outlineLevel="0" collapsed="false">
      <c r="A4435" s="6" t="s">
        <v>21</v>
      </c>
      <c r="B4435" s="7" t="n">
        <v>2790912</v>
      </c>
      <c r="C4435" s="6" t="n">
        <v>356</v>
      </c>
      <c r="D4435" s="8" t="n">
        <f aca="false">C4435/58039824</f>
        <v>6.13371949577242E-006</v>
      </c>
      <c r="E4435" s="6" t="n">
        <v>1975</v>
      </c>
      <c r="F4435" s="7" t="n">
        <f aca="false">E4435/57700746</f>
        <v>3.42283269613187E-005</v>
      </c>
      <c r="G4435" s="8" t="n">
        <f aca="false">F4435/$D4435</f>
        <v>5.58035413665559</v>
      </c>
      <c r="H4435" s="6" t="n">
        <v>2202</v>
      </c>
      <c r="I4435" s="7" t="n">
        <f aca="false">H4435/41918464</f>
        <v>5.2530550737737E-005</v>
      </c>
      <c r="J4435" s="8" t="n">
        <f aca="false">I4435/$D4435</f>
        <v>8.56422449281271</v>
      </c>
      <c r="K4435" s="6" t="n">
        <v>2943</v>
      </c>
      <c r="L4435" s="7" t="n">
        <f aca="false">K4435/43192891</f>
        <v>6.81362125077481E-005</v>
      </c>
      <c r="M4435" s="8" t="n">
        <f aca="false">L4435/$D4435</f>
        <v>11.1084656797087</v>
      </c>
      <c r="N4435" s="6" t="n">
        <v>7154</v>
      </c>
      <c r="O4435" s="7" t="n">
        <f aca="false">N4435/49735264</f>
        <v>0.000143841601001655</v>
      </c>
      <c r="P4435" s="8" t="n">
        <f aca="false">O4435/$D4435</f>
        <v>23.4509584438604</v>
      </c>
      <c r="Q4435" s="6" t="n">
        <v>579</v>
      </c>
      <c r="R4435" s="9" t="n">
        <f aca="false">Q4435/50554893</f>
        <v>1.14528973486305E-005</v>
      </c>
      <c r="S4435" s="8" t="n">
        <f aca="false">R4435/$D4435</f>
        <v>1.86720265843984</v>
      </c>
      <c r="T4435" s="10" t="n">
        <f aca="false">AVERAGE(G4435,J4435,M4435,P4435)</f>
        <v>12.1760006882594</v>
      </c>
    </row>
    <row r="4436" s="5" customFormat="true" ht="15.25" hidden="false" customHeight="false" outlineLevel="0" collapsed="false">
      <c r="A4436" s="6" t="s">
        <v>1385</v>
      </c>
      <c r="B4436" s="7" t="n">
        <v>2790922</v>
      </c>
      <c r="C4436" s="6" t="n">
        <v>12528</v>
      </c>
      <c r="D4436" s="8" t="n">
        <f aca="false">C4436/58039824</f>
        <v>0.000215851791693924</v>
      </c>
      <c r="E4436" s="6" t="n">
        <v>2512</v>
      </c>
      <c r="F4436" s="7" t="n">
        <f aca="false">E4436/57700746</f>
        <v>4.35349657351051E-005</v>
      </c>
      <c r="G4436" s="8" t="n">
        <f aca="false">F4436/$D4436</f>
        <v>0.201689156218992</v>
      </c>
      <c r="H4436" s="6" t="n">
        <v>257</v>
      </c>
      <c r="I4436" s="7" t="n">
        <f aca="false">H4436/41918464</f>
        <v>6.13094983632988E-006</v>
      </c>
      <c r="J4436" s="8" t="n">
        <f aca="false">I4436/$D4436</f>
        <v>0.0284035160802534</v>
      </c>
      <c r="K4436" s="6" t="n">
        <v>811</v>
      </c>
      <c r="L4436" s="7" t="n">
        <f aca="false">K4436/43192891</f>
        <v>1.87762379693455E-005</v>
      </c>
      <c r="M4436" s="8" t="n">
        <f aca="false">L4436/$D4436</f>
        <v>0.0869867135315236</v>
      </c>
      <c r="N4436" s="6" t="n">
        <v>4</v>
      </c>
      <c r="O4436" s="7" t="n">
        <f aca="false">N4436/49735264</f>
        <v>8.04258322625974E-008</v>
      </c>
      <c r="P4436" s="8" t="n">
        <f aca="false">O4436/$D4436</f>
        <v>0.000372597473625054</v>
      </c>
      <c r="Q4436" s="6" t="n">
        <v>1</v>
      </c>
      <c r="R4436" s="9" t="n">
        <f aca="false">Q4436/50554893</f>
        <v>1.97804790131788E-008</v>
      </c>
      <c r="S4436" s="8" t="n">
        <f aca="false">R4436/$D4436</f>
        <v>9.16391699042618E-005</v>
      </c>
      <c r="T4436" s="10" t="n">
        <f aca="false">AVERAGE(G4436,J4436,M4436,P4436)</f>
        <v>0.0793629958260985</v>
      </c>
    </row>
    <row r="4437" s="5" customFormat="true" ht="15.25" hidden="false" customHeight="false" outlineLevel="0" collapsed="false">
      <c r="A4437" s="6" t="s">
        <v>1385</v>
      </c>
      <c r="B4437" s="7" t="n">
        <v>2791285</v>
      </c>
      <c r="C4437" s="6" t="n">
        <v>19</v>
      </c>
      <c r="D4437" s="8" t="n">
        <f aca="false">C4437/58039824</f>
        <v>3.27361433763135E-007</v>
      </c>
      <c r="E4437" s="6" t="n">
        <v>1348</v>
      </c>
      <c r="F4437" s="7" t="n">
        <f aca="false">E4437/57700746</f>
        <v>2.33619163260038E-005</v>
      </c>
      <c r="G4437" s="8" t="n">
        <f aca="false">F4437/$D4437</f>
        <v>71.3642900981047</v>
      </c>
      <c r="H4437" s="6" t="n">
        <v>1129</v>
      </c>
      <c r="I4437" s="7" t="n">
        <f aca="false">H4437/41918464</f>
        <v>2.69332387751612E-005</v>
      </c>
      <c r="J4437" s="8" t="n">
        <f aca="false">I4437/$D4437</f>
        <v>82.2737072768597</v>
      </c>
      <c r="K4437" s="6" t="n">
        <v>16</v>
      </c>
      <c r="L4437" s="7" t="n">
        <f aca="false">K4437/43192891</f>
        <v>3.70431328618406E-007</v>
      </c>
      <c r="M4437" s="8" t="n">
        <f aca="false">L4437/$D4437</f>
        <v>1.13156679563676</v>
      </c>
      <c r="N4437" s="6" t="n">
        <v>313</v>
      </c>
      <c r="O4437" s="7" t="n">
        <f aca="false">N4437/49735264</f>
        <v>6.29332137454825E-006</v>
      </c>
      <c r="P4437" s="8" t="n">
        <f aca="false">O4437/$D4437</f>
        <v>19.2243823660115</v>
      </c>
      <c r="Q4437" s="6" t="n">
        <v>0</v>
      </c>
      <c r="R4437" s="9" t="n">
        <f aca="false">Q4437/50554893</f>
        <v>0</v>
      </c>
      <c r="S4437" s="8" t="n">
        <f aca="false">R4437/$D4437</f>
        <v>0</v>
      </c>
      <c r="T4437" s="10" t="n">
        <f aca="false">AVERAGE(G4437,J4437,M4437,P4437)</f>
        <v>43.4984866341531</v>
      </c>
    </row>
    <row r="4438" s="5" customFormat="true" ht="15.25" hidden="false" customHeight="false" outlineLevel="0" collapsed="false">
      <c r="A4438" s="6" t="s">
        <v>21</v>
      </c>
      <c r="B4438" s="7" t="n">
        <v>2791472</v>
      </c>
      <c r="C4438" s="6" t="n">
        <v>11505</v>
      </c>
      <c r="D4438" s="8" t="n">
        <f aca="false">C4438/58039824</f>
        <v>0.000198225962918151</v>
      </c>
      <c r="E4438" s="6" t="n">
        <v>10681</v>
      </c>
      <c r="F4438" s="7" t="n">
        <f aca="false">E4438/57700746</f>
        <v>0.000185110258366504</v>
      </c>
      <c r="G4438" s="8" t="n">
        <f aca="false">F4438/$D4438</f>
        <v>0.933834577678087</v>
      </c>
      <c r="H4438" s="6" t="n">
        <v>8692</v>
      </c>
      <c r="I4438" s="7" t="n">
        <f aca="false">H4438/41918464</f>
        <v>0.000207354925982021</v>
      </c>
      <c r="J4438" s="8" t="n">
        <f aca="false">I4438/$D4438</f>
        <v>1.04605331677788</v>
      </c>
      <c r="K4438" s="6" t="n">
        <v>14067</v>
      </c>
      <c r="L4438" s="7" t="n">
        <f aca="false">K4438/43192891</f>
        <v>0.000325678593729695</v>
      </c>
      <c r="M4438" s="8" t="n">
        <f aca="false">L4438/$D4438</f>
        <v>1.64296638510552</v>
      </c>
      <c r="N4438" s="6" t="n">
        <v>5262</v>
      </c>
      <c r="O4438" s="7" t="n">
        <f aca="false">N4438/49735264</f>
        <v>0.000105800182341447</v>
      </c>
      <c r="P4438" s="8" t="n">
        <f aca="false">O4438/$D4438</f>
        <v>0.533735242265579</v>
      </c>
      <c r="Q4438" s="6" t="n">
        <v>4496</v>
      </c>
      <c r="R4438" s="9" t="n">
        <f aca="false">Q4438/50554893</f>
        <v>8.89330336432519E-005</v>
      </c>
      <c r="S4438" s="8" t="n">
        <f aca="false">R4438/$D4438</f>
        <v>0.448644730155621</v>
      </c>
      <c r="T4438" s="10" t="n">
        <f aca="false">AVERAGE(G4438,J4438,M4438,P4438)</f>
        <v>1.03914738045677</v>
      </c>
    </row>
    <row r="4439" s="5" customFormat="true" ht="15.25" hidden="false" customHeight="false" outlineLevel="0" collapsed="false">
      <c r="A4439" s="6" t="s">
        <v>1386</v>
      </c>
      <c r="B4439" s="7" t="n">
        <v>2794138</v>
      </c>
      <c r="C4439" s="6" t="n">
        <v>3021</v>
      </c>
      <c r="D4439" s="8" t="n">
        <f aca="false">C4439/58039824</f>
        <v>5.20504679683384E-005</v>
      </c>
      <c r="E4439" s="6" t="n">
        <v>479</v>
      </c>
      <c r="F4439" s="7" t="n">
        <f aca="false">E4439/57700746</f>
        <v>8.30145246302362E-006</v>
      </c>
      <c r="G4439" s="8" t="n">
        <f aca="false">F4439/$D4439</f>
        <v>0.159488526944143</v>
      </c>
      <c r="H4439" s="6" t="n">
        <v>1308</v>
      </c>
      <c r="I4439" s="7" t="n">
        <f aca="false">H4439/41918464</f>
        <v>3.1203433408247E-005</v>
      </c>
      <c r="J4439" s="8" t="n">
        <f aca="false">I4439/$D4439</f>
        <v>0.599484204968678</v>
      </c>
      <c r="K4439" s="6" t="n">
        <v>1891</v>
      </c>
      <c r="L4439" s="7" t="n">
        <f aca="false">K4439/43192891</f>
        <v>4.37803526510879E-005</v>
      </c>
      <c r="M4439" s="8" t="n">
        <f aca="false">L4439/$D4439</f>
        <v>0.841113526159243</v>
      </c>
      <c r="N4439" s="6" t="n">
        <v>246</v>
      </c>
      <c r="O4439" s="7" t="n">
        <f aca="false">N4439/49735264</f>
        <v>4.94618868414974E-006</v>
      </c>
      <c r="P4439" s="8" t="n">
        <f aca="false">O4439/$D4439</f>
        <v>0.095026786063834</v>
      </c>
      <c r="Q4439" s="6" t="n">
        <v>116</v>
      </c>
      <c r="R4439" s="9" t="n">
        <f aca="false">Q4439/50554893</f>
        <v>2.29453556552874E-006</v>
      </c>
      <c r="S4439" s="8" t="n">
        <f aca="false">R4439/$D4439</f>
        <v>0.0440828998295361</v>
      </c>
      <c r="T4439" s="10" t="n">
        <f aca="false">AVERAGE(G4439,J4439,M4439,P4439)</f>
        <v>0.423778261033975</v>
      </c>
    </row>
    <row r="4440" s="5" customFormat="true" ht="15.25" hidden="false" customHeight="false" outlineLevel="0" collapsed="false">
      <c r="A4440" s="6" t="s">
        <v>1386</v>
      </c>
      <c r="B4440" s="7" t="n">
        <v>2794201</v>
      </c>
      <c r="C4440" s="6" t="n">
        <v>56</v>
      </c>
      <c r="D4440" s="8" t="n">
        <f aca="false">C4440/58039824</f>
        <v>9.64854752143976E-007</v>
      </c>
      <c r="E4440" s="6" t="n">
        <v>12</v>
      </c>
      <c r="F4440" s="7" t="n">
        <f aca="false">E4440/57700746</f>
        <v>2.07969581537126E-007</v>
      </c>
      <c r="G4440" s="8" t="n">
        <f aca="false">F4440/$D4440</f>
        <v>0.215544962674437</v>
      </c>
      <c r="H4440" s="6" t="n">
        <v>590</v>
      </c>
      <c r="I4440" s="7" t="n">
        <f aca="false">H4440/41918464</f>
        <v>1.40749432040258E-005</v>
      </c>
      <c r="J4440" s="8" t="n">
        <f aca="false">I4440/$D4440</f>
        <v>14.587629042351</v>
      </c>
      <c r="K4440" s="6" t="n">
        <v>386</v>
      </c>
      <c r="L4440" s="7" t="n">
        <f aca="false">K4440/43192891</f>
        <v>8.93665580291905E-006</v>
      </c>
      <c r="M4440" s="8" t="n">
        <f aca="false">L4440/$D4440</f>
        <v>9.26217732053572</v>
      </c>
      <c r="N4440" s="6" t="n">
        <v>761</v>
      </c>
      <c r="O4440" s="7" t="n">
        <f aca="false">N4440/49735264</f>
        <v>1.53010145879592E-005</v>
      </c>
      <c r="P4440" s="8" t="n">
        <f aca="false">O4440/$D4440</f>
        <v>15.8583606019033</v>
      </c>
      <c r="Q4440" s="6" t="n">
        <v>1</v>
      </c>
      <c r="R4440" s="9" t="n">
        <f aca="false">Q4440/50554893</f>
        <v>1.97804790131788E-008</v>
      </c>
      <c r="S4440" s="8" t="n">
        <f aca="false">R4440/$D4440</f>
        <v>0.020500991438582</v>
      </c>
      <c r="T4440" s="10" t="n">
        <f aca="false">AVERAGE(G4440,J4440,M4440,P4440)</f>
        <v>9.98092798186609</v>
      </c>
    </row>
    <row r="4441" s="5" customFormat="true" ht="15.25" hidden="false" customHeight="false" outlineLevel="0" collapsed="false">
      <c r="A4441" s="6" t="s">
        <v>1387</v>
      </c>
      <c r="B4441" s="7" t="n">
        <v>2796368</v>
      </c>
      <c r="C4441" s="6" t="n">
        <v>2301</v>
      </c>
      <c r="D4441" s="8" t="n">
        <f aca="false">C4441/58039824</f>
        <v>3.96451925836302E-005</v>
      </c>
      <c r="E4441" s="6" t="n">
        <v>3682</v>
      </c>
      <c r="F4441" s="7" t="n">
        <f aca="false">E4441/57700746</f>
        <v>6.38119999349748E-005</v>
      </c>
      <c r="G4441" s="8" t="n">
        <f aca="false">F4441/$D4441</f>
        <v>1.60957724698564</v>
      </c>
      <c r="H4441" s="6" t="n">
        <v>3328</v>
      </c>
      <c r="I4441" s="7" t="n">
        <f aca="false">H4441/41918464</f>
        <v>7.93922220050811E-005</v>
      </c>
      <c r="J4441" s="8" t="n">
        <f aca="false">I4441/$D4441</f>
        <v>2.00256870584261</v>
      </c>
      <c r="K4441" s="6" t="n">
        <v>2287</v>
      </c>
      <c r="L4441" s="7" t="n">
        <f aca="false">K4441/43192891</f>
        <v>5.29485280343934E-005</v>
      </c>
      <c r="M4441" s="8" t="n">
        <f aca="false">L4441/$D4441</f>
        <v>1.33555986448295</v>
      </c>
      <c r="N4441" s="6" t="n">
        <v>4097</v>
      </c>
      <c r="O4441" s="7" t="n">
        <f aca="false">N4441/49735264</f>
        <v>8.23761586949654E-005</v>
      </c>
      <c r="P4441" s="8" t="n">
        <f aca="false">O4441/$D4441</f>
        <v>2.07783474682828</v>
      </c>
      <c r="Q4441" s="6" t="n">
        <v>5</v>
      </c>
      <c r="R4441" s="9" t="n">
        <f aca="false">Q4441/50554893</f>
        <v>9.8902395065894E-008</v>
      </c>
      <c r="S4441" s="8" t="n">
        <f aca="false">R4441/$D4441</f>
        <v>0.0024946882237301</v>
      </c>
      <c r="T4441" s="10" t="n">
        <f aca="false">AVERAGE(G4441,J4441,M4441,P4441)</f>
        <v>1.75638514103487</v>
      </c>
    </row>
    <row r="4442" s="5" customFormat="true" ht="15.25" hidden="false" customHeight="false" outlineLevel="0" collapsed="false">
      <c r="A4442" s="6" t="s">
        <v>1387</v>
      </c>
      <c r="B4442" s="7" t="n">
        <v>2796416</v>
      </c>
      <c r="C4442" s="6" t="n">
        <v>11</v>
      </c>
      <c r="D4442" s="8" t="n">
        <f aca="false">C4442/58039824</f>
        <v>1.8952504059971E-007</v>
      </c>
      <c r="E4442" s="6" t="n">
        <v>8</v>
      </c>
      <c r="F4442" s="7" t="n">
        <f aca="false">E4442/57700746</f>
        <v>1.38646387691417E-007</v>
      </c>
      <c r="G4442" s="8" t="n">
        <f aca="false">F4442/$D4442</f>
        <v>0.731546539985966</v>
      </c>
      <c r="H4442" s="6" t="n">
        <v>20</v>
      </c>
      <c r="I4442" s="7" t="n">
        <f aca="false">H4442/41918464</f>
        <v>4.77116718780536E-007</v>
      </c>
      <c r="J4442" s="8" t="n">
        <f aca="false">I4442/$D4442</f>
        <v>2.51743367140725</v>
      </c>
      <c r="K4442" s="6" t="n">
        <v>6</v>
      </c>
      <c r="L4442" s="7" t="n">
        <f aca="false">K4442/43192891</f>
        <v>1.38911748231902E-007</v>
      </c>
      <c r="M4442" s="8" t="n">
        <f aca="false">L4442/$D4442</f>
        <v>0.732946674446538</v>
      </c>
      <c r="N4442" s="6" t="n">
        <v>9</v>
      </c>
      <c r="O4442" s="7" t="n">
        <f aca="false">N4442/49735264</f>
        <v>1.80958122590844E-007</v>
      </c>
      <c r="P4442" s="8" t="n">
        <f aca="false">O4442/$D4442</f>
        <v>0.954797962413002</v>
      </c>
      <c r="Q4442" s="6" t="n">
        <v>0</v>
      </c>
      <c r="R4442" s="9" t="n">
        <f aca="false">Q4442/50554893</f>
        <v>0</v>
      </c>
      <c r="S4442" s="8" t="n">
        <f aca="false">R4442/$D4442</f>
        <v>0</v>
      </c>
      <c r="T4442" s="10" t="n">
        <f aca="false">AVERAGE(G4442,J4442,M4442,P4442)</f>
        <v>1.23418121206319</v>
      </c>
    </row>
    <row r="4443" s="5" customFormat="true" ht="15.25" hidden="false" customHeight="false" outlineLevel="0" collapsed="false">
      <c r="A4443" s="6" t="s">
        <v>21</v>
      </c>
      <c r="B4443" s="7" t="n">
        <v>2798092</v>
      </c>
      <c r="C4443" s="6" t="n">
        <v>6079</v>
      </c>
      <c r="D4443" s="8" t="n">
        <f aca="false">C4443/58039824</f>
        <v>0.000104738429255058</v>
      </c>
      <c r="E4443" s="6" t="n">
        <v>2505</v>
      </c>
      <c r="F4443" s="7" t="n">
        <f aca="false">E4443/57700746</f>
        <v>4.34136501458751E-005</v>
      </c>
      <c r="G4443" s="8" t="n">
        <f aca="false">F4443/$D4443</f>
        <v>0.414495906179333</v>
      </c>
      <c r="H4443" s="6" t="n">
        <v>5115</v>
      </c>
      <c r="I4443" s="7" t="n">
        <f aca="false">H4443/41918464</f>
        <v>0.000122022600828122</v>
      </c>
      <c r="J4443" s="8" t="n">
        <f aca="false">I4443/$D4443</f>
        <v>1.16502225301636</v>
      </c>
      <c r="K4443" s="6" t="n">
        <v>5098</v>
      </c>
      <c r="L4443" s="7" t="n">
        <f aca="false">K4443/43192891</f>
        <v>0.00011802868208104</v>
      </c>
      <c r="M4443" s="8" t="n">
        <f aca="false">L4443/$D4443</f>
        <v>1.12688993830161</v>
      </c>
      <c r="N4443" s="6" t="n">
        <v>1036</v>
      </c>
      <c r="O4443" s="7" t="n">
        <f aca="false">N4443/49735264</f>
        <v>2.08302905560127E-005</v>
      </c>
      <c r="P4443" s="8" t="n">
        <f aca="false">O4443/$D4443</f>
        <v>0.198879157384412</v>
      </c>
      <c r="Q4443" s="6" t="n">
        <v>13613</v>
      </c>
      <c r="R4443" s="9" t="n">
        <f aca="false">Q4443/50554893</f>
        <v>0.000269271660806403</v>
      </c>
      <c r="S4443" s="8" t="n">
        <f aca="false">R4443/$D4443</f>
        <v>2.57089649636311</v>
      </c>
      <c r="T4443" s="10" t="n">
        <f aca="false">AVERAGE(G4443,J4443,M4443,P4443)</f>
        <v>0.726321813720429</v>
      </c>
    </row>
    <row r="4444" s="5" customFormat="true" ht="15.25" hidden="false" customHeight="false" outlineLevel="0" collapsed="false">
      <c r="A4444" s="6" t="s">
        <v>1388</v>
      </c>
      <c r="B4444" s="7" t="n">
        <v>2800035</v>
      </c>
      <c r="C4444" s="6" t="n">
        <v>230</v>
      </c>
      <c r="D4444" s="8" t="n">
        <f aca="false">C4444/58039824</f>
        <v>3.96279630344847E-006</v>
      </c>
      <c r="E4444" s="6" t="n">
        <v>1</v>
      </c>
      <c r="F4444" s="7" t="n">
        <f aca="false">E4444/57700746</f>
        <v>1.73307984614272E-008</v>
      </c>
      <c r="G4444" s="8" t="n">
        <f aca="false">F4444/$D4444</f>
        <v>0.00437337605426393</v>
      </c>
      <c r="H4444" s="6" t="n">
        <v>27</v>
      </c>
      <c r="I4444" s="7" t="n">
        <f aca="false">H4444/41918464</f>
        <v>6.44107570353723E-007</v>
      </c>
      <c r="J4444" s="8" t="n">
        <f aca="false">I4444/$D4444</f>
        <v>0.162538652262599</v>
      </c>
      <c r="K4444" s="6" t="n">
        <v>1996</v>
      </c>
      <c r="L4444" s="7" t="n">
        <f aca="false">K4444/43192891</f>
        <v>4.62113082451462E-005</v>
      </c>
      <c r="M4444" s="8" t="n">
        <f aca="false">L4444/$D4444</f>
        <v>11.6612878146001</v>
      </c>
      <c r="N4444" s="6" t="n">
        <v>47</v>
      </c>
      <c r="O4444" s="7" t="n">
        <f aca="false">N4444/49735264</f>
        <v>9.4500352908552E-007</v>
      </c>
      <c r="P4444" s="8" t="n">
        <f aca="false">O4444/$D4444</f>
        <v>0.238468863076098</v>
      </c>
      <c r="Q4444" s="6" t="n">
        <v>1</v>
      </c>
      <c r="R4444" s="9" t="n">
        <f aca="false">Q4444/50554893</f>
        <v>1.97804790131788E-008</v>
      </c>
      <c r="S4444" s="8" t="n">
        <f aca="false">R4444/$D4444</f>
        <v>0.00499154574156779</v>
      </c>
      <c r="T4444" s="10" t="n">
        <f aca="false">AVERAGE(G4444,J4444,M4444,P4444)</f>
        <v>3.01666717649828</v>
      </c>
    </row>
    <row r="4445" s="5" customFormat="true" ht="15.25" hidden="false" customHeight="false" outlineLevel="0" collapsed="false">
      <c r="A4445" s="6" t="s">
        <v>1389</v>
      </c>
      <c r="B4445" s="7" t="n">
        <v>2800925</v>
      </c>
      <c r="C4445" s="6" t="n">
        <v>1000</v>
      </c>
      <c r="D4445" s="8" t="n">
        <f aca="false">C4445/58039824</f>
        <v>1.72295491454281E-005</v>
      </c>
      <c r="E4445" s="6" t="n">
        <v>415</v>
      </c>
      <c r="F4445" s="7" t="n">
        <f aca="false">E4445/57700746</f>
        <v>7.19228136149228E-006</v>
      </c>
      <c r="G4445" s="8" t="n">
        <f aca="false">F4445/$D4445</f>
        <v>0.417438744379492</v>
      </c>
      <c r="H4445" s="6" t="n">
        <v>276</v>
      </c>
      <c r="I4445" s="7" t="n">
        <f aca="false">H4445/41918464</f>
        <v>6.58421071917139E-006</v>
      </c>
      <c r="J4445" s="8" t="n">
        <f aca="false">I4445/$D4445</f>
        <v>0.382146431319621</v>
      </c>
      <c r="K4445" s="6" t="n">
        <v>356</v>
      </c>
      <c r="L4445" s="7" t="n">
        <f aca="false">K4445/43192891</f>
        <v>8.24209706175954E-006</v>
      </c>
      <c r="M4445" s="8" t="n">
        <f aca="false">L4445/$D4445</f>
        <v>0.478369862855441</v>
      </c>
      <c r="N4445" s="6" t="n">
        <v>0</v>
      </c>
      <c r="O4445" s="7" t="n">
        <f aca="false">N4445/49735264</f>
        <v>0</v>
      </c>
      <c r="P4445" s="8" t="n">
        <f aca="false">O4445/$D4445</f>
        <v>0</v>
      </c>
      <c r="Q4445" s="6" t="n">
        <v>0</v>
      </c>
      <c r="R4445" s="9" t="n">
        <f aca="false">Q4445/50554893</f>
        <v>0</v>
      </c>
      <c r="S4445" s="8" t="n">
        <f aca="false">R4445/$D4445</f>
        <v>0</v>
      </c>
      <c r="T4445" s="10" t="n">
        <f aca="false">AVERAGE(G4445,J4445,M4445,P4445)</f>
        <v>0.319488759638638</v>
      </c>
    </row>
    <row r="4446" s="5" customFormat="true" ht="15.25" hidden="false" customHeight="false" outlineLevel="0" collapsed="false">
      <c r="A4446" s="6" t="s">
        <v>21</v>
      </c>
      <c r="B4446" s="7" t="n">
        <v>2802098</v>
      </c>
      <c r="C4446" s="6" t="n">
        <v>1077</v>
      </c>
      <c r="D4446" s="8" t="n">
        <f aca="false">C4446/58039824</f>
        <v>1.85562244296261E-005</v>
      </c>
      <c r="E4446" s="6" t="n">
        <v>406</v>
      </c>
      <c r="F4446" s="7" t="n">
        <f aca="false">E4446/57700746</f>
        <v>7.03630417533943E-006</v>
      </c>
      <c r="G4446" s="8" t="n">
        <f aca="false">F4446/$D4446</f>
        <v>0.379188352782884</v>
      </c>
      <c r="H4446" s="6" t="n">
        <v>236</v>
      </c>
      <c r="I4446" s="7" t="n">
        <f aca="false">H4446/41918464</f>
        <v>5.62997728161032E-006</v>
      </c>
      <c r="J4446" s="8" t="n">
        <f aca="false">I4446/$D4446</f>
        <v>0.303401012580001</v>
      </c>
      <c r="K4446" s="6" t="n">
        <v>6</v>
      </c>
      <c r="L4446" s="7" t="n">
        <f aca="false">K4446/43192891</f>
        <v>1.38911748231902E-007</v>
      </c>
      <c r="M4446" s="8" t="n">
        <f aca="false">L4446/$D4446</f>
        <v>0.0074859920324159</v>
      </c>
      <c r="N4446" s="6" t="n">
        <v>1528</v>
      </c>
      <c r="O4446" s="7" t="n">
        <f aca="false">N4446/49735264</f>
        <v>3.07226679243122E-005</v>
      </c>
      <c r="P4446" s="8" t="n">
        <f aca="false">O4446/$D4446</f>
        <v>1.65565296113048</v>
      </c>
      <c r="Q4446" s="6" t="n">
        <v>1</v>
      </c>
      <c r="R4446" s="9" t="n">
        <f aca="false">Q4446/50554893</f>
        <v>1.97804790131788E-008</v>
      </c>
      <c r="S4446" s="8" t="n">
        <f aca="false">R4446/$D4446</f>
        <v>0.00106597541370528</v>
      </c>
      <c r="T4446" s="10" t="n">
        <f aca="false">AVERAGE(G4446,J4446,M4446,P4446)</f>
        <v>0.586432079631445</v>
      </c>
    </row>
    <row r="4447" s="5" customFormat="true" ht="15.25" hidden="false" customHeight="false" outlineLevel="0" collapsed="false">
      <c r="A4447" s="6" t="s">
        <v>21</v>
      </c>
      <c r="B4447" s="7" t="n">
        <v>2802296</v>
      </c>
      <c r="C4447" s="6" t="n">
        <v>15626</v>
      </c>
      <c r="D4447" s="8" t="n">
        <f aca="false">C4447/58039824</f>
        <v>0.00026922893494646</v>
      </c>
      <c r="E4447" s="6" t="n">
        <v>6756</v>
      </c>
      <c r="F4447" s="7" t="n">
        <f aca="false">E4447/57700746</f>
        <v>0.000117086874405402</v>
      </c>
      <c r="G4447" s="8" t="n">
        <f aca="false">F4447/$D4447</f>
        <v>0.43489706791243</v>
      </c>
      <c r="H4447" s="6" t="n">
        <v>6214</v>
      </c>
      <c r="I4447" s="7" t="n">
        <f aca="false">H4447/41918464</f>
        <v>0.000148240164525112</v>
      </c>
      <c r="J4447" s="8" t="n">
        <f aca="false">I4447/$D4447</f>
        <v>0.550610076716278</v>
      </c>
      <c r="K4447" s="6" t="n">
        <v>6814</v>
      </c>
      <c r="L4447" s="7" t="n">
        <f aca="false">K4447/43192891</f>
        <v>0.000157757442075364</v>
      </c>
      <c r="M4447" s="8" t="n">
        <f aca="false">L4447/$D4447</f>
        <v>0.585960205602477</v>
      </c>
      <c r="N4447" s="6" t="n">
        <v>5618</v>
      </c>
      <c r="O4447" s="7" t="n">
        <f aca="false">N4447/49735264</f>
        <v>0.000112958081412818</v>
      </c>
      <c r="P4447" s="8" t="n">
        <f aca="false">O4447/$D4447</f>
        <v>0.419561446600386</v>
      </c>
      <c r="Q4447" s="6" t="n">
        <v>1150</v>
      </c>
      <c r="R4447" s="9" t="n">
        <f aca="false">Q4447/50554893</f>
        <v>2.27475508651556E-005</v>
      </c>
      <c r="S4447" s="8" t="n">
        <f aca="false">R4447/$D4447</f>
        <v>0.0844914788586126</v>
      </c>
      <c r="T4447" s="10" t="n">
        <f aca="false">AVERAGE(G4447,J4447,M4447,P4447)</f>
        <v>0.497757199207893</v>
      </c>
    </row>
    <row r="4448" s="5" customFormat="true" ht="15.25" hidden="false" customHeight="false" outlineLevel="0" collapsed="false">
      <c r="A4448" s="6" t="s">
        <v>1390</v>
      </c>
      <c r="B4448" s="7" t="n">
        <v>2803344</v>
      </c>
      <c r="C4448" s="6" t="n">
        <v>5445</v>
      </c>
      <c r="D4448" s="8" t="n">
        <f aca="false">C4448/58039824</f>
        <v>9.38148950968563E-005</v>
      </c>
      <c r="E4448" s="6" t="n">
        <v>1501</v>
      </c>
      <c r="F4448" s="7" t="n">
        <f aca="false">E4448/57700746</f>
        <v>2.60135284906022E-005</v>
      </c>
      <c r="G4448" s="8" t="n">
        <f aca="false">F4448/$D4448</f>
        <v>0.27728569609064</v>
      </c>
      <c r="H4448" s="6" t="n">
        <v>740</v>
      </c>
      <c r="I4448" s="7" t="n">
        <f aca="false">H4448/41918464</f>
        <v>1.76533185948798E-005</v>
      </c>
      <c r="J4448" s="8" t="n">
        <f aca="false">I4448/$D4448</f>
        <v>0.188171809781956</v>
      </c>
      <c r="K4448" s="6" t="n">
        <v>949</v>
      </c>
      <c r="L4448" s="7" t="n">
        <f aca="false">K4448/43192891</f>
        <v>2.19712081786792E-005</v>
      </c>
      <c r="M4448" s="8" t="n">
        <f aca="false">L4448/$D4448</f>
        <v>0.234197439073995</v>
      </c>
      <c r="N4448" s="6" t="n">
        <v>1510</v>
      </c>
      <c r="O4448" s="7" t="n">
        <f aca="false">N4448/49735264</f>
        <v>3.03607516791305E-005</v>
      </c>
      <c r="P4448" s="8" t="n">
        <f aca="false">O4448/$D4448</f>
        <v>0.323624000728088</v>
      </c>
      <c r="Q4448" s="6" t="n">
        <v>2778</v>
      </c>
      <c r="R4448" s="9" t="n">
        <f aca="false">Q4448/50554893</f>
        <v>5.49501706986107E-005</v>
      </c>
      <c r="S4448" s="8" t="n">
        <f aca="false">R4448/$D4448</f>
        <v>0.585729703602814</v>
      </c>
      <c r="T4448" s="10" t="n">
        <f aca="false">AVERAGE(G4448,J4448,M4448,P4448)</f>
        <v>0.25581973641867</v>
      </c>
    </row>
    <row r="4449" s="5" customFormat="true" ht="15.25" hidden="false" customHeight="false" outlineLevel="0" collapsed="false">
      <c r="A4449" s="6" t="s">
        <v>1390</v>
      </c>
      <c r="B4449" s="7" t="n">
        <v>2803387</v>
      </c>
      <c r="C4449" s="6" t="n">
        <v>39</v>
      </c>
      <c r="D4449" s="8" t="n">
        <f aca="false">C4449/58039824</f>
        <v>6.71952416671698E-007</v>
      </c>
      <c r="E4449" s="6" t="n">
        <v>1820</v>
      </c>
      <c r="F4449" s="7" t="n">
        <f aca="false">E4449/57700746</f>
        <v>3.15420531997974E-005</v>
      </c>
      <c r="G4449" s="8" t="n">
        <f aca="false">F4449/$D4449</f>
        <v>46.9409029824328</v>
      </c>
      <c r="H4449" s="6" t="n">
        <v>1270</v>
      </c>
      <c r="I4449" s="7" t="n">
        <f aca="false">H4449/41918464</f>
        <v>3.0296911642564E-005</v>
      </c>
      <c r="J4449" s="8" t="n">
        <f aca="false">I4449/$D4449</f>
        <v>45.0878825507171</v>
      </c>
      <c r="K4449" s="6" t="n">
        <v>1157</v>
      </c>
      <c r="L4449" s="7" t="n">
        <f aca="false">K4449/43192891</f>
        <v>2.67868154507185E-005</v>
      </c>
      <c r="M4449" s="8" t="n">
        <f aca="false">L4449/$D4449</f>
        <v>39.8641552379534</v>
      </c>
      <c r="N4449" s="6" t="n">
        <v>573</v>
      </c>
      <c r="O4449" s="7" t="n">
        <f aca="false">N4449/49735264</f>
        <v>1.15210004716171E-005</v>
      </c>
      <c r="P4449" s="8" t="n">
        <f aca="false">O4449/$D4449</f>
        <v>17.145559991707</v>
      </c>
      <c r="Q4449" s="6" t="n">
        <v>145</v>
      </c>
      <c r="R4449" s="9" t="n">
        <f aca="false">Q4449/50554893</f>
        <v>2.86816945691093E-006</v>
      </c>
      <c r="S4449" s="8" t="n">
        <f aca="false">R4449/$D4449</f>
        <v>4.2684115508022</v>
      </c>
      <c r="T4449" s="10" t="n">
        <f aca="false">AVERAGE(G4449,J4449,M4449,P4449)</f>
        <v>37.2596251907026</v>
      </c>
    </row>
    <row r="4450" s="5" customFormat="true" ht="15.25" hidden="false" customHeight="false" outlineLevel="0" collapsed="false">
      <c r="A4450" s="6" t="s">
        <v>1390</v>
      </c>
      <c r="B4450" s="7" t="n">
        <v>2803389</v>
      </c>
      <c r="C4450" s="6" t="n">
        <v>164</v>
      </c>
      <c r="D4450" s="8" t="n">
        <f aca="false">C4450/58039824</f>
        <v>2.82564605985022E-006</v>
      </c>
      <c r="E4450" s="6" t="n">
        <v>206</v>
      </c>
      <c r="F4450" s="7" t="n">
        <f aca="false">E4450/57700746</f>
        <v>3.570144483054E-006</v>
      </c>
      <c r="G4450" s="8" t="n">
        <f aca="false">F4450/$D4450</f>
        <v>1.26347900884771</v>
      </c>
      <c r="H4450" s="6" t="n">
        <v>343</v>
      </c>
      <c r="I4450" s="7" t="n">
        <f aca="false">H4450/41918464</f>
        <v>8.18255172708618E-006</v>
      </c>
      <c r="J4450" s="8" t="n">
        <f aca="false">I4450/$D4450</f>
        <v>2.89581623238401</v>
      </c>
      <c r="K4450" s="6" t="n">
        <v>185</v>
      </c>
      <c r="L4450" s="7" t="n">
        <f aca="false">K4450/43192891</f>
        <v>4.28311223715032E-006</v>
      </c>
      <c r="M4450" s="8" t="n">
        <f aca="false">L4450/$D4450</f>
        <v>1.51579927083202</v>
      </c>
      <c r="N4450" s="6" t="n">
        <v>80</v>
      </c>
      <c r="O4450" s="7" t="n">
        <f aca="false">N4450/49735264</f>
        <v>1.60851664525195E-006</v>
      </c>
      <c r="P4450" s="8" t="n">
        <f aca="false">O4450/$D4450</f>
        <v>0.569256237753009</v>
      </c>
      <c r="Q4450" s="6" t="n">
        <v>438</v>
      </c>
      <c r="R4450" s="9" t="n">
        <f aca="false">Q4450/50554893</f>
        <v>8.66384980777232E-006</v>
      </c>
      <c r="S4450" s="8" t="n">
        <f aca="false">R4450/$D4450</f>
        <v>3.06614828052158</v>
      </c>
      <c r="T4450" s="10" t="n">
        <f aca="false">AVERAGE(G4450,J4450,M4450,P4450)</f>
        <v>1.56108768745419</v>
      </c>
    </row>
    <row r="4451" s="5" customFormat="true" ht="15.25" hidden="false" customHeight="false" outlineLevel="0" collapsed="false">
      <c r="A4451" s="6" t="s">
        <v>1390</v>
      </c>
      <c r="B4451" s="7" t="n">
        <v>2803437</v>
      </c>
      <c r="C4451" s="6" t="n">
        <v>370</v>
      </c>
      <c r="D4451" s="8" t="n">
        <f aca="false">C4451/58039824</f>
        <v>6.37493318380841E-006</v>
      </c>
      <c r="E4451" s="6" t="n">
        <v>3849</v>
      </c>
      <c r="F4451" s="7" t="n">
        <f aca="false">E4451/57700746</f>
        <v>6.67062432780332E-005</v>
      </c>
      <c r="G4451" s="8" t="n">
        <f aca="false">F4451/$D4451</f>
        <v>10.4638341069141</v>
      </c>
      <c r="H4451" s="6" t="n">
        <v>2965</v>
      </c>
      <c r="I4451" s="7" t="n">
        <f aca="false">H4451/41918464</f>
        <v>7.07325535592144E-005</v>
      </c>
      <c r="J4451" s="8" t="n">
        <f aca="false">I4451/$D4451</f>
        <v>11.0954188098578</v>
      </c>
      <c r="K4451" s="6" t="n">
        <v>1860</v>
      </c>
      <c r="L4451" s="7" t="n">
        <f aca="false">K4451/43192891</f>
        <v>4.30626419518897E-005</v>
      </c>
      <c r="M4451" s="8" t="n">
        <f aca="false">L4451/$D4451</f>
        <v>6.75499502665594</v>
      </c>
      <c r="N4451" s="6" t="n">
        <v>1219</v>
      </c>
      <c r="O4451" s="7" t="n">
        <f aca="false">N4451/49735264</f>
        <v>2.45097723820266E-005</v>
      </c>
      <c r="P4451" s="8" t="n">
        <f aca="false">O4451/$D4451</f>
        <v>3.84471047387266</v>
      </c>
      <c r="Q4451" s="6" t="n">
        <v>5244</v>
      </c>
      <c r="R4451" s="9" t="n">
        <f aca="false">Q4451/50554893</f>
        <v>0.00010372883194511</v>
      </c>
      <c r="S4451" s="8" t="n">
        <f aca="false">R4451/$D4451</f>
        <v>16.2713598643777</v>
      </c>
      <c r="T4451" s="10" t="n">
        <f aca="false">AVERAGE(G4451,J4451,M4451,P4451)</f>
        <v>8.03973960432513</v>
      </c>
    </row>
    <row r="4452" s="5" customFormat="true" ht="15.25" hidden="false" customHeight="false" outlineLevel="0" collapsed="false">
      <c r="A4452" s="6" t="s">
        <v>1390</v>
      </c>
      <c r="B4452" s="7" t="n">
        <v>2803440</v>
      </c>
      <c r="C4452" s="6" t="n">
        <v>496</v>
      </c>
      <c r="D4452" s="8" t="n">
        <f aca="false">C4452/58039824</f>
        <v>8.54585637613236E-006</v>
      </c>
      <c r="E4452" s="6" t="n">
        <v>1531</v>
      </c>
      <c r="F4452" s="7" t="n">
        <f aca="false">E4452/57700746</f>
        <v>2.6533452444445E-005</v>
      </c>
      <c r="G4452" s="8" t="n">
        <f aca="false">F4452/$D4452</f>
        <v>3.10483247981443</v>
      </c>
      <c r="H4452" s="6" t="n">
        <v>910</v>
      </c>
      <c r="I4452" s="7" t="n">
        <f aca="false">H4452/41918464</f>
        <v>2.17088107045144E-005</v>
      </c>
      <c r="J4452" s="8" t="n">
        <f aca="false">I4452/$D4452</f>
        <v>2.54027329140994</v>
      </c>
      <c r="K4452" s="6" t="n">
        <v>918</v>
      </c>
      <c r="L4452" s="7" t="n">
        <f aca="false">K4452/43192891</f>
        <v>2.12534974794811E-005</v>
      </c>
      <c r="M4452" s="8" t="n">
        <f aca="false">L4452/$D4452</f>
        <v>2.48699446188211</v>
      </c>
      <c r="N4452" s="6" t="n">
        <v>973</v>
      </c>
      <c r="O4452" s="7" t="n">
        <f aca="false">N4452/49735264</f>
        <v>1.95635836978768E-005</v>
      </c>
      <c r="P4452" s="8" t="n">
        <f aca="false">O4452/$D4452</f>
        <v>2.28924789240734</v>
      </c>
      <c r="Q4452" s="6" t="n">
        <v>669</v>
      </c>
      <c r="R4452" s="9" t="n">
        <f aca="false">Q4452/50554893</f>
        <v>1.32331404598166E-005</v>
      </c>
      <c r="S4452" s="8" t="n">
        <f aca="false">R4452/$D4452</f>
        <v>1.54848617591741</v>
      </c>
      <c r="T4452" s="10" t="n">
        <f aca="false">AVERAGE(G4452,J4452,M4452,P4452)</f>
        <v>2.60533703137845</v>
      </c>
    </row>
    <row r="4453" s="5" customFormat="true" ht="15.25" hidden="false" customHeight="false" outlineLevel="0" collapsed="false">
      <c r="A4453" s="6" t="s">
        <v>1390</v>
      </c>
      <c r="B4453" s="7" t="n">
        <v>2803534</v>
      </c>
      <c r="C4453" s="6" t="n">
        <v>68</v>
      </c>
      <c r="D4453" s="8" t="n">
        <f aca="false">C4453/58039824</f>
        <v>1.17160934188911E-006</v>
      </c>
      <c r="E4453" s="6" t="n">
        <v>316</v>
      </c>
      <c r="F4453" s="7" t="n">
        <f aca="false">E4453/57700746</f>
        <v>5.47653231381099E-006</v>
      </c>
      <c r="G4453" s="8" t="n">
        <f aca="false">F4453/$D4453</f>
        <v>4.67436722976327</v>
      </c>
      <c r="H4453" s="6" t="n">
        <v>398</v>
      </c>
      <c r="I4453" s="7" t="n">
        <f aca="false">H4453/41918464</f>
        <v>9.49462270373266E-006</v>
      </c>
      <c r="J4453" s="8" t="n">
        <f aca="false">I4453/$D4453</f>
        <v>8.10391515692717</v>
      </c>
      <c r="K4453" s="6" t="n">
        <v>555</v>
      </c>
      <c r="L4453" s="7" t="n">
        <f aca="false">K4453/43192891</f>
        <v>1.2849336711451E-005</v>
      </c>
      <c r="M4453" s="8" t="n">
        <f aca="false">L4453/$D4453</f>
        <v>10.9672535477846</v>
      </c>
      <c r="N4453" s="6" t="n">
        <v>336</v>
      </c>
      <c r="O4453" s="7" t="n">
        <f aca="false">N4453/49735264</f>
        <v>6.75576991005818E-006</v>
      </c>
      <c r="P4453" s="8" t="n">
        <f aca="false">O4453/$D4453</f>
        <v>5.76623083182754</v>
      </c>
      <c r="Q4453" s="6" t="n">
        <v>1390</v>
      </c>
      <c r="R4453" s="9" t="n">
        <f aca="false">Q4453/50554893</f>
        <v>2.74948658283185E-005</v>
      </c>
      <c r="S4453" s="8" t="n">
        <f aca="false">R4453/$D4453</f>
        <v>23.4676054938121</v>
      </c>
      <c r="T4453" s="10" t="n">
        <f aca="false">AVERAGE(G4453,J4453,M4453,P4453)</f>
        <v>7.37794169157564</v>
      </c>
    </row>
    <row r="4454" s="5" customFormat="true" ht="15.25" hidden="false" customHeight="false" outlineLevel="0" collapsed="false">
      <c r="A4454" s="6" t="s">
        <v>1391</v>
      </c>
      <c r="B4454" s="7" t="n">
        <v>2803986</v>
      </c>
      <c r="C4454" s="6" t="n">
        <v>507</v>
      </c>
      <c r="D4454" s="8" t="n">
        <f aca="false">C4454/58039824</f>
        <v>8.73538141673207E-006</v>
      </c>
      <c r="E4454" s="6" t="n">
        <v>2279</v>
      </c>
      <c r="F4454" s="7" t="n">
        <f aca="false">E4454/57700746</f>
        <v>3.94968896935925E-005</v>
      </c>
      <c r="G4454" s="8" t="n">
        <f aca="false">F4454/$D4454</f>
        <v>4.52148427290636</v>
      </c>
      <c r="H4454" s="6" t="n">
        <v>2325</v>
      </c>
      <c r="I4454" s="7" t="n">
        <f aca="false">H4454/41918464</f>
        <v>5.54648185582372E-005</v>
      </c>
      <c r="J4454" s="8" t="n">
        <f aca="false">I4454/$D4454</f>
        <v>6.34944439312036</v>
      </c>
      <c r="K4454" s="6" t="n">
        <v>3715</v>
      </c>
      <c r="L4454" s="7" t="n">
        <f aca="false">K4454/43192891</f>
        <v>8.60095241135862E-005</v>
      </c>
      <c r="M4454" s="8" t="n">
        <f aca="false">L4454/$D4454</f>
        <v>9.84610974729053</v>
      </c>
      <c r="N4454" s="6" t="n">
        <v>2775</v>
      </c>
      <c r="O4454" s="7" t="n">
        <f aca="false">N4454/49735264</f>
        <v>5.5795421132177E-005</v>
      </c>
      <c r="P4454" s="8" t="n">
        <f aca="false">O4454/$D4454</f>
        <v>6.38729077419612</v>
      </c>
      <c r="Q4454" s="6" t="n">
        <v>2</v>
      </c>
      <c r="R4454" s="9" t="n">
        <f aca="false">Q4454/50554893</f>
        <v>3.95609580263576E-008</v>
      </c>
      <c r="S4454" s="8" t="n">
        <f aca="false">R4454/$D4454</f>
        <v>0.00452881862154079</v>
      </c>
      <c r="T4454" s="10" t="n">
        <f aca="false">AVERAGE(G4454,J4454,M4454,P4454)</f>
        <v>6.77608229687834</v>
      </c>
    </row>
    <row r="4455" s="5" customFormat="true" ht="15.25" hidden="false" customHeight="false" outlineLevel="0" collapsed="false">
      <c r="A4455" s="6" t="s">
        <v>1392</v>
      </c>
      <c r="B4455" s="7" t="n">
        <v>2804290</v>
      </c>
      <c r="C4455" s="6" t="n">
        <v>2825</v>
      </c>
      <c r="D4455" s="8" t="n">
        <f aca="false">C4455/58039824</f>
        <v>4.86734763358345E-005</v>
      </c>
      <c r="E4455" s="6" t="n">
        <v>10894</v>
      </c>
      <c r="F4455" s="7" t="n">
        <f aca="false">E4455/57700746</f>
        <v>0.000188801718438788</v>
      </c>
      <c r="G4455" s="8" t="n">
        <f aca="false">F4455/$D4455</f>
        <v>3.87894460498577</v>
      </c>
      <c r="H4455" s="6" t="n">
        <v>5722</v>
      </c>
      <c r="I4455" s="7" t="n">
        <f aca="false">H4455/41918464</f>
        <v>0.000136503093243111</v>
      </c>
      <c r="J4455" s="8" t="n">
        <f aca="false">I4455/$D4455</f>
        <v>2.80446566629585</v>
      </c>
      <c r="K4455" s="6" t="n">
        <v>8056</v>
      </c>
      <c r="L4455" s="7" t="n">
        <f aca="false">K4455/43192891</f>
        <v>0.000186512173959368</v>
      </c>
      <c r="M4455" s="8" t="n">
        <f aca="false">L4455/$D4455</f>
        <v>3.83190575237489</v>
      </c>
      <c r="N4455" s="6" t="n">
        <v>4872</v>
      </c>
      <c r="O4455" s="7" t="n">
        <f aca="false">N4455/49735264</f>
        <v>9.79586636958437E-005</v>
      </c>
      <c r="P4455" s="8" t="n">
        <f aca="false">O4455/$D4455</f>
        <v>2.01256764608211</v>
      </c>
      <c r="Q4455" s="6" t="n">
        <v>8767</v>
      </c>
      <c r="R4455" s="9" t="n">
        <f aca="false">Q4455/50554893</f>
        <v>0.000173415459508539</v>
      </c>
      <c r="S4455" s="8" t="n">
        <f aca="false">R4455/$D4455</f>
        <v>3.56283283141759</v>
      </c>
      <c r="T4455" s="10" t="n">
        <f aca="false">AVERAGE(G4455,J4455,M4455,P4455)</f>
        <v>3.13197091743465</v>
      </c>
    </row>
    <row r="4456" s="5" customFormat="true" ht="15.25" hidden="false" customHeight="false" outlineLevel="0" collapsed="false">
      <c r="A4456" s="6" t="s">
        <v>21</v>
      </c>
      <c r="B4456" s="7" t="n">
        <v>2805588</v>
      </c>
      <c r="C4456" s="6" t="n">
        <v>3626</v>
      </c>
      <c r="D4456" s="8" t="n">
        <f aca="false">C4456/58039824</f>
        <v>6.24743452013225E-005</v>
      </c>
      <c r="E4456" s="6" t="n">
        <v>452</v>
      </c>
      <c r="F4456" s="7" t="n">
        <f aca="false">E4456/57700746</f>
        <v>7.83352090456508E-006</v>
      </c>
      <c r="G4456" s="8" t="n">
        <f aca="false">F4456/$D4456</f>
        <v>0.125387803254627</v>
      </c>
      <c r="H4456" s="6" t="n">
        <v>1104</v>
      </c>
      <c r="I4456" s="7" t="n">
        <f aca="false">H4456/41918464</f>
        <v>2.63368428766856E-005</v>
      </c>
      <c r="J4456" s="8" t="n">
        <f aca="false">I4456/$D4456</f>
        <v>0.421562527655401</v>
      </c>
      <c r="K4456" s="6" t="n">
        <v>719</v>
      </c>
      <c r="L4456" s="7" t="n">
        <f aca="false">K4456/43192891</f>
        <v>1.66462578297896E-005</v>
      </c>
      <c r="M4456" s="8" t="n">
        <f aca="false">L4456/$D4456</f>
        <v>0.266449496607725</v>
      </c>
      <c r="N4456" s="6" t="n">
        <v>3</v>
      </c>
      <c r="O4456" s="7" t="n">
        <f aca="false">N4456/49735264</f>
        <v>6.03193741969481E-008</v>
      </c>
      <c r="P4456" s="8" t="n">
        <f aca="false">O4456/$D4456</f>
        <v>0.000965506305069224</v>
      </c>
      <c r="Q4456" s="6" t="n">
        <v>1</v>
      </c>
      <c r="R4456" s="9" t="n">
        <f aca="false">Q4456/50554893</f>
        <v>1.97804790131788E-008</v>
      </c>
      <c r="S4456" s="8" t="n">
        <f aca="false">R4456/$D4456</f>
        <v>0.000316617628395089</v>
      </c>
      <c r="T4456" s="10" t="n">
        <f aca="false">AVERAGE(G4456,J4456,M4456,P4456)</f>
        <v>0.203591333455706</v>
      </c>
    </row>
    <row r="4457" s="5" customFormat="true" ht="15.25" hidden="false" customHeight="false" outlineLevel="0" collapsed="false">
      <c r="A4457" s="6" t="s">
        <v>1393</v>
      </c>
      <c r="B4457" s="7" t="n">
        <v>2805618</v>
      </c>
      <c r="C4457" s="6" t="n">
        <v>31</v>
      </c>
      <c r="D4457" s="8" t="n">
        <f aca="false">C4457/58039824</f>
        <v>5.34116023508273E-007</v>
      </c>
      <c r="E4457" s="6" t="n">
        <v>10824</v>
      </c>
      <c r="F4457" s="7" t="n">
        <f aca="false">E4457/57700746</f>
        <v>0.000187588562546488</v>
      </c>
      <c r="G4457" s="8" t="n">
        <f aca="false">F4457/$D4457</f>
        <v>351.213134019714</v>
      </c>
      <c r="H4457" s="6" t="n">
        <v>4272</v>
      </c>
      <c r="I4457" s="7" t="n">
        <f aca="false">H4457/41918464</f>
        <v>0.000101912131131522</v>
      </c>
      <c r="J4457" s="8" t="n">
        <f aca="false">I4457/$D4457</f>
        <v>190.805230785112</v>
      </c>
      <c r="K4457" s="6" t="n">
        <v>3180</v>
      </c>
      <c r="L4457" s="7" t="n">
        <f aca="false">K4457/43192891</f>
        <v>7.36232265629082E-005</v>
      </c>
      <c r="M4457" s="8" t="n">
        <f aca="false">L4457/$D4457</f>
        <v>137.841261678172</v>
      </c>
      <c r="N4457" s="6" t="n">
        <v>5495</v>
      </c>
      <c r="O4457" s="7" t="n">
        <f aca="false">N4457/49735264</f>
        <v>0.000110484987070743</v>
      </c>
      <c r="P4457" s="8" t="n">
        <f aca="false">O4457/$D4457</f>
        <v>206.855780781555</v>
      </c>
      <c r="Q4457" s="6" t="n">
        <v>4438</v>
      </c>
      <c r="R4457" s="9" t="n">
        <f aca="false">Q4457/50554893</f>
        <v>8.77857658604875E-005</v>
      </c>
      <c r="S4457" s="8" t="n">
        <f aca="false">R4457/$D4457</f>
        <v>164.357109685416</v>
      </c>
      <c r="T4457" s="10" t="n">
        <f aca="false">AVERAGE(G4457,J4457,M4457,P4457)</f>
        <v>221.678851816138</v>
      </c>
    </row>
    <row r="4458" s="5" customFormat="true" ht="15.25" hidden="false" customHeight="false" outlineLevel="0" collapsed="false">
      <c r="A4458" s="6" t="s">
        <v>1394</v>
      </c>
      <c r="B4458" s="7" t="n">
        <v>2808695</v>
      </c>
      <c r="C4458" s="6" t="n">
        <v>155</v>
      </c>
      <c r="D4458" s="8" t="n">
        <f aca="false">C4458/58039824</f>
        <v>2.67058011754136E-006</v>
      </c>
      <c r="E4458" s="6" t="n">
        <v>14535</v>
      </c>
      <c r="F4458" s="7" t="n">
        <f aca="false">E4458/57700746</f>
        <v>0.000251903155636844</v>
      </c>
      <c r="G4458" s="8" t="n">
        <f aca="false">F4458/$D4458</f>
        <v>94.3252568916583</v>
      </c>
      <c r="H4458" s="6" t="n">
        <v>12267</v>
      </c>
      <c r="I4458" s="7" t="n">
        <f aca="false">H4458/41918464</f>
        <v>0.000292639539464041</v>
      </c>
      <c r="J4458" s="8" t="n">
        <f aca="false">I4458/$D4458</f>
        <v>109.57901526409</v>
      </c>
      <c r="K4458" s="6" t="n">
        <v>10824</v>
      </c>
      <c r="L4458" s="7" t="n">
        <f aca="false">K4458/43192891</f>
        <v>0.000250596793810352</v>
      </c>
      <c r="M4458" s="8" t="n">
        <f aca="false">L4458/$D4458</f>
        <v>93.8360890820459</v>
      </c>
      <c r="N4458" s="6" t="n">
        <v>10674</v>
      </c>
      <c r="O4458" s="7" t="n">
        <f aca="false">N4458/49735264</f>
        <v>0.000214616333392741</v>
      </c>
      <c r="P4458" s="8" t="n">
        <f aca="false">O4458/$D4458</f>
        <v>80.3631885009034</v>
      </c>
      <c r="Q4458" s="6" t="n">
        <v>79562</v>
      </c>
      <c r="R4458" s="9" t="n">
        <f aca="false">Q4458/50554893</f>
        <v>0.00157377447124653</v>
      </c>
      <c r="S4458" s="8" t="n">
        <f aca="false">R4458/$D4458</f>
        <v>589.300602108657</v>
      </c>
      <c r="T4458" s="10" t="n">
        <f aca="false">AVERAGE(G4458,J4458,M4458,P4458)</f>
        <v>94.5258874346745</v>
      </c>
    </row>
    <row r="4459" s="5" customFormat="true" ht="15.25" hidden="false" customHeight="false" outlineLevel="0" collapsed="false">
      <c r="A4459" s="6" t="s">
        <v>1394</v>
      </c>
      <c r="B4459" s="7" t="n">
        <v>2809229</v>
      </c>
      <c r="C4459" s="6" t="n">
        <v>3777</v>
      </c>
      <c r="D4459" s="8" t="n">
        <f aca="false">C4459/58039824</f>
        <v>6.50760071222821E-005</v>
      </c>
      <c r="E4459" s="6" t="n">
        <v>5749</v>
      </c>
      <c r="F4459" s="7" t="n">
        <f aca="false">E4459/57700746</f>
        <v>9.96347603547448E-005</v>
      </c>
      <c r="G4459" s="8" t="n">
        <f aca="false">F4459/$D4459</f>
        <v>1.53105214595488</v>
      </c>
      <c r="H4459" s="6" t="n">
        <v>10860</v>
      </c>
      <c r="I4459" s="7" t="n">
        <f aca="false">H4459/41918464</f>
        <v>0.000259074378297831</v>
      </c>
      <c r="J4459" s="8" t="n">
        <f aca="false">I4459/$D4459</f>
        <v>3.98110440013649</v>
      </c>
      <c r="K4459" s="6" t="n">
        <v>4864</v>
      </c>
      <c r="L4459" s="7" t="n">
        <f aca="false">K4459/43192891</f>
        <v>0.000112611123899995</v>
      </c>
      <c r="M4459" s="8" t="n">
        <f aca="false">L4459/$D4459</f>
        <v>1.73045533799257</v>
      </c>
      <c r="N4459" s="6" t="n">
        <v>1149</v>
      </c>
      <c r="O4459" s="7" t="n">
        <f aca="false">N4459/49735264</f>
        <v>2.31023203174311E-005</v>
      </c>
      <c r="P4459" s="8" t="n">
        <f aca="false">O4459/$D4459</f>
        <v>0.355005190684492</v>
      </c>
      <c r="Q4459" s="6" t="n">
        <v>5714</v>
      </c>
      <c r="R4459" s="9" t="n">
        <f aca="false">Q4459/50554893</f>
        <v>0.000113025657081304</v>
      </c>
      <c r="S4459" s="8" t="n">
        <f aca="false">R4459/$D4459</f>
        <v>1.73682532287086</v>
      </c>
      <c r="T4459" s="10" t="n">
        <f aca="false">AVERAGE(G4459,J4459,M4459,P4459)</f>
        <v>1.89940426869211</v>
      </c>
    </row>
    <row r="4460" s="5" customFormat="true" ht="15.25" hidden="false" customHeight="false" outlineLevel="0" collapsed="false">
      <c r="A4460" s="6" t="s">
        <v>1395</v>
      </c>
      <c r="B4460" s="7" t="n">
        <v>2809586</v>
      </c>
      <c r="C4460" s="6" t="n">
        <v>7512</v>
      </c>
      <c r="D4460" s="8" t="n">
        <f aca="false">C4460/58039824</f>
        <v>0.000129428373180456</v>
      </c>
      <c r="E4460" s="6" t="n">
        <v>2849</v>
      </c>
      <c r="F4460" s="7" t="n">
        <f aca="false">E4460/57700746</f>
        <v>4.9375444816606E-005</v>
      </c>
      <c r="G4460" s="8" t="n">
        <f aca="false">F4460/$D4460</f>
        <v>0.381488568567296</v>
      </c>
      <c r="H4460" s="6" t="n">
        <v>1492</v>
      </c>
      <c r="I4460" s="7" t="n">
        <f aca="false">H4460/41918464</f>
        <v>3.55929072210279E-005</v>
      </c>
      <c r="J4460" s="8" t="n">
        <f aca="false">I4460/$D4460</f>
        <v>0.275000808141213</v>
      </c>
      <c r="K4460" s="6" t="n">
        <v>1941</v>
      </c>
      <c r="L4460" s="7" t="n">
        <f aca="false">K4460/43192891</f>
        <v>4.49379505530204E-005</v>
      </c>
      <c r="M4460" s="8" t="n">
        <f aca="false">L4460/$D4460</f>
        <v>0.347203240284612</v>
      </c>
      <c r="N4460" s="6" t="n">
        <v>1505</v>
      </c>
      <c r="O4460" s="7" t="n">
        <f aca="false">N4460/49735264</f>
        <v>3.02602193888023E-005</v>
      </c>
      <c r="P4460" s="8" t="n">
        <f aca="false">O4460/$D4460</f>
        <v>0.233798962663401</v>
      </c>
      <c r="Q4460" s="6" t="n">
        <v>5</v>
      </c>
      <c r="R4460" s="9" t="n">
        <f aca="false">Q4460/50554893</f>
        <v>9.8902395065894E-008</v>
      </c>
      <c r="S4460" s="8" t="n">
        <f aca="false">R4460/$D4460</f>
        <v>0.000764147710703269</v>
      </c>
      <c r="T4460" s="10" t="n">
        <f aca="false">AVERAGE(G4460,J4460,M4460,P4460)</f>
        <v>0.309372894914131</v>
      </c>
    </row>
    <row r="4461" s="5" customFormat="true" ht="15.25" hidden="false" customHeight="false" outlineLevel="0" collapsed="false">
      <c r="A4461" s="6" t="s">
        <v>1395</v>
      </c>
      <c r="B4461" s="7" t="n">
        <v>2809732</v>
      </c>
      <c r="C4461" s="6" t="n">
        <v>170</v>
      </c>
      <c r="D4461" s="8" t="n">
        <f aca="false">C4461/58039824</f>
        <v>2.92902335472278E-006</v>
      </c>
      <c r="E4461" s="6" t="n">
        <v>1355</v>
      </c>
      <c r="F4461" s="7" t="n">
        <f aca="false">E4461/57700746</f>
        <v>2.34832319152338E-005</v>
      </c>
      <c r="G4461" s="8" t="n">
        <f aca="false">F4461/$D4461</f>
        <v>8.01742733712561</v>
      </c>
      <c r="H4461" s="6" t="n">
        <v>787</v>
      </c>
      <c r="I4461" s="7" t="n">
        <f aca="false">H4461/41918464</f>
        <v>1.87745428840141E-005</v>
      </c>
      <c r="J4461" s="8" t="n">
        <f aca="false">I4461/$D4461</f>
        <v>6.4098303804037</v>
      </c>
      <c r="K4461" s="6" t="n">
        <v>638</v>
      </c>
      <c r="L4461" s="7" t="n">
        <f aca="false">K4461/43192891</f>
        <v>1.47709492286589E-005</v>
      </c>
      <c r="M4461" s="8" t="n">
        <f aca="false">L4461/$D4461</f>
        <v>5.0429605502606</v>
      </c>
      <c r="N4461" s="6" t="n">
        <v>892</v>
      </c>
      <c r="O4461" s="7" t="n">
        <f aca="false">N4461/49735264</f>
        <v>1.79349605945592E-005</v>
      </c>
      <c r="P4461" s="8" t="n">
        <f aca="false">O4461/$D4461</f>
        <v>6.12318797855972</v>
      </c>
      <c r="Q4461" s="6" t="n">
        <v>1683</v>
      </c>
      <c r="R4461" s="9" t="n">
        <f aca="false">Q4461/50554893</f>
        <v>3.32905461791799E-005</v>
      </c>
      <c r="S4461" s="8" t="n">
        <f aca="false">R4461/$D4461</f>
        <v>11.3657496535499</v>
      </c>
      <c r="T4461" s="10" t="n">
        <f aca="false">AVERAGE(G4461,J4461,M4461,P4461)</f>
        <v>6.39835156158741</v>
      </c>
    </row>
    <row r="4462" s="5" customFormat="true" ht="15.25" hidden="false" customHeight="false" outlineLevel="0" collapsed="false">
      <c r="A4462" s="6" t="s">
        <v>21</v>
      </c>
      <c r="B4462" s="7" t="n">
        <v>2809748</v>
      </c>
      <c r="C4462" s="6" t="n">
        <v>135</v>
      </c>
      <c r="D4462" s="8" t="n">
        <f aca="false">C4462/58039824</f>
        <v>2.3259891346328E-006</v>
      </c>
      <c r="E4462" s="6" t="n">
        <v>1219</v>
      </c>
      <c r="F4462" s="7" t="n">
        <f aca="false">E4462/57700746</f>
        <v>2.11262433244797E-005</v>
      </c>
      <c r="G4462" s="8" t="n">
        <f aca="false">F4462/$D4462</f>
        <v>9.08269218025169</v>
      </c>
      <c r="H4462" s="6" t="n">
        <v>514</v>
      </c>
      <c r="I4462" s="7" t="n">
        <f aca="false">H4462/41918464</f>
        <v>1.22618996726598E-005</v>
      </c>
      <c r="J4462" s="8" t="n">
        <f aca="false">I4462/$D4462</f>
        <v>5.27169258449504</v>
      </c>
      <c r="K4462" s="6" t="n">
        <v>1092</v>
      </c>
      <c r="L4462" s="7" t="n">
        <f aca="false">K4462/43192891</f>
        <v>2.52819381782062E-005</v>
      </c>
      <c r="M4462" s="8" t="n">
        <f aca="false">L4462/$D4462</f>
        <v>10.8693277203109</v>
      </c>
      <c r="N4462" s="6" t="n">
        <v>1250</v>
      </c>
      <c r="O4462" s="7" t="n">
        <f aca="false">N4462/49735264</f>
        <v>2.51330725820617E-005</v>
      </c>
      <c r="P4462" s="8" t="n">
        <f aca="false">O4462/$D4462</f>
        <v>10.8053267351266</v>
      </c>
      <c r="Q4462" s="6" t="n">
        <v>125</v>
      </c>
      <c r="R4462" s="9" t="n">
        <f aca="false">Q4462/50554893</f>
        <v>2.47255987664735E-006</v>
      </c>
      <c r="S4462" s="8" t="n">
        <f aca="false">R4462/$D4462</f>
        <v>1.06301437088944</v>
      </c>
      <c r="T4462" s="10" t="n">
        <f aca="false">AVERAGE(G4462,J4462,M4462,P4462)</f>
        <v>9.00725980504605</v>
      </c>
    </row>
    <row r="4463" s="5" customFormat="true" ht="15.25" hidden="false" customHeight="false" outlineLevel="0" collapsed="false">
      <c r="A4463" s="6" t="s">
        <v>1396</v>
      </c>
      <c r="B4463" s="7" t="n">
        <v>2810124</v>
      </c>
      <c r="C4463" s="6" t="n">
        <v>2168</v>
      </c>
      <c r="D4463" s="8" t="n">
        <f aca="false">C4463/58039824</f>
        <v>3.73536625472882E-005</v>
      </c>
      <c r="E4463" s="6" t="n">
        <v>2244</v>
      </c>
      <c r="F4463" s="7" t="n">
        <f aca="false">E4463/57700746</f>
        <v>3.88903117474426E-005</v>
      </c>
      <c r="G4463" s="8" t="n">
        <f aca="false">F4463/$D4463</f>
        <v>1.04113784553815</v>
      </c>
      <c r="H4463" s="6" t="n">
        <v>1107</v>
      </c>
      <c r="I4463" s="7" t="n">
        <f aca="false">H4463/41918464</f>
        <v>2.64084103845026E-005</v>
      </c>
      <c r="J4463" s="8" t="n">
        <f aca="false">I4463/$D4463</f>
        <v>0.706983159979846</v>
      </c>
      <c r="K4463" s="6" t="n">
        <v>2073</v>
      </c>
      <c r="L4463" s="7" t="n">
        <f aca="false">K4463/43192891</f>
        <v>4.79940090141223E-005</v>
      </c>
      <c r="M4463" s="8" t="n">
        <f aca="false">L4463/$D4463</f>
        <v>1.28485416800464</v>
      </c>
      <c r="N4463" s="6" t="n">
        <v>1880</v>
      </c>
      <c r="O4463" s="7" t="n">
        <f aca="false">N4463/49735264</f>
        <v>3.78001411634208E-005</v>
      </c>
      <c r="P4463" s="8" t="n">
        <f aca="false">O4463/$D4463</f>
        <v>1.01195273999082</v>
      </c>
      <c r="Q4463" s="6" t="n">
        <v>615</v>
      </c>
      <c r="R4463" s="9" t="n">
        <f aca="false">Q4463/50554893</f>
        <v>1.2164994593105E-005</v>
      </c>
      <c r="S4463" s="8" t="n">
        <f aca="false">R4463/$D4463</f>
        <v>0.325670731155334</v>
      </c>
      <c r="T4463" s="10" t="n">
        <f aca="false">AVERAGE(G4463,J4463,M4463,P4463)</f>
        <v>1.01123197837836</v>
      </c>
    </row>
    <row r="4464" s="5" customFormat="true" ht="15.25" hidden="false" customHeight="false" outlineLevel="0" collapsed="false">
      <c r="A4464" s="6" t="s">
        <v>1396</v>
      </c>
      <c r="B4464" s="7" t="n">
        <v>2810367</v>
      </c>
      <c r="C4464" s="6" t="n">
        <v>3277</v>
      </c>
      <c r="D4464" s="8" t="n">
        <f aca="false">C4464/58039824</f>
        <v>5.6461232549568E-005</v>
      </c>
      <c r="E4464" s="6" t="n">
        <v>4528</v>
      </c>
      <c r="F4464" s="7" t="n">
        <f aca="false">E4464/57700746</f>
        <v>7.84738554333422E-005</v>
      </c>
      <c r="G4464" s="8" t="n">
        <f aca="false">F4464/$D4464</f>
        <v>1.38987145497486</v>
      </c>
      <c r="H4464" s="6" t="n">
        <v>4164</v>
      </c>
      <c r="I4464" s="7" t="n">
        <f aca="false">H4464/41918464</f>
        <v>9.93357008501075E-005</v>
      </c>
      <c r="J4464" s="8" t="n">
        <f aca="false">I4464/$D4464</f>
        <v>1.75936118225721</v>
      </c>
      <c r="K4464" s="6" t="n">
        <v>4532</v>
      </c>
      <c r="L4464" s="7" t="n">
        <f aca="false">K4464/43192891</f>
        <v>0.000104924673831164</v>
      </c>
      <c r="M4464" s="8" t="n">
        <f aca="false">L4464/$D4464</f>
        <v>1.85834897846144</v>
      </c>
      <c r="N4464" s="6" t="n">
        <v>4193</v>
      </c>
      <c r="O4464" s="7" t="n">
        <f aca="false">N4464/49735264</f>
        <v>8.43063786692678E-005</v>
      </c>
      <c r="P4464" s="8" t="n">
        <f aca="false">O4464/$D4464</f>
        <v>1.49317283492269</v>
      </c>
      <c r="Q4464" s="6" t="n">
        <v>3749</v>
      </c>
      <c r="R4464" s="9" t="n">
        <f aca="false">Q4464/50554893</f>
        <v>7.41570158204073E-005</v>
      </c>
      <c r="S4464" s="8" t="n">
        <f aca="false">R4464/$D4464</f>
        <v>1.31341475330536</v>
      </c>
      <c r="T4464" s="10" t="n">
        <f aca="false">AVERAGE(G4464,J4464,M4464,P4464)</f>
        <v>1.62518861265405</v>
      </c>
    </row>
    <row r="4465" s="5" customFormat="true" ht="15.25" hidden="false" customHeight="false" outlineLevel="0" collapsed="false">
      <c r="A4465" s="6" t="s">
        <v>1396</v>
      </c>
      <c r="B4465" s="7" t="n">
        <v>2810466</v>
      </c>
      <c r="C4465" s="6" t="n">
        <v>774</v>
      </c>
      <c r="D4465" s="8" t="n">
        <f aca="false">C4465/58039824</f>
        <v>1.33356710385614E-005</v>
      </c>
      <c r="E4465" s="6" t="n">
        <v>59</v>
      </c>
      <c r="F4465" s="7" t="n">
        <f aca="false">E4465/57700746</f>
        <v>1.0225171092242E-006</v>
      </c>
      <c r="G4465" s="8" t="n">
        <f aca="false">F4465/$D4465</f>
        <v>0.0766753398661002</v>
      </c>
      <c r="H4465" s="6" t="n">
        <v>88</v>
      </c>
      <c r="I4465" s="7" t="n">
        <f aca="false">H4465/41918464</f>
        <v>2.09931356263436E-006</v>
      </c>
      <c r="J4465" s="8" t="n">
        <f aca="false">I4465/$D4465</f>
        <v>0.15742091692004</v>
      </c>
      <c r="K4465" s="6" t="n">
        <v>204</v>
      </c>
      <c r="L4465" s="7" t="n">
        <f aca="false">K4465/43192891</f>
        <v>4.72299943988468E-006</v>
      </c>
      <c r="M4465" s="8" t="n">
        <f aca="false">L4465/$D4465</f>
        <v>0.354162863363056</v>
      </c>
      <c r="N4465" s="6" t="n">
        <v>45</v>
      </c>
      <c r="O4465" s="7" t="n">
        <f aca="false">N4465/49735264</f>
        <v>9.04790612954221E-007</v>
      </c>
      <c r="P4465" s="8" t="n">
        <f aca="false">O4465/$D4465</f>
        <v>0.0678474004298645</v>
      </c>
      <c r="Q4465" s="6" t="n">
        <v>1</v>
      </c>
      <c r="R4465" s="9" t="n">
        <f aca="false">Q4465/50554893</f>
        <v>1.97804790131788E-008</v>
      </c>
      <c r="S4465" s="8" t="n">
        <f aca="false">R4465/$D4465</f>
        <v>0.00148327586635735</v>
      </c>
      <c r="T4465" s="10" t="n">
        <f aca="false">AVERAGE(G4465,J4465,M4465,P4465)</f>
        <v>0.164026630144765</v>
      </c>
    </row>
    <row r="4466" s="5" customFormat="true" ht="15.25" hidden="false" customHeight="false" outlineLevel="0" collapsed="false">
      <c r="A4466" s="6" t="s">
        <v>1396</v>
      </c>
      <c r="B4466" s="7" t="n">
        <v>2810833</v>
      </c>
      <c r="C4466" s="6" t="n">
        <v>438</v>
      </c>
      <c r="D4466" s="8" t="n">
        <f aca="false">C4466/58039824</f>
        <v>7.54654252569753E-006</v>
      </c>
      <c r="E4466" s="6" t="n">
        <v>850</v>
      </c>
      <c r="F4466" s="7" t="n">
        <f aca="false">E4466/57700746</f>
        <v>1.47311786922131E-005</v>
      </c>
      <c r="G4466" s="8" t="n">
        <f aca="false">F4466/$D4466</f>
        <v>1.95204342148082</v>
      </c>
      <c r="H4466" s="6" t="n">
        <v>378</v>
      </c>
      <c r="I4466" s="7" t="n">
        <f aca="false">H4466/41918464</f>
        <v>9.01750598495212E-006</v>
      </c>
      <c r="J4466" s="8" t="n">
        <f aca="false">I4466/$D4466</f>
        <v>1.19491885909947</v>
      </c>
      <c r="K4466" s="6" t="n">
        <v>246</v>
      </c>
      <c r="L4466" s="7" t="n">
        <f aca="false">K4466/43192891</f>
        <v>5.695381677508E-006</v>
      </c>
      <c r="M4466" s="8" t="n">
        <f aca="false">L4466/$D4466</f>
        <v>0.754700799487189</v>
      </c>
      <c r="N4466" s="6" t="n">
        <v>329</v>
      </c>
      <c r="O4466" s="7" t="n">
        <f aca="false">N4466/49735264</f>
        <v>6.61502470359864E-006</v>
      </c>
      <c r="P4466" s="8" t="n">
        <f aca="false">O4466/$D4466</f>
        <v>0.876563629115336</v>
      </c>
      <c r="Q4466" s="6" t="n">
        <v>3</v>
      </c>
      <c r="R4466" s="9" t="n">
        <f aca="false">Q4466/50554893</f>
        <v>5.93414370395364E-008</v>
      </c>
      <c r="S4466" s="8" t="n">
        <f aca="false">R4466/$D4466</f>
        <v>0.00786339397644241</v>
      </c>
      <c r="T4466" s="10" t="n">
        <f aca="false">AVERAGE(G4466,J4466,M4466,P4466)</f>
        <v>1.1945566772957</v>
      </c>
    </row>
    <row r="4467" s="5" customFormat="true" ht="15.25" hidden="false" customHeight="false" outlineLevel="0" collapsed="false">
      <c r="A4467" s="6" t="s">
        <v>1396</v>
      </c>
      <c r="B4467" s="7" t="n">
        <v>2811113</v>
      </c>
      <c r="C4467" s="6" t="n">
        <v>994</v>
      </c>
      <c r="D4467" s="8" t="n">
        <f aca="false">C4467/58039824</f>
        <v>1.71261718505556E-005</v>
      </c>
      <c r="E4467" s="6" t="n">
        <v>815</v>
      </c>
      <c r="F4467" s="7" t="n">
        <f aca="false">E4467/57700746</f>
        <v>1.41246007460631E-005</v>
      </c>
      <c r="G4467" s="8" t="n">
        <f aca="false">F4467/$D4467</f>
        <v>0.824737767979651</v>
      </c>
      <c r="H4467" s="6" t="n">
        <v>889</v>
      </c>
      <c r="I4467" s="7" t="n">
        <f aca="false">H4467/41918464</f>
        <v>2.12078381497948E-005</v>
      </c>
      <c r="J4467" s="8" t="n">
        <f aca="false">I4467/$D4467</f>
        <v>1.23832916864645</v>
      </c>
      <c r="K4467" s="6" t="n">
        <v>571</v>
      </c>
      <c r="L4467" s="7" t="n">
        <f aca="false">K4467/43192891</f>
        <v>1.32197680400694E-005</v>
      </c>
      <c r="M4467" s="8" t="n">
        <f aca="false">L4467/$D4467</f>
        <v>0.771904436988382</v>
      </c>
      <c r="N4467" s="6" t="n">
        <v>300</v>
      </c>
      <c r="O4467" s="7" t="n">
        <f aca="false">N4467/49735264</f>
        <v>6.03193741969481E-006</v>
      </c>
      <c r="P4467" s="8" t="n">
        <f aca="false">O4467/$D4467</f>
        <v>0.352205821144971</v>
      </c>
      <c r="Q4467" s="6" t="n">
        <v>127</v>
      </c>
      <c r="R4467" s="9" t="n">
        <f aca="false">Q4467/50554893</f>
        <v>2.51212083467371E-006</v>
      </c>
      <c r="S4467" s="8" t="n">
        <f aca="false">R4467/$D4467</f>
        <v>0.146683150011263</v>
      </c>
      <c r="T4467" s="10" t="n">
        <f aca="false">AVERAGE(G4467,J4467,M4467,P4467)</f>
        <v>0.796794298689865</v>
      </c>
    </row>
    <row r="4468" s="5" customFormat="true" ht="15.25" hidden="false" customHeight="false" outlineLevel="0" collapsed="false">
      <c r="A4468" s="6" t="s">
        <v>1396</v>
      </c>
      <c r="B4468" s="7" t="n">
        <v>2811290</v>
      </c>
      <c r="C4468" s="6" t="n">
        <v>644</v>
      </c>
      <c r="D4468" s="8" t="n">
        <f aca="false">C4468/58039824</f>
        <v>1.10958296496557E-005</v>
      </c>
      <c r="E4468" s="6" t="n">
        <v>632</v>
      </c>
      <c r="F4468" s="7" t="n">
        <f aca="false">E4468/57700746</f>
        <v>1.0953064627622E-005</v>
      </c>
      <c r="G4468" s="8" t="n">
        <f aca="false">F4468/$D4468</f>
        <v>0.987133452248144</v>
      </c>
      <c r="H4468" s="6" t="n">
        <v>494</v>
      </c>
      <c r="I4468" s="7" t="n">
        <f aca="false">H4468/41918464</f>
        <v>1.17847829538792E-005</v>
      </c>
      <c r="J4468" s="8" t="n">
        <f aca="false">I4468/$D4468</f>
        <v>1.06209119335613</v>
      </c>
      <c r="K4468" s="6" t="n">
        <v>187</v>
      </c>
      <c r="L4468" s="7" t="n">
        <f aca="false">K4468/43192891</f>
        <v>4.32941615322762E-006</v>
      </c>
      <c r="M4468" s="8" t="n">
        <f aca="false">L4468/$D4468</f>
        <v>0.390184086267218</v>
      </c>
      <c r="N4468" s="6" t="n">
        <v>319</v>
      </c>
      <c r="O4468" s="7" t="n">
        <f aca="false">N4468/49735264</f>
        <v>6.41396012294215E-006</v>
      </c>
      <c r="P4468" s="8" t="n">
        <f aca="false">O4468/$D4468</f>
        <v>0.578051423413945</v>
      </c>
      <c r="Q4468" s="6" t="n">
        <v>1</v>
      </c>
      <c r="R4468" s="9" t="n">
        <f aca="false">Q4468/50554893</f>
        <v>1.97804790131788E-008</v>
      </c>
      <c r="S4468" s="8" t="n">
        <f aca="false">R4468/$D4468</f>
        <v>0.00178269490770278</v>
      </c>
      <c r="T4468" s="10" t="n">
        <f aca="false">AVERAGE(G4468,J4468,M4468,P4468)</f>
        <v>0.75436503882136</v>
      </c>
    </row>
    <row r="4469" s="5" customFormat="true" ht="15.25" hidden="false" customHeight="false" outlineLevel="0" collapsed="false">
      <c r="A4469" s="6" t="s">
        <v>21</v>
      </c>
      <c r="B4469" s="7" t="n">
        <v>2811445</v>
      </c>
      <c r="C4469" s="6" t="n">
        <v>2029</v>
      </c>
      <c r="D4469" s="8" t="n">
        <f aca="false">C4469/58039824</f>
        <v>3.49587552160737E-005</v>
      </c>
      <c r="E4469" s="6" t="n">
        <v>544</v>
      </c>
      <c r="F4469" s="7" t="n">
        <f aca="false">E4469/57700746</f>
        <v>9.42795436301638E-006</v>
      </c>
      <c r="G4469" s="8" t="n">
        <f aca="false">F4469/$D4469</f>
        <v>0.269687930955891</v>
      </c>
      <c r="H4469" s="6" t="n">
        <v>707</v>
      </c>
      <c r="I4469" s="7" t="n">
        <f aca="false">H4469/41918464</f>
        <v>1.68660760088919E-005</v>
      </c>
      <c r="J4469" s="8" t="n">
        <f aca="false">I4469/$D4469</f>
        <v>0.482456423423711</v>
      </c>
      <c r="K4469" s="6" t="n">
        <v>516</v>
      </c>
      <c r="L4469" s="7" t="n">
        <f aca="false">K4469/43192891</f>
        <v>1.19464103479436E-005</v>
      </c>
      <c r="M4469" s="8" t="n">
        <f aca="false">L4469/$D4469</f>
        <v>0.341728710707947</v>
      </c>
      <c r="N4469" s="6" t="n">
        <v>3190</v>
      </c>
      <c r="O4469" s="7" t="n">
        <f aca="false">N4469/49735264</f>
        <v>6.41396012294214E-005</v>
      </c>
      <c r="P4469" s="8" t="n">
        <f aca="false">O4469/$D4469</f>
        <v>1.83472211275791</v>
      </c>
      <c r="Q4469" s="6" t="n">
        <v>1112</v>
      </c>
      <c r="R4469" s="9" t="n">
        <f aca="false">Q4469/50554893</f>
        <v>2.19958926626548E-005</v>
      </c>
      <c r="S4469" s="8" t="n">
        <f aca="false">R4469/$D4469</f>
        <v>0.629195534185992</v>
      </c>
      <c r="T4469" s="10" t="n">
        <f aca="false">AVERAGE(G4469,J4469,M4469,P4469)</f>
        <v>0.732148794461365</v>
      </c>
    </row>
    <row r="4470" s="5" customFormat="true" ht="15.25" hidden="false" customHeight="false" outlineLevel="0" collapsed="false">
      <c r="A4470" s="6" t="s">
        <v>21</v>
      </c>
      <c r="B4470" s="7" t="n">
        <v>2811510</v>
      </c>
      <c r="C4470" s="6" t="n">
        <v>132</v>
      </c>
      <c r="D4470" s="8" t="n">
        <f aca="false">C4470/58039824</f>
        <v>2.27430048719652E-006</v>
      </c>
      <c r="E4470" s="6" t="n">
        <v>230</v>
      </c>
      <c r="F4470" s="7" t="n">
        <f aca="false">E4470/57700746</f>
        <v>3.98608364612825E-006</v>
      </c>
      <c r="G4470" s="8" t="n">
        <f aca="false">F4470/$D4470</f>
        <v>1.75266358538304</v>
      </c>
      <c r="H4470" s="6" t="n">
        <v>164</v>
      </c>
      <c r="I4470" s="7" t="n">
        <f aca="false">H4470/41918464</f>
        <v>3.91235709400039E-006</v>
      </c>
      <c r="J4470" s="8" t="n">
        <f aca="false">I4470/$D4470</f>
        <v>1.72024634212829</v>
      </c>
      <c r="K4470" s="6" t="n">
        <v>197</v>
      </c>
      <c r="L4470" s="7" t="n">
        <f aca="false">K4470/43192891</f>
        <v>4.56093573361413E-006</v>
      </c>
      <c r="M4470" s="8" t="n">
        <f aca="false">L4470/$D4470</f>
        <v>2.00542353980511</v>
      </c>
      <c r="N4470" s="6" t="n">
        <v>213</v>
      </c>
      <c r="O4470" s="7" t="n">
        <f aca="false">N4470/49735264</f>
        <v>4.28267556798331E-006</v>
      </c>
      <c r="P4470" s="8" t="n">
        <f aca="false">O4470/$D4470</f>
        <v>1.88307375920342</v>
      </c>
      <c r="Q4470" s="6" t="n">
        <v>5</v>
      </c>
      <c r="R4470" s="9" t="n">
        <f aca="false">Q4470/50554893</f>
        <v>9.8902395065894E-008</v>
      </c>
      <c r="S4470" s="8" t="n">
        <f aca="false">R4470/$D4470</f>
        <v>0.043486951536386</v>
      </c>
      <c r="T4470" s="10" t="n">
        <f aca="false">AVERAGE(G4470,J4470,M4470,P4470)</f>
        <v>1.84035180662997</v>
      </c>
    </row>
    <row r="4471" s="5" customFormat="true" ht="15.25" hidden="false" customHeight="false" outlineLevel="0" collapsed="false">
      <c r="A4471" s="6" t="s">
        <v>1397</v>
      </c>
      <c r="B4471" s="7" t="n">
        <v>2811829</v>
      </c>
      <c r="C4471" s="6" t="n">
        <v>552</v>
      </c>
      <c r="D4471" s="8" t="n">
        <f aca="false">C4471/58039824</f>
        <v>9.51071112827634E-006</v>
      </c>
      <c r="E4471" s="6" t="n">
        <v>1789</v>
      </c>
      <c r="F4471" s="7" t="n">
        <f aca="false">E4471/57700746</f>
        <v>3.10047984474932E-005</v>
      </c>
      <c r="G4471" s="8" t="n">
        <f aca="false">F4471/$D4471</f>
        <v>3.25998740044924</v>
      </c>
      <c r="H4471" s="6" t="n">
        <v>7390</v>
      </c>
      <c r="I4471" s="7" t="n">
        <f aca="false">H4471/41918464</f>
        <v>0.000176294627589408</v>
      </c>
      <c r="J4471" s="8" t="n">
        <f aca="false">I4471/$D4471</f>
        <v>18.536429633034</v>
      </c>
      <c r="K4471" s="6" t="n">
        <v>5044</v>
      </c>
      <c r="L4471" s="7" t="n">
        <f aca="false">K4471/43192891</f>
        <v>0.000116778476346953</v>
      </c>
      <c r="M4471" s="8" t="n">
        <f aca="false">L4471/$D4471</f>
        <v>12.2786271995748</v>
      </c>
      <c r="N4471" s="6" t="n">
        <v>1830</v>
      </c>
      <c r="O4471" s="7" t="n">
        <f aca="false">N4471/49735264</f>
        <v>3.67948182601383E-005</v>
      </c>
      <c r="P4471" s="8" t="n">
        <f aca="false">O4471/$D4471</f>
        <v>3.86877676798988</v>
      </c>
      <c r="Q4471" s="6" t="n">
        <v>15070</v>
      </c>
      <c r="R4471" s="9" t="n">
        <f aca="false">Q4471/50554893</f>
        <v>0.000298091818728605</v>
      </c>
      <c r="S4471" s="8" t="n">
        <f aca="false">R4471/$D4471</f>
        <v>31.3427476355944</v>
      </c>
      <c r="T4471" s="10" t="n">
        <f aca="false">AVERAGE(G4471,J4471,M4471,P4471)</f>
        <v>9.48595525026198</v>
      </c>
    </row>
    <row r="4472" s="5" customFormat="true" ht="15.25" hidden="false" customHeight="false" outlineLevel="0" collapsed="false">
      <c r="A4472" s="6" t="s">
        <v>1397</v>
      </c>
      <c r="B4472" s="7" t="n">
        <v>2811833</v>
      </c>
      <c r="C4472" s="6" t="n">
        <v>405</v>
      </c>
      <c r="D4472" s="8" t="n">
        <f aca="false">C4472/58039824</f>
        <v>6.9779674038984E-006</v>
      </c>
      <c r="E4472" s="6" t="n">
        <v>150</v>
      </c>
      <c r="F4472" s="7" t="n">
        <f aca="false">E4472/57700746</f>
        <v>2.59961976921408E-006</v>
      </c>
      <c r="G4472" s="8" t="n">
        <f aca="false">F4472/$D4472</f>
        <v>0.372546849066927</v>
      </c>
      <c r="H4472" s="6" t="n">
        <v>736</v>
      </c>
      <c r="I4472" s="7" t="n">
        <f aca="false">H4472/41918464</f>
        <v>1.75578952511237E-005</v>
      </c>
      <c r="J4472" s="8" t="n">
        <f aca="false">I4472/$D4472</f>
        <v>2.51619049428557</v>
      </c>
      <c r="K4472" s="6" t="n">
        <v>482</v>
      </c>
      <c r="L4472" s="7" t="n">
        <f aca="false">K4472/43192891</f>
        <v>1.11592437746295E-005</v>
      </c>
      <c r="M4472" s="8" t="n">
        <f aca="false">L4472/$D4472</f>
        <v>1.59921122136442</v>
      </c>
      <c r="N4472" s="6" t="n">
        <v>783</v>
      </c>
      <c r="O4472" s="7" t="n">
        <f aca="false">N4472/49735264</f>
        <v>1.57433566654034E-005</v>
      </c>
      <c r="P4472" s="8" t="n">
        <f aca="false">O4472/$D4472</f>
        <v>2.25615222229443</v>
      </c>
      <c r="Q4472" s="6" t="n">
        <v>9</v>
      </c>
      <c r="R4472" s="9" t="n">
        <f aca="false">Q4472/50554893</f>
        <v>1.78024311118609E-007</v>
      </c>
      <c r="S4472" s="8" t="n">
        <f aca="false">R4472/$D4472</f>
        <v>0.0255123449013465</v>
      </c>
      <c r="T4472" s="10" t="n">
        <f aca="false">AVERAGE(G4472,J4472,M4472,P4472)</f>
        <v>1.68602519675284</v>
      </c>
    </row>
    <row r="4473" s="5" customFormat="true" ht="15.25" hidden="false" customHeight="false" outlineLevel="0" collapsed="false">
      <c r="A4473" s="6" t="s">
        <v>1397</v>
      </c>
      <c r="B4473" s="7" t="n">
        <v>2812615</v>
      </c>
      <c r="C4473" s="6" t="n">
        <v>19</v>
      </c>
      <c r="D4473" s="8" t="n">
        <f aca="false">C4473/58039824</f>
        <v>3.27361433763135E-007</v>
      </c>
      <c r="E4473" s="6" t="n">
        <v>1617</v>
      </c>
      <c r="F4473" s="7" t="n">
        <f aca="false">E4473/57700746</f>
        <v>2.80239011121277E-005</v>
      </c>
      <c r="G4473" s="8" t="n">
        <f aca="false">F4473/$D4473</f>
        <v>85.6053835969104</v>
      </c>
      <c r="H4473" s="6" t="n">
        <v>3619</v>
      </c>
      <c r="I4473" s="7" t="n">
        <f aca="false">H4473/41918464</f>
        <v>8.63342702633379E-005</v>
      </c>
      <c r="J4473" s="8" t="n">
        <f aca="false">I4473/$D4473</f>
        <v>263.727676381714</v>
      </c>
      <c r="K4473" s="6" t="n">
        <v>915</v>
      </c>
      <c r="L4473" s="7" t="n">
        <f aca="false">K4473/43192891</f>
        <v>2.11840416053651E-005</v>
      </c>
      <c r="M4473" s="8" t="n">
        <f aca="false">L4473/$D4473</f>
        <v>64.7114761254773</v>
      </c>
      <c r="N4473" s="6" t="n">
        <v>2862</v>
      </c>
      <c r="O4473" s="7" t="n">
        <f aca="false">N4473/49735264</f>
        <v>5.75446829838885E-005</v>
      </c>
      <c r="P4473" s="8" t="n">
        <f aca="false">O4473/$D4473</f>
        <v>175.783330132667</v>
      </c>
      <c r="Q4473" s="6" t="n">
        <v>9</v>
      </c>
      <c r="R4473" s="9" t="n">
        <f aca="false">Q4473/50554893</f>
        <v>1.78024311118609E-007</v>
      </c>
      <c r="S4473" s="8" t="n">
        <f aca="false">R4473/$D4473</f>
        <v>0.543815772897122</v>
      </c>
      <c r="T4473" s="10" t="n">
        <f aca="false">AVERAGE(G4473,J4473,M4473,P4473)</f>
        <v>147.456966559192</v>
      </c>
    </row>
    <row r="4474" s="5" customFormat="true" ht="15.25" hidden="false" customHeight="false" outlineLevel="0" collapsed="false">
      <c r="A4474" s="6" t="s">
        <v>21</v>
      </c>
      <c r="B4474" s="7" t="n">
        <v>2812826</v>
      </c>
      <c r="C4474" s="6" t="n">
        <v>1898</v>
      </c>
      <c r="D4474" s="8" t="n">
        <f aca="false">C4474/58039824</f>
        <v>3.27016842780226E-005</v>
      </c>
      <c r="E4474" s="6" t="n">
        <v>2616</v>
      </c>
      <c r="F4474" s="7" t="n">
        <f aca="false">E4474/57700746</f>
        <v>4.53373687750935E-005</v>
      </c>
      <c r="G4474" s="8" t="n">
        <f aca="false">F4474/$D4474</f>
        <v>1.38639246803452</v>
      </c>
      <c r="H4474" s="6" t="n">
        <v>3802</v>
      </c>
      <c r="I4474" s="7" t="n">
        <f aca="false">H4474/41918464</f>
        <v>9.06998882401798E-005</v>
      </c>
      <c r="J4474" s="8" t="n">
        <f aca="false">I4474/$D4474</f>
        <v>2.77355403070585</v>
      </c>
      <c r="K4474" s="6" t="n">
        <v>2768</v>
      </c>
      <c r="L4474" s="7" t="n">
        <f aca="false">K4474/43192891</f>
        <v>6.40846198509843E-005</v>
      </c>
      <c r="M4474" s="8" t="n">
        <f aca="false">L4474/$D4474</f>
        <v>1.95967337052583</v>
      </c>
      <c r="N4474" s="6" t="n">
        <v>2158</v>
      </c>
      <c r="O4474" s="7" t="n">
        <f aca="false">N4474/49735264</f>
        <v>4.33897365056713E-005</v>
      </c>
      <c r="P4474" s="8" t="n">
        <f aca="false">O4474/$D4474</f>
        <v>1.32683491580376</v>
      </c>
      <c r="Q4474" s="6" t="n">
        <v>8203</v>
      </c>
      <c r="R4474" s="9" t="n">
        <f aca="false">Q4474/50554893</f>
        <v>0.000162259269345106</v>
      </c>
      <c r="S4474" s="8" t="n">
        <f aca="false">R4474/$D4474</f>
        <v>4.96180159913516</v>
      </c>
      <c r="T4474" s="10" t="n">
        <f aca="false">AVERAGE(G4474,J4474,M4474,P4474)</f>
        <v>1.86161369626749</v>
      </c>
    </row>
    <row r="4475" s="5" customFormat="true" ht="15.25" hidden="false" customHeight="false" outlineLevel="0" collapsed="false">
      <c r="A4475" s="6" t="s">
        <v>1398</v>
      </c>
      <c r="B4475" s="7" t="n">
        <v>2814676</v>
      </c>
      <c r="C4475" s="6" t="n">
        <v>62</v>
      </c>
      <c r="D4475" s="8" t="n">
        <f aca="false">C4475/58039824</f>
        <v>1.06823204701655E-006</v>
      </c>
      <c r="E4475" s="6" t="n">
        <v>493</v>
      </c>
      <c r="F4475" s="7" t="n">
        <f aca="false">E4475/57700746</f>
        <v>8.5440836414836E-006</v>
      </c>
      <c r="G4475" s="8" t="n">
        <f aca="false">F4475/$D4475</f>
        <v>7.99834049666108</v>
      </c>
      <c r="H4475" s="6" t="n">
        <v>143</v>
      </c>
      <c r="I4475" s="7" t="n">
        <f aca="false">H4475/41918464</f>
        <v>3.41138453928083E-006</v>
      </c>
      <c r="J4475" s="8" t="n">
        <f aca="false">I4475/$D4475</f>
        <v>3.19348642348678</v>
      </c>
      <c r="K4475" s="6" t="n">
        <v>244</v>
      </c>
      <c r="L4475" s="7" t="n">
        <f aca="false">K4475/43192891</f>
        <v>5.6490777614307E-006</v>
      </c>
      <c r="M4475" s="8" t="n">
        <f aca="false">L4475/$D4475</f>
        <v>5.28824966186696</v>
      </c>
      <c r="N4475" s="6" t="n">
        <v>0</v>
      </c>
      <c r="O4475" s="7" t="n">
        <f aca="false">N4475/49735264</f>
        <v>0</v>
      </c>
      <c r="P4475" s="8" t="n">
        <f aca="false">O4475/$D4475</f>
        <v>0</v>
      </c>
      <c r="Q4475" s="6" t="n">
        <v>2265</v>
      </c>
      <c r="R4475" s="9" t="n">
        <f aca="false">Q4475/50554893</f>
        <v>4.480278496485E-005</v>
      </c>
      <c r="S4475" s="8" t="n">
        <f aca="false">R4475/$D4475</f>
        <v>41.9410605495119</v>
      </c>
      <c r="T4475" s="10" t="n">
        <f aca="false">AVERAGE(G4475,J4475,M4475,P4475)</f>
        <v>4.12001914550371</v>
      </c>
    </row>
    <row r="4476" s="5" customFormat="true" ht="15.25" hidden="false" customHeight="false" outlineLevel="0" collapsed="false">
      <c r="A4476" s="6" t="s">
        <v>1399</v>
      </c>
      <c r="B4476" s="7" t="n">
        <v>2816716</v>
      </c>
      <c r="C4476" s="6" t="n">
        <v>178</v>
      </c>
      <c r="D4476" s="8" t="n">
        <f aca="false">C4476/58039824</f>
        <v>3.06685974788621E-006</v>
      </c>
      <c r="E4476" s="6" t="n">
        <v>623</v>
      </c>
      <c r="F4476" s="7" t="n">
        <f aca="false">E4476/57700746</f>
        <v>1.07970874414691E-005</v>
      </c>
      <c r="G4476" s="8" t="n">
        <f aca="false">F4476/$D4476</f>
        <v>3.52056772368246</v>
      </c>
      <c r="H4476" s="6" t="n">
        <v>848</v>
      </c>
      <c r="I4476" s="7" t="n">
        <f aca="false">H4476/41918464</f>
        <v>2.02297488762947E-005</v>
      </c>
      <c r="J4476" s="8" t="n">
        <f aca="false">I4476/$D4476</f>
        <v>6.59624193451878</v>
      </c>
      <c r="K4476" s="6" t="n">
        <v>98</v>
      </c>
      <c r="L4476" s="7" t="n">
        <f aca="false">K4476/43192891</f>
        <v>2.26889188778774E-006</v>
      </c>
      <c r="M4476" s="8" t="n">
        <f aca="false">L4476/$D4476</f>
        <v>0.739809471023753</v>
      </c>
      <c r="N4476" s="6" t="n">
        <v>1044</v>
      </c>
      <c r="O4476" s="7" t="n">
        <f aca="false">N4476/49735264</f>
        <v>2.09911422205379E-005</v>
      </c>
      <c r="P4476" s="8" t="n">
        <f aca="false">O4476/$D4476</f>
        <v>6.84450674179208</v>
      </c>
      <c r="Q4476" s="6" t="n">
        <v>2</v>
      </c>
      <c r="R4476" s="9" t="n">
        <f aca="false">Q4476/50554893</f>
        <v>3.95609580263576E-008</v>
      </c>
      <c r="S4476" s="8" t="n">
        <f aca="false">R4476/$D4476</f>
        <v>0.0128995002310179</v>
      </c>
      <c r="T4476" s="10" t="n">
        <f aca="false">AVERAGE(G4476,J4476,M4476,P4476)</f>
        <v>4.42528146775427</v>
      </c>
    </row>
    <row r="4477" s="5" customFormat="true" ht="15.25" hidden="false" customHeight="false" outlineLevel="0" collapsed="false">
      <c r="A4477" s="6" t="s">
        <v>1400</v>
      </c>
      <c r="B4477" s="7" t="n">
        <v>2816854</v>
      </c>
      <c r="C4477" s="6" t="n">
        <v>3265</v>
      </c>
      <c r="D4477" s="8" t="n">
        <f aca="false">C4477/58039824</f>
        <v>5.62544779598229E-005</v>
      </c>
      <c r="E4477" s="6" t="n">
        <v>7456</v>
      </c>
      <c r="F4477" s="7" t="n">
        <f aca="false">E4477/57700746</f>
        <v>0.000129218433328401</v>
      </c>
      <c r="G4477" s="8" t="n">
        <f aca="false">F4477/$D4477</f>
        <v>2.29703372984261</v>
      </c>
      <c r="H4477" s="6" t="n">
        <v>3054</v>
      </c>
      <c r="I4477" s="7" t="n">
        <f aca="false">H4477/41918464</f>
        <v>7.28557229577878E-005</v>
      </c>
      <c r="J4477" s="8" t="n">
        <f aca="false">I4477/$D4477</f>
        <v>1.29510975125965</v>
      </c>
      <c r="K4477" s="6" t="n">
        <v>5284</v>
      </c>
      <c r="L4477" s="7" t="n">
        <f aca="false">K4477/43192891</f>
        <v>0.000122334946276229</v>
      </c>
      <c r="M4477" s="8" t="n">
        <f aca="false">L4477/$D4477</f>
        <v>2.17467036781677</v>
      </c>
      <c r="N4477" s="6" t="n">
        <v>5326</v>
      </c>
      <c r="O4477" s="7" t="n">
        <f aca="false">N4477/49735264</f>
        <v>0.000107086995657648</v>
      </c>
      <c r="P4477" s="8" t="n">
        <f aca="false">O4477/$D4477</f>
        <v>1.90361726819561</v>
      </c>
      <c r="Q4477" s="6" t="n">
        <v>5527</v>
      </c>
      <c r="R4477" s="9" t="n">
        <f aca="false">Q4477/50554893</f>
        <v>0.000109326707505839</v>
      </c>
      <c r="S4477" s="8" t="n">
        <f aca="false">R4477/$D4477</f>
        <v>1.94343119820471</v>
      </c>
      <c r="T4477" s="10" t="n">
        <f aca="false">AVERAGE(G4477,J4477,M4477,P4477)</f>
        <v>1.91760777927866</v>
      </c>
    </row>
    <row r="4478" s="5" customFormat="true" ht="15.25" hidden="false" customHeight="false" outlineLevel="0" collapsed="false">
      <c r="A4478" s="6" t="s">
        <v>21</v>
      </c>
      <c r="B4478" s="7" t="n">
        <v>2817241</v>
      </c>
      <c r="C4478" s="6" t="n">
        <v>4561</v>
      </c>
      <c r="D4478" s="8" t="n">
        <f aca="false">C4478/58039824</f>
        <v>7.85839736522978E-005</v>
      </c>
      <c r="E4478" s="6" t="n">
        <v>2778</v>
      </c>
      <c r="F4478" s="7" t="n">
        <f aca="false">E4478/57700746</f>
        <v>4.81449581258447E-005</v>
      </c>
      <c r="G4478" s="8" t="n">
        <f aca="false">F4478/$D4478</f>
        <v>0.612656192964568</v>
      </c>
      <c r="H4478" s="6" t="n">
        <v>4282</v>
      </c>
      <c r="I4478" s="7" t="n">
        <f aca="false">H4478/41918464</f>
        <v>0.000102150689490913</v>
      </c>
      <c r="J4478" s="8" t="n">
        <f aca="false">I4478/$D4478</f>
        <v>1.29989213758632</v>
      </c>
      <c r="K4478" s="6" t="n">
        <v>3662</v>
      </c>
      <c r="L4478" s="7" t="n">
        <f aca="false">K4478/43192891</f>
        <v>8.47824703375377E-005</v>
      </c>
      <c r="M4478" s="8" t="n">
        <f aca="false">L4478/$D4478</f>
        <v>1.07887736388422</v>
      </c>
      <c r="N4478" s="6" t="n">
        <v>1821</v>
      </c>
      <c r="O4478" s="7" t="n">
        <f aca="false">N4478/49735264</f>
        <v>3.66138601375475E-005</v>
      </c>
      <c r="P4478" s="8" t="n">
        <f aca="false">O4478/$D4478</f>
        <v>0.465920192577038</v>
      </c>
      <c r="Q4478" s="6" t="n">
        <v>1444</v>
      </c>
      <c r="R4478" s="9" t="n">
        <f aca="false">Q4478/50554893</f>
        <v>2.85630116950302E-005</v>
      </c>
      <c r="S4478" s="8" t="n">
        <f aca="false">R4478/$D4478</f>
        <v>0.363471206246326</v>
      </c>
      <c r="T4478" s="10" t="n">
        <f aca="false">AVERAGE(G4478,J4478,M4478,P4478)</f>
        <v>0.864336471753036</v>
      </c>
    </row>
    <row r="4479" s="5" customFormat="true" ht="15.25" hidden="false" customHeight="false" outlineLevel="0" collapsed="false">
      <c r="A4479" s="6" t="s">
        <v>1401</v>
      </c>
      <c r="B4479" s="7" t="n">
        <v>2817478</v>
      </c>
      <c r="C4479" s="6" t="n">
        <v>554</v>
      </c>
      <c r="D4479" s="8" t="n">
        <f aca="false">C4479/58039824</f>
        <v>9.54517022656719E-006</v>
      </c>
      <c r="E4479" s="6" t="n">
        <v>449</v>
      </c>
      <c r="F4479" s="7" t="n">
        <f aca="false">E4479/57700746</f>
        <v>7.7815285091808E-006</v>
      </c>
      <c r="G4479" s="8" t="n">
        <f aca="false">F4479/$D4479</f>
        <v>0.815232030909451</v>
      </c>
      <c r="H4479" s="6" t="n">
        <v>487</v>
      </c>
      <c r="I4479" s="7" t="n">
        <f aca="false">H4479/41918464</f>
        <v>1.1617792102306E-005</v>
      </c>
      <c r="J4479" s="8" t="n">
        <f aca="false">I4479/$D4479</f>
        <v>1.21713828318851</v>
      </c>
      <c r="K4479" s="6" t="n">
        <v>368</v>
      </c>
      <c r="L4479" s="7" t="n">
        <f aca="false">K4479/43192891</f>
        <v>8.51992055822334E-006</v>
      </c>
      <c r="M4479" s="8" t="n">
        <f aca="false">L4479/$D4479</f>
        <v>0.89258969258712</v>
      </c>
      <c r="N4479" s="6" t="n">
        <v>857</v>
      </c>
      <c r="O4479" s="7" t="n">
        <f aca="false">N4479/49735264</f>
        <v>1.72312345622615E-005</v>
      </c>
      <c r="P4479" s="8" t="n">
        <f aca="false">O4479/$D4479</f>
        <v>1.80523072436169</v>
      </c>
      <c r="Q4479" s="6" t="n">
        <v>3</v>
      </c>
      <c r="R4479" s="9" t="n">
        <f aca="false">Q4479/50554893</f>
        <v>5.93414370395364E-008</v>
      </c>
      <c r="S4479" s="8" t="n">
        <f aca="false">R4479/$D4479</f>
        <v>0.00621690715105014</v>
      </c>
      <c r="T4479" s="10" t="n">
        <f aca="false">AVERAGE(G4479,J4479,M4479,P4479)</f>
        <v>1.18254768276169</v>
      </c>
    </row>
    <row r="4480" s="5" customFormat="true" ht="15.25" hidden="false" customHeight="false" outlineLevel="0" collapsed="false">
      <c r="A4480" s="6" t="s">
        <v>21</v>
      </c>
      <c r="B4480" s="7" t="n">
        <v>2819224</v>
      </c>
      <c r="C4480" s="6" t="n">
        <v>16</v>
      </c>
      <c r="D4480" s="8" t="n">
        <f aca="false">C4480/58039824</f>
        <v>2.7567278632685E-007</v>
      </c>
      <c r="E4480" s="6" t="n">
        <v>1116</v>
      </c>
      <c r="F4480" s="7" t="n">
        <f aca="false">E4480/57700746</f>
        <v>1.93411710829527E-005</v>
      </c>
      <c r="G4480" s="8" t="n">
        <f aca="false">F4480/$D4480</f>
        <v>70.1598853505291</v>
      </c>
      <c r="H4480" s="6" t="n">
        <v>2785</v>
      </c>
      <c r="I4480" s="7" t="n">
        <f aca="false">H4480/41918464</f>
        <v>6.64385030901896E-005</v>
      </c>
      <c r="J4480" s="8" t="n">
        <f aca="false">I4480/$D4480</f>
        <v>241.004939136129</v>
      </c>
      <c r="K4480" s="6" t="n">
        <v>1286</v>
      </c>
      <c r="L4480" s="7" t="n">
        <f aca="false">K4480/43192891</f>
        <v>2.97734180377044E-005</v>
      </c>
      <c r="M4480" s="8" t="n">
        <f aca="false">L4480/$D4480</f>
        <v>108.002746424174</v>
      </c>
      <c r="N4480" s="6" t="n">
        <v>1263</v>
      </c>
      <c r="O4480" s="7" t="n">
        <f aca="false">N4480/49735264</f>
        <v>2.53944565369151E-005</v>
      </c>
      <c r="P4480" s="8" t="n">
        <f aca="false">O4480/$D4480</f>
        <v>92.1181117486377</v>
      </c>
      <c r="Q4480" s="6" t="n">
        <v>1</v>
      </c>
      <c r="R4480" s="9" t="n">
        <f aca="false">Q4480/50554893</f>
        <v>1.97804790131788E-008</v>
      </c>
      <c r="S4480" s="8" t="n">
        <f aca="false">R4480/$D4480</f>
        <v>0.071753470035037</v>
      </c>
      <c r="T4480" s="10" t="n">
        <f aca="false">AVERAGE(G4480,J4480,M4480,P4480)</f>
        <v>127.821420664867</v>
      </c>
    </row>
    <row r="4481" s="5" customFormat="true" ht="15.25" hidden="false" customHeight="false" outlineLevel="0" collapsed="false">
      <c r="A4481" s="6" t="s">
        <v>1402</v>
      </c>
      <c r="B4481" s="7" t="n">
        <v>2819574</v>
      </c>
      <c r="C4481" s="6" t="n">
        <v>1749</v>
      </c>
      <c r="D4481" s="8" t="n">
        <f aca="false">C4481/58039824</f>
        <v>3.01344814553538E-005</v>
      </c>
      <c r="E4481" s="6" t="n">
        <v>4696</v>
      </c>
      <c r="F4481" s="7" t="n">
        <f aca="false">E4481/57700746</f>
        <v>8.1385429574862E-005</v>
      </c>
      <c r="G4481" s="8" t="n">
        <f aca="false">F4481/$D4481</f>
        <v>2.7007409998224</v>
      </c>
      <c r="H4481" s="6" t="n">
        <v>1310</v>
      </c>
      <c r="I4481" s="7" t="n">
        <f aca="false">H4481/41918464</f>
        <v>3.12511450801251E-005</v>
      </c>
      <c r="J4481" s="8" t="n">
        <f aca="false">I4481/$D4481</f>
        <v>1.03705600929041</v>
      </c>
      <c r="K4481" s="6" t="n">
        <v>3871</v>
      </c>
      <c r="L4481" s="7" t="n">
        <f aca="false">K4481/43192891</f>
        <v>8.96212295676157E-005</v>
      </c>
      <c r="M4481" s="8" t="n">
        <f aca="false">L4481/$D4481</f>
        <v>2.97404253331504</v>
      </c>
      <c r="N4481" s="6" t="n">
        <v>6240</v>
      </c>
      <c r="O4481" s="7" t="n">
        <f aca="false">N4481/49735264</f>
        <v>0.000125464298329652</v>
      </c>
      <c r="P4481" s="8" t="n">
        <f aca="false">O4481/$D4481</f>
        <v>4.1634795845263</v>
      </c>
      <c r="Q4481" s="6" t="n">
        <v>7163</v>
      </c>
      <c r="R4481" s="9" t="n">
        <f aca="false">Q4481/50554893</f>
        <v>0.0001416875711714</v>
      </c>
      <c r="S4481" s="8" t="n">
        <f aca="false">R4481/$D4481</f>
        <v>4.70184202045484</v>
      </c>
      <c r="T4481" s="10" t="n">
        <f aca="false">AVERAGE(G4481,J4481,M4481,P4481)</f>
        <v>2.71882978173854</v>
      </c>
    </row>
    <row r="4482" s="5" customFormat="true" ht="15.25" hidden="false" customHeight="false" outlineLevel="0" collapsed="false">
      <c r="A4482" s="6" t="s">
        <v>1403</v>
      </c>
      <c r="B4482" s="7" t="n">
        <v>2823544</v>
      </c>
      <c r="C4482" s="6" t="n">
        <v>42592</v>
      </c>
      <c r="D4482" s="8" t="n">
        <f aca="false">C4482/58039824</f>
        <v>0.000733840957202076</v>
      </c>
      <c r="E4482" s="6" t="n">
        <v>7235</v>
      </c>
      <c r="F4482" s="7" t="n">
        <f aca="false">E4482/57700746</f>
        <v>0.000125388326868426</v>
      </c>
      <c r="G4482" s="8" t="n">
        <f aca="false">F4482/$D4482</f>
        <v>0.17086580632743</v>
      </c>
      <c r="H4482" s="6" t="n">
        <v>7194</v>
      </c>
      <c r="I4482" s="7" t="n">
        <f aca="false">H4482/41918464</f>
        <v>0.000171618883745359</v>
      </c>
      <c r="J4482" s="8" t="n">
        <f aca="false">I4482/$D4482</f>
        <v>0.233863866633571</v>
      </c>
      <c r="K4482" s="6" t="n">
        <v>9174</v>
      </c>
      <c r="L4482" s="7" t="n">
        <f aca="false">K4482/43192891</f>
        <v>0.000212396063046579</v>
      </c>
      <c r="M4482" s="8" t="n">
        <f aca="false">L4482/$D4482</f>
        <v>0.289430647011559</v>
      </c>
      <c r="N4482" s="6" t="n">
        <v>6344</v>
      </c>
      <c r="O4482" s="7" t="n">
        <f aca="false">N4482/49735264</f>
        <v>0.00012755536996848</v>
      </c>
      <c r="P4482" s="8" t="n">
        <f aca="false">O4482/$D4482</f>
        <v>0.173818820981063</v>
      </c>
      <c r="Q4482" s="6" t="n">
        <v>3689</v>
      </c>
      <c r="R4482" s="9" t="n">
        <f aca="false">Q4482/50554893</f>
        <v>7.29701870796166E-005</v>
      </c>
      <c r="S4482" s="8" t="n">
        <f aca="false">R4482/$D4482</f>
        <v>0.099435969556443</v>
      </c>
      <c r="T4482" s="10" t="n">
        <f aca="false">AVERAGE(G4482,J4482,M4482,P4482)</f>
        <v>0.216994785238406</v>
      </c>
    </row>
    <row r="4483" s="5" customFormat="true" ht="15.25" hidden="false" customHeight="false" outlineLevel="0" collapsed="false">
      <c r="A4483" s="6" t="s">
        <v>1403</v>
      </c>
      <c r="B4483" s="7" t="n">
        <v>2823884</v>
      </c>
      <c r="C4483" s="6" t="n">
        <v>3070</v>
      </c>
      <c r="D4483" s="8" t="n">
        <f aca="false">C4483/58039824</f>
        <v>5.28947158764644E-005</v>
      </c>
      <c r="E4483" s="6" t="n">
        <v>1261</v>
      </c>
      <c r="F4483" s="7" t="n">
        <f aca="false">E4483/57700746</f>
        <v>2.18541368598597E-005</v>
      </c>
      <c r="G4483" s="8" t="n">
        <f aca="false">F4483/$D4483</f>
        <v>0.413162950168784</v>
      </c>
      <c r="H4483" s="6" t="n">
        <v>1097</v>
      </c>
      <c r="I4483" s="7" t="n">
        <f aca="false">H4483/41918464</f>
        <v>2.61698520251124E-005</v>
      </c>
      <c r="J4483" s="8" t="n">
        <f aca="false">I4483/$D4483</f>
        <v>0.494753617473474</v>
      </c>
      <c r="K4483" s="6" t="n">
        <v>3</v>
      </c>
      <c r="L4483" s="7" t="n">
        <f aca="false">K4483/43192891</f>
        <v>6.94558741159512E-008</v>
      </c>
      <c r="M4483" s="8" t="n">
        <f aca="false">L4483/$D4483</f>
        <v>0.00131309664803126</v>
      </c>
      <c r="N4483" s="6" t="n">
        <v>459</v>
      </c>
      <c r="O4483" s="7" t="n">
        <f aca="false">N4483/49735264</f>
        <v>9.22886425213305E-006</v>
      </c>
      <c r="P4483" s="8" t="n">
        <f aca="false">O4483/$D4483</f>
        <v>0.174476109743874</v>
      </c>
      <c r="Q4483" s="6" t="n">
        <v>0</v>
      </c>
      <c r="R4483" s="9" t="n">
        <f aca="false">Q4483/50554893</f>
        <v>0</v>
      </c>
      <c r="S4483" s="8" t="n">
        <f aca="false">R4483/$D4483</f>
        <v>0</v>
      </c>
      <c r="T4483" s="10" t="n">
        <f aca="false">AVERAGE(G4483,J4483,M4483,P4483)</f>
        <v>0.270926443508541</v>
      </c>
    </row>
    <row r="4484" s="5" customFormat="true" ht="15.25" hidden="false" customHeight="false" outlineLevel="0" collapsed="false">
      <c r="A4484" s="6" t="s">
        <v>1404</v>
      </c>
      <c r="B4484" s="7" t="n">
        <v>2824399</v>
      </c>
      <c r="C4484" s="6" t="n">
        <v>4439</v>
      </c>
      <c r="D4484" s="8" t="n">
        <f aca="false">C4484/58039824</f>
        <v>7.64819686565555E-005</v>
      </c>
      <c r="E4484" s="6" t="n">
        <v>421</v>
      </c>
      <c r="F4484" s="7" t="n">
        <f aca="false">E4484/57700746</f>
        <v>7.29626615226084E-006</v>
      </c>
      <c r="G4484" s="8" t="n">
        <f aca="false">F4484/$D4484</f>
        <v>0.0953985139297987</v>
      </c>
      <c r="H4484" s="6" t="n">
        <v>782</v>
      </c>
      <c r="I4484" s="7" t="n">
        <f aca="false">H4484/41918464</f>
        <v>1.86552637043189E-005</v>
      </c>
      <c r="J4484" s="8" t="n">
        <f aca="false">I4484/$D4484</f>
        <v>0.243917148473138</v>
      </c>
      <c r="K4484" s="6" t="n">
        <v>1363</v>
      </c>
      <c r="L4484" s="7" t="n">
        <f aca="false">K4484/43192891</f>
        <v>3.15561188066805E-005</v>
      </c>
      <c r="M4484" s="8" t="n">
        <f aca="false">L4484/$D4484</f>
        <v>0.412595535405007</v>
      </c>
      <c r="N4484" s="6" t="n">
        <v>1442</v>
      </c>
      <c r="O4484" s="7" t="n">
        <f aca="false">N4484/49735264</f>
        <v>2.89935125306664E-005</v>
      </c>
      <c r="P4484" s="8" t="n">
        <f aca="false">O4484/$D4484</f>
        <v>0.379089516652776</v>
      </c>
      <c r="Q4484" s="6" t="n">
        <v>0</v>
      </c>
      <c r="R4484" s="9" t="n">
        <f aca="false">Q4484/50554893</f>
        <v>0</v>
      </c>
      <c r="S4484" s="8" t="n">
        <f aca="false">R4484/$D4484</f>
        <v>0</v>
      </c>
      <c r="T4484" s="10" t="n">
        <f aca="false">AVERAGE(G4484,J4484,M4484,P4484)</f>
        <v>0.28275017861518</v>
      </c>
    </row>
    <row r="4485" s="5" customFormat="true" ht="15.25" hidden="false" customHeight="false" outlineLevel="0" collapsed="false">
      <c r="A4485" s="6" t="s">
        <v>1404</v>
      </c>
      <c r="B4485" s="7" t="n">
        <v>2824609</v>
      </c>
      <c r="C4485" s="6" t="n">
        <v>6860</v>
      </c>
      <c r="D4485" s="8" t="n">
        <f aca="false">C4485/58039824</f>
        <v>0.000118194707137637</v>
      </c>
      <c r="E4485" s="6" t="n">
        <v>9712</v>
      </c>
      <c r="F4485" s="7" t="n">
        <f aca="false">E4485/57700746</f>
        <v>0.000168316714657381</v>
      </c>
      <c r="G4485" s="8" t="n">
        <f aca="false">F4485/$D4485</f>
        <v>1.42406304591437</v>
      </c>
      <c r="H4485" s="6" t="n">
        <v>7516</v>
      </c>
      <c r="I4485" s="7" t="n">
        <f aca="false">H4485/41918464</f>
        <v>0.000179300462917725</v>
      </c>
      <c r="J4485" s="8" t="n">
        <f aca="false">I4485/$D4485</f>
        <v>1.51699231936783</v>
      </c>
      <c r="K4485" s="6" t="n">
        <v>7265</v>
      </c>
      <c r="L4485" s="7" t="n">
        <f aca="false">K4485/43192891</f>
        <v>0.000168198975150795</v>
      </c>
      <c r="M4485" s="8" t="n">
        <f aca="false">L4485/$D4485</f>
        <v>1.42306689719133</v>
      </c>
      <c r="N4485" s="6" t="n">
        <v>5106</v>
      </c>
      <c r="O4485" s="7" t="n">
        <f aca="false">N4485/49735264</f>
        <v>0.000102663574883206</v>
      </c>
      <c r="P4485" s="8" t="n">
        <f aca="false">O4485/$D4485</f>
        <v>0.868597057934704</v>
      </c>
      <c r="Q4485" s="6" t="n">
        <v>2785</v>
      </c>
      <c r="R4485" s="9" t="n">
        <f aca="false">Q4485/50554893</f>
        <v>5.5088634051703E-005</v>
      </c>
      <c r="S4485" s="8" t="n">
        <f aca="false">R4485/$D4485</f>
        <v>0.466083764542456</v>
      </c>
      <c r="T4485" s="10" t="n">
        <f aca="false">AVERAGE(G4485,J4485,M4485,P4485)</f>
        <v>1.30817983010206</v>
      </c>
    </row>
    <row r="4486" s="5" customFormat="true" ht="15.25" hidden="false" customHeight="false" outlineLevel="0" collapsed="false">
      <c r="A4486" s="6" t="s">
        <v>1405</v>
      </c>
      <c r="B4486" s="7" t="n">
        <v>2825521</v>
      </c>
      <c r="C4486" s="6" t="n">
        <v>1647</v>
      </c>
      <c r="D4486" s="8" t="n">
        <f aca="false">C4486/58039824</f>
        <v>2.83770674425202E-005</v>
      </c>
      <c r="E4486" s="6" t="n">
        <v>2887</v>
      </c>
      <c r="F4486" s="7" t="n">
        <f aca="false">E4486/57700746</f>
        <v>5.00340151581402E-005</v>
      </c>
      <c r="G4486" s="8" t="n">
        <f aca="false">F4486/$D4486</f>
        <v>1.76318484140364</v>
      </c>
      <c r="H4486" s="6" t="n">
        <v>244</v>
      </c>
      <c r="I4486" s="7" t="n">
        <f aca="false">H4486/41918464</f>
        <v>5.82082396912253E-006</v>
      </c>
      <c r="J4486" s="8" t="n">
        <f aca="false">I4486/$D4486</f>
        <v>0.205124225077628</v>
      </c>
      <c r="K4486" s="6" t="n">
        <v>267</v>
      </c>
      <c r="L4486" s="7" t="n">
        <f aca="false">K4486/43192891</f>
        <v>6.18157279631965E-006</v>
      </c>
      <c r="M4486" s="8" t="n">
        <f aca="false">L4486/$D4486</f>
        <v>0.217836913868598</v>
      </c>
      <c r="N4486" s="6" t="n">
        <v>255</v>
      </c>
      <c r="O4486" s="7" t="n">
        <f aca="false">N4486/49735264</f>
        <v>5.12714680674059E-006</v>
      </c>
      <c r="P4486" s="8" t="n">
        <f aca="false">O4486/$D4486</f>
        <v>0.180679233931625</v>
      </c>
      <c r="Q4486" s="6" t="n">
        <v>1</v>
      </c>
      <c r="R4486" s="9" t="n">
        <f aca="false">Q4486/50554893</f>
        <v>1.97804790131788E-008</v>
      </c>
      <c r="S4486" s="8" t="n">
        <f aca="false">R4486/$D4486</f>
        <v>0.000697058603861926</v>
      </c>
      <c r="T4486" s="10" t="n">
        <f aca="false">AVERAGE(G4486,J4486,M4486,P4486)</f>
        <v>0.591706303570372</v>
      </c>
    </row>
    <row r="4487" s="5" customFormat="true" ht="15.25" hidden="false" customHeight="false" outlineLevel="0" collapsed="false">
      <c r="A4487" s="6" t="s">
        <v>1406</v>
      </c>
      <c r="B4487" s="7" t="n">
        <v>2827037</v>
      </c>
      <c r="C4487" s="6" t="n">
        <v>15183</v>
      </c>
      <c r="D4487" s="8" t="n">
        <f aca="false">C4487/58039824</f>
        <v>0.000261596244675036</v>
      </c>
      <c r="E4487" s="6" t="n">
        <v>11042</v>
      </c>
      <c r="F4487" s="7" t="n">
        <f aca="false">E4487/57700746</f>
        <v>0.000191366676611079</v>
      </c>
      <c r="G4487" s="8" t="n">
        <f aca="false">F4487/$D4487</f>
        <v>0.731534494498579</v>
      </c>
      <c r="H4487" s="6" t="n">
        <v>10023</v>
      </c>
      <c r="I4487" s="7" t="n">
        <f aca="false">H4487/41918464</f>
        <v>0.000239107043616865</v>
      </c>
      <c r="J4487" s="8" t="n">
        <f aca="false">I4487/$D4487</f>
        <v>0.914030871941197</v>
      </c>
      <c r="K4487" s="6" t="n">
        <v>8538</v>
      </c>
      <c r="L4487" s="7" t="n">
        <f aca="false">K4487/43192891</f>
        <v>0.000197671417733997</v>
      </c>
      <c r="M4487" s="8" t="n">
        <f aca="false">L4487/$D4487</f>
        <v>0.755635532840128</v>
      </c>
      <c r="N4487" s="6" t="n">
        <v>9497</v>
      </c>
      <c r="O4487" s="7" t="n">
        <f aca="false">N4487/49735264</f>
        <v>0.000190951032249472</v>
      </c>
      <c r="P4487" s="8" t="n">
        <f aca="false">O4487/$D4487</f>
        <v>0.7299456170966</v>
      </c>
      <c r="Q4487" s="6" t="n">
        <v>1080</v>
      </c>
      <c r="R4487" s="9" t="n">
        <f aca="false">Q4487/50554893</f>
        <v>2.13629173342331E-005</v>
      </c>
      <c r="S4487" s="8" t="n">
        <f aca="false">R4487/$D4487</f>
        <v>0.0816637003362602</v>
      </c>
      <c r="T4487" s="10" t="n">
        <f aca="false">AVERAGE(G4487,J4487,M4487,P4487)</f>
        <v>0.782786629094126</v>
      </c>
    </row>
    <row r="4488" s="5" customFormat="true" ht="15.25" hidden="false" customHeight="false" outlineLevel="0" collapsed="false">
      <c r="A4488" s="6" t="s">
        <v>1406</v>
      </c>
      <c r="B4488" s="7" t="n">
        <v>2827070</v>
      </c>
      <c r="C4488" s="6" t="n">
        <v>97420</v>
      </c>
      <c r="D4488" s="8" t="n">
        <f aca="false">C4488/58039824</f>
        <v>0.00167850267774761</v>
      </c>
      <c r="E4488" s="6" t="n">
        <v>38516</v>
      </c>
      <c r="F4488" s="7" t="n">
        <f aca="false">E4488/57700746</f>
        <v>0.000667513033540329</v>
      </c>
      <c r="G4488" s="8" t="n">
        <f aca="false">F4488/$D4488</f>
        <v>0.397683627431603</v>
      </c>
      <c r="H4488" s="6" t="n">
        <v>27389</v>
      </c>
      <c r="I4488" s="7" t="n">
        <f aca="false">H4488/41918464</f>
        <v>0.000653387490534004</v>
      </c>
      <c r="J4488" s="8" t="n">
        <f aca="false">I4488/$D4488</f>
        <v>0.389268065637398</v>
      </c>
      <c r="K4488" s="6" t="n">
        <v>24642</v>
      </c>
      <c r="L4488" s="7" t="n">
        <f aca="false">K4488/43192891</f>
        <v>0.000570510549988423</v>
      </c>
      <c r="M4488" s="8" t="n">
        <f aca="false">L4488/$D4488</f>
        <v>0.339892546822739</v>
      </c>
      <c r="N4488" s="6" t="n">
        <v>26584</v>
      </c>
      <c r="O4488" s="7" t="n">
        <f aca="false">N4488/49735264</f>
        <v>0.000534510081217223</v>
      </c>
      <c r="P4488" s="8" t="n">
        <f aca="false">O4488/$D4488</f>
        <v>0.318444580579689</v>
      </c>
      <c r="Q4488" s="6" t="n">
        <v>19726</v>
      </c>
      <c r="R4488" s="9" t="n">
        <f aca="false">Q4488/50554893</f>
        <v>0.000390189729013965</v>
      </c>
      <c r="S4488" s="8" t="n">
        <f aca="false">R4488/$D4488</f>
        <v>0.232462976786884</v>
      </c>
      <c r="T4488" s="10" t="n">
        <f aca="false">AVERAGE(G4488,J4488,M4488,P4488)</f>
        <v>0.361322205117857</v>
      </c>
    </row>
    <row r="4489" s="5" customFormat="true" ht="15.25" hidden="false" customHeight="false" outlineLevel="0" collapsed="false">
      <c r="A4489" s="6" t="s">
        <v>1406</v>
      </c>
      <c r="B4489" s="7" t="n">
        <v>2827149</v>
      </c>
      <c r="C4489" s="6" t="n">
        <v>5227</v>
      </c>
      <c r="D4489" s="8" t="n">
        <f aca="false">C4489/58039824</f>
        <v>9.00588533831529E-005</v>
      </c>
      <c r="E4489" s="6" t="n">
        <v>389</v>
      </c>
      <c r="F4489" s="7" t="n">
        <f aca="false">E4489/57700746</f>
        <v>6.74168060149517E-006</v>
      </c>
      <c r="G4489" s="8" t="n">
        <f aca="false">F4489/$D4489</f>
        <v>0.0748586102114012</v>
      </c>
      <c r="H4489" s="6" t="n">
        <v>253</v>
      </c>
      <c r="I4489" s="7" t="n">
        <f aca="false">H4489/41918464</f>
        <v>6.03552649257377E-006</v>
      </c>
      <c r="J4489" s="8" t="n">
        <f aca="false">I4489/$D4489</f>
        <v>0.0670175809022994</v>
      </c>
      <c r="K4489" s="6" t="n">
        <v>236</v>
      </c>
      <c r="L4489" s="7" t="n">
        <f aca="false">K4489/43192891</f>
        <v>5.46386209712149E-006</v>
      </c>
      <c r="M4489" s="8" t="n">
        <f aca="false">L4489/$D4489</f>
        <v>0.0606699051993882</v>
      </c>
      <c r="N4489" s="6" t="n">
        <v>233</v>
      </c>
      <c r="O4489" s="7" t="n">
        <f aca="false">N4489/49735264</f>
        <v>4.6848047292963E-006</v>
      </c>
      <c r="P4489" s="8" t="n">
        <f aca="false">O4489/$D4489</f>
        <v>0.0520193690382102</v>
      </c>
      <c r="Q4489" s="6" t="n">
        <v>0</v>
      </c>
      <c r="R4489" s="9" t="n">
        <f aca="false">Q4489/50554893</f>
        <v>0</v>
      </c>
      <c r="S4489" s="8" t="n">
        <f aca="false">R4489/$D4489</f>
        <v>0</v>
      </c>
      <c r="T4489" s="10" t="n">
        <f aca="false">AVERAGE(G4489,J4489,M4489,P4489)</f>
        <v>0.0636413663378248</v>
      </c>
    </row>
    <row r="4490" s="5" customFormat="true" ht="15.25" hidden="false" customHeight="false" outlineLevel="0" collapsed="false">
      <c r="A4490" s="6" t="s">
        <v>1407</v>
      </c>
      <c r="B4490" s="7" t="n">
        <v>2828056</v>
      </c>
      <c r="C4490" s="6" t="n">
        <v>510</v>
      </c>
      <c r="D4490" s="8" t="n">
        <f aca="false">C4490/58039824</f>
        <v>8.78707006416835E-006</v>
      </c>
      <c r="E4490" s="6" t="n">
        <v>868</v>
      </c>
      <c r="F4490" s="7" t="n">
        <f aca="false">E4490/57700746</f>
        <v>1.50431330645188E-005</v>
      </c>
      <c r="G4490" s="8" t="n">
        <f aca="false">F4490/$D4490</f>
        <v>1.7119623440652</v>
      </c>
      <c r="H4490" s="6" t="n">
        <v>1766</v>
      </c>
      <c r="I4490" s="7" t="n">
        <f aca="false">H4490/41918464</f>
        <v>4.21294062683213E-005</v>
      </c>
      <c r="J4490" s="8" t="n">
        <f aca="false">I4490/$D4490</f>
        <v>4.79447710791738</v>
      </c>
      <c r="K4490" s="6" t="n">
        <v>1863</v>
      </c>
      <c r="L4490" s="7" t="n">
        <f aca="false">K4490/43192891</f>
        <v>4.31320978260057E-005</v>
      </c>
      <c r="M4490" s="8" t="n">
        <f aca="false">L4490/$D4490</f>
        <v>4.90858699327873</v>
      </c>
      <c r="N4490" s="6" t="n">
        <v>818</v>
      </c>
      <c r="O4490" s="7" t="n">
        <f aca="false">N4490/49735264</f>
        <v>1.64470826977012E-005</v>
      </c>
      <c r="P4490" s="8" t="n">
        <f aca="false">O4490/$D4490</f>
        <v>1.87173683350592</v>
      </c>
      <c r="Q4490" s="6" t="n">
        <v>2367</v>
      </c>
      <c r="R4490" s="9" t="n">
        <f aca="false">Q4490/50554893</f>
        <v>4.68203938241942E-005</v>
      </c>
      <c r="S4490" s="8" t="n">
        <f aca="false">R4490/$D4490</f>
        <v>5.32832826895475</v>
      </c>
      <c r="T4490" s="10" t="n">
        <f aca="false">AVERAGE(G4490,J4490,M4490,P4490)</f>
        <v>3.32169081969181</v>
      </c>
    </row>
    <row r="4491" s="5" customFormat="true" ht="15.25" hidden="false" customHeight="false" outlineLevel="0" collapsed="false">
      <c r="A4491" s="6" t="s">
        <v>1407</v>
      </c>
      <c r="B4491" s="7" t="n">
        <v>2828074</v>
      </c>
      <c r="C4491" s="6" t="n">
        <v>58</v>
      </c>
      <c r="D4491" s="8" t="n">
        <f aca="false">C4491/58039824</f>
        <v>9.99313850434833E-007</v>
      </c>
      <c r="E4491" s="6" t="n">
        <v>87</v>
      </c>
      <c r="F4491" s="7" t="n">
        <f aca="false">E4491/57700746</f>
        <v>1.50777946614416E-006</v>
      </c>
      <c r="G4491" s="8" t="n">
        <f aca="false">F4491/$D4491</f>
        <v>1.50881473872106</v>
      </c>
      <c r="H4491" s="6" t="n">
        <v>321</v>
      </c>
      <c r="I4491" s="7" t="n">
        <f aca="false">H4491/41918464</f>
        <v>7.6577233364276E-006</v>
      </c>
      <c r="J4491" s="8" t="n">
        <f aca="false">I4491/$D4491</f>
        <v>7.66298128770604</v>
      </c>
      <c r="K4491" s="6" t="n">
        <v>694</v>
      </c>
      <c r="L4491" s="7" t="n">
        <f aca="false">K4491/43192891</f>
        <v>1.60674588788234E-005</v>
      </c>
      <c r="M4491" s="8" t="n">
        <f aca="false">L4491/$D4491</f>
        <v>16.0784911285198</v>
      </c>
      <c r="N4491" s="6" t="n">
        <v>294</v>
      </c>
      <c r="O4491" s="7" t="n">
        <f aca="false">N4491/49735264</f>
        <v>5.91129867130091E-006</v>
      </c>
      <c r="P4491" s="8" t="n">
        <f aca="false">O4491/$D4491</f>
        <v>5.91535749127136</v>
      </c>
      <c r="Q4491" s="6" t="n">
        <v>2937</v>
      </c>
      <c r="R4491" s="9" t="n">
        <f aca="false">Q4491/50554893</f>
        <v>5.80952668617061E-005</v>
      </c>
      <c r="S4491" s="8" t="n">
        <f aca="false">R4491/$D4491</f>
        <v>58.1351562739044</v>
      </c>
      <c r="T4491" s="10" t="n">
        <f aca="false">AVERAGE(G4491,J4491,M4491,P4491)</f>
        <v>7.79141116155455</v>
      </c>
    </row>
    <row r="4492" s="5" customFormat="true" ht="15.25" hidden="false" customHeight="false" outlineLevel="0" collapsed="false">
      <c r="A4492" s="6" t="s">
        <v>1408</v>
      </c>
      <c r="B4492" s="7" t="n">
        <v>2830091</v>
      </c>
      <c r="C4492" s="6" t="n">
        <v>11</v>
      </c>
      <c r="D4492" s="8" t="n">
        <f aca="false">C4492/58039824</f>
        <v>1.8952504059971E-007</v>
      </c>
      <c r="E4492" s="6" t="n">
        <v>5805</v>
      </c>
      <c r="F4492" s="7" t="n">
        <f aca="false">E4492/57700746</f>
        <v>0.000100605285068585</v>
      </c>
      <c r="G4492" s="8" t="n">
        <f aca="false">F4492/$D4492</f>
        <v>530.828458077317</v>
      </c>
      <c r="H4492" s="6" t="n">
        <v>1102</v>
      </c>
      <c r="I4492" s="7" t="n">
        <f aca="false">H4492/41918464</f>
        <v>2.62891312048075E-005</v>
      </c>
      <c r="J4492" s="8" t="n">
        <f aca="false">I4492/$D4492</f>
        <v>138.71059529454</v>
      </c>
      <c r="K4492" s="6" t="n">
        <v>1346</v>
      </c>
      <c r="L4492" s="7" t="n">
        <f aca="false">K4492/43192891</f>
        <v>3.11625355200234E-005</v>
      </c>
      <c r="M4492" s="8" t="n">
        <f aca="false">L4492/$D4492</f>
        <v>164.424370634173</v>
      </c>
      <c r="N4492" s="6" t="n">
        <v>1559</v>
      </c>
      <c r="O4492" s="7" t="n">
        <f aca="false">N4492/49735264</f>
        <v>3.13459681243473E-005</v>
      </c>
      <c r="P4492" s="8" t="n">
        <f aca="false">O4492/$D4492</f>
        <v>165.39222482243</v>
      </c>
      <c r="Q4492" s="6" t="n">
        <v>32</v>
      </c>
      <c r="R4492" s="9" t="n">
        <f aca="false">Q4492/50554893</f>
        <v>6.32975328421722E-007</v>
      </c>
      <c r="S4492" s="8" t="n">
        <f aca="false">R4492/$D4492</f>
        <v>3.33979787799445</v>
      </c>
      <c r="T4492" s="10" t="n">
        <f aca="false">AVERAGE(G4492,J4492,M4492,P4492)</f>
        <v>249.838912207115</v>
      </c>
    </row>
    <row r="4493" s="5" customFormat="true" ht="15.25" hidden="false" customHeight="false" outlineLevel="0" collapsed="false">
      <c r="A4493" s="6" t="s">
        <v>1408</v>
      </c>
      <c r="B4493" s="7" t="n">
        <v>2830121</v>
      </c>
      <c r="C4493" s="6" t="n">
        <v>2879</v>
      </c>
      <c r="D4493" s="8" t="n">
        <f aca="false">C4493/58039824</f>
        <v>4.96038719896876E-005</v>
      </c>
      <c r="E4493" s="6" t="n">
        <v>7810</v>
      </c>
      <c r="F4493" s="7" t="n">
        <f aca="false">E4493/57700746</f>
        <v>0.000135353535983746</v>
      </c>
      <c r="G4493" s="8" t="n">
        <f aca="false">F4493/$D4493</f>
        <v>2.72868892194314</v>
      </c>
      <c r="H4493" s="6" t="n">
        <v>12965</v>
      </c>
      <c r="I4493" s="7" t="n">
        <f aca="false">H4493/41918464</f>
        <v>0.000309290912949482</v>
      </c>
      <c r="J4493" s="8" t="n">
        <f aca="false">I4493/$D4493</f>
        <v>6.23521714219773</v>
      </c>
      <c r="K4493" s="6" t="n">
        <v>4660</v>
      </c>
      <c r="L4493" s="7" t="n">
        <f aca="false">K4493/43192891</f>
        <v>0.000107888124460111</v>
      </c>
      <c r="M4493" s="8" t="n">
        <f aca="false">L4493/$D4493</f>
        <v>2.17499401019622</v>
      </c>
      <c r="N4493" s="6" t="n">
        <v>10993</v>
      </c>
      <c r="O4493" s="7" t="n">
        <f aca="false">N4493/49735264</f>
        <v>0.000221030293515683</v>
      </c>
      <c r="P4493" s="8" t="n">
        <f aca="false">O4493/$D4493</f>
        <v>4.45590807027392</v>
      </c>
      <c r="Q4493" s="6" t="n">
        <v>17294</v>
      </c>
      <c r="R4493" s="9" t="n">
        <f aca="false">Q4493/50554893</f>
        <v>0.000342083604053914</v>
      </c>
      <c r="S4493" s="8" t="n">
        <f aca="false">R4493/$D4493</f>
        <v>6.89630850037335</v>
      </c>
      <c r="T4493" s="10" t="n">
        <f aca="false">AVERAGE(G4493,J4493,M4493,P4493)</f>
        <v>3.89870203615275</v>
      </c>
    </row>
    <row r="4494" s="5" customFormat="true" ht="15.25" hidden="false" customHeight="false" outlineLevel="0" collapsed="false">
      <c r="A4494" s="6" t="s">
        <v>1408</v>
      </c>
      <c r="B4494" s="7" t="n">
        <v>2830313</v>
      </c>
      <c r="C4494" s="6" t="n">
        <v>1245</v>
      </c>
      <c r="D4494" s="8" t="n">
        <f aca="false">C4494/58039824</f>
        <v>2.1450788686058E-005</v>
      </c>
      <c r="E4494" s="6" t="n">
        <v>2960</v>
      </c>
      <c r="F4494" s="7" t="n">
        <f aca="false">E4494/57700746</f>
        <v>5.12991634458244E-005</v>
      </c>
      <c r="G4494" s="8" t="n">
        <f aca="false">F4494/$D4494</f>
        <v>2.39148146003444</v>
      </c>
      <c r="H4494" s="6" t="n">
        <v>285</v>
      </c>
      <c r="I4494" s="7" t="n">
        <f aca="false">H4494/41918464</f>
        <v>6.79891324262263E-006</v>
      </c>
      <c r="J4494" s="8" t="n">
        <f aca="false">I4494/$D4494</f>
        <v>0.316953998388021</v>
      </c>
      <c r="K4494" s="6" t="n">
        <v>917</v>
      </c>
      <c r="L4494" s="7" t="n">
        <f aca="false">K4494/43192891</f>
        <v>2.12303455214424E-005</v>
      </c>
      <c r="M4494" s="8" t="n">
        <f aca="false">L4494/$D4494</f>
        <v>0.989723307247956</v>
      </c>
      <c r="N4494" s="6" t="n">
        <v>159</v>
      </c>
      <c r="O4494" s="7" t="n">
        <f aca="false">N4494/49735264</f>
        <v>3.19692683243825E-006</v>
      </c>
      <c r="P4494" s="8" t="n">
        <f aca="false">O4494/$D4494</f>
        <v>0.149035398149071</v>
      </c>
      <c r="Q4494" s="6" t="n">
        <v>0</v>
      </c>
      <c r="R4494" s="9" t="n">
        <f aca="false">Q4494/50554893</f>
        <v>0</v>
      </c>
      <c r="S4494" s="8" t="n">
        <f aca="false">R4494/$D4494</f>
        <v>0</v>
      </c>
      <c r="T4494" s="10" t="n">
        <f aca="false">AVERAGE(G4494,J4494,M4494,P4494)</f>
        <v>0.961798540954873</v>
      </c>
    </row>
    <row r="4495" s="5" customFormat="true" ht="15.25" hidden="false" customHeight="false" outlineLevel="0" collapsed="false">
      <c r="A4495" s="6" t="s">
        <v>21</v>
      </c>
      <c r="B4495" s="7" t="n">
        <v>2831036</v>
      </c>
      <c r="C4495" s="6" t="n">
        <v>40968</v>
      </c>
      <c r="D4495" s="8" t="n">
        <f aca="false">C4495/58039824</f>
        <v>0.0007058601693899</v>
      </c>
      <c r="E4495" s="6" t="n">
        <v>37750</v>
      </c>
      <c r="F4495" s="7" t="n">
        <f aca="false">E4495/57700746</f>
        <v>0.000654237641918876</v>
      </c>
      <c r="G4495" s="8" t="n">
        <f aca="false">F4495/$D4495</f>
        <v>0.926865787715938</v>
      </c>
      <c r="H4495" s="6" t="n">
        <v>33277</v>
      </c>
      <c r="I4495" s="7" t="n">
        <f aca="false">H4495/41918464</f>
        <v>0.000793850652542994</v>
      </c>
      <c r="J4495" s="8" t="n">
        <f aca="false">I4495/$D4495</f>
        <v>1.12465710202794</v>
      </c>
      <c r="K4495" s="6" t="n">
        <v>29687</v>
      </c>
      <c r="L4495" s="7" t="n">
        <f aca="false">K4495/43192891</f>
        <v>0.000687312178293414</v>
      </c>
      <c r="M4495" s="8" t="n">
        <f aca="false">L4495/$D4495</f>
        <v>0.973722853476039</v>
      </c>
      <c r="N4495" s="6" t="n">
        <v>33904</v>
      </c>
      <c r="O4495" s="7" t="n">
        <f aca="false">N4495/49735264</f>
        <v>0.000681689354257776</v>
      </c>
      <c r="P4495" s="8" t="n">
        <f aca="false">O4495/$D4495</f>
        <v>0.96575693574973</v>
      </c>
      <c r="Q4495" s="6" t="n">
        <v>18508</v>
      </c>
      <c r="R4495" s="9" t="n">
        <f aca="false">Q4495/50554893</f>
        <v>0.000366097105575913</v>
      </c>
      <c r="S4495" s="8" t="n">
        <f aca="false">R4495/$D4495</f>
        <v>0.518653865810765</v>
      </c>
      <c r="T4495" s="10" t="n">
        <f aca="false">AVERAGE(G4495,J4495,M4495,P4495)</f>
        <v>0.997750669742411</v>
      </c>
    </row>
    <row r="4496" s="5" customFormat="true" ht="15.25" hidden="false" customHeight="false" outlineLevel="0" collapsed="false">
      <c r="A4496" s="6" t="s">
        <v>1409</v>
      </c>
      <c r="B4496" s="7" t="n">
        <v>2833352</v>
      </c>
      <c r="C4496" s="6" t="n">
        <v>811</v>
      </c>
      <c r="D4496" s="8" t="n">
        <f aca="false">C4496/58039824</f>
        <v>1.39731643569422E-005</v>
      </c>
      <c r="E4496" s="6" t="n">
        <v>41</v>
      </c>
      <c r="F4496" s="7" t="n">
        <f aca="false">E4496/57700746</f>
        <v>7.10562736918514E-007</v>
      </c>
      <c r="G4496" s="8" t="n">
        <f aca="false">F4496/$D4496</f>
        <v>0.0508519558467433</v>
      </c>
      <c r="H4496" s="6" t="n">
        <v>2110</v>
      </c>
      <c r="I4496" s="7" t="n">
        <f aca="false">H4496/41918464</f>
        <v>5.03358138313465E-005</v>
      </c>
      <c r="J4496" s="8" t="n">
        <f aca="false">I4496/$D4496</f>
        <v>3.60232031525045</v>
      </c>
      <c r="K4496" s="6" t="n">
        <v>2213</v>
      </c>
      <c r="L4496" s="7" t="n">
        <f aca="false">K4496/43192891</f>
        <v>5.12352831395333E-005</v>
      </c>
      <c r="M4496" s="8" t="n">
        <f aca="false">L4496/$D4496</f>
        <v>3.66669151172464</v>
      </c>
      <c r="N4496" s="6" t="n">
        <v>420</v>
      </c>
      <c r="O4496" s="7" t="n">
        <f aca="false">N4496/49735264</f>
        <v>8.44471238757273E-006</v>
      </c>
      <c r="P4496" s="8" t="n">
        <f aca="false">O4496/$D4496</f>
        <v>0.60435218336047</v>
      </c>
      <c r="Q4496" s="6" t="n">
        <v>14486</v>
      </c>
      <c r="R4496" s="9" t="n">
        <f aca="false">Q4496/50554893</f>
        <v>0.000286540018984908</v>
      </c>
      <c r="S4496" s="8" t="n">
        <f aca="false">R4496/$D4496</f>
        <v>20.5064516286569</v>
      </c>
      <c r="T4496" s="10" t="n">
        <f aca="false">AVERAGE(G4496,J4496,M4496,P4496)</f>
        <v>1.98105399154558</v>
      </c>
    </row>
    <row r="4497" s="5" customFormat="true" ht="15.25" hidden="false" customHeight="false" outlineLevel="0" collapsed="false">
      <c r="A4497" s="6" t="s">
        <v>1410</v>
      </c>
      <c r="B4497" s="7" t="n">
        <v>2834410</v>
      </c>
      <c r="C4497" s="6" t="n">
        <v>9492</v>
      </c>
      <c r="D4497" s="8" t="n">
        <f aca="false">C4497/58039824</f>
        <v>0.000163542880488404</v>
      </c>
      <c r="E4497" s="6" t="n">
        <v>6262</v>
      </c>
      <c r="F4497" s="7" t="n">
        <f aca="false">E4497/57700746</f>
        <v>0.000108525459965457</v>
      </c>
      <c r="G4497" s="8" t="n">
        <f aca="false">F4497/$D4497</f>
        <v>0.663590243985901</v>
      </c>
      <c r="H4497" s="6" t="n">
        <v>4683</v>
      </c>
      <c r="I4497" s="7" t="n">
        <f aca="false">H4497/41918464</f>
        <v>0.000111716879702462</v>
      </c>
      <c r="J4497" s="8" t="n">
        <f aca="false">I4497/$D4497</f>
        <v>0.683104512827654</v>
      </c>
      <c r="K4497" s="6" t="n">
        <v>4759</v>
      </c>
      <c r="L4497" s="7" t="n">
        <f aca="false">K4497/43192891</f>
        <v>0.000110180168305937</v>
      </c>
      <c r="M4497" s="8" t="n">
        <f aca="false">L4497/$D4497</f>
        <v>0.673708130717127</v>
      </c>
      <c r="N4497" s="6" t="n">
        <v>8222</v>
      </c>
      <c r="O4497" s="7" t="n">
        <f aca="false">N4497/49735264</f>
        <v>0.000165315298215769</v>
      </c>
      <c r="P4497" s="8" t="n">
        <f aca="false">O4497/$D4497</f>
        <v>1.01083763305423</v>
      </c>
      <c r="Q4497" s="6" t="n">
        <v>6454</v>
      </c>
      <c r="R4497" s="9" t="n">
        <f aca="false">Q4497/50554893</f>
        <v>0.000127663211551056</v>
      </c>
      <c r="S4497" s="8" t="n">
        <f aca="false">R4497/$D4497</f>
        <v>0.780610022092084</v>
      </c>
      <c r="T4497" s="10" t="n">
        <f aca="false">AVERAGE(G4497,J4497,M4497,P4497)</f>
        <v>0.757810130146228</v>
      </c>
    </row>
    <row r="4498" s="5" customFormat="true" ht="15.25" hidden="false" customHeight="false" outlineLevel="0" collapsed="false">
      <c r="A4498" s="6" t="s">
        <v>1411</v>
      </c>
      <c r="B4498" s="7" t="n">
        <v>2834964</v>
      </c>
      <c r="C4498" s="6" t="n">
        <v>58</v>
      </c>
      <c r="D4498" s="8" t="n">
        <f aca="false">C4498/58039824</f>
        <v>9.99313850434833E-007</v>
      </c>
      <c r="E4498" s="6" t="n">
        <v>342</v>
      </c>
      <c r="F4498" s="7" t="n">
        <f aca="false">E4498/57700746</f>
        <v>5.92713307380809E-006</v>
      </c>
      <c r="G4498" s="8" t="n">
        <f aca="false">F4498/$D4498</f>
        <v>5.93120276600691</v>
      </c>
      <c r="H4498" s="6" t="n">
        <v>39</v>
      </c>
      <c r="I4498" s="7" t="n">
        <f aca="false">H4498/41918464</f>
        <v>9.30377601622044E-007</v>
      </c>
      <c r="J4498" s="8" t="n">
        <f aca="false">I4498/$D4498</f>
        <v>0.93101641813251</v>
      </c>
      <c r="K4498" s="6" t="n">
        <v>101</v>
      </c>
      <c r="L4498" s="7" t="n">
        <f aca="false">K4498/43192891</f>
        <v>2.33834776190369E-006</v>
      </c>
      <c r="M4498" s="8" t="n">
        <f aca="false">L4498/$D4498</f>
        <v>2.33995331985662</v>
      </c>
      <c r="N4498" s="6" t="n">
        <v>46</v>
      </c>
      <c r="O4498" s="7" t="n">
        <f aca="false">N4498/49735264</f>
        <v>9.2489707101987E-007</v>
      </c>
      <c r="P4498" s="8" t="n">
        <f aca="false">O4498/$D4498</f>
        <v>0.925532124484634</v>
      </c>
      <c r="Q4498" s="6" t="n">
        <v>85</v>
      </c>
      <c r="R4498" s="9" t="n">
        <f aca="false">Q4498/50554893</f>
        <v>1.6813407161202E-006</v>
      </c>
      <c r="S4498" s="8" t="n">
        <f aca="false">R4498/$D4498</f>
        <v>1.68249515944225</v>
      </c>
      <c r="T4498" s="10" t="n">
        <f aca="false">AVERAGE(G4498,J4498,M4498,P4498)</f>
        <v>2.53192615712017</v>
      </c>
    </row>
    <row r="4499" s="5" customFormat="true" ht="15.25" hidden="false" customHeight="false" outlineLevel="0" collapsed="false">
      <c r="A4499" s="6" t="s">
        <v>1411</v>
      </c>
      <c r="B4499" s="7" t="n">
        <v>2835012</v>
      </c>
      <c r="C4499" s="6" t="n">
        <v>8461</v>
      </c>
      <c r="D4499" s="8" t="n">
        <f aca="false">C4499/58039824</f>
        <v>0.000145779215319468</v>
      </c>
      <c r="E4499" s="6" t="n">
        <v>7444</v>
      </c>
      <c r="F4499" s="7" t="n">
        <f aca="false">E4499/57700746</f>
        <v>0.000129010463746864</v>
      </c>
      <c r="G4499" s="8" t="n">
        <f aca="false">F4499/$D4499</f>
        <v>0.884971588467836</v>
      </c>
      <c r="H4499" s="6" t="n">
        <v>2782</v>
      </c>
      <c r="I4499" s="7" t="n">
        <f aca="false">H4499/41918464</f>
        <v>6.63669355823725E-005</v>
      </c>
      <c r="J4499" s="8" t="n">
        <f aca="false">I4499/$D4499</f>
        <v>0.455256501668861</v>
      </c>
      <c r="K4499" s="6" t="n">
        <v>4633</v>
      </c>
      <c r="L4499" s="7" t="n">
        <f aca="false">K4499/43192891</f>
        <v>0.000107263021593067</v>
      </c>
      <c r="M4499" s="8" t="n">
        <f aca="false">L4499/$D4499</f>
        <v>0.735790910645293</v>
      </c>
      <c r="N4499" s="6" t="n">
        <v>2375</v>
      </c>
      <c r="O4499" s="7" t="n">
        <f aca="false">N4499/49735264</f>
        <v>4.77528379059172E-005</v>
      </c>
      <c r="P4499" s="8" t="n">
        <f aca="false">O4499/$D4499</f>
        <v>0.3275695907765</v>
      </c>
      <c r="Q4499" s="6" t="n">
        <v>8901</v>
      </c>
      <c r="R4499" s="9" t="n">
        <f aca="false">Q4499/50554893</f>
        <v>0.000176066043696305</v>
      </c>
      <c r="S4499" s="8" t="n">
        <f aca="false">R4499/$D4499</f>
        <v>1.2077582068916</v>
      </c>
      <c r="T4499" s="10" t="n">
        <f aca="false">AVERAGE(G4499,J4499,M4499,P4499)</f>
        <v>0.600897147889623</v>
      </c>
    </row>
    <row r="4500" s="5" customFormat="true" ht="15.25" hidden="false" customHeight="false" outlineLevel="0" collapsed="false">
      <c r="A4500" s="6" t="s">
        <v>1411</v>
      </c>
      <c r="B4500" s="7" t="n">
        <v>2835542</v>
      </c>
      <c r="C4500" s="6" t="n">
        <v>3439</v>
      </c>
      <c r="D4500" s="8" t="n">
        <f aca="false">C4500/58039824</f>
        <v>5.92524195111274E-005</v>
      </c>
      <c r="E4500" s="6" t="n">
        <v>2</v>
      </c>
      <c r="F4500" s="7" t="n">
        <f aca="false">E4500/57700746</f>
        <v>3.46615969228543E-008</v>
      </c>
      <c r="G4500" s="8" t="n">
        <f aca="false">F4500/$D4500</f>
        <v>0.000584981967130389</v>
      </c>
      <c r="H4500" s="6" t="n">
        <v>370</v>
      </c>
      <c r="I4500" s="7" t="n">
        <f aca="false">H4500/41918464</f>
        <v>8.82665929743991E-006</v>
      </c>
      <c r="J4500" s="8" t="n">
        <f aca="false">I4500/$D4500</f>
        <v>0.148967069535149</v>
      </c>
      <c r="K4500" s="6" t="n">
        <v>8</v>
      </c>
      <c r="L4500" s="7" t="n">
        <f aca="false">K4500/43192891</f>
        <v>1.85215664309203E-007</v>
      </c>
      <c r="M4500" s="8" t="n">
        <f aca="false">L4500/$D4500</f>
        <v>0.0031258751260684</v>
      </c>
      <c r="N4500" s="6" t="n">
        <v>0</v>
      </c>
      <c r="O4500" s="7" t="n">
        <f aca="false">N4500/49735264</f>
        <v>0</v>
      </c>
      <c r="P4500" s="8" t="n">
        <f aca="false">O4500/$D4500</f>
        <v>0</v>
      </c>
      <c r="Q4500" s="6" t="n">
        <v>0</v>
      </c>
      <c r="R4500" s="9" t="n">
        <f aca="false">Q4500/50554893</f>
        <v>0</v>
      </c>
      <c r="S4500" s="8" t="n">
        <f aca="false">R4500/$D4500</f>
        <v>0</v>
      </c>
      <c r="T4500" s="10" t="n">
        <f aca="false">AVERAGE(G4500,J4500,M4500,P4500)</f>
        <v>0.0381694816570868</v>
      </c>
    </row>
    <row r="4501" s="5" customFormat="true" ht="15.25" hidden="false" customHeight="false" outlineLevel="0" collapsed="false">
      <c r="A4501" s="6" t="s">
        <v>1411</v>
      </c>
      <c r="B4501" s="7" t="n">
        <v>2835696</v>
      </c>
      <c r="C4501" s="6" t="n">
        <v>1443</v>
      </c>
      <c r="D4501" s="8" t="n">
        <f aca="false">C4501/58039824</f>
        <v>2.48622394168528E-005</v>
      </c>
      <c r="E4501" s="6" t="n">
        <v>4521</v>
      </c>
      <c r="F4501" s="7" t="n">
        <f aca="false">E4501/57700746</f>
        <v>7.83525398441122E-005</v>
      </c>
      <c r="G4501" s="8" t="n">
        <f aca="false">F4501/$D4501</f>
        <v>3.15146751386366</v>
      </c>
      <c r="H4501" s="6" t="n">
        <v>6158</v>
      </c>
      <c r="I4501" s="7" t="n">
        <f aca="false">H4501/41918464</f>
        <v>0.000146904237712527</v>
      </c>
      <c r="J4501" s="8" t="n">
        <f aca="false">I4501/$D4501</f>
        <v>5.90872910719974</v>
      </c>
      <c r="K4501" s="6" t="n">
        <v>6252</v>
      </c>
      <c r="L4501" s="7" t="n">
        <f aca="false">K4501/43192891</f>
        <v>0.000144746041657642</v>
      </c>
      <c r="M4501" s="8" t="n">
        <f aca="false">L4501/$D4501</f>
        <v>5.82192292619974</v>
      </c>
      <c r="N4501" s="6" t="n">
        <v>4890</v>
      </c>
      <c r="O4501" s="7" t="n">
        <f aca="false">N4501/49735264</f>
        <v>9.83205799410253E-005</v>
      </c>
      <c r="P4501" s="8" t="n">
        <f aca="false">O4501/$D4501</f>
        <v>3.95461479927584</v>
      </c>
      <c r="Q4501" s="6" t="n">
        <v>10</v>
      </c>
      <c r="R4501" s="9" t="n">
        <f aca="false">Q4501/50554893</f>
        <v>1.97804790131788E-007</v>
      </c>
      <c r="S4501" s="8" t="n">
        <f aca="false">R4501/$D4501</f>
        <v>0.00795603271351761</v>
      </c>
      <c r="T4501" s="10" t="n">
        <f aca="false">AVERAGE(G4501,J4501,M4501,P4501)</f>
        <v>4.70918358663475</v>
      </c>
    </row>
    <row r="4502" s="5" customFormat="true" ht="15.25" hidden="false" customHeight="false" outlineLevel="0" collapsed="false">
      <c r="A4502" s="6" t="s">
        <v>1412</v>
      </c>
      <c r="B4502" s="7" t="n">
        <v>2836200</v>
      </c>
      <c r="C4502" s="6" t="n">
        <v>2701</v>
      </c>
      <c r="D4502" s="8" t="n">
        <f aca="false">C4502/58039824</f>
        <v>4.65370122418014E-005</v>
      </c>
      <c r="E4502" s="6" t="n">
        <v>2163</v>
      </c>
      <c r="F4502" s="7" t="n">
        <f aca="false">E4502/57700746</f>
        <v>3.7486517072067E-005</v>
      </c>
      <c r="G4502" s="8" t="n">
        <f aca="false">F4502/$D4502</f>
        <v>0.805520493608205</v>
      </c>
      <c r="H4502" s="6" t="n">
        <v>1964</v>
      </c>
      <c r="I4502" s="7" t="n">
        <f aca="false">H4502/41918464</f>
        <v>4.68528617842486E-005</v>
      </c>
      <c r="J4502" s="8" t="n">
        <f aca="false">I4502/$D4502</f>
        <v>1.00678706103447</v>
      </c>
      <c r="K4502" s="6" t="n">
        <v>1414</v>
      </c>
      <c r="L4502" s="7" t="n">
        <f aca="false">K4502/43192891</f>
        <v>3.27368686666516E-005</v>
      </c>
      <c r="M4502" s="8" t="n">
        <f aca="false">L4502/$D4502</f>
        <v>0.703458754433016</v>
      </c>
      <c r="N4502" s="6" t="n">
        <v>755</v>
      </c>
      <c r="O4502" s="7" t="n">
        <f aca="false">N4502/49735264</f>
        <v>1.51803758395653E-005</v>
      </c>
      <c r="P4502" s="8" t="n">
        <f aca="false">O4502/$D4502</f>
        <v>0.326200052566538</v>
      </c>
      <c r="Q4502" s="6" t="n">
        <v>2</v>
      </c>
      <c r="R4502" s="9" t="n">
        <f aca="false">Q4502/50554893</f>
        <v>3.95609580263576E-008</v>
      </c>
      <c r="S4502" s="8" t="n">
        <f aca="false">R4502/$D4502</f>
        <v>0.000850096646101882</v>
      </c>
      <c r="T4502" s="10" t="n">
        <f aca="false">AVERAGE(G4502,J4502,M4502,P4502)</f>
        <v>0.710491590410558</v>
      </c>
    </row>
    <row r="4503" s="5" customFormat="true" ht="15.25" hidden="false" customHeight="false" outlineLevel="0" collapsed="false">
      <c r="A4503" s="6" t="s">
        <v>1412</v>
      </c>
      <c r="B4503" s="7" t="n">
        <v>2836545</v>
      </c>
      <c r="C4503" s="6" t="n">
        <v>1035</v>
      </c>
      <c r="D4503" s="8" t="n">
        <f aca="false">C4503/58039824</f>
        <v>1.78325833655181E-005</v>
      </c>
      <c r="E4503" s="6" t="n">
        <v>9</v>
      </c>
      <c r="F4503" s="7" t="n">
        <f aca="false">E4503/57700746</f>
        <v>1.55977186152845E-007</v>
      </c>
      <c r="G4503" s="8" t="n">
        <f aca="false">F4503/$D4503</f>
        <v>0.00874675210852786</v>
      </c>
      <c r="H4503" s="6" t="n">
        <v>16</v>
      </c>
      <c r="I4503" s="7" t="n">
        <f aca="false">H4503/41918464</f>
        <v>3.81693375024428E-007</v>
      </c>
      <c r="J4503" s="8" t="n">
        <f aca="false">I4503/$D4503</f>
        <v>0.021404266964622</v>
      </c>
      <c r="K4503" s="6" t="n">
        <v>920</v>
      </c>
      <c r="L4503" s="7" t="n">
        <f aca="false">K4503/43192891</f>
        <v>2.12998013955584E-005</v>
      </c>
      <c r="M4503" s="8" t="n">
        <f aca="false">L4503/$D4503</f>
        <v>1.19443161761658</v>
      </c>
      <c r="N4503" s="6" t="n">
        <v>21</v>
      </c>
      <c r="O4503" s="7" t="n">
        <f aca="false">N4503/49735264</f>
        <v>4.22235619378637E-007</v>
      </c>
      <c r="P4503" s="8" t="n">
        <f aca="false">O4503/$D4503</f>
        <v>0.0236777594543643</v>
      </c>
      <c r="Q4503" s="6" t="n">
        <v>8595</v>
      </c>
      <c r="R4503" s="9" t="n">
        <f aca="false">Q4503/50554893</f>
        <v>0.000170013217118272</v>
      </c>
      <c r="S4503" s="8" t="n">
        <f aca="false">R4503/$D4503</f>
        <v>9.53385236639448</v>
      </c>
      <c r="T4503" s="10" t="n">
        <f aca="false">AVERAGE(G4503,J4503,M4503,P4503)</f>
        <v>0.312065099036024</v>
      </c>
    </row>
    <row r="4504" s="5" customFormat="true" ht="15.25" hidden="false" customHeight="false" outlineLevel="0" collapsed="false">
      <c r="A4504" s="6" t="s">
        <v>1413</v>
      </c>
      <c r="B4504" s="7" t="n">
        <v>2836988</v>
      </c>
      <c r="C4504" s="6" t="n">
        <v>2496</v>
      </c>
      <c r="D4504" s="8" t="n">
        <f aca="false">C4504/58039824</f>
        <v>4.30049546669887E-005</v>
      </c>
      <c r="E4504" s="6" t="n">
        <v>3824</v>
      </c>
      <c r="F4504" s="7" t="n">
        <f aca="false">E4504/57700746</f>
        <v>6.62729733164975E-005</v>
      </c>
      <c r="G4504" s="8" t="n">
        <f aca="false">F4504/$D4504</f>
        <v>1.54105436989031</v>
      </c>
      <c r="H4504" s="6" t="n">
        <v>1338</v>
      </c>
      <c r="I4504" s="7" t="n">
        <f aca="false">H4504/41918464</f>
        <v>3.19191084864178E-005</v>
      </c>
      <c r="J4504" s="8" t="n">
        <f aca="false">I4504/$D4504</f>
        <v>0.742219326437739</v>
      </c>
      <c r="K4504" s="6" t="n">
        <v>1005</v>
      </c>
      <c r="L4504" s="7" t="n">
        <f aca="false">K4504/43192891</f>
        <v>2.32677178288436E-005</v>
      </c>
      <c r="M4504" s="8" t="n">
        <f aca="false">L4504/$D4504</f>
        <v>0.541047374866886</v>
      </c>
      <c r="N4504" s="6" t="n">
        <v>0</v>
      </c>
      <c r="O4504" s="7" t="n">
        <f aca="false">N4504/49735264</f>
        <v>0</v>
      </c>
      <c r="P4504" s="8" t="n">
        <f aca="false">O4504/$D4504</f>
        <v>0</v>
      </c>
      <c r="Q4504" s="6" t="n">
        <v>0</v>
      </c>
      <c r="R4504" s="9" t="n">
        <f aca="false">Q4504/50554893</f>
        <v>0</v>
      </c>
      <c r="S4504" s="8" t="n">
        <f aca="false">R4504/$D4504</f>
        <v>0</v>
      </c>
      <c r="T4504" s="10" t="n">
        <f aca="false">AVERAGE(G4504,J4504,M4504,P4504)</f>
        <v>0.706080267798733</v>
      </c>
    </row>
    <row r="4505" s="5" customFormat="true" ht="15.25" hidden="false" customHeight="false" outlineLevel="0" collapsed="false">
      <c r="A4505" s="6" t="s">
        <v>1413</v>
      </c>
      <c r="B4505" s="7" t="n">
        <v>2837785</v>
      </c>
      <c r="C4505" s="6" t="n">
        <v>9660</v>
      </c>
      <c r="D4505" s="8" t="n">
        <f aca="false">C4505/58039824</f>
        <v>0.000166437444744836</v>
      </c>
      <c r="E4505" s="6" t="n">
        <v>1005</v>
      </c>
      <c r="F4505" s="7" t="n">
        <f aca="false">E4505/57700746</f>
        <v>1.74174524537343E-005</v>
      </c>
      <c r="G4505" s="8" t="n">
        <f aca="false">F4505/$D4505</f>
        <v>0.104648641298458</v>
      </c>
      <c r="H4505" s="6" t="n">
        <v>1065</v>
      </c>
      <c r="I4505" s="7" t="n">
        <f aca="false">H4505/41918464</f>
        <v>2.54064652750635E-005</v>
      </c>
      <c r="J4505" s="8" t="n">
        <f aca="false">I4505/$D4505</f>
        <v>0.152648734267784</v>
      </c>
      <c r="K4505" s="6" t="n">
        <v>2507</v>
      </c>
      <c r="L4505" s="7" t="n">
        <f aca="false">K4505/43192891</f>
        <v>5.80419588028965E-005</v>
      </c>
      <c r="M4505" s="8" t="n">
        <f aca="false">L4505/$D4505</f>
        <v>0.348731374071984</v>
      </c>
      <c r="N4505" s="6" t="n">
        <v>453</v>
      </c>
      <c r="O4505" s="7" t="n">
        <f aca="false">N4505/49735264</f>
        <v>9.10822550373916E-006</v>
      </c>
      <c r="P4505" s="8" t="n">
        <f aca="false">O4505/$D4505</f>
        <v>0.0547246175144236</v>
      </c>
      <c r="Q4505" s="6" t="n">
        <v>99</v>
      </c>
      <c r="R4505" s="9" t="n">
        <f aca="false">Q4505/50554893</f>
        <v>1.9582674223047E-006</v>
      </c>
      <c r="S4505" s="8" t="n">
        <f aca="false">R4505/$D4505</f>
        <v>0.0117657863908384</v>
      </c>
      <c r="T4505" s="10" t="n">
        <f aca="false">AVERAGE(G4505,J4505,M4505,P4505)</f>
        <v>0.165188341788163</v>
      </c>
    </row>
    <row r="4506" s="5" customFormat="true" ht="15.25" hidden="false" customHeight="false" outlineLevel="0" collapsed="false">
      <c r="A4506" s="6" t="s">
        <v>1413</v>
      </c>
      <c r="B4506" s="7" t="n">
        <v>2838172</v>
      </c>
      <c r="C4506" s="6" t="n">
        <v>13017</v>
      </c>
      <c r="D4506" s="8" t="n">
        <f aca="false">C4506/58039824</f>
        <v>0.000224277041226038</v>
      </c>
      <c r="E4506" s="6" t="n">
        <v>6312</v>
      </c>
      <c r="F4506" s="7" t="n">
        <f aca="false">E4506/57700746</f>
        <v>0.000109391999888528</v>
      </c>
      <c r="G4506" s="8" t="n">
        <f aca="false">F4506/$D4506</f>
        <v>0.487753892643328</v>
      </c>
      <c r="H4506" s="6" t="n">
        <v>1879</v>
      </c>
      <c r="I4506" s="7" t="n">
        <f aca="false">H4506/41918464</f>
        <v>4.48251157294313E-005</v>
      </c>
      <c r="J4506" s="8" t="n">
        <f aca="false">I4506/$D4506</f>
        <v>0.199864932604734</v>
      </c>
      <c r="K4506" s="6" t="n">
        <v>4893</v>
      </c>
      <c r="L4506" s="7" t="n">
        <f aca="false">K4506/43192891</f>
        <v>0.000113282530683116</v>
      </c>
      <c r="M4506" s="8" t="n">
        <f aca="false">L4506/$D4506</f>
        <v>0.505100879090625</v>
      </c>
      <c r="N4506" s="6" t="n">
        <v>3190</v>
      </c>
      <c r="O4506" s="7" t="n">
        <f aca="false">N4506/49735264</f>
        <v>6.41396012294214E-005</v>
      </c>
      <c r="P4506" s="8" t="n">
        <f aca="false">O4506/$D4506</f>
        <v>0.285983803240824</v>
      </c>
      <c r="Q4506" s="6" t="n">
        <v>1321</v>
      </c>
      <c r="R4506" s="9" t="n">
        <f aca="false">Q4506/50554893</f>
        <v>2.61300127764092E-005</v>
      </c>
      <c r="S4506" s="8" t="n">
        <f aca="false">R4506/$D4506</f>
        <v>0.116507746997046</v>
      </c>
      <c r="T4506" s="10" t="n">
        <f aca="false">AVERAGE(G4506,J4506,M4506,P4506)</f>
        <v>0.369675876894878</v>
      </c>
    </row>
    <row r="4507" s="5" customFormat="true" ht="15.25" hidden="false" customHeight="false" outlineLevel="0" collapsed="false">
      <c r="A4507" s="6" t="s">
        <v>21</v>
      </c>
      <c r="B4507" s="7" t="n">
        <v>2838413</v>
      </c>
      <c r="C4507" s="6" t="n">
        <v>2115</v>
      </c>
      <c r="D4507" s="8" t="n">
        <f aca="false">C4507/58039824</f>
        <v>3.64404964425805E-005</v>
      </c>
      <c r="E4507" s="6" t="n">
        <v>8474</v>
      </c>
      <c r="F4507" s="7" t="n">
        <f aca="false">E4507/57700746</f>
        <v>0.000146861186162134</v>
      </c>
      <c r="G4507" s="8" t="n">
        <f aca="false">F4507/$D4507</f>
        <v>4.0301642540338</v>
      </c>
      <c r="H4507" s="6" t="n">
        <v>7606</v>
      </c>
      <c r="I4507" s="7" t="n">
        <f aca="false">H4507/41918464</f>
        <v>0.000181447488152238</v>
      </c>
      <c r="J4507" s="8" t="n">
        <f aca="false">I4507/$D4507</f>
        <v>4.97928145512906</v>
      </c>
      <c r="K4507" s="6" t="n">
        <v>3032</v>
      </c>
      <c r="L4507" s="7" t="n">
        <f aca="false">K4507/43192891</f>
        <v>7.0196736773188E-005</v>
      </c>
      <c r="M4507" s="8" t="n">
        <f aca="false">L4507/$D4507</f>
        <v>1.92633865139015</v>
      </c>
      <c r="N4507" s="6" t="n">
        <v>12755</v>
      </c>
      <c r="O4507" s="7" t="n">
        <f aca="false">N4507/49735264</f>
        <v>0.000256457872627357</v>
      </c>
      <c r="P4507" s="8" t="n">
        <f aca="false">O4507/$D4507</f>
        <v>7.03771621309988</v>
      </c>
      <c r="Q4507" s="6" t="n">
        <v>41</v>
      </c>
      <c r="R4507" s="9" t="n">
        <f aca="false">Q4507/50554893</f>
        <v>8.10999639540331E-007</v>
      </c>
      <c r="S4507" s="8" t="n">
        <f aca="false">R4507/$D4507</f>
        <v>0.0222554498075576</v>
      </c>
      <c r="T4507" s="10" t="n">
        <f aca="false">AVERAGE(G4507,J4507,M4507,P4507)</f>
        <v>4.49337514341322</v>
      </c>
    </row>
    <row r="4508" s="5" customFormat="true" ht="15.25" hidden="false" customHeight="false" outlineLevel="0" collapsed="false">
      <c r="A4508" s="6" t="s">
        <v>1414</v>
      </c>
      <c r="B4508" s="7" t="n">
        <v>2840261</v>
      </c>
      <c r="C4508" s="6" t="n">
        <v>1807</v>
      </c>
      <c r="D4508" s="8" t="n">
        <f aca="false">C4508/58039824</f>
        <v>3.11337953057887E-005</v>
      </c>
      <c r="E4508" s="6" t="n">
        <v>2604</v>
      </c>
      <c r="F4508" s="7" t="n">
        <f aca="false">E4508/57700746</f>
        <v>4.51293991935563E-005</v>
      </c>
      <c r="G4508" s="8" t="n">
        <f aca="false">F4508/$D4508</f>
        <v>1.44953092773644</v>
      </c>
      <c r="H4508" s="6" t="n">
        <v>1331</v>
      </c>
      <c r="I4508" s="7" t="n">
        <f aca="false">H4508/41918464</f>
        <v>3.17521176348446E-005</v>
      </c>
      <c r="J4508" s="8" t="n">
        <f aca="false">I4508/$D4508</f>
        <v>1.01986016555267</v>
      </c>
      <c r="K4508" s="6" t="n">
        <v>798</v>
      </c>
      <c r="L4508" s="7" t="n">
        <f aca="false">K4508/43192891</f>
        <v>1.8475262514843E-005</v>
      </c>
      <c r="M4508" s="8" t="n">
        <f aca="false">L4508/$D4508</f>
        <v>0.593415044114713</v>
      </c>
      <c r="N4508" s="6" t="n">
        <v>1184</v>
      </c>
      <c r="O4508" s="7" t="n">
        <f aca="false">N4508/49735264</f>
        <v>2.38060463497288E-005</v>
      </c>
      <c r="P4508" s="8" t="n">
        <f aca="false">O4508/$D4508</f>
        <v>0.764636823615996</v>
      </c>
      <c r="Q4508" s="6" t="n">
        <v>141</v>
      </c>
      <c r="R4508" s="9" t="n">
        <f aca="false">Q4508/50554893</f>
        <v>2.78904754085821E-006</v>
      </c>
      <c r="S4508" s="8" t="n">
        <f aca="false">R4508/$D4508</f>
        <v>0.0895826388483915</v>
      </c>
      <c r="T4508" s="10" t="n">
        <f aca="false">AVERAGE(G4508,J4508,M4508,P4508)</f>
        <v>0.956860740254956</v>
      </c>
    </row>
    <row r="4509" s="5" customFormat="true" ht="15.25" hidden="false" customHeight="false" outlineLevel="0" collapsed="false">
      <c r="A4509" s="6" t="s">
        <v>1415</v>
      </c>
      <c r="B4509" s="7" t="n">
        <v>2842192</v>
      </c>
      <c r="C4509" s="6" t="n">
        <v>96</v>
      </c>
      <c r="D4509" s="8" t="n">
        <f aca="false">C4509/58039824</f>
        <v>1.6540367179611E-006</v>
      </c>
      <c r="E4509" s="6" t="n">
        <v>0</v>
      </c>
      <c r="F4509" s="7" t="n">
        <f aca="false">E4509/57700746</f>
        <v>0</v>
      </c>
      <c r="G4509" s="8" t="n">
        <f aca="false">F4509/$D4509</f>
        <v>0</v>
      </c>
      <c r="H4509" s="6" t="n">
        <v>3</v>
      </c>
      <c r="I4509" s="7" t="n">
        <f aca="false">H4509/41918464</f>
        <v>7.15675078170803E-008</v>
      </c>
      <c r="J4509" s="8" t="n">
        <f aca="false">I4509/$D4509</f>
        <v>0.0432683912273121</v>
      </c>
      <c r="K4509" s="6" t="n">
        <v>1139</v>
      </c>
      <c r="L4509" s="7" t="n">
        <f aca="false">K4509/43192891</f>
        <v>2.63700802060228E-005</v>
      </c>
      <c r="M4509" s="8" t="n">
        <f aca="false">L4509/$D4509</f>
        <v>15.9428626460776</v>
      </c>
      <c r="N4509" s="6" t="n">
        <v>241</v>
      </c>
      <c r="O4509" s="7" t="n">
        <f aca="false">N4509/49735264</f>
        <v>4.84565639382149E-006</v>
      </c>
      <c r="P4509" s="8" t="n">
        <f aca="false">O4509/$D4509</f>
        <v>2.92959421106119</v>
      </c>
      <c r="Q4509" s="6" t="n">
        <v>1</v>
      </c>
      <c r="R4509" s="9" t="n">
        <f aca="false">Q4509/50554893</f>
        <v>1.97804790131788E-008</v>
      </c>
      <c r="S4509" s="8" t="n">
        <f aca="false">R4509/$D4509</f>
        <v>0.0119589116725062</v>
      </c>
      <c r="T4509" s="10" t="n">
        <f aca="false">AVERAGE(G4509,J4509,M4509,P4509)</f>
        <v>4.72893131209152</v>
      </c>
    </row>
    <row r="4510" s="5" customFormat="true" ht="15.25" hidden="false" customHeight="false" outlineLevel="0" collapsed="false">
      <c r="A4510" s="6" t="s">
        <v>1416</v>
      </c>
      <c r="B4510" s="7" t="n">
        <v>2843129</v>
      </c>
      <c r="C4510" s="6" t="n">
        <v>22</v>
      </c>
      <c r="D4510" s="8" t="n">
        <f aca="false">C4510/58039824</f>
        <v>3.79050081199419E-007</v>
      </c>
      <c r="E4510" s="6" t="n">
        <v>2971</v>
      </c>
      <c r="F4510" s="7" t="n">
        <f aca="false">E4510/57700746</f>
        <v>5.14898022289001E-005</v>
      </c>
      <c r="G4510" s="8" t="n">
        <f aca="false">F4510/$D4510</f>
        <v>135.839048143644</v>
      </c>
      <c r="H4510" s="6" t="n">
        <v>4741</v>
      </c>
      <c r="I4510" s="7" t="n">
        <f aca="false">H4510/41918464</f>
        <v>0.000113100518186926</v>
      </c>
      <c r="J4510" s="8" t="n">
        <f aca="false">I4510/$D4510</f>
        <v>298.378825903545</v>
      </c>
      <c r="K4510" s="6" t="n">
        <v>1956</v>
      </c>
      <c r="L4510" s="7" t="n">
        <f aca="false">K4510/43192891</f>
        <v>4.52852299236002E-005</v>
      </c>
      <c r="M4510" s="8" t="n">
        <f aca="false">L4510/$D4510</f>
        <v>119.470307934786</v>
      </c>
      <c r="N4510" s="6" t="n">
        <v>7117</v>
      </c>
      <c r="O4510" s="7" t="n">
        <f aca="false">N4510/49735264</f>
        <v>0.000143097662053226</v>
      </c>
      <c r="P4510" s="8" t="n">
        <f aca="false">O4510/$D4510</f>
        <v>377.516505471852</v>
      </c>
      <c r="Q4510" s="6" t="n">
        <v>4197</v>
      </c>
      <c r="R4510" s="9" t="n">
        <f aca="false">Q4510/50554893</f>
        <v>8.30186704183114E-005</v>
      </c>
      <c r="S4510" s="8" t="n">
        <f aca="false">R4510/$D4510</f>
        <v>219.017682717855</v>
      </c>
      <c r="T4510" s="10" t="n">
        <f aca="false">AVERAGE(G4510,J4510,M4510,P4510)</f>
        <v>232.801171863457</v>
      </c>
    </row>
    <row r="4511" s="5" customFormat="true" ht="15.25" hidden="false" customHeight="false" outlineLevel="0" collapsed="false">
      <c r="A4511" s="6" t="s">
        <v>21</v>
      </c>
      <c r="B4511" s="7" t="n">
        <v>2843793</v>
      </c>
      <c r="C4511" s="6" t="n">
        <v>10811</v>
      </c>
      <c r="D4511" s="8" t="n">
        <f aca="false">C4511/58039824</f>
        <v>0.000186268655811224</v>
      </c>
      <c r="E4511" s="6" t="n">
        <v>99</v>
      </c>
      <c r="F4511" s="7" t="n">
        <f aca="false">E4511/57700746</f>
        <v>1.71574904768129E-006</v>
      </c>
      <c r="G4511" s="8" t="n">
        <f aca="false">F4511/$D4511</f>
        <v>0.00921115278471831</v>
      </c>
      <c r="H4511" s="6" t="n">
        <v>295</v>
      </c>
      <c r="I4511" s="7" t="n">
        <f aca="false">H4511/41918464</f>
        <v>7.0374716020129E-006</v>
      </c>
      <c r="J4511" s="8" t="n">
        <f aca="false">I4511/$D4511</f>
        <v>0.0377812980469731</v>
      </c>
      <c r="K4511" s="6" t="n">
        <v>905</v>
      </c>
      <c r="L4511" s="7" t="n">
        <f aca="false">K4511/43192891</f>
        <v>2.09525220249786E-005</v>
      </c>
      <c r="M4511" s="8" t="n">
        <f aca="false">L4511/$D4511</f>
        <v>0.112485495392275</v>
      </c>
      <c r="N4511" s="6" t="n">
        <v>488</v>
      </c>
      <c r="O4511" s="7" t="n">
        <f aca="false">N4511/49735264</f>
        <v>9.81195153603689E-006</v>
      </c>
      <c r="P4511" s="8" t="n">
        <f aca="false">O4511/$D4511</f>
        <v>0.0526763426369541</v>
      </c>
      <c r="Q4511" s="6" t="n">
        <v>1</v>
      </c>
      <c r="R4511" s="9" t="n">
        <f aca="false">Q4511/50554893</f>
        <v>1.97804790131788E-008</v>
      </c>
      <c r="S4511" s="8" t="n">
        <f aca="false">R4511/$D4511</f>
        <v>0.000106193277269502</v>
      </c>
      <c r="T4511" s="10" t="n">
        <f aca="false">AVERAGE(G4511,J4511,M4511,P4511)</f>
        <v>0.0530385722152301</v>
      </c>
    </row>
    <row r="4512" s="5" customFormat="true" ht="15.25" hidden="false" customHeight="false" outlineLevel="0" collapsed="false">
      <c r="A4512" s="6" t="s">
        <v>1417</v>
      </c>
      <c r="B4512" s="7" t="n">
        <v>2847679</v>
      </c>
      <c r="C4512" s="6" t="n">
        <v>3571</v>
      </c>
      <c r="D4512" s="8" t="n">
        <f aca="false">C4512/58039824</f>
        <v>6.15267199983239E-005</v>
      </c>
      <c r="E4512" s="6" t="n">
        <v>2779</v>
      </c>
      <c r="F4512" s="7" t="n">
        <f aca="false">E4512/57700746</f>
        <v>4.81622889243061E-005</v>
      </c>
      <c r="G4512" s="8" t="n">
        <f aca="false">F4512/$D4512</f>
        <v>0.782786550715171</v>
      </c>
      <c r="H4512" s="6" t="n">
        <v>1234</v>
      </c>
      <c r="I4512" s="7" t="n">
        <f aca="false">H4512/41918464</f>
        <v>2.9438101548759E-005</v>
      </c>
      <c r="J4512" s="8" t="n">
        <f aca="false">I4512/$D4512</f>
        <v>0.4784604404324</v>
      </c>
      <c r="K4512" s="6" t="n">
        <v>1612</v>
      </c>
      <c r="L4512" s="7" t="n">
        <f aca="false">K4512/43192891</f>
        <v>3.73209563583044E-005</v>
      </c>
      <c r="M4512" s="8" t="n">
        <f aca="false">L4512/$D4512</f>
        <v>0.606581276546533</v>
      </c>
      <c r="N4512" s="6" t="n">
        <v>8156</v>
      </c>
      <c r="O4512" s="7" t="n">
        <f aca="false">N4512/49735264</f>
        <v>0.000163988271983436</v>
      </c>
      <c r="P4512" s="8" t="n">
        <f aca="false">O4512/$D4512</f>
        <v>2.66531796247067</v>
      </c>
      <c r="Q4512" s="6" t="n">
        <v>22</v>
      </c>
      <c r="R4512" s="9" t="n">
        <f aca="false">Q4512/50554893</f>
        <v>4.35170538289934E-007</v>
      </c>
      <c r="S4512" s="8" t="n">
        <f aca="false">R4512/$D4512</f>
        <v>0.00707287075114338</v>
      </c>
      <c r="T4512" s="10" t="n">
        <f aca="false">AVERAGE(G4512,J4512,M4512,P4512)</f>
        <v>1.13328655754119</v>
      </c>
    </row>
    <row r="4513" s="5" customFormat="true" ht="15.25" hidden="false" customHeight="false" outlineLevel="0" collapsed="false">
      <c r="A4513" s="6" t="s">
        <v>1417</v>
      </c>
      <c r="B4513" s="7" t="n">
        <v>2848318</v>
      </c>
      <c r="C4513" s="6" t="n">
        <v>69262</v>
      </c>
      <c r="D4513" s="8" t="n">
        <f aca="false">C4513/58039824</f>
        <v>0.00119335303291064</v>
      </c>
      <c r="E4513" s="6" t="n">
        <v>22017</v>
      </c>
      <c r="F4513" s="7" t="n">
        <f aca="false">E4513/57700746</f>
        <v>0.000381572189725242</v>
      </c>
      <c r="G4513" s="8" t="n">
        <f aca="false">F4513/$D4513</f>
        <v>0.319747953205909</v>
      </c>
      <c r="H4513" s="6" t="n">
        <v>14462</v>
      </c>
      <c r="I4513" s="7" t="n">
        <f aca="false">H4513/41918464</f>
        <v>0.000345003099350205</v>
      </c>
      <c r="J4513" s="8" t="n">
        <f aca="false">I4513/$D4513</f>
        <v>0.289103969936479</v>
      </c>
      <c r="K4513" s="6" t="n">
        <v>27951</v>
      </c>
      <c r="L4513" s="7" t="n">
        <f aca="false">K4513/43192891</f>
        <v>0.000647120379138317</v>
      </c>
      <c r="M4513" s="8" t="n">
        <f aca="false">L4513/$D4513</f>
        <v>0.542270695504045</v>
      </c>
      <c r="N4513" s="6" t="n">
        <v>16917</v>
      </c>
      <c r="O4513" s="7" t="n">
        <f aca="false">N4513/49735264</f>
        <v>0.00034014095109659</v>
      </c>
      <c r="P4513" s="8" t="n">
        <f aca="false">O4513/$D4513</f>
        <v>0.285029611285246</v>
      </c>
      <c r="Q4513" s="6" t="n">
        <v>6564</v>
      </c>
      <c r="R4513" s="9" t="n">
        <f aca="false">Q4513/50554893</f>
        <v>0.000129839064242506</v>
      </c>
      <c r="S4513" s="8" t="n">
        <f aca="false">R4513/$D4513</f>
        <v>0.10880188901504</v>
      </c>
      <c r="T4513" s="10" t="n">
        <f aca="false">AVERAGE(G4513,J4513,M4513,P4513)</f>
        <v>0.35903805748292</v>
      </c>
    </row>
    <row r="4514" s="5" customFormat="true" ht="15.25" hidden="false" customHeight="false" outlineLevel="0" collapsed="false">
      <c r="A4514" s="6" t="s">
        <v>21</v>
      </c>
      <c r="B4514" s="7" t="n">
        <v>2849477</v>
      </c>
      <c r="C4514" s="6" t="n">
        <v>4411</v>
      </c>
      <c r="D4514" s="8" t="n">
        <f aca="false">C4514/58039824</f>
        <v>7.59995412804836E-005</v>
      </c>
      <c r="E4514" s="6" t="n">
        <v>3368</v>
      </c>
      <c r="F4514" s="7" t="n">
        <f aca="false">E4514/57700746</f>
        <v>5.83701292180867E-005</v>
      </c>
      <c r="G4514" s="8" t="n">
        <f aca="false">F4514/$D4514</f>
        <v>0.768032651705965</v>
      </c>
      <c r="H4514" s="6" t="n">
        <v>3496</v>
      </c>
      <c r="I4514" s="7" t="n">
        <f aca="false">H4514/41918464</f>
        <v>8.34000024428376E-005</v>
      </c>
      <c r="J4514" s="8" t="n">
        <f aca="false">I4514/$D4514</f>
        <v>1.09737507671319</v>
      </c>
      <c r="K4514" s="6" t="n">
        <v>3391</v>
      </c>
      <c r="L4514" s="7" t="n">
        <f aca="false">K4514/43192891</f>
        <v>7.85082897090635E-005</v>
      </c>
      <c r="M4514" s="8" t="n">
        <f aca="false">L4514/$D4514</f>
        <v>1.03301004698596</v>
      </c>
      <c r="N4514" s="6" t="n">
        <v>6855</v>
      </c>
      <c r="O4514" s="7" t="n">
        <f aca="false">N4514/49735264</f>
        <v>0.000137829770040026</v>
      </c>
      <c r="P4514" s="8" t="n">
        <f aca="false">O4514/$D4514</f>
        <v>1.81356055204797</v>
      </c>
      <c r="Q4514" s="6" t="n">
        <v>18</v>
      </c>
      <c r="R4514" s="9" t="n">
        <f aca="false">Q4514/50554893</f>
        <v>3.56048622237218E-007</v>
      </c>
      <c r="S4514" s="8" t="n">
        <f aca="false">R4514/$D4514</f>
        <v>0.00468487856950593</v>
      </c>
      <c r="T4514" s="10" t="n">
        <f aca="false">AVERAGE(G4514,J4514,M4514,P4514)</f>
        <v>1.17799458186327</v>
      </c>
    </row>
    <row r="4515" s="5" customFormat="true" ht="15.25" hidden="false" customHeight="false" outlineLevel="0" collapsed="false">
      <c r="A4515" s="6" t="s">
        <v>21</v>
      </c>
      <c r="B4515" s="7" t="n">
        <v>2849511</v>
      </c>
      <c r="C4515" s="6" t="n">
        <v>10144</v>
      </c>
      <c r="D4515" s="8" t="n">
        <f aca="false">C4515/58039824</f>
        <v>0.000174776546531223</v>
      </c>
      <c r="E4515" s="6" t="n">
        <v>11788</v>
      </c>
      <c r="F4515" s="7" t="n">
        <f aca="false">E4515/57700746</f>
        <v>0.000204295452263303</v>
      </c>
      <c r="G4515" s="8" t="n">
        <f aca="false">F4515/$D4515</f>
        <v>1.16889511961381</v>
      </c>
      <c r="H4515" s="6" t="n">
        <v>7080</v>
      </c>
      <c r="I4515" s="7" t="n">
        <f aca="false">H4515/41918464</f>
        <v>0.00016889931844831</v>
      </c>
      <c r="J4515" s="8" t="n">
        <f aca="false">I4515/$D4515</f>
        <v>0.966372901859211</v>
      </c>
      <c r="K4515" s="6" t="n">
        <v>4805</v>
      </c>
      <c r="L4515" s="7" t="n">
        <f aca="false">K4515/43192891</f>
        <v>0.000111245158375715</v>
      </c>
      <c r="M4515" s="8" t="n">
        <f aca="false">L4515/$D4515</f>
        <v>0.636499350648524</v>
      </c>
      <c r="N4515" s="6" t="n">
        <v>6476</v>
      </c>
      <c r="O4515" s="7" t="n">
        <f aca="false">N4515/49735264</f>
        <v>0.000130209422433145</v>
      </c>
      <c r="P4515" s="8" t="n">
        <f aca="false">O4515/$D4515</f>
        <v>0.745005122354239</v>
      </c>
      <c r="Q4515" s="6" t="n">
        <v>10981</v>
      </c>
      <c r="R4515" s="9" t="n">
        <f aca="false">Q4515/50554893</f>
        <v>0.000217209440043716</v>
      </c>
      <c r="S4515" s="8" t="n">
        <f aca="false">R4515/$D4515</f>
        <v>1.24278368210527</v>
      </c>
      <c r="T4515" s="10" t="n">
        <f aca="false">AVERAGE(G4515,J4515,M4515,P4515)</f>
        <v>0.879193123618947</v>
      </c>
    </row>
    <row r="4516" s="5" customFormat="true" ht="15.25" hidden="false" customHeight="false" outlineLevel="0" collapsed="false">
      <c r="A4516" s="6" t="s">
        <v>1418</v>
      </c>
      <c r="B4516" s="7" t="n">
        <v>2849665</v>
      </c>
      <c r="C4516" s="6" t="n">
        <v>4640</v>
      </c>
      <c r="D4516" s="8" t="n">
        <f aca="false">C4516/58039824</f>
        <v>7.99451080347866E-005</v>
      </c>
      <c r="E4516" s="6" t="n">
        <v>11192</v>
      </c>
      <c r="F4516" s="7" t="n">
        <f aca="false">E4516/57700746</f>
        <v>0.000193966296380293</v>
      </c>
      <c r="G4516" s="8" t="n">
        <f aca="false">F4516/$D4516</f>
        <v>2.42624347065604</v>
      </c>
      <c r="H4516" s="6" t="n">
        <v>6735</v>
      </c>
      <c r="I4516" s="7" t="n">
        <f aca="false">H4516/41918464</f>
        <v>0.000160669055049345</v>
      </c>
      <c r="J4516" s="8" t="n">
        <f aca="false">I4516/$D4516</f>
        <v>2.00974217183412</v>
      </c>
      <c r="K4516" s="6" t="n">
        <v>8718</v>
      </c>
      <c r="L4516" s="7" t="n">
        <f aca="false">K4516/43192891</f>
        <v>0.000201838770180954</v>
      </c>
      <c r="M4516" s="8" t="n">
        <f aca="false">L4516/$D4516</f>
        <v>2.52471696070669</v>
      </c>
      <c r="N4516" s="6" t="n">
        <v>8668</v>
      </c>
      <c r="O4516" s="7" t="n">
        <f aca="false">N4516/49735264</f>
        <v>0.000174282778513049</v>
      </c>
      <c r="P4516" s="8" t="n">
        <f aca="false">O4516/$D4516</f>
        <v>2.18003055843283</v>
      </c>
      <c r="Q4516" s="6" t="n">
        <v>21612</v>
      </c>
      <c r="R4516" s="9" t="n">
        <f aca="false">Q4516/50554893</f>
        <v>0.00042749571243282</v>
      </c>
      <c r="S4516" s="8" t="n">
        <f aca="false">R4516/$D4516</f>
        <v>5.34736549792144</v>
      </c>
      <c r="T4516" s="10" t="n">
        <f aca="false">AVERAGE(G4516,J4516,M4516,P4516)</f>
        <v>2.28518329040742</v>
      </c>
    </row>
    <row r="4517" s="5" customFormat="true" ht="15.25" hidden="false" customHeight="false" outlineLevel="0" collapsed="false">
      <c r="A4517" s="6" t="s">
        <v>21</v>
      </c>
      <c r="B4517" s="7" t="n">
        <v>2850328</v>
      </c>
      <c r="C4517" s="6" t="n">
        <v>424</v>
      </c>
      <c r="D4517" s="8" t="n">
        <f aca="false">C4517/58039824</f>
        <v>7.30532883766153E-006</v>
      </c>
      <c r="E4517" s="6" t="n">
        <v>6334</v>
      </c>
      <c r="F4517" s="7" t="n">
        <f aca="false">E4517/57700746</f>
        <v>0.00010977327745468</v>
      </c>
      <c r="G4517" s="8" t="n">
        <f aca="false">F4517/$D4517</f>
        <v>15.0264662815396</v>
      </c>
      <c r="H4517" s="6" t="n">
        <v>1315</v>
      </c>
      <c r="I4517" s="7" t="n">
        <f aca="false">H4517/41918464</f>
        <v>3.13704242598202E-005</v>
      </c>
      <c r="J4517" s="8" t="n">
        <f aca="false">I4517/$D4517</f>
        <v>4.2941837331257</v>
      </c>
      <c r="K4517" s="6" t="n">
        <v>1614</v>
      </c>
      <c r="L4517" s="7" t="n">
        <f aca="false">K4517/43192891</f>
        <v>3.73672602743817E-005</v>
      </c>
      <c r="M4517" s="8" t="n">
        <f aca="false">L4517/$D4517</f>
        <v>5.11506889077195</v>
      </c>
      <c r="N4517" s="6" t="n">
        <v>11934</v>
      </c>
      <c r="O4517" s="7" t="n">
        <f aca="false">N4517/49735264</f>
        <v>0.000239950470555459</v>
      </c>
      <c r="P4517" s="8" t="n">
        <f aca="false">O4517/$D4517</f>
        <v>32.845950659802</v>
      </c>
      <c r="Q4517" s="6" t="n">
        <v>23</v>
      </c>
      <c r="R4517" s="9" t="n">
        <f aca="false">Q4517/50554893</f>
        <v>4.54951017303113E-007</v>
      </c>
      <c r="S4517" s="8" t="n">
        <f aca="false">R4517/$D4517</f>
        <v>0.062276596634183</v>
      </c>
      <c r="T4517" s="10" t="n">
        <f aca="false">AVERAGE(G4517,J4517,M4517,P4517)</f>
        <v>14.3204173913098</v>
      </c>
    </row>
    <row r="4518" s="5" customFormat="true" ht="15.25" hidden="false" customHeight="false" outlineLevel="0" collapsed="false">
      <c r="A4518" s="6" t="s">
        <v>1419</v>
      </c>
      <c r="B4518" s="7" t="n">
        <v>2854584</v>
      </c>
      <c r="C4518" s="6" t="n">
        <v>25</v>
      </c>
      <c r="D4518" s="8" t="n">
        <f aca="false">C4518/58039824</f>
        <v>4.30738728635704E-007</v>
      </c>
      <c r="E4518" s="6" t="n">
        <v>19</v>
      </c>
      <c r="F4518" s="7" t="n">
        <f aca="false">E4518/57700746</f>
        <v>3.29285170767116E-007</v>
      </c>
      <c r="G4518" s="8" t="n">
        <f aca="false">F4518/$D4518</f>
        <v>0.764466134285335</v>
      </c>
      <c r="H4518" s="6" t="n">
        <v>10</v>
      </c>
      <c r="I4518" s="7" t="n">
        <f aca="false">H4518/41918464</f>
        <v>2.38558359390268E-007</v>
      </c>
      <c r="J4518" s="8" t="n">
        <f aca="false">I4518/$D4518</f>
        <v>0.553835407709595</v>
      </c>
      <c r="K4518" s="6" t="n">
        <v>24</v>
      </c>
      <c r="L4518" s="7" t="n">
        <f aca="false">K4518/43192891</f>
        <v>5.55646992927609E-007</v>
      </c>
      <c r="M4518" s="8" t="n">
        <f aca="false">L4518/$D4518</f>
        <v>1.28998614702591</v>
      </c>
      <c r="N4518" s="6" t="n">
        <v>10</v>
      </c>
      <c r="O4518" s="7" t="n">
        <f aca="false">N4518/49735264</f>
        <v>2.01064580656494E-007</v>
      </c>
      <c r="P4518" s="8" t="n">
        <f aca="false">O4518/$D4518</f>
        <v>0.466790114957468</v>
      </c>
      <c r="Q4518" s="6" t="n">
        <v>19</v>
      </c>
      <c r="R4518" s="9" t="n">
        <f aca="false">Q4518/50554893</f>
        <v>3.75829101250397E-007</v>
      </c>
      <c r="S4518" s="8" t="n">
        <f aca="false">R4518/$D4518</f>
        <v>0.872522195626049</v>
      </c>
      <c r="T4518" s="10" t="n">
        <f aca="false">AVERAGE(G4518,J4518,M4518,P4518)</f>
        <v>0.768769450994576</v>
      </c>
    </row>
    <row r="4519" s="5" customFormat="true" ht="15.25" hidden="false" customHeight="false" outlineLevel="0" collapsed="false">
      <c r="A4519" s="6" t="s">
        <v>1419</v>
      </c>
      <c r="B4519" s="7" t="n">
        <v>2854629</v>
      </c>
      <c r="C4519" s="6" t="n">
        <v>43</v>
      </c>
      <c r="D4519" s="8" t="n">
        <f aca="false">C4519/58039824</f>
        <v>7.4087061325341E-007</v>
      </c>
      <c r="E4519" s="6" t="n">
        <v>446</v>
      </c>
      <c r="F4519" s="7" t="n">
        <f aca="false">E4519/57700746</f>
        <v>7.72953611379652E-006</v>
      </c>
      <c r="G4519" s="8" t="n">
        <f aca="false">F4519/$D4519</f>
        <v>10.4330445499161</v>
      </c>
      <c r="H4519" s="6" t="n">
        <v>351</v>
      </c>
      <c r="I4519" s="7" t="n">
        <f aca="false">H4519/41918464</f>
        <v>8.3733984145984E-006</v>
      </c>
      <c r="J4519" s="8" t="n">
        <f aca="false">I4519/$D4519</f>
        <v>11.3021062852365</v>
      </c>
      <c r="K4519" s="6" t="n">
        <v>786</v>
      </c>
      <c r="L4519" s="7" t="n">
        <f aca="false">K4519/43192891</f>
        <v>1.81974390183792E-005</v>
      </c>
      <c r="M4519" s="8" t="n">
        <f aca="false">L4519/$D4519</f>
        <v>24.5622362297084</v>
      </c>
      <c r="N4519" s="6" t="n">
        <v>812</v>
      </c>
      <c r="O4519" s="7" t="n">
        <f aca="false">N4519/49735264</f>
        <v>1.63264439493073E-005</v>
      </c>
      <c r="P4519" s="8" t="n">
        <f aca="false">O4519/$D4519</f>
        <v>22.03683565962</v>
      </c>
      <c r="Q4519" s="6" t="n">
        <v>3933</v>
      </c>
      <c r="R4519" s="9" t="n">
        <f aca="false">Q4519/50554893</f>
        <v>7.77966239588322E-005</v>
      </c>
      <c r="S4519" s="8" t="n">
        <f aca="false">R4519/$D4519</f>
        <v>105.007031682902</v>
      </c>
      <c r="T4519" s="10" t="n">
        <f aca="false">AVERAGE(G4519,J4519,M4519,P4519)</f>
        <v>17.0835556811203</v>
      </c>
    </row>
    <row r="4520" s="5" customFormat="true" ht="15.25" hidden="false" customHeight="false" outlineLevel="0" collapsed="false">
      <c r="A4520" s="6" t="s">
        <v>1419</v>
      </c>
      <c r="B4520" s="7" t="n">
        <v>2854830</v>
      </c>
      <c r="C4520" s="6" t="n">
        <v>415</v>
      </c>
      <c r="D4520" s="8" t="n">
        <f aca="false">C4520/58039824</f>
        <v>7.15026289535268E-006</v>
      </c>
      <c r="E4520" s="6" t="n">
        <v>2208</v>
      </c>
      <c r="F4520" s="7" t="n">
        <f aca="false">E4520/57700746</f>
        <v>3.82664030028312E-005</v>
      </c>
      <c r="G4520" s="8" t="n">
        <f aca="false">F4520/$D4520</f>
        <v>5.35174769975276</v>
      </c>
      <c r="H4520" s="6" t="n">
        <v>560</v>
      </c>
      <c r="I4520" s="7" t="n">
        <f aca="false">H4520/41918464</f>
        <v>1.3359268125855E-005</v>
      </c>
      <c r="J4520" s="8" t="n">
        <f aca="false">I4520/$D4520</f>
        <v>1.86836041155044</v>
      </c>
      <c r="K4520" s="6" t="n">
        <v>862</v>
      </c>
      <c r="L4520" s="7" t="n">
        <f aca="false">K4520/43192891</f>
        <v>1.99569878293166E-005</v>
      </c>
      <c r="M4520" s="8" t="n">
        <f aca="false">L4520/$D4520</f>
        <v>2.79108448477995</v>
      </c>
      <c r="N4520" s="6" t="n">
        <v>1074</v>
      </c>
      <c r="O4520" s="7" t="n">
        <f aca="false">N4520/49735264</f>
        <v>2.15943359625074E-005</v>
      </c>
      <c r="P4520" s="8" t="n">
        <f aca="false">O4520/$D4520</f>
        <v>3.02007580400193</v>
      </c>
      <c r="Q4520" s="6" t="n">
        <v>6</v>
      </c>
      <c r="R4520" s="9" t="n">
        <f aca="false">Q4520/50554893</f>
        <v>1.18682874079073E-007</v>
      </c>
      <c r="S4520" s="8" t="n">
        <f aca="false">R4520/$D4520</f>
        <v>0.0165983930683459</v>
      </c>
      <c r="T4520" s="10" t="n">
        <f aca="false">AVERAGE(G4520,J4520,M4520,P4520)</f>
        <v>3.25781710002127</v>
      </c>
    </row>
    <row r="4521" s="5" customFormat="true" ht="15.25" hidden="false" customHeight="false" outlineLevel="0" collapsed="false">
      <c r="A4521" s="6" t="s">
        <v>1420</v>
      </c>
      <c r="B4521" s="7" t="n">
        <v>2855485</v>
      </c>
      <c r="C4521" s="6" t="n">
        <v>18150</v>
      </c>
      <c r="D4521" s="8" t="n">
        <f aca="false">C4521/58039824</f>
        <v>0.000312716316989521</v>
      </c>
      <c r="E4521" s="6" t="n">
        <v>10046</v>
      </c>
      <c r="F4521" s="7" t="n">
        <f aca="false">E4521/57700746</f>
        <v>0.000174105201343497</v>
      </c>
      <c r="G4521" s="8" t="n">
        <f aca="false">F4521/$D4521</f>
        <v>0.556751253083259</v>
      </c>
      <c r="H4521" s="6" t="n">
        <v>7387</v>
      </c>
      <c r="I4521" s="7" t="n">
        <f aca="false">H4521/41918464</f>
        <v>0.000176223060081591</v>
      </c>
      <c r="J4521" s="8" t="n">
        <f aca="false">I4521/$D4521</f>
        <v>0.563523713051072</v>
      </c>
      <c r="K4521" s="6" t="n">
        <v>10631</v>
      </c>
      <c r="L4521" s="7" t="n">
        <f aca="false">K4521/43192891</f>
        <v>0.000246128465908892</v>
      </c>
      <c r="M4521" s="8" t="n">
        <f aca="false">L4521/$D4521</f>
        <v>0.787066272327389</v>
      </c>
      <c r="N4521" s="6" t="n">
        <v>8517</v>
      </c>
      <c r="O4521" s="7" t="n">
        <f aca="false">N4521/49735264</f>
        <v>0.000171246703345136</v>
      </c>
      <c r="P4521" s="8" t="n">
        <f aca="false">O4521/$D4521</f>
        <v>0.547610386927376</v>
      </c>
      <c r="Q4521" s="6" t="n">
        <v>19214</v>
      </c>
      <c r="R4521" s="9" t="n">
        <f aca="false">Q4521/50554893</f>
        <v>0.000380062123759217</v>
      </c>
      <c r="S4521" s="8" t="n">
        <f aca="false">R4521/$D4521</f>
        <v>1.21535750810199</v>
      </c>
      <c r="T4521" s="10" t="n">
        <f aca="false">AVERAGE(G4521,J4521,M4521,P4521)</f>
        <v>0.613737906347274</v>
      </c>
    </row>
    <row r="4522" s="5" customFormat="true" ht="15.25" hidden="false" customHeight="false" outlineLevel="0" collapsed="false">
      <c r="A4522" s="6" t="s">
        <v>1420</v>
      </c>
      <c r="B4522" s="7" t="n">
        <v>2855509</v>
      </c>
      <c r="C4522" s="6" t="n">
        <v>6722</v>
      </c>
      <c r="D4522" s="8" t="n">
        <f aca="false">C4522/58039824</f>
        <v>0.000115817029355568</v>
      </c>
      <c r="E4522" s="6" t="n">
        <v>9814</v>
      </c>
      <c r="F4522" s="7" t="n">
        <f aca="false">E4522/57700746</f>
        <v>0.000170084456100446</v>
      </c>
      <c r="G4522" s="8" t="n">
        <f aca="false">F4522/$D4522</f>
        <v>1.46856172228587</v>
      </c>
      <c r="H4522" s="6" t="n">
        <v>8059</v>
      </c>
      <c r="I4522" s="7" t="n">
        <f aca="false">H4522/41918464</f>
        <v>0.000192254181832617</v>
      </c>
      <c r="J4522" s="8" t="n">
        <f aca="false">I4522/$D4522</f>
        <v>1.65998198108139</v>
      </c>
      <c r="K4522" s="6" t="n">
        <v>3926</v>
      </c>
      <c r="L4522" s="7" t="n">
        <f aca="false">K4522/43192891</f>
        <v>9.08945872597414E-005</v>
      </c>
      <c r="M4522" s="8" t="n">
        <f aca="false">L4522/$D4522</f>
        <v>0.784811937980963</v>
      </c>
      <c r="N4522" s="6" t="n">
        <v>6015</v>
      </c>
      <c r="O4522" s="7" t="n">
        <f aca="false">N4522/49735264</f>
        <v>0.000120940345264881</v>
      </c>
      <c r="P4522" s="8" t="n">
        <f aca="false">O4522/$D4522</f>
        <v>1.04423629182876</v>
      </c>
      <c r="Q4522" s="6" t="n">
        <v>7564</v>
      </c>
      <c r="R4522" s="9" t="n">
        <f aca="false">Q4522/50554893</f>
        <v>0.000149619543255684</v>
      </c>
      <c r="S4522" s="8" t="n">
        <f aca="false">R4522/$D4522</f>
        <v>1.29186134446895</v>
      </c>
      <c r="T4522" s="10" t="n">
        <f aca="false">AVERAGE(G4522,J4522,M4522,P4522)</f>
        <v>1.23939798329424</v>
      </c>
    </row>
    <row r="4523" s="5" customFormat="true" ht="15.25" hidden="false" customHeight="false" outlineLevel="0" collapsed="false">
      <c r="A4523" s="6" t="s">
        <v>1420</v>
      </c>
      <c r="B4523" s="7" t="n">
        <v>2855530</v>
      </c>
      <c r="C4523" s="6" t="n">
        <v>3134</v>
      </c>
      <c r="D4523" s="8" t="n">
        <f aca="false">C4523/58039824</f>
        <v>5.39974070217718E-005</v>
      </c>
      <c r="E4523" s="6" t="n">
        <v>11571</v>
      </c>
      <c r="F4523" s="7" t="n">
        <f aca="false">E4523/57700746</f>
        <v>0.000200534668997174</v>
      </c>
      <c r="G4523" s="8" t="n">
        <f aca="false">F4523/$D4523</f>
        <v>3.71378331030447</v>
      </c>
      <c r="H4523" s="6" t="n">
        <v>7122</v>
      </c>
      <c r="I4523" s="7" t="n">
        <f aca="false">H4523/41918464</f>
        <v>0.000169901263557749</v>
      </c>
      <c r="J4523" s="8" t="n">
        <f aca="false">I4523/$D4523</f>
        <v>3.14647078311083</v>
      </c>
      <c r="K4523" s="6" t="n">
        <v>6532</v>
      </c>
      <c r="L4523" s="7" t="n">
        <f aca="false">K4523/43192891</f>
        <v>0.000151228589908464</v>
      </c>
      <c r="M4523" s="8" t="n">
        <f aca="false">L4523/$D4523</f>
        <v>2.80066392535273</v>
      </c>
      <c r="N4523" s="6" t="n">
        <v>7362</v>
      </c>
      <c r="O4523" s="7" t="n">
        <f aca="false">N4523/49735264</f>
        <v>0.000148023744279311</v>
      </c>
      <c r="P4523" s="8" t="n">
        <f aca="false">O4523/$D4523</f>
        <v>2.7413120822566</v>
      </c>
      <c r="Q4523" s="6" t="n">
        <v>5786</v>
      </c>
      <c r="R4523" s="9" t="n">
        <f aca="false">Q4523/50554893</f>
        <v>0.000114449851570253</v>
      </c>
      <c r="S4523" s="8" t="n">
        <f aca="false">R4523/$D4523</f>
        <v>2.11954347222833</v>
      </c>
      <c r="T4523" s="10" t="n">
        <f aca="false">AVERAGE(G4523,J4523,M4523,P4523)</f>
        <v>3.10055752525616</v>
      </c>
    </row>
    <row r="4524" s="5" customFormat="true" ht="15.25" hidden="false" customHeight="false" outlineLevel="0" collapsed="false">
      <c r="A4524" s="6" t="s">
        <v>1420</v>
      </c>
      <c r="B4524" s="7" t="n">
        <v>2856046</v>
      </c>
      <c r="C4524" s="6" t="n">
        <v>5634</v>
      </c>
      <c r="D4524" s="8" t="n">
        <f aca="false">C4524/58039824</f>
        <v>9.70712798853422E-005</v>
      </c>
      <c r="E4524" s="6" t="n">
        <v>9732</v>
      </c>
      <c r="F4524" s="7" t="n">
        <f aca="false">E4524/57700746</f>
        <v>0.000168663330626609</v>
      </c>
      <c r="G4524" s="8" t="n">
        <f aca="false">F4524/$D4524</f>
        <v>1.73752041619138</v>
      </c>
      <c r="H4524" s="6" t="n">
        <v>6491</v>
      </c>
      <c r="I4524" s="7" t="n">
        <f aca="false">H4524/41918464</f>
        <v>0.000154848231080223</v>
      </c>
      <c r="J4524" s="8" t="n">
        <f aca="false">I4524/$D4524</f>
        <v>1.59520129190761</v>
      </c>
      <c r="K4524" s="6" t="n">
        <v>8677</v>
      </c>
      <c r="L4524" s="7" t="n">
        <f aca="false">K4524/43192891</f>
        <v>0.000200889539901369</v>
      </c>
      <c r="M4524" s="8" t="n">
        <f aca="false">L4524/$D4524</f>
        <v>2.06950542053895</v>
      </c>
      <c r="N4524" s="6" t="n">
        <v>15378</v>
      </c>
      <c r="O4524" s="7" t="n">
        <f aca="false">N4524/49735264</f>
        <v>0.000309197112133556</v>
      </c>
      <c r="P4524" s="8" t="n">
        <f aca="false">O4524/$D4524</f>
        <v>3.18525842554843</v>
      </c>
      <c r="Q4524" s="6" t="n">
        <v>13115</v>
      </c>
      <c r="R4524" s="9" t="n">
        <f aca="false">Q4524/50554893</f>
        <v>0.00025942098225784</v>
      </c>
      <c r="S4524" s="8" t="n">
        <f aca="false">R4524/$D4524</f>
        <v>2.6724792602329</v>
      </c>
      <c r="T4524" s="10" t="n">
        <f aca="false">AVERAGE(G4524,J4524,M4524,P4524)</f>
        <v>2.14687138854659</v>
      </c>
    </row>
    <row r="4525" s="5" customFormat="true" ht="15.25" hidden="false" customHeight="false" outlineLevel="0" collapsed="false">
      <c r="A4525" s="6" t="s">
        <v>21</v>
      </c>
      <c r="B4525" s="7" t="n">
        <v>2858210</v>
      </c>
      <c r="C4525" s="6" t="n">
        <v>269</v>
      </c>
      <c r="D4525" s="8" t="n">
        <f aca="false">C4525/58039824</f>
        <v>4.63474872012017E-006</v>
      </c>
      <c r="E4525" s="6" t="n">
        <v>1523</v>
      </c>
      <c r="F4525" s="7" t="n">
        <f aca="false">E4525/57700746</f>
        <v>2.63948060567536E-005</v>
      </c>
      <c r="G4525" s="8" t="n">
        <f aca="false">F4525/$D4525</f>
        <v>5.6949810336361</v>
      </c>
      <c r="H4525" s="6" t="n">
        <v>3</v>
      </c>
      <c r="I4525" s="7" t="n">
        <f aca="false">H4525/41918464</f>
        <v>7.15675078170803E-008</v>
      </c>
      <c r="J4525" s="8" t="n">
        <f aca="false">I4525/$D4525</f>
        <v>0.0154415076498958</v>
      </c>
      <c r="K4525" s="6" t="n">
        <v>232</v>
      </c>
      <c r="L4525" s="7" t="n">
        <f aca="false">K4525/43192891</f>
        <v>5.37125426496689E-006</v>
      </c>
      <c r="M4525" s="8" t="n">
        <f aca="false">L4525/$D4525</f>
        <v>1.15890948772464</v>
      </c>
      <c r="N4525" s="6" t="n">
        <v>410</v>
      </c>
      <c r="O4525" s="7" t="n">
        <f aca="false">N4525/49735264</f>
        <v>8.24364780691624E-006</v>
      </c>
      <c r="P4525" s="8" t="n">
        <f aca="false">O4525/$D4525</f>
        <v>1.77866121870411</v>
      </c>
      <c r="Q4525" s="6" t="n">
        <v>2</v>
      </c>
      <c r="R4525" s="9" t="n">
        <f aca="false">Q4525/50554893</f>
        <v>3.95609580263576E-008</v>
      </c>
      <c r="S4525" s="8" t="n">
        <f aca="false">R4525/$D4525</f>
        <v>0.00853572877740217</v>
      </c>
      <c r="T4525" s="10" t="n">
        <f aca="false">AVERAGE(G4525,J4525,M4525,P4525)</f>
        <v>2.16199831192869</v>
      </c>
    </row>
    <row r="4526" s="5" customFormat="true" ht="15.25" hidden="false" customHeight="false" outlineLevel="0" collapsed="false">
      <c r="A4526" s="6" t="s">
        <v>21</v>
      </c>
      <c r="B4526" s="7" t="n">
        <v>2858214</v>
      </c>
      <c r="C4526" s="6" t="n">
        <v>934</v>
      </c>
      <c r="D4526" s="8" t="n">
        <f aca="false">C4526/58039824</f>
        <v>1.60923989018299E-005</v>
      </c>
      <c r="E4526" s="6" t="n">
        <v>4588</v>
      </c>
      <c r="F4526" s="7" t="n">
        <f aca="false">E4526/57700746</f>
        <v>7.95137033410279E-005</v>
      </c>
      <c r="G4526" s="8" t="n">
        <f aca="false">F4526/$D4526</f>
        <v>4.94107210653262</v>
      </c>
      <c r="H4526" s="6" t="n">
        <v>2291</v>
      </c>
      <c r="I4526" s="7" t="n">
        <f aca="false">H4526/41918464</f>
        <v>5.46537201363103E-005</v>
      </c>
      <c r="J4526" s="8" t="n">
        <f aca="false">I4526/$D4526</f>
        <v>3.3962444300393</v>
      </c>
      <c r="K4526" s="6" t="n">
        <v>465</v>
      </c>
      <c r="L4526" s="7" t="n">
        <f aca="false">K4526/43192891</f>
        <v>1.07656604879724E-005</v>
      </c>
      <c r="M4526" s="8" t="n">
        <f aca="false">L4526/$D4526</f>
        <v>0.668990406815497</v>
      </c>
      <c r="N4526" s="6" t="n">
        <v>5907</v>
      </c>
      <c r="O4526" s="7" t="n">
        <f aca="false">N4526/49735264</f>
        <v>0.000118768847793791</v>
      </c>
      <c r="P4526" s="8" t="n">
        <f aca="false">O4526/$D4526</f>
        <v>7.3804315017499</v>
      </c>
      <c r="Q4526" s="6" t="n">
        <v>6497</v>
      </c>
      <c r="R4526" s="9" t="n">
        <f aca="false">Q4526/50554893</f>
        <v>0.000128513772148623</v>
      </c>
      <c r="S4526" s="8" t="n">
        <f aca="false">R4526/$D4526</f>
        <v>7.98599220244343</v>
      </c>
      <c r="T4526" s="10" t="n">
        <f aca="false">AVERAGE(G4526,J4526,M4526,P4526)</f>
        <v>4.09668461128433</v>
      </c>
    </row>
    <row r="4527" s="5" customFormat="true" ht="15.25" hidden="false" customHeight="false" outlineLevel="0" collapsed="false">
      <c r="A4527" s="6" t="s">
        <v>21</v>
      </c>
      <c r="B4527" s="7" t="n">
        <v>2858220</v>
      </c>
      <c r="C4527" s="6" t="n">
        <v>16</v>
      </c>
      <c r="D4527" s="8" t="n">
        <f aca="false">C4527/58039824</f>
        <v>2.7567278632685E-007</v>
      </c>
      <c r="E4527" s="6" t="n">
        <v>6351</v>
      </c>
      <c r="F4527" s="7" t="n">
        <f aca="false">E4527/57700746</f>
        <v>0.000110067901028524</v>
      </c>
      <c r="G4527" s="8" t="n">
        <f aca="false">F4527/$D4527</f>
        <v>399.270100234059</v>
      </c>
      <c r="H4527" s="6" t="n">
        <v>4768</v>
      </c>
      <c r="I4527" s="7" t="n">
        <f aca="false">H4527/41918464</f>
        <v>0.00011374462575728</v>
      </c>
      <c r="J4527" s="8" t="n">
        <f aca="false">I4527/$D4527</f>
        <v>412.607378743649</v>
      </c>
      <c r="K4527" s="6" t="n">
        <v>3145</v>
      </c>
      <c r="L4527" s="7" t="n">
        <f aca="false">K4527/43192891</f>
        <v>7.28129080315555E-005</v>
      </c>
      <c r="M4527" s="8" t="n">
        <f aca="false">L4527/$D4527</f>
        <v>264.128022942479</v>
      </c>
      <c r="N4527" s="6" t="n">
        <v>3733</v>
      </c>
      <c r="O4527" s="7" t="n">
        <f aca="false">N4527/49735264</f>
        <v>7.5057407959069E-005</v>
      </c>
      <c r="P4527" s="8" t="n">
        <f aca="false">O4527/$D4527</f>
        <v>272.269921740035</v>
      </c>
      <c r="Q4527" s="6" t="n">
        <v>2643</v>
      </c>
      <c r="R4527" s="9" t="n">
        <f aca="false">Q4527/50554893</f>
        <v>5.22798060318316E-005</v>
      </c>
      <c r="S4527" s="8" t="n">
        <f aca="false">R4527/$D4527</f>
        <v>189.644421302603</v>
      </c>
      <c r="T4527" s="10" t="n">
        <f aca="false">AVERAGE(G4527,J4527,M4527,P4527)</f>
        <v>337.068855915056</v>
      </c>
    </row>
    <row r="4528" s="5" customFormat="true" ht="15.25" hidden="false" customHeight="false" outlineLevel="0" collapsed="false">
      <c r="A4528" s="6" t="s">
        <v>1421</v>
      </c>
      <c r="B4528" s="7" t="n">
        <v>2858239</v>
      </c>
      <c r="C4528" s="6" t="n">
        <v>24</v>
      </c>
      <c r="D4528" s="8" t="n">
        <f aca="false">C4528/58039824</f>
        <v>4.13509179490276E-007</v>
      </c>
      <c r="E4528" s="6" t="n">
        <v>3019</v>
      </c>
      <c r="F4528" s="7" t="n">
        <f aca="false">E4528/57700746</f>
        <v>5.23216805550486E-005</v>
      </c>
      <c r="G4528" s="8" t="n">
        <f aca="false">F4528/$D4528</f>
        <v>126.530880449969</v>
      </c>
      <c r="H4528" s="6" t="n">
        <v>1160</v>
      </c>
      <c r="I4528" s="7" t="n">
        <f aca="false">H4528/41918464</f>
        <v>2.76727696892711E-005</v>
      </c>
      <c r="J4528" s="8" t="n">
        <f aca="false">I4528/$D4528</f>
        <v>66.9217784315761</v>
      </c>
      <c r="K4528" s="6" t="n">
        <v>3680</v>
      </c>
      <c r="L4528" s="7" t="n">
        <f aca="false">K4528/43192891</f>
        <v>8.51992055822334E-005</v>
      </c>
      <c r="M4528" s="8" t="n">
        <f aca="false">L4528/$D4528</f>
        <v>206.03945403886</v>
      </c>
      <c r="N4528" s="6" t="n">
        <v>2806</v>
      </c>
      <c r="O4528" s="7" t="n">
        <f aca="false">N4528/49735264</f>
        <v>5.64187213322121E-005</v>
      </c>
      <c r="P4528" s="8" t="n">
        <f aca="false">O4528/$D4528</f>
        <v>136.438860684443</v>
      </c>
      <c r="Q4528" s="6" t="n">
        <v>9</v>
      </c>
      <c r="R4528" s="9" t="n">
        <f aca="false">Q4528/50554893</f>
        <v>1.78024311118609E-007</v>
      </c>
      <c r="S4528" s="8" t="n">
        <f aca="false">R4528/$D4528</f>
        <v>0.430520820210222</v>
      </c>
      <c r="T4528" s="10" t="n">
        <f aca="false">AVERAGE(G4528,J4528,M4528,P4528)</f>
        <v>133.982743401212</v>
      </c>
    </row>
    <row r="4529" s="5" customFormat="true" ht="15.25" hidden="false" customHeight="false" outlineLevel="0" collapsed="false">
      <c r="A4529" s="6" t="s">
        <v>1422</v>
      </c>
      <c r="B4529" s="7" t="n">
        <v>2859534</v>
      </c>
      <c r="C4529" s="6" t="n">
        <v>2175</v>
      </c>
      <c r="D4529" s="8" t="n">
        <f aca="false">C4529/58039824</f>
        <v>3.74742693913062E-005</v>
      </c>
      <c r="E4529" s="6" t="n">
        <v>6159</v>
      </c>
      <c r="F4529" s="7" t="n">
        <f aca="false">E4529/57700746</f>
        <v>0.00010674038772393</v>
      </c>
      <c r="G4529" s="8" t="n">
        <f aca="false">F4529/$D4529</f>
        <v>2.84836474353501</v>
      </c>
      <c r="H4529" s="6" t="n">
        <v>5288</v>
      </c>
      <c r="I4529" s="7" t="n">
        <f aca="false">H4529/41918464</f>
        <v>0.000126149660445574</v>
      </c>
      <c r="J4529" s="8" t="n">
        <f aca="false">I4529/$D4529</f>
        <v>3.36630073099809</v>
      </c>
      <c r="K4529" s="6" t="n">
        <v>3607</v>
      </c>
      <c r="L4529" s="7" t="n">
        <f aca="false">K4529/43192891</f>
        <v>8.35091126454119E-005</v>
      </c>
      <c r="M4529" s="8" t="n">
        <f aca="false">L4529/$D4529</f>
        <v>2.22843871279811</v>
      </c>
      <c r="N4529" s="6" t="n">
        <v>3762</v>
      </c>
      <c r="O4529" s="7" t="n">
        <f aca="false">N4529/49735264</f>
        <v>7.56404952429729E-005</v>
      </c>
      <c r="P4529" s="8" t="n">
        <f aca="false">O4529/$D4529</f>
        <v>2.01846484191953</v>
      </c>
      <c r="Q4529" s="6" t="n">
        <v>1995</v>
      </c>
      <c r="R4529" s="9" t="n">
        <f aca="false">Q4529/50554893</f>
        <v>3.94620556312917E-005</v>
      </c>
      <c r="S4529" s="8" t="n">
        <f aca="false">R4529/$D4529</f>
        <v>1.05304402920385</v>
      </c>
      <c r="T4529" s="10" t="n">
        <f aca="false">AVERAGE(G4529,J4529,M4529,P4529)</f>
        <v>2.61539225731269</v>
      </c>
    </row>
    <row r="4530" s="5" customFormat="true" ht="15.25" hidden="false" customHeight="false" outlineLevel="0" collapsed="false">
      <c r="A4530" s="6" t="s">
        <v>21</v>
      </c>
      <c r="B4530" s="7" t="n">
        <v>2860622</v>
      </c>
      <c r="C4530" s="6" t="n">
        <v>234</v>
      </c>
      <c r="D4530" s="8" t="n">
        <f aca="false">C4530/58039824</f>
        <v>4.03171450003019E-006</v>
      </c>
      <c r="E4530" s="6" t="n">
        <v>3865</v>
      </c>
      <c r="F4530" s="7" t="n">
        <f aca="false">E4530/57700746</f>
        <v>6.6983536053416E-005</v>
      </c>
      <c r="G4530" s="8" t="n">
        <f aca="false">F4530/$D4530</f>
        <v>16.6141565958886</v>
      </c>
      <c r="H4530" s="6" t="n">
        <v>6027</v>
      </c>
      <c r="I4530" s="7" t="n">
        <f aca="false">H4530/41918464</f>
        <v>0.000143779123204514</v>
      </c>
      <c r="J4530" s="8" t="n">
        <f aca="false">I4530/$D4530</f>
        <v>35.6620299387365</v>
      </c>
      <c r="K4530" s="6" t="n">
        <v>5921</v>
      </c>
      <c r="L4530" s="7" t="n">
        <f aca="false">K4530/43192891</f>
        <v>0.000137082743546849</v>
      </c>
      <c r="M4530" s="8" t="n">
        <f aca="false">L4530/$D4530</f>
        <v>34.001103884172</v>
      </c>
      <c r="N4530" s="6" t="n">
        <v>9130</v>
      </c>
      <c r="O4530" s="7" t="n">
        <f aca="false">N4530/49735264</f>
        <v>0.000183571962139379</v>
      </c>
      <c r="P4530" s="8" t="n">
        <f aca="false">O4530/$D4530</f>
        <v>45.5319845038641</v>
      </c>
      <c r="Q4530" s="6" t="n">
        <v>5123</v>
      </c>
      <c r="R4530" s="9" t="n">
        <f aca="false">Q4530/50554893</f>
        <v>0.000101335393984515</v>
      </c>
      <c r="S4530" s="8" t="n">
        <f aca="false">R4530/$D4530</f>
        <v>25.1345659479996</v>
      </c>
      <c r="T4530" s="10" t="n">
        <f aca="false">AVERAGE(G4530,J4530,M4530,P4530)</f>
        <v>32.9523187306653</v>
      </c>
    </row>
    <row r="4531" s="5" customFormat="true" ht="15.25" hidden="false" customHeight="false" outlineLevel="0" collapsed="false">
      <c r="A4531" s="6" t="s">
        <v>1423</v>
      </c>
      <c r="B4531" s="7" t="n">
        <v>2861308</v>
      </c>
      <c r="C4531" s="6" t="n">
        <v>17357</v>
      </c>
      <c r="D4531" s="8" t="n">
        <f aca="false">C4531/58039824</f>
        <v>0.000299053284517196</v>
      </c>
      <c r="E4531" s="6" t="n">
        <v>856</v>
      </c>
      <c r="F4531" s="7" t="n">
        <f aca="false">E4531/57700746</f>
        <v>1.48351634829817E-005</v>
      </c>
      <c r="G4531" s="8" t="n">
        <f aca="false">F4531/$D4531</f>
        <v>0.0496070909467928</v>
      </c>
      <c r="H4531" s="6" t="n">
        <v>1788</v>
      </c>
      <c r="I4531" s="7" t="n">
        <f aca="false">H4531/41918464</f>
        <v>4.26542346589799E-005</v>
      </c>
      <c r="J4531" s="8" t="n">
        <f aca="false">I4531/$D4531</f>
        <v>0.142630885087394</v>
      </c>
      <c r="K4531" s="6" t="n">
        <v>653</v>
      </c>
      <c r="L4531" s="7" t="n">
        <f aca="false">K4531/43192891</f>
        <v>1.51182285992387E-005</v>
      </c>
      <c r="M4531" s="8" t="n">
        <f aca="false">L4531/$D4531</f>
        <v>0.0505536283396659</v>
      </c>
      <c r="N4531" s="6" t="n">
        <v>666</v>
      </c>
      <c r="O4531" s="7" t="n">
        <f aca="false">N4531/49735264</f>
        <v>1.33909010717225E-005</v>
      </c>
      <c r="P4531" s="8" t="n">
        <f aca="false">O4531/$D4531</f>
        <v>0.0447776425306322</v>
      </c>
      <c r="Q4531" s="6" t="n">
        <v>16982</v>
      </c>
      <c r="R4531" s="9" t="n">
        <f aca="false">Q4531/50554893</f>
        <v>0.000335912094601802</v>
      </c>
      <c r="S4531" s="8" t="n">
        <f aca="false">R4531/$D4531</f>
        <v>1.1232516477594</v>
      </c>
      <c r="T4531" s="10" t="n">
        <f aca="false">AVERAGE(G4531,J4531,M4531,P4531)</f>
        <v>0.0718923117261211</v>
      </c>
    </row>
    <row r="4532" s="5" customFormat="true" ht="15.25" hidden="false" customHeight="false" outlineLevel="0" collapsed="false">
      <c r="A4532" s="6" t="s">
        <v>1424</v>
      </c>
      <c r="B4532" s="7" t="n">
        <v>2863990</v>
      </c>
      <c r="C4532" s="6" t="n">
        <v>8057</v>
      </c>
      <c r="D4532" s="8" t="n">
        <f aca="false">C4532/58039824</f>
        <v>0.000138818477464715</v>
      </c>
      <c r="E4532" s="6" t="n">
        <v>5673</v>
      </c>
      <c r="F4532" s="7" t="n">
        <f aca="false">E4532/57700746</f>
        <v>9.83176196716763E-005</v>
      </c>
      <c r="G4532" s="8" t="n">
        <f aca="false">F4532/$D4532</f>
        <v>0.708245915581858</v>
      </c>
      <c r="H4532" s="6" t="n">
        <v>5010</v>
      </c>
      <c r="I4532" s="7" t="n">
        <f aca="false">H4532/41918464</f>
        <v>0.000119517738054524</v>
      </c>
      <c r="J4532" s="8" t="n">
        <f aca="false">I4532/$D4532</f>
        <v>0.860964190339169</v>
      </c>
      <c r="K4532" s="6" t="n">
        <v>6646</v>
      </c>
      <c r="L4532" s="7" t="n">
        <f aca="false">K4532/43192891</f>
        <v>0.00015386791312487</v>
      </c>
      <c r="M4532" s="8" t="n">
        <f aca="false">L4532/$D4532</f>
        <v>1.10841089698582</v>
      </c>
      <c r="N4532" s="6" t="n">
        <v>6406</v>
      </c>
      <c r="O4532" s="7" t="n">
        <f aca="false">N4532/49735264</f>
        <v>0.00012880197036855</v>
      </c>
      <c r="P4532" s="8" t="n">
        <f aca="false">O4532/$D4532</f>
        <v>0.927844568827584</v>
      </c>
      <c r="Q4532" s="6" t="n">
        <v>18827</v>
      </c>
      <c r="R4532" s="9" t="n">
        <f aca="false">Q4532/50554893</f>
        <v>0.000372407078381117</v>
      </c>
      <c r="S4532" s="8" t="n">
        <f aca="false">R4532/$D4532</f>
        <v>2.68269098741396</v>
      </c>
      <c r="T4532" s="10" t="n">
        <f aca="false">AVERAGE(G4532,J4532,M4532,P4532)</f>
        <v>0.901366392933608</v>
      </c>
    </row>
    <row r="4533" s="5" customFormat="true" ht="15.25" hidden="false" customHeight="false" outlineLevel="0" collapsed="false">
      <c r="A4533" s="6" t="s">
        <v>1425</v>
      </c>
      <c r="B4533" s="7" t="n">
        <v>2864228</v>
      </c>
      <c r="C4533" s="6" t="n">
        <v>14546</v>
      </c>
      <c r="D4533" s="8" t="n">
        <f aca="false">C4533/58039824</f>
        <v>0.000250621021869398</v>
      </c>
      <c r="E4533" s="6" t="n">
        <v>17048</v>
      </c>
      <c r="F4533" s="7" t="n">
        <f aca="false">E4533/57700746</f>
        <v>0.00029545545217041</v>
      </c>
      <c r="G4533" s="8" t="n">
        <f aca="false">F4533/$D4533</f>
        <v>1.17889333451196</v>
      </c>
      <c r="H4533" s="6" t="n">
        <v>10740</v>
      </c>
      <c r="I4533" s="7" t="n">
        <f aca="false">H4533/41918464</f>
        <v>0.000256211677985148</v>
      </c>
      <c r="J4533" s="8" t="n">
        <f aca="false">I4533/$D4533</f>
        <v>1.0223072113985</v>
      </c>
      <c r="K4533" s="6" t="n">
        <v>6129</v>
      </c>
      <c r="L4533" s="7" t="n">
        <f aca="false">K4533/43192891</f>
        <v>0.000141898350818888</v>
      </c>
      <c r="M4533" s="8" t="n">
        <f aca="false">L4533/$D4533</f>
        <v>0.566186945374572</v>
      </c>
      <c r="N4533" s="6" t="n">
        <v>15670</v>
      </c>
      <c r="O4533" s="7" t="n">
        <f aca="false">N4533/49735264</f>
        <v>0.000315068197888725</v>
      </c>
      <c r="P4533" s="8" t="n">
        <f aca="false">O4533/$D4533</f>
        <v>1.25714992117825</v>
      </c>
      <c r="Q4533" s="6" t="n">
        <v>820</v>
      </c>
      <c r="R4533" s="9" t="n">
        <f aca="false">Q4533/50554893</f>
        <v>1.62199927908066E-005</v>
      </c>
      <c r="S4533" s="8" t="n">
        <f aca="false">R4533/$D4533</f>
        <v>0.0647192030014908</v>
      </c>
      <c r="T4533" s="10" t="n">
        <f aca="false">AVERAGE(G4533,J4533,M4533,P4533)</f>
        <v>1.00613435311582</v>
      </c>
    </row>
    <row r="4534" s="5" customFormat="true" ht="15.25" hidden="false" customHeight="false" outlineLevel="0" collapsed="false">
      <c r="A4534" s="6" t="s">
        <v>1426</v>
      </c>
      <c r="B4534" s="7" t="n">
        <v>2865197</v>
      </c>
      <c r="C4534" s="6" t="n">
        <v>31495</v>
      </c>
      <c r="D4534" s="8" t="n">
        <f aca="false">C4534/58039824</f>
        <v>0.000542644650335259</v>
      </c>
      <c r="E4534" s="6" t="n">
        <v>38147</v>
      </c>
      <c r="F4534" s="7" t="n">
        <f aca="false">E4534/57700746</f>
        <v>0.000661117968908062</v>
      </c>
      <c r="G4534" s="8" t="n">
        <f aca="false">F4534/$D4534</f>
        <v>1.2183257837327</v>
      </c>
      <c r="H4534" s="6" t="n">
        <v>29877</v>
      </c>
      <c r="I4534" s="7" t="n">
        <f aca="false">H4534/41918464</f>
        <v>0.000712740810350303</v>
      </c>
      <c r="J4534" s="8" t="n">
        <f aca="false">I4534/$D4534</f>
        <v>1.31345772949195</v>
      </c>
      <c r="K4534" s="6" t="n">
        <v>39058</v>
      </c>
      <c r="L4534" s="7" t="n">
        <f aca="false">K4534/43192891</f>
        <v>0.000904269177073607</v>
      </c>
      <c r="M4534" s="8" t="n">
        <f aca="false">L4534/$D4534</f>
        <v>1.66641129976114</v>
      </c>
      <c r="N4534" s="6" t="n">
        <v>39514</v>
      </c>
      <c r="O4534" s="7" t="n">
        <f aca="false">N4534/49735264</f>
        <v>0.000794486584006069</v>
      </c>
      <c r="P4534" s="8" t="n">
        <f aca="false">O4534/$D4534</f>
        <v>1.46410101622713</v>
      </c>
      <c r="Q4534" s="6" t="n">
        <v>27007</v>
      </c>
      <c r="R4534" s="9" t="n">
        <f aca="false">Q4534/50554893</f>
        <v>0.00053421139670892</v>
      </c>
      <c r="S4534" s="8" t="n">
        <f aca="false">R4534/$D4534</f>
        <v>0.984458975830446</v>
      </c>
      <c r="T4534" s="10" t="n">
        <f aca="false">AVERAGE(G4534,J4534,M4534,P4534)</f>
        <v>1.41557395730323</v>
      </c>
    </row>
    <row r="4535" s="5" customFormat="true" ht="15.25" hidden="false" customHeight="false" outlineLevel="0" collapsed="false">
      <c r="A4535" s="6" t="s">
        <v>1426</v>
      </c>
      <c r="B4535" s="7" t="n">
        <v>2865254</v>
      </c>
      <c r="C4535" s="6" t="n">
        <v>3299</v>
      </c>
      <c r="D4535" s="8" t="n">
        <f aca="false">C4535/58039824</f>
        <v>5.68402826307675E-005</v>
      </c>
      <c r="E4535" s="6" t="n">
        <v>4172</v>
      </c>
      <c r="F4535" s="7" t="n">
        <f aca="false">E4535/57700746</f>
        <v>7.23040911810742E-005</v>
      </c>
      <c r="G4535" s="8" t="n">
        <f aca="false">F4535/$D4535</f>
        <v>1.27205720722325</v>
      </c>
      <c r="H4535" s="6" t="n">
        <v>3007</v>
      </c>
      <c r="I4535" s="7" t="n">
        <f aca="false">H4535/41918464</f>
        <v>7.17344986686535E-005</v>
      </c>
      <c r="J4535" s="8" t="n">
        <f aca="false">I4535/$D4535</f>
        <v>1.26203627688902</v>
      </c>
      <c r="K4535" s="6" t="n">
        <v>7385</v>
      </c>
      <c r="L4535" s="7" t="n">
        <f aca="false">K4535/43192891</f>
        <v>0.000170977210115433</v>
      </c>
      <c r="M4535" s="8" t="n">
        <f aca="false">L4535/$D4535</f>
        <v>3.00802885210996</v>
      </c>
      <c r="N4535" s="6" t="n">
        <v>3707</v>
      </c>
      <c r="O4535" s="7" t="n">
        <f aca="false">N4535/49735264</f>
        <v>7.45346400493622E-005</v>
      </c>
      <c r="P4535" s="8" t="n">
        <f aca="false">O4535/$D4535</f>
        <v>1.31129960302162</v>
      </c>
      <c r="Q4535" s="6" t="n">
        <v>13072</v>
      </c>
      <c r="R4535" s="9" t="n">
        <f aca="false">Q4535/50554893</f>
        <v>0.000258570421660273</v>
      </c>
      <c r="S4535" s="8" t="n">
        <f aca="false">R4535/$D4535</f>
        <v>4.54906994991454</v>
      </c>
      <c r="T4535" s="10" t="n">
        <f aca="false">AVERAGE(G4535,J4535,M4535,P4535)</f>
        <v>1.71335548481096</v>
      </c>
    </row>
    <row r="4536" s="5" customFormat="true" ht="15.25" hidden="false" customHeight="false" outlineLevel="0" collapsed="false">
      <c r="A4536" s="6" t="s">
        <v>1427</v>
      </c>
      <c r="B4536" s="7" t="n">
        <v>2866880</v>
      </c>
      <c r="C4536" s="6" t="n">
        <v>327</v>
      </c>
      <c r="D4536" s="8" t="n">
        <f aca="false">C4536/58039824</f>
        <v>5.634062570555E-006</v>
      </c>
      <c r="E4536" s="6" t="n">
        <v>5120</v>
      </c>
      <c r="F4536" s="7" t="n">
        <f aca="false">E4536/57700746</f>
        <v>8.87336881225071E-005</v>
      </c>
      <c r="G4536" s="8" t="n">
        <f aca="false">F4536/$D4536</f>
        <v>15.7495034908294</v>
      </c>
      <c r="H4536" s="6" t="n">
        <v>2987</v>
      </c>
      <c r="I4536" s="7" t="n">
        <f aca="false">H4536/41918464</f>
        <v>7.1257381949873E-005</v>
      </c>
      <c r="J4536" s="8" t="n">
        <f aca="false">I4536/$D4536</f>
        <v>12.6476021622979</v>
      </c>
      <c r="K4536" s="6" t="n">
        <v>3605</v>
      </c>
      <c r="L4536" s="7" t="n">
        <f aca="false">K4536/43192891</f>
        <v>8.34628087293346E-005</v>
      </c>
      <c r="M4536" s="8" t="n">
        <f aca="false">L4536/$D4536</f>
        <v>14.8139655327102</v>
      </c>
      <c r="N4536" s="6" t="n">
        <v>3890</v>
      </c>
      <c r="O4536" s="7" t="n">
        <f aca="false">N4536/49735264</f>
        <v>7.8214121875376E-005</v>
      </c>
      <c r="P4536" s="8" t="n">
        <f aca="false">O4536/$D4536</f>
        <v>13.8823665686892</v>
      </c>
      <c r="Q4536" s="6" t="n">
        <v>192</v>
      </c>
      <c r="R4536" s="9" t="n">
        <f aca="false">Q4536/50554893</f>
        <v>3.79785197053033E-006</v>
      </c>
      <c r="S4536" s="8" t="n">
        <f aca="false">R4536/$D4536</f>
        <v>0.674087645099797</v>
      </c>
      <c r="T4536" s="10" t="n">
        <f aca="false">AVERAGE(G4536,J4536,M4536,P4536)</f>
        <v>14.2733594386317</v>
      </c>
    </row>
    <row r="4537" s="5" customFormat="true" ht="15.25" hidden="false" customHeight="false" outlineLevel="0" collapsed="false">
      <c r="A4537" s="6" t="s">
        <v>1427</v>
      </c>
      <c r="B4537" s="7" t="n">
        <v>2866916</v>
      </c>
      <c r="C4537" s="6" t="n">
        <v>6549</v>
      </c>
      <c r="D4537" s="8" t="n">
        <f aca="false">C4537/58039824</f>
        <v>0.000112836317353409</v>
      </c>
      <c r="E4537" s="6" t="n">
        <v>3</v>
      </c>
      <c r="F4537" s="7" t="n">
        <f aca="false">E4537/57700746</f>
        <v>5.19923953842815E-008</v>
      </c>
      <c r="G4537" s="8" t="n">
        <f aca="false">F4537/$D4537</f>
        <v>0.00046077713810385</v>
      </c>
      <c r="H4537" s="6" t="n">
        <v>0</v>
      </c>
      <c r="I4537" s="7" t="n">
        <f aca="false">H4537/41918464</f>
        <v>0</v>
      </c>
      <c r="J4537" s="8" t="n">
        <f aca="false">I4537/$D4537</f>
        <v>0</v>
      </c>
      <c r="K4537" s="6" t="n">
        <v>1</v>
      </c>
      <c r="L4537" s="7" t="n">
        <f aca="false">K4537/43192891</f>
        <v>2.31519580386504E-008</v>
      </c>
      <c r="M4537" s="8" t="n">
        <f aca="false">L4537/$D4537</f>
        <v>0.000205181794139358</v>
      </c>
      <c r="N4537" s="6" t="n">
        <v>0</v>
      </c>
      <c r="O4537" s="7" t="n">
        <f aca="false">N4537/49735264</f>
        <v>0</v>
      </c>
      <c r="P4537" s="8" t="n">
        <f aca="false">O4537/$D4537</f>
        <v>0</v>
      </c>
      <c r="Q4537" s="6" t="n">
        <v>0</v>
      </c>
      <c r="R4537" s="9" t="n">
        <f aca="false">Q4537/50554893</f>
        <v>0</v>
      </c>
      <c r="S4537" s="8" t="n">
        <f aca="false">R4537/$D4537</f>
        <v>0</v>
      </c>
      <c r="T4537" s="10" t="n">
        <f aca="false">AVERAGE(G4537,J4537,M4537,P4537)</f>
        <v>0.000166489733060802</v>
      </c>
    </row>
    <row r="4538" s="5" customFormat="true" ht="15.25" hidden="false" customHeight="false" outlineLevel="0" collapsed="false">
      <c r="A4538" s="6" t="s">
        <v>1427</v>
      </c>
      <c r="B4538" s="7" t="n">
        <v>2867025</v>
      </c>
      <c r="C4538" s="6" t="n">
        <v>1273</v>
      </c>
      <c r="D4538" s="8" t="n">
        <f aca="false">C4538/58039824</f>
        <v>2.193321606213E-005</v>
      </c>
      <c r="E4538" s="6" t="n">
        <v>728</v>
      </c>
      <c r="F4538" s="7" t="n">
        <f aca="false">E4538/57700746</f>
        <v>1.2616821279919E-005</v>
      </c>
      <c r="G4538" s="8" t="n">
        <f aca="false">F4538/$D4538</f>
        <v>0.575238088394307</v>
      </c>
      <c r="H4538" s="6" t="n">
        <v>195</v>
      </c>
      <c r="I4538" s="7" t="n">
        <f aca="false">H4538/41918464</f>
        <v>4.65188800811022E-006</v>
      </c>
      <c r="J4538" s="8" t="n">
        <f aca="false">I4538/$D4538</f>
        <v>0.212093292426102</v>
      </c>
      <c r="K4538" s="6" t="n">
        <v>834</v>
      </c>
      <c r="L4538" s="7" t="n">
        <f aca="false">K4538/43192891</f>
        <v>1.93087330042344E-005</v>
      </c>
      <c r="M4538" s="8" t="n">
        <f aca="false">L4538/$D4538</f>
        <v>0.880342077948749</v>
      </c>
      <c r="N4538" s="6" t="n">
        <v>2056</v>
      </c>
      <c r="O4538" s="7" t="n">
        <f aca="false">N4538/49735264</f>
        <v>4.13388777829751E-005</v>
      </c>
      <c r="P4538" s="8" t="n">
        <f aca="false">O4538/$D4538</f>
        <v>1.88476134397595</v>
      </c>
      <c r="Q4538" s="6" t="n">
        <v>3</v>
      </c>
      <c r="R4538" s="9" t="n">
        <f aca="false">Q4538/50554893</f>
        <v>5.93414370395364E-008</v>
      </c>
      <c r="S4538" s="8" t="n">
        <f aca="false">R4538/$D4538</f>
        <v>0.00270555110894091</v>
      </c>
      <c r="T4538" s="10" t="n">
        <f aca="false">AVERAGE(G4538,J4538,M4538,P4538)</f>
        <v>0.888108700686277</v>
      </c>
    </row>
    <row r="4539" s="5" customFormat="true" ht="15.25" hidden="false" customHeight="false" outlineLevel="0" collapsed="false">
      <c r="A4539" s="6" t="s">
        <v>21</v>
      </c>
      <c r="B4539" s="7" t="n">
        <v>2867184</v>
      </c>
      <c r="C4539" s="6" t="n">
        <v>11</v>
      </c>
      <c r="D4539" s="8" t="n">
        <f aca="false">C4539/58039824</f>
        <v>1.8952504059971E-007</v>
      </c>
      <c r="E4539" s="6" t="n">
        <v>7088</v>
      </c>
      <c r="F4539" s="7" t="n">
        <f aca="false">E4539/57700746</f>
        <v>0.000122840699494596</v>
      </c>
      <c r="G4539" s="8" t="n">
        <f aca="false">F4539/$D4539</f>
        <v>648.150234427566</v>
      </c>
      <c r="H4539" s="6" t="n">
        <v>1753</v>
      </c>
      <c r="I4539" s="7" t="n">
        <f aca="false">H4539/41918464</f>
        <v>4.18192804011139E-005</v>
      </c>
      <c r="J4539" s="8" t="n">
        <f aca="false">I4539/$D4539</f>
        <v>220.653061298846</v>
      </c>
      <c r="K4539" s="6" t="n">
        <v>2290</v>
      </c>
      <c r="L4539" s="7" t="n">
        <f aca="false">K4539/43192891</f>
        <v>5.30179839085094E-005</v>
      </c>
      <c r="M4539" s="8" t="n">
        <f aca="false">L4539/$D4539</f>
        <v>279.741314080429</v>
      </c>
      <c r="N4539" s="6" t="n">
        <v>4027</v>
      </c>
      <c r="O4539" s="7" t="n">
        <f aca="false">N4539/49735264</f>
        <v>8.096870663037E-005</v>
      </c>
      <c r="P4539" s="8" t="n">
        <f aca="false">O4539/$D4539</f>
        <v>427.219043848573</v>
      </c>
      <c r="Q4539" s="6" t="n">
        <v>3550</v>
      </c>
      <c r="R4539" s="9" t="n">
        <f aca="false">Q4539/50554893</f>
        <v>7.02207004967848E-005</v>
      </c>
      <c r="S4539" s="8" t="n">
        <f aca="false">R4539/$D4539</f>
        <v>370.508827090009</v>
      </c>
      <c r="T4539" s="10" t="n">
        <f aca="false">AVERAGE(G4539,J4539,M4539,P4539)</f>
        <v>393.940913413854</v>
      </c>
    </row>
    <row r="4540" s="5" customFormat="true" ht="15.25" hidden="false" customHeight="false" outlineLevel="0" collapsed="false">
      <c r="A4540" s="6" t="s">
        <v>21</v>
      </c>
      <c r="B4540" s="7" t="n">
        <v>2867509</v>
      </c>
      <c r="C4540" s="6" t="n">
        <v>1559</v>
      </c>
      <c r="D4540" s="8" t="n">
        <f aca="false">C4540/58039824</f>
        <v>2.68608671177225E-005</v>
      </c>
      <c r="E4540" s="6" t="n">
        <v>5735</v>
      </c>
      <c r="F4540" s="7" t="n">
        <f aca="false">E4540/57700746</f>
        <v>9.93921291762848E-005</v>
      </c>
      <c r="G4540" s="8" t="n">
        <f aca="false">F4540/$D4540</f>
        <v>3.70025765514871</v>
      </c>
      <c r="H4540" s="6" t="n">
        <v>4806</v>
      </c>
      <c r="I4540" s="7" t="n">
        <f aca="false">H4540/41918464</f>
        <v>0.000114651147522963</v>
      </c>
      <c r="J4540" s="8" t="n">
        <f aca="false">I4540/$D4540</f>
        <v>4.26833381887799</v>
      </c>
      <c r="K4540" s="6" t="n">
        <v>5930</v>
      </c>
      <c r="L4540" s="7" t="n">
        <f aca="false">K4540/43192891</f>
        <v>0.000137291111169197</v>
      </c>
      <c r="M4540" s="8" t="n">
        <f aca="false">L4540/$D4540</f>
        <v>5.11119430982977</v>
      </c>
      <c r="N4540" s="6" t="n">
        <v>6942</v>
      </c>
      <c r="O4540" s="7" t="n">
        <f aca="false">N4540/49735264</f>
        <v>0.000139579031891738</v>
      </c>
      <c r="P4540" s="8" t="n">
        <f aca="false">O4540/$D4540</f>
        <v>5.19637103597617</v>
      </c>
      <c r="Q4540" s="6" t="n">
        <v>4523</v>
      </c>
      <c r="R4540" s="9" t="n">
        <f aca="false">Q4540/50554893</f>
        <v>8.94671065766077E-005</v>
      </c>
      <c r="S4540" s="8" t="n">
        <f aca="false">R4540/$D4540</f>
        <v>3.33076017927874</v>
      </c>
      <c r="T4540" s="10" t="n">
        <f aca="false">AVERAGE(G4540,J4540,M4540,P4540)</f>
        <v>4.56903920495816</v>
      </c>
    </row>
    <row r="4541" s="5" customFormat="true" ht="15.25" hidden="false" customHeight="false" outlineLevel="0" collapsed="false">
      <c r="A4541" s="6" t="s">
        <v>21</v>
      </c>
      <c r="B4541" s="7" t="n">
        <v>2867791</v>
      </c>
      <c r="C4541" s="6" t="n">
        <v>18</v>
      </c>
      <c r="D4541" s="8" t="n">
        <f aca="false">C4541/58039824</f>
        <v>3.10131884617707E-007</v>
      </c>
      <c r="E4541" s="6" t="n">
        <v>1060</v>
      </c>
      <c r="F4541" s="7" t="n">
        <f aca="false">E4541/57700746</f>
        <v>1.83706463691128E-005</v>
      </c>
      <c r="G4541" s="8" t="n">
        <f aca="false">F4541/$D4541</f>
        <v>59.2349490016414</v>
      </c>
      <c r="H4541" s="6" t="n">
        <v>2363</v>
      </c>
      <c r="I4541" s="7" t="n">
        <f aca="false">H4541/41918464</f>
        <v>5.63713403239203E-005</v>
      </c>
      <c r="J4541" s="8" t="n">
        <f aca="false">I4541/$D4541</f>
        <v>181.765703946913</v>
      </c>
      <c r="K4541" s="6" t="n">
        <v>1006</v>
      </c>
      <c r="L4541" s="7" t="n">
        <f aca="false">K4541/43192891</f>
        <v>2.32908697868823E-005</v>
      </c>
      <c r="M4541" s="8" t="n">
        <f aca="false">L4541/$D4541</f>
        <v>75.0998879576425</v>
      </c>
      <c r="N4541" s="6" t="n">
        <v>1219</v>
      </c>
      <c r="O4541" s="7" t="n">
        <f aca="false">N4541/49735264</f>
        <v>2.45097723820266E-005</v>
      </c>
      <c r="P4541" s="8" t="n">
        <f aca="false">O4541/$D4541</f>
        <v>79.0301597407157</v>
      </c>
      <c r="Q4541" s="6" t="n">
        <v>5755</v>
      </c>
      <c r="R4541" s="9" t="n">
        <f aca="false">Q4541/50554893</f>
        <v>0.000113836656720844</v>
      </c>
      <c r="S4541" s="8" t="n">
        <f aca="false">R4541/$D4541</f>
        <v>367.058862268122</v>
      </c>
      <c r="T4541" s="10" t="n">
        <f aca="false">AVERAGE(G4541,J4541,M4541,P4541)</f>
        <v>98.7826751617282</v>
      </c>
    </row>
    <row r="4542" s="5" customFormat="true" ht="15.25" hidden="false" customHeight="false" outlineLevel="0" collapsed="false">
      <c r="A4542" s="6" t="s">
        <v>1428</v>
      </c>
      <c r="B4542" s="7" t="n">
        <v>2867859</v>
      </c>
      <c r="C4542" s="6" t="n">
        <v>5991</v>
      </c>
      <c r="D4542" s="8" t="n">
        <f aca="false">C4542/58039824</f>
        <v>0.00010322222893026</v>
      </c>
      <c r="E4542" s="6" t="n">
        <v>3486</v>
      </c>
      <c r="F4542" s="7" t="n">
        <f aca="false">E4542/57700746</f>
        <v>6.04151634365351E-005</v>
      </c>
      <c r="G4542" s="8" t="n">
        <f aca="false">F4542/$D4542</f>
        <v>0.585292180401892</v>
      </c>
      <c r="H4542" s="6" t="n">
        <v>1307</v>
      </c>
      <c r="I4542" s="7" t="n">
        <f aca="false">H4542/41918464</f>
        <v>3.1179577572308E-005</v>
      </c>
      <c r="J4542" s="8" t="n">
        <f aca="false">I4542/$D4542</f>
        <v>0.302062626388099</v>
      </c>
      <c r="K4542" s="6" t="n">
        <v>2391</v>
      </c>
      <c r="L4542" s="7" t="n">
        <f aca="false">K4542/43192891</f>
        <v>5.53563316704131E-005</v>
      </c>
      <c r="M4542" s="8" t="n">
        <f aca="false">L4542/$D4542</f>
        <v>0.536283049146453</v>
      </c>
      <c r="N4542" s="6" t="n">
        <v>1983</v>
      </c>
      <c r="O4542" s="7" t="n">
        <f aca="false">N4542/49735264</f>
        <v>3.98711063441827E-005</v>
      </c>
      <c r="P4542" s="8" t="n">
        <f aca="false">O4542/$D4542</f>
        <v>0.386264729577975</v>
      </c>
      <c r="Q4542" s="6" t="n">
        <v>2582</v>
      </c>
      <c r="R4542" s="9" t="n">
        <f aca="false">Q4542/50554893</f>
        <v>5.10731968120277E-005</v>
      </c>
      <c r="S4542" s="8" t="n">
        <f aca="false">R4542/$D4542</f>
        <v>0.494788742127766</v>
      </c>
      <c r="T4542" s="10" t="n">
        <f aca="false">AVERAGE(G4542,J4542,M4542,P4542)</f>
        <v>0.452475646378605</v>
      </c>
    </row>
    <row r="4543" s="5" customFormat="true" ht="15.25" hidden="false" customHeight="false" outlineLevel="0" collapsed="false">
      <c r="A4543" s="6" t="s">
        <v>1428</v>
      </c>
      <c r="B4543" s="7" t="n">
        <v>2868441</v>
      </c>
      <c r="C4543" s="6" t="n">
        <v>406</v>
      </c>
      <c r="D4543" s="8" t="n">
        <f aca="false">C4543/58039824</f>
        <v>6.99519695304383E-006</v>
      </c>
      <c r="E4543" s="6" t="n">
        <v>1983</v>
      </c>
      <c r="F4543" s="7" t="n">
        <f aca="false">E4543/57700746</f>
        <v>3.43669733490101E-005</v>
      </c>
      <c r="G4543" s="8" t="n">
        <f aca="false">F4543/$D4543</f>
        <v>4.91293863199319</v>
      </c>
      <c r="H4543" s="6" t="n">
        <v>245</v>
      </c>
      <c r="I4543" s="7" t="n">
        <f aca="false">H4543/41918464</f>
        <v>5.84467980506156E-006</v>
      </c>
      <c r="J4543" s="8" t="n">
        <f aca="false">I4543/$D4543</f>
        <v>0.835527554734303</v>
      </c>
      <c r="K4543" s="6" t="n">
        <v>3053</v>
      </c>
      <c r="L4543" s="7" t="n">
        <f aca="false">K4543/43192891</f>
        <v>7.06829278919996E-005</v>
      </c>
      <c r="M4543" s="8" t="n">
        <f aca="false">L4543/$D4543</f>
        <v>10.1044943218137</v>
      </c>
      <c r="N4543" s="6" t="n">
        <v>2654</v>
      </c>
      <c r="O4543" s="7" t="n">
        <f aca="false">N4543/49735264</f>
        <v>5.33625397062334E-005</v>
      </c>
      <c r="P4543" s="8" t="n">
        <f aca="false">O4543/$D4543</f>
        <v>7.62845421857832</v>
      </c>
      <c r="Q4543" s="6" t="n">
        <v>4612</v>
      </c>
      <c r="R4543" s="9" t="n">
        <f aca="false">Q4543/50554893</f>
        <v>9.12275692087806E-005</v>
      </c>
      <c r="S4543" s="8" t="n">
        <f aca="false">R4543/$D4543</f>
        <v>13.0414582778952</v>
      </c>
      <c r="T4543" s="10" t="n">
        <f aca="false">AVERAGE(G4543,J4543,M4543,P4543)</f>
        <v>5.87035368177987</v>
      </c>
    </row>
    <row r="4544" s="5" customFormat="true" ht="15.25" hidden="false" customHeight="false" outlineLevel="0" collapsed="false">
      <c r="A4544" s="6" t="s">
        <v>1428</v>
      </c>
      <c r="B4544" s="7" t="n">
        <v>2868984</v>
      </c>
      <c r="C4544" s="6" t="n">
        <v>2724</v>
      </c>
      <c r="D4544" s="8" t="n">
        <f aca="false">C4544/58039824</f>
        <v>4.69332918721463E-005</v>
      </c>
      <c r="E4544" s="6" t="n">
        <v>11039</v>
      </c>
      <c r="F4544" s="7" t="n">
        <f aca="false">E4544/57700746</f>
        <v>0.000191314684215695</v>
      </c>
      <c r="G4544" s="8" t="n">
        <f aca="false">F4544/$D4544</f>
        <v>4.07631079313307</v>
      </c>
      <c r="H4544" s="6" t="n">
        <v>12281</v>
      </c>
      <c r="I4544" s="7" t="n">
        <f aca="false">H4544/41918464</f>
        <v>0.000292973521167188</v>
      </c>
      <c r="J4544" s="8" t="n">
        <f aca="false">I4544/$D4544</f>
        <v>6.24233906211595</v>
      </c>
      <c r="K4544" s="6" t="n">
        <v>8670</v>
      </c>
      <c r="L4544" s="7" t="n">
        <f aca="false">K4544/43192891</f>
        <v>0.000200727476195099</v>
      </c>
      <c r="M4544" s="8" t="n">
        <f aca="false">L4544/$D4544</f>
        <v>4.27686761759461</v>
      </c>
      <c r="N4544" s="6" t="n">
        <v>13420</v>
      </c>
      <c r="O4544" s="7" t="n">
        <f aca="false">N4544/49735264</f>
        <v>0.000269828667241014</v>
      </c>
      <c r="P4544" s="8" t="n">
        <f aca="false">O4544/$D4544</f>
        <v>5.74919543202021</v>
      </c>
      <c r="Q4544" s="6" t="n">
        <v>2001</v>
      </c>
      <c r="R4544" s="9" t="n">
        <f aca="false">Q4544/50554893</f>
        <v>3.95807385053708E-005</v>
      </c>
      <c r="S4544" s="8" t="n">
        <f aca="false">R4544/$D4544</f>
        <v>0.843340343847923</v>
      </c>
      <c r="T4544" s="10" t="n">
        <f aca="false">AVERAGE(G4544,J4544,M4544,P4544)</f>
        <v>5.08617822621596</v>
      </c>
    </row>
    <row r="4545" s="5" customFormat="true" ht="15.25" hidden="false" customHeight="false" outlineLevel="0" collapsed="false">
      <c r="A4545" s="6" t="s">
        <v>1429</v>
      </c>
      <c r="B4545" s="7" t="n">
        <v>2869196</v>
      </c>
      <c r="C4545" s="6" t="n">
        <v>667</v>
      </c>
      <c r="D4545" s="8" t="n">
        <f aca="false">C4545/58039824</f>
        <v>1.14921092800006E-005</v>
      </c>
      <c r="E4545" s="6" t="n">
        <v>1</v>
      </c>
      <c r="F4545" s="7" t="n">
        <f aca="false">E4545/57700746</f>
        <v>1.73307984614272E-008</v>
      </c>
      <c r="G4545" s="8" t="n">
        <f aca="false">F4545/$D4545</f>
        <v>0.00150806070836687</v>
      </c>
      <c r="H4545" s="6" t="n">
        <v>80</v>
      </c>
      <c r="I4545" s="7" t="n">
        <f aca="false">H4545/41918464</f>
        <v>1.90846687512214E-006</v>
      </c>
      <c r="J4545" s="8" t="n">
        <f aca="false">I4545/$D4545</f>
        <v>0.166067588518619</v>
      </c>
      <c r="K4545" s="6" t="n">
        <v>0</v>
      </c>
      <c r="L4545" s="7" t="n">
        <f aca="false">K4545/43192891</f>
        <v>0</v>
      </c>
      <c r="M4545" s="8" t="n">
        <f aca="false">L4545/$D4545</f>
        <v>0</v>
      </c>
      <c r="N4545" s="6" t="n">
        <v>0</v>
      </c>
      <c r="O4545" s="7" t="n">
        <f aca="false">N4545/49735264</f>
        <v>0</v>
      </c>
      <c r="P4545" s="8" t="n">
        <f aca="false">O4545/$D4545</f>
        <v>0</v>
      </c>
      <c r="Q4545" s="6" t="n">
        <v>0</v>
      </c>
      <c r="R4545" s="9" t="n">
        <f aca="false">Q4545/50554893</f>
        <v>0</v>
      </c>
      <c r="S4545" s="8" t="n">
        <f aca="false">R4545/$D4545</f>
        <v>0</v>
      </c>
      <c r="T4545" s="10" t="n">
        <f aca="false">AVERAGE(G4545,J4545,M4545,P4545)</f>
        <v>0.0418939123067466</v>
      </c>
    </row>
    <row r="4546" s="5" customFormat="true" ht="15.25" hidden="false" customHeight="false" outlineLevel="0" collapsed="false">
      <c r="A4546" s="6" t="s">
        <v>1429</v>
      </c>
      <c r="B4546" s="7" t="n">
        <v>2869562</v>
      </c>
      <c r="C4546" s="6" t="n">
        <v>831</v>
      </c>
      <c r="D4546" s="8" t="n">
        <f aca="false">C4546/58039824</f>
        <v>1.43177553398508E-005</v>
      </c>
      <c r="E4546" s="6" t="n">
        <v>2345</v>
      </c>
      <c r="F4546" s="7" t="n">
        <f aca="false">E4546/57700746</f>
        <v>4.06407223920467E-005</v>
      </c>
      <c r="G4546" s="8" t="n">
        <f aca="false">F4546/$D4546</f>
        <v>2.83848420561643</v>
      </c>
      <c r="H4546" s="6" t="n">
        <v>2233</v>
      </c>
      <c r="I4546" s="7" t="n">
        <f aca="false">H4546/41918464</f>
        <v>5.32700816518468E-005</v>
      </c>
      <c r="J4546" s="8" t="n">
        <f aca="false">I4546/$D4546</f>
        <v>3.72056096695405</v>
      </c>
      <c r="K4546" s="6" t="n">
        <v>3747</v>
      </c>
      <c r="L4546" s="7" t="n">
        <f aca="false">K4546/43192891</f>
        <v>8.6750386770823E-005</v>
      </c>
      <c r="M4546" s="8" t="n">
        <f aca="false">L4546/$D4546</f>
        <v>6.05893764152888</v>
      </c>
      <c r="N4546" s="6" t="n">
        <v>5618</v>
      </c>
      <c r="O4546" s="7" t="n">
        <f aca="false">N4546/49735264</f>
        <v>0.000112958081412818</v>
      </c>
      <c r="P4546" s="8" t="n">
        <f aca="false">O4546/$D4546</f>
        <v>7.88937083583349</v>
      </c>
      <c r="Q4546" s="6" t="n">
        <v>3</v>
      </c>
      <c r="R4546" s="9" t="n">
        <f aca="false">Q4546/50554893</f>
        <v>5.93414370395364E-008</v>
      </c>
      <c r="S4546" s="8" t="n">
        <f aca="false">R4546/$D4546</f>
        <v>0.00414460476736676</v>
      </c>
      <c r="T4546" s="10" t="n">
        <f aca="false">AVERAGE(G4546,J4546,M4546,P4546)</f>
        <v>5.12683841248321</v>
      </c>
    </row>
    <row r="4547" s="5" customFormat="true" ht="15.25" hidden="false" customHeight="false" outlineLevel="0" collapsed="false">
      <c r="A4547" s="6" t="s">
        <v>1429</v>
      </c>
      <c r="B4547" s="7" t="n">
        <v>2869669</v>
      </c>
      <c r="C4547" s="6" t="n">
        <v>468</v>
      </c>
      <c r="D4547" s="8" t="n">
        <f aca="false">C4547/58039824</f>
        <v>8.06342900006037E-006</v>
      </c>
      <c r="E4547" s="6" t="n">
        <v>3015</v>
      </c>
      <c r="F4547" s="7" t="n">
        <f aca="false">E4547/57700746</f>
        <v>5.22523573612029E-005</v>
      </c>
      <c r="G4547" s="8" t="n">
        <f aca="false">F4547/$D4547</f>
        <v>6.48016586501992</v>
      </c>
      <c r="H4547" s="6" t="n">
        <v>2085</v>
      </c>
      <c r="I4547" s="7" t="n">
        <f aca="false">H4547/41918464</f>
        <v>4.97394179328708E-005</v>
      </c>
      <c r="J4547" s="8" t="n">
        <f aca="false">I4547/$D4547</f>
        <v>6.16851936471424</v>
      </c>
      <c r="K4547" s="6" t="n">
        <v>1203</v>
      </c>
      <c r="L4547" s="7" t="n">
        <f aca="false">K4547/43192891</f>
        <v>2.78518055204964E-005</v>
      </c>
      <c r="M4547" s="8" t="n">
        <f aca="false">L4547/$D4547</f>
        <v>3.45408950959795</v>
      </c>
      <c r="N4547" s="6" t="n">
        <v>2892</v>
      </c>
      <c r="O4547" s="7" t="n">
        <f aca="false">N4547/49735264</f>
        <v>5.81478767258579E-005</v>
      </c>
      <c r="P4547" s="8" t="n">
        <f aca="false">O4547/$D4547</f>
        <v>7.21130882722754</v>
      </c>
      <c r="Q4547" s="6" t="n">
        <v>2133</v>
      </c>
      <c r="R4547" s="9" t="n">
        <f aca="false">Q4547/50554893</f>
        <v>4.21917617351104E-005</v>
      </c>
      <c r="S4547" s="8" t="n">
        <f aca="false">R4547/$D4547</f>
        <v>5.2324838148627</v>
      </c>
      <c r="T4547" s="10" t="n">
        <f aca="false">AVERAGE(G4547,J4547,M4547,P4547)</f>
        <v>5.82852089163992</v>
      </c>
    </row>
    <row r="4548" s="5" customFormat="true" ht="15.25" hidden="false" customHeight="false" outlineLevel="0" collapsed="false">
      <c r="A4548" s="6" t="s">
        <v>21</v>
      </c>
      <c r="B4548" s="7" t="n">
        <v>2869728</v>
      </c>
      <c r="C4548" s="6" t="n">
        <v>13</v>
      </c>
      <c r="D4548" s="8" t="n">
        <f aca="false">C4548/58039824</f>
        <v>2.23984138890566E-007</v>
      </c>
      <c r="E4548" s="6" t="n">
        <v>4</v>
      </c>
      <c r="F4548" s="7" t="n">
        <f aca="false">E4548/57700746</f>
        <v>6.93231938457087E-008</v>
      </c>
      <c r="G4548" s="8" t="n">
        <f aca="false">F4548/$D4548</f>
        <v>0.309500459224832</v>
      </c>
      <c r="H4548" s="6" t="n">
        <v>1</v>
      </c>
      <c r="I4548" s="7" t="n">
        <f aca="false">H4548/41918464</f>
        <v>2.38558359390268E-008</v>
      </c>
      <c r="J4548" s="8" t="n">
        <f aca="false">I4548/$D4548</f>
        <v>0.106506809174922</v>
      </c>
      <c r="K4548" s="6" t="n">
        <v>295</v>
      </c>
      <c r="L4548" s="7" t="n">
        <f aca="false">K4548/43192891</f>
        <v>6.82982762140186E-006</v>
      </c>
      <c r="M4548" s="8" t="n">
        <f aca="false">L4548/$D4548</f>
        <v>30.4924610074233</v>
      </c>
      <c r="N4548" s="6" t="n">
        <v>2</v>
      </c>
      <c r="O4548" s="7" t="n">
        <f aca="false">N4548/49735264</f>
        <v>4.02129161312987E-008</v>
      </c>
      <c r="P4548" s="8" t="n">
        <f aca="false">O4548/$D4548</f>
        <v>0.179534659599026</v>
      </c>
      <c r="Q4548" s="6" t="n">
        <v>0</v>
      </c>
      <c r="R4548" s="9" t="n">
        <f aca="false">Q4548/50554893</f>
        <v>0</v>
      </c>
      <c r="S4548" s="8" t="n">
        <f aca="false">R4548/$D4548</f>
        <v>0</v>
      </c>
      <c r="T4548" s="10" t="n">
        <f aca="false">AVERAGE(G4548,J4548,M4548,P4548)</f>
        <v>7.77200073385552</v>
      </c>
    </row>
    <row r="4549" s="5" customFormat="true" ht="15.25" hidden="false" customHeight="false" outlineLevel="0" collapsed="false">
      <c r="A4549" s="6" t="s">
        <v>21</v>
      </c>
      <c r="B4549" s="7" t="n">
        <v>2869779</v>
      </c>
      <c r="C4549" s="6" t="n">
        <v>18412</v>
      </c>
      <c r="D4549" s="8" t="n">
        <f aca="false">C4549/58039824</f>
        <v>0.000317230458865623</v>
      </c>
      <c r="E4549" s="6" t="n">
        <v>648</v>
      </c>
      <c r="F4549" s="7" t="n">
        <f aca="false">E4549/57700746</f>
        <v>1.12303574030048E-005</v>
      </c>
      <c r="G4549" s="8" t="n">
        <f aca="false">F4549/$D4549</f>
        <v>0.0354012582624102</v>
      </c>
      <c r="H4549" s="6" t="n">
        <v>1007</v>
      </c>
      <c r="I4549" s="7" t="n">
        <f aca="false">H4549/41918464</f>
        <v>2.40228267906E-005</v>
      </c>
      <c r="J4549" s="8" t="n">
        <f aca="false">I4549/$D4549</f>
        <v>0.0757267346789543</v>
      </c>
      <c r="K4549" s="6" t="n">
        <v>1068</v>
      </c>
      <c r="L4549" s="7" t="n">
        <f aca="false">K4549/43192891</f>
        <v>2.47262911852786E-005</v>
      </c>
      <c r="M4549" s="8" t="n">
        <f aca="false">L4549/$D4549</f>
        <v>0.0779442531265654</v>
      </c>
      <c r="N4549" s="6" t="n">
        <v>545</v>
      </c>
      <c r="O4549" s="7" t="n">
        <f aca="false">N4549/49735264</f>
        <v>1.09580196457789E-005</v>
      </c>
      <c r="P4549" s="8" t="n">
        <f aca="false">O4549/$D4549</f>
        <v>0.0345427727367776</v>
      </c>
      <c r="Q4549" s="6" t="n">
        <v>0</v>
      </c>
      <c r="R4549" s="9" t="n">
        <f aca="false">Q4549/50554893</f>
        <v>0</v>
      </c>
      <c r="S4549" s="8" t="n">
        <f aca="false">R4549/$D4549</f>
        <v>0</v>
      </c>
      <c r="T4549" s="10" t="n">
        <f aca="false">AVERAGE(G4549,J4549,M4549,P4549)</f>
        <v>0.0559037547011769</v>
      </c>
    </row>
    <row r="4550" s="5" customFormat="true" ht="15.25" hidden="false" customHeight="false" outlineLevel="0" collapsed="false">
      <c r="A4550" s="6" t="s">
        <v>1430</v>
      </c>
      <c r="B4550" s="7" t="n">
        <v>2870295</v>
      </c>
      <c r="C4550" s="6" t="n">
        <v>16</v>
      </c>
      <c r="D4550" s="8" t="n">
        <f aca="false">C4550/58039824</f>
        <v>2.7567278632685E-007</v>
      </c>
      <c r="E4550" s="6" t="n">
        <v>3899</v>
      </c>
      <c r="F4550" s="7" t="n">
        <f aca="false">E4550/57700746</f>
        <v>6.75727832011045E-005</v>
      </c>
      <c r="G4550" s="8" t="n">
        <f aca="false">F4550/$D4550</f>
        <v>245.119527761391</v>
      </c>
      <c r="H4550" s="6" t="n">
        <v>1612</v>
      </c>
      <c r="I4550" s="7" t="n">
        <f aca="false">H4550/41918464</f>
        <v>3.84556075337112E-005</v>
      </c>
      <c r="J4550" s="8" t="n">
        <f aca="false">I4550/$D4550</f>
        <v>139.497293316854</v>
      </c>
      <c r="K4550" s="6" t="n">
        <v>1206</v>
      </c>
      <c r="L4550" s="7" t="n">
        <f aca="false">K4550/43192891</f>
        <v>2.79212613946124E-005</v>
      </c>
      <c r="M4550" s="8" t="n">
        <f aca="false">L4550/$D4550</f>
        <v>101.284068575081</v>
      </c>
      <c r="N4550" s="6" t="n">
        <v>6090</v>
      </c>
      <c r="O4550" s="7" t="n">
        <f aca="false">N4550/49735264</f>
        <v>0.000122448329619805</v>
      </c>
      <c r="P4550" s="8" t="n">
        <f aca="false">O4550/$D4550</f>
        <v>444.179968764215</v>
      </c>
      <c r="Q4550" s="6" t="n">
        <v>9972</v>
      </c>
      <c r="R4550" s="9" t="n">
        <f aca="false">Q4550/50554893</f>
        <v>0.000197250936719419</v>
      </c>
      <c r="S4550" s="8" t="n">
        <f aca="false">R4550/$D4550</f>
        <v>715.525603189389</v>
      </c>
      <c r="T4550" s="10" t="n">
        <f aca="false">AVERAGE(G4550,J4550,M4550,P4550)</f>
        <v>232.520214604386</v>
      </c>
    </row>
    <row r="4551" s="5" customFormat="true" ht="15.25" hidden="false" customHeight="false" outlineLevel="0" collapsed="false">
      <c r="A4551" s="6" t="s">
        <v>1430</v>
      </c>
      <c r="B4551" s="7" t="n">
        <v>2870559</v>
      </c>
      <c r="C4551" s="6" t="n">
        <v>2679</v>
      </c>
      <c r="D4551" s="8" t="n">
        <f aca="false">C4551/58039824</f>
        <v>4.6157962160602E-005</v>
      </c>
      <c r="E4551" s="6" t="n">
        <v>3544</v>
      </c>
      <c r="F4551" s="7" t="n">
        <f aca="false">E4551/57700746</f>
        <v>6.14203497472979E-005</v>
      </c>
      <c r="G4551" s="8" t="n">
        <f aca="false">F4551/$D4551</f>
        <v>1.3306555764657</v>
      </c>
      <c r="H4551" s="6" t="n">
        <v>683</v>
      </c>
      <c r="I4551" s="7" t="n">
        <f aca="false">H4551/41918464</f>
        <v>1.62935359463553E-005</v>
      </c>
      <c r="J4551" s="8" t="n">
        <f aca="false">I4551/$D4551</f>
        <v>0.352995132013488</v>
      </c>
      <c r="K4551" s="6" t="n">
        <v>3051</v>
      </c>
      <c r="L4551" s="7" t="n">
        <f aca="false">K4551/43192891</f>
        <v>7.06366239759223E-005</v>
      </c>
      <c r="M4551" s="8" t="n">
        <f aca="false">L4551/$D4551</f>
        <v>1.53032371165237</v>
      </c>
      <c r="N4551" s="6" t="n">
        <v>4914</v>
      </c>
      <c r="O4551" s="7" t="n">
        <f aca="false">N4551/49735264</f>
        <v>9.88031349346009E-005</v>
      </c>
      <c r="P4551" s="8" t="n">
        <f aca="false">O4551/$D4551</f>
        <v>2.14054369624953</v>
      </c>
      <c r="Q4551" s="6" t="n">
        <v>11</v>
      </c>
      <c r="R4551" s="9" t="n">
        <f aca="false">Q4551/50554893</f>
        <v>2.17585269144967E-007</v>
      </c>
      <c r="S4551" s="8" t="n">
        <f aca="false">R4551/$D4551</f>
        <v>0.00471392710943132</v>
      </c>
      <c r="T4551" s="10" t="n">
        <f aca="false">AVERAGE(G4551,J4551,M4551,P4551)</f>
        <v>1.33862952909527</v>
      </c>
    </row>
    <row r="4552" s="5" customFormat="true" ht="15.25" hidden="false" customHeight="false" outlineLevel="0" collapsed="false">
      <c r="A4552" s="6" t="s">
        <v>21</v>
      </c>
      <c r="B4552" s="7" t="n">
        <v>2871199</v>
      </c>
      <c r="C4552" s="6" t="n">
        <v>71</v>
      </c>
      <c r="D4552" s="8" t="n">
        <f aca="false">C4552/58039824</f>
        <v>1.2232979893254E-006</v>
      </c>
      <c r="E4552" s="6" t="n">
        <v>340</v>
      </c>
      <c r="F4552" s="7" t="n">
        <f aca="false">E4552/57700746</f>
        <v>5.89247147688524E-006</v>
      </c>
      <c r="G4552" s="8" t="n">
        <f aca="false">F4552/$D4552</f>
        <v>4.81687334427379</v>
      </c>
      <c r="H4552" s="6" t="n">
        <v>1265</v>
      </c>
      <c r="I4552" s="7" t="n">
        <f aca="false">H4552/41918464</f>
        <v>3.01776324628689E-005</v>
      </c>
      <c r="J4552" s="8" t="n">
        <f aca="false">I4552/$D4552</f>
        <v>24.6690771391774</v>
      </c>
      <c r="K4552" s="6" t="n">
        <v>182</v>
      </c>
      <c r="L4552" s="7" t="n">
        <f aca="false">K4552/43192891</f>
        <v>4.21365636303437E-006</v>
      </c>
      <c r="M4552" s="8" t="n">
        <f aca="false">L4552/$D4552</f>
        <v>3.4445052634788</v>
      </c>
      <c r="N4552" s="6" t="n">
        <v>2241</v>
      </c>
      <c r="O4552" s="7" t="n">
        <f aca="false">N4552/49735264</f>
        <v>4.50585725251202E-005</v>
      </c>
      <c r="P4552" s="8" t="n">
        <f aca="false">O4552/$D4552</f>
        <v>36.833684775341</v>
      </c>
      <c r="Q4552" s="6" t="n">
        <v>5</v>
      </c>
      <c r="R4552" s="9" t="n">
        <f aca="false">Q4552/50554893</f>
        <v>9.8902395065894E-008</v>
      </c>
      <c r="S4552" s="8" t="n">
        <f aca="false">R4552/$D4552</f>
        <v>0.0808489803211684</v>
      </c>
      <c r="T4552" s="10" t="n">
        <f aca="false">AVERAGE(G4552,J4552,M4552,P4552)</f>
        <v>17.4410351305678</v>
      </c>
    </row>
    <row r="4553" s="5" customFormat="true" ht="15.25" hidden="false" customHeight="false" outlineLevel="0" collapsed="false">
      <c r="A4553" s="6" t="s">
        <v>21</v>
      </c>
      <c r="B4553" s="7" t="n">
        <v>2874373</v>
      </c>
      <c r="C4553" s="6" t="n">
        <v>15624</v>
      </c>
      <c r="D4553" s="8" t="n">
        <f aca="false">C4553/58039824</f>
        <v>0.000269194475848169</v>
      </c>
      <c r="E4553" s="6" t="n">
        <v>1451</v>
      </c>
      <c r="F4553" s="7" t="n">
        <f aca="false">E4553/57700746</f>
        <v>2.51469885675308E-005</v>
      </c>
      <c r="G4553" s="8" t="n">
        <f aca="false">F4553/$D4553</f>
        <v>0.093415693202093</v>
      </c>
      <c r="H4553" s="6" t="n">
        <v>67</v>
      </c>
      <c r="I4553" s="7" t="n">
        <f aca="false">H4553/41918464</f>
        <v>1.59834100791479E-006</v>
      </c>
      <c r="J4553" s="8" t="n">
        <f aca="false">I4553/$D4553</f>
        <v>0.00593749557036337</v>
      </c>
      <c r="K4553" s="6" t="n">
        <v>174</v>
      </c>
      <c r="L4553" s="7" t="n">
        <f aca="false">K4553/43192891</f>
        <v>4.02844069872517E-006</v>
      </c>
      <c r="M4553" s="8" t="n">
        <f aca="false">L4553/$D4553</f>
        <v>0.0149647970525119</v>
      </c>
      <c r="N4553" s="6" t="n">
        <v>913</v>
      </c>
      <c r="O4553" s="7" t="n">
        <f aca="false">N4553/49735264</f>
        <v>1.83571962139379E-005</v>
      </c>
      <c r="P4553" s="8" t="n">
        <f aca="false">O4553/$D4553</f>
        <v>0.0681930643491052</v>
      </c>
      <c r="Q4553" s="6" t="n">
        <v>4</v>
      </c>
      <c r="R4553" s="9" t="n">
        <f aca="false">Q4553/50554893</f>
        <v>7.91219160527152E-008</v>
      </c>
      <c r="S4553" s="8" t="n">
        <f aca="false">R4553/$D4553</f>
        <v>0.000293921024209061</v>
      </c>
      <c r="T4553" s="10" t="n">
        <f aca="false">AVERAGE(G4553,J4553,M4553,P4553)</f>
        <v>0.0456277625435184</v>
      </c>
    </row>
    <row r="4554" s="5" customFormat="true" ht="15.25" hidden="false" customHeight="false" outlineLevel="0" collapsed="false">
      <c r="A4554" s="6" t="s">
        <v>21</v>
      </c>
      <c r="B4554" s="7" t="n">
        <v>2874376</v>
      </c>
      <c r="C4554" s="6" t="n">
        <v>1231</v>
      </c>
      <c r="D4554" s="8" t="n">
        <f aca="false">C4554/58039824</f>
        <v>2.1209574998022E-005</v>
      </c>
      <c r="E4554" s="6" t="n">
        <v>436</v>
      </c>
      <c r="F4554" s="7" t="n">
        <f aca="false">E4554/57700746</f>
        <v>7.55622812918225E-006</v>
      </c>
      <c r="G4554" s="8" t="n">
        <f aca="false">F4554/$D4554</f>
        <v>0.35626494778358</v>
      </c>
      <c r="H4554" s="6" t="n">
        <v>13</v>
      </c>
      <c r="I4554" s="7" t="n">
        <f aca="false">H4554/41918464</f>
        <v>3.10125867207348E-007</v>
      </c>
      <c r="J4554" s="8" t="n">
        <f aca="false">I4554/$D4554</f>
        <v>0.0146219746145913</v>
      </c>
      <c r="K4554" s="6" t="n">
        <v>545</v>
      </c>
      <c r="L4554" s="7" t="n">
        <f aca="false">K4554/43192891</f>
        <v>1.26178171310645E-005</v>
      </c>
      <c r="M4554" s="8" t="n">
        <f aca="false">L4554/$D4554</f>
        <v>0.594911361130111</v>
      </c>
      <c r="N4554" s="6" t="n">
        <v>36</v>
      </c>
      <c r="O4554" s="7" t="n">
        <f aca="false">N4554/49735264</f>
        <v>7.23832490363377E-007</v>
      </c>
      <c r="P4554" s="8" t="n">
        <f aca="false">O4554/$D4554</f>
        <v>0.0341276282259724</v>
      </c>
      <c r="Q4554" s="6" t="n">
        <v>45</v>
      </c>
      <c r="R4554" s="9" t="n">
        <f aca="false">Q4554/50554893</f>
        <v>8.90121555593046E-007</v>
      </c>
      <c r="S4554" s="8" t="n">
        <f aca="false">R4554/$D4554</f>
        <v>0.0419679109871865</v>
      </c>
      <c r="T4554" s="10" t="n">
        <f aca="false">AVERAGE(G4554,J4554,M4554,P4554)</f>
        <v>0.249981477938564</v>
      </c>
    </row>
    <row r="4555" s="5" customFormat="true" ht="15.25" hidden="false" customHeight="false" outlineLevel="0" collapsed="false">
      <c r="A4555" s="6" t="s">
        <v>1431</v>
      </c>
      <c r="B4555" s="7" t="n">
        <v>2874425</v>
      </c>
      <c r="C4555" s="6" t="n">
        <v>488</v>
      </c>
      <c r="D4555" s="8" t="n">
        <f aca="false">C4555/58039824</f>
        <v>8.40801998296894E-006</v>
      </c>
      <c r="E4555" s="6" t="n">
        <v>9849</v>
      </c>
      <c r="F4555" s="7" t="n">
        <f aca="false">E4555/57700746</f>
        <v>0.000170691034046596</v>
      </c>
      <c r="G4555" s="8" t="n">
        <f aca="false">F4555/$D4555</f>
        <v>20.3009786361526</v>
      </c>
      <c r="H4555" s="6" t="n">
        <v>6619</v>
      </c>
      <c r="I4555" s="7" t="n">
        <f aca="false">H4555/41918464</f>
        <v>0.000157901778080418</v>
      </c>
      <c r="J4555" s="8" t="n">
        <f aca="false">I4555/$D4555</f>
        <v>18.7799004284314</v>
      </c>
      <c r="K4555" s="6" t="n">
        <v>5031</v>
      </c>
      <c r="L4555" s="7" t="n">
        <f aca="false">K4555/43192891</f>
        <v>0.00011647750089245</v>
      </c>
      <c r="M4555" s="8" t="n">
        <f aca="false">L4555/$D4555</f>
        <v>13.8531427290116</v>
      </c>
      <c r="N4555" s="6" t="n">
        <v>8155</v>
      </c>
      <c r="O4555" s="7" t="n">
        <f aca="false">N4555/49735264</f>
        <v>0.00016396816552537</v>
      </c>
      <c r="P4555" s="8" t="n">
        <f aca="false">O4555/$D4555</f>
        <v>19.5014005506053</v>
      </c>
      <c r="Q4555" s="6" t="n">
        <v>35850</v>
      </c>
      <c r="R4555" s="9" t="n">
        <f aca="false">Q4555/50554893</f>
        <v>0.00070913017262246</v>
      </c>
      <c r="S4555" s="8" t="n">
        <f aca="false">R4555/$D4555</f>
        <v>84.3397344510189</v>
      </c>
      <c r="T4555" s="10" t="n">
        <f aca="false">AVERAGE(G4555,J4555,M4555,P4555)</f>
        <v>18.1088555860502</v>
      </c>
    </row>
    <row r="4556" s="5" customFormat="true" ht="15.25" hidden="false" customHeight="false" outlineLevel="0" collapsed="false">
      <c r="A4556" s="6" t="s">
        <v>1431</v>
      </c>
      <c r="B4556" s="7" t="n">
        <v>2874491</v>
      </c>
      <c r="C4556" s="6" t="n">
        <v>13</v>
      </c>
      <c r="D4556" s="8" t="n">
        <f aca="false">C4556/58039824</f>
        <v>2.23984138890566E-007</v>
      </c>
      <c r="E4556" s="6" t="n">
        <v>2962</v>
      </c>
      <c r="F4556" s="7" t="n">
        <f aca="false">E4556/57700746</f>
        <v>5.13338250427473E-005</v>
      </c>
      <c r="G4556" s="8" t="n">
        <f aca="false">F4556/$D4556</f>
        <v>229.185090055988</v>
      </c>
      <c r="H4556" s="6" t="n">
        <v>1416</v>
      </c>
      <c r="I4556" s="7" t="n">
        <f aca="false">H4556/41918464</f>
        <v>3.37798636896619E-005</v>
      </c>
      <c r="J4556" s="8" t="n">
        <f aca="false">I4556/$D4556</f>
        <v>150.81364179169</v>
      </c>
      <c r="K4556" s="6" t="n">
        <v>4182</v>
      </c>
      <c r="L4556" s="7" t="n">
        <f aca="false">K4556/43192891</f>
        <v>9.68214885176359E-005</v>
      </c>
      <c r="M4556" s="8" t="n">
        <f aca="false">L4556/$D4556</f>
        <v>432.269396383201</v>
      </c>
      <c r="N4556" s="6" t="n">
        <v>5000</v>
      </c>
      <c r="O4556" s="7" t="n">
        <f aca="false">N4556/49735264</f>
        <v>0.000100532290328247</v>
      </c>
      <c r="P4556" s="8" t="n">
        <f aca="false">O4556/$D4556</f>
        <v>448.836648997565</v>
      </c>
      <c r="Q4556" s="6" t="n">
        <v>1549</v>
      </c>
      <c r="R4556" s="9" t="n">
        <f aca="false">Q4556/50554893</f>
        <v>3.0639961991414E-005</v>
      </c>
      <c r="S4556" s="8" t="n">
        <f aca="false">R4556/$D4556</f>
        <v>136.79523087295</v>
      </c>
      <c r="T4556" s="10" t="n">
        <f aca="false">AVERAGE(G4556,J4556,M4556,P4556)</f>
        <v>315.276194307111</v>
      </c>
    </row>
    <row r="4557" s="5" customFormat="true" ht="15.25" hidden="false" customHeight="false" outlineLevel="0" collapsed="false">
      <c r="A4557" s="6" t="s">
        <v>21</v>
      </c>
      <c r="B4557" s="7" t="n">
        <v>2874909</v>
      </c>
      <c r="C4557" s="6" t="n">
        <v>177</v>
      </c>
      <c r="D4557" s="8" t="n">
        <f aca="false">C4557/58039824</f>
        <v>3.04963019874078E-006</v>
      </c>
      <c r="E4557" s="6" t="n">
        <v>60</v>
      </c>
      <c r="F4557" s="7" t="n">
        <f aca="false">E4557/57700746</f>
        <v>1.03984790768563E-006</v>
      </c>
      <c r="G4557" s="8" t="n">
        <f aca="false">F4557/$D4557</f>
        <v>0.340975082196849</v>
      </c>
      <c r="H4557" s="6" t="n">
        <v>9</v>
      </c>
      <c r="I4557" s="7" t="n">
        <f aca="false">H4557/41918464</f>
        <v>2.14702523451241E-007</v>
      </c>
      <c r="J4557" s="8" t="n">
        <f aca="false">I4557/$D4557</f>
        <v>0.0704028060647791</v>
      </c>
      <c r="K4557" s="6" t="n">
        <v>20</v>
      </c>
      <c r="L4557" s="7" t="n">
        <f aca="false">K4557/43192891</f>
        <v>4.63039160773008E-007</v>
      </c>
      <c r="M4557" s="8" t="n">
        <f aca="false">L4557/$D4557</f>
        <v>0.151834527663125</v>
      </c>
      <c r="N4557" s="6" t="n">
        <v>29</v>
      </c>
      <c r="O4557" s="7" t="n">
        <f aca="false">N4557/49735264</f>
        <v>5.83087283903831E-007</v>
      </c>
      <c r="P4557" s="8" t="n">
        <f aca="false">O4557/$D4557</f>
        <v>0.191199340872409</v>
      </c>
      <c r="Q4557" s="6" t="n">
        <v>0</v>
      </c>
      <c r="R4557" s="9" t="n">
        <f aca="false">Q4557/50554893</f>
        <v>0</v>
      </c>
      <c r="S4557" s="8" t="n">
        <f aca="false">R4557/$D4557</f>
        <v>0</v>
      </c>
      <c r="T4557" s="10" t="n">
        <f aca="false">AVERAGE(G4557,J4557,M4557,P4557)</f>
        <v>0.18860293919929</v>
      </c>
    </row>
    <row r="4558" s="5" customFormat="true" ht="15.25" hidden="false" customHeight="false" outlineLevel="0" collapsed="false">
      <c r="A4558" s="6" t="s">
        <v>21</v>
      </c>
      <c r="B4558" s="7" t="n">
        <v>2875721</v>
      </c>
      <c r="C4558" s="6" t="n">
        <v>203</v>
      </c>
      <c r="D4558" s="8" t="n">
        <f aca="false">C4558/58039824</f>
        <v>3.49759847652191E-006</v>
      </c>
      <c r="E4558" s="6" t="n">
        <v>1327</v>
      </c>
      <c r="F4558" s="7" t="n">
        <f aca="false">E4558/57700746</f>
        <v>2.29979695583139E-005</v>
      </c>
      <c r="G4558" s="8" t="n">
        <f aca="false">F4558/$D4558</f>
        <v>6.57536012572362</v>
      </c>
      <c r="H4558" s="6" t="n">
        <v>2967</v>
      </c>
      <c r="I4558" s="7" t="n">
        <f aca="false">H4558/41918464</f>
        <v>7.07802652310924E-005</v>
      </c>
      <c r="J4558" s="8" t="n">
        <f aca="false">I4558/$D4558</f>
        <v>20.2368184073198</v>
      </c>
      <c r="K4558" s="6" t="n">
        <v>2773</v>
      </c>
      <c r="L4558" s="7" t="n">
        <f aca="false">K4558/43192891</f>
        <v>6.42003796411775E-005</v>
      </c>
      <c r="M4558" s="8" t="n">
        <f aca="false">L4558/$D4558</f>
        <v>18.3555602714637</v>
      </c>
      <c r="N4558" s="6" t="n">
        <v>2725</v>
      </c>
      <c r="O4558" s="7" t="n">
        <f aca="false">N4558/49735264</f>
        <v>5.47900982288945E-005</v>
      </c>
      <c r="P4558" s="8" t="n">
        <f aca="false">O4558/$D4558</f>
        <v>15.6650623554076</v>
      </c>
      <c r="Q4558" s="6" t="n">
        <v>11614</v>
      </c>
      <c r="R4558" s="9" t="n">
        <f aca="false">Q4558/50554893</f>
        <v>0.000229730483259059</v>
      </c>
      <c r="S4558" s="8" t="n">
        <f aca="false">R4558/$D4558</f>
        <v>65.6823488462597</v>
      </c>
      <c r="T4558" s="10" t="n">
        <f aca="false">AVERAGE(G4558,J4558,M4558,P4558)</f>
        <v>15.2082002899787</v>
      </c>
    </row>
    <row r="4559" s="5" customFormat="true" ht="15.25" hidden="false" customHeight="false" outlineLevel="0" collapsed="false">
      <c r="A4559" s="6" t="s">
        <v>21</v>
      </c>
      <c r="B4559" s="7" t="n">
        <v>2875732</v>
      </c>
      <c r="C4559" s="6" t="n">
        <v>5859</v>
      </c>
      <c r="D4559" s="8" t="n">
        <f aca="false">C4559/58039824</f>
        <v>0.000100947928443064</v>
      </c>
      <c r="E4559" s="6" t="n">
        <v>2861</v>
      </c>
      <c r="F4559" s="7" t="n">
        <f aca="false">E4559/57700746</f>
        <v>4.95834143981431E-005</v>
      </c>
      <c r="G4559" s="8" t="n">
        <f aca="false">F4559/$D4559</f>
        <v>0.491178126811281</v>
      </c>
      <c r="H4559" s="6" t="n">
        <v>3451</v>
      </c>
      <c r="I4559" s="7" t="n">
        <f aca="false">H4559/41918464</f>
        <v>8.23264898255814E-005</v>
      </c>
      <c r="J4559" s="8" t="n">
        <f aca="false">I4559/$D4559</f>
        <v>0.81553421744573</v>
      </c>
      <c r="K4559" s="6" t="n">
        <v>2059</v>
      </c>
      <c r="L4559" s="7" t="n">
        <f aca="false">K4559/43192891</f>
        <v>4.76698816015811E-005</v>
      </c>
      <c r="M4559" s="8" t="n">
        <f aca="false">L4559/$D4559</f>
        <v>0.472222484768153</v>
      </c>
      <c r="N4559" s="6" t="n">
        <v>2756</v>
      </c>
      <c r="O4559" s="7" t="n">
        <f aca="false">N4559/49735264</f>
        <v>5.54133984289296E-005</v>
      </c>
      <c r="P4559" s="8" t="n">
        <f aca="false">O4559/$D4559</f>
        <v>0.548930515797397</v>
      </c>
      <c r="Q4559" s="6" t="n">
        <v>7704</v>
      </c>
      <c r="R4559" s="9" t="n">
        <f aca="false">Q4559/50554893</f>
        <v>0.00015238881031753</v>
      </c>
      <c r="S4559" s="8" t="n">
        <f aca="false">R4559/$D4559</f>
        <v>1.50957838033774</v>
      </c>
      <c r="T4559" s="10" t="n">
        <f aca="false">AVERAGE(G4559,J4559,M4559,P4559)</f>
        <v>0.58196633620564</v>
      </c>
    </row>
    <row r="4560" s="5" customFormat="true" ht="15.25" hidden="false" customHeight="false" outlineLevel="0" collapsed="false">
      <c r="A4560" s="6" t="s">
        <v>21</v>
      </c>
      <c r="B4560" s="7" t="n">
        <v>2876723</v>
      </c>
      <c r="C4560" s="6" t="n">
        <v>32</v>
      </c>
      <c r="D4560" s="8" t="n">
        <f aca="false">C4560/58039824</f>
        <v>5.51345572653701E-007</v>
      </c>
      <c r="E4560" s="6" t="n">
        <v>3430</v>
      </c>
      <c r="F4560" s="7" t="n">
        <f aca="false">E4560/57700746</f>
        <v>5.94446387226952E-005</v>
      </c>
      <c r="G4560" s="8" t="n">
        <f aca="false">F4560/$D4560</f>
        <v>107.817386537775</v>
      </c>
      <c r="H4560" s="6" t="n">
        <v>3574</v>
      </c>
      <c r="I4560" s="7" t="n">
        <f aca="false">H4560/41918464</f>
        <v>8.52607576460817E-005</v>
      </c>
      <c r="J4560" s="8" t="n">
        <f aca="false">I4560/$D4560</f>
        <v>154.641230246414</v>
      </c>
      <c r="K4560" s="6" t="n">
        <v>3149</v>
      </c>
      <c r="L4560" s="7" t="n">
        <f aca="false">K4560/43192891</f>
        <v>7.29055158637101E-005</v>
      </c>
      <c r="M4560" s="8" t="n">
        <f aca="false">L4560/$D4560</f>
        <v>132.231978417467</v>
      </c>
      <c r="N4560" s="6" t="n">
        <v>1300</v>
      </c>
      <c r="O4560" s="7" t="n">
        <f aca="false">N4560/49735264</f>
        <v>2.61383954853442E-005</v>
      </c>
      <c r="P4560" s="8" t="n">
        <f aca="false">O4560/$D4560</f>
        <v>47.4083710503678</v>
      </c>
      <c r="Q4560" s="6" t="n">
        <v>3244</v>
      </c>
      <c r="R4560" s="9" t="n">
        <f aca="false">Q4560/50554893</f>
        <v>6.4167873918752E-005</v>
      </c>
      <c r="S4560" s="8" t="n">
        <f aca="false">R4560/$D4560</f>
        <v>116.38412839683</v>
      </c>
      <c r="T4560" s="10" t="n">
        <f aca="false">AVERAGE(G4560,J4560,M4560,P4560)</f>
        <v>110.524741563006</v>
      </c>
    </row>
    <row r="4561" s="5" customFormat="true" ht="15.25" hidden="false" customHeight="false" outlineLevel="0" collapsed="false">
      <c r="A4561" s="6" t="s">
        <v>21</v>
      </c>
      <c r="B4561" s="7" t="n">
        <v>2876729</v>
      </c>
      <c r="C4561" s="6" t="n">
        <v>2741</v>
      </c>
      <c r="D4561" s="8" t="n">
        <f aca="false">C4561/58039824</f>
        <v>4.72261942076185E-005</v>
      </c>
      <c r="E4561" s="6" t="n">
        <v>1621</v>
      </c>
      <c r="F4561" s="7" t="n">
        <f aca="false">E4561/57700746</f>
        <v>2.80932243059734E-005</v>
      </c>
      <c r="G4561" s="8" t="n">
        <f aca="false">F4561/$D4561</f>
        <v>0.594865302557906</v>
      </c>
      <c r="H4561" s="6" t="n">
        <v>219</v>
      </c>
      <c r="I4561" s="7" t="n">
        <f aca="false">H4561/41918464</f>
        <v>5.22442807064686E-006</v>
      </c>
      <c r="J4561" s="8" t="n">
        <f aca="false">I4561/$D4561</f>
        <v>0.110625642364467</v>
      </c>
      <c r="K4561" s="6" t="n">
        <v>2</v>
      </c>
      <c r="L4561" s="7" t="n">
        <f aca="false">K4561/43192891</f>
        <v>4.63039160773008E-008</v>
      </c>
      <c r="M4561" s="8" t="n">
        <f aca="false">L4561/$D4561</f>
        <v>0.000980471046930794</v>
      </c>
      <c r="N4561" s="6" t="n">
        <v>0</v>
      </c>
      <c r="O4561" s="7" t="n">
        <f aca="false">N4561/49735264</f>
        <v>0</v>
      </c>
      <c r="P4561" s="8" t="n">
        <f aca="false">O4561/$D4561</f>
        <v>0</v>
      </c>
      <c r="Q4561" s="6" t="n">
        <v>0</v>
      </c>
      <c r="R4561" s="9" t="n">
        <f aca="false">Q4561/50554893</f>
        <v>0</v>
      </c>
      <c r="S4561" s="8" t="n">
        <f aca="false">R4561/$D4561</f>
        <v>0</v>
      </c>
      <c r="T4561" s="10" t="n">
        <f aca="false">AVERAGE(G4561,J4561,M4561,P4561)</f>
        <v>0.176617853992326</v>
      </c>
    </row>
    <row r="4562" s="5" customFormat="true" ht="15.25" hidden="false" customHeight="false" outlineLevel="0" collapsed="false">
      <c r="A4562" s="6" t="s">
        <v>1432</v>
      </c>
      <c r="B4562" s="7" t="n">
        <v>2877030</v>
      </c>
      <c r="C4562" s="6" t="n">
        <v>7129</v>
      </c>
      <c r="D4562" s="8" t="n">
        <f aca="false">C4562/58039824</f>
        <v>0.000122829455857757</v>
      </c>
      <c r="E4562" s="6" t="n">
        <v>2570</v>
      </c>
      <c r="F4562" s="7" t="n">
        <f aca="false">E4562/57700746</f>
        <v>4.45401520458678E-005</v>
      </c>
      <c r="G4562" s="8" t="n">
        <f aca="false">F4562/$D4562</f>
        <v>0.362617840605332</v>
      </c>
      <c r="H4562" s="6" t="n">
        <v>1023</v>
      </c>
      <c r="I4562" s="7" t="n">
        <f aca="false">H4562/41918464</f>
        <v>2.44045201656244E-005</v>
      </c>
      <c r="J4562" s="8" t="n">
        <f aca="false">I4562/$D4562</f>
        <v>0.198686218995271</v>
      </c>
      <c r="K4562" s="6" t="n">
        <v>1211</v>
      </c>
      <c r="L4562" s="7" t="n">
        <f aca="false">K4562/43192891</f>
        <v>2.80370211848056E-005</v>
      </c>
      <c r="M4562" s="8" t="n">
        <f aca="false">L4562/$D4562</f>
        <v>0.228259752426762</v>
      </c>
      <c r="N4562" s="6" t="n">
        <v>1711</v>
      </c>
      <c r="O4562" s="7" t="n">
        <f aca="false">N4562/49735264</f>
        <v>3.4402149750326E-005</v>
      </c>
      <c r="P4562" s="8" t="n">
        <f aca="false">O4562/$D4562</f>
        <v>0.280080616738753</v>
      </c>
      <c r="Q4562" s="6" t="n">
        <v>0</v>
      </c>
      <c r="R4562" s="9" t="n">
        <f aca="false">Q4562/50554893</f>
        <v>0</v>
      </c>
      <c r="S4562" s="8" t="n">
        <f aca="false">R4562/$D4562</f>
        <v>0</v>
      </c>
      <c r="T4562" s="10" t="n">
        <f aca="false">AVERAGE(G4562,J4562,M4562,P4562)</f>
        <v>0.26741110719153</v>
      </c>
    </row>
    <row r="4563" s="5" customFormat="true" ht="15.25" hidden="false" customHeight="false" outlineLevel="0" collapsed="false">
      <c r="A4563" s="6" t="s">
        <v>1432</v>
      </c>
      <c r="B4563" s="7" t="n">
        <v>2877108</v>
      </c>
      <c r="C4563" s="6" t="n">
        <v>1086</v>
      </c>
      <c r="D4563" s="8" t="n">
        <f aca="false">C4563/58039824</f>
        <v>1.8711290371935E-005</v>
      </c>
      <c r="E4563" s="6" t="n">
        <v>1456</v>
      </c>
      <c r="F4563" s="7" t="n">
        <f aca="false">E4563/57700746</f>
        <v>2.5233642559838E-005</v>
      </c>
      <c r="G4563" s="8" t="n">
        <f aca="false">F4563/$D4563</f>
        <v>1.34857842822459</v>
      </c>
      <c r="H4563" s="6" t="n">
        <v>909</v>
      </c>
      <c r="I4563" s="7" t="n">
        <f aca="false">H4563/41918464</f>
        <v>2.16849548685753E-005</v>
      </c>
      <c r="J4563" s="8" t="n">
        <f aca="false">I4563/$D4563</f>
        <v>1.15892353961331</v>
      </c>
      <c r="K4563" s="6" t="n">
        <v>3100</v>
      </c>
      <c r="L4563" s="7" t="n">
        <f aca="false">K4563/43192891</f>
        <v>7.17710699198162E-005</v>
      </c>
      <c r="M4563" s="8" t="n">
        <f aca="false">L4563/$D4563</f>
        <v>3.83570926927977</v>
      </c>
      <c r="N4563" s="6" t="n">
        <v>4909</v>
      </c>
      <c r="O4563" s="7" t="n">
        <f aca="false">N4563/49735264</f>
        <v>9.87026026442727E-005</v>
      </c>
      <c r="P4563" s="8" t="n">
        <f aca="false">O4563/$D4563</f>
        <v>5.27502917662571</v>
      </c>
      <c r="Q4563" s="6" t="n">
        <v>19</v>
      </c>
      <c r="R4563" s="9" t="n">
        <f aca="false">Q4563/50554893</f>
        <v>3.75829101250397E-007</v>
      </c>
      <c r="S4563" s="8" t="n">
        <f aca="false">R4563/$D4563</f>
        <v>0.0200856859029938</v>
      </c>
      <c r="T4563" s="10" t="n">
        <f aca="false">AVERAGE(G4563,J4563,M4563,P4563)</f>
        <v>2.90456010343584</v>
      </c>
    </row>
    <row r="4564" s="5" customFormat="true" ht="15.25" hidden="false" customHeight="false" outlineLevel="0" collapsed="false">
      <c r="A4564" s="6" t="s">
        <v>1432</v>
      </c>
      <c r="B4564" s="7" t="n">
        <v>2877330</v>
      </c>
      <c r="C4564" s="6" t="n">
        <v>4488</v>
      </c>
      <c r="D4564" s="8" t="n">
        <f aca="false">C4564/58039824</f>
        <v>7.73262165646815E-005</v>
      </c>
      <c r="E4564" s="6" t="n">
        <v>7971</v>
      </c>
      <c r="F4564" s="7" t="n">
        <f aca="false">E4564/57700746</f>
        <v>0.000138143794536036</v>
      </c>
      <c r="G4564" s="8" t="n">
        <f aca="false">F4564/$D4564</f>
        <v>1.78650657788852</v>
      </c>
      <c r="H4564" s="6" t="n">
        <v>2992</v>
      </c>
      <c r="I4564" s="7" t="n">
        <f aca="false">H4564/41918464</f>
        <v>7.13766611295681E-005</v>
      </c>
      <c r="J4564" s="8" t="n">
        <f aca="false">I4564/$D4564</f>
        <v>0.923059012849326</v>
      </c>
      <c r="K4564" s="6" t="n">
        <v>3292</v>
      </c>
      <c r="L4564" s="7" t="n">
        <f aca="false">K4564/43192891</f>
        <v>7.62162458632371E-005</v>
      </c>
      <c r="M4564" s="8" t="n">
        <f aca="false">L4564/$D4564</f>
        <v>0.985645609590688</v>
      </c>
      <c r="N4564" s="6" t="n">
        <v>4090</v>
      </c>
      <c r="O4564" s="7" t="n">
        <f aca="false">N4564/49735264</f>
        <v>8.22354134885059E-005</v>
      </c>
      <c r="P4564" s="8" t="n">
        <f aca="false">O4564/$D4564</f>
        <v>1.06348683721928</v>
      </c>
      <c r="Q4564" s="6" t="n">
        <v>5365</v>
      </c>
      <c r="R4564" s="9" t="n">
        <f aca="false">Q4564/50554893</f>
        <v>0.000106122269905704</v>
      </c>
      <c r="S4564" s="8" t="n">
        <f aca="false">R4564/$D4564</f>
        <v>1.37239702936889</v>
      </c>
      <c r="T4564" s="10" t="n">
        <f aca="false">AVERAGE(G4564,J4564,M4564,P4564)</f>
        <v>1.18967450938695</v>
      </c>
    </row>
    <row r="4565" s="5" customFormat="true" ht="15.25" hidden="false" customHeight="false" outlineLevel="0" collapsed="false">
      <c r="A4565" s="6" t="s">
        <v>1433</v>
      </c>
      <c r="B4565" s="7" t="n">
        <v>2877773</v>
      </c>
      <c r="C4565" s="6" t="n">
        <v>2286</v>
      </c>
      <c r="D4565" s="8" t="n">
        <f aca="false">C4565/58039824</f>
        <v>3.93867493464487E-005</v>
      </c>
      <c r="E4565" s="6" t="n">
        <v>2684</v>
      </c>
      <c r="F4565" s="7" t="n">
        <f aca="false">E4565/57700746</f>
        <v>4.65158630704705E-005</v>
      </c>
      <c r="G4565" s="8" t="n">
        <f aca="false">F4565/$D4565</f>
        <v>1.18100284593972</v>
      </c>
      <c r="H4565" s="6" t="n">
        <v>7288</v>
      </c>
      <c r="I4565" s="7" t="n">
        <f aca="false">H4565/41918464</f>
        <v>0.000173861332323627</v>
      </c>
      <c r="J4565" s="8" t="n">
        <f aca="false">I4565/$D4565</f>
        <v>4.41420871761541</v>
      </c>
      <c r="K4565" s="6" t="n">
        <v>7348</v>
      </c>
      <c r="L4565" s="7" t="n">
        <f aca="false">K4565/43192891</f>
        <v>0.000170120587668003</v>
      </c>
      <c r="M4565" s="8" t="n">
        <f aca="false">L4565/$D4565</f>
        <v>4.31923401882216</v>
      </c>
      <c r="N4565" s="6" t="n">
        <v>8682</v>
      </c>
      <c r="O4565" s="7" t="n">
        <f aca="false">N4565/49735264</f>
        <v>0.000174564268925968</v>
      </c>
      <c r="P4565" s="8" t="n">
        <f aca="false">O4565/$D4565</f>
        <v>4.43205575028514</v>
      </c>
      <c r="Q4565" s="6" t="n">
        <v>3234</v>
      </c>
      <c r="R4565" s="9" t="n">
        <f aca="false">Q4565/50554893</f>
        <v>6.39700691286202E-005</v>
      </c>
      <c r="S4565" s="8" t="n">
        <f aca="false">R4565/$D4565</f>
        <v>1.62415203564871</v>
      </c>
      <c r="T4565" s="10" t="n">
        <f aca="false">AVERAGE(G4565,J4565,M4565,P4565)</f>
        <v>3.58662533316561</v>
      </c>
    </row>
    <row r="4566" s="5" customFormat="true" ht="15.25" hidden="false" customHeight="false" outlineLevel="0" collapsed="false">
      <c r="A4566" s="6" t="s">
        <v>1433</v>
      </c>
      <c r="B4566" s="7" t="n">
        <v>2878253</v>
      </c>
      <c r="C4566" s="6" t="n">
        <v>255</v>
      </c>
      <c r="D4566" s="8" t="n">
        <f aca="false">C4566/58039824</f>
        <v>4.39353503208418E-006</v>
      </c>
      <c r="E4566" s="6" t="n">
        <v>166</v>
      </c>
      <c r="F4566" s="7" t="n">
        <f aca="false">E4566/57700746</f>
        <v>2.87691254459691E-006</v>
      </c>
      <c r="G4566" s="8" t="n">
        <f aca="false">F4566/$D4566</f>
        <v>0.654805873536458</v>
      </c>
      <c r="H4566" s="6" t="n">
        <v>689</v>
      </c>
      <c r="I4566" s="7" t="n">
        <f aca="false">H4566/41918464</f>
        <v>1.64366709619894E-005</v>
      </c>
      <c r="J4566" s="8" t="n">
        <f aca="false">I4566/$D4566</f>
        <v>3.74110388148933</v>
      </c>
      <c r="K4566" s="6" t="n">
        <v>489</v>
      </c>
      <c r="L4566" s="7" t="n">
        <f aca="false">K4566/43192891</f>
        <v>1.13213074809E-005</v>
      </c>
      <c r="M4566" s="8" t="n">
        <f aca="false">L4566/$D4566</f>
        <v>2.5768105632993</v>
      </c>
      <c r="N4566" s="6" t="n">
        <v>1135</v>
      </c>
      <c r="O4566" s="7" t="n">
        <f aca="false">N4566/49735264</f>
        <v>2.2820829904512E-005</v>
      </c>
      <c r="P4566" s="8" t="n">
        <f aca="false">O4566/$D4566</f>
        <v>5.19418412232084</v>
      </c>
      <c r="Q4566" s="6" t="n">
        <v>3</v>
      </c>
      <c r="R4566" s="9" t="n">
        <f aca="false">Q4566/50554893</f>
        <v>5.93414370395364E-008</v>
      </c>
      <c r="S4566" s="8" t="n">
        <f aca="false">R4566/$D4566</f>
        <v>0.013506535536007</v>
      </c>
      <c r="T4566" s="10" t="n">
        <f aca="false">AVERAGE(G4566,J4566,M4566,P4566)</f>
        <v>3.04172611016148</v>
      </c>
    </row>
    <row r="4567" s="5" customFormat="true" ht="15.25" hidden="false" customHeight="false" outlineLevel="0" collapsed="false">
      <c r="A4567" s="6" t="s">
        <v>1434</v>
      </c>
      <c r="B4567" s="7" t="n">
        <v>2879870</v>
      </c>
      <c r="C4567" s="6" t="n">
        <v>1663</v>
      </c>
      <c r="D4567" s="8" t="n">
        <f aca="false">C4567/58039824</f>
        <v>2.8652740228847E-005</v>
      </c>
      <c r="E4567" s="6" t="n">
        <v>0</v>
      </c>
      <c r="F4567" s="7" t="n">
        <f aca="false">E4567/57700746</f>
        <v>0</v>
      </c>
      <c r="G4567" s="8" t="n">
        <f aca="false">F4567/$D4567</f>
        <v>0</v>
      </c>
      <c r="H4567" s="6" t="n">
        <v>0</v>
      </c>
      <c r="I4567" s="7" t="n">
        <f aca="false">H4567/41918464</f>
        <v>0</v>
      </c>
      <c r="J4567" s="8" t="n">
        <f aca="false">I4567/$D4567</f>
        <v>0</v>
      </c>
      <c r="K4567" s="6" t="n">
        <v>0</v>
      </c>
      <c r="L4567" s="7" t="n">
        <f aca="false">K4567/43192891</f>
        <v>0</v>
      </c>
      <c r="M4567" s="8" t="n">
        <f aca="false">L4567/$D4567</f>
        <v>0</v>
      </c>
      <c r="N4567" s="6" t="n">
        <v>1</v>
      </c>
      <c r="O4567" s="7" t="n">
        <f aca="false">N4567/49735264</f>
        <v>2.01064580656493E-008</v>
      </c>
      <c r="P4567" s="8" t="n">
        <f aca="false">O4567/$D4567</f>
        <v>0.000701728976183806</v>
      </c>
      <c r="Q4567" s="6" t="n">
        <v>0</v>
      </c>
      <c r="R4567" s="9" t="n">
        <f aca="false">Q4567/50554893</f>
        <v>0</v>
      </c>
      <c r="S4567" s="8" t="n">
        <f aca="false">R4567/$D4567</f>
        <v>0</v>
      </c>
      <c r="T4567" s="10" t="n">
        <f aca="false">AVERAGE(G4567,J4567,M4567,P4567)</f>
        <v>0.000175432244045951</v>
      </c>
    </row>
    <row r="4568" s="5" customFormat="true" ht="15.25" hidden="false" customHeight="false" outlineLevel="0" collapsed="false">
      <c r="A4568" s="6" t="s">
        <v>1434</v>
      </c>
      <c r="B4568" s="7" t="n">
        <v>2879900</v>
      </c>
      <c r="C4568" s="6" t="n">
        <v>44842</v>
      </c>
      <c r="D4568" s="8" t="n">
        <f aca="false">C4568/58039824</f>
        <v>0.000772607442779289</v>
      </c>
      <c r="E4568" s="6" t="n">
        <v>37040</v>
      </c>
      <c r="F4568" s="7" t="n">
        <f aca="false">E4568/57700746</f>
        <v>0.000641932775011262</v>
      </c>
      <c r="G4568" s="8" t="n">
        <f aca="false">F4568/$D4568</f>
        <v>0.830865378026967</v>
      </c>
      <c r="H4568" s="6" t="n">
        <v>26416</v>
      </c>
      <c r="I4568" s="7" t="n">
        <f aca="false">H4568/41918464</f>
        <v>0.000630175762165331</v>
      </c>
      <c r="J4568" s="8" t="n">
        <f aca="false">I4568/$D4568</f>
        <v>0.815648060415273</v>
      </c>
      <c r="K4568" s="6" t="n">
        <v>39044</v>
      </c>
      <c r="L4568" s="7" t="n">
        <f aca="false">K4568/43192891</f>
        <v>0.000903945049661066</v>
      </c>
      <c r="M4568" s="8" t="n">
        <f aca="false">L4568/$D4568</f>
        <v>1.16999267624101</v>
      </c>
      <c r="N4568" s="6" t="n">
        <v>37846</v>
      </c>
      <c r="O4568" s="7" t="n">
        <f aca="false">N4568/49735264</f>
        <v>0.000760949011952565</v>
      </c>
      <c r="P4568" s="8" t="n">
        <f aca="false">O4568/$D4568</f>
        <v>0.984910278905954</v>
      </c>
      <c r="Q4568" s="6" t="n">
        <v>31639</v>
      </c>
      <c r="R4568" s="9" t="n">
        <f aca="false">Q4568/50554893</f>
        <v>0.000625834575497964</v>
      </c>
      <c r="S4568" s="8" t="n">
        <f aca="false">R4568/$D4568</f>
        <v>0.810029182797747</v>
      </c>
      <c r="T4568" s="10" t="n">
        <f aca="false">AVERAGE(G4568,J4568,M4568,P4568)</f>
        <v>0.950354098397302</v>
      </c>
    </row>
    <row r="4569" s="5" customFormat="true" ht="15.25" hidden="false" customHeight="false" outlineLevel="0" collapsed="false">
      <c r="A4569" s="6" t="s">
        <v>1435</v>
      </c>
      <c r="B4569" s="7" t="n">
        <v>2880628</v>
      </c>
      <c r="C4569" s="6" t="n">
        <v>4917</v>
      </c>
      <c r="D4569" s="8" t="n">
        <f aca="false">C4569/58039824</f>
        <v>8.47176931480702E-005</v>
      </c>
      <c r="E4569" s="6" t="n">
        <v>0</v>
      </c>
      <c r="F4569" s="7" t="n">
        <f aca="false">E4569/57700746</f>
        <v>0</v>
      </c>
      <c r="G4569" s="8" t="n">
        <f aca="false">F4569/$D4569</f>
        <v>0</v>
      </c>
      <c r="H4569" s="6" t="n">
        <v>1</v>
      </c>
      <c r="I4569" s="7" t="n">
        <f aca="false">H4569/41918464</f>
        <v>2.38558359390268E-008</v>
      </c>
      <c r="J4569" s="8" t="n">
        <f aca="false">I4569/$D4569</f>
        <v>0.00028159213326703</v>
      </c>
      <c r="K4569" s="6" t="n">
        <v>0</v>
      </c>
      <c r="L4569" s="7" t="n">
        <f aca="false">K4569/43192891</f>
        <v>0</v>
      </c>
      <c r="M4569" s="8" t="n">
        <f aca="false">L4569/$D4569</f>
        <v>0</v>
      </c>
      <c r="N4569" s="6" t="n">
        <v>0</v>
      </c>
      <c r="O4569" s="7" t="n">
        <f aca="false">N4569/49735264</f>
        <v>0</v>
      </c>
      <c r="P4569" s="8" t="n">
        <f aca="false">O4569/$D4569</f>
        <v>0</v>
      </c>
      <c r="Q4569" s="6" t="n">
        <v>1</v>
      </c>
      <c r="R4569" s="9" t="n">
        <f aca="false">Q4569/50554893</f>
        <v>1.97804790131788E-008</v>
      </c>
      <c r="S4569" s="8" t="n">
        <f aca="false">R4569/$D4569</f>
        <v>0.000233486988114824</v>
      </c>
      <c r="T4569" s="10" t="n">
        <f aca="false">AVERAGE(G4569,J4569,M4569,P4569)</f>
        <v>7.03980333167576E-005</v>
      </c>
    </row>
    <row r="4570" s="5" customFormat="true" ht="15.25" hidden="false" customHeight="false" outlineLevel="0" collapsed="false">
      <c r="A4570" s="6" t="s">
        <v>21</v>
      </c>
      <c r="B4570" s="7" t="n">
        <v>2880662</v>
      </c>
      <c r="C4570" s="6" t="n">
        <v>1187</v>
      </c>
      <c r="D4570" s="8" t="n">
        <f aca="false">C4570/58039824</f>
        <v>2.04514748356232E-005</v>
      </c>
      <c r="E4570" s="6" t="n">
        <v>925</v>
      </c>
      <c r="F4570" s="7" t="n">
        <f aca="false">E4570/57700746</f>
        <v>1.60309885768201E-005</v>
      </c>
      <c r="G4570" s="8" t="n">
        <f aca="false">F4570/$D4570</f>
        <v>0.783854890939049</v>
      </c>
      <c r="H4570" s="6" t="n">
        <v>925</v>
      </c>
      <c r="I4570" s="7" t="n">
        <f aca="false">H4570/41918464</f>
        <v>2.20666482435998E-005</v>
      </c>
      <c r="J4570" s="8" t="n">
        <f aca="false">I4570/$D4570</f>
        <v>1.07897588907198</v>
      </c>
      <c r="K4570" s="6" t="n">
        <v>743</v>
      </c>
      <c r="L4570" s="7" t="n">
        <f aca="false">K4570/43192891</f>
        <v>1.72019048227172E-005</v>
      </c>
      <c r="M4570" s="8" t="n">
        <f aca="false">L4570/$D4570</f>
        <v>0.841108280012856</v>
      </c>
      <c r="N4570" s="6" t="n">
        <v>1839</v>
      </c>
      <c r="O4570" s="7" t="n">
        <f aca="false">N4570/49735264</f>
        <v>3.69757763827292E-005</v>
      </c>
      <c r="P4570" s="8" t="n">
        <f aca="false">O4570/$D4570</f>
        <v>1.80797603497638</v>
      </c>
      <c r="Q4570" s="6" t="n">
        <v>295</v>
      </c>
      <c r="R4570" s="9" t="n">
        <f aca="false">Q4570/50554893</f>
        <v>5.83524130888775E-006</v>
      </c>
      <c r="S4570" s="8" t="n">
        <f aca="false">R4570/$D4570</f>
        <v>0.285321296179759</v>
      </c>
      <c r="T4570" s="10" t="n">
        <f aca="false">AVERAGE(G4570,J4570,M4570,P4570)</f>
        <v>1.12797877375006</v>
      </c>
    </row>
    <row r="4571" s="5" customFormat="true" ht="15.25" hidden="false" customHeight="false" outlineLevel="0" collapsed="false">
      <c r="A4571" s="6" t="s">
        <v>1436</v>
      </c>
      <c r="B4571" s="7" t="n">
        <v>2882444</v>
      </c>
      <c r="C4571" s="6" t="n">
        <v>311</v>
      </c>
      <c r="D4571" s="8" t="n">
        <f aca="false">C4571/58039824</f>
        <v>5.35838978422815E-006</v>
      </c>
      <c r="E4571" s="6" t="n">
        <v>1149</v>
      </c>
      <c r="F4571" s="7" t="n">
        <f aca="false">E4571/57700746</f>
        <v>1.99130874321798E-005</v>
      </c>
      <c r="G4571" s="8" t="n">
        <f aca="false">F4571/$D4571</f>
        <v>3.71624466193032</v>
      </c>
      <c r="H4571" s="6" t="n">
        <v>163</v>
      </c>
      <c r="I4571" s="7" t="n">
        <f aca="false">H4571/41918464</f>
        <v>3.88850125806136E-006</v>
      </c>
      <c r="J4571" s="8" t="n">
        <f aca="false">I4571/$D4571</f>
        <v>0.725684658011769</v>
      </c>
      <c r="K4571" s="6" t="n">
        <v>830</v>
      </c>
      <c r="L4571" s="7" t="n">
        <f aca="false">K4571/43192891</f>
        <v>1.92161251720798E-005</v>
      </c>
      <c r="M4571" s="8" t="n">
        <f aca="false">L4571/$D4571</f>
        <v>3.5861753149501</v>
      </c>
      <c r="N4571" s="6" t="n">
        <v>706</v>
      </c>
      <c r="O4571" s="7" t="n">
        <f aca="false">N4571/49735264</f>
        <v>1.41951593943484E-005</v>
      </c>
      <c r="P4571" s="8" t="n">
        <f aca="false">O4571/$D4571</f>
        <v>2.64914647234704</v>
      </c>
      <c r="Q4571" s="6" t="n">
        <v>1</v>
      </c>
      <c r="R4571" s="9" t="n">
        <f aca="false">Q4571/50554893</f>
        <v>1.97804790131788E-008</v>
      </c>
      <c r="S4571" s="8" t="n">
        <f aca="false">R4571/$D4571</f>
        <v>0.00369149685067714</v>
      </c>
      <c r="T4571" s="10" t="n">
        <f aca="false">AVERAGE(G4571,J4571,M4571,P4571)</f>
        <v>2.66931277680981</v>
      </c>
    </row>
    <row r="4572" s="5" customFormat="true" ht="15.25" hidden="false" customHeight="false" outlineLevel="0" collapsed="false">
      <c r="A4572" s="6" t="s">
        <v>1436</v>
      </c>
      <c r="B4572" s="7" t="n">
        <v>2882801</v>
      </c>
      <c r="C4572" s="6" t="n">
        <v>76</v>
      </c>
      <c r="D4572" s="8" t="n">
        <f aca="false">C4572/58039824</f>
        <v>1.30944573505254E-006</v>
      </c>
      <c r="E4572" s="6" t="n">
        <v>1216</v>
      </c>
      <c r="F4572" s="7" t="n">
        <f aca="false">E4572/57700746</f>
        <v>2.10742509290954E-005</v>
      </c>
      <c r="G4572" s="8" t="n">
        <f aca="false">F4572/$D4572</f>
        <v>16.0940238796913</v>
      </c>
      <c r="H4572" s="6" t="n">
        <v>1580</v>
      </c>
      <c r="I4572" s="7" t="n">
        <f aca="false">H4572/41918464</f>
        <v>3.76922207836623E-005</v>
      </c>
      <c r="J4572" s="8" t="n">
        <f aca="false">I4572/$D4572</f>
        <v>28.7848665849066</v>
      </c>
      <c r="K4572" s="6" t="n">
        <v>1672</v>
      </c>
      <c r="L4572" s="7" t="n">
        <f aca="false">K4572/43192891</f>
        <v>3.87100738406234E-005</v>
      </c>
      <c r="M4572" s="8" t="n">
        <f aca="false">L4572/$D4572</f>
        <v>29.5621825360104</v>
      </c>
      <c r="N4572" s="6" t="n">
        <v>79</v>
      </c>
      <c r="O4572" s="7" t="n">
        <f aca="false">N4572/49735264</f>
        <v>1.5884101871863E-006</v>
      </c>
      <c r="P4572" s="8" t="n">
        <f aca="false">O4572/$D4572</f>
        <v>1.21304010136974</v>
      </c>
      <c r="Q4572" s="6" t="n">
        <v>853</v>
      </c>
      <c r="R4572" s="9" t="n">
        <f aca="false">Q4572/50554893</f>
        <v>1.68727485982415E-005</v>
      </c>
      <c r="S4572" s="8" t="n">
        <f aca="false">R4572/$D4572</f>
        <v>12.8854126189235</v>
      </c>
      <c r="T4572" s="10" t="n">
        <f aca="false">AVERAGE(G4572,J4572,M4572,P4572)</f>
        <v>18.9135282754945</v>
      </c>
    </row>
    <row r="4573" s="5" customFormat="true" ht="15.25" hidden="false" customHeight="false" outlineLevel="0" collapsed="false">
      <c r="A4573" s="6" t="s">
        <v>1436</v>
      </c>
      <c r="B4573" s="7" t="n">
        <v>2882882</v>
      </c>
      <c r="C4573" s="6" t="n">
        <v>2085</v>
      </c>
      <c r="D4573" s="8" t="n">
        <f aca="false">C4573/58039824</f>
        <v>3.59236099682177E-005</v>
      </c>
      <c r="E4573" s="6" t="n">
        <v>3991</v>
      </c>
      <c r="F4573" s="7" t="n">
        <f aca="false">E4573/57700746</f>
        <v>6.91672166595558E-005</v>
      </c>
      <c r="G4573" s="8" t="n">
        <f aca="false">F4573/$D4573</f>
        <v>1.92539716138633</v>
      </c>
      <c r="H4573" s="6" t="n">
        <v>1878</v>
      </c>
      <c r="I4573" s="7" t="n">
        <f aca="false">H4573/41918464</f>
        <v>4.48012598934923E-005</v>
      </c>
      <c r="J4573" s="8" t="n">
        <f aca="false">I4573/$D4573</f>
        <v>1.24712577419499</v>
      </c>
      <c r="K4573" s="6" t="n">
        <v>3842</v>
      </c>
      <c r="L4573" s="7" t="n">
        <f aca="false">K4573/43192891</f>
        <v>8.89498227844948E-005</v>
      </c>
      <c r="M4573" s="8" t="n">
        <f aca="false">L4573/$D4573</f>
        <v>2.47608252241883</v>
      </c>
      <c r="N4573" s="6" t="n">
        <v>2666</v>
      </c>
      <c r="O4573" s="7" t="n">
        <f aca="false">N4573/49735264</f>
        <v>5.36038172030212E-005</v>
      </c>
      <c r="P4573" s="8" t="n">
        <f aca="false">O4573/$D4573</f>
        <v>1.49216120680649</v>
      </c>
      <c r="Q4573" s="6" t="n">
        <v>194</v>
      </c>
      <c r="R4573" s="9" t="n">
        <f aca="false">Q4573/50554893</f>
        <v>3.83741292855669E-006</v>
      </c>
      <c r="S4573" s="8" t="n">
        <f aca="false">R4573/$D4573</f>
        <v>0.106821472896285</v>
      </c>
      <c r="T4573" s="10" t="n">
        <f aca="false">AVERAGE(G4573,J4573,M4573,P4573)</f>
        <v>1.78519166620166</v>
      </c>
    </row>
    <row r="4574" s="5" customFormat="true" ht="15.25" hidden="false" customHeight="false" outlineLevel="0" collapsed="false">
      <c r="A4574" s="6" t="s">
        <v>1436</v>
      </c>
      <c r="B4574" s="7" t="n">
        <v>2883407</v>
      </c>
      <c r="C4574" s="6" t="n">
        <v>458</v>
      </c>
      <c r="D4574" s="8" t="n">
        <f aca="false">C4574/58039824</f>
        <v>7.89113350860609E-006</v>
      </c>
      <c r="E4574" s="6" t="n">
        <v>1315</v>
      </c>
      <c r="F4574" s="7" t="n">
        <f aca="false">E4574/57700746</f>
        <v>2.27899999767767E-005</v>
      </c>
      <c r="G4574" s="8" t="n">
        <f aca="false">F4574/$D4574</f>
        <v>2.88805150133652</v>
      </c>
      <c r="H4574" s="6" t="n">
        <v>1373</v>
      </c>
      <c r="I4574" s="7" t="n">
        <f aca="false">H4574/41918464</f>
        <v>3.27540627442838E-005</v>
      </c>
      <c r="J4574" s="8" t="n">
        <f aca="false">I4574/$D4574</f>
        <v>4.15074243878425</v>
      </c>
      <c r="K4574" s="6" t="n">
        <v>1409</v>
      </c>
      <c r="L4574" s="7" t="n">
        <f aca="false">K4574/43192891</f>
        <v>3.26211088764584E-005</v>
      </c>
      <c r="M4574" s="8" t="n">
        <f aca="false">L4574/$D4574</f>
        <v>4.13389392549014</v>
      </c>
      <c r="N4574" s="6" t="n">
        <v>547</v>
      </c>
      <c r="O4574" s="7" t="n">
        <f aca="false">N4574/49735264</f>
        <v>1.09982325619102E-005</v>
      </c>
      <c r="P4574" s="8" t="n">
        <f aca="false">O4574/$D4574</f>
        <v>1.39374559433261</v>
      </c>
      <c r="Q4574" s="6" t="n">
        <v>1</v>
      </c>
      <c r="R4574" s="9" t="n">
        <f aca="false">Q4574/50554893</f>
        <v>1.97804790131788E-008</v>
      </c>
      <c r="S4574" s="8" t="n">
        <f aca="false">R4574/$D4574</f>
        <v>0.00250667144227203</v>
      </c>
      <c r="T4574" s="10" t="n">
        <f aca="false">AVERAGE(G4574,J4574,M4574,P4574)</f>
        <v>3.14160836498588</v>
      </c>
    </row>
    <row r="4575" s="5" customFormat="true" ht="15.25" hidden="false" customHeight="false" outlineLevel="0" collapsed="false">
      <c r="A4575" s="6" t="s">
        <v>1436</v>
      </c>
      <c r="B4575" s="7" t="n">
        <v>2883596</v>
      </c>
      <c r="C4575" s="6" t="n">
        <v>1140</v>
      </c>
      <c r="D4575" s="8" t="n">
        <f aca="false">C4575/58039824</f>
        <v>1.96416860257881E-005</v>
      </c>
      <c r="E4575" s="6" t="n">
        <v>3917</v>
      </c>
      <c r="F4575" s="7" t="n">
        <f aca="false">E4575/57700746</f>
        <v>6.78847375734102E-005</v>
      </c>
      <c r="G4575" s="8" t="n">
        <f aca="false">F4575/$D4575</f>
        <v>3.45615633425168</v>
      </c>
      <c r="H4575" s="6" t="n">
        <v>4243</v>
      </c>
      <c r="I4575" s="7" t="n">
        <f aca="false">H4575/41918464</f>
        <v>0.000101220311889291</v>
      </c>
      <c r="J4575" s="8" t="n">
        <f aca="false">I4575/$D4575</f>
        <v>5.15334130463117</v>
      </c>
      <c r="K4575" s="6" t="n">
        <v>5353</v>
      </c>
      <c r="L4575" s="7" t="n">
        <f aca="false">K4575/43192891</f>
        <v>0.000123932431380896</v>
      </c>
      <c r="M4575" s="8" t="n">
        <f aca="false">L4575/$D4575</f>
        <v>6.30966360108706</v>
      </c>
      <c r="N4575" s="6" t="n">
        <v>5868</v>
      </c>
      <c r="O4575" s="7" t="n">
        <f aca="false">N4575/49735264</f>
        <v>0.00011798469592923</v>
      </c>
      <c r="P4575" s="8" t="n">
        <f aca="false">O4575/$D4575</f>
        <v>6.00685174247899</v>
      </c>
      <c r="Q4575" s="6" t="n">
        <v>8045</v>
      </c>
      <c r="R4575" s="9" t="n">
        <f aca="false">Q4575/50554893</f>
        <v>0.000159133953661023</v>
      </c>
      <c r="S4575" s="8" t="n">
        <f aca="false">R4575/$D4575</f>
        <v>8.10184794992101</v>
      </c>
      <c r="T4575" s="10" t="n">
        <f aca="false">AVERAGE(G4575,J4575,M4575,P4575)</f>
        <v>5.23150324561223</v>
      </c>
    </row>
    <row r="4576" s="5" customFormat="true" ht="15.25" hidden="false" customHeight="false" outlineLevel="0" collapsed="false">
      <c r="A4576" s="6" t="s">
        <v>21</v>
      </c>
      <c r="B4576" s="7" t="n">
        <v>2883817</v>
      </c>
      <c r="C4576" s="6" t="n">
        <v>506</v>
      </c>
      <c r="D4576" s="8" t="n">
        <f aca="false">C4576/58039824</f>
        <v>8.71815186758664E-006</v>
      </c>
      <c r="E4576" s="6" t="n">
        <v>737</v>
      </c>
      <c r="F4576" s="7" t="n">
        <f aca="false">E4576/57700746</f>
        <v>1.27727984660718E-005</v>
      </c>
      <c r="G4576" s="8" t="n">
        <f aca="false">F4576/$D4576</f>
        <v>1.46508097817842</v>
      </c>
      <c r="H4576" s="6" t="n">
        <v>1021</v>
      </c>
      <c r="I4576" s="7" t="n">
        <f aca="false">H4576/41918464</f>
        <v>2.43568084937463E-005</v>
      </c>
      <c r="J4576" s="8" t="n">
        <f aca="false">I4576/$D4576</f>
        <v>2.79380410707261</v>
      </c>
      <c r="K4576" s="6" t="n">
        <v>1671</v>
      </c>
      <c r="L4576" s="7" t="n">
        <f aca="false">K4576/43192891</f>
        <v>3.86869218825848E-005</v>
      </c>
      <c r="M4576" s="8" t="n">
        <f aca="false">L4576/$D4576</f>
        <v>4.43751410507306</v>
      </c>
      <c r="N4576" s="6" t="n">
        <v>728</v>
      </c>
      <c r="O4576" s="7" t="n">
        <f aca="false">N4576/49735264</f>
        <v>1.46375014717927E-005</v>
      </c>
      <c r="P4576" s="8" t="n">
        <f aca="false">O4576/$D4576</f>
        <v>1.6789683976731</v>
      </c>
      <c r="Q4576" s="6" t="n">
        <v>4</v>
      </c>
      <c r="R4576" s="9" t="n">
        <f aca="false">Q4576/50554893</f>
        <v>7.91219160527152E-008</v>
      </c>
      <c r="S4576" s="8" t="n">
        <f aca="false">R4576/$D4576</f>
        <v>0.00907553771194143</v>
      </c>
      <c r="T4576" s="10" t="n">
        <f aca="false">AVERAGE(G4576,J4576,M4576,P4576)</f>
        <v>2.5938418969993</v>
      </c>
    </row>
    <row r="4577" s="5" customFormat="true" ht="15.25" hidden="false" customHeight="false" outlineLevel="0" collapsed="false">
      <c r="A4577" s="6" t="s">
        <v>1437</v>
      </c>
      <c r="B4577" s="7" t="n">
        <v>2883871</v>
      </c>
      <c r="C4577" s="6" t="n">
        <v>9476</v>
      </c>
      <c r="D4577" s="8" t="n">
        <f aca="false">C4577/58039824</f>
        <v>0.000163267207702077</v>
      </c>
      <c r="E4577" s="6" t="n">
        <v>5599</v>
      </c>
      <c r="F4577" s="7" t="n">
        <f aca="false">E4577/57700746</f>
        <v>9.70351405855307E-005</v>
      </c>
      <c r="G4577" s="8" t="n">
        <f aca="false">F4577/$D4577</f>
        <v>0.59433331378213</v>
      </c>
      <c r="H4577" s="6" t="n">
        <v>4749</v>
      </c>
      <c r="I4577" s="7" t="n">
        <f aca="false">H4577/41918464</f>
        <v>0.000113291364874438</v>
      </c>
      <c r="J4577" s="8" t="n">
        <f aca="false">I4577/$D4577</f>
        <v>0.693901527863252</v>
      </c>
      <c r="K4577" s="6" t="n">
        <v>5443</v>
      </c>
      <c r="L4577" s="7" t="n">
        <f aca="false">K4577/43192891</f>
        <v>0.000126016107604374</v>
      </c>
      <c r="M4577" s="8" t="n">
        <f aca="false">L4577/$D4577</f>
        <v>0.771839669324919</v>
      </c>
      <c r="N4577" s="6" t="n">
        <v>5202</v>
      </c>
      <c r="O4577" s="7" t="n">
        <f aca="false">N4577/49735264</f>
        <v>0.000104593794857508</v>
      </c>
      <c r="P4577" s="8" t="n">
        <f aca="false">O4577/$D4577</f>
        <v>0.640629531977825</v>
      </c>
      <c r="Q4577" s="6" t="n">
        <v>14021</v>
      </c>
      <c r="R4577" s="9" t="n">
        <f aca="false">Q4577/50554893</f>
        <v>0.00027734209624378</v>
      </c>
      <c r="S4577" s="8" t="n">
        <f aca="false">R4577/$D4577</f>
        <v>1.69870055443014</v>
      </c>
      <c r="T4577" s="10" t="n">
        <f aca="false">AVERAGE(G4577,J4577,M4577,P4577)</f>
        <v>0.675176010737031</v>
      </c>
    </row>
    <row r="4578" s="5" customFormat="true" ht="15.25" hidden="false" customHeight="false" outlineLevel="0" collapsed="false">
      <c r="A4578" s="6" t="s">
        <v>1437</v>
      </c>
      <c r="B4578" s="7" t="n">
        <v>2884099</v>
      </c>
      <c r="C4578" s="6" t="n">
        <v>188</v>
      </c>
      <c r="D4578" s="8" t="n">
        <f aca="false">C4578/58039824</f>
        <v>3.23915523934049E-006</v>
      </c>
      <c r="E4578" s="6" t="n">
        <v>2669</v>
      </c>
      <c r="F4578" s="7" t="n">
        <f aca="false">E4578/57700746</f>
        <v>4.62559010935491E-005</v>
      </c>
      <c r="G4578" s="8" t="n">
        <f aca="false">F4578/$D4578</f>
        <v>14.2802359491011</v>
      </c>
      <c r="H4578" s="6" t="n">
        <v>2776</v>
      </c>
      <c r="I4578" s="7" t="n">
        <f aca="false">H4578/41918464</f>
        <v>6.62238005667383E-005</v>
      </c>
      <c r="J4578" s="8" t="n">
        <f aca="false">I4578/$D4578</f>
        <v>20.4447751569393</v>
      </c>
      <c r="K4578" s="6" t="n">
        <v>3231</v>
      </c>
      <c r="L4578" s="7" t="n">
        <f aca="false">K4578/43192891</f>
        <v>7.48039764228794E-005</v>
      </c>
      <c r="M4578" s="8" t="n">
        <f aca="false">L4578/$D4578</f>
        <v>23.0936682238514</v>
      </c>
      <c r="N4578" s="6" t="n">
        <v>1556</v>
      </c>
      <c r="O4578" s="7" t="n">
        <f aca="false">N4578/49735264</f>
        <v>3.12856487501504E-005</v>
      </c>
      <c r="P4578" s="8" t="n">
        <f aca="false">O4578/$D4578</f>
        <v>9.65858269779016</v>
      </c>
      <c r="Q4578" s="6" t="n">
        <v>5496</v>
      </c>
      <c r="R4578" s="9" t="n">
        <f aca="false">Q4578/50554893</f>
        <v>0.000108713512656431</v>
      </c>
      <c r="S4578" s="8" t="n">
        <f aca="false">R4578/$D4578</f>
        <v>33.5623039414947</v>
      </c>
      <c r="T4578" s="10" t="n">
        <f aca="false">AVERAGE(G4578,J4578,M4578,P4578)</f>
        <v>16.8693155069205</v>
      </c>
    </row>
    <row r="4579" s="5" customFormat="true" ht="15.25" hidden="false" customHeight="false" outlineLevel="0" collapsed="false">
      <c r="A4579" s="6" t="s">
        <v>1437</v>
      </c>
      <c r="B4579" s="7" t="n">
        <v>2884999</v>
      </c>
      <c r="C4579" s="6" t="n">
        <v>184</v>
      </c>
      <c r="D4579" s="8" t="n">
        <f aca="false">C4579/58039824</f>
        <v>3.17023704275878E-006</v>
      </c>
      <c r="E4579" s="6" t="n">
        <v>7426</v>
      </c>
      <c r="F4579" s="7" t="n">
        <f aca="false">E4579/57700746</f>
        <v>0.000128698509374558</v>
      </c>
      <c r="G4579" s="8" t="n">
        <f aca="false">F4579/$D4579</f>
        <v>40.5958632237049</v>
      </c>
      <c r="H4579" s="6" t="n">
        <v>2514</v>
      </c>
      <c r="I4579" s="7" t="n">
        <f aca="false">H4579/41918464</f>
        <v>5.99735715507133E-005</v>
      </c>
      <c r="J4579" s="8" t="n">
        <f aca="false">I4579/$D4579</f>
        <v>18.9176931383413</v>
      </c>
      <c r="K4579" s="6" t="n">
        <v>5791</v>
      </c>
      <c r="L4579" s="7" t="n">
        <f aca="false">K4579/43192891</f>
        <v>0.000134072989001824</v>
      </c>
      <c r="M4579" s="8" t="n">
        <f aca="false">L4579/$D4579</f>
        <v>42.2911558957599</v>
      </c>
      <c r="N4579" s="6" t="n">
        <v>10259</v>
      </c>
      <c r="O4579" s="7" t="n">
        <f aca="false">N4579/49735264</f>
        <v>0.000206272153295497</v>
      </c>
      <c r="P4579" s="8" t="n">
        <f aca="false">O4579/$D4579</f>
        <v>65.0652145291938</v>
      </c>
      <c r="Q4579" s="6" t="n">
        <v>11</v>
      </c>
      <c r="R4579" s="9" t="n">
        <f aca="false">Q4579/50554893</f>
        <v>2.17585269144967E-007</v>
      </c>
      <c r="S4579" s="8" t="n">
        <f aca="false">R4579/$D4579</f>
        <v>0.0686337539465571</v>
      </c>
      <c r="T4579" s="10" t="n">
        <f aca="false">AVERAGE(G4579,J4579,M4579,P4579)</f>
        <v>41.71748169675</v>
      </c>
    </row>
    <row r="4580" s="5" customFormat="true" ht="15.25" hidden="false" customHeight="false" outlineLevel="0" collapsed="false">
      <c r="A4580" s="6" t="s">
        <v>21</v>
      </c>
      <c r="B4580" s="7" t="n">
        <v>2885032</v>
      </c>
      <c r="C4580" s="6" t="n">
        <v>176</v>
      </c>
      <c r="D4580" s="8" t="n">
        <f aca="false">C4580/58039824</f>
        <v>3.03240064959535E-006</v>
      </c>
      <c r="E4580" s="6" t="n">
        <v>4232</v>
      </c>
      <c r="F4580" s="7" t="n">
        <f aca="false">E4580/57700746</f>
        <v>7.33439390887598E-005</v>
      </c>
      <c r="G4580" s="8" t="n">
        <f aca="false">F4580/$D4580</f>
        <v>24.186757478286</v>
      </c>
      <c r="H4580" s="6" t="n">
        <v>3255</v>
      </c>
      <c r="I4580" s="7" t="n">
        <f aca="false">H4580/41918464</f>
        <v>7.76507459815321E-005</v>
      </c>
      <c r="J4580" s="8" t="n">
        <f aca="false">I4580/$D4580</f>
        <v>25.6070206263456</v>
      </c>
      <c r="K4580" s="6" t="n">
        <v>2718</v>
      </c>
      <c r="L4580" s="7" t="n">
        <f aca="false">K4580/43192891</f>
        <v>6.29270219490518E-005</v>
      </c>
      <c r="M4580" s="8" t="n">
        <f aca="false">L4580/$D4580</f>
        <v>20.7515527202676</v>
      </c>
      <c r="N4580" s="6" t="n">
        <v>3846</v>
      </c>
      <c r="O4580" s="7" t="n">
        <f aca="false">N4580/49735264</f>
        <v>7.73294377204874E-005</v>
      </c>
      <c r="P4580" s="8" t="n">
        <f aca="false">O4580/$D4580</f>
        <v>25.5010622461139</v>
      </c>
      <c r="Q4580" s="6" t="n">
        <v>6019</v>
      </c>
      <c r="R4580" s="9" t="n">
        <f aca="false">Q4580/50554893</f>
        <v>0.000119058703180323</v>
      </c>
      <c r="S4580" s="8" t="n">
        <f aca="false">R4580/$D4580</f>
        <v>39.2621941946261</v>
      </c>
      <c r="T4580" s="10" t="n">
        <f aca="false">AVERAGE(G4580,J4580,M4580,P4580)</f>
        <v>24.0115982677533</v>
      </c>
    </row>
    <row r="4581" s="5" customFormat="true" ht="15.25" hidden="false" customHeight="false" outlineLevel="0" collapsed="false">
      <c r="A4581" s="6" t="s">
        <v>21</v>
      </c>
      <c r="B4581" s="7" t="n">
        <v>2885048</v>
      </c>
      <c r="C4581" s="6" t="n">
        <v>133</v>
      </c>
      <c r="D4581" s="8" t="n">
        <f aca="false">C4581/58039824</f>
        <v>2.29153003634194E-006</v>
      </c>
      <c r="E4581" s="6" t="n">
        <v>1205</v>
      </c>
      <c r="F4581" s="7" t="n">
        <f aca="false">E4581/57700746</f>
        <v>2.08836121460197E-005</v>
      </c>
      <c r="G4581" s="8" t="n">
        <f aca="false">F4581/$D4581</f>
        <v>9.11339228149811</v>
      </c>
      <c r="H4581" s="6" t="n">
        <v>484</v>
      </c>
      <c r="I4581" s="7" t="n">
        <f aca="false">H4581/41918464</f>
        <v>1.1546224594489E-005</v>
      </c>
      <c r="J4581" s="8" t="n">
        <f aca="false">I4581/$D4581</f>
        <v>5.03865295735797</v>
      </c>
      <c r="K4581" s="6" t="n">
        <v>1287</v>
      </c>
      <c r="L4581" s="7" t="n">
        <f aca="false">K4581/43192891</f>
        <v>2.9796569995743E-005</v>
      </c>
      <c r="M4581" s="8" t="n">
        <f aca="false">L4581/$D4581</f>
        <v>13.0029148748617</v>
      </c>
      <c r="N4581" s="6" t="n">
        <v>1260</v>
      </c>
      <c r="O4581" s="7" t="n">
        <f aca="false">N4581/49735264</f>
        <v>2.53341371627182E-005</v>
      </c>
      <c r="P4581" s="8" t="n">
        <f aca="false">O4581/$D4581</f>
        <v>11.0555553542558</v>
      </c>
      <c r="Q4581" s="6" t="n">
        <v>124</v>
      </c>
      <c r="R4581" s="9" t="n">
        <f aca="false">Q4581/50554893</f>
        <v>2.45277939763417E-006</v>
      </c>
      <c r="S4581" s="8" t="n">
        <f aca="false">R4581/$D4581</f>
        <v>1.07036755300386</v>
      </c>
      <c r="T4581" s="10" t="n">
        <f aca="false">AVERAGE(G4581,J4581,M4581,P4581)</f>
        <v>9.5526288669934</v>
      </c>
    </row>
    <row r="4582" s="5" customFormat="true" ht="15.25" hidden="false" customHeight="false" outlineLevel="0" collapsed="false">
      <c r="A4582" s="6" t="s">
        <v>1438</v>
      </c>
      <c r="B4582" s="7" t="n">
        <v>2885424</v>
      </c>
      <c r="C4582" s="6" t="n">
        <v>2207</v>
      </c>
      <c r="D4582" s="8" t="n">
        <f aca="false">C4582/58039824</f>
        <v>3.80256149639599E-005</v>
      </c>
      <c r="E4582" s="6" t="n">
        <v>2267</v>
      </c>
      <c r="F4582" s="7" t="n">
        <f aca="false">E4582/57700746</f>
        <v>3.92889201120554E-005</v>
      </c>
      <c r="G4582" s="8" t="n">
        <f aca="false">F4582/$D4582</f>
        <v>1.03322247777696</v>
      </c>
      <c r="H4582" s="6" t="n">
        <v>1112</v>
      </c>
      <c r="I4582" s="7" t="n">
        <f aca="false">H4582/41918464</f>
        <v>2.65276895641978E-005</v>
      </c>
      <c r="J4582" s="8" t="n">
        <f aca="false">I4582/$D4582</f>
        <v>0.697626838891108</v>
      </c>
      <c r="K4582" s="6" t="n">
        <v>2021</v>
      </c>
      <c r="L4582" s="7" t="n">
        <f aca="false">K4582/43192891</f>
        <v>4.67901071961124E-005</v>
      </c>
      <c r="M4582" s="8" t="n">
        <f aca="false">L4582/$D4582</f>
        <v>1.23048916475011</v>
      </c>
      <c r="N4582" s="6" t="n">
        <v>1915</v>
      </c>
      <c r="O4582" s="7" t="n">
        <f aca="false">N4582/49735264</f>
        <v>3.85038671957185E-005</v>
      </c>
      <c r="P4582" s="8" t="n">
        <f aca="false">O4582/$D4582</f>
        <v>1.0125771070951</v>
      </c>
      <c r="Q4582" s="6" t="n">
        <v>597</v>
      </c>
      <c r="R4582" s="9" t="n">
        <f aca="false">Q4582/50554893</f>
        <v>1.18089459708677E-005</v>
      </c>
      <c r="S4582" s="8" t="n">
        <f aca="false">R4582/$D4582</f>
        <v>0.31055239953542</v>
      </c>
      <c r="T4582" s="10" t="n">
        <f aca="false">AVERAGE(G4582,J4582,M4582,P4582)</f>
        <v>0.99347889712832</v>
      </c>
    </row>
    <row r="4583" s="5" customFormat="true" ht="15.25" hidden="false" customHeight="false" outlineLevel="0" collapsed="false">
      <c r="A4583" s="6" t="s">
        <v>1438</v>
      </c>
      <c r="B4583" s="7" t="n">
        <v>2885667</v>
      </c>
      <c r="C4583" s="6" t="n">
        <v>3186</v>
      </c>
      <c r="D4583" s="8" t="n">
        <f aca="false">C4583/58039824</f>
        <v>5.48933435773341E-005</v>
      </c>
      <c r="E4583" s="6" t="n">
        <v>4707</v>
      </c>
      <c r="F4583" s="7" t="n">
        <f aca="false">E4583/57700746</f>
        <v>8.15760683579377E-005</v>
      </c>
      <c r="G4583" s="8" t="n">
        <f aca="false">F4583/$D4583</f>
        <v>1.4860830665746</v>
      </c>
      <c r="H4583" s="6" t="n">
        <v>4204</v>
      </c>
      <c r="I4583" s="7" t="n">
        <f aca="false">H4583/41918464</f>
        <v>0.000100289934287669</v>
      </c>
      <c r="J4583" s="8" t="n">
        <f aca="false">I4583/$D4583</f>
        <v>1.82699627590328</v>
      </c>
      <c r="K4583" s="6" t="n">
        <v>4644</v>
      </c>
      <c r="L4583" s="7" t="n">
        <f aca="false">K4583/43192891</f>
        <v>0.000107517693131492</v>
      </c>
      <c r="M4583" s="8" t="n">
        <f aca="false">L4583/$D4583</f>
        <v>1.95866540685431</v>
      </c>
      <c r="N4583" s="6" t="n">
        <v>4369</v>
      </c>
      <c r="O4583" s="7" t="n">
        <f aca="false">N4583/49735264</f>
        <v>8.7845115288822E-005</v>
      </c>
      <c r="P4583" s="8" t="n">
        <f aca="false">O4583/$D4583</f>
        <v>1.60028720358535</v>
      </c>
      <c r="Q4583" s="6" t="n">
        <v>3896</v>
      </c>
      <c r="R4583" s="9" t="n">
        <f aca="false">Q4583/50554893</f>
        <v>7.70647462353446E-005</v>
      </c>
      <c r="S4583" s="8" t="n">
        <f aca="false">R4583/$D4583</f>
        <v>1.40389965728313</v>
      </c>
      <c r="T4583" s="10" t="n">
        <f aca="false">AVERAGE(G4583,J4583,M4583,P4583)</f>
        <v>1.71800798822939</v>
      </c>
    </row>
    <row r="4584" s="5" customFormat="true" ht="15.25" hidden="false" customHeight="false" outlineLevel="0" collapsed="false">
      <c r="A4584" s="6" t="s">
        <v>1438</v>
      </c>
      <c r="B4584" s="7" t="n">
        <v>2885766</v>
      </c>
      <c r="C4584" s="6" t="n">
        <v>813</v>
      </c>
      <c r="D4584" s="8" t="n">
        <f aca="false">C4584/58039824</f>
        <v>1.40076234552331E-005</v>
      </c>
      <c r="E4584" s="6" t="n">
        <v>55</v>
      </c>
      <c r="F4584" s="7" t="n">
        <f aca="false">E4584/57700746</f>
        <v>9.53193915378495E-007</v>
      </c>
      <c r="G4584" s="8" t="n">
        <f aca="false">F4584/$D4584</f>
        <v>0.0680482251985716</v>
      </c>
      <c r="H4584" s="6" t="n">
        <v>65</v>
      </c>
      <c r="I4584" s="7" t="n">
        <f aca="false">H4584/41918464</f>
        <v>1.55062933603674E-006</v>
      </c>
      <c r="J4584" s="8" t="n">
        <f aca="false">I4584/$D4584</f>
        <v>0.110698959105546</v>
      </c>
      <c r="K4584" s="6" t="n">
        <v>234</v>
      </c>
      <c r="L4584" s="7" t="n">
        <f aca="false">K4584/43192891</f>
        <v>5.41755818104419E-006</v>
      </c>
      <c r="M4584" s="8" t="n">
        <f aca="false">L4584/$D4584</f>
        <v>0.386757839283598</v>
      </c>
      <c r="N4584" s="6" t="n">
        <v>37</v>
      </c>
      <c r="O4584" s="7" t="n">
        <f aca="false">N4584/49735264</f>
        <v>7.43938948429026E-007</v>
      </c>
      <c r="P4584" s="8" t="n">
        <f aca="false">O4584/$D4584</f>
        <v>0.0531095764250501</v>
      </c>
      <c r="Q4584" s="6" t="n">
        <v>1</v>
      </c>
      <c r="R4584" s="9" t="n">
        <f aca="false">Q4584/50554893</f>
        <v>1.97804790131788E-008</v>
      </c>
      <c r="S4584" s="8" t="n">
        <f aca="false">R4584/$D4584</f>
        <v>0.00141212241151364</v>
      </c>
      <c r="T4584" s="10" t="n">
        <f aca="false">AVERAGE(G4584,J4584,M4584,P4584)</f>
        <v>0.154653650003191</v>
      </c>
    </row>
    <row r="4585" s="5" customFormat="true" ht="15.25" hidden="false" customHeight="false" outlineLevel="0" collapsed="false">
      <c r="A4585" s="6" t="s">
        <v>1438</v>
      </c>
      <c r="B4585" s="7" t="n">
        <v>2886133</v>
      </c>
      <c r="C4585" s="6" t="n">
        <v>377</v>
      </c>
      <c r="D4585" s="8" t="n">
        <f aca="false">C4585/58039824</f>
        <v>6.49554002782641E-006</v>
      </c>
      <c r="E4585" s="6" t="n">
        <v>814</v>
      </c>
      <c r="F4585" s="7" t="n">
        <f aca="false">E4585/57700746</f>
        <v>1.41072699476017E-005</v>
      </c>
      <c r="G4585" s="8" t="n">
        <f aca="false">F4585/$D4585</f>
        <v>2.17183942938804</v>
      </c>
      <c r="H4585" s="6" t="n">
        <v>397</v>
      </c>
      <c r="I4585" s="7" t="n">
        <f aca="false">H4585/41918464</f>
        <v>9.47076686779363E-006</v>
      </c>
      <c r="J4585" s="8" t="n">
        <f aca="false">I4585/$D4585</f>
        <v>1.45804149111876</v>
      </c>
      <c r="K4585" s="6" t="n">
        <v>225</v>
      </c>
      <c r="L4585" s="7" t="n">
        <f aca="false">K4585/43192891</f>
        <v>5.20919055869634E-006</v>
      </c>
      <c r="M4585" s="8" t="n">
        <f aca="false">L4585/$D4585</f>
        <v>0.801964199493891</v>
      </c>
      <c r="N4585" s="6" t="n">
        <v>309</v>
      </c>
      <c r="O4585" s="7" t="n">
        <f aca="false">N4585/49735264</f>
        <v>6.21289554228565E-006</v>
      </c>
      <c r="P4585" s="8" t="n">
        <f aca="false">O4585/$D4585</f>
        <v>0.956486376139638</v>
      </c>
      <c r="Q4585" s="6" t="n">
        <v>1</v>
      </c>
      <c r="R4585" s="9" t="n">
        <f aca="false">Q4585/50554893</f>
        <v>1.97804790131788E-008</v>
      </c>
      <c r="S4585" s="8" t="n">
        <f aca="false">R4585/$D4585</f>
        <v>0.00304524010758778</v>
      </c>
      <c r="T4585" s="10" t="n">
        <f aca="false">AVERAGE(G4585,J4585,M4585,P4585)</f>
        <v>1.34708287403508</v>
      </c>
    </row>
    <row r="4586" s="5" customFormat="true" ht="15.25" hidden="false" customHeight="false" outlineLevel="0" collapsed="false">
      <c r="A4586" s="6" t="s">
        <v>1438</v>
      </c>
      <c r="B4586" s="7" t="n">
        <v>2886413</v>
      </c>
      <c r="C4586" s="6" t="n">
        <v>999</v>
      </c>
      <c r="D4586" s="8" t="n">
        <f aca="false">C4586/58039824</f>
        <v>1.72123195962827E-005</v>
      </c>
      <c r="E4586" s="6" t="n">
        <v>858</v>
      </c>
      <c r="F4586" s="7" t="n">
        <f aca="false">E4586/57700746</f>
        <v>1.48698250799045E-005</v>
      </c>
      <c r="G4586" s="8" t="n">
        <f aca="false">F4586/$D4586</f>
        <v>0.863905936484929</v>
      </c>
      <c r="H4586" s="6" t="n">
        <v>941</v>
      </c>
      <c r="I4586" s="7" t="n">
        <f aca="false">H4586/41918464</f>
        <v>2.24483416186242E-005</v>
      </c>
      <c r="J4586" s="8" t="n">
        <f aca="false">I4586/$D4586</f>
        <v>1.30420199863546</v>
      </c>
      <c r="K4586" s="6" t="n">
        <v>573</v>
      </c>
      <c r="L4586" s="7" t="n">
        <f aca="false">K4586/43192891</f>
        <v>1.32660719561467E-005</v>
      </c>
      <c r="M4586" s="8" t="n">
        <f aca="false">L4586/$D4586</f>
        <v>0.770731212718807</v>
      </c>
      <c r="N4586" s="6" t="n">
        <v>354</v>
      </c>
      <c r="O4586" s="7" t="n">
        <f aca="false">N4586/49735264</f>
        <v>7.11768615523987E-006</v>
      </c>
      <c r="P4586" s="8" t="n">
        <f aca="false">O4586/$D4586</f>
        <v>0.413522774511871</v>
      </c>
      <c r="Q4586" s="6" t="n">
        <v>124</v>
      </c>
      <c r="R4586" s="9" t="n">
        <f aca="false">Q4586/50554893</f>
        <v>2.45277939763417E-006</v>
      </c>
      <c r="S4586" s="8" t="n">
        <f aca="false">R4586/$D4586</f>
        <v>0.142501385935449</v>
      </c>
      <c r="T4586" s="10" t="n">
        <f aca="false">AVERAGE(G4586,J4586,M4586,P4586)</f>
        <v>0.838090480587766</v>
      </c>
    </row>
    <row r="4587" s="5" customFormat="true" ht="15.25" hidden="false" customHeight="false" outlineLevel="0" collapsed="false">
      <c r="A4587" s="6" t="s">
        <v>1438</v>
      </c>
      <c r="B4587" s="7" t="n">
        <v>2886590</v>
      </c>
      <c r="C4587" s="6" t="n">
        <v>640</v>
      </c>
      <c r="D4587" s="8" t="n">
        <f aca="false">C4587/58039824</f>
        <v>1.1026911453074E-005</v>
      </c>
      <c r="E4587" s="6" t="n">
        <v>610</v>
      </c>
      <c r="F4587" s="7" t="n">
        <f aca="false">E4587/57700746</f>
        <v>1.05717870614706E-005</v>
      </c>
      <c r="G4587" s="8" t="n">
        <f aca="false">F4587/$D4587</f>
        <v>0.958726031895671</v>
      </c>
      <c r="H4587" s="6" t="n">
        <v>479</v>
      </c>
      <c r="I4587" s="7" t="n">
        <f aca="false">H4587/41918464</f>
        <v>1.14269454147938E-005</v>
      </c>
      <c r="J4587" s="8" t="n">
        <f aca="false">I4587/$D4587</f>
        <v>1.03627796989413</v>
      </c>
      <c r="K4587" s="6" t="n">
        <v>200</v>
      </c>
      <c r="L4587" s="7" t="n">
        <f aca="false">K4587/43192891</f>
        <v>4.63039160773008E-006</v>
      </c>
      <c r="M4587" s="8" t="n">
        <f aca="false">L4587/$D4587</f>
        <v>0.419917365568329</v>
      </c>
      <c r="N4587" s="6" t="n">
        <v>320</v>
      </c>
      <c r="O4587" s="7" t="n">
        <f aca="false">N4587/49735264</f>
        <v>6.43406658100779E-006</v>
      </c>
      <c r="P4587" s="8" t="n">
        <f aca="false">O4587/$D4587</f>
        <v>0.583487643696834</v>
      </c>
      <c r="Q4587" s="6" t="n">
        <v>0</v>
      </c>
      <c r="R4587" s="9" t="n">
        <f aca="false">Q4587/50554893</f>
        <v>0</v>
      </c>
      <c r="S4587" s="8" t="n">
        <f aca="false">R4587/$D4587</f>
        <v>0</v>
      </c>
      <c r="T4587" s="10" t="n">
        <f aca="false">AVERAGE(G4587,J4587,M4587,P4587)</f>
        <v>0.74960225276374</v>
      </c>
    </row>
    <row r="4588" s="5" customFormat="true" ht="15.25" hidden="false" customHeight="false" outlineLevel="0" collapsed="false">
      <c r="A4588" s="6" t="s">
        <v>21</v>
      </c>
      <c r="B4588" s="7" t="n">
        <v>2886745</v>
      </c>
      <c r="C4588" s="6" t="n">
        <v>1999</v>
      </c>
      <c r="D4588" s="8" t="n">
        <f aca="false">C4588/58039824</f>
        <v>3.44418687417109E-005</v>
      </c>
      <c r="E4588" s="6" t="n">
        <v>515</v>
      </c>
      <c r="F4588" s="7" t="n">
        <f aca="false">E4588/57700746</f>
        <v>8.92536120763499E-006</v>
      </c>
      <c r="G4588" s="8" t="n">
        <f aca="false">F4588/$D4588</f>
        <v>0.25914276819788</v>
      </c>
      <c r="H4588" s="6" t="n">
        <v>664</v>
      </c>
      <c r="I4588" s="7" t="n">
        <f aca="false">H4588/41918464</f>
        <v>1.58402750635138E-005</v>
      </c>
      <c r="J4588" s="8" t="n">
        <f aca="false">I4588/$D4588</f>
        <v>0.4599133450715</v>
      </c>
      <c r="K4588" s="6" t="n">
        <v>500</v>
      </c>
      <c r="L4588" s="7" t="n">
        <f aca="false">K4588/43192891</f>
        <v>1.15759790193252E-005</v>
      </c>
      <c r="M4588" s="8" t="n">
        <f aca="false">L4588/$D4588</f>
        <v>0.336101943426377</v>
      </c>
      <c r="N4588" s="6" t="n">
        <v>3000</v>
      </c>
      <c r="O4588" s="7" t="n">
        <f aca="false">N4588/49735264</f>
        <v>6.03193741969481E-005</v>
      </c>
      <c r="P4588" s="8" t="n">
        <f aca="false">O4588/$D4588</f>
        <v>1.7513386003907</v>
      </c>
      <c r="Q4588" s="6" t="n">
        <v>1048</v>
      </c>
      <c r="R4588" s="9" t="n">
        <f aca="false">Q4588/50554893</f>
        <v>2.07299420058114E-005</v>
      </c>
      <c r="S4588" s="8" t="n">
        <f aca="false">R4588/$D4588</f>
        <v>0.601882033790645</v>
      </c>
      <c r="T4588" s="10" t="n">
        <f aca="false">AVERAGE(G4588,J4588,M4588,P4588)</f>
        <v>0.701624164271614</v>
      </c>
    </row>
    <row r="4589" s="5" customFormat="true" ht="15.25" hidden="false" customHeight="false" outlineLevel="0" collapsed="false">
      <c r="A4589" s="6" t="s">
        <v>21</v>
      </c>
      <c r="B4589" s="7" t="n">
        <v>2886810</v>
      </c>
      <c r="C4589" s="6" t="n">
        <v>1435</v>
      </c>
      <c r="D4589" s="8" t="n">
        <f aca="false">C4589/58039824</f>
        <v>2.47244030236894E-005</v>
      </c>
      <c r="E4589" s="6" t="n">
        <v>5733</v>
      </c>
      <c r="F4589" s="7" t="n">
        <f aca="false">E4589/57700746</f>
        <v>9.9357467579362E-005</v>
      </c>
      <c r="G4589" s="8" t="n">
        <f aca="false">F4589/$D4589</f>
        <v>4.01859925532535</v>
      </c>
      <c r="H4589" s="6" t="n">
        <v>2739</v>
      </c>
      <c r="I4589" s="7" t="n">
        <f aca="false">H4589/41918464</f>
        <v>6.53411346369943E-005</v>
      </c>
      <c r="J4589" s="8" t="n">
        <f aca="false">I4589/$D4589</f>
        <v>2.64277906222401</v>
      </c>
      <c r="K4589" s="6" t="n">
        <v>2920</v>
      </c>
      <c r="L4589" s="7" t="n">
        <f aca="false">K4589/43192891</f>
        <v>6.76037174728591E-005</v>
      </c>
      <c r="M4589" s="8" t="n">
        <f aca="false">L4589/$D4589</f>
        <v>2.73429119433482</v>
      </c>
      <c r="N4589" s="6" t="n">
        <v>4311</v>
      </c>
      <c r="O4589" s="7" t="n">
        <f aca="false">N4589/49735264</f>
        <v>8.66789407210144E-005</v>
      </c>
      <c r="P4589" s="8" t="n">
        <f aca="false">O4589/$D4589</f>
        <v>3.50580520136175</v>
      </c>
      <c r="Q4589" s="6" t="n">
        <v>591</v>
      </c>
      <c r="R4589" s="9" t="n">
        <f aca="false">Q4589/50554893</f>
        <v>1.16902630967887E-005</v>
      </c>
      <c r="S4589" s="8" t="n">
        <f aca="false">R4589/$D4589</f>
        <v>0.472822865959101</v>
      </c>
      <c r="T4589" s="10" t="n">
        <f aca="false">AVERAGE(G4589,J4589,M4589,P4589)</f>
        <v>3.22536867831148</v>
      </c>
    </row>
    <row r="4590" s="5" customFormat="true" ht="15.25" hidden="false" customHeight="false" outlineLevel="0" collapsed="false">
      <c r="A4590" s="6" t="s">
        <v>21</v>
      </c>
      <c r="B4590" s="7" t="n">
        <v>2887098</v>
      </c>
      <c r="C4590" s="6" t="n">
        <v>5282</v>
      </c>
      <c r="D4590" s="8" t="n">
        <f aca="false">C4590/58039824</f>
        <v>9.10064785861515E-005</v>
      </c>
      <c r="E4590" s="6" t="n">
        <v>2109</v>
      </c>
      <c r="F4590" s="7" t="n">
        <f aca="false">E4590/57700746</f>
        <v>3.65506539551499E-005</v>
      </c>
      <c r="G4590" s="8" t="n">
        <f aca="false">F4590/$D4590</f>
        <v>0.401626944839418</v>
      </c>
      <c r="H4590" s="6" t="n">
        <v>2005</v>
      </c>
      <c r="I4590" s="7" t="n">
        <f aca="false">H4590/41918464</f>
        <v>4.78309510577487E-005</v>
      </c>
      <c r="J4590" s="8" t="n">
        <f aca="false">I4590/$D4590</f>
        <v>0.525577429220816</v>
      </c>
      <c r="K4590" s="6" t="n">
        <v>1183</v>
      </c>
      <c r="L4590" s="7" t="n">
        <f aca="false">K4590/43192891</f>
        <v>2.73887663597234E-005</v>
      </c>
      <c r="M4590" s="8" t="n">
        <f aca="false">L4590/$D4590</f>
        <v>0.30095402860573</v>
      </c>
      <c r="N4590" s="6" t="n">
        <v>1049</v>
      </c>
      <c r="O4590" s="7" t="n">
        <f aca="false">N4590/49735264</f>
        <v>2.10916745108662E-005</v>
      </c>
      <c r="P4590" s="8" t="n">
        <f aca="false">O4590/$D4590</f>
        <v>0.231760143217713</v>
      </c>
      <c r="Q4590" s="6" t="n">
        <v>666</v>
      </c>
      <c r="R4590" s="9" t="n">
        <f aca="false">Q4590/50554893</f>
        <v>1.31737990227771E-005</v>
      </c>
      <c r="S4590" s="8" t="n">
        <f aca="false">R4590/$D4590</f>
        <v>0.144756716526572</v>
      </c>
      <c r="T4590" s="10" t="n">
        <f aca="false">AVERAGE(G4590,J4590,M4590,P4590)</f>
        <v>0.364979636470919</v>
      </c>
    </row>
    <row r="4591" s="5" customFormat="true" ht="15.25" hidden="false" customHeight="false" outlineLevel="0" collapsed="false">
      <c r="A4591" s="6" t="s">
        <v>1439</v>
      </c>
      <c r="B4591" s="7" t="n">
        <v>2887184</v>
      </c>
      <c r="C4591" s="6" t="n">
        <v>14298</v>
      </c>
      <c r="D4591" s="8" t="n">
        <f aca="false">C4591/58039824</f>
        <v>0.000246348093681332</v>
      </c>
      <c r="E4591" s="6" t="n">
        <v>14455</v>
      </c>
      <c r="F4591" s="7" t="n">
        <f aca="false">E4591/57700746</f>
        <v>0.00025051669175993</v>
      </c>
      <c r="G4591" s="8" t="n">
        <f aca="false">F4591/$D4591</f>
        <v>1.01692157636093</v>
      </c>
      <c r="H4591" s="6" t="n">
        <v>6865</v>
      </c>
      <c r="I4591" s="7" t="n">
        <f aca="false">H4591/41918464</f>
        <v>0.000163770313721419</v>
      </c>
      <c r="J4591" s="8" t="n">
        <f aca="false">I4591/$D4591</f>
        <v>0.664792291566368</v>
      </c>
      <c r="K4591" s="6" t="n">
        <v>12422</v>
      </c>
      <c r="L4591" s="7" t="n">
        <f aca="false">K4591/43192891</f>
        <v>0.000287593622756115</v>
      </c>
      <c r="M4591" s="8" t="n">
        <f aca="false">L4591/$D4591</f>
        <v>1.1674278394382</v>
      </c>
      <c r="N4591" s="6" t="n">
        <v>8786</v>
      </c>
      <c r="O4591" s="7" t="n">
        <f aca="false">N4591/49735264</f>
        <v>0.000176655340564795</v>
      </c>
      <c r="P4591" s="8" t="n">
        <f aca="false">O4591/$D4591</f>
        <v>0.717096438315903</v>
      </c>
      <c r="Q4591" s="6" t="n">
        <v>1443</v>
      </c>
      <c r="R4591" s="9" t="n">
        <f aca="false">Q4591/50554893</f>
        <v>2.8543231216017E-005</v>
      </c>
      <c r="S4591" s="8" t="n">
        <f aca="false">R4591/$D4591</f>
        <v>0.115865443850114</v>
      </c>
      <c r="T4591" s="10" t="n">
        <f aca="false">AVERAGE(G4591,J4591,M4591,P4591)</f>
        <v>0.891559536420349</v>
      </c>
    </row>
    <row r="4592" s="5" customFormat="true" ht="15.25" hidden="false" customHeight="false" outlineLevel="0" collapsed="false">
      <c r="A4592" s="6" t="s">
        <v>1439</v>
      </c>
      <c r="B4592" s="7" t="n">
        <v>2887222</v>
      </c>
      <c r="C4592" s="6" t="n">
        <v>2182</v>
      </c>
      <c r="D4592" s="8" t="n">
        <f aca="false">C4592/58039824</f>
        <v>3.75948762353242E-005</v>
      </c>
      <c r="E4592" s="6" t="n">
        <v>3404</v>
      </c>
      <c r="F4592" s="7" t="n">
        <f aca="false">E4592/57700746</f>
        <v>5.89940379626981E-005</v>
      </c>
      <c r="G4592" s="8" t="n">
        <f aca="false">F4592/$D4592</f>
        <v>1.5692042073347</v>
      </c>
      <c r="H4592" s="6" t="n">
        <v>1326</v>
      </c>
      <c r="I4592" s="7" t="n">
        <f aca="false">H4592/41918464</f>
        <v>3.16328384551495E-005</v>
      </c>
      <c r="J4592" s="8" t="n">
        <f aca="false">I4592/$D4592</f>
        <v>0.841413554792534</v>
      </c>
      <c r="K4592" s="6" t="n">
        <v>646</v>
      </c>
      <c r="L4592" s="7" t="n">
        <f aca="false">K4592/43192891</f>
        <v>1.49561648929682E-005</v>
      </c>
      <c r="M4592" s="8" t="n">
        <f aca="false">L4592/$D4592</f>
        <v>0.397824554584258</v>
      </c>
      <c r="N4592" s="6" t="n">
        <v>2003</v>
      </c>
      <c r="O4592" s="7" t="n">
        <f aca="false">N4592/49735264</f>
        <v>4.02732355054957E-005</v>
      </c>
      <c r="P4592" s="8" t="n">
        <f aca="false">O4592/$D4592</f>
        <v>1.0712426675754</v>
      </c>
      <c r="Q4592" s="6" t="n">
        <v>2</v>
      </c>
      <c r="R4592" s="9" t="n">
        <f aca="false">Q4592/50554893</f>
        <v>3.95609580263576E-008</v>
      </c>
      <c r="S4592" s="8" t="n">
        <f aca="false">R4592/$D4592</f>
        <v>0.00105229653580256</v>
      </c>
      <c r="T4592" s="10" t="n">
        <f aca="false">AVERAGE(G4592,J4592,M4592,P4592)</f>
        <v>0.969921246071723</v>
      </c>
    </row>
    <row r="4593" s="5" customFormat="true" ht="15.25" hidden="false" customHeight="false" outlineLevel="0" collapsed="false">
      <c r="A4593" s="6" t="s">
        <v>1439</v>
      </c>
      <c r="B4593" s="7" t="n">
        <v>2887489</v>
      </c>
      <c r="C4593" s="6" t="n">
        <v>19</v>
      </c>
      <c r="D4593" s="8" t="n">
        <f aca="false">C4593/58039824</f>
        <v>3.27361433763135E-007</v>
      </c>
      <c r="E4593" s="6" t="n">
        <v>6918</v>
      </c>
      <c r="F4593" s="7" t="n">
        <f aca="false">E4593/57700746</f>
        <v>0.000119894463756153</v>
      </c>
      <c r="G4593" s="8" t="n">
        <f aca="false">F4593/$D4593</f>
        <v>366.244924999027</v>
      </c>
      <c r="H4593" s="6" t="n">
        <v>3821</v>
      </c>
      <c r="I4593" s="7" t="n">
        <f aca="false">H4593/41918464</f>
        <v>9.11531491230213E-005</v>
      </c>
      <c r="J4593" s="8" t="n">
        <f aca="false">I4593/$D4593</f>
        <v>278.448038533995</v>
      </c>
      <c r="K4593" s="6" t="n">
        <v>2042</v>
      </c>
      <c r="L4593" s="7" t="n">
        <f aca="false">K4593/43192891</f>
        <v>4.72762983149241E-005</v>
      </c>
      <c r="M4593" s="8" t="n">
        <f aca="false">L4593/$D4593</f>
        <v>144.416212293142</v>
      </c>
      <c r="N4593" s="6" t="n">
        <v>552</v>
      </c>
      <c r="O4593" s="7" t="n">
        <f aca="false">N4593/49735264</f>
        <v>1.10987648522384E-005</v>
      </c>
      <c r="P4593" s="8" t="n">
        <f aca="false">O4593/$D4593</f>
        <v>33.9037030863845</v>
      </c>
      <c r="Q4593" s="6" t="n">
        <v>2501</v>
      </c>
      <c r="R4593" s="9" t="n">
        <f aca="false">Q4593/50554893</f>
        <v>4.94709780119602E-005</v>
      </c>
      <c r="S4593" s="8" t="n">
        <f aca="false">R4593/$D4593</f>
        <v>151.120360890634</v>
      </c>
      <c r="T4593" s="10" t="n">
        <f aca="false">AVERAGE(G4593,J4593,M4593,P4593)</f>
        <v>205.753219728137</v>
      </c>
    </row>
    <row r="4594" s="5" customFormat="true" ht="15.25" hidden="false" customHeight="false" outlineLevel="0" collapsed="false">
      <c r="A4594" s="6" t="s">
        <v>1440</v>
      </c>
      <c r="B4594" s="7" t="n">
        <v>2887887</v>
      </c>
      <c r="C4594" s="6" t="n">
        <v>1137</v>
      </c>
      <c r="D4594" s="8" t="n">
        <f aca="false">C4594/58039824</f>
        <v>1.95899973783518E-005</v>
      </c>
      <c r="E4594" s="6" t="n">
        <v>706</v>
      </c>
      <c r="F4594" s="7" t="n">
        <f aca="false">E4594/57700746</f>
        <v>1.22355437137676E-005</v>
      </c>
      <c r="G4594" s="8" t="n">
        <f aca="false">F4594/$D4594</f>
        <v>0.624581181786611</v>
      </c>
      <c r="H4594" s="6" t="n">
        <v>489</v>
      </c>
      <c r="I4594" s="7" t="n">
        <f aca="false">H4594/41918464</f>
        <v>1.16655037741841E-005</v>
      </c>
      <c r="J4594" s="8" t="n">
        <f aca="false">I4594/$D4594</f>
        <v>0.595482661323642</v>
      </c>
      <c r="K4594" s="6" t="n">
        <v>1469</v>
      </c>
      <c r="L4594" s="7" t="n">
        <f aca="false">K4594/43192891</f>
        <v>3.40102263587774E-005</v>
      </c>
      <c r="M4594" s="8" t="n">
        <f aca="false">L4594/$D4594</f>
        <v>1.73610162890378</v>
      </c>
      <c r="N4594" s="6" t="n">
        <v>580</v>
      </c>
      <c r="O4594" s="7" t="n">
        <f aca="false">N4594/49735264</f>
        <v>1.16617456780766E-005</v>
      </c>
      <c r="P4594" s="8" t="n">
        <f aca="false">O4594/$D4594</f>
        <v>0.595290823824387</v>
      </c>
      <c r="Q4594" s="6" t="n">
        <v>4</v>
      </c>
      <c r="R4594" s="9" t="n">
        <f aca="false">Q4594/50554893</f>
        <v>7.91219160527152E-008</v>
      </c>
      <c r="S4594" s="8" t="n">
        <f aca="false">R4594/$D4594</f>
        <v>0.0040388936519282</v>
      </c>
      <c r="T4594" s="10" t="n">
        <f aca="false">AVERAGE(G4594,J4594,M4594,P4594)</f>
        <v>0.887864073959606</v>
      </c>
    </row>
    <row r="4595" s="5" customFormat="true" ht="15.25" hidden="false" customHeight="false" outlineLevel="0" collapsed="false">
      <c r="A4595" s="6" t="s">
        <v>1441</v>
      </c>
      <c r="B4595" s="7" t="n">
        <v>2888425</v>
      </c>
      <c r="C4595" s="6" t="n">
        <v>50</v>
      </c>
      <c r="D4595" s="8" t="n">
        <f aca="false">C4595/58039824</f>
        <v>8.61477457271407E-007</v>
      </c>
      <c r="E4595" s="6" t="n">
        <v>10119</v>
      </c>
      <c r="F4595" s="7" t="n">
        <f aca="false">E4595/57700746</f>
        <v>0.000175370349631182</v>
      </c>
      <c r="G4595" s="8" t="n">
        <f aca="false">F4595/$D4595</f>
        <v>203.569284548245</v>
      </c>
      <c r="H4595" s="6" t="n">
        <v>406</v>
      </c>
      <c r="I4595" s="7" t="n">
        <f aca="false">H4595/41918464</f>
        <v>9.68546939124487E-006</v>
      </c>
      <c r="J4595" s="8" t="n">
        <f aca="false">I4595/$D4595</f>
        <v>11.2428587765048</v>
      </c>
      <c r="K4595" s="6" t="n">
        <v>3213</v>
      </c>
      <c r="L4595" s="7" t="n">
        <f aca="false">K4595/43192891</f>
        <v>7.43872411781837E-005</v>
      </c>
      <c r="M4595" s="8" t="n">
        <f aca="false">L4595/$D4595</f>
        <v>86.3484477165467</v>
      </c>
      <c r="N4595" s="6" t="n">
        <v>7763</v>
      </c>
      <c r="O4595" s="7" t="n">
        <f aca="false">N4595/49735264</f>
        <v>0.000156086433963636</v>
      </c>
      <c r="P4595" s="8" t="n">
        <f aca="false">O4595/$D4595</f>
        <v>181.184583120741</v>
      </c>
      <c r="Q4595" s="6" t="n">
        <v>9</v>
      </c>
      <c r="R4595" s="9" t="n">
        <f aca="false">Q4595/50554893</f>
        <v>1.78024311118609E-007</v>
      </c>
      <c r="S4595" s="8" t="n">
        <f aca="false">R4595/$D4595</f>
        <v>0.206649993700906</v>
      </c>
      <c r="T4595" s="10" t="n">
        <f aca="false">AVERAGE(G4595,J4595,M4595,P4595)</f>
        <v>120.586293540509</v>
      </c>
    </row>
    <row r="4596" s="5" customFormat="true" ht="15.25" hidden="false" customHeight="false" outlineLevel="0" collapsed="false">
      <c r="A4596" s="6" t="s">
        <v>1442</v>
      </c>
      <c r="B4596" s="7" t="n">
        <v>2890054</v>
      </c>
      <c r="C4596" s="6" t="n">
        <v>3062</v>
      </c>
      <c r="D4596" s="8" t="n">
        <f aca="false">C4596/58039824</f>
        <v>5.2756879483301E-005</v>
      </c>
      <c r="E4596" s="6" t="n">
        <v>3742</v>
      </c>
      <c r="F4596" s="7" t="n">
        <f aca="false">E4596/57700746</f>
        <v>6.48518478426605E-005</v>
      </c>
      <c r="G4596" s="8" t="n">
        <f aca="false">F4596/$D4596</f>
        <v>1.22925860054304</v>
      </c>
      <c r="H4596" s="6" t="n">
        <v>1715</v>
      </c>
      <c r="I4596" s="7" t="n">
        <f aca="false">H4596/41918464</f>
        <v>4.09127586354309E-005</v>
      </c>
      <c r="J4596" s="8" t="n">
        <f aca="false">I4596/$D4596</f>
        <v>0.775496182415052</v>
      </c>
      <c r="K4596" s="6" t="n">
        <v>4819</v>
      </c>
      <c r="L4596" s="7" t="n">
        <f aca="false">K4596/43192891</f>
        <v>0.000111569285788256</v>
      </c>
      <c r="M4596" s="8" t="n">
        <f aca="false">L4596/$D4596</f>
        <v>2.11478174753628</v>
      </c>
      <c r="N4596" s="6" t="n">
        <v>3494</v>
      </c>
      <c r="O4596" s="7" t="n">
        <f aca="false">N4596/49735264</f>
        <v>7.02519644813788E-005</v>
      </c>
      <c r="P4596" s="8" t="n">
        <f aca="false">O4596/$D4596</f>
        <v>1.3316171306837</v>
      </c>
      <c r="Q4596" s="6" t="n">
        <v>5400</v>
      </c>
      <c r="R4596" s="9" t="n">
        <f aca="false">Q4596/50554893</f>
        <v>0.000106814586671166</v>
      </c>
      <c r="S4596" s="8" t="n">
        <f aca="false">R4596/$D4596</f>
        <v>2.02465702515584</v>
      </c>
      <c r="T4596" s="10" t="n">
        <f aca="false">AVERAGE(G4596,J4596,M4596,P4596)</f>
        <v>1.36278841529452</v>
      </c>
    </row>
    <row r="4597" s="5" customFormat="true" ht="15.25" hidden="false" customHeight="false" outlineLevel="0" collapsed="false">
      <c r="A4597" s="6" t="s">
        <v>1442</v>
      </c>
      <c r="B4597" s="7" t="n">
        <v>2890135</v>
      </c>
      <c r="C4597" s="6" t="n">
        <v>34</v>
      </c>
      <c r="D4597" s="8" t="n">
        <f aca="false">C4597/58039824</f>
        <v>5.85804670944557E-007</v>
      </c>
      <c r="E4597" s="6" t="n">
        <v>447</v>
      </c>
      <c r="F4597" s="7" t="n">
        <f aca="false">E4597/57700746</f>
        <v>7.74686691225795E-006</v>
      </c>
      <c r="G4597" s="8" t="n">
        <f aca="false">F4597/$D4597</f>
        <v>13.2243174158493</v>
      </c>
      <c r="H4597" s="6" t="n">
        <v>624</v>
      </c>
      <c r="I4597" s="7" t="n">
        <f aca="false">H4597/41918464</f>
        <v>1.48860416259527E-005</v>
      </c>
      <c r="J4597" s="8" t="n">
        <f aca="false">I4597/$D4597</f>
        <v>25.411271647852</v>
      </c>
      <c r="K4597" s="6" t="n">
        <v>370</v>
      </c>
      <c r="L4597" s="7" t="n">
        <f aca="false">K4597/43192891</f>
        <v>8.56622447430065E-006</v>
      </c>
      <c r="M4597" s="8" t="n">
        <f aca="false">L4597/$D4597</f>
        <v>14.6230047303795</v>
      </c>
      <c r="N4597" s="6" t="n">
        <v>596</v>
      </c>
      <c r="O4597" s="7" t="n">
        <f aca="false">N4597/49735264</f>
        <v>1.1983449007127E-005</v>
      </c>
      <c r="P4597" s="8" t="n">
        <f aca="false">O4597/$D4597</f>
        <v>20.4563903319596</v>
      </c>
      <c r="Q4597" s="6" t="n">
        <v>0</v>
      </c>
      <c r="R4597" s="9" t="n">
        <f aca="false">Q4597/50554893</f>
        <v>0</v>
      </c>
      <c r="S4597" s="8" t="n">
        <f aca="false">R4597/$D4597</f>
        <v>0</v>
      </c>
      <c r="T4597" s="10" t="n">
        <f aca="false">AVERAGE(G4597,J4597,M4597,P4597)</f>
        <v>18.4287460315101</v>
      </c>
    </row>
    <row r="4598" s="5" customFormat="true" ht="15.25" hidden="false" customHeight="false" outlineLevel="0" collapsed="false">
      <c r="A4598" s="6" t="s">
        <v>1442</v>
      </c>
      <c r="B4598" s="7" t="n">
        <v>2890162</v>
      </c>
      <c r="C4598" s="6" t="n">
        <v>2523</v>
      </c>
      <c r="D4598" s="8" t="n">
        <f aca="false">C4598/58039824</f>
        <v>4.34701524939152E-005</v>
      </c>
      <c r="E4598" s="6" t="n">
        <v>558</v>
      </c>
      <c r="F4598" s="7" t="n">
        <f aca="false">E4598/57700746</f>
        <v>9.67058554147636E-006</v>
      </c>
      <c r="G4598" s="8" t="n">
        <f aca="false">F4598/$D4598</f>
        <v>0.22246495553081</v>
      </c>
      <c r="H4598" s="6" t="n">
        <v>1360</v>
      </c>
      <c r="I4598" s="7" t="n">
        <f aca="false">H4598/41918464</f>
        <v>3.24439368770764E-005</v>
      </c>
      <c r="J4598" s="8" t="n">
        <f aca="false">I4598/$D4598</f>
        <v>0.746349736905519</v>
      </c>
      <c r="K4598" s="6" t="n">
        <v>1522</v>
      </c>
      <c r="L4598" s="7" t="n">
        <f aca="false">K4598/43192891</f>
        <v>3.52372801348259E-005</v>
      </c>
      <c r="M4598" s="8" t="n">
        <f aca="false">L4598/$D4598</f>
        <v>0.810608615641693</v>
      </c>
      <c r="N4598" s="6" t="n">
        <v>1142</v>
      </c>
      <c r="O4598" s="7" t="n">
        <f aca="false">N4598/49735264</f>
        <v>2.29615751109716E-005</v>
      </c>
      <c r="P4598" s="8" t="n">
        <f aca="false">O4598/$D4598</f>
        <v>0.52821473571287</v>
      </c>
      <c r="Q4598" s="6" t="n">
        <v>2370</v>
      </c>
      <c r="R4598" s="9" t="n">
        <f aca="false">Q4598/50554893</f>
        <v>4.68797352612338E-005</v>
      </c>
      <c r="S4598" s="8" t="n">
        <f aca="false">R4598/$D4598</f>
        <v>1.07843503120436</v>
      </c>
      <c r="T4598" s="10" t="n">
        <f aca="false">AVERAGE(G4598,J4598,M4598,P4598)</f>
        <v>0.576909510947723</v>
      </c>
    </row>
    <row r="4599" s="5" customFormat="true" ht="15.25" hidden="false" customHeight="false" outlineLevel="0" collapsed="false">
      <c r="A4599" s="6" t="s">
        <v>1442</v>
      </c>
      <c r="B4599" s="7" t="n">
        <v>2890711</v>
      </c>
      <c r="C4599" s="6" t="n">
        <v>43</v>
      </c>
      <c r="D4599" s="8" t="n">
        <f aca="false">C4599/58039824</f>
        <v>7.4087061325341E-007</v>
      </c>
      <c r="E4599" s="6" t="n">
        <v>5</v>
      </c>
      <c r="F4599" s="7" t="n">
        <f aca="false">E4599/57700746</f>
        <v>8.66539923071359E-008</v>
      </c>
      <c r="G4599" s="8" t="n">
        <f aca="false">F4599/$D4599</f>
        <v>0.116962382846593</v>
      </c>
      <c r="H4599" s="6" t="n">
        <v>312</v>
      </c>
      <c r="I4599" s="7" t="n">
        <f aca="false">H4599/41918464</f>
        <v>7.44302081297635E-006</v>
      </c>
      <c r="J4599" s="8" t="n">
        <f aca="false">I4599/$D4599</f>
        <v>10.046316697988</v>
      </c>
      <c r="K4599" s="6" t="n">
        <v>4</v>
      </c>
      <c r="L4599" s="7" t="n">
        <f aca="false">K4599/43192891</f>
        <v>9.26078321546015E-008</v>
      </c>
      <c r="M4599" s="8" t="n">
        <f aca="false">L4599/$D4599</f>
        <v>0.124998657657549</v>
      </c>
      <c r="N4599" s="6" t="n">
        <v>134</v>
      </c>
      <c r="O4599" s="7" t="n">
        <f aca="false">N4599/49735264</f>
        <v>2.69426538079701E-006</v>
      </c>
      <c r="P4599" s="8" t="n">
        <f aca="false">O4599/$D4599</f>
        <v>3.63662066304074</v>
      </c>
      <c r="Q4599" s="6" t="n">
        <v>2</v>
      </c>
      <c r="R4599" s="9" t="n">
        <f aca="false">Q4599/50554893</f>
        <v>3.95609580263576E-008</v>
      </c>
      <c r="S4599" s="8" t="n">
        <f aca="false">R4599/$D4599</f>
        <v>0.0533979311888647</v>
      </c>
      <c r="T4599" s="10" t="n">
        <f aca="false">AVERAGE(G4599,J4599,M4599,P4599)</f>
        <v>3.48122460038322</v>
      </c>
    </row>
    <row r="4600" s="5" customFormat="true" ht="15.25" hidden="false" customHeight="false" outlineLevel="0" collapsed="false">
      <c r="A4600" s="6" t="s">
        <v>1443</v>
      </c>
      <c r="B4600" s="7" t="n">
        <v>2892021</v>
      </c>
      <c r="C4600" s="6" t="n">
        <v>3813</v>
      </c>
      <c r="D4600" s="8" t="n">
        <f aca="false">C4600/58039824</f>
        <v>6.56962708915175E-005</v>
      </c>
      <c r="E4600" s="6" t="n">
        <v>16317</v>
      </c>
      <c r="F4600" s="7" t="n">
        <f aca="false">E4600/57700746</f>
        <v>0.000282786638495107</v>
      </c>
      <c r="G4600" s="8" t="n">
        <f aca="false">F4600/$D4600</f>
        <v>4.3044549509068</v>
      </c>
      <c r="H4600" s="6" t="n">
        <v>8889</v>
      </c>
      <c r="I4600" s="7" t="n">
        <f aca="false">H4600/41918464</f>
        <v>0.000212054525662009</v>
      </c>
      <c r="J4600" s="8" t="n">
        <f aca="false">I4600/$D4600</f>
        <v>3.22780155988106</v>
      </c>
      <c r="K4600" s="6" t="n">
        <v>8858</v>
      </c>
      <c r="L4600" s="7" t="n">
        <f aca="false">K4600/43192891</f>
        <v>0.000205080044306365</v>
      </c>
      <c r="M4600" s="8" t="n">
        <f aca="false">L4600/$D4600</f>
        <v>3.12163904470329</v>
      </c>
      <c r="N4600" s="6" t="n">
        <v>17215</v>
      </c>
      <c r="O4600" s="7" t="n">
        <f aca="false">N4600/49735264</f>
        <v>0.000346132675600154</v>
      </c>
      <c r="P4600" s="8" t="n">
        <f aca="false">O4600/$D4600</f>
        <v>5.26868071662261</v>
      </c>
      <c r="Q4600" s="6" t="n">
        <v>952</v>
      </c>
      <c r="R4600" s="9" t="n">
        <f aca="false">Q4600/50554893</f>
        <v>1.88310160205462E-005</v>
      </c>
      <c r="S4600" s="8" t="n">
        <f aca="false">R4600/$D4600</f>
        <v>0.286637517853051</v>
      </c>
      <c r="T4600" s="10" t="n">
        <f aca="false">AVERAGE(G4600,J4600,M4600,P4600)</f>
        <v>3.98064406802844</v>
      </c>
    </row>
    <row r="4601" s="5" customFormat="true" ht="15.25" hidden="false" customHeight="false" outlineLevel="0" collapsed="false">
      <c r="A4601" s="6" t="s">
        <v>1443</v>
      </c>
      <c r="B4601" s="7" t="n">
        <v>2892066</v>
      </c>
      <c r="C4601" s="6" t="n">
        <v>1628</v>
      </c>
      <c r="D4601" s="8" t="n">
        <f aca="false">C4601/58039824</f>
        <v>2.8049706008757E-005</v>
      </c>
      <c r="E4601" s="6" t="n">
        <v>3606</v>
      </c>
      <c r="F4601" s="7" t="n">
        <f aca="false">E4601/57700746</f>
        <v>6.24948592519064E-005</v>
      </c>
      <c r="G4601" s="8" t="n">
        <f aca="false">F4601/$D4601</f>
        <v>2.22800407363969</v>
      </c>
      <c r="H4601" s="6" t="n">
        <v>4269</v>
      </c>
      <c r="I4601" s="7" t="n">
        <f aca="false">H4601/41918464</f>
        <v>0.000101840563623705</v>
      </c>
      <c r="J4601" s="8" t="n">
        <f aca="false">I4601/$D4601</f>
        <v>3.6307176835262</v>
      </c>
      <c r="K4601" s="6" t="n">
        <v>2653</v>
      </c>
      <c r="L4601" s="7" t="n">
        <f aca="false">K4601/43192891</f>
        <v>6.14221446765395E-005</v>
      </c>
      <c r="M4601" s="8" t="n">
        <f aca="false">L4601/$D4601</f>
        <v>2.18976072894895</v>
      </c>
      <c r="N4601" s="6" t="n">
        <v>3430</v>
      </c>
      <c r="O4601" s="7" t="n">
        <f aca="false">N4601/49735264</f>
        <v>6.89651511651773E-005</v>
      </c>
      <c r="P4601" s="8" t="n">
        <f aca="false">O4601/$D4601</f>
        <v>2.45867643474219</v>
      </c>
      <c r="Q4601" s="6" t="n">
        <v>12295</v>
      </c>
      <c r="R4601" s="9" t="n">
        <f aca="false">Q4601/50554893</f>
        <v>0.000243200989467033</v>
      </c>
      <c r="S4601" s="8" t="n">
        <f aca="false">R4601/$D4601</f>
        <v>8.67035787794378</v>
      </c>
      <c r="T4601" s="10" t="n">
        <f aca="false">AVERAGE(G4601,J4601,M4601,P4601)</f>
        <v>2.62678973021426</v>
      </c>
    </row>
    <row r="4602" s="5" customFormat="true" ht="15.25" hidden="false" customHeight="false" outlineLevel="0" collapsed="false">
      <c r="A4602" s="6" t="s">
        <v>21</v>
      </c>
      <c r="B4602" s="7" t="n">
        <v>2892518</v>
      </c>
      <c r="C4602" s="6" t="n">
        <v>1114</v>
      </c>
      <c r="D4602" s="8" t="n">
        <f aca="false">C4602/58039824</f>
        <v>1.9193717748007E-005</v>
      </c>
      <c r="E4602" s="6" t="n">
        <v>3801</v>
      </c>
      <c r="F4602" s="7" t="n">
        <f aca="false">E4602/57700746</f>
        <v>6.58743649518847E-005</v>
      </c>
      <c r="G4602" s="8" t="n">
        <f aca="false">F4602/$D4602</f>
        <v>3.43207948646244</v>
      </c>
      <c r="H4602" s="6" t="n">
        <v>5711</v>
      </c>
      <c r="I4602" s="7" t="n">
        <f aca="false">H4602/41918464</f>
        <v>0.000136240679047782</v>
      </c>
      <c r="J4602" s="8" t="n">
        <f aca="false">I4602/$D4602</f>
        <v>7.09819123301055</v>
      </c>
      <c r="K4602" s="6" t="n">
        <v>3676</v>
      </c>
      <c r="L4602" s="7" t="n">
        <f aca="false">K4602/43192891</f>
        <v>8.51065977500788E-005</v>
      </c>
      <c r="M4602" s="8" t="n">
        <f aca="false">L4602/$D4602</f>
        <v>4.43408613523642</v>
      </c>
      <c r="N4602" s="6" t="n">
        <v>3748</v>
      </c>
      <c r="O4602" s="7" t="n">
        <f aca="false">N4602/49735264</f>
        <v>7.53590048300538E-005</v>
      </c>
      <c r="P4602" s="8" t="n">
        <f aca="false">O4602/$D4602</f>
        <v>3.92623283406775</v>
      </c>
      <c r="Q4602" s="6" t="n">
        <v>1864</v>
      </c>
      <c r="R4602" s="9" t="n">
        <f aca="false">Q4602/50554893</f>
        <v>3.68708128805653E-005</v>
      </c>
      <c r="S4602" s="8" t="n">
        <f aca="false">R4602/$D4602</f>
        <v>1.92098338449277</v>
      </c>
      <c r="T4602" s="10" t="n">
        <f aca="false">AVERAGE(G4602,J4602,M4602,P4602)</f>
        <v>4.72264742219429</v>
      </c>
    </row>
    <row r="4603" s="5" customFormat="true" ht="15.25" hidden="false" customHeight="false" outlineLevel="0" collapsed="false">
      <c r="A4603" s="6" t="s">
        <v>21</v>
      </c>
      <c r="B4603" s="7" t="n">
        <v>2892582</v>
      </c>
      <c r="C4603" s="6" t="n">
        <v>29639</v>
      </c>
      <c r="D4603" s="8" t="n">
        <f aca="false">C4603/58039824</f>
        <v>0.000510666607121345</v>
      </c>
      <c r="E4603" s="6" t="n">
        <v>779</v>
      </c>
      <c r="F4603" s="7" t="n">
        <f aca="false">E4603/57700746</f>
        <v>1.35006920014518E-005</v>
      </c>
      <c r="G4603" s="8" t="n">
        <f aca="false">F4603/$D4603</f>
        <v>0.0264373895085012</v>
      </c>
      <c r="H4603" s="6" t="n">
        <v>1023</v>
      </c>
      <c r="I4603" s="7" t="n">
        <f aca="false">H4603/41918464</f>
        <v>2.44045201656244E-005</v>
      </c>
      <c r="J4603" s="8" t="n">
        <f aca="false">I4603/$D4603</f>
        <v>0.0477895359228479</v>
      </c>
      <c r="K4603" s="6" t="n">
        <v>1175</v>
      </c>
      <c r="L4603" s="7" t="n">
        <f aca="false">K4603/43192891</f>
        <v>2.72035506954142E-005</v>
      </c>
      <c r="M4603" s="8" t="n">
        <f aca="false">L4603/$D4603</f>
        <v>0.0532706668422321</v>
      </c>
      <c r="N4603" s="6" t="n">
        <v>1328</v>
      </c>
      <c r="O4603" s="7" t="n">
        <f aca="false">N4603/49735264</f>
        <v>2.67013763111823E-005</v>
      </c>
      <c r="P4603" s="8" t="n">
        <f aca="false">O4603/$D4603</f>
        <v>0.0522872965234587</v>
      </c>
      <c r="Q4603" s="6" t="n">
        <v>1</v>
      </c>
      <c r="R4603" s="9" t="n">
        <f aca="false">Q4603/50554893</f>
        <v>1.97804790131788E-008</v>
      </c>
      <c r="S4603" s="8" t="n">
        <f aca="false">R4603/$D4603</f>
        <v>3.87346239940818E-005</v>
      </c>
      <c r="T4603" s="10" t="n">
        <f aca="false">AVERAGE(G4603,J4603,M4603,P4603)</f>
        <v>0.04494622219926</v>
      </c>
    </row>
    <row r="4604" s="5" customFormat="true" ht="15.25" hidden="false" customHeight="false" outlineLevel="0" collapsed="false">
      <c r="A4604" s="6" t="s">
        <v>21</v>
      </c>
      <c r="B4604" s="7" t="n">
        <v>2895793</v>
      </c>
      <c r="C4604" s="6" t="n">
        <v>9517</v>
      </c>
      <c r="D4604" s="8" t="n">
        <f aca="false">C4604/58039824</f>
        <v>0.00016397361921704</v>
      </c>
      <c r="E4604" s="6" t="n">
        <v>9528</v>
      </c>
      <c r="F4604" s="7" t="n">
        <f aca="false">E4604/57700746</f>
        <v>0.000165127847740478</v>
      </c>
      <c r="G4604" s="8" t="n">
        <f aca="false">F4604/$D4604</f>
        <v>1.00703911110183</v>
      </c>
      <c r="H4604" s="6" t="n">
        <v>4146</v>
      </c>
      <c r="I4604" s="7" t="n">
        <f aca="false">H4604/41918464</f>
        <v>9.8906295803205E-005</v>
      </c>
      <c r="J4604" s="8" t="n">
        <f aca="false">I4604/$D4604</f>
        <v>0.603184196796255</v>
      </c>
      <c r="K4604" s="6" t="n">
        <v>7149</v>
      </c>
      <c r="L4604" s="7" t="n">
        <f aca="false">K4604/43192891</f>
        <v>0.000165513348018312</v>
      </c>
      <c r="M4604" s="8" t="n">
        <f aca="false">L4604/$D4604</f>
        <v>1.00939010072854</v>
      </c>
      <c r="N4604" s="6" t="n">
        <v>6451</v>
      </c>
      <c r="O4604" s="7" t="n">
        <f aca="false">N4604/49735264</f>
        <v>0.000129706760981504</v>
      </c>
      <c r="P4604" s="8" t="n">
        <f aca="false">O4604/$D4604</f>
        <v>0.791022126613067</v>
      </c>
      <c r="Q4604" s="6" t="n">
        <v>11467</v>
      </c>
      <c r="R4604" s="9" t="n">
        <f aca="false">Q4604/50554893</f>
        <v>0.000226822752844121</v>
      </c>
      <c r="S4604" s="8" t="n">
        <f aca="false">R4604/$D4604</f>
        <v>1.38328807967514</v>
      </c>
      <c r="T4604" s="10" t="n">
        <f aca="false">AVERAGE(G4604,J4604,M4604,P4604)</f>
        <v>0.852658883809925</v>
      </c>
    </row>
    <row r="4605" s="5" customFormat="true" ht="15.25" hidden="false" customHeight="false" outlineLevel="0" collapsed="false">
      <c r="A4605" s="6" t="s">
        <v>1444</v>
      </c>
      <c r="B4605" s="7" t="n">
        <v>2896202</v>
      </c>
      <c r="C4605" s="6" t="n">
        <v>14</v>
      </c>
      <c r="D4605" s="8" t="n">
        <f aca="false">C4605/58039824</f>
        <v>2.41213688035994E-007</v>
      </c>
      <c r="E4605" s="6" t="n">
        <v>2383</v>
      </c>
      <c r="F4605" s="7" t="n">
        <f aca="false">E4605/57700746</f>
        <v>4.1299292733581E-005</v>
      </c>
      <c r="G4605" s="8" t="n">
        <f aca="false">F4605/$D4605</f>
        <v>171.214548684394</v>
      </c>
      <c r="H4605" s="6" t="n">
        <v>1010</v>
      </c>
      <c r="I4605" s="7" t="n">
        <f aca="false">H4605/41918464</f>
        <v>2.4094394298417E-005</v>
      </c>
      <c r="J4605" s="8" t="n">
        <f aca="false">I4605/$D4605</f>
        <v>99.8881717476235</v>
      </c>
      <c r="K4605" s="6" t="n">
        <v>5</v>
      </c>
      <c r="L4605" s="7" t="n">
        <f aca="false">K4605/43192891</f>
        <v>1.15759790193252E-007</v>
      </c>
      <c r="M4605" s="8" t="n">
        <f aca="false">L4605/$D4605</f>
        <v>0.479905560649519</v>
      </c>
      <c r="N4605" s="6" t="n">
        <v>1883</v>
      </c>
      <c r="O4605" s="7" t="n">
        <f aca="false">N4605/49735264</f>
        <v>3.78604605376177E-005</v>
      </c>
      <c r="P4605" s="8" t="n">
        <f aca="false">O4605/$D4605</f>
        <v>156.958176154448</v>
      </c>
      <c r="Q4605" s="6" t="n">
        <v>14973</v>
      </c>
      <c r="R4605" s="9" t="n">
        <f aca="false">Q4605/50554893</f>
        <v>0.000296173112264326</v>
      </c>
      <c r="S4605" s="8" t="n">
        <f aca="false">R4605/$D4605</f>
        <v>1227.84537923955</v>
      </c>
      <c r="T4605" s="10" t="n">
        <f aca="false">AVERAGE(G4605,J4605,M4605,P4605)</f>
        <v>107.135200536779</v>
      </c>
    </row>
    <row r="4606" s="5" customFormat="true" ht="15.25" hidden="false" customHeight="false" outlineLevel="0" collapsed="false">
      <c r="A4606" s="6" t="s">
        <v>1444</v>
      </c>
      <c r="B4606" s="7" t="n">
        <v>2896763</v>
      </c>
      <c r="C4606" s="6" t="n">
        <v>17087</v>
      </c>
      <c r="D4606" s="8" t="n">
        <f aca="false">C4606/58039824</f>
        <v>0.000294401306247931</v>
      </c>
      <c r="E4606" s="6" t="n">
        <v>17973</v>
      </c>
      <c r="F4606" s="7" t="n">
        <f aca="false">E4606/57700746</f>
        <v>0.00031148644074723</v>
      </c>
      <c r="G4606" s="8" t="n">
        <f aca="false">F4606/$D4606</f>
        <v>1.05803348740889</v>
      </c>
      <c r="H4606" s="6" t="n">
        <v>19047</v>
      </c>
      <c r="I4606" s="7" t="n">
        <f aca="false">H4606/41918464</f>
        <v>0.000454382107130643</v>
      </c>
      <c r="J4606" s="8" t="n">
        <f aca="false">I4606/$D4606</f>
        <v>1.5434106353726</v>
      </c>
      <c r="K4606" s="6" t="n">
        <v>19986</v>
      </c>
      <c r="L4606" s="7" t="n">
        <f aca="false">K4606/43192891</f>
        <v>0.000462715033360467</v>
      </c>
      <c r="M4606" s="8" t="n">
        <f aca="false">L4606/$D4606</f>
        <v>1.5717152863812</v>
      </c>
      <c r="N4606" s="6" t="n">
        <v>26075</v>
      </c>
      <c r="O4606" s="7" t="n">
        <f aca="false">N4606/49735264</f>
        <v>0.000524275894061807</v>
      </c>
      <c r="P4606" s="8" t="n">
        <f aca="false">O4606/$D4606</f>
        <v>1.78082054303213</v>
      </c>
      <c r="Q4606" s="6" t="n">
        <v>45376</v>
      </c>
      <c r="R4606" s="9" t="n">
        <f aca="false">Q4606/50554893</f>
        <v>0.000897559015702001</v>
      </c>
      <c r="S4606" s="8" t="n">
        <f aca="false">R4606/$D4606</f>
        <v>3.04876030321048</v>
      </c>
      <c r="T4606" s="10" t="n">
        <f aca="false">AVERAGE(G4606,J4606,M4606,P4606)</f>
        <v>1.48849498804871</v>
      </c>
    </row>
    <row r="4607" s="5" customFormat="true" ht="15.25" hidden="false" customHeight="false" outlineLevel="0" collapsed="false">
      <c r="A4607" s="6" t="s">
        <v>1445</v>
      </c>
      <c r="B4607" s="7" t="n">
        <v>2897586</v>
      </c>
      <c r="C4607" s="6" t="n">
        <v>30814</v>
      </c>
      <c r="D4607" s="8" t="n">
        <f aca="false">C4607/58039824</f>
        <v>0.000530911327367223</v>
      </c>
      <c r="E4607" s="6" t="n">
        <v>6521</v>
      </c>
      <c r="F4607" s="7" t="n">
        <f aca="false">E4607/57700746</f>
        <v>0.000113014136766967</v>
      </c>
      <c r="G4607" s="8" t="n">
        <f aca="false">F4607/$D4607</f>
        <v>0.212868196516735</v>
      </c>
      <c r="H4607" s="6" t="n">
        <v>4244</v>
      </c>
      <c r="I4607" s="7" t="n">
        <f aca="false">H4607/41918464</f>
        <v>0.00010124416772523</v>
      </c>
      <c r="J4607" s="8" t="n">
        <f aca="false">I4607/$D4607</f>
        <v>0.190698827669203</v>
      </c>
      <c r="K4607" s="6" t="n">
        <v>4192</v>
      </c>
      <c r="L4607" s="7" t="n">
        <f aca="false">K4607/43192891</f>
        <v>9.70530080980224E-005</v>
      </c>
      <c r="M4607" s="8" t="n">
        <f aca="false">L4607/$D4607</f>
        <v>0.182804553406886</v>
      </c>
      <c r="N4607" s="6" t="n">
        <v>5090</v>
      </c>
      <c r="O4607" s="7" t="n">
        <f aca="false">N4607/49735264</f>
        <v>0.000102341871554155</v>
      </c>
      <c r="P4607" s="8" t="n">
        <f aca="false">O4607/$D4607</f>
        <v>0.192766411787946</v>
      </c>
      <c r="Q4607" s="6" t="n">
        <v>3032</v>
      </c>
      <c r="R4607" s="9" t="n">
        <f aca="false">Q4607/50554893</f>
        <v>5.99744123679581E-005</v>
      </c>
      <c r="S4607" s="8" t="n">
        <f aca="false">R4607/$D4607</f>
        <v>0.112965026881927</v>
      </c>
      <c r="T4607" s="10" t="n">
        <f aca="false">AVERAGE(G4607,J4607,M4607,P4607)</f>
        <v>0.194784497345193</v>
      </c>
    </row>
    <row r="4608" s="5" customFormat="true" ht="15.25" hidden="false" customHeight="false" outlineLevel="0" collapsed="false">
      <c r="A4608" s="6" t="s">
        <v>21</v>
      </c>
      <c r="B4608" s="7" t="n">
        <v>2897855</v>
      </c>
      <c r="C4608" s="6" t="n">
        <v>3922</v>
      </c>
      <c r="D4608" s="8" t="n">
        <f aca="false">C4608/58039824</f>
        <v>6.75742917483692E-005</v>
      </c>
      <c r="E4608" s="6" t="n">
        <v>418</v>
      </c>
      <c r="F4608" s="7" t="n">
        <f aca="false">E4608/57700746</f>
        <v>7.24427375687656E-006</v>
      </c>
      <c r="G4608" s="8" t="n">
        <f aca="false">F4608/$D4608</f>
        <v>0.107204582829407</v>
      </c>
      <c r="H4608" s="6" t="n">
        <v>946</v>
      </c>
      <c r="I4608" s="7" t="n">
        <f aca="false">H4608/41918464</f>
        <v>2.25676207983193E-005</v>
      </c>
      <c r="J4608" s="8" t="n">
        <f aca="false">I4608/$D4608</f>
        <v>0.333967552073736</v>
      </c>
      <c r="K4608" s="6" t="n">
        <v>880</v>
      </c>
      <c r="L4608" s="7" t="n">
        <f aca="false">K4608/43192891</f>
        <v>2.03737230740123E-005</v>
      </c>
      <c r="M4608" s="8" t="n">
        <f aca="false">L4608/$D4608</f>
        <v>0.301501096746664</v>
      </c>
      <c r="N4608" s="6" t="n">
        <v>394</v>
      </c>
      <c r="O4608" s="7" t="n">
        <f aca="false">N4608/49735264</f>
        <v>7.92194447786585E-006</v>
      </c>
      <c r="P4608" s="8" t="n">
        <f aca="false">O4608/$D4608</f>
        <v>0.117233111482179</v>
      </c>
      <c r="Q4608" s="6" t="n">
        <v>375</v>
      </c>
      <c r="R4608" s="9" t="n">
        <f aca="false">Q4608/50554893</f>
        <v>7.41767962994205E-006</v>
      </c>
      <c r="S4608" s="8" t="n">
        <f aca="false">R4608/$D4608</f>
        <v>0.109770734372826</v>
      </c>
      <c r="T4608" s="10" t="n">
        <f aca="false">AVERAGE(G4608,J4608,M4608,P4608)</f>
        <v>0.214976585782996</v>
      </c>
    </row>
    <row r="4609" s="5" customFormat="true" ht="15.25" hidden="false" customHeight="false" outlineLevel="0" collapsed="false">
      <c r="A4609" s="6" t="s">
        <v>21</v>
      </c>
      <c r="B4609" s="7" t="n">
        <v>2897890</v>
      </c>
      <c r="C4609" s="6" t="n">
        <v>296</v>
      </c>
      <c r="D4609" s="8" t="n">
        <f aca="false">C4609/58039824</f>
        <v>5.09994654704673E-006</v>
      </c>
      <c r="E4609" s="6" t="n">
        <v>2302</v>
      </c>
      <c r="F4609" s="7" t="n">
        <f aca="false">E4609/57700746</f>
        <v>3.98954980582053E-005</v>
      </c>
      <c r="G4609" s="8" t="n">
        <f aca="false">F4609/$D4609</f>
        <v>7.82272866787358</v>
      </c>
      <c r="H4609" s="6" t="n">
        <v>1084</v>
      </c>
      <c r="I4609" s="7" t="n">
        <f aca="false">H4609/41918464</f>
        <v>2.5859726157905E-005</v>
      </c>
      <c r="J4609" s="8" t="n">
        <f aca="false">I4609/$D4609</f>
        <v>5.07058768544934</v>
      </c>
      <c r="K4609" s="6" t="n">
        <v>1170</v>
      </c>
      <c r="L4609" s="7" t="n">
        <f aca="false">K4609/43192891</f>
        <v>2.70877909052209E-005</v>
      </c>
      <c r="M4609" s="8" t="n">
        <f aca="false">L4609/$D4609</f>
        <v>5.31138721853995</v>
      </c>
      <c r="N4609" s="6" t="n">
        <v>601</v>
      </c>
      <c r="O4609" s="7" t="n">
        <f aca="false">N4609/49735264</f>
        <v>1.20839812974553E-005</v>
      </c>
      <c r="P4609" s="8" t="n">
        <f aca="false">O4609/$D4609</f>
        <v>2.36943293149863</v>
      </c>
      <c r="Q4609" s="6" t="n">
        <v>2568</v>
      </c>
      <c r="R4609" s="9" t="n">
        <f aca="false">Q4609/50554893</f>
        <v>5.07962701058432E-005</v>
      </c>
      <c r="S4609" s="8" t="n">
        <f aca="false">R4609/$D4609</f>
        <v>9.9601573540527</v>
      </c>
      <c r="T4609" s="10" t="n">
        <f aca="false">AVERAGE(G4609,J4609,M4609,P4609)</f>
        <v>5.14353412584037</v>
      </c>
    </row>
    <row r="4610" s="5" customFormat="true" ht="15.25" hidden="false" customHeight="false" outlineLevel="0" collapsed="false">
      <c r="A4610" s="6" t="s">
        <v>21</v>
      </c>
      <c r="B4610" s="7" t="n">
        <v>2897919</v>
      </c>
      <c r="C4610" s="6" t="n">
        <v>214</v>
      </c>
      <c r="D4610" s="8" t="n">
        <f aca="false">C4610/58039824</f>
        <v>3.68712351712162E-006</v>
      </c>
      <c r="E4610" s="6" t="n">
        <v>249</v>
      </c>
      <c r="F4610" s="7" t="n">
        <f aca="false">E4610/57700746</f>
        <v>4.31536881689537E-006</v>
      </c>
      <c r="G4610" s="8" t="n">
        <f aca="false">F4610/$D4610</f>
        <v>1.17038900293316</v>
      </c>
      <c r="H4610" s="6" t="n">
        <v>91</v>
      </c>
      <c r="I4610" s="7" t="n">
        <f aca="false">H4610/41918464</f>
        <v>2.17088107045144E-006</v>
      </c>
      <c r="J4610" s="8" t="n">
        <f aca="false">I4610/$D4610</f>
        <v>0.58877362268193</v>
      </c>
      <c r="K4610" s="6" t="n">
        <v>442</v>
      </c>
      <c r="L4610" s="7" t="n">
        <f aca="false">K4610/43192891</f>
        <v>1.02331654530835E-005</v>
      </c>
      <c r="M4610" s="8" t="n">
        <f aca="false">L4610/$D4610</f>
        <v>2.77537907411142</v>
      </c>
      <c r="N4610" s="6" t="n">
        <v>296</v>
      </c>
      <c r="O4610" s="7" t="n">
        <f aca="false">N4610/49735264</f>
        <v>5.95151158743221E-006</v>
      </c>
      <c r="P4610" s="8" t="n">
        <f aca="false">O4610/$D4610</f>
        <v>1.61413404237629</v>
      </c>
      <c r="Q4610" s="6" t="n">
        <v>69</v>
      </c>
      <c r="R4610" s="9" t="n">
        <f aca="false">Q4610/50554893</f>
        <v>1.36485305190934E-006</v>
      </c>
      <c r="S4610" s="8" t="n">
        <f aca="false">R4610/$D4610</f>
        <v>0.370167434199443</v>
      </c>
      <c r="T4610" s="10" t="n">
        <f aca="false">AVERAGE(G4610,J4610,M4610,P4610)</f>
        <v>1.5371689355257</v>
      </c>
    </row>
    <row r="4611" s="5" customFormat="true" ht="15.25" hidden="false" customHeight="false" outlineLevel="0" collapsed="false">
      <c r="A4611" s="6" t="s">
        <v>21</v>
      </c>
      <c r="B4611" s="7" t="n">
        <v>2897995</v>
      </c>
      <c r="C4611" s="6" t="n">
        <v>132</v>
      </c>
      <c r="D4611" s="8" t="n">
        <f aca="false">C4611/58039824</f>
        <v>2.27430048719652E-006</v>
      </c>
      <c r="E4611" s="6" t="n">
        <v>64</v>
      </c>
      <c r="F4611" s="7" t="n">
        <f aca="false">E4611/57700746</f>
        <v>1.10917110153134E-006</v>
      </c>
      <c r="G4611" s="8" t="n">
        <f aca="false">F4611/$D4611</f>
        <v>0.487697693323978</v>
      </c>
      <c r="H4611" s="6" t="n">
        <v>95</v>
      </c>
      <c r="I4611" s="7" t="n">
        <f aca="false">H4611/41918464</f>
        <v>2.26630441420754E-006</v>
      </c>
      <c r="J4611" s="8" t="n">
        <f aca="false">I4611/$D4611</f>
        <v>0.996484161598704</v>
      </c>
      <c r="K4611" s="6" t="n">
        <v>114</v>
      </c>
      <c r="L4611" s="7" t="n">
        <f aca="false">K4611/43192891</f>
        <v>2.63932321640614E-006</v>
      </c>
      <c r="M4611" s="8" t="n">
        <f aca="false">L4611/$D4611</f>
        <v>1.16049890120702</v>
      </c>
      <c r="N4611" s="6" t="n">
        <v>151</v>
      </c>
      <c r="O4611" s="7" t="n">
        <f aca="false">N4611/49735264</f>
        <v>3.03607516791305E-006</v>
      </c>
      <c r="P4611" s="8" t="n">
        <f aca="false">O4611/$D4611</f>
        <v>1.33494900300336</v>
      </c>
      <c r="Q4611" s="6" t="n">
        <v>67</v>
      </c>
      <c r="R4611" s="9" t="n">
        <f aca="false">Q4611/50554893</f>
        <v>1.32529209388298E-006</v>
      </c>
      <c r="S4611" s="8" t="n">
        <f aca="false">R4611/$D4611</f>
        <v>0.582725150587573</v>
      </c>
      <c r="T4611" s="10" t="n">
        <f aca="false">AVERAGE(G4611,J4611,M4611,P4611)</f>
        <v>0.994907439783266</v>
      </c>
    </row>
    <row r="4612" s="5" customFormat="true" ht="15.25" hidden="false" customHeight="false" outlineLevel="0" collapsed="false">
      <c r="A4612" s="6" t="s">
        <v>21</v>
      </c>
      <c r="B4612" s="7" t="n">
        <v>2898024</v>
      </c>
      <c r="C4612" s="6" t="n">
        <v>758</v>
      </c>
      <c r="D4612" s="8" t="n">
        <f aca="false">C4612/58039824</f>
        <v>1.30599982522345E-005</v>
      </c>
      <c r="E4612" s="6" t="n">
        <v>2864</v>
      </c>
      <c r="F4612" s="7" t="n">
        <f aca="false">E4612/57700746</f>
        <v>4.96354067935274E-005</v>
      </c>
      <c r="G4612" s="8" t="n">
        <f aca="false">F4612/$D4612</f>
        <v>3.80056764441258</v>
      </c>
      <c r="H4612" s="6" t="n">
        <v>2491</v>
      </c>
      <c r="I4612" s="7" t="n">
        <f aca="false">H4612/41918464</f>
        <v>5.94248873241157E-005</v>
      </c>
      <c r="J4612" s="8" t="n">
        <f aca="false">I4612/$D4612</f>
        <v>4.55014512072758</v>
      </c>
      <c r="K4612" s="6" t="n">
        <v>2268</v>
      </c>
      <c r="L4612" s="7" t="n">
        <f aca="false">K4612/43192891</f>
        <v>5.25086408316591E-005</v>
      </c>
      <c r="M4612" s="8" t="n">
        <f aca="false">L4612/$D4612</f>
        <v>4.02057028014341</v>
      </c>
      <c r="N4612" s="6" t="n">
        <v>1984</v>
      </c>
      <c r="O4612" s="7" t="n">
        <f aca="false">N4612/49735264</f>
        <v>3.98912128022483E-005</v>
      </c>
      <c r="P4612" s="8" t="n">
        <f aca="false">O4612/$D4612</f>
        <v>3.05445774431272</v>
      </c>
      <c r="Q4612" s="6" t="n">
        <v>2584</v>
      </c>
      <c r="R4612" s="9" t="n">
        <f aca="false">Q4612/50554893</f>
        <v>5.1112757770054E-005</v>
      </c>
      <c r="S4612" s="8" t="n">
        <f aca="false">R4612/$D4612</f>
        <v>3.91368794871843</v>
      </c>
      <c r="T4612" s="10" t="n">
        <f aca="false">AVERAGE(G4612,J4612,M4612,P4612)</f>
        <v>3.85643519739907</v>
      </c>
    </row>
    <row r="4613" s="5" customFormat="true" ht="15.25" hidden="false" customHeight="false" outlineLevel="0" collapsed="false">
      <c r="A4613" s="6" t="s">
        <v>1446</v>
      </c>
      <c r="B4613" s="7" t="n">
        <v>2898123</v>
      </c>
      <c r="C4613" s="6" t="n">
        <v>76</v>
      </c>
      <c r="D4613" s="8" t="n">
        <f aca="false">C4613/58039824</f>
        <v>1.30944573505254E-006</v>
      </c>
      <c r="E4613" s="6" t="n">
        <v>163</v>
      </c>
      <c r="F4613" s="7" t="n">
        <f aca="false">E4613/57700746</f>
        <v>2.82492014921263E-006</v>
      </c>
      <c r="G4613" s="8" t="n">
        <f aca="false">F4613/$D4613</f>
        <v>2.15734037203098</v>
      </c>
      <c r="H4613" s="6" t="n">
        <v>223</v>
      </c>
      <c r="I4613" s="7" t="n">
        <f aca="false">H4613/41918464</f>
        <v>5.31985141440297E-006</v>
      </c>
      <c r="J4613" s="8" t="n">
        <f aca="false">I4613/$D4613</f>
        <v>4.06267420786973</v>
      </c>
      <c r="K4613" s="6" t="n">
        <v>254</v>
      </c>
      <c r="L4613" s="7" t="n">
        <f aca="false">K4613/43192891</f>
        <v>5.8805973418172E-006</v>
      </c>
      <c r="M4613" s="8" t="n">
        <f aca="false">L4613/$D4613</f>
        <v>4.4909057201834</v>
      </c>
      <c r="N4613" s="6" t="n">
        <v>217</v>
      </c>
      <c r="O4613" s="7" t="n">
        <f aca="false">N4613/49735264</f>
        <v>4.36310140024591E-006</v>
      </c>
      <c r="P4613" s="8" t="n">
        <f aca="false">O4613/$D4613</f>
        <v>3.33202154426877</v>
      </c>
      <c r="Q4613" s="6" t="n">
        <v>330</v>
      </c>
      <c r="R4613" s="9" t="n">
        <f aca="false">Q4613/50554893</f>
        <v>6.52755807434901E-006</v>
      </c>
      <c r="S4613" s="8" t="n">
        <f aca="false">R4613/$D4613</f>
        <v>4.98497791822362</v>
      </c>
      <c r="T4613" s="10" t="n">
        <f aca="false">AVERAGE(G4613,J4613,M4613,P4613)</f>
        <v>3.51073546108822</v>
      </c>
    </row>
    <row r="4614" s="5" customFormat="true" ht="15.25" hidden="false" customHeight="false" outlineLevel="0" collapsed="false">
      <c r="A4614" s="6" t="s">
        <v>1446</v>
      </c>
      <c r="B4614" s="7" t="n">
        <v>2898136</v>
      </c>
      <c r="C4614" s="6" t="n">
        <v>1050</v>
      </c>
      <c r="D4614" s="8" t="n">
        <f aca="false">C4614/58039824</f>
        <v>1.80910266026996E-005</v>
      </c>
      <c r="E4614" s="6" t="n">
        <v>543</v>
      </c>
      <c r="F4614" s="7" t="n">
        <f aca="false">E4614/57700746</f>
        <v>9.41062356455496E-006</v>
      </c>
      <c r="G4614" s="8" t="n">
        <f aca="false">F4614/$D4614</f>
        <v>0.520181843254307</v>
      </c>
      <c r="H4614" s="6" t="n">
        <v>660</v>
      </c>
      <c r="I4614" s="7" t="n">
        <f aca="false">H4614/41918464</f>
        <v>1.57448517197577E-005</v>
      </c>
      <c r="J4614" s="8" t="n">
        <f aca="false">I4614/$D4614</f>
        <v>0.87031278354365</v>
      </c>
      <c r="K4614" s="6" t="n">
        <v>842</v>
      </c>
      <c r="L4614" s="7" t="n">
        <f aca="false">K4614/43192891</f>
        <v>1.94939486685436E-005</v>
      </c>
      <c r="M4614" s="8" t="n">
        <f aca="false">L4614/$D4614</f>
        <v>1.07754795217839</v>
      </c>
      <c r="N4614" s="6" t="n">
        <v>562</v>
      </c>
      <c r="O4614" s="7" t="n">
        <f aca="false">N4614/49735264</f>
        <v>1.12998294328949E-005</v>
      </c>
      <c r="P4614" s="8" t="n">
        <f aca="false">O4614/$D4614</f>
        <v>0.624609630014516</v>
      </c>
      <c r="Q4614" s="6" t="n">
        <v>284</v>
      </c>
      <c r="R4614" s="9" t="n">
        <f aca="false">Q4614/50554893</f>
        <v>5.61765603974278E-006</v>
      </c>
      <c r="S4614" s="8" t="n">
        <f aca="false">R4614/$D4614</f>
        <v>0.310521683656389</v>
      </c>
      <c r="T4614" s="10" t="n">
        <f aca="false">AVERAGE(G4614,J4614,M4614,P4614)</f>
        <v>0.773163052247715</v>
      </c>
    </row>
    <row r="4615" s="5" customFormat="true" ht="15.25" hidden="false" customHeight="false" outlineLevel="0" collapsed="false">
      <c r="A4615" s="6" t="s">
        <v>1446</v>
      </c>
      <c r="B4615" s="7" t="n">
        <v>2898147</v>
      </c>
      <c r="C4615" s="6" t="n">
        <v>515</v>
      </c>
      <c r="D4615" s="8" t="n">
        <f aca="false">C4615/58039824</f>
        <v>8.8732178098955E-006</v>
      </c>
      <c r="E4615" s="6" t="n">
        <v>1090</v>
      </c>
      <c r="F4615" s="7" t="n">
        <f aca="false">E4615/57700746</f>
        <v>1.88905703229556E-005</v>
      </c>
      <c r="G4615" s="8" t="n">
        <f aca="false">F4615/$D4615</f>
        <v>2.128942479231</v>
      </c>
      <c r="H4615" s="6" t="n">
        <v>707</v>
      </c>
      <c r="I4615" s="7" t="n">
        <f aca="false">H4615/41918464</f>
        <v>1.68660760088919E-005</v>
      </c>
      <c r="J4615" s="8" t="n">
        <f aca="false">I4615/$D4615</f>
        <v>1.90078462743051</v>
      </c>
      <c r="K4615" s="6" t="n">
        <v>800</v>
      </c>
      <c r="L4615" s="7" t="n">
        <f aca="false">K4615/43192891</f>
        <v>1.85215664309203E-005</v>
      </c>
      <c r="M4615" s="8" t="n">
        <f aca="false">L4615/$D4615</f>
        <v>2.08735622496102</v>
      </c>
      <c r="N4615" s="6" t="n">
        <v>1319</v>
      </c>
      <c r="O4615" s="7" t="n">
        <f aca="false">N4615/49735264</f>
        <v>2.65204181885915E-005</v>
      </c>
      <c r="P4615" s="8" t="n">
        <f aca="false">O4615/$D4615</f>
        <v>2.98881631858689</v>
      </c>
      <c r="Q4615" s="6" t="n">
        <v>225</v>
      </c>
      <c r="R4615" s="9" t="n">
        <f aca="false">Q4615/50554893</f>
        <v>4.45060777796523E-006</v>
      </c>
      <c r="S4615" s="8" t="n">
        <f aca="false">R4615/$D4615</f>
        <v>0.501577654613851</v>
      </c>
      <c r="T4615" s="10" t="n">
        <f aca="false">AVERAGE(G4615,J4615,M4615,P4615)</f>
        <v>2.27647491255235</v>
      </c>
    </row>
    <row r="4616" s="5" customFormat="true" ht="15.25" hidden="false" customHeight="false" outlineLevel="0" collapsed="false">
      <c r="A4616" s="6" t="s">
        <v>1446</v>
      </c>
      <c r="B4616" s="7" t="n">
        <v>2898150</v>
      </c>
      <c r="C4616" s="6" t="n">
        <v>497</v>
      </c>
      <c r="D4616" s="8" t="n">
        <f aca="false">C4616/58039824</f>
        <v>8.56308592527779E-006</v>
      </c>
      <c r="E4616" s="6" t="n">
        <v>185</v>
      </c>
      <c r="F4616" s="7" t="n">
        <f aca="false">E4616/57700746</f>
        <v>3.20619771536403E-006</v>
      </c>
      <c r="G4616" s="8" t="n">
        <f aca="false">F4616/$D4616</f>
        <v>0.374420827180946</v>
      </c>
      <c r="H4616" s="6" t="n">
        <v>217</v>
      </c>
      <c r="I4616" s="7" t="n">
        <f aca="false">H4616/41918464</f>
        <v>5.17671639876881E-006</v>
      </c>
      <c r="J4616" s="8" t="n">
        <f aca="false">I4616/$D4616</f>
        <v>0.604538649260474</v>
      </c>
      <c r="K4616" s="6" t="n">
        <v>248</v>
      </c>
      <c r="L4616" s="7" t="n">
        <f aca="false">K4616/43192891</f>
        <v>5.7416855935853E-006</v>
      </c>
      <c r="M4616" s="8" t="n">
        <f aca="false">L4616/$D4616</f>
        <v>0.67051593825961</v>
      </c>
      <c r="N4616" s="6" t="n">
        <v>181</v>
      </c>
      <c r="O4616" s="7" t="n">
        <f aca="false">N4616/49735264</f>
        <v>3.63926890988253E-006</v>
      </c>
      <c r="P4616" s="8" t="n">
        <f aca="false">O4616/$D4616</f>
        <v>0.424995024181598</v>
      </c>
      <c r="Q4616" s="6" t="n">
        <v>382</v>
      </c>
      <c r="R4616" s="9" t="n">
        <f aca="false">Q4616/50554893</f>
        <v>7.5561429830343E-006</v>
      </c>
      <c r="S4616" s="8" t="n">
        <f aca="false">R4616/$D4616</f>
        <v>0.882408870933895</v>
      </c>
      <c r="T4616" s="10" t="n">
        <f aca="false">AVERAGE(G4616,J4616,M4616,P4616)</f>
        <v>0.518617609720657</v>
      </c>
    </row>
    <row r="4617" s="5" customFormat="true" ht="15.25" hidden="false" customHeight="false" outlineLevel="0" collapsed="false">
      <c r="A4617" s="6" t="s">
        <v>1446</v>
      </c>
      <c r="B4617" s="7" t="n">
        <v>2898334</v>
      </c>
      <c r="C4617" s="6" t="n">
        <v>3051</v>
      </c>
      <c r="D4617" s="8" t="n">
        <f aca="false">C4617/58039824</f>
        <v>5.25673544427013E-005</v>
      </c>
      <c r="E4617" s="6" t="n">
        <v>4904</v>
      </c>
      <c r="F4617" s="7" t="n">
        <f aca="false">E4617/57700746</f>
        <v>8.49902356548389E-005</v>
      </c>
      <c r="G4617" s="8" t="n">
        <f aca="false">F4617/$D4617</f>
        <v>1.61678738745505</v>
      </c>
      <c r="H4617" s="6" t="n">
        <v>3801</v>
      </c>
      <c r="I4617" s="7" t="n">
        <f aca="false">H4617/41918464</f>
        <v>9.06760324042408E-005</v>
      </c>
      <c r="J4617" s="8" t="n">
        <f aca="false">I4617/$D4617</f>
        <v>1.72494951221253</v>
      </c>
      <c r="K4617" s="6" t="n">
        <v>3661</v>
      </c>
      <c r="L4617" s="7" t="n">
        <f aca="false">K4617/43192891</f>
        <v>8.47593183794991E-005</v>
      </c>
      <c r="M4617" s="8" t="n">
        <f aca="false">L4617/$D4617</f>
        <v>1.61239459885483</v>
      </c>
      <c r="N4617" s="6" t="n">
        <v>4427</v>
      </c>
      <c r="O4617" s="7" t="n">
        <f aca="false">N4617/49735264</f>
        <v>8.90112898566297E-005</v>
      </c>
      <c r="P4617" s="8" t="n">
        <f aca="false">O4617/$D4617</f>
        <v>1.69328075951877</v>
      </c>
      <c r="Q4617" s="6" t="n">
        <v>3906</v>
      </c>
      <c r="R4617" s="9" t="n">
        <f aca="false">Q4617/50554893</f>
        <v>7.72625510254764E-005</v>
      </c>
      <c r="S4617" s="8" t="n">
        <f aca="false">R4617/$D4617</f>
        <v>1.46978199387403</v>
      </c>
      <c r="T4617" s="10" t="n">
        <f aca="false">AVERAGE(G4617,J4617,M4617,P4617)</f>
        <v>1.6618530645103</v>
      </c>
    </row>
    <row r="4618" s="5" customFormat="true" ht="15.25" hidden="false" customHeight="false" outlineLevel="0" collapsed="false">
      <c r="A4618" s="6" t="s">
        <v>1446</v>
      </c>
      <c r="B4618" s="7" t="n">
        <v>2898336</v>
      </c>
      <c r="C4618" s="6" t="n">
        <v>1948</v>
      </c>
      <c r="D4618" s="8" t="n">
        <f aca="false">C4618/58039824</f>
        <v>3.3563161735294E-005</v>
      </c>
      <c r="E4618" s="6" t="n">
        <v>1658</v>
      </c>
      <c r="F4618" s="7" t="n">
        <f aca="false">E4618/57700746</f>
        <v>2.87344638490462E-005</v>
      </c>
      <c r="G4618" s="8" t="n">
        <f aca="false">F4618/$D4618</f>
        <v>0.85613101875411</v>
      </c>
      <c r="H4618" s="6" t="n">
        <v>1744</v>
      </c>
      <c r="I4618" s="7" t="n">
        <f aca="false">H4618/41918464</f>
        <v>4.16045778776627E-005</v>
      </c>
      <c r="J4618" s="8" t="n">
        <f aca="false">I4618/$D4618</f>
        <v>1.23959054292291</v>
      </c>
      <c r="K4618" s="6" t="n">
        <v>1205</v>
      </c>
      <c r="L4618" s="7" t="n">
        <f aca="false">K4618/43192891</f>
        <v>2.78981094365737E-005</v>
      </c>
      <c r="M4618" s="8" t="n">
        <f aca="false">L4618/$D4618</f>
        <v>0.831212197962771</v>
      </c>
      <c r="N4618" s="6" t="n">
        <v>1531</v>
      </c>
      <c r="O4618" s="7" t="n">
        <f aca="false">N4618/49735264</f>
        <v>3.07829872985092E-005</v>
      </c>
      <c r="P4618" s="8" t="n">
        <f aca="false">O4618/$D4618</f>
        <v>0.917165895790404</v>
      </c>
      <c r="Q4618" s="6" t="n">
        <v>3725</v>
      </c>
      <c r="R4618" s="9" t="n">
        <f aca="false">Q4618/50554893</f>
        <v>7.3682284324091E-005</v>
      </c>
      <c r="S4618" s="8" t="n">
        <f aca="false">R4618/$D4618</f>
        <v>2.19533204008635</v>
      </c>
      <c r="T4618" s="10" t="n">
        <f aca="false">AVERAGE(G4618,J4618,M4618,P4618)</f>
        <v>0.96102491385755</v>
      </c>
    </row>
    <row r="4619" s="5" customFormat="true" ht="15.25" hidden="false" customHeight="false" outlineLevel="0" collapsed="false">
      <c r="A4619" s="6" t="s">
        <v>1446</v>
      </c>
      <c r="B4619" s="7" t="n">
        <v>2898369</v>
      </c>
      <c r="C4619" s="6" t="n">
        <v>2557</v>
      </c>
      <c r="D4619" s="8" t="n">
        <f aca="false">C4619/58039824</f>
        <v>4.40559571648598E-005</v>
      </c>
      <c r="E4619" s="6" t="n">
        <v>2005</v>
      </c>
      <c r="F4619" s="7" t="n">
        <f aca="false">E4619/57700746</f>
        <v>3.47482509151615E-005</v>
      </c>
      <c r="G4619" s="8" t="n">
        <f aca="false">F4619/$D4619</f>
        <v>0.788729905132503</v>
      </c>
      <c r="H4619" s="6" t="n">
        <v>1862</v>
      </c>
      <c r="I4619" s="7" t="n">
        <f aca="false">H4619/41918464</f>
        <v>4.44195665184679E-005</v>
      </c>
      <c r="J4619" s="8" t="n">
        <f aca="false">I4619/$D4619</f>
        <v>1.0082533527134</v>
      </c>
      <c r="K4619" s="6" t="n">
        <v>1445</v>
      </c>
      <c r="L4619" s="7" t="n">
        <f aca="false">K4619/43192891</f>
        <v>3.34545793658498E-005</v>
      </c>
      <c r="M4619" s="8" t="n">
        <f aca="false">L4619/$D4619</f>
        <v>0.759365623147421</v>
      </c>
      <c r="N4619" s="6" t="n">
        <v>1339</v>
      </c>
      <c r="O4619" s="7" t="n">
        <f aca="false">N4619/49735264</f>
        <v>2.69225473499045E-005</v>
      </c>
      <c r="P4619" s="8" t="n">
        <f aca="false">O4619/$D4619</f>
        <v>0.611098908807244</v>
      </c>
      <c r="Q4619" s="6" t="n">
        <v>1406</v>
      </c>
      <c r="R4619" s="9" t="n">
        <f aca="false">Q4619/50554893</f>
        <v>2.78113534925294E-005</v>
      </c>
      <c r="S4619" s="8" t="n">
        <f aca="false">R4619/$D4619</f>
        <v>0.631273391438479</v>
      </c>
      <c r="T4619" s="10" t="n">
        <f aca="false">AVERAGE(G4619,J4619,M4619,P4619)</f>
        <v>0.791861947450142</v>
      </c>
    </row>
    <row r="4620" s="5" customFormat="true" ht="15.25" hidden="false" customHeight="false" outlineLevel="0" collapsed="false">
      <c r="A4620" s="6" t="s">
        <v>1446</v>
      </c>
      <c r="B4620" s="7" t="n">
        <v>2898568</v>
      </c>
      <c r="C4620" s="6" t="n">
        <v>442</v>
      </c>
      <c r="D4620" s="8" t="n">
        <f aca="false">C4620/58039824</f>
        <v>7.61546072227924E-006</v>
      </c>
      <c r="E4620" s="6" t="n">
        <v>372</v>
      </c>
      <c r="F4620" s="7" t="n">
        <f aca="false">E4620/57700746</f>
        <v>6.44705702765091E-006</v>
      </c>
      <c r="G4620" s="8" t="n">
        <f aca="false">F4620/$D4620</f>
        <v>0.846574785526746</v>
      </c>
      <c r="H4620" s="6" t="n">
        <v>209</v>
      </c>
      <c r="I4620" s="7" t="n">
        <f aca="false">H4620/41918464</f>
        <v>4.9858697112566E-006</v>
      </c>
      <c r="J4620" s="8" t="n">
        <f aca="false">I4620/$D4620</f>
        <v>0.654703621104669</v>
      </c>
      <c r="K4620" s="6" t="n">
        <v>320</v>
      </c>
      <c r="L4620" s="7" t="n">
        <f aca="false">K4620/43192891</f>
        <v>7.40862657236812E-006</v>
      </c>
      <c r="M4620" s="8" t="n">
        <f aca="false">L4620/$D4620</f>
        <v>0.972840231542917</v>
      </c>
      <c r="N4620" s="6" t="n">
        <v>326</v>
      </c>
      <c r="O4620" s="7" t="n">
        <f aca="false">N4620/49735264</f>
        <v>6.55470532940169E-006</v>
      </c>
      <c r="P4620" s="8" t="n">
        <f aca="false">O4620/$D4620</f>
        <v>0.860710279842389</v>
      </c>
      <c r="Q4620" s="6" t="n">
        <v>385</v>
      </c>
      <c r="R4620" s="9" t="n">
        <f aca="false">Q4620/50554893</f>
        <v>7.61548442007384E-006</v>
      </c>
      <c r="S4620" s="8" t="n">
        <f aca="false">R4620/$D4620</f>
        <v>1.00000311180052</v>
      </c>
      <c r="T4620" s="10" t="n">
        <f aca="false">AVERAGE(G4620,J4620,M4620,P4620)</f>
        <v>0.83370722950418</v>
      </c>
    </row>
    <row r="4621" s="5" customFormat="true" ht="15.25" hidden="false" customHeight="false" outlineLevel="0" collapsed="false">
      <c r="A4621" s="6" t="s">
        <v>1446</v>
      </c>
      <c r="B4621" s="7" t="n">
        <v>2898598</v>
      </c>
      <c r="C4621" s="6" t="n">
        <v>307</v>
      </c>
      <c r="D4621" s="8" t="n">
        <f aca="false">C4621/58039824</f>
        <v>5.28947158764644E-006</v>
      </c>
      <c r="E4621" s="6" t="n">
        <v>778</v>
      </c>
      <c r="F4621" s="7" t="n">
        <f aca="false">E4621/57700746</f>
        <v>1.34833612029903E-005</v>
      </c>
      <c r="G4621" s="8" t="n">
        <f aca="false">F4621/$D4621</f>
        <v>2.549094173127</v>
      </c>
      <c r="H4621" s="6" t="n">
        <v>566</v>
      </c>
      <c r="I4621" s="7" t="n">
        <f aca="false">H4621/41918464</f>
        <v>1.35024031414892E-005</v>
      </c>
      <c r="J4621" s="8" t="n">
        <f aca="false">I4621/$D4621</f>
        <v>2.55269414302631</v>
      </c>
      <c r="K4621" s="6" t="n">
        <v>737</v>
      </c>
      <c r="L4621" s="7" t="n">
        <f aca="false">K4621/43192891</f>
        <v>1.70629930744853E-005</v>
      </c>
      <c r="M4621" s="8" t="n">
        <f aca="false">L4621/$D4621</f>
        <v>3.22584076533012</v>
      </c>
      <c r="N4621" s="6" t="n">
        <v>706</v>
      </c>
      <c r="O4621" s="7" t="n">
        <f aca="false">N4621/49735264</f>
        <v>1.41951593943484E-005</v>
      </c>
      <c r="P4621" s="8" t="n">
        <f aca="false">O4621/$D4621</f>
        <v>2.68366303876199</v>
      </c>
      <c r="Q4621" s="6" t="n">
        <v>829</v>
      </c>
      <c r="R4621" s="9" t="n">
        <f aca="false">Q4621/50554893</f>
        <v>1.63980171019252E-005</v>
      </c>
      <c r="S4621" s="8" t="n">
        <f aca="false">R4621/$D4621</f>
        <v>3.10012386496655</v>
      </c>
      <c r="T4621" s="10" t="n">
        <f aca="false">AVERAGE(G4621,J4621,M4621,P4621)</f>
        <v>2.75282303006135</v>
      </c>
    </row>
    <row r="4622" s="5" customFormat="true" ht="15.25" hidden="false" customHeight="false" outlineLevel="0" collapsed="false">
      <c r="A4622" s="6" t="s">
        <v>1446</v>
      </c>
      <c r="B4622" s="7" t="n">
        <v>2898630</v>
      </c>
      <c r="C4622" s="6" t="n">
        <v>890</v>
      </c>
      <c r="D4622" s="8" t="n">
        <f aca="false">C4622/58039824</f>
        <v>1.5334298739431E-005</v>
      </c>
      <c r="E4622" s="6" t="n">
        <v>1422</v>
      </c>
      <c r="F4622" s="7" t="n">
        <f aca="false">E4622/57700746</f>
        <v>2.46443954121494E-005</v>
      </c>
      <c r="G4622" s="8" t="n">
        <f aca="false">F4622/$D4622</f>
        <v>1.60714199135681</v>
      </c>
      <c r="H4622" s="6" t="n">
        <v>930</v>
      </c>
      <c r="I4622" s="7" t="n">
        <f aca="false">H4622/41918464</f>
        <v>2.21859274232949E-005</v>
      </c>
      <c r="J4622" s="8" t="n">
        <f aca="false">I4622/$D4622</f>
        <v>1.44681721676945</v>
      </c>
      <c r="K4622" s="6" t="n">
        <v>1057</v>
      </c>
      <c r="L4622" s="7" t="n">
        <f aca="false">K4622/43192891</f>
        <v>2.44716196468535E-005</v>
      </c>
      <c r="M4622" s="8" t="n">
        <f aca="false">L4622/$D4622</f>
        <v>1.59587471606552</v>
      </c>
      <c r="N4622" s="6" t="n">
        <v>719</v>
      </c>
      <c r="O4622" s="7" t="n">
        <f aca="false">N4622/49735264</f>
        <v>1.44565433492019E-005</v>
      </c>
      <c r="P4622" s="8" t="n">
        <f aca="false">O4622/$D4622</f>
        <v>0.942758687231515</v>
      </c>
      <c r="Q4622" s="6" t="n">
        <v>1961</v>
      </c>
      <c r="R4622" s="9" t="n">
        <f aca="false">Q4622/50554893</f>
        <v>3.87895193448436E-005</v>
      </c>
      <c r="S4622" s="8" t="n">
        <f aca="false">R4622/$D4622</f>
        <v>2.52959199530261</v>
      </c>
      <c r="T4622" s="10" t="n">
        <f aca="false">AVERAGE(G4622,J4622,M4622,P4622)</f>
        <v>1.39814815285582</v>
      </c>
    </row>
    <row r="4623" s="5" customFormat="true" ht="15.25" hidden="false" customHeight="false" outlineLevel="0" collapsed="false">
      <c r="A4623" s="6" t="s">
        <v>1446</v>
      </c>
      <c r="B4623" s="7" t="n">
        <v>2898696</v>
      </c>
      <c r="C4623" s="6" t="n">
        <v>121</v>
      </c>
      <c r="D4623" s="8" t="n">
        <f aca="false">C4623/58039824</f>
        <v>2.08477544659681E-006</v>
      </c>
      <c r="E4623" s="6" t="n">
        <v>106</v>
      </c>
      <c r="F4623" s="7" t="n">
        <f aca="false">E4623/57700746</f>
        <v>1.83706463691128E-006</v>
      </c>
      <c r="G4623" s="8" t="n">
        <f aca="false">F4623/$D4623</f>
        <v>0.88118105952855</v>
      </c>
      <c r="H4623" s="6" t="n">
        <v>24</v>
      </c>
      <c r="I4623" s="7" t="n">
        <f aca="false">H4623/41918464</f>
        <v>5.72540062536643E-007</v>
      </c>
      <c r="J4623" s="8" t="n">
        <f aca="false">I4623/$D4623</f>
        <v>0.274629127789882</v>
      </c>
      <c r="K4623" s="6" t="n">
        <v>44</v>
      </c>
      <c r="L4623" s="7" t="n">
        <f aca="false">K4623/43192891</f>
        <v>1.01868615370062E-006</v>
      </c>
      <c r="M4623" s="8" t="n">
        <f aca="false">L4623/$D4623</f>
        <v>0.488631116297692</v>
      </c>
      <c r="N4623" s="6" t="n">
        <v>72</v>
      </c>
      <c r="O4623" s="7" t="n">
        <f aca="false">N4623/49735264</f>
        <v>1.44766498072675E-006</v>
      </c>
      <c r="P4623" s="8" t="n">
        <f aca="false">O4623/$D4623</f>
        <v>0.694398518118547</v>
      </c>
      <c r="Q4623" s="6" t="n">
        <v>0</v>
      </c>
      <c r="R4623" s="9" t="n">
        <f aca="false">Q4623/50554893</f>
        <v>0</v>
      </c>
      <c r="S4623" s="8" t="n">
        <f aca="false">R4623/$D4623</f>
        <v>0</v>
      </c>
      <c r="T4623" s="10" t="n">
        <f aca="false">AVERAGE(G4623,J4623,M4623,P4623)</f>
        <v>0.584709955433668</v>
      </c>
    </row>
    <row r="4624" s="5" customFormat="true" ht="15.25" hidden="false" customHeight="false" outlineLevel="0" collapsed="false">
      <c r="A4624" s="6" t="s">
        <v>1446</v>
      </c>
      <c r="B4624" s="7" t="n">
        <v>2898720</v>
      </c>
      <c r="C4624" s="6" t="n">
        <v>932</v>
      </c>
      <c r="D4624" s="8" t="n">
        <f aca="false">C4624/58039824</f>
        <v>1.6057939803539E-005</v>
      </c>
      <c r="E4624" s="6" t="n">
        <v>264</v>
      </c>
      <c r="F4624" s="7" t="n">
        <f aca="false">E4624/57700746</f>
        <v>4.57533079381677E-006</v>
      </c>
      <c r="G4624" s="8" t="n">
        <f aca="false">F4624/$D4624</f>
        <v>0.28492638842801</v>
      </c>
      <c r="H4624" s="6" t="n">
        <v>37</v>
      </c>
      <c r="I4624" s="7" t="n">
        <f aca="false">H4624/41918464</f>
        <v>8.82665929743991E-007</v>
      </c>
      <c r="J4624" s="8" t="n">
        <f aca="false">I4624/$D4624</f>
        <v>0.0549675699711777</v>
      </c>
      <c r="K4624" s="6" t="n">
        <v>47</v>
      </c>
      <c r="L4624" s="7" t="n">
        <f aca="false">K4624/43192891</f>
        <v>1.08814202781657E-006</v>
      </c>
      <c r="M4624" s="8" t="n">
        <f aca="false">L4624/$D4624</f>
        <v>0.0677634890359192</v>
      </c>
      <c r="N4624" s="6" t="n">
        <v>76</v>
      </c>
      <c r="O4624" s="7" t="n">
        <f aca="false">N4624/49735264</f>
        <v>1.52809081298935E-006</v>
      </c>
      <c r="P4624" s="8" t="n">
        <f aca="false">O4624/$D4624</f>
        <v>0.0951610749376811</v>
      </c>
      <c r="Q4624" s="6" t="n">
        <v>350</v>
      </c>
      <c r="R4624" s="9" t="n">
        <f aca="false">Q4624/50554893</f>
        <v>6.92316765461258E-006</v>
      </c>
      <c r="S4624" s="8" t="n">
        <f aca="false">R4624/$D4624</f>
        <v>0.431136729824256</v>
      </c>
      <c r="T4624" s="10" t="n">
        <f aca="false">AVERAGE(G4624,J4624,M4624,P4624)</f>
        <v>0.125704630593197</v>
      </c>
    </row>
    <row r="4625" s="5" customFormat="true" ht="15.25" hidden="false" customHeight="false" outlineLevel="0" collapsed="false">
      <c r="A4625" s="6" t="s">
        <v>1446</v>
      </c>
      <c r="B4625" s="7" t="n">
        <v>2899072</v>
      </c>
      <c r="C4625" s="6" t="n">
        <v>989</v>
      </c>
      <c r="D4625" s="8" t="n">
        <f aca="false">C4625/58039824</f>
        <v>1.70400241048284E-005</v>
      </c>
      <c r="E4625" s="6" t="n">
        <v>556</v>
      </c>
      <c r="F4625" s="7" t="n">
        <f aca="false">E4625/57700746</f>
        <v>9.63592394455351E-006</v>
      </c>
      <c r="G4625" s="8" t="n">
        <f aca="false">F4625/$D4625</f>
        <v>0.565487694458313</v>
      </c>
      <c r="H4625" s="6" t="n">
        <v>325</v>
      </c>
      <c r="I4625" s="7" t="n">
        <f aca="false">H4625/41918464</f>
        <v>7.7531466801837E-006</v>
      </c>
      <c r="J4625" s="8" t="n">
        <f aca="false">I4625/$D4625</f>
        <v>0.45499622726395</v>
      </c>
      <c r="K4625" s="6" t="n">
        <v>370</v>
      </c>
      <c r="L4625" s="7" t="n">
        <f aca="false">K4625/43192891</f>
        <v>8.56622447430065E-006</v>
      </c>
      <c r="M4625" s="8" t="n">
        <f aca="false">L4625/$D4625</f>
        <v>0.502711992753187</v>
      </c>
      <c r="N4625" s="6" t="n">
        <v>300</v>
      </c>
      <c r="O4625" s="7" t="n">
        <f aca="false">N4625/49735264</f>
        <v>6.03193741969481E-006</v>
      </c>
      <c r="P4625" s="8" t="n">
        <f aca="false">O4625/$D4625</f>
        <v>0.35398643702538</v>
      </c>
      <c r="Q4625" s="6" t="n">
        <v>494</v>
      </c>
      <c r="R4625" s="9" t="n">
        <f aca="false">Q4625/50554893</f>
        <v>9.77155663251033E-006</v>
      </c>
      <c r="S4625" s="8" t="n">
        <f aca="false">R4625/$D4625</f>
        <v>0.573447347984765</v>
      </c>
      <c r="T4625" s="10" t="n">
        <f aca="false">AVERAGE(G4625,J4625,M4625,P4625)</f>
        <v>0.469295587875207</v>
      </c>
    </row>
    <row r="4626" s="5" customFormat="true" ht="15.25" hidden="false" customHeight="false" outlineLevel="0" collapsed="false">
      <c r="A4626" s="6" t="s">
        <v>1446</v>
      </c>
      <c r="B4626" s="7" t="n">
        <v>2899099</v>
      </c>
      <c r="C4626" s="6" t="n">
        <v>1148</v>
      </c>
      <c r="D4626" s="8" t="n">
        <f aca="false">C4626/58039824</f>
        <v>1.97795224189515E-005</v>
      </c>
      <c r="E4626" s="6" t="n">
        <v>2178</v>
      </c>
      <c r="F4626" s="7" t="n">
        <f aca="false">E4626/57700746</f>
        <v>3.77464790489884E-005</v>
      </c>
      <c r="G4626" s="8" t="n">
        <f aca="false">F4626/$D4626</f>
        <v>1.9083614988005</v>
      </c>
      <c r="H4626" s="6" t="n">
        <v>1654</v>
      </c>
      <c r="I4626" s="7" t="n">
        <f aca="false">H4626/41918464</f>
        <v>3.94575526431503E-005</v>
      </c>
      <c r="J4626" s="8" t="n">
        <f aca="false">I4626/$D4626</f>
        <v>1.99486882480765</v>
      </c>
      <c r="K4626" s="6" t="n">
        <v>2004</v>
      </c>
      <c r="L4626" s="7" t="n">
        <f aca="false">K4626/43192891</f>
        <v>4.63965239094554E-005</v>
      </c>
      <c r="M4626" s="8" t="n">
        <f aca="false">L4626/$D4626</f>
        <v>2.34568474034545</v>
      </c>
      <c r="N4626" s="6" t="n">
        <v>2001</v>
      </c>
      <c r="O4626" s="7" t="n">
        <f aca="false">N4626/49735264</f>
        <v>4.02330225893644E-005</v>
      </c>
      <c r="P4626" s="8" t="n">
        <f aca="false">O4626/$D4626</f>
        <v>2.03407452097102</v>
      </c>
      <c r="Q4626" s="6" t="n">
        <v>2455</v>
      </c>
      <c r="R4626" s="9" t="n">
        <f aca="false">Q4626/50554893</f>
        <v>4.8561075977354E-005</v>
      </c>
      <c r="S4626" s="8" t="n">
        <f aca="false">R4626/$D4626</f>
        <v>2.45511873081555</v>
      </c>
      <c r="T4626" s="10" t="n">
        <f aca="false">AVERAGE(G4626,J4626,M4626,P4626)</f>
        <v>2.07074739623115</v>
      </c>
    </row>
    <row r="4627" s="5" customFormat="true" ht="15.25" hidden="false" customHeight="false" outlineLevel="0" collapsed="false">
      <c r="A4627" s="6" t="s">
        <v>1446</v>
      </c>
      <c r="B4627" s="7" t="n">
        <v>2899147</v>
      </c>
      <c r="C4627" s="6" t="n">
        <v>1059</v>
      </c>
      <c r="D4627" s="8" t="n">
        <f aca="false">C4627/58039824</f>
        <v>1.82460925450084E-005</v>
      </c>
      <c r="E4627" s="6" t="n">
        <v>1932</v>
      </c>
      <c r="F4627" s="7" t="n">
        <f aca="false">E4627/57700746</f>
        <v>3.34831026274773E-005</v>
      </c>
      <c r="G4627" s="8" t="n">
        <f aca="false">F4627/$D4627</f>
        <v>1.8350834593699</v>
      </c>
      <c r="H4627" s="6" t="n">
        <v>1306</v>
      </c>
      <c r="I4627" s="7" t="n">
        <f aca="false">H4627/41918464</f>
        <v>3.1155721736369E-005</v>
      </c>
      <c r="J4627" s="8" t="n">
        <f aca="false">I4627/$D4627</f>
        <v>1.70752842886858</v>
      </c>
      <c r="K4627" s="6" t="n">
        <v>1885</v>
      </c>
      <c r="L4627" s="7" t="n">
        <f aca="false">K4627/43192891</f>
        <v>4.3641440902856E-005</v>
      </c>
      <c r="M4627" s="8" t="n">
        <f aca="false">L4627/$D4627</f>
        <v>2.3918239368349</v>
      </c>
      <c r="N4627" s="6" t="n">
        <v>1123</v>
      </c>
      <c r="O4627" s="7" t="n">
        <f aca="false">N4627/49735264</f>
        <v>2.25795524077242E-005</v>
      </c>
      <c r="P4627" s="8" t="n">
        <f aca="false">O4627/$D4627</f>
        <v>1.23750070608413</v>
      </c>
      <c r="Q4627" s="6" t="n">
        <v>3158</v>
      </c>
      <c r="R4627" s="9" t="n">
        <f aca="false">Q4627/50554893</f>
        <v>6.24667527236187E-005</v>
      </c>
      <c r="S4627" s="8" t="n">
        <f aca="false">R4627/$D4627</f>
        <v>3.42356877613819</v>
      </c>
      <c r="T4627" s="10" t="n">
        <f aca="false">AVERAGE(G4627,J4627,M4627,P4627)</f>
        <v>1.79298413278938</v>
      </c>
    </row>
    <row r="4628" s="5" customFormat="true" ht="15.25" hidden="false" customHeight="false" outlineLevel="0" collapsed="false">
      <c r="A4628" s="6" t="s">
        <v>1446</v>
      </c>
      <c r="B4628" s="7" t="n">
        <v>2899150</v>
      </c>
      <c r="C4628" s="6" t="n">
        <v>2206</v>
      </c>
      <c r="D4628" s="8" t="n">
        <f aca="false">C4628/58039824</f>
        <v>3.80083854148145E-005</v>
      </c>
      <c r="E4628" s="6" t="n">
        <v>1244</v>
      </c>
      <c r="F4628" s="7" t="n">
        <f aca="false">E4628/57700746</f>
        <v>2.15595132860154E-005</v>
      </c>
      <c r="G4628" s="8" t="n">
        <f aca="false">F4628/$D4628</f>
        <v>0.567230442722573</v>
      </c>
      <c r="H4628" s="6" t="n">
        <v>1438</v>
      </c>
      <c r="I4628" s="7" t="n">
        <f aca="false">H4628/41918464</f>
        <v>3.43046920803205E-005</v>
      </c>
      <c r="J4628" s="8" t="n">
        <f aca="false">I4628/$D4628</f>
        <v>0.902555888810515</v>
      </c>
      <c r="K4628" s="6" t="n">
        <v>1388</v>
      </c>
      <c r="L4628" s="7" t="n">
        <f aca="false">K4628/43192891</f>
        <v>3.21349177576467E-005</v>
      </c>
      <c r="M4628" s="8" t="n">
        <f aca="false">L4628/$D4628</f>
        <v>0.845469161789797</v>
      </c>
      <c r="N4628" s="6" t="n">
        <v>2077</v>
      </c>
      <c r="O4628" s="7" t="n">
        <f aca="false">N4628/49735264</f>
        <v>4.17611134023537E-005</v>
      </c>
      <c r="P4628" s="8" t="n">
        <f aca="false">O4628/$D4628</f>
        <v>1.0987342121109</v>
      </c>
      <c r="Q4628" s="6" t="n">
        <v>606</v>
      </c>
      <c r="R4628" s="9" t="n">
        <f aca="false">Q4628/50554893</f>
        <v>1.19869702819864E-005</v>
      </c>
      <c r="S4628" s="8" t="n">
        <f aca="false">R4628/$D4628</f>
        <v>0.315376992502139</v>
      </c>
      <c r="T4628" s="10" t="n">
        <f aca="false">AVERAGE(G4628,J4628,M4628,P4628)</f>
        <v>0.853497426358447</v>
      </c>
    </row>
    <row r="4629" s="5" customFormat="true" ht="15.25" hidden="false" customHeight="false" outlineLevel="0" collapsed="false">
      <c r="A4629" s="6" t="s">
        <v>1446</v>
      </c>
      <c r="B4629" s="7" t="n">
        <v>2899255</v>
      </c>
      <c r="C4629" s="6" t="n">
        <v>888</v>
      </c>
      <c r="D4629" s="8" t="n">
        <f aca="false">C4629/58039824</f>
        <v>1.52998396411402E-005</v>
      </c>
      <c r="E4629" s="6" t="n">
        <v>689</v>
      </c>
      <c r="F4629" s="7" t="n">
        <f aca="false">E4629/57700746</f>
        <v>1.19409201399233E-005</v>
      </c>
      <c r="G4629" s="8" t="n">
        <f aca="false">F4629/$D4629</f>
        <v>0.780460476710816</v>
      </c>
      <c r="H4629" s="6" t="n">
        <v>472</v>
      </c>
      <c r="I4629" s="7" t="n">
        <f aca="false">H4629/41918464</f>
        <v>1.12599545632206E-005</v>
      </c>
      <c r="J4629" s="8" t="n">
        <f aca="false">I4629/$D4629</f>
        <v>0.735952456190679</v>
      </c>
      <c r="K4629" s="6" t="n">
        <v>778</v>
      </c>
      <c r="L4629" s="7" t="n">
        <f aca="false">K4629/43192891</f>
        <v>1.801222335407E-005</v>
      </c>
      <c r="M4629" s="8" t="n">
        <f aca="false">L4629/$D4629</f>
        <v>1.1772818393231</v>
      </c>
      <c r="N4629" s="6" t="n">
        <v>650</v>
      </c>
      <c r="O4629" s="7" t="n">
        <f aca="false">N4629/49735264</f>
        <v>1.30691977426721E-005</v>
      </c>
      <c r="P4629" s="8" t="n">
        <f aca="false">O4629/$D4629</f>
        <v>0.854204883790411</v>
      </c>
      <c r="Q4629" s="6" t="n">
        <v>355</v>
      </c>
      <c r="R4629" s="9" t="n">
        <f aca="false">Q4629/50554893</f>
        <v>7.02207004967848E-006</v>
      </c>
      <c r="S4629" s="8" t="n">
        <f aca="false">R4629/$D4629</f>
        <v>0.458963637161047</v>
      </c>
      <c r="T4629" s="10" t="n">
        <f aca="false">AVERAGE(G4629,J4629,M4629,P4629)</f>
        <v>0.886974914003751</v>
      </c>
    </row>
    <row r="4630" s="5" customFormat="true" ht="15.25" hidden="false" customHeight="false" outlineLevel="0" collapsed="false">
      <c r="A4630" s="6" t="s">
        <v>1447</v>
      </c>
      <c r="B4630" s="7" t="n">
        <v>2901095</v>
      </c>
      <c r="C4630" s="6" t="n">
        <v>1114</v>
      </c>
      <c r="D4630" s="8" t="n">
        <f aca="false">C4630/58039824</f>
        <v>1.9193717748007E-005</v>
      </c>
      <c r="E4630" s="6" t="n">
        <v>3835</v>
      </c>
      <c r="F4630" s="7" t="n">
        <f aca="false">E4630/57700746</f>
        <v>6.64636120995732E-005</v>
      </c>
      <c r="G4630" s="8" t="n">
        <f aca="false">F4630/$D4630</f>
        <v>3.46277948713061</v>
      </c>
      <c r="H4630" s="6" t="n">
        <v>3555</v>
      </c>
      <c r="I4630" s="7" t="n">
        <f aca="false">H4630/41918464</f>
        <v>8.48074967632402E-005</v>
      </c>
      <c r="J4630" s="8" t="n">
        <f aca="false">I4630/$D4630</f>
        <v>4.41850285998118</v>
      </c>
      <c r="K4630" s="6" t="n">
        <v>2384</v>
      </c>
      <c r="L4630" s="7" t="n">
        <f aca="false">K4630/43192891</f>
        <v>5.51942679641425E-005</v>
      </c>
      <c r="M4630" s="8" t="n">
        <f aca="false">L4630/$D4630</f>
        <v>2.87564236844495</v>
      </c>
      <c r="N4630" s="6" t="n">
        <v>2645</v>
      </c>
      <c r="O4630" s="7" t="n">
        <f aca="false">N4630/49735264</f>
        <v>5.31815815836425E-005</v>
      </c>
      <c r="P4630" s="8" t="n">
        <f aca="false">O4630/$D4630</f>
        <v>2.7707806419715</v>
      </c>
      <c r="Q4630" s="6" t="n">
        <v>1846</v>
      </c>
      <c r="R4630" s="9" t="n">
        <f aca="false">Q4630/50554893</f>
        <v>3.65147642583281E-005</v>
      </c>
      <c r="S4630" s="8" t="n">
        <f aca="false">R4630/$D4630</f>
        <v>1.9024331157584</v>
      </c>
      <c r="T4630" s="10" t="n">
        <f aca="false">AVERAGE(G4630,J4630,M4630,P4630)</f>
        <v>3.38192633938206</v>
      </c>
    </row>
    <row r="4631" s="5" customFormat="true" ht="15.25" hidden="false" customHeight="false" outlineLevel="0" collapsed="false">
      <c r="A4631" s="6" t="s">
        <v>1447</v>
      </c>
      <c r="B4631" s="7" t="n">
        <v>2901275</v>
      </c>
      <c r="C4631" s="6" t="n">
        <v>7350</v>
      </c>
      <c r="D4631" s="8" t="n">
        <f aca="false">C4631/58039824</f>
        <v>0.000126637186218897</v>
      </c>
      <c r="E4631" s="6" t="n">
        <v>2170</v>
      </c>
      <c r="F4631" s="7" t="n">
        <f aca="false">E4631/57700746</f>
        <v>3.7607832661297E-005</v>
      </c>
      <c r="G4631" s="8" t="n">
        <f aca="false">F4631/$D4631</f>
        <v>0.296973059684779</v>
      </c>
      <c r="H4631" s="6" t="n">
        <v>4624</v>
      </c>
      <c r="I4631" s="7" t="n">
        <f aca="false">H4631/41918464</f>
        <v>0.00011030938538206</v>
      </c>
      <c r="J4631" s="8" t="n">
        <f aca="false">I4631/$D4631</f>
        <v>0.87106630110516</v>
      </c>
      <c r="K4631" s="6" t="n">
        <v>1202</v>
      </c>
      <c r="L4631" s="7" t="n">
        <f aca="false">K4631/43192891</f>
        <v>2.78286535624578E-005</v>
      </c>
      <c r="M4631" s="8" t="n">
        <f aca="false">L4631/$D4631</f>
        <v>0.219751041485989</v>
      </c>
      <c r="N4631" s="6" t="n">
        <v>828</v>
      </c>
      <c r="O4631" s="7" t="n">
        <f aca="false">N4631/49735264</f>
        <v>1.66481472783577E-005</v>
      </c>
      <c r="P4631" s="8" t="n">
        <f aca="false">O4631/$D4631</f>
        <v>0.131463338498226</v>
      </c>
      <c r="Q4631" s="6" t="n">
        <v>105</v>
      </c>
      <c r="R4631" s="9" t="n">
        <f aca="false">Q4631/50554893</f>
        <v>2.07695029638377E-006</v>
      </c>
      <c r="S4631" s="8" t="n">
        <f aca="false">R4631/$D4631</f>
        <v>0.0164007931508656</v>
      </c>
      <c r="T4631" s="10" t="n">
        <f aca="false">AVERAGE(G4631,J4631,M4631,P4631)</f>
        <v>0.379813435193538</v>
      </c>
    </row>
    <row r="4632" s="5" customFormat="true" ht="15.25" hidden="false" customHeight="false" outlineLevel="0" collapsed="false">
      <c r="A4632" s="6" t="s">
        <v>1447</v>
      </c>
      <c r="B4632" s="7" t="n">
        <v>2901583</v>
      </c>
      <c r="C4632" s="6" t="n">
        <v>71</v>
      </c>
      <c r="D4632" s="8" t="n">
        <f aca="false">C4632/58039824</f>
        <v>1.2232979893254E-006</v>
      </c>
      <c r="E4632" s="6" t="n">
        <v>3051</v>
      </c>
      <c r="F4632" s="7" t="n">
        <f aca="false">E4632/57700746</f>
        <v>5.28762661058143E-005</v>
      </c>
      <c r="G4632" s="8" t="n">
        <f aca="false">F4632/$D4632</f>
        <v>43.2243546275863</v>
      </c>
      <c r="H4632" s="6" t="n">
        <v>2144</v>
      </c>
      <c r="I4632" s="7" t="n">
        <f aca="false">H4632/41918464</f>
        <v>5.11469122532734E-005</v>
      </c>
      <c r="J4632" s="8" t="n">
        <f aca="false">I4632/$D4632</f>
        <v>41.8106730327244</v>
      </c>
      <c r="K4632" s="6" t="n">
        <v>4667</v>
      </c>
      <c r="L4632" s="7" t="n">
        <f aca="false">K4632/43192891</f>
        <v>0.000108050188166381</v>
      </c>
      <c r="M4632" s="8" t="n">
        <f aca="false">L4632/$D4632</f>
        <v>88.3269563992064</v>
      </c>
      <c r="N4632" s="6" t="n">
        <v>1508</v>
      </c>
      <c r="O4632" s="7" t="n">
        <f aca="false">N4632/49735264</f>
        <v>3.03205387629992E-005</v>
      </c>
      <c r="P4632" s="8" t="n">
        <f aca="false">O4632/$D4632</f>
        <v>24.7858976533754</v>
      </c>
      <c r="Q4632" s="6" t="n">
        <v>2446</v>
      </c>
      <c r="R4632" s="9" t="n">
        <f aca="false">Q4632/50554893</f>
        <v>4.83830516662353E-005</v>
      </c>
      <c r="S4632" s="8" t="n">
        <f aca="false">R4632/$D4632</f>
        <v>39.5513211731156</v>
      </c>
      <c r="T4632" s="10" t="n">
        <f aca="false">AVERAGE(G4632,J4632,M4632,P4632)</f>
        <v>49.5369704282231</v>
      </c>
    </row>
    <row r="4633" s="5" customFormat="true" ht="15.25" hidden="false" customHeight="false" outlineLevel="0" collapsed="false">
      <c r="A4633" s="6" t="s">
        <v>1447</v>
      </c>
      <c r="B4633" s="7" t="n">
        <v>2901665</v>
      </c>
      <c r="C4633" s="6" t="n">
        <v>5461</v>
      </c>
      <c r="D4633" s="8" t="n">
        <f aca="false">C4633/58039824</f>
        <v>9.40905678831831E-005</v>
      </c>
      <c r="E4633" s="6" t="n">
        <v>10514</v>
      </c>
      <c r="F4633" s="7" t="n">
        <f aca="false">E4633/57700746</f>
        <v>0.000182216015023445</v>
      </c>
      <c r="G4633" s="8" t="n">
        <f aca="false">F4633/$D4633</f>
        <v>1.93660235157336</v>
      </c>
      <c r="H4633" s="6" t="n">
        <v>8891</v>
      </c>
      <c r="I4633" s="7" t="n">
        <f aca="false">H4633/41918464</f>
        <v>0.000212102237333887</v>
      </c>
      <c r="J4633" s="8" t="n">
        <f aca="false">I4633/$D4633</f>
        <v>2.2542348516508</v>
      </c>
      <c r="K4633" s="6" t="n">
        <v>7970</v>
      </c>
      <c r="L4633" s="7" t="n">
        <f aca="false">K4633/43192891</f>
        <v>0.000184521105568044</v>
      </c>
      <c r="M4633" s="8" t="n">
        <f aca="false">L4633/$D4633</f>
        <v>1.96110098726509</v>
      </c>
      <c r="N4633" s="6" t="n">
        <v>7293</v>
      </c>
      <c r="O4633" s="7" t="n">
        <f aca="false">N4633/49735264</f>
        <v>0.000146636398672781</v>
      </c>
      <c r="P4633" s="8" t="n">
        <f aca="false">O4633/$D4633</f>
        <v>1.55846013018898</v>
      </c>
      <c r="Q4633" s="6" t="n">
        <v>1632</v>
      </c>
      <c r="R4633" s="9" t="n">
        <f aca="false">Q4633/50554893</f>
        <v>3.22817417495078E-005</v>
      </c>
      <c r="S4633" s="8" t="n">
        <f aca="false">R4633/$D4633</f>
        <v>0.343092219292233</v>
      </c>
      <c r="T4633" s="10" t="n">
        <f aca="false">AVERAGE(G4633,J4633,M4633,P4633)</f>
        <v>1.92759958016956</v>
      </c>
    </row>
    <row r="4634" s="5" customFormat="true" ht="15.25" hidden="false" customHeight="false" outlineLevel="0" collapsed="false">
      <c r="A4634" s="6" t="s">
        <v>21</v>
      </c>
      <c r="B4634" s="7" t="n">
        <v>2901952</v>
      </c>
      <c r="C4634" s="6" t="n">
        <v>18881</v>
      </c>
      <c r="D4634" s="8" t="n">
        <f aca="false">C4634/58039824</f>
        <v>0.000325311117414829</v>
      </c>
      <c r="E4634" s="6" t="n">
        <v>7043</v>
      </c>
      <c r="F4634" s="7" t="n">
        <f aca="false">E4634/57700746</f>
        <v>0.000122060813563832</v>
      </c>
      <c r="G4634" s="8" t="n">
        <f aca="false">F4634/$D4634</f>
        <v>0.375212548940289</v>
      </c>
      <c r="H4634" s="6" t="n">
        <v>4494</v>
      </c>
      <c r="I4634" s="7" t="n">
        <f aca="false">H4634/41918464</f>
        <v>0.000107208126709986</v>
      </c>
      <c r="J4634" s="8" t="n">
        <f aca="false">I4634/$D4634</f>
        <v>0.329555680611054</v>
      </c>
      <c r="K4634" s="6" t="n">
        <v>2870</v>
      </c>
      <c r="L4634" s="7" t="n">
        <f aca="false">K4634/43192891</f>
        <v>6.64461195709266E-005</v>
      </c>
      <c r="M4634" s="8" t="n">
        <f aca="false">L4634/$D4634</f>
        <v>0.204254069454983</v>
      </c>
      <c r="N4634" s="6" t="n">
        <v>5001</v>
      </c>
      <c r="O4634" s="7" t="n">
        <f aca="false">N4634/49735264</f>
        <v>0.000100552396786312</v>
      </c>
      <c r="P4634" s="8" t="n">
        <f aca="false">O4634/$D4634</f>
        <v>0.309096097254157</v>
      </c>
      <c r="Q4634" s="6" t="n">
        <v>1885</v>
      </c>
      <c r="R4634" s="9" t="n">
        <f aca="false">Q4634/50554893</f>
        <v>3.7286202939842E-005</v>
      </c>
      <c r="S4634" s="8" t="n">
        <f aca="false">R4634/$D4634</f>
        <v>0.114617057160993</v>
      </c>
      <c r="T4634" s="10" t="n">
        <f aca="false">AVERAGE(G4634,J4634,M4634,P4634)</f>
        <v>0.304529599065121</v>
      </c>
    </row>
    <row r="4635" s="5" customFormat="true" ht="15.25" hidden="false" customHeight="false" outlineLevel="0" collapsed="false">
      <c r="A4635" s="6" t="s">
        <v>1448</v>
      </c>
      <c r="B4635" s="7" t="n">
        <v>2903040</v>
      </c>
      <c r="C4635" s="6" t="n">
        <v>147</v>
      </c>
      <c r="D4635" s="8" t="n">
        <f aca="false">C4635/58039824</f>
        <v>2.53274372437794E-006</v>
      </c>
      <c r="E4635" s="6" t="n">
        <v>4307</v>
      </c>
      <c r="F4635" s="7" t="n">
        <f aca="false">E4635/57700746</f>
        <v>7.46437489733668E-005</v>
      </c>
      <c r="G4635" s="8" t="n">
        <f aca="false">F4635/$D4635</f>
        <v>29.4714969599618</v>
      </c>
      <c r="H4635" s="6" t="n">
        <v>2043</v>
      </c>
      <c r="I4635" s="7" t="n">
        <f aca="false">H4635/41918464</f>
        <v>4.87374728234317E-005</v>
      </c>
      <c r="J4635" s="8" t="n">
        <f aca="false">I4635/$D4635</f>
        <v>19.2429547270528</v>
      </c>
      <c r="K4635" s="6" t="n">
        <v>4311</v>
      </c>
      <c r="L4635" s="7" t="n">
        <f aca="false">K4635/43192891</f>
        <v>9.98080911046218E-005</v>
      </c>
      <c r="M4635" s="8" t="n">
        <f aca="false">L4635/$D4635</f>
        <v>39.4071023230491</v>
      </c>
      <c r="N4635" s="6" t="n">
        <v>2378</v>
      </c>
      <c r="O4635" s="7" t="n">
        <f aca="false">N4635/49735264</f>
        <v>4.78131572801142E-005</v>
      </c>
      <c r="P4635" s="8" t="n">
        <f aca="false">O4635/$D4635</f>
        <v>18.8780083906268</v>
      </c>
      <c r="Q4635" s="6" t="n">
        <v>899</v>
      </c>
      <c r="R4635" s="9" t="n">
        <f aca="false">Q4635/50554893</f>
        <v>1.77826506328477E-005</v>
      </c>
      <c r="S4635" s="8" t="n">
        <f aca="false">R4635/$D4635</f>
        <v>7.02110144887056</v>
      </c>
      <c r="T4635" s="10" t="n">
        <f aca="false">AVERAGE(G4635,J4635,M4635,P4635)</f>
        <v>26.7498906001726</v>
      </c>
    </row>
    <row r="4636" s="5" customFormat="true" ht="15.25" hidden="false" customHeight="false" outlineLevel="0" collapsed="false">
      <c r="A4636" s="6" t="s">
        <v>1449</v>
      </c>
      <c r="B4636" s="7" t="n">
        <v>2904050</v>
      </c>
      <c r="C4636" s="6" t="n">
        <v>2712</v>
      </c>
      <c r="D4636" s="8" t="n">
        <f aca="false">C4636/58039824</f>
        <v>4.67265372824011E-005</v>
      </c>
      <c r="E4636" s="6" t="n">
        <v>1095</v>
      </c>
      <c r="F4636" s="7" t="n">
        <f aca="false">E4636/57700746</f>
        <v>1.89772243152628E-005</v>
      </c>
      <c r="G4636" s="8" t="n">
        <f aca="false">F4636/$D4636</f>
        <v>0.406133760791435</v>
      </c>
      <c r="H4636" s="6" t="n">
        <v>1397</v>
      </c>
      <c r="I4636" s="7" t="n">
        <f aca="false">H4636/41918464</f>
        <v>3.33266028068204E-005</v>
      </c>
      <c r="J4636" s="8" t="n">
        <f aca="false">I4636/$D4636</f>
        <v>0.713226460702715</v>
      </c>
      <c r="K4636" s="6" t="n">
        <v>280</v>
      </c>
      <c r="L4636" s="7" t="n">
        <f aca="false">K4636/43192891</f>
        <v>6.48254825082211E-006</v>
      </c>
      <c r="M4636" s="8" t="n">
        <f aca="false">L4636/$D4636</f>
        <v>0.138733760895731</v>
      </c>
      <c r="N4636" s="6" t="n">
        <v>451</v>
      </c>
      <c r="O4636" s="7" t="n">
        <f aca="false">N4636/49735264</f>
        <v>9.06801258760786E-006</v>
      </c>
      <c r="P4636" s="8" t="n">
        <f aca="false">O4636/$D4636</f>
        <v>0.194065580610083</v>
      </c>
      <c r="Q4636" s="6" t="n">
        <v>1883</v>
      </c>
      <c r="R4636" s="9" t="n">
        <f aca="false">Q4636/50554893</f>
        <v>3.72466419818157E-005</v>
      </c>
      <c r="S4636" s="8" t="n">
        <f aca="false">R4636/$D4636</f>
        <v>0.797119670064747</v>
      </c>
      <c r="T4636" s="10" t="n">
        <f aca="false">AVERAGE(G4636,J4636,M4636,P4636)</f>
        <v>0.363039890749991</v>
      </c>
    </row>
    <row r="4637" s="5" customFormat="true" ht="15.25" hidden="false" customHeight="false" outlineLevel="0" collapsed="false">
      <c r="A4637" s="6" t="s">
        <v>1449</v>
      </c>
      <c r="B4637" s="7" t="n">
        <v>2904207</v>
      </c>
      <c r="C4637" s="6" t="n">
        <v>1412</v>
      </c>
      <c r="D4637" s="8" t="n">
        <f aca="false">C4637/58039824</f>
        <v>2.43281233933445E-005</v>
      </c>
      <c r="E4637" s="6" t="n">
        <v>4387</v>
      </c>
      <c r="F4637" s="7" t="n">
        <f aca="false">E4637/57700746</f>
        <v>7.6030212850281E-005</v>
      </c>
      <c r="G4637" s="8" t="n">
        <f aca="false">F4637/$D4637</f>
        <v>3.12519842245952</v>
      </c>
      <c r="H4637" s="6" t="n">
        <v>2695</v>
      </c>
      <c r="I4637" s="7" t="n">
        <f aca="false">H4637/41918464</f>
        <v>6.42914778556772E-005</v>
      </c>
      <c r="J4637" s="8" t="n">
        <f aca="false">I4637/$D4637</f>
        <v>2.64268134521487</v>
      </c>
      <c r="K4637" s="6" t="n">
        <v>3323</v>
      </c>
      <c r="L4637" s="7" t="n">
        <f aca="false">K4637/43192891</f>
        <v>7.69339565624352E-005</v>
      </c>
      <c r="M4637" s="8" t="n">
        <f aca="false">L4637/$D4637</f>
        <v>3.16234652868795</v>
      </c>
      <c r="N4637" s="6" t="n">
        <v>3612</v>
      </c>
      <c r="O4637" s="7" t="n">
        <f aca="false">N4637/49735264</f>
        <v>7.26245265331255E-005</v>
      </c>
      <c r="P4637" s="8" t="n">
        <f aca="false">O4637/$D4637</f>
        <v>2.98520873800703</v>
      </c>
      <c r="Q4637" s="6" t="n">
        <v>15062</v>
      </c>
      <c r="R4637" s="9" t="n">
        <f aca="false">Q4637/50554893</f>
        <v>0.000297933574896499</v>
      </c>
      <c r="S4637" s="8" t="n">
        <f aca="false">R4637/$D4637</f>
        <v>12.2464675996343</v>
      </c>
      <c r="T4637" s="10" t="n">
        <f aca="false">AVERAGE(G4637,J4637,M4637,P4637)</f>
        <v>2.97885875859235</v>
      </c>
    </row>
    <row r="4638" s="5" customFormat="true" ht="15.25" hidden="false" customHeight="false" outlineLevel="0" collapsed="false">
      <c r="A4638" s="6" t="s">
        <v>1450</v>
      </c>
      <c r="B4638" s="7" t="n">
        <v>2904446</v>
      </c>
      <c r="C4638" s="6" t="n">
        <v>16</v>
      </c>
      <c r="D4638" s="8" t="n">
        <f aca="false">C4638/58039824</f>
        <v>2.7567278632685E-007</v>
      </c>
      <c r="E4638" s="6" t="n">
        <v>2419</v>
      </c>
      <c r="F4638" s="7" t="n">
        <f aca="false">E4638/57700746</f>
        <v>4.19232014781923E-005</v>
      </c>
      <c r="G4638" s="8" t="n">
        <f aca="false">F4638/$D4638</f>
        <v>152.075952206926</v>
      </c>
      <c r="H4638" s="6" t="n">
        <v>1361</v>
      </c>
      <c r="I4638" s="7" t="n">
        <f aca="false">H4638/41918464</f>
        <v>3.24677927130154E-005</v>
      </c>
      <c r="J4638" s="8" t="n">
        <f aca="false">I4638/$D4638</f>
        <v>117.776560920744</v>
      </c>
      <c r="K4638" s="6" t="n">
        <v>727</v>
      </c>
      <c r="L4638" s="7" t="n">
        <f aca="false">K4638/43192891</f>
        <v>1.68314734940988E-005</v>
      </c>
      <c r="M4638" s="8" t="n">
        <f aca="false">L4638/$D4638</f>
        <v>61.0559849536351</v>
      </c>
      <c r="N4638" s="6" t="n">
        <v>1367</v>
      </c>
      <c r="O4638" s="7" t="n">
        <f aca="false">N4638/49735264</f>
        <v>2.74855281757427E-005</v>
      </c>
      <c r="P4638" s="8" t="n">
        <f aca="false">O4638/$D4638</f>
        <v>99.7034511166966</v>
      </c>
      <c r="Q4638" s="6" t="n">
        <v>4494</v>
      </c>
      <c r="R4638" s="9" t="n">
        <f aca="false">Q4638/50554893</f>
        <v>8.88934726852255E-005</v>
      </c>
      <c r="S4638" s="8" t="n">
        <f aca="false">R4638/$D4638</f>
        <v>322.460094337456</v>
      </c>
      <c r="T4638" s="10" t="n">
        <f aca="false">AVERAGE(G4638,J4638,M4638,P4638)</f>
        <v>107.6529872995</v>
      </c>
    </row>
    <row r="4639" s="5" customFormat="true" ht="15.25" hidden="false" customHeight="false" outlineLevel="0" collapsed="false">
      <c r="A4639" s="6" t="s">
        <v>1450</v>
      </c>
      <c r="B4639" s="7" t="n">
        <v>2904659</v>
      </c>
      <c r="C4639" s="6" t="n">
        <v>14</v>
      </c>
      <c r="D4639" s="8" t="n">
        <f aca="false">C4639/58039824</f>
        <v>2.41213688035994E-007</v>
      </c>
      <c r="E4639" s="6" t="n">
        <v>0</v>
      </c>
      <c r="F4639" s="7" t="n">
        <f aca="false">E4639/57700746</f>
        <v>0</v>
      </c>
      <c r="G4639" s="8" t="n">
        <f aca="false">F4639/$D4639</f>
        <v>0</v>
      </c>
      <c r="H4639" s="6" t="n">
        <v>0</v>
      </c>
      <c r="I4639" s="7" t="n">
        <f aca="false">H4639/41918464</f>
        <v>0</v>
      </c>
      <c r="J4639" s="8" t="n">
        <f aca="false">I4639/$D4639</f>
        <v>0</v>
      </c>
      <c r="K4639" s="6" t="n">
        <v>0</v>
      </c>
      <c r="L4639" s="7" t="n">
        <f aca="false">K4639/43192891</f>
        <v>0</v>
      </c>
      <c r="M4639" s="8" t="n">
        <f aca="false">L4639/$D4639</f>
        <v>0</v>
      </c>
      <c r="N4639" s="6" t="n">
        <v>0</v>
      </c>
      <c r="O4639" s="7" t="n">
        <f aca="false">N4639/49735264</f>
        <v>0</v>
      </c>
      <c r="P4639" s="8" t="n">
        <f aca="false">O4639/$D4639</f>
        <v>0</v>
      </c>
      <c r="Q4639" s="6" t="n">
        <v>0</v>
      </c>
      <c r="R4639" s="9" t="n">
        <f aca="false">Q4639/50554893</f>
        <v>0</v>
      </c>
      <c r="S4639" s="8" t="n">
        <f aca="false">R4639/$D4639</f>
        <v>0</v>
      </c>
      <c r="T4639" s="10" t="n">
        <f aca="false">AVERAGE(G4639,J4639,M4639,P4639)</f>
        <v>0</v>
      </c>
    </row>
    <row r="4640" s="5" customFormat="true" ht="15.25" hidden="false" customHeight="false" outlineLevel="0" collapsed="false">
      <c r="A4640" s="6" t="s">
        <v>1450</v>
      </c>
      <c r="B4640" s="7" t="n">
        <v>2905222</v>
      </c>
      <c r="C4640" s="6" t="n">
        <v>100</v>
      </c>
      <c r="D4640" s="8" t="n">
        <f aca="false">C4640/58039824</f>
        <v>1.72295491454281E-006</v>
      </c>
      <c r="E4640" s="6" t="n">
        <v>1214</v>
      </c>
      <c r="F4640" s="7" t="n">
        <f aca="false">E4640/57700746</f>
        <v>2.10395893321726E-005</v>
      </c>
      <c r="G4640" s="8" t="n">
        <f aca="false">F4640/$D4640</f>
        <v>12.2113406187157</v>
      </c>
      <c r="H4640" s="6" t="n">
        <v>1848</v>
      </c>
      <c r="I4640" s="7" t="n">
        <f aca="false">H4640/41918464</f>
        <v>4.40855848153215E-005</v>
      </c>
      <c r="J4640" s="8" t="n">
        <f aca="false">I4640/$D4640</f>
        <v>25.5871958361833</v>
      </c>
      <c r="K4640" s="6" t="n">
        <v>1945</v>
      </c>
      <c r="L4640" s="7" t="n">
        <f aca="false">K4640/43192891</f>
        <v>4.5030558385175E-005</v>
      </c>
      <c r="M4640" s="8" t="n">
        <f aca="false">L4640/$D4640</f>
        <v>26.1356568329728</v>
      </c>
      <c r="N4640" s="6" t="n">
        <v>2080</v>
      </c>
      <c r="O4640" s="7" t="n">
        <f aca="false">N4640/49735264</f>
        <v>4.18214327765507E-005</v>
      </c>
      <c r="P4640" s="8" t="n">
        <f aca="false">O4640/$D4640</f>
        <v>24.2730859777883</v>
      </c>
      <c r="Q4640" s="6" t="n">
        <v>12644</v>
      </c>
      <c r="R4640" s="9" t="n">
        <f aca="false">Q4640/50554893</f>
        <v>0.000250104376642633</v>
      </c>
      <c r="S4640" s="8" t="n">
        <f aca="false">R4640/$D4640</f>
        <v>145.160140019681</v>
      </c>
      <c r="T4640" s="10" t="n">
        <f aca="false">AVERAGE(G4640,J4640,M4640,P4640)</f>
        <v>22.051819816415</v>
      </c>
    </row>
    <row r="4641" s="5" customFormat="true" ht="15.25" hidden="false" customHeight="false" outlineLevel="0" collapsed="false">
      <c r="A4641" s="6" t="s">
        <v>1451</v>
      </c>
      <c r="B4641" s="7" t="n">
        <v>2907079</v>
      </c>
      <c r="C4641" s="6" t="n">
        <v>4042</v>
      </c>
      <c r="D4641" s="8" t="n">
        <f aca="false">C4641/58039824</f>
        <v>6.96418376458206E-005</v>
      </c>
      <c r="E4641" s="6" t="n">
        <v>8327</v>
      </c>
      <c r="F4641" s="7" t="n">
        <f aca="false">E4641/57700746</f>
        <v>0.000144313558788304</v>
      </c>
      <c r="G4641" s="8" t="n">
        <f aca="false">F4641/$D4641</f>
        <v>2.07222502545443</v>
      </c>
      <c r="H4641" s="6" t="n">
        <v>4481</v>
      </c>
      <c r="I4641" s="7" t="n">
        <f aca="false">H4641/41918464</f>
        <v>0.000106898000842779</v>
      </c>
      <c r="J4641" s="8" t="n">
        <f aca="false">I4641/$D4641</f>
        <v>1.53496812342077</v>
      </c>
      <c r="K4641" s="6" t="n">
        <v>2435</v>
      </c>
      <c r="L4641" s="7" t="n">
        <f aca="false">K4641/43192891</f>
        <v>5.63750178241137E-005</v>
      </c>
      <c r="M4641" s="8" t="n">
        <f aca="false">L4641/$D4641</f>
        <v>0.809499285628011</v>
      </c>
      <c r="N4641" s="6" t="n">
        <v>460</v>
      </c>
      <c r="O4641" s="7" t="n">
        <f aca="false">N4641/49735264</f>
        <v>9.2489707101987E-006</v>
      </c>
      <c r="P4641" s="8" t="n">
        <f aca="false">O4641/$D4641</f>
        <v>0.132807677437182</v>
      </c>
      <c r="Q4641" s="6" t="n">
        <v>12387</v>
      </c>
      <c r="R4641" s="9" t="n">
        <f aca="false">Q4641/50554893</f>
        <v>0.000245020793536246</v>
      </c>
      <c r="S4641" s="8" t="n">
        <f aca="false">R4641/$D4641</f>
        <v>3.51829879593866</v>
      </c>
      <c r="T4641" s="10" t="n">
        <f aca="false">AVERAGE(G4641,J4641,M4641,P4641)</f>
        <v>1.1373750279851</v>
      </c>
    </row>
    <row r="4642" s="5" customFormat="true" ht="15.25" hidden="false" customHeight="false" outlineLevel="0" collapsed="false">
      <c r="A4642" s="6" t="s">
        <v>1451</v>
      </c>
      <c r="B4642" s="7" t="n">
        <v>2908153</v>
      </c>
      <c r="C4642" s="6" t="n">
        <v>2587</v>
      </c>
      <c r="D4642" s="8" t="n">
        <f aca="false">C4642/58039824</f>
        <v>4.45728436392226E-005</v>
      </c>
      <c r="E4642" s="6" t="n">
        <v>1500</v>
      </c>
      <c r="F4642" s="7" t="n">
        <f aca="false">E4642/57700746</f>
        <v>2.59961976921408E-005</v>
      </c>
      <c r="G4642" s="8" t="n">
        <f aca="false">F4642/$D4642</f>
        <v>0.583229508589507</v>
      </c>
      <c r="H4642" s="6" t="n">
        <v>486</v>
      </c>
      <c r="I4642" s="7" t="n">
        <f aca="false">H4642/41918464</f>
        <v>1.1593936266367E-005</v>
      </c>
      <c r="J4642" s="8" t="n">
        <f aca="false">I4642/$D4642</f>
        <v>0.260112106829207</v>
      </c>
      <c r="K4642" s="6" t="n">
        <v>1223</v>
      </c>
      <c r="L4642" s="7" t="n">
        <f aca="false">K4642/43192891</f>
        <v>2.83148446812694E-005</v>
      </c>
      <c r="M4642" s="8" t="n">
        <f aca="false">L4642/$D4642</f>
        <v>0.635248783103291</v>
      </c>
      <c r="N4642" s="6" t="n">
        <v>2854</v>
      </c>
      <c r="O4642" s="7" t="n">
        <f aca="false">N4642/49735264</f>
        <v>5.73838313193633E-005</v>
      </c>
      <c r="P4642" s="8" t="n">
        <f aca="false">O4642/$D4642</f>
        <v>1.28741688064226</v>
      </c>
      <c r="Q4642" s="6" t="n">
        <v>4</v>
      </c>
      <c r="R4642" s="9" t="n">
        <f aca="false">Q4642/50554893</f>
        <v>7.91219160527152E-008</v>
      </c>
      <c r="S4642" s="8" t="n">
        <f aca="false">R4642/$D4642</f>
        <v>0.00177511483658383</v>
      </c>
      <c r="T4642" s="10" t="n">
        <f aca="false">AVERAGE(G4642,J4642,M4642,P4642)</f>
        <v>0.691501819791067</v>
      </c>
    </row>
    <row r="4643" s="5" customFormat="true" ht="15.25" hidden="false" customHeight="false" outlineLevel="0" collapsed="false">
      <c r="A4643" s="6" t="s">
        <v>1452</v>
      </c>
      <c r="B4643" s="7" t="n">
        <v>2908955</v>
      </c>
      <c r="C4643" s="6" t="n">
        <v>4485</v>
      </c>
      <c r="D4643" s="8" t="n">
        <f aca="false">C4643/58039824</f>
        <v>7.72745279172452E-005</v>
      </c>
      <c r="E4643" s="6" t="n">
        <v>1850</v>
      </c>
      <c r="F4643" s="7" t="n">
        <f aca="false">E4643/57700746</f>
        <v>3.20619771536403E-005</v>
      </c>
      <c r="G4643" s="8" t="n">
        <f aca="false">F4643/$D4643</f>
        <v>0.414910035917347</v>
      </c>
      <c r="H4643" s="6" t="n">
        <v>689</v>
      </c>
      <c r="I4643" s="7" t="n">
        <f aca="false">H4643/41918464</f>
        <v>1.64366709619894E-005</v>
      </c>
      <c r="J4643" s="8" t="n">
        <f aca="false">I4643/$D4643</f>
        <v>0.212704902960932</v>
      </c>
      <c r="K4643" s="6" t="n">
        <v>1376</v>
      </c>
      <c r="L4643" s="7" t="n">
        <f aca="false">K4643/43192891</f>
        <v>3.18570942611829E-005</v>
      </c>
      <c r="M4643" s="8" t="n">
        <f aca="false">L4643/$D4643</f>
        <v>0.412258672033549</v>
      </c>
      <c r="N4643" s="6" t="n">
        <v>131</v>
      </c>
      <c r="O4643" s="7" t="n">
        <f aca="false">N4643/49735264</f>
        <v>2.63394600660007E-006</v>
      </c>
      <c r="P4643" s="8" t="n">
        <f aca="false">O4643/$D4643</f>
        <v>0.034085565807931</v>
      </c>
      <c r="Q4643" s="6" t="n">
        <v>1967</v>
      </c>
      <c r="R4643" s="9" t="n">
        <f aca="false">Q4643/50554893</f>
        <v>3.89082022189227E-005</v>
      </c>
      <c r="S4643" s="8" t="n">
        <f aca="false">R4643/$D4643</f>
        <v>0.503506178136607</v>
      </c>
      <c r="T4643" s="10" t="n">
        <f aca="false">AVERAGE(G4643,J4643,M4643,P4643)</f>
        <v>0.26848979417994</v>
      </c>
    </row>
    <row r="4644" s="5" customFormat="true" ht="15.25" hidden="false" customHeight="false" outlineLevel="0" collapsed="false">
      <c r="A4644" s="6" t="s">
        <v>1452</v>
      </c>
      <c r="B4644" s="7" t="n">
        <v>2909241</v>
      </c>
      <c r="C4644" s="6" t="n">
        <v>672</v>
      </c>
      <c r="D4644" s="8" t="n">
        <f aca="false">C4644/58039824</f>
        <v>1.15782570257277E-005</v>
      </c>
      <c r="E4644" s="6" t="n">
        <v>1999</v>
      </c>
      <c r="F4644" s="7" t="n">
        <f aca="false">E4644/57700746</f>
        <v>3.46442661243929E-005</v>
      </c>
      <c r="G4644" s="8" t="n">
        <f aca="false">F4644/$D4644</f>
        <v>2.99218319712638</v>
      </c>
      <c r="H4644" s="6" t="n">
        <v>3257</v>
      </c>
      <c r="I4644" s="7" t="n">
        <f aca="false">H4644/41918464</f>
        <v>7.76984576534102E-005</v>
      </c>
      <c r="J4644" s="8" t="n">
        <f aca="false">I4644/$D4644</f>
        <v>6.71072143939789</v>
      </c>
      <c r="K4644" s="6" t="n">
        <v>1263</v>
      </c>
      <c r="L4644" s="7" t="n">
        <f aca="false">K4644/43192891</f>
        <v>2.92409230028154E-005</v>
      </c>
      <c r="M4644" s="8" t="n">
        <f aca="false">L4644/$D4644</f>
        <v>2.52550301291809</v>
      </c>
      <c r="N4644" s="6" t="n">
        <v>91</v>
      </c>
      <c r="O4644" s="7" t="n">
        <f aca="false">N4644/49735264</f>
        <v>1.82968768397409E-006</v>
      </c>
      <c r="P4644" s="8" t="n">
        <f aca="false">O4644/$D4644</f>
        <v>0.158027903501226</v>
      </c>
      <c r="Q4644" s="6" t="n">
        <v>0</v>
      </c>
      <c r="R4644" s="9" t="n">
        <f aca="false">Q4644/50554893</f>
        <v>0</v>
      </c>
      <c r="S4644" s="8" t="n">
        <f aca="false">R4644/$D4644</f>
        <v>0</v>
      </c>
      <c r="T4644" s="10" t="n">
        <f aca="false">AVERAGE(G4644,J4644,M4644,P4644)</f>
        <v>3.0966088882359</v>
      </c>
    </row>
    <row r="4645" s="5" customFormat="true" ht="15.25" hidden="false" customHeight="false" outlineLevel="0" collapsed="false">
      <c r="A4645" s="6" t="s">
        <v>1453</v>
      </c>
      <c r="B4645" s="7" t="n">
        <v>2910033</v>
      </c>
      <c r="C4645" s="6" t="n">
        <v>193</v>
      </c>
      <c r="D4645" s="8" t="n">
        <f aca="false">C4645/58039824</f>
        <v>3.32530298506763E-006</v>
      </c>
      <c r="E4645" s="6" t="n">
        <v>1399</v>
      </c>
      <c r="F4645" s="7" t="n">
        <f aca="false">E4645/57700746</f>
        <v>2.42457870475366E-005</v>
      </c>
      <c r="G4645" s="8" t="n">
        <f aca="false">F4645/$D4645</f>
        <v>7.29130162166065</v>
      </c>
      <c r="H4645" s="6" t="n">
        <v>2693</v>
      </c>
      <c r="I4645" s="7" t="n">
        <f aca="false">H4645/41918464</f>
        <v>6.42437661837991E-005</v>
      </c>
      <c r="J4645" s="8" t="n">
        <f aca="false">I4645/$D4645</f>
        <v>19.3196729658282</v>
      </c>
      <c r="K4645" s="6" t="n">
        <v>662</v>
      </c>
      <c r="L4645" s="7" t="n">
        <f aca="false">K4645/43192891</f>
        <v>1.53265962215866E-005</v>
      </c>
      <c r="M4645" s="8" t="n">
        <f aca="false">L4645/$D4645</f>
        <v>4.60908262808264</v>
      </c>
      <c r="N4645" s="6" t="n">
        <v>2196</v>
      </c>
      <c r="O4645" s="7" t="n">
        <f aca="false">N4645/49735264</f>
        <v>4.4153781912166E-005</v>
      </c>
      <c r="P4645" s="8" t="n">
        <f aca="false">O4645/$D4645</f>
        <v>13.2781229591528</v>
      </c>
      <c r="Q4645" s="6" t="n">
        <v>0</v>
      </c>
      <c r="R4645" s="9" t="n">
        <f aca="false">Q4645/50554893</f>
        <v>0</v>
      </c>
      <c r="S4645" s="8" t="n">
        <f aca="false">R4645/$D4645</f>
        <v>0</v>
      </c>
      <c r="T4645" s="10" t="n">
        <f aca="false">AVERAGE(G4645,J4645,M4645,P4645)</f>
        <v>11.1245450436811</v>
      </c>
    </row>
    <row r="4646" s="5" customFormat="true" ht="15.25" hidden="false" customHeight="false" outlineLevel="0" collapsed="false">
      <c r="A4646" s="6" t="s">
        <v>1453</v>
      </c>
      <c r="B4646" s="7" t="n">
        <v>2910216</v>
      </c>
      <c r="C4646" s="6" t="n">
        <v>26871</v>
      </c>
      <c r="D4646" s="8" t="n">
        <f aca="false">C4646/58039824</f>
        <v>0.0004629752150868</v>
      </c>
      <c r="E4646" s="6" t="n">
        <v>28642</v>
      </c>
      <c r="F4646" s="7" t="n">
        <f aca="false">E4646/57700746</f>
        <v>0.000496388729532197</v>
      </c>
      <c r="G4646" s="8" t="n">
        <f aca="false">F4646/$D4646</f>
        <v>1.07217128121887</v>
      </c>
      <c r="H4646" s="6" t="n">
        <v>24030</v>
      </c>
      <c r="I4646" s="7" t="n">
        <f aca="false">H4646/41918464</f>
        <v>0.000573255737614813</v>
      </c>
      <c r="J4646" s="8" t="n">
        <f aca="false">I4646/$D4646</f>
        <v>1.2381996248057</v>
      </c>
      <c r="K4646" s="6" t="n">
        <v>19856</v>
      </c>
      <c r="L4646" s="7" t="n">
        <f aca="false">K4646/43192891</f>
        <v>0.000459705278815442</v>
      </c>
      <c r="M4646" s="8" t="n">
        <f aca="false">L4646/$D4646</f>
        <v>0.992937124569952</v>
      </c>
      <c r="N4646" s="6" t="n">
        <v>22645</v>
      </c>
      <c r="O4646" s="7" t="n">
        <f aca="false">N4646/49735264</f>
        <v>0.00045531074289663</v>
      </c>
      <c r="P4646" s="8" t="n">
        <f aca="false">O4646/$D4646</f>
        <v>0.983445178185763</v>
      </c>
      <c r="Q4646" s="6" t="n">
        <v>37220</v>
      </c>
      <c r="R4646" s="9" t="n">
        <f aca="false">Q4646/50554893</f>
        <v>0.000736229428870515</v>
      </c>
      <c r="S4646" s="8" t="n">
        <f aca="false">R4646/$D4646</f>
        <v>1.59021348201649</v>
      </c>
      <c r="T4646" s="10" t="n">
        <f aca="false">AVERAGE(G4646,J4646,M4646,P4646)</f>
        <v>1.07168830219507</v>
      </c>
    </row>
    <row r="4647" s="5" customFormat="true" ht="15.25" hidden="false" customHeight="false" outlineLevel="0" collapsed="false">
      <c r="A4647" s="6" t="s">
        <v>1454</v>
      </c>
      <c r="B4647" s="7" t="n">
        <v>2911533</v>
      </c>
      <c r="C4647" s="6" t="n">
        <v>869</v>
      </c>
      <c r="D4647" s="8" t="n">
        <f aca="false">C4647/58039824</f>
        <v>1.49724782073771E-005</v>
      </c>
      <c r="E4647" s="6" t="n">
        <v>5</v>
      </c>
      <c r="F4647" s="7" t="n">
        <f aca="false">E4647/57700746</f>
        <v>8.66539923071359E-008</v>
      </c>
      <c r="G4647" s="8" t="n">
        <f aca="false">F4647/$D4647</f>
        <v>0.0057875517403953</v>
      </c>
      <c r="H4647" s="6" t="n">
        <v>746</v>
      </c>
      <c r="I4647" s="7" t="n">
        <f aca="false">H4647/41918464</f>
        <v>1.7796453610514E-005</v>
      </c>
      <c r="J4647" s="8" t="n">
        <f aca="false">I4647/$D4647</f>
        <v>1.18861108789228</v>
      </c>
      <c r="K4647" s="6" t="n">
        <v>128</v>
      </c>
      <c r="L4647" s="7" t="n">
        <f aca="false">K4647/43192891</f>
        <v>2.96345062894725E-006</v>
      </c>
      <c r="M4647" s="8" t="n">
        <f aca="false">L4647/$D4647</f>
        <v>0.197926528120584</v>
      </c>
      <c r="N4647" s="6" t="n">
        <v>0</v>
      </c>
      <c r="O4647" s="7" t="n">
        <f aca="false">N4647/49735264</f>
        <v>0</v>
      </c>
      <c r="P4647" s="8" t="n">
        <f aca="false">O4647/$D4647</f>
        <v>0</v>
      </c>
      <c r="Q4647" s="6" t="n">
        <v>0</v>
      </c>
      <c r="R4647" s="9" t="n">
        <f aca="false">Q4647/50554893</f>
        <v>0</v>
      </c>
      <c r="S4647" s="8" t="n">
        <f aca="false">R4647/$D4647</f>
        <v>0</v>
      </c>
      <c r="T4647" s="10" t="n">
        <f aca="false">AVERAGE(G4647,J4647,M4647,P4647)</f>
        <v>0.348081291938316</v>
      </c>
    </row>
    <row r="4648" s="5" customFormat="true" ht="15.25" hidden="false" customHeight="false" outlineLevel="0" collapsed="false">
      <c r="A4648" s="6" t="s">
        <v>1454</v>
      </c>
      <c r="B4648" s="7" t="n">
        <v>2911578</v>
      </c>
      <c r="C4648" s="6" t="n">
        <v>4486</v>
      </c>
      <c r="D4648" s="8" t="n">
        <f aca="false">C4648/58039824</f>
        <v>7.72917574663907E-005</v>
      </c>
      <c r="E4648" s="6" t="n">
        <v>12273</v>
      </c>
      <c r="F4648" s="7" t="n">
        <f aca="false">E4648/57700746</f>
        <v>0.000212700889517096</v>
      </c>
      <c r="G4648" s="8" t="n">
        <f aca="false">F4648/$D4648</f>
        <v>2.75192202233965</v>
      </c>
      <c r="H4648" s="6" t="n">
        <v>6502</v>
      </c>
      <c r="I4648" s="7" t="n">
        <f aca="false">H4648/41918464</f>
        <v>0.000155110645275552</v>
      </c>
      <c r="J4648" s="8" t="n">
        <f aca="false">I4648/$D4648</f>
        <v>2.00682000720452</v>
      </c>
      <c r="K4648" s="6" t="n">
        <v>7330</v>
      </c>
      <c r="L4648" s="7" t="n">
        <f aca="false">K4648/43192891</f>
        <v>0.000169703852423307</v>
      </c>
      <c r="M4648" s="8" t="n">
        <f aca="false">L4648/$D4648</f>
        <v>2.19562677814773</v>
      </c>
      <c r="N4648" s="6" t="n">
        <v>12749</v>
      </c>
      <c r="O4648" s="7" t="n">
        <f aca="false">N4648/49735264</f>
        <v>0.000256337233878964</v>
      </c>
      <c r="P4648" s="8" t="n">
        <f aca="false">O4648/$D4648</f>
        <v>3.31648861769547</v>
      </c>
      <c r="Q4648" s="6" t="n">
        <v>21095</v>
      </c>
      <c r="R4648" s="9" t="n">
        <f aca="false">Q4648/50554893</f>
        <v>0.000417269204783007</v>
      </c>
      <c r="S4648" s="8" t="n">
        <f aca="false">R4648/$D4648</f>
        <v>5.39862487878415</v>
      </c>
      <c r="T4648" s="10" t="n">
        <f aca="false">AVERAGE(G4648,J4648,M4648,P4648)</f>
        <v>2.56771435634684</v>
      </c>
    </row>
    <row r="4649" s="5" customFormat="true" ht="15.25" hidden="false" customHeight="false" outlineLevel="0" collapsed="false">
      <c r="A4649" s="6" t="s">
        <v>1455</v>
      </c>
      <c r="B4649" s="7" t="n">
        <v>2912761</v>
      </c>
      <c r="C4649" s="6" t="n">
        <v>1285</v>
      </c>
      <c r="D4649" s="8" t="n">
        <f aca="false">C4649/58039824</f>
        <v>2.21399706518752E-005</v>
      </c>
      <c r="E4649" s="6" t="n">
        <v>37</v>
      </c>
      <c r="F4649" s="7" t="n">
        <f aca="false">E4649/57700746</f>
        <v>6.41239543072805E-007</v>
      </c>
      <c r="G4649" s="8" t="n">
        <f aca="false">F4649/$D4649</f>
        <v>0.0289629807173432</v>
      </c>
      <c r="H4649" s="6" t="n">
        <v>495</v>
      </c>
      <c r="I4649" s="7" t="n">
        <f aca="false">H4649/41918464</f>
        <v>1.18086387898183E-005</v>
      </c>
      <c r="J4649" s="8" t="n">
        <f aca="false">I4649/$D4649</f>
        <v>0.533362892638618</v>
      </c>
      <c r="K4649" s="6" t="n">
        <v>432</v>
      </c>
      <c r="L4649" s="7" t="n">
        <f aca="false">K4649/43192891</f>
        <v>1.0001645872697E-005</v>
      </c>
      <c r="M4649" s="8" t="n">
        <f aca="false">L4649/$D4649</f>
        <v>0.451746121526582</v>
      </c>
      <c r="N4649" s="6" t="n">
        <v>7</v>
      </c>
      <c r="O4649" s="7" t="n">
        <f aca="false">N4649/49735264</f>
        <v>1.40745206459545E-007</v>
      </c>
      <c r="P4649" s="8" t="n">
        <f aca="false">O4649/$D4649</f>
        <v>0.00635706382237796</v>
      </c>
      <c r="Q4649" s="6" t="n">
        <v>2696</v>
      </c>
      <c r="R4649" s="9" t="n">
        <f aca="false">Q4649/50554893</f>
        <v>5.33281714195301E-005</v>
      </c>
      <c r="S4649" s="8" t="n">
        <f aca="false">R4649/$D4649</f>
        <v>2.40868302212557</v>
      </c>
      <c r="T4649" s="10" t="n">
        <f aca="false">AVERAGE(G4649,J4649,M4649,P4649)</f>
        <v>0.25510726467623</v>
      </c>
    </row>
    <row r="4650" s="5" customFormat="true" ht="15.25" hidden="false" customHeight="false" outlineLevel="0" collapsed="false">
      <c r="A4650" s="6" t="s">
        <v>1455</v>
      </c>
      <c r="B4650" s="7" t="n">
        <v>2912851</v>
      </c>
      <c r="C4650" s="6" t="n">
        <v>16</v>
      </c>
      <c r="D4650" s="8" t="n">
        <f aca="false">C4650/58039824</f>
        <v>2.7567278632685E-007</v>
      </c>
      <c r="E4650" s="6" t="n">
        <v>4720</v>
      </c>
      <c r="F4650" s="7" t="n">
        <f aca="false">E4650/57700746</f>
        <v>8.18013687379362E-005</v>
      </c>
      <c r="G4650" s="8" t="n">
        <f aca="false">F4650/$D4650</f>
        <v>296.733565281808</v>
      </c>
      <c r="H4650" s="6" t="n">
        <v>2454</v>
      </c>
      <c r="I4650" s="7" t="n">
        <f aca="false">H4650/41918464</f>
        <v>5.85422213943717E-005</v>
      </c>
      <c r="J4650" s="8" t="n">
        <f aca="false">I4650/$D4650</f>
        <v>212.361264143648</v>
      </c>
      <c r="K4650" s="6" t="n">
        <v>1524</v>
      </c>
      <c r="L4650" s="7" t="n">
        <f aca="false">K4650/43192891</f>
        <v>3.52835840509032E-005</v>
      </c>
      <c r="M4650" s="8" t="n">
        <f aca="false">L4650/$D4650</f>
        <v>127.990813025227</v>
      </c>
      <c r="N4650" s="6" t="n">
        <v>4413</v>
      </c>
      <c r="O4650" s="7" t="n">
        <f aca="false">N4650/49735264</f>
        <v>8.87297994437106E-005</v>
      </c>
      <c r="P4650" s="8" t="n">
        <f aca="false">O4650/$D4650</f>
        <v>321.866371454266</v>
      </c>
      <c r="Q4650" s="6" t="n">
        <v>13824</v>
      </c>
      <c r="R4650" s="9" t="n">
        <f aca="false">Q4650/50554893</f>
        <v>0.000273445341878184</v>
      </c>
      <c r="S4650" s="8" t="n">
        <f aca="false">R4650/$D4650</f>
        <v>991.919969764351</v>
      </c>
      <c r="T4650" s="10" t="n">
        <f aca="false">AVERAGE(G4650,J4650,M4650,P4650)</f>
        <v>239.738003476237</v>
      </c>
    </row>
    <row r="4651" s="5" customFormat="true" ht="15.25" hidden="false" customHeight="false" outlineLevel="0" collapsed="false">
      <c r="A4651" s="6" t="s">
        <v>1456</v>
      </c>
      <c r="B4651" s="7" t="n">
        <v>2914199</v>
      </c>
      <c r="C4651" s="6" t="n">
        <v>351</v>
      </c>
      <c r="D4651" s="8" t="n">
        <f aca="false">C4651/58039824</f>
        <v>6.04757175004528E-006</v>
      </c>
      <c r="E4651" s="6" t="n">
        <v>2263</v>
      </c>
      <c r="F4651" s="7" t="n">
        <f aca="false">E4651/57700746</f>
        <v>3.92195969182097E-005</v>
      </c>
      <c r="G4651" s="8" t="n">
        <f aca="false">F4651/$D4651</f>
        <v>6.48518091875736</v>
      </c>
      <c r="H4651" s="6" t="n">
        <v>2232</v>
      </c>
      <c r="I4651" s="7" t="n">
        <f aca="false">H4651/41918464</f>
        <v>5.32462258159078E-005</v>
      </c>
      <c r="J4651" s="8" t="n">
        <f aca="false">I4651/$D4651</f>
        <v>8.80456289179357</v>
      </c>
      <c r="K4651" s="6" t="n">
        <v>970</v>
      </c>
      <c r="L4651" s="7" t="n">
        <f aca="false">K4651/43192891</f>
        <v>2.24573992974909E-005</v>
      </c>
      <c r="M4651" s="8" t="n">
        <f aca="false">L4651/$D4651</f>
        <v>3.71345727271822</v>
      </c>
      <c r="N4651" s="6" t="n">
        <v>1701</v>
      </c>
      <c r="O4651" s="7" t="n">
        <f aca="false">N4651/49735264</f>
        <v>3.42010851696696E-005</v>
      </c>
      <c r="P4651" s="8" t="n">
        <f aca="false">O4651/$D4651</f>
        <v>5.65534177736932</v>
      </c>
      <c r="Q4651" s="6" t="n">
        <v>1361</v>
      </c>
      <c r="R4651" s="9" t="n">
        <f aca="false">Q4651/50554893</f>
        <v>2.69212319369363E-005</v>
      </c>
      <c r="S4651" s="8" t="n">
        <f aca="false">R4651/$D4651</f>
        <v>4.45157710394007</v>
      </c>
      <c r="T4651" s="10" t="n">
        <f aca="false">AVERAGE(G4651,J4651,M4651,P4651)</f>
        <v>6.16463571515962</v>
      </c>
    </row>
    <row r="4652" s="5" customFormat="true" ht="15.25" hidden="false" customHeight="false" outlineLevel="0" collapsed="false">
      <c r="A4652" s="6" t="s">
        <v>1457</v>
      </c>
      <c r="B4652" s="7" t="n">
        <v>2916840</v>
      </c>
      <c r="C4652" s="6" t="n">
        <v>2832</v>
      </c>
      <c r="D4652" s="8" t="n">
        <f aca="false">C4652/58039824</f>
        <v>4.87940831798525E-005</v>
      </c>
      <c r="E4652" s="6" t="n">
        <v>1555</v>
      </c>
      <c r="F4652" s="7" t="n">
        <f aca="false">E4652/57700746</f>
        <v>2.69493916075192E-005</v>
      </c>
      <c r="G4652" s="8" t="n">
        <f aca="false">F4652/$D4652</f>
        <v>0.552308596683437</v>
      </c>
      <c r="H4652" s="6" t="n">
        <v>1977</v>
      </c>
      <c r="I4652" s="7" t="n">
        <f aca="false">H4652/41918464</f>
        <v>4.71629876514559E-005</v>
      </c>
      <c r="J4652" s="8" t="n">
        <f aca="false">I4652/$D4652</f>
        <v>0.966571858264363</v>
      </c>
      <c r="K4652" s="6" t="n">
        <v>1709</v>
      </c>
      <c r="L4652" s="7" t="n">
        <f aca="false">K4652/43192891</f>
        <v>3.95666962880535E-005</v>
      </c>
      <c r="M4652" s="8" t="n">
        <f aca="false">L4652/$D4652</f>
        <v>0.810891274300875</v>
      </c>
      <c r="N4652" s="6" t="n">
        <v>5668</v>
      </c>
      <c r="O4652" s="7" t="n">
        <f aca="false">N4652/49735264</f>
        <v>0.000113963404316101</v>
      </c>
      <c r="P4652" s="8" t="n">
        <f aca="false">O4652/$D4652</f>
        <v>2.33559884496727</v>
      </c>
      <c r="Q4652" s="6" t="n">
        <v>4526</v>
      </c>
      <c r="R4652" s="9" t="n">
        <f aca="false">Q4652/50554893</f>
        <v>8.95264480136473E-005</v>
      </c>
      <c r="S4652" s="8" t="n">
        <f aca="false">R4652/$D4652</f>
        <v>1.83478082134789</v>
      </c>
      <c r="T4652" s="10" t="n">
        <f aca="false">AVERAGE(G4652,J4652,M4652,P4652)</f>
        <v>1.16634264355399</v>
      </c>
    </row>
    <row r="4653" s="5" customFormat="true" ht="15.25" hidden="false" customHeight="false" outlineLevel="0" collapsed="false">
      <c r="A4653" s="6" t="s">
        <v>1457</v>
      </c>
      <c r="B4653" s="7" t="n">
        <v>2917752</v>
      </c>
      <c r="C4653" s="6" t="n">
        <v>266</v>
      </c>
      <c r="D4653" s="8" t="n">
        <f aca="false">C4653/58039824</f>
        <v>4.58306007268389E-006</v>
      </c>
      <c r="E4653" s="6" t="n">
        <v>0</v>
      </c>
      <c r="F4653" s="7" t="n">
        <f aca="false">E4653/57700746</f>
        <v>0</v>
      </c>
      <c r="G4653" s="8" t="n">
        <f aca="false">F4653/$D4653</f>
        <v>0</v>
      </c>
      <c r="H4653" s="6" t="n">
        <v>239</v>
      </c>
      <c r="I4653" s="7" t="n">
        <f aca="false">H4653/41918464</f>
        <v>5.7015447894274E-006</v>
      </c>
      <c r="J4653" s="8" t="n">
        <f aca="false">I4653/$D4653</f>
        <v>1.24404757934768</v>
      </c>
      <c r="K4653" s="6" t="n">
        <v>57</v>
      </c>
      <c r="L4653" s="7" t="n">
        <f aca="false">K4653/43192891</f>
        <v>1.31966160820307E-006</v>
      </c>
      <c r="M4653" s="8" t="n">
        <f aca="false">L4653/$D4653</f>
        <v>0.287943336389711</v>
      </c>
      <c r="N4653" s="6" t="n">
        <v>0</v>
      </c>
      <c r="O4653" s="7" t="n">
        <f aca="false">N4653/49735264</f>
        <v>0</v>
      </c>
      <c r="P4653" s="8" t="n">
        <f aca="false">O4653/$D4653</f>
        <v>0</v>
      </c>
      <c r="Q4653" s="6" t="n">
        <v>0</v>
      </c>
      <c r="R4653" s="9" t="n">
        <f aca="false">Q4653/50554893</f>
        <v>0</v>
      </c>
      <c r="S4653" s="8" t="n">
        <f aca="false">R4653/$D4653</f>
        <v>0</v>
      </c>
      <c r="T4653" s="10" t="n">
        <f aca="false">AVERAGE(G4653,J4653,M4653,P4653)</f>
        <v>0.382997728934348</v>
      </c>
    </row>
    <row r="4654" s="5" customFormat="true" ht="15.25" hidden="false" customHeight="false" outlineLevel="0" collapsed="false">
      <c r="A4654" s="6" t="s">
        <v>1458</v>
      </c>
      <c r="B4654" s="7" t="n">
        <v>2919973</v>
      </c>
      <c r="C4654" s="6" t="n">
        <v>20864</v>
      </c>
      <c r="D4654" s="8" t="n">
        <f aca="false">C4654/58039824</f>
        <v>0.000359477313370213</v>
      </c>
      <c r="E4654" s="6" t="n">
        <v>5174</v>
      </c>
      <c r="F4654" s="7" t="n">
        <f aca="false">E4654/57700746</f>
        <v>8.96695512394242E-005</v>
      </c>
      <c r="G4654" s="8" t="n">
        <f aca="false">F4654/$D4654</f>
        <v>0.249444256714684</v>
      </c>
      <c r="H4654" s="6" t="n">
        <v>2295</v>
      </c>
      <c r="I4654" s="7" t="n">
        <f aca="false">H4654/41918464</f>
        <v>5.47491434800664E-005</v>
      </c>
      <c r="J4654" s="8" t="n">
        <f aca="false">I4654/$D4654</f>
        <v>0.152302082617609</v>
      </c>
      <c r="K4654" s="6" t="n">
        <v>5741</v>
      </c>
      <c r="L4654" s="7" t="n">
        <f aca="false">K4654/43192891</f>
        <v>0.000132915391099892</v>
      </c>
      <c r="M4654" s="8" t="n">
        <f aca="false">L4654/$D4654</f>
        <v>0.369746257013463</v>
      </c>
      <c r="N4654" s="6" t="n">
        <v>12029</v>
      </c>
      <c r="O4654" s="7" t="n">
        <f aca="false">N4654/49735264</f>
        <v>0.000241860584071696</v>
      </c>
      <c r="P4654" s="8" t="n">
        <f aca="false">O4654/$D4654</f>
        <v>0.672811816145439</v>
      </c>
      <c r="Q4654" s="6" t="n">
        <v>7284</v>
      </c>
      <c r="R4654" s="9" t="n">
        <f aca="false">Q4654/50554893</f>
        <v>0.000144081009131994</v>
      </c>
      <c r="S4654" s="8" t="n">
        <f aca="false">R4654/$D4654</f>
        <v>0.400806959919639</v>
      </c>
      <c r="T4654" s="10" t="n">
        <f aca="false">AVERAGE(G4654,J4654,M4654,P4654)</f>
        <v>0.361076103122799</v>
      </c>
    </row>
    <row r="4655" s="5" customFormat="true" ht="15.25" hidden="false" customHeight="false" outlineLevel="0" collapsed="false">
      <c r="A4655" s="6" t="s">
        <v>1459</v>
      </c>
      <c r="B4655" s="7" t="n">
        <v>2922005</v>
      </c>
      <c r="C4655" s="6" t="n">
        <v>1924</v>
      </c>
      <c r="D4655" s="8" t="n">
        <f aca="false">C4655/58039824</f>
        <v>3.31496525558038E-005</v>
      </c>
      <c r="E4655" s="6" t="n">
        <v>12164</v>
      </c>
      <c r="F4655" s="7" t="n">
        <f aca="false">E4655/57700746</f>
        <v>0.0002108118324848</v>
      </c>
      <c r="G4655" s="8" t="n">
        <f aca="false">F4655/$D4655</f>
        <v>6.35939794934266</v>
      </c>
      <c r="H4655" s="6" t="n">
        <v>3590</v>
      </c>
      <c r="I4655" s="7" t="n">
        <f aca="false">H4655/41918464</f>
        <v>8.56424510211061E-005</v>
      </c>
      <c r="J4655" s="8" t="n">
        <f aca="false">I4655/$D4655</f>
        <v>2.5835097630944</v>
      </c>
      <c r="K4655" s="6" t="n">
        <v>2205</v>
      </c>
      <c r="L4655" s="7" t="n">
        <f aca="false">K4655/43192891</f>
        <v>5.10500674752241E-005</v>
      </c>
      <c r="M4655" s="8" t="n">
        <f aca="false">L4655/$D4655</f>
        <v>1.53998801010922</v>
      </c>
      <c r="N4655" s="6" t="n">
        <v>2221</v>
      </c>
      <c r="O4655" s="7" t="n">
        <f aca="false">N4655/49735264</f>
        <v>4.46564433638072E-005</v>
      </c>
      <c r="P4655" s="8" t="n">
        <f aca="false">O4655/$D4655</f>
        <v>1.34711648300485</v>
      </c>
      <c r="Q4655" s="6" t="n">
        <v>1</v>
      </c>
      <c r="R4655" s="9" t="n">
        <f aca="false">Q4655/50554893</f>
        <v>1.97804790131788E-008</v>
      </c>
      <c r="S4655" s="8" t="n">
        <f aca="false">R4655/$D4655</f>
        <v>0.000596702453513821</v>
      </c>
      <c r="T4655" s="10" t="n">
        <f aca="false">AVERAGE(G4655,J4655,M4655,P4655)</f>
        <v>2.95750305138778</v>
      </c>
    </row>
    <row r="4656" s="5" customFormat="true" ht="15.25" hidden="false" customHeight="false" outlineLevel="0" collapsed="false">
      <c r="A4656" s="6" t="s">
        <v>1459</v>
      </c>
      <c r="B4656" s="7" t="n">
        <v>2922119</v>
      </c>
      <c r="C4656" s="6" t="n">
        <v>326</v>
      </c>
      <c r="D4656" s="8" t="n">
        <f aca="false">C4656/58039824</f>
        <v>5.61683302140958E-006</v>
      </c>
      <c r="E4656" s="6" t="n">
        <v>38</v>
      </c>
      <c r="F4656" s="7" t="n">
        <f aca="false">E4656/57700746</f>
        <v>6.58570341534233E-007</v>
      </c>
      <c r="G4656" s="8" t="n">
        <f aca="false">F4656/$D4656</f>
        <v>0.117249407098978</v>
      </c>
      <c r="H4656" s="6" t="n">
        <v>0</v>
      </c>
      <c r="I4656" s="7" t="n">
        <f aca="false">H4656/41918464</f>
        <v>0</v>
      </c>
      <c r="J4656" s="8" t="n">
        <f aca="false">I4656/$D4656</f>
        <v>0</v>
      </c>
      <c r="K4656" s="6" t="n">
        <v>19</v>
      </c>
      <c r="L4656" s="7" t="n">
        <f aca="false">K4656/43192891</f>
        <v>4.39887202734357E-007</v>
      </c>
      <c r="M4656" s="8" t="n">
        <f aca="false">L4656/$D4656</f>
        <v>0.0783158767685718</v>
      </c>
      <c r="N4656" s="6" t="n">
        <v>937</v>
      </c>
      <c r="O4656" s="7" t="n">
        <f aca="false">N4656/49735264</f>
        <v>1.88397512075134E-005</v>
      </c>
      <c r="P4656" s="8" t="n">
        <f aca="false">O4656/$D4656</f>
        <v>3.35415903155788</v>
      </c>
      <c r="Q4656" s="6" t="n">
        <v>3</v>
      </c>
      <c r="R4656" s="9" t="n">
        <f aca="false">Q4656/50554893</f>
        <v>5.93414370395364E-008</v>
      </c>
      <c r="S4656" s="8" t="n">
        <f aca="false">R4656/$D4656</f>
        <v>0.0105649281033183</v>
      </c>
      <c r="T4656" s="10" t="n">
        <f aca="false">AVERAGE(G4656,J4656,M4656,P4656)</f>
        <v>0.887431078856357</v>
      </c>
    </row>
    <row r="4657" s="5" customFormat="true" ht="15.25" hidden="false" customHeight="false" outlineLevel="0" collapsed="false">
      <c r="A4657" s="6" t="s">
        <v>21</v>
      </c>
      <c r="B4657" s="7" t="n">
        <v>2925808</v>
      </c>
      <c r="C4657" s="6" t="n">
        <v>29</v>
      </c>
      <c r="D4657" s="8" t="n">
        <f aca="false">C4657/58039824</f>
        <v>4.99656925217416E-007</v>
      </c>
      <c r="E4657" s="6" t="n">
        <v>1829</v>
      </c>
      <c r="F4657" s="7" t="n">
        <f aca="false">E4657/57700746</f>
        <v>3.16980303859503E-005</v>
      </c>
      <c r="G4657" s="8" t="n">
        <f aca="false">F4657/$D4657</f>
        <v>63.4395898188692</v>
      </c>
      <c r="H4657" s="6" t="n">
        <v>711</v>
      </c>
      <c r="I4657" s="7" t="n">
        <f aca="false">H4657/41918464</f>
        <v>1.6961499352648E-005</v>
      </c>
      <c r="J4657" s="8" t="n">
        <f aca="false">I4657/$D4657</f>
        <v>33.9462909380623</v>
      </c>
      <c r="K4657" s="6" t="n">
        <v>786</v>
      </c>
      <c r="L4657" s="7" t="n">
        <f aca="false">K4657/43192891</f>
        <v>1.81974390183792E-005</v>
      </c>
      <c r="M4657" s="8" t="n">
        <f aca="false">L4657/$D4657</f>
        <v>36.4198675130159</v>
      </c>
      <c r="N4657" s="6" t="n">
        <v>1537</v>
      </c>
      <c r="O4657" s="7" t="n">
        <f aca="false">N4657/49735264</f>
        <v>3.09036260469031E-005</v>
      </c>
      <c r="P4657" s="8" t="n">
        <f aca="false">O4657/$D4657</f>
        <v>61.8496902318645</v>
      </c>
      <c r="Q4657" s="6" t="n">
        <v>4</v>
      </c>
      <c r="R4657" s="9" t="n">
        <f aca="false">Q4657/50554893</f>
        <v>7.91219160527152E-008</v>
      </c>
      <c r="S4657" s="8" t="n">
        <f aca="false">R4657/$D4657</f>
        <v>0.158352485594564</v>
      </c>
      <c r="T4657" s="10" t="n">
        <f aca="false">AVERAGE(G4657,J4657,M4657,P4657)</f>
        <v>48.913859625453</v>
      </c>
    </row>
    <row r="4658" s="5" customFormat="true" ht="15.25" hidden="false" customHeight="false" outlineLevel="0" collapsed="false">
      <c r="A4658" s="6" t="s">
        <v>21</v>
      </c>
      <c r="B4658" s="7" t="n">
        <v>2925875</v>
      </c>
      <c r="C4658" s="6" t="n">
        <v>3701</v>
      </c>
      <c r="D4658" s="8" t="n">
        <f aca="false">C4658/58039824</f>
        <v>6.37665613872296E-005</v>
      </c>
      <c r="E4658" s="6" t="n">
        <v>5457</v>
      </c>
      <c r="F4658" s="7" t="n">
        <f aca="false">E4658/57700746</f>
        <v>9.45741672040081E-005</v>
      </c>
      <c r="G4658" s="8" t="n">
        <f aca="false">F4658/$D4658</f>
        <v>1.48313105092332</v>
      </c>
      <c r="H4658" s="6" t="n">
        <v>5063</v>
      </c>
      <c r="I4658" s="7" t="n">
        <f aca="false">H4658/41918464</f>
        <v>0.000120782097359293</v>
      </c>
      <c r="J4658" s="8" t="n">
        <f aca="false">I4658/$D4658</f>
        <v>1.89412906595088</v>
      </c>
      <c r="K4658" s="6" t="n">
        <v>4558</v>
      </c>
      <c r="L4658" s="7" t="n">
        <f aca="false">K4658/43192891</f>
        <v>0.000105526624740168</v>
      </c>
      <c r="M4658" s="8" t="n">
        <f aca="false">L4658/$D4658</f>
        <v>1.65488968582368</v>
      </c>
      <c r="N4658" s="6" t="n">
        <v>4068</v>
      </c>
      <c r="O4658" s="7" t="n">
        <f aca="false">N4658/49735264</f>
        <v>8.17930714110616E-005</v>
      </c>
      <c r="P4658" s="8" t="n">
        <f aca="false">O4658/$D4658</f>
        <v>1.28269534426302</v>
      </c>
      <c r="Q4658" s="6" t="n">
        <v>708</v>
      </c>
      <c r="R4658" s="9" t="n">
        <f aca="false">Q4658/50554893</f>
        <v>1.40045791413306E-005</v>
      </c>
      <c r="S4658" s="8" t="n">
        <f aca="false">R4658/$D4658</f>
        <v>0.219622617821372</v>
      </c>
      <c r="T4658" s="10" t="n">
        <f aca="false">AVERAGE(G4658,J4658,M4658,P4658)</f>
        <v>1.57871128674022</v>
      </c>
    </row>
    <row r="4659" s="5" customFormat="true" ht="15.25" hidden="false" customHeight="false" outlineLevel="0" collapsed="false">
      <c r="A4659" s="6" t="s">
        <v>1460</v>
      </c>
      <c r="B4659" s="7" t="n">
        <v>2926675</v>
      </c>
      <c r="C4659" s="6" t="n">
        <v>1941</v>
      </c>
      <c r="D4659" s="8" t="n">
        <f aca="false">C4659/58039824</f>
        <v>3.3442554891276E-005</v>
      </c>
      <c r="E4659" s="6" t="n">
        <v>661</v>
      </c>
      <c r="F4659" s="7" t="n">
        <f aca="false">E4659/57700746</f>
        <v>1.14556577830034E-005</v>
      </c>
      <c r="G4659" s="8" t="n">
        <f aca="false">F4659/$D4659</f>
        <v>0.342547326908679</v>
      </c>
      <c r="H4659" s="6" t="n">
        <v>918</v>
      </c>
      <c r="I4659" s="7" t="n">
        <f aca="false">H4659/41918464</f>
        <v>2.18996573920266E-005</v>
      </c>
      <c r="J4659" s="8" t="n">
        <f aca="false">I4659/$D4659</f>
        <v>0.654844029208409</v>
      </c>
      <c r="K4659" s="6" t="n">
        <v>3</v>
      </c>
      <c r="L4659" s="7" t="n">
        <f aca="false">K4659/43192891</f>
        <v>6.94558741159512E-008</v>
      </c>
      <c r="M4659" s="8" t="n">
        <f aca="false">L4659/$D4659</f>
        <v>0.00207687105072435</v>
      </c>
      <c r="N4659" s="6" t="n">
        <v>0</v>
      </c>
      <c r="O4659" s="7" t="n">
        <f aca="false">N4659/49735264</f>
        <v>0</v>
      </c>
      <c r="P4659" s="8" t="n">
        <f aca="false">O4659/$D4659</f>
        <v>0</v>
      </c>
      <c r="Q4659" s="6" t="n">
        <v>0</v>
      </c>
      <c r="R4659" s="9" t="n">
        <f aca="false">Q4659/50554893</f>
        <v>0</v>
      </c>
      <c r="S4659" s="8" t="n">
        <f aca="false">R4659/$D4659</f>
        <v>0</v>
      </c>
      <c r="T4659" s="10" t="n">
        <f aca="false">AVERAGE(G4659,J4659,M4659,P4659)</f>
        <v>0.249867056791953</v>
      </c>
    </row>
    <row r="4660" s="5" customFormat="true" ht="15.25" hidden="false" customHeight="false" outlineLevel="0" collapsed="false">
      <c r="A4660" s="6" t="s">
        <v>1460</v>
      </c>
      <c r="B4660" s="7" t="n">
        <v>2926915</v>
      </c>
      <c r="C4660" s="6" t="n">
        <v>3665</v>
      </c>
      <c r="D4660" s="8" t="n">
        <f aca="false">C4660/58039824</f>
        <v>6.31462976179942E-005</v>
      </c>
      <c r="E4660" s="6" t="n">
        <v>33961</v>
      </c>
      <c r="F4660" s="7" t="n">
        <f aca="false">E4660/57700746</f>
        <v>0.000588571246548528</v>
      </c>
      <c r="G4660" s="8" t="n">
        <f aca="false">F4660/$D4660</f>
        <v>9.32075622404835</v>
      </c>
      <c r="H4660" s="6" t="n">
        <v>23390</v>
      </c>
      <c r="I4660" s="7" t="n">
        <f aca="false">H4660/41918464</f>
        <v>0.000557988002613836</v>
      </c>
      <c r="J4660" s="8" t="n">
        <f aca="false">I4660/$D4660</f>
        <v>8.83643259640344</v>
      </c>
      <c r="K4660" s="6" t="n">
        <v>18787</v>
      </c>
      <c r="L4660" s="7" t="n">
        <f aca="false">K4660/43192891</f>
        <v>0.000434955835672125</v>
      </c>
      <c r="M4660" s="8" t="n">
        <f aca="false">L4660/$D4660</f>
        <v>6.88806552528869</v>
      </c>
      <c r="N4660" s="6" t="n">
        <v>14587</v>
      </c>
      <c r="O4660" s="7" t="n">
        <f aca="false">N4660/49735264</f>
        <v>0.000293292903803627</v>
      </c>
      <c r="P4660" s="8" t="n">
        <f aca="false">O4660/$D4660</f>
        <v>4.64465716704269</v>
      </c>
      <c r="Q4660" s="6" t="n">
        <v>9978</v>
      </c>
      <c r="R4660" s="9" t="n">
        <f aca="false">Q4660/50554893</f>
        <v>0.000197369619593498</v>
      </c>
      <c r="S4660" s="8" t="n">
        <f aca="false">R4660/$D4660</f>
        <v>3.12559290154259</v>
      </c>
      <c r="T4660" s="10" t="n">
        <f aca="false">AVERAGE(G4660,J4660,M4660,P4660)</f>
        <v>7.42247787819579</v>
      </c>
    </row>
    <row r="4661" s="5" customFormat="true" ht="15.25" hidden="false" customHeight="false" outlineLevel="0" collapsed="false">
      <c r="A4661" s="6" t="s">
        <v>1461</v>
      </c>
      <c r="B4661" s="7" t="n">
        <v>2927844</v>
      </c>
      <c r="C4661" s="6" t="n">
        <v>51</v>
      </c>
      <c r="D4661" s="8" t="n">
        <f aca="false">C4661/58039824</f>
        <v>8.78707006416835E-007</v>
      </c>
      <c r="E4661" s="6" t="n">
        <v>2311</v>
      </c>
      <c r="F4661" s="7" t="n">
        <f aca="false">E4661/57700746</f>
        <v>4.00514752443582E-005</v>
      </c>
      <c r="G4661" s="8" t="n">
        <f aca="false">F4661/$D4661</f>
        <v>45.5800112573119</v>
      </c>
      <c r="H4661" s="6" t="n">
        <v>1257</v>
      </c>
      <c r="I4661" s="7" t="n">
        <f aca="false">H4661/41918464</f>
        <v>2.99867857753566E-005</v>
      </c>
      <c r="J4661" s="8" t="n">
        <f aca="false">I4661/$D4661</f>
        <v>34.1260346809295</v>
      </c>
      <c r="K4661" s="6" t="n">
        <v>2654</v>
      </c>
      <c r="L4661" s="7" t="n">
        <f aca="false">K4661/43192891</f>
        <v>6.14452966345781E-005</v>
      </c>
      <c r="M4661" s="8" t="n">
        <f aca="false">L4661/$D4661</f>
        <v>69.9269451431119</v>
      </c>
      <c r="N4661" s="6" t="n">
        <v>322</v>
      </c>
      <c r="O4661" s="7" t="n">
        <f aca="false">N4661/49735264</f>
        <v>6.47427949713909E-006</v>
      </c>
      <c r="P4661" s="8" t="n">
        <f aca="false">O4661/$D4661</f>
        <v>7.3679616184463</v>
      </c>
      <c r="Q4661" s="6" t="n">
        <v>9378</v>
      </c>
      <c r="R4661" s="9" t="n">
        <f aca="false">Q4661/50554893</f>
        <v>0.000185501332185591</v>
      </c>
      <c r="S4661" s="8" t="n">
        <f aca="false">R4661/$D4661</f>
        <v>211.107150427789</v>
      </c>
      <c r="T4661" s="10" t="n">
        <f aca="false">AVERAGE(G4661,J4661,M4661,P4661)</f>
        <v>39.2502381749499</v>
      </c>
    </row>
    <row r="4662" s="5" customFormat="true" ht="15.25" hidden="false" customHeight="false" outlineLevel="0" collapsed="false">
      <c r="A4662" s="6" t="s">
        <v>1461</v>
      </c>
      <c r="B4662" s="7" t="n">
        <v>2928177</v>
      </c>
      <c r="C4662" s="6" t="n">
        <v>3095</v>
      </c>
      <c r="D4662" s="8" t="n">
        <f aca="false">C4662/58039824</f>
        <v>5.33254546051001E-005</v>
      </c>
      <c r="E4662" s="6" t="n">
        <v>940</v>
      </c>
      <c r="F4662" s="7" t="n">
        <f aca="false">E4662/57700746</f>
        <v>1.62909505537415E-005</v>
      </c>
      <c r="G4662" s="8" t="n">
        <f aca="false">F4662/$D4662</f>
        <v>0.305500453289778</v>
      </c>
      <c r="H4662" s="6" t="n">
        <v>1135</v>
      </c>
      <c r="I4662" s="7" t="n">
        <f aca="false">H4662/41918464</f>
        <v>2.70763737907954E-005</v>
      </c>
      <c r="J4662" s="8" t="n">
        <f aca="false">I4662/$D4662</f>
        <v>0.507757017568975</v>
      </c>
      <c r="K4662" s="6" t="n">
        <v>1308</v>
      </c>
      <c r="L4662" s="7" t="n">
        <f aca="false">K4662/43192891</f>
        <v>3.02827611145547E-005</v>
      </c>
      <c r="M4662" s="8" t="n">
        <f aca="false">L4662/$D4662</f>
        <v>0.56788566246294</v>
      </c>
      <c r="N4662" s="6" t="n">
        <v>1221</v>
      </c>
      <c r="O4662" s="7" t="n">
        <f aca="false">N4662/49735264</f>
        <v>2.45499852981579E-005</v>
      </c>
      <c r="P4662" s="8" t="n">
        <f aca="false">O4662/$D4662</f>
        <v>0.460380234542058</v>
      </c>
      <c r="Q4662" s="6" t="n">
        <v>2386</v>
      </c>
      <c r="R4662" s="9" t="n">
        <f aca="false">Q4662/50554893</f>
        <v>4.71962229254446E-005</v>
      </c>
      <c r="S4662" s="8" t="n">
        <f aca="false">R4662/$D4662</f>
        <v>0.885059926351396</v>
      </c>
      <c r="T4662" s="10" t="n">
        <f aca="false">AVERAGE(G4662,J4662,M4662,P4662)</f>
        <v>0.460380841965938</v>
      </c>
    </row>
    <row r="4663" s="5" customFormat="true" ht="15.25" hidden="false" customHeight="false" outlineLevel="0" collapsed="false">
      <c r="A4663" s="6" t="s">
        <v>21</v>
      </c>
      <c r="B4663" s="7" t="n">
        <v>2928997</v>
      </c>
      <c r="C4663" s="6" t="n">
        <v>1235</v>
      </c>
      <c r="D4663" s="8" t="n">
        <f aca="false">C4663/58039824</f>
        <v>2.12784931946038E-005</v>
      </c>
      <c r="E4663" s="6" t="n">
        <v>1586</v>
      </c>
      <c r="F4663" s="7" t="n">
        <f aca="false">E4663/57700746</f>
        <v>2.74866463598235E-005</v>
      </c>
      <c r="G4663" s="8" t="n">
        <f aca="false">F4663/$D4663</f>
        <v>1.29175717981732</v>
      </c>
      <c r="H4663" s="6" t="n">
        <v>250</v>
      </c>
      <c r="I4663" s="7" t="n">
        <f aca="false">H4663/41918464</f>
        <v>5.96395898475669E-006</v>
      </c>
      <c r="J4663" s="8" t="n">
        <f aca="false">I4663/$D4663</f>
        <v>0.280281076776111</v>
      </c>
      <c r="K4663" s="6" t="n">
        <v>131</v>
      </c>
      <c r="L4663" s="7" t="n">
        <f aca="false">K4663/43192891</f>
        <v>3.0329065030632E-006</v>
      </c>
      <c r="M4663" s="8" t="n">
        <f aca="false">L4663/$D4663</f>
        <v>0.1425338944504</v>
      </c>
      <c r="N4663" s="6" t="n">
        <v>1668</v>
      </c>
      <c r="O4663" s="7" t="n">
        <f aca="false">N4663/49735264</f>
        <v>3.35375720535031E-005</v>
      </c>
      <c r="P4663" s="8" t="n">
        <f aca="false">O4663/$D4663</f>
        <v>1.57612532742724</v>
      </c>
      <c r="Q4663" s="6" t="n">
        <v>1</v>
      </c>
      <c r="R4663" s="9" t="n">
        <f aca="false">Q4663/50554893</f>
        <v>1.97804790131788E-008</v>
      </c>
      <c r="S4663" s="8" t="n">
        <f aca="false">R4663/$D4663</f>
        <v>0.000929599611789953</v>
      </c>
      <c r="T4663" s="10" t="n">
        <f aca="false">AVERAGE(G4663,J4663,M4663,P4663)</f>
        <v>0.822674369617769</v>
      </c>
    </row>
    <row r="4664" s="5" customFormat="true" ht="15.25" hidden="false" customHeight="false" outlineLevel="0" collapsed="false">
      <c r="A4664" s="6" t="s">
        <v>1462</v>
      </c>
      <c r="B4664" s="7" t="n">
        <v>2930427</v>
      </c>
      <c r="C4664" s="6" t="n">
        <v>1467</v>
      </c>
      <c r="D4664" s="8" t="n">
        <f aca="false">C4664/58039824</f>
        <v>2.52757485963431E-005</v>
      </c>
      <c r="E4664" s="6" t="n">
        <v>1103</v>
      </c>
      <c r="F4664" s="7" t="n">
        <f aca="false">E4664/57700746</f>
        <v>1.91158707029542E-005</v>
      </c>
      <c r="G4664" s="8" t="n">
        <f aca="false">F4664/$D4664</f>
        <v>0.756292959240775</v>
      </c>
      <c r="H4664" s="6" t="n">
        <v>1297</v>
      </c>
      <c r="I4664" s="7" t="n">
        <f aca="false">H4664/41918464</f>
        <v>3.09410192129177E-005</v>
      </c>
      <c r="J4664" s="8" t="n">
        <f aca="false">I4664/$D4664</f>
        <v>1.22413858861511</v>
      </c>
      <c r="K4664" s="6" t="n">
        <v>289</v>
      </c>
      <c r="L4664" s="7" t="n">
        <f aca="false">K4664/43192891</f>
        <v>6.69091587316996E-006</v>
      </c>
      <c r="M4664" s="8" t="n">
        <f aca="false">L4664/$D4664</f>
        <v>0.264716823229442</v>
      </c>
      <c r="N4664" s="6" t="n">
        <v>1342</v>
      </c>
      <c r="O4664" s="7" t="n">
        <f aca="false">N4664/49735264</f>
        <v>2.69828667241014E-005</v>
      </c>
      <c r="P4664" s="8" t="n">
        <f aca="false">O4664/$D4664</f>
        <v>1.06753976529128</v>
      </c>
      <c r="Q4664" s="6" t="n">
        <v>2</v>
      </c>
      <c r="R4664" s="9" t="n">
        <f aca="false">Q4664/50554893</f>
        <v>3.95609580263576E-008</v>
      </c>
      <c r="S4664" s="8" t="n">
        <f aca="false">R4664/$D4664</f>
        <v>0.00156517453382494</v>
      </c>
      <c r="T4664" s="10" t="n">
        <f aca="false">AVERAGE(G4664,J4664,M4664,P4664)</f>
        <v>0.82817203409415</v>
      </c>
    </row>
    <row r="4665" s="5" customFormat="true" ht="15.25" hidden="false" customHeight="false" outlineLevel="0" collapsed="false">
      <c r="A4665" s="6" t="s">
        <v>1462</v>
      </c>
      <c r="B4665" s="7" t="n">
        <v>2930574</v>
      </c>
      <c r="C4665" s="6" t="n">
        <v>937</v>
      </c>
      <c r="D4665" s="8" t="n">
        <f aca="false">C4665/58039824</f>
        <v>1.61440875492662E-005</v>
      </c>
      <c r="E4665" s="6" t="n">
        <v>690</v>
      </c>
      <c r="F4665" s="7" t="n">
        <f aca="false">E4665/57700746</f>
        <v>1.19582509383847E-005</v>
      </c>
      <c r="G4665" s="8" t="n">
        <f aca="false">F4665/$D4665</f>
        <v>0.740720149212044</v>
      </c>
      <c r="H4665" s="6" t="n">
        <v>1469</v>
      </c>
      <c r="I4665" s="7" t="n">
        <f aca="false">H4665/41918464</f>
        <v>3.50442229944303E-005</v>
      </c>
      <c r="J4665" s="8" t="n">
        <f aca="false">I4665/$D4665</f>
        <v>2.17071561879775</v>
      </c>
      <c r="K4665" s="6" t="n">
        <v>1913</v>
      </c>
      <c r="L4665" s="7" t="n">
        <f aca="false">K4665/43192891</f>
        <v>4.42896957279382E-005</v>
      </c>
      <c r="M4665" s="8" t="n">
        <f aca="false">L4665/$D4665</f>
        <v>2.7434003682637</v>
      </c>
      <c r="N4665" s="6" t="n">
        <v>1</v>
      </c>
      <c r="O4665" s="7" t="n">
        <f aca="false">N4665/49735264</f>
        <v>2.01064580656493E-008</v>
      </c>
      <c r="P4665" s="8" t="n">
        <f aca="false">O4665/$D4665</f>
        <v>0.00124543787341907</v>
      </c>
      <c r="Q4665" s="6" t="n">
        <v>0</v>
      </c>
      <c r="R4665" s="9" t="n">
        <f aca="false">Q4665/50554893</f>
        <v>0</v>
      </c>
      <c r="S4665" s="8" t="n">
        <f aca="false">R4665/$D4665</f>
        <v>0</v>
      </c>
      <c r="T4665" s="10" t="n">
        <f aca="false">AVERAGE(G4665,J4665,M4665,P4665)</f>
        <v>1.41402039353673</v>
      </c>
    </row>
    <row r="4666" s="5" customFormat="true" ht="15.25" hidden="false" customHeight="false" outlineLevel="0" collapsed="false">
      <c r="A4666" s="6" t="s">
        <v>1462</v>
      </c>
      <c r="B4666" s="7" t="n">
        <v>2933160</v>
      </c>
      <c r="C4666" s="6" t="n">
        <v>77</v>
      </c>
      <c r="D4666" s="8" t="n">
        <f aca="false">C4666/58039824</f>
        <v>1.32667528419797E-006</v>
      </c>
      <c r="E4666" s="6" t="n">
        <v>3620</v>
      </c>
      <c r="F4666" s="7" t="n">
        <f aca="false">E4666/57700746</f>
        <v>6.27374904303664E-005</v>
      </c>
      <c r="G4666" s="8" t="n">
        <f aca="false">F4666/$D4666</f>
        <v>47.2892584776642</v>
      </c>
      <c r="H4666" s="6" t="n">
        <v>4910</v>
      </c>
      <c r="I4666" s="7" t="n">
        <f aca="false">H4666/41918464</f>
        <v>0.000117132154460621</v>
      </c>
      <c r="J4666" s="8" t="n">
        <f aca="false">I4666/$D4666</f>
        <v>88.2899951900686</v>
      </c>
      <c r="K4666" s="6" t="n">
        <v>5103</v>
      </c>
      <c r="L4666" s="7" t="n">
        <f aca="false">K4666/43192891</f>
        <v>0.000118144441871233</v>
      </c>
      <c r="M4666" s="8" t="n">
        <f aca="false">L4666/$D4666</f>
        <v>89.0530209452544</v>
      </c>
      <c r="N4666" s="6" t="n">
        <v>8713</v>
      </c>
      <c r="O4666" s="7" t="n">
        <f aca="false">N4666/49735264</f>
        <v>0.000175187569126003</v>
      </c>
      <c r="P4666" s="8" t="n">
        <f aca="false">O4666/$D4666</f>
        <v>132.050073754039</v>
      </c>
      <c r="Q4666" s="6" t="n">
        <v>3498</v>
      </c>
      <c r="R4666" s="9" t="n">
        <f aca="false">Q4666/50554893</f>
        <v>6.91921155880995E-005</v>
      </c>
      <c r="S4666" s="8" t="n">
        <f aca="false">R4666/$D4666</f>
        <v>52.1545222197526</v>
      </c>
      <c r="T4666" s="10" t="n">
        <f aca="false">AVERAGE(G4666,J4666,M4666,P4666)</f>
        <v>89.1705870917567</v>
      </c>
    </row>
    <row r="4667" s="5" customFormat="true" ht="15.25" hidden="false" customHeight="false" outlineLevel="0" collapsed="false">
      <c r="A4667" s="6" t="s">
        <v>21</v>
      </c>
      <c r="B4667" s="7" t="n">
        <v>2935815</v>
      </c>
      <c r="C4667" s="6" t="n">
        <v>29050</v>
      </c>
      <c r="D4667" s="8" t="n">
        <f aca="false">C4667/58039824</f>
        <v>0.000500518402674688</v>
      </c>
      <c r="E4667" s="6" t="n">
        <v>4080</v>
      </c>
      <c r="F4667" s="7" t="n">
        <f aca="false">E4667/57700746</f>
        <v>7.07096577226229E-005</v>
      </c>
      <c r="G4667" s="8" t="n">
        <f aca="false">F4667/$D4667</f>
        <v>0.141272843005896</v>
      </c>
      <c r="H4667" s="6" t="n">
        <v>458</v>
      </c>
      <c r="I4667" s="7" t="n">
        <f aca="false">H4667/41918464</f>
        <v>1.09259728600743E-005</v>
      </c>
      <c r="J4667" s="8" t="n">
        <f aca="false">I4667/$D4667</f>
        <v>0.0218293129716863</v>
      </c>
      <c r="K4667" s="6" t="n">
        <v>1430</v>
      </c>
      <c r="L4667" s="7" t="n">
        <f aca="false">K4667/43192891</f>
        <v>3.310729999527E-005</v>
      </c>
      <c r="M4667" s="8" t="n">
        <f aca="false">L4667/$D4667</f>
        <v>0.066146019443741</v>
      </c>
      <c r="N4667" s="6" t="n">
        <v>739</v>
      </c>
      <c r="O4667" s="7" t="n">
        <f aca="false">N4667/49735264</f>
        <v>1.48586725105149E-005</v>
      </c>
      <c r="P4667" s="8" t="n">
        <f aca="false">O4667/$D4667</f>
        <v>0.0296865658307718</v>
      </c>
      <c r="Q4667" s="6" t="n">
        <v>1</v>
      </c>
      <c r="R4667" s="9" t="n">
        <f aca="false">Q4667/50554893</f>
        <v>1.97804790131788E-008</v>
      </c>
      <c r="S4667" s="8" t="n">
        <f aca="false">R4667/$D4667</f>
        <v>3.95199834960617E-005</v>
      </c>
      <c r="T4667" s="10" t="n">
        <f aca="false">AVERAGE(G4667,J4667,M4667,P4667)</f>
        <v>0.0647336853130237</v>
      </c>
    </row>
    <row r="4668" s="5" customFormat="true" ht="15.25" hidden="false" customHeight="false" outlineLevel="0" collapsed="false">
      <c r="A4668" s="6" t="s">
        <v>21</v>
      </c>
      <c r="B4668" s="7" t="n">
        <v>2935819</v>
      </c>
      <c r="C4668" s="6" t="n">
        <v>34</v>
      </c>
      <c r="D4668" s="8" t="n">
        <f aca="false">C4668/58039824</f>
        <v>5.85804670944557E-007</v>
      </c>
      <c r="E4668" s="6" t="n">
        <v>4219</v>
      </c>
      <c r="F4668" s="7" t="n">
        <f aca="false">E4668/57700746</f>
        <v>7.31186387087612E-005</v>
      </c>
      <c r="G4668" s="8" t="n">
        <f aca="false">F4668/$D4668</f>
        <v>124.817438875767</v>
      </c>
      <c r="H4668" s="6" t="n">
        <v>2208</v>
      </c>
      <c r="I4668" s="7" t="n">
        <f aca="false">H4668/41918464</f>
        <v>5.26736857533711E-005</v>
      </c>
      <c r="J4668" s="8" t="n">
        <f aca="false">I4668/$D4668</f>
        <v>89.9168073693226</v>
      </c>
      <c r="K4668" s="6" t="n">
        <v>2441</v>
      </c>
      <c r="L4668" s="7" t="n">
        <f aca="false">K4668/43192891</f>
        <v>5.65139295723456E-005</v>
      </c>
      <c r="M4668" s="8" t="n">
        <f aca="false">L4668/$D4668</f>
        <v>96.4723095860981</v>
      </c>
      <c r="N4668" s="6" t="n">
        <v>1133</v>
      </c>
      <c r="O4668" s="7" t="n">
        <f aca="false">N4668/49735264</f>
        <v>2.27806169883807E-005</v>
      </c>
      <c r="P4668" s="8" t="n">
        <f aca="false">O4668/$D4668</f>
        <v>38.8877353122655</v>
      </c>
      <c r="Q4668" s="6" t="n">
        <v>2</v>
      </c>
      <c r="R4668" s="9" t="n">
        <f aca="false">Q4668/50554893</f>
        <v>3.95609580263576E-008</v>
      </c>
      <c r="S4668" s="8" t="n">
        <f aca="false">R4668/$D4668</f>
        <v>0.0675326776800348</v>
      </c>
      <c r="T4668" s="10" t="n">
        <f aca="false">AVERAGE(G4668,J4668,M4668,P4668)</f>
        <v>87.5235727858634</v>
      </c>
    </row>
    <row r="4669" s="5" customFormat="true" ht="15.25" hidden="false" customHeight="false" outlineLevel="0" collapsed="false">
      <c r="A4669" s="6" t="s">
        <v>1463</v>
      </c>
      <c r="B4669" s="7" t="n">
        <v>2936893</v>
      </c>
      <c r="C4669" s="6" t="n">
        <v>1538</v>
      </c>
      <c r="D4669" s="8" t="n">
        <f aca="false">C4669/58039824</f>
        <v>2.64990465856685E-005</v>
      </c>
      <c r="E4669" s="6" t="n">
        <v>8821</v>
      </c>
      <c r="F4669" s="7" t="n">
        <f aca="false">E4669/57700746</f>
        <v>0.000152874973228249</v>
      </c>
      <c r="G4669" s="8" t="n">
        <f aca="false">F4669/$D4669</f>
        <v>5.76907447345402</v>
      </c>
      <c r="H4669" s="6" t="n">
        <v>2365</v>
      </c>
      <c r="I4669" s="7" t="n">
        <f aca="false">H4669/41918464</f>
        <v>5.64190519957983E-005</v>
      </c>
      <c r="J4669" s="8" t="n">
        <f aca="false">I4669/$D4669</f>
        <v>2.12909743048308</v>
      </c>
      <c r="K4669" s="6" t="n">
        <v>4598</v>
      </c>
      <c r="L4669" s="7" t="n">
        <f aca="false">K4669/43192891</f>
        <v>0.000106452703061714</v>
      </c>
      <c r="M4669" s="8" t="n">
        <f aca="false">L4669/$D4669</f>
        <v>4.01722766581676</v>
      </c>
      <c r="N4669" s="6" t="n">
        <v>3991</v>
      </c>
      <c r="O4669" s="7" t="n">
        <f aca="false">N4669/49735264</f>
        <v>8.02448741400066E-005</v>
      </c>
      <c r="P4669" s="8" t="n">
        <f aca="false">O4669/$D4669</f>
        <v>3.02821740701439</v>
      </c>
      <c r="Q4669" s="6" t="n">
        <v>1847</v>
      </c>
      <c r="R4669" s="9" t="n">
        <f aca="false">Q4669/50554893</f>
        <v>3.65345447373413E-005</v>
      </c>
      <c r="S4669" s="8" t="n">
        <f aca="false">R4669/$D4669</f>
        <v>1.37871166870963</v>
      </c>
      <c r="T4669" s="10" t="n">
        <f aca="false">AVERAGE(G4669,J4669,M4669,P4669)</f>
        <v>3.73590424419206</v>
      </c>
    </row>
    <row r="4670" s="5" customFormat="true" ht="15.25" hidden="false" customHeight="false" outlineLevel="0" collapsed="false">
      <c r="A4670" s="6" t="s">
        <v>1463</v>
      </c>
      <c r="B4670" s="7" t="n">
        <v>2937187</v>
      </c>
      <c r="C4670" s="6" t="n">
        <v>1699</v>
      </c>
      <c r="D4670" s="8" t="n">
        <f aca="false">C4670/58039824</f>
        <v>2.92730039980824E-005</v>
      </c>
      <c r="E4670" s="6" t="n">
        <v>774</v>
      </c>
      <c r="F4670" s="7" t="n">
        <f aca="false">E4670/57700746</f>
        <v>1.34140380091446E-005</v>
      </c>
      <c r="G4670" s="8" t="n">
        <f aca="false">F4670/$D4670</f>
        <v>0.458239202578025</v>
      </c>
      <c r="H4670" s="6" t="n">
        <v>1643</v>
      </c>
      <c r="I4670" s="7" t="n">
        <f aca="false">H4670/41918464</f>
        <v>3.9195138447821E-005</v>
      </c>
      <c r="J4670" s="8" t="n">
        <f aca="false">I4670/$D4670</f>
        <v>1.33895169933323</v>
      </c>
      <c r="K4670" s="6" t="n">
        <v>434</v>
      </c>
      <c r="L4670" s="7" t="n">
        <f aca="false">K4670/43192891</f>
        <v>1.00479497887743E-005</v>
      </c>
      <c r="M4670" s="8" t="n">
        <f aca="false">L4670/$D4670</f>
        <v>0.343249698235018</v>
      </c>
      <c r="N4670" s="6" t="n">
        <v>1724</v>
      </c>
      <c r="O4670" s="7" t="n">
        <f aca="false">N4670/49735264</f>
        <v>3.46635337051795E-005</v>
      </c>
      <c r="P4670" s="8" t="n">
        <f aca="false">O4670/$D4670</f>
        <v>1.1841467895625</v>
      </c>
      <c r="Q4670" s="6" t="n">
        <v>2</v>
      </c>
      <c r="R4670" s="9" t="n">
        <f aca="false">Q4670/50554893</f>
        <v>3.95609580263576E-008</v>
      </c>
      <c r="S4670" s="8" t="n">
        <f aca="false">R4670/$D4670</f>
        <v>0.0013514485233203</v>
      </c>
      <c r="T4670" s="10" t="n">
        <f aca="false">AVERAGE(G4670,J4670,M4670,P4670)</f>
        <v>0.831146847427194</v>
      </c>
    </row>
    <row r="4671" s="5" customFormat="true" ht="15.25" hidden="false" customHeight="false" outlineLevel="0" collapsed="false">
      <c r="A4671" s="6" t="s">
        <v>1463</v>
      </c>
      <c r="B4671" s="7" t="n">
        <v>2937526</v>
      </c>
      <c r="C4671" s="6" t="n">
        <v>4295</v>
      </c>
      <c r="D4671" s="8" t="n">
        <f aca="false">C4671/58039824</f>
        <v>7.40009135796139E-005</v>
      </c>
      <c r="E4671" s="6" t="n">
        <v>15096</v>
      </c>
      <c r="F4671" s="7" t="n">
        <f aca="false">E4671/57700746</f>
        <v>0.000261625733573705</v>
      </c>
      <c r="G4671" s="8" t="n">
        <f aca="false">F4671/$D4671</f>
        <v>3.53543923876338</v>
      </c>
      <c r="H4671" s="6" t="n">
        <v>9958</v>
      </c>
      <c r="I4671" s="7" t="n">
        <f aca="false">H4671/41918464</f>
        <v>0.000237556414280829</v>
      </c>
      <c r="J4671" s="8" t="n">
        <f aca="false">I4671/$D4671</f>
        <v>3.21018218275445</v>
      </c>
      <c r="K4671" s="6" t="n">
        <v>8074</v>
      </c>
      <c r="L4671" s="7" t="n">
        <f aca="false">K4671/43192891</f>
        <v>0.000186928909204063</v>
      </c>
      <c r="M4671" s="8" t="n">
        <f aca="false">L4671/$D4671</f>
        <v>2.52603515499786</v>
      </c>
      <c r="N4671" s="6" t="n">
        <v>13931</v>
      </c>
      <c r="O4671" s="7" t="n">
        <f aca="false">N4671/49735264</f>
        <v>0.000280103067312561</v>
      </c>
      <c r="P4671" s="8" t="n">
        <f aca="false">O4671/$D4671</f>
        <v>3.78512985533905</v>
      </c>
      <c r="Q4671" s="6" t="n">
        <v>11299</v>
      </c>
      <c r="R4671" s="9" t="n">
        <f aca="false">Q4671/50554893</f>
        <v>0.000223499632369907</v>
      </c>
      <c r="S4671" s="8" t="n">
        <f aca="false">R4671/$D4671</f>
        <v>3.02022801555626</v>
      </c>
      <c r="T4671" s="10" t="n">
        <f aca="false">AVERAGE(G4671,J4671,M4671,P4671)</f>
        <v>3.26419660796368</v>
      </c>
    </row>
    <row r="4672" s="5" customFormat="true" ht="15.25" hidden="false" customHeight="false" outlineLevel="0" collapsed="false">
      <c r="A4672" s="6" t="s">
        <v>1463</v>
      </c>
      <c r="B4672" s="7" t="n">
        <v>2937889</v>
      </c>
      <c r="C4672" s="6" t="n">
        <v>328</v>
      </c>
      <c r="D4672" s="8" t="n">
        <f aca="false">C4672/58039824</f>
        <v>5.65129211970043E-006</v>
      </c>
      <c r="E4672" s="6" t="n">
        <v>2928</v>
      </c>
      <c r="F4672" s="7" t="n">
        <f aca="false">E4672/57700746</f>
        <v>5.07445778950588E-005</v>
      </c>
      <c r="G4672" s="8" t="n">
        <f aca="false">F4672/$D4672</f>
        <v>8.97928771336433</v>
      </c>
      <c r="H4672" s="6" t="n">
        <v>3263</v>
      </c>
      <c r="I4672" s="7" t="n">
        <f aca="false">H4672/41918464</f>
        <v>7.78415926690444E-005</v>
      </c>
      <c r="J4672" s="8" t="n">
        <f aca="false">I4672/$D4672</f>
        <v>13.7741229828995</v>
      </c>
      <c r="K4672" s="6" t="n">
        <v>5165</v>
      </c>
      <c r="L4672" s="7" t="n">
        <f aca="false">K4672/43192891</f>
        <v>0.000119579863269629</v>
      </c>
      <c r="M4672" s="8" t="n">
        <f aca="false">L4672/$D4672</f>
        <v>21.1597384698578</v>
      </c>
      <c r="N4672" s="6" t="n">
        <v>805</v>
      </c>
      <c r="O4672" s="7" t="n">
        <f aca="false">N4672/49735264</f>
        <v>1.61856987428477E-005</v>
      </c>
      <c r="P4672" s="8" t="n">
        <f aca="false">O4672/$D4672</f>
        <v>2.86407044619483</v>
      </c>
      <c r="Q4672" s="6" t="n">
        <v>3</v>
      </c>
      <c r="R4672" s="9" t="n">
        <f aca="false">Q4672/50554893</f>
        <v>5.93414370395364E-008</v>
      </c>
      <c r="S4672" s="8" t="n">
        <f aca="false">R4672/$D4672</f>
        <v>0.0105005078100054</v>
      </c>
      <c r="T4672" s="10" t="n">
        <f aca="false">AVERAGE(G4672,J4672,M4672,P4672)</f>
        <v>11.6943049030791</v>
      </c>
    </row>
    <row r="4673" s="5" customFormat="true" ht="15.25" hidden="false" customHeight="false" outlineLevel="0" collapsed="false">
      <c r="A4673" s="6" t="s">
        <v>1464</v>
      </c>
      <c r="B4673" s="7" t="n">
        <v>2938654</v>
      </c>
      <c r="C4673" s="6" t="n">
        <v>472</v>
      </c>
      <c r="D4673" s="8" t="n">
        <f aca="false">C4673/58039824</f>
        <v>8.13234719664209E-006</v>
      </c>
      <c r="E4673" s="6" t="n">
        <v>216</v>
      </c>
      <c r="F4673" s="7" t="n">
        <f aca="false">E4673/57700746</f>
        <v>3.74345246766827E-006</v>
      </c>
      <c r="G4673" s="8" t="n">
        <f aca="false">F4673/$D4673</f>
        <v>0.460316360965746</v>
      </c>
      <c r="H4673" s="6" t="n">
        <v>162</v>
      </c>
      <c r="I4673" s="7" t="n">
        <f aca="false">H4673/41918464</f>
        <v>3.86464542212234E-006</v>
      </c>
      <c r="J4673" s="8" t="n">
        <f aca="false">I4673/$D4673</f>
        <v>0.475218940937259</v>
      </c>
      <c r="K4673" s="6" t="n">
        <v>1209</v>
      </c>
      <c r="L4673" s="7" t="n">
        <f aca="false">K4673/43192891</f>
        <v>2.79907172687283E-005</v>
      </c>
      <c r="M4673" s="8" t="n">
        <f aca="false">L4673/$D4673</f>
        <v>3.44189894896346</v>
      </c>
      <c r="N4673" s="6" t="n">
        <v>15</v>
      </c>
      <c r="O4673" s="7" t="n">
        <f aca="false">N4673/49735264</f>
        <v>3.0159687098474E-007</v>
      </c>
      <c r="P4673" s="8" t="n">
        <f aca="false">O4673/$D4673</f>
        <v>0.0370860790485276</v>
      </c>
      <c r="Q4673" s="6" t="n">
        <v>0</v>
      </c>
      <c r="R4673" s="9" t="n">
        <f aca="false">Q4673/50554893</f>
        <v>0</v>
      </c>
      <c r="S4673" s="8" t="n">
        <f aca="false">R4673/$D4673</f>
        <v>0</v>
      </c>
      <c r="T4673" s="10" t="n">
        <f aca="false">AVERAGE(G4673,J4673,M4673,P4673)</f>
        <v>1.10363008247875</v>
      </c>
    </row>
    <row r="4674" s="5" customFormat="true" ht="15.25" hidden="false" customHeight="false" outlineLevel="0" collapsed="false">
      <c r="A4674" s="6" t="s">
        <v>1464</v>
      </c>
      <c r="B4674" s="7" t="n">
        <v>2938732</v>
      </c>
      <c r="C4674" s="6" t="n">
        <v>143</v>
      </c>
      <c r="D4674" s="8" t="n">
        <f aca="false">C4674/58039824</f>
        <v>2.46382552779622E-006</v>
      </c>
      <c r="E4674" s="6" t="n">
        <v>269</v>
      </c>
      <c r="F4674" s="7" t="n">
        <f aca="false">E4674/57700746</f>
        <v>4.66198478612391E-006</v>
      </c>
      <c r="G4674" s="8" t="n">
        <f aca="false">F4674/$D4674</f>
        <v>1.89217326207909</v>
      </c>
      <c r="H4674" s="6" t="n">
        <v>236</v>
      </c>
      <c r="I4674" s="7" t="n">
        <f aca="false">H4674/41918464</f>
        <v>5.62997728161032E-006</v>
      </c>
      <c r="J4674" s="8" t="n">
        <f aca="false">I4674/$D4674</f>
        <v>2.28505517866197</v>
      </c>
      <c r="K4674" s="6" t="n">
        <v>451</v>
      </c>
      <c r="L4674" s="7" t="n">
        <f aca="false">K4674/43192891</f>
        <v>1.04415330754313E-005</v>
      </c>
      <c r="M4674" s="8" t="n">
        <f aca="false">L4674/$D4674</f>
        <v>4.23793525865883</v>
      </c>
      <c r="N4674" s="6" t="n">
        <v>2</v>
      </c>
      <c r="O4674" s="7" t="n">
        <f aca="false">N4674/49735264</f>
        <v>4.02129161312987E-008</v>
      </c>
      <c r="P4674" s="8" t="n">
        <f aca="false">O4674/$D4674</f>
        <v>0.0163213326908205</v>
      </c>
      <c r="Q4674" s="6" t="n">
        <v>1623</v>
      </c>
      <c r="R4674" s="9" t="n">
        <f aca="false">Q4674/50554893</f>
        <v>3.21037174383892E-005</v>
      </c>
      <c r="S4674" s="8" t="n">
        <f aca="false">R4674/$D4674</f>
        <v>13.0300287403485</v>
      </c>
      <c r="T4674" s="10" t="n">
        <f aca="false">AVERAGE(G4674,J4674,M4674,P4674)</f>
        <v>2.10787125802268</v>
      </c>
    </row>
    <row r="4675" s="5" customFormat="true" ht="15.25" hidden="false" customHeight="false" outlineLevel="0" collapsed="false">
      <c r="A4675" s="6" t="s">
        <v>1464</v>
      </c>
      <c r="B4675" s="7" t="n">
        <v>2939203</v>
      </c>
      <c r="C4675" s="6" t="n">
        <v>754</v>
      </c>
      <c r="D4675" s="8" t="n">
        <f aca="false">C4675/58039824</f>
        <v>1.29910800556528E-005</v>
      </c>
      <c r="E4675" s="6" t="n">
        <v>1639</v>
      </c>
      <c r="F4675" s="7" t="n">
        <f aca="false">E4675/57700746</f>
        <v>2.84051786782791E-005</v>
      </c>
      <c r="G4675" s="8" t="n">
        <f aca="false">F4675/$D4675</f>
        <v>2.18651402012715</v>
      </c>
      <c r="H4675" s="6" t="n">
        <v>2144</v>
      </c>
      <c r="I4675" s="7" t="n">
        <f aca="false">H4675/41918464</f>
        <v>5.11469122532734E-005</v>
      </c>
      <c r="J4675" s="8" t="n">
        <f aca="false">I4675/$D4675</f>
        <v>3.93707929087988</v>
      </c>
      <c r="K4675" s="6" t="n">
        <v>1440</v>
      </c>
      <c r="L4675" s="7" t="n">
        <f aca="false">K4675/43192891</f>
        <v>3.33388195756566E-005</v>
      </c>
      <c r="M4675" s="8" t="n">
        <f aca="false">L4675/$D4675</f>
        <v>2.56628543838045</v>
      </c>
      <c r="N4675" s="6" t="n">
        <v>2275</v>
      </c>
      <c r="O4675" s="7" t="n">
        <f aca="false">N4675/49735264</f>
        <v>4.57421920993523E-005</v>
      </c>
      <c r="P4675" s="8" t="n">
        <f aca="false">O4675/$D4675</f>
        <v>3.52104612575676</v>
      </c>
      <c r="Q4675" s="6" t="n">
        <v>2985</v>
      </c>
      <c r="R4675" s="9" t="n">
        <f aca="false">Q4675/50554893</f>
        <v>5.90447298543387E-005</v>
      </c>
      <c r="S4675" s="8" t="n">
        <f aca="false">R4675/$D4675</f>
        <v>4.54502086057475</v>
      </c>
      <c r="T4675" s="10" t="n">
        <f aca="false">AVERAGE(G4675,J4675,M4675,P4675)</f>
        <v>3.05273121878606</v>
      </c>
    </row>
    <row r="4676" s="5" customFormat="true" ht="15.25" hidden="false" customHeight="false" outlineLevel="0" collapsed="false">
      <c r="A4676" s="6" t="s">
        <v>1465</v>
      </c>
      <c r="B4676" s="7" t="n">
        <v>2939835</v>
      </c>
      <c r="C4676" s="6" t="n">
        <v>208</v>
      </c>
      <c r="D4676" s="8" t="n">
        <f aca="false">C4676/58039824</f>
        <v>3.58374622224905E-006</v>
      </c>
      <c r="E4676" s="6" t="n">
        <v>16</v>
      </c>
      <c r="F4676" s="7" t="n">
        <f aca="false">E4676/57700746</f>
        <v>2.77292775382835E-007</v>
      </c>
      <c r="G4676" s="8" t="n">
        <f aca="false">F4676/$D4676</f>
        <v>0.077375114806208</v>
      </c>
      <c r="H4676" s="6" t="n">
        <v>50</v>
      </c>
      <c r="I4676" s="7" t="n">
        <f aca="false">H4676/41918464</f>
        <v>1.19279179695134E-006</v>
      </c>
      <c r="J4676" s="8" t="n">
        <f aca="false">I4676/$D4676</f>
        <v>0.332833778671632</v>
      </c>
      <c r="K4676" s="6" t="n">
        <v>343</v>
      </c>
      <c r="L4676" s="7" t="n">
        <f aca="false">K4676/43192891</f>
        <v>7.94112160725708E-006</v>
      </c>
      <c r="M4676" s="8" t="n">
        <f aca="false">L4676/$D4676</f>
        <v>2.21587163676826</v>
      </c>
      <c r="N4676" s="6" t="n">
        <v>417</v>
      </c>
      <c r="O4676" s="7" t="n">
        <f aca="false">N4676/49735264</f>
        <v>8.38439301337578E-006</v>
      </c>
      <c r="P4676" s="8" t="n">
        <f aca="false">O4676/$D4676</f>
        <v>2.33956103289981</v>
      </c>
      <c r="Q4676" s="6" t="n">
        <v>0</v>
      </c>
      <c r="R4676" s="9" t="n">
        <f aca="false">Q4676/50554893</f>
        <v>0</v>
      </c>
      <c r="S4676" s="8" t="n">
        <f aca="false">R4676/$D4676</f>
        <v>0</v>
      </c>
      <c r="T4676" s="10" t="n">
        <f aca="false">AVERAGE(G4676,J4676,M4676,P4676)</f>
        <v>1.24141039078648</v>
      </c>
    </row>
    <row r="4677" s="5" customFormat="true" ht="15.25" hidden="false" customHeight="false" outlineLevel="0" collapsed="false">
      <c r="A4677" s="6" t="s">
        <v>21</v>
      </c>
      <c r="B4677" s="7" t="n">
        <v>2939955</v>
      </c>
      <c r="C4677" s="6" t="n">
        <v>2370</v>
      </c>
      <c r="D4677" s="8" t="n">
        <f aca="false">C4677/58039824</f>
        <v>4.08340314746647E-005</v>
      </c>
      <c r="E4677" s="6" t="n">
        <v>5349</v>
      </c>
      <c r="F4677" s="7" t="n">
        <f aca="false">E4677/57700746</f>
        <v>9.27024409701739E-005</v>
      </c>
      <c r="G4677" s="8" t="n">
        <f aca="false">F4677/$D4677</f>
        <v>2.27022504568746</v>
      </c>
      <c r="H4677" s="6" t="n">
        <v>5021</v>
      </c>
      <c r="I4677" s="7" t="n">
        <f aca="false">H4677/41918464</f>
        <v>0.000119780152249853</v>
      </c>
      <c r="J4677" s="8" t="n">
        <f aca="false">I4677/$D4677</f>
        <v>2.93334133133953</v>
      </c>
      <c r="K4677" s="6" t="n">
        <v>3495</v>
      </c>
      <c r="L4677" s="7" t="n">
        <f aca="false">K4677/43192891</f>
        <v>8.09160933450831E-005</v>
      </c>
      <c r="M4677" s="8" t="n">
        <f aca="false">L4677/$D4677</f>
        <v>1.98158473270726</v>
      </c>
      <c r="N4677" s="6" t="n">
        <v>4375</v>
      </c>
      <c r="O4677" s="7" t="n">
        <f aca="false">N4677/49735264</f>
        <v>8.79657540372159E-005</v>
      </c>
      <c r="P4677" s="8" t="n">
        <f aca="false">O4677/$D4677</f>
        <v>2.15422653263599</v>
      </c>
      <c r="Q4677" s="6" t="n">
        <v>6</v>
      </c>
      <c r="R4677" s="9" t="n">
        <f aca="false">Q4677/50554893</f>
        <v>1.18682874079073E-007</v>
      </c>
      <c r="S4677" s="8" t="n">
        <f aca="false">R4677/$D4677</f>
        <v>0.00290646967230529</v>
      </c>
      <c r="T4677" s="10" t="n">
        <f aca="false">AVERAGE(G4677,J4677,M4677,P4677)</f>
        <v>2.33484441059256</v>
      </c>
    </row>
    <row r="4678" s="5" customFormat="true" ht="15.25" hidden="false" customHeight="false" outlineLevel="0" collapsed="false">
      <c r="A4678" s="6" t="s">
        <v>21</v>
      </c>
      <c r="B4678" s="7" t="n">
        <v>2939967</v>
      </c>
      <c r="C4678" s="6" t="n">
        <v>3017</v>
      </c>
      <c r="D4678" s="8" t="n">
        <f aca="false">C4678/58039824</f>
        <v>5.19815497717567E-005</v>
      </c>
      <c r="E4678" s="6" t="n">
        <v>1236</v>
      </c>
      <c r="F4678" s="7" t="n">
        <f aca="false">E4678/57700746</f>
        <v>2.1420866898324E-005</v>
      </c>
      <c r="G4678" s="8" t="n">
        <f aca="false">F4678/$D4678</f>
        <v>0.412085961122357</v>
      </c>
      <c r="H4678" s="6" t="n">
        <v>2194</v>
      </c>
      <c r="I4678" s="7" t="n">
        <f aca="false">H4678/41918464</f>
        <v>5.23397040502247E-005</v>
      </c>
      <c r="J4678" s="8" t="n">
        <f aca="false">I4678/$D4678</f>
        <v>1.00689002694303</v>
      </c>
      <c r="K4678" s="6" t="n">
        <v>1191</v>
      </c>
      <c r="L4678" s="7" t="n">
        <f aca="false">K4678/43192891</f>
        <v>2.75739820240326E-005</v>
      </c>
      <c r="M4678" s="8" t="n">
        <f aca="false">L4678/$D4678</f>
        <v>0.530457097664573</v>
      </c>
      <c r="N4678" s="6" t="n">
        <v>719</v>
      </c>
      <c r="O4678" s="7" t="n">
        <f aca="false">N4678/49735264</f>
        <v>1.44565433492019E-005</v>
      </c>
      <c r="P4678" s="8" t="n">
        <f aca="false">O4678/$D4678</f>
        <v>0.278109125500845</v>
      </c>
      <c r="Q4678" s="6" t="n">
        <v>16802</v>
      </c>
      <c r="R4678" s="9" t="n">
        <f aca="false">Q4678/50554893</f>
        <v>0.00033235160837943</v>
      </c>
      <c r="S4678" s="8" t="n">
        <f aca="false">R4678/$D4678</f>
        <v>6.39364562693373</v>
      </c>
      <c r="T4678" s="10" t="n">
        <f aca="false">AVERAGE(G4678,J4678,M4678,P4678)</f>
        <v>0.556885552807702</v>
      </c>
    </row>
    <row r="4679" s="5" customFormat="true" ht="15.25" hidden="false" customHeight="false" outlineLevel="0" collapsed="false">
      <c r="A4679" s="6" t="s">
        <v>21</v>
      </c>
      <c r="B4679" s="7" t="n">
        <v>2939973</v>
      </c>
      <c r="C4679" s="6" t="n">
        <v>565</v>
      </c>
      <c r="D4679" s="8" t="n">
        <f aca="false">C4679/58039824</f>
        <v>9.7346952671669E-006</v>
      </c>
      <c r="E4679" s="6" t="n">
        <v>328</v>
      </c>
      <c r="F4679" s="7" t="n">
        <f aca="false">E4679/57700746</f>
        <v>5.68450189534811E-006</v>
      </c>
      <c r="G4679" s="8" t="n">
        <f aca="false">F4679/$D4679</f>
        <v>0.58394245935163</v>
      </c>
      <c r="H4679" s="6" t="n">
        <v>35</v>
      </c>
      <c r="I4679" s="7" t="n">
        <f aca="false">H4679/41918464</f>
        <v>8.34954257865937E-007</v>
      </c>
      <c r="J4679" s="8" t="n">
        <f aca="false">I4679/$D4679</f>
        <v>0.0857709702205126</v>
      </c>
      <c r="K4679" s="6" t="n">
        <v>133</v>
      </c>
      <c r="L4679" s="7" t="n">
        <f aca="false">K4679/43192891</f>
        <v>3.0792104191405E-006</v>
      </c>
      <c r="M4679" s="8" t="n">
        <f aca="false">L4679/$D4679</f>
        <v>0.316312974842267</v>
      </c>
      <c r="N4679" s="6" t="n">
        <v>117</v>
      </c>
      <c r="O4679" s="7" t="n">
        <f aca="false">N4679/49735264</f>
        <v>2.35245559368097E-006</v>
      </c>
      <c r="P4679" s="8" t="n">
        <f aca="false">O4679/$D4679</f>
        <v>0.241656829424884</v>
      </c>
      <c r="Q4679" s="6" t="n">
        <v>1</v>
      </c>
      <c r="R4679" s="9" t="n">
        <f aca="false">Q4679/50554893</f>
        <v>1.97804790131788E-008</v>
      </c>
      <c r="S4679" s="8" t="n">
        <f aca="false">R4679/$D4679</f>
        <v>0.00203195667355857</v>
      </c>
      <c r="T4679" s="10" t="n">
        <f aca="false">AVERAGE(G4679,J4679,M4679,P4679)</f>
        <v>0.306920808459823</v>
      </c>
    </row>
    <row r="4680" s="5" customFormat="true" ht="15.25" hidden="false" customHeight="false" outlineLevel="0" collapsed="false">
      <c r="A4680" s="6" t="s">
        <v>21</v>
      </c>
      <c r="B4680" s="7" t="n">
        <v>2940046</v>
      </c>
      <c r="C4680" s="6" t="n">
        <v>251</v>
      </c>
      <c r="D4680" s="8" t="n">
        <f aca="false">C4680/58039824</f>
        <v>4.32461683550246E-006</v>
      </c>
      <c r="E4680" s="6" t="n">
        <v>119</v>
      </c>
      <c r="F4680" s="7" t="n">
        <f aca="false">E4680/57700746</f>
        <v>2.06236501690983E-006</v>
      </c>
      <c r="G4680" s="8" t="n">
        <f aca="false">F4680/$D4680</f>
        <v>0.476889651813561</v>
      </c>
      <c r="H4680" s="6" t="n">
        <v>524</v>
      </c>
      <c r="I4680" s="7" t="n">
        <f aca="false">H4680/41918464</f>
        <v>1.250045803205E-005</v>
      </c>
      <c r="J4680" s="8" t="n">
        <f aca="false">I4680/$D4680</f>
        <v>2.890535394819</v>
      </c>
      <c r="K4680" s="6" t="n">
        <v>143</v>
      </c>
      <c r="L4680" s="7" t="n">
        <f aca="false">K4680/43192891</f>
        <v>3.31072999952701E-006</v>
      </c>
      <c r="M4680" s="8" t="n">
        <f aca="false">L4680/$D4680</f>
        <v>0.76555452782497</v>
      </c>
      <c r="N4680" s="6" t="n">
        <v>313</v>
      </c>
      <c r="O4680" s="7" t="n">
        <f aca="false">N4680/49735264</f>
        <v>6.29332137454825E-006</v>
      </c>
      <c r="P4680" s="8" t="n">
        <f aca="false">O4680/$D4680</f>
        <v>1.45523213129171</v>
      </c>
      <c r="Q4680" s="6" t="n">
        <v>4480</v>
      </c>
      <c r="R4680" s="9" t="n">
        <f aca="false">Q4680/50554893</f>
        <v>8.8616545979041E-005</v>
      </c>
      <c r="S4680" s="8" t="n">
        <f aca="false">R4680/$D4680</f>
        <v>20.4911901677747</v>
      </c>
      <c r="T4680" s="10" t="n">
        <f aca="false">AVERAGE(G4680,J4680,M4680,P4680)</f>
        <v>1.39705292643731</v>
      </c>
    </row>
    <row r="4681" s="5" customFormat="true" ht="15.25" hidden="false" customHeight="false" outlineLevel="0" collapsed="false">
      <c r="A4681" s="6" t="s">
        <v>1466</v>
      </c>
      <c r="B4681" s="7" t="n">
        <v>2940086</v>
      </c>
      <c r="C4681" s="6" t="n">
        <v>42</v>
      </c>
      <c r="D4681" s="8" t="n">
        <f aca="false">C4681/58039824</f>
        <v>7.23641064107982E-007</v>
      </c>
      <c r="E4681" s="6" t="n">
        <v>665</v>
      </c>
      <c r="F4681" s="7" t="n">
        <f aca="false">E4681/57700746</f>
        <v>1.15249809768491E-005</v>
      </c>
      <c r="G4681" s="8" t="n">
        <f aca="false">F4681/$D4681</f>
        <v>15.9263777976111</v>
      </c>
      <c r="H4681" s="6" t="n">
        <v>321</v>
      </c>
      <c r="I4681" s="7" t="n">
        <f aca="false">H4681/41918464</f>
        <v>7.6577233364276E-006</v>
      </c>
      <c r="J4681" s="8" t="n">
        <f aca="false">I4681/$D4681</f>
        <v>10.5822122544512</v>
      </c>
      <c r="K4681" s="6" t="n">
        <v>324</v>
      </c>
      <c r="L4681" s="7" t="n">
        <f aca="false">K4681/43192891</f>
        <v>7.50123440452273E-006</v>
      </c>
      <c r="M4681" s="8" t="n">
        <f aca="false">L4681/$D4681</f>
        <v>10.3659601100296</v>
      </c>
      <c r="N4681" s="6" t="n">
        <v>171</v>
      </c>
      <c r="O4681" s="7" t="n">
        <f aca="false">N4681/49735264</f>
        <v>3.43820432922604E-006</v>
      </c>
      <c r="P4681" s="8" t="n">
        <f aca="false">O4681/$D4681</f>
        <v>4.75125652724565</v>
      </c>
      <c r="Q4681" s="6" t="n">
        <v>1701</v>
      </c>
      <c r="R4681" s="9" t="n">
        <f aca="false">Q4681/50554893</f>
        <v>3.36465948014171E-005</v>
      </c>
      <c r="S4681" s="8" t="n">
        <f aca="false">R4681/$D4681</f>
        <v>46.496248582704</v>
      </c>
      <c r="T4681" s="10" t="n">
        <f aca="false">AVERAGE(G4681,J4681,M4681,P4681)</f>
        <v>10.4064516723344</v>
      </c>
    </row>
    <row r="4682" s="5" customFormat="true" ht="15.25" hidden="false" customHeight="false" outlineLevel="0" collapsed="false">
      <c r="A4682" s="6" t="s">
        <v>1466</v>
      </c>
      <c r="B4682" s="7" t="n">
        <v>2940216</v>
      </c>
      <c r="C4682" s="6" t="n">
        <v>353</v>
      </c>
      <c r="D4682" s="8" t="n">
        <f aca="false">C4682/58039824</f>
        <v>6.08203084833614E-006</v>
      </c>
      <c r="E4682" s="6" t="n">
        <v>1483</v>
      </c>
      <c r="F4682" s="7" t="n">
        <f aca="false">E4682/57700746</f>
        <v>2.57015741182965E-005</v>
      </c>
      <c r="G4682" s="8" t="n">
        <f aca="false">F4682/$D4682</f>
        <v>4.22582107180987</v>
      </c>
      <c r="H4682" s="6" t="n">
        <v>755</v>
      </c>
      <c r="I4682" s="7" t="n">
        <f aca="false">H4682/41918464</f>
        <v>1.80111561339652E-005</v>
      </c>
      <c r="J4682" s="8" t="n">
        <f aca="false">I4682/$D4682</f>
        <v>2.9613720454727</v>
      </c>
      <c r="K4682" s="6" t="n">
        <v>1244</v>
      </c>
      <c r="L4682" s="7" t="n">
        <f aca="false">K4682/43192891</f>
        <v>2.88010358000811E-005</v>
      </c>
      <c r="M4682" s="8" t="n">
        <f aca="false">L4682/$D4682</f>
        <v>4.7354307332986</v>
      </c>
      <c r="N4682" s="6" t="n">
        <v>1099</v>
      </c>
      <c r="O4682" s="7" t="n">
        <f aca="false">N4682/49735264</f>
        <v>2.20969974141486E-005</v>
      </c>
      <c r="P4682" s="8" t="n">
        <f aca="false">O4682/$D4682</f>
        <v>3.63316102222562</v>
      </c>
      <c r="Q4682" s="6" t="n">
        <v>306</v>
      </c>
      <c r="R4682" s="9" t="n">
        <f aca="false">Q4682/50554893</f>
        <v>6.05282657803271E-006</v>
      </c>
      <c r="S4682" s="8" t="n">
        <f aca="false">R4682/$D4682</f>
        <v>0.995198269947708</v>
      </c>
      <c r="T4682" s="10" t="n">
        <f aca="false">AVERAGE(G4682,J4682,M4682,P4682)</f>
        <v>3.88894621820169</v>
      </c>
    </row>
    <row r="4683" s="5" customFormat="true" ht="15.25" hidden="false" customHeight="false" outlineLevel="0" collapsed="false">
      <c r="A4683" s="6" t="s">
        <v>1466</v>
      </c>
      <c r="B4683" s="7" t="n">
        <v>2940367</v>
      </c>
      <c r="C4683" s="6" t="n">
        <v>3490</v>
      </c>
      <c r="D4683" s="8" t="n">
        <f aca="false">C4683/58039824</f>
        <v>6.01311265175442E-005</v>
      </c>
      <c r="E4683" s="6" t="n">
        <v>2369</v>
      </c>
      <c r="F4683" s="7" t="n">
        <f aca="false">E4683/57700746</f>
        <v>4.1056661555121E-005</v>
      </c>
      <c r="G4683" s="8" t="n">
        <f aca="false">F4683/$D4683</f>
        <v>0.682785504494782</v>
      </c>
      <c r="H4683" s="6" t="n">
        <v>3562</v>
      </c>
      <c r="I4683" s="7" t="n">
        <f aca="false">H4683/41918464</f>
        <v>8.49744876148134E-005</v>
      </c>
      <c r="J4683" s="8" t="n">
        <f aca="false">I4683/$D4683</f>
        <v>1.41315309617592</v>
      </c>
      <c r="K4683" s="6" t="n">
        <v>1967</v>
      </c>
      <c r="L4683" s="7" t="n">
        <f aca="false">K4683/43192891</f>
        <v>4.55399014620253E-005</v>
      </c>
      <c r="M4683" s="8" t="n">
        <f aca="false">L4683/$D4683</f>
        <v>0.757343228032462</v>
      </c>
      <c r="N4683" s="6" t="n">
        <v>3722</v>
      </c>
      <c r="O4683" s="7" t="n">
        <f aca="false">N4683/49735264</f>
        <v>7.48362369203469E-005</v>
      </c>
      <c r="P4683" s="8" t="n">
        <f aca="false">O4683/$D4683</f>
        <v>1.24455072197113</v>
      </c>
      <c r="Q4683" s="6" t="n">
        <v>2537</v>
      </c>
      <c r="R4683" s="9" t="n">
        <f aca="false">Q4683/50554893</f>
        <v>5.01830752564346E-005</v>
      </c>
      <c r="S4683" s="8" t="n">
        <f aca="false">R4683/$D4683</f>
        <v>0.834560703628143</v>
      </c>
      <c r="T4683" s="10" t="n">
        <f aca="false">AVERAGE(G4683,J4683,M4683,P4683)</f>
        <v>1.02445813766857</v>
      </c>
    </row>
    <row r="4684" s="5" customFormat="true" ht="15.25" hidden="false" customHeight="false" outlineLevel="0" collapsed="false">
      <c r="A4684" s="6" t="s">
        <v>1466</v>
      </c>
      <c r="B4684" s="7" t="n">
        <v>2940437</v>
      </c>
      <c r="C4684" s="6" t="n">
        <v>349</v>
      </c>
      <c r="D4684" s="8" t="n">
        <f aca="false">C4684/58039824</f>
        <v>6.01311265175442E-006</v>
      </c>
      <c r="E4684" s="6" t="n">
        <v>1913</v>
      </c>
      <c r="F4684" s="7" t="n">
        <f aca="false">E4684/57700746</f>
        <v>3.31538174567102E-005</v>
      </c>
      <c r="G4684" s="8" t="n">
        <f aca="false">F4684/$D4684</f>
        <v>5.51358661924237</v>
      </c>
      <c r="H4684" s="6" t="n">
        <v>1371</v>
      </c>
      <c r="I4684" s="7" t="n">
        <f aca="false">H4684/41918464</f>
        <v>3.27063510724057E-005</v>
      </c>
      <c r="J4684" s="8" t="n">
        <f aca="false">I4684/$D4684</f>
        <v>5.43917151840871</v>
      </c>
      <c r="K4684" s="6" t="n">
        <v>1366</v>
      </c>
      <c r="L4684" s="7" t="n">
        <f aca="false">K4684/43192891</f>
        <v>3.16255746807964E-005</v>
      </c>
      <c r="M4684" s="8" t="n">
        <f aca="false">L4684/$D4684</f>
        <v>5.25943492370281</v>
      </c>
      <c r="N4684" s="6" t="n">
        <v>1470</v>
      </c>
      <c r="O4684" s="7" t="n">
        <f aca="false">N4684/49735264</f>
        <v>2.95564933565045E-005</v>
      </c>
      <c r="P4684" s="8" t="n">
        <f aca="false">O4684/$D4684</f>
        <v>4.91534003572692</v>
      </c>
      <c r="Q4684" s="6" t="n">
        <v>243</v>
      </c>
      <c r="R4684" s="9" t="n">
        <f aca="false">Q4684/50554893</f>
        <v>4.80665640020245E-006</v>
      </c>
      <c r="S4684" s="8" t="n">
        <f aca="false">R4684/$D4684</f>
        <v>0.79936243981726</v>
      </c>
      <c r="T4684" s="10" t="n">
        <f aca="false">AVERAGE(G4684,J4684,M4684,P4684)</f>
        <v>5.2818832742702</v>
      </c>
    </row>
    <row r="4685" s="5" customFormat="true" ht="15.25" hidden="false" customHeight="false" outlineLevel="0" collapsed="false">
      <c r="A4685" s="6" t="s">
        <v>1466</v>
      </c>
      <c r="B4685" s="7" t="n">
        <v>2940484</v>
      </c>
      <c r="C4685" s="6" t="n">
        <v>358</v>
      </c>
      <c r="D4685" s="8" t="n">
        <f aca="false">C4685/58039824</f>
        <v>6.16817859406328E-006</v>
      </c>
      <c r="E4685" s="6" t="n">
        <v>2870</v>
      </c>
      <c r="F4685" s="7" t="n">
        <f aca="false">E4685/57700746</f>
        <v>4.9739391584296E-005</v>
      </c>
      <c r="G4685" s="8" t="n">
        <f aca="false">F4685/$D4685</f>
        <v>8.06387020508274</v>
      </c>
      <c r="H4685" s="6" t="n">
        <v>2137</v>
      </c>
      <c r="I4685" s="7" t="n">
        <f aca="false">H4685/41918464</f>
        <v>5.09799214017002E-005</v>
      </c>
      <c r="J4685" s="8" t="n">
        <f aca="false">I4685/$D4685</f>
        <v>8.26498789298467</v>
      </c>
      <c r="K4685" s="6" t="n">
        <v>1965</v>
      </c>
      <c r="L4685" s="7" t="n">
        <f aca="false">K4685/43192891</f>
        <v>4.5493597545948E-005</v>
      </c>
      <c r="M4685" s="8" t="n">
        <f aca="false">L4685/$D4685</f>
        <v>7.37553182875323</v>
      </c>
      <c r="N4685" s="6" t="n">
        <v>2322</v>
      </c>
      <c r="O4685" s="7" t="n">
        <f aca="false">N4685/49735264</f>
        <v>4.66871956284378E-005</v>
      </c>
      <c r="P4685" s="8" t="n">
        <f aca="false">O4685/$D4685</f>
        <v>7.56904083052542</v>
      </c>
      <c r="Q4685" s="6" t="n">
        <v>432</v>
      </c>
      <c r="R4685" s="9" t="n">
        <f aca="false">Q4685/50554893</f>
        <v>8.54516693369324E-006</v>
      </c>
      <c r="S4685" s="8" t="n">
        <f aca="false">R4685/$D4685</f>
        <v>1.38536308626306</v>
      </c>
      <c r="T4685" s="10" t="n">
        <f aca="false">AVERAGE(G4685,J4685,M4685,P4685)</f>
        <v>7.81835768933651</v>
      </c>
    </row>
    <row r="4686" s="5" customFormat="true" ht="15.25" hidden="false" customHeight="false" outlineLevel="0" collapsed="false">
      <c r="A4686" s="6" t="s">
        <v>1466</v>
      </c>
      <c r="B4686" s="7" t="n">
        <v>2940627</v>
      </c>
      <c r="C4686" s="6" t="n">
        <v>2536</v>
      </c>
      <c r="D4686" s="8" t="n">
        <f aca="false">C4686/58039824</f>
        <v>4.36941366328058E-005</v>
      </c>
      <c r="E4686" s="6" t="n">
        <v>2663</v>
      </c>
      <c r="F4686" s="7" t="n">
        <f aca="false">E4686/57700746</f>
        <v>4.61519163027806E-005</v>
      </c>
      <c r="G4686" s="8" t="n">
        <f aca="false">F4686/$D4686</f>
        <v>1.05624964490383</v>
      </c>
      <c r="H4686" s="6" t="n">
        <v>3006</v>
      </c>
      <c r="I4686" s="7" t="n">
        <f aca="false">H4686/41918464</f>
        <v>7.17106428327145E-005</v>
      </c>
      <c r="J4686" s="8" t="n">
        <f aca="false">I4686/$D4686</f>
        <v>1.64119601298802</v>
      </c>
      <c r="K4686" s="6" t="n">
        <v>2615</v>
      </c>
      <c r="L4686" s="7" t="n">
        <f aca="false">K4686/43192891</f>
        <v>6.05423702710708E-005</v>
      </c>
      <c r="M4686" s="8" t="n">
        <f aca="false">L4686/$D4686</f>
        <v>1.38559484032957</v>
      </c>
      <c r="N4686" s="6" t="n">
        <v>1936</v>
      </c>
      <c r="O4686" s="7" t="n">
        <f aca="false">N4686/49735264</f>
        <v>3.89261028150971E-005</v>
      </c>
      <c r="P4686" s="8" t="n">
        <f aca="false">O4686/$D4686</f>
        <v>0.890877033278448</v>
      </c>
      <c r="Q4686" s="6" t="n">
        <v>4335</v>
      </c>
      <c r="R4686" s="9" t="n">
        <f aca="false">Q4686/50554893</f>
        <v>8.57483765221301E-005</v>
      </c>
      <c r="S4686" s="8" t="n">
        <f aca="false">R4686/$D4686</f>
        <v>1.96246872304029</v>
      </c>
      <c r="T4686" s="10" t="n">
        <f aca="false">AVERAGE(G4686,J4686,M4686,P4686)</f>
        <v>1.24347938287497</v>
      </c>
    </row>
    <row r="4687" s="5" customFormat="true" ht="15.25" hidden="false" customHeight="false" outlineLevel="0" collapsed="false">
      <c r="A4687" s="6" t="s">
        <v>1466</v>
      </c>
      <c r="B4687" s="7" t="n">
        <v>2940633</v>
      </c>
      <c r="C4687" s="6" t="n">
        <v>2442</v>
      </c>
      <c r="D4687" s="8" t="n">
        <f aca="false">C4687/58039824</f>
        <v>4.20745590131355E-005</v>
      </c>
      <c r="E4687" s="6" t="n">
        <v>2277</v>
      </c>
      <c r="F4687" s="7" t="n">
        <f aca="false">E4687/57700746</f>
        <v>3.94622280966697E-005</v>
      </c>
      <c r="G4687" s="8" t="n">
        <f aca="false">F4687/$D4687</f>
        <v>0.937911864610386</v>
      </c>
      <c r="H4687" s="6" t="n">
        <v>2147</v>
      </c>
      <c r="I4687" s="7" t="n">
        <f aca="false">H4687/41918464</f>
        <v>5.12184797610905E-005</v>
      </c>
      <c r="J4687" s="8" t="n">
        <f aca="false">I4687/$D4687</f>
        <v>1.21732659741247</v>
      </c>
      <c r="K4687" s="6" t="n">
        <v>1888</v>
      </c>
      <c r="L4687" s="7" t="n">
        <f aca="false">K4687/43192891</f>
        <v>4.37108967769719E-005</v>
      </c>
      <c r="M4687" s="8" t="n">
        <f aca="false">L4687/$D4687</f>
        <v>1.0388913823987</v>
      </c>
      <c r="N4687" s="6" t="n">
        <v>2664</v>
      </c>
      <c r="O4687" s="7" t="n">
        <f aca="false">N4687/49735264</f>
        <v>5.35636042868899E-005</v>
      </c>
      <c r="P4687" s="8" t="n">
        <f aca="false">O4687/$D4687</f>
        <v>1.273063949884</v>
      </c>
      <c r="Q4687" s="6" t="n">
        <v>1425</v>
      </c>
      <c r="R4687" s="9" t="n">
        <f aca="false">Q4687/50554893</f>
        <v>2.81871825937798E-005</v>
      </c>
      <c r="S4687" s="8" t="n">
        <f aca="false">R4687/$D4687</f>
        <v>0.669934118263244</v>
      </c>
      <c r="T4687" s="10" t="n">
        <f aca="false">AVERAGE(G4687,J4687,M4687,P4687)</f>
        <v>1.11679844857639</v>
      </c>
    </row>
    <row r="4688" s="5" customFormat="true" ht="15.25" hidden="false" customHeight="false" outlineLevel="0" collapsed="false">
      <c r="A4688" s="6" t="s">
        <v>1466</v>
      </c>
      <c r="B4688" s="7" t="n">
        <v>2940657</v>
      </c>
      <c r="C4688" s="6" t="n">
        <v>303</v>
      </c>
      <c r="D4688" s="8" t="n">
        <f aca="false">C4688/58039824</f>
        <v>5.22055339106473E-006</v>
      </c>
      <c r="E4688" s="6" t="n">
        <v>581</v>
      </c>
      <c r="F4688" s="7" t="n">
        <f aca="false">E4688/57700746</f>
        <v>1.00691939060892E-005</v>
      </c>
      <c r="G4688" s="8" t="n">
        <f aca="false">F4688/$D4688</f>
        <v>1.92875987502076</v>
      </c>
      <c r="H4688" s="6" t="n">
        <v>518</v>
      </c>
      <c r="I4688" s="7" t="n">
        <f aca="false">H4688/41918464</f>
        <v>1.23573230164159E-005</v>
      </c>
      <c r="J4688" s="8" t="n">
        <f aca="false">I4688/$D4688</f>
        <v>2.36705232007896</v>
      </c>
      <c r="K4688" s="6" t="n">
        <v>529</v>
      </c>
      <c r="L4688" s="7" t="n">
        <f aca="false">K4688/43192891</f>
        <v>1.22473858024461E-005</v>
      </c>
      <c r="M4688" s="8" t="n">
        <f aca="false">L4688/$D4688</f>
        <v>2.34599378361079</v>
      </c>
      <c r="N4688" s="6" t="n">
        <v>1077</v>
      </c>
      <c r="O4688" s="7" t="n">
        <f aca="false">N4688/49735264</f>
        <v>2.16546553367044E-005</v>
      </c>
      <c r="P4688" s="8" t="n">
        <f aca="false">O4688/$D4688</f>
        <v>4.14796166509235</v>
      </c>
      <c r="Q4688" s="6" t="n">
        <v>2035</v>
      </c>
      <c r="R4688" s="9" t="n">
        <f aca="false">Q4688/50554893</f>
        <v>4.02532747918189E-005</v>
      </c>
      <c r="S4688" s="8" t="n">
        <f aca="false">R4688/$D4688</f>
        <v>7.71053790211486</v>
      </c>
      <c r="T4688" s="10" t="n">
        <f aca="false">AVERAGE(G4688,J4688,M4688,P4688)</f>
        <v>2.69744191095071</v>
      </c>
    </row>
    <row r="4689" s="5" customFormat="true" ht="15.25" hidden="false" customHeight="false" outlineLevel="0" collapsed="false">
      <c r="A4689" s="6" t="s">
        <v>1466</v>
      </c>
      <c r="B4689" s="7" t="n">
        <v>2940682</v>
      </c>
      <c r="C4689" s="6" t="n">
        <v>328</v>
      </c>
      <c r="D4689" s="8" t="n">
        <f aca="false">C4689/58039824</f>
        <v>5.65129211970043E-006</v>
      </c>
      <c r="E4689" s="6" t="n">
        <v>83</v>
      </c>
      <c r="F4689" s="7" t="n">
        <f aca="false">E4689/57700746</f>
        <v>1.43845627229846E-006</v>
      </c>
      <c r="G4689" s="8" t="n">
        <f aca="false">F4689/$D4689</f>
        <v>0.254535819743593</v>
      </c>
      <c r="H4689" s="6" t="n">
        <v>165</v>
      </c>
      <c r="I4689" s="7" t="n">
        <f aca="false">H4689/41918464</f>
        <v>3.93621292993942E-006</v>
      </c>
      <c r="J4689" s="8" t="n">
        <f aca="false">I4689/$D4689</f>
        <v>0.696515566098195</v>
      </c>
      <c r="K4689" s="6" t="n">
        <v>69</v>
      </c>
      <c r="L4689" s="7" t="n">
        <f aca="false">K4689/43192891</f>
        <v>1.59748510466688E-006</v>
      </c>
      <c r="M4689" s="8" t="n">
        <f aca="false">L4689/$D4689</f>
        <v>0.282676080236241</v>
      </c>
      <c r="N4689" s="6" t="n">
        <v>107</v>
      </c>
      <c r="O4689" s="7" t="n">
        <f aca="false">N4689/49735264</f>
        <v>2.15139101302448E-006</v>
      </c>
      <c r="P4689" s="8" t="n">
        <f aca="false">O4689/$D4689</f>
        <v>0.380690108997325</v>
      </c>
      <c r="Q4689" s="6" t="n">
        <v>1</v>
      </c>
      <c r="R4689" s="9" t="n">
        <f aca="false">Q4689/50554893</f>
        <v>1.97804790131788E-008</v>
      </c>
      <c r="S4689" s="8" t="n">
        <f aca="false">R4689/$D4689</f>
        <v>0.0035001692700018</v>
      </c>
      <c r="T4689" s="10" t="n">
        <f aca="false">AVERAGE(G4689,J4689,M4689,P4689)</f>
        <v>0.403604393768839</v>
      </c>
    </row>
    <row r="4690" s="5" customFormat="true" ht="15.25" hidden="false" customHeight="false" outlineLevel="0" collapsed="false">
      <c r="A4690" s="6" t="s">
        <v>1466</v>
      </c>
      <c r="B4690" s="7" t="n">
        <v>2940981</v>
      </c>
      <c r="C4690" s="6" t="n">
        <v>2023</v>
      </c>
      <c r="D4690" s="8" t="n">
        <f aca="false">C4690/58039824</f>
        <v>3.48553779212011E-005</v>
      </c>
      <c r="E4690" s="6" t="n">
        <v>1116</v>
      </c>
      <c r="F4690" s="7" t="n">
        <f aca="false">E4690/57700746</f>
        <v>1.93411710829527E-005</v>
      </c>
      <c r="G4690" s="8" t="n">
        <f aca="false">F4690/$D4690</f>
        <v>0.554897758580556</v>
      </c>
      <c r="H4690" s="6" t="n">
        <v>1224</v>
      </c>
      <c r="I4690" s="7" t="n">
        <f aca="false">H4690/41918464</f>
        <v>2.91995431893688E-005</v>
      </c>
      <c r="J4690" s="8" t="n">
        <f aca="false">I4690/$D4690</f>
        <v>0.837734230148968</v>
      </c>
      <c r="K4690" s="6" t="n">
        <v>692</v>
      </c>
      <c r="L4690" s="7" t="n">
        <f aca="false">K4690/43192891</f>
        <v>1.60211549627461E-005</v>
      </c>
      <c r="M4690" s="8" t="n">
        <f aca="false">L4690/$D4690</f>
        <v>0.459646571584038</v>
      </c>
      <c r="N4690" s="6" t="n">
        <v>676</v>
      </c>
      <c r="O4690" s="7" t="n">
        <f aca="false">N4690/49735264</f>
        <v>1.3591965652379E-005</v>
      </c>
      <c r="P4690" s="8" t="n">
        <f aca="false">O4690/$D4690</f>
        <v>0.389953185505744</v>
      </c>
      <c r="Q4690" s="6" t="n">
        <v>602</v>
      </c>
      <c r="R4690" s="9" t="n">
        <f aca="false">Q4690/50554893</f>
        <v>1.19078483659336E-005</v>
      </c>
      <c r="S4690" s="8" t="n">
        <f aca="false">R4690/$D4690</f>
        <v>0.341635898851941</v>
      </c>
      <c r="T4690" s="10" t="n">
        <f aca="false">AVERAGE(G4690,J4690,M4690,P4690)</f>
        <v>0.560557936454827</v>
      </c>
    </row>
    <row r="4691" s="5" customFormat="true" ht="15.25" hidden="false" customHeight="false" outlineLevel="0" collapsed="false">
      <c r="A4691" s="6" t="s">
        <v>1466</v>
      </c>
      <c r="B4691" s="7" t="n">
        <v>2941040</v>
      </c>
      <c r="C4691" s="6" t="n">
        <v>6585</v>
      </c>
      <c r="D4691" s="8" t="n">
        <f aca="false">C4691/58039824</f>
        <v>0.000113456581122644</v>
      </c>
      <c r="E4691" s="6" t="n">
        <v>3748</v>
      </c>
      <c r="F4691" s="7" t="n">
        <f aca="false">E4691/57700746</f>
        <v>6.4955832633429E-005</v>
      </c>
      <c r="G4691" s="8" t="n">
        <f aca="false">F4691/$D4691</f>
        <v>0.57251709852964</v>
      </c>
      <c r="H4691" s="6" t="n">
        <v>1884</v>
      </c>
      <c r="I4691" s="7" t="n">
        <f aca="false">H4691/41918464</f>
        <v>4.49443949091264E-005</v>
      </c>
      <c r="J4691" s="8" t="n">
        <f aca="false">I4691/$D4691</f>
        <v>0.396137398680667</v>
      </c>
      <c r="K4691" s="6" t="n">
        <v>2837</v>
      </c>
      <c r="L4691" s="7" t="n">
        <f aca="false">K4691/43192891</f>
        <v>6.56821049556512E-005</v>
      </c>
      <c r="M4691" s="8" t="n">
        <f aca="false">L4691/$D4691</f>
        <v>0.578918422410861</v>
      </c>
      <c r="N4691" s="6" t="n">
        <v>2931</v>
      </c>
      <c r="O4691" s="7" t="n">
        <f aca="false">N4691/49735264</f>
        <v>5.89320285904183E-005</v>
      </c>
      <c r="P4691" s="8" t="n">
        <f aca="false">O4691/$D4691</f>
        <v>0.519423624502786</v>
      </c>
      <c r="Q4691" s="6" t="n">
        <v>250</v>
      </c>
      <c r="R4691" s="9" t="n">
        <f aca="false">Q4691/50554893</f>
        <v>4.9451197532947E-006</v>
      </c>
      <c r="S4691" s="8" t="n">
        <f aca="false">R4691/$D4691</f>
        <v>0.0435860106515031</v>
      </c>
      <c r="T4691" s="10" t="n">
        <f aca="false">AVERAGE(G4691,J4691,M4691,P4691)</f>
        <v>0.516749136030988</v>
      </c>
    </row>
    <row r="4692" s="5" customFormat="true" ht="15.25" hidden="false" customHeight="false" outlineLevel="0" collapsed="false">
      <c r="A4692" s="6" t="s">
        <v>21</v>
      </c>
      <c r="B4692" s="7" t="n">
        <v>2941341</v>
      </c>
      <c r="C4692" s="6" t="n">
        <v>14</v>
      </c>
      <c r="D4692" s="8" t="n">
        <f aca="false">C4692/58039824</f>
        <v>2.41213688035994E-007</v>
      </c>
      <c r="E4692" s="6" t="n">
        <v>2</v>
      </c>
      <c r="F4692" s="7" t="n">
        <f aca="false">E4692/57700746</f>
        <v>3.46615969228543E-008</v>
      </c>
      <c r="G4692" s="8" t="n">
        <f aca="false">F4692/$D4692</f>
        <v>0.143696641782958</v>
      </c>
      <c r="H4692" s="6" t="n">
        <v>7</v>
      </c>
      <c r="I4692" s="7" t="n">
        <f aca="false">H4692/41918464</f>
        <v>1.66990851573187E-007</v>
      </c>
      <c r="J4692" s="8" t="n">
        <f aca="false">I4692/$D4692</f>
        <v>0.692294259636994</v>
      </c>
      <c r="K4692" s="6" t="n">
        <v>6</v>
      </c>
      <c r="L4692" s="7" t="n">
        <f aca="false">K4692/43192891</f>
        <v>1.38911748231902E-007</v>
      </c>
      <c r="M4692" s="8" t="n">
        <f aca="false">L4692/$D4692</f>
        <v>0.575886672779423</v>
      </c>
      <c r="N4692" s="6" t="n">
        <v>0</v>
      </c>
      <c r="O4692" s="7" t="n">
        <f aca="false">N4692/49735264</f>
        <v>0</v>
      </c>
      <c r="P4692" s="8" t="n">
        <f aca="false">O4692/$D4692</f>
        <v>0</v>
      </c>
      <c r="Q4692" s="6" t="n">
        <v>0</v>
      </c>
      <c r="R4692" s="9" t="n">
        <f aca="false">Q4692/50554893</f>
        <v>0</v>
      </c>
      <c r="S4692" s="8" t="n">
        <f aca="false">R4692/$D4692</f>
        <v>0</v>
      </c>
      <c r="T4692" s="10" t="n">
        <f aca="false">AVERAGE(G4692,J4692,M4692,P4692)</f>
        <v>0.352969393549844</v>
      </c>
    </row>
    <row r="4693" s="5" customFormat="true" ht="15.25" hidden="false" customHeight="false" outlineLevel="0" collapsed="false">
      <c r="A4693" s="6" t="s">
        <v>21</v>
      </c>
      <c r="B4693" s="7" t="n">
        <v>2941390</v>
      </c>
      <c r="C4693" s="6" t="n">
        <v>11412</v>
      </c>
      <c r="D4693" s="8" t="n">
        <f aca="false">C4693/58039824</f>
        <v>0.000196623614847626</v>
      </c>
      <c r="E4693" s="6" t="n">
        <v>8890</v>
      </c>
      <c r="F4693" s="7" t="n">
        <f aca="false">E4693/57700746</f>
        <v>0.000154070798322088</v>
      </c>
      <c r="G4693" s="8" t="n">
        <f aca="false">F4693/$D4693</f>
        <v>0.783582371026416</v>
      </c>
      <c r="H4693" s="6" t="n">
        <v>6227</v>
      </c>
      <c r="I4693" s="7" t="n">
        <f aca="false">H4693/41918464</f>
        <v>0.00014855029039232</v>
      </c>
      <c r="J4693" s="8" t="n">
        <f aca="false">I4693/$D4693</f>
        <v>0.755505845558984</v>
      </c>
      <c r="K4693" s="6" t="n">
        <v>8672</v>
      </c>
      <c r="L4693" s="7" t="n">
        <f aca="false">K4693/43192891</f>
        <v>0.000200773780111176</v>
      </c>
      <c r="M4693" s="8" t="n">
        <f aca="false">L4693/$D4693</f>
        <v>1.02110715575424</v>
      </c>
      <c r="N4693" s="6" t="n">
        <v>1174</v>
      </c>
      <c r="O4693" s="7" t="n">
        <f aca="false">N4693/49735264</f>
        <v>2.36049817690723E-005</v>
      </c>
      <c r="P4693" s="8" t="n">
        <f aca="false">O4693/$D4693</f>
        <v>0.120051611233804</v>
      </c>
      <c r="Q4693" s="6" t="n">
        <v>8</v>
      </c>
      <c r="R4693" s="9" t="n">
        <f aca="false">Q4693/50554893</f>
        <v>1.5824383210543E-007</v>
      </c>
      <c r="S4693" s="8" t="n">
        <f aca="false">R4693/$D4693</f>
        <v>0.000804805832850047</v>
      </c>
      <c r="T4693" s="10" t="n">
        <f aca="false">AVERAGE(G4693,J4693,M4693,P4693)</f>
        <v>0.67006174589336</v>
      </c>
    </row>
    <row r="4694" s="5" customFormat="true" ht="15.25" hidden="false" customHeight="false" outlineLevel="0" collapsed="false">
      <c r="A4694" s="6" t="s">
        <v>1467</v>
      </c>
      <c r="B4694" s="7" t="n">
        <v>2941624</v>
      </c>
      <c r="C4694" s="6" t="n">
        <v>3092</v>
      </c>
      <c r="D4694" s="8" t="n">
        <f aca="false">C4694/58039824</f>
        <v>5.32737659576638E-005</v>
      </c>
      <c r="E4694" s="6" t="n">
        <v>24840</v>
      </c>
      <c r="F4694" s="7" t="n">
        <f aca="false">E4694/57700746</f>
        <v>0.000430497033781851</v>
      </c>
      <c r="G4694" s="8" t="n">
        <f aca="false">F4694/$D4694</f>
        <v>8.08084478435339</v>
      </c>
      <c r="H4694" s="6" t="n">
        <v>15251</v>
      </c>
      <c r="I4694" s="7" t="n">
        <f aca="false">H4694/41918464</f>
        <v>0.000363825353906097</v>
      </c>
      <c r="J4694" s="8" t="n">
        <f aca="false">I4694/$D4694</f>
        <v>6.82935301017063</v>
      </c>
      <c r="K4694" s="6" t="n">
        <v>17722</v>
      </c>
      <c r="L4694" s="7" t="n">
        <f aca="false">K4694/43192891</f>
        <v>0.000410299000360962</v>
      </c>
      <c r="M4694" s="8" t="n">
        <f aca="false">L4694/$D4694</f>
        <v>7.70170820450394</v>
      </c>
      <c r="N4694" s="6" t="n">
        <v>12610</v>
      </c>
      <c r="O4694" s="7" t="n">
        <f aca="false">N4694/49735264</f>
        <v>0.000253542436207838</v>
      </c>
      <c r="P4694" s="8" t="n">
        <f aca="false">O4694/$D4694</f>
        <v>4.75923621411196</v>
      </c>
      <c r="Q4694" s="6" t="n">
        <v>3552</v>
      </c>
      <c r="R4694" s="9" t="n">
        <f aca="false">Q4694/50554893</f>
        <v>7.02602614548111E-005</v>
      </c>
      <c r="S4694" s="8" t="n">
        <f aca="false">R4694/$D4694</f>
        <v>1.31885291365822</v>
      </c>
      <c r="T4694" s="10" t="n">
        <f aca="false">AVERAGE(G4694,J4694,M4694,P4694)</f>
        <v>6.84278555328498</v>
      </c>
    </row>
    <row r="4695" s="5" customFormat="true" ht="15.25" hidden="false" customHeight="false" outlineLevel="0" collapsed="false">
      <c r="A4695" s="6" t="s">
        <v>1467</v>
      </c>
      <c r="B4695" s="7" t="n">
        <v>2941708</v>
      </c>
      <c r="C4695" s="6" t="n">
        <v>2296</v>
      </c>
      <c r="D4695" s="8" t="n">
        <f aca="false">C4695/58039824</f>
        <v>3.9559044837903E-005</v>
      </c>
      <c r="E4695" s="6" t="n">
        <v>11806</v>
      </c>
      <c r="F4695" s="7" t="n">
        <f aca="false">E4695/57700746</f>
        <v>0.000204607406635609</v>
      </c>
      <c r="G4695" s="8" t="n">
        <f aca="false">F4695/$D4695</f>
        <v>5.17220290515122</v>
      </c>
      <c r="H4695" s="6" t="n">
        <v>4166</v>
      </c>
      <c r="I4695" s="7" t="n">
        <f aca="false">H4695/41918464</f>
        <v>9.93834125219855E-005</v>
      </c>
      <c r="J4695" s="8" t="n">
        <f aca="false">I4695/$D4695</f>
        <v>2.51228038819488</v>
      </c>
      <c r="K4695" s="6" t="n">
        <v>4575</v>
      </c>
      <c r="L4695" s="7" t="n">
        <f aca="false">K4695/43192891</f>
        <v>0.000105920208026826</v>
      </c>
      <c r="M4695" s="8" t="n">
        <f aca="false">L4695/$D4695</f>
        <v>2.67752187801409</v>
      </c>
      <c r="N4695" s="6" t="n">
        <v>4916</v>
      </c>
      <c r="O4695" s="7" t="n">
        <f aca="false">N4695/49735264</f>
        <v>9.88433478507322E-005</v>
      </c>
      <c r="P4695" s="8" t="n">
        <f aca="false">O4695/$D4695</f>
        <v>2.49862827213732</v>
      </c>
      <c r="Q4695" s="6" t="n">
        <v>10</v>
      </c>
      <c r="R4695" s="9" t="n">
        <f aca="false">Q4695/50554893</f>
        <v>1.97804790131788E-007</v>
      </c>
      <c r="S4695" s="8" t="n">
        <f aca="false">R4695/$D4695</f>
        <v>0.00500024181428829</v>
      </c>
      <c r="T4695" s="10" t="n">
        <f aca="false">AVERAGE(G4695,J4695,M4695,P4695)</f>
        <v>3.21515836087437</v>
      </c>
    </row>
    <row r="4696" s="5" customFormat="true" ht="15.25" hidden="false" customHeight="false" outlineLevel="0" collapsed="false">
      <c r="A4696" s="6" t="s">
        <v>21</v>
      </c>
      <c r="B4696" s="7" t="n">
        <v>2941743</v>
      </c>
      <c r="C4696" s="6" t="n">
        <v>14843</v>
      </c>
      <c r="D4696" s="8" t="n">
        <f aca="false">C4696/58039824</f>
        <v>0.00025573819796559</v>
      </c>
      <c r="E4696" s="6" t="n">
        <v>4069</v>
      </c>
      <c r="F4696" s="7" t="n">
        <f aca="false">E4696/57700746</f>
        <v>7.05190189395472E-005</v>
      </c>
      <c r="G4696" s="8" t="n">
        <f aca="false">F4696/$D4696</f>
        <v>0.275746914229198</v>
      </c>
      <c r="H4696" s="6" t="n">
        <v>7789</v>
      </c>
      <c r="I4696" s="7" t="n">
        <f aca="false">H4696/41918464</f>
        <v>0.00018581310612908</v>
      </c>
      <c r="J4696" s="8" t="n">
        <f aca="false">I4696/$D4696</f>
        <v>0.726575488555218</v>
      </c>
      <c r="K4696" s="6" t="n">
        <v>2406</v>
      </c>
      <c r="L4696" s="7" t="n">
        <f aca="false">K4696/43192891</f>
        <v>5.57036110409928E-005</v>
      </c>
      <c r="M4696" s="8" t="n">
        <f aca="false">L4696/$D4696</f>
        <v>0.217814982212739</v>
      </c>
      <c r="N4696" s="6" t="n">
        <v>4245</v>
      </c>
      <c r="O4696" s="7" t="n">
        <f aca="false">N4696/49735264</f>
        <v>8.53519144886815E-005</v>
      </c>
      <c r="P4696" s="8" t="n">
        <f aca="false">O4696/$D4696</f>
        <v>0.333747227311603</v>
      </c>
      <c r="Q4696" s="6" t="n">
        <v>981</v>
      </c>
      <c r="R4696" s="9" t="n">
        <f aca="false">Q4696/50554893</f>
        <v>1.94046499119284E-005</v>
      </c>
      <c r="S4696" s="8" t="n">
        <f aca="false">R4696/$D4696</f>
        <v>0.0758770104203962</v>
      </c>
      <c r="T4696" s="10" t="n">
        <f aca="false">AVERAGE(G4696,J4696,M4696,P4696)</f>
        <v>0.388471153077189</v>
      </c>
    </row>
    <row r="4697" s="5" customFormat="true" ht="15.25" hidden="false" customHeight="false" outlineLevel="0" collapsed="false">
      <c r="A4697" s="6" t="s">
        <v>21</v>
      </c>
      <c r="B4697" s="7" t="n">
        <v>2942563</v>
      </c>
      <c r="C4697" s="6" t="n">
        <v>2294</v>
      </c>
      <c r="D4697" s="8" t="n">
        <f aca="false">C4697/58039824</f>
        <v>3.95245857396122E-005</v>
      </c>
      <c r="E4697" s="6" t="n">
        <v>15433</v>
      </c>
      <c r="F4697" s="7" t="n">
        <f aca="false">E4697/57700746</f>
        <v>0.000267466212655206</v>
      </c>
      <c r="G4697" s="8" t="n">
        <f aca="false">F4697/$D4697</f>
        <v>6.767084528533</v>
      </c>
      <c r="H4697" s="6" t="n">
        <v>14863</v>
      </c>
      <c r="I4697" s="7" t="n">
        <f aca="false">H4697/41918464</f>
        <v>0.000354569289561755</v>
      </c>
      <c r="J4697" s="8" t="n">
        <f aca="false">I4697/$D4697</f>
        <v>8.97085403747572</v>
      </c>
      <c r="K4697" s="6" t="n">
        <v>12854</v>
      </c>
      <c r="L4697" s="7" t="n">
        <f aca="false">K4697/43192891</f>
        <v>0.000297595268628812</v>
      </c>
      <c r="M4697" s="8" t="n">
        <f aca="false">L4697/$D4697</f>
        <v>7.52937097404053</v>
      </c>
      <c r="N4697" s="6" t="n">
        <v>10102</v>
      </c>
      <c r="O4697" s="7" t="n">
        <f aca="false">N4697/49735264</f>
        <v>0.00020311543937919</v>
      </c>
      <c r="P4697" s="8" t="n">
        <f aca="false">O4697/$D4697</f>
        <v>5.13896440856619</v>
      </c>
      <c r="Q4697" s="6" t="n">
        <v>17642</v>
      </c>
      <c r="R4697" s="9" t="n">
        <f aca="false">Q4697/50554893</f>
        <v>0.0003489672107505</v>
      </c>
      <c r="S4697" s="8" t="n">
        <f aca="false">R4697/$D4697</f>
        <v>8.82911747765037</v>
      </c>
      <c r="T4697" s="10" t="n">
        <f aca="false">AVERAGE(G4697,J4697,M4697,P4697)</f>
        <v>7.10156848715386</v>
      </c>
    </row>
    <row r="4698" s="5" customFormat="true" ht="15.25" hidden="false" customHeight="false" outlineLevel="0" collapsed="false">
      <c r="A4698" s="6" t="s">
        <v>21</v>
      </c>
      <c r="B4698" s="7" t="n">
        <v>2942565</v>
      </c>
      <c r="C4698" s="6" t="n">
        <v>1708</v>
      </c>
      <c r="D4698" s="8" t="n">
        <f aca="false">C4698/58039824</f>
        <v>2.94280699403913E-005</v>
      </c>
      <c r="E4698" s="6" t="n">
        <v>1769</v>
      </c>
      <c r="F4698" s="7" t="n">
        <f aca="false">E4698/57700746</f>
        <v>3.06581824782647E-005</v>
      </c>
      <c r="G4698" s="8" t="n">
        <f aca="false">F4698/$D4698</f>
        <v>1.04180065292644</v>
      </c>
      <c r="H4698" s="6" t="n">
        <v>957</v>
      </c>
      <c r="I4698" s="7" t="n">
        <f aca="false">H4698/41918464</f>
        <v>2.28300349936486E-005</v>
      </c>
      <c r="J4698" s="8" t="n">
        <f aca="false">I4698/$D4698</f>
        <v>0.775791108281737</v>
      </c>
      <c r="K4698" s="6" t="n">
        <v>1846</v>
      </c>
      <c r="L4698" s="7" t="n">
        <f aca="false">K4698/43192891</f>
        <v>4.27385145393486E-005</v>
      </c>
      <c r="M4698" s="8" t="n">
        <f aca="false">L4698/$D4698</f>
        <v>1.45230436878527</v>
      </c>
      <c r="N4698" s="6" t="n">
        <v>255</v>
      </c>
      <c r="O4698" s="7" t="n">
        <f aca="false">N4698/49735264</f>
        <v>5.12714680674059E-006</v>
      </c>
      <c r="P4698" s="8" t="n">
        <f aca="false">O4698/$D4698</f>
        <v>0.174226404148352</v>
      </c>
      <c r="Q4698" s="6" t="n">
        <v>66</v>
      </c>
      <c r="R4698" s="9" t="n">
        <f aca="false">Q4698/50554893</f>
        <v>1.3055116148698E-006</v>
      </c>
      <c r="S4698" s="8" t="n">
        <f aca="false">R4698/$D4698</f>
        <v>0.044362801145784</v>
      </c>
      <c r="T4698" s="10" t="n">
        <f aca="false">AVERAGE(G4698,J4698,M4698,P4698)</f>
        <v>0.86103063353545</v>
      </c>
    </row>
    <row r="4699" s="5" customFormat="true" ht="15.25" hidden="false" customHeight="false" outlineLevel="0" collapsed="false">
      <c r="A4699" s="6" t="s">
        <v>1468</v>
      </c>
      <c r="B4699" s="7" t="n">
        <v>2942594</v>
      </c>
      <c r="C4699" s="6" t="n">
        <v>666</v>
      </c>
      <c r="D4699" s="8" t="n">
        <f aca="false">C4699/58039824</f>
        <v>1.14748797308551E-005</v>
      </c>
      <c r="E4699" s="6" t="n">
        <v>7962</v>
      </c>
      <c r="F4699" s="7" t="n">
        <f aca="false">E4699/57700746</f>
        <v>0.000137987817349883</v>
      </c>
      <c r="G4699" s="8" t="n">
        <f aca="false">F4699/$D4699</f>
        <v>12.0252081578549</v>
      </c>
      <c r="H4699" s="6" t="n">
        <v>5323</v>
      </c>
      <c r="I4699" s="7" t="n">
        <f aca="false">H4699/41918464</f>
        <v>0.00012698461470344</v>
      </c>
      <c r="J4699" s="8" t="n">
        <f aca="false">I4699/$D4699</f>
        <v>11.0663133454887</v>
      </c>
      <c r="K4699" s="6" t="n">
        <v>5645</v>
      </c>
      <c r="L4699" s="7" t="n">
        <f aca="false">K4699/43192891</f>
        <v>0.000130692803128181</v>
      </c>
      <c r="M4699" s="8" t="n">
        <f aca="false">L4699/$D4699</f>
        <v>11.3894704078473</v>
      </c>
      <c r="N4699" s="6" t="n">
        <v>8282</v>
      </c>
      <c r="O4699" s="7" t="n">
        <f aca="false">N4699/49735264</f>
        <v>0.000166521685699708</v>
      </c>
      <c r="P4699" s="8" t="n">
        <f aca="false">O4699/$D4699</f>
        <v>14.5118458411327</v>
      </c>
      <c r="Q4699" s="6" t="n">
        <v>16</v>
      </c>
      <c r="R4699" s="9" t="n">
        <f aca="false">Q4699/50554893</f>
        <v>3.16487664210861E-007</v>
      </c>
      <c r="S4699" s="8" t="n">
        <f aca="false">R4699/$D4699</f>
        <v>0.0275809134068611</v>
      </c>
      <c r="T4699" s="10" t="n">
        <f aca="false">AVERAGE(G4699,J4699,M4699,P4699)</f>
        <v>12.2482094380809</v>
      </c>
    </row>
    <row r="4700" s="5" customFormat="true" ht="15.25" hidden="false" customHeight="false" outlineLevel="0" collapsed="false">
      <c r="A4700" s="6" t="s">
        <v>1468</v>
      </c>
      <c r="B4700" s="7" t="n">
        <v>2942612</v>
      </c>
      <c r="C4700" s="6" t="n">
        <v>1708</v>
      </c>
      <c r="D4700" s="8" t="n">
        <f aca="false">C4700/58039824</f>
        <v>2.94280699403913E-005</v>
      </c>
      <c r="E4700" s="6" t="n">
        <v>3047</v>
      </c>
      <c r="F4700" s="7" t="n">
        <f aca="false">E4700/57700746</f>
        <v>5.28069429119686E-005</v>
      </c>
      <c r="G4700" s="8" t="n">
        <f aca="false">F4700/$D4700</f>
        <v>1.79444126029784</v>
      </c>
      <c r="H4700" s="6" t="n">
        <v>1461</v>
      </c>
      <c r="I4700" s="7" t="n">
        <f aca="false">H4700/41918464</f>
        <v>3.48533763069181E-005</v>
      </c>
      <c r="J4700" s="8" t="n">
        <f aca="false">I4700/$D4700</f>
        <v>1.1843582123298</v>
      </c>
      <c r="K4700" s="6" t="n">
        <v>1820</v>
      </c>
      <c r="L4700" s="7" t="n">
        <f aca="false">K4700/43192891</f>
        <v>4.21365636303437E-005</v>
      </c>
      <c r="M4700" s="8" t="n">
        <f aca="false">L4700/$D4700</f>
        <v>1.43184937767561</v>
      </c>
      <c r="N4700" s="6" t="n">
        <v>284</v>
      </c>
      <c r="O4700" s="7" t="n">
        <f aca="false">N4700/49735264</f>
        <v>5.71023409064442E-006</v>
      </c>
      <c r="P4700" s="8" t="n">
        <f aca="false">O4700/$D4700</f>
        <v>0.194040387365224</v>
      </c>
      <c r="Q4700" s="6" t="n">
        <v>17</v>
      </c>
      <c r="R4700" s="9" t="n">
        <f aca="false">Q4700/50554893</f>
        <v>3.3626814322404E-007</v>
      </c>
      <c r="S4700" s="8" t="n">
        <f aca="false">R4700/$D4700</f>
        <v>0.011426782113308</v>
      </c>
      <c r="T4700" s="10" t="n">
        <f aca="false">AVERAGE(G4700,J4700,M4700,P4700)</f>
        <v>1.15117230941712</v>
      </c>
    </row>
    <row r="4701" s="5" customFormat="true" ht="15.25" hidden="false" customHeight="false" outlineLevel="0" collapsed="false">
      <c r="A4701" s="6" t="s">
        <v>1469</v>
      </c>
      <c r="B4701" s="7" t="n">
        <v>2945626</v>
      </c>
      <c r="C4701" s="6" t="n">
        <v>3978</v>
      </c>
      <c r="D4701" s="8" t="n">
        <f aca="false">C4701/58039824</f>
        <v>6.85391465005132E-005</v>
      </c>
      <c r="E4701" s="6" t="n">
        <v>13466</v>
      </c>
      <c r="F4701" s="7" t="n">
        <f aca="false">E4701/57700746</f>
        <v>0.000233376532081578</v>
      </c>
      <c r="G4701" s="8" t="n">
        <f aca="false">F4701/$D4701</f>
        <v>3.40501077117777</v>
      </c>
      <c r="H4701" s="6" t="n">
        <v>5077</v>
      </c>
      <c r="I4701" s="7" t="n">
        <f aca="false">H4701/41918464</f>
        <v>0.000121116079062439</v>
      </c>
      <c r="J4701" s="8" t="n">
        <f aca="false">I4701/$D4701</f>
        <v>1.76710807248719</v>
      </c>
      <c r="K4701" s="6" t="n">
        <v>7380</v>
      </c>
      <c r="L4701" s="7" t="n">
        <f aca="false">K4701/43192891</f>
        <v>0.00017086145032524</v>
      </c>
      <c r="M4701" s="8" t="n">
        <f aca="false">L4701/$D4701</f>
        <v>2.49290309332872</v>
      </c>
      <c r="N4701" s="6" t="n">
        <v>15064</v>
      </c>
      <c r="O4701" s="7" t="n">
        <f aca="false">N4701/49735264</f>
        <v>0.000302883684300942</v>
      </c>
      <c r="P4701" s="8" t="n">
        <f aca="false">O4701/$D4701</f>
        <v>4.41913417026099</v>
      </c>
      <c r="Q4701" s="6" t="n">
        <v>5071</v>
      </c>
      <c r="R4701" s="9" t="n">
        <f aca="false">Q4701/50554893</f>
        <v>0.00010030680907583</v>
      </c>
      <c r="S4701" s="8" t="n">
        <f aca="false">R4701/$D4701</f>
        <v>1.46349661758742</v>
      </c>
      <c r="T4701" s="10" t="n">
        <f aca="false">AVERAGE(G4701,J4701,M4701,P4701)</f>
        <v>3.02103902681367</v>
      </c>
    </row>
    <row r="4702" s="5" customFormat="true" ht="15.25" hidden="false" customHeight="false" outlineLevel="0" collapsed="false">
      <c r="A4702" s="6" t="s">
        <v>1469</v>
      </c>
      <c r="B4702" s="7" t="n">
        <v>2945792</v>
      </c>
      <c r="C4702" s="6" t="n">
        <v>1435</v>
      </c>
      <c r="D4702" s="8" t="n">
        <f aca="false">C4702/58039824</f>
        <v>2.47244030236894E-005</v>
      </c>
      <c r="E4702" s="6" t="n">
        <v>5240</v>
      </c>
      <c r="F4702" s="7" t="n">
        <f aca="false">E4702/57700746</f>
        <v>9.08133839378784E-005</v>
      </c>
      <c r="G4702" s="8" t="n">
        <f aca="false">F4702/$D4702</f>
        <v>3.67302635581804</v>
      </c>
      <c r="H4702" s="6" t="n">
        <v>5409</v>
      </c>
      <c r="I4702" s="7" t="n">
        <f aca="false">H4702/41918464</f>
        <v>0.000129036216594196</v>
      </c>
      <c r="J4702" s="8" t="n">
        <f aca="false">I4702/$D4702</f>
        <v>5.21898209111708</v>
      </c>
      <c r="K4702" s="6" t="n">
        <v>4794</v>
      </c>
      <c r="L4702" s="7" t="n">
        <f aca="false">K4702/43192891</f>
        <v>0.00011099048683729</v>
      </c>
      <c r="M4702" s="8" t="n">
        <f aca="false">L4702/$D4702</f>
        <v>4.48910684439765</v>
      </c>
      <c r="N4702" s="6" t="n">
        <v>3483</v>
      </c>
      <c r="O4702" s="7" t="n">
        <f aca="false">N4702/49735264</f>
        <v>7.00307934426567E-005</v>
      </c>
      <c r="P4702" s="8" t="n">
        <f aca="false">O4702/$D4702</f>
        <v>2.83245639441962</v>
      </c>
      <c r="Q4702" s="6" t="n">
        <v>160</v>
      </c>
      <c r="R4702" s="9" t="n">
        <f aca="false">Q4702/50554893</f>
        <v>3.16487664210861E-006</v>
      </c>
      <c r="S4702" s="8" t="n">
        <f aca="false">R4702/$D4702</f>
        <v>0.12800619044578</v>
      </c>
      <c r="T4702" s="10" t="n">
        <f aca="false">AVERAGE(G4702,J4702,M4702,P4702)</f>
        <v>4.0533929214381</v>
      </c>
    </row>
    <row r="4703" s="5" customFormat="true" ht="15.25" hidden="false" customHeight="false" outlineLevel="0" collapsed="false">
      <c r="A4703" s="6" t="s">
        <v>21</v>
      </c>
      <c r="B4703" s="7" t="n">
        <v>2945848</v>
      </c>
      <c r="C4703" s="6" t="n">
        <v>927</v>
      </c>
      <c r="D4703" s="8" t="n">
        <f aca="false">C4703/58039824</f>
        <v>1.59717920578119E-005</v>
      </c>
      <c r="E4703" s="6" t="n">
        <v>322</v>
      </c>
      <c r="F4703" s="7" t="n">
        <f aca="false">E4703/57700746</f>
        <v>5.58051710457955E-006</v>
      </c>
      <c r="G4703" s="8" t="n">
        <f aca="false">F4703/$D4703</f>
        <v>0.349398306988982</v>
      </c>
      <c r="H4703" s="6" t="n">
        <v>1791</v>
      </c>
      <c r="I4703" s="7" t="n">
        <f aca="false">H4703/41918464</f>
        <v>4.2725802166797E-005</v>
      </c>
      <c r="J4703" s="8" t="n">
        <f aca="false">I4703/$D4703</f>
        <v>2.67507878966528</v>
      </c>
      <c r="K4703" s="6" t="n">
        <v>1989</v>
      </c>
      <c r="L4703" s="7" t="n">
        <f aca="false">K4703/43192891</f>
        <v>4.60492445388756E-005</v>
      </c>
      <c r="M4703" s="8" t="n">
        <f aca="false">L4703/$D4703</f>
        <v>2.8831607857274</v>
      </c>
      <c r="N4703" s="6" t="n">
        <v>2659</v>
      </c>
      <c r="O4703" s="7" t="n">
        <f aca="false">N4703/49735264</f>
        <v>5.34630719965616E-005</v>
      </c>
      <c r="P4703" s="8" t="n">
        <f aca="false">O4703/$D4703</f>
        <v>3.34734335402348</v>
      </c>
      <c r="Q4703" s="6" t="n">
        <v>3</v>
      </c>
      <c r="R4703" s="9" t="n">
        <f aca="false">Q4703/50554893</f>
        <v>5.93414370395364E-008</v>
      </c>
      <c r="S4703" s="8" t="n">
        <f aca="false">R4703/$D4703</f>
        <v>0.00371539003417667</v>
      </c>
      <c r="T4703" s="10" t="n">
        <f aca="false">AVERAGE(G4703,J4703,M4703,P4703)</f>
        <v>2.31374530910129</v>
      </c>
    </row>
    <row r="4704" s="5" customFormat="true" ht="15.25" hidden="false" customHeight="false" outlineLevel="0" collapsed="false">
      <c r="A4704" s="6" t="s">
        <v>1470</v>
      </c>
      <c r="B4704" s="7" t="n">
        <v>2945904</v>
      </c>
      <c r="C4704" s="6" t="n">
        <v>9948</v>
      </c>
      <c r="D4704" s="8" t="n">
        <f aca="false">C4704/58039824</f>
        <v>0.000171399554898719</v>
      </c>
      <c r="E4704" s="6" t="n">
        <v>8682</v>
      </c>
      <c r="F4704" s="7" t="n">
        <f aca="false">E4704/57700746</f>
        <v>0.000150465992242111</v>
      </c>
      <c r="G4704" s="8" t="n">
        <f aca="false">F4704/$D4704</f>
        <v>0.877866878540156</v>
      </c>
      <c r="H4704" s="6" t="n">
        <v>12029</v>
      </c>
      <c r="I4704" s="7" t="n">
        <f aca="false">H4704/41918464</f>
        <v>0.000286961850510553</v>
      </c>
      <c r="J4704" s="8" t="n">
        <f aca="false">I4704/$D4704</f>
        <v>1.67422751290177</v>
      </c>
      <c r="K4704" s="6" t="n">
        <v>2687</v>
      </c>
      <c r="L4704" s="7" t="n">
        <f aca="false">K4704/43192891</f>
        <v>6.22093112498536E-005</v>
      </c>
      <c r="M4704" s="8" t="n">
        <f aca="false">L4704/$D4704</f>
        <v>0.362949082841046</v>
      </c>
      <c r="N4704" s="6" t="n">
        <v>11347</v>
      </c>
      <c r="O4704" s="7" t="n">
        <f aca="false">N4704/49735264</f>
        <v>0.000228147979670923</v>
      </c>
      <c r="P4704" s="8" t="n">
        <f aca="false">O4704/$D4704</f>
        <v>1.3310885189039</v>
      </c>
      <c r="Q4704" s="6" t="n">
        <v>1216</v>
      </c>
      <c r="R4704" s="9" t="n">
        <f aca="false">Q4704/50554893</f>
        <v>2.40530624800254E-005</v>
      </c>
      <c r="S4704" s="8" t="n">
        <f aca="false">R4704/$D4704</f>
        <v>0.140333284378938</v>
      </c>
      <c r="T4704" s="10" t="n">
        <f aca="false">AVERAGE(G4704,J4704,M4704,P4704)</f>
        <v>1.06153299829672</v>
      </c>
    </row>
    <row r="4705" s="5" customFormat="true" ht="15.25" hidden="false" customHeight="false" outlineLevel="0" collapsed="false">
      <c r="A4705" s="6" t="s">
        <v>1471</v>
      </c>
      <c r="B4705" s="7" t="n">
        <v>2947498</v>
      </c>
      <c r="C4705" s="6" t="n">
        <v>10859</v>
      </c>
      <c r="D4705" s="8" t="n">
        <f aca="false">C4705/58039824</f>
        <v>0.000187095674170204</v>
      </c>
      <c r="E4705" s="6" t="n">
        <v>36422</v>
      </c>
      <c r="F4705" s="7" t="n">
        <f aca="false">E4705/57700746</f>
        <v>0.0006312223415621</v>
      </c>
      <c r="G4705" s="8" t="n">
        <f aca="false">F4705/$D4705</f>
        <v>3.37379442021661</v>
      </c>
      <c r="H4705" s="6" t="n">
        <v>22570</v>
      </c>
      <c r="I4705" s="7" t="n">
        <f aca="false">H4705/41918464</f>
        <v>0.000538426217143834</v>
      </c>
      <c r="J4705" s="8" t="n">
        <f aca="false">I4705/$D4705</f>
        <v>2.8778122184376</v>
      </c>
      <c r="K4705" s="6" t="n">
        <v>23433</v>
      </c>
      <c r="L4705" s="7" t="n">
        <f aca="false">K4705/43192891</f>
        <v>0.000542519832719695</v>
      </c>
      <c r="M4705" s="8" t="n">
        <f aca="false">L4705/$D4705</f>
        <v>2.89969201653564</v>
      </c>
      <c r="N4705" s="6" t="n">
        <v>21999</v>
      </c>
      <c r="O4705" s="7" t="n">
        <f aca="false">N4705/49735264</f>
        <v>0.00044232197098622</v>
      </c>
      <c r="P4705" s="8" t="n">
        <f aca="false">O4705/$D4705</f>
        <v>2.36414857237069</v>
      </c>
      <c r="Q4705" s="6" t="n">
        <v>48128</v>
      </c>
      <c r="R4705" s="9" t="n">
        <f aca="false">Q4705/50554893</f>
        <v>0.000951994893946269</v>
      </c>
      <c r="S4705" s="8" t="n">
        <f aca="false">R4705/$D4705</f>
        <v>5.08827848729534</v>
      </c>
      <c r="T4705" s="10" t="n">
        <f aca="false">AVERAGE(G4705,J4705,M4705,P4705)</f>
        <v>2.87886180689014</v>
      </c>
    </row>
    <row r="4706" s="5" customFormat="true" ht="15.25" hidden="false" customHeight="false" outlineLevel="0" collapsed="false">
      <c r="A4706" s="6" t="s">
        <v>1472</v>
      </c>
      <c r="B4706" s="7" t="n">
        <v>2949719</v>
      </c>
      <c r="C4706" s="6" t="n">
        <v>6853</v>
      </c>
      <c r="D4706" s="8" t="n">
        <f aca="false">C4706/58039824</f>
        <v>0.000118074100293619</v>
      </c>
      <c r="E4706" s="6" t="n">
        <v>7929</v>
      </c>
      <c r="F4706" s="7" t="n">
        <f aca="false">E4706/57700746</f>
        <v>0.000137415901000656</v>
      </c>
      <c r="G4706" s="8" t="n">
        <f aca="false">F4706/$D4706</f>
        <v>1.16381069734124</v>
      </c>
      <c r="H4706" s="6" t="n">
        <v>7427</v>
      </c>
      <c r="I4706" s="7" t="n">
        <f aca="false">H4706/41918464</f>
        <v>0.000177177293519152</v>
      </c>
      <c r="J4706" s="8" t="n">
        <f aca="false">I4706/$D4706</f>
        <v>1.50056018278826</v>
      </c>
      <c r="K4706" s="6" t="n">
        <v>3411</v>
      </c>
      <c r="L4706" s="7" t="n">
        <f aca="false">K4706/43192891</f>
        <v>7.89713288698365E-005</v>
      </c>
      <c r="M4706" s="8" t="n">
        <f aca="false">L4706/$D4706</f>
        <v>0.668828546425132</v>
      </c>
      <c r="N4706" s="6" t="n">
        <v>8747</v>
      </c>
      <c r="O4706" s="7" t="n">
        <f aca="false">N4706/49735264</f>
        <v>0.000175871188700235</v>
      </c>
      <c r="P4706" s="8" t="n">
        <f aca="false">O4706/$D4706</f>
        <v>1.4894984443065</v>
      </c>
      <c r="Q4706" s="6" t="n">
        <v>23590</v>
      </c>
      <c r="R4706" s="9" t="n">
        <f aca="false">Q4706/50554893</f>
        <v>0.000466621499920888</v>
      </c>
      <c r="S4706" s="8" t="n">
        <f aca="false">R4706/$D4706</f>
        <v>3.95193779804821</v>
      </c>
      <c r="T4706" s="10" t="n">
        <f aca="false">AVERAGE(G4706,J4706,M4706,P4706)</f>
        <v>1.20567446771528</v>
      </c>
    </row>
    <row r="4707" s="5" customFormat="true" ht="15.25" hidden="false" customHeight="false" outlineLevel="0" collapsed="false">
      <c r="A4707" s="6" t="s">
        <v>1472</v>
      </c>
      <c r="B4707" s="7" t="n">
        <v>2950604</v>
      </c>
      <c r="C4707" s="6" t="n">
        <v>4688</v>
      </c>
      <c r="D4707" s="8" t="n">
        <f aca="false">C4707/58039824</f>
        <v>8.07721263937671E-005</v>
      </c>
      <c r="E4707" s="6" t="n">
        <v>624</v>
      </c>
      <c r="F4707" s="7" t="n">
        <f aca="false">E4707/57700746</f>
        <v>1.08144182399306E-005</v>
      </c>
      <c r="G4707" s="8" t="n">
        <f aca="false">F4707/$D4707</f>
        <v>0.133887997292653</v>
      </c>
      <c r="H4707" s="6" t="n">
        <v>908</v>
      </c>
      <c r="I4707" s="7" t="n">
        <f aca="false">H4707/41918464</f>
        <v>2.16610990326363E-005</v>
      </c>
      <c r="J4707" s="8" t="n">
        <f aca="false">I4707/$D4707</f>
        <v>0.268175421395218</v>
      </c>
      <c r="K4707" s="6" t="n">
        <v>763</v>
      </c>
      <c r="L4707" s="7" t="n">
        <f aca="false">K4707/43192891</f>
        <v>1.76649439834902E-005</v>
      </c>
      <c r="M4707" s="8" t="n">
        <f aca="false">L4707/$D4707</f>
        <v>0.218700989712379</v>
      </c>
      <c r="N4707" s="6" t="n">
        <v>2</v>
      </c>
      <c r="O4707" s="7" t="n">
        <f aca="false">N4707/49735264</f>
        <v>4.02129161312987E-008</v>
      </c>
      <c r="P4707" s="8" t="n">
        <f aca="false">O4707/$D4707</f>
        <v>0.000497856351277162</v>
      </c>
      <c r="Q4707" s="6" t="n">
        <v>0</v>
      </c>
      <c r="R4707" s="9" t="n">
        <f aca="false">Q4707/50554893</f>
        <v>0</v>
      </c>
      <c r="S4707" s="8" t="n">
        <f aca="false">R4707/$D4707</f>
        <v>0</v>
      </c>
      <c r="T4707" s="10" t="n">
        <f aca="false">AVERAGE(G4707,J4707,M4707,P4707)</f>
        <v>0.155315566187882</v>
      </c>
    </row>
    <row r="4708" s="5" customFormat="true" ht="15.25" hidden="false" customHeight="false" outlineLevel="0" collapsed="false">
      <c r="A4708" s="6" t="s">
        <v>1472</v>
      </c>
      <c r="B4708" s="7" t="n">
        <v>2950808</v>
      </c>
      <c r="C4708" s="6" t="n">
        <v>7832</v>
      </c>
      <c r="D4708" s="8" t="n">
        <f aca="false">C4708/58039824</f>
        <v>0.000134941828906993</v>
      </c>
      <c r="E4708" s="6" t="n">
        <v>3210</v>
      </c>
      <c r="F4708" s="7" t="n">
        <f aca="false">E4708/57700746</f>
        <v>5.56318630611812E-005</v>
      </c>
      <c r="G4708" s="8" t="n">
        <f aca="false">F4708/$D4708</f>
        <v>0.412265518496305</v>
      </c>
      <c r="H4708" s="6" t="n">
        <v>2799</v>
      </c>
      <c r="I4708" s="7" t="n">
        <f aca="false">H4708/41918464</f>
        <v>6.67724847933359E-005</v>
      </c>
      <c r="J4708" s="8" t="n">
        <f aca="false">I4708/$D4708</f>
        <v>0.494824216732367</v>
      </c>
      <c r="K4708" s="6" t="n">
        <v>1888</v>
      </c>
      <c r="L4708" s="7" t="n">
        <f aca="false">K4708/43192891</f>
        <v>4.37108967769719E-005</v>
      </c>
      <c r="M4708" s="8" t="n">
        <f aca="false">L4708/$D4708</f>
        <v>0.323923998444538</v>
      </c>
      <c r="N4708" s="6" t="n">
        <v>2488</v>
      </c>
      <c r="O4708" s="7" t="n">
        <f aca="false">N4708/49735264</f>
        <v>5.00248676673356E-005</v>
      </c>
      <c r="P4708" s="8" t="n">
        <f aca="false">O4708/$D4708</f>
        <v>0.370714314994312</v>
      </c>
      <c r="Q4708" s="6" t="n">
        <v>7035</v>
      </c>
      <c r="R4708" s="9" t="n">
        <f aca="false">Q4708/50554893</f>
        <v>0.000139155669857713</v>
      </c>
      <c r="S4708" s="8" t="n">
        <f aca="false">R4708/$D4708</f>
        <v>1.03122709233194</v>
      </c>
      <c r="T4708" s="10" t="n">
        <f aca="false">AVERAGE(G4708,J4708,M4708,P4708)</f>
        <v>0.40043201216688</v>
      </c>
    </row>
    <row r="4709" s="5" customFormat="true" ht="15.25" hidden="false" customHeight="false" outlineLevel="0" collapsed="false">
      <c r="A4709" s="6" t="s">
        <v>1473</v>
      </c>
      <c r="B4709" s="7" t="n">
        <v>2951851</v>
      </c>
      <c r="C4709" s="6" t="n">
        <v>3494</v>
      </c>
      <c r="D4709" s="8" t="n">
        <f aca="false">C4709/58039824</f>
        <v>6.02000447141259E-005</v>
      </c>
      <c r="E4709" s="6" t="n">
        <v>4780</v>
      </c>
      <c r="F4709" s="7" t="n">
        <f aca="false">E4709/57700746</f>
        <v>8.28412166456219E-005</v>
      </c>
      <c r="G4709" s="8" t="n">
        <f aca="false">F4709/$D4709</f>
        <v>1.37609892216879</v>
      </c>
      <c r="H4709" s="6" t="n">
        <v>1795</v>
      </c>
      <c r="I4709" s="7" t="n">
        <f aca="false">H4709/41918464</f>
        <v>4.28212255105531E-005</v>
      </c>
      <c r="J4709" s="8" t="n">
        <f aca="false">I4709/$D4709</f>
        <v>0.71131551004488</v>
      </c>
      <c r="K4709" s="6" t="n">
        <v>4634</v>
      </c>
      <c r="L4709" s="7" t="n">
        <f aca="false">K4709/43192891</f>
        <v>0.000107286173551106</v>
      </c>
      <c r="M4709" s="8" t="n">
        <f aca="false">L4709/$D4709</f>
        <v>1.78216102763012</v>
      </c>
      <c r="N4709" s="6" t="n">
        <v>3346</v>
      </c>
      <c r="O4709" s="7" t="n">
        <f aca="false">N4709/49735264</f>
        <v>6.72762086876627E-005</v>
      </c>
      <c r="P4709" s="8" t="n">
        <f aca="false">O4709/$D4709</f>
        <v>1.11754416474505</v>
      </c>
      <c r="Q4709" s="6" t="n">
        <v>9299</v>
      </c>
      <c r="R4709" s="9" t="n">
        <f aca="false">Q4709/50554893</f>
        <v>0.00018393867434355</v>
      </c>
      <c r="S4709" s="8" t="n">
        <f aca="false">R4709/$D4709</f>
        <v>3.05545743723324</v>
      </c>
      <c r="T4709" s="10" t="n">
        <f aca="false">AVERAGE(G4709,J4709,M4709,P4709)</f>
        <v>1.24677990614721</v>
      </c>
    </row>
    <row r="4710" s="5" customFormat="true" ht="15.25" hidden="false" customHeight="false" outlineLevel="0" collapsed="false">
      <c r="A4710" s="6" t="s">
        <v>1473</v>
      </c>
      <c r="B4710" s="7" t="n">
        <v>2951983</v>
      </c>
      <c r="C4710" s="6" t="n">
        <v>11546</v>
      </c>
      <c r="D4710" s="8" t="n">
        <f aca="false">C4710/58039824</f>
        <v>0.000198932374433113</v>
      </c>
      <c r="E4710" s="6" t="n">
        <v>5475</v>
      </c>
      <c r="F4710" s="7" t="n">
        <f aca="false">E4710/57700746</f>
        <v>9.48861215763138E-005</v>
      </c>
      <c r="G4710" s="8" t="n">
        <f aca="false">F4710/$D4710</f>
        <v>0.476976770858466</v>
      </c>
      <c r="H4710" s="6" t="n">
        <v>3200</v>
      </c>
      <c r="I4710" s="7" t="n">
        <f aca="false">H4710/41918464</f>
        <v>7.63386750048857E-005</v>
      </c>
      <c r="J4710" s="8" t="n">
        <f aca="false">I4710/$D4710</f>
        <v>0.383741838011152</v>
      </c>
      <c r="K4710" s="6" t="n">
        <v>5558</v>
      </c>
      <c r="L4710" s="7" t="n">
        <f aca="false">K4710/43192891</f>
        <v>0.000128678582778819</v>
      </c>
      <c r="M4710" s="8" t="n">
        <f aca="false">L4710/$D4710</f>
        <v>0.646845859782789</v>
      </c>
      <c r="N4710" s="6" t="n">
        <v>5914</v>
      </c>
      <c r="O4710" s="7" t="n">
        <f aca="false">N4710/49735264</f>
        <v>0.00011890959300025</v>
      </c>
      <c r="P4710" s="8" t="n">
        <f aca="false">O4710/$D4710</f>
        <v>0.597738770972299</v>
      </c>
      <c r="Q4710" s="6" t="n">
        <v>7753</v>
      </c>
      <c r="R4710" s="9" t="n">
        <f aca="false">Q4710/50554893</f>
        <v>0.000153358053789175</v>
      </c>
      <c r="S4710" s="8" t="n">
        <f aca="false">R4710/$D4710</f>
        <v>0.770905460844125</v>
      </c>
      <c r="T4710" s="10" t="n">
        <f aca="false">AVERAGE(G4710,J4710,M4710,P4710)</f>
        <v>0.526325809906176</v>
      </c>
    </row>
    <row r="4711" s="5" customFormat="true" ht="15.25" hidden="false" customHeight="false" outlineLevel="0" collapsed="false">
      <c r="A4711" s="6" t="s">
        <v>1473</v>
      </c>
      <c r="B4711" s="7" t="n">
        <v>2952154</v>
      </c>
      <c r="C4711" s="6" t="n">
        <v>2512</v>
      </c>
      <c r="D4711" s="8" t="n">
        <f aca="false">C4711/58039824</f>
        <v>4.32806274533155E-005</v>
      </c>
      <c r="E4711" s="6" t="n">
        <v>3954</v>
      </c>
      <c r="F4711" s="7" t="n">
        <f aca="false">E4711/57700746</f>
        <v>6.8525977116483E-005</v>
      </c>
      <c r="G4711" s="8" t="n">
        <f aca="false">F4711/$D4711</f>
        <v>1.58329444716111</v>
      </c>
      <c r="H4711" s="6" t="n">
        <v>2879</v>
      </c>
      <c r="I4711" s="7" t="n">
        <f aca="false">H4711/41918464</f>
        <v>6.86809516684581E-005</v>
      </c>
      <c r="J4711" s="8" t="n">
        <f aca="false">I4711/$D4711</f>
        <v>1.58687513813289</v>
      </c>
      <c r="K4711" s="6" t="n">
        <v>6078</v>
      </c>
      <c r="L4711" s="7" t="n">
        <f aca="false">K4711/43192891</f>
        <v>0.000140717600958917</v>
      </c>
      <c r="M4711" s="8" t="n">
        <f aca="false">L4711/$D4711</f>
        <v>3.25128375531759</v>
      </c>
      <c r="N4711" s="6" t="n">
        <v>6473</v>
      </c>
      <c r="O4711" s="7" t="n">
        <f aca="false">N4711/49735264</f>
        <v>0.000130149103058948</v>
      </c>
      <c r="P4711" s="8" t="n">
        <f aca="false">O4711/$D4711</f>
        <v>3.00709834207771</v>
      </c>
      <c r="Q4711" s="6" t="n">
        <v>7926</v>
      </c>
      <c r="R4711" s="9" t="n">
        <f aca="false">Q4711/50554893</f>
        <v>0.000156780076658455</v>
      </c>
      <c r="S4711" s="8" t="n">
        <f aca="false">R4711/$D4711</f>
        <v>3.62240766559046</v>
      </c>
      <c r="T4711" s="10" t="n">
        <f aca="false">AVERAGE(G4711,J4711,M4711,P4711)</f>
        <v>2.35713792067232</v>
      </c>
    </row>
    <row r="4712" s="5" customFormat="true" ht="15.25" hidden="false" customHeight="false" outlineLevel="0" collapsed="false">
      <c r="A4712" s="6" t="s">
        <v>1473</v>
      </c>
      <c r="B4712" s="7" t="n">
        <v>2952202</v>
      </c>
      <c r="C4712" s="6" t="n">
        <v>18</v>
      </c>
      <c r="D4712" s="8" t="n">
        <f aca="false">C4712/58039824</f>
        <v>3.10131884617707E-007</v>
      </c>
      <c r="E4712" s="6" t="n">
        <v>175</v>
      </c>
      <c r="F4712" s="7" t="n">
        <f aca="false">E4712/57700746</f>
        <v>3.03288973074976E-006</v>
      </c>
      <c r="G4712" s="8" t="n">
        <f aca="false">F4712/$D4712</f>
        <v>9.77935478800684</v>
      </c>
      <c r="H4712" s="6" t="n">
        <v>17</v>
      </c>
      <c r="I4712" s="7" t="n">
        <f aca="false">H4712/41918464</f>
        <v>4.05549210963455E-007</v>
      </c>
      <c r="J4712" s="8" t="n">
        <f aca="false">I4712/$D4712</f>
        <v>1.30766693486988</v>
      </c>
      <c r="K4712" s="6" t="n">
        <v>24</v>
      </c>
      <c r="L4712" s="7" t="n">
        <f aca="false">K4712/43192891</f>
        <v>5.55646992927609E-007</v>
      </c>
      <c r="M4712" s="8" t="n">
        <f aca="false">L4712/$D4712</f>
        <v>1.79164742642487</v>
      </c>
      <c r="N4712" s="6" t="n">
        <v>64</v>
      </c>
      <c r="O4712" s="7" t="n">
        <f aca="false">N4712/49735264</f>
        <v>1.28681331620156E-006</v>
      </c>
      <c r="P4712" s="8" t="n">
        <f aca="false">O4712/$D4712</f>
        <v>4.1492454662886</v>
      </c>
      <c r="Q4712" s="6" t="n">
        <v>81</v>
      </c>
      <c r="R4712" s="9" t="n">
        <f aca="false">Q4712/50554893</f>
        <v>1.60221880006748E-006</v>
      </c>
      <c r="S4712" s="8" t="n">
        <f aca="false">R4712/$D4712</f>
        <v>5.16624984252266</v>
      </c>
      <c r="T4712" s="10" t="n">
        <f aca="false">AVERAGE(G4712,J4712,M4712,P4712)</f>
        <v>4.25697865389755</v>
      </c>
    </row>
    <row r="4713" s="5" customFormat="true" ht="15.25" hidden="false" customHeight="false" outlineLevel="0" collapsed="false">
      <c r="A4713" s="6" t="s">
        <v>1474</v>
      </c>
      <c r="B4713" s="7" t="n">
        <v>2952638</v>
      </c>
      <c r="C4713" s="6" t="n">
        <v>243</v>
      </c>
      <c r="D4713" s="8" t="n">
        <f aca="false">C4713/58039824</f>
        <v>4.18678044233904E-006</v>
      </c>
      <c r="E4713" s="6" t="n">
        <v>1</v>
      </c>
      <c r="F4713" s="7" t="n">
        <f aca="false">E4713/57700746</f>
        <v>1.73307984614272E-008</v>
      </c>
      <c r="G4713" s="8" t="n">
        <f aca="false">F4713/$D4713</f>
        <v>0.00413940943407697</v>
      </c>
      <c r="H4713" s="6" t="n">
        <v>17</v>
      </c>
      <c r="I4713" s="7" t="n">
        <f aca="false">H4713/41918464</f>
        <v>4.05549210963455E-007</v>
      </c>
      <c r="J4713" s="8" t="n">
        <f aca="false">I4713/$D4713</f>
        <v>0.0968642173977688</v>
      </c>
      <c r="K4713" s="6" t="n">
        <v>78</v>
      </c>
      <c r="L4713" s="7" t="n">
        <f aca="false">K4713/43192891</f>
        <v>1.80585272701473E-006</v>
      </c>
      <c r="M4713" s="8" t="n">
        <f aca="false">L4713/$D4713</f>
        <v>0.431322528583765</v>
      </c>
      <c r="N4713" s="6" t="n">
        <v>286</v>
      </c>
      <c r="O4713" s="7" t="n">
        <f aca="false">N4713/49735264</f>
        <v>5.75044700677572E-006</v>
      </c>
      <c r="P4713" s="8" t="n">
        <f aca="false">O4713/$D4713</f>
        <v>1.37347708722053</v>
      </c>
      <c r="Q4713" s="6" t="n">
        <v>0</v>
      </c>
      <c r="R4713" s="9" t="n">
        <f aca="false">Q4713/50554893</f>
        <v>0</v>
      </c>
      <c r="S4713" s="8" t="n">
        <f aca="false">R4713/$D4713</f>
        <v>0</v>
      </c>
      <c r="T4713" s="10" t="n">
        <f aca="false">AVERAGE(G4713,J4713,M4713,P4713)</f>
        <v>0.476450810659036</v>
      </c>
    </row>
    <row r="4714" s="5" customFormat="true" ht="15.25" hidden="false" customHeight="false" outlineLevel="0" collapsed="false">
      <c r="A4714" s="6" t="s">
        <v>1475</v>
      </c>
      <c r="B4714" s="7" t="n">
        <v>2953159</v>
      </c>
      <c r="C4714" s="6" t="n">
        <v>778</v>
      </c>
      <c r="D4714" s="8" t="n">
        <f aca="false">C4714/58039824</f>
        <v>1.34045892351431E-005</v>
      </c>
      <c r="E4714" s="6" t="n">
        <v>2052</v>
      </c>
      <c r="F4714" s="7" t="n">
        <f aca="false">E4714/57700746</f>
        <v>3.55627984428486E-005</v>
      </c>
      <c r="G4714" s="8" t="n">
        <f aca="false">F4714/$D4714</f>
        <v>2.65303157142725</v>
      </c>
      <c r="H4714" s="6" t="n">
        <v>2116</v>
      </c>
      <c r="I4714" s="7" t="n">
        <f aca="false">H4714/41918464</f>
        <v>5.04789488469807E-005</v>
      </c>
      <c r="J4714" s="8" t="n">
        <f aca="false">I4714/$D4714</f>
        <v>3.76579602414365</v>
      </c>
      <c r="K4714" s="6" t="n">
        <v>3232</v>
      </c>
      <c r="L4714" s="7" t="n">
        <f aca="false">K4714/43192891</f>
        <v>7.48271283809181E-005</v>
      </c>
      <c r="M4714" s="8" t="n">
        <f aca="false">L4714/$D4714</f>
        <v>5.58220226433662</v>
      </c>
      <c r="N4714" s="6" t="n">
        <v>2704</v>
      </c>
      <c r="O4714" s="7" t="n">
        <f aca="false">N4714/49735264</f>
        <v>5.43678626095159E-005</v>
      </c>
      <c r="P4714" s="8" t="n">
        <f aca="false">O4714/$D4714</f>
        <v>4.05591410939908</v>
      </c>
      <c r="Q4714" s="6" t="n">
        <v>5855</v>
      </c>
      <c r="R4714" s="9" t="n">
        <f aca="false">Q4714/50554893</f>
        <v>0.000115814704622162</v>
      </c>
      <c r="S4714" s="8" t="n">
        <f aca="false">R4714/$D4714</f>
        <v>8.6399293995916</v>
      </c>
      <c r="T4714" s="10" t="n">
        <f aca="false">AVERAGE(G4714,J4714,M4714,P4714)</f>
        <v>4.01423599232665</v>
      </c>
    </row>
    <row r="4715" s="5" customFormat="true" ht="15.25" hidden="false" customHeight="false" outlineLevel="0" collapsed="false">
      <c r="A4715" s="6" t="s">
        <v>1475</v>
      </c>
      <c r="B4715" s="7" t="n">
        <v>2953282</v>
      </c>
      <c r="C4715" s="6" t="n">
        <v>6040</v>
      </c>
      <c r="D4715" s="8" t="n">
        <f aca="false">C4715/58039824</f>
        <v>0.000104066476838386</v>
      </c>
      <c r="E4715" s="6" t="n">
        <v>6364</v>
      </c>
      <c r="F4715" s="7" t="n">
        <f aca="false">E4715/57700746</f>
        <v>0.000110293201408523</v>
      </c>
      <c r="G4715" s="8" t="n">
        <f aca="false">F4715/$D4715</f>
        <v>1.05983410565351</v>
      </c>
      <c r="H4715" s="6" t="n">
        <v>3283</v>
      </c>
      <c r="I4715" s="7" t="n">
        <f aca="false">H4715/41918464</f>
        <v>7.83187093878249E-005</v>
      </c>
      <c r="J4715" s="8" t="n">
        <f aca="false">I4715/$D4715</f>
        <v>0.752583461717964</v>
      </c>
      <c r="K4715" s="6" t="n">
        <v>8429</v>
      </c>
      <c r="L4715" s="7" t="n">
        <f aca="false">K4715/43192891</f>
        <v>0.000195147854307784</v>
      </c>
      <c r="M4715" s="8" t="n">
        <f aca="false">L4715/$D4715</f>
        <v>1.87522303278169</v>
      </c>
      <c r="N4715" s="6" t="n">
        <v>1808</v>
      </c>
      <c r="O4715" s="7" t="n">
        <f aca="false">N4715/49735264</f>
        <v>3.6352476182694E-005</v>
      </c>
      <c r="P4715" s="8" t="n">
        <f aca="false">O4715/$D4715</f>
        <v>0.349319754901946</v>
      </c>
      <c r="Q4715" s="6" t="n">
        <v>4</v>
      </c>
      <c r="R4715" s="9" t="n">
        <f aca="false">Q4715/50554893</f>
        <v>7.91219160527152E-008</v>
      </c>
      <c r="S4715" s="8" t="n">
        <f aca="false">R4715/$D4715</f>
        <v>0.000760301669245425</v>
      </c>
      <c r="T4715" s="10" t="n">
        <f aca="false">AVERAGE(G4715,J4715,M4715,P4715)</f>
        <v>1.00924008876378</v>
      </c>
    </row>
    <row r="4716" s="5" customFormat="true" ht="15.25" hidden="false" customHeight="false" outlineLevel="0" collapsed="false">
      <c r="A4716" s="6" t="s">
        <v>1475</v>
      </c>
      <c r="B4716" s="7" t="n">
        <v>2953360</v>
      </c>
      <c r="C4716" s="6" t="n">
        <v>9900</v>
      </c>
      <c r="D4716" s="8" t="n">
        <f aca="false">C4716/58039824</f>
        <v>0.000170572536539739</v>
      </c>
      <c r="E4716" s="6" t="n">
        <v>16928</v>
      </c>
      <c r="F4716" s="7" t="n">
        <f aca="false">E4716/57700746</f>
        <v>0.000293375756355039</v>
      </c>
      <c r="G4716" s="8" t="n">
        <f aca="false">F4716/$D4716</f>
        <v>1.71994719845589</v>
      </c>
      <c r="H4716" s="6" t="n">
        <v>10346</v>
      </c>
      <c r="I4716" s="7" t="n">
        <f aca="false">H4716/41918464</f>
        <v>0.000246812478625171</v>
      </c>
      <c r="J4716" s="8" t="n">
        <f aca="false">I4716/$D4716</f>
        <v>1.44696493135441</v>
      </c>
      <c r="K4716" s="6" t="n">
        <v>18329</v>
      </c>
      <c r="L4716" s="7" t="n">
        <f aca="false">K4716/43192891</f>
        <v>0.000424352238890423</v>
      </c>
      <c r="M4716" s="8" t="n">
        <f aca="false">L4716/$D4716</f>
        <v>2.48781103628344</v>
      </c>
      <c r="N4716" s="6" t="n">
        <v>11133</v>
      </c>
      <c r="O4716" s="7" t="n">
        <f aca="false">N4716/49735264</f>
        <v>0.000223845197644874</v>
      </c>
      <c r="P4716" s="8" t="n">
        <f aca="false">O4716/$D4716</f>
        <v>1.31231675500543</v>
      </c>
      <c r="Q4716" s="6" t="n">
        <v>17687</v>
      </c>
      <c r="R4716" s="9" t="n">
        <f aca="false">Q4716/50554893</f>
        <v>0.000349857332306093</v>
      </c>
      <c r="S4716" s="8" t="n">
        <f aca="false">R4716/$D4716</f>
        <v>2.05107656486416</v>
      </c>
      <c r="T4716" s="10" t="n">
        <f aca="false">AVERAGE(G4716,J4716,M4716,P4716)</f>
        <v>1.74175998027479</v>
      </c>
    </row>
    <row r="4717" s="5" customFormat="true" ht="15.25" hidden="false" customHeight="false" outlineLevel="0" collapsed="false">
      <c r="A4717" s="6" t="s">
        <v>1475</v>
      </c>
      <c r="B4717" s="7" t="n">
        <v>2953471</v>
      </c>
      <c r="C4717" s="6" t="n">
        <v>2255</v>
      </c>
      <c r="D4717" s="8" t="n">
        <f aca="false">C4717/58039824</f>
        <v>3.88526333229405E-005</v>
      </c>
      <c r="E4717" s="6" t="n">
        <v>1349</v>
      </c>
      <c r="F4717" s="7" t="n">
        <f aca="false">E4717/57700746</f>
        <v>2.33792471244652E-005</v>
      </c>
      <c r="G4717" s="8" t="n">
        <f aca="false">F4717/$D4717</f>
        <v>0.601741635634798</v>
      </c>
      <c r="H4717" s="6" t="n">
        <v>963</v>
      </c>
      <c r="I4717" s="7" t="n">
        <f aca="false">H4717/41918464</f>
        <v>2.29731700092828E-005</v>
      </c>
      <c r="J4717" s="8" t="n">
        <f aca="false">I4717/$D4717</f>
        <v>0.591289908674435</v>
      </c>
      <c r="K4717" s="6" t="n">
        <v>170</v>
      </c>
      <c r="L4717" s="7" t="n">
        <f aca="false">K4717/43192891</f>
        <v>3.93583286657057E-006</v>
      </c>
      <c r="M4717" s="8" t="n">
        <f aca="false">L4717/$D4717</f>
        <v>0.101301572890985</v>
      </c>
      <c r="N4717" s="6" t="n">
        <v>1482</v>
      </c>
      <c r="O4717" s="7" t="n">
        <f aca="false">N4717/49735264</f>
        <v>2.97977708532923E-005</v>
      </c>
      <c r="P4717" s="8" t="n">
        <f aca="false">O4717/$D4717</f>
        <v>0.766943403954509</v>
      </c>
      <c r="Q4717" s="6" t="n">
        <v>1</v>
      </c>
      <c r="R4717" s="9" t="n">
        <f aca="false">Q4717/50554893</f>
        <v>1.97804790131788E-008</v>
      </c>
      <c r="S4717" s="8" t="n">
        <f aca="false">R4717/$D4717</f>
        <v>0.00050911553018208</v>
      </c>
      <c r="T4717" s="10" t="n">
        <f aca="false">AVERAGE(G4717,J4717,M4717,P4717)</f>
        <v>0.515319130288682</v>
      </c>
    </row>
    <row r="4718" s="5" customFormat="true" ht="15.25" hidden="false" customHeight="false" outlineLevel="0" collapsed="false">
      <c r="A4718" s="6" t="s">
        <v>1475</v>
      </c>
      <c r="B4718" s="7" t="n">
        <v>2953495</v>
      </c>
      <c r="C4718" s="6" t="n">
        <v>38</v>
      </c>
      <c r="D4718" s="8" t="n">
        <f aca="false">C4718/58039824</f>
        <v>6.5472286752627E-007</v>
      </c>
      <c r="E4718" s="6" t="n">
        <v>1398</v>
      </c>
      <c r="F4718" s="7" t="n">
        <f aca="false">E4718/57700746</f>
        <v>2.42284562490752E-005</v>
      </c>
      <c r="G4718" s="8" t="n">
        <f aca="false">F4718/$D4718</f>
        <v>37.0056667496848</v>
      </c>
      <c r="H4718" s="6" t="n">
        <v>1043</v>
      </c>
      <c r="I4718" s="7" t="n">
        <f aca="false">H4718/41918464</f>
        <v>2.48816368844049E-005</v>
      </c>
      <c r="J4718" s="8" t="n">
        <f aca="false">I4718/$D4718</f>
        <v>38.0033112000729</v>
      </c>
      <c r="K4718" s="6" t="n">
        <v>1298</v>
      </c>
      <c r="L4718" s="7" t="n">
        <f aca="false">K4718/43192891</f>
        <v>3.00512415341682E-005</v>
      </c>
      <c r="M4718" s="8" t="n">
        <f aca="false">L4718/$D4718</f>
        <v>45.8991781480161</v>
      </c>
      <c r="N4718" s="6" t="n">
        <v>235</v>
      </c>
      <c r="O4718" s="7" t="n">
        <f aca="false">N4718/49735264</f>
        <v>4.7250176454276E-006</v>
      </c>
      <c r="P4718" s="8" t="n">
        <f aca="false">O4718/$D4718</f>
        <v>7.21682085625032</v>
      </c>
      <c r="Q4718" s="6" t="n">
        <v>1872</v>
      </c>
      <c r="R4718" s="9" t="n">
        <f aca="false">Q4718/50554893</f>
        <v>3.70290567126707E-005</v>
      </c>
      <c r="S4718" s="8" t="n">
        <f aca="false">R4718/$D4718</f>
        <v>56.5568403813007</v>
      </c>
      <c r="T4718" s="10" t="n">
        <f aca="false">AVERAGE(G4718,J4718,M4718,P4718)</f>
        <v>32.031244238506</v>
      </c>
    </row>
    <row r="4719" s="5" customFormat="true" ht="15.25" hidden="false" customHeight="false" outlineLevel="0" collapsed="false">
      <c r="A4719" s="6" t="s">
        <v>1475</v>
      </c>
      <c r="B4719" s="7" t="n">
        <v>2953543</v>
      </c>
      <c r="C4719" s="6" t="n">
        <v>2660</v>
      </c>
      <c r="D4719" s="8" t="n">
        <f aca="false">C4719/58039824</f>
        <v>4.58306007268389E-005</v>
      </c>
      <c r="E4719" s="6" t="n">
        <v>10742</v>
      </c>
      <c r="F4719" s="7" t="n">
        <f aca="false">E4719/57700746</f>
        <v>0.000186167437072651</v>
      </c>
      <c r="G4719" s="8" t="n">
        <f aca="false">F4719/$D4719</f>
        <v>4.06207717376982</v>
      </c>
      <c r="H4719" s="6" t="n">
        <v>5168</v>
      </c>
      <c r="I4719" s="7" t="n">
        <f aca="false">H4719/41918464</f>
        <v>0.00012328696013289</v>
      </c>
      <c r="J4719" s="8" t="n">
        <f aca="false">I4719/$D4719</f>
        <v>2.69005769458946</v>
      </c>
      <c r="K4719" s="6" t="n">
        <v>3136</v>
      </c>
      <c r="L4719" s="7" t="n">
        <f aca="false">K4719/43192891</f>
        <v>7.26045404092076E-005</v>
      </c>
      <c r="M4719" s="8" t="n">
        <f aca="false">L4719/$D4719</f>
        <v>1.58419351389147</v>
      </c>
      <c r="N4719" s="6" t="n">
        <v>4182</v>
      </c>
      <c r="O4719" s="7" t="n">
        <f aca="false">N4719/49735264</f>
        <v>8.40852076305456E-005</v>
      </c>
      <c r="P4719" s="8" t="n">
        <f aca="false">O4719/$D4719</f>
        <v>1.8346957337896</v>
      </c>
      <c r="Q4719" s="6" t="n">
        <v>10295</v>
      </c>
      <c r="R4719" s="9" t="n">
        <f aca="false">Q4719/50554893</f>
        <v>0.000203640031440676</v>
      </c>
      <c r="S4719" s="8" t="n">
        <f aca="false">R4719/$D4719</f>
        <v>4.4433201444253</v>
      </c>
      <c r="T4719" s="10" t="n">
        <f aca="false">AVERAGE(G4719,J4719,M4719,P4719)</f>
        <v>2.54275602901009</v>
      </c>
    </row>
    <row r="4720" s="5" customFormat="true" ht="15.25" hidden="false" customHeight="false" outlineLevel="0" collapsed="false">
      <c r="A4720" s="6" t="s">
        <v>1475</v>
      </c>
      <c r="B4720" s="7" t="n">
        <v>2954212</v>
      </c>
      <c r="C4720" s="6" t="n">
        <v>1504</v>
      </c>
      <c r="D4720" s="8" t="n">
        <f aca="false">C4720/58039824</f>
        <v>2.59132419147239E-005</v>
      </c>
      <c r="E4720" s="6" t="n">
        <v>14229</v>
      </c>
      <c r="F4720" s="7" t="n">
        <f aca="false">E4720/57700746</f>
        <v>0.000246599931307647</v>
      </c>
      <c r="G4720" s="8" t="n">
        <f aca="false">F4720/$D4720</f>
        <v>9.51636742786432</v>
      </c>
      <c r="H4720" s="6" t="n">
        <v>6820</v>
      </c>
      <c r="I4720" s="7" t="n">
        <f aca="false">H4720/41918464</f>
        <v>0.000162696801104163</v>
      </c>
      <c r="J4720" s="8" t="n">
        <f aca="false">I4720/$D4720</f>
        <v>6.27851974830359</v>
      </c>
      <c r="K4720" s="6" t="n">
        <v>5999</v>
      </c>
      <c r="L4720" s="7" t="n">
        <f aca="false">K4720/43192891</f>
        <v>0.000138888596273864</v>
      </c>
      <c r="M4720" s="8" t="n">
        <f aca="false">L4720/$D4720</f>
        <v>5.35975377881789</v>
      </c>
      <c r="N4720" s="6" t="n">
        <v>7429</v>
      </c>
      <c r="O4720" s="7" t="n">
        <f aca="false">N4720/49735264</f>
        <v>0.000149370876969709</v>
      </c>
      <c r="P4720" s="8" t="n">
        <f aca="false">O4720/$D4720</f>
        <v>5.76426822476567</v>
      </c>
      <c r="Q4720" s="6" t="n">
        <v>1952</v>
      </c>
      <c r="R4720" s="9" t="n">
        <f aca="false">Q4720/50554893</f>
        <v>3.8611495033725E-005</v>
      </c>
      <c r="S4720" s="8" t="n">
        <f aca="false">R4720/$D4720</f>
        <v>1.49002950540843</v>
      </c>
      <c r="T4720" s="10" t="n">
        <f aca="false">AVERAGE(G4720,J4720,M4720,P4720)</f>
        <v>6.72972729493787</v>
      </c>
    </row>
    <row r="4721" s="5" customFormat="true" ht="15.25" hidden="false" customHeight="false" outlineLevel="0" collapsed="false">
      <c r="A4721" s="6" t="s">
        <v>1476</v>
      </c>
      <c r="B4721" s="7" t="n">
        <v>2954753</v>
      </c>
      <c r="C4721" s="6" t="n">
        <v>6545</v>
      </c>
      <c r="D4721" s="8" t="n">
        <f aca="false">C4721/58039824</f>
        <v>0.000112767399156827</v>
      </c>
      <c r="E4721" s="6" t="n">
        <v>8201</v>
      </c>
      <c r="F4721" s="7" t="n">
        <f aca="false">E4721/57700746</f>
        <v>0.000142129878182164</v>
      </c>
      <c r="G4721" s="8" t="n">
        <f aca="false">F4721/$D4721</f>
        <v>1.26038091899683</v>
      </c>
      <c r="H4721" s="6" t="n">
        <v>4836</v>
      </c>
      <c r="I4721" s="7" t="n">
        <f aca="false">H4721/41918464</f>
        <v>0.000115366822601133</v>
      </c>
      <c r="J4721" s="8" t="n">
        <f aca="false">I4721/$D4721</f>
        <v>1.02305119621222</v>
      </c>
      <c r="K4721" s="6" t="n">
        <v>9591</v>
      </c>
      <c r="L4721" s="7" t="n">
        <f aca="false">K4721/43192891</f>
        <v>0.000222050429548696</v>
      </c>
      <c r="M4721" s="8" t="n">
        <f aca="false">L4721/$D4721</f>
        <v>1.96910127580301</v>
      </c>
      <c r="N4721" s="6" t="n">
        <v>6205</v>
      </c>
      <c r="O4721" s="7" t="n">
        <f aca="false">N4721/49735264</f>
        <v>0.000124760572297354</v>
      </c>
      <c r="P4721" s="8" t="n">
        <f aca="false">O4721/$D4721</f>
        <v>1.10635319454205</v>
      </c>
      <c r="Q4721" s="6" t="n">
        <v>7841</v>
      </c>
      <c r="R4721" s="9" t="n">
        <f aca="false">Q4721/50554893</f>
        <v>0.000155098735942335</v>
      </c>
      <c r="S4721" s="8" t="n">
        <f aca="false">R4721/$D4721</f>
        <v>1.37538630049131</v>
      </c>
      <c r="T4721" s="10" t="n">
        <f aca="false">AVERAGE(G4721,J4721,M4721,P4721)</f>
        <v>1.33972164638853</v>
      </c>
    </row>
    <row r="4722" s="5" customFormat="true" ht="15.25" hidden="false" customHeight="false" outlineLevel="0" collapsed="false">
      <c r="A4722" s="6" t="s">
        <v>1476</v>
      </c>
      <c r="B4722" s="7" t="n">
        <v>2954915</v>
      </c>
      <c r="C4722" s="6" t="n">
        <v>12</v>
      </c>
      <c r="D4722" s="8" t="n">
        <f aca="false">C4722/58039824</f>
        <v>2.06754589745138E-007</v>
      </c>
      <c r="E4722" s="6" t="n">
        <v>8632</v>
      </c>
      <c r="F4722" s="7" t="n">
        <f aca="false">E4722/57700746</f>
        <v>0.000149599452319039</v>
      </c>
      <c r="G4722" s="8" t="n">
        <f aca="false">F4722/$D4722</f>
        <v>723.560490257786</v>
      </c>
      <c r="H4722" s="6" t="n">
        <v>4644</v>
      </c>
      <c r="I4722" s="7" t="n">
        <f aca="false">H4722/41918464</f>
        <v>0.00011078650210084</v>
      </c>
      <c r="J4722" s="8" t="n">
        <f aca="false">I4722/$D4722</f>
        <v>535.835756959034</v>
      </c>
      <c r="K4722" s="6" t="n">
        <v>6573</v>
      </c>
      <c r="L4722" s="7" t="n">
        <f aca="false">K4722/43192891</f>
        <v>0.000152177820188049</v>
      </c>
      <c r="M4722" s="8" t="n">
        <f aca="false">L4722/$D4722</f>
        <v>736.031158368168</v>
      </c>
      <c r="N4722" s="6" t="n">
        <v>8793</v>
      </c>
      <c r="O4722" s="7" t="n">
        <f aca="false">N4722/49735264</f>
        <v>0.000176796085771255</v>
      </c>
      <c r="P4722" s="8" t="n">
        <f aca="false">O4722/$D4722</f>
        <v>855.101141837711</v>
      </c>
      <c r="Q4722" s="6" t="n">
        <v>12122</v>
      </c>
      <c r="R4722" s="9" t="n">
        <f aca="false">Q4722/50554893</f>
        <v>0.000239778966597753</v>
      </c>
      <c r="S4722" s="8" t="n">
        <f aca="false">R4722/$D4722</f>
        <v>1159.72741835296</v>
      </c>
      <c r="T4722" s="10" t="n">
        <f aca="false">AVERAGE(G4722,J4722,M4722,P4722)</f>
        <v>712.632136855675</v>
      </c>
    </row>
    <row r="4723" s="5" customFormat="true" ht="15.25" hidden="false" customHeight="false" outlineLevel="0" collapsed="false">
      <c r="A4723" s="6" t="s">
        <v>1476</v>
      </c>
      <c r="B4723" s="7" t="n">
        <v>2956265</v>
      </c>
      <c r="C4723" s="6" t="n">
        <v>2422</v>
      </c>
      <c r="D4723" s="8" t="n">
        <f aca="false">C4723/58039824</f>
        <v>4.1729968030227E-005</v>
      </c>
      <c r="E4723" s="6" t="n">
        <v>5930</v>
      </c>
      <c r="F4723" s="7" t="n">
        <f aca="false">E4723/57700746</f>
        <v>0.000102771634876263</v>
      </c>
      <c r="G4723" s="8" t="n">
        <f aca="false">F4723/$D4723</f>
        <v>2.46277770454607</v>
      </c>
      <c r="H4723" s="6" t="n">
        <v>6909</v>
      </c>
      <c r="I4723" s="7" t="n">
        <f aca="false">H4723/41918464</f>
        <v>0.000164819970502736</v>
      </c>
      <c r="J4723" s="8" t="n">
        <f aca="false">I4723/$D4723</f>
        <v>3.94967881076135</v>
      </c>
      <c r="K4723" s="6" t="n">
        <v>2628</v>
      </c>
      <c r="L4723" s="7" t="n">
        <f aca="false">K4723/43192891</f>
        <v>6.08433457255732E-005</v>
      </c>
      <c r="M4723" s="8" t="n">
        <f aca="false">L4723/$D4723</f>
        <v>1.45802521778837</v>
      </c>
      <c r="N4723" s="6" t="n">
        <v>6372</v>
      </c>
      <c r="O4723" s="7" t="n">
        <f aca="false">N4723/49735264</f>
        <v>0.000128118350794318</v>
      </c>
      <c r="P4723" s="8" t="n">
        <f aca="false">O4723/$D4723</f>
        <v>3.07017610704891</v>
      </c>
      <c r="Q4723" s="6" t="n">
        <v>904</v>
      </c>
      <c r="R4723" s="9" t="n">
        <f aca="false">Q4723/50554893</f>
        <v>1.78815530279136E-005</v>
      </c>
      <c r="S4723" s="8" t="n">
        <f aca="false">R4723/$D4723</f>
        <v>0.428506271918569</v>
      </c>
      <c r="T4723" s="10" t="n">
        <f aca="false">AVERAGE(G4723,J4723,M4723,P4723)</f>
        <v>2.73516446003617</v>
      </c>
    </row>
    <row r="4724" s="5" customFormat="true" ht="15.25" hidden="false" customHeight="false" outlineLevel="0" collapsed="false">
      <c r="A4724" s="6" t="s">
        <v>1476</v>
      </c>
      <c r="B4724" s="7" t="n">
        <v>2957888</v>
      </c>
      <c r="C4724" s="6" t="n">
        <v>425</v>
      </c>
      <c r="D4724" s="8" t="n">
        <f aca="false">C4724/58039824</f>
        <v>7.32255838680696E-006</v>
      </c>
      <c r="E4724" s="6" t="n">
        <v>2748</v>
      </c>
      <c r="F4724" s="7" t="n">
        <f aca="false">E4724/57700746</f>
        <v>4.76250341720019E-005</v>
      </c>
      <c r="G4724" s="8" t="n">
        <f aca="false">F4724/$D4724</f>
        <v>6.50387906196935</v>
      </c>
      <c r="H4724" s="6" t="n">
        <v>1005</v>
      </c>
      <c r="I4724" s="7" t="n">
        <f aca="false">H4724/41918464</f>
        <v>2.39751151187219E-005</v>
      </c>
      <c r="J4724" s="8" t="n">
        <f aca="false">I4724/$D4724</f>
        <v>3.27414461616555</v>
      </c>
      <c r="K4724" s="6" t="n">
        <v>2356</v>
      </c>
      <c r="L4724" s="7" t="n">
        <f aca="false">K4724/43192891</f>
        <v>5.45460131390603E-005</v>
      </c>
      <c r="M4724" s="8" t="n">
        <f aca="false">L4724/$D4724</f>
        <v>7.44903765292411</v>
      </c>
      <c r="N4724" s="6" t="n">
        <v>1622</v>
      </c>
      <c r="O4724" s="7" t="n">
        <f aca="false">N4724/49735264</f>
        <v>3.26126749824833E-005</v>
      </c>
      <c r="P4724" s="8" t="n">
        <f aca="false">O4724/$D4724</f>
        <v>4.45372686153537</v>
      </c>
      <c r="Q4724" s="6" t="n">
        <v>3</v>
      </c>
      <c r="R4724" s="9" t="n">
        <f aca="false">Q4724/50554893</f>
        <v>5.93414370395364E-008</v>
      </c>
      <c r="S4724" s="8" t="n">
        <f aca="false">R4724/$D4724</f>
        <v>0.00810392132160418</v>
      </c>
      <c r="T4724" s="10" t="n">
        <f aca="false">AVERAGE(G4724,J4724,M4724,P4724)</f>
        <v>5.4201970481486</v>
      </c>
    </row>
    <row r="4725" s="5" customFormat="true" ht="15.25" hidden="false" customHeight="false" outlineLevel="0" collapsed="false">
      <c r="A4725" s="6" t="s">
        <v>21</v>
      </c>
      <c r="B4725" s="7" t="n">
        <v>2958242</v>
      </c>
      <c r="C4725" s="6" t="n">
        <v>700</v>
      </c>
      <c r="D4725" s="8" t="n">
        <f aca="false">C4725/58039824</f>
        <v>1.20606844017997E-005</v>
      </c>
      <c r="E4725" s="6" t="n">
        <v>26</v>
      </c>
      <c r="F4725" s="7" t="n">
        <f aca="false">E4725/57700746</f>
        <v>4.50600759997107E-007</v>
      </c>
      <c r="G4725" s="8" t="n">
        <f aca="false">F4725/$D4725</f>
        <v>0.037361126863569</v>
      </c>
      <c r="H4725" s="6" t="n">
        <v>1127</v>
      </c>
      <c r="I4725" s="7" t="n">
        <f aca="false">H4725/41918464</f>
        <v>2.68855271032832E-005</v>
      </c>
      <c r="J4725" s="8" t="n">
        <f aca="false">I4725/$D4725</f>
        <v>2.22918751603112</v>
      </c>
      <c r="K4725" s="6" t="n">
        <v>1</v>
      </c>
      <c r="L4725" s="7" t="n">
        <f aca="false">K4725/43192891</f>
        <v>2.31519580386504E-008</v>
      </c>
      <c r="M4725" s="8" t="n">
        <f aca="false">L4725/$D4725</f>
        <v>0.00191962224259808</v>
      </c>
      <c r="N4725" s="6" t="n">
        <v>0</v>
      </c>
      <c r="O4725" s="7" t="n">
        <f aca="false">N4725/49735264</f>
        <v>0</v>
      </c>
      <c r="P4725" s="8" t="n">
        <f aca="false">O4725/$D4725</f>
        <v>0</v>
      </c>
      <c r="Q4725" s="6" t="n">
        <v>0</v>
      </c>
      <c r="R4725" s="9" t="n">
        <f aca="false">Q4725/50554893</f>
        <v>0</v>
      </c>
      <c r="S4725" s="8" t="n">
        <f aca="false">R4725/$D4725</f>
        <v>0</v>
      </c>
      <c r="T4725" s="10" t="n">
        <f aca="false">AVERAGE(G4725,J4725,M4725,P4725)</f>
        <v>0.567117066284322</v>
      </c>
    </row>
    <row r="4726" s="5" customFormat="true" ht="15.25" hidden="false" customHeight="false" outlineLevel="0" collapsed="false">
      <c r="A4726" s="6" t="s">
        <v>1477</v>
      </c>
      <c r="B4726" s="7" t="n">
        <v>2958779</v>
      </c>
      <c r="C4726" s="6" t="n">
        <v>10649</v>
      </c>
      <c r="D4726" s="8" t="n">
        <f aca="false">C4726/58039824</f>
        <v>0.000183477468849664</v>
      </c>
      <c r="E4726" s="6" t="n">
        <v>6767</v>
      </c>
      <c r="F4726" s="7" t="n">
        <f aca="false">E4726/57700746</f>
        <v>0.000117277513188478</v>
      </c>
      <c r="G4726" s="8" t="n">
        <f aca="false">F4726/$D4726</f>
        <v>0.63919299695905</v>
      </c>
      <c r="H4726" s="6" t="n">
        <v>3429</v>
      </c>
      <c r="I4726" s="7" t="n">
        <f aca="false">H4726/41918464</f>
        <v>8.18016614349228E-005</v>
      </c>
      <c r="J4726" s="8" t="n">
        <f aca="false">I4726/$D4726</f>
        <v>0.445840363657668</v>
      </c>
      <c r="K4726" s="6" t="n">
        <v>3477</v>
      </c>
      <c r="L4726" s="7" t="n">
        <f aca="false">K4726/43192891</f>
        <v>8.04993581003874E-005</v>
      </c>
      <c r="M4726" s="8" t="n">
        <f aca="false">L4726/$D4726</f>
        <v>0.438742471242319</v>
      </c>
      <c r="N4726" s="6" t="n">
        <v>4158</v>
      </c>
      <c r="O4726" s="7" t="n">
        <f aca="false">N4726/49735264</f>
        <v>8.360265263697E-005</v>
      </c>
      <c r="P4726" s="8" t="n">
        <f aca="false">O4726/$D4726</f>
        <v>0.455656234856125</v>
      </c>
      <c r="Q4726" s="6" t="n">
        <v>8703</v>
      </c>
      <c r="R4726" s="9" t="n">
        <f aca="false">Q4726/50554893</f>
        <v>0.000172149508851695</v>
      </c>
      <c r="S4726" s="8" t="n">
        <f aca="false">R4726/$D4726</f>
        <v>0.938259667146101</v>
      </c>
      <c r="T4726" s="10" t="n">
        <f aca="false">AVERAGE(G4726,J4726,M4726,P4726)</f>
        <v>0.494858016678791</v>
      </c>
    </row>
    <row r="4727" s="5" customFormat="true" ht="15.25" hidden="false" customHeight="false" outlineLevel="0" collapsed="false">
      <c r="A4727" s="6" t="s">
        <v>1478</v>
      </c>
      <c r="B4727" s="7" t="n">
        <v>2959047</v>
      </c>
      <c r="C4727" s="6" t="n">
        <v>405</v>
      </c>
      <c r="D4727" s="8" t="n">
        <f aca="false">C4727/58039824</f>
        <v>6.9779674038984E-006</v>
      </c>
      <c r="E4727" s="6" t="n">
        <v>4148</v>
      </c>
      <c r="F4727" s="7" t="n">
        <f aca="false">E4727/57700746</f>
        <v>7.18881520179999E-005</v>
      </c>
      <c r="G4727" s="8" t="n">
        <f aca="false">F4727/$D4727</f>
        <v>10.3021621995308</v>
      </c>
      <c r="H4727" s="6" t="n">
        <v>2883</v>
      </c>
      <c r="I4727" s="7" t="n">
        <f aca="false">H4727/41918464</f>
        <v>6.87763750122142E-005</v>
      </c>
      <c r="J4727" s="8" t="n">
        <f aca="false">I4727/$D4727</f>
        <v>9.85621901498002</v>
      </c>
      <c r="K4727" s="6" t="n">
        <v>4419</v>
      </c>
      <c r="L4727" s="7" t="n">
        <f aca="false">K4727/43192891</f>
        <v>0.000102308502572796</v>
      </c>
      <c r="M4727" s="8" t="n">
        <f aca="false">L4727/$D4727</f>
        <v>14.6616481062435</v>
      </c>
      <c r="N4727" s="6" t="n">
        <v>5569</v>
      </c>
      <c r="O4727" s="7" t="n">
        <f aca="false">N4727/49735264</f>
        <v>0.000111972864967601</v>
      </c>
      <c r="P4727" s="8" t="n">
        <f aca="false">O4727/$D4727</f>
        <v>16.0466305567786</v>
      </c>
      <c r="Q4727" s="6" t="n">
        <v>1680</v>
      </c>
      <c r="R4727" s="9" t="n">
        <f aca="false">Q4727/50554893</f>
        <v>3.32312047421404E-005</v>
      </c>
      <c r="S4727" s="8" t="n">
        <f aca="false">R4727/$D4727</f>
        <v>4.76230438158468</v>
      </c>
      <c r="T4727" s="10" t="n">
        <f aca="false">AVERAGE(G4727,J4727,M4727,P4727)</f>
        <v>12.7166649693832</v>
      </c>
    </row>
    <row r="4728" s="5" customFormat="true" ht="15.25" hidden="false" customHeight="false" outlineLevel="0" collapsed="false">
      <c r="A4728" s="6" t="s">
        <v>1478</v>
      </c>
      <c r="B4728" s="7" t="n">
        <v>2959271</v>
      </c>
      <c r="C4728" s="6" t="n">
        <v>432667</v>
      </c>
      <c r="D4728" s="8" t="n">
        <f aca="false">C4728/58039824</f>
        <v>0.00745465734010496</v>
      </c>
      <c r="E4728" s="6" t="n">
        <v>17939</v>
      </c>
      <c r="F4728" s="7" t="n">
        <f aca="false">E4728/57700746</f>
        <v>0.000310897193599542</v>
      </c>
      <c r="G4728" s="8" t="n">
        <f aca="false">F4728/$D4728</f>
        <v>0.0417050951392441</v>
      </c>
      <c r="H4728" s="6" t="n">
        <v>8533</v>
      </c>
      <c r="I4728" s="7" t="n">
        <f aca="false">H4728/41918464</f>
        <v>0.000203561848067715</v>
      </c>
      <c r="J4728" s="8" t="n">
        <f aca="false">I4728/$D4728</f>
        <v>0.027306667332995</v>
      </c>
      <c r="K4728" s="6" t="n">
        <v>10864</v>
      </c>
      <c r="L4728" s="7" t="n">
        <f aca="false">K4728/43192891</f>
        <v>0.000251522872131898</v>
      </c>
      <c r="M4728" s="8" t="n">
        <f aca="false">L4728/$D4728</f>
        <v>0.0337403666804028</v>
      </c>
      <c r="N4728" s="6" t="n">
        <v>12887</v>
      </c>
      <c r="O4728" s="7" t="n">
        <f aca="false">N4728/49735264</f>
        <v>0.000259111925092023</v>
      </c>
      <c r="P4728" s="8" t="n">
        <f aca="false">O4728/$D4728</f>
        <v>0.0347583950905482</v>
      </c>
      <c r="Q4728" s="6" t="n">
        <v>32274</v>
      </c>
      <c r="R4728" s="9" t="n">
        <f aca="false">Q4728/50554893</f>
        <v>0.000638395179671333</v>
      </c>
      <c r="S4728" s="8" t="n">
        <f aca="false">R4728/$D4728</f>
        <v>0.0856370924303738</v>
      </c>
      <c r="T4728" s="10" t="n">
        <f aca="false">AVERAGE(G4728,J4728,M4728,P4728)</f>
        <v>0.0343776310607975</v>
      </c>
    </row>
    <row r="4729" s="5" customFormat="true" ht="15.25" hidden="false" customHeight="false" outlineLevel="0" collapsed="false">
      <c r="A4729" s="6" t="s">
        <v>1478</v>
      </c>
      <c r="B4729" s="7" t="n">
        <v>2959886</v>
      </c>
      <c r="C4729" s="6" t="n">
        <v>1161</v>
      </c>
      <c r="D4729" s="8" t="n">
        <f aca="false">C4729/58039824</f>
        <v>2.00035065578421E-005</v>
      </c>
      <c r="E4729" s="6" t="n">
        <v>1139</v>
      </c>
      <c r="F4729" s="7" t="n">
        <f aca="false">E4729/57700746</f>
        <v>1.97397794475655E-005</v>
      </c>
      <c r="G4729" s="8" t="n">
        <f aca="false">F4729/$D4729</f>
        <v>0.986815956016815</v>
      </c>
      <c r="H4729" s="6" t="n">
        <v>945</v>
      </c>
      <c r="I4729" s="7" t="n">
        <f aca="false">H4729/41918464</f>
        <v>2.25437649623803E-005</v>
      </c>
      <c r="J4729" s="8" t="n">
        <f aca="false">I4729/$D4729</f>
        <v>1.12699065522301</v>
      </c>
      <c r="K4729" s="6" t="n">
        <v>172</v>
      </c>
      <c r="L4729" s="7" t="n">
        <f aca="false">K4729/43192891</f>
        <v>3.98213678264787E-006</v>
      </c>
      <c r="M4729" s="8" t="n">
        <f aca="false">L4729/$D4729</f>
        <v>0.19907193626943</v>
      </c>
      <c r="N4729" s="6" t="n">
        <v>3</v>
      </c>
      <c r="O4729" s="7" t="n">
        <f aca="false">N4729/49735264</f>
        <v>6.03193741969481E-008</v>
      </c>
      <c r="P4729" s="8" t="n">
        <f aca="false">O4729/$D4729</f>
        <v>0.00301544001910509</v>
      </c>
      <c r="Q4729" s="6" t="n">
        <v>2</v>
      </c>
      <c r="R4729" s="9" t="n">
        <f aca="false">Q4729/50554893</f>
        <v>3.95609580263576E-008</v>
      </c>
      <c r="S4729" s="8" t="n">
        <f aca="false">R4729/$D4729</f>
        <v>0.00197770115514314</v>
      </c>
      <c r="T4729" s="10" t="n">
        <f aca="false">AVERAGE(G4729,J4729,M4729,P4729)</f>
        <v>0.578973496882091</v>
      </c>
    </row>
    <row r="4730" s="5" customFormat="true" ht="15.25" hidden="false" customHeight="false" outlineLevel="0" collapsed="false">
      <c r="A4730" s="6" t="s">
        <v>1479</v>
      </c>
      <c r="B4730" s="7" t="n">
        <v>2960105</v>
      </c>
      <c r="C4730" s="6" t="n">
        <v>1973</v>
      </c>
      <c r="D4730" s="8" t="n">
        <f aca="false">C4730/58039824</f>
        <v>3.39939004639297E-005</v>
      </c>
      <c r="E4730" s="6" t="n">
        <v>9838</v>
      </c>
      <c r="F4730" s="7" t="n">
        <f aca="false">E4730/57700746</f>
        <v>0.000170500395263521</v>
      </c>
      <c r="G4730" s="8" t="n">
        <f aca="false">F4730/$D4730</f>
        <v>5.01561730006344</v>
      </c>
      <c r="H4730" s="6" t="n">
        <v>11039</v>
      </c>
      <c r="I4730" s="7" t="n">
        <f aca="false">H4730/41918464</f>
        <v>0.000263344572930917</v>
      </c>
      <c r="J4730" s="8" t="n">
        <f aca="false">I4730/$D4730</f>
        <v>7.74681838026638</v>
      </c>
      <c r="K4730" s="6" t="n">
        <v>9719</v>
      </c>
      <c r="L4730" s="7" t="n">
        <f aca="false">K4730/43192891</f>
        <v>0.000225013880177643</v>
      </c>
      <c r="M4730" s="8" t="n">
        <f aca="false">L4730/$D4730</f>
        <v>6.61924277905094</v>
      </c>
      <c r="N4730" s="6" t="n">
        <v>11438</v>
      </c>
      <c r="O4730" s="7" t="n">
        <f aca="false">N4730/49735264</f>
        <v>0.000229977667354897</v>
      </c>
      <c r="P4730" s="8" t="n">
        <f aca="false">O4730/$D4730</f>
        <v>6.76526271526041</v>
      </c>
      <c r="Q4730" s="6" t="n">
        <v>13073</v>
      </c>
      <c r="R4730" s="9" t="n">
        <f aca="false">Q4730/50554893</f>
        <v>0.000258590202139286</v>
      </c>
      <c r="S4730" s="8" t="n">
        <f aca="false">R4730/$D4730</f>
        <v>7.60695885468252</v>
      </c>
      <c r="T4730" s="10" t="n">
        <f aca="false">AVERAGE(G4730,J4730,M4730,P4730)</f>
        <v>6.53673529366029</v>
      </c>
    </row>
    <row r="4731" s="5" customFormat="true" ht="15.25" hidden="false" customHeight="false" outlineLevel="0" collapsed="false">
      <c r="A4731" s="6" t="s">
        <v>21</v>
      </c>
      <c r="B4731" s="7" t="n">
        <v>2961860</v>
      </c>
      <c r="C4731" s="6" t="n">
        <v>1479</v>
      </c>
      <c r="D4731" s="8" t="n">
        <f aca="false">C4731/58039824</f>
        <v>2.54825031860882E-005</v>
      </c>
      <c r="E4731" s="6" t="n">
        <v>178</v>
      </c>
      <c r="F4731" s="7" t="n">
        <f aca="false">E4731/57700746</f>
        <v>3.08488212613404E-006</v>
      </c>
      <c r="G4731" s="8" t="n">
        <f aca="false">F4731/$D4731</f>
        <v>0.121058834118705</v>
      </c>
      <c r="H4731" s="6" t="n">
        <v>88</v>
      </c>
      <c r="I4731" s="7" t="n">
        <f aca="false">H4731/41918464</f>
        <v>2.09931356263436E-006</v>
      </c>
      <c r="J4731" s="8" t="n">
        <f aca="false">I4731/$D4731</f>
        <v>0.0823825488141386</v>
      </c>
      <c r="K4731" s="6" t="n">
        <v>0</v>
      </c>
      <c r="L4731" s="7" t="n">
        <f aca="false">K4731/43192891</f>
        <v>0</v>
      </c>
      <c r="M4731" s="8" t="n">
        <f aca="false">L4731/$D4731</f>
        <v>0</v>
      </c>
      <c r="N4731" s="6" t="n">
        <v>0</v>
      </c>
      <c r="O4731" s="7" t="n">
        <f aca="false">N4731/49735264</f>
        <v>0</v>
      </c>
      <c r="P4731" s="8" t="n">
        <f aca="false">O4731/$D4731</f>
        <v>0</v>
      </c>
      <c r="Q4731" s="6" t="n">
        <v>0</v>
      </c>
      <c r="R4731" s="9" t="n">
        <f aca="false">Q4731/50554893</f>
        <v>0</v>
      </c>
      <c r="S4731" s="8" t="n">
        <f aca="false">R4731/$D4731</f>
        <v>0</v>
      </c>
      <c r="T4731" s="10" t="n">
        <f aca="false">AVERAGE(G4731,J4731,M4731,P4731)</f>
        <v>0.050860345733211</v>
      </c>
    </row>
    <row r="4732" s="5" customFormat="true" ht="15.25" hidden="false" customHeight="false" outlineLevel="0" collapsed="false">
      <c r="A4732" s="6" t="s">
        <v>21</v>
      </c>
      <c r="B4732" s="7" t="n">
        <v>2961881</v>
      </c>
      <c r="C4732" s="6" t="n">
        <v>6083</v>
      </c>
      <c r="D4732" s="8" t="n">
        <f aca="false">C4732/58039824</f>
        <v>0.000104807347451639</v>
      </c>
      <c r="E4732" s="6" t="n">
        <v>1006</v>
      </c>
      <c r="F4732" s="7" t="n">
        <f aca="false">E4732/57700746</f>
        <v>1.74347832521957E-005</v>
      </c>
      <c r="G4732" s="8" t="n">
        <f aca="false">F4732/$D4732</f>
        <v>0.166350772881076</v>
      </c>
      <c r="H4732" s="6" t="n">
        <v>1873</v>
      </c>
      <c r="I4732" s="7" t="n">
        <f aca="false">H4732/41918464</f>
        <v>4.46819807137972E-005</v>
      </c>
      <c r="J4732" s="8" t="n">
        <f aca="false">I4732/$D4732</f>
        <v>0.426324888476111</v>
      </c>
      <c r="K4732" s="6" t="n">
        <v>723</v>
      </c>
      <c r="L4732" s="7" t="n">
        <f aca="false">K4732/43192891</f>
        <v>1.67388656619442E-005</v>
      </c>
      <c r="M4732" s="8" t="n">
        <f aca="false">L4732/$D4732</f>
        <v>0.159710803383016</v>
      </c>
      <c r="N4732" s="6" t="n">
        <v>595</v>
      </c>
      <c r="O4732" s="7" t="n">
        <f aca="false">N4732/49735264</f>
        <v>1.19633425490614E-005</v>
      </c>
      <c r="P4732" s="8" t="n">
        <f aca="false">O4732/$D4732</f>
        <v>0.114146029261751</v>
      </c>
      <c r="Q4732" s="6" t="n">
        <v>3238</v>
      </c>
      <c r="R4732" s="9" t="n">
        <f aca="false">Q4732/50554893</f>
        <v>6.4049191044673E-005</v>
      </c>
      <c r="S4732" s="8" t="n">
        <f aca="false">R4732/$D4732</f>
        <v>0.611113558371724</v>
      </c>
      <c r="T4732" s="10" t="n">
        <f aca="false">AVERAGE(G4732,J4732,M4732,P4732)</f>
        <v>0.216633123500489</v>
      </c>
    </row>
    <row r="4733" s="5" customFormat="true" ht="15.25" hidden="false" customHeight="false" outlineLevel="0" collapsed="false">
      <c r="A4733" s="6" t="s">
        <v>1480</v>
      </c>
      <c r="B4733" s="7" t="n">
        <v>2961922</v>
      </c>
      <c r="C4733" s="6" t="n">
        <v>664</v>
      </c>
      <c r="D4733" s="8" t="n">
        <f aca="false">C4733/58039824</f>
        <v>1.14404206325643E-005</v>
      </c>
      <c r="E4733" s="6" t="n">
        <v>8909</v>
      </c>
      <c r="F4733" s="7" t="n">
        <f aca="false">E4733/57700746</f>
        <v>0.000154400083492855</v>
      </c>
      <c r="G4733" s="8" t="n">
        <f aca="false">F4733/$D4733</f>
        <v>13.496014565528</v>
      </c>
      <c r="H4733" s="6" t="n">
        <v>8926</v>
      </c>
      <c r="I4733" s="7" t="n">
        <f aca="false">H4733/41918464</f>
        <v>0.000212937191591753</v>
      </c>
      <c r="J4733" s="8" t="n">
        <f aca="false">I4733/$D4733</f>
        <v>18.6127065106018</v>
      </c>
      <c r="K4733" s="6" t="n">
        <v>9082</v>
      </c>
      <c r="L4733" s="7" t="n">
        <f aca="false">K4733/43192891</f>
        <v>0.000210266082907023</v>
      </c>
      <c r="M4733" s="8" t="n">
        <f aca="false">L4733/$D4733</f>
        <v>18.3792265739353</v>
      </c>
      <c r="N4733" s="6" t="n">
        <v>9070</v>
      </c>
      <c r="O4733" s="7" t="n">
        <f aca="false">N4733/49735264</f>
        <v>0.00018236557465544</v>
      </c>
      <c r="P4733" s="8" t="n">
        <f aca="false">O4733/$D4733</f>
        <v>15.9404606275009</v>
      </c>
      <c r="Q4733" s="6" t="n">
        <v>14</v>
      </c>
      <c r="R4733" s="9" t="n">
        <f aca="false">Q4733/50554893</f>
        <v>2.76926706184503E-007</v>
      </c>
      <c r="S4733" s="8" t="n">
        <f aca="false">R4733/$D4733</f>
        <v>0.0242059898913378</v>
      </c>
      <c r="T4733" s="10" t="n">
        <f aca="false">AVERAGE(G4733,J4733,M4733,P4733)</f>
        <v>16.6071020693915</v>
      </c>
    </row>
    <row r="4734" s="5" customFormat="true" ht="15.25" hidden="false" customHeight="false" outlineLevel="0" collapsed="false">
      <c r="A4734" s="6" t="s">
        <v>1481</v>
      </c>
      <c r="B4734" s="7" t="n">
        <v>2963937</v>
      </c>
      <c r="C4734" s="6" t="n">
        <v>52</v>
      </c>
      <c r="D4734" s="8" t="n">
        <f aca="false">C4734/58039824</f>
        <v>8.95936555562264E-007</v>
      </c>
      <c r="E4734" s="6" t="n">
        <v>5245</v>
      </c>
      <c r="F4734" s="7" t="n">
        <f aca="false">E4734/57700746</f>
        <v>9.09000379301855E-005</v>
      </c>
      <c r="G4734" s="8" t="n">
        <f aca="false">F4734/$D4734</f>
        <v>101.45811928964</v>
      </c>
      <c r="H4734" s="6" t="n">
        <v>3400</v>
      </c>
      <c r="I4734" s="7" t="n">
        <f aca="false">H4734/41918464</f>
        <v>8.1109842192691E-005</v>
      </c>
      <c r="J4734" s="8" t="n">
        <f aca="false">I4734/$D4734</f>
        <v>90.5307877986839</v>
      </c>
      <c r="K4734" s="6" t="n">
        <v>5211</v>
      </c>
      <c r="L4734" s="7" t="n">
        <f aca="false">K4734/43192891</f>
        <v>0.000120644853339407</v>
      </c>
      <c r="M4734" s="8" t="n">
        <f aca="false">L4734/$D4734</f>
        <v>134.657808737019</v>
      </c>
      <c r="N4734" s="6" t="n">
        <v>4495</v>
      </c>
      <c r="O4734" s="7" t="n">
        <f aca="false">N4734/49735264</f>
        <v>9.03785290050938E-005</v>
      </c>
      <c r="P4734" s="8" t="n">
        <f aca="false">O4734/$D4734</f>
        <v>100.876036862203</v>
      </c>
      <c r="Q4734" s="6" t="n">
        <v>387</v>
      </c>
      <c r="R4734" s="9" t="n">
        <f aca="false">Q4734/50554893</f>
        <v>7.6550453781002E-006</v>
      </c>
      <c r="S4734" s="8" t="n">
        <f aca="false">R4734/$D4734</f>
        <v>8.5441824318644</v>
      </c>
      <c r="T4734" s="10" t="n">
        <f aca="false">AVERAGE(G4734,J4734,M4734,P4734)</f>
        <v>106.880688171887</v>
      </c>
    </row>
    <row r="4735" s="5" customFormat="true" ht="15.25" hidden="false" customHeight="false" outlineLevel="0" collapsed="false">
      <c r="A4735" s="6" t="s">
        <v>1482</v>
      </c>
      <c r="B4735" s="7" t="n">
        <v>2964074</v>
      </c>
      <c r="C4735" s="6" t="n">
        <v>820</v>
      </c>
      <c r="D4735" s="8" t="n">
        <f aca="false">C4735/58039824</f>
        <v>1.41282302992511E-005</v>
      </c>
      <c r="E4735" s="6" t="n">
        <v>3</v>
      </c>
      <c r="F4735" s="7" t="n">
        <f aca="false">E4735/57700746</f>
        <v>5.19923953842815E-008</v>
      </c>
      <c r="G4735" s="8" t="n">
        <f aca="false">F4735/$D4735</f>
        <v>0.00368003594810014</v>
      </c>
      <c r="H4735" s="6" t="n">
        <v>672</v>
      </c>
      <c r="I4735" s="7" t="n">
        <f aca="false">H4735/41918464</f>
        <v>1.6031121751026E-005</v>
      </c>
      <c r="J4735" s="8" t="n">
        <f aca="false">I4735/$D4735</f>
        <v>1.13468717677088</v>
      </c>
      <c r="K4735" s="6" t="n">
        <v>6</v>
      </c>
      <c r="L4735" s="7" t="n">
        <f aca="false">K4735/43192891</f>
        <v>1.38911748231902E-007</v>
      </c>
      <c r="M4735" s="8" t="n">
        <f aca="false">L4735/$D4735</f>
        <v>0.00983221148647795</v>
      </c>
      <c r="N4735" s="6" t="n">
        <v>353</v>
      </c>
      <c r="O4735" s="7" t="n">
        <f aca="false">N4735/49735264</f>
        <v>7.09757969717422E-006</v>
      </c>
      <c r="P4735" s="8" t="n">
        <f aca="false">O4735/$D4735</f>
        <v>0.502368629817031</v>
      </c>
      <c r="Q4735" s="6" t="n">
        <v>0</v>
      </c>
      <c r="R4735" s="9" t="n">
        <f aca="false">Q4735/50554893</f>
        <v>0</v>
      </c>
      <c r="S4735" s="8" t="n">
        <f aca="false">R4735/$D4735</f>
        <v>0</v>
      </c>
      <c r="T4735" s="10" t="n">
        <f aca="false">AVERAGE(G4735,J4735,M4735,P4735)</f>
        <v>0.412642013505622</v>
      </c>
    </row>
    <row r="4736" s="5" customFormat="true" ht="15.25" hidden="false" customHeight="false" outlineLevel="0" collapsed="false">
      <c r="A4736" s="6" t="s">
        <v>1483</v>
      </c>
      <c r="B4736" s="7" t="n">
        <v>2965815</v>
      </c>
      <c r="C4736" s="6" t="n">
        <v>80</v>
      </c>
      <c r="D4736" s="8" t="n">
        <f aca="false">C4736/58039824</f>
        <v>1.37836393163425E-006</v>
      </c>
      <c r="E4736" s="6" t="n">
        <v>7854</v>
      </c>
      <c r="F4736" s="7" t="n">
        <f aca="false">E4736/57700746</f>
        <v>0.000136116091116049</v>
      </c>
      <c r="G4736" s="8" t="n">
        <f aca="false">F4736/$D4736</f>
        <v>98.7519246492931</v>
      </c>
      <c r="H4736" s="6" t="n">
        <v>3106</v>
      </c>
      <c r="I4736" s="7" t="n">
        <f aca="false">H4736/41918464</f>
        <v>7.40962264266172E-005</v>
      </c>
      <c r="J4736" s="8" t="n">
        <f aca="false">I4736/$D4736</f>
        <v>53.7566492608126</v>
      </c>
      <c r="K4736" s="6" t="n">
        <v>1938</v>
      </c>
      <c r="L4736" s="7" t="n">
        <f aca="false">K4736/43192891</f>
        <v>4.48684946789045E-005</v>
      </c>
      <c r="M4736" s="8" t="n">
        <f aca="false">L4736/$D4736</f>
        <v>32.5519941788569</v>
      </c>
      <c r="N4736" s="6" t="n">
        <v>5125</v>
      </c>
      <c r="O4736" s="7" t="n">
        <f aca="false">N4736/49735264</f>
        <v>0.000103045597586453</v>
      </c>
      <c r="P4736" s="8" t="n">
        <f aca="false">O4736/$D4736</f>
        <v>74.7593543486569</v>
      </c>
      <c r="Q4736" s="6" t="n">
        <v>6351</v>
      </c>
      <c r="R4736" s="9" t="n">
        <f aca="false">Q4736/50554893</f>
        <v>0.000125625822212699</v>
      </c>
      <c r="S4736" s="8" t="n">
        <f aca="false">R4736/$D4736</f>
        <v>91.141257638504</v>
      </c>
      <c r="T4736" s="10" t="n">
        <f aca="false">AVERAGE(G4736,J4736,M4736,P4736)</f>
        <v>64.9549806094049</v>
      </c>
    </row>
    <row r="4737" s="5" customFormat="true" ht="15.25" hidden="false" customHeight="false" outlineLevel="0" collapsed="false">
      <c r="A4737" s="6" t="s">
        <v>1484</v>
      </c>
      <c r="B4737" s="7" t="n">
        <v>2966119</v>
      </c>
      <c r="C4737" s="6" t="n">
        <v>22433</v>
      </c>
      <c r="D4737" s="8" t="n">
        <f aca="false">C4737/58039824</f>
        <v>0.00038651047597939</v>
      </c>
      <c r="E4737" s="6" t="n">
        <v>4725</v>
      </c>
      <c r="F4737" s="7" t="n">
        <f aca="false">E4737/57700746</f>
        <v>8.18880227302434E-005</v>
      </c>
      <c r="G4737" s="8" t="n">
        <f aca="false">F4737/$D4737</f>
        <v>0.211864950161428</v>
      </c>
      <c r="H4737" s="6" t="n">
        <v>1417</v>
      </c>
      <c r="I4737" s="7" t="n">
        <f aca="false">H4737/41918464</f>
        <v>3.38037195256009E-005</v>
      </c>
      <c r="J4737" s="8" t="n">
        <f aca="false">I4737/$D4737</f>
        <v>0.0874587407752526</v>
      </c>
      <c r="K4737" s="6" t="n">
        <v>4242</v>
      </c>
      <c r="L4737" s="7" t="n">
        <f aca="false">K4737/43192891</f>
        <v>9.82106059999549E-005</v>
      </c>
      <c r="M4737" s="8" t="n">
        <f aca="false">L4737/$D4737</f>
        <v>0.254095586286753</v>
      </c>
      <c r="N4737" s="6" t="n">
        <v>7398</v>
      </c>
      <c r="O4737" s="7" t="n">
        <f aca="false">N4737/49735264</f>
        <v>0.000148747576769674</v>
      </c>
      <c r="P4737" s="8" t="n">
        <f aca="false">O4737/$D4737</f>
        <v>0.384847464723326</v>
      </c>
      <c r="Q4737" s="6" t="n">
        <v>26</v>
      </c>
      <c r="R4737" s="9" t="n">
        <f aca="false">Q4737/50554893</f>
        <v>5.14292454342649E-007</v>
      </c>
      <c r="S4737" s="8" t="n">
        <f aca="false">R4737/$D4737</f>
        <v>0.00133060417842354</v>
      </c>
      <c r="T4737" s="10" t="n">
        <f aca="false">AVERAGE(G4737,J4737,M4737,P4737)</f>
        <v>0.23456668548669</v>
      </c>
    </row>
    <row r="4738" s="5" customFormat="true" ht="15.25" hidden="false" customHeight="false" outlineLevel="0" collapsed="false">
      <c r="A4738" s="6" t="s">
        <v>1484</v>
      </c>
      <c r="B4738" s="7" t="n">
        <v>2966170</v>
      </c>
      <c r="C4738" s="6" t="n">
        <v>14</v>
      </c>
      <c r="D4738" s="8" t="n">
        <f aca="false">C4738/58039824</f>
        <v>2.41213688035994E-007</v>
      </c>
      <c r="E4738" s="6" t="n">
        <v>1</v>
      </c>
      <c r="F4738" s="7" t="n">
        <f aca="false">E4738/57700746</f>
        <v>1.73307984614272E-008</v>
      </c>
      <c r="G4738" s="8" t="n">
        <f aca="false">F4738/$D4738</f>
        <v>0.0718483208914788</v>
      </c>
      <c r="H4738" s="6" t="n">
        <v>1</v>
      </c>
      <c r="I4738" s="7" t="n">
        <f aca="false">H4738/41918464</f>
        <v>2.38558359390268E-008</v>
      </c>
      <c r="J4738" s="8" t="n">
        <f aca="false">I4738/$D4738</f>
        <v>0.098899179948142</v>
      </c>
      <c r="K4738" s="6" t="n">
        <v>1</v>
      </c>
      <c r="L4738" s="7" t="n">
        <f aca="false">K4738/43192891</f>
        <v>2.31519580386504E-008</v>
      </c>
      <c r="M4738" s="8" t="n">
        <f aca="false">L4738/$D4738</f>
        <v>0.0959811121299038</v>
      </c>
      <c r="N4738" s="6" t="n">
        <v>2</v>
      </c>
      <c r="O4738" s="7" t="n">
        <f aca="false">N4738/49735264</f>
        <v>4.02129161312987E-008</v>
      </c>
      <c r="P4738" s="8" t="n">
        <f aca="false">O4738/$D4738</f>
        <v>0.166710755341953</v>
      </c>
      <c r="Q4738" s="6" t="n">
        <v>0</v>
      </c>
      <c r="R4738" s="9" t="n">
        <f aca="false">Q4738/50554893</f>
        <v>0</v>
      </c>
      <c r="S4738" s="8" t="n">
        <f aca="false">R4738/$D4738</f>
        <v>0</v>
      </c>
      <c r="T4738" s="10" t="n">
        <f aca="false">AVERAGE(G4738,J4738,M4738,P4738)</f>
        <v>0.108359842077869</v>
      </c>
    </row>
    <row r="4739" s="5" customFormat="true" ht="15.25" hidden="false" customHeight="false" outlineLevel="0" collapsed="false">
      <c r="A4739" s="6" t="s">
        <v>1485</v>
      </c>
      <c r="B4739" s="7" t="n">
        <v>2969374</v>
      </c>
      <c r="C4739" s="6" t="n">
        <v>2316</v>
      </c>
      <c r="D4739" s="8" t="n">
        <f aca="false">C4739/58039824</f>
        <v>3.99036358208116E-005</v>
      </c>
      <c r="E4739" s="6" t="n">
        <v>18399</v>
      </c>
      <c r="F4739" s="7" t="n">
        <f aca="false">E4739/57700746</f>
        <v>0.000318869360891799</v>
      </c>
      <c r="G4739" s="8" t="n">
        <f aca="false">F4739/$D4739</f>
        <v>7.99098514039399</v>
      </c>
      <c r="H4739" s="6" t="n">
        <v>11640</v>
      </c>
      <c r="I4739" s="7" t="n">
        <f aca="false">H4739/41918464</f>
        <v>0.000277681930330272</v>
      </c>
      <c r="J4739" s="8" t="n">
        <f aca="false">I4739/$D4739</f>
        <v>6.95881276526305</v>
      </c>
      <c r="K4739" s="6" t="n">
        <v>15976</v>
      </c>
      <c r="L4739" s="7" t="n">
        <f aca="false">K4739/43192891</f>
        <v>0.000369875681625479</v>
      </c>
      <c r="M4739" s="8" t="n">
        <f aca="false">L4739/$D4739</f>
        <v>9.26922256624474</v>
      </c>
      <c r="N4739" s="6" t="n">
        <v>13733</v>
      </c>
      <c r="O4739" s="7" t="n">
        <f aca="false">N4739/49735264</f>
        <v>0.000276121988615563</v>
      </c>
      <c r="P4739" s="8" t="n">
        <f aca="false">O4739/$D4739</f>
        <v>6.91972004394528</v>
      </c>
      <c r="Q4739" s="6" t="n">
        <v>24498</v>
      </c>
      <c r="R4739" s="9" t="n">
        <f aca="false">Q4739/50554893</f>
        <v>0.000484582174864854</v>
      </c>
      <c r="S4739" s="8" t="n">
        <f aca="false">R4739/$D4739</f>
        <v>12.1438100788831</v>
      </c>
      <c r="T4739" s="10" t="n">
        <f aca="false">AVERAGE(G4739,J4739,M4739,P4739)</f>
        <v>7.78468512896176</v>
      </c>
    </row>
    <row r="4740" s="5" customFormat="true" ht="15.25" hidden="false" customHeight="false" outlineLevel="0" collapsed="false">
      <c r="A4740" s="6" t="s">
        <v>1485</v>
      </c>
      <c r="B4740" s="7" t="n">
        <v>2969533</v>
      </c>
      <c r="C4740" s="6" t="n">
        <v>6010</v>
      </c>
      <c r="D4740" s="8" t="n">
        <f aca="false">C4740/58039824</f>
        <v>0.000103549590364023</v>
      </c>
      <c r="E4740" s="6" t="n">
        <v>11275</v>
      </c>
      <c r="F4740" s="7" t="n">
        <f aca="false">E4740/57700746</f>
        <v>0.000195404752652591</v>
      </c>
      <c r="G4740" s="8" t="n">
        <f aca="false">F4740/$D4740</f>
        <v>1.88706446800665</v>
      </c>
      <c r="H4740" s="6" t="n">
        <v>6806</v>
      </c>
      <c r="I4740" s="7" t="n">
        <f aca="false">H4740/41918464</f>
        <v>0.000162362819401016</v>
      </c>
      <c r="J4740" s="8" t="n">
        <f aca="false">I4740/$D4740</f>
        <v>1.56797162432259</v>
      </c>
      <c r="K4740" s="6" t="n">
        <v>5913</v>
      </c>
      <c r="L4740" s="7" t="n">
        <f aca="false">K4740/43192891</f>
        <v>0.00013689752788254</v>
      </c>
      <c r="M4740" s="8" t="n">
        <f aca="false">L4740/$D4740</f>
        <v>1.32204799073839</v>
      </c>
      <c r="N4740" s="6" t="n">
        <v>5559</v>
      </c>
      <c r="O4740" s="7" t="n">
        <f aca="false">N4740/49735264</f>
        <v>0.000111771800386945</v>
      </c>
      <c r="P4740" s="8" t="n">
        <f aca="false">O4740/$D4740</f>
        <v>1.07940359777394</v>
      </c>
      <c r="Q4740" s="6" t="n">
        <v>3252</v>
      </c>
      <c r="R4740" s="9" t="n">
        <f aca="false">Q4740/50554893</f>
        <v>6.43261177508575E-005</v>
      </c>
      <c r="S4740" s="8" t="n">
        <f aca="false">R4740/$D4740</f>
        <v>0.621210740908992</v>
      </c>
      <c r="T4740" s="10" t="n">
        <f aca="false">AVERAGE(G4740,J4740,M4740,P4740)</f>
        <v>1.46412192021039</v>
      </c>
    </row>
    <row r="4741" s="5" customFormat="true" ht="15.25" hidden="false" customHeight="false" outlineLevel="0" collapsed="false">
      <c r="A4741" s="6" t="s">
        <v>1485</v>
      </c>
      <c r="B4741" s="7" t="n">
        <v>2969779</v>
      </c>
      <c r="C4741" s="6" t="n">
        <v>38</v>
      </c>
      <c r="D4741" s="8" t="n">
        <f aca="false">C4741/58039824</f>
        <v>6.5472286752627E-007</v>
      </c>
      <c r="E4741" s="6" t="n">
        <v>3187</v>
      </c>
      <c r="F4741" s="7" t="n">
        <f aca="false">E4741/57700746</f>
        <v>5.52332546965684E-005</v>
      </c>
      <c r="G4741" s="8" t="n">
        <f aca="false">F4741/$D4741</f>
        <v>84.3612731983159</v>
      </c>
      <c r="H4741" s="6" t="n">
        <v>2643</v>
      </c>
      <c r="I4741" s="7" t="n">
        <f aca="false">H4741/41918464</f>
        <v>6.30509743868478E-005</v>
      </c>
      <c r="J4741" s="8" t="n">
        <f aca="false">I4741/$D4741</f>
        <v>96.301775169504</v>
      </c>
      <c r="K4741" s="6" t="n">
        <v>1156</v>
      </c>
      <c r="L4741" s="7" t="n">
        <f aca="false">K4741/43192891</f>
        <v>2.67636634926798E-005</v>
      </c>
      <c r="M4741" s="8" t="n">
        <f aca="false">L4741/$D4741</f>
        <v>40.877850492378</v>
      </c>
      <c r="N4741" s="6" t="n">
        <v>4916</v>
      </c>
      <c r="O4741" s="7" t="n">
        <f aca="false">N4741/49735264</f>
        <v>9.88433478507322E-005</v>
      </c>
      <c r="P4741" s="8" t="n">
        <f aca="false">O4741/$D4741</f>
        <v>150.96975033756</v>
      </c>
      <c r="Q4741" s="6" t="n">
        <v>5099</v>
      </c>
      <c r="R4741" s="9" t="n">
        <f aca="false">Q4741/50554893</f>
        <v>0.000100860662488199</v>
      </c>
      <c r="S4741" s="8" t="n">
        <f aca="false">R4741/$D4741</f>
        <v>154.050923666801</v>
      </c>
      <c r="T4741" s="10" t="n">
        <f aca="false">AVERAGE(G4741,J4741,M4741,P4741)</f>
        <v>93.1276622994394</v>
      </c>
    </row>
    <row r="4742" s="5" customFormat="true" ht="15.25" hidden="false" customHeight="false" outlineLevel="0" collapsed="false">
      <c r="A4742" s="6" t="s">
        <v>1485</v>
      </c>
      <c r="B4742" s="7" t="n">
        <v>2969977</v>
      </c>
      <c r="C4742" s="6" t="n">
        <v>1528</v>
      </c>
      <c r="D4742" s="8" t="n">
        <f aca="false">C4742/58039824</f>
        <v>2.63267510942142E-005</v>
      </c>
      <c r="E4742" s="6" t="n">
        <v>8398</v>
      </c>
      <c r="F4742" s="7" t="n">
        <f aca="false">E4742/57700746</f>
        <v>0.000145544045479065</v>
      </c>
      <c r="G4742" s="8" t="n">
        <f aca="false">F4742/$D4742</f>
        <v>5.52837093184094</v>
      </c>
      <c r="H4742" s="6" t="n">
        <v>5036</v>
      </c>
      <c r="I4742" s="7" t="n">
        <f aca="false">H4742/41918464</f>
        <v>0.000120137989788939</v>
      </c>
      <c r="J4742" s="8" t="n">
        <f aca="false">I4742/$D4742</f>
        <v>4.56334278996322</v>
      </c>
      <c r="K4742" s="6" t="n">
        <v>7856</v>
      </c>
      <c r="L4742" s="7" t="n">
        <f aca="false">K4742/43192891</f>
        <v>0.000181881782351637</v>
      </c>
      <c r="M4742" s="8" t="n">
        <f aca="false">L4742/$D4742</f>
        <v>6.90862999770638</v>
      </c>
      <c r="N4742" s="6" t="n">
        <v>3796</v>
      </c>
      <c r="O4742" s="7" t="n">
        <f aca="false">N4742/49735264</f>
        <v>7.63241148172049E-005</v>
      </c>
      <c r="P4742" s="8" t="n">
        <f aca="false">O4742/$D4742</f>
        <v>2.89910876370836</v>
      </c>
      <c r="Q4742" s="6" t="n">
        <v>15123</v>
      </c>
      <c r="R4742" s="9" t="n">
        <f aca="false">Q4742/50554893</f>
        <v>0.000299140184116303</v>
      </c>
      <c r="S4742" s="8" t="n">
        <f aca="false">R4742/$D4742</f>
        <v>11.3625940035588</v>
      </c>
      <c r="T4742" s="10" t="n">
        <f aca="false">AVERAGE(G4742,J4742,M4742,P4742)</f>
        <v>4.97486312080472</v>
      </c>
    </row>
    <row r="4743" s="5" customFormat="true" ht="15.25" hidden="false" customHeight="false" outlineLevel="0" collapsed="false">
      <c r="A4743" s="6" t="s">
        <v>21</v>
      </c>
      <c r="B4743" s="7" t="n">
        <v>2970341</v>
      </c>
      <c r="C4743" s="6" t="n">
        <v>19326</v>
      </c>
      <c r="D4743" s="8" t="n">
        <f aca="false">C4743/58039824</f>
        <v>0.000332978266784544</v>
      </c>
      <c r="E4743" s="6" t="n">
        <v>19086</v>
      </c>
      <c r="F4743" s="7" t="n">
        <f aca="false">E4743/57700746</f>
        <v>0.000330775619434799</v>
      </c>
      <c r="G4743" s="8" t="n">
        <f aca="false">F4743/$D4743</f>
        <v>0.993385011667531</v>
      </c>
      <c r="H4743" s="6" t="n">
        <v>14242</v>
      </c>
      <c r="I4743" s="7" t="n">
        <f aca="false">H4743/41918464</f>
        <v>0.000339754815443619</v>
      </c>
      <c r="J4743" s="8" t="n">
        <f aca="false">I4743/$D4743</f>
        <v>1.02035132420057</v>
      </c>
      <c r="K4743" s="6" t="n">
        <v>15717</v>
      </c>
      <c r="L4743" s="7" t="n">
        <f aca="false">K4743/43192891</f>
        <v>0.000363879324493468</v>
      </c>
      <c r="M4743" s="8" t="n">
        <f aca="false">L4743/$D4743</f>
        <v>1.09280202581185</v>
      </c>
      <c r="N4743" s="6" t="n">
        <v>16118</v>
      </c>
      <c r="O4743" s="7" t="n">
        <f aca="false">N4743/49735264</f>
        <v>0.000324075891102136</v>
      </c>
      <c r="P4743" s="8" t="n">
        <f aca="false">O4743/$D4743</f>
        <v>0.973264394194927</v>
      </c>
      <c r="Q4743" s="6" t="n">
        <v>17211</v>
      </c>
      <c r="R4743" s="9" t="n">
        <f aca="false">Q4743/50554893</f>
        <v>0.00034044182429582</v>
      </c>
      <c r="S4743" s="8" t="n">
        <f aca="false">R4743/$D4743</f>
        <v>1.02241454850297</v>
      </c>
      <c r="T4743" s="10" t="n">
        <f aca="false">AVERAGE(G4743,J4743,M4743,P4743)</f>
        <v>1.01995068896872</v>
      </c>
    </row>
    <row r="4744" s="5" customFormat="true" ht="15.25" hidden="false" customHeight="false" outlineLevel="0" collapsed="false">
      <c r="A4744" s="6" t="s">
        <v>21</v>
      </c>
      <c r="B4744" s="7" t="n">
        <v>2970381</v>
      </c>
      <c r="C4744" s="6" t="n">
        <v>12</v>
      </c>
      <c r="D4744" s="8" t="n">
        <f aca="false">C4744/58039824</f>
        <v>2.06754589745138E-007</v>
      </c>
      <c r="E4744" s="6" t="n">
        <v>725</v>
      </c>
      <c r="F4744" s="7" t="n">
        <f aca="false">E4744/57700746</f>
        <v>1.25648288845347E-005</v>
      </c>
      <c r="G4744" s="8" t="n">
        <f aca="false">F4744/$D4744</f>
        <v>60.7717047540425</v>
      </c>
      <c r="H4744" s="6" t="n">
        <v>301</v>
      </c>
      <c r="I4744" s="7" t="n">
        <f aca="false">H4744/41918464</f>
        <v>7.18060661764706E-006</v>
      </c>
      <c r="J4744" s="8" t="n">
        <f aca="false">I4744/$D4744</f>
        <v>34.7300953584559</v>
      </c>
      <c r="K4744" s="6" t="n">
        <v>738</v>
      </c>
      <c r="L4744" s="7" t="n">
        <f aca="false">K4744/43192891</f>
        <v>1.7086145032524E-005</v>
      </c>
      <c r="M4744" s="8" t="n">
        <f aca="false">L4744/$D4744</f>
        <v>82.6397375438472</v>
      </c>
      <c r="N4744" s="6" t="n">
        <v>689</v>
      </c>
      <c r="O4744" s="7" t="n">
        <f aca="false">N4744/49735264</f>
        <v>1.38533496072324E-005</v>
      </c>
      <c r="P4744" s="8" t="n">
        <f aca="false">O4744/$D4744</f>
        <v>67.0038310845198</v>
      </c>
      <c r="Q4744" s="6" t="n">
        <v>24752</v>
      </c>
      <c r="R4744" s="9" t="n">
        <f aca="false">Q4744/50554893</f>
        <v>0.000489606416534202</v>
      </c>
      <c r="S4744" s="8" t="n">
        <f aca="false">R4744/$D4744</f>
        <v>2368.05585374298</v>
      </c>
      <c r="T4744" s="10" t="n">
        <f aca="false">AVERAGE(G4744,J4744,M4744,P4744)</f>
        <v>61.2863421852164</v>
      </c>
    </row>
    <row r="4745" s="5" customFormat="true" ht="15.25" hidden="false" customHeight="false" outlineLevel="0" collapsed="false">
      <c r="A4745" s="6" t="s">
        <v>1486</v>
      </c>
      <c r="B4745" s="7" t="n">
        <v>2970578</v>
      </c>
      <c r="C4745" s="6" t="n">
        <v>3853</v>
      </c>
      <c r="D4745" s="8" t="n">
        <f aca="false">C4745/58039824</f>
        <v>6.63854528573346E-005</v>
      </c>
      <c r="E4745" s="6" t="n">
        <v>3327</v>
      </c>
      <c r="F4745" s="7" t="n">
        <f aca="false">E4745/57700746</f>
        <v>5.76595664811682E-005</v>
      </c>
      <c r="G4745" s="8" t="n">
        <f aca="false">F4745/$D4745</f>
        <v>0.868557251617779</v>
      </c>
      <c r="H4745" s="6" t="n">
        <v>684</v>
      </c>
      <c r="I4745" s="7" t="n">
        <f aca="false">H4745/41918464</f>
        <v>1.63173917822943E-005</v>
      </c>
      <c r="J4745" s="8" t="n">
        <f aca="false">I4745/$D4745</f>
        <v>0.24579770235749</v>
      </c>
      <c r="K4745" s="6" t="n">
        <v>578</v>
      </c>
      <c r="L4745" s="7" t="n">
        <f aca="false">K4745/43192891</f>
        <v>1.33818317463399E-005</v>
      </c>
      <c r="M4745" s="8" t="n">
        <f aca="false">L4745/$D4745</f>
        <v>0.201577772996414</v>
      </c>
      <c r="N4745" s="6" t="n">
        <v>1454</v>
      </c>
      <c r="O4745" s="7" t="n">
        <f aca="false">N4745/49735264</f>
        <v>2.92347900274542E-005</v>
      </c>
      <c r="P4745" s="8" t="n">
        <f aca="false">O4745/$D4745</f>
        <v>0.44037946220358</v>
      </c>
      <c r="Q4745" s="6" t="n">
        <v>975</v>
      </c>
      <c r="R4745" s="9" t="n">
        <f aca="false">Q4745/50554893</f>
        <v>1.92859670378493E-005</v>
      </c>
      <c r="S4745" s="8" t="n">
        <f aca="false">R4745/$D4745</f>
        <v>0.29051495783716</v>
      </c>
      <c r="T4745" s="10" t="n">
        <f aca="false">AVERAGE(G4745,J4745,M4745,P4745)</f>
        <v>0.439078047293816</v>
      </c>
    </row>
    <row r="4746" s="5" customFormat="true" ht="15.25" hidden="false" customHeight="false" outlineLevel="0" collapsed="false">
      <c r="A4746" s="6" t="s">
        <v>1486</v>
      </c>
      <c r="B4746" s="7" t="n">
        <v>2970645</v>
      </c>
      <c r="C4746" s="6" t="n">
        <v>376</v>
      </c>
      <c r="D4746" s="8" t="n">
        <f aca="false">C4746/58039824</f>
        <v>6.47831047868098E-006</v>
      </c>
      <c r="E4746" s="6" t="n">
        <v>1068</v>
      </c>
      <c r="F4746" s="7" t="n">
        <f aca="false">E4746/57700746</f>
        <v>1.85092927568042E-005</v>
      </c>
      <c r="G4746" s="8" t="n">
        <f aca="false">F4746/$D4746</f>
        <v>2.85711727119519</v>
      </c>
      <c r="H4746" s="6" t="n">
        <v>1240</v>
      </c>
      <c r="I4746" s="7" t="n">
        <f aca="false">H4746/41918464</f>
        <v>2.95812365643932E-005</v>
      </c>
      <c r="J4746" s="8" t="n">
        <f aca="false">I4746/$D4746</f>
        <v>4.56619618058443</v>
      </c>
      <c r="K4746" s="6" t="n">
        <v>577</v>
      </c>
      <c r="L4746" s="7" t="n">
        <f aca="false">K4746/43192891</f>
        <v>1.33586797883013E-005</v>
      </c>
      <c r="M4746" s="8" t="n">
        <f aca="false">L4746/$D4746</f>
        <v>2.0620622973015</v>
      </c>
      <c r="N4746" s="6" t="n">
        <v>1537</v>
      </c>
      <c r="O4746" s="7" t="n">
        <f aca="false">N4746/49735264</f>
        <v>3.09036260469031E-005</v>
      </c>
      <c r="P4746" s="8" t="n">
        <f aca="false">O4746/$D4746</f>
        <v>4.77032185298955</v>
      </c>
      <c r="Q4746" s="6" t="n">
        <v>0</v>
      </c>
      <c r="R4746" s="9" t="n">
        <f aca="false">Q4746/50554893</f>
        <v>0</v>
      </c>
      <c r="S4746" s="8" t="n">
        <f aca="false">R4746/$D4746</f>
        <v>0</v>
      </c>
      <c r="T4746" s="10" t="n">
        <f aca="false">AVERAGE(G4746,J4746,M4746,P4746)</f>
        <v>3.56392440051767</v>
      </c>
    </row>
    <row r="4747" s="5" customFormat="true" ht="15.25" hidden="false" customHeight="false" outlineLevel="0" collapsed="false">
      <c r="A4747" s="6" t="s">
        <v>21</v>
      </c>
      <c r="B4747" s="7" t="n">
        <v>2970782</v>
      </c>
      <c r="C4747" s="6" t="n">
        <v>347</v>
      </c>
      <c r="D4747" s="8" t="n">
        <f aca="false">C4747/58039824</f>
        <v>5.97865355346357E-006</v>
      </c>
      <c r="E4747" s="6" t="n">
        <v>4444</v>
      </c>
      <c r="F4747" s="7" t="n">
        <f aca="false">E4747/57700746</f>
        <v>7.70180683625823E-005</v>
      </c>
      <c r="G4747" s="8" t="n">
        <f aca="false">F4747/$D4747</f>
        <v>12.8821761745944</v>
      </c>
      <c r="H4747" s="6" t="n">
        <v>5086</v>
      </c>
      <c r="I4747" s="7" t="n">
        <f aca="false">H4747/41918464</f>
        <v>0.00012133078158589</v>
      </c>
      <c r="J4747" s="8" t="n">
        <f aca="false">I4747/$D4747</f>
        <v>20.2939977205404</v>
      </c>
      <c r="K4747" s="6" t="n">
        <v>5122</v>
      </c>
      <c r="L4747" s="7" t="n">
        <f aca="false">K4747/43192891</f>
        <v>0.000118584329073967</v>
      </c>
      <c r="M4747" s="8" t="n">
        <f aca="false">L4747/$D4747</f>
        <v>19.8346212928275</v>
      </c>
      <c r="N4747" s="6" t="n">
        <v>1852</v>
      </c>
      <c r="O4747" s="7" t="n">
        <f aca="false">N4747/49735264</f>
        <v>3.72371603375826E-005</v>
      </c>
      <c r="P4747" s="8" t="n">
        <f aca="false">O4747/$D4747</f>
        <v>6.22835225433163</v>
      </c>
      <c r="Q4747" s="6" t="n">
        <v>8182</v>
      </c>
      <c r="R4747" s="9" t="n">
        <f aca="false">Q4747/50554893</f>
        <v>0.000161843879285829</v>
      </c>
      <c r="S4747" s="8" t="n">
        <f aca="false">R4747/$D4747</f>
        <v>27.0702889603077</v>
      </c>
      <c r="T4747" s="10" t="n">
        <f aca="false">AVERAGE(G4747,J4747,M4747,P4747)</f>
        <v>14.8097868605735</v>
      </c>
    </row>
    <row r="4748" s="5" customFormat="true" ht="15.25" hidden="false" customHeight="false" outlineLevel="0" collapsed="false">
      <c r="A4748" s="6" t="s">
        <v>1487</v>
      </c>
      <c r="B4748" s="7" t="n">
        <v>2971382</v>
      </c>
      <c r="C4748" s="6" t="n">
        <v>125</v>
      </c>
      <c r="D4748" s="8" t="n">
        <f aca="false">C4748/58039824</f>
        <v>2.15369364317852E-006</v>
      </c>
      <c r="E4748" s="6" t="n">
        <v>1125</v>
      </c>
      <c r="F4748" s="7" t="n">
        <f aca="false">E4748/57700746</f>
        <v>1.94971482691056E-005</v>
      </c>
      <c r="G4748" s="8" t="n">
        <f aca="false">F4748/$D4748</f>
        <v>9.05288843232633</v>
      </c>
      <c r="H4748" s="6" t="n">
        <v>2212</v>
      </c>
      <c r="I4748" s="7" t="n">
        <f aca="false">H4748/41918464</f>
        <v>5.27691090971272E-005</v>
      </c>
      <c r="J4748" s="8" t="n">
        <f aca="false">I4748/$D4748</f>
        <v>24.5016784370725</v>
      </c>
      <c r="K4748" s="6" t="n">
        <v>1785</v>
      </c>
      <c r="L4748" s="7" t="n">
        <f aca="false">K4748/43192891</f>
        <v>4.13262450989909E-005</v>
      </c>
      <c r="M4748" s="8" t="n">
        <f aca="false">L4748/$D4748</f>
        <v>19.1885439370104</v>
      </c>
      <c r="N4748" s="6" t="n">
        <v>993</v>
      </c>
      <c r="O4748" s="7" t="n">
        <f aca="false">N4748/49735264</f>
        <v>1.99657128591898E-005</v>
      </c>
      <c r="P4748" s="8" t="n">
        <f aca="false">O4748/$D4748</f>
        <v>9.27045168305531</v>
      </c>
      <c r="Q4748" s="6" t="n">
        <v>6</v>
      </c>
      <c r="R4748" s="9" t="n">
        <f aca="false">Q4748/50554893</f>
        <v>1.18682874079073E-007</v>
      </c>
      <c r="S4748" s="8" t="n">
        <f aca="false">R4748/$D4748</f>
        <v>0.0551066649869084</v>
      </c>
      <c r="T4748" s="10" t="n">
        <f aca="false">AVERAGE(G4748,J4748,M4748,P4748)</f>
        <v>15.5033906223661</v>
      </c>
    </row>
    <row r="4749" s="5" customFormat="true" ht="15.25" hidden="false" customHeight="false" outlineLevel="0" collapsed="false">
      <c r="A4749" s="6" t="s">
        <v>1488</v>
      </c>
      <c r="B4749" s="7" t="n">
        <v>2971694</v>
      </c>
      <c r="C4749" s="6" t="n">
        <v>14754</v>
      </c>
      <c r="D4749" s="8" t="n">
        <f aca="false">C4749/58039824</f>
        <v>0.000254204768091647</v>
      </c>
      <c r="E4749" s="6" t="n">
        <v>8490</v>
      </c>
      <c r="F4749" s="7" t="n">
        <f aca="false">E4749/57700746</f>
        <v>0.000147138478937517</v>
      </c>
      <c r="G4749" s="8" t="n">
        <f aca="false">F4749/$D4749</f>
        <v>0.578818721781291</v>
      </c>
      <c r="H4749" s="6" t="n">
        <v>3586</v>
      </c>
      <c r="I4749" s="7" t="n">
        <f aca="false">H4749/41918464</f>
        <v>8.554702767735E-005</v>
      </c>
      <c r="J4749" s="8" t="n">
        <f aca="false">I4749/$D4749</f>
        <v>0.336528021561375</v>
      </c>
      <c r="K4749" s="6" t="n">
        <v>6009</v>
      </c>
      <c r="L4749" s="7" t="n">
        <f aca="false">K4749/43192891</f>
        <v>0.00013912011585425</v>
      </c>
      <c r="M4749" s="8" t="n">
        <f aca="false">L4749/$D4749</f>
        <v>0.547275792262457</v>
      </c>
      <c r="N4749" s="6" t="n">
        <v>10117</v>
      </c>
      <c r="O4749" s="7" t="n">
        <f aca="false">N4749/49735264</f>
        <v>0.000203417036250174</v>
      </c>
      <c r="P4749" s="8" t="n">
        <f aca="false">O4749/$D4749</f>
        <v>0.800209365769402</v>
      </c>
      <c r="Q4749" s="6" t="n">
        <v>22968</v>
      </c>
      <c r="R4749" s="9" t="n">
        <f aca="false">Q4749/50554893</f>
        <v>0.000454318041974691</v>
      </c>
      <c r="S4749" s="8" t="n">
        <f aca="false">R4749/$D4749</f>
        <v>1.78721290471978</v>
      </c>
      <c r="T4749" s="10" t="n">
        <f aca="false">AVERAGE(G4749,J4749,M4749,P4749)</f>
        <v>0.565707975343631</v>
      </c>
    </row>
    <row r="4750" s="5" customFormat="true" ht="15.25" hidden="false" customHeight="false" outlineLevel="0" collapsed="false">
      <c r="A4750" s="6" t="s">
        <v>1488</v>
      </c>
      <c r="B4750" s="7" t="n">
        <v>2971797</v>
      </c>
      <c r="C4750" s="6" t="n">
        <v>4755</v>
      </c>
      <c r="D4750" s="8" t="n">
        <f aca="false">C4750/58039824</f>
        <v>8.19265061865108E-005</v>
      </c>
      <c r="E4750" s="6" t="n">
        <v>2709</v>
      </c>
      <c r="F4750" s="7" t="n">
        <f aca="false">E4750/57700746</f>
        <v>4.69491330320062E-005</v>
      </c>
      <c r="G4750" s="8" t="n">
        <f aca="false">F4750/$D4750</f>
        <v>0.573064020637272</v>
      </c>
      <c r="H4750" s="6" t="n">
        <v>1257</v>
      </c>
      <c r="I4750" s="7" t="n">
        <f aca="false">H4750/41918464</f>
        <v>2.99867857753566E-005</v>
      </c>
      <c r="J4750" s="8" t="n">
        <f aca="false">I4750/$D4750</f>
        <v>0.366020561246562</v>
      </c>
      <c r="K4750" s="6" t="n">
        <v>1615</v>
      </c>
      <c r="L4750" s="7" t="n">
        <f aca="false">K4750/43192891</f>
        <v>3.73904122324204E-005</v>
      </c>
      <c r="M4750" s="8" t="n">
        <f aca="false">L4750/$D4750</f>
        <v>0.456389683545137</v>
      </c>
      <c r="N4750" s="6" t="n">
        <v>3291</v>
      </c>
      <c r="O4750" s="7" t="n">
        <f aca="false">N4750/49735264</f>
        <v>6.6170353494052E-005</v>
      </c>
      <c r="P4750" s="8" t="n">
        <f aca="false">O4750/$D4750</f>
        <v>0.807679426038394</v>
      </c>
      <c r="Q4750" s="6" t="n">
        <v>6679</v>
      </c>
      <c r="R4750" s="9" t="n">
        <f aca="false">Q4750/50554893</f>
        <v>0.000132113819329021</v>
      </c>
      <c r="S4750" s="8" t="n">
        <f aca="false">R4750/$D4750</f>
        <v>1.61258944728164</v>
      </c>
      <c r="T4750" s="10" t="n">
        <f aca="false">AVERAGE(G4750,J4750,M4750,P4750)</f>
        <v>0.550788422866841</v>
      </c>
    </row>
    <row r="4751" s="5" customFormat="true" ht="15.25" hidden="false" customHeight="false" outlineLevel="0" collapsed="false">
      <c r="A4751" s="6" t="s">
        <v>1488</v>
      </c>
      <c r="B4751" s="7" t="n">
        <v>2972022</v>
      </c>
      <c r="C4751" s="6" t="n">
        <v>65</v>
      </c>
      <c r="D4751" s="8" t="n">
        <f aca="false">C4751/58039824</f>
        <v>1.11992069445283E-006</v>
      </c>
      <c r="E4751" s="6" t="n">
        <v>3834</v>
      </c>
      <c r="F4751" s="7" t="n">
        <f aca="false">E4751/57700746</f>
        <v>6.64462813011118E-005</v>
      </c>
      <c r="G4751" s="8" t="n">
        <f aca="false">F4751/$D4751</f>
        <v>59.3312380334003</v>
      </c>
      <c r="H4751" s="6" t="n">
        <v>2205</v>
      </c>
      <c r="I4751" s="7" t="n">
        <f aca="false">H4751/41918464</f>
        <v>5.2602118245554E-005</v>
      </c>
      <c r="J4751" s="8" t="n">
        <f aca="false">I4751/$D4751</f>
        <v>46.9695028461407</v>
      </c>
      <c r="K4751" s="6" t="n">
        <v>1206</v>
      </c>
      <c r="L4751" s="7" t="n">
        <f aca="false">K4751/43192891</f>
        <v>2.79212613946124E-005</v>
      </c>
      <c r="M4751" s="8" t="n">
        <f aca="false">L4751/$D4751</f>
        <v>24.9314630338661</v>
      </c>
      <c r="N4751" s="6" t="n">
        <v>2060</v>
      </c>
      <c r="O4751" s="7" t="n">
        <f aca="false">N4751/49735264</f>
        <v>4.14193036152377E-005</v>
      </c>
      <c r="P4751" s="8" t="n">
        <f aca="false">O4751/$D4751</f>
        <v>36.9841398773994</v>
      </c>
      <c r="Q4751" s="6" t="n">
        <v>3899</v>
      </c>
      <c r="R4751" s="9" t="n">
        <f aca="false">Q4751/50554893</f>
        <v>7.71240876723842E-005</v>
      </c>
      <c r="S4751" s="8" t="n">
        <f aca="false">R4751/$D4751</f>
        <v>68.8656688410115</v>
      </c>
      <c r="T4751" s="10" t="n">
        <f aca="false">AVERAGE(G4751,J4751,M4751,P4751)</f>
        <v>42.0540859477016</v>
      </c>
    </row>
    <row r="4752" s="5" customFormat="true" ht="15.25" hidden="false" customHeight="false" outlineLevel="0" collapsed="false">
      <c r="A4752" s="6" t="s">
        <v>1488</v>
      </c>
      <c r="B4752" s="7" t="n">
        <v>2972076</v>
      </c>
      <c r="C4752" s="6" t="n">
        <v>1590</v>
      </c>
      <c r="D4752" s="8" t="n">
        <f aca="false">C4752/58039824</f>
        <v>2.73949831412307E-005</v>
      </c>
      <c r="E4752" s="6" t="n">
        <v>2663</v>
      </c>
      <c r="F4752" s="7" t="n">
        <f aca="false">E4752/57700746</f>
        <v>4.61519163027806E-005</v>
      </c>
      <c r="G4752" s="8" t="n">
        <f aca="false">F4752/$D4752</f>
        <v>1.68468496822397</v>
      </c>
      <c r="H4752" s="6" t="n">
        <v>699</v>
      </c>
      <c r="I4752" s="7" t="n">
        <f aca="false">H4752/41918464</f>
        <v>1.66752293213797E-005</v>
      </c>
      <c r="J4752" s="8" t="n">
        <f aca="false">I4752/$D4752</f>
        <v>0.608696462246867</v>
      </c>
      <c r="K4752" s="6" t="n">
        <v>2651</v>
      </c>
      <c r="L4752" s="7" t="n">
        <f aca="false">K4752/43192891</f>
        <v>6.13758407604622E-005</v>
      </c>
      <c r="M4752" s="8" t="n">
        <f aca="false">L4752/$D4752</f>
        <v>2.24040439974167</v>
      </c>
      <c r="N4752" s="6" t="n">
        <v>2964</v>
      </c>
      <c r="O4752" s="7" t="n">
        <f aca="false">N4752/49735264</f>
        <v>5.95955417065847E-005</v>
      </c>
      <c r="P4752" s="8" t="n">
        <f aca="false">O4752/$D4752</f>
        <v>2.17541808291499</v>
      </c>
      <c r="Q4752" s="6" t="n">
        <v>1270</v>
      </c>
      <c r="R4752" s="9" t="n">
        <f aca="false">Q4752/50554893</f>
        <v>2.51212083467371E-005</v>
      </c>
      <c r="S4752" s="8" t="n">
        <f aca="false">R4752/$D4752</f>
        <v>0.917000321454057</v>
      </c>
      <c r="T4752" s="10" t="n">
        <f aca="false">AVERAGE(G4752,J4752,M4752,P4752)</f>
        <v>1.67730097828187</v>
      </c>
    </row>
    <row r="4753" s="5" customFormat="true" ht="15.25" hidden="false" customHeight="false" outlineLevel="0" collapsed="false">
      <c r="A4753" s="6" t="s">
        <v>1488</v>
      </c>
      <c r="B4753" s="7" t="n">
        <v>2972367</v>
      </c>
      <c r="C4753" s="6" t="n">
        <v>5636</v>
      </c>
      <c r="D4753" s="8" t="n">
        <f aca="false">C4753/58039824</f>
        <v>9.7105738983633E-005</v>
      </c>
      <c r="E4753" s="6" t="n">
        <v>5371</v>
      </c>
      <c r="F4753" s="7" t="n">
        <f aca="false">E4753/57700746</f>
        <v>9.30837185363253E-005</v>
      </c>
      <c r="G4753" s="8" t="n">
        <f aca="false">F4753/$D4753</f>
        <v>0.958581022199052</v>
      </c>
      <c r="H4753" s="6" t="n">
        <v>5253</v>
      </c>
      <c r="I4753" s="7" t="n">
        <f aca="false">H4753/41918464</f>
        <v>0.000125314706187708</v>
      </c>
      <c r="J4753" s="8" t="n">
        <f aca="false">I4753/$D4753</f>
        <v>1.2904974257889</v>
      </c>
      <c r="K4753" s="6" t="n">
        <v>3367</v>
      </c>
      <c r="L4753" s="7" t="n">
        <f aca="false">K4753/43192891</f>
        <v>7.79526427161359E-005</v>
      </c>
      <c r="M4753" s="8" t="n">
        <f aca="false">L4753/$D4753</f>
        <v>0.802760408725942</v>
      </c>
      <c r="N4753" s="6" t="n">
        <v>4995</v>
      </c>
      <c r="O4753" s="7" t="n">
        <f aca="false">N4753/49735264</f>
        <v>0.000100431758037919</v>
      </c>
      <c r="P4753" s="8" t="n">
        <f aca="false">O4753/$D4753</f>
        <v>1.03425151890195</v>
      </c>
      <c r="Q4753" s="6" t="n">
        <v>13522</v>
      </c>
      <c r="R4753" s="9" t="n">
        <f aca="false">Q4753/50554893</f>
        <v>0.000267471637216204</v>
      </c>
      <c r="S4753" s="8" t="n">
        <f aca="false">R4753/$D4753</f>
        <v>2.75443696753377</v>
      </c>
      <c r="T4753" s="10" t="n">
        <f aca="false">AVERAGE(G4753,J4753,M4753,P4753)</f>
        <v>1.02152259390396</v>
      </c>
    </row>
    <row r="4754" s="5" customFormat="true" ht="15.25" hidden="false" customHeight="false" outlineLevel="0" collapsed="false">
      <c r="A4754" s="6" t="s">
        <v>21</v>
      </c>
      <c r="B4754" s="7" t="n">
        <v>2972843</v>
      </c>
      <c r="C4754" s="6" t="n">
        <v>2194</v>
      </c>
      <c r="D4754" s="8" t="n">
        <f aca="false">C4754/58039824</f>
        <v>3.78016308250693E-005</v>
      </c>
      <c r="E4754" s="6" t="n">
        <v>4116</v>
      </c>
      <c r="F4754" s="7" t="n">
        <f aca="false">E4754/57700746</f>
        <v>7.13335664672342E-005</v>
      </c>
      <c r="G4754" s="8" t="n">
        <f aca="false">F4754/$D4754</f>
        <v>1.88704997404311</v>
      </c>
      <c r="H4754" s="6" t="n">
        <v>2685</v>
      </c>
      <c r="I4754" s="7" t="n">
        <f aca="false">H4754/41918464</f>
        <v>6.40529194962869E-005</v>
      </c>
      <c r="J4754" s="8" t="n">
        <f aca="false">I4754/$D4754</f>
        <v>1.69444857531935</v>
      </c>
      <c r="K4754" s="6" t="n">
        <v>2719</v>
      </c>
      <c r="L4754" s="7" t="n">
        <f aca="false">K4754/43192891</f>
        <v>6.29501739070904E-005</v>
      </c>
      <c r="M4754" s="8" t="n">
        <f aca="false">L4754/$D4754</f>
        <v>1.66527667016268</v>
      </c>
      <c r="N4754" s="6" t="n">
        <v>3502</v>
      </c>
      <c r="O4754" s="7" t="n">
        <f aca="false">N4754/49735264</f>
        <v>7.0412816145904E-005</v>
      </c>
      <c r="P4754" s="8" t="n">
        <f aca="false">O4754/$D4754</f>
        <v>1.86269255079883</v>
      </c>
      <c r="Q4754" s="6" t="n">
        <v>2138</v>
      </c>
      <c r="R4754" s="9" t="n">
        <f aca="false">Q4754/50554893</f>
        <v>4.22906641301763E-005</v>
      </c>
      <c r="S4754" s="8" t="n">
        <f aca="false">R4754/$D4754</f>
        <v>1.11875237144874</v>
      </c>
      <c r="T4754" s="10" t="n">
        <f aca="false">AVERAGE(G4754,J4754,M4754,P4754)</f>
        <v>1.77736694258099</v>
      </c>
    </row>
    <row r="4755" s="5" customFormat="true" ht="15.25" hidden="false" customHeight="false" outlineLevel="0" collapsed="false">
      <c r="A4755" s="6" t="s">
        <v>21</v>
      </c>
      <c r="B4755" s="7" t="n">
        <v>2972866</v>
      </c>
      <c r="C4755" s="6" t="n">
        <v>27</v>
      </c>
      <c r="D4755" s="8" t="n">
        <f aca="false">C4755/58039824</f>
        <v>4.6519782692656E-007</v>
      </c>
      <c r="E4755" s="6" t="n">
        <v>4498</v>
      </c>
      <c r="F4755" s="7" t="n">
        <f aca="false">E4755/57700746</f>
        <v>7.79539314794994E-005</v>
      </c>
      <c r="G4755" s="8" t="n">
        <f aca="false">F4755/$D4755</f>
        <v>167.571572710304</v>
      </c>
      <c r="H4755" s="6" t="n">
        <v>3964</v>
      </c>
      <c r="I4755" s="7" t="n">
        <f aca="false">H4755/41918464</f>
        <v>9.45645336623021E-005</v>
      </c>
      <c r="J4755" s="8" t="n">
        <f aca="false">I4755/$D4755</f>
        <v>203.278107051929</v>
      </c>
      <c r="K4755" s="6" t="n">
        <v>4305</v>
      </c>
      <c r="L4755" s="7" t="n">
        <f aca="false">K4755/43192891</f>
        <v>9.96691793563899E-005</v>
      </c>
      <c r="M4755" s="8" t="n">
        <f aca="false">L4755/$D4755</f>
        <v>214.251171409974</v>
      </c>
      <c r="N4755" s="6" t="n">
        <v>1283</v>
      </c>
      <c r="O4755" s="7" t="n">
        <f aca="false">N4755/49735264</f>
        <v>2.57965856982281E-005</v>
      </c>
      <c r="P4755" s="8" t="n">
        <f aca="false">O4755/$D4755</f>
        <v>55.4529368046695</v>
      </c>
      <c r="Q4755" s="6" t="n">
        <v>2811</v>
      </c>
      <c r="R4755" s="9" t="n">
        <f aca="false">Q4755/50554893</f>
        <v>5.56029265060456E-005</v>
      </c>
      <c r="S4755" s="8" t="n">
        <f aca="false">R4755/$D4755</f>
        <v>119.525335862808</v>
      </c>
      <c r="T4755" s="10" t="n">
        <f aca="false">AVERAGE(G4755,J4755,M4755,P4755)</f>
        <v>160.138446994219</v>
      </c>
    </row>
    <row r="4756" s="5" customFormat="true" ht="15.25" hidden="false" customHeight="false" outlineLevel="0" collapsed="false">
      <c r="A4756" s="6" t="s">
        <v>1489</v>
      </c>
      <c r="B4756" s="7" t="n">
        <v>2973028</v>
      </c>
      <c r="C4756" s="6" t="n">
        <v>6405</v>
      </c>
      <c r="D4756" s="8" t="n">
        <f aca="false">C4756/58039824</f>
        <v>0.000110355262276467</v>
      </c>
      <c r="E4756" s="6" t="n">
        <v>2476</v>
      </c>
      <c r="F4756" s="7" t="n">
        <f aca="false">E4756/57700746</f>
        <v>4.29110569904937E-005</v>
      </c>
      <c r="G4756" s="8" t="n">
        <f aca="false">F4756/$D4756</f>
        <v>0.388844683119785</v>
      </c>
      <c r="H4756" s="6" t="n">
        <v>2453</v>
      </c>
      <c r="I4756" s="7" t="n">
        <f aca="false">H4756/41918464</f>
        <v>5.85183655584327E-005</v>
      </c>
      <c r="J4756" s="8" t="n">
        <f aca="false">I4756/$D4756</f>
        <v>0.530272542978781</v>
      </c>
      <c r="K4756" s="6" t="n">
        <v>1467</v>
      </c>
      <c r="L4756" s="7" t="n">
        <f aca="false">K4756/43192891</f>
        <v>3.39639224427001E-005</v>
      </c>
      <c r="M4756" s="8" t="n">
        <f aca="false">L4756/$D4756</f>
        <v>0.307768943157528</v>
      </c>
      <c r="N4756" s="6" t="n">
        <v>3244</v>
      </c>
      <c r="O4756" s="7" t="n">
        <f aca="false">N4756/49735264</f>
        <v>6.52253499649665E-005</v>
      </c>
      <c r="P4756" s="8" t="n">
        <f aca="false">O4756/$D4756</f>
        <v>0.591048841889939</v>
      </c>
      <c r="Q4756" s="6" t="n">
        <v>4</v>
      </c>
      <c r="R4756" s="9" t="n">
        <f aca="false">Q4756/50554893</f>
        <v>7.91219160527152E-008</v>
      </c>
      <c r="S4756" s="8" t="n">
        <f aca="false">R4756/$D4756</f>
        <v>0.000716974563972266</v>
      </c>
      <c r="T4756" s="10" t="n">
        <f aca="false">AVERAGE(G4756,J4756,M4756,P4756)</f>
        <v>0.454483752786508</v>
      </c>
    </row>
    <row r="4757" s="5" customFormat="true" ht="15.25" hidden="false" customHeight="false" outlineLevel="0" collapsed="false">
      <c r="A4757" s="6" t="s">
        <v>1490</v>
      </c>
      <c r="B4757" s="7" t="n">
        <v>2975266</v>
      </c>
      <c r="C4757" s="6" t="n">
        <v>22</v>
      </c>
      <c r="D4757" s="8" t="n">
        <f aca="false">C4757/58039824</f>
        <v>3.79050081199419E-007</v>
      </c>
      <c r="E4757" s="6" t="n">
        <v>1270</v>
      </c>
      <c r="F4757" s="7" t="n">
        <f aca="false">E4757/57700746</f>
        <v>2.20101140460125E-005</v>
      </c>
      <c r="G4757" s="8" t="n">
        <f aca="false">F4757/$D4757</f>
        <v>58.0665066113861</v>
      </c>
      <c r="H4757" s="6" t="n">
        <v>566</v>
      </c>
      <c r="I4757" s="7" t="n">
        <f aca="false">H4757/41918464</f>
        <v>1.35024031414892E-005</v>
      </c>
      <c r="J4757" s="8" t="n">
        <f aca="false">I4757/$D4757</f>
        <v>35.6216864504126</v>
      </c>
      <c r="K4757" s="6" t="n">
        <v>3585</v>
      </c>
      <c r="L4757" s="7" t="n">
        <f aca="false">K4757/43192891</f>
        <v>8.29997695685616E-005</v>
      </c>
      <c r="M4757" s="8" t="n">
        <f aca="false">L4757/$D4757</f>
        <v>218.967818990903</v>
      </c>
      <c r="N4757" s="6" t="n">
        <v>1169</v>
      </c>
      <c r="O4757" s="7" t="n">
        <f aca="false">N4757/49735264</f>
        <v>2.35044494787441E-005</v>
      </c>
      <c r="P4757" s="8" t="n">
        <f aca="false">O4757/$D4757</f>
        <v>62.0088232256</v>
      </c>
      <c r="Q4757" s="6" t="n">
        <v>2</v>
      </c>
      <c r="R4757" s="9" t="n">
        <f aca="false">Q4757/50554893</f>
        <v>3.95609580263576E-008</v>
      </c>
      <c r="S4757" s="8" t="n">
        <f aca="false">R4757/$D4757</f>
        <v>0.104368683687326</v>
      </c>
      <c r="T4757" s="10" t="n">
        <f aca="false">AVERAGE(G4757,J4757,M4757,P4757)</f>
        <v>93.6662088195755</v>
      </c>
    </row>
    <row r="4758" s="5" customFormat="true" ht="15.25" hidden="false" customHeight="false" outlineLevel="0" collapsed="false">
      <c r="A4758" s="6" t="s">
        <v>1490</v>
      </c>
      <c r="B4758" s="7" t="n">
        <v>2975371</v>
      </c>
      <c r="C4758" s="6" t="n">
        <v>740</v>
      </c>
      <c r="D4758" s="8" t="n">
        <f aca="false">C4758/58039824</f>
        <v>1.27498663676168E-005</v>
      </c>
      <c r="E4758" s="6" t="n">
        <v>793</v>
      </c>
      <c r="F4758" s="7" t="n">
        <f aca="false">E4758/57700746</f>
        <v>1.37433231799117E-005</v>
      </c>
      <c r="G4758" s="8" t="n">
        <f aca="false">F4758/$D4758</f>
        <v>1.07791899802324</v>
      </c>
      <c r="H4758" s="6" t="n">
        <v>1009</v>
      </c>
      <c r="I4758" s="7" t="n">
        <f aca="false">H4758/41918464</f>
        <v>2.4070538462478E-005</v>
      </c>
      <c r="J4758" s="8" t="n">
        <f aca="false">I4758/$D4758</f>
        <v>1.88790515668575</v>
      </c>
      <c r="K4758" s="6" t="n">
        <v>312</v>
      </c>
      <c r="L4758" s="7" t="n">
        <f aca="false">K4758/43192891</f>
        <v>7.22341090805892E-006</v>
      </c>
      <c r="M4758" s="8" t="n">
        <f aca="false">L4758/$D4758</f>
        <v>0.566547969977595</v>
      </c>
      <c r="N4758" s="6" t="n">
        <v>2036</v>
      </c>
      <c r="O4758" s="7" t="n">
        <f aca="false">N4758/49735264</f>
        <v>4.09367486216621E-005</v>
      </c>
      <c r="P4758" s="8" t="n">
        <f aca="false">O4758/$D4758</f>
        <v>3.2107590339642</v>
      </c>
      <c r="Q4758" s="6" t="n">
        <v>5598</v>
      </c>
      <c r="R4758" s="9" t="n">
        <f aca="false">Q4758/50554893</f>
        <v>0.000110731121515775</v>
      </c>
      <c r="S4758" s="8" t="n">
        <f aca="false">R4758/$D4758</f>
        <v>8.68488487040296</v>
      </c>
      <c r="T4758" s="10" t="n">
        <f aca="false">AVERAGE(G4758,J4758,M4758,P4758)</f>
        <v>1.6857827896627</v>
      </c>
    </row>
    <row r="4759" s="5" customFormat="true" ht="15.25" hidden="false" customHeight="false" outlineLevel="0" collapsed="false">
      <c r="A4759" s="6" t="s">
        <v>1490</v>
      </c>
      <c r="B4759" s="7" t="n">
        <v>2975641</v>
      </c>
      <c r="C4759" s="6" t="n">
        <v>3655</v>
      </c>
      <c r="D4759" s="8" t="n">
        <f aca="false">C4759/58039824</f>
        <v>6.29740021265399E-005</v>
      </c>
      <c r="E4759" s="6" t="n">
        <v>4442</v>
      </c>
      <c r="F4759" s="7" t="n">
        <f aca="false">E4759/57700746</f>
        <v>7.69834067656595E-005</v>
      </c>
      <c r="G4759" s="8" t="n">
        <f aca="false">F4759/$D4759</f>
        <v>1.22246330495193</v>
      </c>
      <c r="H4759" s="6" t="n">
        <v>3622</v>
      </c>
      <c r="I4759" s="7" t="n">
        <f aca="false">H4759/41918464</f>
        <v>8.6405837771155E-005</v>
      </c>
      <c r="J4759" s="8" t="n">
        <f aca="false">I4759/$D4759</f>
        <v>1.37208744645975</v>
      </c>
      <c r="K4759" s="6" t="n">
        <v>7403</v>
      </c>
      <c r="L4759" s="7" t="n">
        <f aca="false">K4759/43192891</f>
        <v>0.000171393945360129</v>
      </c>
      <c r="M4759" s="8" t="n">
        <f aca="false">L4759/$D4759</f>
        <v>2.72166194893776</v>
      </c>
      <c r="N4759" s="6" t="n">
        <v>4011</v>
      </c>
      <c r="O4759" s="7" t="n">
        <f aca="false">N4759/49735264</f>
        <v>8.06470033013196E-005</v>
      </c>
      <c r="P4759" s="8" t="n">
        <f aca="false">O4759/$D4759</f>
        <v>1.28063963823147</v>
      </c>
      <c r="Q4759" s="6" t="n">
        <v>11230</v>
      </c>
      <c r="R4759" s="9" t="n">
        <f aca="false">Q4759/50554893</f>
        <v>0.000222134779317998</v>
      </c>
      <c r="S4759" s="8" t="n">
        <f aca="false">R4759/$D4759</f>
        <v>3.52740451324089</v>
      </c>
      <c r="T4759" s="10" t="n">
        <f aca="false">AVERAGE(G4759,J4759,M4759,P4759)</f>
        <v>1.64921308464522</v>
      </c>
    </row>
    <row r="4760" s="5" customFormat="true" ht="15.25" hidden="false" customHeight="false" outlineLevel="0" collapsed="false">
      <c r="A4760" s="6" t="s">
        <v>1490</v>
      </c>
      <c r="B4760" s="7" t="n">
        <v>2975717</v>
      </c>
      <c r="C4760" s="6" t="n">
        <v>486</v>
      </c>
      <c r="D4760" s="8" t="n">
        <f aca="false">C4760/58039824</f>
        <v>8.37356088467808E-006</v>
      </c>
      <c r="E4760" s="6" t="n">
        <v>1496</v>
      </c>
      <c r="F4760" s="7" t="n">
        <f aca="false">E4760/57700746</f>
        <v>2.5926874498295E-005</v>
      </c>
      <c r="G4760" s="8" t="n">
        <f aca="false">F4760/$D4760</f>
        <v>3.09627825668957</v>
      </c>
      <c r="H4760" s="6" t="n">
        <v>1386</v>
      </c>
      <c r="I4760" s="7" t="n">
        <f aca="false">H4760/41918464</f>
        <v>3.30641886114911E-005</v>
      </c>
      <c r="J4760" s="8" t="n">
        <f aca="false">I4760/$D4760</f>
        <v>3.94864133274434</v>
      </c>
      <c r="K4760" s="6" t="n">
        <v>2911</v>
      </c>
      <c r="L4760" s="7" t="n">
        <f aca="false">K4760/43192891</f>
        <v>6.73953498505113E-005</v>
      </c>
      <c r="M4760" s="8" t="n">
        <f aca="false">L4760/$D4760</f>
        <v>8.04858897889321</v>
      </c>
      <c r="N4760" s="6" t="n">
        <v>2360</v>
      </c>
      <c r="O4760" s="7" t="n">
        <f aca="false">N4760/49735264</f>
        <v>4.74512410349325E-005</v>
      </c>
      <c r="P4760" s="8" t="n">
        <f aca="false">O4760/$D4760</f>
        <v>5.66679357664415</v>
      </c>
      <c r="Q4760" s="6" t="n">
        <v>7</v>
      </c>
      <c r="R4760" s="9" t="n">
        <f aca="false">Q4760/50554893</f>
        <v>1.38463353092252E-007</v>
      </c>
      <c r="S4760" s="8" t="n">
        <f aca="false">R4760/$D4760</f>
        <v>0.0165357791027246</v>
      </c>
      <c r="T4760" s="10" t="n">
        <f aca="false">AVERAGE(G4760,J4760,M4760,P4760)</f>
        <v>5.19007553624282</v>
      </c>
    </row>
    <row r="4761" s="5" customFormat="true" ht="15.25" hidden="false" customHeight="false" outlineLevel="0" collapsed="false">
      <c r="A4761" s="6" t="s">
        <v>1491</v>
      </c>
      <c r="B4761" s="7" t="n">
        <v>2976621</v>
      </c>
      <c r="C4761" s="6" t="n">
        <v>17</v>
      </c>
      <c r="D4761" s="8" t="n">
        <f aca="false">C4761/58039824</f>
        <v>2.92902335472279E-007</v>
      </c>
      <c r="E4761" s="6" t="n">
        <v>5011</v>
      </c>
      <c r="F4761" s="7" t="n">
        <f aca="false">E4761/57700746</f>
        <v>8.68446310902115E-005</v>
      </c>
      <c r="G4761" s="8" t="n">
        <f aca="false">F4761/$D4761</f>
        <v>296.496888460047</v>
      </c>
      <c r="H4761" s="6" t="n">
        <v>361</v>
      </c>
      <c r="I4761" s="7" t="n">
        <f aca="false">H4761/41918464</f>
        <v>8.61195677398867E-006</v>
      </c>
      <c r="J4761" s="8" t="n">
        <f aca="false">I4761/$D4761</f>
        <v>29.4021444387006</v>
      </c>
      <c r="K4761" s="6" t="n">
        <v>2332</v>
      </c>
      <c r="L4761" s="7" t="n">
        <f aca="false">K4761/43192891</f>
        <v>5.39903661461327E-005</v>
      </c>
      <c r="M4761" s="8" t="n">
        <f aca="false">L4761/$D4761</f>
        <v>184.328902871594</v>
      </c>
      <c r="N4761" s="6" t="n">
        <v>2296</v>
      </c>
      <c r="O4761" s="7" t="n">
        <f aca="false">N4761/49735264</f>
        <v>4.61644277187309E-005</v>
      </c>
      <c r="P4761" s="8" t="n">
        <f aca="false">O4761/$D4761</f>
        <v>157.610309403286</v>
      </c>
      <c r="Q4761" s="6" t="n">
        <v>8728</v>
      </c>
      <c r="R4761" s="9" t="n">
        <f aca="false">Q4761/50554893</f>
        <v>0.000172644020827025</v>
      </c>
      <c r="S4761" s="8" t="n">
        <f aca="false">R4761/$D4761</f>
        <v>589.425210791344</v>
      </c>
      <c r="T4761" s="10" t="n">
        <f aca="false">AVERAGE(G4761,J4761,M4761,P4761)</f>
        <v>166.959561293407</v>
      </c>
    </row>
    <row r="4762" s="5" customFormat="true" ht="15.25" hidden="false" customHeight="false" outlineLevel="0" collapsed="false">
      <c r="A4762" s="6" t="s">
        <v>1492</v>
      </c>
      <c r="B4762" s="7" t="n">
        <v>2978392</v>
      </c>
      <c r="C4762" s="6" t="n">
        <v>703</v>
      </c>
      <c r="D4762" s="8" t="n">
        <f aca="false">C4762/58039824</f>
        <v>1.2112373049236E-005</v>
      </c>
      <c r="E4762" s="6" t="n">
        <v>3667</v>
      </c>
      <c r="F4762" s="7" t="n">
        <f aca="false">E4762/57700746</f>
        <v>6.35520379580534E-005</v>
      </c>
      <c r="G4762" s="8" t="n">
        <f aca="false">F4762/$D4762</f>
        <v>5.24686927158854</v>
      </c>
      <c r="H4762" s="6" t="n">
        <v>1052</v>
      </c>
      <c r="I4762" s="7" t="n">
        <f aca="false">H4762/41918464</f>
        <v>2.50963394078562E-005</v>
      </c>
      <c r="J4762" s="8" t="n">
        <f aca="false">I4762/$D4762</f>
        <v>2.07195892215681</v>
      </c>
      <c r="K4762" s="6" t="n">
        <v>682</v>
      </c>
      <c r="L4762" s="7" t="n">
        <f aca="false">K4762/43192891</f>
        <v>1.57896353823596E-005</v>
      </c>
      <c r="M4762" s="8" t="n">
        <f aca="false">L4762/$D4762</f>
        <v>1.30359553145992</v>
      </c>
      <c r="N4762" s="6" t="n">
        <v>586</v>
      </c>
      <c r="O4762" s="7" t="n">
        <f aca="false">N4762/49735264</f>
        <v>1.17823844264705E-005</v>
      </c>
      <c r="P4762" s="8" t="n">
        <f aca="false">O4762/$D4762</f>
        <v>0.972756071710797</v>
      </c>
      <c r="Q4762" s="6" t="n">
        <v>630</v>
      </c>
      <c r="R4762" s="9" t="n">
        <f aca="false">Q4762/50554893</f>
        <v>1.24617017783026E-005</v>
      </c>
      <c r="S4762" s="8" t="n">
        <f aca="false">R4762/$D4762</f>
        <v>1.02884065142699</v>
      </c>
      <c r="T4762" s="10" t="n">
        <f aca="false">AVERAGE(G4762,J4762,M4762,P4762)</f>
        <v>2.39879494922901</v>
      </c>
    </row>
    <row r="4763" s="5" customFormat="true" ht="15.25" hidden="false" customHeight="false" outlineLevel="0" collapsed="false">
      <c r="A4763" s="6" t="s">
        <v>21</v>
      </c>
      <c r="B4763" s="7" t="n">
        <v>2980757</v>
      </c>
      <c r="C4763" s="6" t="n">
        <v>1827</v>
      </c>
      <c r="D4763" s="8" t="n">
        <f aca="false">C4763/58039824</f>
        <v>3.14783862886972E-005</v>
      </c>
      <c r="E4763" s="6" t="n">
        <v>4424</v>
      </c>
      <c r="F4763" s="7" t="n">
        <f aca="false">E4763/57700746</f>
        <v>7.66714523933538E-005</v>
      </c>
      <c r="G4763" s="8" t="n">
        <f aca="false">F4763/$D4763</f>
        <v>2.43568560631343</v>
      </c>
      <c r="H4763" s="6" t="n">
        <v>5508</v>
      </c>
      <c r="I4763" s="7" t="n">
        <f aca="false">H4763/41918464</f>
        <v>0.000131397944352159</v>
      </c>
      <c r="J4763" s="8" t="n">
        <f aca="false">I4763/$D4763</f>
        <v>4.17422745712158</v>
      </c>
      <c r="K4763" s="6" t="n">
        <v>3672</v>
      </c>
      <c r="L4763" s="7" t="n">
        <f aca="false">K4763/43192891</f>
        <v>8.50139899179242E-005</v>
      </c>
      <c r="M4763" s="8" t="n">
        <f aca="false">L4763/$D4763</f>
        <v>2.70070991372419</v>
      </c>
      <c r="N4763" s="6" t="n">
        <v>2423</v>
      </c>
      <c r="O4763" s="7" t="n">
        <f aca="false">N4763/49735264</f>
        <v>4.87179478930684E-005</v>
      </c>
      <c r="P4763" s="8" t="n">
        <f aca="false">O4763/$D4763</f>
        <v>1.54766344901744</v>
      </c>
      <c r="Q4763" s="6" t="n">
        <v>2123</v>
      </c>
      <c r="R4763" s="9" t="n">
        <f aca="false">Q4763/50554893</f>
        <v>4.19939569449786E-005</v>
      </c>
      <c r="S4763" s="8" t="n">
        <f aca="false">R4763/$D4763</f>
        <v>1.33405685284627</v>
      </c>
      <c r="T4763" s="10" t="n">
        <f aca="false">AVERAGE(G4763,J4763,M4763,P4763)</f>
        <v>2.71457160654416</v>
      </c>
    </row>
    <row r="4764" s="5" customFormat="true" ht="15.25" hidden="false" customHeight="false" outlineLevel="0" collapsed="false">
      <c r="A4764" s="6" t="s">
        <v>1493</v>
      </c>
      <c r="B4764" s="7" t="n">
        <v>2981266</v>
      </c>
      <c r="C4764" s="6" t="n">
        <v>2231</v>
      </c>
      <c r="D4764" s="8" t="n">
        <f aca="false">C4764/58039824</f>
        <v>3.84391241434502E-005</v>
      </c>
      <c r="E4764" s="6" t="n">
        <v>8315</v>
      </c>
      <c r="F4764" s="7" t="n">
        <f aca="false">E4764/57700746</f>
        <v>0.000144105589206767</v>
      </c>
      <c r="G4764" s="8" t="n">
        <f aca="false">F4764/$D4764</f>
        <v>3.74893009187676</v>
      </c>
      <c r="H4764" s="6" t="n">
        <v>7608</v>
      </c>
      <c r="I4764" s="7" t="n">
        <f aca="false">H4764/41918464</f>
        <v>0.000181495199824116</v>
      </c>
      <c r="J4764" s="8" t="n">
        <f aca="false">I4764/$D4764</f>
        <v>4.7216268286134</v>
      </c>
      <c r="K4764" s="6" t="n">
        <v>6494</v>
      </c>
      <c r="L4764" s="7" t="n">
        <f aca="false">K4764/43192891</f>
        <v>0.000150348815502996</v>
      </c>
      <c r="M4764" s="8" t="n">
        <f aca="false">L4764/$D4764</f>
        <v>3.91134862859809</v>
      </c>
      <c r="N4764" s="6" t="n">
        <v>3467</v>
      </c>
      <c r="O4764" s="7" t="n">
        <f aca="false">N4764/49735264</f>
        <v>6.97090901136063E-005</v>
      </c>
      <c r="P4764" s="8" t="n">
        <f aca="false">O4764/$D4764</f>
        <v>1.81349319650105</v>
      </c>
      <c r="Q4764" s="6" t="n">
        <v>4287</v>
      </c>
      <c r="R4764" s="9" t="n">
        <f aca="false">Q4764/50554893</f>
        <v>8.47989135294975E-005</v>
      </c>
      <c r="S4764" s="8" t="n">
        <f aca="false">R4764/$D4764</f>
        <v>2.20605738083517</v>
      </c>
      <c r="T4764" s="10" t="n">
        <f aca="false">AVERAGE(G4764,J4764,M4764,P4764)</f>
        <v>3.54884968639733</v>
      </c>
    </row>
    <row r="4765" s="5" customFormat="true" ht="15.25" hidden="false" customHeight="false" outlineLevel="0" collapsed="false">
      <c r="A4765" s="6" t="s">
        <v>1494</v>
      </c>
      <c r="B4765" s="7" t="n">
        <v>2984003</v>
      </c>
      <c r="C4765" s="6" t="n">
        <v>9165</v>
      </c>
      <c r="D4765" s="8" t="n">
        <f aca="false">C4765/58039824</f>
        <v>0.000157908817917849</v>
      </c>
      <c r="E4765" s="6" t="n">
        <v>13908</v>
      </c>
      <c r="F4765" s="7" t="n">
        <f aca="false">E4765/57700746</f>
        <v>0.000241036745001529</v>
      </c>
      <c r="G4765" s="8" t="n">
        <f aca="false">F4765/$D4765</f>
        <v>1.52642992443226</v>
      </c>
      <c r="H4765" s="6" t="n">
        <v>13094</v>
      </c>
      <c r="I4765" s="7" t="n">
        <f aca="false">H4765/41918464</f>
        <v>0.000312368315785617</v>
      </c>
      <c r="J4765" s="8" t="n">
        <f aca="false">I4765/$D4765</f>
        <v>1.97815625437792</v>
      </c>
      <c r="K4765" s="6" t="n">
        <v>17377</v>
      </c>
      <c r="L4765" s="7" t="n">
        <f aca="false">K4765/43192891</f>
        <v>0.000402311574837628</v>
      </c>
      <c r="M4765" s="8" t="n">
        <f aca="false">L4765/$D4765</f>
        <v>2.54774609893494</v>
      </c>
      <c r="N4765" s="6" t="n">
        <v>17412</v>
      </c>
      <c r="O4765" s="7" t="n">
        <f aca="false">N4765/49735264</f>
        <v>0.000350093647839087</v>
      </c>
      <c r="P4765" s="8" t="n">
        <f aca="false">O4765/$D4765</f>
        <v>2.21706205172925</v>
      </c>
      <c r="Q4765" s="6" t="n">
        <v>20038</v>
      </c>
      <c r="R4765" s="9" t="n">
        <f aca="false">Q4765/50554893</f>
        <v>0.000396361238466077</v>
      </c>
      <c r="S4765" s="8" t="n">
        <f aca="false">R4765/$D4765</f>
        <v>2.51006399574393</v>
      </c>
      <c r="T4765" s="10" t="n">
        <f aca="false">AVERAGE(G4765,J4765,M4765,P4765)</f>
        <v>2.06734858236859</v>
      </c>
    </row>
    <row r="4766" s="5" customFormat="true" ht="15.25" hidden="false" customHeight="false" outlineLevel="0" collapsed="false">
      <c r="A4766" s="6" t="s">
        <v>1495</v>
      </c>
      <c r="B4766" s="7" t="n">
        <v>2985210</v>
      </c>
      <c r="C4766" s="6" t="n">
        <v>1034</v>
      </c>
      <c r="D4766" s="8" t="n">
        <f aca="false">C4766/58039824</f>
        <v>1.78153538163727E-005</v>
      </c>
      <c r="E4766" s="6" t="n">
        <v>3199</v>
      </c>
      <c r="F4766" s="7" t="n">
        <f aca="false">E4766/57700746</f>
        <v>5.54412242781055E-005</v>
      </c>
      <c r="G4766" s="8" t="n">
        <f aca="false">F4766/$D4766</f>
        <v>3.1119911986903</v>
      </c>
      <c r="H4766" s="6" t="n">
        <v>2759</v>
      </c>
      <c r="I4766" s="7" t="n">
        <f aca="false">H4766/41918464</f>
        <v>6.58182513557749E-005</v>
      </c>
      <c r="J4766" s="8" t="n">
        <f aca="false">I4766/$D4766</f>
        <v>3.69446781883649</v>
      </c>
      <c r="K4766" s="6" t="n">
        <v>1404</v>
      </c>
      <c r="L4766" s="7" t="n">
        <f aca="false">K4766/43192891</f>
        <v>3.25053490862651E-005</v>
      </c>
      <c r="M4766" s="8" t="n">
        <f aca="false">L4766/$D4766</f>
        <v>1.82456938106904</v>
      </c>
      <c r="N4766" s="6" t="n">
        <v>2828</v>
      </c>
      <c r="O4766" s="7" t="n">
        <f aca="false">N4766/49735264</f>
        <v>5.68610634096564E-005</v>
      </c>
      <c r="P4766" s="8" t="n">
        <f aca="false">O4766/$D4766</f>
        <v>3.19168869704961</v>
      </c>
      <c r="Q4766" s="6" t="n">
        <v>4</v>
      </c>
      <c r="R4766" s="9" t="n">
        <f aca="false">Q4766/50554893</f>
        <v>7.91219160527152E-008</v>
      </c>
      <c r="S4766" s="8" t="n">
        <f aca="false">R4766/$D4766</f>
        <v>0.00444122058243943</v>
      </c>
      <c r="T4766" s="10" t="n">
        <f aca="false">AVERAGE(G4766,J4766,M4766,P4766)</f>
        <v>2.95567927391136</v>
      </c>
    </row>
    <row r="4767" s="5" customFormat="true" ht="15.25" hidden="false" customHeight="false" outlineLevel="0" collapsed="false">
      <c r="A4767" s="6" t="s">
        <v>1496</v>
      </c>
      <c r="B4767" s="7" t="n">
        <v>2987816</v>
      </c>
      <c r="C4767" s="6" t="n">
        <v>2005</v>
      </c>
      <c r="D4767" s="8" t="n">
        <f aca="false">C4767/58039824</f>
        <v>3.45452460365834E-005</v>
      </c>
      <c r="E4767" s="6" t="n">
        <v>2124</v>
      </c>
      <c r="F4767" s="7" t="n">
        <f aca="false">E4767/57700746</f>
        <v>3.68106159320713E-005</v>
      </c>
      <c r="G4767" s="8" t="n">
        <f aca="false">F4767/$D4767</f>
        <v>1.06557689278255</v>
      </c>
      <c r="H4767" s="6" t="n">
        <v>3207</v>
      </c>
      <c r="I4767" s="7" t="n">
        <f aca="false">H4767/41918464</f>
        <v>7.65056658564589E-005</v>
      </c>
      <c r="J4767" s="8" t="n">
        <f aca="false">I4767/$D4767</f>
        <v>2.21465106299834</v>
      </c>
      <c r="K4767" s="6" t="n">
        <v>1269</v>
      </c>
      <c r="L4767" s="7" t="n">
        <f aca="false">K4767/43192891</f>
        <v>2.93798347510473E-005</v>
      </c>
      <c r="M4767" s="8" t="n">
        <f aca="false">L4767/$D4767</f>
        <v>0.850474033965023</v>
      </c>
      <c r="N4767" s="6" t="n">
        <v>1996</v>
      </c>
      <c r="O4767" s="7" t="n">
        <f aca="false">N4767/49735264</f>
        <v>4.01324902990361E-005</v>
      </c>
      <c r="P4767" s="8" t="n">
        <f aca="false">O4767/$D4767</f>
        <v>1.16173699433305</v>
      </c>
      <c r="Q4767" s="6" t="n">
        <v>4451</v>
      </c>
      <c r="R4767" s="9" t="n">
        <f aca="false">Q4767/50554893</f>
        <v>8.80429120876588E-005</v>
      </c>
      <c r="S4767" s="8" t="n">
        <f aca="false">R4767/$D4767</f>
        <v>2.54862599601755</v>
      </c>
      <c r="T4767" s="10" t="n">
        <f aca="false">AVERAGE(G4767,J4767,M4767,P4767)</f>
        <v>1.32310974601974</v>
      </c>
    </row>
    <row r="4768" s="5" customFormat="true" ht="15.25" hidden="false" customHeight="false" outlineLevel="0" collapsed="false">
      <c r="A4768" s="6" t="s">
        <v>1497</v>
      </c>
      <c r="B4768" s="7" t="n">
        <v>2988659</v>
      </c>
      <c r="C4768" s="6" t="n">
        <v>2427</v>
      </c>
      <c r="D4768" s="8" t="n">
        <f aca="false">C4768/58039824</f>
        <v>4.18161157759541E-005</v>
      </c>
      <c r="E4768" s="6" t="n">
        <v>4506</v>
      </c>
      <c r="F4768" s="7" t="n">
        <f aca="false">E4768/57700746</f>
        <v>7.80925778671908E-005</v>
      </c>
      <c r="G4768" s="8" t="n">
        <f aca="false">F4768/$D4768</f>
        <v>1.86752347553278</v>
      </c>
      <c r="H4768" s="6" t="n">
        <v>4280</v>
      </c>
      <c r="I4768" s="7" t="n">
        <f aca="false">H4768/41918464</f>
        <v>0.000102102977819035</v>
      </c>
      <c r="J4768" s="8" t="n">
        <f aca="false">I4768/$D4768</f>
        <v>2.44171358157918</v>
      </c>
      <c r="K4768" s="6" t="n">
        <v>1794</v>
      </c>
      <c r="L4768" s="7" t="n">
        <f aca="false">K4768/43192891</f>
        <v>4.15346127213388E-005</v>
      </c>
      <c r="M4768" s="8" t="n">
        <f aca="false">L4768/$D4768</f>
        <v>0.993268072622441</v>
      </c>
      <c r="N4768" s="6" t="n">
        <v>1920</v>
      </c>
      <c r="O4768" s="7" t="n">
        <f aca="false">N4768/49735264</f>
        <v>3.86043994860468E-005</v>
      </c>
      <c r="P4768" s="8" t="n">
        <f aca="false">O4768/$D4768</f>
        <v>0.92319429410624</v>
      </c>
      <c r="Q4768" s="6" t="n">
        <v>12693</v>
      </c>
      <c r="R4768" s="9" t="n">
        <f aca="false">Q4768/50554893</f>
        <v>0.000251073620114279</v>
      </c>
      <c r="S4768" s="8" t="n">
        <f aca="false">R4768/$D4768</f>
        <v>6.00423103521862</v>
      </c>
      <c r="T4768" s="10" t="n">
        <f aca="false">AVERAGE(G4768,J4768,M4768,P4768)</f>
        <v>1.55642485596016</v>
      </c>
    </row>
    <row r="4769" s="5" customFormat="true" ht="15.25" hidden="false" customHeight="false" outlineLevel="0" collapsed="false">
      <c r="A4769" s="6" t="s">
        <v>1498</v>
      </c>
      <c r="B4769" s="7" t="n">
        <v>2991150</v>
      </c>
      <c r="C4769" s="6" t="n">
        <v>1654</v>
      </c>
      <c r="D4769" s="8" t="n">
        <f aca="false">C4769/58039824</f>
        <v>2.84976742865381E-005</v>
      </c>
      <c r="E4769" s="6" t="n">
        <v>3259</v>
      </c>
      <c r="F4769" s="7" t="n">
        <f aca="false">E4769/57700746</f>
        <v>5.64810721857911E-005</v>
      </c>
      <c r="G4769" s="8" t="n">
        <f aca="false">F4769/$D4769</f>
        <v>1.98195374183471</v>
      </c>
      <c r="H4769" s="6" t="n">
        <v>1979</v>
      </c>
      <c r="I4769" s="7" t="n">
        <f aca="false">H4769/41918464</f>
        <v>4.7210699323334E-005</v>
      </c>
      <c r="J4769" s="8" t="n">
        <f aca="false">I4769/$D4769</f>
        <v>1.65665095504427</v>
      </c>
      <c r="K4769" s="6" t="n">
        <v>409</v>
      </c>
      <c r="L4769" s="7" t="n">
        <f aca="false">K4769/43192891</f>
        <v>9.46915083780801E-006</v>
      </c>
      <c r="M4769" s="8" t="n">
        <f aca="false">L4769/$D4769</f>
        <v>0.332278021799171</v>
      </c>
      <c r="N4769" s="6" t="n">
        <v>1983</v>
      </c>
      <c r="O4769" s="7" t="n">
        <f aca="false">N4769/49735264</f>
        <v>3.98711063441827E-005</v>
      </c>
      <c r="P4769" s="8" t="n">
        <f aca="false">O4769/$D4769</f>
        <v>1.39910035967451</v>
      </c>
      <c r="Q4769" s="6" t="n">
        <v>3</v>
      </c>
      <c r="R4769" s="9" t="n">
        <f aca="false">Q4769/50554893</f>
        <v>5.93414370395364E-008</v>
      </c>
      <c r="S4769" s="8" t="n">
        <f aca="false">R4769/$D4769</f>
        <v>0.00208232561165766</v>
      </c>
      <c r="T4769" s="10" t="n">
        <f aca="false">AVERAGE(G4769,J4769,M4769,P4769)</f>
        <v>1.34249576958817</v>
      </c>
    </row>
    <row r="4770" s="5" customFormat="true" ht="15.25" hidden="false" customHeight="false" outlineLevel="0" collapsed="false">
      <c r="A4770" s="6" t="s">
        <v>1498</v>
      </c>
      <c r="B4770" s="7" t="n">
        <v>2991830</v>
      </c>
      <c r="C4770" s="6" t="n">
        <v>7044</v>
      </c>
      <c r="D4770" s="8" t="n">
        <f aca="false">C4770/58039824</f>
        <v>0.000121364944180396</v>
      </c>
      <c r="E4770" s="6" t="n">
        <v>2223</v>
      </c>
      <c r="F4770" s="7" t="n">
        <f aca="false">E4770/57700746</f>
        <v>3.85263649797526E-005</v>
      </c>
      <c r="G4770" s="8" t="n">
        <f aca="false">F4770/$D4770</f>
        <v>0.317442283189183</v>
      </c>
      <c r="H4770" s="6" t="n">
        <v>802</v>
      </c>
      <c r="I4770" s="7" t="n">
        <f aca="false">H4770/41918464</f>
        <v>1.91323804230995E-005</v>
      </c>
      <c r="J4770" s="8" t="n">
        <f aca="false">I4770/$D4770</f>
        <v>0.157643383369923</v>
      </c>
      <c r="K4770" s="6" t="n">
        <v>392</v>
      </c>
      <c r="L4770" s="7" t="n">
        <f aca="false">K4770/43192891</f>
        <v>9.07556755115095E-006</v>
      </c>
      <c r="M4770" s="8" t="n">
        <f aca="false">L4770/$D4770</f>
        <v>0.0747791515288064</v>
      </c>
      <c r="N4770" s="6" t="n">
        <v>0</v>
      </c>
      <c r="O4770" s="7" t="n">
        <f aca="false">N4770/49735264</f>
        <v>0</v>
      </c>
      <c r="P4770" s="8" t="n">
        <f aca="false">O4770/$D4770</f>
        <v>0</v>
      </c>
      <c r="Q4770" s="6" t="n">
        <v>3</v>
      </c>
      <c r="R4770" s="9" t="n">
        <f aca="false">Q4770/50554893</f>
        <v>5.93414370395364E-008</v>
      </c>
      <c r="S4770" s="8" t="n">
        <f aca="false">R4770/$D4770</f>
        <v>0.000488950392061581</v>
      </c>
      <c r="T4770" s="10" t="n">
        <f aca="false">AVERAGE(G4770,J4770,M4770,P4770)</f>
        <v>0.137466204521978</v>
      </c>
    </row>
    <row r="4771" s="5" customFormat="true" ht="15.25" hidden="false" customHeight="false" outlineLevel="0" collapsed="false">
      <c r="A4771" s="6" t="s">
        <v>1499</v>
      </c>
      <c r="B4771" s="7" t="n">
        <v>2994439</v>
      </c>
      <c r="C4771" s="6" t="n">
        <v>101</v>
      </c>
      <c r="D4771" s="8" t="n">
        <f aca="false">C4771/58039824</f>
        <v>1.74018446368824E-006</v>
      </c>
      <c r="E4771" s="6" t="n">
        <v>5438</v>
      </c>
      <c r="F4771" s="7" t="n">
        <f aca="false">E4771/57700746</f>
        <v>9.4244882033241E-005</v>
      </c>
      <c r="G4771" s="8" t="n">
        <f aca="false">F4771/$D4771</f>
        <v>54.157983822872</v>
      </c>
      <c r="H4771" s="6" t="n">
        <v>5239</v>
      </c>
      <c r="I4771" s="7" t="n">
        <f aca="false">H4771/41918464</f>
        <v>0.000124980724484561</v>
      </c>
      <c r="J4771" s="8" t="n">
        <f aca="false">I4771/$D4771</f>
        <v>71.8203886383805</v>
      </c>
      <c r="K4771" s="6" t="n">
        <v>5901</v>
      </c>
      <c r="L4771" s="7" t="n">
        <f aca="false">K4771/43192891</f>
        <v>0.000136619704386076</v>
      </c>
      <c r="M4771" s="8" t="n">
        <f aca="false">L4771/$D4771</f>
        <v>78.5087484900978</v>
      </c>
      <c r="N4771" s="6" t="n">
        <v>3850</v>
      </c>
      <c r="O4771" s="7" t="n">
        <f aca="false">N4771/49735264</f>
        <v>7.740986355275E-005</v>
      </c>
      <c r="P4771" s="8" t="n">
        <f aca="false">O4771/$D4771</f>
        <v>44.4837114501547</v>
      </c>
      <c r="Q4771" s="6" t="n">
        <v>29076</v>
      </c>
      <c r="R4771" s="9" t="n">
        <f aca="false">Q4771/50554893</f>
        <v>0.000575137207787187</v>
      </c>
      <c r="S4771" s="8" t="n">
        <f aca="false">R4771/$D4771</f>
        <v>330.503587285344</v>
      </c>
      <c r="T4771" s="10" t="n">
        <f aca="false">AVERAGE(G4771,J4771,M4771,P4771)</f>
        <v>62.2427081003762</v>
      </c>
    </row>
    <row r="4772" s="5" customFormat="true" ht="15.25" hidden="false" customHeight="false" outlineLevel="0" collapsed="false">
      <c r="A4772" s="6" t="s">
        <v>1499</v>
      </c>
      <c r="B4772" s="7" t="n">
        <v>2994784</v>
      </c>
      <c r="C4772" s="6" t="n">
        <v>3813</v>
      </c>
      <c r="D4772" s="8" t="n">
        <f aca="false">C4772/58039824</f>
        <v>6.56962708915175E-005</v>
      </c>
      <c r="E4772" s="6" t="n">
        <v>1117</v>
      </c>
      <c r="F4772" s="7" t="n">
        <f aca="false">E4772/57700746</f>
        <v>1.93585018814142E-005</v>
      </c>
      <c r="G4772" s="8" t="n">
        <f aca="false">F4772/$D4772</f>
        <v>0.29466667770809</v>
      </c>
      <c r="H4772" s="6" t="n">
        <v>2062</v>
      </c>
      <c r="I4772" s="7" t="n">
        <f aca="false">H4772/41918464</f>
        <v>4.91907337062732E-005</v>
      </c>
      <c r="J4772" s="8" t="n">
        <f aca="false">I4772/$D4772</f>
        <v>0.748759907354567</v>
      </c>
      <c r="K4772" s="6" t="n">
        <v>1094</v>
      </c>
      <c r="L4772" s="7" t="n">
        <f aca="false">K4772/43192891</f>
        <v>2.53282420942835E-005</v>
      </c>
      <c r="M4772" s="8" t="n">
        <f aca="false">L4772/$D4772</f>
        <v>0.385535461154368</v>
      </c>
      <c r="N4772" s="6" t="n">
        <v>273</v>
      </c>
      <c r="O4772" s="7" t="n">
        <f aca="false">N4772/49735264</f>
        <v>5.48906305192227E-006</v>
      </c>
      <c r="P4772" s="8" t="n">
        <f aca="false">O4772/$D4772</f>
        <v>0.0835521252185868</v>
      </c>
      <c r="Q4772" s="6" t="n">
        <v>1</v>
      </c>
      <c r="R4772" s="9" t="n">
        <f aca="false">Q4772/50554893</f>
        <v>1.97804790131788E-008</v>
      </c>
      <c r="S4772" s="8" t="n">
        <f aca="false">R4772/$D4772</f>
        <v>0.000301089829677574</v>
      </c>
      <c r="T4772" s="10" t="n">
        <f aca="false">AVERAGE(G4772,J4772,M4772,P4772)</f>
        <v>0.378128542858903</v>
      </c>
    </row>
    <row r="4773" s="5" customFormat="true" ht="15.25" hidden="false" customHeight="false" outlineLevel="0" collapsed="false">
      <c r="A4773" s="6" t="s">
        <v>1499</v>
      </c>
      <c r="B4773" s="7" t="n">
        <v>2994832</v>
      </c>
      <c r="C4773" s="6" t="n">
        <v>30</v>
      </c>
      <c r="D4773" s="8" t="n">
        <f aca="false">C4773/58039824</f>
        <v>5.16886474362844E-007</v>
      </c>
      <c r="E4773" s="6" t="n">
        <v>9</v>
      </c>
      <c r="F4773" s="7" t="n">
        <f aca="false">E4773/57700746</f>
        <v>1.55977186152845E-007</v>
      </c>
      <c r="G4773" s="8" t="n">
        <f aca="false">F4773/$D4773</f>
        <v>0.301762947744211</v>
      </c>
      <c r="H4773" s="6" t="n">
        <v>4</v>
      </c>
      <c r="I4773" s="7" t="n">
        <f aca="false">H4773/41918464</f>
        <v>9.54233437561071E-008</v>
      </c>
      <c r="J4773" s="8" t="n">
        <f aca="false">I4773/$D4773</f>
        <v>0.184611802569865</v>
      </c>
      <c r="K4773" s="6" t="n">
        <v>10</v>
      </c>
      <c r="L4773" s="7" t="n">
        <f aca="false">K4773/43192891</f>
        <v>2.31519580386504E-007</v>
      </c>
      <c r="M4773" s="8" t="n">
        <f aca="false">L4773/$D4773</f>
        <v>0.447911856606218</v>
      </c>
      <c r="N4773" s="6" t="n">
        <v>0</v>
      </c>
      <c r="O4773" s="7" t="n">
        <f aca="false">N4773/49735264</f>
        <v>0</v>
      </c>
      <c r="P4773" s="8" t="n">
        <f aca="false">O4773/$D4773</f>
        <v>0</v>
      </c>
      <c r="Q4773" s="6" t="n">
        <v>0</v>
      </c>
      <c r="R4773" s="9" t="n">
        <f aca="false">Q4773/50554893</f>
        <v>0</v>
      </c>
      <c r="S4773" s="8" t="n">
        <f aca="false">R4773/$D4773</f>
        <v>0</v>
      </c>
      <c r="T4773" s="10" t="n">
        <f aca="false">AVERAGE(G4773,J4773,M4773,P4773)</f>
        <v>0.233571651730074</v>
      </c>
    </row>
    <row r="4774" s="5" customFormat="true" ht="15.25" hidden="false" customHeight="false" outlineLevel="0" collapsed="false">
      <c r="A4774" s="6" t="s">
        <v>1499</v>
      </c>
      <c r="B4774" s="7" t="n">
        <v>2995087</v>
      </c>
      <c r="C4774" s="6" t="n">
        <v>2420</v>
      </c>
      <c r="D4774" s="8" t="n">
        <f aca="false">C4774/58039824</f>
        <v>4.16955089319361E-005</v>
      </c>
      <c r="E4774" s="6" t="n">
        <v>4552</v>
      </c>
      <c r="F4774" s="7" t="n">
        <f aca="false">E4774/57700746</f>
        <v>7.88897945964165E-005</v>
      </c>
      <c r="G4774" s="8" t="n">
        <f aca="false">F4774/$D4774</f>
        <v>1.89204536932734</v>
      </c>
      <c r="H4774" s="6" t="n">
        <v>3693</v>
      </c>
      <c r="I4774" s="7" t="n">
        <f aca="false">H4774/41918464</f>
        <v>8.80996021228259E-005</v>
      </c>
      <c r="J4774" s="8" t="n">
        <f aca="false">I4774/$D4774</f>
        <v>2.11292785193341</v>
      </c>
      <c r="K4774" s="6" t="n">
        <v>6149</v>
      </c>
      <c r="L4774" s="7" t="n">
        <f aca="false">K4774/43192891</f>
        <v>0.000142361389979661</v>
      </c>
      <c r="M4774" s="8" t="n">
        <f aca="false">L4774/$D4774</f>
        <v>3.41430992513013</v>
      </c>
      <c r="N4774" s="6" t="n">
        <v>5026</v>
      </c>
      <c r="O4774" s="7" t="n">
        <f aca="false">N4774/49735264</f>
        <v>0.000101055058237954</v>
      </c>
      <c r="P4774" s="8" t="n">
        <f aca="false">O4774/$D4774</f>
        <v>2.42364371671098</v>
      </c>
      <c r="Q4774" s="6" t="n">
        <v>10</v>
      </c>
      <c r="R4774" s="9" t="n">
        <f aca="false">Q4774/50554893</f>
        <v>1.97804790131788E-007</v>
      </c>
      <c r="S4774" s="8" t="n">
        <f aca="false">R4774/$D4774</f>
        <v>0.00474403107669666</v>
      </c>
      <c r="T4774" s="10" t="n">
        <f aca="false">AVERAGE(G4774,J4774,M4774,P4774)</f>
        <v>2.46073171577546</v>
      </c>
    </row>
    <row r="4775" s="5" customFormat="true" ht="15.25" hidden="false" customHeight="false" outlineLevel="0" collapsed="false">
      <c r="A4775" s="6" t="s">
        <v>1500</v>
      </c>
      <c r="B4775" s="7" t="n">
        <v>2995409</v>
      </c>
      <c r="C4775" s="6" t="n">
        <v>801</v>
      </c>
      <c r="D4775" s="8" t="n">
        <f aca="false">C4775/58039824</f>
        <v>1.38008688654879E-005</v>
      </c>
      <c r="E4775" s="6" t="n">
        <v>5542</v>
      </c>
      <c r="F4775" s="7" t="n">
        <f aca="false">E4775/57700746</f>
        <v>9.60472850732294E-005</v>
      </c>
      <c r="G4775" s="8" t="n">
        <f aca="false">F4775/$D4775</f>
        <v>6.9595100141424</v>
      </c>
      <c r="H4775" s="6" t="n">
        <v>5731</v>
      </c>
      <c r="I4775" s="7" t="n">
        <f aca="false">H4775/41918464</f>
        <v>0.000136717795766562</v>
      </c>
      <c r="J4775" s="8" t="n">
        <f aca="false">I4775/$D4775</f>
        <v>9.90646292629117</v>
      </c>
      <c r="K4775" s="6" t="n">
        <v>5601</v>
      </c>
      <c r="L4775" s="7" t="n">
        <f aca="false">K4775/43192891</f>
        <v>0.000129674116974481</v>
      </c>
      <c r="M4775" s="8" t="n">
        <f aca="false">L4775/$D4775</f>
        <v>9.39608355375066</v>
      </c>
      <c r="N4775" s="6" t="n">
        <v>7575</v>
      </c>
      <c r="O4775" s="7" t="n">
        <f aca="false">N4775/49735264</f>
        <v>0.000152306419847294</v>
      </c>
      <c r="P4775" s="8" t="n">
        <f aca="false">O4775/$D4775</f>
        <v>11.0360022496967</v>
      </c>
      <c r="Q4775" s="6" t="n">
        <v>6493</v>
      </c>
      <c r="R4775" s="9" t="n">
        <f aca="false">Q4775/50554893</f>
        <v>0.00012843465023257</v>
      </c>
      <c r="S4775" s="8" t="n">
        <f aca="false">R4775/$D4775</f>
        <v>9.30627277777768</v>
      </c>
      <c r="T4775" s="10" t="n">
        <f aca="false">AVERAGE(G4775,J4775,M4775,P4775)</f>
        <v>9.32451468597023</v>
      </c>
    </row>
    <row r="4776" s="5" customFormat="true" ht="15.25" hidden="false" customHeight="false" outlineLevel="0" collapsed="false">
      <c r="A4776" s="6" t="s">
        <v>21</v>
      </c>
      <c r="B4776" s="7" t="n">
        <v>2995881</v>
      </c>
      <c r="C4776" s="6" t="n">
        <v>10523</v>
      </c>
      <c r="D4776" s="8" t="n">
        <f aca="false">C4776/58039824</f>
        <v>0.00018130654565734</v>
      </c>
      <c r="E4776" s="6" t="n">
        <v>6564</v>
      </c>
      <c r="F4776" s="7" t="n">
        <f aca="false">E4776/57700746</f>
        <v>0.000113759361100808</v>
      </c>
      <c r="G4776" s="8" t="n">
        <f aca="false">F4776/$D4776</f>
        <v>0.627442107444962</v>
      </c>
      <c r="H4776" s="6" t="n">
        <v>6706</v>
      </c>
      <c r="I4776" s="7" t="n">
        <f aca="false">H4776/41918464</f>
        <v>0.000159977235807114</v>
      </c>
      <c r="J4776" s="8" t="n">
        <f aca="false">I4776/$D4776</f>
        <v>0.88235775066534</v>
      </c>
      <c r="K4776" s="6" t="n">
        <v>10485</v>
      </c>
      <c r="L4776" s="7" t="n">
        <f aca="false">K4776/43192891</f>
        <v>0.000242748280035249</v>
      </c>
      <c r="M4776" s="8" t="n">
        <f aca="false">L4776/$D4776</f>
        <v>1.33888315590122</v>
      </c>
      <c r="N4776" s="6" t="n">
        <v>9792</v>
      </c>
      <c r="O4776" s="7" t="n">
        <f aca="false">N4776/49735264</f>
        <v>0.000196882437378838</v>
      </c>
      <c r="P4776" s="8" t="n">
        <f aca="false">O4776/$D4776</f>
        <v>1.0859091527282</v>
      </c>
      <c r="Q4776" s="6" t="n">
        <v>7351</v>
      </c>
      <c r="R4776" s="9" t="n">
        <f aca="false">Q4776/50554893</f>
        <v>0.000145406301225877</v>
      </c>
      <c r="S4776" s="8" t="n">
        <f aca="false">R4776/$D4776</f>
        <v>0.801991459815728</v>
      </c>
      <c r="T4776" s="10" t="n">
        <f aca="false">AVERAGE(G4776,J4776,M4776,P4776)</f>
        <v>0.983648041684931</v>
      </c>
    </row>
    <row r="4777" s="5" customFormat="true" ht="15.25" hidden="false" customHeight="false" outlineLevel="0" collapsed="false">
      <c r="A4777" s="6" t="s">
        <v>21</v>
      </c>
      <c r="B4777" s="7" t="n">
        <v>2995884</v>
      </c>
      <c r="C4777" s="6" t="n">
        <v>1463</v>
      </c>
      <c r="D4777" s="8" t="n">
        <f aca="false">C4777/58039824</f>
        <v>2.52068303997614E-005</v>
      </c>
      <c r="E4777" s="6" t="n">
        <v>1604</v>
      </c>
      <c r="F4777" s="7" t="n">
        <f aca="false">E4777/57700746</f>
        <v>2.77986007321292E-005</v>
      </c>
      <c r="G4777" s="8" t="n">
        <f aca="false">F4777/$D4777</f>
        <v>1.10282015990366</v>
      </c>
      <c r="H4777" s="6" t="n">
        <v>1791</v>
      </c>
      <c r="I4777" s="7" t="n">
        <f aca="false">H4777/41918464</f>
        <v>4.2725802166797E-005</v>
      </c>
      <c r="J4777" s="8" t="n">
        <f aca="false">I4777/$D4777</f>
        <v>1.69500891183849</v>
      </c>
      <c r="K4777" s="6" t="n">
        <v>883</v>
      </c>
      <c r="L4777" s="7" t="n">
        <f aca="false">K4777/43192891</f>
        <v>2.04431789481283E-005</v>
      </c>
      <c r="M4777" s="8" t="n">
        <f aca="false">L4777/$D4777</f>
        <v>0.81101743550914</v>
      </c>
      <c r="N4777" s="6" t="n">
        <v>1799</v>
      </c>
      <c r="O4777" s="7" t="n">
        <f aca="false">N4777/49735264</f>
        <v>3.61715180601032E-005</v>
      </c>
      <c r="P4777" s="8" t="n">
        <f aca="false">O4777/$D4777</f>
        <v>1.43498875052714</v>
      </c>
      <c r="Q4777" s="6" t="n">
        <v>397</v>
      </c>
      <c r="R4777" s="9" t="n">
        <f aca="false">Q4777/50554893</f>
        <v>7.85285016823199E-006</v>
      </c>
      <c r="S4777" s="8" t="n">
        <f aca="false">R4777/$D4777</f>
        <v>0.311536597171944</v>
      </c>
      <c r="T4777" s="10" t="n">
        <f aca="false">AVERAGE(G4777,J4777,M4777,P4777)</f>
        <v>1.26095881444461</v>
      </c>
    </row>
    <row r="4778" s="5" customFormat="true" ht="15.25" hidden="false" customHeight="false" outlineLevel="0" collapsed="false">
      <c r="A4778" s="6" t="s">
        <v>21</v>
      </c>
      <c r="B4778" s="7" t="n">
        <v>2995936</v>
      </c>
      <c r="C4778" s="6" t="n">
        <v>776</v>
      </c>
      <c r="D4778" s="8" t="n">
        <f aca="false">C4778/58039824</f>
        <v>1.33701301368522E-005</v>
      </c>
      <c r="E4778" s="6" t="n">
        <v>6214</v>
      </c>
      <c r="F4778" s="7" t="n">
        <f aca="false">E4778/57700746</f>
        <v>0.000107693581639308</v>
      </c>
      <c r="G4778" s="8" t="n">
        <f aca="false">F4778/$D4778</f>
        <v>8.05478933540605</v>
      </c>
      <c r="H4778" s="6" t="n">
        <v>2027</v>
      </c>
      <c r="I4778" s="7" t="n">
        <f aca="false">H4778/41918464</f>
        <v>4.83557794484073E-005</v>
      </c>
      <c r="J4778" s="8" t="n">
        <f aca="false">I4778/$D4778</f>
        <v>3.61670222753657</v>
      </c>
      <c r="K4778" s="6" t="n">
        <v>3270</v>
      </c>
      <c r="L4778" s="7" t="n">
        <f aca="false">K4778/43192891</f>
        <v>7.57069027863868E-005</v>
      </c>
      <c r="M4778" s="8" t="n">
        <f aca="false">L4778/$D4778</f>
        <v>5.66239086766366</v>
      </c>
      <c r="N4778" s="6" t="n">
        <v>5819</v>
      </c>
      <c r="O4778" s="7" t="n">
        <f aca="false">N4778/49735264</f>
        <v>0.000116999479484014</v>
      </c>
      <c r="P4778" s="8" t="n">
        <f aca="false">O4778/$D4778</f>
        <v>8.75081082131928</v>
      </c>
      <c r="Q4778" s="6" t="n">
        <v>9</v>
      </c>
      <c r="R4778" s="9" t="n">
        <f aca="false">Q4778/50554893</f>
        <v>1.78024311118609E-007</v>
      </c>
      <c r="S4778" s="8" t="n">
        <f aca="false">R4778/$D4778</f>
        <v>0.0133150769137182</v>
      </c>
      <c r="T4778" s="10" t="n">
        <f aca="false">AVERAGE(G4778,J4778,M4778,P4778)</f>
        <v>6.52117331298139</v>
      </c>
    </row>
    <row r="4779" s="5" customFormat="true" ht="15.25" hidden="false" customHeight="false" outlineLevel="0" collapsed="false">
      <c r="A4779" s="6" t="s">
        <v>1501</v>
      </c>
      <c r="B4779" s="7" t="n">
        <v>2996325</v>
      </c>
      <c r="C4779" s="6" t="n">
        <v>833</v>
      </c>
      <c r="D4779" s="8" t="n">
        <f aca="false">C4779/58039824</f>
        <v>1.43522144381416E-005</v>
      </c>
      <c r="E4779" s="6" t="n">
        <v>2206</v>
      </c>
      <c r="F4779" s="7" t="n">
        <f aca="false">E4779/57700746</f>
        <v>3.82317414059083E-005</v>
      </c>
      <c r="G4779" s="8" t="n">
        <f aca="false">F4779/$D4779</f>
        <v>2.66382177960676</v>
      </c>
      <c r="H4779" s="6" t="n">
        <v>578</v>
      </c>
      <c r="I4779" s="7" t="n">
        <f aca="false">H4779/41918464</f>
        <v>1.37886731727575E-005</v>
      </c>
      <c r="J4779" s="8" t="n">
        <f aca="false">I4779/$D4779</f>
        <v>0.960734890924809</v>
      </c>
      <c r="K4779" s="6" t="n">
        <v>1865</v>
      </c>
      <c r="L4779" s="7" t="n">
        <f aca="false">K4779/43192891</f>
        <v>4.3178401742083E-005</v>
      </c>
      <c r="M4779" s="8" t="n">
        <f aca="false">L4779/$D4779</f>
        <v>3.00848359869362</v>
      </c>
      <c r="N4779" s="6" t="n">
        <v>1739</v>
      </c>
      <c r="O4779" s="7" t="n">
        <f aca="false">N4779/49735264</f>
        <v>3.49651305761642E-005</v>
      </c>
      <c r="P4779" s="8" t="n">
        <f aca="false">O4779/$D4779</f>
        <v>2.43621851713996</v>
      </c>
      <c r="Q4779" s="6" t="n">
        <v>7284</v>
      </c>
      <c r="R4779" s="9" t="n">
        <f aca="false">Q4779/50554893</f>
        <v>0.000144081009131994</v>
      </c>
      <c r="S4779" s="8" t="n">
        <f aca="false">R4779/$D4779</f>
        <v>10.0389392698239</v>
      </c>
      <c r="T4779" s="10" t="n">
        <f aca="false">AVERAGE(G4779,J4779,M4779,P4779)</f>
        <v>2.26731469659129</v>
      </c>
    </row>
    <row r="4780" s="5" customFormat="true" ht="15.25" hidden="false" customHeight="false" outlineLevel="0" collapsed="false">
      <c r="A4780" s="6" t="s">
        <v>1501</v>
      </c>
      <c r="B4780" s="7" t="n">
        <v>2996955</v>
      </c>
      <c r="C4780" s="6" t="n">
        <v>303</v>
      </c>
      <c r="D4780" s="8" t="n">
        <f aca="false">C4780/58039824</f>
        <v>5.22055339106473E-006</v>
      </c>
      <c r="E4780" s="6" t="n">
        <v>7180</v>
      </c>
      <c r="F4780" s="7" t="n">
        <f aca="false">E4780/57700746</f>
        <v>0.000124435132953047</v>
      </c>
      <c r="G4780" s="8" t="n">
        <f aca="false">F4780/$D4780</f>
        <v>23.8356211749553</v>
      </c>
      <c r="H4780" s="6" t="n">
        <v>7429</v>
      </c>
      <c r="I4780" s="7" t="n">
        <f aca="false">H4780/41918464</f>
        <v>0.00017722500519103</v>
      </c>
      <c r="J4780" s="8" t="n">
        <f aca="false">I4780/$D4780</f>
        <v>33.947551517117</v>
      </c>
      <c r="K4780" s="6" t="n">
        <v>4417</v>
      </c>
      <c r="L4780" s="7" t="n">
        <f aca="false">K4780/43192891</f>
        <v>0.000102262198656719</v>
      </c>
      <c r="M4780" s="8" t="n">
        <f aca="false">L4780/$D4780</f>
        <v>19.5883828775214</v>
      </c>
      <c r="N4780" s="6" t="n">
        <v>6234</v>
      </c>
      <c r="O4780" s="7" t="n">
        <f aca="false">N4780/49735264</f>
        <v>0.000125343659581258</v>
      </c>
      <c r="P4780" s="8" t="n">
        <f aca="false">O4780/$D4780</f>
        <v>24.0096499723173</v>
      </c>
      <c r="Q4780" s="6" t="n">
        <v>9003</v>
      </c>
      <c r="R4780" s="9" t="n">
        <f aca="false">Q4780/50554893</f>
        <v>0.000178083652555649</v>
      </c>
      <c r="S4780" s="8" t="n">
        <f aca="false">R4780/$D4780</f>
        <v>34.1120259128944</v>
      </c>
      <c r="T4780" s="10" t="n">
        <f aca="false">AVERAGE(G4780,J4780,M4780,P4780)</f>
        <v>25.3453013854778</v>
      </c>
    </row>
    <row r="4781" s="5" customFormat="true" ht="15.25" hidden="false" customHeight="false" outlineLevel="0" collapsed="false">
      <c r="A4781" s="6" t="s">
        <v>1501</v>
      </c>
      <c r="B4781" s="7" t="n">
        <v>2997546</v>
      </c>
      <c r="C4781" s="6" t="n">
        <v>54620</v>
      </c>
      <c r="D4781" s="8" t="n">
        <f aca="false">C4781/58039824</f>
        <v>0.000941077974323285</v>
      </c>
      <c r="E4781" s="6" t="n">
        <v>27</v>
      </c>
      <c r="F4781" s="7" t="n">
        <f aca="false">E4781/57700746</f>
        <v>4.67931558458534E-007</v>
      </c>
      <c r="G4781" s="8" t="n">
        <f aca="false">F4781/$D4781</f>
        <v>0.000497229317044654</v>
      </c>
      <c r="H4781" s="6" t="n">
        <v>4</v>
      </c>
      <c r="I4781" s="7" t="n">
        <f aca="false">H4781/41918464</f>
        <v>9.54233437561071E-008</v>
      </c>
      <c r="J4781" s="8" t="n">
        <f aca="false">I4781/$D4781</f>
        <v>0.000101397914263932</v>
      </c>
      <c r="K4781" s="6" t="n">
        <v>1</v>
      </c>
      <c r="L4781" s="7" t="n">
        <f aca="false">K4781/43192891</f>
        <v>2.31519580386504E-008</v>
      </c>
      <c r="M4781" s="8" t="n">
        <f aca="false">L4781/$D4781</f>
        <v>2.46015300223115E-005</v>
      </c>
      <c r="N4781" s="6" t="n">
        <v>3</v>
      </c>
      <c r="O4781" s="7" t="n">
        <f aca="false">N4781/49735264</f>
        <v>6.03193741969481E-008</v>
      </c>
      <c r="P4781" s="8" t="n">
        <f aca="false">O4781/$D4781</f>
        <v>6.40960428813806E-005</v>
      </c>
      <c r="Q4781" s="6" t="n">
        <v>2</v>
      </c>
      <c r="R4781" s="9" t="n">
        <f aca="false">Q4781/50554893</f>
        <v>3.95609580263576E-008</v>
      </c>
      <c r="S4781" s="8" t="n">
        <f aca="false">R4781/$D4781</f>
        <v>4.20379172669568E-005</v>
      </c>
      <c r="T4781" s="10" t="n">
        <f aca="false">AVERAGE(G4781,J4781,M4781,P4781)</f>
        <v>0.000171831201053069</v>
      </c>
    </row>
    <row r="4782" s="5" customFormat="true" ht="15.25" hidden="false" customHeight="false" outlineLevel="0" collapsed="false">
      <c r="A4782" s="6" t="s">
        <v>1501</v>
      </c>
      <c r="B4782" s="7" t="n">
        <v>2997723</v>
      </c>
      <c r="C4782" s="6" t="n">
        <v>362</v>
      </c>
      <c r="D4782" s="8" t="n">
        <f aca="false">C4782/58039824</f>
        <v>6.23709679064499E-006</v>
      </c>
      <c r="E4782" s="6" t="n">
        <v>4901</v>
      </c>
      <c r="F4782" s="7" t="n">
        <f aca="false">E4782/57700746</f>
        <v>8.49382432594546E-005</v>
      </c>
      <c r="G4782" s="8" t="n">
        <f aca="false">F4782/$D4782</f>
        <v>13.6182339493037</v>
      </c>
      <c r="H4782" s="6" t="n">
        <v>5608</v>
      </c>
      <c r="I4782" s="7" t="n">
        <f aca="false">H4782/41918464</f>
        <v>0.000133783527946062</v>
      </c>
      <c r="J4782" s="8" t="n">
        <f aca="false">I4782/$D4782</f>
        <v>21.4496475582556</v>
      </c>
      <c r="K4782" s="6" t="n">
        <v>5014</v>
      </c>
      <c r="L4782" s="7" t="n">
        <f aca="false">K4782/43192891</f>
        <v>0.000116083917605793</v>
      </c>
      <c r="M4782" s="8" t="n">
        <f aca="false">L4782/$D4782</f>
        <v>18.611851235002</v>
      </c>
      <c r="N4782" s="6" t="n">
        <v>4674</v>
      </c>
      <c r="O4782" s="7" t="n">
        <f aca="false">N4782/49735264</f>
        <v>9.39775849988451E-005</v>
      </c>
      <c r="P4782" s="8" t="n">
        <f aca="false">O4782/$D4782</f>
        <v>15.067520699663</v>
      </c>
      <c r="Q4782" s="6" t="n">
        <v>3427</v>
      </c>
      <c r="R4782" s="9" t="n">
        <f aca="false">Q4782/50554893</f>
        <v>6.77877015781638E-005</v>
      </c>
      <c r="S4782" s="8" t="n">
        <f aca="false">R4782/$D4782</f>
        <v>10.8684703562463</v>
      </c>
      <c r="T4782" s="10" t="n">
        <f aca="false">AVERAGE(G4782,J4782,M4782,P4782)</f>
        <v>17.1868133605561</v>
      </c>
    </row>
    <row r="4783" s="5" customFormat="true" ht="15.25" hidden="false" customHeight="false" outlineLevel="0" collapsed="false">
      <c r="A4783" s="6" t="s">
        <v>1502</v>
      </c>
      <c r="B4783" s="7" t="n">
        <v>2999002</v>
      </c>
      <c r="C4783" s="6" t="n">
        <v>343</v>
      </c>
      <c r="D4783" s="8" t="n">
        <f aca="false">C4783/58039824</f>
        <v>5.90973535688185E-006</v>
      </c>
      <c r="E4783" s="6" t="n">
        <v>2540</v>
      </c>
      <c r="F4783" s="7" t="n">
        <f aca="false">E4783/57700746</f>
        <v>4.4020228092025E-005</v>
      </c>
      <c r="G4783" s="8" t="n">
        <f aca="false">F4783/$D4783</f>
        <v>7.44876469650434</v>
      </c>
      <c r="H4783" s="6" t="n">
        <v>2455</v>
      </c>
      <c r="I4783" s="7" t="n">
        <f aca="false">H4783/41918464</f>
        <v>5.85660772303107E-005</v>
      </c>
      <c r="J4783" s="8" t="n">
        <f aca="false">I4783/$D4783</f>
        <v>9.91010150092607</v>
      </c>
      <c r="K4783" s="6" t="n">
        <v>1976</v>
      </c>
      <c r="L4783" s="7" t="n">
        <f aca="false">K4783/43192891</f>
        <v>4.57482690843732E-005</v>
      </c>
      <c r="M4783" s="8" t="n">
        <f aca="false">L4783/$D4783</f>
        <v>7.74117051300776</v>
      </c>
      <c r="N4783" s="6" t="n">
        <v>2216</v>
      </c>
      <c r="O4783" s="7" t="n">
        <f aca="false">N4783/49735264</f>
        <v>4.4555911073479E-005</v>
      </c>
      <c r="P4783" s="8" t="n">
        <f aca="false">O4783/$D4783</f>
        <v>7.53940885383198</v>
      </c>
      <c r="Q4783" s="6" t="n">
        <v>7</v>
      </c>
      <c r="R4783" s="9" t="n">
        <f aca="false">Q4783/50554893</f>
        <v>1.38463353092252E-007</v>
      </c>
      <c r="S4783" s="8" t="n">
        <f aca="false">R4783/$D4783</f>
        <v>0.0234297045012366</v>
      </c>
      <c r="T4783" s="10" t="n">
        <f aca="false">AVERAGE(G4783,J4783,M4783,P4783)</f>
        <v>8.15986139106754</v>
      </c>
    </row>
    <row r="4784" s="5" customFormat="true" ht="15.25" hidden="false" customHeight="false" outlineLevel="0" collapsed="false">
      <c r="A4784" s="6" t="s">
        <v>1502</v>
      </c>
      <c r="B4784" s="7" t="n">
        <v>2999116</v>
      </c>
      <c r="C4784" s="6" t="n">
        <v>13</v>
      </c>
      <c r="D4784" s="8" t="n">
        <f aca="false">C4784/58039824</f>
        <v>2.23984138890566E-007</v>
      </c>
      <c r="E4784" s="6" t="n">
        <v>10</v>
      </c>
      <c r="F4784" s="7" t="n">
        <f aca="false">E4784/57700746</f>
        <v>1.73307984614272E-007</v>
      </c>
      <c r="G4784" s="8" t="n">
        <f aca="false">F4784/$D4784</f>
        <v>0.77375114806208</v>
      </c>
      <c r="H4784" s="6" t="n">
        <v>1</v>
      </c>
      <c r="I4784" s="7" t="n">
        <f aca="false">H4784/41918464</f>
        <v>2.38558359390268E-008</v>
      </c>
      <c r="J4784" s="8" t="n">
        <f aca="false">I4784/$D4784</f>
        <v>0.106506809174922</v>
      </c>
      <c r="K4784" s="6" t="n">
        <v>5</v>
      </c>
      <c r="L4784" s="7" t="n">
        <f aca="false">K4784/43192891</f>
        <v>1.15759790193252E-007</v>
      </c>
      <c r="M4784" s="8" t="n">
        <f aca="false">L4784/$D4784</f>
        <v>0.516821373007174</v>
      </c>
      <c r="N4784" s="6" t="n">
        <v>0</v>
      </c>
      <c r="O4784" s="7" t="n">
        <f aca="false">N4784/49735264</f>
        <v>0</v>
      </c>
      <c r="P4784" s="8" t="n">
        <f aca="false">O4784/$D4784</f>
        <v>0</v>
      </c>
      <c r="Q4784" s="6" t="n">
        <v>12</v>
      </c>
      <c r="R4784" s="9" t="n">
        <f aca="false">Q4784/50554893</f>
        <v>2.37365748158146E-007</v>
      </c>
      <c r="S4784" s="8" t="n">
        <f aca="false">R4784/$D4784</f>
        <v>1.05974355744055</v>
      </c>
      <c r="T4784" s="10" t="n">
        <f aca="false">AVERAGE(G4784,J4784,M4784,P4784)</f>
        <v>0.349269832561044</v>
      </c>
    </row>
    <row r="4785" s="5" customFormat="true" ht="15.25" hidden="false" customHeight="false" outlineLevel="0" collapsed="false">
      <c r="A4785" s="6" t="s">
        <v>1502</v>
      </c>
      <c r="B4785" s="7" t="n">
        <v>3000148</v>
      </c>
      <c r="C4785" s="6" t="n">
        <v>15</v>
      </c>
      <c r="D4785" s="8" t="n">
        <f aca="false">C4785/58039824</f>
        <v>2.58443237181422E-007</v>
      </c>
      <c r="E4785" s="6" t="n">
        <v>1504</v>
      </c>
      <c r="F4785" s="7" t="n">
        <f aca="false">E4785/57700746</f>
        <v>2.60655208859865E-005</v>
      </c>
      <c r="G4785" s="8" t="n">
        <f aca="false">F4785/$D4785</f>
        <v>100.855882979399</v>
      </c>
      <c r="H4785" s="6" t="n">
        <v>1484</v>
      </c>
      <c r="I4785" s="7" t="n">
        <f aca="false">H4785/41918464</f>
        <v>3.54020605335157E-005</v>
      </c>
      <c r="J4785" s="8" t="n">
        <f aca="false">I4785/$D4785</f>
        <v>136.98195750684</v>
      </c>
      <c r="K4785" s="6" t="n">
        <v>169</v>
      </c>
      <c r="L4785" s="7" t="n">
        <f aca="false">K4785/43192891</f>
        <v>3.91268090853192E-006</v>
      </c>
      <c r="M4785" s="8" t="n">
        <f aca="false">L4785/$D4785</f>
        <v>15.1394207532902</v>
      </c>
      <c r="N4785" s="6" t="n">
        <v>1800</v>
      </c>
      <c r="O4785" s="7" t="n">
        <f aca="false">N4785/49735264</f>
        <v>3.61916245181688E-005</v>
      </c>
      <c r="P4785" s="8" t="n">
        <f aca="false">O4785/$D4785</f>
        <v>140.03703448724</v>
      </c>
      <c r="Q4785" s="6" t="n">
        <v>3</v>
      </c>
      <c r="R4785" s="9" t="n">
        <f aca="false">Q4785/50554893</f>
        <v>5.93414370395364E-008</v>
      </c>
      <c r="S4785" s="8" t="n">
        <f aca="false">R4785/$D4785</f>
        <v>0.229611104112118</v>
      </c>
      <c r="T4785" s="10" t="n">
        <f aca="false">AVERAGE(G4785,J4785,M4785,P4785)</f>
        <v>98.2535739316922</v>
      </c>
    </row>
    <row r="4786" s="5" customFormat="true" ht="15.25" hidden="false" customHeight="false" outlineLevel="0" collapsed="false">
      <c r="A4786" s="6" t="s">
        <v>1503</v>
      </c>
      <c r="B4786" s="7" t="n">
        <v>3000916</v>
      </c>
      <c r="C4786" s="6" t="n">
        <v>13</v>
      </c>
      <c r="D4786" s="8" t="n">
        <f aca="false">C4786/58039824</f>
        <v>2.23984138890566E-007</v>
      </c>
      <c r="E4786" s="6" t="n">
        <v>1</v>
      </c>
      <c r="F4786" s="7" t="n">
        <f aca="false">E4786/57700746</f>
        <v>1.73307984614272E-008</v>
      </c>
      <c r="G4786" s="8" t="n">
        <f aca="false">F4786/$D4786</f>
        <v>0.077375114806208</v>
      </c>
      <c r="H4786" s="6" t="n">
        <v>1</v>
      </c>
      <c r="I4786" s="7" t="n">
        <f aca="false">H4786/41918464</f>
        <v>2.38558359390268E-008</v>
      </c>
      <c r="J4786" s="8" t="n">
        <f aca="false">I4786/$D4786</f>
        <v>0.106506809174922</v>
      </c>
      <c r="K4786" s="6" t="n">
        <v>0</v>
      </c>
      <c r="L4786" s="7" t="n">
        <f aca="false">K4786/43192891</f>
        <v>0</v>
      </c>
      <c r="M4786" s="8" t="n">
        <f aca="false">L4786/$D4786</f>
        <v>0</v>
      </c>
      <c r="N4786" s="6" t="n">
        <v>2</v>
      </c>
      <c r="O4786" s="7" t="n">
        <f aca="false">N4786/49735264</f>
        <v>4.02129161312987E-008</v>
      </c>
      <c r="P4786" s="8" t="n">
        <f aca="false">O4786/$D4786</f>
        <v>0.179534659599026</v>
      </c>
      <c r="Q4786" s="6" t="n">
        <v>0</v>
      </c>
      <c r="R4786" s="9" t="n">
        <f aca="false">Q4786/50554893</f>
        <v>0</v>
      </c>
      <c r="S4786" s="8" t="n">
        <f aca="false">R4786/$D4786</f>
        <v>0</v>
      </c>
      <c r="T4786" s="10" t="n">
        <f aca="false">AVERAGE(G4786,J4786,M4786,P4786)</f>
        <v>0.090854145895039</v>
      </c>
    </row>
    <row r="4787" s="5" customFormat="true" ht="15.25" hidden="false" customHeight="false" outlineLevel="0" collapsed="false">
      <c r="A4787" s="6" t="s">
        <v>1503</v>
      </c>
      <c r="B4787" s="7" t="n">
        <v>3000963</v>
      </c>
      <c r="C4787" s="6" t="n">
        <v>13</v>
      </c>
      <c r="D4787" s="8" t="n">
        <f aca="false">C4787/58039824</f>
        <v>2.23984138890566E-007</v>
      </c>
      <c r="E4787" s="6" t="n">
        <v>1</v>
      </c>
      <c r="F4787" s="7" t="n">
        <f aca="false">E4787/57700746</f>
        <v>1.73307984614272E-008</v>
      </c>
      <c r="G4787" s="8" t="n">
        <f aca="false">F4787/$D4787</f>
        <v>0.077375114806208</v>
      </c>
      <c r="H4787" s="6" t="n">
        <v>1</v>
      </c>
      <c r="I4787" s="7" t="n">
        <f aca="false">H4787/41918464</f>
        <v>2.38558359390268E-008</v>
      </c>
      <c r="J4787" s="8" t="n">
        <f aca="false">I4787/$D4787</f>
        <v>0.106506809174922</v>
      </c>
      <c r="K4787" s="6" t="n">
        <v>0</v>
      </c>
      <c r="L4787" s="7" t="n">
        <f aca="false">K4787/43192891</f>
        <v>0</v>
      </c>
      <c r="M4787" s="8" t="n">
        <f aca="false">L4787/$D4787</f>
        <v>0</v>
      </c>
      <c r="N4787" s="6" t="n">
        <v>2</v>
      </c>
      <c r="O4787" s="7" t="n">
        <f aca="false">N4787/49735264</f>
        <v>4.02129161312987E-008</v>
      </c>
      <c r="P4787" s="8" t="n">
        <f aca="false">O4787/$D4787</f>
        <v>0.179534659599026</v>
      </c>
      <c r="Q4787" s="6" t="n">
        <v>0</v>
      </c>
      <c r="R4787" s="9" t="n">
        <f aca="false">Q4787/50554893</f>
        <v>0</v>
      </c>
      <c r="S4787" s="8" t="n">
        <f aca="false">R4787/$D4787</f>
        <v>0</v>
      </c>
      <c r="T4787" s="10" t="n">
        <f aca="false">AVERAGE(G4787,J4787,M4787,P4787)</f>
        <v>0.090854145895039</v>
      </c>
    </row>
    <row r="4788" s="5" customFormat="true" ht="15.25" hidden="false" customHeight="false" outlineLevel="0" collapsed="false">
      <c r="A4788" s="6" t="s">
        <v>21</v>
      </c>
      <c r="B4788" s="7" t="n">
        <v>3000986</v>
      </c>
      <c r="C4788" s="6" t="n">
        <v>195974</v>
      </c>
      <c r="D4788" s="8" t="n">
        <f aca="false">C4788/58039824</f>
        <v>0.00337654366422614</v>
      </c>
      <c r="E4788" s="6" t="n">
        <v>7828</v>
      </c>
      <c r="F4788" s="7" t="n">
        <f aca="false">E4788/57700746</f>
        <v>0.000135665490356052</v>
      </c>
      <c r="G4788" s="8" t="n">
        <f aca="false">F4788/$D4788</f>
        <v>0.0401788052656931</v>
      </c>
      <c r="H4788" s="6" t="n">
        <v>8526</v>
      </c>
      <c r="I4788" s="7" t="n">
        <f aca="false">H4788/41918464</f>
        <v>0.000203394857216142</v>
      </c>
      <c r="J4788" s="8" t="n">
        <f aca="false">I4788/$D4788</f>
        <v>0.0602375912893038</v>
      </c>
      <c r="K4788" s="6" t="n">
        <v>4066</v>
      </c>
      <c r="L4788" s="7" t="n">
        <f aca="false">K4788/43192891</f>
        <v>9.41358613851525E-005</v>
      </c>
      <c r="M4788" s="8" t="n">
        <f aca="false">L4788/$D4788</f>
        <v>0.0278793555618737</v>
      </c>
      <c r="N4788" s="6" t="n">
        <v>6863</v>
      </c>
      <c r="O4788" s="7" t="n">
        <f aca="false">N4788/49735264</f>
        <v>0.000137990621704552</v>
      </c>
      <c r="P4788" s="8" t="n">
        <f aca="false">O4788/$D4788</f>
        <v>0.0408674181135393</v>
      </c>
      <c r="Q4788" s="6" t="n">
        <v>152</v>
      </c>
      <c r="R4788" s="9" t="n">
        <f aca="false">Q4788/50554893</f>
        <v>3.00663281000318E-006</v>
      </c>
      <c r="S4788" s="8" t="n">
        <f aca="false">R4788/$D4788</f>
        <v>0.000890446891553012</v>
      </c>
      <c r="T4788" s="10" t="n">
        <f aca="false">AVERAGE(G4788,J4788,M4788,P4788)</f>
        <v>0.0422907925576025</v>
      </c>
    </row>
    <row r="4789" s="5" customFormat="true" ht="15.25" hidden="false" customHeight="false" outlineLevel="0" collapsed="false">
      <c r="A4789" s="6" t="s">
        <v>21</v>
      </c>
      <c r="B4789" s="7" t="n">
        <v>3000998</v>
      </c>
      <c r="C4789" s="6" t="n">
        <v>3687</v>
      </c>
      <c r="D4789" s="8" t="n">
        <f aca="false">C4789/58039824</f>
        <v>6.35253476991936E-005</v>
      </c>
      <c r="E4789" s="6" t="n">
        <v>7549</v>
      </c>
      <c r="F4789" s="7" t="n">
        <f aca="false">E4789/57700746</f>
        <v>0.000130830197585314</v>
      </c>
      <c r="G4789" s="8" t="n">
        <f aca="false">F4789/$D4789</f>
        <v>2.05949597009407</v>
      </c>
      <c r="H4789" s="6" t="n">
        <v>4138</v>
      </c>
      <c r="I4789" s="7" t="n">
        <f aca="false">H4789/41918464</f>
        <v>9.87154491156928E-005</v>
      </c>
      <c r="J4789" s="8" t="n">
        <f aca="false">I4789/$D4789</f>
        <v>1.5539537002321</v>
      </c>
      <c r="K4789" s="6" t="n">
        <v>6317</v>
      </c>
      <c r="L4789" s="7" t="n">
        <f aca="false">K4789/43192891</f>
        <v>0.000146250918930155</v>
      </c>
      <c r="M4789" s="8" t="n">
        <f aca="false">L4789/$D4789</f>
        <v>2.30224507581894</v>
      </c>
      <c r="N4789" s="6" t="n">
        <v>8987</v>
      </c>
      <c r="O4789" s="7" t="n">
        <f aca="false">N4789/49735264</f>
        <v>0.000180696738635991</v>
      </c>
      <c r="P4789" s="8" t="n">
        <f aca="false">O4789/$D4789</f>
        <v>2.84448248109761</v>
      </c>
      <c r="Q4789" s="6" t="n">
        <v>13</v>
      </c>
      <c r="R4789" s="9" t="n">
        <f aca="false">Q4789/50554893</f>
        <v>2.57146227171324E-007</v>
      </c>
      <c r="S4789" s="8" t="n">
        <f aca="false">R4789/$D4789</f>
        <v>0.00404793104618597</v>
      </c>
      <c r="T4789" s="10" t="n">
        <f aca="false">AVERAGE(G4789,J4789,M4789,P4789)</f>
        <v>2.19004430681068</v>
      </c>
    </row>
    <row r="4790" s="5" customFormat="true" ht="15.25" hidden="false" customHeight="false" outlineLevel="0" collapsed="false">
      <c r="A4790" s="6" t="s">
        <v>1504</v>
      </c>
      <c r="B4790" s="7" t="n">
        <v>3004530</v>
      </c>
      <c r="C4790" s="6" t="n">
        <v>393</v>
      </c>
      <c r="D4790" s="8" t="n">
        <f aca="false">C4790/58039824</f>
        <v>6.77121281415326E-006</v>
      </c>
      <c r="E4790" s="6" t="n">
        <v>771</v>
      </c>
      <c r="F4790" s="7" t="n">
        <f aca="false">E4790/57700746</f>
        <v>1.33620456137604E-005</v>
      </c>
      <c r="G4790" s="8" t="n">
        <f aca="false">F4790/$D4790</f>
        <v>1.97336075242398</v>
      </c>
      <c r="H4790" s="6" t="n">
        <v>113</v>
      </c>
      <c r="I4790" s="7" t="n">
        <f aca="false">H4790/41918464</f>
        <v>2.69570946111003E-006</v>
      </c>
      <c r="J4790" s="8" t="n">
        <f aca="false">I4790/$D4790</f>
        <v>0.398113238366312</v>
      </c>
      <c r="K4790" s="6" t="n">
        <v>823</v>
      </c>
      <c r="L4790" s="7" t="n">
        <f aca="false">K4790/43192891</f>
        <v>1.90540614658093E-005</v>
      </c>
      <c r="M4790" s="8" t="n">
        <f aca="false">L4790/$D4790</f>
        <v>2.81398059531998</v>
      </c>
      <c r="N4790" s="6" t="n">
        <v>1</v>
      </c>
      <c r="O4790" s="7" t="n">
        <f aca="false">N4790/49735264</f>
        <v>2.01064580656493E-008</v>
      </c>
      <c r="P4790" s="8" t="n">
        <f aca="false">O4790/$D4790</f>
        <v>0.00296940276690501</v>
      </c>
      <c r="Q4790" s="6" t="n">
        <v>2</v>
      </c>
      <c r="R4790" s="9" t="n">
        <f aca="false">Q4790/50554893</f>
        <v>3.95609580263576E-008</v>
      </c>
      <c r="S4790" s="8" t="n">
        <f aca="false">R4790/$D4790</f>
        <v>0.00584252173313278</v>
      </c>
      <c r="T4790" s="10" t="n">
        <f aca="false">AVERAGE(G4790,J4790,M4790,P4790)</f>
        <v>1.29710599721929</v>
      </c>
    </row>
    <row r="4791" s="5" customFormat="true" ht="15.25" hidden="false" customHeight="false" outlineLevel="0" collapsed="false">
      <c r="A4791" s="6" t="s">
        <v>1505</v>
      </c>
      <c r="B4791" s="7" t="n">
        <v>3005841</v>
      </c>
      <c r="C4791" s="6" t="n">
        <v>1045</v>
      </c>
      <c r="D4791" s="8" t="n">
        <f aca="false">C4791/58039824</f>
        <v>1.80048788569724E-005</v>
      </c>
      <c r="E4791" s="6" t="n">
        <v>8260</v>
      </c>
      <c r="F4791" s="7" t="n">
        <f aca="false">E4791/57700746</f>
        <v>0.000143152395291388</v>
      </c>
      <c r="G4791" s="8" t="n">
        <f aca="false">F4791/$D4791</f>
        <v>7.95075581616327</v>
      </c>
      <c r="H4791" s="6" t="n">
        <v>2994</v>
      </c>
      <c r="I4791" s="7" t="n">
        <f aca="false">H4791/41918464</f>
        <v>7.14243728014462E-005</v>
      </c>
      <c r="J4791" s="8" t="n">
        <f aca="false">I4791/$D4791</f>
        <v>3.96694548010174</v>
      </c>
      <c r="K4791" s="6" t="n">
        <v>5552</v>
      </c>
      <c r="L4791" s="7" t="n">
        <f aca="false">K4791/43192891</f>
        <v>0.000128539671030587</v>
      </c>
      <c r="M4791" s="8" t="n">
        <f aca="false">L4791/$D4791</f>
        <v>7.13915778338102</v>
      </c>
      <c r="N4791" s="6" t="n">
        <v>2439</v>
      </c>
      <c r="O4791" s="7" t="n">
        <f aca="false">N4791/49735264</f>
        <v>4.90396512221188E-005</v>
      </c>
      <c r="P4791" s="8" t="n">
        <f aca="false">O4791/$D4791</f>
        <v>2.72368681909393</v>
      </c>
      <c r="Q4791" s="6" t="n">
        <v>4</v>
      </c>
      <c r="R4791" s="9" t="n">
        <f aca="false">Q4791/50554893</f>
        <v>7.91219160527152E-008</v>
      </c>
      <c r="S4791" s="8" t="n">
        <f aca="false">R4791/$D4791</f>
        <v>0.00439447089209796</v>
      </c>
      <c r="T4791" s="10" t="n">
        <f aca="false">AVERAGE(G4791,J4791,M4791,P4791)</f>
        <v>5.44513647468499</v>
      </c>
    </row>
    <row r="4792" s="5" customFormat="true" ht="15.25" hidden="false" customHeight="false" outlineLevel="0" collapsed="false">
      <c r="A4792" s="6" t="s">
        <v>1505</v>
      </c>
      <c r="B4792" s="7" t="n">
        <v>3006045</v>
      </c>
      <c r="C4792" s="6" t="n">
        <v>4195</v>
      </c>
      <c r="D4792" s="8" t="n">
        <f aca="false">C4792/58039824</f>
        <v>7.22779586650711E-005</v>
      </c>
      <c r="E4792" s="6" t="n">
        <v>6739</v>
      </c>
      <c r="F4792" s="7" t="n">
        <f aca="false">E4792/57700746</f>
        <v>0.000116792250831558</v>
      </c>
      <c r="G4792" s="8" t="n">
        <f aca="false">F4792/$D4792</f>
        <v>1.61587644405899</v>
      </c>
      <c r="H4792" s="6" t="n">
        <v>4187</v>
      </c>
      <c r="I4792" s="7" t="n">
        <f aca="false">H4792/41918464</f>
        <v>9.98843850767051E-005</v>
      </c>
      <c r="J4792" s="8" t="n">
        <f aca="false">I4792/$D4792</f>
        <v>1.38194806441006</v>
      </c>
      <c r="K4792" s="6" t="n">
        <v>5216</v>
      </c>
      <c r="L4792" s="7" t="n">
        <f aca="false">K4792/43192891</f>
        <v>0.0001207606131296</v>
      </c>
      <c r="M4792" s="8" t="n">
        <f aca="false">L4792/$D4792</f>
        <v>1.67078062745509</v>
      </c>
      <c r="N4792" s="6" t="n">
        <v>4689</v>
      </c>
      <c r="O4792" s="7" t="n">
        <f aca="false">N4792/49735264</f>
        <v>9.42791818698298E-005</v>
      </c>
      <c r="P4792" s="8" t="n">
        <f aca="false">O4792/$D4792</f>
        <v>1.30439740705338</v>
      </c>
      <c r="Q4792" s="6" t="n">
        <v>1263</v>
      </c>
      <c r="R4792" s="9" t="n">
        <f aca="false">Q4792/50554893</f>
        <v>2.49827449936448E-005</v>
      </c>
      <c r="S4792" s="8" t="n">
        <f aca="false">R4792/$D4792</f>
        <v>0.345648181756383</v>
      </c>
      <c r="T4792" s="10" t="n">
        <f aca="false">AVERAGE(G4792,J4792,M4792,P4792)</f>
        <v>1.49325063574438</v>
      </c>
    </row>
    <row r="4793" s="5" customFormat="true" ht="15.25" hidden="false" customHeight="false" outlineLevel="0" collapsed="false">
      <c r="A4793" s="6" t="s">
        <v>1506</v>
      </c>
      <c r="B4793" s="7" t="n">
        <v>3006210</v>
      </c>
      <c r="C4793" s="6" t="n">
        <v>251</v>
      </c>
      <c r="D4793" s="8" t="n">
        <f aca="false">C4793/58039824</f>
        <v>4.32461683550246E-006</v>
      </c>
      <c r="E4793" s="6" t="n">
        <v>2776</v>
      </c>
      <c r="F4793" s="7" t="n">
        <f aca="false">E4793/57700746</f>
        <v>4.81102965289218E-005</v>
      </c>
      <c r="G4793" s="8" t="n">
        <f aca="false">F4793/$D4793</f>
        <v>11.1247535582726</v>
      </c>
      <c r="H4793" s="6" t="n">
        <v>2850</v>
      </c>
      <c r="I4793" s="7" t="n">
        <f aca="false">H4793/41918464</f>
        <v>6.79891324262263E-005</v>
      </c>
      <c r="J4793" s="8" t="n">
        <f aca="false">I4793/$D4793</f>
        <v>15.7214234260194</v>
      </c>
      <c r="K4793" s="6" t="n">
        <v>1467</v>
      </c>
      <c r="L4793" s="7" t="n">
        <f aca="false">K4793/43192891</f>
        <v>3.39639224427001E-005</v>
      </c>
      <c r="M4793" s="8" t="n">
        <f aca="false">L4793/$D4793</f>
        <v>7.8536258204142</v>
      </c>
      <c r="N4793" s="6" t="n">
        <v>3046</v>
      </c>
      <c r="O4793" s="7" t="n">
        <f aca="false">N4793/49735264</f>
        <v>6.12442712679679E-005</v>
      </c>
      <c r="P4793" s="8" t="n">
        <f aca="false">O4793/$D4793</f>
        <v>14.1617797824746</v>
      </c>
      <c r="Q4793" s="6" t="n">
        <v>1502</v>
      </c>
      <c r="R4793" s="9" t="n">
        <f aca="false">Q4793/50554893</f>
        <v>2.97102794777946E-005</v>
      </c>
      <c r="S4793" s="8" t="n">
        <f aca="false">R4793/$D4793</f>
        <v>6.87003741785661</v>
      </c>
      <c r="T4793" s="10" t="n">
        <f aca="false">AVERAGE(G4793,J4793,M4793,P4793)</f>
        <v>12.2153956467952</v>
      </c>
    </row>
    <row r="4794" s="5" customFormat="true" ht="15.25" hidden="false" customHeight="false" outlineLevel="0" collapsed="false">
      <c r="A4794" s="6" t="s">
        <v>1506</v>
      </c>
      <c r="B4794" s="7" t="n">
        <v>3006214</v>
      </c>
      <c r="C4794" s="6" t="n">
        <v>1107</v>
      </c>
      <c r="D4794" s="8" t="n">
        <f aca="false">C4794/58039824</f>
        <v>1.9073110903989E-005</v>
      </c>
      <c r="E4794" s="6" t="n">
        <v>7106</v>
      </c>
      <c r="F4794" s="7" t="n">
        <f aca="false">E4794/57700746</f>
        <v>0.000123152653866901</v>
      </c>
      <c r="G4794" s="8" t="n">
        <f aca="false">F4794/$D4794</f>
        <v>6.45687294992582</v>
      </c>
      <c r="H4794" s="6" t="n">
        <v>3676</v>
      </c>
      <c r="I4794" s="7" t="n">
        <f aca="false">H4794/41918464</f>
        <v>8.76940529118624E-005</v>
      </c>
      <c r="J4794" s="8" t="n">
        <f aca="false">I4794/$D4794</f>
        <v>4.59778445966683</v>
      </c>
      <c r="K4794" s="6" t="n">
        <v>4895</v>
      </c>
      <c r="L4794" s="7" t="n">
        <f aca="false">K4794/43192891</f>
        <v>0.000113328834599194</v>
      </c>
      <c r="M4794" s="8" t="n">
        <f aca="false">L4794/$D4794</f>
        <v>5.94181175633452</v>
      </c>
      <c r="N4794" s="6" t="n">
        <v>5777</v>
      </c>
      <c r="O4794" s="7" t="n">
        <f aca="false">N4794/49735264</f>
        <v>0.000116155008245256</v>
      </c>
      <c r="P4794" s="8" t="n">
        <f aca="false">O4794/$D4794</f>
        <v>6.08998756573914</v>
      </c>
      <c r="Q4794" s="6" t="n">
        <v>2927</v>
      </c>
      <c r="R4794" s="9" t="n">
        <f aca="false">Q4794/50554893</f>
        <v>5.78974620715744E-005</v>
      </c>
      <c r="S4794" s="8" t="n">
        <f aca="false">R4794/$D4794</f>
        <v>3.03555420838379</v>
      </c>
      <c r="T4794" s="10" t="n">
        <f aca="false">AVERAGE(G4794,J4794,M4794,P4794)</f>
        <v>5.77161418291658</v>
      </c>
    </row>
    <row r="4795" s="5" customFormat="true" ht="15.25" hidden="false" customHeight="false" outlineLevel="0" collapsed="false">
      <c r="A4795" s="6" t="s">
        <v>1507</v>
      </c>
      <c r="B4795" s="7" t="n">
        <v>3007421</v>
      </c>
      <c r="C4795" s="6" t="n">
        <v>4790</v>
      </c>
      <c r="D4795" s="8" t="n">
        <f aca="false">C4795/58039824</f>
        <v>8.25295404066008E-005</v>
      </c>
      <c r="E4795" s="6" t="n">
        <v>11</v>
      </c>
      <c r="F4795" s="7" t="n">
        <f aca="false">E4795/57700746</f>
        <v>1.90638783075699E-007</v>
      </c>
      <c r="G4795" s="8" t="n">
        <f aca="false">F4795/$D4795</f>
        <v>0.00230994601613523</v>
      </c>
      <c r="H4795" s="6" t="n">
        <v>751</v>
      </c>
      <c r="I4795" s="7" t="n">
        <f aca="false">H4795/41918464</f>
        <v>1.79157327902091E-005</v>
      </c>
      <c r="J4795" s="8" t="n">
        <f aca="false">I4795/$D4795</f>
        <v>0.21708266763565</v>
      </c>
      <c r="K4795" s="6" t="n">
        <v>1</v>
      </c>
      <c r="L4795" s="7" t="n">
        <f aca="false">K4795/43192891</f>
        <v>2.31519580386504E-008</v>
      </c>
      <c r="M4795" s="8" t="n">
        <f aca="false">L4795/$D4795</f>
        <v>0.000280529346517464</v>
      </c>
      <c r="N4795" s="6" t="n">
        <v>0</v>
      </c>
      <c r="O4795" s="7" t="n">
        <f aca="false">N4795/49735264</f>
        <v>0</v>
      </c>
      <c r="P4795" s="8" t="n">
        <f aca="false">O4795/$D4795</f>
        <v>0</v>
      </c>
      <c r="Q4795" s="6" t="n">
        <v>2</v>
      </c>
      <c r="R4795" s="9" t="n">
        <f aca="false">Q4795/50554893</f>
        <v>3.95609580263576E-008</v>
      </c>
      <c r="S4795" s="8" t="n">
        <f aca="false">R4795/$D4795</f>
        <v>0.000479355123407345</v>
      </c>
      <c r="T4795" s="10" t="n">
        <f aca="false">AVERAGE(G4795,J4795,M4795,P4795)</f>
        <v>0.0549182857495758</v>
      </c>
    </row>
    <row r="4796" s="5" customFormat="true" ht="15.25" hidden="false" customHeight="false" outlineLevel="0" collapsed="false">
      <c r="A4796" s="6" t="s">
        <v>1508</v>
      </c>
      <c r="B4796" s="7" t="n">
        <v>3010462</v>
      </c>
      <c r="C4796" s="6" t="n">
        <v>3884</v>
      </c>
      <c r="D4796" s="8" t="n">
        <f aca="false">C4796/58039824</f>
        <v>6.69195688808429E-005</v>
      </c>
      <c r="E4796" s="6" t="n">
        <v>1581</v>
      </c>
      <c r="F4796" s="7" t="n">
        <f aca="false">E4796/57700746</f>
        <v>2.73999923675164E-005</v>
      </c>
      <c r="G4796" s="8" t="n">
        <f aca="false">F4796/$D4796</f>
        <v>0.409446636099895</v>
      </c>
      <c r="H4796" s="6" t="n">
        <v>1727</v>
      </c>
      <c r="I4796" s="7" t="n">
        <f aca="false">H4796/41918464</f>
        <v>4.11990286666992E-005</v>
      </c>
      <c r="J4796" s="8" t="n">
        <f aca="false">I4796/$D4796</f>
        <v>0.615649941500046</v>
      </c>
      <c r="K4796" s="6" t="n">
        <v>2292</v>
      </c>
      <c r="L4796" s="7" t="n">
        <f aca="false">K4796/43192891</f>
        <v>5.30642878245867E-005</v>
      </c>
      <c r="M4796" s="8" t="n">
        <f aca="false">L4796/$D4796</f>
        <v>0.792956211643758</v>
      </c>
      <c r="N4796" s="6" t="n">
        <v>2137</v>
      </c>
      <c r="O4796" s="7" t="n">
        <f aca="false">N4796/49735264</f>
        <v>4.29675008862927E-005</v>
      </c>
      <c r="P4796" s="8" t="n">
        <f aca="false">O4796/$D4796</f>
        <v>0.642076773728185</v>
      </c>
      <c r="Q4796" s="6" t="n">
        <v>5895</v>
      </c>
      <c r="R4796" s="9" t="n">
        <f aca="false">Q4796/50554893</f>
        <v>0.000116605923782689</v>
      </c>
      <c r="S4796" s="8" t="n">
        <f aca="false">R4796/$D4796</f>
        <v>1.74247870589719</v>
      </c>
      <c r="T4796" s="10" t="n">
        <f aca="false">AVERAGE(G4796,J4796,M4796,P4796)</f>
        <v>0.615032390742971</v>
      </c>
    </row>
    <row r="4797" s="5" customFormat="true" ht="15.25" hidden="false" customHeight="false" outlineLevel="0" collapsed="false">
      <c r="A4797" s="6" t="s">
        <v>1509</v>
      </c>
      <c r="B4797" s="7" t="n">
        <v>3012395</v>
      </c>
      <c r="C4797" s="6" t="n">
        <v>30</v>
      </c>
      <c r="D4797" s="8" t="n">
        <f aca="false">C4797/58039824</f>
        <v>5.16886474362844E-007</v>
      </c>
      <c r="E4797" s="6" t="n">
        <v>7952</v>
      </c>
      <c r="F4797" s="7" t="n">
        <f aca="false">E4797/57700746</f>
        <v>0.000137814509365269</v>
      </c>
      <c r="G4797" s="8" t="n">
        <f aca="false">F4797/$D4797</f>
        <v>266.624328940219</v>
      </c>
      <c r="H4797" s="6" t="n">
        <v>5146</v>
      </c>
      <c r="I4797" s="7" t="n">
        <f aca="false">H4797/41918464</f>
        <v>0.000122762131742232</v>
      </c>
      <c r="J4797" s="8" t="n">
        <f aca="false">I4797/$D4797</f>
        <v>237.503084006132</v>
      </c>
      <c r="K4797" s="6" t="n">
        <v>5212</v>
      </c>
      <c r="L4797" s="7" t="n">
        <f aca="false">K4797/43192891</f>
        <v>0.000120668005297446</v>
      </c>
      <c r="M4797" s="8" t="n">
        <f aca="false">L4797/$D4797</f>
        <v>233.451659663161</v>
      </c>
      <c r="N4797" s="6" t="n">
        <v>2638</v>
      </c>
      <c r="O4797" s="7" t="n">
        <f aca="false">N4797/49735264</f>
        <v>5.3040836377183E-005</v>
      </c>
      <c r="P4797" s="8" t="n">
        <f aca="false">O4797/$D4797</f>
        <v>102.61602693815</v>
      </c>
      <c r="Q4797" s="6" t="n">
        <v>22335</v>
      </c>
      <c r="R4797" s="9" t="n">
        <f aca="false">Q4797/50554893</f>
        <v>0.000441796998759349</v>
      </c>
      <c r="S4797" s="8" t="n">
        <f aca="false">R4797/$D4797</f>
        <v>854.72733505736</v>
      </c>
      <c r="T4797" s="10" t="n">
        <f aca="false">AVERAGE(G4797,J4797,M4797,P4797)</f>
        <v>210.048774886915</v>
      </c>
    </row>
    <row r="4798" s="5" customFormat="true" ht="15.25" hidden="false" customHeight="false" outlineLevel="0" collapsed="false">
      <c r="A4798" s="6" t="s">
        <v>1509</v>
      </c>
      <c r="B4798" s="7" t="n">
        <v>3012521</v>
      </c>
      <c r="C4798" s="6" t="n">
        <v>266</v>
      </c>
      <c r="D4798" s="8" t="n">
        <f aca="false">C4798/58039824</f>
        <v>4.58306007268389E-006</v>
      </c>
      <c r="E4798" s="6" t="n">
        <v>2516</v>
      </c>
      <c r="F4798" s="7" t="n">
        <f aca="false">E4798/57700746</f>
        <v>4.36042889289508E-005</v>
      </c>
      <c r="G4798" s="8" t="n">
        <f aca="false">F4798/$D4798</f>
        <v>9.51423028226109</v>
      </c>
      <c r="H4798" s="6" t="n">
        <v>1769</v>
      </c>
      <c r="I4798" s="7" t="n">
        <f aca="false">H4798/41918464</f>
        <v>4.22009737761384E-005</v>
      </c>
      <c r="J4798" s="8" t="n">
        <f aca="false">I4798/$D4798</f>
        <v>9.20803417517175</v>
      </c>
      <c r="K4798" s="6" t="n">
        <v>2420</v>
      </c>
      <c r="L4798" s="7" t="n">
        <f aca="false">K4798/43192891</f>
        <v>5.60277384535339E-005</v>
      </c>
      <c r="M4798" s="8" t="n">
        <f aca="false">L4798/$D4798</f>
        <v>12.2249627028614</v>
      </c>
      <c r="N4798" s="6" t="n">
        <v>768</v>
      </c>
      <c r="O4798" s="7" t="n">
        <f aca="false">N4798/49735264</f>
        <v>1.54417597944187E-005</v>
      </c>
      <c r="P4798" s="8" t="n">
        <f aca="false">O4798/$D4798</f>
        <v>3.36931210796368</v>
      </c>
      <c r="Q4798" s="6" t="n">
        <v>2</v>
      </c>
      <c r="R4798" s="9" t="n">
        <f aca="false">Q4798/50554893</f>
        <v>3.95609580263576E-008</v>
      </c>
      <c r="S4798" s="8" t="n">
        <f aca="false">R4798/$D4798</f>
        <v>0.00863199639519242</v>
      </c>
      <c r="T4798" s="10" t="n">
        <f aca="false">AVERAGE(G4798,J4798,M4798,P4798)</f>
        <v>8.57913481706449</v>
      </c>
    </row>
    <row r="4799" s="5" customFormat="true" ht="15.25" hidden="false" customHeight="false" outlineLevel="0" collapsed="false">
      <c r="A4799" s="6" t="s">
        <v>21</v>
      </c>
      <c r="B4799" s="7" t="n">
        <v>3013344</v>
      </c>
      <c r="C4799" s="6" t="n">
        <v>44</v>
      </c>
      <c r="D4799" s="8" t="n">
        <f aca="false">C4799/58039824</f>
        <v>7.58100162398839E-007</v>
      </c>
      <c r="E4799" s="6" t="n">
        <v>1244</v>
      </c>
      <c r="F4799" s="7" t="n">
        <f aca="false">E4799/57700746</f>
        <v>2.15595132860154E-005</v>
      </c>
      <c r="G4799" s="8" t="n">
        <f aca="false">F4799/$D4799</f>
        <v>28.4388717419544</v>
      </c>
      <c r="H4799" s="6" t="n">
        <v>190</v>
      </c>
      <c r="I4799" s="7" t="n">
        <f aca="false">H4799/41918464</f>
        <v>4.53260882841509E-006</v>
      </c>
      <c r="J4799" s="8" t="n">
        <f aca="false">I4799/$D4799</f>
        <v>5.97890496959222</v>
      </c>
      <c r="K4799" s="6" t="n">
        <v>1465</v>
      </c>
      <c r="L4799" s="7" t="n">
        <f aca="false">K4799/43192891</f>
        <v>3.39176185266228E-005</v>
      </c>
      <c r="M4799" s="8" t="n">
        <f aca="false">L4799/$D4799</f>
        <v>44.7402865860074</v>
      </c>
      <c r="N4799" s="6" t="n">
        <v>9</v>
      </c>
      <c r="O4799" s="7" t="n">
        <f aca="false">N4799/49735264</f>
        <v>1.80958122590844E-007</v>
      </c>
      <c r="P4799" s="8" t="n">
        <f aca="false">O4799/$D4799</f>
        <v>0.23869949060325</v>
      </c>
      <c r="Q4799" s="6" t="n">
        <v>0</v>
      </c>
      <c r="R4799" s="9" t="n">
        <f aca="false">Q4799/50554893</f>
        <v>0</v>
      </c>
      <c r="S4799" s="8" t="n">
        <f aca="false">R4799/$D4799</f>
        <v>0</v>
      </c>
      <c r="T4799" s="10" t="n">
        <f aca="false">AVERAGE(G4799,J4799,M4799,P4799)</f>
        <v>19.8491906970393</v>
      </c>
    </row>
    <row r="4800" s="5" customFormat="true" ht="15.25" hidden="false" customHeight="false" outlineLevel="0" collapsed="false">
      <c r="A4800" s="6" t="s">
        <v>1510</v>
      </c>
      <c r="B4800" s="7" t="n">
        <v>3014693</v>
      </c>
      <c r="C4800" s="6" t="n">
        <v>147</v>
      </c>
      <c r="D4800" s="8" t="n">
        <f aca="false">C4800/58039824</f>
        <v>2.53274372437794E-006</v>
      </c>
      <c r="E4800" s="6" t="n">
        <v>1</v>
      </c>
      <c r="F4800" s="7" t="n">
        <f aca="false">E4800/57700746</f>
        <v>1.73307984614272E-008</v>
      </c>
      <c r="G4800" s="8" t="n">
        <f aca="false">F4800/$D4800</f>
        <v>0.00684269722775989</v>
      </c>
      <c r="H4800" s="6" t="n">
        <v>162</v>
      </c>
      <c r="I4800" s="7" t="n">
        <f aca="false">H4800/41918464</f>
        <v>3.86464542212234E-006</v>
      </c>
      <c r="J4800" s="8" t="n">
        <f aca="false">I4800/$D4800</f>
        <v>1.52587306205705</v>
      </c>
      <c r="K4800" s="6" t="n">
        <v>307</v>
      </c>
      <c r="L4800" s="7" t="n">
        <f aca="false">K4800/43192891</f>
        <v>7.10765111786567E-006</v>
      </c>
      <c r="M4800" s="8" t="n">
        <f aca="false">L4800/$D4800</f>
        <v>2.80630489751243</v>
      </c>
      <c r="N4800" s="6" t="n">
        <v>243</v>
      </c>
      <c r="O4800" s="7" t="n">
        <f aca="false">N4800/49735264</f>
        <v>4.88586930995279E-006</v>
      </c>
      <c r="P4800" s="8" t="n">
        <f aca="false">O4800/$D4800</f>
        <v>1.92908159752831</v>
      </c>
      <c r="Q4800" s="6" t="n">
        <v>0</v>
      </c>
      <c r="R4800" s="9" t="n">
        <f aca="false">Q4800/50554893</f>
        <v>0</v>
      </c>
      <c r="S4800" s="8" t="n">
        <f aca="false">R4800/$D4800</f>
        <v>0</v>
      </c>
      <c r="T4800" s="10" t="n">
        <f aca="false">AVERAGE(G4800,J4800,M4800,P4800)</f>
        <v>1.56702556358139</v>
      </c>
    </row>
    <row r="4801" s="5" customFormat="true" ht="15.25" hidden="false" customHeight="false" outlineLevel="0" collapsed="false">
      <c r="A4801" s="6" t="s">
        <v>1511</v>
      </c>
      <c r="B4801" s="7" t="n">
        <v>3015346</v>
      </c>
      <c r="C4801" s="6" t="n">
        <v>6496</v>
      </c>
      <c r="D4801" s="8" t="n">
        <f aca="false">C4801/58039824</f>
        <v>0.000111923151248701</v>
      </c>
      <c r="E4801" s="6" t="n">
        <v>894</v>
      </c>
      <c r="F4801" s="7" t="n">
        <f aca="false">E4801/57700746</f>
        <v>1.54937338245159E-005</v>
      </c>
      <c r="G4801" s="8" t="n">
        <f aca="false">F4801/$D4801</f>
        <v>0.138431894131427</v>
      </c>
      <c r="H4801" s="6" t="n">
        <v>1626</v>
      </c>
      <c r="I4801" s="7" t="n">
        <f aca="false">H4801/41918464</f>
        <v>3.87895892368575E-005</v>
      </c>
      <c r="J4801" s="8" t="n">
        <f aca="false">I4801/$D4801</f>
        <v>0.346573419387239</v>
      </c>
      <c r="K4801" s="6" t="n">
        <v>3102</v>
      </c>
      <c r="L4801" s="7" t="n">
        <f aca="false">K4801/43192891</f>
        <v>7.18173738358935E-005</v>
      </c>
      <c r="M4801" s="8" t="n">
        <f aca="false">L4801/$D4801</f>
        <v>0.641666831523625</v>
      </c>
      <c r="N4801" s="6" t="n">
        <v>874</v>
      </c>
      <c r="O4801" s="7" t="n">
        <f aca="false">N4801/49735264</f>
        <v>1.75730443493775E-005</v>
      </c>
      <c r="P4801" s="8" t="n">
        <f aca="false">O4801/$D4801</f>
        <v>0.157009913975072</v>
      </c>
      <c r="Q4801" s="6" t="n">
        <v>1533</v>
      </c>
      <c r="R4801" s="9" t="n">
        <f aca="false">Q4801/50554893</f>
        <v>3.03234743272031E-005</v>
      </c>
      <c r="S4801" s="8" t="n">
        <f aca="false">R4801/$D4801</f>
        <v>0.27093120582195</v>
      </c>
      <c r="T4801" s="10" t="n">
        <f aca="false">AVERAGE(G4801,J4801,M4801,P4801)</f>
        <v>0.320920514754341</v>
      </c>
    </row>
    <row r="4802" s="5" customFormat="true" ht="15.25" hidden="false" customHeight="false" outlineLevel="0" collapsed="false">
      <c r="A4802" s="6" t="s">
        <v>1511</v>
      </c>
      <c r="B4802" s="7" t="n">
        <v>3015433</v>
      </c>
      <c r="C4802" s="6" t="n">
        <v>8112</v>
      </c>
      <c r="D4802" s="8" t="n">
        <f aca="false">C4802/58039824</f>
        <v>0.000139766102667713</v>
      </c>
      <c r="E4802" s="6" t="n">
        <v>9709</v>
      </c>
      <c r="F4802" s="7" t="n">
        <f aca="false">E4802/57700746</f>
        <v>0.000168264722261996</v>
      </c>
      <c r="G4802" s="8" t="n">
        <f aca="false">F4802/$D4802</f>
        <v>1.20390222700877</v>
      </c>
      <c r="H4802" s="6" t="n">
        <v>3722</v>
      </c>
      <c r="I4802" s="7" t="n">
        <f aca="false">H4802/41918464</f>
        <v>8.87914213650577E-005</v>
      </c>
      <c r="J4802" s="8" t="n">
        <f aca="false">I4802/$D4802</f>
        <v>0.635285807290161</v>
      </c>
      <c r="K4802" s="6" t="n">
        <v>4283</v>
      </c>
      <c r="L4802" s="7" t="n">
        <f aca="false">K4802/43192891</f>
        <v>9.91598362795396E-005</v>
      </c>
      <c r="M4802" s="8" t="n">
        <f aca="false">L4802/$D4802</f>
        <v>0.709469852753118</v>
      </c>
      <c r="N4802" s="6" t="n">
        <v>3110</v>
      </c>
      <c r="O4802" s="7" t="n">
        <f aca="false">N4802/49735264</f>
        <v>6.25310845841695E-005</v>
      </c>
      <c r="P4802" s="8" t="n">
        <f aca="false">O4802/$D4802</f>
        <v>0.447398069994368</v>
      </c>
      <c r="Q4802" s="6" t="n">
        <v>2552</v>
      </c>
      <c r="R4802" s="9" t="n">
        <f aca="false">Q4802/50554893</f>
        <v>5.04797824416323E-005</v>
      </c>
      <c r="S4802" s="8" t="n">
        <f aca="false">R4802/$D4802</f>
        <v>0.361173285067878</v>
      </c>
      <c r="T4802" s="10" t="n">
        <f aca="false">AVERAGE(G4802,J4802,M4802,P4802)</f>
        <v>0.749013989261605</v>
      </c>
    </row>
    <row r="4803" s="5" customFormat="true" ht="15.25" hidden="false" customHeight="false" outlineLevel="0" collapsed="false">
      <c r="A4803" s="6" t="s">
        <v>1512</v>
      </c>
      <c r="B4803" s="7" t="n">
        <v>3015928</v>
      </c>
      <c r="C4803" s="6" t="n">
        <v>7479</v>
      </c>
      <c r="D4803" s="8" t="n">
        <f aca="false">C4803/58039824</f>
        <v>0.000128859798058657</v>
      </c>
      <c r="E4803" s="6" t="n">
        <v>2662</v>
      </c>
      <c r="F4803" s="7" t="n">
        <f aca="false">E4803/57700746</f>
        <v>4.61345855043191E-005</v>
      </c>
      <c r="G4803" s="8" t="n">
        <f aca="false">F4803/$D4803</f>
        <v>0.358021556756737</v>
      </c>
      <c r="H4803" s="6" t="n">
        <v>3365</v>
      </c>
      <c r="I4803" s="7" t="n">
        <f aca="false">H4803/41918464</f>
        <v>8.02748879348251E-005</v>
      </c>
      <c r="J4803" s="8" t="n">
        <f aca="false">I4803/$D4803</f>
        <v>0.622963012081424</v>
      </c>
      <c r="K4803" s="6" t="n">
        <v>3787</v>
      </c>
      <c r="L4803" s="7" t="n">
        <f aca="false">K4803/43192891</f>
        <v>8.7676465092369E-005</v>
      </c>
      <c r="M4803" s="8" t="n">
        <f aca="false">L4803/$D4803</f>
        <v>0.68040200600391</v>
      </c>
      <c r="N4803" s="6" t="n">
        <v>2815</v>
      </c>
      <c r="O4803" s="7" t="n">
        <f aca="false">N4803/49735264</f>
        <v>5.65996794548029E-005</v>
      </c>
      <c r="P4803" s="8" t="n">
        <f aca="false">O4803/$D4803</f>
        <v>0.439234581362907</v>
      </c>
      <c r="Q4803" s="6" t="n">
        <v>5994</v>
      </c>
      <c r="R4803" s="9" t="n">
        <f aca="false">Q4803/50554893</f>
        <v>0.000118564191204994</v>
      </c>
      <c r="S4803" s="8" t="n">
        <f aca="false">R4803/$D4803</f>
        <v>0.92010225835542</v>
      </c>
      <c r="T4803" s="10" t="n">
        <f aca="false">AVERAGE(G4803,J4803,M4803,P4803)</f>
        <v>0.525155289051244</v>
      </c>
    </row>
    <row r="4804" s="5" customFormat="true" ht="15.25" hidden="false" customHeight="false" outlineLevel="0" collapsed="false">
      <c r="A4804" s="6" t="s">
        <v>1512</v>
      </c>
      <c r="B4804" s="7" t="n">
        <v>3016517</v>
      </c>
      <c r="C4804" s="6" t="n">
        <v>699</v>
      </c>
      <c r="D4804" s="8" t="n">
        <f aca="false">C4804/58039824</f>
        <v>1.20434548526543E-005</v>
      </c>
      <c r="E4804" s="6" t="n">
        <v>182</v>
      </c>
      <c r="F4804" s="7" t="n">
        <f aca="false">E4804/57700746</f>
        <v>3.15420531997974E-006</v>
      </c>
      <c r="G4804" s="8" t="n">
        <f aca="false">F4804/$D4804</f>
        <v>0.261902033807565</v>
      </c>
      <c r="H4804" s="6" t="n">
        <v>231</v>
      </c>
      <c r="I4804" s="7" t="n">
        <f aca="false">H4804/41918464</f>
        <v>5.51069810191519E-006</v>
      </c>
      <c r="J4804" s="8" t="n">
        <f aca="false">I4804/$D4804</f>
        <v>0.457567879760074</v>
      </c>
      <c r="K4804" s="6" t="n">
        <v>0</v>
      </c>
      <c r="L4804" s="7" t="n">
        <f aca="false">K4804/43192891</f>
        <v>0</v>
      </c>
      <c r="M4804" s="8" t="n">
        <f aca="false">L4804/$D4804</f>
        <v>0</v>
      </c>
      <c r="N4804" s="6" t="n">
        <v>138</v>
      </c>
      <c r="O4804" s="7" t="n">
        <f aca="false">N4804/49735264</f>
        <v>2.77469121305961E-006</v>
      </c>
      <c r="P4804" s="8" t="n">
        <f aca="false">O4804/$D4804</f>
        <v>0.230389970901754</v>
      </c>
      <c r="Q4804" s="6" t="n">
        <v>3</v>
      </c>
      <c r="R4804" s="9" t="n">
        <f aca="false">Q4804/50554893</f>
        <v>5.93414370395364E-008</v>
      </c>
      <c r="S4804" s="8" t="n">
        <f aca="false">R4804/$D4804</f>
        <v>0.00492727691227722</v>
      </c>
      <c r="T4804" s="10" t="n">
        <f aca="false">AVERAGE(G4804,J4804,M4804,P4804)</f>
        <v>0.237464971117348</v>
      </c>
    </row>
    <row r="4805" s="5" customFormat="true" ht="15.25" hidden="false" customHeight="false" outlineLevel="0" collapsed="false">
      <c r="A4805" s="6" t="s">
        <v>1512</v>
      </c>
      <c r="B4805" s="7" t="n">
        <v>3016775</v>
      </c>
      <c r="C4805" s="6" t="n">
        <v>1238</v>
      </c>
      <c r="D4805" s="8" t="n">
        <f aca="false">C4805/58039824</f>
        <v>2.133018184204E-005</v>
      </c>
      <c r="E4805" s="6" t="n">
        <v>2449</v>
      </c>
      <c r="F4805" s="7" t="n">
        <f aca="false">E4805/57700746</f>
        <v>4.24431254320351E-005</v>
      </c>
      <c r="G4805" s="8" t="n">
        <f aca="false">F4805/$D4805</f>
        <v>1.98981545241134</v>
      </c>
      <c r="H4805" s="6" t="n">
        <v>1540</v>
      </c>
      <c r="I4805" s="7" t="n">
        <f aca="false">H4805/41918464</f>
        <v>3.67379873461012E-005</v>
      </c>
      <c r="J4805" s="8" t="n">
        <f aca="false">I4805/$D4805</f>
        <v>1.72234759263485</v>
      </c>
      <c r="K4805" s="6" t="n">
        <v>1198</v>
      </c>
      <c r="L4805" s="7" t="n">
        <f aca="false">K4805/43192891</f>
        <v>2.77360457303032E-005</v>
      </c>
      <c r="M4805" s="8" t="n">
        <f aca="false">L4805/$D4805</f>
        <v>1.30031923476797</v>
      </c>
      <c r="N4805" s="6" t="n">
        <v>874</v>
      </c>
      <c r="O4805" s="7" t="n">
        <f aca="false">N4805/49735264</f>
        <v>1.75730443493775E-005</v>
      </c>
      <c r="P4805" s="8" t="n">
        <f aca="false">O4805/$D4805</f>
        <v>0.82385815927469</v>
      </c>
      <c r="Q4805" s="6" t="n">
        <v>2163</v>
      </c>
      <c r="R4805" s="9" t="n">
        <f aca="false">Q4805/50554893</f>
        <v>4.27851761055057E-005</v>
      </c>
      <c r="S4805" s="8" t="n">
        <f aca="false">R4805/$D4805</f>
        <v>2.00585144666604</v>
      </c>
      <c r="T4805" s="10" t="n">
        <f aca="false">AVERAGE(G4805,J4805,M4805,P4805)</f>
        <v>1.45908510977221</v>
      </c>
    </row>
    <row r="4806" s="5" customFormat="true" ht="15.25" hidden="false" customHeight="false" outlineLevel="0" collapsed="false">
      <c r="A4806" s="6" t="s">
        <v>21</v>
      </c>
      <c r="B4806" s="7" t="n">
        <v>3016863</v>
      </c>
      <c r="C4806" s="6" t="n">
        <v>441</v>
      </c>
      <c r="D4806" s="8" t="n">
        <f aca="false">C4806/58039824</f>
        <v>7.59823117313381E-006</v>
      </c>
      <c r="E4806" s="6" t="n">
        <v>2</v>
      </c>
      <c r="F4806" s="7" t="n">
        <f aca="false">E4806/57700746</f>
        <v>3.46615969228543E-008</v>
      </c>
      <c r="G4806" s="8" t="n">
        <f aca="false">F4806/$D4806</f>
        <v>0.00456179815183993</v>
      </c>
      <c r="H4806" s="6" t="n">
        <v>5</v>
      </c>
      <c r="I4806" s="7" t="n">
        <f aca="false">H4806/41918464</f>
        <v>1.19279179695134E-007</v>
      </c>
      <c r="J4806" s="8" t="n">
        <f aca="false">I4806/$D4806</f>
        <v>0.0156982825314511</v>
      </c>
      <c r="K4806" s="6" t="n">
        <v>0</v>
      </c>
      <c r="L4806" s="7" t="n">
        <f aca="false">K4806/43192891</f>
        <v>0</v>
      </c>
      <c r="M4806" s="8" t="n">
        <f aca="false">L4806/$D4806</f>
        <v>0</v>
      </c>
      <c r="N4806" s="6" t="n">
        <v>0</v>
      </c>
      <c r="O4806" s="7" t="n">
        <f aca="false">N4806/49735264</f>
        <v>0</v>
      </c>
      <c r="P4806" s="8" t="n">
        <f aca="false">O4806/$D4806</f>
        <v>0</v>
      </c>
      <c r="Q4806" s="6" t="n">
        <v>0</v>
      </c>
      <c r="R4806" s="9" t="n">
        <f aca="false">Q4806/50554893</f>
        <v>0</v>
      </c>
      <c r="S4806" s="8" t="n">
        <f aca="false">R4806/$D4806</f>
        <v>0</v>
      </c>
      <c r="T4806" s="10" t="n">
        <f aca="false">AVERAGE(G4806,J4806,M4806,P4806)</f>
        <v>0.00506502017082276</v>
      </c>
    </row>
    <row r="4807" s="5" customFormat="true" ht="15.25" hidden="false" customHeight="false" outlineLevel="0" collapsed="false">
      <c r="A4807" s="6" t="s">
        <v>21</v>
      </c>
      <c r="B4807" s="7" t="n">
        <v>3016891</v>
      </c>
      <c r="C4807" s="6" t="n">
        <v>19549</v>
      </c>
      <c r="D4807" s="8" t="n">
        <f aca="false">C4807/58039824</f>
        <v>0.000336820456243975</v>
      </c>
      <c r="E4807" s="6" t="n">
        <v>12180</v>
      </c>
      <c r="F4807" s="7" t="n">
        <f aca="false">E4807/57700746</f>
        <v>0.000211089125260183</v>
      </c>
      <c r="G4807" s="8" t="n">
        <f aca="false">F4807/$D4807</f>
        <v>0.626711119669291</v>
      </c>
      <c r="H4807" s="6" t="n">
        <v>9220</v>
      </c>
      <c r="I4807" s="7" t="n">
        <f aca="false">H4807/41918464</f>
        <v>0.000219950807357827</v>
      </c>
      <c r="J4807" s="8" t="n">
        <f aca="false">I4807/$D4807</f>
        <v>0.65302092934197</v>
      </c>
      <c r="K4807" s="6" t="n">
        <v>11870</v>
      </c>
      <c r="L4807" s="7" t="n">
        <f aca="false">K4807/43192891</f>
        <v>0.00027481374191878</v>
      </c>
      <c r="M4807" s="8" t="n">
        <f aca="false">L4807/$D4807</f>
        <v>0.815905735011889</v>
      </c>
      <c r="N4807" s="6" t="n">
        <v>9119</v>
      </c>
      <c r="O4807" s="7" t="n">
        <f aca="false">N4807/49735264</f>
        <v>0.000183350791100656</v>
      </c>
      <c r="P4807" s="8" t="n">
        <f aca="false">O4807/$D4807</f>
        <v>0.54435764723223</v>
      </c>
      <c r="Q4807" s="6" t="n">
        <v>14196</v>
      </c>
      <c r="R4807" s="9" t="n">
        <f aca="false">Q4807/50554893</f>
        <v>0.000280803680071086</v>
      </c>
      <c r="S4807" s="8" t="n">
        <f aca="false">R4807/$D4807</f>
        <v>0.833689506873914</v>
      </c>
      <c r="T4807" s="10" t="n">
        <f aca="false">AVERAGE(G4807,J4807,M4807,P4807)</f>
        <v>0.659998857813845</v>
      </c>
    </row>
    <row r="4808" s="5" customFormat="true" ht="15.25" hidden="false" customHeight="false" outlineLevel="0" collapsed="false">
      <c r="A4808" s="6" t="s">
        <v>21</v>
      </c>
      <c r="B4808" s="7" t="n">
        <v>3016941</v>
      </c>
      <c r="C4808" s="6" t="n">
        <v>45817</v>
      </c>
      <c r="D4808" s="8" t="n">
        <f aca="false">C4808/58039824</f>
        <v>0.000789406253196081</v>
      </c>
      <c r="E4808" s="6" t="n">
        <v>42688</v>
      </c>
      <c r="F4808" s="7" t="n">
        <f aca="false">E4808/57700746</f>
        <v>0.000739817124721403</v>
      </c>
      <c r="G4808" s="8" t="n">
        <f aca="false">F4808/$D4808</f>
        <v>0.937181738459879</v>
      </c>
      <c r="H4808" s="6" t="n">
        <v>25969</v>
      </c>
      <c r="I4808" s="7" t="n">
        <f aca="false">H4808/41918464</f>
        <v>0.000619512203500586</v>
      </c>
      <c r="J4808" s="8" t="n">
        <f aca="false">I4808/$D4808</f>
        <v>0.784782488094511</v>
      </c>
      <c r="K4808" s="6" t="n">
        <v>23882</v>
      </c>
      <c r="L4808" s="7" t="n">
        <f aca="false">K4808/43192891</f>
        <v>0.000552915061879049</v>
      </c>
      <c r="M4808" s="8" t="n">
        <f aca="false">L4808/$D4808</f>
        <v>0.700418902992537</v>
      </c>
      <c r="N4808" s="6" t="n">
        <v>34302</v>
      </c>
      <c r="O4808" s="7" t="n">
        <f aca="false">N4808/49735264</f>
        <v>0.000689691724567904</v>
      </c>
      <c r="P4808" s="8" t="n">
        <f aca="false">O4808/$D4808</f>
        <v>0.873684141436096</v>
      </c>
      <c r="Q4808" s="6" t="n">
        <v>25028</v>
      </c>
      <c r="R4808" s="9" t="n">
        <f aca="false">Q4808/50554893</f>
        <v>0.000495065828741839</v>
      </c>
      <c r="S4808" s="8" t="n">
        <f aca="false">R4808/$D4808</f>
        <v>0.627136948481797</v>
      </c>
      <c r="T4808" s="10" t="n">
        <f aca="false">AVERAGE(G4808,J4808,M4808,P4808)</f>
        <v>0.824016817745756</v>
      </c>
    </row>
    <row r="4809" s="5" customFormat="true" ht="15.25" hidden="false" customHeight="false" outlineLevel="0" collapsed="false">
      <c r="A4809" s="6" t="s">
        <v>21</v>
      </c>
      <c r="B4809" s="7" t="n">
        <v>3016946</v>
      </c>
      <c r="C4809" s="6" t="n">
        <v>13243</v>
      </c>
      <c r="D4809" s="8" t="n">
        <f aca="false">C4809/58039824</f>
        <v>0.000228170919332905</v>
      </c>
      <c r="E4809" s="6" t="n">
        <v>3890</v>
      </c>
      <c r="F4809" s="7" t="n">
        <f aca="false">E4809/57700746</f>
        <v>6.74168060149517E-005</v>
      </c>
      <c r="G4809" s="8" t="n">
        <f aca="false">F4809/$D4809</f>
        <v>0.295466250528576</v>
      </c>
      <c r="H4809" s="6" t="n">
        <v>1005</v>
      </c>
      <c r="I4809" s="7" t="n">
        <f aca="false">H4809/41918464</f>
        <v>2.39751151187219E-005</v>
      </c>
      <c r="J4809" s="8" t="n">
        <f aca="false">I4809/$D4809</f>
        <v>0.105075244421231</v>
      </c>
      <c r="K4809" s="6" t="n">
        <v>722</v>
      </c>
      <c r="L4809" s="7" t="n">
        <f aca="false">K4809/43192891</f>
        <v>1.67157137039056E-005</v>
      </c>
      <c r="M4809" s="8" t="n">
        <f aca="false">L4809/$D4809</f>
        <v>0.0732596149972867</v>
      </c>
      <c r="N4809" s="6" t="n">
        <v>5161</v>
      </c>
      <c r="O4809" s="7" t="n">
        <f aca="false">N4809/49735264</f>
        <v>0.000103769430076816</v>
      </c>
      <c r="P4809" s="8" t="n">
        <f aca="false">O4809/$D4809</f>
        <v>0.454788149077907</v>
      </c>
      <c r="Q4809" s="6" t="n">
        <v>5265</v>
      </c>
      <c r="R4809" s="9" t="n">
        <f aca="false">Q4809/50554893</f>
        <v>0.000104144222004386</v>
      </c>
      <c r="S4809" s="8" t="n">
        <f aca="false">R4809/$D4809</f>
        <v>0.45643074195813</v>
      </c>
      <c r="T4809" s="10" t="n">
        <f aca="false">AVERAGE(G4809,J4809,M4809,P4809)</f>
        <v>0.23214731475625</v>
      </c>
    </row>
    <row r="4810" s="5" customFormat="true" ht="15.25" hidden="false" customHeight="false" outlineLevel="0" collapsed="false">
      <c r="A4810" s="6" t="s">
        <v>21</v>
      </c>
      <c r="B4810" s="7" t="n">
        <v>3016972</v>
      </c>
      <c r="C4810" s="6" t="n">
        <v>9149</v>
      </c>
      <c r="D4810" s="8" t="n">
        <f aca="false">C4810/58039824</f>
        <v>0.000157633145131522</v>
      </c>
      <c r="E4810" s="6" t="n">
        <v>15084</v>
      </c>
      <c r="F4810" s="7" t="n">
        <f aca="false">E4810/57700746</f>
        <v>0.000261417763992167</v>
      </c>
      <c r="G4810" s="8" t="n">
        <f aca="false">F4810/$D4810</f>
        <v>1.65839337770018</v>
      </c>
      <c r="H4810" s="6" t="n">
        <v>8960</v>
      </c>
      <c r="I4810" s="7" t="n">
        <f aca="false">H4810/41918464</f>
        <v>0.00021374829001368</v>
      </c>
      <c r="J4810" s="8" t="n">
        <f aca="false">I4810/$D4810</f>
        <v>1.35598569599901</v>
      </c>
      <c r="K4810" s="6" t="n">
        <v>16009</v>
      </c>
      <c r="L4810" s="7" t="n">
        <f aca="false">K4810/43192891</f>
        <v>0.000370639696240754</v>
      </c>
      <c r="M4810" s="8" t="n">
        <f aca="false">L4810/$D4810</f>
        <v>2.35128022048604</v>
      </c>
      <c r="N4810" s="6" t="n">
        <v>8234</v>
      </c>
      <c r="O4810" s="7" t="n">
        <f aca="false">N4810/49735264</f>
        <v>0.000165556575712557</v>
      </c>
      <c r="P4810" s="8" t="n">
        <f aca="false">O4810/$D4810</f>
        <v>1.05026500343201</v>
      </c>
      <c r="Q4810" s="6" t="n">
        <v>12649</v>
      </c>
      <c r="R4810" s="9" t="n">
        <f aca="false">Q4810/50554893</f>
        <v>0.000250203279037699</v>
      </c>
      <c r="S4810" s="8" t="n">
        <f aca="false">R4810/$D4810</f>
        <v>1.5872504404384</v>
      </c>
      <c r="T4810" s="10" t="n">
        <f aca="false">AVERAGE(G4810,J4810,M4810,P4810)</f>
        <v>1.60398107440431</v>
      </c>
    </row>
    <row r="4811" s="5" customFormat="true" ht="15.25" hidden="false" customHeight="false" outlineLevel="0" collapsed="false">
      <c r="A4811" s="6" t="s">
        <v>1513</v>
      </c>
      <c r="B4811" s="7" t="n">
        <v>3017002</v>
      </c>
      <c r="C4811" s="6" t="n">
        <v>4757</v>
      </c>
      <c r="D4811" s="8" t="n">
        <f aca="false">C4811/58039824</f>
        <v>8.19609652848017E-005</v>
      </c>
      <c r="E4811" s="6" t="n">
        <v>6404</v>
      </c>
      <c r="F4811" s="7" t="n">
        <f aca="false">E4811/57700746</f>
        <v>0.00011098643334698</v>
      </c>
      <c r="G4811" s="8" t="n">
        <f aca="false">F4811/$D4811</f>
        <v>1.35413770398285</v>
      </c>
      <c r="H4811" s="6" t="n">
        <v>4099</v>
      </c>
      <c r="I4811" s="7" t="n">
        <f aca="false">H4811/41918464</f>
        <v>9.77850715140708E-005</v>
      </c>
      <c r="J4811" s="8" t="n">
        <f aca="false">I4811/$D4811</f>
        <v>1.19306881238261</v>
      </c>
      <c r="K4811" s="6" t="n">
        <v>6816</v>
      </c>
      <c r="L4811" s="7" t="n">
        <f aca="false">K4811/43192891</f>
        <v>0.000157803745991441</v>
      </c>
      <c r="M4811" s="8" t="n">
        <f aca="false">L4811/$D4811</f>
        <v>1.92535245824762</v>
      </c>
      <c r="N4811" s="6" t="n">
        <v>9528</v>
      </c>
      <c r="O4811" s="7" t="n">
        <f aca="false">N4811/49735264</f>
        <v>0.000191574332449507</v>
      </c>
      <c r="P4811" s="8" t="n">
        <f aca="false">O4811/$D4811</f>
        <v>2.33738501961044</v>
      </c>
      <c r="Q4811" s="6" t="n">
        <v>2231</v>
      </c>
      <c r="R4811" s="9" t="n">
        <f aca="false">Q4811/50554893</f>
        <v>4.41302486784019E-005</v>
      </c>
      <c r="S4811" s="8" t="n">
        <f aca="false">R4811/$D4811</f>
        <v>0.538430074915005</v>
      </c>
      <c r="T4811" s="10" t="n">
        <f aca="false">AVERAGE(G4811,J4811,M4811,P4811)</f>
        <v>1.70248599855588</v>
      </c>
    </row>
    <row r="4812" s="5" customFormat="true" ht="15.25" hidden="false" customHeight="false" outlineLevel="0" collapsed="false">
      <c r="A4812" s="6" t="s">
        <v>1513</v>
      </c>
      <c r="B4812" s="7" t="n">
        <v>3017122</v>
      </c>
      <c r="C4812" s="6" t="n">
        <v>470669</v>
      </c>
      <c r="D4812" s="8" t="n">
        <f aca="false">C4812/58039824</f>
        <v>0.00810941466672952</v>
      </c>
      <c r="E4812" s="6" t="n">
        <v>392537</v>
      </c>
      <c r="F4812" s="7" t="n">
        <f aca="false">E4812/57700746</f>
        <v>0.00680297963565324</v>
      </c>
      <c r="G4812" s="8" t="n">
        <f aca="false">F4812/$D4812</f>
        <v>0.838898973012665</v>
      </c>
      <c r="H4812" s="6" t="n">
        <v>272509</v>
      </c>
      <c r="I4812" s="7" t="n">
        <f aca="false">H4812/41918464</f>
        <v>0.00650092999590825</v>
      </c>
      <c r="J4812" s="8" t="n">
        <f aca="false">I4812/$D4812</f>
        <v>0.801652186141079</v>
      </c>
      <c r="K4812" s="6" t="n">
        <v>325030</v>
      </c>
      <c r="L4812" s="7" t="n">
        <f aca="false">K4812/43192891</f>
        <v>0.00752508092130254</v>
      </c>
      <c r="M4812" s="8" t="n">
        <f aca="false">L4812/$D4812</f>
        <v>0.927943782696878</v>
      </c>
      <c r="N4812" s="6" t="n">
        <v>325593</v>
      </c>
      <c r="O4812" s="7" t="n">
        <f aca="false">N4812/49735264</f>
        <v>0.00654652200096897</v>
      </c>
      <c r="P4812" s="8" t="n">
        <f aca="false">O4812/$D4812</f>
        <v>0.807274294139548</v>
      </c>
      <c r="Q4812" s="6" t="n">
        <v>148096</v>
      </c>
      <c r="R4812" s="9" t="n">
        <f aca="false">Q4812/50554893</f>
        <v>0.00292940981993573</v>
      </c>
      <c r="S4812" s="8" t="n">
        <f aca="false">R4812/$D4812</f>
        <v>0.361235667471071</v>
      </c>
      <c r="T4812" s="10" t="n">
        <f aca="false">AVERAGE(G4812,J4812,M4812,P4812)</f>
        <v>0.843942308997542</v>
      </c>
    </row>
    <row r="4813" s="5" customFormat="true" ht="15.25" hidden="false" customHeight="false" outlineLevel="0" collapsed="false">
      <c r="A4813" s="6" t="s">
        <v>21</v>
      </c>
      <c r="B4813" s="7" t="n">
        <v>3018157</v>
      </c>
      <c r="C4813" s="6" t="n">
        <v>8102</v>
      </c>
      <c r="D4813" s="8" t="n">
        <f aca="false">C4813/58039824</f>
        <v>0.000139593807176259</v>
      </c>
      <c r="E4813" s="6" t="n">
        <v>2900</v>
      </c>
      <c r="F4813" s="7" t="n">
        <f aca="false">E4813/57700746</f>
        <v>5.02593155381388E-005</v>
      </c>
      <c r="G4813" s="8" t="n">
        <f aca="false">F4813/$D4813</f>
        <v>0.36003972206789</v>
      </c>
      <c r="H4813" s="6" t="n">
        <v>2426</v>
      </c>
      <c r="I4813" s="7" t="n">
        <f aca="false">H4813/41918464</f>
        <v>5.7874257988079E-005</v>
      </c>
      <c r="J4813" s="8" t="n">
        <f aca="false">I4813/$D4813</f>
        <v>0.414590440355307</v>
      </c>
      <c r="K4813" s="6" t="n">
        <v>2162</v>
      </c>
      <c r="L4813" s="7" t="n">
        <f aca="false">K4813/43192891</f>
        <v>5.00545332795621E-005</v>
      </c>
      <c r="M4813" s="8" t="n">
        <f aca="false">L4813/$D4813</f>
        <v>0.358572735367555</v>
      </c>
      <c r="N4813" s="6" t="n">
        <v>3223</v>
      </c>
      <c r="O4813" s="7" t="n">
        <f aca="false">N4813/49735264</f>
        <v>6.48031143455879E-005</v>
      </c>
      <c r="P4813" s="8" t="n">
        <f aca="false">O4813/$D4813</f>
        <v>0.464226283790397</v>
      </c>
      <c r="Q4813" s="6" t="n">
        <v>242</v>
      </c>
      <c r="R4813" s="9" t="n">
        <f aca="false">Q4813/50554893</f>
        <v>4.78687592118927E-006</v>
      </c>
      <c r="S4813" s="8" t="n">
        <f aca="false">R4813/$D4813</f>
        <v>0.0342914633393808</v>
      </c>
      <c r="T4813" s="10" t="n">
        <f aca="false">AVERAGE(G4813,J4813,M4813,P4813)</f>
        <v>0.399357295395287</v>
      </c>
    </row>
    <row r="4814" s="5" customFormat="true" ht="15.25" hidden="false" customHeight="false" outlineLevel="0" collapsed="false">
      <c r="A4814" s="6" t="s">
        <v>21</v>
      </c>
      <c r="B4814" s="7" t="n">
        <v>3018164</v>
      </c>
      <c r="C4814" s="6" t="n">
        <v>14</v>
      </c>
      <c r="D4814" s="8" t="n">
        <f aca="false">C4814/58039824</f>
        <v>2.41213688035994E-007</v>
      </c>
      <c r="E4814" s="6" t="n">
        <v>542</v>
      </c>
      <c r="F4814" s="7" t="n">
        <f aca="false">E4814/57700746</f>
        <v>9.39329276609353E-006</v>
      </c>
      <c r="G4814" s="8" t="n">
        <f aca="false">F4814/$D4814</f>
        <v>38.9417899231815</v>
      </c>
      <c r="H4814" s="6" t="n">
        <v>915</v>
      </c>
      <c r="I4814" s="7" t="n">
        <f aca="false">H4814/41918464</f>
        <v>2.18280898842095E-005</v>
      </c>
      <c r="J4814" s="8" t="n">
        <f aca="false">I4814/$D4814</f>
        <v>90.49274965255</v>
      </c>
      <c r="K4814" s="6" t="n">
        <v>312</v>
      </c>
      <c r="L4814" s="7" t="n">
        <f aca="false">K4814/43192891</f>
        <v>7.22341090805892E-006</v>
      </c>
      <c r="M4814" s="8" t="n">
        <f aca="false">L4814/$D4814</f>
        <v>29.94610698453</v>
      </c>
      <c r="N4814" s="6" t="n">
        <v>949</v>
      </c>
      <c r="O4814" s="7" t="n">
        <f aca="false">N4814/49735264</f>
        <v>1.90810287043012E-005</v>
      </c>
      <c r="P4814" s="8" t="n">
        <f aca="false">O4814/$D4814</f>
        <v>79.1042534097566</v>
      </c>
      <c r="Q4814" s="6" t="n">
        <v>1</v>
      </c>
      <c r="R4814" s="9" t="n">
        <f aca="false">Q4814/50554893</f>
        <v>1.97804790131788E-008</v>
      </c>
      <c r="S4814" s="8" t="n">
        <f aca="false">R4814/$D4814</f>
        <v>0.082003965754328</v>
      </c>
      <c r="T4814" s="10" t="n">
        <f aca="false">AVERAGE(G4814,J4814,M4814,P4814)</f>
        <v>59.6212249925045</v>
      </c>
    </row>
    <row r="4815" s="5" customFormat="true" ht="15.25" hidden="false" customHeight="false" outlineLevel="0" collapsed="false">
      <c r="A4815" s="6" t="s">
        <v>1514</v>
      </c>
      <c r="B4815" s="7" t="n">
        <v>3018970</v>
      </c>
      <c r="C4815" s="6" t="n">
        <v>2124</v>
      </c>
      <c r="D4815" s="8" t="n">
        <f aca="false">C4815/58039824</f>
        <v>3.65955623848894E-005</v>
      </c>
      <c r="E4815" s="6" t="n">
        <v>0</v>
      </c>
      <c r="F4815" s="7" t="n">
        <f aca="false">E4815/57700746</f>
        <v>0</v>
      </c>
      <c r="G4815" s="8" t="n">
        <f aca="false">F4815/$D4815</f>
        <v>0</v>
      </c>
      <c r="H4815" s="6" t="n">
        <v>0</v>
      </c>
      <c r="I4815" s="7" t="n">
        <f aca="false">H4815/41918464</f>
        <v>0</v>
      </c>
      <c r="J4815" s="8" t="n">
        <f aca="false">I4815/$D4815</f>
        <v>0</v>
      </c>
      <c r="K4815" s="6" t="n">
        <v>1</v>
      </c>
      <c r="L4815" s="7" t="n">
        <f aca="false">K4815/43192891</f>
        <v>2.31519580386504E-008</v>
      </c>
      <c r="M4815" s="8" t="n">
        <f aca="false">L4815/$D4815</f>
        <v>0.00063264386526302</v>
      </c>
      <c r="N4815" s="6" t="n">
        <v>4</v>
      </c>
      <c r="O4815" s="7" t="n">
        <f aca="false">N4815/49735264</f>
        <v>8.04258322625974E-008</v>
      </c>
      <c r="P4815" s="8" t="n">
        <f aca="false">O4815/$D4815</f>
        <v>0.00219769357324608</v>
      </c>
      <c r="Q4815" s="6" t="n">
        <v>0</v>
      </c>
      <c r="R4815" s="9" t="n">
        <f aca="false">Q4815/50554893</f>
        <v>0</v>
      </c>
      <c r="S4815" s="8" t="n">
        <f aca="false">R4815/$D4815</f>
        <v>0</v>
      </c>
      <c r="T4815" s="10" t="n">
        <f aca="false">AVERAGE(G4815,J4815,M4815,P4815)</f>
        <v>0.000707584359627275</v>
      </c>
    </row>
    <row r="4816" s="5" customFormat="true" ht="15.25" hidden="false" customHeight="false" outlineLevel="0" collapsed="false">
      <c r="A4816" s="6" t="s">
        <v>1514</v>
      </c>
      <c r="B4816" s="7" t="n">
        <v>3019402</v>
      </c>
      <c r="C4816" s="6" t="n">
        <v>3003</v>
      </c>
      <c r="D4816" s="8" t="n">
        <f aca="false">C4816/58039824</f>
        <v>5.17403360837207E-005</v>
      </c>
      <c r="E4816" s="6" t="n">
        <v>6873</v>
      </c>
      <c r="F4816" s="7" t="n">
        <f aca="false">E4816/57700746</f>
        <v>0.000119114577825389</v>
      </c>
      <c r="G4816" s="8" t="n">
        <f aca="false">F4816/$D4816</f>
        <v>2.3021608833899</v>
      </c>
      <c r="H4816" s="6" t="n">
        <v>2134</v>
      </c>
      <c r="I4816" s="7" t="n">
        <f aca="false">H4816/41918464</f>
        <v>5.09083538938831E-005</v>
      </c>
      <c r="J4816" s="8" t="n">
        <f aca="false">I4816/$D4816</f>
        <v>0.983920046663567</v>
      </c>
      <c r="K4816" s="6" t="n">
        <v>1603</v>
      </c>
      <c r="L4816" s="7" t="n">
        <f aca="false">K4816/43192891</f>
        <v>3.71125887359566E-005</v>
      </c>
      <c r="M4816" s="8" t="n">
        <f aca="false">L4816/$D4816</f>
        <v>0.717285420719048</v>
      </c>
      <c r="N4816" s="6" t="n">
        <v>4112</v>
      </c>
      <c r="O4816" s="7" t="n">
        <f aca="false">N4816/49735264</f>
        <v>8.26777555659501E-005</v>
      </c>
      <c r="P4816" s="8" t="n">
        <f aca="false">O4816/$D4816</f>
        <v>1.59793619106319</v>
      </c>
      <c r="Q4816" s="6" t="n">
        <v>637</v>
      </c>
      <c r="R4816" s="9" t="n">
        <f aca="false">Q4816/50554893</f>
        <v>1.26001651313949E-005</v>
      </c>
      <c r="S4816" s="8" t="n">
        <f aca="false">R4816/$D4816</f>
        <v>0.243526928603762</v>
      </c>
      <c r="T4816" s="10" t="n">
        <f aca="false">AVERAGE(G4816,J4816,M4816,P4816)</f>
        <v>1.40032563545893</v>
      </c>
    </row>
    <row r="4817" s="5" customFormat="true" ht="15.25" hidden="false" customHeight="false" outlineLevel="0" collapsed="false">
      <c r="A4817" s="6" t="s">
        <v>1515</v>
      </c>
      <c r="B4817" s="7" t="n">
        <v>3020530</v>
      </c>
      <c r="C4817" s="6" t="n">
        <v>1461</v>
      </c>
      <c r="D4817" s="8" t="n">
        <f aca="false">C4817/58039824</f>
        <v>2.51723713014705E-005</v>
      </c>
      <c r="E4817" s="6" t="n">
        <v>1</v>
      </c>
      <c r="F4817" s="7" t="n">
        <f aca="false">E4817/57700746</f>
        <v>1.73307984614272E-008</v>
      </c>
      <c r="G4817" s="8" t="n">
        <f aca="false">F4817/$D4817</f>
        <v>0.000688484936673993</v>
      </c>
      <c r="H4817" s="6" t="n">
        <v>1</v>
      </c>
      <c r="I4817" s="7" t="n">
        <f aca="false">H4817/41918464</f>
        <v>2.38558359390268E-008</v>
      </c>
      <c r="J4817" s="8" t="n">
        <f aca="false">I4817/$D4817</f>
        <v>0.00094769919183709</v>
      </c>
      <c r="K4817" s="6" t="n">
        <v>73</v>
      </c>
      <c r="L4817" s="7" t="n">
        <f aca="false">K4817/43192891</f>
        <v>1.69009293682148E-006</v>
      </c>
      <c r="M4817" s="8" t="n">
        <f aca="false">L4817/$D4817</f>
        <v>0.0671407916473386</v>
      </c>
      <c r="N4817" s="6" t="n">
        <v>0</v>
      </c>
      <c r="O4817" s="7" t="n">
        <f aca="false">N4817/49735264</f>
        <v>0</v>
      </c>
      <c r="P4817" s="8" t="n">
        <f aca="false">O4817/$D4817</f>
        <v>0</v>
      </c>
      <c r="Q4817" s="6" t="n">
        <v>1</v>
      </c>
      <c r="R4817" s="9" t="n">
        <f aca="false">Q4817/50554893</f>
        <v>1.97804790131788E-008</v>
      </c>
      <c r="S4817" s="8" t="n">
        <f aca="false">R4817/$D4817</f>
        <v>0.000785801177659542</v>
      </c>
      <c r="T4817" s="10" t="n">
        <f aca="false">AVERAGE(G4817,J4817,M4817,P4817)</f>
        <v>0.0171942439439624</v>
      </c>
    </row>
    <row r="4818" s="5" customFormat="true" ht="15.25" hidden="false" customHeight="false" outlineLevel="0" collapsed="false">
      <c r="A4818" s="6" t="s">
        <v>21</v>
      </c>
      <c r="B4818" s="7" t="n">
        <v>3025352</v>
      </c>
      <c r="C4818" s="6" t="n">
        <v>3497</v>
      </c>
      <c r="D4818" s="8" t="n">
        <f aca="false">C4818/58039824</f>
        <v>6.02517333615622E-005</v>
      </c>
      <c r="E4818" s="6" t="n">
        <v>42581</v>
      </c>
      <c r="F4818" s="7" t="n">
        <f aca="false">E4818/57700746</f>
        <v>0.00073796272928603</v>
      </c>
      <c r="G4818" s="8" t="n">
        <f aca="false">F4818/$D4818</f>
        <v>12.2479916861083</v>
      </c>
      <c r="H4818" s="6" t="n">
        <v>26625</v>
      </c>
      <c r="I4818" s="7" t="n">
        <f aca="false">H4818/41918464</f>
        <v>0.000635161631876588</v>
      </c>
      <c r="J4818" s="8" t="n">
        <f aca="false">I4818/$D4818</f>
        <v>10.5417984917558</v>
      </c>
      <c r="K4818" s="6" t="n">
        <v>37255</v>
      </c>
      <c r="L4818" s="7" t="n">
        <f aca="false">K4818/43192891</f>
        <v>0.00086252619672992</v>
      </c>
      <c r="M4818" s="8" t="n">
        <f aca="false">L4818/$D4818</f>
        <v>14.3153756515853</v>
      </c>
      <c r="N4818" s="6" t="n">
        <v>33500</v>
      </c>
      <c r="O4818" s="7" t="n">
        <f aca="false">N4818/49735264</f>
        <v>0.000673566345199253</v>
      </c>
      <c r="P4818" s="8" t="n">
        <f aca="false">O4818/$D4818</f>
        <v>11.1792027817237</v>
      </c>
      <c r="Q4818" s="6" t="n">
        <v>22215</v>
      </c>
      <c r="R4818" s="9" t="n">
        <f aca="false">Q4818/50554893</f>
        <v>0.000439423341277767</v>
      </c>
      <c r="S4818" s="8" t="n">
        <f aca="false">R4818/$D4818</f>
        <v>7.29312364576881</v>
      </c>
      <c r="T4818" s="10" t="n">
        <f aca="false">AVERAGE(G4818,J4818,M4818,P4818)</f>
        <v>12.0710921527933</v>
      </c>
    </row>
    <row r="4819" s="5" customFormat="true" ht="15.25" hidden="false" customHeight="false" outlineLevel="0" collapsed="false">
      <c r="A4819" s="6" t="s">
        <v>1516</v>
      </c>
      <c r="B4819" s="7" t="n">
        <v>3026503</v>
      </c>
      <c r="C4819" s="6" t="n">
        <v>1967</v>
      </c>
      <c r="D4819" s="8" t="n">
        <f aca="false">C4819/58039824</f>
        <v>3.38905231690572E-005</v>
      </c>
      <c r="E4819" s="6" t="n">
        <v>6035</v>
      </c>
      <c r="F4819" s="7" t="n">
        <f aca="false">E4819/57700746</f>
        <v>0.000104591368714713</v>
      </c>
      <c r="G4819" s="8" t="n">
        <f aca="false">F4819/$D4819</f>
        <v>3.08615385466245</v>
      </c>
      <c r="H4819" s="6" t="n">
        <v>6039</v>
      </c>
      <c r="I4819" s="7" t="n">
        <f aca="false">H4819/41918464</f>
        <v>0.000144065393235783</v>
      </c>
      <c r="J4819" s="8" t="n">
        <f aca="false">I4819/$D4819</f>
        <v>4.25090496588491</v>
      </c>
      <c r="K4819" s="6" t="n">
        <v>7142</v>
      </c>
      <c r="L4819" s="7" t="n">
        <f aca="false">K4819/43192891</f>
        <v>0.000165351284312041</v>
      </c>
      <c r="M4819" s="8" t="n">
        <f aca="false">L4819/$D4819</f>
        <v>4.87898293830444</v>
      </c>
      <c r="N4819" s="6" t="n">
        <v>5885</v>
      </c>
      <c r="O4819" s="7" t="n">
        <f aca="false">N4819/49735264</f>
        <v>0.000118326505716346</v>
      </c>
      <c r="P4819" s="8" t="n">
        <f aca="false">O4819/$D4819</f>
        <v>3.49143343483058</v>
      </c>
      <c r="Q4819" s="6" t="n">
        <v>11099</v>
      </c>
      <c r="R4819" s="9" t="n">
        <f aca="false">Q4819/50554893</f>
        <v>0.000219543536567272</v>
      </c>
      <c r="S4819" s="8" t="n">
        <f aca="false">R4819/$D4819</f>
        <v>6.47802146553229</v>
      </c>
      <c r="T4819" s="10" t="n">
        <f aca="false">AVERAGE(G4819,J4819,M4819,P4819)</f>
        <v>3.92686879842059</v>
      </c>
    </row>
    <row r="4820" s="5" customFormat="true" ht="15.25" hidden="false" customHeight="false" outlineLevel="0" collapsed="false">
      <c r="A4820" s="6" t="s">
        <v>1516</v>
      </c>
      <c r="B4820" s="7" t="n">
        <v>3026677</v>
      </c>
      <c r="C4820" s="6" t="n">
        <v>2542</v>
      </c>
      <c r="D4820" s="8" t="n">
        <f aca="false">C4820/58039824</f>
        <v>4.37975139276784E-005</v>
      </c>
      <c r="E4820" s="6" t="n">
        <v>606</v>
      </c>
      <c r="F4820" s="7" t="n">
        <f aca="false">E4820/57700746</f>
        <v>1.05024638676249E-005</v>
      </c>
      <c r="G4820" s="8" t="n">
        <f aca="false">F4820/$D4820</f>
        <v>0.239795890811686</v>
      </c>
      <c r="H4820" s="6" t="n">
        <v>458</v>
      </c>
      <c r="I4820" s="7" t="n">
        <f aca="false">H4820/41918464</f>
        <v>1.09259728600743E-005</v>
      </c>
      <c r="J4820" s="8" t="n">
        <f aca="false">I4820/$D4820</f>
        <v>0.249465594739373</v>
      </c>
      <c r="K4820" s="6" t="n">
        <v>1176</v>
      </c>
      <c r="L4820" s="7" t="n">
        <f aca="false">K4820/43192891</f>
        <v>2.72267026534529E-005</v>
      </c>
      <c r="M4820" s="8" t="n">
        <f aca="false">L4820/$D4820</f>
        <v>0.62164950043538</v>
      </c>
      <c r="N4820" s="6" t="n">
        <v>825</v>
      </c>
      <c r="O4820" s="7" t="n">
        <f aca="false">N4820/49735264</f>
        <v>1.65878279041607E-005</v>
      </c>
      <c r="P4820" s="8" t="n">
        <f aca="false">O4820/$D4820</f>
        <v>0.378739029150188</v>
      </c>
      <c r="Q4820" s="6" t="n">
        <v>0</v>
      </c>
      <c r="R4820" s="9" t="n">
        <f aca="false">Q4820/50554893</f>
        <v>0</v>
      </c>
      <c r="S4820" s="8" t="n">
        <f aca="false">R4820/$D4820</f>
        <v>0</v>
      </c>
      <c r="T4820" s="10" t="n">
        <f aca="false">AVERAGE(G4820,J4820,M4820,P4820)</f>
        <v>0.372412503784157</v>
      </c>
    </row>
    <row r="4821" s="5" customFormat="true" ht="15.25" hidden="false" customHeight="false" outlineLevel="0" collapsed="false">
      <c r="A4821" s="6" t="s">
        <v>1517</v>
      </c>
      <c r="B4821" s="7" t="n">
        <v>3031954</v>
      </c>
      <c r="C4821" s="6" t="n">
        <v>6945</v>
      </c>
      <c r="D4821" s="8" t="n">
        <f aca="false">C4821/58039824</f>
        <v>0.000119659218814998</v>
      </c>
      <c r="E4821" s="6" t="n">
        <v>5193</v>
      </c>
      <c r="F4821" s="7" t="n">
        <f aca="false">E4821/57700746</f>
        <v>8.99988364101913E-005</v>
      </c>
      <c r="G4821" s="8" t="n">
        <f aca="false">F4821/$D4821</f>
        <v>0.752126223967213</v>
      </c>
      <c r="H4821" s="6" t="n">
        <v>3109</v>
      </c>
      <c r="I4821" s="7" t="n">
        <f aca="false">H4821/41918464</f>
        <v>7.41677939344342E-005</v>
      </c>
      <c r="J4821" s="8" t="n">
        <f aca="false">I4821/$D4821</f>
        <v>0.619825155712431</v>
      </c>
      <c r="K4821" s="6" t="n">
        <v>3066</v>
      </c>
      <c r="L4821" s="7" t="n">
        <f aca="false">K4821/43192891</f>
        <v>7.09839033465021E-005</v>
      </c>
      <c r="M4821" s="8" t="n">
        <f aca="false">L4821/$D4821</f>
        <v>0.593217171643483</v>
      </c>
      <c r="N4821" s="6" t="n">
        <v>11677</v>
      </c>
      <c r="O4821" s="7" t="n">
        <f aca="false">N4821/49735264</f>
        <v>0.000234783110832588</v>
      </c>
      <c r="P4821" s="8" t="n">
        <f aca="false">O4821/$D4821</f>
        <v>1.96209797421107</v>
      </c>
      <c r="Q4821" s="6" t="n">
        <v>20273</v>
      </c>
      <c r="R4821" s="9" t="n">
        <f aca="false">Q4821/50554893</f>
        <v>0.000401009651034174</v>
      </c>
      <c r="S4821" s="8" t="n">
        <f aca="false">R4821/$D4821</f>
        <v>3.35126415670624</v>
      </c>
      <c r="T4821" s="10" t="n">
        <f aca="false">AVERAGE(G4821,J4821,M4821,P4821)</f>
        <v>0.981816631383549</v>
      </c>
    </row>
    <row r="4822" s="5" customFormat="true" ht="15.25" hidden="false" customHeight="false" outlineLevel="0" collapsed="false">
      <c r="A4822" s="6" t="s">
        <v>21</v>
      </c>
      <c r="B4822" s="7" t="n">
        <v>3038390</v>
      </c>
      <c r="C4822" s="6" t="n">
        <v>1966</v>
      </c>
      <c r="D4822" s="8" t="n">
        <f aca="false">C4822/58039824</f>
        <v>3.38732936199117E-005</v>
      </c>
      <c r="E4822" s="6" t="n">
        <v>880</v>
      </c>
      <c r="F4822" s="7" t="n">
        <f aca="false">E4822/57700746</f>
        <v>1.52511026460559E-005</v>
      </c>
      <c r="G4822" s="8" t="n">
        <f aca="false">F4822/$D4822</f>
        <v>0.450239732137853</v>
      </c>
      <c r="H4822" s="6" t="n">
        <v>3895</v>
      </c>
      <c r="I4822" s="7" t="n">
        <f aca="false">H4822/41918464</f>
        <v>9.29184809825093E-005</v>
      </c>
      <c r="J4822" s="8" t="n">
        <f aca="false">I4822/$D4822</f>
        <v>2.74311916712726</v>
      </c>
      <c r="K4822" s="6" t="n">
        <v>2290</v>
      </c>
      <c r="L4822" s="7" t="n">
        <f aca="false">K4822/43192891</f>
        <v>5.30179839085094E-005</v>
      </c>
      <c r="M4822" s="8" t="n">
        <f aca="false">L4822/$D4822</f>
        <v>1.56518537888338</v>
      </c>
      <c r="N4822" s="6" t="n">
        <v>2858</v>
      </c>
      <c r="O4822" s="7" t="n">
        <f aca="false">N4822/49735264</f>
        <v>5.74642571516259E-005</v>
      </c>
      <c r="P4822" s="8" t="n">
        <f aca="false">O4822/$D4822</f>
        <v>1.6964472896089</v>
      </c>
      <c r="Q4822" s="6" t="n">
        <v>10596</v>
      </c>
      <c r="R4822" s="9" t="n">
        <f aca="false">Q4822/50554893</f>
        <v>0.000209593955623643</v>
      </c>
      <c r="S4822" s="8" t="n">
        <f aca="false">R4822/$D4822</f>
        <v>6.18758712912514</v>
      </c>
      <c r="T4822" s="10" t="n">
        <f aca="false">AVERAGE(G4822,J4822,M4822,P4822)</f>
        <v>1.61374789193935</v>
      </c>
    </row>
    <row r="4823" s="5" customFormat="true" ht="15.25" hidden="false" customHeight="false" outlineLevel="0" collapsed="false">
      <c r="A4823" s="6" t="s">
        <v>1518</v>
      </c>
      <c r="B4823" s="7" t="n">
        <v>3038702</v>
      </c>
      <c r="C4823" s="6" t="n">
        <v>1173</v>
      </c>
      <c r="D4823" s="8" t="n">
        <f aca="false">C4823/58039824</f>
        <v>2.02102611475872E-005</v>
      </c>
      <c r="E4823" s="6" t="n">
        <v>4478</v>
      </c>
      <c r="F4823" s="7" t="n">
        <f aca="false">E4823/57700746</f>
        <v>7.76073155102709E-005</v>
      </c>
      <c r="G4823" s="8" t="n">
        <f aca="false">F4823/$D4823</f>
        <v>3.83999568058703</v>
      </c>
      <c r="H4823" s="6" t="n">
        <v>2890</v>
      </c>
      <c r="I4823" s="7" t="n">
        <f aca="false">H4823/41918464</f>
        <v>6.89433658637874E-005</v>
      </c>
      <c r="J4823" s="8" t="n">
        <f aca="false">I4823/$D4823</f>
        <v>3.41130504748664</v>
      </c>
      <c r="K4823" s="6" t="n">
        <v>3831</v>
      </c>
      <c r="L4823" s="7" t="n">
        <f aca="false">K4823/43192891</f>
        <v>8.86951512460696E-005</v>
      </c>
      <c r="M4823" s="8" t="n">
        <f aca="false">L4823/$D4823</f>
        <v>4.38861975104456</v>
      </c>
      <c r="N4823" s="6" t="n">
        <v>4598</v>
      </c>
      <c r="O4823" s="7" t="n">
        <f aca="false">N4823/49735264</f>
        <v>9.24494941858557E-005</v>
      </c>
      <c r="P4823" s="8" t="n">
        <f aca="false">O4823/$D4823</f>
        <v>4.57438394836836</v>
      </c>
      <c r="Q4823" s="6" t="n">
        <v>244</v>
      </c>
      <c r="R4823" s="9" t="n">
        <f aca="false">Q4823/50554893</f>
        <v>4.82643687921563E-006</v>
      </c>
      <c r="S4823" s="8" t="n">
        <f aca="false">R4823/$D4823</f>
        <v>0.238811208027949</v>
      </c>
      <c r="T4823" s="10" t="n">
        <f aca="false">AVERAGE(G4823,J4823,M4823,P4823)</f>
        <v>4.05357610687165</v>
      </c>
    </row>
    <row r="4824" s="5" customFormat="true" ht="15.25" hidden="false" customHeight="false" outlineLevel="0" collapsed="false">
      <c r="A4824" s="6" t="s">
        <v>1518</v>
      </c>
      <c r="B4824" s="7" t="n">
        <v>3039686</v>
      </c>
      <c r="C4824" s="6" t="n">
        <v>850</v>
      </c>
      <c r="D4824" s="8" t="n">
        <f aca="false">C4824/58039824</f>
        <v>1.46451167736139E-005</v>
      </c>
      <c r="E4824" s="6" t="n">
        <v>1890</v>
      </c>
      <c r="F4824" s="7" t="n">
        <f aca="false">E4824/57700746</f>
        <v>3.27552090920974E-005</v>
      </c>
      <c r="G4824" s="8" t="n">
        <f aca="false">F4824/$D4824</f>
        <v>2.23659596563356</v>
      </c>
      <c r="H4824" s="6" t="n">
        <v>1331</v>
      </c>
      <c r="I4824" s="7" t="n">
        <f aca="false">H4824/41918464</f>
        <v>3.17521176348446E-005</v>
      </c>
      <c r="J4824" s="8" t="n">
        <f aca="false">I4824/$D4824</f>
        <v>2.16810272841609</v>
      </c>
      <c r="K4824" s="6" t="n">
        <v>911</v>
      </c>
      <c r="L4824" s="7" t="n">
        <f aca="false">K4824/43192891</f>
        <v>2.10914337732105E-005</v>
      </c>
      <c r="M4824" s="8" t="n">
        <f aca="false">L4824/$D4824</f>
        <v>1.44016835777035</v>
      </c>
      <c r="N4824" s="6" t="n">
        <v>1</v>
      </c>
      <c r="O4824" s="7" t="n">
        <f aca="false">N4824/49735264</f>
        <v>2.01064580656493E-008</v>
      </c>
      <c r="P4824" s="8" t="n">
        <f aca="false">O4824/$D4824</f>
        <v>0.00137291210281608</v>
      </c>
      <c r="Q4824" s="6" t="n">
        <v>0</v>
      </c>
      <c r="R4824" s="9" t="n">
        <f aca="false">Q4824/50554893</f>
        <v>0</v>
      </c>
      <c r="S4824" s="8" t="n">
        <f aca="false">R4824/$D4824</f>
        <v>0</v>
      </c>
      <c r="T4824" s="10" t="n">
        <f aca="false">AVERAGE(G4824,J4824,M4824,P4824)</f>
        <v>1.46155999098071</v>
      </c>
    </row>
    <row r="4825" s="5" customFormat="true" ht="15.25" hidden="false" customHeight="false" outlineLevel="0" collapsed="false">
      <c r="A4825" s="6" t="s">
        <v>1519</v>
      </c>
      <c r="B4825" s="7" t="n">
        <v>3039935</v>
      </c>
      <c r="C4825" s="6" t="n">
        <v>28</v>
      </c>
      <c r="D4825" s="8" t="n">
        <f aca="false">C4825/58039824</f>
        <v>4.82427376071988E-007</v>
      </c>
      <c r="E4825" s="6" t="n">
        <v>110</v>
      </c>
      <c r="F4825" s="7" t="n">
        <f aca="false">E4825/57700746</f>
        <v>1.90638783075699E-006</v>
      </c>
      <c r="G4825" s="8" t="n">
        <f aca="false">F4825/$D4825</f>
        <v>3.95165764903134</v>
      </c>
      <c r="H4825" s="6" t="n">
        <v>2880</v>
      </c>
      <c r="I4825" s="7" t="n">
        <f aca="false">H4825/41918464</f>
        <v>6.87048075043971E-005</v>
      </c>
      <c r="J4825" s="8" t="n">
        <f aca="false">I4825/$D4825</f>
        <v>142.414819125325</v>
      </c>
      <c r="K4825" s="6" t="n">
        <v>254</v>
      </c>
      <c r="L4825" s="7" t="n">
        <f aca="false">K4825/43192891</f>
        <v>5.8805973418172E-006</v>
      </c>
      <c r="M4825" s="8" t="n">
        <f aca="false">L4825/$D4825</f>
        <v>12.1896012404978</v>
      </c>
      <c r="N4825" s="6" t="n">
        <v>2650</v>
      </c>
      <c r="O4825" s="7" t="n">
        <f aca="false">N4825/49735264</f>
        <v>5.32821138739708E-005</v>
      </c>
      <c r="P4825" s="8" t="n">
        <f aca="false">O4825/$D4825</f>
        <v>110.445875414044</v>
      </c>
      <c r="Q4825" s="6" t="n">
        <v>4</v>
      </c>
      <c r="R4825" s="9" t="n">
        <f aca="false">Q4825/50554893</f>
        <v>7.91219160527152E-008</v>
      </c>
      <c r="S4825" s="8" t="n">
        <f aca="false">R4825/$D4825</f>
        <v>0.164007931508656</v>
      </c>
      <c r="T4825" s="10" t="n">
        <f aca="false">AVERAGE(G4825,J4825,M4825,P4825)</f>
        <v>67.2504883572243</v>
      </c>
    </row>
    <row r="4826" s="5" customFormat="true" ht="15.25" hidden="false" customHeight="false" outlineLevel="0" collapsed="false">
      <c r="A4826" s="6" t="s">
        <v>21</v>
      </c>
      <c r="B4826" s="7" t="n">
        <v>3040735</v>
      </c>
      <c r="C4826" s="6" t="n">
        <v>3284</v>
      </c>
      <c r="D4826" s="8" t="n">
        <f aca="false">C4826/58039824</f>
        <v>5.6581839393586E-005</v>
      </c>
      <c r="E4826" s="6" t="n">
        <v>11787</v>
      </c>
      <c r="F4826" s="7" t="n">
        <f aca="false">E4826/57700746</f>
        <v>0.000204278121464842</v>
      </c>
      <c r="G4826" s="8" t="n">
        <f aca="false">F4826/$D4826</f>
        <v>3.61031248991171</v>
      </c>
      <c r="H4826" s="6" t="n">
        <v>13371</v>
      </c>
      <c r="I4826" s="7" t="n">
        <f aca="false">H4826/41918464</f>
        <v>0.000318976382340727</v>
      </c>
      <c r="J4826" s="8" t="n">
        <f aca="false">I4826/$D4826</f>
        <v>5.6374339498211</v>
      </c>
      <c r="K4826" s="6" t="n">
        <v>13316</v>
      </c>
      <c r="L4826" s="7" t="n">
        <f aca="false">K4826/43192891</f>
        <v>0.000308291473242669</v>
      </c>
      <c r="M4826" s="8" t="n">
        <f aca="false">L4826/$D4826</f>
        <v>5.44859404619525</v>
      </c>
      <c r="N4826" s="6" t="n">
        <v>8829</v>
      </c>
      <c r="O4826" s="7" t="n">
        <f aca="false">N4826/49735264</f>
        <v>0.000177519918261618</v>
      </c>
      <c r="P4826" s="8" t="n">
        <f aca="false">O4826/$D4826</f>
        <v>3.13740097819693</v>
      </c>
      <c r="Q4826" s="6" t="n">
        <v>17</v>
      </c>
      <c r="R4826" s="9" t="n">
        <f aca="false">Q4826/50554893</f>
        <v>3.3626814322404E-007</v>
      </c>
      <c r="S4826" s="8" t="n">
        <f aca="false">R4826/$D4826</f>
        <v>0.00594304014906518</v>
      </c>
      <c r="T4826" s="10" t="n">
        <f aca="false">AVERAGE(G4826,J4826,M4826,P4826)</f>
        <v>4.45843536603125</v>
      </c>
    </row>
    <row r="4827" s="5" customFormat="true" ht="15.25" hidden="false" customHeight="false" outlineLevel="0" collapsed="false">
      <c r="A4827" s="6" t="s">
        <v>1520</v>
      </c>
      <c r="B4827" s="7" t="n">
        <v>3041402</v>
      </c>
      <c r="C4827" s="6" t="n">
        <v>4210</v>
      </c>
      <c r="D4827" s="8" t="n">
        <f aca="false">C4827/58039824</f>
        <v>7.25364019022525E-005</v>
      </c>
      <c r="E4827" s="6" t="n">
        <v>9800</v>
      </c>
      <c r="F4827" s="7" t="n">
        <f aca="false">E4827/57700746</f>
        <v>0.000169841824921986</v>
      </c>
      <c r="G4827" s="8" t="n">
        <f aca="false">F4827/$D4827</f>
        <v>2.34147022002634</v>
      </c>
      <c r="H4827" s="6" t="n">
        <v>5691</v>
      </c>
      <c r="I4827" s="7" t="n">
        <f aca="false">H4827/41918464</f>
        <v>0.000135763562329001</v>
      </c>
      <c r="J4827" s="8" t="n">
        <f aca="false">I4827/$D4827</f>
        <v>1.87166110764567</v>
      </c>
      <c r="K4827" s="6" t="n">
        <v>4590</v>
      </c>
      <c r="L4827" s="7" t="n">
        <f aca="false">K4827/43192891</f>
        <v>0.000106267487397405</v>
      </c>
      <c r="M4827" s="8" t="n">
        <f aca="false">L4827/$D4827</f>
        <v>1.4650228659068</v>
      </c>
      <c r="N4827" s="6" t="n">
        <v>9518</v>
      </c>
      <c r="O4827" s="7" t="n">
        <f aca="false">N4827/49735264</f>
        <v>0.000191373267868851</v>
      </c>
      <c r="P4827" s="8" t="n">
        <f aca="false">O4827/$D4827</f>
        <v>2.63830659986056</v>
      </c>
      <c r="Q4827" s="6" t="n">
        <v>4517</v>
      </c>
      <c r="R4827" s="9" t="n">
        <f aca="false">Q4827/50554893</f>
        <v>8.93484237025286E-005</v>
      </c>
      <c r="S4827" s="8" t="n">
        <f aca="false">R4827/$D4827</f>
        <v>1.23177358346133</v>
      </c>
      <c r="T4827" s="10" t="n">
        <f aca="false">AVERAGE(G4827,J4827,M4827,P4827)</f>
        <v>2.07911519835984</v>
      </c>
    </row>
    <row r="4828" s="5" customFormat="true" ht="15.25" hidden="false" customHeight="false" outlineLevel="0" collapsed="false">
      <c r="A4828" s="6" t="s">
        <v>1520</v>
      </c>
      <c r="B4828" s="7" t="n">
        <v>3041432</v>
      </c>
      <c r="C4828" s="6" t="n">
        <v>29399</v>
      </c>
      <c r="D4828" s="8" t="n">
        <f aca="false">C4828/58039824</f>
        <v>0.000506531515326442</v>
      </c>
      <c r="E4828" s="6" t="n">
        <v>80</v>
      </c>
      <c r="F4828" s="7" t="n">
        <f aca="false">E4828/57700746</f>
        <v>1.38646387691417E-006</v>
      </c>
      <c r="G4828" s="8" t="n">
        <f aca="false">F4828/$D4828</f>
        <v>0.00273717199219213</v>
      </c>
      <c r="H4828" s="6" t="n">
        <v>383</v>
      </c>
      <c r="I4828" s="7" t="n">
        <f aca="false">H4828/41918464</f>
        <v>9.13678516464726E-006</v>
      </c>
      <c r="J4828" s="8" t="n">
        <f aca="false">I4828/$D4828</f>
        <v>0.0180379401640171</v>
      </c>
      <c r="K4828" s="6" t="n">
        <v>1425</v>
      </c>
      <c r="L4828" s="7" t="n">
        <f aca="false">K4828/43192891</f>
        <v>3.29915402050768E-005</v>
      </c>
      <c r="M4828" s="8" t="n">
        <f aca="false">L4828/$D4828</f>
        <v>0.0651322557567122</v>
      </c>
      <c r="N4828" s="6" t="n">
        <v>71</v>
      </c>
      <c r="O4828" s="7" t="n">
        <f aca="false">N4828/49735264</f>
        <v>1.4275585226611E-006</v>
      </c>
      <c r="P4828" s="8" t="n">
        <f aca="false">O4828/$D4828</f>
        <v>0.00281830148661351</v>
      </c>
      <c r="Q4828" s="6" t="n">
        <v>2420</v>
      </c>
      <c r="R4828" s="9" t="n">
        <f aca="false">Q4828/50554893</f>
        <v>4.78687592118927E-005</v>
      </c>
      <c r="S4828" s="8" t="n">
        <f aca="false">R4828/$D4828</f>
        <v>0.0945030225435093</v>
      </c>
      <c r="T4828" s="10" t="n">
        <f aca="false">AVERAGE(G4828,J4828,M4828,P4828)</f>
        <v>0.0221814173498837</v>
      </c>
    </row>
    <row r="4829" s="5" customFormat="true" ht="15.25" hidden="false" customHeight="false" outlineLevel="0" collapsed="false">
      <c r="A4829" s="6" t="s">
        <v>1521</v>
      </c>
      <c r="B4829" s="7" t="n">
        <v>3041718</v>
      </c>
      <c r="C4829" s="6" t="n">
        <v>1438</v>
      </c>
      <c r="D4829" s="8" t="n">
        <f aca="false">C4829/58039824</f>
        <v>2.47760916711257E-005</v>
      </c>
      <c r="E4829" s="6" t="n">
        <v>0</v>
      </c>
      <c r="F4829" s="7" t="n">
        <f aca="false">E4829/57700746</f>
        <v>0</v>
      </c>
      <c r="G4829" s="8" t="n">
        <f aca="false">F4829/$D4829</f>
        <v>0</v>
      </c>
      <c r="H4829" s="6" t="n">
        <v>148</v>
      </c>
      <c r="I4829" s="7" t="n">
        <f aca="false">H4829/41918464</f>
        <v>3.53066371897596E-006</v>
      </c>
      <c r="J4829" s="8" t="n">
        <f aca="false">I4829/$D4829</f>
        <v>0.14250285177507</v>
      </c>
      <c r="K4829" s="6" t="n">
        <v>486</v>
      </c>
      <c r="L4829" s="7" t="n">
        <f aca="false">K4829/43192891</f>
        <v>1.12518516067841E-005</v>
      </c>
      <c r="M4829" s="8" t="n">
        <f aca="false">L4829/$D4829</f>
        <v>0.454141506906722</v>
      </c>
      <c r="N4829" s="6" t="n">
        <v>1</v>
      </c>
      <c r="O4829" s="7" t="n">
        <f aca="false">N4829/49735264</f>
        <v>2.01064580656493E-008</v>
      </c>
      <c r="P4829" s="8" t="n">
        <f aca="false">O4829/$D4829</f>
        <v>0.000811526625447614</v>
      </c>
      <c r="Q4829" s="6" t="n">
        <v>0</v>
      </c>
      <c r="R4829" s="9" t="n">
        <f aca="false">Q4829/50554893</f>
        <v>0</v>
      </c>
      <c r="S4829" s="8" t="n">
        <f aca="false">R4829/$D4829</f>
        <v>0</v>
      </c>
      <c r="T4829" s="10" t="n">
        <f aca="false">AVERAGE(G4829,J4829,M4829,P4829)</f>
        <v>0.14936397132681</v>
      </c>
    </row>
    <row r="4830" s="5" customFormat="true" ht="15.25" hidden="false" customHeight="false" outlineLevel="0" collapsed="false">
      <c r="A4830" s="6" t="s">
        <v>1521</v>
      </c>
      <c r="B4830" s="7" t="n">
        <v>3041927</v>
      </c>
      <c r="C4830" s="6" t="n">
        <v>615</v>
      </c>
      <c r="D4830" s="8" t="n">
        <f aca="false">C4830/58039824</f>
        <v>1.05961727244383E-005</v>
      </c>
      <c r="E4830" s="6" t="n">
        <v>8078</v>
      </c>
      <c r="F4830" s="7" t="n">
        <f aca="false">E4830/57700746</f>
        <v>0.000139998189971409</v>
      </c>
      <c r="G4830" s="8" t="n">
        <f aca="false">F4830/$D4830</f>
        <v>13.2121468394457</v>
      </c>
      <c r="H4830" s="6" t="n">
        <v>5912</v>
      </c>
      <c r="I4830" s="7" t="n">
        <f aca="false">H4830/41918464</f>
        <v>0.000141035702071526</v>
      </c>
      <c r="J4830" s="8" t="n">
        <f aca="false">I4830/$D4830</f>
        <v>13.3100606925981</v>
      </c>
      <c r="K4830" s="6" t="n">
        <v>10828</v>
      </c>
      <c r="L4830" s="7" t="n">
        <f aca="false">K4830/43192891</f>
        <v>0.000250689401642506</v>
      </c>
      <c r="M4830" s="8" t="n">
        <f aca="false">L4830/$D4830</f>
        <v>23.6584857723518</v>
      </c>
      <c r="N4830" s="6" t="n">
        <v>7494</v>
      </c>
      <c r="O4830" s="7" t="n">
        <f aca="false">N4830/49735264</f>
        <v>0.000150677796743976</v>
      </c>
      <c r="P4830" s="8" t="n">
        <f aca="false">O4830/$D4830</f>
        <v>14.2200208190702</v>
      </c>
      <c r="Q4830" s="6" t="n">
        <v>3179</v>
      </c>
      <c r="R4830" s="9" t="n">
        <f aca="false">Q4830/50554893</f>
        <v>6.28821427828954E-005</v>
      </c>
      <c r="S4830" s="8" t="n">
        <f aca="false">R4830/$D4830</f>
        <v>5.93442032497906</v>
      </c>
      <c r="T4830" s="10" t="n">
        <f aca="false">AVERAGE(G4830,J4830,M4830,P4830)</f>
        <v>16.1001785308665</v>
      </c>
    </row>
    <row r="4831" s="5" customFormat="true" ht="15.25" hidden="false" customHeight="false" outlineLevel="0" collapsed="false">
      <c r="A4831" s="6" t="s">
        <v>1522</v>
      </c>
      <c r="B4831" s="7" t="n">
        <v>3042167</v>
      </c>
      <c r="C4831" s="6" t="n">
        <v>5375</v>
      </c>
      <c r="D4831" s="8" t="n">
        <f aca="false">C4831/58039824</f>
        <v>9.26088266566763E-005</v>
      </c>
      <c r="E4831" s="6" t="n">
        <v>19739</v>
      </c>
      <c r="F4831" s="7" t="n">
        <f aca="false">E4831/57700746</f>
        <v>0.000342092630830111</v>
      </c>
      <c r="G4831" s="8" t="n">
        <f aca="false">F4831/$D4831</f>
        <v>3.69395276001425</v>
      </c>
      <c r="H4831" s="6" t="n">
        <v>20612</v>
      </c>
      <c r="I4831" s="7" t="n">
        <f aca="false">H4831/41918464</f>
        <v>0.00049171649037522</v>
      </c>
      <c r="J4831" s="8" t="n">
        <f aca="false">I4831/$D4831</f>
        <v>5.30960717381869</v>
      </c>
      <c r="K4831" s="6" t="n">
        <v>9833</v>
      </c>
      <c r="L4831" s="7" t="n">
        <f aca="false">K4831/43192891</f>
        <v>0.000227653203394049</v>
      </c>
      <c r="M4831" s="8" t="n">
        <f aca="false">L4831/$D4831</f>
        <v>2.45822360149336</v>
      </c>
      <c r="N4831" s="6" t="n">
        <v>19541</v>
      </c>
      <c r="O4831" s="7" t="n">
        <f aca="false">N4831/49735264</f>
        <v>0.000392900297060854</v>
      </c>
      <c r="P4831" s="8" t="n">
        <f aca="false">O4831/$D4831</f>
        <v>4.24257936575994</v>
      </c>
      <c r="Q4831" s="6" t="n">
        <v>3747</v>
      </c>
      <c r="R4831" s="9" t="n">
        <f aca="false">Q4831/50554893</f>
        <v>7.4117454862381E-005</v>
      </c>
      <c r="S4831" s="8" t="n">
        <f aca="false">R4831/$D4831</f>
        <v>0.800328192658704</v>
      </c>
      <c r="T4831" s="10" t="n">
        <f aca="false">AVERAGE(G4831,J4831,M4831,P4831)</f>
        <v>3.92609072527156</v>
      </c>
    </row>
    <row r="4832" s="5" customFormat="true" ht="15.25" hidden="false" customHeight="false" outlineLevel="0" collapsed="false">
      <c r="A4832" s="6" t="s">
        <v>1522</v>
      </c>
      <c r="B4832" s="7" t="n">
        <v>3043119</v>
      </c>
      <c r="C4832" s="6" t="n">
        <v>7802</v>
      </c>
      <c r="D4832" s="8" t="n">
        <f aca="false">C4832/58039824</f>
        <v>0.00013442494243263</v>
      </c>
      <c r="E4832" s="6" t="n">
        <v>10140</v>
      </c>
      <c r="F4832" s="7" t="n">
        <f aca="false">E4832/57700746</f>
        <v>0.000175734296398872</v>
      </c>
      <c r="G4832" s="8" t="n">
        <f aca="false">F4832/$D4832</f>
        <v>1.30730423401107</v>
      </c>
      <c r="H4832" s="6" t="n">
        <v>11208</v>
      </c>
      <c r="I4832" s="7" t="n">
        <f aca="false">H4832/41918464</f>
        <v>0.000267376209204612</v>
      </c>
      <c r="J4832" s="8" t="n">
        <f aca="false">I4832/$D4832</f>
        <v>1.98903718585271</v>
      </c>
      <c r="K4832" s="6" t="n">
        <v>7995</v>
      </c>
      <c r="L4832" s="7" t="n">
        <f aca="false">K4832/43192891</f>
        <v>0.00018509990451901</v>
      </c>
      <c r="M4832" s="8" t="n">
        <f aca="false">L4832/$D4832</f>
        <v>1.37697588832352</v>
      </c>
      <c r="N4832" s="6" t="n">
        <v>7891</v>
      </c>
      <c r="O4832" s="7" t="n">
        <f aca="false">N4832/49735264</f>
        <v>0.000158660060596039</v>
      </c>
      <c r="P4832" s="8" t="n">
        <f aca="false">O4832/$D4832</f>
        <v>1.18028736129498</v>
      </c>
      <c r="Q4832" s="6" t="n">
        <v>4819</v>
      </c>
      <c r="R4832" s="9" t="n">
        <f aca="false">Q4832/50554893</f>
        <v>9.53221283645087E-005</v>
      </c>
      <c r="S4832" s="8" t="n">
        <f aca="false">R4832/$D4832</f>
        <v>0.709110427272685</v>
      </c>
      <c r="T4832" s="10" t="n">
        <f aca="false">AVERAGE(G4832,J4832,M4832,P4832)</f>
        <v>1.46340116737057</v>
      </c>
    </row>
    <row r="4833" s="5" customFormat="true" ht="15.25" hidden="false" customHeight="false" outlineLevel="0" collapsed="false">
      <c r="A4833" s="6" t="s">
        <v>1523</v>
      </c>
      <c r="B4833" s="7" t="n">
        <v>3045059</v>
      </c>
      <c r="C4833" s="6" t="n">
        <v>11360</v>
      </c>
      <c r="D4833" s="8" t="n">
        <f aca="false">C4833/58039824</f>
        <v>0.000195727678292064</v>
      </c>
      <c r="E4833" s="6" t="n">
        <v>13808</v>
      </c>
      <c r="F4833" s="7" t="n">
        <f aca="false">E4833/57700746</f>
        <v>0.000239303665155386</v>
      </c>
      <c r="G4833" s="8" t="n">
        <f aca="false">F4833/$D4833</f>
        <v>1.22263579297302</v>
      </c>
      <c r="H4833" s="6" t="n">
        <v>5146</v>
      </c>
      <c r="I4833" s="7" t="n">
        <f aca="false">H4833/41918464</f>
        <v>0.000122762131742232</v>
      </c>
      <c r="J4833" s="8" t="n">
        <f aca="false">I4833/$D4833</f>
        <v>0.627208848607742</v>
      </c>
      <c r="K4833" s="6" t="n">
        <v>8715</v>
      </c>
      <c r="L4833" s="7" t="n">
        <f aca="false">K4833/43192891</f>
        <v>0.000201769314306838</v>
      </c>
      <c r="M4833" s="8" t="n">
        <f aca="false">L4833/$D4833</f>
        <v>1.03086756082479</v>
      </c>
      <c r="N4833" s="6" t="n">
        <v>8090</v>
      </c>
      <c r="O4833" s="7" t="n">
        <f aca="false">N4833/49735264</f>
        <v>0.000162661245751103</v>
      </c>
      <c r="P4833" s="8" t="n">
        <f aca="false">O4833/$D4833</f>
        <v>0.831058985476653</v>
      </c>
      <c r="Q4833" s="6" t="n">
        <v>9548</v>
      </c>
      <c r="R4833" s="9" t="n">
        <f aca="false">Q4833/50554893</f>
        <v>0.000188864013617831</v>
      </c>
      <c r="S4833" s="8" t="n">
        <f aca="false">R4833/$D4833</f>
        <v>0.964932580133145</v>
      </c>
      <c r="T4833" s="10" t="n">
        <f aca="false">AVERAGE(G4833,J4833,M4833,P4833)</f>
        <v>0.927942796970551</v>
      </c>
    </row>
    <row r="4834" s="5" customFormat="true" ht="15.25" hidden="false" customHeight="false" outlineLevel="0" collapsed="false">
      <c r="A4834" s="6" t="s">
        <v>1524</v>
      </c>
      <c r="B4834" s="7" t="n">
        <v>3046907</v>
      </c>
      <c r="C4834" s="6" t="n">
        <v>55151</v>
      </c>
      <c r="D4834" s="8" t="n">
        <f aca="false">C4834/58039824</f>
        <v>0.000950226864919508</v>
      </c>
      <c r="E4834" s="6" t="n">
        <v>121680</v>
      </c>
      <c r="F4834" s="7" t="n">
        <f aca="false">E4834/57700746</f>
        <v>0.00210881155678646</v>
      </c>
      <c r="G4834" s="8" t="n">
        <f aca="false">F4834/$D4834</f>
        <v>2.21927166515661</v>
      </c>
      <c r="H4834" s="6" t="n">
        <v>101933</v>
      </c>
      <c r="I4834" s="7" t="n">
        <f aca="false">H4834/41918464</f>
        <v>0.00243169692477282</v>
      </c>
      <c r="J4834" s="8" t="n">
        <f aca="false">I4834/$D4834</f>
        <v>2.5590698543119</v>
      </c>
      <c r="K4834" s="6" t="n">
        <v>95840</v>
      </c>
      <c r="L4834" s="7" t="n">
        <f aca="false">K4834/43192891</f>
        <v>0.00221888365842425</v>
      </c>
      <c r="M4834" s="8" t="n">
        <f aca="false">L4834/$D4834</f>
        <v>2.33510937265725</v>
      </c>
      <c r="N4834" s="6" t="n">
        <v>117177</v>
      </c>
      <c r="O4834" s="7" t="n">
        <f aca="false">N4834/49735264</f>
        <v>0.00235601443675859</v>
      </c>
      <c r="P4834" s="8" t="n">
        <f aca="false">O4834/$D4834</f>
        <v>2.47942309751279</v>
      </c>
      <c r="Q4834" s="6" t="n">
        <v>117113</v>
      </c>
      <c r="R4834" s="9" t="n">
        <f aca="false">Q4834/50554893</f>
        <v>0.00231655123867041</v>
      </c>
      <c r="S4834" s="8" t="n">
        <f aca="false">R4834/$D4834</f>
        <v>2.43789280664743</v>
      </c>
      <c r="T4834" s="10" t="n">
        <f aca="false">AVERAGE(G4834,J4834,M4834,P4834)</f>
        <v>2.39821849740964</v>
      </c>
    </row>
    <row r="4835" s="5" customFormat="true" ht="15.25" hidden="false" customHeight="false" outlineLevel="0" collapsed="false">
      <c r="A4835" s="6" t="s">
        <v>1524</v>
      </c>
      <c r="B4835" s="7" t="n">
        <v>3046964</v>
      </c>
      <c r="C4835" s="6" t="n">
        <v>325</v>
      </c>
      <c r="D4835" s="8" t="n">
        <f aca="false">C4835/58039824</f>
        <v>5.59960347226415E-006</v>
      </c>
      <c r="E4835" s="6" t="n">
        <v>4970</v>
      </c>
      <c r="F4835" s="7" t="n">
        <f aca="false">E4835/57700746</f>
        <v>8.6134068353293E-005</v>
      </c>
      <c r="G4835" s="8" t="n">
        <f aca="false">F4835/$D4835</f>
        <v>15.3821728234741</v>
      </c>
      <c r="H4835" s="6" t="n">
        <v>1474</v>
      </c>
      <c r="I4835" s="7" t="n">
        <f aca="false">H4835/41918464</f>
        <v>3.51635021741255E-005</v>
      </c>
      <c r="J4835" s="8" t="n">
        <f aca="false">I4835/$D4835</f>
        <v>6.27964146895341</v>
      </c>
      <c r="K4835" s="6" t="n">
        <v>1885</v>
      </c>
      <c r="L4835" s="7" t="n">
        <f aca="false">K4835/43192891</f>
        <v>4.3641440902856E-005</v>
      </c>
      <c r="M4835" s="8" t="n">
        <f aca="false">L4835/$D4835</f>
        <v>7.79366630494819</v>
      </c>
      <c r="N4835" s="6" t="n">
        <v>1877</v>
      </c>
      <c r="O4835" s="7" t="n">
        <f aca="false">N4835/49735264</f>
        <v>3.77398217892238E-005</v>
      </c>
      <c r="P4835" s="8" t="n">
        <f aca="false">O4835/$D4835</f>
        <v>6.73973112134744</v>
      </c>
      <c r="Q4835" s="6" t="n">
        <v>6</v>
      </c>
      <c r="R4835" s="9" t="n">
        <f aca="false">Q4835/50554893</f>
        <v>1.18682874079073E-007</v>
      </c>
      <c r="S4835" s="8" t="n">
        <f aca="false">R4835/$D4835</f>
        <v>0.0211948711488109</v>
      </c>
      <c r="T4835" s="10" t="n">
        <f aca="false">AVERAGE(G4835,J4835,M4835,P4835)</f>
        <v>9.0488029296808</v>
      </c>
    </row>
    <row r="4836" s="5" customFormat="true" ht="15.25" hidden="false" customHeight="false" outlineLevel="0" collapsed="false">
      <c r="A4836" s="6" t="s">
        <v>1524</v>
      </c>
      <c r="B4836" s="7" t="n">
        <v>3046973</v>
      </c>
      <c r="C4836" s="6" t="n">
        <v>401</v>
      </c>
      <c r="D4836" s="8" t="n">
        <f aca="false">C4836/58039824</f>
        <v>6.90904920731669E-006</v>
      </c>
      <c r="E4836" s="6" t="n">
        <v>3027</v>
      </c>
      <c r="F4836" s="7" t="n">
        <f aca="false">E4836/57700746</f>
        <v>5.246032694274E-005</v>
      </c>
      <c r="G4836" s="8" t="n">
        <f aca="false">F4836/$D4836</f>
        <v>7.5929878871299</v>
      </c>
      <c r="H4836" s="6" t="n">
        <v>1219</v>
      </c>
      <c r="I4836" s="7" t="n">
        <f aca="false">H4836/41918464</f>
        <v>2.90802640096736E-005</v>
      </c>
      <c r="J4836" s="8" t="n">
        <f aca="false">I4836/$D4836</f>
        <v>4.20901098502492</v>
      </c>
      <c r="K4836" s="6" t="n">
        <v>241</v>
      </c>
      <c r="L4836" s="7" t="n">
        <f aca="false">K4836/43192891</f>
        <v>5.57962188731474E-006</v>
      </c>
      <c r="M4836" s="8" t="n">
        <f aca="false">L4836/$D4836</f>
        <v>0.80758172649949</v>
      </c>
      <c r="N4836" s="6" t="n">
        <v>2572</v>
      </c>
      <c r="O4836" s="7" t="n">
        <f aca="false">N4836/49735264</f>
        <v>5.17138101448501E-005</v>
      </c>
      <c r="P4836" s="8" t="n">
        <f aca="false">O4836/$D4836</f>
        <v>7.48493875106363</v>
      </c>
      <c r="Q4836" s="6" t="n">
        <v>1319</v>
      </c>
      <c r="R4836" s="9" t="n">
        <f aca="false">Q4836/50554893</f>
        <v>2.60904518183828E-005</v>
      </c>
      <c r="S4836" s="8" t="n">
        <f aca="false">R4836/$D4836</f>
        <v>3.77627239805342</v>
      </c>
      <c r="T4836" s="10" t="n">
        <f aca="false">AVERAGE(G4836,J4836,M4836,P4836)</f>
        <v>5.02362983742949</v>
      </c>
    </row>
    <row r="4837" s="5" customFormat="true" ht="15.25" hidden="false" customHeight="false" outlineLevel="0" collapsed="false">
      <c r="A4837" s="6" t="s">
        <v>1525</v>
      </c>
      <c r="B4837" s="7" t="n">
        <v>3050843</v>
      </c>
      <c r="C4837" s="6" t="n">
        <v>16203</v>
      </c>
      <c r="D4837" s="8" t="n">
        <f aca="false">C4837/58039824</f>
        <v>0.000279170384803372</v>
      </c>
      <c r="E4837" s="6" t="n">
        <v>3220</v>
      </c>
      <c r="F4837" s="7" t="n">
        <f aca="false">E4837/57700746</f>
        <v>5.58051710457955E-005</v>
      </c>
      <c r="G4837" s="8" t="n">
        <f aca="false">F4837/$D4837</f>
        <v>0.199896457803362</v>
      </c>
      <c r="H4837" s="6" t="n">
        <v>2757</v>
      </c>
      <c r="I4837" s="7" t="n">
        <f aca="false">H4837/41918464</f>
        <v>6.57705396838968E-005</v>
      </c>
      <c r="J4837" s="8" t="n">
        <f aca="false">I4837/$D4837</f>
        <v>0.235592825256952</v>
      </c>
      <c r="K4837" s="6" t="n">
        <v>3777</v>
      </c>
      <c r="L4837" s="7" t="n">
        <f aca="false">K4837/43192891</f>
        <v>8.74449455119825E-005</v>
      </c>
      <c r="M4837" s="8" t="n">
        <f aca="false">L4837/$D4837</f>
        <v>0.313231453879223</v>
      </c>
      <c r="N4837" s="6" t="n">
        <v>2526</v>
      </c>
      <c r="O4837" s="7" t="n">
        <f aca="false">N4837/49735264</f>
        <v>5.07889130738303E-005</v>
      </c>
      <c r="P4837" s="8" t="n">
        <f aca="false">O4837/$D4837</f>
        <v>0.181928011846967</v>
      </c>
      <c r="Q4837" s="6" t="n">
        <v>5</v>
      </c>
      <c r="R4837" s="9" t="n">
        <f aca="false">Q4837/50554893</f>
        <v>9.8902395065894E-008</v>
      </c>
      <c r="S4837" s="8" t="n">
        <f aca="false">R4837/$D4837</f>
        <v>0.000354272517608033</v>
      </c>
      <c r="T4837" s="10" t="n">
        <f aca="false">AVERAGE(G4837,J4837,M4837,P4837)</f>
        <v>0.232662187196626</v>
      </c>
    </row>
    <row r="4838" s="5" customFormat="true" ht="15.25" hidden="false" customHeight="false" outlineLevel="0" collapsed="false">
      <c r="A4838" s="6" t="s">
        <v>1526</v>
      </c>
      <c r="B4838" s="7" t="n">
        <v>3053932</v>
      </c>
      <c r="C4838" s="6" t="n">
        <v>222</v>
      </c>
      <c r="D4838" s="8" t="n">
        <f aca="false">C4838/58039824</f>
        <v>3.82495991028505E-006</v>
      </c>
      <c r="E4838" s="6" t="n">
        <v>493</v>
      </c>
      <c r="F4838" s="7" t="n">
        <f aca="false">E4838/57700746</f>
        <v>8.5440836414836E-006</v>
      </c>
      <c r="G4838" s="8" t="n">
        <f aca="false">F4838/$D4838</f>
        <v>2.23377076933778</v>
      </c>
      <c r="H4838" s="6" t="n">
        <v>4364</v>
      </c>
      <c r="I4838" s="7" t="n">
        <f aca="false">H4838/41918464</f>
        <v>0.000104106868037913</v>
      </c>
      <c r="J4838" s="8" t="n">
        <f aca="false">I4838/$D4838</f>
        <v>27.2177671086112</v>
      </c>
      <c r="K4838" s="6" t="n">
        <v>2939</v>
      </c>
      <c r="L4838" s="7" t="n">
        <f aca="false">K4838/43192891</f>
        <v>6.80436046755935E-005</v>
      </c>
      <c r="M4838" s="8" t="n">
        <f aca="false">L4838/$D4838</f>
        <v>17.7893641427794</v>
      </c>
      <c r="N4838" s="6" t="n">
        <v>3023</v>
      </c>
      <c r="O4838" s="7" t="n">
        <f aca="false">N4838/49735264</f>
        <v>6.0781822732458E-005</v>
      </c>
      <c r="P4838" s="8" t="n">
        <f aca="false">O4838/$D4838</f>
        <v>15.890839161221</v>
      </c>
      <c r="Q4838" s="6" t="n">
        <v>5397</v>
      </c>
      <c r="R4838" s="9" t="n">
        <f aca="false">Q4838/50554893</f>
        <v>0.000106755245234126</v>
      </c>
      <c r="S4838" s="8" t="n">
        <f aca="false">R4838/$D4838</f>
        <v>27.9101605606555</v>
      </c>
      <c r="T4838" s="10" t="n">
        <f aca="false">AVERAGE(G4838,J4838,M4838,P4838)</f>
        <v>15.7829352954873</v>
      </c>
    </row>
    <row r="4839" s="5" customFormat="true" ht="15.25" hidden="false" customHeight="false" outlineLevel="0" collapsed="false">
      <c r="A4839" s="6" t="s">
        <v>1527</v>
      </c>
      <c r="B4839" s="7" t="n">
        <v>3056124</v>
      </c>
      <c r="C4839" s="6" t="n">
        <v>20</v>
      </c>
      <c r="D4839" s="8" t="n">
        <f aca="false">C4839/58039824</f>
        <v>3.44590982908563E-007</v>
      </c>
      <c r="E4839" s="6" t="n">
        <v>6883</v>
      </c>
      <c r="F4839" s="7" t="n">
        <f aca="false">E4839/57700746</f>
        <v>0.000119287885810003</v>
      </c>
      <c r="G4839" s="8" t="n">
        <f aca="false">F4839/$D4839</f>
        <v>346.172394887234</v>
      </c>
      <c r="H4839" s="6" t="n">
        <v>6140</v>
      </c>
      <c r="I4839" s="7" t="n">
        <f aca="false">H4839/41918464</f>
        <v>0.000146474832665624</v>
      </c>
      <c r="J4839" s="8" t="n">
        <f aca="false">I4839/$D4839</f>
        <v>425.068675417115</v>
      </c>
      <c r="K4839" s="6" t="n">
        <v>4286</v>
      </c>
      <c r="L4839" s="7" t="n">
        <f aca="false">K4839/43192891</f>
        <v>9.92292921536556E-005</v>
      </c>
      <c r="M4839" s="8" t="n">
        <f aca="false">L4839/$D4839</f>
        <v>287.962532612137</v>
      </c>
      <c r="N4839" s="6" t="n">
        <v>9643</v>
      </c>
      <c r="O4839" s="7" t="n">
        <f aca="false">N4839/49735264</f>
        <v>0.000193886575127057</v>
      </c>
      <c r="P4839" s="8" t="n">
        <f aca="false">O4839/$D4839</f>
        <v>562.657134816858</v>
      </c>
      <c r="Q4839" s="6" t="n">
        <v>16203</v>
      </c>
      <c r="R4839" s="9" t="n">
        <f aca="false">Q4839/50554893</f>
        <v>0.000320503101450536</v>
      </c>
      <c r="S4839" s="8" t="n">
        <f aca="false">R4839/$D4839</f>
        <v>930.097179982163</v>
      </c>
      <c r="T4839" s="10" t="n">
        <f aca="false">AVERAGE(G4839,J4839,M4839,P4839)</f>
        <v>405.465184433336</v>
      </c>
    </row>
    <row r="4840" s="5" customFormat="true" ht="15.25" hidden="false" customHeight="false" outlineLevel="0" collapsed="false">
      <c r="A4840" s="6" t="s">
        <v>1528</v>
      </c>
      <c r="B4840" s="7" t="n">
        <v>3056411</v>
      </c>
      <c r="C4840" s="6" t="n">
        <v>198</v>
      </c>
      <c r="D4840" s="8" t="n">
        <f aca="false">C4840/58039824</f>
        <v>3.41145073079477E-006</v>
      </c>
      <c r="E4840" s="6" t="n">
        <v>810</v>
      </c>
      <c r="F4840" s="7" t="n">
        <f aca="false">E4840/57700746</f>
        <v>1.4037946753756E-005</v>
      </c>
      <c r="G4840" s="8" t="n">
        <f aca="false">F4840/$D4840</f>
        <v>4.11494928742106</v>
      </c>
      <c r="H4840" s="6" t="n">
        <v>908</v>
      </c>
      <c r="I4840" s="7" t="n">
        <f aca="false">H4840/41918464</f>
        <v>2.16610990326363E-005</v>
      </c>
      <c r="J4840" s="8" t="n">
        <f aca="false">I4840/$D4840</f>
        <v>6.34952714899385</v>
      </c>
      <c r="K4840" s="6" t="n">
        <v>1274</v>
      </c>
      <c r="L4840" s="7" t="n">
        <f aca="false">K4840/43192891</f>
        <v>2.94955945412406E-005</v>
      </c>
      <c r="M4840" s="8" t="n">
        <f aca="false">L4840/$D4840</f>
        <v>8.64605614115639</v>
      </c>
      <c r="N4840" s="6" t="n">
        <v>911</v>
      </c>
      <c r="O4840" s="7" t="n">
        <f aca="false">N4840/49735264</f>
        <v>1.83169832978066E-005</v>
      </c>
      <c r="P4840" s="8" t="n">
        <f aca="false">O4840/$D4840</f>
        <v>5.36926508492744</v>
      </c>
      <c r="Q4840" s="6" t="n">
        <v>2462</v>
      </c>
      <c r="R4840" s="9" t="n">
        <f aca="false">Q4840/50554893</f>
        <v>4.86995393304462E-005</v>
      </c>
      <c r="S4840" s="8" t="n">
        <f aca="false">R4840/$D4840</f>
        <v>14.2753166243443</v>
      </c>
      <c r="T4840" s="10" t="n">
        <f aca="false">AVERAGE(G4840,J4840,M4840,P4840)</f>
        <v>6.11994941562468</v>
      </c>
    </row>
    <row r="4841" s="5" customFormat="true" ht="15.25" hidden="false" customHeight="false" outlineLevel="0" collapsed="false">
      <c r="A4841" s="6" t="s">
        <v>1528</v>
      </c>
      <c r="B4841" s="7" t="n">
        <v>3056426</v>
      </c>
      <c r="C4841" s="6" t="n">
        <v>6350</v>
      </c>
      <c r="D4841" s="8" t="n">
        <f aca="false">C4841/58039824</f>
        <v>0.000109407637073469</v>
      </c>
      <c r="E4841" s="6" t="n">
        <v>15809</v>
      </c>
      <c r="F4841" s="7" t="n">
        <f aca="false">E4841/57700746</f>
        <v>0.000273982592876702</v>
      </c>
      <c r="G4841" s="8" t="n">
        <f aca="false">F4841/$D4841</f>
        <v>2.50423645190983</v>
      </c>
      <c r="H4841" s="6" t="n">
        <v>10127</v>
      </c>
      <c r="I4841" s="7" t="n">
        <f aca="false">H4841/41918464</f>
        <v>0.000241588050554524</v>
      </c>
      <c r="J4841" s="8" t="n">
        <f aca="false">I4841/$D4841</f>
        <v>2.20814613144688</v>
      </c>
      <c r="K4841" s="6" t="n">
        <v>14145</v>
      </c>
      <c r="L4841" s="7" t="n">
        <f aca="false">K4841/43192891</f>
        <v>0.00032748444645671</v>
      </c>
      <c r="M4841" s="8" t="n">
        <f aca="false">L4841/$D4841</f>
        <v>2.99325033623384</v>
      </c>
      <c r="N4841" s="6" t="n">
        <v>14044</v>
      </c>
      <c r="O4841" s="7" t="n">
        <f aca="false">N4841/49735264</f>
        <v>0.00028237509707398</v>
      </c>
      <c r="P4841" s="8" t="n">
        <f aca="false">O4841/$D4841</f>
        <v>2.58094502931601</v>
      </c>
      <c r="Q4841" s="6" t="n">
        <v>10446</v>
      </c>
      <c r="R4841" s="9" t="n">
        <f aca="false">Q4841/50554893</f>
        <v>0.000206626883771666</v>
      </c>
      <c r="S4841" s="8" t="n">
        <f aca="false">R4841/$D4841</f>
        <v>1.88859653035842</v>
      </c>
      <c r="T4841" s="10" t="n">
        <f aca="false">AVERAGE(G4841,J4841,M4841,P4841)</f>
        <v>2.57164448722664</v>
      </c>
    </row>
    <row r="4842" s="5" customFormat="true" ht="15.25" hidden="false" customHeight="false" outlineLevel="0" collapsed="false">
      <c r="A4842" s="6" t="s">
        <v>21</v>
      </c>
      <c r="B4842" s="7" t="n">
        <v>3056882</v>
      </c>
      <c r="C4842" s="6" t="n">
        <v>26650</v>
      </c>
      <c r="D4842" s="8" t="n">
        <f aca="false">C4842/58039824</f>
        <v>0.00045916748472566</v>
      </c>
      <c r="E4842" s="6" t="n">
        <v>1833</v>
      </c>
      <c r="F4842" s="7" t="n">
        <f aca="false">E4842/57700746</f>
        <v>3.1767353579796E-005</v>
      </c>
      <c r="G4842" s="8" t="n">
        <f aca="false">F4842/$D4842</f>
        <v>0.0691846758242826</v>
      </c>
      <c r="H4842" s="6" t="n">
        <v>610</v>
      </c>
      <c r="I4842" s="7" t="n">
        <f aca="false">H4842/41918464</f>
        <v>1.45520599228063E-005</v>
      </c>
      <c r="J4842" s="8" t="n">
        <f aca="false">I4842/$D4842</f>
        <v>0.031692270047172</v>
      </c>
      <c r="K4842" s="6" t="n">
        <v>338</v>
      </c>
      <c r="L4842" s="7" t="n">
        <f aca="false">K4842/43192891</f>
        <v>7.82536181706383E-006</v>
      </c>
      <c r="M4842" s="8" t="n">
        <f aca="false">L4842/$D4842</f>
        <v>0.0170424999098951</v>
      </c>
      <c r="N4842" s="6" t="n">
        <v>1418</v>
      </c>
      <c r="O4842" s="7" t="n">
        <f aca="false">N4842/49735264</f>
        <v>2.85109575370908E-005</v>
      </c>
      <c r="P4842" s="8" t="n">
        <f aca="false">O4842/$D4842</f>
        <v>0.0620927188564436</v>
      </c>
      <c r="Q4842" s="6" t="n">
        <v>1081</v>
      </c>
      <c r="R4842" s="9" t="n">
        <f aca="false">Q4842/50554893</f>
        <v>2.13826978132463E-005</v>
      </c>
      <c r="S4842" s="8" t="n">
        <f aca="false">R4842/$D4842</f>
        <v>0.046568405918424</v>
      </c>
      <c r="T4842" s="10" t="n">
        <f aca="false">AVERAGE(G4842,J4842,M4842,P4842)</f>
        <v>0.0450030411594483</v>
      </c>
    </row>
    <row r="4843" s="5" customFormat="true" ht="15.25" hidden="false" customHeight="false" outlineLevel="0" collapsed="false">
      <c r="A4843" s="6" t="s">
        <v>1529</v>
      </c>
      <c r="B4843" s="7" t="n">
        <v>3057233</v>
      </c>
      <c r="C4843" s="6" t="n">
        <v>15459</v>
      </c>
      <c r="D4843" s="8" t="n">
        <f aca="false">C4843/58039824</f>
        <v>0.000266351600239174</v>
      </c>
      <c r="E4843" s="6" t="n">
        <v>10587</v>
      </c>
      <c r="F4843" s="7" t="n">
        <f aca="false">E4843/57700746</f>
        <v>0.000183481163311129</v>
      </c>
      <c r="G4843" s="8" t="n">
        <f aca="false">F4843/$D4843</f>
        <v>0.688868259647662</v>
      </c>
      <c r="H4843" s="6" t="n">
        <v>6804</v>
      </c>
      <c r="I4843" s="7" t="n">
        <f aca="false">H4843/41918464</f>
        <v>0.000162315107729138</v>
      </c>
      <c r="J4843" s="8" t="n">
        <f aca="false">I4843/$D4843</f>
        <v>0.609401661500758</v>
      </c>
      <c r="K4843" s="6" t="n">
        <v>8729</v>
      </c>
      <c r="L4843" s="7" t="n">
        <f aca="false">K4843/43192891</f>
        <v>0.000202093441719379</v>
      </c>
      <c r="M4843" s="8" t="n">
        <f aca="false">L4843/$D4843</f>
        <v>0.758746865188371</v>
      </c>
      <c r="N4843" s="6" t="n">
        <v>11837</v>
      </c>
      <c r="O4843" s="7" t="n">
        <f aca="false">N4843/49735264</f>
        <v>0.000238000144123091</v>
      </c>
      <c r="P4843" s="8" t="n">
        <f aca="false">O4843/$D4843</f>
        <v>0.893556276400728</v>
      </c>
      <c r="Q4843" s="6" t="n">
        <v>20495</v>
      </c>
      <c r="R4843" s="9" t="n">
        <f aca="false">Q4843/50554893</f>
        <v>0.0004054009173751</v>
      </c>
      <c r="S4843" s="8" t="n">
        <f aca="false">R4843/$D4843</f>
        <v>1.52205174292576</v>
      </c>
      <c r="T4843" s="10" t="n">
        <f aca="false">AVERAGE(G4843,J4843,M4843,P4843)</f>
        <v>0.73764326568438</v>
      </c>
    </row>
    <row r="4844" s="5" customFormat="true" ht="15.25" hidden="false" customHeight="false" outlineLevel="0" collapsed="false">
      <c r="A4844" s="6" t="s">
        <v>1529</v>
      </c>
      <c r="B4844" s="7" t="n">
        <v>3057542</v>
      </c>
      <c r="C4844" s="6" t="n">
        <v>11</v>
      </c>
      <c r="D4844" s="8" t="n">
        <f aca="false">C4844/58039824</f>
        <v>1.8952504059971E-007</v>
      </c>
      <c r="E4844" s="6" t="n">
        <v>3220</v>
      </c>
      <c r="F4844" s="7" t="n">
        <f aca="false">E4844/57700746</f>
        <v>5.58051710457955E-005</v>
      </c>
      <c r="G4844" s="8" t="n">
        <f aca="false">F4844/$D4844</f>
        <v>294.447482344352</v>
      </c>
      <c r="H4844" s="6" t="n">
        <v>1499</v>
      </c>
      <c r="I4844" s="7" t="n">
        <f aca="false">H4844/41918464</f>
        <v>3.57598980726011E-005</v>
      </c>
      <c r="J4844" s="8" t="n">
        <f aca="false">I4844/$D4844</f>
        <v>188.681653671974</v>
      </c>
      <c r="K4844" s="6" t="n">
        <v>1317</v>
      </c>
      <c r="L4844" s="7" t="n">
        <f aca="false">K4844/43192891</f>
        <v>3.04911287369026E-005</v>
      </c>
      <c r="M4844" s="8" t="n">
        <f aca="false">L4844/$D4844</f>
        <v>160.881795041015</v>
      </c>
      <c r="N4844" s="6" t="n">
        <v>1595</v>
      </c>
      <c r="O4844" s="7" t="n">
        <f aca="false">N4844/49735264</f>
        <v>3.20698006147107E-005</v>
      </c>
      <c r="P4844" s="8" t="n">
        <f aca="false">O4844/$D4844</f>
        <v>169.211416672082</v>
      </c>
      <c r="Q4844" s="6" t="n">
        <v>4</v>
      </c>
      <c r="R4844" s="9" t="n">
        <f aca="false">Q4844/50554893</f>
        <v>7.91219160527152E-008</v>
      </c>
      <c r="S4844" s="8" t="n">
        <f aca="false">R4844/$D4844</f>
        <v>0.417474734749306</v>
      </c>
      <c r="T4844" s="10" t="n">
        <f aca="false">AVERAGE(G4844,J4844,M4844,P4844)</f>
        <v>203.305586932356</v>
      </c>
    </row>
    <row r="4845" s="5" customFormat="true" ht="15.25" hidden="false" customHeight="false" outlineLevel="0" collapsed="false">
      <c r="A4845" s="6" t="s">
        <v>1529</v>
      </c>
      <c r="B4845" s="7" t="n">
        <v>3057774</v>
      </c>
      <c r="C4845" s="6" t="n">
        <v>14</v>
      </c>
      <c r="D4845" s="8" t="n">
        <f aca="false">C4845/58039824</f>
        <v>2.41213688035994E-007</v>
      </c>
      <c r="E4845" s="6" t="n">
        <v>6768</v>
      </c>
      <c r="F4845" s="7" t="n">
        <f aca="false">E4845/57700746</f>
        <v>0.000117294843986939</v>
      </c>
      <c r="G4845" s="8" t="n">
        <f aca="false">F4845/$D4845</f>
        <v>486.269435793529</v>
      </c>
      <c r="H4845" s="6" t="n">
        <v>3881</v>
      </c>
      <c r="I4845" s="7" t="n">
        <f aca="false">H4845/41918464</f>
        <v>9.25844992793629E-005</v>
      </c>
      <c r="J4845" s="8" t="n">
        <f aca="false">I4845/$D4845</f>
        <v>383.827717378739</v>
      </c>
      <c r="K4845" s="6" t="n">
        <v>2512</v>
      </c>
      <c r="L4845" s="7" t="n">
        <f aca="false">K4845/43192891</f>
        <v>5.81577185930898E-005</v>
      </c>
      <c r="M4845" s="8" t="n">
        <f aca="false">L4845/$D4845</f>
        <v>241.104553670318</v>
      </c>
      <c r="N4845" s="6" t="n">
        <v>1934</v>
      </c>
      <c r="O4845" s="7" t="n">
        <f aca="false">N4845/49735264</f>
        <v>3.88858898989658E-005</v>
      </c>
      <c r="P4845" s="8" t="n">
        <f aca="false">O4845/$D4845</f>
        <v>161.209300415668</v>
      </c>
      <c r="Q4845" s="6" t="n">
        <v>2476</v>
      </c>
      <c r="R4845" s="9" t="n">
        <f aca="false">Q4845/50554893</f>
        <v>4.89764660366307E-005</v>
      </c>
      <c r="S4845" s="8" t="n">
        <f aca="false">R4845/$D4845</f>
        <v>203.041819207716</v>
      </c>
      <c r="T4845" s="10" t="n">
        <f aca="false">AVERAGE(G4845,J4845,M4845,P4845)</f>
        <v>318.102751814564</v>
      </c>
    </row>
    <row r="4846" s="5" customFormat="true" ht="15.25" hidden="false" customHeight="false" outlineLevel="0" collapsed="false">
      <c r="A4846" s="6" t="s">
        <v>1530</v>
      </c>
      <c r="B4846" s="7" t="n">
        <v>3058237</v>
      </c>
      <c r="C4846" s="6" t="n">
        <v>1531</v>
      </c>
      <c r="D4846" s="8" t="n">
        <f aca="false">C4846/58039824</f>
        <v>2.63784397416505E-005</v>
      </c>
      <c r="E4846" s="6" t="n">
        <v>4317</v>
      </c>
      <c r="F4846" s="7" t="n">
        <f aca="false">E4846/57700746</f>
        <v>7.48170569579811E-005</v>
      </c>
      <c r="G4846" s="8" t="n">
        <f aca="false">F4846/$D4846</f>
        <v>2.83629576619151</v>
      </c>
      <c r="H4846" s="6" t="n">
        <v>4931</v>
      </c>
      <c r="I4846" s="7" t="n">
        <f aca="false">H4846/41918464</f>
        <v>0.000117633127015341</v>
      </c>
      <c r="J4846" s="8" t="n">
        <f aca="false">I4846/$D4846</f>
        <v>4.45944218715874</v>
      </c>
      <c r="K4846" s="6" t="n">
        <v>3569</v>
      </c>
      <c r="L4846" s="7" t="n">
        <f aca="false">K4846/43192891</f>
        <v>8.26293382399432E-005</v>
      </c>
      <c r="M4846" s="8" t="n">
        <f aca="false">L4846/$D4846</f>
        <v>3.1324573799365</v>
      </c>
      <c r="N4846" s="6" t="n">
        <v>2318</v>
      </c>
      <c r="O4846" s="7" t="n">
        <f aca="false">N4846/49735264</f>
        <v>4.66067697961752E-005</v>
      </c>
      <c r="P4846" s="8" t="n">
        <f aca="false">O4846/$D4846</f>
        <v>1.76685089234391</v>
      </c>
      <c r="Q4846" s="6" t="n">
        <v>291</v>
      </c>
      <c r="R4846" s="9" t="n">
        <f aca="false">Q4846/50554893</f>
        <v>5.75611939283503E-006</v>
      </c>
      <c r="S4846" s="8" t="n">
        <f aca="false">R4846/$D4846</f>
        <v>0.218213034933463</v>
      </c>
      <c r="T4846" s="10" t="n">
        <f aca="false">AVERAGE(G4846,J4846,M4846,P4846)</f>
        <v>3.04876155640766</v>
      </c>
    </row>
    <row r="4847" s="5" customFormat="true" ht="15.25" hidden="false" customHeight="false" outlineLevel="0" collapsed="false">
      <c r="A4847" s="6" t="s">
        <v>1530</v>
      </c>
      <c r="B4847" s="7" t="n">
        <v>3058333</v>
      </c>
      <c r="C4847" s="6" t="n">
        <v>5925</v>
      </c>
      <c r="D4847" s="8" t="n">
        <f aca="false">C4847/58039824</f>
        <v>0.000102085078686662</v>
      </c>
      <c r="E4847" s="6" t="n">
        <v>123</v>
      </c>
      <c r="F4847" s="7" t="n">
        <f aca="false">E4847/57700746</f>
        <v>2.13168821075554E-006</v>
      </c>
      <c r="G4847" s="8" t="n">
        <f aca="false">F4847/$D4847</f>
        <v>0.0208814866793463</v>
      </c>
      <c r="H4847" s="6" t="n">
        <v>292</v>
      </c>
      <c r="I4847" s="7" t="n">
        <f aca="false">H4847/41918464</f>
        <v>6.96590409419582E-006</v>
      </c>
      <c r="J4847" s="8" t="n">
        <f aca="false">I4847/$D4847</f>
        <v>0.0682362612030388</v>
      </c>
      <c r="K4847" s="6" t="n">
        <v>5</v>
      </c>
      <c r="L4847" s="7" t="n">
        <f aca="false">K4847/43192891</f>
        <v>1.15759790193252E-007</v>
      </c>
      <c r="M4847" s="8" t="n">
        <f aca="false">L4847/$D4847</f>
        <v>0.00113395406735751</v>
      </c>
      <c r="N4847" s="6" t="n">
        <v>330</v>
      </c>
      <c r="O4847" s="7" t="n">
        <f aca="false">N4847/49735264</f>
        <v>6.63513116166429E-006</v>
      </c>
      <c r="P4847" s="8" t="n">
        <f aca="false">O4847/$D4847</f>
        <v>0.0649960919561031</v>
      </c>
      <c r="Q4847" s="6" t="n">
        <v>0</v>
      </c>
      <c r="R4847" s="9" t="n">
        <f aca="false">Q4847/50554893</f>
        <v>0</v>
      </c>
      <c r="S4847" s="8" t="n">
        <f aca="false">R4847/$D4847</f>
        <v>0</v>
      </c>
      <c r="T4847" s="10" t="n">
        <f aca="false">AVERAGE(G4847,J4847,M4847,P4847)</f>
        <v>0.0388119484764614</v>
      </c>
    </row>
    <row r="4848" s="5" customFormat="true" ht="15.25" hidden="false" customHeight="false" outlineLevel="0" collapsed="false">
      <c r="A4848" s="6" t="s">
        <v>1531</v>
      </c>
      <c r="B4848" s="7" t="n">
        <v>3061101</v>
      </c>
      <c r="C4848" s="6" t="n">
        <v>12</v>
      </c>
      <c r="D4848" s="8" t="n">
        <f aca="false">C4848/58039824</f>
        <v>2.06754589745138E-007</v>
      </c>
      <c r="E4848" s="6" t="n">
        <v>1</v>
      </c>
      <c r="F4848" s="7" t="n">
        <f aca="false">E4848/57700746</f>
        <v>1.73307984614272E-008</v>
      </c>
      <c r="G4848" s="8" t="n">
        <f aca="false">F4848/$D4848</f>
        <v>0.0838230410400586</v>
      </c>
      <c r="H4848" s="6" t="n">
        <v>0</v>
      </c>
      <c r="I4848" s="7" t="n">
        <f aca="false">H4848/41918464</f>
        <v>0</v>
      </c>
      <c r="J4848" s="8" t="n">
        <f aca="false">I4848/$D4848</f>
        <v>0</v>
      </c>
      <c r="K4848" s="6" t="n">
        <v>4</v>
      </c>
      <c r="L4848" s="7" t="n">
        <f aca="false">K4848/43192891</f>
        <v>9.26078321546015E-008</v>
      </c>
      <c r="M4848" s="8" t="n">
        <f aca="false">L4848/$D4848</f>
        <v>0.447911856606218</v>
      </c>
      <c r="N4848" s="6" t="n">
        <v>1</v>
      </c>
      <c r="O4848" s="7" t="n">
        <f aca="false">N4848/49735264</f>
        <v>2.01064580656493E-008</v>
      </c>
      <c r="P4848" s="8" t="n">
        <f aca="false">O4848/$D4848</f>
        <v>0.0972479406161391</v>
      </c>
      <c r="Q4848" s="6" t="n">
        <v>9</v>
      </c>
      <c r="R4848" s="9" t="n">
        <f aca="false">Q4848/50554893</f>
        <v>1.78024311118609E-007</v>
      </c>
      <c r="S4848" s="8" t="n">
        <f aca="false">R4848/$D4848</f>
        <v>0.861041640420443</v>
      </c>
      <c r="T4848" s="10" t="n">
        <f aca="false">AVERAGE(G4848,J4848,M4848,P4848)</f>
        <v>0.157245709565604</v>
      </c>
    </row>
    <row r="4849" s="5" customFormat="true" ht="15.25" hidden="false" customHeight="false" outlineLevel="0" collapsed="false">
      <c r="A4849" s="6" t="s">
        <v>1531</v>
      </c>
      <c r="B4849" s="7" t="n">
        <v>3061104</v>
      </c>
      <c r="C4849" s="6" t="n">
        <v>12903</v>
      </c>
      <c r="D4849" s="8" t="n">
        <f aca="false">C4849/58039824</f>
        <v>0.000222312872623459</v>
      </c>
      <c r="E4849" s="6" t="n">
        <v>3105</v>
      </c>
      <c r="F4849" s="7" t="n">
        <f aca="false">E4849/57700746</f>
        <v>5.38121292227314E-005</v>
      </c>
      <c r="G4849" s="8" t="n">
        <f aca="false">F4849/$D4849</f>
        <v>0.242055840436533</v>
      </c>
      <c r="H4849" s="6" t="n">
        <v>477</v>
      </c>
      <c r="I4849" s="7" t="n">
        <f aca="false">H4849/41918464</f>
        <v>1.13792337429158E-005</v>
      </c>
      <c r="J4849" s="8" t="n">
        <f aca="false">I4849/$D4849</f>
        <v>0.0511856718355183</v>
      </c>
      <c r="K4849" s="6" t="n">
        <v>2417</v>
      </c>
      <c r="L4849" s="7" t="n">
        <f aca="false">K4849/43192891</f>
        <v>5.5958282579418E-005</v>
      </c>
      <c r="M4849" s="8" t="n">
        <f aca="false">L4849/$D4849</f>
        <v>0.251709592517375</v>
      </c>
      <c r="N4849" s="6" t="n">
        <v>1244</v>
      </c>
      <c r="O4849" s="7" t="n">
        <f aca="false">N4849/49735264</f>
        <v>2.50124338336678E-005</v>
      </c>
      <c r="P4849" s="8" t="n">
        <f aca="false">O4849/$D4849</f>
        <v>0.11251005638361</v>
      </c>
      <c r="Q4849" s="6" t="n">
        <v>8054</v>
      </c>
      <c r="R4849" s="9" t="n">
        <f aca="false">Q4849/50554893</f>
        <v>0.000159311977972142</v>
      </c>
      <c r="S4849" s="8" t="n">
        <f aca="false">R4849/$D4849</f>
        <v>0.716611575803689</v>
      </c>
      <c r="T4849" s="10" t="n">
        <f aca="false">AVERAGE(G4849,J4849,M4849,P4849)</f>
        <v>0.164365290293259</v>
      </c>
    </row>
    <row r="4850" s="5" customFormat="true" ht="15.25" hidden="false" customHeight="false" outlineLevel="0" collapsed="false">
      <c r="A4850" s="6" t="s">
        <v>1531</v>
      </c>
      <c r="B4850" s="7" t="n">
        <v>3061191</v>
      </c>
      <c r="C4850" s="6" t="n">
        <v>369</v>
      </c>
      <c r="D4850" s="8" t="n">
        <f aca="false">C4850/58039824</f>
        <v>6.35770363466299E-006</v>
      </c>
      <c r="E4850" s="6" t="n">
        <v>238</v>
      </c>
      <c r="F4850" s="7" t="n">
        <f aca="false">E4850/57700746</f>
        <v>4.12473003381967E-006</v>
      </c>
      <c r="G4850" s="8" t="n">
        <f aca="false">F4850/$D4850</f>
        <v>0.648776707887283</v>
      </c>
      <c r="H4850" s="6" t="n">
        <v>0</v>
      </c>
      <c r="I4850" s="7" t="n">
        <f aca="false">H4850/41918464</f>
        <v>0</v>
      </c>
      <c r="J4850" s="8" t="n">
        <f aca="false">I4850/$D4850</f>
        <v>0</v>
      </c>
      <c r="K4850" s="6" t="n">
        <v>0</v>
      </c>
      <c r="L4850" s="7" t="n">
        <f aca="false">K4850/43192891</f>
        <v>0</v>
      </c>
      <c r="M4850" s="8" t="n">
        <f aca="false">L4850/$D4850</f>
        <v>0</v>
      </c>
      <c r="N4850" s="6" t="n">
        <v>0</v>
      </c>
      <c r="O4850" s="7" t="n">
        <f aca="false">N4850/49735264</f>
        <v>0</v>
      </c>
      <c r="P4850" s="8" t="n">
        <f aca="false">O4850/$D4850</f>
        <v>0</v>
      </c>
      <c r="Q4850" s="6" t="n">
        <v>0</v>
      </c>
      <c r="R4850" s="9" t="n">
        <f aca="false">Q4850/50554893</f>
        <v>0</v>
      </c>
      <c r="S4850" s="8" t="n">
        <f aca="false">R4850/$D4850</f>
        <v>0</v>
      </c>
      <c r="T4850" s="10" t="n">
        <f aca="false">AVERAGE(G4850,J4850,M4850,P4850)</f>
        <v>0.162194176971821</v>
      </c>
    </row>
    <row r="4851" s="5" customFormat="true" ht="15.25" hidden="false" customHeight="false" outlineLevel="0" collapsed="false">
      <c r="A4851" s="6" t="s">
        <v>1531</v>
      </c>
      <c r="B4851" s="7" t="n">
        <v>3061263</v>
      </c>
      <c r="C4851" s="6" t="n">
        <v>12</v>
      </c>
      <c r="D4851" s="8" t="n">
        <f aca="false">C4851/58039824</f>
        <v>2.06754589745138E-007</v>
      </c>
      <c r="E4851" s="6" t="n">
        <v>7158</v>
      </c>
      <c r="F4851" s="7" t="n">
        <f aca="false">E4851/57700746</f>
        <v>0.000124053855386896</v>
      </c>
      <c r="G4851" s="8" t="n">
        <f aca="false">F4851/$D4851</f>
        <v>600.00532776474</v>
      </c>
      <c r="H4851" s="6" t="n">
        <v>702</v>
      </c>
      <c r="I4851" s="7" t="n">
        <f aca="false">H4851/41918464</f>
        <v>1.67467968291968E-005</v>
      </c>
      <c r="J4851" s="8" t="n">
        <f aca="false">I4851/$D4851</f>
        <v>80.9984283775283</v>
      </c>
      <c r="K4851" s="6" t="n">
        <v>5</v>
      </c>
      <c r="L4851" s="7" t="n">
        <f aca="false">K4851/43192891</f>
        <v>1.15759790193252E-007</v>
      </c>
      <c r="M4851" s="8" t="n">
        <f aca="false">L4851/$D4851</f>
        <v>0.559889820757772</v>
      </c>
      <c r="N4851" s="6" t="n">
        <v>222</v>
      </c>
      <c r="O4851" s="7" t="n">
        <f aca="false">N4851/49735264</f>
        <v>4.46363369057416E-006</v>
      </c>
      <c r="P4851" s="8" t="n">
        <f aca="false">O4851/$D4851</f>
        <v>21.5890428167829</v>
      </c>
      <c r="Q4851" s="6" t="n">
        <v>3</v>
      </c>
      <c r="R4851" s="9" t="n">
        <f aca="false">Q4851/50554893</f>
        <v>5.93414370395364E-008</v>
      </c>
      <c r="S4851" s="8" t="n">
        <f aca="false">R4851/$D4851</f>
        <v>0.287013880140148</v>
      </c>
      <c r="T4851" s="10" t="n">
        <f aca="false">AVERAGE(G4851,J4851,M4851,P4851)</f>
        <v>175.788172194952</v>
      </c>
    </row>
    <row r="4852" s="5" customFormat="true" ht="15.25" hidden="false" customHeight="false" outlineLevel="0" collapsed="false">
      <c r="A4852" s="6" t="s">
        <v>1532</v>
      </c>
      <c r="B4852" s="7" t="n">
        <v>3061798</v>
      </c>
      <c r="C4852" s="6" t="n">
        <v>258</v>
      </c>
      <c r="D4852" s="8" t="n">
        <f aca="false">C4852/58039824</f>
        <v>4.44522367952046E-006</v>
      </c>
      <c r="E4852" s="6" t="n">
        <v>26</v>
      </c>
      <c r="F4852" s="7" t="n">
        <f aca="false">E4852/57700746</f>
        <v>4.50600759997107E-007</v>
      </c>
      <c r="G4852" s="8" t="n">
        <f aca="false">F4852/$D4852</f>
        <v>0.101367398467048</v>
      </c>
      <c r="H4852" s="6" t="n">
        <v>163</v>
      </c>
      <c r="I4852" s="7" t="n">
        <f aca="false">H4852/41918464</f>
        <v>3.88850125806136E-006</v>
      </c>
      <c r="J4852" s="8" t="n">
        <f aca="false">I4852/$D4852</f>
        <v>0.874759413339768</v>
      </c>
      <c r="K4852" s="6" t="n">
        <v>142</v>
      </c>
      <c r="L4852" s="7" t="n">
        <f aca="false">K4852/43192891</f>
        <v>3.28757804148836E-006</v>
      </c>
      <c r="M4852" s="8" t="n">
        <f aca="false">L4852/$D4852</f>
        <v>0.739575391140499</v>
      </c>
      <c r="N4852" s="6" t="n">
        <v>2</v>
      </c>
      <c r="O4852" s="7" t="n">
        <f aca="false">N4852/49735264</f>
        <v>4.02129161312987E-008</v>
      </c>
      <c r="P4852" s="8" t="n">
        <f aca="false">O4852/$D4852</f>
        <v>0.00904632005731526</v>
      </c>
      <c r="Q4852" s="6" t="n">
        <v>2197</v>
      </c>
      <c r="R4852" s="9" t="n">
        <f aca="false">Q4852/50554893</f>
        <v>4.34577123919538E-005</v>
      </c>
      <c r="S4852" s="8" t="n">
        <f aca="false">R4852/$D4852</f>
        <v>9.77627123516132</v>
      </c>
      <c r="T4852" s="10" t="n">
        <f aca="false">AVERAGE(G4852,J4852,M4852,P4852)</f>
        <v>0.431187130751158</v>
      </c>
    </row>
    <row r="4853" s="5" customFormat="true" ht="15.25" hidden="false" customHeight="false" outlineLevel="0" collapsed="false">
      <c r="A4853" s="6" t="s">
        <v>21</v>
      </c>
      <c r="B4853" s="7" t="n">
        <v>3062236</v>
      </c>
      <c r="C4853" s="6" t="n">
        <v>1288</v>
      </c>
      <c r="D4853" s="8" t="n">
        <f aca="false">C4853/58039824</f>
        <v>2.21916592993115E-005</v>
      </c>
      <c r="E4853" s="6" t="n">
        <v>3142</v>
      </c>
      <c r="F4853" s="7" t="n">
        <f aca="false">E4853/57700746</f>
        <v>5.44533687658042E-005</v>
      </c>
      <c r="G4853" s="8" t="n">
        <f aca="false">F4853/$D4853</f>
        <v>2.45377635044594</v>
      </c>
      <c r="H4853" s="6" t="n">
        <v>3666</v>
      </c>
      <c r="I4853" s="7" t="n">
        <f aca="false">H4853/41918464</f>
        <v>8.74554945524721E-005</v>
      </c>
      <c r="J4853" s="8" t="n">
        <f aca="false">I4853/$D4853</f>
        <v>3.94091732271618</v>
      </c>
      <c r="K4853" s="6" t="n">
        <v>2283</v>
      </c>
      <c r="L4853" s="7" t="n">
        <f aca="false">K4853/43192891</f>
        <v>5.28559202022388E-005</v>
      </c>
      <c r="M4853" s="8" t="n">
        <f aca="false">L4853/$D4853</f>
        <v>2.38179216296272</v>
      </c>
      <c r="N4853" s="6" t="n">
        <v>8492</v>
      </c>
      <c r="O4853" s="7" t="n">
        <f aca="false">N4853/49735264</f>
        <v>0.000170744041893494</v>
      </c>
      <c r="P4853" s="8" t="n">
        <f aca="false">O4853/$D4853</f>
        <v>7.69406377371664</v>
      </c>
      <c r="Q4853" s="6" t="n">
        <v>3924</v>
      </c>
      <c r="R4853" s="9" t="n">
        <f aca="false">Q4853/50554893</f>
        <v>7.76185996477136E-005</v>
      </c>
      <c r="S4853" s="8" t="n">
        <f aca="false">R4853/$D4853</f>
        <v>3.49764740891286</v>
      </c>
      <c r="T4853" s="10" t="n">
        <f aca="false">AVERAGE(G4853,J4853,M4853,P4853)</f>
        <v>4.11763740246037</v>
      </c>
    </row>
    <row r="4854" s="5" customFormat="true" ht="15.25" hidden="false" customHeight="false" outlineLevel="0" collapsed="false">
      <c r="A4854" s="6" t="s">
        <v>1533</v>
      </c>
      <c r="B4854" s="7" t="n">
        <v>3062750</v>
      </c>
      <c r="C4854" s="6" t="n">
        <v>518</v>
      </c>
      <c r="D4854" s="8" t="n">
        <f aca="false">C4854/58039824</f>
        <v>8.92490645733178E-006</v>
      </c>
      <c r="E4854" s="6" t="n">
        <v>4399</v>
      </c>
      <c r="F4854" s="7" t="n">
        <f aca="false">E4854/57700746</f>
        <v>7.62381824318181E-005</v>
      </c>
      <c r="G4854" s="8" t="n">
        <f aca="false">F4854/$D4854</f>
        <v>8.54218280004366</v>
      </c>
      <c r="H4854" s="6" t="n">
        <v>1556</v>
      </c>
      <c r="I4854" s="7" t="n">
        <f aca="false">H4854/41918464</f>
        <v>3.71196807211257E-005</v>
      </c>
      <c r="J4854" s="8" t="n">
        <f aca="false">I4854/$D4854</f>
        <v>4.15911145944078</v>
      </c>
      <c r="K4854" s="6" t="n">
        <v>4353</v>
      </c>
      <c r="L4854" s="7" t="n">
        <f aca="false">K4854/43192891</f>
        <v>0.000100780473342245</v>
      </c>
      <c r="M4854" s="8" t="n">
        <f aca="false">L4854/$D4854</f>
        <v>11.2920481378776</v>
      </c>
      <c r="N4854" s="6" t="n">
        <v>53</v>
      </c>
      <c r="O4854" s="7" t="n">
        <f aca="false">N4854/49735264</f>
        <v>1.06564227747942E-006</v>
      </c>
      <c r="P4854" s="8" t="n">
        <f aca="false">O4854/$D4854</f>
        <v>0.119400946393561</v>
      </c>
      <c r="Q4854" s="6" t="n">
        <v>3</v>
      </c>
      <c r="R4854" s="9" t="n">
        <f aca="false">Q4854/50554893</f>
        <v>5.93414370395364E-008</v>
      </c>
      <c r="S4854" s="8" t="n">
        <f aca="false">R4854/$D4854</f>
        <v>0.00664897019629686</v>
      </c>
      <c r="T4854" s="10" t="n">
        <f aca="false">AVERAGE(G4854,J4854,M4854,P4854)</f>
        <v>6.0281858359389</v>
      </c>
    </row>
    <row r="4855" s="5" customFormat="true" ht="15.25" hidden="false" customHeight="false" outlineLevel="0" collapsed="false">
      <c r="A4855" s="6" t="s">
        <v>1534</v>
      </c>
      <c r="B4855" s="7" t="n">
        <v>3065795</v>
      </c>
      <c r="C4855" s="6" t="n">
        <v>1125</v>
      </c>
      <c r="D4855" s="8" t="n">
        <f aca="false">C4855/58039824</f>
        <v>1.93832427886067E-005</v>
      </c>
      <c r="E4855" s="6" t="n">
        <v>1688</v>
      </c>
      <c r="F4855" s="7" t="n">
        <f aca="false">E4855/57700746</f>
        <v>2.92543878028891E-005</v>
      </c>
      <c r="G4855" s="8" t="n">
        <f aca="false">F4855/$D4855</f>
        <v>1.50926179493994</v>
      </c>
      <c r="H4855" s="6" t="n">
        <v>1620</v>
      </c>
      <c r="I4855" s="7" t="n">
        <f aca="false">H4855/41918464</f>
        <v>3.86464542212234E-005</v>
      </c>
      <c r="J4855" s="8" t="n">
        <f aca="false">I4855/$D4855</f>
        <v>1.99380746775454</v>
      </c>
      <c r="K4855" s="6" t="n">
        <v>3285</v>
      </c>
      <c r="L4855" s="7" t="n">
        <f aca="false">K4855/43192891</f>
        <v>7.60541821569665E-005</v>
      </c>
      <c r="M4855" s="8" t="n">
        <f aca="false">L4855/$D4855</f>
        <v>3.92370786387047</v>
      </c>
      <c r="N4855" s="6" t="n">
        <v>1425</v>
      </c>
      <c r="O4855" s="7" t="n">
        <f aca="false">N4855/49735264</f>
        <v>2.86517027435503E-005</v>
      </c>
      <c r="P4855" s="8" t="n">
        <f aca="false">O4855/$D4855</f>
        <v>1.47816869736531</v>
      </c>
      <c r="Q4855" s="6" t="n">
        <v>4</v>
      </c>
      <c r="R4855" s="9" t="n">
        <f aca="false">Q4855/50554893</f>
        <v>7.91219160527152E-008</v>
      </c>
      <c r="S4855" s="8" t="n">
        <f aca="false">R4855/$D4855</f>
        <v>0.00408197518421544</v>
      </c>
      <c r="T4855" s="10" t="n">
        <f aca="false">AVERAGE(G4855,J4855,M4855,P4855)</f>
        <v>2.22623645598257</v>
      </c>
    </row>
    <row r="4856" s="5" customFormat="true" ht="15.25" hidden="false" customHeight="false" outlineLevel="0" collapsed="false">
      <c r="A4856" s="6" t="s">
        <v>1535</v>
      </c>
      <c r="B4856" s="7" t="n">
        <v>3066583</v>
      </c>
      <c r="C4856" s="6" t="n">
        <v>163</v>
      </c>
      <c r="D4856" s="8" t="n">
        <f aca="false">C4856/58039824</f>
        <v>2.80841651070479E-006</v>
      </c>
      <c r="E4856" s="6" t="n">
        <v>5246</v>
      </c>
      <c r="F4856" s="7" t="n">
        <f aca="false">E4856/57700746</f>
        <v>9.09173687286469E-005</v>
      </c>
      <c r="G4856" s="8" t="n">
        <f aca="false">F4856/$D4856</f>
        <v>32.3731784021704</v>
      </c>
      <c r="H4856" s="6" t="n">
        <v>3349</v>
      </c>
      <c r="I4856" s="7" t="n">
        <f aca="false">H4856/41918464</f>
        <v>7.98931945598007E-005</v>
      </c>
      <c r="J4856" s="8" t="n">
        <f aca="false">I4856/$D4856</f>
        <v>28.4477727058196</v>
      </c>
      <c r="K4856" s="6" t="n">
        <v>2134</v>
      </c>
      <c r="L4856" s="7" t="n">
        <f aca="false">K4856/43192891</f>
        <v>4.94062784544799E-005</v>
      </c>
      <c r="M4856" s="8" t="n">
        <f aca="false">L4856/$D4856</f>
        <v>17.5922190551718</v>
      </c>
      <c r="N4856" s="6" t="n">
        <v>814</v>
      </c>
      <c r="O4856" s="7" t="n">
        <f aca="false">N4856/49735264</f>
        <v>1.63666568654386E-005</v>
      </c>
      <c r="P4856" s="8" t="n">
        <f aca="false">O4856/$D4856</f>
        <v>5.82771707937697</v>
      </c>
      <c r="Q4856" s="6" t="n">
        <v>2</v>
      </c>
      <c r="R4856" s="9" t="n">
        <f aca="false">Q4856/50554893</f>
        <v>3.95609580263576E-008</v>
      </c>
      <c r="S4856" s="8" t="n">
        <f aca="false">R4856/$D4856</f>
        <v>0.0140865708044244</v>
      </c>
      <c r="T4856" s="10" t="n">
        <f aca="false">AVERAGE(G4856,J4856,M4856,P4856)</f>
        <v>21.0602218106347</v>
      </c>
    </row>
    <row r="4857" s="5" customFormat="true" ht="15.25" hidden="false" customHeight="false" outlineLevel="0" collapsed="false">
      <c r="A4857" s="6" t="s">
        <v>21</v>
      </c>
      <c r="B4857" s="7" t="n">
        <v>3067148</v>
      </c>
      <c r="C4857" s="6" t="n">
        <v>7577</v>
      </c>
      <c r="D4857" s="8" t="n">
        <f aca="false">C4857/58039824</f>
        <v>0.000130548293874909</v>
      </c>
      <c r="E4857" s="6" t="n">
        <v>4541</v>
      </c>
      <c r="F4857" s="7" t="n">
        <f aca="false">E4857/57700746</f>
        <v>7.86991558133408E-005</v>
      </c>
      <c r="G4857" s="8" t="n">
        <f aca="false">F4857/$D4857</f>
        <v>0.602835575076531</v>
      </c>
      <c r="H4857" s="6" t="n">
        <v>3867</v>
      </c>
      <c r="I4857" s="7" t="n">
        <f aca="false">H4857/41918464</f>
        <v>9.22505175762165E-005</v>
      </c>
      <c r="J4857" s="8" t="n">
        <f aca="false">I4857/$D4857</f>
        <v>0.706639013334105</v>
      </c>
      <c r="K4857" s="6" t="n">
        <v>3078</v>
      </c>
      <c r="L4857" s="7" t="n">
        <f aca="false">K4857/43192891</f>
        <v>7.12617268429659E-005</v>
      </c>
      <c r="M4857" s="8" t="n">
        <f aca="false">L4857/$D4857</f>
        <v>0.545864865237141</v>
      </c>
      <c r="N4857" s="6" t="n">
        <v>8394</v>
      </c>
      <c r="O4857" s="7" t="n">
        <f aca="false">N4857/49735264</f>
        <v>0.000168773609003061</v>
      </c>
      <c r="P4857" s="8" t="n">
        <f aca="false">O4857/$D4857</f>
        <v>1.2928059340613</v>
      </c>
      <c r="Q4857" s="6" t="n">
        <v>13</v>
      </c>
      <c r="R4857" s="9" t="n">
        <f aca="false">Q4857/50554893</f>
        <v>2.57146227171324E-007</v>
      </c>
      <c r="S4857" s="8" t="n">
        <f aca="false">R4857/$D4857</f>
        <v>0.00196974023588329</v>
      </c>
      <c r="T4857" s="10" t="n">
        <f aca="false">AVERAGE(G4857,J4857,M4857,P4857)</f>
        <v>0.787036346927269</v>
      </c>
    </row>
    <row r="4858" s="5" customFormat="true" ht="15.25" hidden="false" customHeight="false" outlineLevel="0" collapsed="false">
      <c r="A4858" s="6" t="s">
        <v>1536</v>
      </c>
      <c r="B4858" s="7" t="n">
        <v>3067377</v>
      </c>
      <c r="C4858" s="6" t="n">
        <v>17</v>
      </c>
      <c r="D4858" s="8" t="n">
        <f aca="false">C4858/58039824</f>
        <v>2.92902335472279E-007</v>
      </c>
      <c r="E4858" s="6" t="n">
        <v>2079</v>
      </c>
      <c r="F4858" s="7" t="n">
        <f aca="false">E4858/57700746</f>
        <v>3.60307300013071E-005</v>
      </c>
      <c r="G4858" s="8" t="n">
        <f aca="false">F4858/$D4858</f>
        <v>123.012778109846</v>
      </c>
      <c r="H4858" s="6" t="n">
        <v>6569</v>
      </c>
      <c r="I4858" s="7" t="n">
        <f aca="false">H4858/41918464</f>
        <v>0.000156708986283467</v>
      </c>
      <c r="J4858" s="8" t="n">
        <f aca="false">I4858/$D4858</f>
        <v>535.021293124167</v>
      </c>
      <c r="K4858" s="6" t="n">
        <v>3247</v>
      </c>
      <c r="L4858" s="7" t="n">
        <f aca="false">K4858/43192891</f>
        <v>7.51744077514978E-005</v>
      </c>
      <c r="M4858" s="8" t="n">
        <f aca="false">L4858/$D4858</f>
        <v>256.653493835363</v>
      </c>
      <c r="N4858" s="6" t="n">
        <v>1122</v>
      </c>
      <c r="O4858" s="7" t="n">
        <f aca="false">N4858/49735264</f>
        <v>2.25594459496586E-005</v>
      </c>
      <c r="P4858" s="8" t="n">
        <f aca="false">O4858/$D4858</f>
        <v>77.0203689679822</v>
      </c>
      <c r="Q4858" s="6" t="n">
        <v>9837</v>
      </c>
      <c r="R4858" s="9" t="n">
        <f aca="false">Q4858/50554893</f>
        <v>0.00019458057205264</v>
      </c>
      <c r="S4858" s="8" t="n">
        <f aca="false">R4858/$D4858</f>
        <v>664.318950338502</v>
      </c>
      <c r="T4858" s="10" t="n">
        <f aca="false">AVERAGE(G4858,J4858,M4858,P4858)</f>
        <v>247.926983509339</v>
      </c>
    </row>
    <row r="4859" s="5" customFormat="true" ht="15.25" hidden="false" customHeight="false" outlineLevel="0" collapsed="false">
      <c r="A4859" s="6" t="s">
        <v>1536</v>
      </c>
      <c r="B4859" s="7" t="n">
        <v>3067638</v>
      </c>
      <c r="C4859" s="6" t="n">
        <v>982</v>
      </c>
      <c r="D4859" s="8" t="n">
        <f aca="false">C4859/58039824</f>
        <v>1.69194172608104E-005</v>
      </c>
      <c r="E4859" s="6" t="n">
        <v>5760</v>
      </c>
      <c r="F4859" s="7" t="n">
        <f aca="false">E4859/57700746</f>
        <v>9.98253991378205E-005</v>
      </c>
      <c r="G4859" s="8" t="n">
        <f aca="false">F4859/$D4859</f>
        <v>5.90004948746319</v>
      </c>
      <c r="H4859" s="6" t="n">
        <v>1067</v>
      </c>
      <c r="I4859" s="7" t="n">
        <f aca="false">H4859/41918464</f>
        <v>2.54541769469416E-005</v>
      </c>
      <c r="J4859" s="8" t="n">
        <f aca="false">I4859/$D4859</f>
        <v>1.5044357943639</v>
      </c>
      <c r="K4859" s="6" t="n">
        <v>599</v>
      </c>
      <c r="L4859" s="7" t="n">
        <f aca="false">K4859/43192891</f>
        <v>1.38680228651516E-005</v>
      </c>
      <c r="M4859" s="8" t="n">
        <f aca="false">L4859/$D4859</f>
        <v>0.819651330266164</v>
      </c>
      <c r="N4859" s="6" t="n">
        <v>13</v>
      </c>
      <c r="O4859" s="7" t="n">
        <f aca="false">N4859/49735264</f>
        <v>2.61383954853442E-007</v>
      </c>
      <c r="P4859" s="8" t="n">
        <f aca="false">O4859/$D4859</f>
        <v>0.0154487563504254</v>
      </c>
      <c r="Q4859" s="6" t="n">
        <v>134</v>
      </c>
      <c r="R4859" s="9" t="n">
        <f aca="false">Q4859/50554893</f>
        <v>2.65058418776596E-006</v>
      </c>
      <c r="S4859" s="8" t="n">
        <f aca="false">R4859/$D4859</f>
        <v>0.156659307286272</v>
      </c>
      <c r="T4859" s="10" t="n">
        <f aca="false">AVERAGE(G4859,J4859,M4859,P4859)</f>
        <v>2.05989634211092</v>
      </c>
    </row>
    <row r="4860" s="5" customFormat="true" ht="15.25" hidden="false" customHeight="false" outlineLevel="0" collapsed="false">
      <c r="A4860" s="6" t="s">
        <v>1536</v>
      </c>
      <c r="B4860" s="7" t="n">
        <v>3067938</v>
      </c>
      <c r="C4860" s="6" t="n">
        <v>943</v>
      </c>
      <c r="D4860" s="8" t="n">
        <f aca="false">C4860/58039824</f>
        <v>1.62474648441387E-005</v>
      </c>
      <c r="E4860" s="6" t="n">
        <v>2964</v>
      </c>
      <c r="F4860" s="7" t="n">
        <f aca="false">E4860/57700746</f>
        <v>5.13684866396701E-005</v>
      </c>
      <c r="G4860" s="8" t="n">
        <f aca="false">F4860/$D4860</f>
        <v>3.1616308841069</v>
      </c>
      <c r="H4860" s="6" t="n">
        <v>2013</v>
      </c>
      <c r="I4860" s="7" t="n">
        <f aca="false">H4860/41918464</f>
        <v>4.80217977452609E-005</v>
      </c>
      <c r="J4860" s="8" t="n">
        <f aca="false">I4860/$D4860</f>
        <v>2.95564866309495</v>
      </c>
      <c r="K4860" s="6" t="n">
        <v>7815</v>
      </c>
      <c r="L4860" s="7" t="n">
        <f aca="false">K4860/43192891</f>
        <v>0.000180932552072053</v>
      </c>
      <c r="M4860" s="8" t="n">
        <f aca="false">L4860/$D4860</f>
        <v>11.1360482270761</v>
      </c>
      <c r="N4860" s="6" t="n">
        <v>3111</v>
      </c>
      <c r="O4860" s="7" t="n">
        <f aca="false">N4860/49735264</f>
        <v>6.25511910422351E-005</v>
      </c>
      <c r="P4860" s="8" t="n">
        <f aca="false">O4860/$D4860</f>
        <v>3.84990468619481</v>
      </c>
      <c r="Q4860" s="6" t="n">
        <v>15</v>
      </c>
      <c r="R4860" s="9" t="n">
        <f aca="false">Q4860/50554893</f>
        <v>2.96707185197682E-007</v>
      </c>
      <c r="S4860" s="8" t="n">
        <f aca="false">R4860/$D4860</f>
        <v>0.0182617527130529</v>
      </c>
      <c r="T4860" s="10" t="n">
        <f aca="false">AVERAGE(G4860,J4860,M4860,P4860)</f>
        <v>5.27580811511819</v>
      </c>
    </row>
    <row r="4861" s="5" customFormat="true" ht="15.25" hidden="false" customHeight="false" outlineLevel="0" collapsed="false">
      <c r="A4861" s="6" t="s">
        <v>1536</v>
      </c>
      <c r="B4861" s="7" t="n">
        <v>3068094</v>
      </c>
      <c r="C4861" s="6" t="n">
        <v>7411</v>
      </c>
      <c r="D4861" s="8" t="n">
        <f aca="false">C4861/58039824</f>
        <v>0.000127688188716768</v>
      </c>
      <c r="E4861" s="6" t="n">
        <v>9500</v>
      </c>
      <c r="F4861" s="7" t="n">
        <f aca="false">E4861/57700746</f>
        <v>0.000164642585383558</v>
      </c>
      <c r="G4861" s="8" t="n">
        <f aca="false">F4861/$D4861</f>
        <v>1.28941123715648</v>
      </c>
      <c r="H4861" s="6" t="n">
        <v>7301</v>
      </c>
      <c r="I4861" s="7" t="n">
        <f aca="false">H4861/41918464</f>
        <v>0.000174171458190834</v>
      </c>
      <c r="J4861" s="8" t="n">
        <f aca="false">I4861/$D4861</f>
        <v>1.36403734708128</v>
      </c>
      <c r="K4861" s="6" t="n">
        <v>7321</v>
      </c>
      <c r="L4861" s="7" t="n">
        <f aca="false">K4861/43192891</f>
        <v>0.000169495484800959</v>
      </c>
      <c r="M4861" s="8" t="n">
        <f aca="false">L4861/$D4861</f>
        <v>1.32741709710462</v>
      </c>
      <c r="N4861" s="6" t="n">
        <v>4814</v>
      </c>
      <c r="O4861" s="7" t="n">
        <f aca="false">N4861/49735264</f>
        <v>9.6792489128036E-005</v>
      </c>
      <c r="P4861" s="8" t="n">
        <f aca="false">O4861/$D4861</f>
        <v>0.758037921132522</v>
      </c>
      <c r="Q4861" s="6" t="n">
        <v>12507</v>
      </c>
      <c r="R4861" s="9" t="n">
        <f aca="false">Q4861/50554893</f>
        <v>0.000247394451017827</v>
      </c>
      <c r="S4861" s="8" t="n">
        <f aca="false">R4861/$D4861</f>
        <v>1.9374889212861</v>
      </c>
      <c r="T4861" s="10" t="n">
        <f aca="false">AVERAGE(G4861,J4861,M4861,P4861)</f>
        <v>1.18472590061873</v>
      </c>
    </row>
    <row r="4862" s="5" customFormat="true" ht="15.25" hidden="false" customHeight="false" outlineLevel="0" collapsed="false">
      <c r="A4862" s="6" t="s">
        <v>1536</v>
      </c>
      <c r="B4862" s="7" t="n">
        <v>3068385</v>
      </c>
      <c r="C4862" s="6" t="n">
        <v>2044</v>
      </c>
      <c r="D4862" s="8" t="n">
        <f aca="false">C4862/58039824</f>
        <v>3.52171984532551E-005</v>
      </c>
      <c r="E4862" s="6" t="n">
        <v>4042</v>
      </c>
      <c r="F4862" s="7" t="n">
        <f aca="false">E4862/57700746</f>
        <v>7.00510873810886E-005</v>
      </c>
      <c r="G4862" s="8" t="n">
        <f aca="false">F4862/$D4862</f>
        <v>1.98911584276272</v>
      </c>
      <c r="H4862" s="6" t="n">
        <v>7244</v>
      </c>
      <c r="I4862" s="7" t="n">
        <f aca="false">H4862/41918464</f>
        <v>0.00017281167554231</v>
      </c>
      <c r="J4862" s="8" t="n">
        <f aca="false">I4862/$D4862</f>
        <v>4.9070250653722</v>
      </c>
      <c r="K4862" s="6" t="n">
        <v>5122</v>
      </c>
      <c r="L4862" s="7" t="n">
        <f aca="false">K4862/43192891</f>
        <v>0.000118584329073967</v>
      </c>
      <c r="M4862" s="8" t="n">
        <f aca="false">L4862/$D4862</f>
        <v>3.36722778307786</v>
      </c>
      <c r="N4862" s="6" t="n">
        <v>5672</v>
      </c>
      <c r="O4862" s="7" t="n">
        <f aca="false">N4862/49735264</f>
        <v>0.000114043830148363</v>
      </c>
      <c r="P4862" s="8" t="n">
        <f aca="false">O4862/$D4862</f>
        <v>3.238299329793</v>
      </c>
      <c r="Q4862" s="6" t="n">
        <v>139</v>
      </c>
      <c r="R4862" s="9" t="n">
        <f aca="false">Q4862/50554893</f>
        <v>2.74948658283185E-006</v>
      </c>
      <c r="S4862" s="8" t="n">
        <f aca="false">R4862/$D4862</f>
        <v>0.0780722687661068</v>
      </c>
      <c r="T4862" s="10" t="n">
        <f aca="false">AVERAGE(G4862,J4862,M4862,P4862)</f>
        <v>3.37541700525145</v>
      </c>
    </row>
    <row r="4863" s="5" customFormat="true" ht="15.25" hidden="false" customHeight="false" outlineLevel="0" collapsed="false">
      <c r="A4863" s="6" t="s">
        <v>21</v>
      </c>
      <c r="B4863" s="7" t="n">
        <v>3073869</v>
      </c>
      <c r="C4863" s="6" t="n">
        <v>643</v>
      </c>
      <c r="D4863" s="8" t="n">
        <f aca="false">C4863/58039824</f>
        <v>1.10786001005103E-005</v>
      </c>
      <c r="E4863" s="6" t="n">
        <v>1186</v>
      </c>
      <c r="F4863" s="7" t="n">
        <f aca="false">E4863/57700746</f>
        <v>2.05543269752526E-005</v>
      </c>
      <c r="G4863" s="8" t="n">
        <f aca="false">F4863/$D4863</f>
        <v>1.85531807166736</v>
      </c>
      <c r="H4863" s="6" t="n">
        <v>1187</v>
      </c>
      <c r="I4863" s="7" t="n">
        <f aca="false">H4863/41918464</f>
        <v>2.83168772596248E-005</v>
      </c>
      <c r="J4863" s="8" t="n">
        <f aca="false">I4863/$D4863</f>
        <v>2.55599777974841</v>
      </c>
      <c r="K4863" s="6" t="n">
        <v>127</v>
      </c>
      <c r="L4863" s="7" t="n">
        <f aca="false">K4863/43192891</f>
        <v>2.9402986709086E-006</v>
      </c>
      <c r="M4863" s="8" t="n">
        <f aca="false">L4863/$D4863</f>
        <v>0.26540344847118</v>
      </c>
      <c r="N4863" s="6" t="n">
        <v>2469</v>
      </c>
      <c r="O4863" s="7" t="n">
        <f aca="false">N4863/49735264</f>
        <v>4.96428449640883E-005</v>
      </c>
      <c r="P4863" s="8" t="n">
        <f aca="false">O4863/$D4863</f>
        <v>4.48096731660182</v>
      </c>
      <c r="Q4863" s="6" t="n">
        <v>3</v>
      </c>
      <c r="R4863" s="9" t="n">
        <f aca="false">Q4863/50554893</f>
        <v>5.93414370395364E-008</v>
      </c>
      <c r="S4863" s="8" t="n">
        <f aca="false">R4863/$D4863</f>
        <v>0.00535640211770105</v>
      </c>
      <c r="T4863" s="10" t="n">
        <f aca="false">AVERAGE(G4863,J4863,M4863,P4863)</f>
        <v>2.28942165412219</v>
      </c>
    </row>
    <row r="4864" s="5" customFormat="true" ht="15.25" hidden="false" customHeight="false" outlineLevel="0" collapsed="false">
      <c r="A4864" s="6" t="s">
        <v>1537</v>
      </c>
      <c r="B4864" s="7" t="n">
        <v>3074155</v>
      </c>
      <c r="C4864" s="6" t="n">
        <v>16574</v>
      </c>
      <c r="D4864" s="8" t="n">
        <f aca="false">C4864/58039824</f>
        <v>0.000285562547536326</v>
      </c>
      <c r="E4864" s="6" t="n">
        <v>16261</v>
      </c>
      <c r="F4864" s="7" t="n">
        <f aca="false">E4864/57700746</f>
        <v>0.000281816113781267</v>
      </c>
      <c r="G4864" s="8" t="n">
        <f aca="false">F4864/$D4864</f>
        <v>0.986880514313306</v>
      </c>
      <c r="H4864" s="6" t="n">
        <v>14330</v>
      </c>
      <c r="I4864" s="7" t="n">
        <f aca="false">H4864/41918464</f>
        <v>0.000341854129006254</v>
      </c>
      <c r="J4864" s="8" t="n">
        <f aca="false">I4864/$D4864</f>
        <v>1.19712522512346</v>
      </c>
      <c r="K4864" s="6" t="n">
        <v>13742</v>
      </c>
      <c r="L4864" s="7" t="n">
        <f aca="false">K4864/43192891</f>
        <v>0.000318154207367134</v>
      </c>
      <c r="M4864" s="8" t="n">
        <f aca="false">L4864/$D4864</f>
        <v>1.1141314227373</v>
      </c>
      <c r="N4864" s="6" t="n">
        <v>23165</v>
      </c>
      <c r="O4864" s="7" t="n">
        <f aca="false">N4864/49735264</f>
        <v>0.000465766101090767</v>
      </c>
      <c r="P4864" s="8" t="n">
        <f aca="false">O4864/$D4864</f>
        <v>1.63104757647365</v>
      </c>
      <c r="Q4864" s="6" t="n">
        <v>9076</v>
      </c>
      <c r="R4864" s="9" t="n">
        <f aca="false">Q4864/50554893</f>
        <v>0.000179527627523611</v>
      </c>
      <c r="S4864" s="8" t="n">
        <f aca="false">R4864/$D4864</f>
        <v>0.628680578291778</v>
      </c>
      <c r="T4864" s="10" t="n">
        <f aca="false">AVERAGE(G4864,J4864,M4864,P4864)</f>
        <v>1.23229618466193</v>
      </c>
    </row>
    <row r="4865" s="5" customFormat="true" ht="15.25" hidden="false" customHeight="false" outlineLevel="0" collapsed="false">
      <c r="A4865" s="6" t="s">
        <v>1538</v>
      </c>
      <c r="B4865" s="7" t="n">
        <v>3076269</v>
      </c>
      <c r="C4865" s="6" t="n">
        <v>443</v>
      </c>
      <c r="D4865" s="8" t="n">
        <f aca="false">C4865/58039824</f>
        <v>7.63269027142467E-006</v>
      </c>
      <c r="E4865" s="6" t="n">
        <v>3090</v>
      </c>
      <c r="F4865" s="7" t="n">
        <f aca="false">E4865/57700746</f>
        <v>5.355216724581E-005</v>
      </c>
      <c r="G4865" s="8" t="n">
        <f aca="false">F4865/$D4865</f>
        <v>7.01615883017015</v>
      </c>
      <c r="H4865" s="6" t="n">
        <v>5064</v>
      </c>
      <c r="I4865" s="7" t="n">
        <f aca="false">H4865/41918464</f>
        <v>0.000120805953195232</v>
      </c>
      <c r="J4865" s="8" t="n">
        <f aca="false">I4865/$D4865</f>
        <v>15.8274407711139</v>
      </c>
      <c r="K4865" s="6" t="n">
        <v>2606</v>
      </c>
      <c r="L4865" s="7" t="n">
        <f aca="false">K4865/43192891</f>
        <v>6.03340026487229E-005</v>
      </c>
      <c r="M4865" s="8" t="n">
        <f aca="false">L4865/$D4865</f>
        <v>7.90468373577294</v>
      </c>
      <c r="N4865" s="6" t="n">
        <v>5328</v>
      </c>
      <c r="O4865" s="7" t="n">
        <f aca="false">N4865/49735264</f>
        <v>0.00010712720857378</v>
      </c>
      <c r="P4865" s="8" t="n">
        <f aca="false">O4865/$D4865</f>
        <v>14.035314517457</v>
      </c>
      <c r="Q4865" s="6" t="n">
        <v>2095</v>
      </c>
      <c r="R4865" s="9" t="n">
        <f aca="false">Q4865/50554893</f>
        <v>4.14401035326096E-005</v>
      </c>
      <c r="S4865" s="8" t="n">
        <f aca="false">R4865/$D4865</f>
        <v>5.42929190874591</v>
      </c>
      <c r="T4865" s="10" t="n">
        <f aca="false">AVERAGE(G4865,J4865,M4865,P4865)</f>
        <v>11.1958994636285</v>
      </c>
    </row>
    <row r="4866" s="5" customFormat="true" ht="15.25" hidden="false" customHeight="false" outlineLevel="0" collapsed="false">
      <c r="A4866" s="6" t="s">
        <v>21</v>
      </c>
      <c r="B4866" s="7" t="n">
        <v>3076294</v>
      </c>
      <c r="C4866" s="6" t="n">
        <v>8935</v>
      </c>
      <c r="D4866" s="8" t="n">
        <f aca="false">C4866/58039824</f>
        <v>0.0001539460216144</v>
      </c>
      <c r="E4866" s="6" t="n">
        <v>10907</v>
      </c>
      <c r="F4866" s="7" t="n">
        <f aca="false">E4866/57700746</f>
        <v>0.000189027018818786</v>
      </c>
      <c r="G4866" s="8" t="n">
        <f aca="false">F4866/$D4866</f>
        <v>1.22787855662977</v>
      </c>
      <c r="H4866" s="6" t="n">
        <v>12385</v>
      </c>
      <c r="I4866" s="7" t="n">
        <f aca="false">H4866/41918464</f>
        <v>0.000295454528104847</v>
      </c>
      <c r="J4866" s="8" t="n">
        <f aca="false">I4866/$D4866</f>
        <v>1.91920859666574</v>
      </c>
      <c r="K4866" s="6" t="n">
        <v>7473</v>
      </c>
      <c r="L4866" s="7" t="n">
        <f aca="false">K4866/43192891</f>
        <v>0.000173014582422834</v>
      </c>
      <c r="M4866" s="8" t="n">
        <f aca="false">L4866/$D4866</f>
        <v>1.12386523931223</v>
      </c>
      <c r="N4866" s="6" t="n">
        <v>7946</v>
      </c>
      <c r="O4866" s="7" t="n">
        <f aca="false">N4866/49735264</f>
        <v>0.00015976591578965</v>
      </c>
      <c r="P4866" s="8" t="n">
        <f aca="false">O4866/$D4866</f>
        <v>1.03780477153107</v>
      </c>
      <c r="Q4866" s="6" t="n">
        <v>9266</v>
      </c>
      <c r="R4866" s="9" t="n">
        <f aca="false">Q4866/50554893</f>
        <v>0.000183285918536115</v>
      </c>
      <c r="S4866" s="8" t="n">
        <f aca="false">R4866/$D4866</f>
        <v>1.19058561315215</v>
      </c>
      <c r="T4866" s="10" t="n">
        <f aca="false">AVERAGE(G4866,J4866,M4866,P4866)</f>
        <v>1.3271892910347</v>
      </c>
    </row>
    <row r="4867" s="5" customFormat="true" ht="15.25" hidden="false" customHeight="false" outlineLevel="0" collapsed="false">
      <c r="A4867" s="6" t="s">
        <v>1539</v>
      </c>
      <c r="B4867" s="7" t="n">
        <v>3078480</v>
      </c>
      <c r="C4867" s="6" t="n">
        <v>1437</v>
      </c>
      <c r="D4867" s="8" t="n">
        <f aca="false">C4867/58039824</f>
        <v>2.47588621219802E-005</v>
      </c>
      <c r="E4867" s="6" t="n">
        <v>2425</v>
      </c>
      <c r="F4867" s="7" t="n">
        <f aca="false">E4867/57700746</f>
        <v>4.20271862689609E-005</v>
      </c>
      <c r="G4867" s="8" t="n">
        <f aca="false">F4867/$D4867</f>
        <v>1.69746033003877</v>
      </c>
      <c r="H4867" s="6" t="n">
        <v>2367</v>
      </c>
      <c r="I4867" s="7" t="n">
        <f aca="false">H4867/41918464</f>
        <v>5.64667636676764E-005</v>
      </c>
      <c r="J4867" s="8" t="n">
        <f aca="false">I4867/$D4867</f>
        <v>2.28066877183127</v>
      </c>
      <c r="K4867" s="6" t="n">
        <v>4378</v>
      </c>
      <c r="L4867" s="7" t="n">
        <f aca="false">K4867/43192891</f>
        <v>0.000101359272293211</v>
      </c>
      <c r="M4867" s="8" t="n">
        <f aca="false">L4867/$D4867</f>
        <v>4.09385826351153</v>
      </c>
      <c r="N4867" s="6" t="n">
        <v>1536</v>
      </c>
      <c r="O4867" s="7" t="n">
        <f aca="false">N4867/49735264</f>
        <v>3.08835195888374E-005</v>
      </c>
      <c r="P4867" s="8" t="n">
        <f aca="false">O4867/$D4867</f>
        <v>1.24737233224543</v>
      </c>
      <c r="Q4867" s="6" t="n">
        <v>8469</v>
      </c>
      <c r="R4867" s="9" t="n">
        <f aca="false">Q4867/50554893</f>
        <v>0.000167520876762611</v>
      </c>
      <c r="S4867" s="8" t="n">
        <f aca="false">R4867/$D4867</f>
        <v>6.76609756689468</v>
      </c>
      <c r="T4867" s="10" t="n">
        <f aca="false">AVERAGE(G4867,J4867,M4867,P4867)</f>
        <v>2.32983992440675</v>
      </c>
    </row>
    <row r="4868" s="5" customFormat="true" ht="15.25" hidden="false" customHeight="false" outlineLevel="0" collapsed="false">
      <c r="A4868" s="6" t="s">
        <v>1540</v>
      </c>
      <c r="B4868" s="7" t="n">
        <v>3080976</v>
      </c>
      <c r="C4868" s="6" t="n">
        <v>2589</v>
      </c>
      <c r="D4868" s="8" t="n">
        <f aca="false">C4868/58039824</f>
        <v>4.46073027375135E-005</v>
      </c>
      <c r="E4868" s="6" t="n">
        <v>891</v>
      </c>
      <c r="F4868" s="7" t="n">
        <f aca="false">E4868/57700746</f>
        <v>1.54417414291316E-005</v>
      </c>
      <c r="G4868" s="8" t="n">
        <f aca="false">F4868/$D4868</f>
        <v>0.346170704828237</v>
      </c>
      <c r="H4868" s="6" t="n">
        <v>950</v>
      </c>
      <c r="I4868" s="7" t="n">
        <f aca="false">H4868/41918464</f>
        <v>2.26630441420754E-005</v>
      </c>
      <c r="J4868" s="8" t="n">
        <f aca="false">I4868/$D4868</f>
        <v>0.508056814720081</v>
      </c>
      <c r="K4868" s="6" t="n">
        <v>147</v>
      </c>
      <c r="L4868" s="7" t="n">
        <f aca="false">K4868/43192891</f>
        <v>3.40333783168161E-006</v>
      </c>
      <c r="M4868" s="8" t="n">
        <f aca="false">L4868/$D4868</f>
        <v>0.0762955306154276</v>
      </c>
      <c r="N4868" s="6" t="n">
        <v>0</v>
      </c>
      <c r="O4868" s="7" t="n">
        <f aca="false">N4868/49735264</f>
        <v>0</v>
      </c>
      <c r="P4868" s="8" t="n">
        <f aca="false">O4868/$D4868</f>
        <v>0</v>
      </c>
      <c r="Q4868" s="6" t="n">
        <v>0</v>
      </c>
      <c r="R4868" s="9" t="n">
        <f aca="false">Q4868/50554893</f>
        <v>0</v>
      </c>
      <c r="S4868" s="8" t="n">
        <f aca="false">R4868/$D4868</f>
        <v>0</v>
      </c>
      <c r="T4868" s="10" t="n">
        <f aca="false">AVERAGE(G4868,J4868,M4868,P4868)</f>
        <v>0.232630762540936</v>
      </c>
    </row>
    <row r="4869" s="5" customFormat="true" ht="15.25" hidden="false" customHeight="false" outlineLevel="0" collapsed="false">
      <c r="A4869" s="6" t="s">
        <v>1540</v>
      </c>
      <c r="B4869" s="7" t="n">
        <v>3081208</v>
      </c>
      <c r="C4869" s="6" t="n">
        <v>2452</v>
      </c>
      <c r="D4869" s="8" t="n">
        <f aca="false">C4869/58039824</f>
        <v>4.22468545045898E-005</v>
      </c>
      <c r="E4869" s="6" t="n">
        <v>51</v>
      </c>
      <c r="F4869" s="7" t="n">
        <f aca="false">E4869/57700746</f>
        <v>8.83870721532786E-007</v>
      </c>
      <c r="G4869" s="8" t="n">
        <f aca="false">F4869/$D4869</f>
        <v>0.0209215746804714</v>
      </c>
      <c r="H4869" s="6" t="n">
        <v>294</v>
      </c>
      <c r="I4869" s="7" t="n">
        <f aca="false">H4869/41918464</f>
        <v>7.01361576607387E-006</v>
      </c>
      <c r="J4869" s="8" t="n">
        <f aca="false">I4869/$D4869</f>
        <v>0.166015099782444</v>
      </c>
      <c r="K4869" s="6" t="n">
        <v>1505</v>
      </c>
      <c r="L4869" s="7" t="n">
        <f aca="false">K4869/43192891</f>
        <v>3.48436968481688E-005</v>
      </c>
      <c r="M4869" s="8" t="n">
        <f aca="false">L4869/$D4869</f>
        <v>0.824764287347909</v>
      </c>
      <c r="N4869" s="6" t="n">
        <v>918</v>
      </c>
      <c r="O4869" s="7" t="n">
        <f aca="false">N4869/49735264</f>
        <v>1.84577285042661E-005</v>
      </c>
      <c r="P4869" s="8" t="n">
        <f aca="false">O4869/$D4869</f>
        <v>0.43690184087577</v>
      </c>
      <c r="Q4869" s="6" t="n">
        <v>4820</v>
      </c>
      <c r="R4869" s="9" t="n">
        <f aca="false">Q4869/50554893</f>
        <v>9.53419088435218E-005</v>
      </c>
      <c r="S4869" s="8" t="n">
        <f aca="false">R4869/$D4869</f>
        <v>2.25678124351633</v>
      </c>
      <c r="T4869" s="10" t="n">
        <f aca="false">AVERAGE(G4869,J4869,M4869,P4869)</f>
        <v>0.362150700671649</v>
      </c>
    </row>
    <row r="4870" s="5" customFormat="true" ht="15.25" hidden="false" customHeight="false" outlineLevel="0" collapsed="false">
      <c r="A4870" s="6" t="s">
        <v>21</v>
      </c>
      <c r="B4870" s="7" t="n">
        <v>3081221</v>
      </c>
      <c r="C4870" s="6" t="n">
        <v>3871</v>
      </c>
      <c r="D4870" s="8" t="n">
        <f aca="false">C4870/58039824</f>
        <v>6.66955847419523E-005</v>
      </c>
      <c r="E4870" s="6" t="n">
        <v>2272</v>
      </c>
      <c r="F4870" s="7" t="n">
        <f aca="false">E4870/57700746</f>
        <v>3.93755741043625E-005</v>
      </c>
      <c r="G4870" s="8" t="n">
        <f aca="false">F4870/$D4870</f>
        <v>0.590377522840651</v>
      </c>
      <c r="H4870" s="6" t="n">
        <v>2986</v>
      </c>
      <c r="I4870" s="7" t="n">
        <f aca="false">H4870/41918464</f>
        <v>7.12335261139339E-005</v>
      </c>
      <c r="J4870" s="8" t="n">
        <f aca="false">I4870/$D4870</f>
        <v>1.06803960696258</v>
      </c>
      <c r="K4870" s="6" t="n">
        <v>2855</v>
      </c>
      <c r="L4870" s="7" t="n">
        <f aca="false">K4870/43192891</f>
        <v>6.60988402003469E-005</v>
      </c>
      <c r="M4870" s="8" t="n">
        <f aca="false">L4870/$D4870</f>
        <v>0.991052712950725</v>
      </c>
      <c r="N4870" s="6" t="n">
        <v>11223</v>
      </c>
      <c r="O4870" s="7" t="n">
        <f aca="false">N4870/49735264</f>
        <v>0.000225654778870783</v>
      </c>
      <c r="P4870" s="8" t="n">
        <f aca="false">O4870/$D4870</f>
        <v>3.38335408174093</v>
      </c>
      <c r="Q4870" s="6" t="n">
        <v>3063</v>
      </c>
      <c r="R4870" s="9" t="n">
        <f aca="false">Q4870/50554893</f>
        <v>6.05876072173667E-005</v>
      </c>
      <c r="S4870" s="8" t="n">
        <f aca="false">R4870/$D4870</f>
        <v>0.9084200618644</v>
      </c>
      <c r="T4870" s="10" t="n">
        <f aca="false">AVERAGE(G4870,J4870,M4870,P4870)</f>
        <v>1.50820598112372</v>
      </c>
    </row>
    <row r="4871" s="5" customFormat="true" ht="15.25" hidden="false" customHeight="false" outlineLevel="0" collapsed="false">
      <c r="A4871" s="6" t="s">
        <v>21</v>
      </c>
      <c r="B4871" s="7" t="n">
        <v>3081455</v>
      </c>
      <c r="C4871" s="6" t="n">
        <v>1560</v>
      </c>
      <c r="D4871" s="8" t="n">
        <f aca="false">C4871/58039824</f>
        <v>2.68780966668679E-005</v>
      </c>
      <c r="E4871" s="6" t="n">
        <v>8834</v>
      </c>
      <c r="F4871" s="7" t="n">
        <f aca="false">E4871/57700746</f>
        <v>0.000153100273608248</v>
      </c>
      <c r="G4871" s="8" t="n">
        <f aca="false">F4871/$D4871</f>
        <v>5.69609803498368</v>
      </c>
      <c r="H4871" s="6" t="n">
        <v>5833</v>
      </c>
      <c r="I4871" s="7" t="n">
        <f aca="false">H4871/41918464</f>
        <v>0.000139151091032343</v>
      </c>
      <c r="J4871" s="8" t="n">
        <f aca="false">I4871/$D4871</f>
        <v>5.17711848264434</v>
      </c>
      <c r="K4871" s="6" t="n">
        <v>3092</v>
      </c>
      <c r="L4871" s="7" t="n">
        <f aca="false">K4871/43192891</f>
        <v>7.1585854255507E-005</v>
      </c>
      <c r="M4871" s="8" t="n">
        <f aca="false">L4871/$D4871</f>
        <v>2.66335280889697</v>
      </c>
      <c r="N4871" s="6" t="n">
        <v>4798</v>
      </c>
      <c r="O4871" s="7" t="n">
        <f aca="false">N4871/49735264</f>
        <v>9.64707857989856E-005</v>
      </c>
      <c r="P4871" s="8" t="n">
        <f aca="false">O4871/$D4871</f>
        <v>3.58919706981719</v>
      </c>
      <c r="Q4871" s="6" t="n">
        <v>19090</v>
      </c>
      <c r="R4871" s="9" t="n">
        <f aca="false">Q4871/50554893</f>
        <v>0.000377609344361583</v>
      </c>
      <c r="S4871" s="8" t="n">
        <f aca="false">R4871/$D4871</f>
        <v>14.0489614663472</v>
      </c>
      <c r="T4871" s="10" t="n">
        <f aca="false">AVERAGE(G4871,J4871,M4871,P4871)</f>
        <v>4.28144159908555</v>
      </c>
    </row>
    <row r="4872" s="5" customFormat="true" ht="15.25" hidden="false" customHeight="false" outlineLevel="0" collapsed="false">
      <c r="A4872" s="6" t="s">
        <v>1541</v>
      </c>
      <c r="B4872" s="7" t="n">
        <v>3082724</v>
      </c>
      <c r="C4872" s="6" t="n">
        <v>21749</v>
      </c>
      <c r="D4872" s="8" t="n">
        <f aca="false">C4872/58039824</f>
        <v>0.000374725464363917</v>
      </c>
      <c r="E4872" s="6" t="n">
        <v>18550</v>
      </c>
      <c r="F4872" s="7" t="n">
        <f aca="false">E4872/57700746</f>
        <v>0.000321486311459474</v>
      </c>
      <c r="G4872" s="8" t="n">
        <f aca="false">F4872/$D4872</f>
        <v>0.857924913123227</v>
      </c>
      <c r="H4872" s="6" t="n">
        <v>9011</v>
      </c>
      <c r="I4872" s="7" t="n">
        <f aca="false">H4872/41918464</f>
        <v>0.00021496493764657</v>
      </c>
      <c r="J4872" s="8" t="n">
        <f aca="false">I4872/$D4872</f>
        <v>0.573659807217707</v>
      </c>
      <c r="K4872" s="6" t="n">
        <v>10286</v>
      </c>
      <c r="L4872" s="7" t="n">
        <f aca="false">K4872/43192891</f>
        <v>0.000238141040385558</v>
      </c>
      <c r="M4872" s="8" t="n">
        <f aca="false">L4872/$D4872</f>
        <v>0.635508026629025</v>
      </c>
      <c r="N4872" s="6" t="n">
        <v>20864</v>
      </c>
      <c r="O4872" s="7" t="n">
        <f aca="false">N4872/49735264</f>
        <v>0.000419501141081708</v>
      </c>
      <c r="P4872" s="8" t="n">
        <f aca="false">O4872/$D4872</f>
        <v>1.11948928209028</v>
      </c>
      <c r="Q4872" s="6" t="n">
        <v>15264</v>
      </c>
      <c r="R4872" s="9" t="n">
        <f aca="false">Q4872/50554893</f>
        <v>0.000301929231657161</v>
      </c>
      <c r="S4872" s="8" t="n">
        <f aca="false">R4872/$D4872</f>
        <v>0.805734491969142</v>
      </c>
      <c r="T4872" s="10" t="n">
        <f aca="false">AVERAGE(G4872,J4872,M4872,P4872)</f>
        <v>0.79664550726506</v>
      </c>
    </row>
    <row r="4873" s="5" customFormat="true" ht="15.25" hidden="false" customHeight="false" outlineLevel="0" collapsed="false">
      <c r="A4873" s="6" t="s">
        <v>1541</v>
      </c>
      <c r="B4873" s="7" t="n">
        <v>3083043</v>
      </c>
      <c r="C4873" s="6" t="n">
        <v>6659</v>
      </c>
      <c r="D4873" s="8" t="n">
        <f aca="false">C4873/58039824</f>
        <v>0.000114731567759406</v>
      </c>
      <c r="E4873" s="6" t="n">
        <v>20440</v>
      </c>
      <c r="F4873" s="7" t="n">
        <f aca="false">E4873/57700746</f>
        <v>0.000354241520551571</v>
      </c>
      <c r="G4873" s="8" t="n">
        <f aca="false">F4873/$D4873</f>
        <v>3.08756802917939</v>
      </c>
      <c r="H4873" s="6" t="n">
        <v>6238</v>
      </c>
      <c r="I4873" s="7" t="n">
        <f aca="false">H4873/41918464</f>
        <v>0.000148812704587649</v>
      </c>
      <c r="J4873" s="8" t="n">
        <f aca="false">I4873/$D4873</f>
        <v>1.29705108623384</v>
      </c>
      <c r="K4873" s="6" t="n">
        <v>20504</v>
      </c>
      <c r="L4873" s="7" t="n">
        <f aca="false">K4873/43192891</f>
        <v>0.000474707747624488</v>
      </c>
      <c r="M4873" s="8" t="n">
        <f aca="false">L4873/$D4873</f>
        <v>4.13755130253216</v>
      </c>
      <c r="N4873" s="6" t="n">
        <v>8455</v>
      </c>
      <c r="O4873" s="7" t="n">
        <f aca="false">N4873/49735264</f>
        <v>0.000170000102945065</v>
      </c>
      <c r="P4873" s="8" t="n">
        <f aca="false">O4873/$D4873</f>
        <v>1.4817203866817</v>
      </c>
      <c r="Q4873" s="6" t="n">
        <v>1341</v>
      </c>
      <c r="R4873" s="9" t="n">
        <f aca="false">Q4873/50554893</f>
        <v>2.65256223566728E-005</v>
      </c>
      <c r="S4873" s="8" t="n">
        <f aca="false">R4873/$D4873</f>
        <v>0.231197244792274</v>
      </c>
      <c r="T4873" s="10" t="n">
        <f aca="false">AVERAGE(G4873,J4873,M4873,P4873)</f>
        <v>2.50097270115678</v>
      </c>
    </row>
    <row r="4874" s="5" customFormat="true" ht="15.25" hidden="false" customHeight="false" outlineLevel="0" collapsed="false">
      <c r="A4874" s="6" t="s">
        <v>1541</v>
      </c>
      <c r="B4874" s="7" t="n">
        <v>3083207</v>
      </c>
      <c r="C4874" s="6" t="n">
        <v>2730</v>
      </c>
      <c r="D4874" s="8" t="n">
        <f aca="false">C4874/58039824</f>
        <v>4.70366691670188E-005</v>
      </c>
      <c r="E4874" s="6" t="n">
        <v>722</v>
      </c>
      <c r="F4874" s="7" t="n">
        <f aca="false">E4874/57700746</f>
        <v>1.25128364891504E-005</v>
      </c>
      <c r="G4874" s="8" t="n">
        <f aca="false">F4874/$D4874</f>
        <v>0.266023013762296</v>
      </c>
      <c r="H4874" s="6" t="n">
        <v>632</v>
      </c>
      <c r="I4874" s="7" t="n">
        <f aca="false">H4874/41918464</f>
        <v>1.50768883134649E-005</v>
      </c>
      <c r="J4874" s="8" t="n">
        <f aca="false">I4874/$D4874</f>
        <v>0.320534778088337</v>
      </c>
      <c r="K4874" s="6" t="n">
        <v>165</v>
      </c>
      <c r="L4874" s="7" t="n">
        <f aca="false">K4874/43192891</f>
        <v>3.82007307637731E-006</v>
      </c>
      <c r="M4874" s="8" t="n">
        <f aca="false">L4874/$D4874</f>
        <v>0.0812147871868417</v>
      </c>
      <c r="N4874" s="6" t="n">
        <v>96</v>
      </c>
      <c r="O4874" s="7" t="n">
        <f aca="false">N4874/49735264</f>
        <v>1.93021997430234E-006</v>
      </c>
      <c r="P4874" s="8" t="n">
        <f aca="false">O4874/$D4874</f>
        <v>0.0410364936226345</v>
      </c>
      <c r="Q4874" s="6" t="n">
        <v>0</v>
      </c>
      <c r="R4874" s="9" t="n">
        <f aca="false">Q4874/50554893</f>
        <v>0</v>
      </c>
      <c r="S4874" s="8" t="n">
        <f aca="false">R4874/$D4874</f>
        <v>0</v>
      </c>
      <c r="T4874" s="10" t="n">
        <f aca="false">AVERAGE(G4874,J4874,M4874,P4874)</f>
        <v>0.177202268165027</v>
      </c>
    </row>
    <row r="4875" s="5" customFormat="true" ht="15.25" hidden="false" customHeight="false" outlineLevel="0" collapsed="false">
      <c r="A4875" s="6" t="s">
        <v>1541</v>
      </c>
      <c r="B4875" s="7" t="n">
        <v>3083509</v>
      </c>
      <c r="C4875" s="6" t="n">
        <v>7549</v>
      </c>
      <c r="D4875" s="8" t="n">
        <f aca="false">C4875/58039824</f>
        <v>0.000130065866498837</v>
      </c>
      <c r="E4875" s="6" t="n">
        <v>4229</v>
      </c>
      <c r="F4875" s="7" t="n">
        <f aca="false">E4875/57700746</f>
        <v>7.32919466933755E-005</v>
      </c>
      <c r="G4875" s="8" t="n">
        <f aca="false">F4875/$D4875</f>
        <v>0.563498700053106</v>
      </c>
      <c r="H4875" s="6" t="n">
        <v>6496</v>
      </c>
      <c r="I4875" s="7" t="n">
        <f aca="false">H4875/41918464</f>
        <v>0.000154967510259918</v>
      </c>
      <c r="J4875" s="8" t="n">
        <f aca="false">I4875/$D4875</f>
        <v>1.19145410268961</v>
      </c>
      <c r="K4875" s="6" t="n">
        <v>8096</v>
      </c>
      <c r="L4875" s="7" t="n">
        <f aca="false">K4875/43192891</f>
        <v>0.000187438252280914</v>
      </c>
      <c r="M4875" s="8" t="n">
        <f aca="false">L4875/$D4875</f>
        <v>1.44110255308674</v>
      </c>
      <c r="N4875" s="6" t="n">
        <v>3669</v>
      </c>
      <c r="O4875" s="7" t="n">
        <f aca="false">N4875/49735264</f>
        <v>7.37705946428675E-005</v>
      </c>
      <c r="P4875" s="8" t="n">
        <f aca="false">O4875/$D4875</f>
        <v>0.567178742806646</v>
      </c>
      <c r="Q4875" s="6" t="n">
        <v>13702</v>
      </c>
      <c r="R4875" s="9" t="n">
        <f aca="false">Q4875/50554893</f>
        <v>0.000271032123438576</v>
      </c>
      <c r="S4875" s="8" t="n">
        <f aca="false">R4875/$D4875</f>
        <v>2.08380669528696</v>
      </c>
      <c r="T4875" s="10" t="n">
        <f aca="false">AVERAGE(G4875,J4875,M4875,P4875)</f>
        <v>0.940808524659025</v>
      </c>
    </row>
    <row r="4876" s="5" customFormat="true" ht="15.25" hidden="false" customHeight="false" outlineLevel="0" collapsed="false">
      <c r="A4876" s="6" t="s">
        <v>21</v>
      </c>
      <c r="B4876" s="7" t="n">
        <v>3083695</v>
      </c>
      <c r="C4876" s="6" t="n">
        <v>125</v>
      </c>
      <c r="D4876" s="8" t="n">
        <f aca="false">C4876/58039824</f>
        <v>2.15369364317852E-006</v>
      </c>
      <c r="E4876" s="6" t="n">
        <v>117</v>
      </c>
      <c r="F4876" s="7" t="n">
        <f aca="false">E4876/57700746</f>
        <v>2.02770341998698E-006</v>
      </c>
      <c r="G4876" s="8" t="n">
        <f aca="false">F4876/$D4876</f>
        <v>0.941500396961939</v>
      </c>
      <c r="H4876" s="6" t="n">
        <v>176</v>
      </c>
      <c r="I4876" s="7" t="n">
        <f aca="false">H4876/41918464</f>
        <v>4.19862712526871E-006</v>
      </c>
      <c r="J4876" s="8" t="n">
        <f aca="false">I4876/$D4876</f>
        <v>1.94950063513778</v>
      </c>
      <c r="K4876" s="6" t="n">
        <v>50</v>
      </c>
      <c r="L4876" s="7" t="n">
        <f aca="false">K4876/43192891</f>
        <v>1.15759790193252E-006</v>
      </c>
      <c r="M4876" s="8" t="n">
        <f aca="false">L4876/$D4876</f>
        <v>0.537494227927462</v>
      </c>
      <c r="N4876" s="6" t="n">
        <v>56</v>
      </c>
      <c r="O4876" s="7" t="n">
        <f aca="false">N4876/49735264</f>
        <v>1.12596165167636E-006</v>
      </c>
      <c r="P4876" s="8" t="n">
        <f aca="false">O4876/$D4876</f>
        <v>0.522804928752364</v>
      </c>
      <c r="Q4876" s="6" t="n">
        <v>0</v>
      </c>
      <c r="R4876" s="9" t="n">
        <f aca="false">Q4876/50554893</f>
        <v>0</v>
      </c>
      <c r="S4876" s="8" t="n">
        <f aca="false">R4876/$D4876</f>
        <v>0</v>
      </c>
      <c r="T4876" s="10" t="n">
        <f aca="false">AVERAGE(G4876,J4876,M4876,P4876)</f>
        <v>0.987825047194885</v>
      </c>
    </row>
    <row r="4877" s="5" customFormat="true" ht="15.25" hidden="false" customHeight="false" outlineLevel="0" collapsed="false">
      <c r="A4877" s="6" t="s">
        <v>1542</v>
      </c>
      <c r="B4877" s="7" t="n">
        <v>3084317</v>
      </c>
      <c r="C4877" s="6" t="n">
        <v>14</v>
      </c>
      <c r="D4877" s="8" t="n">
        <f aca="false">C4877/58039824</f>
        <v>2.41213688035994E-007</v>
      </c>
      <c r="E4877" s="6" t="n">
        <v>6634</v>
      </c>
      <c r="F4877" s="7" t="n">
        <f aca="false">E4877/57700746</f>
        <v>0.000114972516993108</v>
      </c>
      <c r="G4877" s="8" t="n">
        <f aca="false">F4877/$D4877</f>
        <v>476.641760794071</v>
      </c>
      <c r="H4877" s="6" t="n">
        <v>1174</v>
      </c>
      <c r="I4877" s="7" t="n">
        <f aca="false">H4877/41918464</f>
        <v>2.80067513924174E-005</v>
      </c>
      <c r="J4877" s="8" t="n">
        <f aca="false">I4877/$D4877</f>
        <v>116.107637259119</v>
      </c>
      <c r="K4877" s="6" t="n">
        <v>1138</v>
      </c>
      <c r="L4877" s="7" t="n">
        <f aca="false">K4877/43192891</f>
        <v>2.63469282479841E-005</v>
      </c>
      <c r="M4877" s="8" t="n">
        <f aca="false">L4877/$D4877</f>
        <v>109.226505603831</v>
      </c>
      <c r="N4877" s="6" t="n">
        <v>2369</v>
      </c>
      <c r="O4877" s="7" t="n">
        <f aca="false">N4877/49735264</f>
        <v>4.76321991575233E-005</v>
      </c>
      <c r="P4877" s="8" t="n">
        <f aca="false">O4877/$D4877</f>
        <v>197.468889702543</v>
      </c>
      <c r="Q4877" s="6" t="n">
        <v>2</v>
      </c>
      <c r="R4877" s="9" t="n">
        <f aca="false">Q4877/50554893</f>
        <v>3.95609580263576E-008</v>
      </c>
      <c r="S4877" s="8" t="n">
        <f aca="false">R4877/$D4877</f>
        <v>0.164007931508656</v>
      </c>
      <c r="T4877" s="10" t="n">
        <f aca="false">AVERAGE(G4877,J4877,M4877,P4877)</f>
        <v>224.861198339891</v>
      </c>
    </row>
    <row r="4878" s="5" customFormat="true" ht="15.25" hidden="false" customHeight="false" outlineLevel="0" collapsed="false">
      <c r="A4878" s="6" t="s">
        <v>1542</v>
      </c>
      <c r="B4878" s="7" t="n">
        <v>3084479</v>
      </c>
      <c r="C4878" s="6" t="n">
        <v>19218</v>
      </c>
      <c r="D4878" s="8" t="n">
        <f aca="false">C4878/58039824</f>
        <v>0.000331117475476838</v>
      </c>
      <c r="E4878" s="6" t="n">
        <v>17438</v>
      </c>
      <c r="F4878" s="7" t="n">
        <f aca="false">E4878/57700746</f>
        <v>0.000302214463570367</v>
      </c>
      <c r="G4878" s="8" t="n">
        <f aca="false">F4878/$D4878</f>
        <v>0.912710702251978</v>
      </c>
      <c r="H4878" s="6" t="n">
        <v>11569</v>
      </c>
      <c r="I4878" s="7" t="n">
        <f aca="false">H4878/41918464</f>
        <v>0.000275988165978601</v>
      </c>
      <c r="J4878" s="8" t="n">
        <f aca="false">I4878/$D4878</f>
        <v>0.833505285642667</v>
      </c>
      <c r="K4878" s="6" t="n">
        <v>13057</v>
      </c>
      <c r="L4878" s="7" t="n">
        <f aca="false">K4878/43192891</f>
        <v>0.000302295116110658</v>
      </c>
      <c r="M4878" s="8" t="n">
        <f aca="false">L4878/$D4878</f>
        <v>0.912954279067653</v>
      </c>
      <c r="N4878" s="6" t="n">
        <v>14115</v>
      </c>
      <c r="O4878" s="7" t="n">
        <f aca="false">N4878/49735264</f>
        <v>0.000283802655596641</v>
      </c>
      <c r="P4878" s="8" t="n">
        <f aca="false">O4878/$D4878</f>
        <v>0.85710563958589</v>
      </c>
      <c r="Q4878" s="6" t="n">
        <v>18446</v>
      </c>
      <c r="R4878" s="9" t="n">
        <f aca="false">Q4878/50554893</f>
        <v>0.000364870715877096</v>
      </c>
      <c r="S4878" s="8" t="n">
        <f aca="false">R4878/$D4878</f>
        <v>1.10193735728279</v>
      </c>
      <c r="T4878" s="10" t="n">
        <f aca="false">AVERAGE(G4878,J4878,M4878,P4878)</f>
        <v>0.879068976637047</v>
      </c>
    </row>
    <row r="4879" s="5" customFormat="true" ht="15.25" hidden="false" customHeight="false" outlineLevel="0" collapsed="false">
      <c r="A4879" s="6" t="s">
        <v>1543</v>
      </c>
      <c r="B4879" s="7" t="n">
        <v>3086016</v>
      </c>
      <c r="C4879" s="6" t="n">
        <v>903</v>
      </c>
      <c r="D4879" s="8" t="n">
        <f aca="false">C4879/58039824</f>
        <v>1.55582828783216E-005</v>
      </c>
      <c r="E4879" s="6" t="n">
        <v>1147</v>
      </c>
      <c r="F4879" s="7" t="n">
        <f aca="false">E4879/57700746</f>
        <v>1.9878425835257E-005</v>
      </c>
      <c r="G4879" s="8" t="n">
        <f aca="false">F4879/$D4879</f>
        <v>1.27767479166707</v>
      </c>
      <c r="H4879" s="6" t="n">
        <v>658</v>
      </c>
      <c r="I4879" s="7" t="n">
        <f aca="false">H4879/41918464</f>
        <v>1.56971400478796E-005</v>
      </c>
      <c r="J4879" s="8" t="n">
        <f aca="false">I4879/$D4879</f>
        <v>1.00892496753298</v>
      </c>
      <c r="K4879" s="6" t="n">
        <v>231</v>
      </c>
      <c r="L4879" s="7" t="n">
        <f aca="false">K4879/43192891</f>
        <v>5.34810230692824E-006</v>
      </c>
      <c r="M4879" s="8" t="n">
        <f aca="false">L4879/$D4879</f>
        <v>0.34374630855826</v>
      </c>
      <c r="N4879" s="6" t="n">
        <v>433</v>
      </c>
      <c r="O4879" s="7" t="n">
        <f aca="false">N4879/49735264</f>
        <v>8.70609634242617E-006</v>
      </c>
      <c r="P4879" s="8" t="n">
        <f aca="false">O4879/$D4879</f>
        <v>0.559579512116787</v>
      </c>
      <c r="Q4879" s="6" t="n">
        <v>2</v>
      </c>
      <c r="R4879" s="9" t="n">
        <f aca="false">Q4879/50554893</f>
        <v>3.95609580263576E-008</v>
      </c>
      <c r="S4879" s="8" t="n">
        <f aca="false">R4879/$D4879</f>
        <v>0.00254275862804118</v>
      </c>
      <c r="T4879" s="10" t="n">
        <f aca="false">AVERAGE(G4879,J4879,M4879,P4879)</f>
        <v>0.797481394968776</v>
      </c>
    </row>
    <row r="4880" s="5" customFormat="true" ht="15.25" hidden="false" customHeight="false" outlineLevel="0" collapsed="false">
      <c r="A4880" s="6" t="s">
        <v>1543</v>
      </c>
      <c r="B4880" s="7" t="n">
        <v>3086236</v>
      </c>
      <c r="C4880" s="6" t="n">
        <v>5740</v>
      </c>
      <c r="D4880" s="8" t="n">
        <f aca="false">C4880/58039824</f>
        <v>9.88976120947575E-005</v>
      </c>
      <c r="E4880" s="6" t="n">
        <v>6340</v>
      </c>
      <c r="F4880" s="7" t="n">
        <f aca="false">E4880/57700746</f>
        <v>0.000109877262245448</v>
      </c>
      <c r="G4880" s="8" t="n">
        <f aca="false">F4880/$D4880</f>
        <v>1.11102037671214</v>
      </c>
      <c r="H4880" s="6" t="n">
        <v>8975</v>
      </c>
      <c r="I4880" s="7" t="n">
        <f aca="false">H4880/41918464</f>
        <v>0.000214106127552765</v>
      </c>
      <c r="J4880" s="8" t="n">
        <f aca="false">I4880/$D4880</f>
        <v>2.16492717081604</v>
      </c>
      <c r="K4880" s="6" t="n">
        <v>2776</v>
      </c>
      <c r="L4880" s="7" t="n">
        <f aca="false">K4880/43192891</f>
        <v>6.42698355152935E-005</v>
      </c>
      <c r="M4880" s="8" t="n">
        <f aca="false">L4880/$D4880</f>
        <v>0.649862359201495</v>
      </c>
      <c r="N4880" s="6" t="n">
        <v>2545</v>
      </c>
      <c r="O4880" s="7" t="n">
        <f aca="false">N4880/49735264</f>
        <v>5.11709357770776E-005</v>
      </c>
      <c r="P4880" s="8" t="n">
        <f aca="false">O4880/$D4880</f>
        <v>0.517413258957646</v>
      </c>
      <c r="Q4880" s="6" t="n">
        <v>4</v>
      </c>
      <c r="R4880" s="9" t="n">
        <f aca="false">Q4880/50554893</f>
        <v>7.91219160527152E-008</v>
      </c>
      <c r="S4880" s="8" t="n">
        <f aca="false">R4880/$D4880</f>
        <v>0.000800038690286126</v>
      </c>
      <c r="T4880" s="10" t="n">
        <f aca="false">AVERAGE(G4880,J4880,M4880,P4880)</f>
        <v>1.11080579142183</v>
      </c>
    </row>
    <row r="4881" s="5" customFormat="true" ht="15.25" hidden="false" customHeight="false" outlineLevel="0" collapsed="false">
      <c r="A4881" s="6" t="s">
        <v>1543</v>
      </c>
      <c r="B4881" s="7" t="n">
        <v>3087602</v>
      </c>
      <c r="C4881" s="6" t="n">
        <v>12199</v>
      </c>
      <c r="D4881" s="8" t="n">
        <f aca="false">C4881/58039824</f>
        <v>0.000210183270025078</v>
      </c>
      <c r="E4881" s="6" t="n">
        <v>9688</v>
      </c>
      <c r="F4881" s="7" t="n">
        <f aca="false">E4881/57700746</f>
        <v>0.000167900775494306</v>
      </c>
      <c r="G4881" s="8" t="n">
        <f aca="false">F4881/$D4881</f>
        <v>0.798830351598742</v>
      </c>
      <c r="H4881" s="6" t="n">
        <v>6862</v>
      </c>
      <c r="I4881" s="7" t="n">
        <f aca="false">H4881/41918464</f>
        <v>0.000163698746213602</v>
      </c>
      <c r="J4881" s="8" t="n">
        <f aca="false">I4881/$D4881</f>
        <v>0.778838135851964</v>
      </c>
      <c r="K4881" s="6" t="n">
        <v>11481</v>
      </c>
      <c r="L4881" s="7" t="n">
        <f aca="false">K4881/43192891</f>
        <v>0.000265807630241745</v>
      </c>
      <c r="M4881" s="8" t="n">
        <f aca="false">L4881/$D4881</f>
        <v>1.26464694459283</v>
      </c>
      <c r="N4881" s="6" t="n">
        <v>5751</v>
      </c>
      <c r="O4881" s="7" t="n">
        <f aca="false">N4881/49735264</f>
        <v>0.000115632240335549</v>
      </c>
      <c r="P4881" s="8" t="n">
        <f aca="false">O4881/$D4881</f>
        <v>0.550149592409295</v>
      </c>
      <c r="Q4881" s="6" t="n">
        <v>54842</v>
      </c>
      <c r="R4881" s="9" t="n">
        <f aca="false">Q4881/50554893</f>
        <v>0.00108480103004075</v>
      </c>
      <c r="S4881" s="8" t="n">
        <f aca="false">R4881/$D4881</f>
        <v>5.16121492405804</v>
      </c>
      <c r="T4881" s="10" t="n">
        <f aca="false">AVERAGE(G4881,J4881,M4881,P4881)</f>
        <v>0.848116256113208</v>
      </c>
    </row>
    <row r="4882" s="5" customFormat="true" ht="15.25" hidden="false" customHeight="false" outlineLevel="0" collapsed="false">
      <c r="A4882" s="6" t="s">
        <v>1543</v>
      </c>
      <c r="B4882" s="7" t="n">
        <v>3087648</v>
      </c>
      <c r="C4882" s="6" t="n">
        <v>19</v>
      </c>
      <c r="D4882" s="8" t="n">
        <f aca="false">C4882/58039824</f>
        <v>3.27361433763135E-007</v>
      </c>
      <c r="E4882" s="6" t="n">
        <v>7</v>
      </c>
      <c r="F4882" s="7" t="n">
        <f aca="false">E4882/57700746</f>
        <v>1.2131558922999E-007</v>
      </c>
      <c r="G4882" s="8" t="n">
        <f aca="false">F4882/$D4882</f>
        <v>0.370586076177101</v>
      </c>
      <c r="H4882" s="6" t="n">
        <v>8</v>
      </c>
      <c r="I4882" s="7" t="n">
        <f aca="false">H4882/41918464</f>
        <v>1.90846687512214E-007</v>
      </c>
      <c r="J4882" s="8" t="n">
        <f aca="false">I4882/$D4882</f>
        <v>0.582984639694311</v>
      </c>
      <c r="K4882" s="6" t="n">
        <v>11</v>
      </c>
      <c r="L4882" s="7" t="n">
        <f aca="false">K4882/43192891</f>
        <v>2.54671538425154E-007</v>
      </c>
      <c r="M4882" s="8" t="n">
        <f aca="false">L4882/$D4882</f>
        <v>0.777952172000273</v>
      </c>
      <c r="N4882" s="6" t="n">
        <v>6</v>
      </c>
      <c r="O4882" s="7" t="n">
        <f aca="false">N4882/49735264</f>
        <v>1.20638748393896E-007</v>
      </c>
      <c r="P4882" s="8" t="n">
        <f aca="false">O4882/$D4882</f>
        <v>0.368518511808527</v>
      </c>
      <c r="Q4882" s="6" t="n">
        <v>2353</v>
      </c>
      <c r="R4882" s="9" t="n">
        <f aca="false">Q4882/50554893</f>
        <v>4.65434671180097E-005</v>
      </c>
      <c r="S4882" s="8" t="n">
        <f aca="false">R4882/$D4882</f>
        <v>142.177612625214</v>
      </c>
      <c r="T4882" s="10" t="n">
        <f aca="false">AVERAGE(G4882,J4882,M4882,P4882)</f>
        <v>0.525010349920053</v>
      </c>
    </row>
    <row r="4883" s="5" customFormat="true" ht="15.25" hidden="false" customHeight="false" outlineLevel="0" collapsed="false">
      <c r="A4883" s="6" t="s">
        <v>1543</v>
      </c>
      <c r="B4883" s="7" t="n">
        <v>3087771</v>
      </c>
      <c r="C4883" s="6" t="n">
        <v>13012</v>
      </c>
      <c r="D4883" s="8" t="n">
        <f aca="false">C4883/58039824</f>
        <v>0.000224190893480311</v>
      </c>
      <c r="E4883" s="6" t="n">
        <v>36374</v>
      </c>
      <c r="F4883" s="7" t="n">
        <f aca="false">E4883/57700746</f>
        <v>0.000630390463235952</v>
      </c>
      <c r="G4883" s="8" t="n">
        <f aca="false">F4883/$D4883</f>
        <v>2.81184687499947</v>
      </c>
      <c r="H4883" s="6" t="n">
        <v>29989</v>
      </c>
      <c r="I4883" s="7" t="n">
        <f aca="false">H4883/41918464</f>
        <v>0.000715412663975474</v>
      </c>
      <c r="J4883" s="8" t="n">
        <f aca="false">I4883/$D4883</f>
        <v>3.19108708150228</v>
      </c>
      <c r="K4883" s="6" t="n">
        <v>21612</v>
      </c>
      <c r="L4883" s="7" t="n">
        <f aca="false">K4883/43192891</f>
        <v>0.000500360117131312</v>
      </c>
      <c r="M4883" s="8" t="n">
        <f aca="false">L4883/$D4883</f>
        <v>2.23184853480793</v>
      </c>
      <c r="N4883" s="6" t="n">
        <v>26716</v>
      </c>
      <c r="O4883" s="7" t="n">
        <f aca="false">N4883/49735264</f>
        <v>0.000537164133681888</v>
      </c>
      <c r="P4883" s="8" t="n">
        <f aca="false">O4883/$D4883</f>
        <v>2.39601227928138</v>
      </c>
      <c r="Q4883" s="6" t="n">
        <v>29506</v>
      </c>
      <c r="R4883" s="9" t="n">
        <f aca="false">Q4883/50554893</f>
        <v>0.000583642813762854</v>
      </c>
      <c r="S4883" s="8" t="n">
        <f aca="false">R4883/$D4883</f>
        <v>2.60332971024138</v>
      </c>
      <c r="T4883" s="10" t="n">
        <f aca="false">AVERAGE(G4883,J4883,M4883,P4883)</f>
        <v>2.65769869264776</v>
      </c>
    </row>
    <row r="4884" s="5" customFormat="true" ht="15.25" hidden="false" customHeight="false" outlineLevel="0" collapsed="false">
      <c r="A4884" s="6" t="s">
        <v>1543</v>
      </c>
      <c r="B4884" s="7" t="n">
        <v>3088311</v>
      </c>
      <c r="C4884" s="6" t="n">
        <v>1570</v>
      </c>
      <c r="D4884" s="8" t="n">
        <f aca="false">C4884/58039824</f>
        <v>2.70503921583222E-005</v>
      </c>
      <c r="E4884" s="6" t="n">
        <v>1600</v>
      </c>
      <c r="F4884" s="7" t="n">
        <f aca="false">E4884/57700746</f>
        <v>2.77292775382835E-005</v>
      </c>
      <c r="G4884" s="8" t="n">
        <f aca="false">F4884/$D4884</f>
        <v>1.02509706240072</v>
      </c>
      <c r="H4884" s="6" t="n">
        <v>1793</v>
      </c>
      <c r="I4884" s="7" t="n">
        <f aca="false">H4884/41918464</f>
        <v>4.2773513838675E-005</v>
      </c>
      <c r="J4884" s="8" t="n">
        <f aca="false">I4884/$D4884</f>
        <v>1.58125300322182</v>
      </c>
      <c r="K4884" s="6" t="n">
        <v>2258</v>
      </c>
      <c r="L4884" s="7" t="n">
        <f aca="false">K4884/43192891</f>
        <v>5.22771212512726E-005</v>
      </c>
      <c r="M4884" s="8" t="n">
        <f aca="false">L4884/$D4884</f>
        <v>1.93258274945893</v>
      </c>
      <c r="N4884" s="6" t="n">
        <v>594</v>
      </c>
      <c r="O4884" s="7" t="n">
        <f aca="false">N4884/49735264</f>
        <v>1.19432360909957E-005</v>
      </c>
      <c r="P4884" s="8" t="n">
        <f aca="false">O4884/$D4884</f>
        <v>0.441518038669961</v>
      </c>
      <c r="Q4884" s="6" t="n">
        <v>0</v>
      </c>
      <c r="R4884" s="9" t="n">
        <f aca="false">Q4884/50554893</f>
        <v>0</v>
      </c>
      <c r="S4884" s="8" t="n">
        <f aca="false">R4884/$D4884</f>
        <v>0</v>
      </c>
      <c r="T4884" s="10" t="n">
        <f aca="false">AVERAGE(G4884,J4884,M4884,P4884)</f>
        <v>1.24511271343786</v>
      </c>
    </row>
    <row r="4885" s="5" customFormat="true" ht="15.25" hidden="false" customHeight="false" outlineLevel="0" collapsed="false">
      <c r="A4885" s="6" t="s">
        <v>1543</v>
      </c>
      <c r="B4885" s="7" t="n">
        <v>3088512</v>
      </c>
      <c r="C4885" s="6" t="n">
        <v>12</v>
      </c>
      <c r="D4885" s="8" t="n">
        <f aca="false">C4885/58039824</f>
        <v>2.06754589745138E-007</v>
      </c>
      <c r="E4885" s="6" t="n">
        <v>5934</v>
      </c>
      <c r="F4885" s="7" t="n">
        <f aca="false">E4885/57700746</f>
        <v>0.000102840958070109</v>
      </c>
      <c r="G4885" s="8" t="n">
        <f aca="false">F4885/$D4885</f>
        <v>497.405925531708</v>
      </c>
      <c r="H4885" s="6" t="n">
        <v>5118</v>
      </c>
      <c r="I4885" s="7" t="n">
        <f aca="false">H4885/41918464</f>
        <v>0.000122094168335939</v>
      </c>
      <c r="J4885" s="8" t="n">
        <f aca="false">I4885/$D4885</f>
        <v>590.527003470356</v>
      </c>
      <c r="K4885" s="6" t="n">
        <v>3792</v>
      </c>
      <c r="L4885" s="7" t="n">
        <f aca="false">K4885/43192891</f>
        <v>8.77922248825623E-005</v>
      </c>
      <c r="M4885" s="8" t="n">
        <f aca="false">L4885/$D4885</f>
        <v>424.620440062695</v>
      </c>
      <c r="N4885" s="6" t="n">
        <v>1596</v>
      </c>
      <c r="O4885" s="7" t="n">
        <f aca="false">N4885/49735264</f>
        <v>3.20899070727764E-005</v>
      </c>
      <c r="P4885" s="8" t="n">
        <f aca="false">O4885/$D4885</f>
        <v>155.207713223358</v>
      </c>
      <c r="Q4885" s="6" t="n">
        <v>19</v>
      </c>
      <c r="R4885" s="9" t="n">
        <f aca="false">Q4885/50554893</f>
        <v>3.75829101250397E-007</v>
      </c>
      <c r="S4885" s="8" t="n">
        <f aca="false">R4885/$D4885</f>
        <v>1.81775457422094</v>
      </c>
      <c r="T4885" s="10" t="n">
        <f aca="false">AVERAGE(G4885,J4885,M4885,P4885)</f>
        <v>416.940270572029</v>
      </c>
    </row>
    <row r="4886" s="5" customFormat="true" ht="15.25" hidden="false" customHeight="false" outlineLevel="0" collapsed="false">
      <c r="A4886" s="6" t="s">
        <v>1543</v>
      </c>
      <c r="B4886" s="7" t="n">
        <v>3088815</v>
      </c>
      <c r="C4886" s="6" t="n">
        <v>3374</v>
      </c>
      <c r="D4886" s="8" t="n">
        <f aca="false">C4886/58039824</f>
        <v>5.81324988166746E-005</v>
      </c>
      <c r="E4886" s="6" t="n">
        <v>5632</v>
      </c>
      <c r="F4886" s="7" t="n">
        <f aca="false">E4886/57700746</f>
        <v>9.76070569347578E-005</v>
      </c>
      <c r="G4886" s="8" t="n">
        <f aca="false">F4886/$D4886</f>
        <v>1.67904457784568</v>
      </c>
      <c r="H4886" s="6" t="n">
        <v>5321</v>
      </c>
      <c r="I4886" s="7" t="n">
        <f aca="false">H4886/41918464</f>
        <v>0.000126936903031561</v>
      </c>
      <c r="J4886" s="8" t="n">
        <f aca="false">I4886/$D4886</f>
        <v>2.18357898964342</v>
      </c>
      <c r="K4886" s="6" t="n">
        <v>5151</v>
      </c>
      <c r="L4886" s="7" t="n">
        <f aca="false">K4886/43192891</f>
        <v>0.000119255735857088</v>
      </c>
      <c r="M4886" s="8" t="n">
        <f aca="false">L4886/$D4886</f>
        <v>2.05144692357317</v>
      </c>
      <c r="N4886" s="6" t="n">
        <v>7634</v>
      </c>
      <c r="O4886" s="7" t="n">
        <f aca="false">N4886/49735264</f>
        <v>0.000153492700873167</v>
      </c>
      <c r="P4886" s="8" t="n">
        <f aca="false">O4886/$D4886</f>
        <v>2.6403939964325</v>
      </c>
      <c r="Q4886" s="6" t="n">
        <v>15324</v>
      </c>
      <c r="R4886" s="9" t="n">
        <f aca="false">Q4886/50554893</f>
        <v>0.000303116060397952</v>
      </c>
      <c r="S4886" s="8" t="n">
        <f aca="false">R4886/$D4886</f>
        <v>5.21422726647021</v>
      </c>
      <c r="T4886" s="10" t="n">
        <f aca="false">AVERAGE(G4886,J4886,M4886,P4886)</f>
        <v>2.13861612187369</v>
      </c>
    </row>
    <row r="4887" s="5" customFormat="true" ht="15.25" hidden="false" customHeight="false" outlineLevel="0" collapsed="false">
      <c r="A4887" s="6" t="s">
        <v>1543</v>
      </c>
      <c r="B4887" s="7" t="n">
        <v>3089832</v>
      </c>
      <c r="C4887" s="6" t="n">
        <v>33</v>
      </c>
      <c r="D4887" s="8" t="n">
        <f aca="false">C4887/58039824</f>
        <v>5.68575121799129E-007</v>
      </c>
      <c r="E4887" s="6" t="n">
        <v>2427</v>
      </c>
      <c r="F4887" s="7" t="n">
        <f aca="false">E4887/57700746</f>
        <v>4.20618478658837E-005</v>
      </c>
      <c r="G4887" s="8" t="n">
        <f aca="false">F4887/$D4887</f>
        <v>73.9776438560809</v>
      </c>
      <c r="H4887" s="6" t="n">
        <v>1835</v>
      </c>
      <c r="I4887" s="7" t="n">
        <f aca="false">H4887/41918464</f>
        <v>4.37754589481141E-005</v>
      </c>
      <c r="J4887" s="8" t="n">
        <f aca="false">I4887/$D4887</f>
        <v>76.9915131172051</v>
      </c>
      <c r="K4887" s="6" t="n">
        <v>142</v>
      </c>
      <c r="L4887" s="7" t="n">
        <f aca="false">K4887/43192891</f>
        <v>3.28757804148836E-006</v>
      </c>
      <c r="M4887" s="8" t="n">
        <f aca="false">L4887/$D4887</f>
        <v>5.78213487618936</v>
      </c>
      <c r="N4887" s="6" t="n">
        <v>2088</v>
      </c>
      <c r="O4887" s="7" t="n">
        <f aca="false">N4887/49735264</f>
        <v>4.19822844410759E-005</v>
      </c>
      <c r="P4887" s="8" t="n">
        <f aca="false">O4887/$D4887</f>
        <v>73.8377090932722</v>
      </c>
      <c r="Q4887" s="6" t="n">
        <v>9292</v>
      </c>
      <c r="R4887" s="9" t="n">
        <f aca="false">Q4887/50554893</f>
        <v>0.000183800210990457</v>
      </c>
      <c r="S4887" s="8" t="n">
        <f aca="false">R4887/$D4887</f>
        <v>323.264602940879</v>
      </c>
      <c r="T4887" s="10" t="n">
        <f aca="false">AVERAGE(G4887,J4887,M4887,P4887)</f>
        <v>57.6472502356869</v>
      </c>
    </row>
    <row r="4888" s="5" customFormat="true" ht="15.25" hidden="false" customHeight="false" outlineLevel="0" collapsed="false">
      <c r="A4888" s="6" t="s">
        <v>1543</v>
      </c>
      <c r="B4888" s="7" t="n">
        <v>3090077</v>
      </c>
      <c r="C4888" s="6" t="n">
        <v>23693</v>
      </c>
      <c r="D4888" s="8" t="n">
        <f aca="false">C4888/58039824</f>
        <v>0.000408219707902629</v>
      </c>
      <c r="E4888" s="6" t="n">
        <v>18124</v>
      </c>
      <c r="F4888" s="7" t="n">
        <f aca="false">E4888/57700746</f>
        <v>0.000314103391314906</v>
      </c>
      <c r="G4888" s="8" t="n">
        <f aca="false">F4888/$D4888</f>
        <v>0.769446906247426</v>
      </c>
      <c r="H4888" s="6" t="n">
        <v>18944</v>
      </c>
      <c r="I4888" s="7" t="n">
        <f aca="false">H4888/41918464</f>
        <v>0.000451924956028923</v>
      </c>
      <c r="J4888" s="8" t="n">
        <f aca="false">I4888/$D4888</f>
        <v>1.10706305276354</v>
      </c>
      <c r="K4888" s="6" t="n">
        <v>18243</v>
      </c>
      <c r="L4888" s="7" t="n">
        <f aca="false">K4888/43192891</f>
        <v>0.000422361170499099</v>
      </c>
      <c r="M4888" s="8" t="n">
        <f aca="false">L4888/$D4888</f>
        <v>1.03464179294314</v>
      </c>
      <c r="N4888" s="6" t="n">
        <v>14120</v>
      </c>
      <c r="O4888" s="7" t="n">
        <f aca="false">N4888/49735264</f>
        <v>0.000283903187886969</v>
      </c>
      <c r="P4888" s="8" t="n">
        <f aca="false">O4888/$D4888</f>
        <v>0.695466638163112</v>
      </c>
      <c r="Q4888" s="6" t="n">
        <v>5219</v>
      </c>
      <c r="R4888" s="9" t="n">
        <f aca="false">Q4888/50554893</f>
        <v>0.00010323431996978</v>
      </c>
      <c r="S4888" s="8" t="n">
        <f aca="false">R4888/$D4888</f>
        <v>0.252889113316411</v>
      </c>
      <c r="T4888" s="10" t="n">
        <f aca="false">AVERAGE(G4888,J4888,M4888,P4888)</f>
        <v>0.901654597529302</v>
      </c>
    </row>
    <row r="4889" s="5" customFormat="true" ht="15.25" hidden="false" customHeight="false" outlineLevel="0" collapsed="false">
      <c r="A4889" s="6" t="s">
        <v>1543</v>
      </c>
      <c r="B4889" s="7" t="n">
        <v>3090101</v>
      </c>
      <c r="C4889" s="6" t="n">
        <v>17</v>
      </c>
      <c r="D4889" s="8" t="n">
        <f aca="false">C4889/58039824</f>
        <v>2.92902335472279E-007</v>
      </c>
      <c r="E4889" s="6" t="n">
        <v>3789</v>
      </c>
      <c r="F4889" s="7" t="n">
        <f aca="false">E4889/57700746</f>
        <v>6.56663953703476E-005</v>
      </c>
      <c r="G4889" s="8" t="n">
        <f aca="false">F4889/$D4889</f>
        <v>224.192119412317</v>
      </c>
      <c r="H4889" s="6" t="n">
        <v>678</v>
      </c>
      <c r="I4889" s="7" t="n">
        <f aca="false">H4889/41918464</f>
        <v>1.61742567666601E-005</v>
      </c>
      <c r="J4889" s="8" t="n">
        <f aca="false">I4889/$D4889</f>
        <v>55.2206480039861</v>
      </c>
      <c r="K4889" s="6" t="n">
        <v>2598</v>
      </c>
      <c r="L4889" s="7" t="n">
        <f aca="false">K4889/43192891</f>
        <v>6.01487869844137E-005</v>
      </c>
      <c r="M4889" s="8" t="n">
        <f aca="false">L4889/$D4889</f>
        <v>205.354412375815</v>
      </c>
      <c r="N4889" s="6" t="n">
        <v>3247</v>
      </c>
      <c r="O4889" s="7" t="n">
        <f aca="false">N4889/49735264</f>
        <v>6.52856693391635E-005</v>
      </c>
      <c r="P4889" s="8" t="n">
        <f aca="false">O4889/$D4889</f>
        <v>222.892279892191</v>
      </c>
      <c r="Q4889" s="6" t="n">
        <v>4126</v>
      </c>
      <c r="R4889" s="9" t="n">
        <f aca="false">Q4889/50554893</f>
        <v>8.16142564083757E-005</v>
      </c>
      <c r="S4889" s="8" t="n">
        <f aca="false">R4889/$D4889</f>
        <v>278.639828107823</v>
      </c>
      <c r="T4889" s="10" t="n">
        <f aca="false">AVERAGE(G4889,J4889,M4889,P4889)</f>
        <v>176.914864921077</v>
      </c>
    </row>
    <row r="4890" s="5" customFormat="true" ht="15.25" hidden="false" customHeight="false" outlineLevel="0" collapsed="false">
      <c r="A4890" s="6" t="s">
        <v>1544</v>
      </c>
      <c r="B4890" s="7" t="n">
        <v>3090342</v>
      </c>
      <c r="C4890" s="6" t="n">
        <v>905</v>
      </c>
      <c r="D4890" s="8" t="n">
        <f aca="false">C4890/58039824</f>
        <v>1.55927419766125E-005</v>
      </c>
      <c r="E4890" s="6" t="n">
        <v>3527</v>
      </c>
      <c r="F4890" s="7" t="n">
        <f aca="false">E4890/57700746</f>
        <v>6.11257261734536E-005</v>
      </c>
      <c r="G4890" s="8" t="n">
        <f aca="false">F4890/$D4890</f>
        <v>3.92013965633088</v>
      </c>
      <c r="H4890" s="6" t="n">
        <v>6874</v>
      </c>
      <c r="I4890" s="7" t="n">
        <f aca="false">H4890/41918464</f>
        <v>0.00016398501624487</v>
      </c>
      <c r="J4890" s="8" t="n">
        <f aca="false">I4890/$D4890</f>
        <v>10.5167530182203</v>
      </c>
      <c r="K4890" s="6" t="n">
        <v>5674</v>
      </c>
      <c r="L4890" s="7" t="n">
        <f aca="false">K4890/43192891</f>
        <v>0.000131364209911302</v>
      </c>
      <c r="M4890" s="8" t="n">
        <f aca="false">L4890/$D4890</f>
        <v>8.42470234602325</v>
      </c>
      <c r="N4890" s="6" t="n">
        <v>1759</v>
      </c>
      <c r="O4890" s="7" t="n">
        <f aca="false">N4890/49735264</f>
        <v>3.53672597374772E-005</v>
      </c>
      <c r="P4890" s="8" t="n">
        <f aca="false">O4890/$D4890</f>
        <v>2.26818732654747</v>
      </c>
      <c r="Q4890" s="6" t="n">
        <v>10310</v>
      </c>
      <c r="R4890" s="9" t="n">
        <f aca="false">Q4890/50554893</f>
        <v>0.000203936738625873</v>
      </c>
      <c r="S4890" s="8" t="n">
        <f aca="false">R4890/$D4890</f>
        <v>13.0789529469389</v>
      </c>
      <c r="T4890" s="10" t="n">
        <f aca="false">AVERAGE(G4890,J4890,M4890,P4890)</f>
        <v>6.28244558678048</v>
      </c>
    </row>
    <row r="4891" s="5" customFormat="true" ht="15.25" hidden="false" customHeight="false" outlineLevel="0" collapsed="false">
      <c r="A4891" s="6" t="s">
        <v>21</v>
      </c>
      <c r="B4891" s="7" t="n">
        <v>3091883</v>
      </c>
      <c r="C4891" s="6" t="n">
        <v>6284</v>
      </c>
      <c r="D4891" s="8" t="n">
        <f aca="false">C4891/58039824</f>
        <v>0.00010827048682987</v>
      </c>
      <c r="E4891" s="6" t="n">
        <v>285</v>
      </c>
      <c r="F4891" s="7" t="n">
        <f aca="false">E4891/57700746</f>
        <v>4.93927756150674E-006</v>
      </c>
      <c r="G4891" s="8" t="n">
        <f aca="false">F4891/$D4891</f>
        <v>0.0456197963648951</v>
      </c>
      <c r="H4891" s="6" t="n">
        <v>26</v>
      </c>
      <c r="I4891" s="7" t="n">
        <f aca="false">H4891/41918464</f>
        <v>6.20251734414696E-007</v>
      </c>
      <c r="J4891" s="8" t="n">
        <f aca="false">I4891/$D4891</f>
        <v>0.00572872398171924</v>
      </c>
      <c r="K4891" s="6" t="n">
        <v>395</v>
      </c>
      <c r="L4891" s="7" t="n">
        <f aca="false">K4891/43192891</f>
        <v>9.1450234252669E-006</v>
      </c>
      <c r="M4891" s="8" t="n">
        <f aca="false">L4891/$D4891</f>
        <v>0.0844646005853546</v>
      </c>
      <c r="N4891" s="6" t="n">
        <v>677</v>
      </c>
      <c r="O4891" s="7" t="n">
        <f aca="false">N4891/49735264</f>
        <v>1.36120721104446E-005</v>
      </c>
      <c r="P4891" s="8" t="n">
        <f aca="false">O4891/$D4891</f>
        <v>0.125722830930222</v>
      </c>
      <c r="Q4891" s="6" t="n">
        <v>56</v>
      </c>
      <c r="R4891" s="9" t="n">
        <f aca="false">Q4891/50554893</f>
        <v>1.10770682473801E-006</v>
      </c>
      <c r="S4891" s="8" t="n">
        <f aca="false">R4891/$D4891</f>
        <v>0.0102309212526087</v>
      </c>
      <c r="T4891" s="10" t="n">
        <f aca="false">AVERAGE(G4891,J4891,M4891,P4891)</f>
        <v>0.0653839879655477</v>
      </c>
    </row>
    <row r="4892" s="5" customFormat="true" ht="15.25" hidden="false" customHeight="false" outlineLevel="0" collapsed="false">
      <c r="A4892" s="6" t="s">
        <v>21</v>
      </c>
      <c r="B4892" s="7" t="n">
        <v>3092212</v>
      </c>
      <c r="C4892" s="6" t="n">
        <v>1236</v>
      </c>
      <c r="D4892" s="8" t="n">
        <f aca="false">C4892/58039824</f>
        <v>2.12957227437492E-005</v>
      </c>
      <c r="E4892" s="6" t="n">
        <v>6</v>
      </c>
      <c r="F4892" s="7" t="n">
        <f aca="false">E4892/57700746</f>
        <v>1.03984790768563E-007</v>
      </c>
      <c r="G4892" s="8" t="n">
        <f aca="false">F4892/$D4892</f>
        <v>0.00488289559456652</v>
      </c>
      <c r="H4892" s="6" t="n">
        <v>653</v>
      </c>
      <c r="I4892" s="7" t="n">
        <f aca="false">H4892/41918464</f>
        <v>1.55778608681845E-005</v>
      </c>
      <c r="J4892" s="8" t="n">
        <f aca="false">I4892/$D4892</f>
        <v>0.731501863338119</v>
      </c>
      <c r="K4892" s="6" t="n">
        <v>691</v>
      </c>
      <c r="L4892" s="7" t="n">
        <f aca="false">K4892/43192891</f>
        <v>1.59980030047074E-005</v>
      </c>
      <c r="M4892" s="8" t="n">
        <f aca="false">L4892/$D4892</f>
        <v>0.751230808045866</v>
      </c>
      <c r="N4892" s="6" t="n">
        <v>0</v>
      </c>
      <c r="O4892" s="7" t="n">
        <f aca="false">N4892/49735264</f>
        <v>0</v>
      </c>
      <c r="P4892" s="8" t="n">
        <f aca="false">O4892/$D4892</f>
        <v>0</v>
      </c>
      <c r="Q4892" s="6" t="n">
        <v>0</v>
      </c>
      <c r="R4892" s="9" t="n">
        <f aca="false">Q4892/50554893</f>
        <v>0</v>
      </c>
      <c r="S4892" s="8" t="n">
        <f aca="false">R4892/$D4892</f>
        <v>0</v>
      </c>
      <c r="T4892" s="10" t="n">
        <f aca="false">AVERAGE(G4892,J4892,M4892,P4892)</f>
        <v>0.371903891744638</v>
      </c>
    </row>
    <row r="4893" s="5" customFormat="true" ht="15.25" hidden="false" customHeight="false" outlineLevel="0" collapsed="false">
      <c r="A4893" s="6" t="s">
        <v>21</v>
      </c>
      <c r="B4893" s="7" t="n">
        <v>3092500</v>
      </c>
      <c r="C4893" s="6" t="n">
        <v>8515</v>
      </c>
      <c r="D4893" s="8" t="n">
        <f aca="false">C4893/58039824</f>
        <v>0.000146709610973321</v>
      </c>
      <c r="E4893" s="6" t="n">
        <v>36</v>
      </c>
      <c r="F4893" s="7" t="n">
        <f aca="false">E4893/57700746</f>
        <v>6.23908744611378E-007</v>
      </c>
      <c r="G4893" s="8" t="n">
        <f aca="false">F4893/$D4893</f>
        <v>0.00425267806568471</v>
      </c>
      <c r="H4893" s="6" t="n">
        <v>493</v>
      </c>
      <c r="I4893" s="7" t="n">
        <f aca="false">H4893/41918464</f>
        <v>1.17609271179402E-005</v>
      </c>
      <c r="J4893" s="8" t="n">
        <f aca="false">I4893/$D4893</f>
        <v>0.0801646670583766</v>
      </c>
      <c r="K4893" s="6" t="n">
        <v>422</v>
      </c>
      <c r="L4893" s="7" t="n">
        <f aca="false">K4893/43192891</f>
        <v>9.77012629231047E-006</v>
      </c>
      <c r="M4893" s="8" t="n">
        <f aca="false">L4893/$D4893</f>
        <v>0.0665949982928329</v>
      </c>
      <c r="N4893" s="6" t="n">
        <v>360</v>
      </c>
      <c r="O4893" s="7" t="n">
        <f aca="false">N4893/49735264</f>
        <v>7.23832490363377E-006</v>
      </c>
      <c r="P4893" s="8" t="n">
        <f aca="false">O4893/$D4893</f>
        <v>0.049337769050114</v>
      </c>
      <c r="Q4893" s="6" t="n">
        <v>0</v>
      </c>
      <c r="R4893" s="9" t="n">
        <f aca="false">Q4893/50554893</f>
        <v>0</v>
      </c>
      <c r="S4893" s="8" t="n">
        <f aca="false">R4893/$D4893</f>
        <v>0</v>
      </c>
      <c r="T4893" s="10" t="n">
        <f aca="false">AVERAGE(G4893,J4893,M4893,P4893)</f>
        <v>0.050087528116752</v>
      </c>
    </row>
    <row r="4894" s="5" customFormat="true" ht="15.25" hidden="false" customHeight="false" outlineLevel="0" collapsed="false">
      <c r="A4894" s="6" t="s">
        <v>1545</v>
      </c>
      <c r="B4894" s="7" t="n">
        <v>3093206</v>
      </c>
      <c r="C4894" s="6" t="n">
        <v>1734</v>
      </c>
      <c r="D4894" s="8" t="n">
        <f aca="false">C4894/58039824</f>
        <v>2.98760382181724E-005</v>
      </c>
      <c r="E4894" s="6" t="n">
        <v>4396</v>
      </c>
      <c r="F4894" s="7" t="n">
        <f aca="false">E4894/57700746</f>
        <v>7.61861900364338E-005</v>
      </c>
      <c r="G4894" s="8" t="n">
        <f aca="false">F4894/$D4894</f>
        <v>2.5500767364159</v>
      </c>
      <c r="H4894" s="6" t="n">
        <v>7620</v>
      </c>
      <c r="I4894" s="7" t="n">
        <f aca="false">H4894/41918464</f>
        <v>0.000181781469855384</v>
      </c>
      <c r="J4894" s="8" t="n">
        <f aca="false">I4894/$D4894</f>
        <v>6.08452394283033</v>
      </c>
      <c r="K4894" s="6" t="n">
        <v>3527</v>
      </c>
      <c r="L4894" s="7" t="n">
        <f aca="false">K4894/43192891</f>
        <v>8.16569560023199E-005</v>
      </c>
      <c r="M4894" s="8" t="n">
        <f aca="false">L4894/$D4894</f>
        <v>2.73319224610749</v>
      </c>
      <c r="N4894" s="6" t="n">
        <v>7960</v>
      </c>
      <c r="O4894" s="7" t="n">
        <f aca="false">N4894/49735264</f>
        <v>0.000160047406202569</v>
      </c>
      <c r="P4894" s="8" t="n">
        <f aca="false">O4894/$D4894</f>
        <v>5.35704918549804</v>
      </c>
      <c r="Q4894" s="6" t="n">
        <v>4896</v>
      </c>
      <c r="R4894" s="9" t="n">
        <f aca="false">Q4894/50554893</f>
        <v>9.68452252485234E-005</v>
      </c>
      <c r="S4894" s="8" t="n">
        <f aca="false">R4894/$D4894</f>
        <v>3.24156852864167</v>
      </c>
      <c r="T4894" s="10" t="n">
        <f aca="false">AVERAGE(G4894,J4894,M4894,P4894)</f>
        <v>4.18121052771294</v>
      </c>
    </row>
    <row r="4895" s="5" customFormat="true" ht="15.25" hidden="false" customHeight="false" outlineLevel="0" collapsed="false">
      <c r="A4895" s="6" t="s">
        <v>1545</v>
      </c>
      <c r="B4895" s="7" t="n">
        <v>3093230</v>
      </c>
      <c r="C4895" s="6" t="n">
        <v>9615</v>
      </c>
      <c r="D4895" s="8" t="n">
        <f aca="false">C4895/58039824</f>
        <v>0.000165662115033292</v>
      </c>
      <c r="E4895" s="6" t="n">
        <v>3284</v>
      </c>
      <c r="F4895" s="7" t="n">
        <f aca="false">E4895/57700746</f>
        <v>5.69143421473268E-005</v>
      </c>
      <c r="G4895" s="8" t="n">
        <f aca="false">F4895/$D4895</f>
        <v>0.34355677600693</v>
      </c>
      <c r="H4895" s="6" t="n">
        <v>1390</v>
      </c>
      <c r="I4895" s="7" t="n">
        <f aca="false">H4895/41918464</f>
        <v>3.31596119552472E-005</v>
      </c>
      <c r="J4895" s="8" t="n">
        <f aca="false">I4895/$D4895</f>
        <v>0.200164122911164</v>
      </c>
      <c r="K4895" s="6" t="n">
        <v>237</v>
      </c>
      <c r="L4895" s="7" t="n">
        <f aca="false">K4895/43192891</f>
        <v>5.48701405516014E-006</v>
      </c>
      <c r="M4895" s="8" t="n">
        <f aca="false">L4895/$D4895</f>
        <v>0.0331217191936579</v>
      </c>
      <c r="N4895" s="6" t="n">
        <v>2142</v>
      </c>
      <c r="O4895" s="7" t="n">
        <f aca="false">N4895/49735264</f>
        <v>4.30680331766209E-005</v>
      </c>
      <c r="P4895" s="8" t="n">
        <f aca="false">O4895/$D4895</f>
        <v>0.259975149828106</v>
      </c>
      <c r="Q4895" s="6" t="n">
        <v>10</v>
      </c>
      <c r="R4895" s="9" t="n">
        <f aca="false">Q4895/50554893</f>
        <v>1.97804790131788E-007</v>
      </c>
      <c r="S4895" s="8" t="n">
        <f aca="false">R4895/$D4895</f>
        <v>0.00119402550240311</v>
      </c>
      <c r="T4895" s="10" t="n">
        <f aca="false">AVERAGE(G4895,J4895,M4895,P4895)</f>
        <v>0.209204441984964</v>
      </c>
    </row>
    <row r="4896" s="5" customFormat="true" ht="15.25" hidden="false" customHeight="false" outlineLevel="0" collapsed="false">
      <c r="A4896" s="6" t="s">
        <v>1545</v>
      </c>
      <c r="B4896" s="7" t="n">
        <v>3093784</v>
      </c>
      <c r="C4896" s="6" t="n">
        <v>2954</v>
      </c>
      <c r="D4896" s="8" t="n">
        <f aca="false">C4896/58039824</f>
        <v>5.08960881755947E-005</v>
      </c>
      <c r="E4896" s="6" t="n">
        <v>1612</v>
      </c>
      <c r="F4896" s="7" t="n">
        <f aca="false">E4896/57700746</f>
        <v>2.79372471198206E-005</v>
      </c>
      <c r="G4896" s="8" t="n">
        <f aca="false">F4896/$D4896</f>
        <v>0.548907551076132</v>
      </c>
      <c r="H4896" s="6" t="n">
        <v>2007</v>
      </c>
      <c r="I4896" s="7" t="n">
        <f aca="false">H4896/41918464</f>
        <v>4.78786627296267E-005</v>
      </c>
      <c r="J4896" s="8" t="n">
        <f aca="false">I4896/$D4896</f>
        <v>0.940714000738963</v>
      </c>
      <c r="K4896" s="6" t="n">
        <v>2484</v>
      </c>
      <c r="L4896" s="7" t="n">
        <f aca="false">K4896/43192891</f>
        <v>5.75094637680076E-005</v>
      </c>
      <c r="M4896" s="8" t="n">
        <f aca="false">L4896/$D4896</f>
        <v>1.12993877976626</v>
      </c>
      <c r="N4896" s="6" t="n">
        <v>2389</v>
      </c>
      <c r="O4896" s="7" t="n">
        <f aca="false">N4896/49735264</f>
        <v>4.80343283188363E-005</v>
      </c>
      <c r="P4896" s="8" t="n">
        <f aca="false">O4896/$D4896</f>
        <v>0.943772498843424</v>
      </c>
      <c r="Q4896" s="6" t="n">
        <v>4</v>
      </c>
      <c r="R4896" s="9" t="n">
        <f aca="false">Q4896/50554893</f>
        <v>7.91219160527152E-008</v>
      </c>
      <c r="S4896" s="8" t="n">
        <f aca="false">R4896/$D4896</f>
        <v>0.00155457754984508</v>
      </c>
      <c r="T4896" s="10" t="n">
        <f aca="false">AVERAGE(G4896,J4896,M4896,P4896)</f>
        <v>0.890833207606195</v>
      </c>
    </row>
    <row r="4897" s="5" customFormat="true" ht="15.25" hidden="false" customHeight="false" outlineLevel="0" collapsed="false">
      <c r="A4897" s="6" t="s">
        <v>1546</v>
      </c>
      <c r="B4897" s="7" t="n">
        <v>3093886</v>
      </c>
      <c r="C4897" s="6" t="n">
        <v>13</v>
      </c>
      <c r="D4897" s="8" t="n">
        <f aca="false">C4897/58039824</f>
        <v>2.23984138890566E-007</v>
      </c>
      <c r="E4897" s="6" t="n">
        <v>3399</v>
      </c>
      <c r="F4897" s="7" t="n">
        <f aca="false">E4897/57700746</f>
        <v>5.8907383970391E-005</v>
      </c>
      <c r="G4897" s="8" t="n">
        <f aca="false">F4897/$D4897</f>
        <v>262.998015226301</v>
      </c>
      <c r="H4897" s="6" t="n">
        <v>1355</v>
      </c>
      <c r="I4897" s="7" t="n">
        <f aca="false">H4897/41918464</f>
        <v>3.23246576973813E-005</v>
      </c>
      <c r="J4897" s="8" t="n">
        <f aca="false">I4897/$D4897</f>
        <v>144.31672643202</v>
      </c>
      <c r="K4897" s="6" t="n">
        <v>890</v>
      </c>
      <c r="L4897" s="7" t="n">
        <f aca="false">K4897/43192891</f>
        <v>2.06052426543988E-005</v>
      </c>
      <c r="M4897" s="8" t="n">
        <f aca="false">L4897/$D4897</f>
        <v>91.9942043952771</v>
      </c>
      <c r="N4897" s="6" t="n">
        <v>209</v>
      </c>
      <c r="O4897" s="7" t="n">
        <f aca="false">N4897/49735264</f>
        <v>4.20224973572072E-006</v>
      </c>
      <c r="P4897" s="8" t="n">
        <f aca="false">O4897/$D4897</f>
        <v>18.7613719280982</v>
      </c>
      <c r="Q4897" s="6" t="n">
        <v>1</v>
      </c>
      <c r="R4897" s="9" t="n">
        <f aca="false">Q4897/50554893</f>
        <v>1.97804790131788E-008</v>
      </c>
      <c r="S4897" s="8" t="n">
        <f aca="false">R4897/$D4897</f>
        <v>0.0883119631200455</v>
      </c>
      <c r="T4897" s="10" t="n">
        <f aca="false">AVERAGE(G4897,J4897,M4897,P4897)</f>
        <v>129.517579495424</v>
      </c>
    </row>
    <row r="4898" s="5" customFormat="true" ht="15.25" hidden="false" customHeight="false" outlineLevel="0" collapsed="false">
      <c r="A4898" s="6" t="s">
        <v>1546</v>
      </c>
      <c r="B4898" s="7" t="n">
        <v>3093916</v>
      </c>
      <c r="C4898" s="6" t="n">
        <v>5612</v>
      </c>
      <c r="D4898" s="8" t="n">
        <f aca="false">C4898/58039824</f>
        <v>9.66922298041428E-005</v>
      </c>
      <c r="E4898" s="6" t="n">
        <v>481</v>
      </c>
      <c r="F4898" s="7" t="n">
        <f aca="false">E4898/57700746</f>
        <v>8.33611405994647E-006</v>
      </c>
      <c r="G4898" s="8" t="n">
        <f aca="false">F4898/$D4898</f>
        <v>0.0862128640205308</v>
      </c>
      <c r="H4898" s="6" t="n">
        <v>8</v>
      </c>
      <c r="I4898" s="7" t="n">
        <f aca="false">H4898/41918464</f>
        <v>1.90846687512214E-007</v>
      </c>
      <c r="J4898" s="8" t="n">
        <f aca="false">I4898/$D4898</f>
        <v>0.00197375412583605</v>
      </c>
      <c r="K4898" s="6" t="n">
        <v>997</v>
      </c>
      <c r="L4898" s="7" t="n">
        <f aca="false">K4898/43192891</f>
        <v>2.30825021645344E-005</v>
      </c>
      <c r="M4898" s="8" t="n">
        <f aca="false">L4898/$D4898</f>
        <v>0.23872137617769</v>
      </c>
      <c r="N4898" s="6" t="n">
        <v>469</v>
      </c>
      <c r="O4898" s="7" t="n">
        <f aca="false">N4898/49735264</f>
        <v>9.42992883278955E-006</v>
      </c>
      <c r="P4898" s="8" t="n">
        <f aca="false">O4898/$D4898</f>
        <v>0.097525197752607</v>
      </c>
      <c r="Q4898" s="6" t="n">
        <v>3891</v>
      </c>
      <c r="R4898" s="9" t="n">
        <f aca="false">Q4898/50554893</f>
        <v>7.69658438402787E-005</v>
      </c>
      <c r="S4898" s="8" t="n">
        <f aca="false">R4898/$D4898</f>
        <v>0.795987888542634</v>
      </c>
      <c r="T4898" s="10" t="n">
        <f aca="false">AVERAGE(G4898,J4898,M4898,P4898)</f>
        <v>0.106108298019166</v>
      </c>
    </row>
    <row r="4899" s="5" customFormat="true" ht="15.25" hidden="false" customHeight="false" outlineLevel="0" collapsed="false">
      <c r="A4899" s="6" t="s">
        <v>1546</v>
      </c>
      <c r="B4899" s="7" t="n">
        <v>3094134</v>
      </c>
      <c r="C4899" s="6" t="n">
        <v>171</v>
      </c>
      <c r="D4899" s="8" t="n">
        <f aca="false">C4899/58039824</f>
        <v>2.94625290386821E-006</v>
      </c>
      <c r="E4899" s="6" t="n">
        <v>2745</v>
      </c>
      <c r="F4899" s="7" t="n">
        <f aca="false">E4899/57700746</f>
        <v>4.75730417766176E-005</v>
      </c>
      <c r="G4899" s="8" t="n">
        <f aca="false">F4899/$D4899</f>
        <v>16.1469647477166</v>
      </c>
      <c r="H4899" s="6" t="n">
        <v>3782</v>
      </c>
      <c r="I4899" s="7" t="n">
        <f aca="false">H4899/41918464</f>
        <v>9.02227715213993E-005</v>
      </c>
      <c r="J4899" s="8" t="n">
        <f aca="false">I4899/$D4899</f>
        <v>30.6228876017206</v>
      </c>
      <c r="K4899" s="6" t="n">
        <v>261</v>
      </c>
      <c r="L4899" s="7" t="n">
        <f aca="false">K4899/43192891</f>
        <v>6.04266104808775E-006</v>
      </c>
      <c r="M4899" s="8" t="n">
        <f aca="false">L4899/$D4899</f>
        <v>2.05096481709163</v>
      </c>
      <c r="N4899" s="6" t="n">
        <v>1171</v>
      </c>
      <c r="O4899" s="7" t="n">
        <f aca="false">N4899/49735264</f>
        <v>2.35446623948754E-005</v>
      </c>
      <c r="P4899" s="8" t="n">
        <f aca="false">O4899/$D4899</f>
        <v>7.99139217273676</v>
      </c>
      <c r="Q4899" s="6" t="n">
        <v>9630</v>
      </c>
      <c r="R4899" s="9" t="n">
        <f aca="false">Q4899/50554893</f>
        <v>0.000190486012896912</v>
      </c>
      <c r="S4899" s="8" t="n">
        <f aca="false">R4899/$D4899</f>
        <v>64.6536529999912</v>
      </c>
      <c r="T4899" s="10" t="n">
        <f aca="false">AVERAGE(G4899,J4899,M4899,P4899)</f>
        <v>14.2030523348164</v>
      </c>
    </row>
    <row r="4900" s="5" customFormat="true" ht="15.25" hidden="false" customHeight="false" outlineLevel="0" collapsed="false">
      <c r="A4900" s="6" t="s">
        <v>1546</v>
      </c>
      <c r="B4900" s="7" t="n">
        <v>3094281</v>
      </c>
      <c r="C4900" s="6" t="n">
        <v>8991</v>
      </c>
      <c r="D4900" s="8" t="n">
        <f aca="false">C4900/58039824</f>
        <v>0.000154910876366544</v>
      </c>
      <c r="E4900" s="6" t="n">
        <v>13412</v>
      </c>
      <c r="F4900" s="7" t="n">
        <f aca="false">E4900/57700746</f>
        <v>0.000232440668964661</v>
      </c>
      <c r="G4900" s="8" t="n">
        <f aca="false">F4900/$D4900</f>
        <v>1.50047998188758</v>
      </c>
      <c r="H4900" s="6" t="n">
        <v>7839</v>
      </c>
      <c r="I4900" s="7" t="n">
        <f aca="false">H4900/41918464</f>
        <v>0.000187005897926031</v>
      </c>
      <c r="J4900" s="8" t="n">
        <f aca="false">I4900/$D4900</f>
        <v>1.20718378407172</v>
      </c>
      <c r="K4900" s="6" t="n">
        <v>7289</v>
      </c>
      <c r="L4900" s="7" t="n">
        <f aca="false">K4900/43192891</f>
        <v>0.000168754622143723</v>
      </c>
      <c r="M4900" s="8" t="n">
        <f aca="false">L4900/$D4900</f>
        <v>1.08936587347438</v>
      </c>
      <c r="N4900" s="6" t="n">
        <v>9322</v>
      </c>
      <c r="O4900" s="7" t="n">
        <f aca="false">N4900/49735264</f>
        <v>0.000187432402087983</v>
      </c>
      <c r="P4900" s="8" t="n">
        <f aca="false">O4900/$D4900</f>
        <v>1.2099370069051</v>
      </c>
      <c r="Q4900" s="6" t="n">
        <v>21</v>
      </c>
      <c r="R4900" s="9" t="n">
        <f aca="false">Q4900/50554893</f>
        <v>4.15390059276755E-007</v>
      </c>
      <c r="S4900" s="8" t="n">
        <f aca="false">R4900/$D4900</f>
        <v>0.00268147769233371</v>
      </c>
      <c r="T4900" s="10" t="n">
        <f aca="false">AVERAGE(G4900,J4900,M4900,P4900)</f>
        <v>1.25174166158469</v>
      </c>
    </row>
    <row r="4901" s="5" customFormat="true" ht="15.25" hidden="false" customHeight="false" outlineLevel="0" collapsed="false">
      <c r="A4901" s="6" t="s">
        <v>1547</v>
      </c>
      <c r="B4901" s="7" t="n">
        <v>3095100</v>
      </c>
      <c r="C4901" s="6" t="n">
        <v>2227</v>
      </c>
      <c r="D4901" s="8" t="n">
        <f aca="false">C4901/58039824</f>
        <v>3.83702059468685E-005</v>
      </c>
      <c r="E4901" s="6" t="n">
        <v>1439</v>
      </c>
      <c r="F4901" s="7" t="n">
        <f aca="false">E4901/57700746</f>
        <v>2.49390189859937E-005</v>
      </c>
      <c r="G4901" s="8" t="n">
        <f aca="false">F4901/$D4901</f>
        <v>0.649957913192516</v>
      </c>
      <c r="H4901" s="6" t="n">
        <v>2133</v>
      </c>
      <c r="I4901" s="7" t="n">
        <f aca="false">H4901/41918464</f>
        <v>5.08844980579441E-005</v>
      </c>
      <c r="J4901" s="8" t="n">
        <f aca="false">I4901/$D4901</f>
        <v>1.32614607616139</v>
      </c>
      <c r="K4901" s="6" t="n">
        <v>1571</v>
      </c>
      <c r="L4901" s="7" t="n">
        <f aca="false">K4901/43192891</f>
        <v>3.63717260787198E-005</v>
      </c>
      <c r="M4901" s="8" t="n">
        <f aca="false">L4901/$D4901</f>
        <v>0.947915842022948</v>
      </c>
      <c r="N4901" s="6" t="n">
        <v>1707</v>
      </c>
      <c r="O4901" s="7" t="n">
        <f aca="false">N4901/49735264</f>
        <v>3.43217239180634E-005</v>
      </c>
      <c r="P4901" s="8" t="n">
        <f aca="false">O4901/$D4901</f>
        <v>0.894488915842386</v>
      </c>
      <c r="Q4901" s="6" t="n">
        <v>0</v>
      </c>
      <c r="R4901" s="9" t="n">
        <f aca="false">Q4901/50554893</f>
        <v>0</v>
      </c>
      <c r="S4901" s="8" t="n">
        <f aca="false">R4901/$D4901</f>
        <v>0</v>
      </c>
      <c r="T4901" s="10" t="n">
        <f aca="false">AVERAGE(G4901,J4901,M4901,P4901)</f>
        <v>0.95462718680481</v>
      </c>
    </row>
    <row r="4902" s="5" customFormat="true" ht="15.25" hidden="false" customHeight="false" outlineLevel="0" collapsed="false">
      <c r="A4902" s="6" t="s">
        <v>1548</v>
      </c>
      <c r="B4902" s="7" t="n">
        <v>3096024</v>
      </c>
      <c r="C4902" s="6" t="n">
        <v>6978</v>
      </c>
      <c r="D4902" s="8" t="n">
        <f aca="false">C4902/58039824</f>
        <v>0.000120227793936798</v>
      </c>
      <c r="E4902" s="6" t="n">
        <v>479</v>
      </c>
      <c r="F4902" s="7" t="n">
        <f aca="false">E4902/57700746</f>
        <v>8.30145246302362E-006</v>
      </c>
      <c r="G4902" s="8" t="n">
        <f aca="false">F4902/$D4902</f>
        <v>0.0690476984663596</v>
      </c>
      <c r="H4902" s="6" t="n">
        <v>620</v>
      </c>
      <c r="I4902" s="7" t="n">
        <f aca="false">H4902/41918464</f>
        <v>1.47906182821966E-005</v>
      </c>
      <c r="J4902" s="8" t="n">
        <f aca="false">I4902/$D4902</f>
        <v>0.123021622520761</v>
      </c>
      <c r="K4902" s="6" t="n">
        <v>885</v>
      </c>
      <c r="L4902" s="7" t="n">
        <f aca="false">K4902/43192891</f>
        <v>2.04894828642056E-005</v>
      </c>
      <c r="M4902" s="8" t="n">
        <f aca="false">L4902/$D4902</f>
        <v>0.170422181038909</v>
      </c>
      <c r="N4902" s="6" t="n">
        <v>706</v>
      </c>
      <c r="O4902" s="7" t="n">
        <f aca="false">N4902/49735264</f>
        <v>1.41951593943484E-005</v>
      </c>
      <c r="P4902" s="8" t="n">
        <f aca="false">O4902/$D4902</f>
        <v>0.118068866852956</v>
      </c>
      <c r="Q4902" s="6" t="n">
        <v>1185</v>
      </c>
      <c r="R4902" s="9" t="n">
        <f aca="false">Q4902/50554893</f>
        <v>2.34398676306169E-005</v>
      </c>
      <c r="S4902" s="8" t="n">
        <f aca="false">R4902/$D4902</f>
        <v>0.19496213698256</v>
      </c>
      <c r="T4902" s="10" t="n">
        <f aca="false">AVERAGE(G4902,J4902,M4902,P4902)</f>
        <v>0.120140092219747</v>
      </c>
    </row>
    <row r="4903" s="5" customFormat="true" ht="15.25" hidden="false" customHeight="false" outlineLevel="0" collapsed="false">
      <c r="A4903" s="6" t="s">
        <v>1548</v>
      </c>
      <c r="B4903" s="7" t="n">
        <v>3096058</v>
      </c>
      <c r="C4903" s="6" t="n">
        <v>11751</v>
      </c>
      <c r="D4903" s="8" t="n">
        <f aca="false">C4903/58039824</f>
        <v>0.000202464432007926</v>
      </c>
      <c r="E4903" s="6" t="n">
        <v>12245</v>
      </c>
      <c r="F4903" s="7" t="n">
        <f aca="false">E4903/57700746</f>
        <v>0.000212215627160176</v>
      </c>
      <c r="G4903" s="8" t="n">
        <f aca="false">F4903/$D4903</f>
        <v>1.04816250960992</v>
      </c>
      <c r="H4903" s="6" t="n">
        <v>7965</v>
      </c>
      <c r="I4903" s="7" t="n">
        <f aca="false">H4903/41918464</f>
        <v>0.000190011733254348</v>
      </c>
      <c r="J4903" s="8" t="n">
        <f aca="false">I4903/$D4903</f>
        <v>0.938494388223753</v>
      </c>
      <c r="K4903" s="6" t="n">
        <v>5013</v>
      </c>
      <c r="L4903" s="7" t="n">
        <f aca="false">K4903/43192891</f>
        <v>0.000116060765647754</v>
      </c>
      <c r="M4903" s="8" t="n">
        <f aca="false">L4903/$D4903</f>
        <v>0.573240269892002</v>
      </c>
      <c r="N4903" s="6" t="n">
        <v>9490</v>
      </c>
      <c r="O4903" s="7" t="n">
        <f aca="false">N4903/49735264</f>
        <v>0.000190810287043012</v>
      </c>
      <c r="P4903" s="8" t="n">
        <f aca="false">O4903/$D4903</f>
        <v>0.942438556494419</v>
      </c>
      <c r="Q4903" s="6" t="n">
        <v>1406</v>
      </c>
      <c r="R4903" s="9" t="n">
        <f aca="false">Q4903/50554893</f>
        <v>2.78113534925294E-005</v>
      </c>
      <c r="S4903" s="8" t="n">
        <f aca="false">R4903/$D4903</f>
        <v>0.137364144490528</v>
      </c>
      <c r="T4903" s="10" t="n">
        <f aca="false">AVERAGE(G4903,J4903,M4903,P4903)</f>
        <v>0.875583931055024</v>
      </c>
    </row>
    <row r="4904" s="5" customFormat="true" ht="15.25" hidden="false" customHeight="false" outlineLevel="0" collapsed="false">
      <c r="A4904" s="6" t="s">
        <v>1548</v>
      </c>
      <c r="B4904" s="7" t="n">
        <v>3096222</v>
      </c>
      <c r="C4904" s="6" t="n">
        <v>73332</v>
      </c>
      <c r="D4904" s="8" t="n">
        <f aca="false">C4904/58039824</f>
        <v>0.00126347729793254</v>
      </c>
      <c r="E4904" s="6" t="n">
        <v>4766</v>
      </c>
      <c r="F4904" s="7" t="n">
        <f aca="false">E4904/57700746</f>
        <v>8.25985854671619E-005</v>
      </c>
      <c r="G4904" s="8" t="n">
        <f aca="false">F4904/$D4904</f>
        <v>0.0653740162979741</v>
      </c>
      <c r="H4904" s="6" t="n">
        <v>3942</v>
      </c>
      <c r="I4904" s="7" t="n">
        <f aca="false">H4904/41918464</f>
        <v>9.40397052716435E-005</v>
      </c>
      <c r="J4904" s="8" t="n">
        <f aca="false">I4904/$D4904</f>
        <v>0.0744292797547873</v>
      </c>
      <c r="K4904" s="6" t="n">
        <v>2978</v>
      </c>
      <c r="L4904" s="7" t="n">
        <f aca="false">K4904/43192891</f>
        <v>6.89465310391008E-005</v>
      </c>
      <c r="M4904" s="8" t="n">
        <f aca="false">L4904/$D4904</f>
        <v>0.0545688720738552</v>
      </c>
      <c r="N4904" s="6" t="n">
        <v>1846</v>
      </c>
      <c r="O4904" s="7" t="n">
        <f aca="false">N4904/49735264</f>
        <v>3.71165215891887E-005</v>
      </c>
      <c r="P4904" s="8" t="n">
        <f aca="false">O4904/$D4904</f>
        <v>0.0293764847614781</v>
      </c>
      <c r="Q4904" s="6" t="n">
        <v>1650</v>
      </c>
      <c r="R4904" s="9" t="n">
        <f aca="false">Q4904/50554893</f>
        <v>3.2637790371745E-005</v>
      </c>
      <c r="S4904" s="8" t="n">
        <f aca="false">R4904/$D4904</f>
        <v>0.0258317188802293</v>
      </c>
      <c r="T4904" s="10" t="n">
        <f aca="false">AVERAGE(G4904,J4904,M4904,P4904)</f>
        <v>0.0559371632220237</v>
      </c>
    </row>
    <row r="4905" s="5" customFormat="true" ht="15.25" hidden="false" customHeight="false" outlineLevel="0" collapsed="false">
      <c r="A4905" s="6" t="s">
        <v>1549</v>
      </c>
      <c r="B4905" s="7" t="n">
        <v>3096980</v>
      </c>
      <c r="C4905" s="6" t="n">
        <v>27</v>
      </c>
      <c r="D4905" s="8" t="n">
        <f aca="false">C4905/58039824</f>
        <v>4.6519782692656E-007</v>
      </c>
      <c r="E4905" s="6" t="n">
        <v>1814</v>
      </c>
      <c r="F4905" s="7" t="n">
        <f aca="false">E4905/57700746</f>
        <v>3.14380684090289E-005</v>
      </c>
      <c r="G4905" s="8" t="n">
        <f aca="false">F4905/$D4905</f>
        <v>67.5799984207406</v>
      </c>
      <c r="H4905" s="6" t="n">
        <v>2283</v>
      </c>
      <c r="I4905" s="7" t="n">
        <f aca="false">H4905/41918464</f>
        <v>5.44628734487981E-005</v>
      </c>
      <c r="J4905" s="8" t="n">
        <f aca="false">I4905/$D4905</f>
        <v>117.074651463056</v>
      </c>
      <c r="K4905" s="6" t="n">
        <v>34457</v>
      </c>
      <c r="L4905" s="7" t="n">
        <f aca="false">K4905/43192891</f>
        <v>0.000797747018137776</v>
      </c>
      <c r="M4905" s="8" t="n">
        <f aca="false">L4905/$D4905</f>
        <v>1714.85542700894</v>
      </c>
      <c r="N4905" s="6" t="n">
        <v>403</v>
      </c>
      <c r="O4905" s="7" t="n">
        <f aca="false">N4905/49735264</f>
        <v>8.10290260045669E-006</v>
      </c>
      <c r="P4905" s="8" t="n">
        <f aca="false">O4905/$D4905</f>
        <v>17.418186697024</v>
      </c>
      <c r="Q4905" s="6" t="n">
        <v>7</v>
      </c>
      <c r="R4905" s="9" t="n">
        <f aca="false">Q4905/50554893</f>
        <v>1.38463353092252E-007</v>
      </c>
      <c r="S4905" s="8" t="n">
        <f aca="false">R4905/$D4905</f>
        <v>0.297644023849042</v>
      </c>
      <c r="T4905" s="10" t="n">
        <f aca="false">AVERAGE(G4905,J4905,M4905,P4905)</f>
        <v>479.23206589744</v>
      </c>
    </row>
    <row r="4906" s="5" customFormat="true" ht="15.25" hidden="false" customHeight="false" outlineLevel="0" collapsed="false">
      <c r="A4906" s="6" t="s">
        <v>1549</v>
      </c>
      <c r="B4906" s="7" t="n">
        <v>3097250</v>
      </c>
      <c r="C4906" s="6" t="n">
        <v>69</v>
      </c>
      <c r="D4906" s="8" t="n">
        <f aca="false">C4906/58039824</f>
        <v>1.18883889103454E-006</v>
      </c>
      <c r="E4906" s="6" t="n">
        <v>1632</v>
      </c>
      <c r="F4906" s="7" t="n">
        <f aca="false">E4906/57700746</f>
        <v>2.82838630890491E-005</v>
      </c>
      <c r="G4906" s="8" t="n">
        <f aca="false">F4906/$D4906</f>
        <v>23.7911657351958</v>
      </c>
      <c r="H4906" s="6" t="n">
        <v>1108</v>
      </c>
      <c r="I4906" s="7" t="n">
        <f aca="false">H4906/41918464</f>
        <v>2.64322662204417E-005</v>
      </c>
      <c r="J4906" s="8" t="n">
        <f aca="false">I4906/$D4906</f>
        <v>22.2336823095012</v>
      </c>
      <c r="K4906" s="6" t="n">
        <v>1895</v>
      </c>
      <c r="L4906" s="7" t="n">
        <f aca="false">K4906/43192891</f>
        <v>4.38729604832425E-005</v>
      </c>
      <c r="M4906" s="8" t="n">
        <f aca="false">L4906/$D4906</f>
        <v>36.9040420986427</v>
      </c>
      <c r="N4906" s="6" t="n">
        <v>4107</v>
      </c>
      <c r="O4906" s="7" t="n">
        <f aca="false">N4906/49735264</f>
        <v>8.25772232756219E-005</v>
      </c>
      <c r="P4906" s="8" t="n">
        <f aca="false">O4906/$D4906</f>
        <v>69.4603986279101</v>
      </c>
      <c r="Q4906" s="6" t="n">
        <v>392</v>
      </c>
      <c r="R4906" s="9" t="n">
        <f aca="false">Q4906/50554893</f>
        <v>7.75394777316609E-006</v>
      </c>
      <c r="S4906" s="8" t="n">
        <f aca="false">R4906/$D4906</f>
        <v>6.52228643564858</v>
      </c>
      <c r="T4906" s="10" t="n">
        <f aca="false">AVERAGE(G4906,J4906,M4906,P4906)</f>
        <v>38.0973221928124</v>
      </c>
    </row>
    <row r="4907" s="5" customFormat="true" ht="15.25" hidden="false" customHeight="false" outlineLevel="0" collapsed="false">
      <c r="A4907" s="6" t="s">
        <v>21</v>
      </c>
      <c r="B4907" s="7" t="n">
        <v>3097411</v>
      </c>
      <c r="C4907" s="6" t="n">
        <v>35</v>
      </c>
      <c r="D4907" s="8" t="n">
        <f aca="false">C4907/58039824</f>
        <v>6.03034220089985E-007</v>
      </c>
      <c r="E4907" s="6" t="n">
        <v>1625</v>
      </c>
      <c r="F4907" s="7" t="n">
        <f aca="false">E4907/57700746</f>
        <v>2.81625474998191E-005</v>
      </c>
      <c r="G4907" s="8" t="n">
        <f aca="false">F4907/$D4907</f>
        <v>46.7014085794613</v>
      </c>
      <c r="H4907" s="6" t="n">
        <v>1021</v>
      </c>
      <c r="I4907" s="7" t="n">
        <f aca="false">H4907/41918464</f>
        <v>2.43568084937463E-005</v>
      </c>
      <c r="J4907" s="8" t="n">
        <f aca="false">I4907/$D4907</f>
        <v>40.3904250908212</v>
      </c>
      <c r="K4907" s="6" t="n">
        <v>3065</v>
      </c>
      <c r="L4907" s="7" t="n">
        <f aca="false">K4907/43192891</f>
        <v>7.09607513884634E-005</v>
      </c>
      <c r="M4907" s="8" t="n">
        <f aca="false">L4907/$D4907</f>
        <v>117.672843471262</v>
      </c>
      <c r="N4907" s="6" t="n">
        <v>631</v>
      </c>
      <c r="O4907" s="7" t="n">
        <f aca="false">N4907/49735264</f>
        <v>1.26871750394247E-005</v>
      </c>
      <c r="P4907" s="8" t="n">
        <f aca="false">O4907/$D4907</f>
        <v>21.0388973241544</v>
      </c>
      <c r="Q4907" s="6" t="n">
        <v>15174</v>
      </c>
      <c r="R4907" s="9" t="n">
        <f aca="false">Q4907/50554893</f>
        <v>0.000300148988545975</v>
      </c>
      <c r="S4907" s="8" t="n">
        <f aca="false">R4907/$D4907</f>
        <v>497.731270542469</v>
      </c>
      <c r="T4907" s="10" t="n">
        <f aca="false">AVERAGE(G4907,J4907,M4907,P4907)</f>
        <v>56.4508936164247</v>
      </c>
    </row>
    <row r="4908" s="5" customFormat="true" ht="15.25" hidden="false" customHeight="false" outlineLevel="0" collapsed="false">
      <c r="A4908" s="6" t="s">
        <v>21</v>
      </c>
      <c r="B4908" s="7" t="n">
        <v>3097470</v>
      </c>
      <c r="C4908" s="6" t="n">
        <v>14678</v>
      </c>
      <c r="D4908" s="8" t="n">
        <f aca="false">C4908/58039824</f>
        <v>0.000252895322356594</v>
      </c>
      <c r="E4908" s="6" t="n">
        <v>27497</v>
      </c>
      <c r="F4908" s="7" t="n">
        <f aca="false">E4908/57700746</f>
        <v>0.000476544965293863</v>
      </c>
      <c r="G4908" s="8" t="n">
        <f aca="false">F4908/$D4908</f>
        <v>1.88435658221433</v>
      </c>
      <c r="H4908" s="6" t="n">
        <v>17695</v>
      </c>
      <c r="I4908" s="7" t="n">
        <f aca="false">H4908/41918464</f>
        <v>0.000422129016941079</v>
      </c>
      <c r="J4908" s="8" t="n">
        <f aca="false">I4908/$D4908</f>
        <v>1.66918475599899</v>
      </c>
      <c r="K4908" s="6" t="n">
        <v>14683</v>
      </c>
      <c r="L4908" s="7" t="n">
        <f aca="false">K4908/43192891</f>
        <v>0.000339940199881504</v>
      </c>
      <c r="M4908" s="8" t="n">
        <f aca="false">L4908/$D4908</f>
        <v>1.34419330778357</v>
      </c>
      <c r="N4908" s="6" t="n">
        <v>25848</v>
      </c>
      <c r="O4908" s="7" t="n">
        <f aca="false">N4908/49735264</f>
        <v>0.000519711728080905</v>
      </c>
      <c r="P4908" s="8" t="n">
        <f aca="false">O4908/$D4908</f>
        <v>2.05504682031282</v>
      </c>
      <c r="Q4908" s="6" t="n">
        <v>16595</v>
      </c>
      <c r="R4908" s="9" t="n">
        <f aca="false">Q4908/50554893</f>
        <v>0.000328257049223702</v>
      </c>
      <c r="S4908" s="8" t="n">
        <f aca="false">R4908/$D4908</f>
        <v>1.29799573264089</v>
      </c>
      <c r="T4908" s="10" t="n">
        <f aca="false">AVERAGE(G4908,J4908,M4908,P4908)</f>
        <v>1.73819536657743</v>
      </c>
    </row>
    <row r="4909" s="5" customFormat="true" ht="15.25" hidden="false" customHeight="false" outlineLevel="0" collapsed="false">
      <c r="A4909" s="6" t="s">
        <v>1550</v>
      </c>
      <c r="B4909" s="7" t="n">
        <v>3097606</v>
      </c>
      <c r="C4909" s="6" t="n">
        <v>1736</v>
      </c>
      <c r="D4909" s="8" t="n">
        <f aca="false">C4909/58039824</f>
        <v>2.99104973164633E-005</v>
      </c>
      <c r="E4909" s="6" t="n">
        <v>4392</v>
      </c>
      <c r="F4909" s="7" t="n">
        <f aca="false">E4909/57700746</f>
        <v>7.61168668425881E-005</v>
      </c>
      <c r="G4909" s="8" t="n">
        <f aca="false">F4909/$D4909</f>
        <v>2.54482117222077</v>
      </c>
      <c r="H4909" s="6" t="n">
        <v>679</v>
      </c>
      <c r="I4909" s="7" t="n">
        <f aca="false">H4909/41918464</f>
        <v>1.61981126025992E-005</v>
      </c>
      <c r="J4909" s="8" t="n">
        <f aca="false">I4909/$D4909</f>
        <v>0.541552767619262</v>
      </c>
      <c r="K4909" s="6" t="n">
        <v>187</v>
      </c>
      <c r="L4909" s="7" t="n">
        <f aca="false">K4909/43192891</f>
        <v>4.32941615322762E-006</v>
      </c>
      <c r="M4909" s="8" t="n">
        <f aca="false">L4909/$D4909</f>
        <v>0.14474570942171</v>
      </c>
      <c r="N4909" s="6" t="n">
        <v>3197</v>
      </c>
      <c r="O4909" s="7" t="n">
        <f aca="false">N4909/49735264</f>
        <v>6.4280346435881E-005</v>
      </c>
      <c r="P4909" s="8" t="n">
        <f aca="false">O4909/$D4909</f>
        <v>2.14908985817832</v>
      </c>
      <c r="Q4909" s="6" t="n">
        <v>6</v>
      </c>
      <c r="R4909" s="9" t="n">
        <f aca="false">Q4909/50554893</f>
        <v>1.18682874079073E-007</v>
      </c>
      <c r="S4909" s="8" t="n">
        <f aca="false">R4909/$D4909</f>
        <v>0.00396793382682232</v>
      </c>
      <c r="T4909" s="10" t="n">
        <f aca="false">AVERAGE(G4909,J4909,M4909,P4909)</f>
        <v>1.34505237686001</v>
      </c>
    </row>
    <row r="4910" s="5" customFormat="true" ht="15.25" hidden="false" customHeight="false" outlineLevel="0" collapsed="false">
      <c r="A4910" s="6" t="s">
        <v>1550</v>
      </c>
      <c r="B4910" s="7" t="n">
        <v>3097717</v>
      </c>
      <c r="C4910" s="6" t="n">
        <v>9254</v>
      </c>
      <c r="D4910" s="8" t="n">
        <f aca="false">C4910/58039824</f>
        <v>0.000159442247791792</v>
      </c>
      <c r="E4910" s="6" t="n">
        <v>10535</v>
      </c>
      <c r="F4910" s="7" t="n">
        <f aca="false">E4910/57700746</f>
        <v>0.000182579961791135</v>
      </c>
      <c r="G4910" s="8" t="n">
        <f aca="false">F4910/$D4910</f>
        <v>1.14511658183318</v>
      </c>
      <c r="H4910" s="6" t="n">
        <v>7231</v>
      </c>
      <c r="I4910" s="7" t="n">
        <f aca="false">H4910/41918464</f>
        <v>0.000172501549675103</v>
      </c>
      <c r="J4910" s="8" t="n">
        <f aca="false">I4910/$D4910</f>
        <v>1.08190615764753</v>
      </c>
      <c r="K4910" s="6" t="n">
        <v>4436</v>
      </c>
      <c r="L4910" s="7" t="n">
        <f aca="false">K4910/43192891</f>
        <v>0.000102702085859453</v>
      </c>
      <c r="M4910" s="8" t="n">
        <f aca="false">L4910/$D4910</f>
        <v>0.644133454475421</v>
      </c>
      <c r="N4910" s="6" t="n">
        <v>5144</v>
      </c>
      <c r="O4910" s="7" t="n">
        <f aca="false">N4910/49735264</f>
        <v>0.0001034276202897</v>
      </c>
      <c r="P4910" s="8" t="n">
        <f aca="false">O4910/$D4910</f>
        <v>0.648683907321486</v>
      </c>
      <c r="Q4910" s="6" t="n">
        <v>9</v>
      </c>
      <c r="R4910" s="9" t="n">
        <f aca="false">Q4910/50554893</f>
        <v>1.78024311118609E-007</v>
      </c>
      <c r="S4910" s="8" t="n">
        <f aca="false">R4910/$D4910</f>
        <v>0.00111654416306952</v>
      </c>
      <c r="T4910" s="10" t="n">
        <f aca="false">AVERAGE(G4910,J4910,M4910,P4910)</f>
        <v>0.879960025319403</v>
      </c>
    </row>
    <row r="4911" s="5" customFormat="true" ht="15.25" hidden="false" customHeight="false" outlineLevel="0" collapsed="false">
      <c r="A4911" s="6" t="s">
        <v>1550</v>
      </c>
      <c r="B4911" s="7" t="n">
        <v>3097719</v>
      </c>
      <c r="C4911" s="6" t="n">
        <v>29</v>
      </c>
      <c r="D4911" s="8" t="n">
        <f aca="false">C4911/58039824</f>
        <v>4.99656925217416E-007</v>
      </c>
      <c r="E4911" s="6" t="n">
        <v>5527</v>
      </c>
      <c r="F4911" s="7" t="n">
        <f aca="false">E4911/57700746</f>
        <v>9.5787323096308E-005</v>
      </c>
      <c r="G4911" s="8" t="n">
        <f aca="false">F4911/$D4911</f>
        <v>191.706185308305</v>
      </c>
      <c r="H4911" s="6" t="n">
        <v>2358</v>
      </c>
      <c r="I4911" s="7" t="n">
        <f aca="false">H4911/41918464</f>
        <v>5.62520611442251E-005</v>
      </c>
      <c r="J4911" s="8" t="n">
        <f aca="false">I4911/$D4911</f>
        <v>112.581369946485</v>
      </c>
      <c r="K4911" s="6" t="n">
        <v>3488</v>
      </c>
      <c r="L4911" s="7" t="n">
        <f aca="false">K4911/43192891</f>
        <v>8.07540296388125E-005</v>
      </c>
      <c r="M4911" s="8" t="n">
        <f aca="false">L4911/$D4911</f>
        <v>161.618954052671</v>
      </c>
      <c r="N4911" s="6" t="n">
        <v>4398</v>
      </c>
      <c r="O4911" s="7" t="n">
        <f aca="false">N4911/49735264</f>
        <v>8.84282025727259E-005</v>
      </c>
      <c r="P4911" s="8" t="n">
        <f aca="false">O4911/$D4911</f>
        <v>176.977838412323</v>
      </c>
      <c r="Q4911" s="6" t="n">
        <v>9</v>
      </c>
      <c r="R4911" s="9" t="n">
        <f aca="false">Q4911/50554893</f>
        <v>1.78024311118609E-007</v>
      </c>
      <c r="S4911" s="8" t="n">
        <f aca="false">R4911/$D4911</f>
        <v>0.35629309258777</v>
      </c>
      <c r="T4911" s="10" t="n">
        <f aca="false">AVERAGE(G4911,J4911,M4911,P4911)</f>
        <v>160.721086929946</v>
      </c>
    </row>
    <row r="4912" s="5" customFormat="true" ht="15.25" hidden="false" customHeight="false" outlineLevel="0" collapsed="false">
      <c r="A4912" s="6" t="s">
        <v>1550</v>
      </c>
      <c r="B4912" s="7" t="n">
        <v>3097869</v>
      </c>
      <c r="C4912" s="6" t="n">
        <v>39</v>
      </c>
      <c r="D4912" s="8" t="n">
        <f aca="false">C4912/58039824</f>
        <v>6.71952416671698E-007</v>
      </c>
      <c r="E4912" s="6" t="n">
        <v>28</v>
      </c>
      <c r="F4912" s="7" t="n">
        <f aca="false">E4912/57700746</f>
        <v>4.85262356919961E-007</v>
      </c>
      <c r="G4912" s="8" t="n">
        <f aca="false">F4912/$D4912</f>
        <v>0.722167738191274</v>
      </c>
      <c r="H4912" s="6" t="n">
        <v>27</v>
      </c>
      <c r="I4912" s="7" t="n">
        <f aca="false">H4912/41918464</f>
        <v>6.44107570353723E-007</v>
      </c>
      <c r="J4912" s="8" t="n">
        <f aca="false">I4912/$D4912</f>
        <v>0.9585612825743</v>
      </c>
      <c r="K4912" s="6" t="n">
        <v>23</v>
      </c>
      <c r="L4912" s="7" t="n">
        <f aca="false">K4912/43192891</f>
        <v>5.32495034888959E-007</v>
      </c>
      <c r="M4912" s="8" t="n">
        <f aca="false">L4912/$D4912</f>
        <v>0.792459438611001</v>
      </c>
      <c r="N4912" s="6" t="n">
        <v>39</v>
      </c>
      <c r="O4912" s="7" t="n">
        <f aca="false">N4912/49735264</f>
        <v>7.84151864560325E-007</v>
      </c>
      <c r="P4912" s="8" t="n">
        <f aca="false">O4912/$D4912</f>
        <v>1.16697528739367</v>
      </c>
      <c r="Q4912" s="6" t="n">
        <v>36</v>
      </c>
      <c r="R4912" s="9" t="n">
        <f aca="false">Q4912/50554893</f>
        <v>7.12097244474437E-007</v>
      </c>
      <c r="S4912" s="8" t="n">
        <f aca="false">R4912/$D4912</f>
        <v>1.05974355744055</v>
      </c>
      <c r="T4912" s="10" t="n">
        <f aca="false">AVERAGE(G4912,J4912,M4912,P4912)</f>
        <v>0.910040936692561</v>
      </c>
    </row>
    <row r="4913" s="5" customFormat="true" ht="15.25" hidden="false" customHeight="false" outlineLevel="0" collapsed="false">
      <c r="A4913" s="6" t="s">
        <v>1550</v>
      </c>
      <c r="B4913" s="7" t="n">
        <v>3097871</v>
      </c>
      <c r="C4913" s="6" t="n">
        <v>13654</v>
      </c>
      <c r="D4913" s="8" t="n">
        <f aca="false">C4913/58039824</f>
        <v>0.000235252264031676</v>
      </c>
      <c r="E4913" s="6" t="n">
        <v>24209</v>
      </c>
      <c r="F4913" s="7" t="n">
        <f aca="false">E4913/57700746</f>
        <v>0.00041956129995269</v>
      </c>
      <c r="G4913" s="8" t="n">
        <f aca="false">F4913/$D4913</f>
        <v>1.78345276156916</v>
      </c>
      <c r="H4913" s="6" t="n">
        <v>19654</v>
      </c>
      <c r="I4913" s="7" t="n">
        <f aca="false">H4913/41918464</f>
        <v>0.000468862599545632</v>
      </c>
      <c r="J4913" s="8" t="n">
        <f aca="false">I4913/$D4913</f>
        <v>1.99302056231221</v>
      </c>
      <c r="K4913" s="6" t="n">
        <v>16878</v>
      </c>
      <c r="L4913" s="7" t="n">
        <f aca="false">K4913/43192891</f>
        <v>0.000390758747776341</v>
      </c>
      <c r="M4913" s="8" t="n">
        <f aca="false">L4913/$D4913</f>
        <v>1.66102013676573</v>
      </c>
      <c r="N4913" s="6" t="n">
        <v>21350</v>
      </c>
      <c r="O4913" s="7" t="n">
        <f aca="false">N4913/49735264</f>
        <v>0.000429272879701614</v>
      </c>
      <c r="P4913" s="8" t="n">
        <f aca="false">O4913/$D4913</f>
        <v>1.82473431857733</v>
      </c>
      <c r="Q4913" s="6" t="n">
        <v>20596</v>
      </c>
      <c r="R4913" s="9" t="n">
        <f aca="false">Q4913/50554893</f>
        <v>0.000407398745755431</v>
      </c>
      <c r="S4913" s="8" t="n">
        <f aca="false">R4913/$D4913</f>
        <v>1.73175270993599</v>
      </c>
      <c r="T4913" s="10" t="n">
        <f aca="false">AVERAGE(G4913,J4913,M4913,P4913)</f>
        <v>1.81555694480611</v>
      </c>
    </row>
    <row r="4914" s="5" customFormat="true" ht="15.25" hidden="false" customHeight="false" outlineLevel="0" collapsed="false">
      <c r="A4914" s="6" t="s">
        <v>1550</v>
      </c>
      <c r="B4914" s="7" t="n">
        <v>3097919</v>
      </c>
      <c r="C4914" s="6" t="n">
        <v>15010</v>
      </c>
      <c r="D4914" s="8" t="n">
        <f aca="false">C4914/58039824</f>
        <v>0.000258615532672876</v>
      </c>
      <c r="E4914" s="6" t="n">
        <v>3623</v>
      </c>
      <c r="F4914" s="7" t="n">
        <f aca="false">E4914/57700746</f>
        <v>6.27894828257506E-005</v>
      </c>
      <c r="G4914" s="8" t="n">
        <f aca="false">F4914/$D4914</f>
        <v>0.242790841589446</v>
      </c>
      <c r="H4914" s="6" t="n">
        <v>1768</v>
      </c>
      <c r="I4914" s="7" t="n">
        <f aca="false">H4914/41918464</f>
        <v>4.21771179401993E-005</v>
      </c>
      <c r="J4914" s="8" t="n">
        <f aca="false">I4914/$D4914</f>
        <v>0.163088108066383</v>
      </c>
      <c r="K4914" s="6" t="n">
        <v>2220</v>
      </c>
      <c r="L4914" s="7" t="n">
        <f aca="false">K4914/43192891</f>
        <v>5.13973468458039E-005</v>
      </c>
      <c r="M4914" s="8" t="n">
        <f aca="false">L4914/$D4914</f>
        <v>0.198740370752659</v>
      </c>
      <c r="N4914" s="6" t="n">
        <v>1499</v>
      </c>
      <c r="O4914" s="7" t="n">
        <f aca="false">N4914/49735264</f>
        <v>3.01395806404084E-005</v>
      </c>
      <c r="P4914" s="8" t="n">
        <f aca="false">O4914/$D4914</f>
        <v>0.11654203569641</v>
      </c>
      <c r="Q4914" s="6" t="n">
        <v>291</v>
      </c>
      <c r="R4914" s="9" t="n">
        <f aca="false">Q4914/50554893</f>
        <v>5.75611939283503E-006</v>
      </c>
      <c r="S4914" s="8" t="n">
        <f aca="false">R4914/$D4914</f>
        <v>0.0222574388063379</v>
      </c>
      <c r="T4914" s="10" t="n">
        <f aca="false">AVERAGE(G4914,J4914,M4914,P4914)</f>
        <v>0.180290339026225</v>
      </c>
    </row>
    <row r="4915" s="5" customFormat="true" ht="15.25" hidden="false" customHeight="false" outlineLevel="0" collapsed="false">
      <c r="A4915" s="6" t="s">
        <v>1551</v>
      </c>
      <c r="B4915" s="7" t="n">
        <v>3098472</v>
      </c>
      <c r="C4915" s="6" t="n">
        <v>598</v>
      </c>
      <c r="D4915" s="8" t="n">
        <f aca="false">C4915/58039824</f>
        <v>1.0303270388966E-005</v>
      </c>
      <c r="E4915" s="6" t="n">
        <v>7</v>
      </c>
      <c r="F4915" s="7" t="n">
        <f aca="false">E4915/57700746</f>
        <v>1.2131558922999E-007</v>
      </c>
      <c r="G4915" s="8" t="n">
        <f aca="false">F4915/$D4915</f>
        <v>0.011774473992249</v>
      </c>
      <c r="H4915" s="6" t="n">
        <v>271</v>
      </c>
      <c r="I4915" s="7" t="n">
        <f aca="false">H4915/41918464</f>
        <v>6.46493153947626E-006</v>
      </c>
      <c r="J4915" s="8" t="n">
        <f aca="false">I4915/$D4915</f>
        <v>0.627464027965303</v>
      </c>
      <c r="K4915" s="6" t="n">
        <v>115</v>
      </c>
      <c r="L4915" s="7" t="n">
        <f aca="false">K4915/43192891</f>
        <v>2.66247517444479E-006</v>
      </c>
      <c r="M4915" s="8" t="n">
        <f aca="false">L4915/$D4915</f>
        <v>0.258410686503587</v>
      </c>
      <c r="N4915" s="6" t="n">
        <v>1</v>
      </c>
      <c r="O4915" s="7" t="n">
        <f aca="false">N4915/49735264</f>
        <v>2.01064580656493E-008</v>
      </c>
      <c r="P4915" s="8" t="n">
        <f aca="false">O4915/$D4915</f>
        <v>0.00195146369129376</v>
      </c>
      <c r="Q4915" s="6" t="n">
        <v>0</v>
      </c>
      <c r="R4915" s="9" t="n">
        <f aca="false">Q4915/50554893</f>
        <v>0</v>
      </c>
      <c r="S4915" s="8" t="n">
        <f aca="false">R4915/$D4915</f>
        <v>0</v>
      </c>
      <c r="T4915" s="10" t="n">
        <f aca="false">AVERAGE(G4915,J4915,M4915,P4915)</f>
        <v>0.224900163038108</v>
      </c>
    </row>
    <row r="4916" s="5" customFormat="true" ht="15.25" hidden="false" customHeight="false" outlineLevel="0" collapsed="false">
      <c r="A4916" s="6" t="s">
        <v>1551</v>
      </c>
      <c r="B4916" s="7" t="n">
        <v>3098519</v>
      </c>
      <c r="C4916" s="6" t="n">
        <v>598</v>
      </c>
      <c r="D4916" s="8" t="n">
        <f aca="false">C4916/58039824</f>
        <v>1.0303270388966E-005</v>
      </c>
      <c r="E4916" s="6" t="n">
        <v>9</v>
      </c>
      <c r="F4916" s="7" t="n">
        <f aca="false">E4916/57700746</f>
        <v>1.55977186152845E-007</v>
      </c>
      <c r="G4916" s="8" t="n">
        <f aca="false">F4916/$D4916</f>
        <v>0.0151386094186059</v>
      </c>
      <c r="H4916" s="6" t="n">
        <v>353</v>
      </c>
      <c r="I4916" s="7" t="n">
        <f aca="false">H4916/41918464</f>
        <v>8.42111008647645E-006</v>
      </c>
      <c r="J4916" s="8" t="n">
        <f aca="false">I4916/$D4916</f>
        <v>0.817323992146685</v>
      </c>
      <c r="K4916" s="6" t="n">
        <v>691</v>
      </c>
      <c r="L4916" s="7" t="n">
        <f aca="false">K4916/43192891</f>
        <v>1.59980030047074E-005</v>
      </c>
      <c r="M4916" s="8" t="n">
        <f aca="false">L4916/$D4916</f>
        <v>1.55271116846938</v>
      </c>
      <c r="N4916" s="6" t="n">
        <v>1</v>
      </c>
      <c r="O4916" s="7" t="n">
        <f aca="false">N4916/49735264</f>
        <v>2.01064580656493E-008</v>
      </c>
      <c r="P4916" s="8" t="n">
        <f aca="false">O4916/$D4916</f>
        <v>0.00195146369129376</v>
      </c>
      <c r="Q4916" s="6" t="n">
        <v>0</v>
      </c>
      <c r="R4916" s="9" t="n">
        <f aca="false">Q4916/50554893</f>
        <v>0</v>
      </c>
      <c r="S4916" s="8" t="n">
        <f aca="false">R4916/$D4916</f>
        <v>0</v>
      </c>
      <c r="T4916" s="10" t="n">
        <f aca="false">AVERAGE(G4916,J4916,M4916,P4916)</f>
        <v>0.596781308431492</v>
      </c>
    </row>
    <row r="4917" s="5" customFormat="true" ht="15.25" hidden="false" customHeight="false" outlineLevel="0" collapsed="false">
      <c r="A4917" s="6" t="s">
        <v>1551</v>
      </c>
      <c r="B4917" s="7" t="n">
        <v>3098968</v>
      </c>
      <c r="C4917" s="6" t="n">
        <v>89</v>
      </c>
      <c r="D4917" s="8" t="n">
        <f aca="false">C4917/58039824</f>
        <v>1.5334298739431E-006</v>
      </c>
      <c r="E4917" s="6" t="n">
        <v>2026</v>
      </c>
      <c r="F4917" s="7" t="n">
        <f aca="false">E4917/57700746</f>
        <v>3.51121976828514E-005</v>
      </c>
      <c r="G4917" s="8" t="n">
        <f aca="false">F4917/$D4917</f>
        <v>22.897817682763</v>
      </c>
      <c r="H4917" s="6" t="n">
        <v>2939</v>
      </c>
      <c r="I4917" s="7" t="n">
        <f aca="false">H4917/41918464</f>
        <v>7.01123018247997E-005</v>
      </c>
      <c r="J4917" s="8" t="n">
        <f aca="false">I4917/$D4917</f>
        <v>45.7225354847894</v>
      </c>
      <c r="K4917" s="6" t="n">
        <v>1040</v>
      </c>
      <c r="L4917" s="7" t="n">
        <f aca="false">K4917/43192891</f>
        <v>2.40780363601964E-005</v>
      </c>
      <c r="M4917" s="8" t="n">
        <f aca="false">L4917/$D4917</f>
        <v>15.7020785686674</v>
      </c>
      <c r="N4917" s="6" t="n">
        <v>3027</v>
      </c>
      <c r="O4917" s="7" t="n">
        <f aca="false">N4917/49735264</f>
        <v>6.08622485647206E-005</v>
      </c>
      <c r="P4917" s="8" t="n">
        <f aca="false">O4917/$D4917</f>
        <v>39.6902718532656</v>
      </c>
      <c r="Q4917" s="6" t="n">
        <v>286</v>
      </c>
      <c r="R4917" s="9" t="n">
        <f aca="false">Q4917/50554893</f>
        <v>5.65721699776914E-006</v>
      </c>
      <c r="S4917" s="8" t="n">
        <f aca="false">R4917/$D4917</f>
        <v>3.68925706607111</v>
      </c>
      <c r="T4917" s="10" t="n">
        <f aca="false">AVERAGE(G4917,J4917,M4917,P4917)</f>
        <v>31.0031758973713</v>
      </c>
    </row>
    <row r="4918" s="5" customFormat="true" ht="15.25" hidden="false" customHeight="false" outlineLevel="0" collapsed="false">
      <c r="A4918" s="6" t="s">
        <v>1551</v>
      </c>
      <c r="B4918" s="7" t="n">
        <v>3099172</v>
      </c>
      <c r="C4918" s="6" t="n">
        <v>21635</v>
      </c>
      <c r="D4918" s="8" t="n">
        <f aca="false">C4918/58039824</f>
        <v>0.000372761295761338</v>
      </c>
      <c r="E4918" s="6" t="n">
        <v>120</v>
      </c>
      <c r="F4918" s="7" t="n">
        <f aca="false">E4918/57700746</f>
        <v>2.07969581537126E-006</v>
      </c>
      <c r="G4918" s="8" t="n">
        <f aca="false">F4918/$D4918</f>
        <v>0.0055791624265165</v>
      </c>
      <c r="H4918" s="6" t="n">
        <v>269</v>
      </c>
      <c r="I4918" s="7" t="n">
        <f aca="false">H4918/41918464</f>
        <v>6.4172198675982E-006</v>
      </c>
      <c r="J4918" s="8" t="n">
        <f aca="false">I4918/$D4918</f>
        <v>0.0172153599114723</v>
      </c>
      <c r="K4918" s="6" t="n">
        <v>481</v>
      </c>
      <c r="L4918" s="7" t="n">
        <f aca="false">K4918/43192891</f>
        <v>1.11360918165908E-005</v>
      </c>
      <c r="M4918" s="8" t="n">
        <f aca="false">L4918/$D4918</f>
        <v>0.029874592515959</v>
      </c>
      <c r="N4918" s="6" t="n">
        <v>2130</v>
      </c>
      <c r="O4918" s="7" t="n">
        <f aca="false">N4918/49735264</f>
        <v>4.28267556798331E-005</v>
      </c>
      <c r="P4918" s="8" t="n">
        <f aca="false">O4918/$D4918</f>
        <v>0.114890564462608</v>
      </c>
      <c r="Q4918" s="6" t="n">
        <v>5</v>
      </c>
      <c r="R4918" s="9" t="n">
        <f aca="false">Q4918/50554893</f>
        <v>9.8902395065894E-008</v>
      </c>
      <c r="S4918" s="8" t="n">
        <f aca="false">R4918/$D4918</f>
        <v>0.000265323670108757</v>
      </c>
      <c r="T4918" s="10" t="n">
        <f aca="false">AVERAGE(G4918,J4918,M4918,P4918)</f>
        <v>0.0418899198291388</v>
      </c>
    </row>
    <row r="4919" s="5" customFormat="true" ht="15.25" hidden="false" customHeight="false" outlineLevel="0" collapsed="false">
      <c r="A4919" s="6" t="s">
        <v>21</v>
      </c>
      <c r="B4919" s="7" t="n">
        <v>3099349</v>
      </c>
      <c r="C4919" s="6" t="n">
        <v>694</v>
      </c>
      <c r="D4919" s="8" t="n">
        <f aca="false">C4919/58039824</f>
        <v>1.19573071069271E-005</v>
      </c>
      <c r="E4919" s="6" t="n">
        <v>1201</v>
      </c>
      <c r="F4919" s="7" t="n">
        <f aca="false">E4919/57700746</f>
        <v>2.0814288952174E-005</v>
      </c>
      <c r="G4919" s="8" t="n">
        <f aca="false">F4919/$D4919</f>
        <v>1.74071710009989</v>
      </c>
      <c r="H4919" s="6" t="n">
        <v>2202</v>
      </c>
      <c r="I4919" s="7" t="n">
        <f aca="false">H4919/41918464</f>
        <v>5.2530550737737E-005</v>
      </c>
      <c r="J4919" s="8" t="n">
        <f aca="false">I4919/$D4919</f>
        <v>4.39317567642842</v>
      </c>
      <c r="K4919" s="6" t="n">
        <v>4324</v>
      </c>
      <c r="L4919" s="7" t="n">
        <f aca="false">K4919/43192891</f>
        <v>0.000100109066559124</v>
      </c>
      <c r="M4919" s="8" t="n">
        <f aca="false">L4919/$D4919</f>
        <v>8.37220836296233</v>
      </c>
      <c r="N4919" s="6" t="n">
        <v>4118</v>
      </c>
      <c r="O4919" s="7" t="n">
        <f aca="false">N4919/49735264</f>
        <v>8.2798394314344E-005</v>
      </c>
      <c r="P4919" s="8" t="n">
        <f aca="false">O4919/$D4919</f>
        <v>6.92450177735898</v>
      </c>
      <c r="Q4919" s="6" t="n">
        <v>8</v>
      </c>
      <c r="R4919" s="9" t="n">
        <f aca="false">Q4919/50554893</f>
        <v>1.5824383210543E-007</v>
      </c>
      <c r="S4919" s="8" t="n">
        <f aca="false">R4919/$D4919</f>
        <v>0.0132340694012748</v>
      </c>
      <c r="T4919" s="10" t="n">
        <f aca="false">AVERAGE(G4919,J4919,M4919,P4919)</f>
        <v>5.35765072921241</v>
      </c>
    </row>
    <row r="4920" s="5" customFormat="true" ht="15.25" hidden="false" customHeight="false" outlineLevel="0" collapsed="false">
      <c r="A4920" s="6" t="s">
        <v>21</v>
      </c>
      <c r="B4920" s="7" t="n">
        <v>3099598</v>
      </c>
      <c r="C4920" s="6" t="n">
        <v>9951</v>
      </c>
      <c r="D4920" s="8" t="n">
        <f aca="false">C4920/58039824</f>
        <v>0.000171451243546155</v>
      </c>
      <c r="E4920" s="6" t="n">
        <v>52296</v>
      </c>
      <c r="F4920" s="7" t="n">
        <f aca="false">E4920/57700746</f>
        <v>0.000906331436338795</v>
      </c>
      <c r="G4920" s="8" t="n">
        <f aca="false">F4920/$D4920</f>
        <v>5.28623425291638</v>
      </c>
      <c r="H4920" s="6" t="n">
        <v>30567</v>
      </c>
      <c r="I4920" s="7" t="n">
        <f aca="false">H4920/41918464</f>
        <v>0.000729201337148231</v>
      </c>
      <c r="J4920" s="8" t="n">
        <f aca="false">I4920/$D4920</f>
        <v>4.25311197554497</v>
      </c>
      <c r="K4920" s="6" t="n">
        <v>27679</v>
      </c>
      <c r="L4920" s="7" t="n">
        <f aca="false">K4920/43192891</f>
        <v>0.000640823046551804</v>
      </c>
      <c r="M4920" s="8" t="n">
        <f aca="false">L4920/$D4920</f>
        <v>3.73764012029048</v>
      </c>
      <c r="N4920" s="6" t="n">
        <v>37242</v>
      </c>
      <c r="O4920" s="7" t="n">
        <f aca="false">N4920/49735264</f>
        <v>0.000748804711280913</v>
      </c>
      <c r="P4920" s="8" t="n">
        <f aca="false">O4920/$D4920</f>
        <v>4.3674498696729</v>
      </c>
      <c r="Q4920" s="6" t="n">
        <v>63596</v>
      </c>
      <c r="R4920" s="9" t="n">
        <f aca="false">Q4920/50554893</f>
        <v>0.00125795934332212</v>
      </c>
      <c r="S4920" s="8" t="n">
        <f aca="false">R4920/$D4920</f>
        <v>7.33712580500165</v>
      </c>
      <c r="T4920" s="10" t="n">
        <f aca="false">AVERAGE(G4920,J4920,M4920,P4920)</f>
        <v>4.41110905460618</v>
      </c>
    </row>
    <row r="4921" s="5" customFormat="true" ht="15.25" hidden="false" customHeight="false" outlineLevel="0" collapsed="false">
      <c r="A4921" s="6" t="s">
        <v>21</v>
      </c>
      <c r="B4921" s="7" t="n">
        <v>3099637</v>
      </c>
      <c r="C4921" s="6" t="n">
        <v>1990</v>
      </c>
      <c r="D4921" s="8" t="n">
        <f aca="false">C4921/58039824</f>
        <v>3.4286802799402E-005</v>
      </c>
      <c r="E4921" s="6" t="n">
        <v>118</v>
      </c>
      <c r="F4921" s="7" t="n">
        <f aca="false">E4921/57700746</f>
        <v>2.04503421844841E-006</v>
      </c>
      <c r="G4921" s="8" t="n">
        <f aca="false">F4921/$D4921</f>
        <v>0.059644937745087</v>
      </c>
      <c r="H4921" s="6" t="n">
        <v>484</v>
      </c>
      <c r="I4921" s="7" t="n">
        <f aca="false">H4921/41918464</f>
        <v>1.1546224594489E-005</v>
      </c>
      <c r="J4921" s="8" t="n">
        <f aca="false">I4921/$D4921</f>
        <v>0.336754192627442</v>
      </c>
      <c r="K4921" s="6" t="n">
        <v>2</v>
      </c>
      <c r="L4921" s="7" t="n">
        <f aca="false">K4921/43192891</f>
        <v>4.63039160773008E-008</v>
      </c>
      <c r="M4921" s="8" t="n">
        <f aca="false">L4921/$D4921</f>
        <v>0.00135048800986799</v>
      </c>
      <c r="N4921" s="6" t="n">
        <v>73</v>
      </c>
      <c r="O4921" s="7" t="n">
        <f aca="false">N4921/49735264</f>
        <v>1.4677714387924E-006</v>
      </c>
      <c r="P4921" s="8" t="n">
        <f aca="false">O4921/$D4921</f>
        <v>0.0428086411958482</v>
      </c>
      <c r="Q4921" s="6" t="n">
        <v>1</v>
      </c>
      <c r="R4921" s="9" t="n">
        <f aca="false">Q4921/50554893</f>
        <v>1.97804790131788E-008</v>
      </c>
      <c r="S4921" s="8" t="n">
        <f aca="false">R4921/$D4921</f>
        <v>0.000576912321889744</v>
      </c>
      <c r="T4921" s="10" t="n">
        <f aca="false">AVERAGE(G4921,J4921,M4921,P4921)</f>
        <v>0.110139564894561</v>
      </c>
    </row>
    <row r="4922" s="5" customFormat="true" ht="15.25" hidden="false" customHeight="false" outlineLevel="0" collapsed="false">
      <c r="A4922" s="6" t="s">
        <v>21</v>
      </c>
      <c r="B4922" s="7" t="n">
        <v>3100011</v>
      </c>
      <c r="C4922" s="6" t="n">
        <v>12</v>
      </c>
      <c r="D4922" s="8" t="n">
        <f aca="false">C4922/58039824</f>
        <v>2.06754589745138E-007</v>
      </c>
      <c r="E4922" s="6" t="n">
        <v>1449</v>
      </c>
      <c r="F4922" s="7" t="n">
        <f aca="false">E4922/57700746</f>
        <v>2.5112326970608E-005</v>
      </c>
      <c r="G4922" s="8" t="n">
        <f aca="false">F4922/$D4922</f>
        <v>121.459586467045</v>
      </c>
      <c r="H4922" s="6" t="n">
        <v>425</v>
      </c>
      <c r="I4922" s="7" t="n">
        <f aca="false">H4922/41918464</f>
        <v>1.01387302740864E-005</v>
      </c>
      <c r="J4922" s="8" t="n">
        <f aca="false">I4922/$D4922</f>
        <v>49.0375100576204</v>
      </c>
      <c r="K4922" s="6" t="n">
        <v>1282</v>
      </c>
      <c r="L4922" s="7" t="n">
        <f aca="false">K4922/43192891</f>
        <v>2.96808102055498E-005</v>
      </c>
      <c r="M4922" s="8" t="n">
        <f aca="false">L4922/$D4922</f>
        <v>143.555750042293</v>
      </c>
      <c r="N4922" s="6" t="n">
        <v>357</v>
      </c>
      <c r="O4922" s="7" t="n">
        <f aca="false">N4922/49735264</f>
        <v>7.17800552943682E-006</v>
      </c>
      <c r="P4922" s="8" t="n">
        <f aca="false">O4922/$D4922</f>
        <v>34.7175147999616</v>
      </c>
      <c r="Q4922" s="6" t="n">
        <v>517</v>
      </c>
      <c r="R4922" s="9" t="n">
        <f aca="false">Q4922/50554893</f>
        <v>1.02265076498134E-005</v>
      </c>
      <c r="S4922" s="8" t="n">
        <f aca="false">R4922/$D4922</f>
        <v>49.4620586774855</v>
      </c>
      <c r="T4922" s="10" t="n">
        <f aca="false">AVERAGE(G4922,J4922,M4922,P4922)</f>
        <v>87.19259034173</v>
      </c>
    </row>
    <row r="4923" s="5" customFormat="true" ht="15.25" hidden="false" customHeight="false" outlineLevel="0" collapsed="false">
      <c r="A4923" s="6" t="s">
        <v>21</v>
      </c>
      <c r="B4923" s="7" t="n">
        <v>3100017</v>
      </c>
      <c r="C4923" s="6" t="n">
        <v>6580</v>
      </c>
      <c r="D4923" s="8" t="n">
        <f aca="false">C4923/58039824</f>
        <v>0.000113370433376917</v>
      </c>
      <c r="E4923" s="6" t="n">
        <v>4511</v>
      </c>
      <c r="F4923" s="7" t="n">
        <f aca="false">E4923/57700746</f>
        <v>7.8179231859498E-005</v>
      </c>
      <c r="G4923" s="8" t="n">
        <f aca="false">F4923/$D4923</f>
        <v>0.689591011790343</v>
      </c>
      <c r="H4923" s="6" t="n">
        <v>3942</v>
      </c>
      <c r="I4923" s="7" t="n">
        <f aca="false">H4923/41918464</f>
        <v>9.40397052716435E-005</v>
      </c>
      <c r="J4923" s="8" t="n">
        <f aca="false">I4923/$D4923</f>
        <v>0.829490568841651</v>
      </c>
      <c r="K4923" s="6" t="n">
        <v>3958</v>
      </c>
      <c r="L4923" s="7" t="n">
        <f aca="false">K4923/43192891</f>
        <v>9.16354499169782E-005</v>
      </c>
      <c r="M4923" s="8" t="n">
        <f aca="false">L4923/$D4923</f>
        <v>0.808283493213105</v>
      </c>
      <c r="N4923" s="6" t="n">
        <v>2151</v>
      </c>
      <c r="O4923" s="7" t="n">
        <f aca="false">N4923/49735264</f>
        <v>4.32489912992118E-005</v>
      </c>
      <c r="P4923" s="8" t="n">
        <f aca="false">O4923/$D4923</f>
        <v>0.381483866745256</v>
      </c>
      <c r="Q4923" s="6" t="n">
        <v>4107</v>
      </c>
      <c r="R4923" s="9" t="n">
        <f aca="false">Q4923/50554893</f>
        <v>8.12384273071253E-005</v>
      </c>
      <c r="S4923" s="8" t="n">
        <f aca="false">R4923/$D4923</f>
        <v>0.716575079474521</v>
      </c>
      <c r="T4923" s="10" t="n">
        <f aca="false">AVERAGE(G4923,J4923,M4923,P4923)</f>
        <v>0.677212235147589</v>
      </c>
    </row>
    <row r="4924" s="5" customFormat="true" ht="15.25" hidden="false" customHeight="false" outlineLevel="0" collapsed="false">
      <c r="A4924" s="6" t="s">
        <v>21</v>
      </c>
      <c r="B4924" s="7" t="n">
        <v>3100055</v>
      </c>
      <c r="C4924" s="6" t="n">
        <v>4690</v>
      </c>
      <c r="D4924" s="8" t="n">
        <f aca="false">C4924/58039824</f>
        <v>8.0806585492058E-005</v>
      </c>
      <c r="E4924" s="6" t="n">
        <v>13345</v>
      </c>
      <c r="F4924" s="7" t="n">
        <f aca="false">E4924/57700746</f>
        <v>0.000231279505467746</v>
      </c>
      <c r="G4924" s="8" t="n">
        <f aca="false">F4924/$D4924</f>
        <v>2.86213684267697</v>
      </c>
      <c r="H4924" s="6" t="n">
        <v>13399</v>
      </c>
      <c r="I4924" s="7" t="n">
        <f aca="false">H4924/41918464</f>
        <v>0.00031964434574702</v>
      </c>
      <c r="J4924" s="8" t="n">
        <f aca="false">I4924/$D4924</f>
        <v>3.955671976493</v>
      </c>
      <c r="K4924" s="6" t="n">
        <v>13968</v>
      </c>
      <c r="L4924" s="7" t="n">
        <f aca="false">K4924/43192891</f>
        <v>0.000323386549883869</v>
      </c>
      <c r="M4924" s="8" t="n">
        <f aca="false">L4924/$D4924</f>
        <v>4.00198260964327</v>
      </c>
      <c r="N4924" s="6" t="n">
        <v>15085</v>
      </c>
      <c r="O4924" s="7" t="n">
        <f aca="false">N4924/49735264</f>
        <v>0.00030330591992032</v>
      </c>
      <c r="P4924" s="8" t="n">
        <f aca="false">O4924/$D4924</f>
        <v>3.75348021542292</v>
      </c>
      <c r="Q4924" s="6" t="n">
        <v>9070</v>
      </c>
      <c r="R4924" s="9" t="n">
        <f aca="false">Q4924/50554893</f>
        <v>0.000179408944649532</v>
      </c>
      <c r="S4924" s="8" t="n">
        <f aca="false">R4924/$D4924</f>
        <v>2.22022677430374</v>
      </c>
      <c r="T4924" s="10" t="n">
        <f aca="false">AVERAGE(G4924,J4924,M4924,P4924)</f>
        <v>3.64331791105904</v>
      </c>
    </row>
    <row r="4925" s="5" customFormat="true" ht="15.25" hidden="false" customHeight="false" outlineLevel="0" collapsed="false">
      <c r="A4925" s="6" t="s">
        <v>21</v>
      </c>
      <c r="B4925" s="7" t="n">
        <v>3100392</v>
      </c>
      <c r="C4925" s="6" t="n">
        <v>9211</v>
      </c>
      <c r="D4925" s="8" t="n">
        <f aca="false">C4925/58039824</f>
        <v>0.000158701377178539</v>
      </c>
      <c r="E4925" s="6" t="n">
        <v>3149</v>
      </c>
      <c r="F4925" s="7" t="n">
        <f aca="false">E4925/57700746</f>
        <v>5.45746843550342E-005</v>
      </c>
      <c r="G4925" s="8" t="n">
        <f aca="false">F4925/$D4925</f>
        <v>0.34388286557613</v>
      </c>
      <c r="H4925" s="6" t="n">
        <v>3036</v>
      </c>
      <c r="I4925" s="7" t="n">
        <f aca="false">H4925/41918464</f>
        <v>7.24263179108853E-005</v>
      </c>
      <c r="J4925" s="8" t="n">
        <f aca="false">I4925/$D4925</f>
        <v>0.456368553307549</v>
      </c>
      <c r="K4925" s="6" t="n">
        <v>2850</v>
      </c>
      <c r="L4925" s="7" t="n">
        <f aca="false">K4925/43192891</f>
        <v>6.59830804101536E-005</v>
      </c>
      <c r="M4925" s="8" t="n">
        <f aca="false">L4925/$D4925</f>
        <v>0.415768795351554</v>
      </c>
      <c r="N4925" s="6" t="n">
        <v>3238</v>
      </c>
      <c r="O4925" s="7" t="n">
        <f aca="false">N4925/49735264</f>
        <v>6.51047112165726E-005</v>
      </c>
      <c r="P4925" s="8" t="n">
        <f aca="false">O4925/$D4925</f>
        <v>0.410234065853946</v>
      </c>
      <c r="Q4925" s="6" t="n">
        <v>9</v>
      </c>
      <c r="R4925" s="9" t="n">
        <f aca="false">Q4925/50554893</f>
        <v>1.78024311118609E-007</v>
      </c>
      <c r="S4925" s="8" t="n">
        <f aca="false">R4925/$D4925</f>
        <v>0.00112175656118177</v>
      </c>
      <c r="T4925" s="10" t="n">
        <f aca="false">AVERAGE(G4925,J4925,M4925,P4925)</f>
        <v>0.406563570022295</v>
      </c>
    </row>
    <row r="4926" s="5" customFormat="true" ht="15.25" hidden="false" customHeight="false" outlineLevel="0" collapsed="false">
      <c r="A4926" s="6" t="s">
        <v>21</v>
      </c>
      <c r="B4926" s="7" t="n">
        <v>3100524</v>
      </c>
      <c r="C4926" s="6" t="n">
        <v>848</v>
      </c>
      <c r="D4926" s="8" t="n">
        <f aca="false">C4926/58039824</f>
        <v>1.46106576753231E-005</v>
      </c>
      <c r="E4926" s="6" t="n">
        <v>1314</v>
      </c>
      <c r="F4926" s="7" t="n">
        <f aca="false">E4926/57700746</f>
        <v>2.27726691783153E-005</v>
      </c>
      <c r="G4926" s="8" t="n">
        <f aca="false">F4926/$D4926</f>
        <v>1.55863409330147</v>
      </c>
      <c r="H4926" s="6" t="n">
        <v>304</v>
      </c>
      <c r="I4926" s="7" t="n">
        <f aca="false">H4926/41918464</f>
        <v>7.25217412546414E-006</v>
      </c>
      <c r="J4926" s="8" t="n">
        <f aca="false">I4926/$D4926</f>
        <v>0.496361922003883</v>
      </c>
      <c r="K4926" s="6" t="n">
        <v>208</v>
      </c>
      <c r="L4926" s="7" t="n">
        <f aca="false">K4926/43192891</f>
        <v>4.81560727203928E-006</v>
      </c>
      <c r="M4926" s="8" t="n">
        <f aca="false">L4926/$D4926</f>
        <v>0.32959551712533</v>
      </c>
      <c r="N4926" s="6" t="n">
        <v>1041</v>
      </c>
      <c r="O4926" s="7" t="n">
        <f aca="false">N4926/49735264</f>
        <v>2.0930822846341E-005</v>
      </c>
      <c r="P4926" s="8" t="n">
        <f aca="false">O4926/$D4926</f>
        <v>1.43257225728397</v>
      </c>
      <c r="Q4926" s="6" t="n">
        <v>2</v>
      </c>
      <c r="R4926" s="9" t="n">
        <f aca="false">Q4926/50554893</f>
        <v>3.95609580263576E-008</v>
      </c>
      <c r="S4926" s="8" t="n">
        <f aca="false">R4926/$D4926</f>
        <v>0.0027076781145297</v>
      </c>
      <c r="T4926" s="10" t="n">
        <f aca="false">AVERAGE(G4926,J4926,M4926,P4926)</f>
        <v>0.954290947428664</v>
      </c>
    </row>
    <row r="4927" s="5" customFormat="true" ht="15.25" hidden="false" customHeight="false" outlineLevel="0" collapsed="false">
      <c r="A4927" s="6" t="s">
        <v>21</v>
      </c>
      <c r="B4927" s="7" t="n">
        <v>3100542</v>
      </c>
      <c r="C4927" s="6" t="n">
        <v>2373</v>
      </c>
      <c r="D4927" s="8" t="n">
        <f aca="false">C4927/58039824</f>
        <v>4.0885720122101E-005</v>
      </c>
      <c r="E4927" s="6" t="n">
        <v>2900</v>
      </c>
      <c r="F4927" s="7" t="n">
        <f aca="false">E4927/57700746</f>
        <v>5.02593155381388E-005</v>
      </c>
      <c r="G4927" s="8" t="n">
        <f aca="false">F4927/$D4927</f>
        <v>1.22926330728784</v>
      </c>
      <c r="H4927" s="6" t="n">
        <v>1932</v>
      </c>
      <c r="I4927" s="7" t="n">
        <f aca="false">H4927/41918464</f>
        <v>4.60894750341997E-005</v>
      </c>
      <c r="J4927" s="8" t="n">
        <f aca="false">I4927/$D4927</f>
        <v>1.12727560861245</v>
      </c>
      <c r="K4927" s="6" t="n">
        <v>267</v>
      </c>
      <c r="L4927" s="7" t="n">
        <f aca="false">K4927/43192891</f>
        <v>6.18157279631965E-006</v>
      </c>
      <c r="M4927" s="8" t="n">
        <f aca="false">L4927/$D4927</f>
        <v>0.151191486363919</v>
      </c>
      <c r="N4927" s="6" t="n">
        <v>1243</v>
      </c>
      <c r="O4927" s="7" t="n">
        <f aca="false">N4927/49735264</f>
        <v>2.49923273756021E-005</v>
      </c>
      <c r="P4927" s="8" t="n">
        <f aca="false">O4927/$D4927</f>
        <v>0.61127276958716</v>
      </c>
      <c r="Q4927" s="6" t="n">
        <v>1</v>
      </c>
      <c r="R4927" s="9" t="n">
        <f aca="false">Q4927/50554893</f>
        <v>1.97804790131788E-008</v>
      </c>
      <c r="S4927" s="8" t="n">
        <f aca="false">R4927/$D4927</f>
        <v>0.000483799207990136</v>
      </c>
      <c r="T4927" s="10" t="n">
        <f aca="false">AVERAGE(G4927,J4927,M4927,P4927)</f>
        <v>0.779750792962842</v>
      </c>
    </row>
    <row r="4928" s="5" customFormat="true" ht="15.25" hidden="false" customHeight="false" outlineLevel="0" collapsed="false">
      <c r="A4928" s="6" t="s">
        <v>21</v>
      </c>
      <c r="B4928" s="7" t="n">
        <v>3101347</v>
      </c>
      <c r="C4928" s="6" t="n">
        <v>1512</v>
      </c>
      <c r="D4928" s="8" t="n">
        <f aca="false">C4928/58039824</f>
        <v>2.60510783078874E-005</v>
      </c>
      <c r="E4928" s="6" t="n">
        <v>1257</v>
      </c>
      <c r="F4928" s="7" t="n">
        <f aca="false">E4928/57700746</f>
        <v>2.1784813666014E-005</v>
      </c>
      <c r="G4928" s="8" t="n">
        <f aca="false">F4928/$D4928</f>
        <v>0.836234623709156</v>
      </c>
      <c r="H4928" s="6" t="n">
        <v>132</v>
      </c>
      <c r="I4928" s="7" t="n">
        <f aca="false">H4928/41918464</f>
        <v>3.14897034395153E-006</v>
      </c>
      <c r="J4928" s="8" t="n">
        <f aca="false">I4928/$D4928</f>
        <v>0.120876775492174</v>
      </c>
      <c r="K4928" s="6" t="n">
        <v>134</v>
      </c>
      <c r="L4928" s="7" t="n">
        <f aca="false">K4928/43192891</f>
        <v>3.10236237717915E-006</v>
      </c>
      <c r="M4928" s="8" t="n">
        <f aca="false">L4928/$D4928</f>
        <v>0.119087676161177</v>
      </c>
      <c r="N4928" s="6" t="n">
        <v>1104</v>
      </c>
      <c r="O4928" s="7" t="n">
        <f aca="false">N4928/49735264</f>
        <v>2.21975297044769E-005</v>
      </c>
      <c r="P4928" s="8" t="n">
        <f aca="false">O4928/$D4928</f>
        <v>0.85207719396998</v>
      </c>
      <c r="Q4928" s="6" t="n">
        <v>1</v>
      </c>
      <c r="R4928" s="9" t="n">
        <f aca="false">Q4928/50554893</f>
        <v>1.97804790131788E-008</v>
      </c>
      <c r="S4928" s="8" t="n">
        <f aca="false">R4928/$D4928</f>
        <v>0.00075929597920674</v>
      </c>
      <c r="T4928" s="10" t="n">
        <f aca="false">AVERAGE(G4928,J4928,M4928,P4928)</f>
        <v>0.482069067333122</v>
      </c>
    </row>
    <row r="4929" s="5" customFormat="true" ht="15.25" hidden="false" customHeight="false" outlineLevel="0" collapsed="false">
      <c r="A4929" s="6" t="s">
        <v>21</v>
      </c>
      <c r="B4929" s="7" t="n">
        <v>3101529</v>
      </c>
      <c r="C4929" s="6" t="n">
        <v>7534</v>
      </c>
      <c r="D4929" s="8" t="n">
        <f aca="false">C4929/58039824</f>
        <v>0.000129807423261656</v>
      </c>
      <c r="E4929" s="6" t="n">
        <v>12809</v>
      </c>
      <c r="F4929" s="7" t="n">
        <f aca="false">E4929/57700746</f>
        <v>0.000221990197492421</v>
      </c>
      <c r="G4929" s="8" t="n">
        <f aca="false">F4929/$D4929</f>
        <v>1.71015025115282</v>
      </c>
      <c r="H4929" s="6" t="n">
        <v>7783</v>
      </c>
      <c r="I4929" s="7" t="n">
        <f aca="false">H4929/41918464</f>
        <v>0.000185669971113445</v>
      </c>
      <c r="J4929" s="8" t="n">
        <f aca="false">I4929/$D4929</f>
        <v>1.43034940874827</v>
      </c>
      <c r="K4929" s="6" t="n">
        <v>4670</v>
      </c>
      <c r="L4929" s="7" t="n">
        <f aca="false">K4929/43192891</f>
        <v>0.000108119644040497</v>
      </c>
      <c r="M4929" s="8" t="n">
        <f aca="false">L4929/$D4929</f>
        <v>0.83292342859744</v>
      </c>
      <c r="N4929" s="6" t="n">
        <v>12248</v>
      </c>
      <c r="O4929" s="7" t="n">
        <f aca="false">N4929/49735264</f>
        <v>0.000246263898388073</v>
      </c>
      <c r="P4929" s="8" t="n">
        <f aca="false">O4929/$D4929</f>
        <v>1.89714803822639</v>
      </c>
      <c r="Q4929" s="6" t="n">
        <v>18286</v>
      </c>
      <c r="R4929" s="9" t="n">
        <f aca="false">Q4929/50554893</f>
        <v>0.000361705839234988</v>
      </c>
      <c r="S4929" s="8" t="n">
        <f aca="false">R4929/$D4929</f>
        <v>2.78648038876705</v>
      </c>
      <c r="T4929" s="10" t="n">
        <f aca="false">AVERAGE(G4929,J4929,M4929,P4929)</f>
        <v>1.46764278168123</v>
      </c>
    </row>
    <row r="4930" s="5" customFormat="true" ht="15.25" hidden="false" customHeight="false" outlineLevel="0" collapsed="false">
      <c r="A4930" s="6" t="s">
        <v>1552</v>
      </c>
      <c r="B4930" s="7" t="n">
        <v>3102181</v>
      </c>
      <c r="C4930" s="6" t="n">
        <v>765</v>
      </c>
      <c r="D4930" s="8" t="n">
        <f aca="false">C4930/58039824</f>
        <v>1.31806050962525E-005</v>
      </c>
      <c r="E4930" s="6" t="n">
        <v>3</v>
      </c>
      <c r="F4930" s="7" t="n">
        <f aca="false">E4930/57700746</f>
        <v>5.19923953842815E-008</v>
      </c>
      <c r="G4930" s="8" t="n">
        <f aca="false">F4930/$D4930</f>
        <v>0.00394461369600276</v>
      </c>
      <c r="H4930" s="6" t="n">
        <v>472</v>
      </c>
      <c r="I4930" s="7" t="n">
        <f aca="false">H4930/41918464</f>
        <v>1.12599545632206E-005</v>
      </c>
      <c r="J4930" s="8" t="n">
        <f aca="false">I4930/$D4930</f>
        <v>0.854282066793886</v>
      </c>
      <c r="K4930" s="6" t="n">
        <v>0</v>
      </c>
      <c r="L4930" s="7" t="n">
        <f aca="false">K4930/43192891</f>
        <v>0</v>
      </c>
      <c r="M4930" s="8" t="n">
        <f aca="false">L4930/$D4930</f>
        <v>0</v>
      </c>
      <c r="N4930" s="6" t="n">
        <v>149</v>
      </c>
      <c r="O4930" s="7" t="n">
        <f aca="false">N4930/49735264</f>
        <v>2.99586225178175E-006</v>
      </c>
      <c r="P4930" s="8" t="n">
        <f aca="false">O4930/$D4930</f>
        <v>0.227293225910662</v>
      </c>
      <c r="Q4930" s="6" t="n">
        <v>0</v>
      </c>
      <c r="R4930" s="9" t="n">
        <f aca="false">Q4930/50554893</f>
        <v>0</v>
      </c>
      <c r="S4930" s="8" t="n">
        <f aca="false">R4930/$D4930</f>
        <v>0</v>
      </c>
      <c r="T4930" s="10" t="n">
        <f aca="false">AVERAGE(G4930,J4930,M4930,P4930)</f>
        <v>0.271379976600138</v>
      </c>
    </row>
    <row r="4931" s="5" customFormat="true" ht="15.25" hidden="false" customHeight="false" outlineLevel="0" collapsed="false">
      <c r="A4931" s="6" t="s">
        <v>1553</v>
      </c>
      <c r="B4931" s="7" t="n">
        <v>3103062</v>
      </c>
      <c r="C4931" s="6" t="n">
        <v>240</v>
      </c>
      <c r="D4931" s="8" t="n">
        <f aca="false">C4931/58039824</f>
        <v>4.13509179490276E-006</v>
      </c>
      <c r="E4931" s="6" t="n">
        <v>6192</v>
      </c>
      <c r="F4931" s="7" t="n">
        <f aca="false">E4931/57700746</f>
        <v>0.000107312304073157</v>
      </c>
      <c r="G4931" s="8" t="n">
        <f aca="false">F4931/$D4931</f>
        <v>25.9516135060022</v>
      </c>
      <c r="H4931" s="6" t="n">
        <v>8525</v>
      </c>
      <c r="I4931" s="7" t="n">
        <f aca="false">H4931/41918464</f>
        <v>0.000203371001380203</v>
      </c>
      <c r="J4931" s="8" t="n">
        <f aca="false">I4931/$D4931</f>
        <v>49.1817380283781</v>
      </c>
      <c r="K4931" s="6" t="n">
        <v>15906</v>
      </c>
      <c r="L4931" s="7" t="n">
        <f aca="false">K4931/43192891</f>
        <v>0.000368255044562773</v>
      </c>
      <c r="M4931" s="8" t="n">
        <f aca="false">L4931/$D4931</f>
        <v>89.0560748897313</v>
      </c>
      <c r="N4931" s="6" t="n">
        <v>6264</v>
      </c>
      <c r="O4931" s="7" t="n">
        <f aca="false">N4931/49735264</f>
        <v>0.000125946853323228</v>
      </c>
      <c r="P4931" s="8" t="n">
        <f aca="false">O4931/$D4931</f>
        <v>30.4580550009748</v>
      </c>
      <c r="Q4931" s="6" t="n">
        <v>2787</v>
      </c>
      <c r="R4931" s="9" t="n">
        <f aca="false">Q4931/50554893</f>
        <v>5.51281950097293E-005</v>
      </c>
      <c r="S4931" s="8" t="n">
        <f aca="false">R4931/$D4931</f>
        <v>13.3317947325099</v>
      </c>
      <c r="T4931" s="10" t="n">
        <f aca="false">AVERAGE(G4931,J4931,M4931,P4931)</f>
        <v>48.6618703562716</v>
      </c>
    </row>
    <row r="4932" s="5" customFormat="true" ht="15.25" hidden="false" customHeight="false" outlineLevel="0" collapsed="false">
      <c r="A4932" s="6" t="s">
        <v>1553</v>
      </c>
      <c r="B4932" s="7" t="n">
        <v>3103318</v>
      </c>
      <c r="C4932" s="6" t="n">
        <v>8435</v>
      </c>
      <c r="D4932" s="8" t="n">
        <f aca="false">C4932/58039824</f>
        <v>0.000145331247041686</v>
      </c>
      <c r="E4932" s="6" t="n">
        <v>11682</v>
      </c>
      <c r="F4932" s="7" t="n">
        <f aca="false">E4932/57700746</f>
        <v>0.000202458387626392</v>
      </c>
      <c r="G4932" s="8" t="n">
        <f aca="false">F4932/$D4932</f>
        <v>1.39308229818134</v>
      </c>
      <c r="H4932" s="6" t="n">
        <v>6166</v>
      </c>
      <c r="I4932" s="7" t="n">
        <f aca="false">H4932/41918464</f>
        <v>0.000147095084400039</v>
      </c>
      <c r="J4932" s="8" t="n">
        <f aca="false">I4932/$D4932</f>
        <v>1.01213666980953</v>
      </c>
      <c r="K4932" s="6" t="n">
        <v>4484</v>
      </c>
      <c r="L4932" s="7" t="n">
        <f aca="false">K4932/43192891</f>
        <v>0.000103813379845308</v>
      </c>
      <c r="M4932" s="8" t="n">
        <f aca="false">L4932/$D4932</f>
        <v>0.714322500897077</v>
      </c>
      <c r="N4932" s="6" t="n">
        <v>2586</v>
      </c>
      <c r="O4932" s="7" t="n">
        <f aca="false">N4932/49735264</f>
        <v>5.19953005577692E-005</v>
      </c>
      <c r="P4932" s="8" t="n">
        <f aca="false">O4932/$D4932</f>
        <v>0.35777096540605</v>
      </c>
      <c r="Q4932" s="6" t="n">
        <v>7282</v>
      </c>
      <c r="R4932" s="9" t="n">
        <f aca="false">Q4932/50554893</f>
        <v>0.000144041448173968</v>
      </c>
      <c r="S4932" s="8" t="n">
        <f aca="false">R4932/$D4932</f>
        <v>0.991125109747745</v>
      </c>
      <c r="T4932" s="10" t="n">
        <f aca="false">AVERAGE(G4932,J4932,M4932,P4932)</f>
        <v>0.869328108573499</v>
      </c>
    </row>
    <row r="4933" s="5" customFormat="true" ht="15.25" hidden="false" customHeight="false" outlineLevel="0" collapsed="false">
      <c r="A4933" s="6" t="s">
        <v>1554</v>
      </c>
      <c r="B4933" s="7" t="n">
        <v>3104219</v>
      </c>
      <c r="C4933" s="6" t="n">
        <v>5190</v>
      </c>
      <c r="D4933" s="8" t="n">
        <f aca="false">C4933/58039824</f>
        <v>8.94213600647721E-005</v>
      </c>
      <c r="E4933" s="6" t="n">
        <v>5749</v>
      </c>
      <c r="F4933" s="7" t="n">
        <f aca="false">E4933/57700746</f>
        <v>9.96347603547448E-005</v>
      </c>
      <c r="G4933" s="8" t="n">
        <f aca="false">F4933/$D4933</f>
        <v>1.11421656170936</v>
      </c>
      <c r="H4933" s="6" t="n">
        <v>4856</v>
      </c>
      <c r="I4933" s="7" t="n">
        <f aca="false">H4933/41918464</f>
        <v>0.000115843939319914</v>
      </c>
      <c r="J4933" s="8" t="n">
        <f aca="false">I4933/$D4933</f>
        <v>1.29548397872726</v>
      </c>
      <c r="K4933" s="6" t="n">
        <v>8745</v>
      </c>
      <c r="L4933" s="7" t="n">
        <f aca="false">K4933/43192891</f>
        <v>0.000202463873047998</v>
      </c>
      <c r="M4933" s="8" t="n">
        <f aca="false">L4933/$D4933</f>
        <v>2.26415559885629</v>
      </c>
      <c r="N4933" s="6" t="n">
        <v>9866</v>
      </c>
      <c r="O4933" s="7" t="n">
        <f aca="false">N4933/49735264</f>
        <v>0.000198370315275697</v>
      </c>
      <c r="P4933" s="8" t="n">
        <f aca="false">O4933/$D4933</f>
        <v>2.21837729969671</v>
      </c>
      <c r="Q4933" s="6" t="n">
        <v>8400</v>
      </c>
      <c r="R4933" s="9" t="n">
        <f aca="false">Q4933/50554893</f>
        <v>0.000166156023710702</v>
      </c>
      <c r="S4933" s="8" t="n">
        <f aca="false">R4933/$D4933</f>
        <v>1.85812454194778</v>
      </c>
      <c r="T4933" s="10" t="n">
        <f aca="false">AVERAGE(G4933,J4933,M4933,P4933)</f>
        <v>1.7230583597474</v>
      </c>
    </row>
    <row r="4934" s="5" customFormat="true" ht="15.25" hidden="false" customHeight="false" outlineLevel="0" collapsed="false">
      <c r="A4934" s="6" t="s">
        <v>1554</v>
      </c>
      <c r="B4934" s="7" t="n">
        <v>3104457</v>
      </c>
      <c r="C4934" s="6" t="n">
        <v>6244</v>
      </c>
      <c r="D4934" s="8" t="n">
        <f aca="false">C4934/58039824</f>
        <v>0.000107581304864053</v>
      </c>
      <c r="E4934" s="6" t="n">
        <v>3179</v>
      </c>
      <c r="F4934" s="7" t="n">
        <f aca="false">E4934/57700746</f>
        <v>5.5094608308877E-005</v>
      </c>
      <c r="G4934" s="8" t="n">
        <f aca="false">F4934/$D4934</f>
        <v>0.512120654964151</v>
      </c>
      <c r="H4934" s="6" t="n">
        <v>2176</v>
      </c>
      <c r="I4934" s="7" t="n">
        <f aca="false">H4934/41918464</f>
        <v>5.19102990033223E-005</v>
      </c>
      <c r="J4934" s="8" t="n">
        <f aca="false">I4934/$D4934</f>
        <v>0.482521559567617</v>
      </c>
      <c r="K4934" s="6" t="n">
        <v>2012</v>
      </c>
      <c r="L4934" s="7" t="n">
        <f aca="false">K4934/43192891</f>
        <v>4.65817395737646E-005</v>
      </c>
      <c r="M4934" s="8" t="n">
        <f aca="false">L4934/$D4934</f>
        <v>0.432991026021001</v>
      </c>
      <c r="N4934" s="6" t="n">
        <v>170</v>
      </c>
      <c r="O4934" s="7" t="n">
        <f aca="false">N4934/49735264</f>
        <v>3.41809787116039E-006</v>
      </c>
      <c r="P4934" s="8" t="n">
        <f aca="false">O4934/$D4934</f>
        <v>0.0317722291570986</v>
      </c>
      <c r="Q4934" s="6" t="n">
        <v>430</v>
      </c>
      <c r="R4934" s="9" t="n">
        <f aca="false">Q4934/50554893</f>
        <v>8.50560597566689E-006</v>
      </c>
      <c r="S4934" s="8" t="n">
        <f aca="false">R4934/$D4934</f>
        <v>0.07906211944924</v>
      </c>
      <c r="T4934" s="10" t="n">
        <f aca="false">AVERAGE(G4934,J4934,M4934,P4934)</f>
        <v>0.364851367427467</v>
      </c>
    </row>
    <row r="4935" s="5" customFormat="true" ht="15.25" hidden="false" customHeight="false" outlineLevel="0" collapsed="false">
      <c r="A4935" s="6" t="s">
        <v>1555</v>
      </c>
      <c r="B4935" s="7" t="n">
        <v>3105279</v>
      </c>
      <c r="C4935" s="6" t="n">
        <v>6771</v>
      </c>
      <c r="D4935" s="8" t="n">
        <f aca="false">C4935/58039824</f>
        <v>0.000116661277263694</v>
      </c>
      <c r="E4935" s="6" t="n">
        <v>5315</v>
      </c>
      <c r="F4935" s="7" t="n">
        <f aca="false">E4935/57700746</f>
        <v>9.21131938224854E-005</v>
      </c>
      <c r="G4935" s="8" t="n">
        <f aca="false">F4935/$D4935</f>
        <v>0.789578135804894</v>
      </c>
      <c r="H4935" s="6" t="n">
        <v>1324</v>
      </c>
      <c r="I4935" s="7" t="n">
        <f aca="false">H4935/41918464</f>
        <v>3.15851267832714E-005</v>
      </c>
      <c r="J4935" s="8" t="n">
        <f aca="false">I4935/$D4935</f>
        <v>0.270742165044862</v>
      </c>
      <c r="K4935" s="6" t="n">
        <v>1171</v>
      </c>
      <c r="L4935" s="7" t="n">
        <f aca="false">K4935/43192891</f>
        <v>2.71109428632596E-005</v>
      </c>
      <c r="M4935" s="8" t="n">
        <f aca="false">L4935/$D4935</f>
        <v>0.232390245496624</v>
      </c>
      <c r="N4935" s="6" t="n">
        <v>859</v>
      </c>
      <c r="O4935" s="7" t="n">
        <f aca="false">N4935/49735264</f>
        <v>1.72714474783928E-005</v>
      </c>
      <c r="P4935" s="8" t="n">
        <f aca="false">O4935/$D4935</f>
        <v>0.148047817437773</v>
      </c>
      <c r="Q4935" s="6" t="n">
        <v>2143</v>
      </c>
      <c r="R4935" s="9" t="n">
        <f aca="false">Q4935/50554893</f>
        <v>4.23895665252422E-005</v>
      </c>
      <c r="S4935" s="8" t="n">
        <f aca="false">R4935/$D4935</f>
        <v>0.363355926829323</v>
      </c>
      <c r="T4935" s="10" t="n">
        <f aca="false">AVERAGE(G4935,J4935,M4935,P4935)</f>
        <v>0.360189590946038</v>
      </c>
    </row>
    <row r="4936" s="5" customFormat="true" ht="15.25" hidden="false" customHeight="false" outlineLevel="0" collapsed="false">
      <c r="A4936" s="6" t="s">
        <v>1556</v>
      </c>
      <c r="B4936" s="7" t="n">
        <v>3106406</v>
      </c>
      <c r="C4936" s="6" t="n">
        <v>2606</v>
      </c>
      <c r="D4936" s="8" t="n">
        <f aca="false">C4936/58039824</f>
        <v>4.49002050729857E-005</v>
      </c>
      <c r="E4936" s="6" t="n">
        <v>2706</v>
      </c>
      <c r="F4936" s="7" t="n">
        <f aca="false">E4936/57700746</f>
        <v>4.68971406366219E-005</v>
      </c>
      <c r="G4936" s="8" t="n">
        <f aca="false">F4936/$D4936</f>
        <v>1.04447497645924</v>
      </c>
      <c r="H4936" s="6" t="n">
        <v>912</v>
      </c>
      <c r="I4936" s="7" t="n">
        <f aca="false">H4936/41918464</f>
        <v>2.17565223763924E-005</v>
      </c>
      <c r="J4936" s="8" t="n">
        <f aca="false">I4936/$D4936</f>
        <v>0.484552850950836</v>
      </c>
      <c r="K4936" s="6" t="n">
        <v>343</v>
      </c>
      <c r="L4936" s="7" t="n">
        <f aca="false">K4936/43192891</f>
        <v>7.94112160725708E-006</v>
      </c>
      <c r="M4936" s="8" t="n">
        <f aca="false">L4936/$D4936</f>
        <v>0.17686158881343</v>
      </c>
      <c r="N4936" s="6" t="n">
        <v>766</v>
      </c>
      <c r="O4936" s="7" t="n">
        <f aca="false">N4936/49735264</f>
        <v>1.54015468782874E-005</v>
      </c>
      <c r="P4936" s="8" t="n">
        <f aca="false">O4936/$D4936</f>
        <v>0.343017294759613</v>
      </c>
      <c r="Q4936" s="6" t="n">
        <v>11750</v>
      </c>
      <c r="R4936" s="9" t="n">
        <f aca="false">Q4936/50554893</f>
        <v>0.000232420628404851</v>
      </c>
      <c r="S4936" s="8" t="n">
        <f aca="false">R4936/$D4936</f>
        <v>5.17638233560512</v>
      </c>
      <c r="T4936" s="10" t="n">
        <f aca="false">AVERAGE(G4936,J4936,M4936,P4936)</f>
        <v>0.51222667774578</v>
      </c>
    </row>
    <row r="4937" s="5" customFormat="true" ht="15.25" hidden="false" customHeight="false" outlineLevel="0" collapsed="false">
      <c r="A4937" s="6" t="s">
        <v>1557</v>
      </c>
      <c r="B4937" s="7" t="n">
        <v>3106964</v>
      </c>
      <c r="C4937" s="6" t="n">
        <v>1728</v>
      </c>
      <c r="D4937" s="8" t="n">
        <f aca="false">C4937/58039824</f>
        <v>2.97726609232998E-005</v>
      </c>
      <c r="E4937" s="6" t="n">
        <v>2483</v>
      </c>
      <c r="F4937" s="7" t="n">
        <f aca="false">E4937/57700746</f>
        <v>4.30323725797237E-005</v>
      </c>
      <c r="G4937" s="8" t="n">
        <f aca="false">F4937/$D4937</f>
        <v>1.44536535348934</v>
      </c>
      <c r="H4937" s="6" t="n">
        <v>1440</v>
      </c>
      <c r="I4937" s="7" t="n">
        <f aca="false">H4937/41918464</f>
        <v>3.43524037521985E-005</v>
      </c>
      <c r="J4937" s="8" t="n">
        <f aca="false">I4937/$D4937</f>
        <v>1.15382376606166</v>
      </c>
      <c r="K4937" s="6" t="n">
        <v>1729</v>
      </c>
      <c r="L4937" s="7" t="n">
        <f aca="false">K4937/43192891</f>
        <v>4.00297354488265E-005</v>
      </c>
      <c r="M4937" s="8" t="n">
        <f aca="false">L4937/$D4937</f>
        <v>1.34451319456971</v>
      </c>
      <c r="N4937" s="6" t="n">
        <v>2199</v>
      </c>
      <c r="O4937" s="7" t="n">
        <f aca="false">N4937/49735264</f>
        <v>4.42141012863629E-005</v>
      </c>
      <c r="P4937" s="8" t="n">
        <f aca="false">O4937/$D4937</f>
        <v>1.48505709315896</v>
      </c>
      <c r="Q4937" s="6" t="n">
        <v>3925</v>
      </c>
      <c r="R4937" s="9" t="n">
        <f aca="false">Q4937/50554893</f>
        <v>7.76383801267268E-005</v>
      </c>
      <c r="S4937" s="8" t="n">
        <f aca="false">R4937/$D4937</f>
        <v>2.60770712858815</v>
      </c>
      <c r="T4937" s="10" t="n">
        <f aca="false">AVERAGE(G4937,J4937,M4937,P4937)</f>
        <v>1.35718985181992</v>
      </c>
    </row>
    <row r="4938" s="5" customFormat="true" ht="15.25" hidden="false" customHeight="false" outlineLevel="0" collapsed="false">
      <c r="A4938" s="6" t="s">
        <v>1558</v>
      </c>
      <c r="B4938" s="7" t="n">
        <v>3108794</v>
      </c>
      <c r="C4938" s="6" t="n">
        <v>2145</v>
      </c>
      <c r="D4938" s="8" t="n">
        <f aca="false">C4938/58039824</f>
        <v>3.69573829169434E-005</v>
      </c>
      <c r="E4938" s="6" t="n">
        <v>4155</v>
      </c>
      <c r="F4938" s="7" t="n">
        <f aca="false">E4938/57700746</f>
        <v>7.20094676072299E-005</v>
      </c>
      <c r="G4938" s="8" t="n">
        <f aca="false">F4938/$D4938</f>
        <v>1.94844607284724</v>
      </c>
      <c r="H4938" s="6" t="n">
        <v>3908</v>
      </c>
      <c r="I4938" s="7" t="n">
        <f aca="false">H4938/41918464</f>
        <v>9.32286068497166E-005</v>
      </c>
      <c r="J4938" s="8" t="n">
        <f aca="false">I4938/$D4938</f>
        <v>2.5225976379127</v>
      </c>
      <c r="K4938" s="6" t="n">
        <v>2833</v>
      </c>
      <c r="L4938" s="7" t="n">
        <f aca="false">K4938/43192891</f>
        <v>6.55894971234966E-005</v>
      </c>
      <c r="M4938" s="8" t="n">
        <f aca="false">L4938/$D4938</f>
        <v>1.77473327239918</v>
      </c>
      <c r="N4938" s="6" t="n">
        <v>4492</v>
      </c>
      <c r="O4938" s="7" t="n">
        <f aca="false">N4938/49735264</f>
        <v>9.03182096308969E-005</v>
      </c>
      <c r="P4938" s="8" t="n">
        <f aca="false">O4938/$D4938</f>
        <v>2.44384754823886</v>
      </c>
      <c r="Q4938" s="6" t="n">
        <v>12574</v>
      </c>
      <c r="R4938" s="9" t="n">
        <f aca="false">Q4938/50554893</f>
        <v>0.00024871974311171</v>
      </c>
      <c r="S4938" s="8" t="n">
        <f aca="false">R4938/$D4938</f>
        <v>6.72990681376638</v>
      </c>
      <c r="T4938" s="10" t="n">
        <f aca="false">AVERAGE(G4938,J4938,M4938,P4938)</f>
        <v>2.1724061328495</v>
      </c>
    </row>
    <row r="4939" s="5" customFormat="true" ht="15.25" hidden="false" customHeight="false" outlineLevel="0" collapsed="false">
      <c r="A4939" s="6" t="s">
        <v>1558</v>
      </c>
      <c r="B4939" s="7" t="n">
        <v>3108842</v>
      </c>
      <c r="C4939" s="6" t="n">
        <v>18</v>
      </c>
      <c r="D4939" s="8" t="n">
        <f aca="false">C4939/58039824</f>
        <v>3.10131884617707E-007</v>
      </c>
      <c r="E4939" s="6" t="n">
        <v>21</v>
      </c>
      <c r="F4939" s="7" t="n">
        <f aca="false">E4939/57700746</f>
        <v>3.63946767689971E-007</v>
      </c>
      <c r="G4939" s="8" t="n">
        <f aca="false">F4939/$D4939</f>
        <v>1.17352257456082</v>
      </c>
      <c r="H4939" s="6" t="n">
        <v>24</v>
      </c>
      <c r="I4939" s="7" t="n">
        <f aca="false">H4939/41918464</f>
        <v>5.72540062536643E-007</v>
      </c>
      <c r="J4939" s="8" t="n">
        <f aca="false">I4939/$D4939</f>
        <v>1.84611802569865</v>
      </c>
      <c r="K4939" s="6" t="n">
        <v>10</v>
      </c>
      <c r="L4939" s="7" t="n">
        <f aca="false">K4939/43192891</f>
        <v>2.31519580386504E-007</v>
      </c>
      <c r="M4939" s="8" t="n">
        <f aca="false">L4939/$D4939</f>
        <v>0.746519761010363</v>
      </c>
      <c r="N4939" s="6" t="n">
        <v>37</v>
      </c>
      <c r="O4939" s="7" t="n">
        <f aca="false">N4939/49735264</f>
        <v>7.43938948429026E-007</v>
      </c>
      <c r="P4939" s="8" t="n">
        <f aca="false">O4939/$D4939</f>
        <v>2.3987825351981</v>
      </c>
      <c r="Q4939" s="6" t="n">
        <v>96</v>
      </c>
      <c r="R4939" s="9" t="n">
        <f aca="false">Q4939/50554893</f>
        <v>1.89892598526517E-006</v>
      </c>
      <c r="S4939" s="8" t="n">
        <f aca="false">R4939/$D4939</f>
        <v>6.12296277632315</v>
      </c>
      <c r="T4939" s="10" t="n">
        <f aca="false">AVERAGE(G4939,J4939,M4939,P4939)</f>
        <v>1.54123572411698</v>
      </c>
    </row>
    <row r="4940" s="5" customFormat="true" ht="15.25" hidden="false" customHeight="false" outlineLevel="0" collapsed="false">
      <c r="A4940" s="6" t="s">
        <v>1558</v>
      </c>
      <c r="B4940" s="7" t="n">
        <v>3108899</v>
      </c>
      <c r="C4940" s="6" t="n">
        <v>9032</v>
      </c>
      <c r="D4940" s="8" t="n">
        <f aca="false">C4940/58039824</f>
        <v>0.000155617287881507</v>
      </c>
      <c r="E4940" s="6" t="n">
        <v>12256</v>
      </c>
      <c r="F4940" s="7" t="n">
        <f aca="false">E4940/57700746</f>
        <v>0.000212406265943251</v>
      </c>
      <c r="G4940" s="8" t="n">
        <f aca="false">F4940/$D4940</f>
        <v>1.36492718023068</v>
      </c>
      <c r="H4940" s="6" t="n">
        <v>6865</v>
      </c>
      <c r="I4940" s="7" t="n">
        <f aca="false">H4940/41918464</f>
        <v>0.000163770313721419</v>
      </c>
      <c r="J4940" s="8" t="n">
        <f aca="false">I4940/$D4940</f>
        <v>1.05239151736226</v>
      </c>
      <c r="K4940" s="6" t="n">
        <v>6037</v>
      </c>
      <c r="L4940" s="7" t="n">
        <f aca="false">K4940/43192891</f>
        <v>0.000139768370679332</v>
      </c>
      <c r="M4940" s="8" t="n">
        <f aca="false">L4940/$D4940</f>
        <v>0.898154521146503</v>
      </c>
      <c r="N4940" s="6" t="n">
        <v>6370</v>
      </c>
      <c r="O4940" s="7" t="n">
        <f aca="false">N4940/49735264</f>
        <v>0.000128078137878186</v>
      </c>
      <c r="P4940" s="8" t="n">
        <f aca="false">O4940/$D4940</f>
        <v>0.823032836658289</v>
      </c>
      <c r="Q4940" s="6" t="n">
        <v>2972</v>
      </c>
      <c r="R4940" s="9" t="n">
        <f aca="false">Q4940/50554893</f>
        <v>5.87875836271674E-005</v>
      </c>
      <c r="S4940" s="8" t="n">
        <f aca="false">R4940/$D4940</f>
        <v>0.377770262079947</v>
      </c>
      <c r="T4940" s="10" t="n">
        <f aca="false">AVERAGE(G4940,J4940,M4940,P4940)</f>
        <v>1.03462651384943</v>
      </c>
    </row>
    <row r="4941" s="5" customFormat="true" ht="15.25" hidden="false" customHeight="false" outlineLevel="0" collapsed="false">
      <c r="A4941" s="6" t="s">
        <v>21</v>
      </c>
      <c r="B4941" s="7" t="n">
        <v>3108924</v>
      </c>
      <c r="C4941" s="6" t="n">
        <v>7014</v>
      </c>
      <c r="D4941" s="8" t="n">
        <f aca="false">C4941/58039824</f>
        <v>0.000120848057706033</v>
      </c>
      <c r="E4941" s="6" t="n">
        <v>14211</v>
      </c>
      <c r="F4941" s="7" t="n">
        <f aca="false">E4941/57700746</f>
        <v>0.000246287976935342</v>
      </c>
      <c r="G4941" s="8" t="n">
        <f aca="false">F4941/$D4941</f>
        <v>2.03799698241279</v>
      </c>
      <c r="H4941" s="6" t="n">
        <v>8953</v>
      </c>
      <c r="I4941" s="7" t="n">
        <f aca="false">H4941/41918464</f>
        <v>0.000213581299162107</v>
      </c>
      <c r="J4941" s="8" t="n">
        <f aca="false">I4941/$D4941</f>
        <v>1.76735400813516</v>
      </c>
      <c r="K4941" s="6" t="n">
        <v>12508</v>
      </c>
      <c r="L4941" s="7" t="n">
        <f aca="false">K4941/43192891</f>
        <v>0.000289584691147439</v>
      </c>
      <c r="M4941" s="8" t="n">
        <f aca="false">L4941/$D4941</f>
        <v>2.39627095912343</v>
      </c>
      <c r="N4941" s="6" t="n">
        <v>5100</v>
      </c>
      <c r="O4941" s="7" t="n">
        <f aca="false">N4941/49735264</f>
        <v>0.000102542936134812</v>
      </c>
      <c r="P4941" s="8" t="n">
        <f aca="false">O4941/$D4941</f>
        <v>0.848527796650658</v>
      </c>
      <c r="Q4941" s="6" t="n">
        <v>10815</v>
      </c>
      <c r="R4941" s="9" t="n">
        <f aca="false">Q4941/50554893</f>
        <v>0.000213925880527529</v>
      </c>
      <c r="S4941" s="8" t="n">
        <f aca="false">R4941/$D4941</f>
        <v>1.77020536852906</v>
      </c>
      <c r="T4941" s="10" t="n">
        <f aca="false">AVERAGE(G4941,J4941,M4941,P4941)</f>
        <v>1.76253743658051</v>
      </c>
    </row>
    <row r="4942" s="5" customFormat="true" ht="15.25" hidden="false" customHeight="false" outlineLevel="0" collapsed="false">
      <c r="A4942" s="6" t="s">
        <v>21</v>
      </c>
      <c r="B4942" s="7" t="n">
        <v>3108956</v>
      </c>
      <c r="C4942" s="6" t="n">
        <v>1038</v>
      </c>
      <c r="D4942" s="8" t="n">
        <f aca="false">C4942/58039824</f>
        <v>1.78842720129544E-005</v>
      </c>
      <c r="E4942" s="6" t="n">
        <v>3996</v>
      </c>
      <c r="F4942" s="7" t="n">
        <f aca="false">E4942/57700746</f>
        <v>6.9253870651863E-005</v>
      </c>
      <c r="G4942" s="8" t="n">
        <f aca="false">F4942/$D4942</f>
        <v>3.87233378030144</v>
      </c>
      <c r="H4942" s="6" t="n">
        <v>656</v>
      </c>
      <c r="I4942" s="7" t="n">
        <f aca="false">H4942/41918464</f>
        <v>1.56494283760016E-005</v>
      </c>
      <c r="J4942" s="8" t="n">
        <f aca="false">I4942/$D4942</f>
        <v>0.87503860177624</v>
      </c>
      <c r="K4942" s="6" t="n">
        <v>2138</v>
      </c>
      <c r="L4942" s="7" t="n">
        <f aca="false">K4942/43192891</f>
        <v>4.94988862866345E-005</v>
      </c>
      <c r="M4942" s="8" t="n">
        <f aca="false">L4942/$D4942</f>
        <v>2.76773280180374</v>
      </c>
      <c r="N4942" s="6" t="n">
        <v>1651</v>
      </c>
      <c r="O4942" s="7" t="n">
        <f aca="false">N4942/49735264</f>
        <v>3.31957622663871E-005</v>
      </c>
      <c r="P4942" s="8" t="n">
        <f aca="false">O4942/$D4942</f>
        <v>1.8561427740722</v>
      </c>
      <c r="Q4942" s="6" t="n">
        <v>11528</v>
      </c>
      <c r="R4942" s="9" t="n">
        <f aca="false">Q4942/50554893</f>
        <v>0.000228029362063925</v>
      </c>
      <c r="S4942" s="8" t="n">
        <f aca="false">R4942/$D4942</f>
        <v>12.7502736426036</v>
      </c>
      <c r="T4942" s="10" t="n">
        <f aca="false">AVERAGE(G4942,J4942,M4942,P4942)</f>
        <v>2.34281198948841</v>
      </c>
    </row>
    <row r="4943" s="5" customFormat="true" ht="15.25" hidden="false" customHeight="false" outlineLevel="0" collapsed="false">
      <c r="A4943" s="6" t="s">
        <v>21</v>
      </c>
      <c r="B4943" s="7" t="n">
        <v>3109206</v>
      </c>
      <c r="C4943" s="6" t="n">
        <v>4975</v>
      </c>
      <c r="D4943" s="8" t="n">
        <f aca="false">C4943/58039824</f>
        <v>8.5717006998505E-005</v>
      </c>
      <c r="E4943" s="6" t="n">
        <v>924</v>
      </c>
      <c r="F4943" s="7" t="n">
        <f aca="false">E4943/57700746</f>
        <v>1.60136577783587E-005</v>
      </c>
      <c r="G4943" s="8" t="n">
        <f aca="false">F4943/$D4943</f>
        <v>0.186820076191391</v>
      </c>
      <c r="H4943" s="6" t="n">
        <v>33</v>
      </c>
      <c r="I4943" s="7" t="n">
        <f aca="false">H4943/41918464</f>
        <v>7.87242585987884E-007</v>
      </c>
      <c r="J4943" s="8" t="n">
        <f aca="false">I4943/$D4943</f>
        <v>0.00918420525347571</v>
      </c>
      <c r="K4943" s="6" t="n">
        <v>0</v>
      </c>
      <c r="L4943" s="7" t="n">
        <f aca="false">K4943/43192891</f>
        <v>0</v>
      </c>
      <c r="M4943" s="8" t="n">
        <f aca="false">L4943/$D4943</f>
        <v>0</v>
      </c>
      <c r="N4943" s="6" t="n">
        <v>288</v>
      </c>
      <c r="O4943" s="7" t="n">
        <f aca="false">N4943/49735264</f>
        <v>5.79065992290701E-006</v>
      </c>
      <c r="P4943" s="8" t="n">
        <f aca="false">O4943/$D4943</f>
        <v>0.0675555543255029</v>
      </c>
      <c r="Q4943" s="6" t="n">
        <v>3</v>
      </c>
      <c r="R4943" s="9" t="n">
        <f aca="false">Q4943/50554893</f>
        <v>5.93414370395364E-008</v>
      </c>
      <c r="S4943" s="8" t="n">
        <f aca="false">R4943/$D4943</f>
        <v>0.000692294786267693</v>
      </c>
      <c r="T4943" s="10" t="n">
        <f aca="false">AVERAGE(G4943,J4943,M4943,P4943)</f>
        <v>0.0658899589425924</v>
      </c>
    </row>
    <row r="4944" s="5" customFormat="true" ht="15.25" hidden="false" customHeight="false" outlineLevel="0" collapsed="false">
      <c r="A4944" s="6" t="s">
        <v>1559</v>
      </c>
      <c r="B4944" s="7" t="n">
        <v>3110101</v>
      </c>
      <c r="C4944" s="6" t="n">
        <v>2882</v>
      </c>
      <c r="D4944" s="8" t="n">
        <f aca="false">C4944/58039824</f>
        <v>4.96555606371239E-005</v>
      </c>
      <c r="E4944" s="6" t="n">
        <v>3914</v>
      </c>
      <c r="F4944" s="7" t="n">
        <f aca="false">E4944/57700746</f>
        <v>6.78327451780259E-005</v>
      </c>
      <c r="G4944" s="8" t="n">
        <f aca="false">F4944/$D4944</f>
        <v>1.36606543774097</v>
      </c>
      <c r="H4944" s="6" t="n">
        <v>3233</v>
      </c>
      <c r="I4944" s="7" t="n">
        <f aca="false">H4944/41918464</f>
        <v>7.71259175908735E-005</v>
      </c>
      <c r="J4944" s="8" t="n">
        <f aca="false">I4944/$D4944</f>
        <v>1.55321814115642</v>
      </c>
      <c r="K4944" s="6" t="n">
        <v>2432</v>
      </c>
      <c r="L4944" s="7" t="n">
        <f aca="false">K4944/43192891</f>
        <v>5.63055619499977E-005</v>
      </c>
      <c r="M4944" s="8" t="n">
        <f aca="false">L4944/$D4944</f>
        <v>1.13392259049235</v>
      </c>
      <c r="N4944" s="6" t="n">
        <v>2273</v>
      </c>
      <c r="O4944" s="7" t="n">
        <f aca="false">N4944/49735264</f>
        <v>4.5701979183221E-005</v>
      </c>
      <c r="P4944" s="8" t="n">
        <f aca="false">O4944/$D4944</f>
        <v>0.920379884887512</v>
      </c>
      <c r="Q4944" s="6" t="n">
        <v>6801</v>
      </c>
      <c r="R4944" s="9" t="n">
        <f aca="false">Q4944/50554893</f>
        <v>0.000134527037768629</v>
      </c>
      <c r="S4944" s="8" t="n">
        <f aca="false">R4944/$D4944</f>
        <v>2.70920388457064</v>
      </c>
      <c r="T4944" s="10" t="n">
        <f aca="false">AVERAGE(G4944,J4944,M4944,P4944)</f>
        <v>1.24339651356931</v>
      </c>
    </row>
    <row r="4945" s="5" customFormat="true" ht="15.25" hidden="false" customHeight="false" outlineLevel="0" collapsed="false">
      <c r="A4945" s="6" t="s">
        <v>1559</v>
      </c>
      <c r="B4945" s="7" t="n">
        <v>3110203</v>
      </c>
      <c r="C4945" s="6" t="n">
        <v>109</v>
      </c>
      <c r="D4945" s="8" t="n">
        <f aca="false">C4945/58039824</f>
        <v>1.87802085685167E-006</v>
      </c>
      <c r="E4945" s="6" t="n">
        <v>4773</v>
      </c>
      <c r="F4945" s="7" t="n">
        <f aca="false">E4945/57700746</f>
        <v>8.27199010563919E-005</v>
      </c>
      <c r="G4945" s="8" t="n">
        <f aca="false">F4945/$D4945</f>
        <v>44.0463165010128</v>
      </c>
      <c r="H4945" s="6" t="n">
        <v>1762</v>
      </c>
      <c r="I4945" s="7" t="n">
        <f aca="false">H4945/41918464</f>
        <v>4.20339829245652E-005</v>
      </c>
      <c r="J4945" s="8" t="n">
        <f aca="false">I4945/$D4945</f>
        <v>22.3820639537685</v>
      </c>
      <c r="K4945" s="6" t="n">
        <v>2234</v>
      </c>
      <c r="L4945" s="7" t="n">
        <f aca="false">K4945/43192891</f>
        <v>5.1721474258345E-005</v>
      </c>
      <c r="M4945" s="8" t="n">
        <f aca="false">L4945/$D4945</f>
        <v>27.5404152566502</v>
      </c>
      <c r="N4945" s="6" t="n">
        <v>4153</v>
      </c>
      <c r="O4945" s="7" t="n">
        <f aca="false">N4945/49735264</f>
        <v>8.35021203466418E-005</v>
      </c>
      <c r="P4945" s="8" t="n">
        <f aca="false">O4945/$D4945</f>
        <v>44.4628290692285</v>
      </c>
      <c r="Q4945" s="6" t="n">
        <v>4059</v>
      </c>
      <c r="R4945" s="9" t="n">
        <f aca="false">Q4945/50554893</f>
        <v>8.02889643144928E-005</v>
      </c>
      <c r="S4945" s="8" t="n">
        <f aca="false">R4945/$D4945</f>
        <v>42.7519023665637</v>
      </c>
      <c r="T4945" s="10" t="n">
        <f aca="false">AVERAGE(G4945,J4945,M4945,P4945)</f>
        <v>34.607906195165</v>
      </c>
    </row>
    <row r="4946" s="5" customFormat="true" ht="15.25" hidden="false" customHeight="false" outlineLevel="0" collapsed="false">
      <c r="A4946" s="6" t="s">
        <v>1559</v>
      </c>
      <c r="B4946" s="7" t="n">
        <v>3110494</v>
      </c>
      <c r="C4946" s="6" t="n">
        <v>15</v>
      </c>
      <c r="D4946" s="8" t="n">
        <f aca="false">C4946/58039824</f>
        <v>2.58443237181422E-007</v>
      </c>
      <c r="E4946" s="6" t="n">
        <v>1461</v>
      </c>
      <c r="F4946" s="7" t="n">
        <f aca="false">E4946/57700746</f>
        <v>2.53202965521451E-005</v>
      </c>
      <c r="G4946" s="8" t="n">
        <f aca="false">F4946/$D4946</f>
        <v>97.9723703676205</v>
      </c>
      <c r="H4946" s="6" t="n">
        <v>3211</v>
      </c>
      <c r="I4946" s="7" t="n">
        <f aca="false">H4946/41918464</f>
        <v>7.6601089200215E-005</v>
      </c>
      <c r="J4946" s="8" t="n">
        <f aca="false">I4946/$D4946</f>
        <v>296.394249025918</v>
      </c>
      <c r="K4946" s="6" t="n">
        <v>4028</v>
      </c>
      <c r="L4946" s="7" t="n">
        <f aca="false">K4946/43192891</f>
        <v>9.32560869796838E-005</v>
      </c>
      <c r="M4946" s="8" t="n">
        <f aca="false">L4946/$D4946</f>
        <v>360.837791681969</v>
      </c>
      <c r="N4946" s="6" t="n">
        <v>3405</v>
      </c>
      <c r="O4946" s="7" t="n">
        <f aca="false">N4946/49735264</f>
        <v>6.84624897135361E-005</v>
      </c>
      <c r="P4946" s="8" t="n">
        <f aca="false">O4946/$D4946</f>
        <v>264.903390238363</v>
      </c>
      <c r="Q4946" s="6" t="n">
        <v>6</v>
      </c>
      <c r="R4946" s="9" t="n">
        <f aca="false">Q4946/50554893</f>
        <v>1.18682874079073E-007</v>
      </c>
      <c r="S4946" s="8" t="n">
        <f aca="false">R4946/$D4946</f>
        <v>0.459222208224237</v>
      </c>
      <c r="T4946" s="10" t="n">
        <f aca="false">AVERAGE(G4946,J4946,M4946,P4946)</f>
        <v>255.026950328468</v>
      </c>
    </row>
    <row r="4947" s="5" customFormat="true" ht="15.25" hidden="false" customHeight="false" outlineLevel="0" collapsed="false">
      <c r="A4947" s="6" t="s">
        <v>1559</v>
      </c>
      <c r="B4947" s="7" t="n">
        <v>3110602</v>
      </c>
      <c r="C4947" s="6" t="n">
        <v>10234</v>
      </c>
      <c r="D4947" s="8" t="n">
        <f aca="false">C4947/58039824</f>
        <v>0.000176327205954312</v>
      </c>
      <c r="E4947" s="6" t="n">
        <v>16813</v>
      </c>
      <c r="F4947" s="7" t="n">
        <f aca="false">E4947/57700746</f>
        <v>0.000291382714531975</v>
      </c>
      <c r="G4947" s="8" t="n">
        <f aca="false">F4947/$D4947</f>
        <v>1.65251138050401</v>
      </c>
      <c r="H4947" s="6" t="n">
        <v>8360</v>
      </c>
      <c r="I4947" s="7" t="n">
        <f aca="false">H4947/41918464</f>
        <v>0.000199434788450264</v>
      </c>
      <c r="J4947" s="8" t="n">
        <f aca="false">I4947/$D4947</f>
        <v>1.13104944509777</v>
      </c>
      <c r="K4947" s="6" t="n">
        <v>8230</v>
      </c>
      <c r="L4947" s="7" t="n">
        <f aca="false">K4947/43192891</f>
        <v>0.000190540614658093</v>
      </c>
      <c r="M4947" s="8" t="n">
        <f aca="false">L4947/$D4947</f>
        <v>1.08060814340507</v>
      </c>
      <c r="N4947" s="6" t="n">
        <v>7507</v>
      </c>
      <c r="O4947" s="7" t="n">
        <f aca="false">N4947/49735264</f>
        <v>0.00015093918069883</v>
      </c>
      <c r="P4947" s="8" t="n">
        <f aca="false">O4947/$D4947</f>
        <v>0.856017537860492</v>
      </c>
      <c r="Q4947" s="6" t="n">
        <v>4032</v>
      </c>
      <c r="R4947" s="9" t="n">
        <f aca="false">Q4947/50554893</f>
        <v>7.97548913811369E-005</v>
      </c>
      <c r="S4947" s="8" t="n">
        <f aca="false">R4947/$D4947</f>
        <v>0.452311887717442</v>
      </c>
      <c r="T4947" s="10" t="n">
        <f aca="false">AVERAGE(G4947,J4947,M4947,P4947)</f>
        <v>1.18004662671684</v>
      </c>
    </row>
    <row r="4948" s="5" customFormat="true" ht="15.25" hidden="false" customHeight="false" outlineLevel="0" collapsed="false">
      <c r="A4948" s="6" t="s">
        <v>1560</v>
      </c>
      <c r="B4948" s="7" t="n">
        <v>3110980</v>
      </c>
      <c r="C4948" s="6" t="n">
        <v>11445</v>
      </c>
      <c r="D4948" s="8" t="n">
        <f aca="false">C4948/58039824</f>
        <v>0.000197192189969425</v>
      </c>
      <c r="E4948" s="6" t="n">
        <v>3970</v>
      </c>
      <c r="F4948" s="7" t="n">
        <f aca="false">E4948/57700746</f>
        <v>6.88032698918659E-005</v>
      </c>
      <c r="G4948" s="8" t="n">
        <f aca="false">F4948/$D4948</f>
        <v>0.348914781576968</v>
      </c>
      <c r="H4948" s="6" t="n">
        <v>3132</v>
      </c>
      <c r="I4948" s="7" t="n">
        <f aca="false">H4948/41918464</f>
        <v>7.47164781610319E-005</v>
      </c>
      <c r="J4948" s="8" t="n">
        <f aca="false">I4948/$D4948</f>
        <v>0.378901812351781</v>
      </c>
      <c r="K4948" s="6" t="n">
        <v>9418</v>
      </c>
      <c r="L4948" s="7" t="n">
        <f aca="false">K4948/43192891</f>
        <v>0.000218045140808009</v>
      </c>
      <c r="M4948" s="8" t="n">
        <f aca="false">L4948/$D4948</f>
        <v>1.10574937497179</v>
      </c>
      <c r="N4948" s="6" t="n">
        <v>8684</v>
      </c>
      <c r="O4948" s="7" t="n">
        <f aca="false">N4948/49735264</f>
        <v>0.000174604481842099</v>
      </c>
      <c r="P4948" s="8" t="n">
        <f aca="false">O4948/$D4948</f>
        <v>0.885453332959949</v>
      </c>
      <c r="Q4948" s="6" t="n">
        <v>642</v>
      </c>
      <c r="R4948" s="9" t="n">
        <f aca="false">Q4948/50554893</f>
        <v>1.26990675264608E-005</v>
      </c>
      <c r="S4948" s="8" t="n">
        <f aca="false">R4948/$D4948</f>
        <v>0.0643994446657842</v>
      </c>
      <c r="T4948" s="10" t="n">
        <f aca="false">AVERAGE(G4948,J4948,M4948,P4948)</f>
        <v>0.679754825465121</v>
      </c>
    </row>
    <row r="4949" s="5" customFormat="true" ht="15.25" hidden="false" customHeight="false" outlineLevel="0" collapsed="false">
      <c r="A4949" s="6" t="s">
        <v>1560</v>
      </c>
      <c r="B4949" s="7" t="n">
        <v>3111364</v>
      </c>
      <c r="C4949" s="6" t="n">
        <v>1944</v>
      </c>
      <c r="D4949" s="8" t="n">
        <f aca="false">C4949/58039824</f>
        <v>3.34942435387123E-005</v>
      </c>
      <c r="E4949" s="6" t="n">
        <v>1864</v>
      </c>
      <c r="F4949" s="7" t="n">
        <f aca="false">E4949/57700746</f>
        <v>3.23046083321002E-005</v>
      </c>
      <c r="G4949" s="8" t="n">
        <f aca="false">F4949/$D4949</f>
        <v>0.964482398139934</v>
      </c>
      <c r="H4949" s="6" t="n">
        <v>3547</v>
      </c>
      <c r="I4949" s="7" t="n">
        <f aca="false">H4949/41918464</f>
        <v>8.4616650075728E-005</v>
      </c>
      <c r="J4949" s="8" t="n">
        <f aca="false">I4949/$D4949</f>
        <v>2.52630425816092</v>
      </c>
      <c r="K4949" s="6" t="n">
        <v>1250</v>
      </c>
      <c r="L4949" s="7" t="n">
        <f aca="false">K4949/43192891</f>
        <v>2.8939947548313E-005</v>
      </c>
      <c r="M4949" s="8" t="n">
        <f aca="false">L4949/$D4949</f>
        <v>0.864027501169402</v>
      </c>
      <c r="N4949" s="6" t="n">
        <v>559</v>
      </c>
      <c r="O4949" s="7" t="n">
        <f aca="false">N4949/49735264</f>
        <v>1.1239510058698E-005</v>
      </c>
      <c r="P4949" s="8" t="n">
        <f aca="false">O4949/$D4949</f>
        <v>0.335565424718653</v>
      </c>
      <c r="Q4949" s="6" t="n">
        <v>513</v>
      </c>
      <c r="R4949" s="9" t="n">
        <f aca="false">Q4949/50554893</f>
        <v>1.01473857337607E-005</v>
      </c>
      <c r="S4949" s="8" t="n">
        <f aca="false">R4949/$D4949</f>
        <v>0.302959095703489</v>
      </c>
      <c r="T4949" s="10" t="n">
        <f aca="false">AVERAGE(G4949,J4949,M4949,P4949)</f>
        <v>1.17259489554723</v>
      </c>
    </row>
    <row r="4950" s="5" customFormat="true" ht="15.25" hidden="false" customHeight="false" outlineLevel="0" collapsed="false">
      <c r="A4950" s="6" t="s">
        <v>1561</v>
      </c>
      <c r="B4950" s="7" t="n">
        <v>3113193</v>
      </c>
      <c r="C4950" s="6" t="n">
        <v>4943</v>
      </c>
      <c r="D4950" s="8" t="n">
        <f aca="false">C4950/58039824</f>
        <v>8.51656614258513E-005</v>
      </c>
      <c r="E4950" s="6" t="n">
        <v>1431</v>
      </c>
      <c r="F4950" s="7" t="n">
        <f aca="false">E4950/57700746</f>
        <v>2.48003725983023E-005</v>
      </c>
      <c r="G4950" s="8" t="n">
        <f aca="false">F4950/$D4950</f>
        <v>0.291201549815878</v>
      </c>
      <c r="H4950" s="6" t="n">
        <v>2376</v>
      </c>
      <c r="I4950" s="7" t="n">
        <f aca="false">H4950/41918464</f>
        <v>5.66814661911276E-005</v>
      </c>
      <c r="J4950" s="8" t="n">
        <f aca="false">I4950/$D4950</f>
        <v>0.665543662107019</v>
      </c>
      <c r="K4950" s="6" t="n">
        <v>2438</v>
      </c>
      <c r="L4950" s="7" t="n">
        <f aca="false">K4950/43192891</f>
        <v>5.64444736982296E-005</v>
      </c>
      <c r="M4950" s="8" t="n">
        <f aca="false">L4950/$D4950</f>
        <v>0.662760938542965</v>
      </c>
      <c r="N4950" s="6" t="n">
        <v>2673</v>
      </c>
      <c r="O4950" s="7" t="n">
        <f aca="false">N4950/49735264</f>
        <v>5.37445624094807E-005</v>
      </c>
      <c r="P4950" s="8" t="n">
        <f aca="false">O4950/$D4950</f>
        <v>0.63105906194685</v>
      </c>
      <c r="Q4950" s="6" t="n">
        <v>939</v>
      </c>
      <c r="R4950" s="9" t="n">
        <f aca="false">Q4950/50554893</f>
        <v>1.85738697933749E-005</v>
      </c>
      <c r="S4950" s="8" t="n">
        <f aca="false">R4950/$D4950</f>
        <v>0.218091064901152</v>
      </c>
      <c r="T4950" s="10" t="n">
        <f aca="false">AVERAGE(G4950,J4950,M4950,P4950)</f>
        <v>0.562641303103178</v>
      </c>
    </row>
    <row r="4951" s="5" customFormat="true" ht="15.25" hidden="false" customHeight="false" outlineLevel="0" collapsed="false">
      <c r="A4951" s="6" t="s">
        <v>21</v>
      </c>
      <c r="B4951" s="7" t="n">
        <v>3116904</v>
      </c>
      <c r="C4951" s="6" t="n">
        <v>387</v>
      </c>
      <c r="D4951" s="8" t="n">
        <f aca="false">C4951/58039824</f>
        <v>6.66783551928069E-006</v>
      </c>
      <c r="E4951" s="6" t="n">
        <v>2333</v>
      </c>
      <c r="F4951" s="7" t="n">
        <f aca="false">E4951/57700746</f>
        <v>4.04327528105096E-005</v>
      </c>
      <c r="G4951" s="8" t="n">
        <f aca="false">F4951/$D4951</f>
        <v>6.06384975958006</v>
      </c>
      <c r="H4951" s="6" t="n">
        <v>161</v>
      </c>
      <c r="I4951" s="7" t="n">
        <f aca="false">H4951/41918464</f>
        <v>3.84078958618331E-006</v>
      </c>
      <c r="J4951" s="8" t="n">
        <f aca="false">I4951/$D4951</f>
        <v>0.576017446002874</v>
      </c>
      <c r="K4951" s="6" t="n">
        <v>1864</v>
      </c>
      <c r="L4951" s="7" t="n">
        <f aca="false">K4951/43192891</f>
        <v>4.31552497840443E-005</v>
      </c>
      <c r="M4951" s="8" t="n">
        <f aca="false">L4951/$D4951</f>
        <v>6.4721527187131</v>
      </c>
      <c r="N4951" s="6" t="n">
        <v>528</v>
      </c>
      <c r="O4951" s="7" t="n">
        <f aca="false">N4951/49735264</f>
        <v>1.06162098586629E-005</v>
      </c>
      <c r="P4951" s="8" t="n">
        <f aca="false">O4951/$D4951</f>
        <v>1.59215233008749</v>
      </c>
      <c r="Q4951" s="6" t="n">
        <v>1</v>
      </c>
      <c r="R4951" s="9" t="n">
        <f aca="false">Q4951/50554893</f>
        <v>1.97804790131788E-008</v>
      </c>
      <c r="S4951" s="8" t="n">
        <f aca="false">R4951/$D4951</f>
        <v>0.00296655173271471</v>
      </c>
      <c r="T4951" s="10" t="n">
        <f aca="false">AVERAGE(G4951,J4951,M4951,P4951)</f>
        <v>3.67604306359588</v>
      </c>
    </row>
    <row r="4952" s="5" customFormat="true" ht="15.25" hidden="false" customHeight="false" outlineLevel="0" collapsed="false">
      <c r="A4952" s="6" t="s">
        <v>21</v>
      </c>
      <c r="B4952" s="7" t="n">
        <v>3117003</v>
      </c>
      <c r="C4952" s="6" t="n">
        <v>21</v>
      </c>
      <c r="D4952" s="8" t="n">
        <f aca="false">C4952/58039824</f>
        <v>3.61820532053991E-007</v>
      </c>
      <c r="E4952" s="6" t="n">
        <v>1498</v>
      </c>
      <c r="F4952" s="7" t="n">
        <f aca="false">E4952/57700746</f>
        <v>2.59615360952179E-005</v>
      </c>
      <c r="G4952" s="8" t="n">
        <f aca="false">F4952/$D4952</f>
        <v>71.7525231302902</v>
      </c>
      <c r="H4952" s="6" t="n">
        <v>491</v>
      </c>
      <c r="I4952" s="7" t="n">
        <f aca="false">H4952/41918464</f>
        <v>1.17132154460621E-005</v>
      </c>
      <c r="J4952" s="8" t="n">
        <f aca="false">I4952/$D4952</f>
        <v>32.3729982363585</v>
      </c>
      <c r="K4952" s="6" t="n">
        <v>2573</v>
      </c>
      <c r="L4952" s="7" t="n">
        <f aca="false">K4952/43192891</f>
        <v>5.95699880334474E-005</v>
      </c>
      <c r="M4952" s="8" t="n">
        <f aca="false">L4952/$D4952</f>
        <v>164.639601006828</v>
      </c>
      <c r="N4952" s="6" t="n">
        <v>326</v>
      </c>
      <c r="O4952" s="7" t="n">
        <f aca="false">N4952/49735264</f>
        <v>6.55470532940169E-006</v>
      </c>
      <c r="P4952" s="8" t="n">
        <f aca="false">O4952/$D4952</f>
        <v>18.1159020804922</v>
      </c>
      <c r="Q4952" s="6" t="n">
        <v>452</v>
      </c>
      <c r="R4952" s="9" t="n">
        <f aca="false">Q4952/50554893</f>
        <v>8.94077651395682E-006</v>
      </c>
      <c r="S4952" s="8" t="n">
        <f aca="false">R4952/$D4952</f>
        <v>24.7105283473042</v>
      </c>
      <c r="T4952" s="10" t="n">
        <f aca="false">AVERAGE(G4952,J4952,M4952,P4952)</f>
        <v>71.7202561134923</v>
      </c>
    </row>
    <row r="4953" s="5" customFormat="true" ht="15.25" hidden="false" customHeight="false" outlineLevel="0" collapsed="false">
      <c r="A4953" s="6" t="s">
        <v>1562</v>
      </c>
      <c r="B4953" s="7" t="n">
        <v>3117196</v>
      </c>
      <c r="C4953" s="6" t="n">
        <v>2380</v>
      </c>
      <c r="D4953" s="8" t="n">
        <f aca="false">C4953/58039824</f>
        <v>4.1006326966119E-005</v>
      </c>
      <c r="E4953" s="6" t="n">
        <v>4</v>
      </c>
      <c r="F4953" s="7" t="n">
        <f aca="false">E4953/57700746</f>
        <v>6.93231938457087E-008</v>
      </c>
      <c r="G4953" s="8" t="n">
        <f aca="false">F4953/$D4953</f>
        <v>0.00169054872685833</v>
      </c>
      <c r="H4953" s="6" t="n">
        <v>0</v>
      </c>
      <c r="I4953" s="7" t="n">
        <f aca="false">H4953/41918464</f>
        <v>0</v>
      </c>
      <c r="J4953" s="8" t="n">
        <f aca="false">I4953/$D4953</f>
        <v>0</v>
      </c>
      <c r="K4953" s="6" t="n">
        <v>0</v>
      </c>
      <c r="L4953" s="7" t="n">
        <f aca="false">K4953/43192891</f>
        <v>0</v>
      </c>
      <c r="M4953" s="8" t="n">
        <f aca="false">L4953/$D4953</f>
        <v>0</v>
      </c>
      <c r="N4953" s="6" t="n">
        <v>88</v>
      </c>
      <c r="O4953" s="7" t="n">
        <f aca="false">N4953/49735264</f>
        <v>1.76936830977714E-006</v>
      </c>
      <c r="P4953" s="8" t="n">
        <f aca="false">O4953/$D4953</f>
        <v>0.0431486660885054</v>
      </c>
      <c r="Q4953" s="6" t="n">
        <v>2</v>
      </c>
      <c r="R4953" s="9" t="n">
        <f aca="false">Q4953/50554893</f>
        <v>3.95609580263576E-008</v>
      </c>
      <c r="S4953" s="8" t="n">
        <f aca="false">R4953/$D4953</f>
        <v>0.000964752538286211</v>
      </c>
      <c r="T4953" s="10" t="n">
        <f aca="false">AVERAGE(G4953,J4953,M4953,P4953)</f>
        <v>0.0112098037038409</v>
      </c>
    </row>
    <row r="4954" s="5" customFormat="true" ht="15.25" hidden="false" customHeight="false" outlineLevel="0" collapsed="false">
      <c r="A4954" s="6" t="s">
        <v>1562</v>
      </c>
      <c r="B4954" s="7" t="n">
        <v>3117367</v>
      </c>
      <c r="C4954" s="6" t="n">
        <v>622</v>
      </c>
      <c r="D4954" s="8" t="n">
        <f aca="false">C4954/58039824</f>
        <v>1.07167795684563E-005</v>
      </c>
      <c r="E4954" s="6" t="n">
        <v>8074</v>
      </c>
      <c r="F4954" s="7" t="n">
        <f aca="false">E4954/57700746</f>
        <v>0.000139928866777563</v>
      </c>
      <c r="G4954" s="8" t="n">
        <f aca="false">F4954/$D4954</f>
        <v>13.0569884249023</v>
      </c>
      <c r="H4954" s="6" t="n">
        <v>3813</v>
      </c>
      <c r="I4954" s="7" t="n">
        <f aca="false">H4954/41918464</f>
        <v>9.09623024355091E-005</v>
      </c>
      <c r="J4954" s="8" t="n">
        <f aca="false">I4954/$D4954</f>
        <v>8.48783926686772</v>
      </c>
      <c r="K4954" s="6" t="n">
        <v>5852</v>
      </c>
      <c r="L4954" s="7" t="n">
        <f aca="false">K4954/43192891</f>
        <v>0.000135485258442182</v>
      </c>
      <c r="M4954" s="8" t="n">
        <f aca="false">L4954/$D4954</f>
        <v>12.6423481584868</v>
      </c>
      <c r="N4954" s="6" t="n">
        <v>2900</v>
      </c>
      <c r="O4954" s="7" t="n">
        <f aca="false">N4954/49735264</f>
        <v>5.83087283903831E-005</v>
      </c>
      <c r="P4954" s="8" t="n">
        <f aca="false">O4954/$D4954</f>
        <v>5.44088156501871</v>
      </c>
      <c r="Q4954" s="6" t="n">
        <v>4</v>
      </c>
      <c r="R4954" s="9" t="n">
        <f aca="false">Q4954/50554893</f>
        <v>7.91219160527152E-008</v>
      </c>
      <c r="S4954" s="8" t="n">
        <f aca="false">R4954/$D4954</f>
        <v>0.00738299370135429</v>
      </c>
      <c r="T4954" s="10" t="n">
        <f aca="false">AVERAGE(G4954,J4954,M4954,P4954)</f>
        <v>9.90701435381886</v>
      </c>
    </row>
    <row r="4955" s="5" customFormat="true" ht="15.25" hidden="false" customHeight="false" outlineLevel="0" collapsed="false">
      <c r="A4955" s="6" t="s">
        <v>1562</v>
      </c>
      <c r="B4955" s="7" t="n">
        <v>3117488</v>
      </c>
      <c r="C4955" s="6" t="n">
        <v>349</v>
      </c>
      <c r="D4955" s="8" t="n">
        <f aca="false">C4955/58039824</f>
        <v>6.01311265175442E-006</v>
      </c>
      <c r="E4955" s="6" t="n">
        <v>6433</v>
      </c>
      <c r="F4955" s="7" t="n">
        <f aca="false">E4955/57700746</f>
        <v>0.000111489026502361</v>
      </c>
      <c r="G4955" s="8" t="n">
        <f aca="false">F4955/$D4955</f>
        <v>18.5409841722876</v>
      </c>
      <c r="H4955" s="6" t="n">
        <v>3776</v>
      </c>
      <c r="I4955" s="7" t="n">
        <f aca="false">H4955/41918464</f>
        <v>9.00796365057651E-005</v>
      </c>
      <c r="J4955" s="8" t="n">
        <f aca="false">I4955/$D4955</f>
        <v>14.980533664122</v>
      </c>
      <c r="K4955" s="6" t="n">
        <v>7029</v>
      </c>
      <c r="L4955" s="7" t="n">
        <f aca="false">K4955/43192891</f>
        <v>0.000162735113053674</v>
      </c>
      <c r="M4955" s="8" t="n">
        <f aca="false">L4955/$D4955</f>
        <v>27.0633734104737</v>
      </c>
      <c r="N4955" s="6" t="n">
        <v>6946</v>
      </c>
      <c r="O4955" s="7" t="n">
        <f aca="false">N4955/49735264</f>
        <v>0.000139659457724</v>
      </c>
      <c r="P4955" s="8" t="n">
        <f aca="false">O4955/$D4955</f>
        <v>23.2258176109926</v>
      </c>
      <c r="Q4955" s="6" t="n">
        <v>761</v>
      </c>
      <c r="R4955" s="9" t="n">
        <f aca="false">Q4955/50554893</f>
        <v>1.50529445290291E-005</v>
      </c>
      <c r="S4955" s="8" t="n">
        <f aca="false">R4955/$D4955</f>
        <v>2.50335315514788</v>
      </c>
      <c r="T4955" s="10" t="n">
        <f aca="false">AVERAGE(G4955,J4955,M4955,P4955)</f>
        <v>20.952677214469</v>
      </c>
    </row>
    <row r="4956" s="5" customFormat="true" ht="15.25" hidden="false" customHeight="false" outlineLevel="0" collapsed="false">
      <c r="A4956" s="6" t="s">
        <v>21</v>
      </c>
      <c r="B4956" s="7" t="n">
        <v>3117629</v>
      </c>
      <c r="C4956" s="6" t="n">
        <v>13117</v>
      </c>
      <c r="D4956" s="8" t="n">
        <f aca="false">C4956/58039824</f>
        <v>0.000225999996140581</v>
      </c>
      <c r="E4956" s="6" t="n">
        <v>18656</v>
      </c>
      <c r="F4956" s="7" t="n">
        <f aca="false">E4956/57700746</f>
        <v>0.000323323376096385</v>
      </c>
      <c r="G4956" s="8" t="n">
        <f aca="false">F4956/$D4956</f>
        <v>1.43063443193718</v>
      </c>
      <c r="H4956" s="6" t="n">
        <v>10715</v>
      </c>
      <c r="I4956" s="7" t="n">
        <f aca="false">H4956/41918464</f>
        <v>0.000255615282086672</v>
      </c>
      <c r="J4956" s="8" t="n">
        <f aca="false">I4956/$D4956</f>
        <v>1.13104109049484</v>
      </c>
      <c r="K4956" s="6" t="n">
        <v>13900</v>
      </c>
      <c r="L4956" s="7" t="n">
        <f aca="false">K4956/43192891</f>
        <v>0.00032181221673724</v>
      </c>
      <c r="M4956" s="8" t="n">
        <f aca="false">L4956/$D4956</f>
        <v>1.42394788598607</v>
      </c>
      <c r="N4956" s="6" t="n">
        <v>9660</v>
      </c>
      <c r="O4956" s="7" t="n">
        <f aca="false">N4956/49735264</f>
        <v>0.000194228384914173</v>
      </c>
      <c r="P4956" s="8" t="n">
        <f aca="false">O4956/$D4956</f>
        <v>0.859417647039936</v>
      </c>
      <c r="Q4956" s="6" t="n">
        <v>5856</v>
      </c>
      <c r="R4956" s="9" t="n">
        <f aca="false">Q4956/50554893</f>
        <v>0.000115834485101175</v>
      </c>
      <c r="S4956" s="8" t="n">
        <f aca="false">R4956/$D4956</f>
        <v>0.512541978226944</v>
      </c>
      <c r="T4956" s="10" t="n">
        <f aca="false">AVERAGE(G4956,J4956,M4956,P4956)</f>
        <v>1.21126026386451</v>
      </c>
    </row>
    <row r="4957" s="5" customFormat="true" ht="15.25" hidden="false" customHeight="false" outlineLevel="0" collapsed="false">
      <c r="A4957" s="6" t="s">
        <v>1563</v>
      </c>
      <c r="B4957" s="7" t="n">
        <v>3119173</v>
      </c>
      <c r="C4957" s="6" t="n">
        <v>2035</v>
      </c>
      <c r="D4957" s="8" t="n">
        <f aca="false">C4957/58039824</f>
        <v>3.50621325109463E-005</v>
      </c>
      <c r="E4957" s="6" t="n">
        <v>5655</v>
      </c>
      <c r="F4957" s="7" t="n">
        <f aca="false">E4957/57700746</f>
        <v>9.80056652993707E-005</v>
      </c>
      <c r="G4957" s="8" t="n">
        <f aca="false">F4957/$D4957</f>
        <v>2.79519978623016</v>
      </c>
      <c r="H4957" s="6" t="n">
        <v>1665</v>
      </c>
      <c r="I4957" s="7" t="n">
        <f aca="false">H4957/41918464</f>
        <v>3.97199668384796E-005</v>
      </c>
      <c r="J4957" s="8" t="n">
        <f aca="false">I4957/$D4957</f>
        <v>1.13284515213326</v>
      </c>
      <c r="K4957" s="6" t="n">
        <v>462</v>
      </c>
      <c r="L4957" s="7" t="n">
        <f aca="false">K4957/43192891</f>
        <v>1.06962046138565E-005</v>
      </c>
      <c r="M4957" s="8" t="n">
        <f aca="false">L4957/$D4957</f>
        <v>0.305064291526397</v>
      </c>
      <c r="N4957" s="6" t="n">
        <v>2688</v>
      </c>
      <c r="O4957" s="7" t="n">
        <f aca="false">N4957/49735264</f>
        <v>5.40461592804655E-005</v>
      </c>
      <c r="P4957" s="8" t="n">
        <f aca="false">O4957/$D4957</f>
        <v>1.54143959337306</v>
      </c>
      <c r="Q4957" s="6" t="n">
        <v>547</v>
      </c>
      <c r="R4957" s="9" t="n">
        <f aca="false">Q4957/50554893</f>
        <v>1.08199220202088E-005</v>
      </c>
      <c r="S4957" s="8" t="n">
        <f aca="false">R4957/$D4957</f>
        <v>0.308592810686311</v>
      </c>
      <c r="T4957" s="10" t="n">
        <f aca="false">AVERAGE(G4957,J4957,M4957,P4957)</f>
        <v>1.44363720581572</v>
      </c>
    </row>
    <row r="4958" s="5" customFormat="true" ht="15.25" hidden="false" customHeight="false" outlineLevel="0" collapsed="false">
      <c r="A4958" s="6" t="s">
        <v>1563</v>
      </c>
      <c r="B4958" s="7" t="n">
        <v>3119245</v>
      </c>
      <c r="C4958" s="6" t="n">
        <v>13922</v>
      </c>
      <c r="D4958" s="8" t="n">
        <f aca="false">C4958/58039824</f>
        <v>0.000239869783202651</v>
      </c>
      <c r="E4958" s="6" t="n">
        <v>8546</v>
      </c>
      <c r="F4958" s="7" t="n">
        <f aca="false">E4958/57700746</f>
        <v>0.000148109003651357</v>
      </c>
      <c r="G4958" s="8" t="n">
        <f aca="false">F4958/$D4958</f>
        <v>0.61745586156731</v>
      </c>
      <c r="H4958" s="6" t="n">
        <v>5160</v>
      </c>
      <c r="I4958" s="7" t="n">
        <f aca="false">H4958/41918464</f>
        <v>0.000123096113445378</v>
      </c>
      <c r="J4958" s="8" t="n">
        <f aca="false">I4958/$D4958</f>
        <v>0.51317890816361</v>
      </c>
      <c r="K4958" s="6" t="n">
        <v>3285</v>
      </c>
      <c r="L4958" s="7" t="n">
        <f aca="false">K4958/43192891</f>
        <v>7.60541821569665E-005</v>
      </c>
      <c r="M4958" s="8" t="n">
        <f aca="false">L4958/$D4958</f>
        <v>0.317064455312044</v>
      </c>
      <c r="N4958" s="6" t="n">
        <v>6724</v>
      </c>
      <c r="O4958" s="7" t="n">
        <f aca="false">N4958/49735264</f>
        <v>0.000135195824033426</v>
      </c>
      <c r="P4958" s="8" t="n">
        <f aca="false">O4958/$D4958</f>
        <v>0.563621737712615</v>
      </c>
      <c r="Q4958" s="6" t="n">
        <v>15862</v>
      </c>
      <c r="R4958" s="9" t="n">
        <f aca="false">Q4958/50554893</f>
        <v>0.000313757958107042</v>
      </c>
      <c r="S4958" s="8" t="n">
        <f aca="false">R4958/$D4958</f>
        <v>1.30803452572418</v>
      </c>
      <c r="T4958" s="10" t="n">
        <f aca="false">AVERAGE(G4958,J4958,M4958,P4958)</f>
        <v>0.502830240688895</v>
      </c>
    </row>
    <row r="4959" s="5" customFormat="true" ht="15.25" hidden="false" customHeight="false" outlineLevel="0" collapsed="false">
      <c r="A4959" s="6" t="s">
        <v>1564</v>
      </c>
      <c r="B4959" s="7" t="n">
        <v>3120593</v>
      </c>
      <c r="C4959" s="6" t="n">
        <v>66726</v>
      </c>
      <c r="D4959" s="8" t="n">
        <f aca="false">C4959/58039824</f>
        <v>0.00114965889627784</v>
      </c>
      <c r="E4959" s="6" t="n">
        <v>86808</v>
      </c>
      <c r="F4959" s="7" t="n">
        <f aca="false">E4959/57700746</f>
        <v>0.00150445195283957</v>
      </c>
      <c r="G4959" s="8" t="n">
        <f aca="false">F4959/$D4959</f>
        <v>1.3086072379472</v>
      </c>
      <c r="H4959" s="6" t="n">
        <v>59954</v>
      </c>
      <c r="I4959" s="7" t="n">
        <f aca="false">H4959/41918464</f>
        <v>0.00143025278788841</v>
      </c>
      <c r="J4959" s="8" t="n">
        <f aca="false">I4959/$D4959</f>
        <v>1.2440670815657</v>
      </c>
      <c r="K4959" s="6" t="n">
        <v>59575</v>
      </c>
      <c r="L4959" s="7" t="n">
        <f aca="false">K4959/43192891</f>
        <v>0.0013792779001526</v>
      </c>
      <c r="M4959" s="8" t="n">
        <f aca="false">L4959/$D4959</f>
        <v>1.19972794071196</v>
      </c>
      <c r="N4959" s="6" t="n">
        <v>60932</v>
      </c>
      <c r="O4959" s="7" t="n">
        <f aca="false">N4959/49735264</f>
        <v>0.00122512670285615</v>
      </c>
      <c r="P4959" s="8" t="n">
        <f aca="false">O4959/$D4959</f>
        <v>1.06564365032328</v>
      </c>
      <c r="Q4959" s="6" t="n">
        <v>113605</v>
      </c>
      <c r="R4959" s="9" t="n">
        <f aca="false">Q4959/50554893</f>
        <v>0.00224716131829218</v>
      </c>
      <c r="S4959" s="8" t="n">
        <f aca="false">R4959/$D4959</f>
        <v>1.95463308775119</v>
      </c>
      <c r="T4959" s="10" t="n">
        <f aca="false">AVERAGE(G4959,J4959,M4959,P4959)</f>
        <v>1.20451147763703</v>
      </c>
    </row>
    <row r="4960" s="5" customFormat="true" ht="15.25" hidden="false" customHeight="false" outlineLevel="0" collapsed="false">
      <c r="A4960" s="6" t="s">
        <v>1565</v>
      </c>
      <c r="B4960" s="7" t="n">
        <v>3121829</v>
      </c>
      <c r="C4960" s="6" t="n">
        <v>23</v>
      </c>
      <c r="D4960" s="8" t="n">
        <f aca="false">C4960/58039824</f>
        <v>3.96279630344847E-007</v>
      </c>
      <c r="E4960" s="6" t="n">
        <v>2611</v>
      </c>
      <c r="F4960" s="7" t="n">
        <f aca="false">E4960/57700746</f>
        <v>4.52507147827863E-005</v>
      </c>
      <c r="G4960" s="8" t="n">
        <f aca="false">F4960/$D4960</f>
        <v>114.188848776831</v>
      </c>
      <c r="H4960" s="6" t="n">
        <v>321</v>
      </c>
      <c r="I4960" s="7" t="n">
        <f aca="false">H4960/41918464</f>
        <v>7.6577233364276E-006</v>
      </c>
      <c r="J4960" s="8" t="n">
        <f aca="false">I4960/$D4960</f>
        <v>19.3240397689978</v>
      </c>
      <c r="K4960" s="6" t="n">
        <v>1524</v>
      </c>
      <c r="L4960" s="7" t="n">
        <f aca="false">K4960/43192891</f>
        <v>3.52835840509032E-005</v>
      </c>
      <c r="M4960" s="8" t="n">
        <f aca="false">L4960/$D4960</f>
        <v>89.0370873218969</v>
      </c>
      <c r="N4960" s="6" t="n">
        <v>228</v>
      </c>
      <c r="O4960" s="7" t="n">
        <f aca="false">N4960/49735264</f>
        <v>4.58427243896805E-006</v>
      </c>
      <c r="P4960" s="8" t="n">
        <f aca="false">O4960/$D4960</f>
        <v>11.5682767619894</v>
      </c>
      <c r="Q4960" s="6" t="n">
        <v>1</v>
      </c>
      <c r="R4960" s="9" t="n">
        <f aca="false">Q4960/50554893</f>
        <v>1.97804790131788E-008</v>
      </c>
      <c r="S4960" s="8" t="n">
        <f aca="false">R4960/$D4960</f>
        <v>0.0499154574156779</v>
      </c>
      <c r="T4960" s="10" t="n">
        <f aca="false">AVERAGE(G4960,J4960,M4960,P4960)</f>
        <v>58.5295631574288</v>
      </c>
    </row>
    <row r="4961" s="5" customFormat="true" ht="15.25" hidden="false" customHeight="false" outlineLevel="0" collapsed="false">
      <c r="A4961" s="6" t="s">
        <v>21</v>
      </c>
      <c r="B4961" s="7" t="n">
        <v>3121850</v>
      </c>
      <c r="C4961" s="6" t="n">
        <v>3654</v>
      </c>
      <c r="D4961" s="8" t="n">
        <f aca="false">C4961/58039824</f>
        <v>6.29567725773944E-005</v>
      </c>
      <c r="E4961" s="6" t="n">
        <v>22064</v>
      </c>
      <c r="F4961" s="7" t="n">
        <f aca="false">E4961/57700746</f>
        <v>0.000382386737252929</v>
      </c>
      <c r="G4961" s="8" t="n">
        <f aca="false">F4961/$D4961</f>
        <v>6.07379828409804</v>
      </c>
      <c r="H4961" s="6" t="n">
        <v>13441</v>
      </c>
      <c r="I4961" s="7" t="n">
        <f aca="false">H4961/41918464</f>
        <v>0.000320646290856459</v>
      </c>
      <c r="J4961" s="8" t="n">
        <f aca="false">I4961/$D4961</f>
        <v>5.09311830529876</v>
      </c>
      <c r="K4961" s="6" t="n">
        <v>14089</v>
      </c>
      <c r="L4961" s="7" t="n">
        <f aca="false">K4961/43192891</f>
        <v>0.000326187936806545</v>
      </c>
      <c r="M4961" s="8" t="n">
        <f aca="false">L4961/$D4961</f>
        <v>5.18114133639163</v>
      </c>
      <c r="N4961" s="6" t="n">
        <v>13473</v>
      </c>
      <c r="O4961" s="7" t="n">
        <f aca="false">N4961/49735264</f>
        <v>0.000270894309518494</v>
      </c>
      <c r="P4961" s="8" t="n">
        <f aca="false">O4961/$D4961</f>
        <v>4.30286208184316</v>
      </c>
      <c r="Q4961" s="6" t="n">
        <v>23473</v>
      </c>
      <c r="R4961" s="9" t="n">
        <f aca="false">Q4961/50554893</f>
        <v>0.000464307183876346</v>
      </c>
      <c r="S4961" s="8" t="n">
        <f aca="false">R4961/$D4961</f>
        <v>7.3750156634151</v>
      </c>
      <c r="T4961" s="10" t="n">
        <f aca="false">AVERAGE(G4961,J4961,M4961,P4961)</f>
        <v>5.1627300019079</v>
      </c>
    </row>
    <row r="4962" s="5" customFormat="true" ht="15.25" hidden="false" customHeight="false" outlineLevel="0" collapsed="false">
      <c r="A4962" s="6" t="s">
        <v>1566</v>
      </c>
      <c r="B4962" s="7" t="n">
        <v>3121854</v>
      </c>
      <c r="C4962" s="6" t="n">
        <v>1268</v>
      </c>
      <c r="D4962" s="8" t="n">
        <f aca="false">C4962/58039824</f>
        <v>2.18470683164029E-005</v>
      </c>
      <c r="E4962" s="6" t="n">
        <v>8854</v>
      </c>
      <c r="F4962" s="7" t="n">
        <f aca="false">E4962/57700746</f>
        <v>0.000153446889577476</v>
      </c>
      <c r="G4962" s="8" t="n">
        <f aca="false">F4962/$D4962</f>
        <v>7.02368333156479</v>
      </c>
      <c r="H4962" s="6" t="n">
        <v>2841</v>
      </c>
      <c r="I4962" s="7" t="n">
        <f aca="false">H4962/41918464</f>
        <v>6.77744299027751E-005</v>
      </c>
      <c r="J4962" s="8" t="n">
        <f aca="false">I4962/$D4962</f>
        <v>3.10222080698533</v>
      </c>
      <c r="K4962" s="6" t="n">
        <v>3533</v>
      </c>
      <c r="L4962" s="7" t="n">
        <f aca="false">K4962/43192891</f>
        <v>8.17958677505518E-005</v>
      </c>
      <c r="M4962" s="8" t="n">
        <f aca="false">L4962/$D4962</f>
        <v>3.74402032190008</v>
      </c>
      <c r="N4962" s="6" t="n">
        <v>3333</v>
      </c>
      <c r="O4962" s="7" t="n">
        <f aca="false">N4962/49735264</f>
        <v>6.70148247328093E-005</v>
      </c>
      <c r="P4962" s="8" t="n">
        <f aca="false">O4962/$D4962</f>
        <v>3.06745160322011</v>
      </c>
      <c r="Q4962" s="6" t="n">
        <v>677</v>
      </c>
      <c r="R4962" s="9" t="n">
        <f aca="false">Q4962/50554893</f>
        <v>1.3391384291922E-005</v>
      </c>
      <c r="S4962" s="8" t="n">
        <f aca="false">R4962/$D4962</f>
        <v>0.612960242444417</v>
      </c>
      <c r="T4962" s="10" t="n">
        <f aca="false">AVERAGE(G4962,J4962,M4962,P4962)</f>
        <v>4.23434401591758</v>
      </c>
    </row>
    <row r="4963" s="5" customFormat="true" ht="15.25" hidden="false" customHeight="false" outlineLevel="0" collapsed="false">
      <c r="A4963" s="6" t="s">
        <v>1566</v>
      </c>
      <c r="B4963" s="7" t="n">
        <v>3123343</v>
      </c>
      <c r="C4963" s="6" t="n">
        <v>1889</v>
      </c>
      <c r="D4963" s="8" t="n">
        <f aca="false">C4963/58039824</f>
        <v>3.25466183357138E-005</v>
      </c>
      <c r="E4963" s="6" t="n">
        <v>261</v>
      </c>
      <c r="F4963" s="7" t="n">
        <f aca="false">E4963/57700746</f>
        <v>4.52333839843249E-006</v>
      </c>
      <c r="G4963" s="8" t="n">
        <f aca="false">F4963/$D4963</f>
        <v>0.138980288267583</v>
      </c>
      <c r="H4963" s="6" t="n">
        <v>792</v>
      </c>
      <c r="I4963" s="7" t="n">
        <f aca="false">H4963/41918464</f>
        <v>1.88938220637092E-005</v>
      </c>
      <c r="J4963" s="8" t="n">
        <f aca="false">I4963/$D4963</f>
        <v>0.58051567351244</v>
      </c>
      <c r="K4963" s="6" t="n">
        <v>23</v>
      </c>
      <c r="L4963" s="7" t="n">
        <f aca="false">K4963/43192891</f>
        <v>5.32495034888959E-007</v>
      </c>
      <c r="M4963" s="8" t="n">
        <f aca="false">L4963/$D4963</f>
        <v>0.016360994232837</v>
      </c>
      <c r="N4963" s="6" t="n">
        <v>72</v>
      </c>
      <c r="O4963" s="7" t="n">
        <f aca="false">N4963/49735264</f>
        <v>1.44766498072675E-006</v>
      </c>
      <c r="P4963" s="8" t="n">
        <f aca="false">O4963/$D4963</f>
        <v>0.0444797356762013</v>
      </c>
      <c r="Q4963" s="6" t="n">
        <v>1</v>
      </c>
      <c r="R4963" s="9" t="n">
        <f aca="false">Q4963/50554893</f>
        <v>1.97804790131788E-008</v>
      </c>
      <c r="S4963" s="8" t="n">
        <f aca="false">R4963/$D4963</f>
        <v>0.000607758348629217</v>
      </c>
      <c r="T4963" s="10" t="n">
        <f aca="false">AVERAGE(G4963,J4963,M4963,P4963)</f>
        <v>0.195084172922265</v>
      </c>
    </row>
    <row r="4964" s="5" customFormat="true" ht="15.25" hidden="false" customHeight="false" outlineLevel="0" collapsed="false">
      <c r="A4964" s="6" t="s">
        <v>1567</v>
      </c>
      <c r="B4964" s="7" t="n">
        <v>3123458</v>
      </c>
      <c r="C4964" s="6" t="n">
        <v>2436</v>
      </c>
      <c r="D4964" s="8" t="n">
        <f aca="false">C4964/58039824</f>
        <v>4.1971181718263E-005</v>
      </c>
      <c r="E4964" s="6" t="n">
        <v>2170</v>
      </c>
      <c r="F4964" s="7" t="n">
        <f aca="false">E4964/57700746</f>
        <v>3.7607832661297E-005</v>
      </c>
      <c r="G4964" s="8" t="n">
        <f aca="false">F4964/$D4964</f>
        <v>0.896039404221317</v>
      </c>
      <c r="H4964" s="6" t="n">
        <v>705</v>
      </c>
      <c r="I4964" s="7" t="n">
        <f aca="false">H4964/41918464</f>
        <v>1.68183643370139E-005</v>
      </c>
      <c r="J4964" s="8" t="n">
        <f aca="false">I4964/$D4964</f>
        <v>0.400712194617472</v>
      </c>
      <c r="K4964" s="6" t="n">
        <v>1101</v>
      </c>
      <c r="L4964" s="7" t="n">
        <f aca="false">K4964/43192891</f>
        <v>2.54903058005541E-005</v>
      </c>
      <c r="M4964" s="8" t="n">
        <f aca="false">L4964/$D4964</f>
        <v>0.607328761235771</v>
      </c>
      <c r="N4964" s="6" t="n">
        <v>352</v>
      </c>
      <c r="O4964" s="7" t="n">
        <f aca="false">N4964/49735264</f>
        <v>7.07747323910857E-006</v>
      </c>
      <c r="P4964" s="8" t="n">
        <f aca="false">O4964/$D4964</f>
        <v>0.168626970920596</v>
      </c>
      <c r="Q4964" s="6" t="n">
        <v>110</v>
      </c>
      <c r="R4964" s="9" t="n">
        <f aca="false">Q4964/50554893</f>
        <v>2.17585269144967E-006</v>
      </c>
      <c r="S4964" s="8" t="n">
        <f aca="false">R4964/$D4964</f>
        <v>0.0518415875458395</v>
      </c>
      <c r="T4964" s="10" t="n">
        <f aca="false">AVERAGE(G4964,J4964,M4964,P4964)</f>
        <v>0.518176832748789</v>
      </c>
    </row>
    <row r="4965" s="5" customFormat="true" ht="15.25" hidden="false" customHeight="false" outlineLevel="0" collapsed="false">
      <c r="A4965" s="6" t="s">
        <v>1568</v>
      </c>
      <c r="B4965" s="7" t="n">
        <v>3125020</v>
      </c>
      <c r="C4965" s="6" t="n">
        <v>1837</v>
      </c>
      <c r="D4965" s="8" t="n">
        <f aca="false">C4965/58039824</f>
        <v>3.16506817801515E-005</v>
      </c>
      <c r="E4965" s="6" t="n">
        <v>570</v>
      </c>
      <c r="F4965" s="7" t="n">
        <f aca="false">E4965/57700746</f>
        <v>9.87855512301349E-006</v>
      </c>
      <c r="G4965" s="8" t="n">
        <f aca="false">F4965/$D4965</f>
        <v>0.312111922000001</v>
      </c>
      <c r="H4965" s="6" t="n">
        <v>247</v>
      </c>
      <c r="I4965" s="7" t="n">
        <f aca="false">H4965/41918464</f>
        <v>5.89239147693961E-006</v>
      </c>
      <c r="J4965" s="8" t="n">
        <f aca="false">I4965/$D4965</f>
        <v>0.186169496059159</v>
      </c>
      <c r="K4965" s="6" t="n">
        <v>468</v>
      </c>
      <c r="L4965" s="7" t="n">
        <f aca="false">K4965/43192891</f>
        <v>1.08351163620884E-005</v>
      </c>
      <c r="M4965" s="8" t="n">
        <f aca="false">L4965/$D4965</f>
        <v>0.342334374891198</v>
      </c>
      <c r="N4965" s="6" t="n">
        <v>170</v>
      </c>
      <c r="O4965" s="7" t="n">
        <f aca="false">N4965/49735264</f>
        <v>3.41809787116039E-006</v>
      </c>
      <c r="P4965" s="8" t="n">
        <f aca="false">O4965/$D4965</f>
        <v>0.107994446846447</v>
      </c>
      <c r="Q4965" s="6" t="n">
        <v>1</v>
      </c>
      <c r="R4965" s="9" t="n">
        <f aca="false">Q4965/50554893</f>
        <v>1.97804790131788E-008</v>
      </c>
      <c r="S4965" s="8" t="n">
        <f aca="false">R4965/$D4965</f>
        <v>0.000624962177768422</v>
      </c>
      <c r="T4965" s="10" t="n">
        <f aca="false">AVERAGE(G4965,J4965,M4965,P4965)</f>
        <v>0.237152559949201</v>
      </c>
    </row>
    <row r="4966" s="5" customFormat="true" ht="15.25" hidden="false" customHeight="false" outlineLevel="0" collapsed="false">
      <c r="A4966" s="6" t="s">
        <v>21</v>
      </c>
      <c r="B4966" s="7" t="n">
        <v>3125361</v>
      </c>
      <c r="C4966" s="6" t="n">
        <v>11586</v>
      </c>
      <c r="D4966" s="8" t="n">
        <f aca="false">C4966/58039824</f>
        <v>0.00019962155639893</v>
      </c>
      <c r="E4966" s="6" t="n">
        <v>2188</v>
      </c>
      <c r="F4966" s="7" t="n">
        <f aca="false">E4966/57700746</f>
        <v>3.79197870336026E-005</v>
      </c>
      <c r="G4966" s="8" t="n">
        <f aca="false">F4966/$D4966</f>
        <v>0.189958377830811</v>
      </c>
      <c r="H4966" s="6" t="n">
        <v>2753</v>
      </c>
      <c r="I4966" s="7" t="n">
        <f aca="false">H4966/41918464</f>
        <v>6.56751163401407E-005</v>
      </c>
      <c r="J4966" s="8" t="n">
        <f aca="false">I4966/$D4966</f>
        <v>0.328998117863049</v>
      </c>
      <c r="K4966" s="6" t="n">
        <v>780</v>
      </c>
      <c r="L4966" s="7" t="n">
        <f aca="false">K4966/43192891</f>
        <v>1.80585272701473E-005</v>
      </c>
      <c r="M4966" s="8" t="n">
        <f aca="false">L4966/$D4966</f>
        <v>0.0904638136076774</v>
      </c>
      <c r="N4966" s="6" t="n">
        <v>2831</v>
      </c>
      <c r="O4966" s="7" t="n">
        <f aca="false">N4966/49735264</f>
        <v>5.69213827838533E-005</v>
      </c>
      <c r="P4966" s="8" t="n">
        <f aca="false">O4966/$D4966</f>
        <v>0.285146473210036</v>
      </c>
      <c r="Q4966" s="6" t="n">
        <v>2</v>
      </c>
      <c r="R4966" s="9" t="n">
        <f aca="false">Q4966/50554893</f>
        <v>3.95609580263576E-008</v>
      </c>
      <c r="S4966" s="8" t="n">
        <f aca="false">R4966/$D4966</f>
        <v>0.000198179789497772</v>
      </c>
      <c r="T4966" s="10" t="n">
        <f aca="false">AVERAGE(G4966,J4966,M4966,P4966)</f>
        <v>0.223641695627894</v>
      </c>
    </row>
    <row r="4967" s="5" customFormat="true" ht="15.25" hidden="false" customHeight="false" outlineLevel="0" collapsed="false">
      <c r="A4967" s="6" t="s">
        <v>1569</v>
      </c>
      <c r="B4967" s="7" t="n">
        <v>3125529</v>
      </c>
      <c r="C4967" s="6" t="n">
        <v>2514</v>
      </c>
      <c r="D4967" s="8" t="n">
        <f aca="false">C4967/58039824</f>
        <v>4.33150865516064E-005</v>
      </c>
      <c r="E4967" s="6" t="n">
        <v>14091</v>
      </c>
      <c r="F4967" s="7" t="n">
        <f aca="false">E4967/57700746</f>
        <v>0.00024420828111997</v>
      </c>
      <c r="G4967" s="8" t="n">
        <f aca="false">F4967/$D4967</f>
        <v>5.63794974365378</v>
      </c>
      <c r="H4967" s="6" t="n">
        <v>3336</v>
      </c>
      <c r="I4967" s="7" t="n">
        <f aca="false">H4967/41918464</f>
        <v>7.95830686925933E-005</v>
      </c>
      <c r="J4967" s="8" t="n">
        <f aca="false">I4967/$D4967</f>
        <v>1.83730600648291</v>
      </c>
      <c r="K4967" s="6" t="n">
        <v>6613</v>
      </c>
      <c r="L4967" s="7" t="n">
        <f aca="false">K4967/43192891</f>
        <v>0.000153103898509595</v>
      </c>
      <c r="M4967" s="8" t="n">
        <f aca="false">L4967/$D4967</f>
        <v>3.53465525982926</v>
      </c>
      <c r="N4967" s="6" t="n">
        <v>8585</v>
      </c>
      <c r="O4967" s="7" t="n">
        <f aca="false">N4967/49735264</f>
        <v>0.0001726139424936</v>
      </c>
      <c r="P4967" s="8" t="n">
        <f aca="false">O4967/$D4967</f>
        <v>3.98507670734871</v>
      </c>
      <c r="Q4967" s="6" t="n">
        <v>3210</v>
      </c>
      <c r="R4967" s="9" t="n">
        <f aca="false">Q4967/50554893</f>
        <v>6.3495337632304E-005</v>
      </c>
      <c r="S4967" s="8" t="n">
        <f aca="false">R4967/$D4967</f>
        <v>1.4658942804294</v>
      </c>
      <c r="T4967" s="10" t="n">
        <f aca="false">AVERAGE(G4967,J4967,M4967,P4967)</f>
        <v>3.74874692932866</v>
      </c>
    </row>
    <row r="4968" s="5" customFormat="true" ht="15.25" hidden="false" customHeight="false" outlineLevel="0" collapsed="false">
      <c r="A4968" s="6" t="s">
        <v>1569</v>
      </c>
      <c r="B4968" s="7" t="n">
        <v>3125531</v>
      </c>
      <c r="C4968" s="6" t="n">
        <v>21292</v>
      </c>
      <c r="D4968" s="8" t="n">
        <f aca="false">C4968/58039824</f>
        <v>0.000366851560404456</v>
      </c>
      <c r="E4968" s="6" t="n">
        <v>9252</v>
      </c>
      <c r="F4968" s="7" t="n">
        <f aca="false">E4968/57700746</f>
        <v>0.000160344547365124</v>
      </c>
      <c r="G4968" s="8" t="n">
        <f aca="false">F4968/$D4968</f>
        <v>0.437082909469823</v>
      </c>
      <c r="H4968" s="6" t="n">
        <v>10028</v>
      </c>
      <c r="I4968" s="7" t="n">
        <f aca="false">H4968/41918464</f>
        <v>0.00023922632279656</v>
      </c>
      <c r="J4968" s="8" t="n">
        <f aca="false">I4968/$D4968</f>
        <v>0.652106597373641</v>
      </c>
      <c r="K4968" s="6" t="n">
        <v>13177</v>
      </c>
      <c r="L4968" s="7" t="n">
        <f aca="false">K4968/43192891</f>
        <v>0.000305073351075296</v>
      </c>
      <c r="M4968" s="8" t="n">
        <f aca="false">L4968/$D4968</f>
        <v>0.83159889176688</v>
      </c>
      <c r="N4968" s="6" t="n">
        <v>12271</v>
      </c>
      <c r="O4968" s="7" t="n">
        <f aca="false">N4968/49735264</f>
        <v>0.000246726346923583</v>
      </c>
      <c r="P4968" s="8" t="n">
        <f aca="false">O4968/$D4968</f>
        <v>0.672550899474343</v>
      </c>
      <c r="Q4968" s="6" t="n">
        <v>15860</v>
      </c>
      <c r="R4968" s="9" t="n">
        <f aca="false">Q4968/50554893</f>
        <v>0.000313718397149016</v>
      </c>
      <c r="S4968" s="8" t="n">
        <f aca="false">R4968/$D4968</f>
        <v>0.855164407105532</v>
      </c>
      <c r="T4968" s="10" t="n">
        <f aca="false">AVERAGE(G4968,J4968,M4968,P4968)</f>
        <v>0.648334824521172</v>
      </c>
    </row>
    <row r="4969" s="5" customFormat="true" ht="15.25" hidden="false" customHeight="false" outlineLevel="0" collapsed="false">
      <c r="A4969" s="6" t="s">
        <v>1569</v>
      </c>
      <c r="B4969" s="7" t="n">
        <v>3125543</v>
      </c>
      <c r="C4969" s="6" t="n">
        <v>133</v>
      </c>
      <c r="D4969" s="8" t="n">
        <f aca="false">C4969/58039824</f>
        <v>2.29153003634194E-006</v>
      </c>
      <c r="E4969" s="6" t="n">
        <v>1041</v>
      </c>
      <c r="F4969" s="7" t="n">
        <f aca="false">E4969/57700746</f>
        <v>1.80413611983457E-005</v>
      </c>
      <c r="G4969" s="8" t="n">
        <f aca="false">F4969/$D4969</f>
        <v>7.87306337347679</v>
      </c>
      <c r="H4969" s="6" t="n">
        <v>970</v>
      </c>
      <c r="I4969" s="7" t="n">
        <f aca="false">H4969/41918464</f>
        <v>2.3140160860856E-005</v>
      </c>
      <c r="J4969" s="8" t="n">
        <f aca="false">I4969/$D4969</f>
        <v>10.098126794705</v>
      </c>
      <c r="K4969" s="6" t="n">
        <v>185</v>
      </c>
      <c r="L4969" s="7" t="n">
        <f aca="false">K4969/43192891</f>
        <v>4.28311223715032E-006</v>
      </c>
      <c r="M4969" s="8" t="n">
        <f aca="false">L4969/$D4969</f>
        <v>1.86910586779286</v>
      </c>
      <c r="N4969" s="6" t="n">
        <v>943</v>
      </c>
      <c r="O4969" s="7" t="n">
        <f aca="false">N4969/49735264</f>
        <v>1.89603899559073E-005</v>
      </c>
      <c r="P4969" s="8" t="n">
        <f aca="false">O4969/$D4969</f>
        <v>8.27411801512955</v>
      </c>
      <c r="Q4969" s="6" t="n">
        <v>3840</v>
      </c>
      <c r="R4969" s="9" t="n">
        <f aca="false">Q4969/50554893</f>
        <v>7.59570394106066E-005</v>
      </c>
      <c r="S4969" s="8" t="n">
        <f aca="false">R4969/$D4969</f>
        <v>33.1468661575389</v>
      </c>
      <c r="T4969" s="10" t="n">
        <f aca="false">AVERAGE(G4969,J4969,M4969,P4969)</f>
        <v>7.02860351277606</v>
      </c>
    </row>
    <row r="4970" s="5" customFormat="true" ht="15.25" hidden="false" customHeight="false" outlineLevel="0" collapsed="false">
      <c r="A4970" s="6" t="s">
        <v>1569</v>
      </c>
      <c r="B4970" s="7" t="n">
        <v>3126101</v>
      </c>
      <c r="C4970" s="6" t="n">
        <v>491</v>
      </c>
      <c r="D4970" s="8" t="n">
        <f aca="false">C4970/58039824</f>
        <v>8.45970863040522E-006</v>
      </c>
      <c r="E4970" s="6" t="n">
        <v>1561</v>
      </c>
      <c r="F4970" s="7" t="n">
        <f aca="false">E4970/57700746</f>
        <v>2.70533763982878E-005</v>
      </c>
      <c r="G4970" s="8" t="n">
        <f aca="false">F4970/$D4970</f>
        <v>3.19790876733682</v>
      </c>
      <c r="H4970" s="6" t="n">
        <v>611</v>
      </c>
      <c r="I4970" s="7" t="n">
        <f aca="false">H4970/41918464</f>
        <v>1.45759157587454E-005</v>
      </c>
      <c r="J4970" s="8" t="n">
        <f aca="false">I4970/$D4970</f>
        <v>1.7229808254102</v>
      </c>
      <c r="K4970" s="6" t="n">
        <v>880</v>
      </c>
      <c r="L4970" s="7" t="n">
        <f aca="false">K4970/43192891</f>
        <v>2.03737230740123E-005</v>
      </c>
      <c r="M4970" s="8" t="n">
        <f aca="false">L4970/$D4970</f>
        <v>2.40832444285217</v>
      </c>
      <c r="N4970" s="6" t="n">
        <v>843</v>
      </c>
      <c r="O4970" s="7" t="n">
        <f aca="false">N4970/49735264</f>
        <v>1.69497441493424E-005</v>
      </c>
      <c r="P4970" s="8" t="n">
        <f aca="false">O4970/$D4970</f>
        <v>2.00358486206286</v>
      </c>
      <c r="Q4970" s="6" t="n">
        <v>37974</v>
      </c>
      <c r="R4970" s="9" t="n">
        <f aca="false">Q4970/50554893</f>
        <v>0.000751143910046452</v>
      </c>
      <c r="S4970" s="8" t="n">
        <f aca="false">R4970/$D4970</f>
        <v>88.7907542520731</v>
      </c>
      <c r="T4970" s="10" t="n">
        <f aca="false">AVERAGE(G4970,J4970,M4970,P4970)</f>
        <v>2.33319972441551</v>
      </c>
    </row>
    <row r="4971" s="5" customFormat="true" ht="15.25" hidden="false" customHeight="false" outlineLevel="0" collapsed="false">
      <c r="A4971" s="6" t="s">
        <v>1569</v>
      </c>
      <c r="B4971" s="7" t="n">
        <v>3126293</v>
      </c>
      <c r="C4971" s="6" t="n">
        <v>32</v>
      </c>
      <c r="D4971" s="8" t="n">
        <f aca="false">C4971/58039824</f>
        <v>5.51345572653701E-007</v>
      </c>
      <c r="E4971" s="6" t="n">
        <v>300</v>
      </c>
      <c r="F4971" s="7" t="n">
        <f aca="false">E4971/57700746</f>
        <v>5.19923953842815E-006</v>
      </c>
      <c r="G4971" s="8" t="n">
        <f aca="false">F4971/$D4971</f>
        <v>9.4300921170066</v>
      </c>
      <c r="H4971" s="6" t="n">
        <v>117</v>
      </c>
      <c r="I4971" s="7" t="n">
        <f aca="false">H4971/41918464</f>
        <v>2.79113280486613E-006</v>
      </c>
      <c r="J4971" s="8" t="n">
        <f aca="false">I4971/$D4971</f>
        <v>5.06240177359552</v>
      </c>
      <c r="K4971" s="6" t="n">
        <v>751</v>
      </c>
      <c r="L4971" s="7" t="n">
        <f aca="false">K4971/43192891</f>
        <v>1.73871204870264E-005</v>
      </c>
      <c r="M4971" s="8" t="n">
        <f aca="false">L4971/$D4971</f>
        <v>31.5357941541815</v>
      </c>
      <c r="N4971" s="6" t="n">
        <v>1</v>
      </c>
      <c r="O4971" s="7" t="n">
        <f aca="false">N4971/49735264</f>
        <v>2.01064580656493E-008</v>
      </c>
      <c r="P4971" s="8" t="n">
        <f aca="false">O4971/$D4971</f>
        <v>0.0364679777310522</v>
      </c>
      <c r="Q4971" s="6" t="n">
        <v>0</v>
      </c>
      <c r="R4971" s="9" t="n">
        <f aca="false">Q4971/50554893</f>
        <v>0</v>
      </c>
      <c r="S4971" s="8" t="n">
        <f aca="false">R4971/$D4971</f>
        <v>0</v>
      </c>
      <c r="T4971" s="10" t="n">
        <f aca="false">AVERAGE(G4971,J4971,M4971,P4971)</f>
        <v>11.5161890056287</v>
      </c>
    </row>
    <row r="4972" s="5" customFormat="true" ht="15.25" hidden="false" customHeight="false" outlineLevel="0" collapsed="false">
      <c r="A4972" s="6" t="s">
        <v>1570</v>
      </c>
      <c r="B4972" s="7" t="n">
        <v>3126702</v>
      </c>
      <c r="C4972" s="6" t="n">
        <v>16</v>
      </c>
      <c r="D4972" s="8" t="n">
        <f aca="false">C4972/58039824</f>
        <v>2.7567278632685E-007</v>
      </c>
      <c r="E4972" s="6" t="n">
        <v>2629</v>
      </c>
      <c r="F4972" s="7" t="n">
        <f aca="false">E4972/57700746</f>
        <v>4.5562669155092E-005</v>
      </c>
      <c r="G4972" s="8" t="n">
        <f aca="false">F4972/$D4972</f>
        <v>165.278081170736</v>
      </c>
      <c r="H4972" s="6" t="n">
        <v>2359</v>
      </c>
      <c r="I4972" s="7" t="n">
        <f aca="false">H4972/41918464</f>
        <v>5.62759169801642E-005</v>
      </c>
      <c r="J4972" s="8" t="n">
        <f aca="false">I4972/$D4972</f>
        <v>204.140269810459</v>
      </c>
      <c r="K4972" s="6" t="n">
        <v>4362</v>
      </c>
      <c r="L4972" s="7" t="n">
        <f aca="false">K4972/43192891</f>
        <v>0.000100988840964593</v>
      </c>
      <c r="M4972" s="8" t="n">
        <f aca="false">L4972/$D4972</f>
        <v>366.33590972181</v>
      </c>
      <c r="N4972" s="6" t="n">
        <v>892</v>
      </c>
      <c r="O4972" s="7" t="n">
        <f aca="false">N4972/49735264</f>
        <v>1.79349605945592E-005</v>
      </c>
      <c r="P4972" s="8" t="n">
        <f aca="false">O4972/$D4972</f>
        <v>65.058872272197</v>
      </c>
      <c r="Q4972" s="6" t="n">
        <v>6</v>
      </c>
      <c r="R4972" s="9" t="n">
        <f aca="false">Q4972/50554893</f>
        <v>1.18682874079073E-007</v>
      </c>
      <c r="S4972" s="8" t="n">
        <f aca="false">R4972/$D4972</f>
        <v>0.430520820210222</v>
      </c>
      <c r="T4972" s="10" t="n">
        <f aca="false">AVERAGE(G4972,J4972,M4972,P4972)</f>
        <v>200.2032832438</v>
      </c>
    </row>
    <row r="4973" s="5" customFormat="true" ht="15.25" hidden="false" customHeight="false" outlineLevel="0" collapsed="false">
      <c r="A4973" s="6" t="s">
        <v>1570</v>
      </c>
      <c r="B4973" s="7" t="n">
        <v>3126741</v>
      </c>
      <c r="C4973" s="6" t="n">
        <v>266</v>
      </c>
      <c r="D4973" s="8" t="n">
        <f aca="false">C4973/58039824</f>
        <v>4.58306007268389E-006</v>
      </c>
      <c r="E4973" s="6" t="n">
        <v>14752</v>
      </c>
      <c r="F4973" s="7" t="n">
        <f aca="false">E4973/57700746</f>
        <v>0.000255663938902974</v>
      </c>
      <c r="G4973" s="8" t="n">
        <f aca="false">F4973/$D4973</f>
        <v>55.7845489363735</v>
      </c>
      <c r="H4973" s="6" t="n">
        <v>3916</v>
      </c>
      <c r="I4973" s="7" t="n">
        <f aca="false">H4973/41918464</f>
        <v>9.34194535372288E-005</v>
      </c>
      <c r="J4973" s="8" t="n">
        <f aca="false">I4973/$D4973</f>
        <v>20.3836415093118</v>
      </c>
      <c r="K4973" s="6" t="n">
        <v>4169</v>
      </c>
      <c r="L4973" s="7" t="n">
        <f aca="false">K4973/43192891</f>
        <v>9.65205130631335E-005</v>
      </c>
      <c r="M4973" s="8" t="n">
        <f aca="false">L4973/$D4973</f>
        <v>21.0602766562931</v>
      </c>
      <c r="N4973" s="6" t="n">
        <v>4973</v>
      </c>
      <c r="O4973" s="7" t="n">
        <f aca="false">N4973/49735264</f>
        <v>9.99894159604742E-005</v>
      </c>
      <c r="P4973" s="8" t="n">
        <f aca="false">O4973/$D4973</f>
        <v>21.8171733240929</v>
      </c>
      <c r="Q4973" s="6" t="n">
        <v>13313</v>
      </c>
      <c r="R4973" s="9" t="n">
        <f aca="false">Q4973/50554893</f>
        <v>0.000263337517102449</v>
      </c>
      <c r="S4973" s="8" t="n">
        <f aca="false">R4973/$D4973</f>
        <v>57.4588840045983</v>
      </c>
      <c r="T4973" s="10" t="n">
        <f aca="false">AVERAGE(G4973,J4973,M4973,P4973)</f>
        <v>29.7614101065178</v>
      </c>
    </row>
    <row r="4974" s="5" customFormat="true" ht="15.25" hidden="false" customHeight="false" outlineLevel="0" collapsed="false">
      <c r="A4974" s="6" t="s">
        <v>1570</v>
      </c>
      <c r="B4974" s="7" t="n">
        <v>3127065</v>
      </c>
      <c r="C4974" s="6" t="n">
        <v>6580</v>
      </c>
      <c r="D4974" s="8" t="n">
        <f aca="false">C4974/58039824</f>
        <v>0.000113370433376917</v>
      </c>
      <c r="E4974" s="6" t="n">
        <v>3608</v>
      </c>
      <c r="F4974" s="7" t="n">
        <f aca="false">E4974/57700746</f>
        <v>6.25295208488292E-005</v>
      </c>
      <c r="G4974" s="8" t="n">
        <f aca="false">F4974/$D4974</f>
        <v>0.551550514417991</v>
      </c>
      <c r="H4974" s="6" t="n">
        <v>1490</v>
      </c>
      <c r="I4974" s="7" t="n">
        <f aca="false">H4974/41918464</f>
        <v>3.55451955491499E-005</v>
      </c>
      <c r="J4974" s="8" t="n">
        <f aca="false">I4974/$D4974</f>
        <v>0.313531442814323</v>
      </c>
      <c r="K4974" s="6" t="n">
        <v>1986</v>
      </c>
      <c r="L4974" s="7" t="n">
        <f aca="false">K4974/43192891</f>
        <v>4.59797886647597E-005</v>
      </c>
      <c r="M4974" s="8" t="n">
        <f aca="false">L4974/$D4974</f>
        <v>0.405571252531892</v>
      </c>
      <c r="N4974" s="6" t="n">
        <v>2210</v>
      </c>
      <c r="O4974" s="7" t="n">
        <f aca="false">N4974/49735264</f>
        <v>4.44352723250851E-005</v>
      </c>
      <c r="P4974" s="8" t="n">
        <f aca="false">O4974/$D4974</f>
        <v>0.391947626920974</v>
      </c>
      <c r="Q4974" s="6" t="n">
        <v>2</v>
      </c>
      <c r="R4974" s="9" t="n">
        <f aca="false">Q4974/50554893</f>
        <v>3.95609580263576E-008</v>
      </c>
      <c r="S4974" s="8" t="n">
        <f aca="false">R4974/$D4974</f>
        <v>0.000348953045763098</v>
      </c>
      <c r="T4974" s="10" t="n">
        <f aca="false">AVERAGE(G4974,J4974,M4974,P4974)</f>
        <v>0.415650209171295</v>
      </c>
    </row>
    <row r="4975" s="5" customFormat="true" ht="15.25" hidden="false" customHeight="false" outlineLevel="0" collapsed="false">
      <c r="A4975" s="6" t="s">
        <v>21</v>
      </c>
      <c r="B4975" s="7" t="n">
        <v>3130271</v>
      </c>
      <c r="C4975" s="6" t="n">
        <v>12546</v>
      </c>
      <c r="D4975" s="8" t="n">
        <f aca="false">C4975/58039824</f>
        <v>0.000216161923578542</v>
      </c>
      <c r="E4975" s="6" t="n">
        <v>8665</v>
      </c>
      <c r="F4975" s="7" t="n">
        <f aca="false">E4975/57700746</f>
        <v>0.000150171368668266</v>
      </c>
      <c r="G4975" s="8" t="n">
        <f aca="false">F4975/$D4975</f>
        <v>0.694717025932193</v>
      </c>
      <c r="H4975" s="6" t="n">
        <v>10684</v>
      </c>
      <c r="I4975" s="7" t="n">
        <f aca="false">H4975/41918464</f>
        <v>0.000254875751172562</v>
      </c>
      <c r="J4975" s="8" t="n">
        <f aca="false">I4975/$D4975</f>
        <v>1.17909642435225</v>
      </c>
      <c r="K4975" s="6" t="n">
        <v>18514</v>
      </c>
      <c r="L4975" s="7" t="n">
        <f aca="false">K4975/43192891</f>
        <v>0.000428635351127573</v>
      </c>
      <c r="M4975" s="8" t="n">
        <f aca="false">L4975/$D4975</f>
        <v>1.98293642114001</v>
      </c>
      <c r="N4975" s="6" t="n">
        <v>6338</v>
      </c>
      <c r="O4975" s="7" t="n">
        <f aca="false">N4975/49735264</f>
        <v>0.000127434731220086</v>
      </c>
      <c r="P4975" s="8" t="n">
        <f aca="false">O4975/$D4975</f>
        <v>0.589533665829832</v>
      </c>
      <c r="Q4975" s="6" t="n">
        <v>3127</v>
      </c>
      <c r="R4975" s="9" t="n">
        <f aca="false">Q4975/50554893</f>
        <v>6.18535578742101E-005</v>
      </c>
      <c r="S4975" s="8" t="n">
        <f aca="false">R4975/$D4975</f>
        <v>0.286144557053481</v>
      </c>
      <c r="T4975" s="10" t="n">
        <f aca="false">AVERAGE(G4975,J4975,M4975,P4975)</f>
        <v>1.11157088431357</v>
      </c>
    </row>
    <row r="4976" s="5" customFormat="true" ht="15.25" hidden="false" customHeight="false" outlineLevel="0" collapsed="false">
      <c r="A4976" s="6" t="s">
        <v>21</v>
      </c>
      <c r="B4976" s="7" t="n">
        <v>3130274</v>
      </c>
      <c r="C4976" s="6" t="n">
        <v>16</v>
      </c>
      <c r="D4976" s="8" t="n">
        <f aca="false">C4976/58039824</f>
        <v>2.7567278632685E-007</v>
      </c>
      <c r="E4976" s="6" t="n">
        <v>3874</v>
      </c>
      <c r="F4976" s="7" t="n">
        <f aca="false">E4976/57700746</f>
        <v>6.71395132395689E-005</v>
      </c>
      <c r="G4976" s="8" t="n">
        <f aca="false">F4976/$D4976</f>
        <v>243.54784574189</v>
      </c>
      <c r="H4976" s="6" t="n">
        <v>2033</v>
      </c>
      <c r="I4976" s="7" t="n">
        <f aca="false">H4976/41918464</f>
        <v>4.84989144640414E-005</v>
      </c>
      <c r="J4976" s="8" t="n">
        <f aca="false">I4976/$D4976</f>
        <v>175.929278730251</v>
      </c>
      <c r="K4976" s="6" t="n">
        <v>3099</v>
      </c>
      <c r="L4976" s="7" t="n">
        <f aca="false">K4976/43192891</f>
        <v>7.17479179617776E-005</v>
      </c>
      <c r="M4976" s="8" t="n">
        <f aca="false">L4976/$D4976</f>
        <v>260.264783179251</v>
      </c>
      <c r="N4976" s="6" t="n">
        <v>136</v>
      </c>
      <c r="O4976" s="7" t="n">
        <f aca="false">N4976/49735264</f>
        <v>2.73447829692831E-006</v>
      </c>
      <c r="P4976" s="8" t="n">
        <f aca="false">O4976/$D4976</f>
        <v>9.91928994284619</v>
      </c>
      <c r="Q4976" s="6" t="n">
        <v>4</v>
      </c>
      <c r="R4976" s="9" t="n">
        <f aca="false">Q4976/50554893</f>
        <v>7.91219160527152E-008</v>
      </c>
      <c r="S4976" s="8" t="n">
        <f aca="false">R4976/$D4976</f>
        <v>0.287013880140148</v>
      </c>
      <c r="T4976" s="10" t="n">
        <f aca="false">AVERAGE(G4976,J4976,M4976,P4976)</f>
        <v>172.41529939856</v>
      </c>
    </row>
    <row r="4977" s="5" customFormat="true" ht="15.25" hidden="false" customHeight="false" outlineLevel="0" collapsed="false">
      <c r="A4977" s="6" t="s">
        <v>1571</v>
      </c>
      <c r="B4977" s="7" t="n">
        <v>3130795</v>
      </c>
      <c r="C4977" s="6" t="n">
        <v>1291</v>
      </c>
      <c r="D4977" s="8" t="n">
        <f aca="false">C4977/58039824</f>
        <v>2.22433479467477E-005</v>
      </c>
      <c r="E4977" s="6" t="n">
        <v>11231</v>
      </c>
      <c r="F4977" s="7" t="n">
        <f aca="false">E4977/57700746</f>
        <v>0.000194642197520289</v>
      </c>
      <c r="G4977" s="8" t="n">
        <f aca="false">F4977/$D4977</f>
        <v>8.75058008292083</v>
      </c>
      <c r="H4977" s="6" t="n">
        <v>3730</v>
      </c>
      <c r="I4977" s="7" t="n">
        <f aca="false">H4977/41918464</f>
        <v>8.89822680525699E-005</v>
      </c>
      <c r="J4977" s="8" t="n">
        <f aca="false">I4977/$D4977</f>
        <v>4.00039905258867</v>
      </c>
      <c r="K4977" s="6" t="n">
        <v>6361</v>
      </c>
      <c r="L4977" s="7" t="n">
        <f aca="false">K4977/43192891</f>
        <v>0.000147269605083855</v>
      </c>
      <c r="M4977" s="8" t="n">
        <f aca="false">L4977/$D4977</f>
        <v>6.62083807871143</v>
      </c>
      <c r="N4977" s="6" t="n">
        <v>7386</v>
      </c>
      <c r="O4977" s="7" t="n">
        <f aca="false">N4977/49735264</f>
        <v>0.000148506299272886</v>
      </c>
      <c r="P4977" s="8" t="n">
        <f aca="false">O4977/$D4977</f>
        <v>6.67643646219182</v>
      </c>
      <c r="Q4977" s="6" t="n">
        <v>527</v>
      </c>
      <c r="R4977" s="9" t="n">
        <f aca="false">Q4977/50554893</f>
        <v>1.04243124399452E-005</v>
      </c>
      <c r="S4977" s="8" t="n">
        <f aca="false">R4977/$D4977</f>
        <v>0.46864853550382</v>
      </c>
      <c r="T4977" s="10" t="n">
        <f aca="false">AVERAGE(G4977,J4977,M4977,P4977)</f>
        <v>6.51206341910319</v>
      </c>
    </row>
    <row r="4978" s="5" customFormat="true" ht="15.25" hidden="false" customHeight="false" outlineLevel="0" collapsed="false">
      <c r="A4978" s="6" t="s">
        <v>1571</v>
      </c>
      <c r="B4978" s="7" t="n">
        <v>3130798</v>
      </c>
      <c r="C4978" s="6" t="n">
        <v>6283</v>
      </c>
      <c r="D4978" s="8" t="n">
        <f aca="false">C4978/58039824</f>
        <v>0.000108253257280725</v>
      </c>
      <c r="E4978" s="6" t="n">
        <v>8250</v>
      </c>
      <c r="F4978" s="7" t="n">
        <f aca="false">E4978/57700746</f>
        <v>0.000142979087306774</v>
      </c>
      <c r="G4978" s="8" t="n">
        <f aca="false">F4978/$D4978</f>
        <v>1.32078323459586</v>
      </c>
      <c r="H4978" s="6" t="n">
        <v>9875</v>
      </c>
      <c r="I4978" s="7" t="n">
        <f aca="false">H4978/41918464</f>
        <v>0.000235576379897889</v>
      </c>
      <c r="J4978" s="8" t="n">
        <f aca="false">I4978/$D4978</f>
        <v>2.17615973704132</v>
      </c>
      <c r="K4978" s="6" t="n">
        <v>20095</v>
      </c>
      <c r="L4978" s="7" t="n">
        <f aca="false">K4978/43192891</f>
        <v>0.00046523859678668</v>
      </c>
      <c r="M4978" s="8" t="n">
        <f aca="false">L4978/$D4978</f>
        <v>4.29768681768357</v>
      </c>
      <c r="N4978" s="6" t="n">
        <v>12278</v>
      </c>
      <c r="O4978" s="7" t="n">
        <f aca="false">N4978/49735264</f>
        <v>0.000246867092130043</v>
      </c>
      <c r="P4978" s="8" t="n">
        <f aca="false">O4978/$D4978</f>
        <v>2.28045879016703</v>
      </c>
      <c r="Q4978" s="6" t="n">
        <v>36080</v>
      </c>
      <c r="R4978" s="9" t="n">
        <f aca="false">Q4978/50554893</f>
        <v>0.000713679682795491</v>
      </c>
      <c r="S4978" s="8" t="n">
        <f aca="false">R4978/$D4978</f>
        <v>6.59268552949644</v>
      </c>
      <c r="T4978" s="10" t="n">
        <f aca="false">AVERAGE(G4978,J4978,M4978,P4978)</f>
        <v>2.51877214487195</v>
      </c>
    </row>
    <row r="4979" s="5" customFormat="true" ht="15.25" hidden="false" customHeight="false" outlineLevel="0" collapsed="false">
      <c r="A4979" s="6" t="s">
        <v>21</v>
      </c>
      <c r="B4979" s="7" t="n">
        <v>3131160</v>
      </c>
      <c r="C4979" s="6" t="n">
        <v>420</v>
      </c>
      <c r="D4979" s="8" t="n">
        <f aca="false">C4979/58039824</f>
        <v>7.23641064107982E-006</v>
      </c>
      <c r="E4979" s="6" t="n">
        <v>14330</v>
      </c>
      <c r="F4979" s="7" t="n">
        <f aca="false">E4979/57700746</f>
        <v>0.000248350341952251</v>
      </c>
      <c r="G4979" s="8" t="n">
        <f aca="false">F4979/$D4979</f>
        <v>34.3195479458297</v>
      </c>
      <c r="H4979" s="6" t="n">
        <v>8862</v>
      </c>
      <c r="I4979" s="7" t="n">
        <f aca="false">H4979/41918464</f>
        <v>0.000211410418091655</v>
      </c>
      <c r="J4979" s="8" t="n">
        <f aca="false">I4979/$D4979</f>
        <v>29.2148177566812</v>
      </c>
      <c r="K4979" s="6" t="n">
        <v>7462</v>
      </c>
      <c r="L4979" s="7" t="n">
        <f aca="false">K4979/43192891</f>
        <v>0.000172759910884409</v>
      </c>
      <c r="M4979" s="8" t="n">
        <f aca="false">L4979/$D4979</f>
        <v>23.8737019571114</v>
      </c>
      <c r="N4979" s="6" t="n">
        <v>8218</v>
      </c>
      <c r="O4979" s="7" t="n">
        <f aca="false">N4979/49735264</f>
        <v>0.000165234872383506</v>
      </c>
      <c r="P4979" s="8" t="n">
        <f aca="false">O4979/$D4979</f>
        <v>22.8338164566695</v>
      </c>
      <c r="Q4979" s="6" t="n">
        <v>26436</v>
      </c>
      <c r="R4979" s="9" t="n">
        <f aca="false">Q4979/50554893</f>
        <v>0.000522916743192395</v>
      </c>
      <c r="S4979" s="8" t="n">
        <f aca="false">R4979/$D4979</f>
        <v>72.2618946227138</v>
      </c>
      <c r="T4979" s="10" t="n">
        <f aca="false">AVERAGE(G4979,J4979,M4979,P4979)</f>
        <v>27.5604710290729</v>
      </c>
    </row>
    <row r="4980" s="5" customFormat="true" ht="15.25" hidden="false" customHeight="false" outlineLevel="0" collapsed="false">
      <c r="A4980" s="6" t="s">
        <v>1572</v>
      </c>
      <c r="B4980" s="7" t="n">
        <v>3132036</v>
      </c>
      <c r="C4980" s="6" t="n">
        <v>13</v>
      </c>
      <c r="D4980" s="8" t="n">
        <f aca="false">C4980/58039824</f>
        <v>2.23984138890566E-007</v>
      </c>
      <c r="E4980" s="6" t="n">
        <v>5272</v>
      </c>
      <c r="F4980" s="7" t="n">
        <f aca="false">E4980/57700746</f>
        <v>9.1367969488644E-005</v>
      </c>
      <c r="G4980" s="8" t="n">
        <f aca="false">F4980/$D4980</f>
        <v>407.921605258329</v>
      </c>
      <c r="H4980" s="6" t="n">
        <v>7883</v>
      </c>
      <c r="I4980" s="7" t="n">
        <f aca="false">H4980/41918464</f>
        <v>0.000188055554707348</v>
      </c>
      <c r="J4980" s="8" t="n">
        <f aca="false">I4980/$D4980</f>
        <v>839.593176725912</v>
      </c>
      <c r="K4980" s="6" t="n">
        <v>6621</v>
      </c>
      <c r="L4980" s="7" t="n">
        <f aca="false">K4980/43192891</f>
        <v>0.000153289114173904</v>
      </c>
      <c r="M4980" s="8" t="n">
        <f aca="false">L4980/$D4980</f>
        <v>684.374862136101</v>
      </c>
      <c r="N4980" s="6" t="n">
        <v>9361</v>
      </c>
      <c r="O4980" s="7" t="n">
        <f aca="false">N4980/49735264</f>
        <v>0.000188216553952544</v>
      </c>
      <c r="P4980" s="8" t="n">
        <f aca="false">O4980/$D4980</f>
        <v>840.311974253241</v>
      </c>
      <c r="Q4980" s="6" t="n">
        <v>1212</v>
      </c>
      <c r="R4980" s="9" t="n">
        <f aca="false">Q4980/50554893</f>
        <v>2.39739405639727E-005</v>
      </c>
      <c r="S4980" s="8" t="n">
        <f aca="false">R4980/$D4980</f>
        <v>107.034099301495</v>
      </c>
      <c r="T4980" s="10" t="n">
        <f aca="false">AVERAGE(G4980,J4980,M4980,P4980)</f>
        <v>693.050404593396</v>
      </c>
    </row>
    <row r="4981" s="5" customFormat="true" ht="15.25" hidden="false" customHeight="false" outlineLevel="0" collapsed="false">
      <c r="A4981" s="6" t="s">
        <v>1572</v>
      </c>
      <c r="B4981" s="7" t="n">
        <v>3132237</v>
      </c>
      <c r="C4981" s="6" t="n">
        <v>5199</v>
      </c>
      <c r="D4981" s="8" t="n">
        <f aca="false">C4981/58039824</f>
        <v>8.95764260070809E-005</v>
      </c>
      <c r="E4981" s="6" t="n">
        <v>8074</v>
      </c>
      <c r="F4981" s="7" t="n">
        <f aca="false">E4981/57700746</f>
        <v>0.000139928866777563</v>
      </c>
      <c r="G4981" s="8" t="n">
        <f aca="false">F4981/$D4981</f>
        <v>1.56211709949783</v>
      </c>
      <c r="H4981" s="6" t="n">
        <v>15485</v>
      </c>
      <c r="I4981" s="7" t="n">
        <f aca="false">H4981/41918464</f>
        <v>0.00036940761951583</v>
      </c>
      <c r="J4981" s="8" t="n">
        <f aca="false">I4981/$D4981</f>
        <v>4.12393791516786</v>
      </c>
      <c r="K4981" s="6" t="n">
        <v>13979</v>
      </c>
      <c r="L4981" s="7" t="n">
        <f aca="false">K4981/43192891</f>
        <v>0.000323641221422294</v>
      </c>
      <c r="M4981" s="8" t="n">
        <f aca="false">L4981/$D4981</f>
        <v>3.6130177977486</v>
      </c>
      <c r="N4981" s="6" t="n">
        <v>16675</v>
      </c>
      <c r="O4981" s="7" t="n">
        <f aca="false">N4981/49735264</f>
        <v>0.000335275188244703</v>
      </c>
      <c r="P4981" s="8" t="n">
        <f aca="false">O4981/$D4981</f>
        <v>3.74289534858423</v>
      </c>
      <c r="Q4981" s="6" t="n">
        <v>17386</v>
      </c>
      <c r="R4981" s="9" t="n">
        <f aca="false">Q4981/50554893</f>
        <v>0.000343903408123127</v>
      </c>
      <c r="S4981" s="8" t="n">
        <f aca="false">R4981/$D4981</f>
        <v>3.83921778812588</v>
      </c>
      <c r="T4981" s="10" t="n">
        <f aca="false">AVERAGE(G4981,J4981,M4981,P4981)</f>
        <v>3.26049204024963</v>
      </c>
    </row>
    <row r="4982" s="5" customFormat="true" ht="15.25" hidden="false" customHeight="false" outlineLevel="0" collapsed="false">
      <c r="A4982" s="6" t="s">
        <v>1572</v>
      </c>
      <c r="B4982" s="7" t="n">
        <v>3132970</v>
      </c>
      <c r="C4982" s="6" t="n">
        <v>3001</v>
      </c>
      <c r="D4982" s="8" t="n">
        <f aca="false">C4982/58039824</f>
        <v>5.17058769854299E-005</v>
      </c>
      <c r="E4982" s="6" t="n">
        <v>4614</v>
      </c>
      <c r="F4982" s="7" t="n">
        <f aca="false">E4982/57700746</f>
        <v>7.9964304101025E-005</v>
      </c>
      <c r="G4982" s="8" t="n">
        <f aca="false">F4982/$D4982</f>
        <v>1.54652253792268</v>
      </c>
      <c r="H4982" s="6" t="n">
        <v>7221</v>
      </c>
      <c r="I4982" s="7" t="n">
        <f aca="false">H4982/41918464</f>
        <v>0.000172262991315712</v>
      </c>
      <c r="J4982" s="8" t="n">
        <f aca="false">I4982/$D4982</f>
        <v>3.33159403454764</v>
      </c>
      <c r="K4982" s="6" t="n">
        <v>703</v>
      </c>
      <c r="L4982" s="7" t="n">
        <f aca="false">K4982/43192891</f>
        <v>1.62758265011712E-005</v>
      </c>
      <c r="M4982" s="8" t="n">
        <f aca="false">L4982/$D4982</f>
        <v>0.314777109491007</v>
      </c>
      <c r="N4982" s="6" t="n">
        <v>8977</v>
      </c>
      <c r="O4982" s="7" t="n">
        <f aca="false">N4982/49735264</f>
        <v>0.000180495674055334</v>
      </c>
      <c r="P4982" s="8" t="n">
        <f aca="false">O4982/$D4982</f>
        <v>3.49081544649549</v>
      </c>
      <c r="Q4982" s="6" t="n">
        <v>1324</v>
      </c>
      <c r="R4982" s="9" t="n">
        <f aca="false">Q4982/50554893</f>
        <v>2.61893542134487E-005</v>
      </c>
      <c r="S4982" s="8" t="n">
        <f aca="false">R4982/$D4982</f>
        <v>0.506506334295976</v>
      </c>
      <c r="T4982" s="10" t="n">
        <f aca="false">AVERAGE(G4982,J4982,M4982,P4982)</f>
        <v>2.17092728211421</v>
      </c>
    </row>
    <row r="4983" s="5" customFormat="true" ht="15.25" hidden="false" customHeight="false" outlineLevel="0" collapsed="false">
      <c r="A4983" s="6" t="s">
        <v>21</v>
      </c>
      <c r="B4983" s="7" t="n">
        <v>3135120</v>
      </c>
      <c r="C4983" s="6" t="n">
        <v>789</v>
      </c>
      <c r="D4983" s="8" t="n">
        <f aca="false">C4983/58039824</f>
        <v>1.35941142757428E-005</v>
      </c>
      <c r="E4983" s="6" t="n">
        <v>5514</v>
      </c>
      <c r="F4983" s="7" t="n">
        <f aca="false">E4983/57700746</f>
        <v>9.55620227163094E-005</v>
      </c>
      <c r="G4983" s="8" t="n">
        <f aca="false">F4983/$D4983</f>
        <v>7.02966157102484</v>
      </c>
      <c r="H4983" s="6" t="n">
        <v>2942</v>
      </c>
      <c r="I4983" s="7" t="n">
        <f aca="false">H4983/41918464</f>
        <v>7.01838693326168E-005</v>
      </c>
      <c r="J4983" s="8" t="n">
        <f aca="false">I4983/$D4983</f>
        <v>5.16281295779984</v>
      </c>
      <c r="K4983" s="6" t="n">
        <v>5934</v>
      </c>
      <c r="L4983" s="7" t="n">
        <f aca="false">K4983/43192891</f>
        <v>0.000137383719001351</v>
      </c>
      <c r="M4983" s="8" t="n">
        <f aca="false">L4983/$D4983</f>
        <v>10.1061177076095</v>
      </c>
      <c r="N4983" s="6" t="n">
        <v>13188</v>
      </c>
      <c r="O4983" s="7" t="n">
        <f aca="false">N4983/49735264</f>
        <v>0.000265163968969784</v>
      </c>
      <c r="P4983" s="8" t="n">
        <f aca="false">O4983/$D4983</f>
        <v>19.5057922562075</v>
      </c>
      <c r="Q4983" s="6" t="n">
        <v>51</v>
      </c>
      <c r="R4983" s="9" t="n">
        <f aca="false">Q4983/50554893</f>
        <v>1.00880442967212E-006</v>
      </c>
      <c r="S4983" s="8" t="n">
        <f aca="false">R4983/$D4983</f>
        <v>0.0742089119753995</v>
      </c>
      <c r="T4983" s="10" t="n">
        <f aca="false">AVERAGE(G4983,J4983,M4983,P4983)</f>
        <v>10.4510961231604</v>
      </c>
    </row>
    <row r="4984" s="5" customFormat="true" ht="15.25" hidden="false" customHeight="false" outlineLevel="0" collapsed="false">
      <c r="A4984" s="6" t="s">
        <v>1573</v>
      </c>
      <c r="B4984" s="7" t="n">
        <v>3135170</v>
      </c>
      <c r="C4984" s="6" t="n">
        <v>18490</v>
      </c>
      <c r="D4984" s="8" t="n">
        <f aca="false">C4984/58039824</f>
        <v>0.000318574363698966</v>
      </c>
      <c r="E4984" s="6" t="n">
        <v>21229</v>
      </c>
      <c r="F4984" s="7" t="n">
        <f aca="false">E4984/57700746</f>
        <v>0.000367915520537637</v>
      </c>
      <c r="G4984" s="8" t="n">
        <f aca="false">F4984/$D4984</f>
        <v>1.15488112811643</v>
      </c>
      <c r="H4984" s="6" t="n">
        <v>15443</v>
      </c>
      <c r="I4984" s="7" t="n">
        <f aca="false">H4984/41918464</f>
        <v>0.00036840567440639</v>
      </c>
      <c r="J4984" s="8" t="n">
        <f aca="false">I4984/$D4984</f>
        <v>1.15641971352884</v>
      </c>
      <c r="K4984" s="6" t="n">
        <v>17223</v>
      </c>
      <c r="L4984" s="7" t="n">
        <f aca="false">K4984/43192891</f>
        <v>0.000398746173299676</v>
      </c>
      <c r="M4984" s="8" t="n">
        <f aca="false">L4984/$D4984</f>
        <v>1.25165807025347</v>
      </c>
      <c r="N4984" s="6" t="n">
        <v>19016</v>
      </c>
      <c r="O4984" s="7" t="n">
        <f aca="false">N4984/49735264</f>
        <v>0.000382344406576388</v>
      </c>
      <c r="P4984" s="8" t="n">
        <f aca="false">O4984/$D4984</f>
        <v>1.20017317820865</v>
      </c>
      <c r="Q4984" s="6" t="n">
        <v>24015</v>
      </c>
      <c r="R4984" s="9" t="n">
        <f aca="false">Q4984/50554893</f>
        <v>0.000475028203501489</v>
      </c>
      <c r="S4984" s="8" t="n">
        <f aca="false">R4984/$D4984</f>
        <v>1.49110618314022</v>
      </c>
      <c r="T4984" s="10" t="n">
        <f aca="false">AVERAGE(G4984,J4984,M4984,P4984)</f>
        <v>1.19078302252685</v>
      </c>
    </row>
    <row r="4985" s="5" customFormat="true" ht="15.25" hidden="false" customHeight="false" outlineLevel="0" collapsed="false">
      <c r="A4985" s="6" t="s">
        <v>21</v>
      </c>
      <c r="B4985" s="7" t="n">
        <v>3135640</v>
      </c>
      <c r="C4985" s="6" t="n">
        <v>3645</v>
      </c>
      <c r="D4985" s="8" t="n">
        <f aca="false">C4985/58039824</f>
        <v>6.28017066350856E-005</v>
      </c>
      <c r="E4985" s="6" t="n">
        <v>2976</v>
      </c>
      <c r="F4985" s="7" t="n">
        <f aca="false">E4985/57700746</f>
        <v>5.15764562212073E-005</v>
      </c>
      <c r="G4985" s="8" t="n">
        <f aca="false">F4985/$D4985</f>
        <v>0.821258831720871</v>
      </c>
      <c r="H4985" s="6" t="n">
        <v>2851</v>
      </c>
      <c r="I4985" s="7" t="n">
        <f aca="false">H4985/41918464</f>
        <v>6.80129882621653E-005</v>
      </c>
      <c r="J4985" s="8" t="n">
        <f aca="false">I4985/$D4985</f>
        <v>1.08297993647466</v>
      </c>
      <c r="K4985" s="6" t="n">
        <v>2869</v>
      </c>
      <c r="L4985" s="7" t="n">
        <f aca="false">K4985/43192891</f>
        <v>6.6422967612888E-005</v>
      </c>
      <c r="M4985" s="8" t="n">
        <f aca="false">L4985/$D4985</f>
        <v>1.05766182436481</v>
      </c>
      <c r="N4985" s="6" t="n">
        <v>6854</v>
      </c>
      <c r="O4985" s="7" t="n">
        <f aca="false">N4985/49735264</f>
        <v>0.000137809663581961</v>
      </c>
      <c r="P4985" s="8" t="n">
        <f aca="false">O4985/$D4985</f>
        <v>2.19436176126096</v>
      </c>
      <c r="Q4985" s="6" t="n">
        <v>1889</v>
      </c>
      <c r="R4985" s="9" t="n">
        <f aca="false">Q4985/50554893</f>
        <v>3.73653248558948E-005</v>
      </c>
      <c r="S4985" s="8" t="n">
        <f aca="false">R4985/$D4985</f>
        <v>0.59497308047708</v>
      </c>
      <c r="T4985" s="10" t="n">
        <f aca="false">AVERAGE(G4985,J4985,M4985,P4985)</f>
        <v>1.28906558845533</v>
      </c>
    </row>
    <row r="4986" s="5" customFormat="true" ht="15.25" hidden="false" customHeight="false" outlineLevel="0" collapsed="false">
      <c r="A4986" s="6" t="s">
        <v>1574</v>
      </c>
      <c r="B4986" s="7" t="n">
        <v>3141829</v>
      </c>
      <c r="C4986" s="6" t="n">
        <v>353</v>
      </c>
      <c r="D4986" s="8" t="n">
        <f aca="false">C4986/58039824</f>
        <v>6.08203084833614E-006</v>
      </c>
      <c r="E4986" s="6" t="n">
        <v>1027</v>
      </c>
      <c r="F4986" s="7" t="n">
        <f aca="false">E4986/57700746</f>
        <v>1.77987300198857E-005</v>
      </c>
      <c r="G4986" s="8" t="n">
        <f aca="false">F4986/$D4986</f>
        <v>2.92644520616907</v>
      </c>
      <c r="H4986" s="6" t="n">
        <v>808</v>
      </c>
      <c r="I4986" s="7" t="n">
        <f aca="false">H4986/41918464</f>
        <v>1.92755154387336E-005</v>
      </c>
      <c r="J4986" s="8" t="n">
        <f aca="false">I4986/$D4986</f>
        <v>3.1692564407178</v>
      </c>
      <c r="K4986" s="6" t="n">
        <v>821</v>
      </c>
      <c r="L4986" s="7" t="n">
        <f aca="false">K4986/43192891</f>
        <v>1.9007757549732E-005</v>
      </c>
      <c r="M4986" s="8" t="n">
        <f aca="false">L4986/$D4986</f>
        <v>3.12523201932327</v>
      </c>
      <c r="N4986" s="6" t="n">
        <v>1078</v>
      </c>
      <c r="O4986" s="7" t="n">
        <f aca="false">N4986/49735264</f>
        <v>2.167476179477E-005</v>
      </c>
      <c r="P4986" s="8" t="n">
        <f aca="false">O4986/$D4986</f>
        <v>3.5637375632022</v>
      </c>
      <c r="Q4986" s="6" t="n">
        <v>4</v>
      </c>
      <c r="R4986" s="9" t="n">
        <f aca="false">Q4986/50554893</f>
        <v>7.91219160527152E-008</v>
      </c>
      <c r="S4986" s="8" t="n">
        <f aca="false">R4986/$D4986</f>
        <v>0.0130091277117347</v>
      </c>
      <c r="T4986" s="10" t="n">
        <f aca="false">AVERAGE(G4986,J4986,M4986,P4986)</f>
        <v>3.19616780735309</v>
      </c>
    </row>
    <row r="4987" s="5" customFormat="true" ht="15.25" hidden="false" customHeight="false" outlineLevel="0" collapsed="false">
      <c r="A4987" s="6" t="s">
        <v>1574</v>
      </c>
      <c r="B4987" s="7" t="n">
        <v>3142129</v>
      </c>
      <c r="C4987" s="6" t="n">
        <v>1891</v>
      </c>
      <c r="D4987" s="8" t="n">
        <f aca="false">C4987/58039824</f>
        <v>3.25810774340046E-005</v>
      </c>
      <c r="E4987" s="6" t="n">
        <v>5008</v>
      </c>
      <c r="F4987" s="7" t="n">
        <f aca="false">E4987/57700746</f>
        <v>8.67926386948273E-005</v>
      </c>
      <c r="G4987" s="8" t="n">
        <f aca="false">F4987/$D4987</f>
        <v>2.6638971308003</v>
      </c>
      <c r="H4987" s="6" t="n">
        <v>854</v>
      </c>
      <c r="I4987" s="7" t="n">
        <f aca="false">H4987/41918464</f>
        <v>2.03728838919289E-005</v>
      </c>
      <c r="J4987" s="8" t="n">
        <f aca="false">I4987/$D4987</f>
        <v>0.625298040962447</v>
      </c>
      <c r="K4987" s="6" t="n">
        <v>2761</v>
      </c>
      <c r="L4987" s="7" t="n">
        <f aca="false">K4987/43192891</f>
        <v>6.39225561447137E-005</v>
      </c>
      <c r="M4987" s="8" t="n">
        <f aca="false">L4987/$D4987</f>
        <v>1.96195341526669</v>
      </c>
      <c r="N4987" s="6" t="n">
        <v>2015</v>
      </c>
      <c r="O4987" s="7" t="n">
        <f aca="false">N4987/49735264</f>
        <v>4.05145130022834E-005</v>
      </c>
      <c r="P4987" s="8" t="n">
        <f aca="false">O4987/$D4987</f>
        <v>1.24349825705883</v>
      </c>
      <c r="Q4987" s="6" t="n">
        <v>11020</v>
      </c>
      <c r="R4987" s="9" t="n">
        <f aca="false">Q4987/50554893</f>
        <v>0.00021798087872523</v>
      </c>
      <c r="S4987" s="8" t="n">
        <f aca="false">R4987/$D4987</f>
        <v>6.69041345138959</v>
      </c>
      <c r="T4987" s="10" t="n">
        <f aca="false">AVERAGE(G4987,J4987,M4987,P4987)</f>
        <v>1.62366171102206</v>
      </c>
    </row>
    <row r="4988" s="5" customFormat="true" ht="15.25" hidden="false" customHeight="false" outlineLevel="0" collapsed="false">
      <c r="A4988" s="6" t="s">
        <v>1574</v>
      </c>
      <c r="B4988" s="7" t="n">
        <v>3142333</v>
      </c>
      <c r="C4988" s="6" t="n">
        <v>92</v>
      </c>
      <c r="D4988" s="8" t="n">
        <f aca="false">C4988/58039824</f>
        <v>1.58511852137939E-006</v>
      </c>
      <c r="E4988" s="6" t="n">
        <v>492</v>
      </c>
      <c r="F4988" s="7" t="n">
        <f aca="false">E4988/57700746</f>
        <v>8.52675284302217E-006</v>
      </c>
      <c r="G4988" s="8" t="n">
        <f aca="false">F4988/$D4988</f>
        <v>5.37925254674463</v>
      </c>
      <c r="H4988" s="6" t="n">
        <v>7</v>
      </c>
      <c r="I4988" s="7" t="n">
        <f aca="false">H4988/41918464</f>
        <v>1.66990851573187E-007</v>
      </c>
      <c r="J4988" s="8" t="n">
        <f aca="false">I4988/$D4988</f>
        <v>0.105349126466499</v>
      </c>
      <c r="K4988" s="6" t="n">
        <v>490</v>
      </c>
      <c r="L4988" s="7" t="n">
        <f aca="false">K4988/43192891</f>
        <v>1.13444594389387E-005</v>
      </c>
      <c r="M4988" s="8" t="n">
        <f aca="false">L4988/$D4988</f>
        <v>7.15685249142544</v>
      </c>
      <c r="N4988" s="6" t="n">
        <v>119</v>
      </c>
      <c r="O4988" s="7" t="n">
        <f aca="false">N4988/49735264</f>
        <v>2.39266850981227E-006</v>
      </c>
      <c r="P4988" s="8" t="n">
        <f aca="false">O4988/$D4988</f>
        <v>1.50945716521572</v>
      </c>
      <c r="Q4988" s="6" t="n">
        <v>0</v>
      </c>
      <c r="R4988" s="9" t="n">
        <f aca="false">Q4988/50554893</f>
        <v>0</v>
      </c>
      <c r="S4988" s="8" t="n">
        <f aca="false">R4988/$D4988</f>
        <v>0</v>
      </c>
      <c r="T4988" s="10" t="n">
        <f aca="false">AVERAGE(G4988,J4988,M4988,P4988)</f>
        <v>3.53772783246307</v>
      </c>
    </row>
    <row r="4989" s="5" customFormat="true" ht="15.25" hidden="false" customHeight="false" outlineLevel="0" collapsed="false">
      <c r="A4989" s="6" t="s">
        <v>1575</v>
      </c>
      <c r="B4989" s="7" t="n">
        <v>3142887</v>
      </c>
      <c r="C4989" s="6" t="n">
        <v>6642</v>
      </c>
      <c r="D4989" s="8" t="n">
        <f aca="false">C4989/58039824</f>
        <v>0.000114438665423934</v>
      </c>
      <c r="E4989" s="6" t="n">
        <v>4726</v>
      </c>
      <c r="F4989" s="7" t="n">
        <f aca="false">E4989/57700746</f>
        <v>8.19053535287048E-005</v>
      </c>
      <c r="G4989" s="8" t="n">
        <f aca="false">F4989/$D4989</f>
        <v>0.715713987272479</v>
      </c>
      <c r="H4989" s="6" t="n">
        <v>3016</v>
      </c>
      <c r="I4989" s="7" t="n">
        <f aca="false">H4989/41918464</f>
        <v>7.19492011921047E-005</v>
      </c>
      <c r="J4989" s="8" t="n">
        <f aca="false">I4989/$D4989</f>
        <v>0.628714088246063</v>
      </c>
      <c r="K4989" s="6" t="n">
        <v>5986</v>
      </c>
      <c r="L4989" s="7" t="n">
        <f aca="false">K4989/43192891</f>
        <v>0.000138587620819361</v>
      </c>
      <c r="M4989" s="8" t="n">
        <f aca="false">L4989/$D4989</f>
        <v>1.21102094563903</v>
      </c>
      <c r="N4989" s="6" t="n">
        <v>1917</v>
      </c>
      <c r="O4989" s="7" t="n">
        <f aca="false">N4989/49735264</f>
        <v>3.85440801118498E-005</v>
      </c>
      <c r="P4989" s="8" t="n">
        <f aca="false">O4989/$D4989</f>
        <v>0.33680994067053</v>
      </c>
      <c r="Q4989" s="6" t="n">
        <v>1083</v>
      </c>
      <c r="R4989" s="9" t="n">
        <f aca="false">Q4989/50554893</f>
        <v>2.14222587712726E-005</v>
      </c>
      <c r="S4989" s="8" t="n">
        <f aca="false">R4989/$D4989</f>
        <v>0.187194237995652</v>
      </c>
      <c r="T4989" s="10" t="n">
        <f aca="false">AVERAGE(G4989,J4989,M4989,P4989)</f>
        <v>0.723064740457026</v>
      </c>
    </row>
    <row r="4990" s="5" customFormat="true" ht="15.25" hidden="false" customHeight="false" outlineLevel="0" collapsed="false">
      <c r="A4990" s="6" t="s">
        <v>1576</v>
      </c>
      <c r="B4990" s="7" t="n">
        <v>3143303</v>
      </c>
      <c r="C4990" s="6" t="n">
        <v>3307</v>
      </c>
      <c r="D4990" s="8" t="n">
        <f aca="false">C4990/58039824</f>
        <v>5.69781190239309E-005</v>
      </c>
      <c r="E4990" s="6" t="n">
        <v>1025</v>
      </c>
      <c r="F4990" s="7" t="n">
        <f aca="false">E4990/57700746</f>
        <v>1.77640684229629E-005</v>
      </c>
      <c r="G4990" s="8" t="n">
        <f aca="false">F4990/$D4990</f>
        <v>0.311770004473154</v>
      </c>
      <c r="H4990" s="6" t="n">
        <v>1366</v>
      </c>
      <c r="I4990" s="7" t="n">
        <f aca="false">H4990/41918464</f>
        <v>3.25870718927106E-005</v>
      </c>
      <c r="J4990" s="8" t="n">
        <f aca="false">I4990/$D4990</f>
        <v>0.571922563449733</v>
      </c>
      <c r="K4990" s="6" t="n">
        <v>2928</v>
      </c>
      <c r="L4990" s="7" t="n">
        <f aca="false">K4990/43192891</f>
        <v>6.77889331371683E-005</v>
      </c>
      <c r="M4990" s="8" t="n">
        <f aca="false">L4990/$D4990</f>
        <v>1.18973624083127</v>
      </c>
      <c r="N4990" s="6" t="n">
        <v>2065</v>
      </c>
      <c r="O4990" s="7" t="n">
        <f aca="false">N4990/49735264</f>
        <v>4.15198359055659E-005</v>
      </c>
      <c r="P4990" s="8" t="n">
        <f aca="false">O4990/$D4990</f>
        <v>0.728697903981834</v>
      </c>
      <c r="Q4990" s="6" t="n">
        <v>2082</v>
      </c>
      <c r="R4990" s="9" t="n">
        <f aca="false">Q4990/50554893</f>
        <v>4.11829573054383E-005</v>
      </c>
      <c r="S4990" s="8" t="n">
        <f aca="false">R4990/$D4990</f>
        <v>0.722785483461491</v>
      </c>
      <c r="T4990" s="10" t="n">
        <f aca="false">AVERAGE(G4990,J4990,M4990,P4990)</f>
        <v>0.700531678183999</v>
      </c>
    </row>
    <row r="4991" s="5" customFormat="true" ht="15.25" hidden="false" customHeight="false" outlineLevel="0" collapsed="false">
      <c r="A4991" s="6" t="s">
        <v>1576</v>
      </c>
      <c r="B4991" s="7" t="n">
        <v>3143453</v>
      </c>
      <c r="C4991" s="6" t="n">
        <v>521</v>
      </c>
      <c r="D4991" s="8" t="n">
        <f aca="false">C4991/58039824</f>
        <v>8.97659510476807E-006</v>
      </c>
      <c r="E4991" s="6" t="n">
        <v>29</v>
      </c>
      <c r="F4991" s="7" t="n">
        <f aca="false">E4991/57700746</f>
        <v>5.02593155381388E-007</v>
      </c>
      <c r="G4991" s="8" t="n">
        <f aca="false">F4991/$D4991</f>
        <v>0.0559892865296361</v>
      </c>
      <c r="H4991" s="6" t="n">
        <v>1707</v>
      </c>
      <c r="I4991" s="7" t="n">
        <f aca="false">H4991/41918464</f>
        <v>4.07219119479187E-005</v>
      </c>
      <c r="J4991" s="8" t="n">
        <f aca="false">I4991/$D4991</f>
        <v>4.53645413128733</v>
      </c>
      <c r="K4991" s="6" t="n">
        <v>2155</v>
      </c>
      <c r="L4991" s="7" t="n">
        <f aca="false">K4991/43192891</f>
        <v>4.98924695732916E-005</v>
      </c>
      <c r="M4991" s="8" t="n">
        <f aca="false">L4991/$D4991</f>
        <v>5.5580617139332</v>
      </c>
      <c r="N4991" s="6" t="n">
        <v>3670</v>
      </c>
      <c r="O4991" s="7" t="n">
        <f aca="false">N4991/49735264</f>
        <v>7.37907011009331E-005</v>
      </c>
      <c r="P4991" s="8" t="n">
        <f aca="false">O4991/$D4991</f>
        <v>8.22034415496116</v>
      </c>
      <c r="Q4991" s="6" t="n">
        <v>6507</v>
      </c>
      <c r="R4991" s="9" t="n">
        <f aca="false">Q4991/50554893</f>
        <v>0.000128711576938754</v>
      </c>
      <c r="S4991" s="8" t="n">
        <f aca="false">R4991/$D4991</f>
        <v>14.3385744189784</v>
      </c>
      <c r="T4991" s="10" t="n">
        <f aca="false">AVERAGE(G4991,J4991,M4991,P4991)</f>
        <v>4.59271232167783</v>
      </c>
    </row>
    <row r="4992" s="5" customFormat="true" ht="15.25" hidden="false" customHeight="false" outlineLevel="0" collapsed="false">
      <c r="A4992" s="6" t="s">
        <v>1576</v>
      </c>
      <c r="B4992" s="7" t="n">
        <v>3143663</v>
      </c>
      <c r="C4992" s="6" t="n">
        <v>716</v>
      </c>
      <c r="D4992" s="8" t="n">
        <f aca="false">C4992/58039824</f>
        <v>1.23363571881266E-005</v>
      </c>
      <c r="E4992" s="6" t="n">
        <v>45</v>
      </c>
      <c r="F4992" s="7" t="n">
        <f aca="false">E4992/57700746</f>
        <v>7.79885930764223E-007</v>
      </c>
      <c r="G4992" s="8" t="n">
        <f aca="false">F4992/$D4992</f>
        <v>0.0632184946391504</v>
      </c>
      <c r="H4992" s="6" t="n">
        <v>526</v>
      </c>
      <c r="I4992" s="7" t="n">
        <f aca="false">H4992/41918464</f>
        <v>1.25481697039281E-005</v>
      </c>
      <c r="J4992" s="8" t="n">
        <f aca="false">I4992/$D4992</f>
        <v>1.01716977812586</v>
      </c>
      <c r="K4992" s="6" t="n">
        <v>1820</v>
      </c>
      <c r="L4992" s="7" t="n">
        <f aca="false">K4992/43192891</f>
        <v>4.21365636303437E-005</v>
      </c>
      <c r="M4992" s="8" t="n">
        <f aca="false">L4992/$D4992</f>
        <v>3.41564069423177</v>
      </c>
      <c r="N4992" s="6" t="n">
        <v>267</v>
      </c>
      <c r="O4992" s="7" t="n">
        <f aca="false">N4992/49735264</f>
        <v>5.36842430352838E-006</v>
      </c>
      <c r="P4992" s="8" t="n">
        <f aca="false">O4992/$D4992</f>
        <v>0.435170952142611</v>
      </c>
      <c r="Q4992" s="6" t="n">
        <v>0</v>
      </c>
      <c r="R4992" s="9" t="n">
        <f aca="false">Q4992/50554893</f>
        <v>0</v>
      </c>
      <c r="S4992" s="8" t="n">
        <f aca="false">R4992/$D4992</f>
        <v>0</v>
      </c>
      <c r="T4992" s="10" t="n">
        <f aca="false">AVERAGE(G4992,J4992,M4992,P4992)</f>
        <v>1.23279997978485</v>
      </c>
    </row>
    <row r="4993" s="5" customFormat="true" ht="15.25" hidden="false" customHeight="false" outlineLevel="0" collapsed="false">
      <c r="A4993" s="6" t="s">
        <v>1577</v>
      </c>
      <c r="B4993" s="7" t="n">
        <v>3144446</v>
      </c>
      <c r="C4993" s="6" t="n">
        <v>11</v>
      </c>
      <c r="D4993" s="8" t="n">
        <f aca="false">C4993/58039824</f>
        <v>1.8952504059971E-007</v>
      </c>
      <c r="E4993" s="6" t="n">
        <v>2805</v>
      </c>
      <c r="F4993" s="7" t="n">
        <f aca="false">E4993/57700746</f>
        <v>4.86128896843032E-005</v>
      </c>
      <c r="G4993" s="8" t="n">
        <f aca="false">F4993/$D4993</f>
        <v>256.498505582579</v>
      </c>
      <c r="H4993" s="6" t="n">
        <v>1788</v>
      </c>
      <c r="I4993" s="7" t="n">
        <f aca="false">H4993/41918464</f>
        <v>4.26542346589799E-005</v>
      </c>
      <c r="J4993" s="8" t="n">
        <f aca="false">I4993/$D4993</f>
        <v>225.058570223808</v>
      </c>
      <c r="K4993" s="6" t="n">
        <v>739</v>
      </c>
      <c r="L4993" s="7" t="n">
        <f aca="false">K4993/43192891</f>
        <v>1.71092969905626E-005</v>
      </c>
      <c r="M4993" s="8" t="n">
        <f aca="false">L4993/$D4993</f>
        <v>90.2745987359987</v>
      </c>
      <c r="N4993" s="6" t="n">
        <v>2091</v>
      </c>
      <c r="O4993" s="7" t="n">
        <f aca="false">N4993/49735264</f>
        <v>4.20426038152728E-005</v>
      </c>
      <c r="P4993" s="8" t="n">
        <f aca="false">O4993/$D4993</f>
        <v>221.831393267287</v>
      </c>
      <c r="Q4993" s="6" t="n">
        <v>11</v>
      </c>
      <c r="R4993" s="9" t="n">
        <f aca="false">Q4993/50554893</f>
        <v>2.17585269144967E-007</v>
      </c>
      <c r="S4993" s="8" t="n">
        <f aca="false">R4993/$D4993</f>
        <v>1.14805552056059</v>
      </c>
      <c r="T4993" s="10" t="n">
        <f aca="false">AVERAGE(G4993,J4993,M4993,P4993)</f>
        <v>198.415766952418</v>
      </c>
    </row>
    <row r="4994" s="5" customFormat="true" ht="15.25" hidden="false" customHeight="false" outlineLevel="0" collapsed="false">
      <c r="A4994" s="6" t="s">
        <v>1578</v>
      </c>
      <c r="B4994" s="7" t="n">
        <v>3147317</v>
      </c>
      <c r="C4994" s="6" t="n">
        <v>4210</v>
      </c>
      <c r="D4994" s="8" t="n">
        <f aca="false">C4994/58039824</f>
        <v>7.25364019022525E-005</v>
      </c>
      <c r="E4994" s="6" t="n">
        <v>540</v>
      </c>
      <c r="F4994" s="7" t="n">
        <f aca="false">E4994/57700746</f>
        <v>9.35863116917067E-006</v>
      </c>
      <c r="G4994" s="8" t="n">
        <f aca="false">F4994/$D4994</f>
        <v>0.129019787634105</v>
      </c>
      <c r="H4994" s="6" t="n">
        <v>317</v>
      </c>
      <c r="I4994" s="7" t="n">
        <f aca="false">H4994/41918464</f>
        <v>7.56229999267149E-006</v>
      </c>
      <c r="J4994" s="8" t="n">
        <f aca="false">I4994/$D4994</f>
        <v>0.104255240049847</v>
      </c>
      <c r="K4994" s="6" t="n">
        <v>3202</v>
      </c>
      <c r="L4994" s="7" t="n">
        <f aca="false">K4994/43192891</f>
        <v>7.41325696397585E-005</v>
      </c>
      <c r="M4994" s="8" t="n">
        <f aca="false">L4994/$D4994</f>
        <v>1.0220050580901</v>
      </c>
      <c r="N4994" s="6" t="n">
        <v>886</v>
      </c>
      <c r="O4994" s="7" t="n">
        <f aca="false">N4994/49735264</f>
        <v>1.78143218461653E-005</v>
      </c>
      <c r="P4994" s="8" t="n">
        <f aca="false">O4994/$D4994</f>
        <v>0.245591473784036</v>
      </c>
      <c r="Q4994" s="6" t="n">
        <v>571</v>
      </c>
      <c r="R4994" s="9" t="n">
        <f aca="false">Q4994/50554893</f>
        <v>1.12946535165251E-005</v>
      </c>
      <c r="S4994" s="8" t="n">
        <f aca="false">R4994/$D4994</f>
        <v>0.155710143049904</v>
      </c>
      <c r="T4994" s="10" t="n">
        <f aca="false">AVERAGE(G4994,J4994,M4994,P4994)</f>
        <v>0.375217889889522</v>
      </c>
    </row>
    <row r="4995" s="5" customFormat="true" ht="15.25" hidden="false" customHeight="false" outlineLevel="0" collapsed="false">
      <c r="A4995" s="6" t="s">
        <v>21</v>
      </c>
      <c r="B4995" s="7" t="n">
        <v>3148475</v>
      </c>
      <c r="C4995" s="6" t="n">
        <v>2496</v>
      </c>
      <c r="D4995" s="8" t="n">
        <f aca="false">C4995/58039824</f>
        <v>4.30049546669887E-005</v>
      </c>
      <c r="E4995" s="6" t="n">
        <v>992</v>
      </c>
      <c r="F4995" s="7" t="n">
        <f aca="false">E4995/57700746</f>
        <v>1.71921520737358E-005</v>
      </c>
      <c r="G4995" s="8" t="n">
        <f aca="false">F4995/$D4995</f>
        <v>0.399771426498741</v>
      </c>
      <c r="H4995" s="6" t="n">
        <v>290</v>
      </c>
      <c r="I4995" s="7" t="n">
        <f aca="false">H4995/41918464</f>
        <v>6.91819242231776E-006</v>
      </c>
      <c r="J4995" s="8" t="n">
        <f aca="false">I4995/$D4995</f>
        <v>0.160869659691289</v>
      </c>
      <c r="K4995" s="6" t="n">
        <v>839</v>
      </c>
      <c r="L4995" s="7" t="n">
        <f aca="false">K4995/43192891</f>
        <v>1.94244927944277E-005</v>
      </c>
      <c r="M4995" s="8" t="n">
        <f aca="false">L4995/$D4995</f>
        <v>0.451680345784395</v>
      </c>
      <c r="N4995" s="6" t="n">
        <v>50</v>
      </c>
      <c r="O4995" s="7" t="n">
        <f aca="false">N4995/49735264</f>
        <v>1.00532290328247E-006</v>
      </c>
      <c r="P4995" s="8" t="n">
        <f aca="false">O4995/$D4995</f>
        <v>0.0233769088019565</v>
      </c>
      <c r="Q4995" s="6" t="n">
        <v>3683</v>
      </c>
      <c r="R4995" s="9" t="n">
        <f aca="false">Q4995/50554893</f>
        <v>7.28515042055375E-005</v>
      </c>
      <c r="S4995" s="8" t="n">
        <f aca="false">R4995/$D4995</f>
        <v>1.69402583422462</v>
      </c>
      <c r="T4995" s="10" t="n">
        <f aca="false">AVERAGE(G4995,J4995,M4995,P4995)</f>
        <v>0.258924585194095</v>
      </c>
    </row>
    <row r="4996" s="5" customFormat="true" ht="15.25" hidden="false" customHeight="false" outlineLevel="0" collapsed="false">
      <c r="A4996" s="6" t="s">
        <v>1579</v>
      </c>
      <c r="B4996" s="7" t="n">
        <v>3150714</v>
      </c>
      <c r="C4996" s="6" t="n">
        <v>1360</v>
      </c>
      <c r="D4996" s="8" t="n">
        <f aca="false">C4996/58039824</f>
        <v>2.34321868377823E-005</v>
      </c>
      <c r="E4996" s="6" t="n">
        <v>7509</v>
      </c>
      <c r="F4996" s="7" t="n">
        <f aca="false">E4996/57700746</f>
        <v>0.000130136965646857</v>
      </c>
      <c r="G4996" s="8" t="n">
        <f aca="false">F4996/$D4996</f>
        <v>5.55376954561589</v>
      </c>
      <c r="H4996" s="6" t="n">
        <v>4666</v>
      </c>
      <c r="I4996" s="7" t="n">
        <f aca="false">H4996/41918464</f>
        <v>0.000111311330491499</v>
      </c>
      <c r="J4996" s="8" t="n">
        <f aca="false">I4996/$D4996</f>
        <v>4.75036031686208</v>
      </c>
      <c r="K4996" s="6" t="n">
        <v>3393</v>
      </c>
      <c r="L4996" s="7" t="n">
        <f aca="false">K4996/43192891</f>
        <v>7.85545936251408E-005</v>
      </c>
      <c r="M4996" s="8" t="n">
        <f aca="false">L4996/$D4996</f>
        <v>3.35242263852551</v>
      </c>
      <c r="N4996" s="6" t="n">
        <v>5523</v>
      </c>
      <c r="O4996" s="7" t="n">
        <f aca="false">N4996/49735264</f>
        <v>0.000111047967896581</v>
      </c>
      <c r="P4996" s="8" t="n">
        <f aca="false">O4996/$D4996</f>
        <v>4.73912096490826</v>
      </c>
      <c r="Q4996" s="6" t="n">
        <v>10</v>
      </c>
      <c r="R4996" s="9" t="n">
        <f aca="false">Q4996/50554893</f>
        <v>1.97804790131788E-007</v>
      </c>
      <c r="S4996" s="8" t="n">
        <f aca="false">R4996/$D4996</f>
        <v>0.00844158471000435</v>
      </c>
      <c r="T4996" s="10" t="n">
        <f aca="false">AVERAGE(G4996,J4996,M4996,P4996)</f>
        <v>4.59891836647793</v>
      </c>
    </row>
    <row r="4997" s="5" customFormat="true" ht="15.25" hidden="false" customHeight="false" outlineLevel="0" collapsed="false">
      <c r="A4997" s="6" t="s">
        <v>1579</v>
      </c>
      <c r="B4997" s="7" t="n">
        <v>3150991</v>
      </c>
      <c r="C4997" s="6" t="n">
        <v>808</v>
      </c>
      <c r="D4997" s="8" t="n">
        <f aca="false">C4997/58039824</f>
        <v>1.39214757095059E-005</v>
      </c>
      <c r="E4997" s="6" t="n">
        <v>1764</v>
      </c>
      <c r="F4997" s="7" t="n">
        <f aca="false">E4997/57700746</f>
        <v>3.05715284859575E-005</v>
      </c>
      <c r="G4997" s="8" t="n">
        <f aca="false">F4997/$D4997</f>
        <v>2.19599768902965</v>
      </c>
      <c r="H4997" s="6" t="n">
        <v>2282</v>
      </c>
      <c r="I4997" s="7" t="n">
        <f aca="false">H4997/41918464</f>
        <v>5.44390176128591E-005</v>
      </c>
      <c r="J4997" s="8" t="n">
        <f aca="false">I4997/$D4997</f>
        <v>3.91043440715748</v>
      </c>
      <c r="K4997" s="6" t="n">
        <v>1434</v>
      </c>
      <c r="L4997" s="7" t="n">
        <f aca="false">K4997/43192891</f>
        <v>3.31999078274247E-005</v>
      </c>
      <c r="M4997" s="8" t="n">
        <f aca="false">L4997/$D4997</f>
        <v>2.3847980286138</v>
      </c>
      <c r="N4997" s="6" t="n">
        <v>256</v>
      </c>
      <c r="O4997" s="7" t="n">
        <f aca="false">N4997/49735264</f>
        <v>5.14725326480624E-006</v>
      </c>
      <c r="P4997" s="8" t="n">
        <f aca="false">O4997/$D4997</f>
        <v>0.369734744520766</v>
      </c>
      <c r="Q4997" s="6" t="n">
        <v>3072</v>
      </c>
      <c r="R4997" s="9" t="n">
        <f aca="false">Q4997/50554893</f>
        <v>6.07656315284853E-005</v>
      </c>
      <c r="S4997" s="8" t="n">
        <f aca="false">R4997/$D4997</f>
        <v>4.36488435539869</v>
      </c>
      <c r="T4997" s="10" t="n">
        <f aca="false">AVERAGE(G4997,J4997,M4997,P4997)</f>
        <v>2.21524121733042</v>
      </c>
    </row>
    <row r="4998" s="5" customFormat="true" ht="15.25" hidden="false" customHeight="false" outlineLevel="0" collapsed="false">
      <c r="A4998" s="6" t="s">
        <v>21</v>
      </c>
      <c r="B4998" s="7" t="n">
        <v>3151074</v>
      </c>
      <c r="C4998" s="6" t="n">
        <v>7371</v>
      </c>
      <c r="D4998" s="8" t="n">
        <f aca="false">C4998/58039824</f>
        <v>0.000126999006750951</v>
      </c>
      <c r="E4998" s="6" t="n">
        <v>2061</v>
      </c>
      <c r="F4998" s="7" t="n">
        <f aca="false">E4998/57700746</f>
        <v>3.57187756290014E-005</v>
      </c>
      <c r="G4998" s="8" t="n">
        <f aca="false">F4998/$D4998</f>
        <v>0.281252401438439</v>
      </c>
      <c r="H4998" s="6" t="n">
        <v>1675</v>
      </c>
      <c r="I4998" s="7" t="n">
        <f aca="false">H4998/41918464</f>
        <v>3.99585251978698E-005</v>
      </c>
      <c r="J4998" s="8" t="n">
        <f aca="false">I4998/$D4998</f>
        <v>0.314636517403871</v>
      </c>
      <c r="K4998" s="6" t="n">
        <v>1193</v>
      </c>
      <c r="L4998" s="7" t="n">
        <f aca="false">K4998/43192891</f>
        <v>2.76202859401099E-005</v>
      </c>
      <c r="M4998" s="8" t="n">
        <f aca="false">L4998/$D4998</f>
        <v>0.217484267371273</v>
      </c>
      <c r="N4998" s="6" t="n">
        <v>5689</v>
      </c>
      <c r="O4998" s="7" t="n">
        <f aca="false">N4998/49735264</f>
        <v>0.000114385639935479</v>
      </c>
      <c r="P4998" s="8" t="n">
        <f aca="false">O4998/$D4998</f>
        <v>0.900681374302345</v>
      </c>
      <c r="Q4998" s="6" t="n">
        <v>6851</v>
      </c>
      <c r="R4998" s="9" t="n">
        <f aca="false">Q4998/50554893</f>
        <v>0.000135516061719288</v>
      </c>
      <c r="S4998" s="8" t="n">
        <f aca="false">R4998/$D4998</f>
        <v>1.06706394944521</v>
      </c>
      <c r="T4998" s="10" t="n">
        <f aca="false">AVERAGE(G4998,J4998,M4998,P4998)</f>
        <v>0.428513640128982</v>
      </c>
    </row>
    <row r="4999" s="5" customFormat="true" ht="15.25" hidden="false" customHeight="false" outlineLevel="0" collapsed="false">
      <c r="A4999" s="6" t="s">
        <v>21</v>
      </c>
      <c r="B4999" s="7" t="n">
        <v>3151094</v>
      </c>
      <c r="C4999" s="6" t="n">
        <v>10547</v>
      </c>
      <c r="D4999" s="8" t="n">
        <f aca="false">C4999/58039824</f>
        <v>0.000181720054836831</v>
      </c>
      <c r="E4999" s="6" t="n">
        <v>18886</v>
      </c>
      <c r="F4999" s="7" t="n">
        <f aca="false">E4999/57700746</f>
        <v>0.000327309459742514</v>
      </c>
      <c r="G4999" s="8" t="n">
        <f aca="false">F4999/$D4999</f>
        <v>1.80117411936954</v>
      </c>
      <c r="H4999" s="6" t="n">
        <v>14312</v>
      </c>
      <c r="I4999" s="7" t="n">
        <f aca="false">H4999/41918464</f>
        <v>0.000341424723959351</v>
      </c>
      <c r="J4999" s="8" t="n">
        <f aca="false">I4999/$D4999</f>
        <v>1.87884999410727</v>
      </c>
      <c r="K4999" s="6" t="n">
        <v>13372</v>
      </c>
      <c r="L4999" s="7" t="n">
        <f aca="false">K4999/43192891</f>
        <v>0.000309587982892833</v>
      </c>
      <c r="M4999" s="8" t="n">
        <f aca="false">L4999/$D4999</f>
        <v>1.7036533649014</v>
      </c>
      <c r="N4999" s="6" t="n">
        <v>18878</v>
      </c>
      <c r="O4999" s="7" t="n">
        <f aca="false">N4999/49735264</f>
        <v>0.000379569715363329</v>
      </c>
      <c r="P4999" s="8" t="n">
        <f aca="false">O4999/$D4999</f>
        <v>2.08876073531978</v>
      </c>
      <c r="Q4999" s="6" t="n">
        <v>19454</v>
      </c>
      <c r="R4999" s="9" t="n">
        <f aca="false">Q4999/50554893</f>
        <v>0.00038480943872238</v>
      </c>
      <c r="S4999" s="8" t="n">
        <f aca="false">R4999/$D4999</f>
        <v>2.11759477547983</v>
      </c>
      <c r="T4999" s="10" t="n">
        <f aca="false">AVERAGE(G4999,J4999,M4999,P4999)</f>
        <v>1.8681095534245</v>
      </c>
    </row>
    <row r="5000" s="5" customFormat="true" ht="15.25" hidden="false" customHeight="false" outlineLevel="0" collapsed="false">
      <c r="A5000" s="6" t="s">
        <v>1580</v>
      </c>
      <c r="B5000" s="7" t="n">
        <v>3151531</v>
      </c>
      <c r="C5000" s="6" t="n">
        <v>1069</v>
      </c>
      <c r="D5000" s="8" t="n">
        <f aca="false">C5000/58039824</f>
        <v>1.84183880364627E-005</v>
      </c>
      <c r="E5000" s="6" t="n">
        <v>12362</v>
      </c>
      <c r="F5000" s="7" t="n">
        <f aca="false">E5000/57700746</f>
        <v>0.000214243330580163</v>
      </c>
      <c r="G5000" s="8" t="n">
        <f aca="false">F5000/$D5000</f>
        <v>11.6320347989209</v>
      </c>
      <c r="H5000" s="6" t="n">
        <v>5556</v>
      </c>
      <c r="I5000" s="7" t="n">
        <f aca="false">H5000/41918464</f>
        <v>0.000132543024477233</v>
      </c>
      <c r="J5000" s="8" t="n">
        <f aca="false">I5000/$D5000</f>
        <v>7.19623368857463</v>
      </c>
      <c r="K5000" s="6" t="n">
        <v>7103</v>
      </c>
      <c r="L5000" s="7" t="n">
        <f aca="false">K5000/43192891</f>
        <v>0.000164448357948534</v>
      </c>
      <c r="M5000" s="8" t="n">
        <f aca="false">L5000/$D5000</f>
        <v>8.92848807523096</v>
      </c>
      <c r="N5000" s="6" t="n">
        <v>5749</v>
      </c>
      <c r="O5000" s="7" t="n">
        <f aca="false">N5000/49735264</f>
        <v>0.000115592027419418</v>
      </c>
      <c r="P5000" s="8" t="n">
        <f aca="false">O5000/$D5000</f>
        <v>6.27590358019289</v>
      </c>
      <c r="Q5000" s="6" t="n">
        <v>9932</v>
      </c>
      <c r="R5000" s="9" t="n">
        <f aca="false">Q5000/50554893</f>
        <v>0.000196459717558892</v>
      </c>
      <c r="S5000" s="8" t="n">
        <f aca="false">R5000/$D5000</f>
        <v>10.6664989992589</v>
      </c>
      <c r="T5000" s="10" t="n">
        <f aca="false">AVERAGE(G5000,J5000,M5000,P5000)</f>
        <v>8.50816503572985</v>
      </c>
    </row>
    <row r="5001" s="5" customFormat="true" ht="15.25" hidden="false" customHeight="false" outlineLevel="0" collapsed="false">
      <c r="A5001" s="6" t="s">
        <v>1580</v>
      </c>
      <c r="B5001" s="7" t="n">
        <v>3151816</v>
      </c>
      <c r="C5001" s="6" t="n">
        <v>20</v>
      </c>
      <c r="D5001" s="8" t="n">
        <f aca="false">C5001/58039824</f>
        <v>3.44590982908563E-007</v>
      </c>
      <c r="E5001" s="6" t="n">
        <v>1357</v>
      </c>
      <c r="F5001" s="7" t="n">
        <f aca="false">E5001/57700746</f>
        <v>2.35178935121567E-005</v>
      </c>
      <c r="G5001" s="8" t="n">
        <f aca="false">F5001/$D5001</f>
        <v>68.2487200148158</v>
      </c>
      <c r="H5001" s="6" t="n">
        <v>200</v>
      </c>
      <c r="I5001" s="7" t="n">
        <f aca="false">H5001/41918464</f>
        <v>4.77116718780535E-006</v>
      </c>
      <c r="J5001" s="8" t="n">
        <f aca="false">I5001/$D5001</f>
        <v>13.8458851927399</v>
      </c>
      <c r="K5001" s="6" t="n">
        <v>901</v>
      </c>
      <c r="L5001" s="7" t="n">
        <f aca="false">K5001/43192891</f>
        <v>2.0859914192824E-005</v>
      </c>
      <c r="M5001" s="8" t="n">
        <f aca="false">L5001/$D5001</f>
        <v>60.5352874203304</v>
      </c>
      <c r="N5001" s="6" t="n">
        <v>1110</v>
      </c>
      <c r="O5001" s="7" t="n">
        <f aca="false">N5001/49735264</f>
        <v>2.23181684528708E-005</v>
      </c>
      <c r="P5001" s="8" t="n">
        <f aca="false">O5001/$D5001</f>
        <v>64.7671284503486</v>
      </c>
      <c r="Q5001" s="6" t="n">
        <v>50471</v>
      </c>
      <c r="R5001" s="9" t="n">
        <f aca="false">Q5001/50554893</f>
        <v>0.000998340556274147</v>
      </c>
      <c r="S5001" s="8" t="n">
        <f aca="false">R5001/$D5001</f>
        <v>2897.17550891068</v>
      </c>
      <c r="T5001" s="10" t="n">
        <f aca="false">AVERAGE(G5001,J5001,M5001,P5001)</f>
        <v>51.8492552695587</v>
      </c>
    </row>
    <row r="5002" s="5" customFormat="true" ht="15.25" hidden="false" customHeight="false" outlineLevel="0" collapsed="false">
      <c r="A5002" s="6" t="s">
        <v>1580</v>
      </c>
      <c r="B5002" s="7" t="n">
        <v>3151927</v>
      </c>
      <c r="C5002" s="6" t="n">
        <v>573</v>
      </c>
      <c r="D5002" s="8" t="n">
        <f aca="false">C5002/58039824</f>
        <v>9.87253166033033E-006</v>
      </c>
      <c r="E5002" s="6" t="n">
        <v>5569</v>
      </c>
      <c r="F5002" s="7" t="n">
        <f aca="false">E5002/57700746</f>
        <v>9.65152166316879E-005</v>
      </c>
      <c r="G5002" s="8" t="n">
        <f aca="false">F5002/$D5002</f>
        <v>9.7761364513526</v>
      </c>
      <c r="H5002" s="6" t="n">
        <v>2303</v>
      </c>
      <c r="I5002" s="7" t="n">
        <f aca="false">H5002/41918464</f>
        <v>5.49399901675787E-005</v>
      </c>
      <c r="J5002" s="8" t="n">
        <f aca="false">I5002/$D5002</f>
        <v>5.56493431045025</v>
      </c>
      <c r="K5002" s="6" t="n">
        <v>2336</v>
      </c>
      <c r="L5002" s="7" t="n">
        <f aca="false">K5002/43192891</f>
        <v>5.40829739782873E-005</v>
      </c>
      <c r="M5002" s="8" t="n">
        <f aca="false">L5002/$D5002</f>
        <v>5.47812616247186</v>
      </c>
      <c r="N5002" s="6" t="n">
        <v>3179</v>
      </c>
      <c r="O5002" s="7" t="n">
        <f aca="false">N5002/49735264</f>
        <v>6.39184301906993E-005</v>
      </c>
      <c r="P5002" s="8" t="n">
        <f aca="false">O5002/$D5002</f>
        <v>6.47437074803573</v>
      </c>
      <c r="Q5002" s="6" t="n">
        <v>3</v>
      </c>
      <c r="R5002" s="9" t="n">
        <f aca="false">Q5002/50554893</f>
        <v>5.93414370395364E-008</v>
      </c>
      <c r="S5002" s="8" t="n">
        <f aca="false">R5002/$D5002</f>
        <v>0.00601076188775179</v>
      </c>
      <c r="T5002" s="10" t="n">
        <f aca="false">AVERAGE(G5002,J5002,M5002,P5002)</f>
        <v>6.82339191807761</v>
      </c>
    </row>
    <row r="5003" s="5" customFormat="true" ht="15.25" hidden="false" customHeight="false" outlineLevel="0" collapsed="false">
      <c r="A5003" s="6" t="s">
        <v>1580</v>
      </c>
      <c r="B5003" s="7" t="n">
        <v>3152110</v>
      </c>
      <c r="C5003" s="6" t="n">
        <v>2791</v>
      </c>
      <c r="D5003" s="8" t="n">
        <f aca="false">C5003/58039824</f>
        <v>4.808767166489E-005</v>
      </c>
      <c r="E5003" s="6" t="n">
        <v>5966</v>
      </c>
      <c r="F5003" s="7" t="n">
        <f aca="false">E5003/57700746</f>
        <v>0.000103395543620875</v>
      </c>
      <c r="G5003" s="8" t="n">
        <f aca="false">F5003/$D5003</f>
        <v>2.15014659768537</v>
      </c>
      <c r="H5003" s="6" t="n">
        <v>3423</v>
      </c>
      <c r="I5003" s="7" t="n">
        <f aca="false">H5003/41918464</f>
        <v>8.16585264192887E-005</v>
      </c>
      <c r="J5003" s="8" t="n">
        <f aca="false">I5003/$D5003</f>
        <v>1.69811770027763</v>
      </c>
      <c r="K5003" s="6" t="n">
        <v>3588</v>
      </c>
      <c r="L5003" s="7" t="n">
        <f aca="false">K5003/43192891</f>
        <v>8.30692254426776E-005</v>
      </c>
      <c r="M5003" s="8" t="n">
        <f aca="false">L5003/$D5003</f>
        <v>1.72745368130037</v>
      </c>
      <c r="N5003" s="6" t="n">
        <v>2895</v>
      </c>
      <c r="O5003" s="7" t="n">
        <f aca="false">N5003/49735264</f>
        <v>5.82081961000549E-005</v>
      </c>
      <c r="P5003" s="8" t="n">
        <f aca="false">O5003/$D5003</f>
        <v>1.21045985560898</v>
      </c>
      <c r="Q5003" s="6" t="n">
        <v>2458</v>
      </c>
      <c r="R5003" s="9" t="n">
        <f aca="false">Q5003/50554893</f>
        <v>4.86204174143935E-005</v>
      </c>
      <c r="S5003" s="8" t="n">
        <f aca="false">R5003/$D5003</f>
        <v>1.01107863473233</v>
      </c>
      <c r="T5003" s="10" t="n">
        <f aca="false">AVERAGE(G5003,J5003,M5003,P5003)</f>
        <v>1.69654445871809</v>
      </c>
    </row>
    <row r="5004" s="5" customFormat="true" ht="15.25" hidden="false" customHeight="false" outlineLevel="0" collapsed="false">
      <c r="A5004" s="6" t="s">
        <v>1581</v>
      </c>
      <c r="B5004" s="7" t="n">
        <v>3152528</v>
      </c>
      <c r="C5004" s="6" t="n">
        <v>4598</v>
      </c>
      <c r="D5004" s="8" t="n">
        <f aca="false">C5004/58039824</f>
        <v>7.92214669706786E-005</v>
      </c>
      <c r="E5004" s="6" t="n">
        <v>11758</v>
      </c>
      <c r="F5004" s="7" t="n">
        <f aca="false">E5004/57700746</f>
        <v>0.000203775528309461</v>
      </c>
      <c r="G5004" s="8" t="n">
        <f aca="false">F5004/$D5004</f>
        <v>2.57222614149372</v>
      </c>
      <c r="H5004" s="6" t="n">
        <v>8652</v>
      </c>
      <c r="I5004" s="7" t="n">
        <f aca="false">H5004/41918464</f>
        <v>0.00020640069254446</v>
      </c>
      <c r="J5004" s="8" t="n">
        <f aca="false">I5004/$D5004</f>
        <v>2.60536317284875</v>
      </c>
      <c r="K5004" s="6" t="n">
        <v>9027</v>
      </c>
      <c r="L5004" s="7" t="n">
        <f aca="false">K5004/43192891</f>
        <v>0.000208992725214897</v>
      </c>
      <c r="M5004" s="8" t="n">
        <f aca="false">L5004/$D5004</f>
        <v>2.63808198972444</v>
      </c>
      <c r="N5004" s="6" t="n">
        <v>6262</v>
      </c>
      <c r="O5004" s="7" t="n">
        <f aca="false">N5004/49735264</f>
        <v>0.000125906640407096</v>
      </c>
      <c r="P5004" s="8" t="n">
        <f aca="false">O5004/$D5004</f>
        <v>1.58929953233126</v>
      </c>
      <c r="Q5004" s="6" t="n">
        <v>21328</v>
      </c>
      <c r="R5004" s="9" t="n">
        <f aca="false">Q5004/50554893</f>
        <v>0.000421878056393078</v>
      </c>
      <c r="S5004" s="8" t="n">
        <f aca="false">R5004/$D5004</f>
        <v>5.32529972651507</v>
      </c>
      <c r="T5004" s="10" t="n">
        <f aca="false">AVERAGE(G5004,J5004,M5004,P5004)</f>
        <v>2.35124270909954</v>
      </c>
    </row>
    <row r="5005" s="5" customFormat="true" ht="15.25" hidden="false" customHeight="false" outlineLevel="0" collapsed="false">
      <c r="A5005" s="6" t="s">
        <v>21</v>
      </c>
      <c r="B5005" s="7" t="n">
        <v>3152604</v>
      </c>
      <c r="C5005" s="6" t="n">
        <v>29616</v>
      </c>
      <c r="D5005" s="8" t="n">
        <f aca="false">C5005/58039824</f>
        <v>0.000510270327491</v>
      </c>
      <c r="E5005" s="6" t="n">
        <v>39732</v>
      </c>
      <c r="F5005" s="7" t="n">
        <f aca="false">E5005/57700746</f>
        <v>0.000688587284469424</v>
      </c>
      <c r="G5005" s="8" t="n">
        <f aca="false">F5005/$D5005</f>
        <v>1.34945586167083</v>
      </c>
      <c r="H5005" s="6" t="n">
        <v>34038</v>
      </c>
      <c r="I5005" s="7" t="n">
        <f aca="false">H5005/41918464</f>
        <v>0.000812004943692593</v>
      </c>
      <c r="J5005" s="8" t="n">
        <f aca="false">I5005/$D5005</f>
        <v>1.59132306925473</v>
      </c>
      <c r="K5005" s="6" t="n">
        <v>42205</v>
      </c>
      <c r="L5005" s="7" t="n">
        <f aca="false">K5005/43192891</f>
        <v>0.00097712838902124</v>
      </c>
      <c r="M5005" s="8" t="n">
        <f aca="false">L5005/$D5005</f>
        <v>1.91492300527405</v>
      </c>
      <c r="N5005" s="6" t="n">
        <v>46103</v>
      </c>
      <c r="O5005" s="7" t="n">
        <f aca="false">N5005/49735264</f>
        <v>0.000926968036200632</v>
      </c>
      <c r="P5005" s="8" t="n">
        <f aca="false">O5005/$D5005</f>
        <v>1.81662147740108</v>
      </c>
      <c r="Q5005" s="6" t="n">
        <v>43276</v>
      </c>
      <c r="R5005" s="9" t="n">
        <f aca="false">Q5005/50554893</f>
        <v>0.000856020009774326</v>
      </c>
      <c r="S5005" s="8" t="n">
        <f aca="false">R5005/$D5005</f>
        <v>1.67758139883104</v>
      </c>
      <c r="T5005" s="10" t="n">
        <f aca="false">AVERAGE(G5005,J5005,M5005,P5005)</f>
        <v>1.66808085340017</v>
      </c>
    </row>
    <row r="5006" s="5" customFormat="true" ht="15.25" hidden="false" customHeight="false" outlineLevel="0" collapsed="false">
      <c r="A5006" s="6" t="s">
        <v>21</v>
      </c>
      <c r="B5006" s="7" t="n">
        <v>3152611</v>
      </c>
      <c r="C5006" s="6" t="n">
        <v>5287</v>
      </c>
      <c r="D5006" s="8" t="n">
        <f aca="false">C5006/58039824</f>
        <v>9.10926263318786E-005</v>
      </c>
      <c r="E5006" s="6" t="n">
        <v>4371</v>
      </c>
      <c r="F5006" s="7" t="n">
        <f aca="false">E5006/57700746</f>
        <v>7.57529200748982E-005</v>
      </c>
      <c r="G5006" s="8" t="n">
        <f aca="false">F5006/$D5006</f>
        <v>0.831603205718395</v>
      </c>
      <c r="H5006" s="6" t="n">
        <v>1261</v>
      </c>
      <c r="I5006" s="7" t="n">
        <f aca="false">H5006/41918464</f>
        <v>3.00822091191128E-005</v>
      </c>
      <c r="J5006" s="8" t="n">
        <f aca="false">I5006/$D5006</f>
        <v>0.330237587063458</v>
      </c>
      <c r="K5006" s="6" t="n">
        <v>1525</v>
      </c>
      <c r="L5006" s="7" t="n">
        <f aca="false">K5006/43192891</f>
        <v>3.53067360089418E-005</v>
      </c>
      <c r="M5006" s="8" t="n">
        <f aca="false">L5006/$D5006</f>
        <v>0.387591591445706</v>
      </c>
      <c r="N5006" s="6" t="n">
        <v>666</v>
      </c>
      <c r="O5006" s="7" t="n">
        <f aca="false">N5006/49735264</f>
        <v>1.33909010717225E-005</v>
      </c>
      <c r="P5006" s="8" t="n">
        <f aca="false">O5006/$D5006</f>
        <v>0.147003128693812</v>
      </c>
      <c r="Q5006" s="6" t="n">
        <v>0</v>
      </c>
      <c r="R5006" s="9" t="n">
        <f aca="false">Q5006/50554893</f>
        <v>0</v>
      </c>
      <c r="S5006" s="8" t="n">
        <f aca="false">R5006/$D5006</f>
        <v>0</v>
      </c>
      <c r="T5006" s="10" t="n">
        <f aca="false">AVERAGE(G5006,J5006,M5006,P5006)</f>
        <v>0.424108878230343</v>
      </c>
    </row>
    <row r="5007" s="5" customFormat="true" ht="15.25" hidden="false" customHeight="false" outlineLevel="0" collapsed="false">
      <c r="A5007" s="6" t="s">
        <v>1582</v>
      </c>
      <c r="B5007" s="7" t="n">
        <v>3152828</v>
      </c>
      <c r="C5007" s="6" t="n">
        <v>70</v>
      </c>
      <c r="D5007" s="8" t="n">
        <f aca="false">C5007/58039824</f>
        <v>1.20606844017997E-006</v>
      </c>
      <c r="E5007" s="6" t="n">
        <v>1267</v>
      </c>
      <c r="F5007" s="7" t="n">
        <f aca="false">E5007/57700746</f>
        <v>2.19581216506282E-005</v>
      </c>
      <c r="G5007" s="8" t="n">
        <f aca="false">F5007/$D5007</f>
        <v>18.2063645139007</v>
      </c>
      <c r="H5007" s="6" t="n">
        <v>298</v>
      </c>
      <c r="I5007" s="7" t="n">
        <f aca="false">H5007/41918464</f>
        <v>7.10903910982998E-006</v>
      </c>
      <c r="J5007" s="8" t="n">
        <f aca="false">I5007/$D5007</f>
        <v>5.89439112490927</v>
      </c>
      <c r="K5007" s="6" t="n">
        <v>1</v>
      </c>
      <c r="L5007" s="7" t="n">
        <f aca="false">K5007/43192891</f>
        <v>2.31519580386504E-008</v>
      </c>
      <c r="M5007" s="8" t="n">
        <f aca="false">L5007/$D5007</f>
        <v>0.0191962224259808</v>
      </c>
      <c r="N5007" s="6" t="n">
        <v>150</v>
      </c>
      <c r="O5007" s="7" t="n">
        <f aca="false">N5007/49735264</f>
        <v>3.0159687098474E-006</v>
      </c>
      <c r="P5007" s="8" t="n">
        <f aca="false">O5007/$D5007</f>
        <v>2.50066133012929</v>
      </c>
      <c r="Q5007" s="6" t="n">
        <v>2873</v>
      </c>
      <c r="R5007" s="9" t="n">
        <f aca="false">Q5007/50554893</f>
        <v>5.68293162048627E-005</v>
      </c>
      <c r="S5007" s="8" t="n">
        <f aca="false">R5007/$D5007</f>
        <v>47.1194787224369</v>
      </c>
      <c r="T5007" s="10" t="n">
        <f aca="false">AVERAGE(G5007,J5007,M5007,P5007)</f>
        <v>6.65515329784132</v>
      </c>
    </row>
    <row r="5008" s="5" customFormat="true" ht="15.25" hidden="false" customHeight="false" outlineLevel="0" collapsed="false">
      <c r="A5008" s="6" t="s">
        <v>1583</v>
      </c>
      <c r="B5008" s="7" t="n">
        <v>3153274</v>
      </c>
      <c r="C5008" s="6" t="n">
        <v>12</v>
      </c>
      <c r="D5008" s="8" t="n">
        <f aca="false">C5008/58039824</f>
        <v>2.06754589745138E-007</v>
      </c>
      <c r="E5008" s="6" t="n">
        <v>1001</v>
      </c>
      <c r="F5008" s="7" t="n">
        <f aca="false">E5008/57700746</f>
        <v>1.73481292598886E-005</v>
      </c>
      <c r="G5008" s="8" t="n">
        <f aca="false">F5008/$D5008</f>
        <v>83.9068640810987</v>
      </c>
      <c r="H5008" s="6" t="n">
        <v>2779</v>
      </c>
      <c r="I5008" s="7" t="n">
        <f aca="false">H5008/41918464</f>
        <v>6.62953680745554E-005</v>
      </c>
      <c r="J5008" s="8" t="n">
        <f aca="false">I5008/$D5008</f>
        <v>320.647624588535</v>
      </c>
      <c r="K5008" s="6" t="n">
        <v>2078</v>
      </c>
      <c r="L5008" s="7" t="n">
        <f aca="false">K5008/43192891</f>
        <v>4.81097688043155E-005</v>
      </c>
      <c r="M5008" s="8" t="n">
        <f aca="false">L5008/$D5008</f>
        <v>232.69020950693</v>
      </c>
      <c r="N5008" s="6" t="n">
        <v>5304</v>
      </c>
      <c r="O5008" s="7" t="n">
        <f aca="false">N5008/49735264</f>
        <v>0.000106644653580204</v>
      </c>
      <c r="P5008" s="8" t="n">
        <f aca="false">O5008/$D5008</f>
        <v>515.803077028002</v>
      </c>
      <c r="Q5008" s="6" t="n">
        <v>3124</v>
      </c>
      <c r="R5008" s="9" t="n">
        <f aca="false">Q5008/50554893</f>
        <v>6.17942164371706E-005</v>
      </c>
      <c r="S5008" s="8" t="n">
        <f aca="false">R5008/$D5008</f>
        <v>298.877120519274</v>
      </c>
      <c r="T5008" s="10" t="n">
        <f aca="false">AVERAGE(G5008,J5008,M5008,P5008)</f>
        <v>288.261943801141</v>
      </c>
    </row>
    <row r="5009" s="5" customFormat="true" ht="15.25" hidden="false" customHeight="false" outlineLevel="0" collapsed="false">
      <c r="A5009" s="6" t="s">
        <v>1583</v>
      </c>
      <c r="B5009" s="7" t="n">
        <v>3154245</v>
      </c>
      <c r="C5009" s="6" t="n">
        <v>596</v>
      </c>
      <c r="D5009" s="8" t="n">
        <f aca="false">C5009/58039824</f>
        <v>1.02688112906752E-005</v>
      </c>
      <c r="E5009" s="6" t="n">
        <v>649</v>
      </c>
      <c r="F5009" s="7" t="n">
        <f aca="false">E5009/57700746</f>
        <v>1.12476882014662E-005</v>
      </c>
      <c r="G5009" s="8" t="n">
        <f aca="false">F5009/$D5009</f>
        <v>1.09532524097312</v>
      </c>
      <c r="H5009" s="6" t="n">
        <v>247</v>
      </c>
      <c r="I5009" s="7" t="n">
        <f aca="false">H5009/41918464</f>
        <v>5.89239147693961E-006</v>
      </c>
      <c r="J5009" s="8" t="n">
        <f aca="false">I5009/$D5009</f>
        <v>0.573814369564891</v>
      </c>
      <c r="K5009" s="6" t="n">
        <v>327</v>
      </c>
      <c r="L5009" s="7" t="n">
        <f aca="false">K5009/43192891</f>
        <v>7.57069027863868E-006</v>
      </c>
      <c r="M5009" s="8" t="n">
        <f aca="false">L5009/$D5009</f>
        <v>0.737250891494463</v>
      </c>
      <c r="N5009" s="6" t="n">
        <v>588</v>
      </c>
      <c r="O5009" s="7" t="n">
        <f aca="false">N5009/49735264</f>
        <v>1.18225973426018E-005</v>
      </c>
      <c r="P5009" s="8" t="n">
        <f aca="false">O5009/$D5009</f>
        <v>1.1513111895763</v>
      </c>
      <c r="Q5009" s="6" t="n">
        <v>4851</v>
      </c>
      <c r="R5009" s="9" t="n">
        <f aca="false">Q5009/50554893</f>
        <v>9.59551036929304E-005</v>
      </c>
      <c r="S5009" s="8" t="n">
        <f aca="false">R5009/$D5009</f>
        <v>9.34432437959636</v>
      </c>
      <c r="T5009" s="10" t="n">
        <f aca="false">AVERAGE(G5009,J5009,M5009,P5009)</f>
        <v>0.889425422902193</v>
      </c>
    </row>
    <row r="5010" s="5" customFormat="true" ht="15.25" hidden="false" customHeight="false" outlineLevel="0" collapsed="false">
      <c r="A5010" s="6" t="s">
        <v>21</v>
      </c>
      <c r="B5010" s="7" t="n">
        <v>3154257</v>
      </c>
      <c r="C5010" s="6" t="n">
        <v>131</v>
      </c>
      <c r="D5010" s="8" t="n">
        <f aca="false">C5010/58039824</f>
        <v>2.25707093805109E-006</v>
      </c>
      <c r="E5010" s="6" t="n">
        <v>2826</v>
      </c>
      <c r="F5010" s="7" t="n">
        <f aca="false">E5010/57700746</f>
        <v>4.89768364519932E-005</v>
      </c>
      <c r="G5010" s="8" t="n">
        <f aca="false">F5010/$D5010</f>
        <v>21.6992898301562</v>
      </c>
      <c r="H5010" s="6" t="n">
        <v>910</v>
      </c>
      <c r="I5010" s="7" t="n">
        <f aca="false">H5010/41918464</f>
        <v>2.17088107045144E-005</v>
      </c>
      <c r="J5010" s="8" t="n">
        <f aca="false">I5010/$D5010</f>
        <v>9.61813398884985</v>
      </c>
      <c r="K5010" s="6" t="n">
        <v>988</v>
      </c>
      <c r="L5010" s="7" t="n">
        <f aca="false">K5010/43192891</f>
        <v>2.28741345421866E-005</v>
      </c>
      <c r="M5010" s="8" t="n">
        <f aca="false">L5010/$D5010</f>
        <v>10.1344331525254</v>
      </c>
      <c r="N5010" s="6" t="n">
        <v>1180</v>
      </c>
      <c r="O5010" s="7" t="n">
        <f aca="false">N5010/49735264</f>
        <v>2.37256205174662E-005</v>
      </c>
      <c r="P5010" s="8" t="n">
        <f aca="false">O5010/$D5010</f>
        <v>10.5116857948437</v>
      </c>
      <c r="Q5010" s="6" t="n">
        <v>1213</v>
      </c>
      <c r="R5010" s="9" t="n">
        <f aca="false">Q5010/50554893</f>
        <v>2.39937210429859E-005</v>
      </c>
      <c r="S5010" s="8" t="n">
        <f aca="false">R5010/$D5010</f>
        <v>10.6304682934351</v>
      </c>
      <c r="T5010" s="10" t="n">
        <f aca="false">AVERAGE(G5010,J5010,M5010,P5010)</f>
        <v>12.9908856915938</v>
      </c>
    </row>
    <row r="5011" s="5" customFormat="true" ht="15.25" hidden="false" customHeight="false" outlineLevel="0" collapsed="false">
      <c r="A5011" s="6" t="s">
        <v>1584</v>
      </c>
      <c r="B5011" s="7" t="n">
        <v>3155847</v>
      </c>
      <c r="C5011" s="6" t="n">
        <v>832</v>
      </c>
      <c r="D5011" s="8" t="n">
        <f aca="false">C5011/58039824</f>
        <v>1.43349848889962E-005</v>
      </c>
      <c r="E5011" s="6" t="n">
        <v>1627</v>
      </c>
      <c r="F5011" s="7" t="n">
        <f aca="false">E5011/57700746</f>
        <v>2.8197209096742E-005</v>
      </c>
      <c r="G5011" s="8" t="n">
        <f aca="false">F5011/$D5011</f>
        <v>1.96702049671407</v>
      </c>
      <c r="H5011" s="6" t="n">
        <v>3692</v>
      </c>
      <c r="I5011" s="7" t="n">
        <f aca="false">H5011/41918464</f>
        <v>8.80757462868868E-005</v>
      </c>
      <c r="J5011" s="8" t="n">
        <f aca="false">I5011/$D5011</f>
        <v>6.14411155427833</v>
      </c>
      <c r="K5011" s="6" t="n">
        <v>1692</v>
      </c>
      <c r="L5011" s="7" t="n">
        <f aca="false">K5011/43192891</f>
        <v>3.91731130013964E-005</v>
      </c>
      <c r="M5011" s="8" t="n">
        <f aca="false">L5011/$D5011</f>
        <v>2.73269300977543</v>
      </c>
      <c r="N5011" s="6" t="n">
        <v>1474</v>
      </c>
      <c r="O5011" s="7" t="n">
        <f aca="false">N5011/49735264</f>
        <v>2.96369191887671E-005</v>
      </c>
      <c r="P5011" s="8" t="n">
        <f aca="false">O5011/$D5011</f>
        <v>2.06745381444503</v>
      </c>
      <c r="Q5011" s="6" t="n">
        <v>5</v>
      </c>
      <c r="R5011" s="9" t="n">
        <f aca="false">Q5011/50554893</f>
        <v>9.8902395065894E-008</v>
      </c>
      <c r="S5011" s="8" t="n">
        <f aca="false">R5011/$D5011</f>
        <v>0.00689937211875355</v>
      </c>
      <c r="T5011" s="10" t="n">
        <f aca="false">AVERAGE(G5011,J5011,M5011,P5011)</f>
        <v>3.22781971880322</v>
      </c>
    </row>
    <row r="5012" s="5" customFormat="true" ht="15.25" hidden="false" customHeight="false" outlineLevel="0" collapsed="false">
      <c r="A5012" s="6" t="s">
        <v>1585</v>
      </c>
      <c r="B5012" s="7" t="n">
        <v>3156502</v>
      </c>
      <c r="C5012" s="6" t="n">
        <v>2605</v>
      </c>
      <c r="D5012" s="8" t="n">
        <f aca="false">C5012/58039824</f>
        <v>4.48829755238403E-005</v>
      </c>
      <c r="E5012" s="6" t="n">
        <v>21</v>
      </c>
      <c r="F5012" s="7" t="n">
        <f aca="false">E5012/57700746</f>
        <v>3.63946767689971E-007</v>
      </c>
      <c r="G5012" s="8" t="n">
        <f aca="false">F5012/$D5012</f>
        <v>0.00810879322153351</v>
      </c>
      <c r="H5012" s="6" t="n">
        <v>695</v>
      </c>
      <c r="I5012" s="7" t="n">
        <f aca="false">H5012/41918464</f>
        <v>1.65798059776236E-005</v>
      </c>
      <c r="J5012" s="8" t="n">
        <f aca="false">I5012/$D5012</f>
        <v>0.369400775775594</v>
      </c>
      <c r="K5012" s="6" t="n">
        <v>23</v>
      </c>
      <c r="L5012" s="7" t="n">
        <f aca="false">K5012/43192891</f>
        <v>5.32495034888959E-007</v>
      </c>
      <c r="M5012" s="8" t="n">
        <f aca="false">L5012/$D5012</f>
        <v>0.0118640760483029</v>
      </c>
      <c r="N5012" s="6" t="n">
        <v>1142</v>
      </c>
      <c r="O5012" s="7" t="n">
        <f aca="false">N5012/49735264</f>
        <v>2.29615751109716E-005</v>
      </c>
      <c r="P5012" s="8" t="n">
        <f aca="false">O5012/$D5012</f>
        <v>0.511587630788319</v>
      </c>
      <c r="Q5012" s="6" t="n">
        <v>0</v>
      </c>
      <c r="R5012" s="9" t="n">
        <f aca="false">Q5012/50554893</f>
        <v>0</v>
      </c>
      <c r="S5012" s="8" t="n">
        <f aca="false">R5012/$D5012</f>
        <v>0</v>
      </c>
      <c r="T5012" s="10" t="n">
        <f aca="false">AVERAGE(G5012,J5012,M5012,P5012)</f>
        <v>0.225240318958437</v>
      </c>
    </row>
    <row r="5013" s="5" customFormat="true" ht="15.25" hidden="false" customHeight="false" outlineLevel="0" collapsed="false">
      <c r="A5013" s="6" t="s">
        <v>1585</v>
      </c>
      <c r="B5013" s="7" t="n">
        <v>3156715</v>
      </c>
      <c r="C5013" s="6" t="n">
        <v>2461</v>
      </c>
      <c r="D5013" s="8" t="n">
        <f aca="false">C5013/58039824</f>
        <v>4.24019204468987E-005</v>
      </c>
      <c r="E5013" s="6" t="n">
        <v>2635</v>
      </c>
      <c r="F5013" s="7" t="n">
        <f aca="false">E5013/57700746</f>
        <v>4.56666539458606E-005</v>
      </c>
      <c r="G5013" s="8" t="n">
        <f aca="false">F5013/$D5013</f>
        <v>1.07699494420425</v>
      </c>
      <c r="H5013" s="6" t="n">
        <v>2342</v>
      </c>
      <c r="I5013" s="7" t="n">
        <f aca="false">H5013/41918464</f>
        <v>5.58703677692007E-005</v>
      </c>
      <c r="J5013" s="8" t="n">
        <f aca="false">I5013/$D5013</f>
        <v>1.31763767254762</v>
      </c>
      <c r="K5013" s="6" t="n">
        <v>2470</v>
      </c>
      <c r="L5013" s="7" t="n">
        <f aca="false">K5013/43192891</f>
        <v>5.71853363554665E-005</v>
      </c>
      <c r="M5013" s="8" t="n">
        <f aca="false">L5013/$D5013</f>
        <v>1.34864967795696</v>
      </c>
      <c r="N5013" s="6" t="n">
        <v>2256</v>
      </c>
      <c r="O5013" s="7" t="n">
        <f aca="false">N5013/49735264</f>
        <v>4.53601693961049E-005</v>
      </c>
      <c r="P5013" s="8" t="n">
        <f aca="false">O5013/$D5013</f>
        <v>1.06976686239745</v>
      </c>
      <c r="Q5013" s="6" t="n">
        <v>5801</v>
      </c>
      <c r="R5013" s="9" t="n">
        <f aca="false">Q5013/50554893</f>
        <v>0.00011474655875545</v>
      </c>
      <c r="S5013" s="8" t="n">
        <f aca="false">R5013/$D5013</f>
        <v>2.70616419129297</v>
      </c>
      <c r="T5013" s="10" t="n">
        <f aca="false">AVERAGE(G5013,J5013,M5013,P5013)</f>
        <v>1.20326228927657</v>
      </c>
    </row>
    <row r="5014" s="5" customFormat="true" ht="15.25" hidden="false" customHeight="false" outlineLevel="0" collapsed="false">
      <c r="A5014" s="6" t="s">
        <v>1585</v>
      </c>
      <c r="B5014" s="7" t="n">
        <v>3157093</v>
      </c>
      <c r="C5014" s="6" t="n">
        <v>2261</v>
      </c>
      <c r="D5014" s="8" t="n">
        <f aca="false">C5014/58039824</f>
        <v>3.8956010617813E-005</v>
      </c>
      <c r="E5014" s="6" t="n">
        <v>15597</v>
      </c>
      <c r="F5014" s="7" t="n">
        <f aca="false">E5014/57700746</f>
        <v>0.00027030846360288</v>
      </c>
      <c r="G5014" s="8" t="n">
        <f aca="false">F5014/$D5014</f>
        <v>6.93881276126561</v>
      </c>
      <c r="H5014" s="6" t="n">
        <v>12078</v>
      </c>
      <c r="I5014" s="7" t="n">
        <f aca="false">H5014/41918464</f>
        <v>0.000288130786471565</v>
      </c>
      <c r="J5014" s="8" t="n">
        <f aca="false">I5014/$D5014</f>
        <v>7.39631142670997</v>
      </c>
      <c r="K5014" s="6" t="n">
        <v>10253</v>
      </c>
      <c r="L5014" s="7" t="n">
        <f aca="false">K5014/43192891</f>
        <v>0.000237377025770282</v>
      </c>
      <c r="M5014" s="8" t="n">
        <f aca="false">L5014/$D5014</f>
        <v>6.09346342209229</v>
      </c>
      <c r="N5014" s="6" t="n">
        <v>11679</v>
      </c>
      <c r="O5014" s="7" t="n">
        <f aca="false">N5014/49735264</f>
        <v>0.000234823323748719</v>
      </c>
      <c r="P5014" s="8" t="n">
        <f aca="false">O5014/$D5014</f>
        <v>6.02790994315376</v>
      </c>
      <c r="Q5014" s="6" t="n">
        <v>17285</v>
      </c>
      <c r="R5014" s="9" t="n">
        <f aca="false">Q5014/50554893</f>
        <v>0.000341905579742796</v>
      </c>
      <c r="S5014" s="8" t="n">
        <f aca="false">R5014/$D5014</f>
        <v>8.77670927593535</v>
      </c>
      <c r="T5014" s="10" t="n">
        <f aca="false">AVERAGE(G5014,J5014,M5014,P5014)</f>
        <v>6.61412438830541</v>
      </c>
    </row>
    <row r="5015" s="5" customFormat="true" ht="15.25" hidden="false" customHeight="false" outlineLevel="0" collapsed="false">
      <c r="A5015" s="6" t="s">
        <v>1585</v>
      </c>
      <c r="B5015" s="7" t="n">
        <v>3157285</v>
      </c>
      <c r="C5015" s="6" t="n">
        <v>81</v>
      </c>
      <c r="D5015" s="8" t="n">
        <f aca="false">C5015/58039824</f>
        <v>1.39559348077968E-006</v>
      </c>
      <c r="E5015" s="6" t="n">
        <v>1893</v>
      </c>
      <c r="F5015" s="7" t="n">
        <f aca="false">E5015/57700746</f>
        <v>3.28072014874816E-005</v>
      </c>
      <c r="G5015" s="8" t="n">
        <f aca="false">F5015/$D5015</f>
        <v>23.5077061761231</v>
      </c>
      <c r="H5015" s="6" t="n">
        <v>2640</v>
      </c>
      <c r="I5015" s="7" t="n">
        <f aca="false">H5015/41918464</f>
        <v>6.29794068790307E-005</v>
      </c>
      <c r="J5015" s="8" t="n">
        <f aca="false">I5015/$D5015</f>
        <v>45.1273295170782</v>
      </c>
      <c r="K5015" s="6" t="n">
        <v>3</v>
      </c>
      <c r="L5015" s="7" t="n">
        <f aca="false">K5015/43192891</f>
        <v>6.94558741159512E-008</v>
      </c>
      <c r="M5015" s="8" t="n">
        <f aca="false">L5015/$D5015</f>
        <v>0.0497679840673576</v>
      </c>
      <c r="N5015" s="6" t="n">
        <v>186</v>
      </c>
      <c r="O5015" s="7" t="n">
        <f aca="false">N5015/49735264</f>
        <v>3.73980120021078E-006</v>
      </c>
      <c r="P5015" s="8" t="n">
        <f aca="false">O5015/$D5015</f>
        <v>2.67972103031139</v>
      </c>
      <c r="Q5015" s="6" t="n">
        <v>4</v>
      </c>
      <c r="R5015" s="9" t="n">
        <f aca="false">Q5015/50554893</f>
        <v>7.91219160527152E-008</v>
      </c>
      <c r="S5015" s="8" t="n">
        <f aca="false">R5015/$D5015</f>
        <v>0.05669409978077</v>
      </c>
      <c r="T5015" s="10" t="n">
        <f aca="false">AVERAGE(G5015,J5015,M5015,P5015)</f>
        <v>17.841131176895</v>
      </c>
    </row>
    <row r="5016" s="5" customFormat="true" ht="15.25" hidden="false" customHeight="false" outlineLevel="0" collapsed="false">
      <c r="A5016" s="6" t="s">
        <v>1585</v>
      </c>
      <c r="B5016" s="7" t="n">
        <v>3157363</v>
      </c>
      <c r="C5016" s="6" t="n">
        <v>40000</v>
      </c>
      <c r="D5016" s="8" t="n">
        <f aca="false">C5016/58039824</f>
        <v>0.000689181965817126</v>
      </c>
      <c r="E5016" s="6" t="n">
        <v>3939</v>
      </c>
      <c r="F5016" s="7" t="n">
        <f aca="false">E5016/57700746</f>
        <v>6.82660151395616E-005</v>
      </c>
      <c r="G5016" s="8" t="n">
        <f aca="false">F5016/$D5016</f>
        <v>0.0990536875970373</v>
      </c>
      <c r="H5016" s="6" t="n">
        <v>2396</v>
      </c>
      <c r="I5016" s="7" t="n">
        <f aca="false">H5016/41918464</f>
        <v>5.71585829099081E-005</v>
      </c>
      <c r="J5016" s="8" t="n">
        <f aca="false">I5016/$D5016</f>
        <v>0.0829368523045119</v>
      </c>
      <c r="K5016" s="6" t="n">
        <v>4926</v>
      </c>
      <c r="L5016" s="7" t="n">
        <f aca="false">K5016/43192891</f>
        <v>0.000114046545298392</v>
      </c>
      <c r="M5016" s="8" t="n">
        <f aca="false">L5016/$D5016</f>
        <v>0.165481035423167</v>
      </c>
      <c r="N5016" s="6" t="n">
        <v>4747</v>
      </c>
      <c r="O5016" s="7" t="n">
        <f aca="false">N5016/49735264</f>
        <v>9.54453564376375E-005</v>
      </c>
      <c r="P5016" s="8" t="n">
        <f aca="false">O5016/$D5016</f>
        <v>0.138490792231444</v>
      </c>
      <c r="Q5016" s="6" t="n">
        <v>1771</v>
      </c>
      <c r="R5016" s="9" t="n">
        <f aca="false">Q5016/50554893</f>
        <v>3.50312283323397E-005</v>
      </c>
      <c r="S5016" s="8" t="n">
        <f aca="false">R5016/$D5016</f>
        <v>0.0508301581728202</v>
      </c>
      <c r="T5016" s="10" t="n">
        <f aca="false">AVERAGE(G5016,J5016,M5016,P5016)</f>
        <v>0.12149059188904</v>
      </c>
    </row>
    <row r="5017" s="5" customFormat="true" ht="15.25" hidden="false" customHeight="false" outlineLevel="0" collapsed="false">
      <c r="A5017" s="6" t="s">
        <v>1586</v>
      </c>
      <c r="B5017" s="7" t="n">
        <v>3158157</v>
      </c>
      <c r="C5017" s="6" t="n">
        <v>41863</v>
      </c>
      <c r="D5017" s="8" t="n">
        <f aca="false">C5017/58039824</f>
        <v>0.000721280615875058</v>
      </c>
      <c r="E5017" s="6" t="n">
        <v>33092</v>
      </c>
      <c r="F5017" s="7" t="n">
        <f aca="false">E5017/57700746</f>
        <v>0.000573510782685548</v>
      </c>
      <c r="G5017" s="8" t="n">
        <f aca="false">F5017/$D5017</f>
        <v>0.795128511792548</v>
      </c>
      <c r="H5017" s="6" t="n">
        <v>19278</v>
      </c>
      <c r="I5017" s="7" t="n">
        <f aca="false">H5017/41918464</f>
        <v>0.000459892805232558</v>
      </c>
      <c r="J5017" s="8" t="n">
        <f aca="false">I5017/$D5017</f>
        <v>0.637605940199316</v>
      </c>
      <c r="K5017" s="6" t="n">
        <v>20379</v>
      </c>
      <c r="L5017" s="7" t="n">
        <f aca="false">K5017/43192891</f>
        <v>0.000471813752869656</v>
      </c>
      <c r="M5017" s="8" t="n">
        <f aca="false">L5017/$D5017</f>
        <v>0.654133415601709</v>
      </c>
      <c r="N5017" s="6" t="n">
        <v>24436</v>
      </c>
      <c r="O5017" s="7" t="n">
        <f aca="false">N5017/49735264</f>
        <v>0.000491321409292208</v>
      </c>
      <c r="P5017" s="8" t="n">
        <f aca="false">O5017/$D5017</f>
        <v>0.681179278187222</v>
      </c>
      <c r="Q5017" s="6" t="n">
        <v>21586</v>
      </c>
      <c r="R5017" s="9" t="n">
        <f aca="false">Q5017/50554893</f>
        <v>0.000426981419978478</v>
      </c>
      <c r="S5017" s="8" t="n">
        <f aca="false">R5017/$D5017</f>
        <v>0.591976840332058</v>
      </c>
      <c r="T5017" s="10" t="n">
        <f aca="false">AVERAGE(G5017,J5017,M5017,P5017)</f>
        <v>0.692011786445199</v>
      </c>
    </row>
    <row r="5018" s="5" customFormat="true" ht="15.25" hidden="false" customHeight="false" outlineLevel="0" collapsed="false">
      <c r="A5018" s="6" t="s">
        <v>1587</v>
      </c>
      <c r="B5018" s="7" t="n">
        <v>3158805</v>
      </c>
      <c r="C5018" s="6" t="n">
        <v>1098</v>
      </c>
      <c r="D5018" s="8" t="n">
        <f aca="false">C5018/58039824</f>
        <v>1.89180449616801E-005</v>
      </c>
      <c r="E5018" s="6" t="n">
        <v>3383</v>
      </c>
      <c r="F5018" s="7" t="n">
        <f aca="false">E5018/57700746</f>
        <v>5.86300911950081E-005</v>
      </c>
      <c r="G5018" s="8" t="n">
        <f aca="false">F5018/$D5018</f>
        <v>3.09916227145922</v>
      </c>
      <c r="H5018" s="6" t="n">
        <v>4326</v>
      </c>
      <c r="I5018" s="7" t="n">
        <f aca="false">H5018/41918464</f>
        <v>0.00010320034627223</v>
      </c>
      <c r="J5018" s="8" t="n">
        <f aca="false">I5018/$D5018</f>
        <v>5.45512744478987</v>
      </c>
      <c r="K5018" s="6" t="n">
        <v>3419</v>
      </c>
      <c r="L5018" s="7" t="n">
        <f aca="false">K5018/43192891</f>
        <v>7.91565445341457E-005</v>
      </c>
      <c r="M5018" s="8" t="n">
        <f aca="false">L5018/$D5018</f>
        <v>4.18418207031874</v>
      </c>
      <c r="N5018" s="6" t="n">
        <v>1221</v>
      </c>
      <c r="O5018" s="7" t="n">
        <f aca="false">N5018/49735264</f>
        <v>2.45499852981579E-005</v>
      </c>
      <c r="P5018" s="8" t="n">
        <f aca="false">O5018/$D5018</f>
        <v>1.29770202723832</v>
      </c>
      <c r="Q5018" s="6" t="n">
        <v>1604</v>
      </c>
      <c r="R5018" s="9" t="n">
        <f aca="false">Q5018/50554893</f>
        <v>3.17278883371388E-005</v>
      </c>
      <c r="S5018" s="8" t="n">
        <f aca="false">R5018/$D5018</f>
        <v>1.67712300089179</v>
      </c>
      <c r="T5018" s="10" t="n">
        <f aca="false">AVERAGE(G5018,J5018,M5018,P5018)</f>
        <v>3.50904345345154</v>
      </c>
    </row>
    <row r="5019" s="5" customFormat="true" ht="15.25" hidden="false" customHeight="false" outlineLevel="0" collapsed="false">
      <c r="A5019" s="6" t="s">
        <v>1587</v>
      </c>
      <c r="B5019" s="7" t="n">
        <v>3158829</v>
      </c>
      <c r="C5019" s="6" t="n">
        <v>4896</v>
      </c>
      <c r="D5019" s="8" t="n">
        <f aca="false">C5019/58039824</f>
        <v>8.43558726160162E-005</v>
      </c>
      <c r="E5019" s="6" t="n">
        <v>9352</v>
      </c>
      <c r="F5019" s="7" t="n">
        <f aca="false">E5019/57700746</f>
        <v>0.000162077627211267</v>
      </c>
      <c r="G5019" s="8" t="n">
        <f aca="false">F5019/$D5019</f>
        <v>1.92135558776134</v>
      </c>
      <c r="H5019" s="6" t="n">
        <v>4068</v>
      </c>
      <c r="I5019" s="7" t="n">
        <f aca="false">H5019/41918464</f>
        <v>9.70455405999609E-005</v>
      </c>
      <c r="J5019" s="8" t="n">
        <f aca="false">I5019/$D5019</f>
        <v>1.15043016674971</v>
      </c>
      <c r="K5019" s="6" t="n">
        <v>3690</v>
      </c>
      <c r="L5019" s="7" t="n">
        <f aca="false">K5019/43192891</f>
        <v>8.54307251626199E-005</v>
      </c>
      <c r="M5019" s="8" t="n">
        <f aca="false">L5019/$D5019</f>
        <v>1.01274188166479</v>
      </c>
      <c r="N5019" s="6" t="n">
        <v>4124</v>
      </c>
      <c r="O5019" s="7" t="n">
        <f aca="false">N5019/49735264</f>
        <v>8.29190330627379E-005</v>
      </c>
      <c r="P5019" s="8" t="n">
        <f aca="false">O5019/$D5019</f>
        <v>0.982966929169014</v>
      </c>
      <c r="Q5019" s="6" t="n">
        <v>5</v>
      </c>
      <c r="R5019" s="9" t="n">
        <f aca="false">Q5019/50554893</f>
        <v>9.8902395065894E-008</v>
      </c>
      <c r="S5019" s="8" t="n">
        <f aca="false">R5019/$D5019</f>
        <v>0.00117244232083394</v>
      </c>
      <c r="T5019" s="10" t="n">
        <f aca="false">AVERAGE(G5019,J5019,M5019,P5019)</f>
        <v>1.26687364133622</v>
      </c>
    </row>
    <row r="5020" s="5" customFormat="true" ht="15.25" hidden="false" customHeight="false" outlineLevel="0" collapsed="false">
      <c r="A5020" s="6" t="s">
        <v>1587</v>
      </c>
      <c r="B5020" s="7" t="n">
        <v>3159414</v>
      </c>
      <c r="C5020" s="6" t="n">
        <v>2912</v>
      </c>
      <c r="D5020" s="8" t="n">
        <f aca="false">C5020/58039824</f>
        <v>5.01724471114868E-005</v>
      </c>
      <c r="E5020" s="6" t="n">
        <v>7074</v>
      </c>
      <c r="F5020" s="7" t="n">
        <f aca="false">E5020/57700746</f>
        <v>0.000122598068316136</v>
      </c>
      <c r="G5020" s="8" t="n">
        <f aca="false">F5020/$D5020</f>
        <v>2.44353375954962</v>
      </c>
      <c r="H5020" s="6" t="n">
        <v>4769</v>
      </c>
      <c r="I5020" s="7" t="n">
        <f aca="false">H5020/41918464</f>
        <v>0.000113768481593219</v>
      </c>
      <c r="J5020" s="8" t="n">
        <f aca="false">I5020/$D5020</f>
        <v>2.26754898640716</v>
      </c>
      <c r="K5020" s="6" t="n">
        <v>8963</v>
      </c>
      <c r="L5020" s="7" t="n">
        <f aca="false">K5020/43192891</f>
        <v>0.000207510999900423</v>
      </c>
      <c r="M5020" s="8" t="n">
        <f aca="false">L5020/$D5020</f>
        <v>4.13595532702081</v>
      </c>
      <c r="N5020" s="6" t="n">
        <v>9006</v>
      </c>
      <c r="O5020" s="7" t="n">
        <f aca="false">N5020/49735264</f>
        <v>0.000181078761339238</v>
      </c>
      <c r="P5020" s="8" t="n">
        <f aca="false">O5020/$D5020</f>
        <v>3.60912755435006</v>
      </c>
      <c r="Q5020" s="6" t="n">
        <v>4874</v>
      </c>
      <c r="R5020" s="9" t="n">
        <f aca="false">Q5020/50554893</f>
        <v>9.64100547102335E-005</v>
      </c>
      <c r="S5020" s="8" t="n">
        <f aca="false">R5020/$D5020</f>
        <v>1.9215736975317</v>
      </c>
      <c r="T5020" s="10" t="n">
        <f aca="false">AVERAGE(G5020,J5020,M5020,P5020)</f>
        <v>3.11404140683191</v>
      </c>
    </row>
    <row r="5021" s="5" customFormat="true" ht="15.25" hidden="false" customHeight="false" outlineLevel="0" collapsed="false">
      <c r="A5021" s="6" t="s">
        <v>1588</v>
      </c>
      <c r="B5021" s="7" t="n">
        <v>3160501</v>
      </c>
      <c r="C5021" s="6" t="n">
        <v>851</v>
      </c>
      <c r="D5021" s="8" t="n">
        <f aca="false">C5021/58039824</f>
        <v>1.46623463227594E-005</v>
      </c>
      <c r="E5021" s="6" t="n">
        <v>2015</v>
      </c>
      <c r="F5021" s="7" t="n">
        <f aca="false">E5021/57700746</f>
        <v>3.49215588997757E-005</v>
      </c>
      <c r="G5021" s="8" t="n">
        <f aca="false">F5021/$D5021</f>
        <v>2.38171695928157</v>
      </c>
      <c r="H5021" s="6" t="n">
        <v>1434</v>
      </c>
      <c r="I5021" s="7" t="n">
        <f aca="false">H5021/41918464</f>
        <v>3.42092687365644E-005</v>
      </c>
      <c r="J5021" s="8" t="n">
        <f aca="false">I5021/$D5021</f>
        <v>2.33313741085652</v>
      </c>
      <c r="K5021" s="6" t="n">
        <v>824</v>
      </c>
      <c r="L5021" s="7" t="n">
        <f aca="false">K5021/43192891</f>
        <v>1.90772134238479E-005</v>
      </c>
      <c r="M5021" s="8" t="n">
        <f aca="false">L5021/$D5021</f>
        <v>1.30110236137552</v>
      </c>
      <c r="N5021" s="6" t="n">
        <v>1190</v>
      </c>
      <c r="O5021" s="7" t="n">
        <f aca="false">N5021/49735264</f>
        <v>2.39266850981227E-005</v>
      </c>
      <c r="P5021" s="8" t="n">
        <f aca="false">O5021/$D5021</f>
        <v>1.631845584017</v>
      </c>
      <c r="Q5021" s="6" t="n">
        <v>1</v>
      </c>
      <c r="R5021" s="9" t="n">
        <f aca="false">Q5021/50554893</f>
        <v>1.97804790131788E-008</v>
      </c>
      <c r="S5021" s="8" t="n">
        <f aca="false">R5021/$D5021</f>
        <v>0.00134906641663994</v>
      </c>
      <c r="T5021" s="10" t="n">
        <f aca="false">AVERAGE(G5021,J5021,M5021,P5021)</f>
        <v>1.91195057888265</v>
      </c>
    </row>
    <row r="5022" s="5" customFormat="true" ht="15.25" hidden="false" customHeight="false" outlineLevel="0" collapsed="false">
      <c r="A5022" s="6" t="s">
        <v>21</v>
      </c>
      <c r="B5022" s="7" t="n">
        <v>3160860</v>
      </c>
      <c r="C5022" s="6" t="n">
        <v>3647</v>
      </c>
      <c r="D5022" s="8" t="n">
        <f aca="false">C5022/58039824</f>
        <v>6.28361657333764E-005</v>
      </c>
      <c r="E5022" s="6" t="n">
        <v>3501</v>
      </c>
      <c r="F5022" s="7" t="n">
        <f aca="false">E5022/57700746</f>
        <v>6.06751254134565E-005</v>
      </c>
      <c r="G5022" s="8" t="n">
        <f aca="false">F5022/$D5022</f>
        <v>0.965608335666286</v>
      </c>
      <c r="H5022" s="6" t="n">
        <v>1631</v>
      </c>
      <c r="I5022" s="7" t="n">
        <f aca="false">H5022/41918464</f>
        <v>3.89088684165527E-005</v>
      </c>
      <c r="J5022" s="8" t="n">
        <f aca="false">I5022/$D5022</f>
        <v>0.619211372343262</v>
      </c>
      <c r="K5022" s="6" t="n">
        <v>1914</v>
      </c>
      <c r="L5022" s="7" t="n">
        <f aca="false">K5022/43192891</f>
        <v>4.43128476859768E-005</v>
      </c>
      <c r="M5022" s="8" t="n">
        <f aca="false">L5022/$D5022</f>
        <v>0.705212470697259</v>
      </c>
      <c r="N5022" s="6" t="n">
        <v>2701</v>
      </c>
      <c r="O5022" s="7" t="n">
        <f aca="false">N5022/49735264</f>
        <v>5.43075432353189E-005</v>
      </c>
      <c r="P5022" s="8" t="n">
        <f aca="false">O5022/$D5022</f>
        <v>0.86427207327949</v>
      </c>
      <c r="Q5022" s="6" t="n">
        <v>5</v>
      </c>
      <c r="R5022" s="9" t="n">
        <f aca="false">Q5022/50554893</f>
        <v>9.8902395065894E-008</v>
      </c>
      <c r="S5022" s="8" t="n">
        <f aca="false">R5022/$D5022</f>
        <v>0.00157397247129228</v>
      </c>
      <c r="T5022" s="10" t="n">
        <f aca="false">AVERAGE(G5022,J5022,M5022,P5022)</f>
        <v>0.788576062996574</v>
      </c>
    </row>
    <row r="5023" s="5" customFormat="true" ht="15.25" hidden="false" customHeight="false" outlineLevel="0" collapsed="false">
      <c r="A5023" s="6" t="s">
        <v>1589</v>
      </c>
      <c r="B5023" s="7" t="n">
        <v>3161914</v>
      </c>
      <c r="C5023" s="6" t="n">
        <v>31150</v>
      </c>
      <c r="D5023" s="8" t="n">
        <f aca="false">C5023/58039824</f>
        <v>0.000536700455880087</v>
      </c>
      <c r="E5023" s="6" t="n">
        <v>41621</v>
      </c>
      <c r="F5023" s="7" t="n">
        <f aca="false">E5023/57700746</f>
        <v>0.00072132516276306</v>
      </c>
      <c r="G5023" s="8" t="n">
        <f aca="false">F5023/$D5023</f>
        <v>1.34399953430303</v>
      </c>
      <c r="H5023" s="6" t="n">
        <v>22569</v>
      </c>
      <c r="I5023" s="7" t="n">
        <f aca="false">H5023/41918464</f>
        <v>0.000538402361307895</v>
      </c>
      <c r="J5023" s="8" t="n">
        <f aca="false">I5023/$D5023</f>
        <v>1.00317105269646</v>
      </c>
      <c r="K5023" s="6" t="n">
        <v>22915</v>
      </c>
      <c r="L5023" s="7" t="n">
        <f aca="false">K5023/43192891</f>
        <v>0.000530527118455674</v>
      </c>
      <c r="M5023" s="8" t="n">
        <f aca="false">L5023/$D5023</f>
        <v>0.988497610991796</v>
      </c>
      <c r="N5023" s="6" t="n">
        <v>23955</v>
      </c>
      <c r="O5023" s="7" t="n">
        <f aca="false">N5023/49735264</f>
        <v>0.00048165020296263</v>
      </c>
      <c r="P5023" s="8" t="n">
        <f aca="false">O5023/$D5023</f>
        <v>0.897428347014939</v>
      </c>
      <c r="Q5023" s="6" t="n">
        <v>56112</v>
      </c>
      <c r="R5023" s="9" t="n">
        <f aca="false">Q5023/50554893</f>
        <v>0.00110992223838749</v>
      </c>
      <c r="S5023" s="8" t="n">
        <f aca="false">R5023/$D5023</f>
        <v>2.06804787703679</v>
      </c>
      <c r="T5023" s="10" t="n">
        <f aca="false">AVERAGE(G5023,J5023,M5023,P5023)</f>
        <v>1.05827413625156</v>
      </c>
    </row>
    <row r="5024" s="5" customFormat="true" ht="15.25" hidden="false" customHeight="false" outlineLevel="0" collapsed="false">
      <c r="A5024" s="6" t="s">
        <v>1589</v>
      </c>
      <c r="B5024" s="7" t="n">
        <v>3161962</v>
      </c>
      <c r="C5024" s="6" t="n">
        <v>35</v>
      </c>
      <c r="D5024" s="8" t="n">
        <f aca="false">C5024/58039824</f>
        <v>6.03034220089985E-007</v>
      </c>
      <c r="E5024" s="6" t="n">
        <v>234</v>
      </c>
      <c r="F5024" s="7" t="n">
        <f aca="false">E5024/57700746</f>
        <v>4.05540683997396E-006</v>
      </c>
      <c r="G5024" s="8" t="n">
        <f aca="false">F5024/$D5024</f>
        <v>6.72500283544242</v>
      </c>
      <c r="H5024" s="6" t="n">
        <v>107</v>
      </c>
      <c r="I5024" s="7" t="n">
        <f aca="false">H5024/41918464</f>
        <v>2.55257444547586E-006</v>
      </c>
      <c r="J5024" s="8" t="n">
        <f aca="false">I5024/$D5024</f>
        <v>4.23288490178048</v>
      </c>
      <c r="K5024" s="6" t="n">
        <v>85</v>
      </c>
      <c r="L5024" s="7" t="n">
        <f aca="false">K5024/43192891</f>
        <v>1.96791643328528E-006</v>
      </c>
      <c r="M5024" s="8" t="n">
        <f aca="false">L5024/$D5024</f>
        <v>3.26335781241673</v>
      </c>
      <c r="N5024" s="6" t="n">
        <v>95</v>
      </c>
      <c r="O5024" s="7" t="n">
        <f aca="false">N5024/49735264</f>
        <v>1.91011351623669E-006</v>
      </c>
      <c r="P5024" s="8" t="n">
        <f aca="false">O5024/$D5024</f>
        <v>3.1675043514971</v>
      </c>
      <c r="Q5024" s="6" t="n">
        <v>249</v>
      </c>
      <c r="R5024" s="9" t="n">
        <f aca="false">Q5024/50554893</f>
        <v>4.92533927428152E-006</v>
      </c>
      <c r="S5024" s="8" t="n">
        <f aca="false">R5024/$D5024</f>
        <v>8.16759498913107</v>
      </c>
      <c r="T5024" s="10" t="n">
        <f aca="false">AVERAGE(G5024,J5024,M5024,P5024)</f>
        <v>4.34718747528418</v>
      </c>
    </row>
    <row r="5025" s="5" customFormat="true" ht="15.25" hidden="false" customHeight="false" outlineLevel="0" collapsed="false">
      <c r="A5025" s="6" t="s">
        <v>1590</v>
      </c>
      <c r="B5025" s="7" t="n">
        <v>3162207</v>
      </c>
      <c r="C5025" s="6" t="n">
        <v>9301</v>
      </c>
      <c r="D5025" s="8" t="n">
        <f aca="false">C5025/58039824</f>
        <v>0.000160252036601627</v>
      </c>
      <c r="E5025" s="6" t="n">
        <v>3326</v>
      </c>
      <c r="F5025" s="7" t="n">
        <f aca="false">E5025/57700746</f>
        <v>5.76422356827068E-005</v>
      </c>
      <c r="G5025" s="8" t="n">
        <f aca="false">F5025/$D5025</f>
        <v>0.359697367378865</v>
      </c>
      <c r="H5025" s="6" t="n">
        <v>3198</v>
      </c>
      <c r="I5025" s="7" t="n">
        <f aca="false">H5025/41918464</f>
        <v>7.62909633330076E-005</v>
      </c>
      <c r="J5025" s="8" t="n">
        <f aca="false">I5025/$D5025</f>
        <v>0.47606860387466</v>
      </c>
      <c r="K5025" s="6" t="n">
        <v>5224</v>
      </c>
      <c r="L5025" s="7" t="n">
        <f aca="false">K5025/43192891</f>
        <v>0.00012094582879391</v>
      </c>
      <c r="M5025" s="8" t="n">
        <f aca="false">L5025/$D5025</f>
        <v>0.75472256926488</v>
      </c>
      <c r="N5025" s="6" t="n">
        <v>2607</v>
      </c>
      <c r="O5025" s="7" t="n">
        <f aca="false">N5025/49735264</f>
        <v>5.24175361771479E-005</v>
      </c>
      <c r="P5025" s="8" t="n">
        <f aca="false">O5025/$D5025</f>
        <v>0.32709435267555</v>
      </c>
      <c r="Q5025" s="6" t="n">
        <v>3023</v>
      </c>
      <c r="R5025" s="9" t="n">
        <f aca="false">Q5025/50554893</f>
        <v>5.97963880568395E-005</v>
      </c>
      <c r="S5025" s="8" t="n">
        <f aca="false">R5025/$D5025</f>
        <v>0.373139645054797</v>
      </c>
      <c r="T5025" s="10" t="n">
        <f aca="false">AVERAGE(G5025,J5025,M5025,P5025)</f>
        <v>0.479395723298489</v>
      </c>
    </row>
    <row r="5026" s="5" customFormat="true" ht="15.25" hidden="false" customHeight="false" outlineLevel="0" collapsed="false">
      <c r="A5026" s="6" t="s">
        <v>1591</v>
      </c>
      <c r="B5026" s="7" t="n">
        <v>3163199</v>
      </c>
      <c r="C5026" s="6" t="n">
        <v>2813</v>
      </c>
      <c r="D5026" s="8" t="n">
        <f aca="false">C5026/58039824</f>
        <v>4.84667217460894E-005</v>
      </c>
      <c r="E5026" s="6" t="n">
        <v>65</v>
      </c>
      <c r="F5026" s="7" t="n">
        <f aca="false">E5026/57700746</f>
        <v>1.12650189999277E-006</v>
      </c>
      <c r="G5026" s="8" t="n">
        <f aca="false">F5026/$D5026</f>
        <v>0.0232427913299843</v>
      </c>
      <c r="H5026" s="6" t="n">
        <v>5</v>
      </c>
      <c r="I5026" s="7" t="n">
        <f aca="false">H5026/41918464</f>
        <v>1.19279179695134E-007</v>
      </c>
      <c r="J5026" s="8" t="n">
        <f aca="false">I5026/$D5026</f>
        <v>0.00246105318036614</v>
      </c>
      <c r="K5026" s="6" t="n">
        <v>259</v>
      </c>
      <c r="L5026" s="7" t="n">
        <f aca="false">K5026/43192891</f>
        <v>5.99635713201045E-006</v>
      </c>
      <c r="M5026" s="8" t="n">
        <f aca="false">L5026/$D5026</f>
        <v>0.123721120719172</v>
      </c>
      <c r="N5026" s="6" t="n">
        <v>547</v>
      </c>
      <c r="O5026" s="7" t="n">
        <f aca="false">N5026/49735264</f>
        <v>1.09982325619102E-005</v>
      </c>
      <c r="P5026" s="8" t="n">
        <f aca="false">O5026/$D5026</f>
        <v>0.226923385070863</v>
      </c>
      <c r="Q5026" s="6" t="n">
        <v>1028</v>
      </c>
      <c r="R5026" s="9" t="n">
        <f aca="false">Q5026/50554893</f>
        <v>2.03343324255478E-005</v>
      </c>
      <c r="S5026" s="8" t="n">
        <f aca="false">R5026/$D5026</f>
        <v>0.419552461833021</v>
      </c>
      <c r="T5026" s="10" t="n">
        <f aca="false">AVERAGE(G5026,J5026,M5026,P5026)</f>
        <v>0.0940870875750963</v>
      </c>
    </row>
    <row r="5027" s="5" customFormat="true" ht="15.25" hidden="false" customHeight="false" outlineLevel="0" collapsed="false">
      <c r="A5027" s="6" t="s">
        <v>21</v>
      </c>
      <c r="B5027" s="7" t="n">
        <v>3163320</v>
      </c>
      <c r="C5027" s="6" t="n">
        <v>1892</v>
      </c>
      <c r="D5027" s="8" t="n">
        <f aca="false">C5027/58039824</f>
        <v>3.259830698315E-005</v>
      </c>
      <c r="E5027" s="6" t="n">
        <v>4541</v>
      </c>
      <c r="F5027" s="7" t="n">
        <f aca="false">E5027/57700746</f>
        <v>7.86991558133408E-005</v>
      </c>
      <c r="G5027" s="8" t="n">
        <f aca="false">F5027/$D5027</f>
        <v>2.41420991139264</v>
      </c>
      <c r="H5027" s="6" t="n">
        <v>4033</v>
      </c>
      <c r="I5027" s="7" t="n">
        <f aca="false">H5027/41918464</f>
        <v>9.6210586342095E-005</v>
      </c>
      <c r="J5027" s="8" t="n">
        <f aca="false">I5027/$D5027</f>
        <v>2.95139825487949</v>
      </c>
      <c r="K5027" s="6" t="n">
        <v>3435</v>
      </c>
      <c r="L5027" s="7" t="n">
        <f aca="false">K5027/43192891</f>
        <v>7.95269758627641E-005</v>
      </c>
      <c r="M5027" s="8" t="n">
        <f aca="false">L5027/$D5027</f>
        <v>2.43960448325955</v>
      </c>
      <c r="N5027" s="6" t="n">
        <v>2938</v>
      </c>
      <c r="O5027" s="7" t="n">
        <f aca="false">N5027/49735264</f>
        <v>5.90727737968778E-005</v>
      </c>
      <c r="P5027" s="8" t="n">
        <f aca="false">O5027/$D5027</f>
        <v>1.81214238602674</v>
      </c>
      <c r="Q5027" s="6" t="n">
        <v>4674</v>
      </c>
      <c r="R5027" s="9" t="n">
        <f aca="false">Q5027/50554893</f>
        <v>9.24539589075977E-005</v>
      </c>
      <c r="S5027" s="8" t="n">
        <f aca="false">R5027/$D5027</f>
        <v>2.83615829973584</v>
      </c>
      <c r="T5027" s="10" t="n">
        <f aca="false">AVERAGE(G5027,J5027,M5027,P5027)</f>
        <v>2.40433875888961</v>
      </c>
    </row>
    <row r="5028" s="5" customFormat="true" ht="15.25" hidden="false" customHeight="false" outlineLevel="0" collapsed="false">
      <c r="A5028" s="6" t="s">
        <v>21</v>
      </c>
      <c r="B5028" s="7" t="n">
        <v>3163373</v>
      </c>
      <c r="C5028" s="6" t="n">
        <v>3298</v>
      </c>
      <c r="D5028" s="8" t="n">
        <f aca="false">C5028/58039824</f>
        <v>5.6823053081622E-005</v>
      </c>
      <c r="E5028" s="6" t="n">
        <v>4054</v>
      </c>
      <c r="F5028" s="7" t="n">
        <f aca="false">E5028/57700746</f>
        <v>7.02590569626258E-005</v>
      </c>
      <c r="G5028" s="8" t="n">
        <f aca="false">F5028/$D5028</f>
        <v>1.23645339615427</v>
      </c>
      <c r="H5028" s="6" t="n">
        <v>3997</v>
      </c>
      <c r="I5028" s="7" t="n">
        <f aca="false">H5028/41918464</f>
        <v>9.535177624829E-005</v>
      </c>
      <c r="J5028" s="8" t="n">
        <f aca="false">I5028/$D5028</f>
        <v>1.67804739585753</v>
      </c>
      <c r="K5028" s="6" t="n">
        <v>3763</v>
      </c>
      <c r="L5028" s="7" t="n">
        <f aca="false">K5028/43192891</f>
        <v>8.71208180994414E-005</v>
      </c>
      <c r="M5028" s="8" t="n">
        <f aca="false">L5028/$D5028</f>
        <v>1.53319495125154</v>
      </c>
      <c r="N5028" s="6" t="n">
        <v>4921</v>
      </c>
      <c r="O5028" s="7" t="n">
        <f aca="false">N5028/49735264</f>
        <v>9.89438801410605E-005</v>
      </c>
      <c r="P5028" s="8" t="n">
        <f aca="false">O5028/$D5028</f>
        <v>1.74126300462833</v>
      </c>
      <c r="Q5028" s="6" t="n">
        <v>23803</v>
      </c>
      <c r="R5028" s="9" t="n">
        <f aca="false">Q5028/50554893</f>
        <v>0.000470834741950695</v>
      </c>
      <c r="S5028" s="8" t="n">
        <f aca="false">R5028/$D5028</f>
        <v>8.28598106607149</v>
      </c>
      <c r="T5028" s="10" t="n">
        <f aca="false">AVERAGE(G5028,J5028,M5028,P5028)</f>
        <v>1.54723968697292</v>
      </c>
    </row>
    <row r="5029" s="5" customFormat="true" ht="15.25" hidden="false" customHeight="false" outlineLevel="0" collapsed="false">
      <c r="A5029" s="6" t="s">
        <v>21</v>
      </c>
      <c r="B5029" s="7" t="n">
        <v>3163382</v>
      </c>
      <c r="C5029" s="6" t="n">
        <v>371</v>
      </c>
      <c r="D5029" s="8" t="n">
        <f aca="false">C5029/58039824</f>
        <v>6.39216273295384E-006</v>
      </c>
      <c r="E5029" s="6" t="n">
        <v>183</v>
      </c>
      <c r="F5029" s="7" t="n">
        <f aca="false">E5029/57700746</f>
        <v>3.17153611844117E-006</v>
      </c>
      <c r="G5029" s="8" t="n">
        <f aca="false">F5029/$D5029</f>
        <v>0.496160102760024</v>
      </c>
      <c r="H5029" s="6" t="n">
        <v>288</v>
      </c>
      <c r="I5029" s="7" t="n">
        <f aca="false">H5029/41918464</f>
        <v>6.87048075043971E-006</v>
      </c>
      <c r="J5029" s="8" t="n">
        <f aca="false">I5029/$D5029</f>
        <v>1.07482882358736</v>
      </c>
      <c r="K5029" s="6" t="n">
        <v>437</v>
      </c>
      <c r="L5029" s="7" t="n">
        <f aca="false">K5029/43192891</f>
        <v>1.01174056628902E-005</v>
      </c>
      <c r="M5029" s="8" t="n">
        <f aca="false">L5029/$D5029</f>
        <v>1.58278286795351</v>
      </c>
      <c r="N5029" s="6" t="n">
        <v>408</v>
      </c>
      <c r="O5029" s="7" t="n">
        <f aca="false">N5029/49735264</f>
        <v>8.20343489078494E-006</v>
      </c>
      <c r="P5029" s="8" t="n">
        <f aca="false">O5029/$D5029</f>
        <v>1.28335826753805</v>
      </c>
      <c r="Q5029" s="6" t="n">
        <v>1</v>
      </c>
      <c r="R5029" s="9" t="n">
        <f aca="false">Q5029/50554893</f>
        <v>1.97804790131788E-008</v>
      </c>
      <c r="S5029" s="8" t="n">
        <f aca="false">R5029/$D5029</f>
        <v>0.00309448927374822</v>
      </c>
      <c r="T5029" s="10" t="n">
        <f aca="false">AVERAGE(G5029,J5029,M5029,P5029)</f>
        <v>1.10928251545973</v>
      </c>
    </row>
    <row r="5030" s="5" customFormat="true" ht="15.25" hidden="false" customHeight="false" outlineLevel="0" collapsed="false">
      <c r="A5030" s="6" t="s">
        <v>21</v>
      </c>
      <c r="B5030" s="7" t="n">
        <v>3163417</v>
      </c>
      <c r="C5030" s="6" t="n">
        <v>24</v>
      </c>
      <c r="D5030" s="8" t="n">
        <f aca="false">C5030/58039824</f>
        <v>4.13509179490276E-007</v>
      </c>
      <c r="E5030" s="6" t="n">
        <v>2317</v>
      </c>
      <c r="F5030" s="7" t="n">
        <f aca="false">E5030/57700746</f>
        <v>4.01554600351268E-005</v>
      </c>
      <c r="G5030" s="8" t="n">
        <f aca="false">F5030/$D5030</f>
        <v>97.108993044908</v>
      </c>
      <c r="H5030" s="6" t="n">
        <v>3477</v>
      </c>
      <c r="I5030" s="7" t="n">
        <f aca="false">H5030/41918464</f>
        <v>8.29467415599961E-005</v>
      </c>
      <c r="J5030" s="8" t="n">
        <f aca="false">I5030/$D5030</f>
        <v>200.592261729819</v>
      </c>
      <c r="K5030" s="6" t="n">
        <v>1610</v>
      </c>
      <c r="L5030" s="7" t="n">
        <f aca="false">K5030/43192891</f>
        <v>3.72746524422271E-005</v>
      </c>
      <c r="M5030" s="8" t="n">
        <f aca="false">L5030/$D5030</f>
        <v>90.1422611420014</v>
      </c>
      <c r="N5030" s="6" t="n">
        <v>1864</v>
      </c>
      <c r="O5030" s="7" t="n">
        <f aca="false">N5030/49735264</f>
        <v>3.74784378343704E-005</v>
      </c>
      <c r="P5030" s="8" t="n">
        <f aca="false">O5030/$D5030</f>
        <v>90.6350806542416</v>
      </c>
      <c r="Q5030" s="6" t="n">
        <v>749</v>
      </c>
      <c r="R5030" s="9" t="n">
        <f aca="false">Q5030/50554893</f>
        <v>1.48155787808709E-005</v>
      </c>
      <c r="S5030" s="8" t="n">
        <f aca="false">R5030/$D5030</f>
        <v>35.8288993708285</v>
      </c>
      <c r="T5030" s="10" t="n">
        <f aca="false">AVERAGE(G5030,J5030,M5030,P5030)</f>
        <v>119.619649142743</v>
      </c>
    </row>
    <row r="5031" s="5" customFormat="true" ht="15.25" hidden="false" customHeight="false" outlineLevel="0" collapsed="false">
      <c r="A5031" s="6" t="s">
        <v>21</v>
      </c>
      <c r="B5031" s="7" t="n">
        <v>3163426</v>
      </c>
      <c r="C5031" s="6" t="n">
        <v>8724</v>
      </c>
      <c r="D5031" s="8" t="n">
        <f aca="false">C5031/58039824</f>
        <v>0.000150310586744715</v>
      </c>
      <c r="E5031" s="6" t="n">
        <v>12513</v>
      </c>
      <c r="F5031" s="7" t="n">
        <f aca="false">E5031/57700746</f>
        <v>0.000216860281147838</v>
      </c>
      <c r="G5031" s="8" t="n">
        <f aca="false">F5031/$D5031</f>
        <v>1.44274788519155</v>
      </c>
      <c r="H5031" s="6" t="n">
        <v>6798</v>
      </c>
      <c r="I5031" s="7" t="n">
        <f aca="false">H5031/41918464</f>
        <v>0.000162171972713504</v>
      </c>
      <c r="J5031" s="8" t="n">
        <f aca="false">I5031/$D5031</f>
        <v>1.07891251192395</v>
      </c>
      <c r="K5031" s="6" t="n">
        <v>5211</v>
      </c>
      <c r="L5031" s="7" t="n">
        <f aca="false">K5031/43192891</f>
        <v>0.000120644853339407</v>
      </c>
      <c r="M5031" s="8" t="n">
        <f aca="false">L5031/$D5031</f>
        <v>0.802637099303646</v>
      </c>
      <c r="N5031" s="6" t="n">
        <v>7523</v>
      </c>
      <c r="O5031" s="7" t="n">
        <f aca="false">N5031/49735264</f>
        <v>0.00015126088402788</v>
      </c>
      <c r="P5031" s="8" t="n">
        <f aca="false">O5031/$D5031</f>
        <v>1.00632222456013</v>
      </c>
      <c r="Q5031" s="6" t="n">
        <v>11759</v>
      </c>
      <c r="R5031" s="9" t="n">
        <f aca="false">Q5031/50554893</f>
        <v>0.00023259865271597</v>
      </c>
      <c r="S5031" s="8" t="n">
        <f aca="false">R5031/$D5031</f>
        <v>1.54745356101238</v>
      </c>
      <c r="T5031" s="10" t="n">
        <f aca="false">AVERAGE(G5031,J5031,M5031,P5031)</f>
        <v>1.08265493024482</v>
      </c>
    </row>
    <row r="5032" s="5" customFormat="true" ht="15.25" hidden="false" customHeight="false" outlineLevel="0" collapsed="false">
      <c r="A5032" s="6" t="s">
        <v>1592</v>
      </c>
      <c r="B5032" s="7" t="n">
        <v>3164331</v>
      </c>
      <c r="C5032" s="6" t="n">
        <v>261</v>
      </c>
      <c r="D5032" s="8" t="n">
        <f aca="false">C5032/58039824</f>
        <v>4.49691232695675E-006</v>
      </c>
      <c r="E5032" s="6" t="n">
        <v>2348</v>
      </c>
      <c r="F5032" s="7" t="n">
        <f aca="false">E5032/57700746</f>
        <v>4.0692714787431E-005</v>
      </c>
      <c r="G5032" s="8" t="n">
        <f aca="false">F5032/$D5032</f>
        <v>9.04903449940495</v>
      </c>
      <c r="H5032" s="6" t="n">
        <v>496</v>
      </c>
      <c r="I5032" s="7" t="n">
        <f aca="false">H5032/41918464</f>
        <v>1.18324946257573E-005</v>
      </c>
      <c r="J5032" s="8" t="n">
        <f aca="false">I5032/$D5032</f>
        <v>2.63124868030612</v>
      </c>
      <c r="K5032" s="6" t="n">
        <v>284</v>
      </c>
      <c r="L5032" s="7" t="n">
        <f aca="false">K5032/43192891</f>
        <v>6.57515608297671E-006</v>
      </c>
      <c r="M5032" s="8" t="n">
        <f aca="false">L5032/$D5032</f>
        <v>1.46214904915133</v>
      </c>
      <c r="N5032" s="6" t="n">
        <v>3113</v>
      </c>
      <c r="O5032" s="7" t="n">
        <f aca="false">N5032/49735264</f>
        <v>6.25914039583664E-005</v>
      </c>
      <c r="P5032" s="8" t="n">
        <f aca="false">O5032/$D5032</f>
        <v>13.9187512247375</v>
      </c>
      <c r="Q5032" s="6" t="n">
        <v>1319</v>
      </c>
      <c r="R5032" s="9" t="n">
        <f aca="false">Q5032/50554893</f>
        <v>2.60904518183828E-005</v>
      </c>
      <c r="S5032" s="8" t="n">
        <f aca="false">R5032/$D5032</f>
        <v>5.80185912497862</v>
      </c>
      <c r="T5032" s="10" t="n">
        <f aca="false">AVERAGE(G5032,J5032,M5032,P5032)</f>
        <v>6.76529586339998</v>
      </c>
    </row>
    <row r="5033" s="5" customFormat="true" ht="15.25" hidden="false" customHeight="false" outlineLevel="0" collapsed="false">
      <c r="A5033" s="6" t="s">
        <v>1592</v>
      </c>
      <c r="B5033" s="7" t="n">
        <v>3164607</v>
      </c>
      <c r="C5033" s="6" t="n">
        <v>119</v>
      </c>
      <c r="D5033" s="8" t="n">
        <f aca="false">C5033/58039824</f>
        <v>2.05031634830595E-006</v>
      </c>
      <c r="E5033" s="6" t="n">
        <v>2512</v>
      </c>
      <c r="F5033" s="7" t="n">
        <f aca="false">E5033/57700746</f>
        <v>4.35349657351051E-005</v>
      </c>
      <c r="G5033" s="8" t="n">
        <f aca="false">F5033/$D5033</f>
        <v>21.2332920093406</v>
      </c>
      <c r="H5033" s="6" t="n">
        <v>2981</v>
      </c>
      <c r="I5033" s="7" t="n">
        <f aca="false">H5033/41918464</f>
        <v>7.11142469342388E-005</v>
      </c>
      <c r="J5033" s="8" t="n">
        <f aca="false">I5033/$D5033</f>
        <v>34.6845241676955</v>
      </c>
      <c r="K5033" s="6" t="n">
        <v>1346</v>
      </c>
      <c r="L5033" s="7" t="n">
        <f aca="false">K5033/43192891</f>
        <v>3.11625355200234E-005</v>
      </c>
      <c r="M5033" s="8" t="n">
        <f aca="false">L5033/$D5033</f>
        <v>15.1988914031589</v>
      </c>
      <c r="N5033" s="6" t="n">
        <v>2604</v>
      </c>
      <c r="O5033" s="7" t="n">
        <f aca="false">N5033/49735264</f>
        <v>5.23572168029509E-005</v>
      </c>
      <c r="P5033" s="8" t="n">
        <f aca="false">O5033/$D5033</f>
        <v>25.5361651123791</v>
      </c>
      <c r="Q5033" s="6" t="n">
        <v>1477</v>
      </c>
      <c r="R5033" s="9" t="n">
        <f aca="false">Q5033/50554893</f>
        <v>2.92157675024651E-005</v>
      </c>
      <c r="S5033" s="8" t="n">
        <f aca="false">R5033/$D5033</f>
        <v>14.2493949904873</v>
      </c>
      <c r="T5033" s="10" t="n">
        <f aca="false">AVERAGE(G5033,J5033,M5033,P5033)</f>
        <v>24.1632181731435</v>
      </c>
    </row>
    <row r="5034" s="5" customFormat="true" ht="15.25" hidden="false" customHeight="false" outlineLevel="0" collapsed="false">
      <c r="A5034" s="6" t="s">
        <v>1592</v>
      </c>
      <c r="B5034" s="7" t="n">
        <v>3166254</v>
      </c>
      <c r="C5034" s="6" t="n">
        <v>1859</v>
      </c>
      <c r="D5034" s="8" t="n">
        <f aca="false">C5034/58039824</f>
        <v>3.20297318613509E-005</v>
      </c>
      <c r="E5034" s="6" t="n">
        <v>1075</v>
      </c>
      <c r="F5034" s="7" t="n">
        <f aca="false">E5034/57700746</f>
        <v>1.86306083460342E-005</v>
      </c>
      <c r="G5034" s="8" t="n">
        <f aca="false">F5034/$D5034</f>
        <v>0.581666072843871</v>
      </c>
      <c r="H5034" s="6" t="n">
        <v>2432</v>
      </c>
      <c r="I5034" s="7" t="n">
        <f aca="false">H5034/41918464</f>
        <v>5.80173930037131E-005</v>
      </c>
      <c r="J5034" s="8" t="n">
        <f aca="false">I5034/$D5034</f>
        <v>1.81136055883504</v>
      </c>
      <c r="K5034" s="6" t="n">
        <v>1482</v>
      </c>
      <c r="L5034" s="7" t="n">
        <f aca="false">K5034/43192891</f>
        <v>3.43112018132799E-005</v>
      </c>
      <c r="M5034" s="8" t="n">
        <f aca="false">L5034/$D5034</f>
        <v>1.07122975496033</v>
      </c>
      <c r="N5034" s="6" t="n">
        <v>2549</v>
      </c>
      <c r="O5034" s="7" t="n">
        <f aca="false">N5034/49735264</f>
        <v>5.12513616093402E-005</v>
      </c>
      <c r="P5034" s="8" t="n">
        <f aca="false">O5034/$D5034</f>
        <v>1.60011834726545</v>
      </c>
      <c r="Q5034" s="6" t="n">
        <v>28</v>
      </c>
      <c r="R5034" s="9" t="n">
        <f aca="false">Q5034/50554893</f>
        <v>5.53853412369007E-007</v>
      </c>
      <c r="S5034" s="8" t="n">
        <f aca="false">R5034/$D5034</f>
        <v>0.0172918529186103</v>
      </c>
      <c r="T5034" s="10" t="n">
        <f aca="false">AVERAGE(G5034,J5034,M5034,P5034)</f>
        <v>1.26609368347617</v>
      </c>
    </row>
    <row r="5035" s="5" customFormat="true" ht="15.25" hidden="false" customHeight="false" outlineLevel="0" collapsed="false">
      <c r="A5035" s="6" t="s">
        <v>1592</v>
      </c>
      <c r="B5035" s="7" t="n">
        <v>3166579</v>
      </c>
      <c r="C5035" s="6" t="n">
        <v>5888</v>
      </c>
      <c r="D5035" s="8" t="n">
        <f aca="false">C5035/58039824</f>
        <v>0.000101447585368281</v>
      </c>
      <c r="E5035" s="6" t="n">
        <v>8882</v>
      </c>
      <c r="F5035" s="7" t="n">
        <f aca="false">E5035/57700746</f>
        <v>0.000153932151934396</v>
      </c>
      <c r="G5035" s="8" t="n">
        <f aca="false">F5035/$D5035</f>
        <v>1.51735648882704</v>
      </c>
      <c r="H5035" s="6" t="n">
        <v>7072</v>
      </c>
      <c r="I5035" s="7" t="n">
        <f aca="false">H5035/41918464</f>
        <v>0.000168708471760797</v>
      </c>
      <c r="J5035" s="8" t="n">
        <f aca="false">I5035/$D5035</f>
        <v>1.66301121064974</v>
      </c>
      <c r="K5035" s="6" t="n">
        <v>6788</v>
      </c>
      <c r="L5035" s="7" t="n">
        <f aca="false">K5035/43192891</f>
        <v>0.000157155491166359</v>
      </c>
      <c r="M5035" s="8" t="n">
        <f aca="false">L5035/$D5035</f>
        <v>1.54912993341186</v>
      </c>
      <c r="N5035" s="6" t="n">
        <v>7160</v>
      </c>
      <c r="O5035" s="7" t="n">
        <f aca="false">N5035/49735264</f>
        <v>0.000143962239750049</v>
      </c>
      <c r="P5035" s="8" t="n">
        <f aca="false">O5035/$D5035</f>
        <v>1.41908000301268</v>
      </c>
      <c r="Q5035" s="6" t="n">
        <v>14785</v>
      </c>
      <c r="R5035" s="9" t="n">
        <f aca="false">Q5035/50554893</f>
        <v>0.000292454382209849</v>
      </c>
      <c r="S5035" s="8" t="n">
        <f aca="false">R5035/$D5035</f>
        <v>2.88281264801093</v>
      </c>
      <c r="T5035" s="10" t="n">
        <f aca="false">AVERAGE(G5035,J5035,M5035,P5035)</f>
        <v>1.53714440897533</v>
      </c>
    </row>
    <row r="5036" s="5" customFormat="true" ht="15.25" hidden="false" customHeight="false" outlineLevel="0" collapsed="false">
      <c r="A5036" s="6" t="s">
        <v>1593</v>
      </c>
      <c r="B5036" s="7" t="n">
        <v>3166823</v>
      </c>
      <c r="C5036" s="6" t="n">
        <v>12892</v>
      </c>
      <c r="D5036" s="8" t="n">
        <f aca="false">C5036/58039824</f>
        <v>0.00022212334758286</v>
      </c>
      <c r="E5036" s="6" t="n">
        <v>4713</v>
      </c>
      <c r="F5036" s="7" t="n">
        <f aca="false">E5036/57700746</f>
        <v>8.16800531487062E-005</v>
      </c>
      <c r="G5036" s="8" t="n">
        <f aca="false">F5036/$D5036</f>
        <v>0.367723852704123</v>
      </c>
      <c r="H5036" s="6" t="n">
        <v>1282</v>
      </c>
      <c r="I5036" s="7" t="n">
        <f aca="false">H5036/41918464</f>
        <v>3.05831816738323E-005</v>
      </c>
      <c r="J5036" s="8" t="n">
        <f aca="false">I5036/$D5036</f>
        <v>0.137685578786011</v>
      </c>
      <c r="K5036" s="6" t="n">
        <v>1865</v>
      </c>
      <c r="L5036" s="7" t="n">
        <f aca="false">K5036/43192891</f>
        <v>4.3178401742083E-005</v>
      </c>
      <c r="M5036" s="8" t="n">
        <f aca="false">L5036/$D5036</f>
        <v>0.194389298612457</v>
      </c>
      <c r="N5036" s="6" t="n">
        <v>631</v>
      </c>
      <c r="O5036" s="7" t="n">
        <f aca="false">N5036/49735264</f>
        <v>1.26871750394247E-005</v>
      </c>
      <c r="P5036" s="8" t="n">
        <f aca="false">O5036/$D5036</f>
        <v>0.0571177013919799</v>
      </c>
      <c r="Q5036" s="6" t="n">
        <v>1</v>
      </c>
      <c r="R5036" s="9" t="n">
        <f aca="false">Q5036/50554893</f>
        <v>1.97804790131788E-008</v>
      </c>
      <c r="S5036" s="8" t="n">
        <f aca="false">R5036/$D5036</f>
        <v>8.90517778902103E-005</v>
      </c>
      <c r="T5036" s="10" t="n">
        <f aca="false">AVERAGE(G5036,J5036,M5036,P5036)</f>
        <v>0.189229107873643</v>
      </c>
    </row>
    <row r="5037" s="5" customFormat="true" ht="15.25" hidden="false" customHeight="false" outlineLevel="0" collapsed="false">
      <c r="A5037" s="6" t="s">
        <v>1593</v>
      </c>
      <c r="B5037" s="7" t="n">
        <v>3166886</v>
      </c>
      <c r="C5037" s="6" t="n">
        <v>164</v>
      </c>
      <c r="D5037" s="8" t="n">
        <f aca="false">C5037/58039824</f>
        <v>2.82564605985022E-006</v>
      </c>
      <c r="E5037" s="6" t="n">
        <v>3657</v>
      </c>
      <c r="F5037" s="7" t="n">
        <f aca="false">E5037/57700746</f>
        <v>6.33787299734392E-005</v>
      </c>
      <c r="G5037" s="8" t="n">
        <f aca="false">F5037/$D5037</f>
        <v>22.4298191036703</v>
      </c>
      <c r="H5037" s="6" t="n">
        <v>2313</v>
      </c>
      <c r="I5037" s="7" t="n">
        <f aca="false">H5037/41918464</f>
        <v>5.51785485269689E-005</v>
      </c>
      <c r="J5037" s="8" t="n">
        <f aca="false">I5037/$D5037</f>
        <v>19.5277636895167</v>
      </c>
      <c r="K5037" s="6" t="n">
        <v>5115</v>
      </c>
      <c r="L5037" s="7" t="n">
        <f aca="false">K5037/43192891</f>
        <v>0.000118422265367697</v>
      </c>
      <c r="M5037" s="8" t="n">
        <f aca="false">L5037/$D5037</f>
        <v>41.9098014611123</v>
      </c>
      <c r="N5037" s="6" t="n">
        <v>6399</v>
      </c>
      <c r="O5037" s="7" t="n">
        <f aca="false">N5037/49735264</f>
        <v>0.00012866122516209</v>
      </c>
      <c r="P5037" s="8" t="n">
        <f aca="false">O5037/$D5037</f>
        <v>45.5333833172688</v>
      </c>
      <c r="Q5037" s="6" t="n">
        <v>7</v>
      </c>
      <c r="R5037" s="9" t="n">
        <f aca="false">Q5037/50554893</f>
        <v>1.38463353092252E-007</v>
      </c>
      <c r="S5037" s="8" t="n">
        <f aca="false">R5037/$D5037</f>
        <v>0.0490023697800252</v>
      </c>
      <c r="T5037" s="10" t="n">
        <f aca="false">AVERAGE(G5037,J5037,M5037,P5037)</f>
        <v>32.350191892892</v>
      </c>
    </row>
    <row r="5038" s="5" customFormat="true" ht="15.25" hidden="false" customHeight="false" outlineLevel="0" collapsed="false">
      <c r="A5038" s="6" t="s">
        <v>1593</v>
      </c>
      <c r="B5038" s="7" t="n">
        <v>3167150</v>
      </c>
      <c r="C5038" s="6" t="n">
        <v>2117</v>
      </c>
      <c r="D5038" s="8" t="n">
        <f aca="false">C5038/58039824</f>
        <v>3.64749555408714E-005</v>
      </c>
      <c r="E5038" s="6" t="n">
        <v>361</v>
      </c>
      <c r="F5038" s="7" t="n">
        <f aca="false">E5038/57700746</f>
        <v>6.25641824457521E-006</v>
      </c>
      <c r="G5038" s="8" t="n">
        <f aca="false">F5038/$D5038</f>
        <v>0.171526411802331</v>
      </c>
      <c r="H5038" s="6" t="n">
        <v>459</v>
      </c>
      <c r="I5038" s="7" t="n">
        <f aca="false">H5038/41918464</f>
        <v>1.09498286960133E-005</v>
      </c>
      <c r="J5038" s="8" t="n">
        <f aca="false">I5038/$D5038</f>
        <v>0.300201289724497</v>
      </c>
      <c r="K5038" s="6" t="n">
        <v>2</v>
      </c>
      <c r="L5038" s="7" t="n">
        <f aca="false">K5038/43192891</f>
        <v>4.63039160773008E-008</v>
      </c>
      <c r="M5038" s="8" t="n">
        <f aca="false">L5038/$D5038</f>
        <v>0.00126947148778333</v>
      </c>
      <c r="N5038" s="6" t="n">
        <v>847</v>
      </c>
      <c r="O5038" s="7" t="n">
        <f aca="false">N5038/49735264</f>
        <v>1.7030169981605E-005</v>
      </c>
      <c r="P5038" s="8" t="n">
        <f aca="false">O5038/$D5038</f>
        <v>0.466900362977061</v>
      </c>
      <c r="Q5038" s="6" t="n">
        <v>3210</v>
      </c>
      <c r="R5038" s="9" t="n">
        <f aca="false">Q5038/50554893</f>
        <v>6.3495337632304E-005</v>
      </c>
      <c r="S5038" s="8" t="n">
        <f aca="false">R5038/$D5038</f>
        <v>1.74079273547449</v>
      </c>
      <c r="T5038" s="10" t="n">
        <f aca="false">AVERAGE(G5038,J5038,M5038,P5038)</f>
        <v>0.234974383997918</v>
      </c>
    </row>
    <row r="5039" s="5" customFormat="true" ht="15.25" hidden="false" customHeight="false" outlineLevel="0" collapsed="false">
      <c r="A5039" s="6" t="s">
        <v>1593</v>
      </c>
      <c r="B5039" s="7" t="n">
        <v>3167407</v>
      </c>
      <c r="C5039" s="6" t="n">
        <v>6159</v>
      </c>
      <c r="D5039" s="8" t="n">
        <f aca="false">C5039/58039824</f>
        <v>0.000106116793186692</v>
      </c>
      <c r="E5039" s="6" t="n">
        <v>6589</v>
      </c>
      <c r="F5039" s="7" t="n">
        <f aca="false">E5039/57700746</f>
        <v>0.000114192631062344</v>
      </c>
      <c r="G5039" s="8" t="n">
        <f aca="false">F5039/$D5039</f>
        <v>1.07610329744364</v>
      </c>
      <c r="H5039" s="6" t="n">
        <v>5234</v>
      </c>
      <c r="I5039" s="7" t="n">
        <f aca="false">H5039/41918464</f>
        <v>0.000124861445304866</v>
      </c>
      <c r="J5039" s="8" t="n">
        <f aca="false">I5039/$D5039</f>
        <v>1.17664171292094</v>
      </c>
      <c r="K5039" s="6" t="n">
        <v>6885</v>
      </c>
      <c r="L5039" s="7" t="n">
        <f aca="false">K5039/43192891</f>
        <v>0.000159401231096108</v>
      </c>
      <c r="M5039" s="8" t="n">
        <f aca="false">L5039/$D5039</f>
        <v>1.50213011823371</v>
      </c>
      <c r="N5039" s="6" t="n">
        <v>7133</v>
      </c>
      <c r="O5039" s="7" t="n">
        <f aca="false">N5039/49735264</f>
        <v>0.000143419365382277</v>
      </c>
      <c r="P5039" s="8" t="n">
        <f aca="false">O5039/$D5039</f>
        <v>1.35152374167544</v>
      </c>
      <c r="Q5039" s="6" t="n">
        <v>10718</v>
      </c>
      <c r="R5039" s="9" t="n">
        <f aca="false">Q5039/50554893</f>
        <v>0.00021200717406325</v>
      </c>
      <c r="S5039" s="8" t="n">
        <f aca="false">R5039/$D5039</f>
        <v>1.99786638567437</v>
      </c>
      <c r="T5039" s="10" t="n">
        <f aca="false">AVERAGE(G5039,J5039,M5039,P5039)</f>
        <v>1.27659971756843</v>
      </c>
    </row>
    <row r="5040" s="5" customFormat="true" ht="15.25" hidden="false" customHeight="false" outlineLevel="0" collapsed="false">
      <c r="A5040" s="6" t="s">
        <v>1593</v>
      </c>
      <c r="B5040" s="7" t="n">
        <v>3167489</v>
      </c>
      <c r="C5040" s="6" t="n">
        <v>389</v>
      </c>
      <c r="D5040" s="8" t="n">
        <f aca="false">C5040/58039824</f>
        <v>6.70229461757155E-006</v>
      </c>
      <c r="E5040" s="6" t="n">
        <v>2603</v>
      </c>
      <c r="F5040" s="7" t="n">
        <f aca="false">E5040/57700746</f>
        <v>4.51120683950949E-005</v>
      </c>
      <c r="G5040" s="8" t="n">
        <f aca="false">F5040/$D5040</f>
        <v>6.73083935713952</v>
      </c>
      <c r="H5040" s="6" t="n">
        <v>2912</v>
      </c>
      <c r="I5040" s="7" t="n">
        <f aca="false">H5040/41918464</f>
        <v>6.9468194254446E-005</v>
      </c>
      <c r="J5040" s="8" t="n">
        <f aca="false">I5040/$D5040</f>
        <v>10.364837450195</v>
      </c>
      <c r="K5040" s="6" t="n">
        <v>4448</v>
      </c>
      <c r="L5040" s="7" t="n">
        <f aca="false">K5040/43192891</f>
        <v>0.000102979909355917</v>
      </c>
      <c r="M5040" s="8" t="n">
        <f aca="false">L5040/$D5040</f>
        <v>15.3648735592632</v>
      </c>
      <c r="N5040" s="6" t="n">
        <v>2203</v>
      </c>
      <c r="O5040" s="7" t="n">
        <f aca="false">N5040/49735264</f>
        <v>4.42945271186255E-005</v>
      </c>
      <c r="P5040" s="8" t="n">
        <f aca="false">O5040/$D5040</f>
        <v>6.60886004660219</v>
      </c>
      <c r="Q5040" s="6" t="n">
        <v>3825</v>
      </c>
      <c r="R5040" s="9" t="n">
        <f aca="false">Q5040/50554893</f>
        <v>7.56603322254089E-005</v>
      </c>
      <c r="S5040" s="8" t="n">
        <f aca="false">R5040/$D5040</f>
        <v>11.2887207355894</v>
      </c>
      <c r="T5040" s="10" t="n">
        <f aca="false">AVERAGE(G5040,J5040,M5040,P5040)</f>
        <v>9.76735260329997</v>
      </c>
    </row>
    <row r="5041" s="5" customFormat="true" ht="15.25" hidden="false" customHeight="false" outlineLevel="0" collapsed="false">
      <c r="A5041" s="6" t="s">
        <v>21</v>
      </c>
      <c r="B5041" s="7" t="n">
        <v>3167910</v>
      </c>
      <c r="C5041" s="6" t="n">
        <v>3535</v>
      </c>
      <c r="D5041" s="8" t="n">
        <f aca="false">C5041/58039824</f>
        <v>6.09064562290885E-005</v>
      </c>
      <c r="E5041" s="6" t="n">
        <v>6121</v>
      </c>
      <c r="F5041" s="7" t="n">
        <f aca="false">E5041/57700746</f>
        <v>0.000106081817382396</v>
      </c>
      <c r="G5041" s="8" t="n">
        <f aca="false">F5041/$D5041</f>
        <v>1.74171711753165</v>
      </c>
      <c r="H5041" s="6" t="n">
        <v>4113</v>
      </c>
      <c r="I5041" s="7" t="n">
        <f aca="false">H5041/41918464</f>
        <v>9.81190532172171E-005</v>
      </c>
      <c r="J5041" s="8" t="n">
        <f aca="false">I5041/$D5041</f>
        <v>1.6109795133731</v>
      </c>
      <c r="K5041" s="6" t="n">
        <v>6932</v>
      </c>
      <c r="L5041" s="7" t="n">
        <f aca="false">K5041/43192891</f>
        <v>0.000160489373123924</v>
      </c>
      <c r="M5041" s="8" t="n">
        <f aca="false">L5041/$D5041</f>
        <v>2.63501413578017</v>
      </c>
      <c r="N5041" s="6" t="n">
        <v>5938</v>
      </c>
      <c r="O5041" s="7" t="n">
        <f aca="false">N5041/49735264</f>
        <v>0.000119392147993826</v>
      </c>
      <c r="P5041" s="8" t="n">
        <f aca="false">O5041/$D5041</f>
        <v>1.96025438657528</v>
      </c>
      <c r="Q5041" s="6" t="n">
        <v>17</v>
      </c>
      <c r="R5041" s="9" t="n">
        <f aca="false">Q5041/50554893</f>
        <v>3.3626814322404E-007</v>
      </c>
      <c r="S5041" s="8" t="n">
        <f aca="false">R5041/$D5041</f>
        <v>0.00552105908048941</v>
      </c>
      <c r="T5041" s="10" t="n">
        <f aca="false">AVERAGE(G5041,J5041,M5041,P5041)</f>
        <v>1.98699128831505</v>
      </c>
    </row>
    <row r="5042" s="5" customFormat="true" ht="15.25" hidden="false" customHeight="false" outlineLevel="0" collapsed="false">
      <c r="A5042" s="6" t="s">
        <v>21</v>
      </c>
      <c r="B5042" s="7" t="n">
        <v>3167912</v>
      </c>
      <c r="C5042" s="6" t="n">
        <v>4525</v>
      </c>
      <c r="D5042" s="8" t="n">
        <f aca="false">C5042/58039824</f>
        <v>7.79637098830624E-005</v>
      </c>
      <c r="E5042" s="6" t="n">
        <v>245</v>
      </c>
      <c r="F5042" s="7" t="n">
        <f aca="false">E5042/57700746</f>
        <v>4.24604562304966E-006</v>
      </c>
      <c r="G5042" s="8" t="n">
        <f aca="false">F5042/$D5042</f>
        <v>0.0544618211398392</v>
      </c>
      <c r="H5042" s="6" t="n">
        <v>180</v>
      </c>
      <c r="I5042" s="7" t="n">
        <f aca="false">H5042/41918464</f>
        <v>4.29405046902482E-006</v>
      </c>
      <c r="J5042" s="8" t="n">
        <f aca="false">I5042/$D5042</f>
        <v>0.0550775543578603</v>
      </c>
      <c r="K5042" s="6" t="n">
        <v>76</v>
      </c>
      <c r="L5042" s="7" t="n">
        <f aca="false">K5042/43192891</f>
        <v>1.75954881093743E-006</v>
      </c>
      <c r="M5042" s="8" t="n">
        <f aca="false">L5042/$D5042</f>
        <v>0.0225688184102138</v>
      </c>
      <c r="N5042" s="6" t="n">
        <v>16</v>
      </c>
      <c r="O5042" s="7" t="n">
        <f aca="false">N5042/49735264</f>
        <v>3.2170332905039E-007</v>
      </c>
      <c r="P5042" s="8" t="n">
        <f aca="false">O5042/$D5042</f>
        <v>0.00412632145818756</v>
      </c>
      <c r="Q5042" s="6" t="n">
        <v>0</v>
      </c>
      <c r="R5042" s="9" t="n">
        <f aca="false">Q5042/50554893</f>
        <v>0</v>
      </c>
      <c r="S5042" s="8" t="n">
        <f aca="false">R5042/$D5042</f>
        <v>0</v>
      </c>
      <c r="T5042" s="10" t="n">
        <f aca="false">AVERAGE(G5042,J5042,M5042,P5042)</f>
        <v>0.0340586288415252</v>
      </c>
    </row>
    <row r="5043" s="5" customFormat="true" ht="15.25" hidden="false" customHeight="false" outlineLevel="0" collapsed="false">
      <c r="A5043" s="6" t="s">
        <v>1594</v>
      </c>
      <c r="B5043" s="7" t="n">
        <v>3168844</v>
      </c>
      <c r="C5043" s="6" t="n">
        <v>1248</v>
      </c>
      <c r="D5043" s="8" t="n">
        <f aca="false">C5043/58039824</f>
        <v>2.15024773334943E-005</v>
      </c>
      <c r="E5043" s="6" t="n">
        <v>4951</v>
      </c>
      <c r="F5043" s="7" t="n">
        <f aca="false">E5043/57700746</f>
        <v>8.58047831825259E-005</v>
      </c>
      <c r="G5043" s="8" t="n">
        <f aca="false">F5043/$D5043</f>
        <v>3.99046034797433</v>
      </c>
      <c r="H5043" s="6" t="n">
        <v>4778</v>
      </c>
      <c r="I5043" s="7" t="n">
        <f aca="false">H5043/41918464</f>
        <v>0.00011398318411667</v>
      </c>
      <c r="J5043" s="8" t="n">
        <f aca="false">I5043/$D5043</f>
        <v>5.30093264831019</v>
      </c>
      <c r="K5043" s="6" t="n">
        <v>7109</v>
      </c>
      <c r="L5043" s="7" t="n">
        <f aca="false">K5043/43192891</f>
        <v>0.000164587269696766</v>
      </c>
      <c r="M5043" s="8" t="n">
        <f aca="false">L5043/$D5043</f>
        <v>7.65433987647501</v>
      </c>
      <c r="N5043" s="6" t="n">
        <v>8357</v>
      </c>
      <c r="O5043" s="7" t="n">
        <f aca="false">N5043/49735264</f>
        <v>0.000168029670054632</v>
      </c>
      <c r="P5043" s="8" t="n">
        <f aca="false">O5043/$D5043</f>
        <v>7.81443307431802</v>
      </c>
      <c r="Q5043" s="6" t="n">
        <v>2176</v>
      </c>
      <c r="R5043" s="9" t="n">
        <f aca="false">Q5043/50554893</f>
        <v>4.30423223326771E-005</v>
      </c>
      <c r="S5043" s="8" t="n">
        <f aca="false">R5043/$D5043</f>
        <v>2.00173783072103</v>
      </c>
      <c r="T5043" s="10" t="n">
        <f aca="false">AVERAGE(G5043,J5043,M5043,P5043)</f>
        <v>6.19004148676939</v>
      </c>
    </row>
    <row r="5044" s="5" customFormat="true" ht="15.25" hidden="false" customHeight="false" outlineLevel="0" collapsed="false">
      <c r="A5044" s="6" t="s">
        <v>1594</v>
      </c>
      <c r="B5044" s="7" t="n">
        <v>3169373</v>
      </c>
      <c r="C5044" s="6" t="n">
        <v>5447</v>
      </c>
      <c r="D5044" s="8" t="n">
        <f aca="false">C5044/58039824</f>
        <v>9.38493541951471E-005</v>
      </c>
      <c r="E5044" s="6" t="n">
        <v>8430</v>
      </c>
      <c r="F5044" s="7" t="n">
        <f aca="false">E5044/57700746</f>
        <v>0.000146098631029831</v>
      </c>
      <c r="G5044" s="8" t="n">
        <f aca="false">F5044/$D5044</f>
        <v>1.55673560338027</v>
      </c>
      <c r="H5044" s="6" t="n">
        <v>6680</v>
      </c>
      <c r="I5044" s="7" t="n">
        <f aca="false">H5044/41918464</f>
        <v>0.000159356984072699</v>
      </c>
      <c r="J5044" s="8" t="n">
        <f aca="false">I5044/$D5044</f>
        <v>1.69800831811093</v>
      </c>
      <c r="K5044" s="6" t="n">
        <v>3929</v>
      </c>
      <c r="L5044" s="7" t="n">
        <f aca="false">K5044/43192891</f>
        <v>9.09640431338574E-005</v>
      </c>
      <c r="M5044" s="8" t="n">
        <f aca="false">L5044/$D5044</f>
        <v>0.969255930570496</v>
      </c>
      <c r="N5044" s="6" t="n">
        <v>4392</v>
      </c>
      <c r="O5044" s="7" t="n">
        <f aca="false">N5044/49735264</f>
        <v>8.8307563824332E-005</v>
      </c>
      <c r="P5044" s="8" t="n">
        <f aca="false">O5044/$D5044</f>
        <v>0.940950149115659</v>
      </c>
      <c r="Q5044" s="6" t="n">
        <v>12660</v>
      </c>
      <c r="R5044" s="9" t="n">
        <f aca="false">Q5044/50554893</f>
        <v>0.000250420864306844</v>
      </c>
      <c r="S5044" s="8" t="n">
        <f aca="false">R5044/$D5044</f>
        <v>2.66832805035746</v>
      </c>
      <c r="T5044" s="10" t="n">
        <f aca="false">AVERAGE(G5044,J5044,M5044,P5044)</f>
        <v>1.29123750029434</v>
      </c>
    </row>
    <row r="5045" s="5" customFormat="true" ht="15.25" hidden="false" customHeight="false" outlineLevel="0" collapsed="false">
      <c r="A5045" s="6" t="s">
        <v>1595</v>
      </c>
      <c r="B5045" s="7" t="n">
        <v>3169421</v>
      </c>
      <c r="C5045" s="6" t="n">
        <v>17017</v>
      </c>
      <c r="D5045" s="8" t="n">
        <f aca="false">C5045/58039824</f>
        <v>0.000293195237807751</v>
      </c>
      <c r="E5045" s="6" t="n">
        <v>2382</v>
      </c>
      <c r="F5045" s="7" t="n">
        <f aca="false">E5045/57700746</f>
        <v>4.12819619351195E-005</v>
      </c>
      <c r="G5045" s="8" t="n">
        <f aca="false">F5045/$D5045</f>
        <v>0.140800247111068</v>
      </c>
      <c r="H5045" s="6" t="n">
        <v>1974</v>
      </c>
      <c r="I5045" s="7" t="n">
        <f aca="false">H5045/41918464</f>
        <v>4.70914201436389E-005</v>
      </c>
      <c r="J5045" s="8" t="n">
        <f aca="false">I5045/$D5045</f>
        <v>0.1606145464563</v>
      </c>
      <c r="K5045" s="6" t="n">
        <v>4036</v>
      </c>
      <c r="L5045" s="7" t="n">
        <f aca="false">K5045/43192891</f>
        <v>9.3441302643993E-005</v>
      </c>
      <c r="M5045" s="8" t="n">
        <f aca="false">L5045/$D5045</f>
        <v>0.318699932995715</v>
      </c>
      <c r="N5045" s="6" t="n">
        <v>3545</v>
      </c>
      <c r="O5045" s="7" t="n">
        <f aca="false">N5045/49735264</f>
        <v>7.1277393842727E-005</v>
      </c>
      <c r="P5045" s="8" t="n">
        <f aca="false">O5045/$D5045</f>
        <v>0.243105564659491</v>
      </c>
      <c r="Q5045" s="6" t="n">
        <v>16682</v>
      </c>
      <c r="R5045" s="9" t="n">
        <f aca="false">Q5045/50554893</f>
        <v>0.000329977950897849</v>
      </c>
      <c r="S5045" s="8" t="n">
        <f aca="false">R5045/$D5045</f>
        <v>1.12545467438396</v>
      </c>
      <c r="T5045" s="10" t="n">
        <f aca="false">AVERAGE(G5045,J5045,M5045,P5045)</f>
        <v>0.215805072805643</v>
      </c>
    </row>
    <row r="5046" s="5" customFormat="true" ht="15.25" hidden="false" customHeight="false" outlineLevel="0" collapsed="false">
      <c r="A5046" s="6" t="s">
        <v>1596</v>
      </c>
      <c r="B5046" s="7" t="n">
        <v>3171605</v>
      </c>
      <c r="C5046" s="6" t="n">
        <v>17</v>
      </c>
      <c r="D5046" s="8" t="n">
        <f aca="false">C5046/58039824</f>
        <v>2.92902335472279E-007</v>
      </c>
      <c r="E5046" s="6" t="n">
        <v>5132</v>
      </c>
      <c r="F5046" s="7" t="n">
        <f aca="false">E5046/57700746</f>
        <v>8.89416577040442E-005</v>
      </c>
      <c r="G5046" s="8" t="n">
        <f aca="false">F5046/$D5046</f>
        <v>303.656362318292</v>
      </c>
      <c r="H5046" s="6" t="n">
        <v>2693</v>
      </c>
      <c r="I5046" s="7" t="n">
        <f aca="false">H5046/41918464</f>
        <v>6.42437661837991E-005</v>
      </c>
      <c r="J5046" s="8" t="n">
        <f aca="false">I5046/$D5046</f>
        <v>219.335110729697</v>
      </c>
      <c r="K5046" s="6" t="n">
        <v>588</v>
      </c>
      <c r="L5046" s="7" t="n">
        <f aca="false">K5046/43192891</f>
        <v>1.36133513267264E-005</v>
      </c>
      <c r="M5046" s="8" t="n">
        <f aca="false">L5046/$D5046</f>
        <v>46.4774420619628</v>
      </c>
      <c r="N5046" s="6" t="n">
        <v>449</v>
      </c>
      <c r="O5046" s="7" t="n">
        <f aca="false">N5046/49735264</f>
        <v>9.02779967147656E-006</v>
      </c>
      <c r="P5046" s="8" t="n">
        <f aca="false">O5046/$D5046</f>
        <v>30.821876708221</v>
      </c>
      <c r="Q5046" s="6" t="n">
        <v>1</v>
      </c>
      <c r="R5046" s="9" t="n">
        <f aca="false">Q5046/50554893</f>
        <v>1.97804790131788E-008</v>
      </c>
      <c r="S5046" s="8" t="n">
        <f aca="false">R5046/$D5046</f>
        <v>0.0675326776800348</v>
      </c>
      <c r="T5046" s="10" t="n">
        <f aca="false">AVERAGE(G5046,J5046,M5046,P5046)</f>
        <v>150.072697954543</v>
      </c>
    </row>
    <row r="5047" s="5" customFormat="true" ht="15.25" hidden="false" customHeight="false" outlineLevel="0" collapsed="false">
      <c r="A5047" s="6" t="s">
        <v>21</v>
      </c>
      <c r="B5047" s="7" t="n">
        <v>3171959</v>
      </c>
      <c r="C5047" s="6" t="n">
        <v>14863</v>
      </c>
      <c r="D5047" s="8" t="n">
        <f aca="false">C5047/58039824</f>
        <v>0.000256082788948498</v>
      </c>
      <c r="E5047" s="6" t="n">
        <v>21343</v>
      </c>
      <c r="F5047" s="7" t="n">
        <f aca="false">E5047/57700746</f>
        <v>0.00036989123156224</v>
      </c>
      <c r="G5047" s="8" t="n">
        <f aca="false">F5047/$D5047</f>
        <v>1.44442050588816</v>
      </c>
      <c r="H5047" s="6" t="n">
        <v>16276</v>
      </c>
      <c r="I5047" s="7" t="n">
        <f aca="false">H5047/41918464</f>
        <v>0.0003882775857436</v>
      </c>
      <c r="J5047" s="8" t="n">
        <f aca="false">I5047/$D5047</f>
        <v>1.51621898268879</v>
      </c>
      <c r="K5047" s="6" t="n">
        <v>13408</v>
      </c>
      <c r="L5047" s="7" t="n">
        <f aca="false">K5047/43192891</f>
        <v>0.000310421453382224</v>
      </c>
      <c r="M5047" s="8" t="n">
        <f aca="false">L5047/$D5047</f>
        <v>1.21219178632366</v>
      </c>
      <c r="N5047" s="6" t="n">
        <v>19301</v>
      </c>
      <c r="O5047" s="7" t="n">
        <f aca="false">N5047/49735264</f>
        <v>0.000388074747125098</v>
      </c>
      <c r="P5047" s="8" t="n">
        <f aca="false">O5047/$D5047</f>
        <v>1.51542690049016</v>
      </c>
      <c r="Q5047" s="6" t="n">
        <v>7560</v>
      </c>
      <c r="R5047" s="9" t="n">
        <f aca="false">Q5047/50554893</f>
        <v>0.000149540421339632</v>
      </c>
      <c r="S5047" s="8" t="n">
        <f aca="false">R5047/$D5047</f>
        <v>0.583953423631708</v>
      </c>
      <c r="T5047" s="10" t="n">
        <f aca="false">AVERAGE(G5047,J5047,M5047,P5047)</f>
        <v>1.42206454384769</v>
      </c>
    </row>
    <row r="5048" s="5" customFormat="true" ht="15.25" hidden="false" customHeight="false" outlineLevel="0" collapsed="false">
      <c r="A5048" s="6" t="s">
        <v>1597</v>
      </c>
      <c r="B5048" s="7" t="n">
        <v>3172232</v>
      </c>
      <c r="C5048" s="6" t="n">
        <v>3711</v>
      </c>
      <c r="D5048" s="8" t="n">
        <f aca="false">C5048/58039824</f>
        <v>6.39388568786838E-005</v>
      </c>
      <c r="E5048" s="6" t="n">
        <v>17144</v>
      </c>
      <c r="F5048" s="7" t="n">
        <f aca="false">E5048/57700746</f>
        <v>0.000297119208822707</v>
      </c>
      <c r="G5048" s="8" t="n">
        <f aca="false">F5048/$D5048</f>
        <v>4.64692713206391</v>
      </c>
      <c r="H5048" s="6" t="n">
        <v>10780</v>
      </c>
      <c r="I5048" s="7" t="n">
        <f aca="false">H5048/41918464</f>
        <v>0.000257165911422709</v>
      </c>
      <c r="J5048" s="8" t="n">
        <f aca="false">I5048/$D5048</f>
        <v>4.02205988622301</v>
      </c>
      <c r="K5048" s="6" t="n">
        <v>12892</v>
      </c>
      <c r="L5048" s="7" t="n">
        <f aca="false">K5048/43192891</f>
        <v>0.000298475043034281</v>
      </c>
      <c r="M5048" s="8" t="n">
        <f aca="false">L5048/$D5048</f>
        <v>4.66813230021614</v>
      </c>
      <c r="N5048" s="6" t="n">
        <v>24408</v>
      </c>
      <c r="O5048" s="7" t="n">
        <f aca="false">N5048/49735264</f>
        <v>0.000490758428466369</v>
      </c>
      <c r="P5048" s="8" t="n">
        <f aca="false">O5048/$D5048</f>
        <v>7.67543325645505</v>
      </c>
      <c r="Q5048" s="6" t="n">
        <v>28352</v>
      </c>
      <c r="R5048" s="9" t="n">
        <f aca="false">Q5048/50554893</f>
        <v>0.000560816140981645</v>
      </c>
      <c r="S5048" s="8" t="n">
        <f aca="false">R5048/$D5048</f>
        <v>8.7711318024613</v>
      </c>
      <c r="T5048" s="10" t="n">
        <f aca="false">AVERAGE(G5048,J5048,M5048,P5048)</f>
        <v>5.25313814373953</v>
      </c>
    </row>
    <row r="5049" s="5" customFormat="true" ht="15.25" hidden="false" customHeight="false" outlineLevel="0" collapsed="false">
      <c r="A5049" s="6" t="s">
        <v>1597</v>
      </c>
      <c r="B5049" s="7" t="n">
        <v>3172782</v>
      </c>
      <c r="C5049" s="6" t="n">
        <v>469</v>
      </c>
      <c r="D5049" s="8" t="n">
        <f aca="false">C5049/58039824</f>
        <v>8.0806585492058E-006</v>
      </c>
      <c r="E5049" s="6" t="n">
        <v>1877</v>
      </c>
      <c r="F5049" s="7" t="n">
        <f aca="false">E5049/57700746</f>
        <v>3.25299087120988E-005</v>
      </c>
      <c r="G5049" s="8" t="n">
        <f aca="false">F5049/$D5049</f>
        <v>4.02565069591958</v>
      </c>
      <c r="H5049" s="6" t="n">
        <v>1479</v>
      </c>
      <c r="I5049" s="7" t="n">
        <f aca="false">H5049/41918464</f>
        <v>3.52827813538206E-005</v>
      </c>
      <c r="J5049" s="8" t="n">
        <f aca="false">I5049/$D5049</f>
        <v>4.3663249893523</v>
      </c>
      <c r="K5049" s="6" t="n">
        <v>1378</v>
      </c>
      <c r="L5049" s="7" t="n">
        <f aca="false">K5049/43192891</f>
        <v>3.19033981772602E-005</v>
      </c>
      <c r="M5049" s="8" t="n">
        <f aca="false">L5049/$D5049</f>
        <v>3.94811858253754</v>
      </c>
      <c r="N5049" s="6" t="n">
        <v>1286</v>
      </c>
      <c r="O5049" s="7" t="n">
        <f aca="false">N5049/49735264</f>
        <v>2.58569050724251E-005</v>
      </c>
      <c r="P5049" s="8" t="n">
        <f aca="false">O5049/$D5049</f>
        <v>3.1998512144739</v>
      </c>
      <c r="Q5049" s="6" t="n">
        <v>778</v>
      </c>
      <c r="R5049" s="9" t="n">
        <f aca="false">Q5049/50554893</f>
        <v>1.53892126722531E-005</v>
      </c>
      <c r="S5049" s="8" t="n">
        <f aca="false">R5049/$D5049</f>
        <v>1.90445030916021</v>
      </c>
      <c r="T5049" s="10" t="n">
        <f aca="false">AVERAGE(G5049,J5049,M5049,P5049)</f>
        <v>3.88498637057083</v>
      </c>
    </row>
    <row r="5050" s="5" customFormat="true" ht="15.25" hidden="false" customHeight="false" outlineLevel="0" collapsed="false">
      <c r="A5050" s="6" t="s">
        <v>21</v>
      </c>
      <c r="B5050" s="7" t="n">
        <v>3173055</v>
      </c>
      <c r="C5050" s="6" t="n">
        <v>4950</v>
      </c>
      <c r="D5050" s="8" t="n">
        <f aca="false">C5050/58039824</f>
        <v>8.52862682698693E-005</v>
      </c>
      <c r="E5050" s="6" t="n">
        <v>3477</v>
      </c>
      <c r="F5050" s="7" t="n">
        <f aca="false">E5050/57700746</f>
        <v>6.02591862503823E-005</v>
      </c>
      <c r="G5050" s="8" t="n">
        <f aca="false">F5050/$D5050</f>
        <v>0.706552033203112</v>
      </c>
      <c r="H5050" s="6" t="n">
        <v>936</v>
      </c>
      <c r="I5050" s="7" t="n">
        <f aca="false">H5050/41918464</f>
        <v>2.23290624389291E-005</v>
      </c>
      <c r="J5050" s="8" t="n">
        <f aca="false">I5050/$D5050</f>
        <v>0.261813101826354</v>
      </c>
      <c r="K5050" s="6" t="n">
        <v>1711</v>
      </c>
      <c r="L5050" s="7" t="n">
        <f aca="false">K5050/43192891</f>
        <v>3.96130002041308E-005</v>
      </c>
      <c r="M5050" s="8" t="n">
        <f aca="false">L5050/$D5050</f>
        <v>0.464471022214084</v>
      </c>
      <c r="N5050" s="6" t="n">
        <v>1528</v>
      </c>
      <c r="O5050" s="7" t="n">
        <f aca="false">N5050/49735264</f>
        <v>3.07226679243122E-005</v>
      </c>
      <c r="P5050" s="8" t="n">
        <f aca="false">O5050/$D5050</f>
        <v>0.36022994730051</v>
      </c>
      <c r="Q5050" s="6" t="n">
        <v>55</v>
      </c>
      <c r="R5050" s="9" t="n">
        <f aca="false">Q5050/50554893</f>
        <v>1.08792634572483E-006</v>
      </c>
      <c r="S5050" s="8" t="n">
        <f aca="false">R5050/$D5050</f>
        <v>0.0127561724506732</v>
      </c>
      <c r="T5050" s="10" t="n">
        <f aca="false">AVERAGE(G5050,J5050,M5050,P5050)</f>
        <v>0.448266526136015</v>
      </c>
    </row>
    <row r="5051" s="5" customFormat="true" ht="15.25" hidden="false" customHeight="false" outlineLevel="0" collapsed="false">
      <c r="A5051" s="6" t="s">
        <v>21</v>
      </c>
      <c r="B5051" s="7" t="n">
        <v>3173128</v>
      </c>
      <c r="C5051" s="6" t="n">
        <v>1314</v>
      </c>
      <c r="D5051" s="8" t="n">
        <f aca="false">C5051/58039824</f>
        <v>2.26396275770926E-005</v>
      </c>
      <c r="E5051" s="6" t="n">
        <v>1794</v>
      </c>
      <c r="F5051" s="7" t="n">
        <f aca="false">E5051/57700746</f>
        <v>3.10914524398003E-005</v>
      </c>
      <c r="G5051" s="8" t="n">
        <f aca="false">F5051/$D5051</f>
        <v>1.37331996005356</v>
      </c>
      <c r="H5051" s="6" t="n">
        <v>1599</v>
      </c>
      <c r="I5051" s="7" t="n">
        <f aca="false">H5051/41918464</f>
        <v>3.81454816665038E-005</v>
      </c>
      <c r="J5051" s="8" t="n">
        <f aca="false">I5051/$D5051</f>
        <v>1.68489881455031</v>
      </c>
      <c r="K5051" s="6" t="n">
        <v>1109</v>
      </c>
      <c r="L5051" s="7" t="n">
        <f aca="false">K5051/43192891</f>
        <v>2.56755214648633E-005</v>
      </c>
      <c r="M5051" s="8" t="n">
        <f aca="false">L5051/$D5051</f>
        <v>1.13409645884999</v>
      </c>
      <c r="N5051" s="6" t="n">
        <v>1526</v>
      </c>
      <c r="O5051" s="7" t="n">
        <f aca="false">N5051/49735264</f>
        <v>3.06824550081809E-005</v>
      </c>
      <c r="P5051" s="8" t="n">
        <f aca="false">O5051/$D5051</f>
        <v>1.35525440529889</v>
      </c>
      <c r="Q5051" s="6" t="n">
        <v>2506</v>
      </c>
      <c r="R5051" s="9" t="n">
        <f aca="false">Q5051/50554893</f>
        <v>4.95698804070261E-005</v>
      </c>
      <c r="S5051" s="8" t="n">
        <f aca="false">R5051/$D5051</f>
        <v>2.1895183672183</v>
      </c>
      <c r="T5051" s="10" t="n">
        <f aca="false">AVERAGE(G5051,J5051,M5051,P5051)</f>
        <v>1.38689240968819</v>
      </c>
    </row>
    <row r="5052" s="5" customFormat="true" ht="15.25" hidden="false" customHeight="false" outlineLevel="0" collapsed="false">
      <c r="A5052" s="6" t="s">
        <v>21</v>
      </c>
      <c r="B5052" s="7" t="n">
        <v>3173132</v>
      </c>
      <c r="C5052" s="6" t="n">
        <v>11037</v>
      </c>
      <c r="D5052" s="8" t="n">
        <f aca="false">C5052/58039824</f>
        <v>0.00019016253391809</v>
      </c>
      <c r="E5052" s="6" t="n">
        <v>29056</v>
      </c>
      <c r="F5052" s="7" t="n">
        <f aca="false">E5052/57700746</f>
        <v>0.000503563680095228</v>
      </c>
      <c r="G5052" s="8" t="n">
        <f aca="false">F5052/$D5052</f>
        <v>2.64806988905675</v>
      </c>
      <c r="H5052" s="6" t="n">
        <v>24288</v>
      </c>
      <c r="I5052" s="7" t="n">
        <f aca="false">H5052/41918464</f>
        <v>0.000579410543287082</v>
      </c>
      <c r="J5052" s="8" t="n">
        <f aca="false">I5052/$D5052</f>
        <v>3.04692271053064</v>
      </c>
      <c r="K5052" s="6" t="n">
        <v>28287</v>
      </c>
      <c r="L5052" s="7" t="n">
        <f aca="false">K5052/43192891</f>
        <v>0.000654899437039304</v>
      </c>
      <c r="M5052" s="8" t="n">
        <f aca="false">L5052/$D5052</f>
        <v>3.44389309263933</v>
      </c>
      <c r="N5052" s="6" t="n">
        <v>27277</v>
      </c>
      <c r="O5052" s="7" t="n">
        <f aca="false">N5052/49735264</f>
        <v>0.000548443856656717</v>
      </c>
      <c r="P5052" s="8" t="n">
        <f aca="false">O5052/$D5052</f>
        <v>2.8840794522277</v>
      </c>
      <c r="Q5052" s="6" t="n">
        <v>36859</v>
      </c>
      <c r="R5052" s="9" t="n">
        <f aca="false">Q5052/50554893</f>
        <v>0.000729088675946757</v>
      </c>
      <c r="S5052" s="8" t="n">
        <f aca="false">R5052/$D5052</f>
        <v>3.83402903255802</v>
      </c>
      <c r="T5052" s="10" t="n">
        <f aca="false">AVERAGE(G5052,J5052,M5052,P5052)</f>
        <v>3.0057412861136</v>
      </c>
    </row>
    <row r="5053" s="5" customFormat="true" ht="15.25" hidden="false" customHeight="false" outlineLevel="0" collapsed="false">
      <c r="A5053" s="6" t="s">
        <v>21</v>
      </c>
      <c r="B5053" s="7" t="n">
        <v>3173144</v>
      </c>
      <c r="C5053" s="6" t="n">
        <v>902</v>
      </c>
      <c r="D5053" s="8" t="n">
        <f aca="false">C5053/58039824</f>
        <v>1.55410533291762E-005</v>
      </c>
      <c r="E5053" s="6" t="n">
        <v>1234</v>
      </c>
      <c r="F5053" s="7" t="n">
        <f aca="false">E5053/57700746</f>
        <v>2.13862053014011E-005</v>
      </c>
      <c r="G5053" s="8" t="n">
        <f aca="false">F5053/$D5053</f>
        <v>1.37611041210775</v>
      </c>
      <c r="H5053" s="6" t="n">
        <v>752</v>
      </c>
      <c r="I5053" s="7" t="n">
        <f aca="false">H5053/41918464</f>
        <v>1.79395886261481E-005</v>
      </c>
      <c r="J5053" s="8" t="n">
        <f aca="false">I5053/$D5053</f>
        <v>1.15433543957211</v>
      </c>
      <c r="K5053" s="6" t="n">
        <v>417</v>
      </c>
      <c r="L5053" s="7" t="n">
        <f aca="false">K5053/43192891</f>
        <v>9.65436650211721E-006</v>
      </c>
      <c r="M5053" s="8" t="n">
        <f aca="false">L5053/$D5053</f>
        <v>0.621216998463834</v>
      </c>
      <c r="N5053" s="6" t="n">
        <v>313</v>
      </c>
      <c r="O5053" s="7" t="n">
        <f aca="false">N5053/49735264</f>
        <v>6.29332137454825E-006</v>
      </c>
      <c r="P5053" s="8" t="n">
        <f aca="false">O5053/$D5053</f>
        <v>0.404948187310663</v>
      </c>
      <c r="Q5053" s="6" t="n">
        <v>4759</v>
      </c>
      <c r="R5053" s="9" t="n">
        <f aca="false">Q5053/50554893</f>
        <v>9.41352996237179E-005</v>
      </c>
      <c r="S5053" s="8" t="n">
        <f aca="false">R5053/$D5053</f>
        <v>6.0572020203413</v>
      </c>
      <c r="T5053" s="10" t="n">
        <f aca="false">AVERAGE(G5053,J5053,M5053,P5053)</f>
        <v>0.889152759363588</v>
      </c>
    </row>
    <row r="5054" s="5" customFormat="true" ht="15.25" hidden="false" customHeight="false" outlineLevel="0" collapsed="false">
      <c r="A5054" s="6" t="s">
        <v>21</v>
      </c>
      <c r="B5054" s="7" t="n">
        <v>3173150</v>
      </c>
      <c r="C5054" s="6" t="n">
        <v>96</v>
      </c>
      <c r="D5054" s="8" t="n">
        <f aca="false">C5054/58039824</f>
        <v>1.6540367179611E-006</v>
      </c>
      <c r="E5054" s="6" t="n">
        <v>10</v>
      </c>
      <c r="F5054" s="7" t="n">
        <f aca="false">E5054/57700746</f>
        <v>1.73307984614272E-007</v>
      </c>
      <c r="G5054" s="8" t="n">
        <f aca="false">F5054/$D5054</f>
        <v>0.104778801300073</v>
      </c>
      <c r="H5054" s="6" t="n">
        <v>615</v>
      </c>
      <c r="I5054" s="7" t="n">
        <f aca="false">H5054/41918464</f>
        <v>1.46713391025015E-005</v>
      </c>
      <c r="J5054" s="8" t="n">
        <f aca="false">I5054/$D5054</f>
        <v>8.87002020159899</v>
      </c>
      <c r="K5054" s="6" t="n">
        <v>1351</v>
      </c>
      <c r="L5054" s="7" t="n">
        <f aca="false">K5054/43192891</f>
        <v>3.12782953102167E-005</v>
      </c>
      <c r="M5054" s="8" t="n">
        <f aca="false">L5054/$D5054</f>
        <v>18.9102786960938</v>
      </c>
      <c r="N5054" s="6" t="n">
        <v>498</v>
      </c>
      <c r="O5054" s="7" t="n">
        <f aca="false">N5054/49735264</f>
        <v>1.00130161166934E-005</v>
      </c>
      <c r="P5054" s="8" t="n">
        <f aca="false">O5054/$D5054</f>
        <v>6.05368430335466</v>
      </c>
      <c r="Q5054" s="6" t="n">
        <v>1</v>
      </c>
      <c r="R5054" s="9" t="n">
        <f aca="false">Q5054/50554893</f>
        <v>1.97804790131788E-008</v>
      </c>
      <c r="S5054" s="8" t="n">
        <f aca="false">R5054/$D5054</f>
        <v>0.0119589116725062</v>
      </c>
      <c r="T5054" s="10" t="n">
        <f aca="false">AVERAGE(G5054,J5054,M5054,P5054)</f>
        <v>8.48469050058687</v>
      </c>
    </row>
    <row r="5055" s="5" customFormat="true" ht="15.25" hidden="false" customHeight="false" outlineLevel="0" collapsed="false">
      <c r="A5055" s="6" t="s">
        <v>21</v>
      </c>
      <c r="B5055" s="7" t="n">
        <v>3173232</v>
      </c>
      <c r="C5055" s="6" t="n">
        <v>4661</v>
      </c>
      <c r="D5055" s="8" t="n">
        <f aca="false">C5055/58039824</f>
        <v>8.03069285668406E-005</v>
      </c>
      <c r="E5055" s="6" t="n">
        <v>5913</v>
      </c>
      <c r="F5055" s="7" t="n">
        <f aca="false">E5055/57700746</f>
        <v>0.000102477011302419</v>
      </c>
      <c r="G5055" s="8" t="n">
        <f aca="false">F5055/$D5055</f>
        <v>1.2760668740696</v>
      </c>
      <c r="H5055" s="6" t="n">
        <v>2490</v>
      </c>
      <c r="I5055" s="7" t="n">
        <f aca="false">H5055/41918464</f>
        <v>5.94010314881767E-005</v>
      </c>
      <c r="J5055" s="8" t="n">
        <f aca="false">I5055/$D5055</f>
        <v>0.739675051060337</v>
      </c>
      <c r="K5055" s="6" t="n">
        <v>4953</v>
      </c>
      <c r="L5055" s="7" t="n">
        <f aca="false">K5055/43192891</f>
        <v>0.000114671648165435</v>
      </c>
      <c r="M5055" s="8" t="n">
        <f aca="false">L5055/$D5055</f>
        <v>1.4279172446496</v>
      </c>
      <c r="N5055" s="6" t="n">
        <v>4984</v>
      </c>
      <c r="O5055" s="7" t="n">
        <f aca="false">N5055/49735264</f>
        <v>0.000100210586999196</v>
      </c>
      <c r="P5055" s="8" t="n">
        <f aca="false">O5055/$D5055</f>
        <v>1.24784484710793</v>
      </c>
      <c r="Q5055" s="6" t="n">
        <v>13</v>
      </c>
      <c r="R5055" s="9" t="n">
        <f aca="false">Q5055/50554893</f>
        <v>2.57146227171324E-007</v>
      </c>
      <c r="S5055" s="8" t="n">
        <f aca="false">R5055/$D5055</f>
        <v>0.00320204285931939</v>
      </c>
      <c r="T5055" s="10" t="n">
        <f aca="false">AVERAGE(G5055,J5055,M5055,P5055)</f>
        <v>1.17287600422187</v>
      </c>
    </row>
    <row r="5056" s="5" customFormat="true" ht="15.25" hidden="false" customHeight="false" outlineLevel="0" collapsed="false">
      <c r="A5056" s="6" t="s">
        <v>21</v>
      </c>
      <c r="B5056" s="7" t="n">
        <v>3173238</v>
      </c>
      <c r="C5056" s="6" t="n">
        <v>1985</v>
      </c>
      <c r="D5056" s="8" t="n">
        <f aca="false">C5056/58039824</f>
        <v>3.42006550536749E-005</v>
      </c>
      <c r="E5056" s="6" t="n">
        <v>11831</v>
      </c>
      <c r="F5056" s="7" t="n">
        <f aca="false">E5056/57700746</f>
        <v>0.000205040676597145</v>
      </c>
      <c r="G5056" s="8" t="n">
        <f aca="false">F5056/$D5056</f>
        <v>5.99522659069985</v>
      </c>
      <c r="H5056" s="6" t="n">
        <v>8812</v>
      </c>
      <c r="I5056" s="7" t="n">
        <f aca="false">H5056/41918464</f>
        <v>0.000210217626294704</v>
      </c>
      <c r="J5056" s="8" t="n">
        <f aca="false">I5056/$D5056</f>
        <v>6.14659648959314</v>
      </c>
      <c r="K5056" s="6" t="n">
        <v>5913</v>
      </c>
      <c r="L5056" s="7" t="n">
        <f aca="false">K5056/43192891</f>
        <v>0.00013689752788254</v>
      </c>
      <c r="M5056" s="8" t="n">
        <f aca="false">L5056/$D5056</f>
        <v>4.00277502485526</v>
      </c>
      <c r="N5056" s="6" t="n">
        <v>7154</v>
      </c>
      <c r="O5056" s="7" t="n">
        <f aca="false">N5056/49735264</f>
        <v>0.000143841601001655</v>
      </c>
      <c r="P5056" s="8" t="n">
        <f aca="false">O5056/$D5056</f>
        <v>4.205814209579</v>
      </c>
      <c r="Q5056" s="6" t="n">
        <v>6178</v>
      </c>
      <c r="R5056" s="9" t="n">
        <f aca="false">Q5056/50554893</f>
        <v>0.000122203799343419</v>
      </c>
      <c r="S5056" s="8" t="n">
        <f aca="false">R5056/$D5056</f>
        <v>3.57314206852561</v>
      </c>
      <c r="T5056" s="10" t="n">
        <f aca="false">AVERAGE(G5056,J5056,M5056,P5056)</f>
        <v>5.08760307868181</v>
      </c>
    </row>
    <row r="5057" s="5" customFormat="true" ht="15.25" hidden="false" customHeight="false" outlineLevel="0" collapsed="false">
      <c r="A5057" s="6" t="s">
        <v>1598</v>
      </c>
      <c r="B5057" s="7" t="n">
        <v>3173858</v>
      </c>
      <c r="C5057" s="6" t="n">
        <v>3746</v>
      </c>
      <c r="D5057" s="8" t="n">
        <f aca="false">C5057/58039824</f>
        <v>6.45418910987738E-005</v>
      </c>
      <c r="E5057" s="6" t="n">
        <v>454</v>
      </c>
      <c r="F5057" s="7" t="n">
        <f aca="false">E5057/57700746</f>
        <v>7.86818250148794E-006</v>
      </c>
      <c r="G5057" s="8" t="n">
        <f aca="false">F5057/$D5057</f>
        <v>0.121908149382338</v>
      </c>
      <c r="H5057" s="6" t="n">
        <v>525</v>
      </c>
      <c r="I5057" s="7" t="n">
        <f aca="false">H5057/41918464</f>
        <v>1.25243138679891E-005</v>
      </c>
      <c r="J5057" s="8" t="n">
        <f aca="false">I5057/$D5057</f>
        <v>0.194049378702308</v>
      </c>
      <c r="K5057" s="6" t="n">
        <v>4</v>
      </c>
      <c r="L5057" s="7" t="n">
        <f aca="false">K5057/43192891</f>
        <v>9.26078321546015E-008</v>
      </c>
      <c r="M5057" s="8" t="n">
        <f aca="false">L5057/$D5057</f>
        <v>0.00143484844614912</v>
      </c>
      <c r="N5057" s="6" t="n">
        <v>460</v>
      </c>
      <c r="O5057" s="7" t="n">
        <f aca="false">N5057/49735264</f>
        <v>9.2489707101987E-006</v>
      </c>
      <c r="P5057" s="8" t="n">
        <f aca="false">O5057/$D5057</f>
        <v>0.143301823865747</v>
      </c>
      <c r="Q5057" s="6" t="n">
        <v>0</v>
      </c>
      <c r="R5057" s="9" t="n">
        <f aca="false">Q5057/50554893</f>
        <v>0</v>
      </c>
      <c r="S5057" s="8" t="n">
        <f aca="false">R5057/$D5057</f>
        <v>0</v>
      </c>
      <c r="T5057" s="10" t="n">
        <f aca="false">AVERAGE(G5057,J5057,M5057,P5057)</f>
        <v>0.115173550099135</v>
      </c>
    </row>
    <row r="5058" s="5" customFormat="true" ht="15.25" hidden="false" customHeight="false" outlineLevel="0" collapsed="false">
      <c r="A5058" s="6" t="s">
        <v>1599</v>
      </c>
      <c r="B5058" s="7" t="n">
        <v>3176763</v>
      </c>
      <c r="C5058" s="6" t="n">
        <v>39</v>
      </c>
      <c r="D5058" s="8" t="n">
        <f aca="false">C5058/58039824</f>
        <v>6.71952416671698E-007</v>
      </c>
      <c r="E5058" s="6" t="n">
        <v>7510</v>
      </c>
      <c r="F5058" s="7" t="n">
        <f aca="false">E5058/57700746</f>
        <v>0.000130154296445318</v>
      </c>
      <c r="G5058" s="8" t="n">
        <f aca="false">F5058/$D5058</f>
        <v>193.695704064874</v>
      </c>
      <c r="H5058" s="6" t="n">
        <v>3318</v>
      </c>
      <c r="I5058" s="7" t="n">
        <f aca="false">H5058/41918464</f>
        <v>7.91536636456908E-005</v>
      </c>
      <c r="J5058" s="8" t="n">
        <f aca="false">I5058/$D5058</f>
        <v>117.796530947464</v>
      </c>
      <c r="K5058" s="6" t="n">
        <v>2300</v>
      </c>
      <c r="L5058" s="7" t="n">
        <f aca="false">K5058/43192891</f>
        <v>5.32495034888959E-005</v>
      </c>
      <c r="M5058" s="8" t="n">
        <f aca="false">L5058/$D5058</f>
        <v>79.2459438611001</v>
      </c>
      <c r="N5058" s="6" t="n">
        <v>4212</v>
      </c>
      <c r="O5058" s="7" t="n">
        <f aca="false">N5058/49735264</f>
        <v>8.46884013725151E-005</v>
      </c>
      <c r="P5058" s="8" t="n">
        <f aca="false">O5058/$D5058</f>
        <v>126.033331038516</v>
      </c>
      <c r="Q5058" s="6" t="n">
        <v>7274</v>
      </c>
      <c r="R5058" s="9" t="n">
        <f aca="false">Q5058/50554893</f>
        <v>0.000143883204341863</v>
      </c>
      <c r="S5058" s="8" t="n">
        <f aca="false">R5058/$D5058</f>
        <v>214.12707324507</v>
      </c>
      <c r="T5058" s="10" t="n">
        <f aca="false">AVERAGE(G5058,J5058,M5058,P5058)</f>
        <v>129.192877477989</v>
      </c>
    </row>
    <row r="5059" s="5" customFormat="true" ht="15.25" hidden="false" customHeight="false" outlineLevel="0" collapsed="false">
      <c r="A5059" s="6" t="s">
        <v>1600</v>
      </c>
      <c r="B5059" s="7" t="n">
        <v>3177269</v>
      </c>
      <c r="C5059" s="6" t="n">
        <v>5705</v>
      </c>
      <c r="D5059" s="8" t="n">
        <f aca="false">C5059/58039824</f>
        <v>9.82945778746676E-005</v>
      </c>
      <c r="E5059" s="6" t="n">
        <v>12501</v>
      </c>
      <c r="F5059" s="7" t="n">
        <f aca="false">E5059/57700746</f>
        <v>0.000216652311566301</v>
      </c>
      <c r="G5059" s="8" t="n">
        <f aca="false">F5059/$D5059</f>
        <v>2.20411253856289</v>
      </c>
      <c r="H5059" s="6" t="n">
        <v>7378</v>
      </c>
      <c r="I5059" s="7" t="n">
        <f aca="false">H5059/41918464</f>
        <v>0.00017600835755814</v>
      </c>
      <c r="J5059" s="8" t="n">
        <f aca="false">I5059/$D5059</f>
        <v>1.79062122615311</v>
      </c>
      <c r="K5059" s="6" t="n">
        <v>7834</v>
      </c>
      <c r="L5059" s="7" t="n">
        <f aca="false">K5059/43192891</f>
        <v>0.000181372439274787</v>
      </c>
      <c r="M5059" s="8" t="n">
        <f aca="false">L5059/$D5059</f>
        <v>1.845192717609</v>
      </c>
      <c r="N5059" s="6" t="n">
        <v>6048</v>
      </c>
      <c r="O5059" s="7" t="n">
        <f aca="false">N5059/49735264</f>
        <v>0.000121603858381047</v>
      </c>
      <c r="P5059" s="8" t="n">
        <f aca="false">O5059/$D5059</f>
        <v>1.23713699178912</v>
      </c>
      <c r="Q5059" s="6" t="n">
        <v>9940</v>
      </c>
      <c r="R5059" s="9" t="n">
        <f aca="false">Q5059/50554893</f>
        <v>0.000196617961390997</v>
      </c>
      <c r="S5059" s="8" t="n">
        <f aca="false">R5059/$D5059</f>
        <v>2.00029305422827</v>
      </c>
      <c r="T5059" s="10" t="n">
        <f aca="false">AVERAGE(G5059,J5059,M5059,P5059)</f>
        <v>1.76926586852853</v>
      </c>
    </row>
    <row r="5060" s="5" customFormat="true" ht="15.25" hidden="false" customHeight="false" outlineLevel="0" collapsed="false">
      <c r="A5060" s="6" t="s">
        <v>1601</v>
      </c>
      <c r="B5060" s="7" t="n">
        <v>3178411</v>
      </c>
      <c r="C5060" s="6" t="n">
        <v>1480</v>
      </c>
      <c r="D5060" s="8" t="n">
        <f aca="false">C5060/58039824</f>
        <v>2.54997327352337E-005</v>
      </c>
      <c r="E5060" s="6" t="n">
        <v>354</v>
      </c>
      <c r="F5060" s="7" t="n">
        <f aca="false">E5060/57700746</f>
        <v>6.13510265534522E-006</v>
      </c>
      <c r="G5060" s="8" t="n">
        <f aca="false">F5060/$D5060</f>
        <v>0.240594782660925</v>
      </c>
      <c r="H5060" s="6" t="n">
        <v>2</v>
      </c>
      <c r="I5060" s="7" t="n">
        <f aca="false">H5060/41918464</f>
        <v>4.77116718780535E-008</v>
      </c>
      <c r="J5060" s="8" t="n">
        <f aca="false">I5060/$D5060</f>
        <v>0.00187106556658647</v>
      </c>
      <c r="K5060" s="6" t="n">
        <v>309</v>
      </c>
      <c r="L5060" s="7" t="n">
        <f aca="false">K5060/43192891</f>
        <v>7.15395503394297E-006</v>
      </c>
      <c r="M5060" s="8" t="n">
        <f aca="false">L5060/$D5060</f>
        <v>0.280550196671597</v>
      </c>
      <c r="N5060" s="6" t="n">
        <v>84</v>
      </c>
      <c r="O5060" s="7" t="n">
        <f aca="false">N5060/49735264</f>
        <v>1.68894247751455E-006</v>
      </c>
      <c r="P5060" s="8" t="n">
        <f aca="false">O5060/$D5060</f>
        <v>0.0662337325277488</v>
      </c>
      <c r="Q5060" s="6" t="n">
        <v>0</v>
      </c>
      <c r="R5060" s="9" t="n">
        <f aca="false">Q5060/50554893</f>
        <v>0</v>
      </c>
      <c r="S5060" s="8" t="n">
        <f aca="false">R5060/$D5060</f>
        <v>0</v>
      </c>
      <c r="T5060" s="10" t="n">
        <f aca="false">AVERAGE(G5060,J5060,M5060,P5060)</f>
        <v>0.147312444356714</v>
      </c>
    </row>
    <row r="5061" s="5" customFormat="true" ht="15.25" hidden="false" customHeight="false" outlineLevel="0" collapsed="false">
      <c r="A5061" s="6" t="s">
        <v>1602</v>
      </c>
      <c r="B5061" s="7" t="n">
        <v>3178612</v>
      </c>
      <c r="C5061" s="6" t="n">
        <v>47729</v>
      </c>
      <c r="D5061" s="8" t="n">
        <f aca="false">C5061/58039824</f>
        <v>0.00082234915116214</v>
      </c>
      <c r="E5061" s="6" t="n">
        <v>28934</v>
      </c>
      <c r="F5061" s="7" t="n">
        <f aca="false">E5061/57700746</f>
        <v>0.000501449322682934</v>
      </c>
      <c r="G5061" s="8" t="n">
        <f aca="false">F5061/$D5061</f>
        <v>0.609776664783186</v>
      </c>
      <c r="H5061" s="6" t="n">
        <v>17448</v>
      </c>
      <c r="I5061" s="7" t="n">
        <f aca="false">H5061/41918464</f>
        <v>0.000416236625464139</v>
      </c>
      <c r="J5061" s="8" t="n">
        <f aca="false">I5061/$D5061</f>
        <v>0.506155596896909</v>
      </c>
      <c r="K5061" s="6" t="n">
        <v>13479</v>
      </c>
      <c r="L5061" s="7" t="n">
        <f aca="false">K5061/43192891</f>
        <v>0.000312065242402969</v>
      </c>
      <c r="M5061" s="8" t="n">
        <f aca="false">L5061/$D5061</f>
        <v>0.379480226813586</v>
      </c>
      <c r="N5061" s="6" t="n">
        <v>22769</v>
      </c>
      <c r="O5061" s="7" t="n">
        <f aca="false">N5061/49735264</f>
        <v>0.00045780394369677</v>
      </c>
      <c r="P5061" s="8" t="n">
        <f aca="false">O5061/$D5061</f>
        <v>0.556702640295553</v>
      </c>
      <c r="Q5061" s="6" t="n">
        <v>24731</v>
      </c>
      <c r="R5061" s="9" t="n">
        <f aca="false">Q5061/50554893</f>
        <v>0.000489191026474925</v>
      </c>
      <c r="S5061" s="8" t="n">
        <f aca="false">R5061/$D5061</f>
        <v>0.594870227303819</v>
      </c>
      <c r="T5061" s="10" t="n">
        <f aca="false">AVERAGE(G5061,J5061,M5061,P5061)</f>
        <v>0.513028782197308</v>
      </c>
    </row>
    <row r="5062" s="5" customFormat="true" ht="15.25" hidden="false" customHeight="false" outlineLevel="0" collapsed="false">
      <c r="A5062" s="6" t="s">
        <v>1602</v>
      </c>
      <c r="B5062" s="7" t="n">
        <v>3178927</v>
      </c>
      <c r="C5062" s="6" t="n">
        <v>2068</v>
      </c>
      <c r="D5062" s="8" t="n">
        <f aca="false">C5062/58039824</f>
        <v>3.56307076327454E-005</v>
      </c>
      <c r="E5062" s="6" t="n">
        <v>4769</v>
      </c>
      <c r="F5062" s="7" t="n">
        <f aca="false">E5062/57700746</f>
        <v>8.26505778625462E-005</v>
      </c>
      <c r="G5062" s="8" t="n">
        <f aca="false">F5062/$D5062</f>
        <v>2.3196445805805</v>
      </c>
      <c r="H5062" s="6" t="n">
        <v>6328</v>
      </c>
      <c r="I5062" s="7" t="n">
        <f aca="false">H5062/41918464</f>
        <v>0.000150959729822161</v>
      </c>
      <c r="J5062" s="8" t="n">
        <f aca="false">I5062/$D5062</f>
        <v>4.23678730655987</v>
      </c>
      <c r="K5062" s="6" t="n">
        <v>3172</v>
      </c>
      <c r="L5062" s="7" t="n">
        <f aca="false">K5062/43192891</f>
        <v>7.3438010898599E-005</v>
      </c>
      <c r="M5062" s="8" t="n">
        <f aca="false">L5062/$D5062</f>
        <v>2.06108763417058</v>
      </c>
      <c r="N5062" s="6" t="n">
        <v>4988</v>
      </c>
      <c r="O5062" s="7" t="n">
        <f aca="false">N5062/49735264</f>
        <v>0.000100291012831459</v>
      </c>
      <c r="P5062" s="8" t="n">
        <f aca="false">O5062/$D5062</f>
        <v>2.81473536437119</v>
      </c>
      <c r="Q5062" s="6" t="n">
        <v>8</v>
      </c>
      <c r="R5062" s="9" t="n">
        <f aca="false">Q5062/50554893</f>
        <v>1.5824383210543E-007</v>
      </c>
      <c r="S5062" s="8" t="n">
        <f aca="false">R5062/$D5062</f>
        <v>0.00444122058243943</v>
      </c>
      <c r="T5062" s="10" t="n">
        <f aca="false">AVERAGE(G5062,J5062,M5062,P5062)</f>
        <v>2.85806372142054</v>
      </c>
    </row>
    <row r="5063" s="5" customFormat="true" ht="15.25" hidden="false" customHeight="false" outlineLevel="0" collapsed="false">
      <c r="A5063" s="6" t="s">
        <v>1603</v>
      </c>
      <c r="B5063" s="7" t="n">
        <v>3179362</v>
      </c>
      <c r="C5063" s="6" t="n">
        <v>27</v>
      </c>
      <c r="D5063" s="8" t="n">
        <f aca="false">C5063/58039824</f>
        <v>4.6519782692656E-007</v>
      </c>
      <c r="E5063" s="6" t="n">
        <v>5804</v>
      </c>
      <c r="F5063" s="7" t="n">
        <f aca="false">E5063/57700746</f>
        <v>0.000100587954270123</v>
      </c>
      <c r="G5063" s="8" t="n">
        <f aca="false">F5063/$D5063</f>
        <v>216.226191198445</v>
      </c>
      <c r="H5063" s="6" t="n">
        <v>1736</v>
      </c>
      <c r="I5063" s="7" t="n">
        <f aca="false">H5063/41918464</f>
        <v>4.14137311901505E-005</v>
      </c>
      <c r="J5063" s="8" t="n">
        <f aca="false">I5063/$D5063</f>
        <v>89.0239136836905</v>
      </c>
      <c r="K5063" s="6" t="n">
        <v>1216</v>
      </c>
      <c r="L5063" s="7" t="n">
        <f aca="false">K5063/43192891</f>
        <v>2.81527809749989E-005</v>
      </c>
      <c r="M5063" s="8" t="n">
        <f aca="false">L5063/$D5063</f>
        <v>60.5178686259068</v>
      </c>
      <c r="N5063" s="6" t="n">
        <v>5419</v>
      </c>
      <c r="O5063" s="7" t="n">
        <f aca="false">N5063/49735264</f>
        <v>0.000108956896257754</v>
      </c>
      <c r="P5063" s="8" t="n">
        <f aca="false">O5063/$D5063</f>
        <v>234.216262310603</v>
      </c>
      <c r="Q5063" s="6" t="n">
        <v>733</v>
      </c>
      <c r="R5063" s="9" t="n">
        <f aca="false">Q5063/50554893</f>
        <v>1.44990911166601E-005</v>
      </c>
      <c r="S5063" s="8" t="n">
        <f aca="false">R5063/$D5063</f>
        <v>31.1675813544783</v>
      </c>
      <c r="T5063" s="10" t="n">
        <f aca="false">AVERAGE(G5063,J5063,M5063,P5063)</f>
        <v>149.996058954661</v>
      </c>
    </row>
    <row r="5064" s="5" customFormat="true" ht="15.25" hidden="false" customHeight="false" outlineLevel="0" collapsed="false">
      <c r="A5064" s="6" t="s">
        <v>21</v>
      </c>
      <c r="B5064" s="7" t="n">
        <v>3179454</v>
      </c>
      <c r="C5064" s="6" t="n">
        <v>1975</v>
      </c>
      <c r="D5064" s="8" t="n">
        <f aca="false">C5064/58039824</f>
        <v>3.40283595622206E-005</v>
      </c>
      <c r="E5064" s="6" t="n">
        <v>14953</v>
      </c>
      <c r="F5064" s="7" t="n">
        <f aca="false">E5064/57700746</f>
        <v>0.00025914742939372</v>
      </c>
      <c r="G5064" s="8" t="n">
        <f aca="false">F5064/$D5064</f>
        <v>7.61563098332353</v>
      </c>
      <c r="H5064" s="6" t="n">
        <v>10196</v>
      </c>
      <c r="I5064" s="7" t="n">
        <f aca="false">H5064/41918464</f>
        <v>0.000243234103234317</v>
      </c>
      <c r="J5064" s="8" t="n">
        <f aca="false">I5064/$D5064</f>
        <v>7.14798204684435</v>
      </c>
      <c r="K5064" s="6" t="n">
        <v>6842</v>
      </c>
      <c r="L5064" s="7" t="n">
        <f aca="false">K5064/43192891</f>
        <v>0.000158405696900446</v>
      </c>
      <c r="M5064" s="8" t="n">
        <f aca="false">L5064/$D5064</f>
        <v>4.65510823731607</v>
      </c>
      <c r="N5064" s="6" t="n">
        <v>7324</v>
      </c>
      <c r="O5064" s="7" t="n">
        <f aca="false">N5064/49735264</f>
        <v>0.000147259698872816</v>
      </c>
      <c r="P5064" s="8" t="n">
        <f aca="false">O5064/$D5064</f>
        <v>4.32755797714999</v>
      </c>
      <c r="Q5064" s="6" t="n">
        <v>12</v>
      </c>
      <c r="R5064" s="9" t="n">
        <f aca="false">Q5064/50554893</f>
        <v>2.37365748158146E-007</v>
      </c>
      <c r="S5064" s="8" t="n">
        <f aca="false">R5064/$D5064</f>
        <v>0.00697552721353271</v>
      </c>
      <c r="T5064" s="10" t="n">
        <f aca="false">AVERAGE(G5064,J5064,M5064,P5064)</f>
        <v>5.93656981115848</v>
      </c>
    </row>
    <row r="5065" s="5" customFormat="true" ht="15.25" hidden="false" customHeight="false" outlineLevel="0" collapsed="false">
      <c r="A5065" s="6" t="s">
        <v>21</v>
      </c>
      <c r="B5065" s="7" t="n">
        <v>3179512</v>
      </c>
      <c r="C5065" s="6" t="n">
        <v>1841</v>
      </c>
      <c r="D5065" s="8" t="n">
        <f aca="false">C5065/58039824</f>
        <v>3.17195999767332E-005</v>
      </c>
      <c r="E5065" s="6" t="n">
        <v>18959</v>
      </c>
      <c r="F5065" s="7" t="n">
        <f aca="false">E5065/57700746</f>
        <v>0.000328574608030198</v>
      </c>
      <c r="G5065" s="8" t="n">
        <f aca="false">F5065/$D5065</f>
        <v>10.3587248348407</v>
      </c>
      <c r="H5065" s="6" t="n">
        <v>20667</v>
      </c>
      <c r="I5065" s="7" t="n">
        <f aca="false">H5065/41918464</f>
        <v>0.000493028561351866</v>
      </c>
      <c r="J5065" s="8" t="n">
        <f aca="false">I5065/$D5065</f>
        <v>15.5433410797586</v>
      </c>
      <c r="K5065" s="6" t="n">
        <v>14843</v>
      </c>
      <c r="L5065" s="7" t="n">
        <f aca="false">K5065/43192891</f>
        <v>0.000343644513167688</v>
      </c>
      <c r="M5065" s="8" t="n">
        <f aca="false">L5065/$D5065</f>
        <v>10.8338224132636</v>
      </c>
      <c r="N5065" s="6" t="n">
        <v>17414</v>
      </c>
      <c r="O5065" s="7" t="n">
        <f aca="false">N5065/49735264</f>
        <v>0.000350133860755218</v>
      </c>
      <c r="P5065" s="8" t="n">
        <f aca="false">O5065/$D5065</f>
        <v>11.0384071997139</v>
      </c>
      <c r="Q5065" s="6" t="n">
        <v>22431</v>
      </c>
      <c r="R5065" s="9" t="n">
        <f aca="false">Q5065/50554893</f>
        <v>0.000443695924744614</v>
      </c>
      <c r="S5065" s="8" t="n">
        <f aca="false">R5065/$D5065</f>
        <v>13.9880681052116</v>
      </c>
      <c r="T5065" s="10" t="n">
        <f aca="false">AVERAGE(G5065,J5065,M5065,P5065)</f>
        <v>11.9435738818942</v>
      </c>
    </row>
    <row r="5066" s="5" customFormat="true" ht="15.25" hidden="false" customHeight="false" outlineLevel="0" collapsed="false">
      <c r="A5066" s="6" t="s">
        <v>21</v>
      </c>
      <c r="B5066" s="7" t="n">
        <v>3179587</v>
      </c>
      <c r="C5066" s="6" t="n">
        <v>306</v>
      </c>
      <c r="D5066" s="8" t="n">
        <f aca="false">C5066/58039824</f>
        <v>5.27224203850101E-006</v>
      </c>
      <c r="E5066" s="6" t="n">
        <v>5294</v>
      </c>
      <c r="F5066" s="7" t="n">
        <f aca="false">E5066/57700746</f>
        <v>9.17492470547954E-005</v>
      </c>
      <c r="G5066" s="8" t="n">
        <f aca="false">F5066/$D5066</f>
        <v>17.4023207555322</v>
      </c>
      <c r="H5066" s="6" t="n">
        <v>3290</v>
      </c>
      <c r="I5066" s="7" t="n">
        <f aca="false">H5066/41918464</f>
        <v>7.84857002393981E-005</v>
      </c>
      <c r="J5066" s="8" t="n">
        <f aca="false">I5066/$D5066</f>
        <v>14.8865889817367</v>
      </c>
      <c r="K5066" s="6" t="n">
        <v>1082</v>
      </c>
      <c r="L5066" s="7" t="n">
        <f aca="false">K5066/43192891</f>
        <v>2.50504185978197E-005</v>
      </c>
      <c r="M5066" s="8" t="n">
        <f aca="false">L5066/$D5066</f>
        <v>4.75137871419537</v>
      </c>
      <c r="N5066" s="6" t="n">
        <v>2779</v>
      </c>
      <c r="O5066" s="7" t="n">
        <f aca="false">N5066/49735264</f>
        <v>5.58758469644396E-005</v>
      </c>
      <c r="P5066" s="8" t="n">
        <f aca="false">O5066/$D5066</f>
        <v>10.5981187047941</v>
      </c>
      <c r="Q5066" s="6" t="n">
        <v>3950</v>
      </c>
      <c r="R5066" s="9" t="n">
        <f aca="false">Q5066/50554893</f>
        <v>7.81328921020563E-005</v>
      </c>
      <c r="S5066" s="8" t="n">
        <f aca="false">R5066/$D5066</f>
        <v>14.819670935341</v>
      </c>
      <c r="T5066" s="10" t="n">
        <f aca="false">AVERAGE(G5066,J5066,M5066,P5066)</f>
        <v>11.9096017890646</v>
      </c>
    </row>
    <row r="5067" s="5" customFormat="true" ht="15.25" hidden="false" customHeight="false" outlineLevel="0" collapsed="false">
      <c r="A5067" s="6" t="s">
        <v>21</v>
      </c>
      <c r="B5067" s="7" t="n">
        <v>3179793</v>
      </c>
      <c r="C5067" s="6" t="n">
        <v>10016</v>
      </c>
      <c r="D5067" s="8" t="n">
        <f aca="false">C5067/58039824</f>
        <v>0.000172571164240608</v>
      </c>
      <c r="E5067" s="6" t="n">
        <v>1146</v>
      </c>
      <c r="F5067" s="7" t="n">
        <f aca="false">E5067/57700746</f>
        <v>1.98610950367955E-005</v>
      </c>
      <c r="G5067" s="8" t="n">
        <f aca="false">F5067/$D5067</f>
        <v>0.115089303153243</v>
      </c>
      <c r="H5067" s="6" t="n">
        <v>663</v>
      </c>
      <c r="I5067" s="7" t="n">
        <f aca="false">H5067/41918464</f>
        <v>1.58164192275747E-005</v>
      </c>
      <c r="J5067" s="8" t="n">
        <f aca="false">I5067/$D5067</f>
        <v>0.0916515763057762</v>
      </c>
      <c r="K5067" s="6" t="n">
        <v>1399</v>
      </c>
      <c r="L5067" s="7" t="n">
        <f aca="false">K5067/43192891</f>
        <v>3.23895892960719E-005</v>
      </c>
      <c r="M5067" s="8" t="n">
        <f aca="false">L5067/$D5067</f>
        <v>0.187688304929742</v>
      </c>
      <c r="N5067" s="6" t="n">
        <v>518</v>
      </c>
      <c r="O5067" s="7" t="n">
        <f aca="false">N5067/49735264</f>
        <v>1.04151452780064E-005</v>
      </c>
      <c r="P5067" s="8" t="n">
        <f aca="false">O5067/$D5067</f>
        <v>0.0603527554782269</v>
      </c>
      <c r="Q5067" s="6" t="n">
        <v>4</v>
      </c>
      <c r="R5067" s="9" t="n">
        <f aca="false">Q5067/50554893</f>
        <v>7.91219160527152E-008</v>
      </c>
      <c r="S5067" s="8" t="n">
        <f aca="false">R5067/$D5067</f>
        <v>0.000458488626421961</v>
      </c>
      <c r="T5067" s="10" t="n">
        <f aca="false">AVERAGE(G5067,J5067,M5067,P5067)</f>
        <v>0.113695484966747</v>
      </c>
    </row>
    <row r="5068" s="5" customFormat="true" ht="15.25" hidden="false" customHeight="false" outlineLevel="0" collapsed="false">
      <c r="A5068" s="6" t="s">
        <v>21</v>
      </c>
      <c r="B5068" s="7" t="n">
        <v>3180999</v>
      </c>
      <c r="C5068" s="6" t="n">
        <v>1975</v>
      </c>
      <c r="D5068" s="8" t="n">
        <f aca="false">C5068/58039824</f>
        <v>3.40283595622206E-005</v>
      </c>
      <c r="E5068" s="6" t="n">
        <v>5821</v>
      </c>
      <c r="F5068" s="7" t="n">
        <f aca="false">E5068/57700746</f>
        <v>0.000100882577843968</v>
      </c>
      <c r="G5068" s="8" t="n">
        <f aca="false">F5068/$D5068</f>
        <v>2.96466180391401</v>
      </c>
      <c r="H5068" s="6" t="n">
        <v>3315</v>
      </c>
      <c r="I5068" s="7" t="n">
        <f aca="false">H5068/41918464</f>
        <v>7.90820961378738E-005</v>
      </c>
      <c r="J5068" s="8" t="n">
        <f aca="false">I5068/$D5068</f>
        <v>2.32400553994596</v>
      </c>
      <c r="K5068" s="6" t="n">
        <v>1868</v>
      </c>
      <c r="L5068" s="7" t="n">
        <f aca="false">K5068/43192891</f>
        <v>4.32478576161989E-005</v>
      </c>
      <c r="M5068" s="8" t="n">
        <f aca="false">L5068/$D5068</f>
        <v>1.2709357186943</v>
      </c>
      <c r="N5068" s="6" t="n">
        <v>1042</v>
      </c>
      <c r="O5068" s="7" t="n">
        <f aca="false">N5068/49735264</f>
        <v>2.09509293044066E-005</v>
      </c>
      <c r="P5068" s="8" t="n">
        <f aca="false">O5068/$D5068</f>
        <v>0.615690252893267</v>
      </c>
      <c r="Q5068" s="6" t="n">
        <v>1085</v>
      </c>
      <c r="R5068" s="9" t="n">
        <f aca="false">Q5068/50554893</f>
        <v>2.1461819729299E-005</v>
      </c>
      <c r="S5068" s="8" t="n">
        <f aca="false">R5068/$D5068</f>
        <v>0.630703918890249</v>
      </c>
      <c r="T5068" s="10" t="n">
        <f aca="false">AVERAGE(G5068,J5068,M5068,P5068)</f>
        <v>1.79382332886189</v>
      </c>
    </row>
    <row r="5069" s="5" customFormat="true" ht="15.25" hidden="false" customHeight="false" outlineLevel="0" collapsed="false">
      <c r="A5069" s="6" t="s">
        <v>1604</v>
      </c>
      <c r="B5069" s="7" t="n">
        <v>3181089</v>
      </c>
      <c r="C5069" s="6" t="n">
        <v>14</v>
      </c>
      <c r="D5069" s="8" t="n">
        <f aca="false">C5069/58039824</f>
        <v>2.41213688035994E-007</v>
      </c>
      <c r="E5069" s="6" t="n">
        <v>164</v>
      </c>
      <c r="F5069" s="7" t="n">
        <f aca="false">E5069/57700746</f>
        <v>2.84225094767406E-006</v>
      </c>
      <c r="G5069" s="8" t="n">
        <f aca="false">F5069/$D5069</f>
        <v>11.7831246262025</v>
      </c>
      <c r="H5069" s="6" t="n">
        <v>1057</v>
      </c>
      <c r="I5069" s="7" t="n">
        <f aca="false">H5069/41918464</f>
        <v>2.52156185875513E-005</v>
      </c>
      <c r="J5069" s="8" t="n">
        <f aca="false">I5069/$D5069</f>
        <v>104.536433205186</v>
      </c>
      <c r="K5069" s="6" t="n">
        <v>235</v>
      </c>
      <c r="L5069" s="7" t="n">
        <f aca="false">K5069/43192891</f>
        <v>5.44071013908284E-006</v>
      </c>
      <c r="M5069" s="8" t="n">
        <f aca="false">L5069/$D5069</f>
        <v>22.5555613505274</v>
      </c>
      <c r="N5069" s="6" t="n">
        <v>200</v>
      </c>
      <c r="O5069" s="7" t="n">
        <f aca="false">N5069/49735264</f>
        <v>4.02129161312987E-006</v>
      </c>
      <c r="P5069" s="8" t="n">
        <f aca="false">O5069/$D5069</f>
        <v>16.6710755341953</v>
      </c>
      <c r="Q5069" s="6" t="n">
        <v>1</v>
      </c>
      <c r="R5069" s="9" t="n">
        <f aca="false">Q5069/50554893</f>
        <v>1.97804790131788E-008</v>
      </c>
      <c r="S5069" s="8" t="n">
        <f aca="false">R5069/$D5069</f>
        <v>0.082003965754328</v>
      </c>
      <c r="T5069" s="10" t="n">
        <f aca="false">AVERAGE(G5069,J5069,M5069,P5069)</f>
        <v>38.8865486790278</v>
      </c>
    </row>
    <row r="5070" s="5" customFormat="true" ht="15.25" hidden="false" customHeight="false" outlineLevel="0" collapsed="false">
      <c r="A5070" s="6" t="s">
        <v>1604</v>
      </c>
      <c r="B5070" s="7" t="n">
        <v>3181359</v>
      </c>
      <c r="C5070" s="6" t="n">
        <v>2297</v>
      </c>
      <c r="D5070" s="8" t="n">
        <f aca="false">C5070/58039824</f>
        <v>3.95762743870484E-005</v>
      </c>
      <c r="E5070" s="6" t="n">
        <v>10412</v>
      </c>
      <c r="F5070" s="7" t="n">
        <f aca="false">E5070/57700746</f>
        <v>0.00018044827358038</v>
      </c>
      <c r="G5070" s="8" t="n">
        <f aca="false">F5070/$D5070</f>
        <v>4.559506329869</v>
      </c>
      <c r="H5070" s="6" t="n">
        <v>6384</v>
      </c>
      <c r="I5070" s="7" t="n">
        <f aca="false">H5070/41918464</f>
        <v>0.000152295656634747</v>
      </c>
      <c r="J5070" s="8" t="n">
        <f aca="false">I5070/$D5070</f>
        <v>3.84815546671534</v>
      </c>
      <c r="K5070" s="6" t="n">
        <v>5995</v>
      </c>
      <c r="L5070" s="7" t="n">
        <f aca="false">K5070/43192891</f>
        <v>0.000138795988441709</v>
      </c>
      <c r="M5070" s="8" t="n">
        <f aca="false">L5070/$D5070</f>
        <v>3.50705038792461</v>
      </c>
      <c r="N5070" s="6" t="n">
        <v>9242</v>
      </c>
      <c r="O5070" s="7" t="n">
        <f aca="false">N5070/49735264</f>
        <v>0.000185823885442731</v>
      </c>
      <c r="P5070" s="8" t="n">
        <f aca="false">O5070/$D5070</f>
        <v>4.69533548371454</v>
      </c>
      <c r="Q5070" s="6" t="n">
        <v>29389</v>
      </c>
      <c r="R5070" s="9" t="n">
        <f aca="false">Q5070/50554893</f>
        <v>0.000581328497718312</v>
      </c>
      <c r="S5070" s="8" t="n">
        <f aca="false">R5070/$D5070</f>
        <v>14.6888131013301</v>
      </c>
      <c r="T5070" s="10" t="n">
        <f aca="false">AVERAGE(G5070,J5070,M5070,P5070)</f>
        <v>4.15251191705587</v>
      </c>
    </row>
    <row r="5071" s="5" customFormat="true" ht="15.25" hidden="false" customHeight="false" outlineLevel="0" collapsed="false">
      <c r="A5071" s="6" t="s">
        <v>1605</v>
      </c>
      <c r="B5071" s="7" t="n">
        <v>3181501</v>
      </c>
      <c r="C5071" s="6" t="n">
        <v>14</v>
      </c>
      <c r="D5071" s="8" t="n">
        <f aca="false">C5071/58039824</f>
        <v>2.41213688035994E-007</v>
      </c>
      <c r="E5071" s="6" t="n">
        <v>4252</v>
      </c>
      <c r="F5071" s="7" t="n">
        <f aca="false">E5071/57700746</f>
        <v>7.36905550579883E-005</v>
      </c>
      <c r="G5071" s="8" t="n">
        <f aca="false">F5071/$D5071</f>
        <v>305.499060430568</v>
      </c>
      <c r="H5071" s="6" t="n">
        <v>2788</v>
      </c>
      <c r="I5071" s="7" t="n">
        <f aca="false">H5071/41918464</f>
        <v>6.65100705980066E-005</v>
      </c>
      <c r="J5071" s="8" t="n">
        <f aca="false">I5071/$D5071</f>
        <v>275.73091369542</v>
      </c>
      <c r="K5071" s="6" t="n">
        <v>711</v>
      </c>
      <c r="L5071" s="7" t="n">
        <f aca="false">K5071/43192891</f>
        <v>1.64610421654804E-005</v>
      </c>
      <c r="M5071" s="8" t="n">
        <f aca="false">L5071/$D5071</f>
        <v>68.2425707243616</v>
      </c>
      <c r="N5071" s="6" t="n">
        <v>737</v>
      </c>
      <c r="O5071" s="7" t="n">
        <f aca="false">N5071/49735264</f>
        <v>1.48184595943836E-005</v>
      </c>
      <c r="P5071" s="8" t="n">
        <f aca="false">O5071/$D5071</f>
        <v>61.4329133435096</v>
      </c>
      <c r="Q5071" s="6" t="n">
        <v>4</v>
      </c>
      <c r="R5071" s="9" t="n">
        <f aca="false">Q5071/50554893</f>
        <v>7.91219160527152E-008</v>
      </c>
      <c r="S5071" s="8" t="n">
        <f aca="false">R5071/$D5071</f>
        <v>0.328015863017312</v>
      </c>
      <c r="T5071" s="10" t="n">
        <f aca="false">AVERAGE(G5071,J5071,M5071,P5071)</f>
        <v>177.726364548465</v>
      </c>
    </row>
    <row r="5072" s="5" customFormat="true" ht="15.25" hidden="false" customHeight="false" outlineLevel="0" collapsed="false">
      <c r="A5072" s="6" t="s">
        <v>1605</v>
      </c>
      <c r="B5072" s="7" t="n">
        <v>3181696</v>
      </c>
      <c r="C5072" s="6" t="n">
        <v>40</v>
      </c>
      <c r="D5072" s="8" t="n">
        <f aca="false">C5072/58039824</f>
        <v>6.89181965817126E-007</v>
      </c>
      <c r="E5072" s="6" t="n">
        <v>0</v>
      </c>
      <c r="F5072" s="7" t="n">
        <f aca="false">E5072/57700746</f>
        <v>0</v>
      </c>
      <c r="G5072" s="8" t="n">
        <f aca="false">F5072/$D5072</f>
        <v>0</v>
      </c>
      <c r="H5072" s="6" t="n">
        <v>1</v>
      </c>
      <c r="I5072" s="7" t="n">
        <f aca="false">H5072/41918464</f>
        <v>2.38558359390268E-008</v>
      </c>
      <c r="J5072" s="8" t="n">
        <f aca="false">I5072/$D5072</f>
        <v>0.0346147129818497</v>
      </c>
      <c r="K5072" s="6" t="n">
        <v>73</v>
      </c>
      <c r="L5072" s="7" t="n">
        <f aca="false">K5072/43192891</f>
        <v>1.69009293682148E-006</v>
      </c>
      <c r="M5072" s="8" t="n">
        <f aca="false">L5072/$D5072</f>
        <v>2.45231741491904</v>
      </c>
      <c r="N5072" s="6" t="n">
        <v>12</v>
      </c>
      <c r="O5072" s="7" t="n">
        <f aca="false">N5072/49735264</f>
        <v>2.41277496787792E-007</v>
      </c>
      <c r="P5072" s="8" t="n">
        <f aca="false">O5072/$D5072</f>
        <v>0.350092586218101</v>
      </c>
      <c r="Q5072" s="6" t="n">
        <v>0</v>
      </c>
      <c r="R5072" s="9" t="n">
        <f aca="false">Q5072/50554893</f>
        <v>0</v>
      </c>
      <c r="S5072" s="8" t="n">
        <f aca="false">R5072/$D5072</f>
        <v>0</v>
      </c>
      <c r="T5072" s="10" t="n">
        <f aca="false">AVERAGE(G5072,J5072,M5072,P5072)</f>
        <v>0.709256178529748</v>
      </c>
    </row>
    <row r="5073" s="5" customFormat="true" ht="15.25" hidden="false" customHeight="false" outlineLevel="0" collapsed="false">
      <c r="A5073" s="6" t="s">
        <v>21</v>
      </c>
      <c r="B5073" s="7" t="n">
        <v>3181813</v>
      </c>
      <c r="C5073" s="6" t="n">
        <v>19</v>
      </c>
      <c r="D5073" s="8" t="n">
        <f aca="false">C5073/58039824</f>
        <v>3.27361433763135E-007</v>
      </c>
      <c r="E5073" s="6" t="n">
        <v>7430</v>
      </c>
      <c r="F5073" s="7" t="n">
        <f aca="false">E5073/57700746</f>
        <v>0.000128767832568404</v>
      </c>
      <c r="G5073" s="8" t="n">
        <f aca="false">F5073/$D5073</f>
        <v>393.35064942798</v>
      </c>
      <c r="H5073" s="6" t="n">
        <v>2141</v>
      </c>
      <c r="I5073" s="7" t="n">
        <f aca="false">H5073/41918464</f>
        <v>5.10753447454563E-005</v>
      </c>
      <c r="J5073" s="8" t="n">
        <f aca="false">I5073/$D5073</f>
        <v>156.02126419819</v>
      </c>
      <c r="K5073" s="6" t="n">
        <v>3073</v>
      </c>
      <c r="L5073" s="7" t="n">
        <f aca="false">K5073/43192891</f>
        <v>7.11459670527726E-005</v>
      </c>
      <c r="M5073" s="8" t="n">
        <f aca="false">L5073/$D5073</f>
        <v>217.331547686985</v>
      </c>
      <c r="N5073" s="6" t="n">
        <v>3840</v>
      </c>
      <c r="O5073" s="7" t="n">
        <f aca="false">N5073/49735264</f>
        <v>7.72087989720935E-005</v>
      </c>
      <c r="P5073" s="8" t="n">
        <f aca="false">O5073/$D5073</f>
        <v>235.851847557457</v>
      </c>
      <c r="Q5073" s="6" t="n">
        <v>4</v>
      </c>
      <c r="R5073" s="9" t="n">
        <f aca="false">Q5073/50554893</f>
        <v>7.91219160527152E-008</v>
      </c>
      <c r="S5073" s="8" t="n">
        <f aca="false">R5073/$D5073</f>
        <v>0.241695899065388</v>
      </c>
      <c r="T5073" s="10" t="n">
        <f aca="false">AVERAGE(G5073,J5073,M5073,P5073)</f>
        <v>250.638827217653</v>
      </c>
    </row>
    <row r="5074" s="5" customFormat="true" ht="15.25" hidden="false" customHeight="false" outlineLevel="0" collapsed="false">
      <c r="A5074" s="6" t="s">
        <v>1606</v>
      </c>
      <c r="B5074" s="7" t="n">
        <v>3181860</v>
      </c>
      <c r="C5074" s="6" t="n">
        <v>16</v>
      </c>
      <c r="D5074" s="8" t="n">
        <f aca="false">C5074/58039824</f>
        <v>2.7567278632685E-007</v>
      </c>
      <c r="E5074" s="6" t="n">
        <v>5016</v>
      </c>
      <c r="F5074" s="7" t="n">
        <f aca="false">E5074/57700746</f>
        <v>8.69312850825187E-005</v>
      </c>
      <c r="G5074" s="8" t="n">
        <f aca="false">F5074/$D5074</f>
        <v>315.342280392701</v>
      </c>
      <c r="H5074" s="6" t="n">
        <v>1420</v>
      </c>
      <c r="I5074" s="7" t="n">
        <f aca="false">H5074/41918464</f>
        <v>3.3875287033418E-005</v>
      </c>
      <c r="J5074" s="8" t="n">
        <f aca="false">I5074/$D5074</f>
        <v>122.882231085566</v>
      </c>
      <c r="K5074" s="6" t="n">
        <v>2538</v>
      </c>
      <c r="L5074" s="7" t="n">
        <f aca="false">K5074/43192891</f>
        <v>5.87596695020947E-005</v>
      </c>
      <c r="M5074" s="8" t="n">
        <f aca="false">L5074/$D5074</f>
        <v>213.150054762484</v>
      </c>
      <c r="N5074" s="6" t="n">
        <v>931</v>
      </c>
      <c r="O5074" s="7" t="n">
        <f aca="false">N5074/49735264</f>
        <v>1.87191124591196E-005</v>
      </c>
      <c r="P5074" s="8" t="n">
        <f aca="false">O5074/$D5074</f>
        <v>67.9033745352191</v>
      </c>
      <c r="Q5074" s="6" t="n">
        <v>1</v>
      </c>
      <c r="R5074" s="9" t="n">
        <f aca="false">Q5074/50554893</f>
        <v>1.97804790131788E-008</v>
      </c>
      <c r="S5074" s="8" t="n">
        <f aca="false">R5074/$D5074</f>
        <v>0.071753470035037</v>
      </c>
      <c r="T5074" s="10" t="n">
        <f aca="false">AVERAGE(G5074,J5074,M5074,P5074)</f>
        <v>179.819485193993</v>
      </c>
    </row>
    <row r="5075" s="5" customFormat="true" ht="15.25" hidden="false" customHeight="false" outlineLevel="0" collapsed="false">
      <c r="A5075" s="6" t="s">
        <v>1607</v>
      </c>
      <c r="B5075" s="7" t="n">
        <v>3182659</v>
      </c>
      <c r="C5075" s="6" t="n">
        <v>11</v>
      </c>
      <c r="D5075" s="8" t="n">
        <f aca="false">C5075/58039824</f>
        <v>1.8952504059971E-007</v>
      </c>
      <c r="E5075" s="6" t="n">
        <v>5489</v>
      </c>
      <c r="F5075" s="7" t="n">
        <f aca="false">E5075/57700746</f>
        <v>9.51287527547737E-005</v>
      </c>
      <c r="G5075" s="8" t="n">
        <f aca="false">F5075/$D5075</f>
        <v>501.932369747871</v>
      </c>
      <c r="H5075" s="6" t="n">
        <v>1823</v>
      </c>
      <c r="I5075" s="7" t="n">
        <f aca="false">H5075/41918464</f>
        <v>4.34891889168458E-005</v>
      </c>
      <c r="J5075" s="8" t="n">
        <f aca="false">I5075/$D5075</f>
        <v>229.464079148771</v>
      </c>
      <c r="K5075" s="6" t="n">
        <v>866</v>
      </c>
      <c r="L5075" s="7" t="n">
        <f aca="false">K5075/43192891</f>
        <v>2.00495956614712E-005</v>
      </c>
      <c r="M5075" s="8" t="n">
        <f aca="false">L5075/$D5075</f>
        <v>105.78863667845</v>
      </c>
      <c r="N5075" s="6" t="n">
        <v>2631</v>
      </c>
      <c r="O5075" s="7" t="n">
        <f aca="false">N5075/49735264</f>
        <v>5.29000911707235E-005</v>
      </c>
      <c r="P5075" s="8" t="n">
        <f aca="false">O5075/$D5075</f>
        <v>279.119271012068</v>
      </c>
      <c r="Q5075" s="6" t="n">
        <v>9606</v>
      </c>
      <c r="R5075" s="9" t="n">
        <f aca="false">Q5075/50554893</f>
        <v>0.000190011281400596</v>
      </c>
      <c r="S5075" s="8" t="n">
        <f aca="false">R5075/$D5075</f>
        <v>1002.56557550046</v>
      </c>
      <c r="T5075" s="10" t="n">
        <f aca="false">AVERAGE(G5075,J5075,M5075,P5075)</f>
        <v>279.07608914679</v>
      </c>
    </row>
    <row r="5076" s="5" customFormat="true" ht="15.25" hidden="false" customHeight="false" outlineLevel="0" collapsed="false">
      <c r="A5076" s="6" t="s">
        <v>1608</v>
      </c>
      <c r="B5076" s="7" t="n">
        <v>3183895</v>
      </c>
      <c r="C5076" s="6" t="n">
        <v>267</v>
      </c>
      <c r="D5076" s="8" t="n">
        <f aca="false">C5076/58039824</f>
        <v>4.60028962182932E-006</v>
      </c>
      <c r="E5076" s="6" t="n">
        <v>7031</v>
      </c>
      <c r="F5076" s="7" t="n">
        <f aca="false">E5076/57700746</f>
        <v>0.000121852843982294</v>
      </c>
      <c r="G5076" s="8" t="n">
        <f aca="false">F5076/$D5076</f>
        <v>26.4880809686585</v>
      </c>
      <c r="H5076" s="6" t="n">
        <v>4694</v>
      </c>
      <c r="I5076" s="7" t="n">
        <f aca="false">H5076/41918464</f>
        <v>0.000111979293897792</v>
      </c>
      <c r="J5076" s="8" t="n">
        <f aca="false">I5076/$D5076</f>
        <v>24.3417921703075</v>
      </c>
      <c r="K5076" s="6" t="n">
        <v>8843</v>
      </c>
      <c r="L5076" s="7" t="n">
        <f aca="false">K5076/43192891</f>
        <v>0.000204732764935785</v>
      </c>
      <c r="M5076" s="8" t="n">
        <f aca="false">L5076/$D5076</f>
        <v>44.5043207636942</v>
      </c>
      <c r="N5076" s="6" t="n">
        <v>6084</v>
      </c>
      <c r="O5076" s="7" t="n">
        <f aca="false">N5076/49735264</f>
        <v>0.000122327690871411</v>
      </c>
      <c r="P5076" s="8" t="n">
        <f aca="false">O5076/$D5076</f>
        <v>26.5913020543187</v>
      </c>
      <c r="Q5076" s="6" t="n">
        <v>13</v>
      </c>
      <c r="R5076" s="9" t="n">
        <f aca="false">Q5076/50554893</f>
        <v>2.57146227171324E-007</v>
      </c>
      <c r="S5076" s="8" t="n">
        <f aca="false">R5076/$D5076</f>
        <v>0.0558978343344108</v>
      </c>
      <c r="T5076" s="10" t="n">
        <f aca="false">AVERAGE(G5076,J5076,M5076,P5076)</f>
        <v>30.4813739892447</v>
      </c>
    </row>
    <row r="5077" s="5" customFormat="true" ht="15.25" hidden="false" customHeight="false" outlineLevel="0" collapsed="false">
      <c r="A5077" s="6" t="s">
        <v>21</v>
      </c>
      <c r="B5077" s="7" t="n">
        <v>3183999</v>
      </c>
      <c r="C5077" s="6" t="n">
        <v>8438</v>
      </c>
      <c r="D5077" s="8" t="n">
        <f aca="false">C5077/58039824</f>
        <v>0.000145382935689123</v>
      </c>
      <c r="E5077" s="6" t="n">
        <v>3905</v>
      </c>
      <c r="F5077" s="7" t="n">
        <f aca="false">E5077/57700746</f>
        <v>6.76767679918731E-005</v>
      </c>
      <c r="G5077" s="8" t="n">
        <f aca="false">F5077/$D5077</f>
        <v>0.465506956996581</v>
      </c>
      <c r="H5077" s="6" t="n">
        <v>1434</v>
      </c>
      <c r="I5077" s="7" t="n">
        <f aca="false">H5077/41918464</f>
        <v>3.42092687365644E-005</v>
      </c>
      <c r="J5077" s="8" t="n">
        <f aca="false">I5077/$D5077</f>
        <v>0.235304567034712</v>
      </c>
      <c r="K5077" s="6" t="n">
        <v>2140</v>
      </c>
      <c r="L5077" s="7" t="n">
        <f aca="false">K5077/43192891</f>
        <v>4.95451902027118E-005</v>
      </c>
      <c r="M5077" s="8" t="n">
        <f aca="false">L5077/$D5077</f>
        <v>0.34079095987342</v>
      </c>
      <c r="N5077" s="6" t="n">
        <v>3176</v>
      </c>
      <c r="O5077" s="7" t="n">
        <f aca="false">N5077/49735264</f>
        <v>6.38581108165023E-005</v>
      </c>
      <c r="P5077" s="8" t="n">
        <f aca="false">O5077/$D5077</f>
        <v>0.43924075761582</v>
      </c>
      <c r="Q5077" s="6" t="n">
        <v>881</v>
      </c>
      <c r="R5077" s="9" t="n">
        <f aca="false">Q5077/50554893</f>
        <v>1.74266020106105E-005</v>
      </c>
      <c r="S5077" s="8" t="n">
        <f aca="false">R5077/$D5077</f>
        <v>0.119866901352676</v>
      </c>
      <c r="T5077" s="10" t="n">
        <f aca="false">AVERAGE(G5077,J5077,M5077,P5077)</f>
        <v>0.370210810380133</v>
      </c>
    </row>
    <row r="5078" s="5" customFormat="true" ht="15.25" hidden="false" customHeight="false" outlineLevel="0" collapsed="false">
      <c r="A5078" s="6" t="s">
        <v>21</v>
      </c>
      <c r="B5078" s="7" t="n">
        <v>3184703</v>
      </c>
      <c r="C5078" s="6" t="n">
        <v>4799</v>
      </c>
      <c r="D5078" s="8" t="n">
        <f aca="false">C5078/58039824</f>
        <v>8.26846063489097E-005</v>
      </c>
      <c r="E5078" s="6" t="n">
        <v>4563</v>
      </c>
      <c r="F5078" s="7" t="n">
        <f aca="false">E5078/57700746</f>
        <v>7.90804333794922E-005</v>
      </c>
      <c r="G5078" s="8" t="n">
        <f aca="false">F5078/$D5078</f>
        <v>0.956410592871317</v>
      </c>
      <c r="H5078" s="6" t="n">
        <v>3043</v>
      </c>
      <c r="I5078" s="7" t="n">
        <f aca="false">H5078/41918464</f>
        <v>7.25933087624585E-005</v>
      </c>
      <c r="J5078" s="8" t="n">
        <f aca="false">I5078/$D5078</f>
        <v>0.877954337184986</v>
      </c>
      <c r="K5078" s="6" t="n">
        <v>3926</v>
      </c>
      <c r="L5078" s="7" t="n">
        <f aca="false">K5078/43192891</f>
        <v>9.08945872597414E-005</v>
      </c>
      <c r="M5078" s="8" t="n">
        <f aca="false">L5078/$D5078</f>
        <v>1.09929273746781</v>
      </c>
      <c r="N5078" s="6" t="n">
        <v>6602</v>
      </c>
      <c r="O5078" s="7" t="n">
        <f aca="false">N5078/49735264</f>
        <v>0.000132742836149417</v>
      </c>
      <c r="P5078" s="8" t="n">
        <f aca="false">O5078/$D5078</f>
        <v>1.60541172064451</v>
      </c>
      <c r="Q5078" s="6" t="n">
        <v>7651</v>
      </c>
      <c r="R5078" s="9" t="n">
        <f aca="false">Q5078/50554893</f>
        <v>0.000151340444929831</v>
      </c>
      <c r="S5078" s="8" t="n">
        <f aca="false">R5078/$D5078</f>
        <v>1.83033398370683</v>
      </c>
      <c r="T5078" s="10" t="n">
        <f aca="false">AVERAGE(G5078,J5078,M5078,P5078)</f>
        <v>1.13476734704216</v>
      </c>
    </row>
    <row r="5079" s="5" customFormat="true" ht="15.25" hidden="false" customHeight="false" outlineLevel="0" collapsed="false">
      <c r="A5079" s="6" t="s">
        <v>1609</v>
      </c>
      <c r="B5079" s="7" t="n">
        <v>3184843</v>
      </c>
      <c r="C5079" s="6" t="n">
        <v>3638</v>
      </c>
      <c r="D5079" s="8" t="n">
        <f aca="false">C5079/58039824</f>
        <v>6.26810997910676E-005</v>
      </c>
      <c r="E5079" s="6" t="n">
        <v>2043</v>
      </c>
      <c r="F5079" s="7" t="n">
        <f aca="false">E5079/57700746</f>
        <v>3.54068212566957E-005</v>
      </c>
      <c r="G5079" s="8" t="n">
        <f aca="false">F5079/$D5079</f>
        <v>0.564872367822451</v>
      </c>
      <c r="H5079" s="6" t="n">
        <v>3454</v>
      </c>
      <c r="I5079" s="7" t="n">
        <f aca="false">H5079/41918464</f>
        <v>8.23980573333985E-005</v>
      </c>
      <c r="J5079" s="8" t="n">
        <f aca="false">I5079/$D5079</f>
        <v>1.3145598530985</v>
      </c>
      <c r="K5079" s="6" t="n">
        <v>2982</v>
      </c>
      <c r="L5079" s="7" t="n">
        <f aca="false">K5079/43192891</f>
        <v>6.90391388712555E-005</v>
      </c>
      <c r="M5079" s="8" t="n">
        <f aca="false">L5079/$D5079</f>
        <v>1.101434708411</v>
      </c>
      <c r="N5079" s="6" t="n">
        <v>5128</v>
      </c>
      <c r="O5079" s="7" t="n">
        <f aca="false">N5079/49735264</f>
        <v>0.00010310591696065</v>
      </c>
      <c r="P5079" s="8" t="n">
        <f aca="false">O5079/$D5079</f>
        <v>1.64492833253291</v>
      </c>
      <c r="Q5079" s="6" t="n">
        <v>6</v>
      </c>
      <c r="R5079" s="9" t="n">
        <f aca="false">Q5079/50554893</f>
        <v>1.18682874079073E-007</v>
      </c>
      <c r="S5079" s="8" t="n">
        <f aca="false">R5079/$D5079</f>
        <v>0.00189343956112247</v>
      </c>
      <c r="T5079" s="10" t="n">
        <f aca="false">AVERAGE(G5079,J5079,M5079,P5079)</f>
        <v>1.15644881546622</v>
      </c>
    </row>
    <row r="5080" s="5" customFormat="true" ht="15.25" hidden="false" customHeight="false" outlineLevel="0" collapsed="false">
      <c r="A5080" s="6" t="s">
        <v>1609</v>
      </c>
      <c r="B5080" s="7" t="n">
        <v>3185152</v>
      </c>
      <c r="C5080" s="6" t="n">
        <v>319</v>
      </c>
      <c r="D5080" s="8" t="n">
        <f aca="false">C5080/58039824</f>
        <v>5.49622617739158E-006</v>
      </c>
      <c r="E5080" s="6" t="n">
        <v>5907</v>
      </c>
      <c r="F5080" s="7" t="n">
        <f aca="false">E5080/57700746</f>
        <v>0.00010237302651165</v>
      </c>
      <c r="G5080" s="8" t="n">
        <f aca="false">F5080/$D5080</f>
        <v>18.6260578090392</v>
      </c>
      <c r="H5080" s="6" t="n">
        <v>3808</v>
      </c>
      <c r="I5080" s="7" t="n">
        <f aca="false">H5080/41918464</f>
        <v>9.08430232558139E-005</v>
      </c>
      <c r="J5080" s="8" t="n">
        <f aca="false">I5080/$D5080</f>
        <v>16.5282541736531</v>
      </c>
      <c r="K5080" s="6" t="n">
        <v>6576</v>
      </c>
      <c r="L5080" s="7" t="n">
        <f aca="false">K5080/43192891</f>
        <v>0.000152247276062165</v>
      </c>
      <c r="M5080" s="8" t="n">
        <f aca="false">L5080/$D5080</f>
        <v>27.7003294894278</v>
      </c>
      <c r="N5080" s="6" t="n">
        <v>3737</v>
      </c>
      <c r="O5080" s="7" t="n">
        <f aca="false">N5080/49735264</f>
        <v>7.51378337913316E-005</v>
      </c>
      <c r="P5080" s="8" t="n">
        <f aca="false">O5080/$D5080</f>
        <v>13.6708045422888</v>
      </c>
      <c r="Q5080" s="6" t="n">
        <v>9</v>
      </c>
      <c r="R5080" s="9" t="n">
        <f aca="false">Q5080/50554893</f>
        <v>1.78024311118609E-007</v>
      </c>
      <c r="S5080" s="8" t="n">
        <f aca="false">R5080/$D5080</f>
        <v>0.0323902811443427</v>
      </c>
      <c r="T5080" s="10" t="n">
        <f aca="false">AVERAGE(G5080,J5080,M5080,P5080)</f>
        <v>19.1313615036023</v>
      </c>
    </row>
    <row r="5081" s="5" customFormat="true" ht="15.25" hidden="false" customHeight="false" outlineLevel="0" collapsed="false">
      <c r="A5081" s="6" t="s">
        <v>1609</v>
      </c>
      <c r="B5081" s="7" t="n">
        <v>3185188</v>
      </c>
      <c r="C5081" s="6" t="n">
        <v>2096</v>
      </c>
      <c r="D5081" s="8" t="n">
        <f aca="false">C5081/58039824</f>
        <v>3.61131350088174E-005</v>
      </c>
      <c r="E5081" s="6" t="n">
        <v>12278</v>
      </c>
      <c r="F5081" s="7" t="n">
        <f aca="false">E5081/57700746</f>
        <v>0.000212787543509403</v>
      </c>
      <c r="G5081" s="8" t="n">
        <f aca="false">F5081/$D5081</f>
        <v>5.89224788868229</v>
      </c>
      <c r="H5081" s="6" t="n">
        <v>6056</v>
      </c>
      <c r="I5081" s="7" t="n">
        <f aca="false">H5081/41918464</f>
        <v>0.000144470942446746</v>
      </c>
      <c r="J5081" s="8" t="n">
        <f aca="false">I5081/$D5081</f>
        <v>4.00050957668095</v>
      </c>
      <c r="K5081" s="6" t="n">
        <v>5606</v>
      </c>
      <c r="L5081" s="7" t="n">
        <f aca="false">K5081/43192891</f>
        <v>0.000129789876764674</v>
      </c>
      <c r="M5081" s="8" t="n">
        <f aca="false">L5081/$D5081</f>
        <v>3.59397977309321</v>
      </c>
      <c r="N5081" s="6" t="n">
        <v>9571</v>
      </c>
      <c r="O5081" s="7" t="n">
        <f aca="false">N5081/49735264</f>
        <v>0.00019243891014633</v>
      </c>
      <c r="P5081" s="8" t="n">
        <f aca="false">O5081/$D5081</f>
        <v>5.32877885288397</v>
      </c>
      <c r="Q5081" s="6" t="n">
        <v>2437</v>
      </c>
      <c r="R5081" s="9" t="n">
        <f aca="false">Q5081/50554893</f>
        <v>4.82050273551167E-005</v>
      </c>
      <c r="S5081" s="8" t="n">
        <f aca="false">R5081/$D5081</f>
        <v>1.33483363721668</v>
      </c>
      <c r="T5081" s="10" t="n">
        <f aca="false">AVERAGE(G5081,J5081,M5081,P5081)</f>
        <v>4.70387902283511</v>
      </c>
    </row>
    <row r="5082" s="5" customFormat="true" ht="15.25" hidden="false" customHeight="false" outlineLevel="0" collapsed="false">
      <c r="A5082" s="6" t="s">
        <v>1609</v>
      </c>
      <c r="B5082" s="7" t="n">
        <v>3185236</v>
      </c>
      <c r="C5082" s="6" t="n">
        <v>3386</v>
      </c>
      <c r="D5082" s="8" t="n">
        <f aca="false">C5082/58039824</f>
        <v>5.83392534064197E-005</v>
      </c>
      <c r="E5082" s="6" t="n">
        <v>4138</v>
      </c>
      <c r="F5082" s="7" t="n">
        <f aca="false">E5082/57700746</f>
        <v>7.17148440333856E-005</v>
      </c>
      <c r="G5082" s="8" t="n">
        <f aca="false">F5082/$D5082</f>
        <v>1.22927257114151</v>
      </c>
      <c r="H5082" s="6" t="n">
        <v>482</v>
      </c>
      <c r="I5082" s="7" t="n">
        <f aca="false">H5082/41918464</f>
        <v>1.14985129226109E-005</v>
      </c>
      <c r="J5082" s="8" t="n">
        <f aca="false">I5082/$D5082</f>
        <v>0.197097361574147</v>
      </c>
      <c r="K5082" s="6" t="n">
        <v>1099</v>
      </c>
      <c r="L5082" s="7" t="n">
        <f aca="false">K5082/43192891</f>
        <v>2.54440018844768E-005</v>
      </c>
      <c r="M5082" s="8" t="n">
        <f aca="false">L5082/$D5082</f>
        <v>0.436138627061636</v>
      </c>
      <c r="N5082" s="6" t="n">
        <v>1511</v>
      </c>
      <c r="O5082" s="7" t="n">
        <f aca="false">N5082/49735264</f>
        <v>3.03808581371962E-005</v>
      </c>
      <c r="P5082" s="8" t="n">
        <f aca="false">O5082/$D5082</f>
        <v>0.520761860381522</v>
      </c>
      <c r="Q5082" s="6" t="n">
        <v>27</v>
      </c>
      <c r="R5082" s="9" t="n">
        <f aca="false">Q5082/50554893</f>
        <v>5.34072933355828E-007</v>
      </c>
      <c r="S5082" s="8" t="n">
        <f aca="false">R5082/$D5082</f>
        <v>0.00915460692709273</v>
      </c>
      <c r="T5082" s="10" t="n">
        <f aca="false">AVERAGE(G5082,J5082,M5082,P5082)</f>
        <v>0.595817605039704</v>
      </c>
    </row>
    <row r="5083" s="5" customFormat="true" ht="15.25" hidden="false" customHeight="false" outlineLevel="0" collapsed="false">
      <c r="A5083" s="6" t="s">
        <v>21</v>
      </c>
      <c r="B5083" s="7" t="n">
        <v>3185318</v>
      </c>
      <c r="C5083" s="6" t="n">
        <v>24</v>
      </c>
      <c r="D5083" s="8" t="n">
        <f aca="false">C5083/58039824</f>
        <v>4.13509179490276E-007</v>
      </c>
      <c r="E5083" s="6" t="n">
        <v>4892</v>
      </c>
      <c r="F5083" s="7" t="n">
        <f aca="false">E5083/57700746</f>
        <v>8.47822660733017E-005</v>
      </c>
      <c r="G5083" s="8" t="n">
        <f aca="false">F5083/$D5083</f>
        <v>205.031158383983</v>
      </c>
      <c r="H5083" s="6" t="n">
        <v>1226</v>
      </c>
      <c r="I5083" s="7" t="n">
        <f aca="false">H5083/41918464</f>
        <v>2.92472548612468E-005</v>
      </c>
      <c r="J5083" s="8" t="n">
        <f aca="false">I5083/$D5083</f>
        <v>70.7293968595796</v>
      </c>
      <c r="K5083" s="6" t="n">
        <v>1220</v>
      </c>
      <c r="L5083" s="7" t="n">
        <f aca="false">K5083/43192891</f>
        <v>2.82453888071535E-005</v>
      </c>
      <c r="M5083" s="8" t="n">
        <f aca="false">L5083/$D5083</f>
        <v>68.3065581324482</v>
      </c>
      <c r="N5083" s="6" t="n">
        <v>502</v>
      </c>
      <c r="O5083" s="7" t="n">
        <f aca="false">N5083/49735264</f>
        <v>1.0093441948956E-005</v>
      </c>
      <c r="P5083" s="8" t="n">
        <f aca="false">O5083/$D5083</f>
        <v>24.4092330946509</v>
      </c>
      <c r="Q5083" s="6" t="n">
        <v>213</v>
      </c>
      <c r="R5083" s="9" t="n">
        <f aca="false">Q5083/50554893</f>
        <v>4.21324202980709E-006</v>
      </c>
      <c r="S5083" s="8" t="n">
        <f aca="false">R5083/$D5083</f>
        <v>10.1889927449753</v>
      </c>
      <c r="T5083" s="10" t="n">
        <f aca="false">AVERAGE(G5083,J5083,M5083,P5083)</f>
        <v>92.1190866176655</v>
      </c>
    </row>
    <row r="5084" s="5" customFormat="true" ht="15.25" hidden="false" customHeight="false" outlineLevel="0" collapsed="false">
      <c r="A5084" s="6" t="s">
        <v>1610</v>
      </c>
      <c r="B5084" s="7" t="n">
        <v>3187877</v>
      </c>
      <c r="C5084" s="6" t="n">
        <v>480</v>
      </c>
      <c r="D5084" s="8" t="n">
        <f aca="false">C5084/58039824</f>
        <v>8.27018358980551E-006</v>
      </c>
      <c r="E5084" s="6" t="n">
        <v>361</v>
      </c>
      <c r="F5084" s="7" t="n">
        <f aca="false">E5084/57700746</f>
        <v>6.25641824457521E-006</v>
      </c>
      <c r="G5084" s="8" t="n">
        <f aca="false">F5084/$D5084</f>
        <v>0.756502945386529</v>
      </c>
      <c r="H5084" s="6" t="n">
        <v>1229</v>
      </c>
      <c r="I5084" s="7" t="n">
        <f aca="false">H5084/41918464</f>
        <v>2.93188223690639E-005</v>
      </c>
      <c r="J5084" s="8" t="n">
        <f aca="false">I5084/$D5084</f>
        <v>3.54512352122444</v>
      </c>
      <c r="K5084" s="6" t="n">
        <v>1</v>
      </c>
      <c r="L5084" s="7" t="n">
        <f aca="false">K5084/43192891</f>
        <v>2.31519580386504E-008</v>
      </c>
      <c r="M5084" s="8" t="n">
        <f aca="false">L5084/$D5084</f>
        <v>0.00279944910378886</v>
      </c>
      <c r="N5084" s="6" t="n">
        <v>127</v>
      </c>
      <c r="O5084" s="7" t="n">
        <f aca="false">N5084/49735264</f>
        <v>2.55352017433747E-006</v>
      </c>
      <c r="P5084" s="8" t="n">
        <f aca="false">O5084/$D5084</f>
        <v>0.308762211456242</v>
      </c>
      <c r="Q5084" s="6" t="n">
        <v>0</v>
      </c>
      <c r="R5084" s="9" t="n">
        <f aca="false">Q5084/50554893</f>
        <v>0</v>
      </c>
      <c r="S5084" s="8" t="n">
        <f aca="false">R5084/$D5084</f>
        <v>0</v>
      </c>
      <c r="T5084" s="10" t="n">
        <f aca="false">AVERAGE(G5084,J5084,M5084,P5084)</f>
        <v>1.15329703179275</v>
      </c>
    </row>
    <row r="5085" s="5" customFormat="true" ht="15.25" hidden="false" customHeight="false" outlineLevel="0" collapsed="false">
      <c r="A5085" s="6" t="s">
        <v>1611</v>
      </c>
      <c r="B5085" s="7" t="n">
        <v>3191816</v>
      </c>
      <c r="C5085" s="6" t="n">
        <v>2654</v>
      </c>
      <c r="D5085" s="8" t="n">
        <f aca="false">C5085/58039824</f>
        <v>4.57272234319663E-005</v>
      </c>
      <c r="E5085" s="6" t="n">
        <v>5</v>
      </c>
      <c r="F5085" s="7" t="n">
        <f aca="false">E5085/57700746</f>
        <v>8.66539923071359E-008</v>
      </c>
      <c r="G5085" s="8" t="n">
        <f aca="false">F5085/$D5085</f>
        <v>0.00189501976729598</v>
      </c>
      <c r="H5085" s="6" t="n">
        <v>246</v>
      </c>
      <c r="I5085" s="7" t="n">
        <f aca="false">H5085/41918464</f>
        <v>5.86853564100059E-006</v>
      </c>
      <c r="J5085" s="8" t="n">
        <f aca="false">I5085/$D5085</f>
        <v>0.128337895908591</v>
      </c>
      <c r="K5085" s="6" t="n">
        <v>0</v>
      </c>
      <c r="L5085" s="7" t="n">
        <f aca="false">K5085/43192891</f>
        <v>0</v>
      </c>
      <c r="M5085" s="8" t="n">
        <f aca="false">L5085/$D5085</f>
        <v>0</v>
      </c>
      <c r="N5085" s="6" t="n">
        <v>92</v>
      </c>
      <c r="O5085" s="7" t="n">
        <f aca="false">N5085/49735264</f>
        <v>1.84979414203974E-006</v>
      </c>
      <c r="P5085" s="8" t="n">
        <f aca="false">O5085/$D5085</f>
        <v>0.0404527982065628</v>
      </c>
      <c r="Q5085" s="6" t="n">
        <v>0</v>
      </c>
      <c r="R5085" s="9" t="n">
        <f aca="false">Q5085/50554893</f>
        <v>0</v>
      </c>
      <c r="S5085" s="8" t="n">
        <f aca="false">R5085/$D5085</f>
        <v>0</v>
      </c>
      <c r="T5085" s="10" t="n">
        <f aca="false">AVERAGE(G5085,J5085,M5085,P5085)</f>
        <v>0.0426714284706125</v>
      </c>
    </row>
    <row r="5086" s="5" customFormat="true" ht="15.25" hidden="false" customHeight="false" outlineLevel="0" collapsed="false">
      <c r="A5086" s="6" t="s">
        <v>1612</v>
      </c>
      <c r="B5086" s="7" t="n">
        <v>3193220</v>
      </c>
      <c r="C5086" s="6" t="n">
        <v>539</v>
      </c>
      <c r="D5086" s="8" t="n">
        <f aca="false">C5086/58039824</f>
        <v>9.28672698938577E-006</v>
      </c>
      <c r="E5086" s="6" t="n">
        <v>355</v>
      </c>
      <c r="F5086" s="7" t="n">
        <f aca="false">E5086/57700746</f>
        <v>6.15243345380665E-006</v>
      </c>
      <c r="G5086" s="8" t="n">
        <f aca="false">F5086/$D5086</f>
        <v>0.662497504324026</v>
      </c>
      <c r="H5086" s="6" t="n">
        <v>380</v>
      </c>
      <c r="I5086" s="7" t="n">
        <f aca="false">H5086/41918464</f>
        <v>9.06521765683017E-006</v>
      </c>
      <c r="J5086" s="8" t="n">
        <f aca="false">I5086/$D5086</f>
        <v>0.976147750137506</v>
      </c>
      <c r="K5086" s="6" t="n">
        <v>23</v>
      </c>
      <c r="L5086" s="7" t="n">
        <f aca="false">K5086/43192891</f>
        <v>5.32495034888959E-007</v>
      </c>
      <c r="M5086" s="8" t="n">
        <f aca="false">L5086/$D5086</f>
        <v>0.0573393656879945</v>
      </c>
      <c r="N5086" s="6" t="n">
        <v>2358</v>
      </c>
      <c r="O5086" s="7" t="n">
        <f aca="false">N5086/49735264</f>
        <v>4.74110281188012E-005</v>
      </c>
      <c r="P5086" s="8" t="n">
        <f aca="false">O5086/$D5086</f>
        <v>5.10524624800421</v>
      </c>
      <c r="Q5086" s="6" t="n">
        <v>5</v>
      </c>
      <c r="R5086" s="9" t="n">
        <f aca="false">Q5086/50554893</f>
        <v>9.8902395065894E-008</v>
      </c>
      <c r="S5086" s="8" t="n">
        <f aca="false">R5086/$D5086</f>
        <v>0.0106498656823803</v>
      </c>
      <c r="T5086" s="10" t="n">
        <f aca="false">AVERAGE(G5086,J5086,M5086,P5086)</f>
        <v>1.70030771703844</v>
      </c>
    </row>
    <row r="5087" s="5" customFormat="true" ht="15.25" hidden="false" customHeight="false" outlineLevel="0" collapsed="false">
      <c r="A5087" s="6" t="s">
        <v>1613</v>
      </c>
      <c r="B5087" s="7" t="n">
        <v>3194043</v>
      </c>
      <c r="C5087" s="6" t="n">
        <v>2917</v>
      </c>
      <c r="D5087" s="8" t="n">
        <f aca="false">C5087/58039824</f>
        <v>5.02585948572139E-005</v>
      </c>
      <c r="E5087" s="6" t="n">
        <v>7630</v>
      </c>
      <c r="F5087" s="7" t="n">
        <f aca="false">E5087/57700746</f>
        <v>0.000132233992260689</v>
      </c>
      <c r="G5087" s="8" t="n">
        <f aca="false">F5087/$D5087</f>
        <v>2.63107221036262</v>
      </c>
      <c r="H5087" s="6" t="n">
        <v>1514</v>
      </c>
      <c r="I5087" s="7" t="n">
        <f aca="false">H5087/41918464</f>
        <v>3.61177356116865E-005</v>
      </c>
      <c r="J5087" s="8" t="n">
        <f aca="false">I5087/$D5087</f>
        <v>0.718637990463085</v>
      </c>
      <c r="K5087" s="6" t="n">
        <v>3863</v>
      </c>
      <c r="L5087" s="7" t="n">
        <f aca="false">K5087/43192891</f>
        <v>8.94360139033064E-005</v>
      </c>
      <c r="M5087" s="8" t="n">
        <f aca="false">L5087/$D5087</f>
        <v>1.77951680020893</v>
      </c>
      <c r="N5087" s="6" t="n">
        <v>7912</v>
      </c>
      <c r="O5087" s="7" t="n">
        <f aca="false">N5087/49735264</f>
        <v>0.000159082296215418</v>
      </c>
      <c r="P5087" s="8" t="n">
        <f aca="false">O5087/$D5087</f>
        <v>3.1652754452721</v>
      </c>
      <c r="Q5087" s="6" t="n">
        <v>4342</v>
      </c>
      <c r="R5087" s="9" t="n">
        <f aca="false">Q5087/50554893</f>
        <v>8.58868398752223E-005</v>
      </c>
      <c r="S5087" s="8" t="n">
        <f aca="false">R5087/$D5087</f>
        <v>1.70889854997398</v>
      </c>
      <c r="T5087" s="10" t="n">
        <f aca="false">AVERAGE(G5087,J5087,M5087,P5087)</f>
        <v>2.07362561157669</v>
      </c>
    </row>
    <row r="5088" s="5" customFormat="true" ht="15.25" hidden="false" customHeight="false" outlineLevel="0" collapsed="false">
      <c r="A5088" s="6" t="s">
        <v>1613</v>
      </c>
      <c r="B5088" s="7" t="n">
        <v>3194277</v>
      </c>
      <c r="C5088" s="6" t="n">
        <v>11</v>
      </c>
      <c r="D5088" s="8" t="n">
        <f aca="false">C5088/58039824</f>
        <v>1.8952504059971E-007</v>
      </c>
      <c r="E5088" s="6" t="n">
        <v>2480</v>
      </c>
      <c r="F5088" s="7" t="n">
        <f aca="false">E5088/57700746</f>
        <v>4.29803801843394E-005</v>
      </c>
      <c r="G5088" s="8" t="n">
        <f aca="false">F5088/$D5088</f>
        <v>226.77942739565</v>
      </c>
      <c r="H5088" s="6" t="n">
        <v>2052</v>
      </c>
      <c r="I5088" s="7" t="n">
        <f aca="false">H5088/41918464</f>
        <v>4.89521753468829E-005</v>
      </c>
      <c r="J5088" s="8" t="n">
        <f aca="false">I5088/$D5088</f>
        <v>258.288694686384</v>
      </c>
      <c r="K5088" s="6" t="n">
        <v>3048</v>
      </c>
      <c r="L5088" s="7" t="n">
        <f aca="false">K5088/43192891</f>
        <v>7.05671681018064E-005</v>
      </c>
      <c r="M5088" s="8" t="n">
        <f aca="false">L5088/$D5088</f>
        <v>372.336910618841</v>
      </c>
      <c r="N5088" s="6" t="n">
        <v>1226</v>
      </c>
      <c r="O5088" s="7" t="n">
        <f aca="false">N5088/49735264</f>
        <v>2.46505175884861E-005</v>
      </c>
      <c r="P5088" s="8" t="n">
        <f aca="false">O5088/$D5088</f>
        <v>130.064700213149</v>
      </c>
      <c r="Q5088" s="6" t="n">
        <v>1</v>
      </c>
      <c r="R5088" s="9" t="n">
        <f aca="false">Q5088/50554893</f>
        <v>1.97804790131788E-008</v>
      </c>
      <c r="S5088" s="8" t="n">
        <f aca="false">R5088/$D5088</f>
        <v>0.104368683687326</v>
      </c>
      <c r="T5088" s="10" t="n">
        <f aca="false">AVERAGE(G5088,J5088,M5088,P5088)</f>
        <v>246.867433228506</v>
      </c>
    </row>
    <row r="5089" s="5" customFormat="true" ht="15.25" hidden="false" customHeight="false" outlineLevel="0" collapsed="false">
      <c r="A5089" s="6" t="s">
        <v>1614</v>
      </c>
      <c r="B5089" s="7" t="n">
        <v>3194997</v>
      </c>
      <c r="C5089" s="6" t="n">
        <v>952</v>
      </c>
      <c r="D5089" s="8" t="n">
        <f aca="false">C5089/58039824</f>
        <v>1.64025307864476E-005</v>
      </c>
      <c r="E5089" s="6" t="n">
        <v>5037</v>
      </c>
      <c r="F5089" s="7" t="n">
        <f aca="false">E5089/57700746</f>
        <v>8.72952318502087E-005</v>
      </c>
      <c r="G5089" s="8" t="n">
        <f aca="false">F5089/$D5089</f>
        <v>5.32205871074087</v>
      </c>
      <c r="H5089" s="6" t="n">
        <v>1673</v>
      </c>
      <c r="I5089" s="7" t="n">
        <f aca="false">H5089/41918464</f>
        <v>3.99108135259918E-005</v>
      </c>
      <c r="J5089" s="8" t="n">
        <f aca="false">I5089/$D5089</f>
        <v>2.43321070666532</v>
      </c>
      <c r="K5089" s="6" t="n">
        <v>3024</v>
      </c>
      <c r="L5089" s="7" t="n">
        <f aca="false">K5089/43192891</f>
        <v>7.00115211088788E-005</v>
      </c>
      <c r="M5089" s="8" t="n">
        <f aca="false">L5089/$D5089</f>
        <v>4.26833651589455</v>
      </c>
      <c r="N5089" s="6" t="n">
        <v>4703</v>
      </c>
      <c r="O5089" s="7" t="n">
        <f aca="false">N5089/49735264</f>
        <v>9.45606722827489E-005</v>
      </c>
      <c r="P5089" s="8" t="n">
        <f aca="false">O5089/$D5089</f>
        <v>5.76500501745003</v>
      </c>
      <c r="Q5089" s="6" t="n">
        <v>3107</v>
      </c>
      <c r="R5089" s="9" t="n">
        <f aca="false">Q5089/50554893</f>
        <v>6.14579482939465E-005</v>
      </c>
      <c r="S5089" s="8" t="n">
        <f aca="false">R5089/$D5089</f>
        <v>3.74685767056907</v>
      </c>
      <c r="T5089" s="10" t="n">
        <f aca="false">AVERAGE(G5089,J5089,M5089,P5089)</f>
        <v>4.44715273768769</v>
      </c>
    </row>
    <row r="5090" s="5" customFormat="true" ht="15.25" hidden="false" customHeight="false" outlineLevel="0" collapsed="false">
      <c r="A5090" s="6" t="s">
        <v>1615</v>
      </c>
      <c r="B5090" s="7" t="n">
        <v>3196397</v>
      </c>
      <c r="C5090" s="6" t="n">
        <v>536</v>
      </c>
      <c r="D5090" s="8" t="n">
        <f aca="false">C5090/58039824</f>
        <v>9.23503834194949E-006</v>
      </c>
      <c r="E5090" s="6" t="n">
        <v>1433</v>
      </c>
      <c r="F5090" s="7" t="n">
        <f aca="false">E5090/57700746</f>
        <v>2.48350341952251E-005</v>
      </c>
      <c r="G5090" s="8" t="n">
        <f aca="false">F5090/$D5090</f>
        <v>2.68921830918815</v>
      </c>
      <c r="H5090" s="6" t="n">
        <v>1246</v>
      </c>
      <c r="I5090" s="7" t="n">
        <f aca="false">H5090/41918464</f>
        <v>2.97243715800274E-005</v>
      </c>
      <c r="J5090" s="8" t="n">
        <f aca="false">I5090/$D5090</f>
        <v>3.21865166980483</v>
      </c>
      <c r="K5090" s="6" t="n">
        <v>1363</v>
      </c>
      <c r="L5090" s="7" t="n">
        <f aca="false">K5090/43192891</f>
        <v>3.15561188066805E-005</v>
      </c>
      <c r="M5090" s="8" t="n">
        <f aca="false">L5090/$D5090</f>
        <v>3.4169992195202</v>
      </c>
      <c r="N5090" s="6" t="n">
        <v>4797</v>
      </c>
      <c r="O5090" s="7" t="n">
        <f aca="false">N5090/49735264</f>
        <v>9.64506793409199E-005</v>
      </c>
      <c r="P5090" s="8" t="n">
        <f aca="false">O5090/$D5090</f>
        <v>10.4439933836333</v>
      </c>
      <c r="Q5090" s="6" t="n">
        <v>5394</v>
      </c>
      <c r="R5090" s="9" t="n">
        <f aca="false">Q5090/50554893</f>
        <v>0.000106695903797086</v>
      </c>
      <c r="S5090" s="8" t="n">
        <f aca="false">R5090/$D5090</f>
        <v>11.5533796229549</v>
      </c>
      <c r="T5090" s="10" t="n">
        <f aca="false">AVERAGE(G5090,J5090,M5090,P5090)</f>
        <v>4.94221564553661</v>
      </c>
    </row>
    <row r="5091" s="5" customFormat="true" ht="15.25" hidden="false" customHeight="false" outlineLevel="0" collapsed="false">
      <c r="A5091" s="6" t="s">
        <v>1616</v>
      </c>
      <c r="B5091" s="7" t="n">
        <v>3197173</v>
      </c>
      <c r="C5091" s="6" t="n">
        <v>7404</v>
      </c>
      <c r="D5091" s="8" t="n">
        <f aca="false">C5091/58039824</f>
        <v>0.00012756758187275</v>
      </c>
      <c r="E5091" s="6" t="n">
        <v>6713</v>
      </c>
      <c r="F5091" s="7" t="n">
        <f aca="false">E5091/57700746</f>
        <v>0.000116341650071561</v>
      </c>
      <c r="G5091" s="8" t="n">
        <f aca="false">F5091/$D5091</f>
        <v>0.912000120748645</v>
      </c>
      <c r="H5091" s="6" t="n">
        <v>5619</v>
      </c>
      <c r="I5091" s="7" t="n">
        <f aca="false">H5091/41918464</f>
        <v>0.000134045942141391</v>
      </c>
      <c r="J5091" s="8" t="n">
        <f aca="false">I5091/$D5091</f>
        <v>1.05078375064837</v>
      </c>
      <c r="K5091" s="6" t="n">
        <v>3034</v>
      </c>
      <c r="L5091" s="7" t="n">
        <f aca="false">K5091/43192891</f>
        <v>7.02430406892653E-005</v>
      </c>
      <c r="M5091" s="8" t="n">
        <f aca="false">L5091/$D5091</f>
        <v>0.550633943656104</v>
      </c>
      <c r="N5091" s="6" t="n">
        <v>4989</v>
      </c>
      <c r="O5091" s="7" t="n">
        <f aca="false">N5091/49735264</f>
        <v>0.000100311119289525</v>
      </c>
      <c r="P5091" s="8" t="n">
        <f aca="false">O5091/$D5091</f>
        <v>0.786337075743789</v>
      </c>
      <c r="Q5091" s="6" t="n">
        <v>11017</v>
      </c>
      <c r="R5091" s="9" t="n">
        <f aca="false">Q5091/50554893</f>
        <v>0.000217921537288191</v>
      </c>
      <c r="S5091" s="8" t="n">
        <f aca="false">R5091/$D5091</f>
        <v>1.70828304565317</v>
      </c>
      <c r="T5091" s="10" t="n">
        <f aca="false">AVERAGE(G5091,J5091,M5091,P5091)</f>
        <v>0.824938722699227</v>
      </c>
    </row>
    <row r="5092" s="5" customFormat="true" ht="15.25" hidden="false" customHeight="false" outlineLevel="0" collapsed="false">
      <c r="A5092" s="6" t="s">
        <v>1617</v>
      </c>
      <c r="B5092" s="7" t="n">
        <v>3198644</v>
      </c>
      <c r="C5092" s="6" t="n">
        <v>5126</v>
      </c>
      <c r="D5092" s="8" t="n">
        <f aca="false">C5092/58039824</f>
        <v>8.83186689194647E-005</v>
      </c>
      <c r="E5092" s="6" t="n">
        <v>11924</v>
      </c>
      <c r="F5092" s="7" t="n">
        <f aca="false">E5092/57700746</f>
        <v>0.000206652440854058</v>
      </c>
      <c r="G5092" s="8" t="n">
        <f aca="false">F5092/$D5092</f>
        <v>2.33985003830275</v>
      </c>
      <c r="H5092" s="6" t="n">
        <v>6085</v>
      </c>
      <c r="I5092" s="7" t="n">
        <f aca="false">H5092/41918464</f>
        <v>0.000145162761688978</v>
      </c>
      <c r="J5092" s="8" t="n">
        <f aca="false">I5092/$D5092</f>
        <v>1.64362488095634</v>
      </c>
      <c r="K5092" s="6" t="n">
        <v>6851</v>
      </c>
      <c r="L5092" s="7" t="n">
        <f aca="false">K5092/43192891</f>
        <v>0.000158614064522794</v>
      </c>
      <c r="M5092" s="8" t="n">
        <f aca="false">L5092/$D5092</f>
        <v>1.79592906531947</v>
      </c>
      <c r="N5092" s="6" t="n">
        <v>9101</v>
      </c>
      <c r="O5092" s="7" t="n">
        <f aca="false">N5092/49735264</f>
        <v>0.000182988874855475</v>
      </c>
      <c r="P5092" s="8" t="n">
        <f aca="false">O5092/$D5092</f>
        <v>2.07191613159769</v>
      </c>
      <c r="Q5092" s="6" t="n">
        <v>17126</v>
      </c>
      <c r="R5092" s="9" t="n">
        <f aca="false">Q5092/50554893</f>
        <v>0.0003387604835797</v>
      </c>
      <c r="S5092" s="8" t="n">
        <f aca="false">R5092/$D5092</f>
        <v>3.83566110907544</v>
      </c>
      <c r="T5092" s="10" t="n">
        <f aca="false">AVERAGE(G5092,J5092,M5092,P5092)</f>
        <v>1.96283002904407</v>
      </c>
    </row>
    <row r="5093" s="5" customFormat="true" ht="15.25" hidden="false" customHeight="false" outlineLevel="0" collapsed="false">
      <c r="A5093" s="6" t="s">
        <v>1617</v>
      </c>
      <c r="B5093" s="7" t="n">
        <v>3198653</v>
      </c>
      <c r="C5093" s="6" t="n">
        <v>444</v>
      </c>
      <c r="D5093" s="8" t="n">
        <f aca="false">C5093/58039824</f>
        <v>7.6499198205701E-006</v>
      </c>
      <c r="E5093" s="6" t="n">
        <v>2855</v>
      </c>
      <c r="F5093" s="7" t="n">
        <f aca="false">E5093/57700746</f>
        <v>4.94794296073746E-005</v>
      </c>
      <c r="G5093" s="8" t="n">
        <f aca="false">F5093/$D5093</f>
        <v>6.46796708565858</v>
      </c>
      <c r="H5093" s="6" t="n">
        <v>1439</v>
      </c>
      <c r="I5093" s="7" t="n">
        <f aca="false">H5093/41918464</f>
        <v>3.43285479162595E-005</v>
      </c>
      <c r="J5093" s="8" t="n">
        <f aca="false">I5093/$D5093</f>
        <v>4.48743891719655</v>
      </c>
      <c r="K5093" s="6" t="n">
        <v>794</v>
      </c>
      <c r="L5093" s="7" t="n">
        <f aca="false">K5093/43192891</f>
        <v>1.83826546826884E-005</v>
      </c>
      <c r="M5093" s="8" t="n">
        <f aca="false">L5093/$D5093</f>
        <v>2.40298658206309</v>
      </c>
      <c r="N5093" s="6" t="n">
        <v>1850</v>
      </c>
      <c r="O5093" s="7" t="n">
        <f aca="false">N5093/49735264</f>
        <v>3.71969474214513E-005</v>
      </c>
      <c r="P5093" s="8" t="n">
        <f aca="false">O5093/$D5093</f>
        <v>4.86239703080695</v>
      </c>
      <c r="Q5093" s="6" t="n">
        <v>6</v>
      </c>
      <c r="R5093" s="9" t="n">
        <f aca="false">Q5093/50554893</f>
        <v>1.18682874079073E-007</v>
      </c>
      <c r="S5093" s="8" t="n">
        <f aca="false">R5093/$D5093</f>
        <v>0.0155142637913593</v>
      </c>
      <c r="T5093" s="10" t="n">
        <f aca="false">AVERAGE(G5093,J5093,M5093,P5093)</f>
        <v>4.55519740393129</v>
      </c>
    </row>
    <row r="5094" s="5" customFormat="true" ht="15.25" hidden="false" customHeight="false" outlineLevel="0" collapsed="false">
      <c r="A5094" s="6" t="s">
        <v>21</v>
      </c>
      <c r="B5094" s="7" t="n">
        <v>3199059</v>
      </c>
      <c r="C5094" s="6" t="n">
        <v>6780</v>
      </c>
      <c r="D5094" s="8" t="n">
        <f aca="false">C5094/58039824</f>
        <v>0.000116816343206003</v>
      </c>
      <c r="E5094" s="6" t="n">
        <v>4688</v>
      </c>
      <c r="F5094" s="7" t="n">
        <f aca="false">E5094/57700746</f>
        <v>8.12467831871706E-005</v>
      </c>
      <c r="G5094" s="8" t="n">
        <f aca="false">F5094/$D5094</f>
        <v>0.695508701585478</v>
      </c>
      <c r="H5094" s="6" t="n">
        <v>2529</v>
      </c>
      <c r="I5094" s="7" t="n">
        <f aca="false">H5094/41918464</f>
        <v>6.03314090897987E-005</v>
      </c>
      <c r="J5094" s="8" t="n">
        <f aca="false">I5094/$D5094</f>
        <v>0.516463770684944</v>
      </c>
      <c r="K5094" s="6" t="n">
        <v>3382</v>
      </c>
      <c r="L5094" s="7" t="n">
        <f aca="false">K5094/43192891</f>
        <v>7.82999220867156E-005</v>
      </c>
      <c r="M5094" s="8" t="n">
        <f aca="false">L5094/$D5094</f>
        <v>0.670282256213376</v>
      </c>
      <c r="N5094" s="6" t="n">
        <v>1676</v>
      </c>
      <c r="O5094" s="7" t="n">
        <f aca="false">N5094/49735264</f>
        <v>3.36984237180283E-005</v>
      </c>
      <c r="P5094" s="8" t="n">
        <f aca="false">O5094/$D5094</f>
        <v>0.288473537119733</v>
      </c>
      <c r="Q5094" s="6" t="n">
        <v>4958</v>
      </c>
      <c r="R5094" s="9" t="n">
        <f aca="false">Q5094/50554893</f>
        <v>9.80716149473405E-005</v>
      </c>
      <c r="S5094" s="8" t="n">
        <f aca="false">R5094/$D5094</f>
        <v>0.839536765625282</v>
      </c>
      <c r="T5094" s="10" t="n">
        <f aca="false">AVERAGE(G5094,J5094,M5094,P5094)</f>
        <v>0.542682066400882</v>
      </c>
    </row>
    <row r="5095" s="5" customFormat="true" ht="15.25" hidden="false" customHeight="false" outlineLevel="0" collapsed="false">
      <c r="A5095" s="6" t="s">
        <v>1618</v>
      </c>
      <c r="B5095" s="7" t="n">
        <v>3199394</v>
      </c>
      <c r="C5095" s="6" t="n">
        <v>5059</v>
      </c>
      <c r="D5095" s="8" t="n">
        <f aca="false">C5095/58039824</f>
        <v>8.7164289126721E-005</v>
      </c>
      <c r="E5095" s="6" t="n">
        <v>10862</v>
      </c>
      <c r="F5095" s="7" t="n">
        <f aca="false">E5095/57700746</f>
        <v>0.000188247132888022</v>
      </c>
      <c r="G5095" s="8" t="n">
        <f aca="false">F5095/$D5095</f>
        <v>2.15968184647666</v>
      </c>
      <c r="H5095" s="6" t="n">
        <v>5553</v>
      </c>
      <c r="I5095" s="7" t="n">
        <f aca="false">H5095/41918464</f>
        <v>0.000132471456969416</v>
      </c>
      <c r="J5095" s="8" t="n">
        <f aca="false">I5095/$D5095</f>
        <v>1.51979048182021</v>
      </c>
      <c r="K5095" s="6" t="n">
        <v>3778</v>
      </c>
      <c r="L5095" s="7" t="n">
        <f aca="false">K5095/43192891</f>
        <v>8.74680974700212E-005</v>
      </c>
      <c r="M5095" s="8" t="n">
        <f aca="false">L5095/$D5095</f>
        <v>1.00348546803219</v>
      </c>
      <c r="N5095" s="6" t="n">
        <v>10297</v>
      </c>
      <c r="O5095" s="7" t="n">
        <f aca="false">N5095/49735264</f>
        <v>0.000207036198701991</v>
      </c>
      <c r="P5095" s="8" t="n">
        <f aca="false">O5095/$D5095</f>
        <v>2.37524106232311</v>
      </c>
      <c r="Q5095" s="6" t="n">
        <v>2493</v>
      </c>
      <c r="R5095" s="9" t="n">
        <f aca="false">Q5095/50554893</f>
        <v>4.93127341798548E-005</v>
      </c>
      <c r="S5095" s="8" t="n">
        <f aca="false">R5095/$D5095</f>
        <v>0.565744695148756</v>
      </c>
      <c r="T5095" s="10" t="n">
        <f aca="false">AVERAGE(G5095,J5095,M5095,P5095)</f>
        <v>1.76454971466304</v>
      </c>
    </row>
    <row r="5096" s="5" customFormat="true" ht="15.25" hidden="false" customHeight="false" outlineLevel="0" collapsed="false">
      <c r="A5096" s="6" t="s">
        <v>1619</v>
      </c>
      <c r="B5096" s="7" t="n">
        <v>3202384</v>
      </c>
      <c r="C5096" s="6" t="n">
        <v>80</v>
      </c>
      <c r="D5096" s="8" t="n">
        <f aca="false">C5096/58039824</f>
        <v>1.37836393163425E-006</v>
      </c>
      <c r="E5096" s="6" t="n">
        <v>3010</v>
      </c>
      <c r="F5096" s="7" t="n">
        <f aca="false">E5096/57700746</f>
        <v>5.21657033688958E-005</v>
      </c>
      <c r="G5096" s="8" t="n">
        <f aca="false">F5096/$D5096</f>
        <v>37.8461030295865</v>
      </c>
      <c r="H5096" s="6" t="n">
        <v>7</v>
      </c>
      <c r="I5096" s="7" t="n">
        <f aca="false">H5096/41918464</f>
        <v>1.66990851573187E-007</v>
      </c>
      <c r="J5096" s="8" t="n">
        <f aca="false">I5096/$D5096</f>
        <v>0.121151495436474</v>
      </c>
      <c r="K5096" s="6" t="n">
        <v>228</v>
      </c>
      <c r="L5096" s="7" t="n">
        <f aca="false">K5096/43192891</f>
        <v>5.27864643281229E-006</v>
      </c>
      <c r="M5096" s="8" t="n">
        <f aca="false">L5096/$D5096</f>
        <v>3.82964637398316</v>
      </c>
      <c r="N5096" s="6" t="n">
        <v>0</v>
      </c>
      <c r="O5096" s="7" t="n">
        <f aca="false">N5096/49735264</f>
        <v>0</v>
      </c>
      <c r="P5096" s="8" t="n">
        <f aca="false">O5096/$D5096</f>
        <v>0</v>
      </c>
      <c r="Q5096" s="6" t="n">
        <v>0</v>
      </c>
      <c r="R5096" s="9" t="n">
        <f aca="false">Q5096/50554893</f>
        <v>0</v>
      </c>
      <c r="S5096" s="8" t="n">
        <f aca="false">R5096/$D5096</f>
        <v>0</v>
      </c>
      <c r="T5096" s="10" t="n">
        <f aca="false">AVERAGE(G5096,J5096,M5096,P5096)</f>
        <v>10.4492252247515</v>
      </c>
    </row>
    <row r="5097" s="5" customFormat="true" ht="15.25" hidden="false" customHeight="false" outlineLevel="0" collapsed="false">
      <c r="A5097" s="6" t="s">
        <v>1620</v>
      </c>
      <c r="B5097" s="7" t="n">
        <v>3204668</v>
      </c>
      <c r="C5097" s="6" t="n">
        <v>18134</v>
      </c>
      <c r="D5097" s="8" t="n">
        <f aca="false">C5097/58039824</f>
        <v>0.000312440644203194</v>
      </c>
      <c r="E5097" s="6" t="n">
        <v>71578</v>
      </c>
      <c r="F5097" s="7" t="n">
        <f aca="false">E5097/57700746</f>
        <v>0.00124050389227203</v>
      </c>
      <c r="G5097" s="8" t="n">
        <f aca="false">F5097/$D5097</f>
        <v>3.97036658094098</v>
      </c>
      <c r="H5097" s="6" t="n">
        <v>37834</v>
      </c>
      <c r="I5097" s="7" t="n">
        <f aca="false">H5097/41918464</f>
        <v>0.000902561696917139</v>
      </c>
      <c r="J5097" s="8" t="n">
        <f aca="false">I5097/$D5097</f>
        <v>2.88874611438249</v>
      </c>
      <c r="K5097" s="6" t="n">
        <v>33697</v>
      </c>
      <c r="L5097" s="7" t="n">
        <f aca="false">K5097/43192891</f>
        <v>0.000780151530028402</v>
      </c>
      <c r="M5097" s="8" t="n">
        <f aca="false">L5097/$D5097</f>
        <v>2.49695916489352</v>
      </c>
      <c r="N5097" s="6" t="n">
        <v>51932</v>
      </c>
      <c r="O5097" s="7" t="n">
        <f aca="false">N5097/49735264</f>
        <v>0.0010441685802653</v>
      </c>
      <c r="P5097" s="8" t="n">
        <f aca="false">O5097/$D5097</f>
        <v>3.34197422658696</v>
      </c>
      <c r="Q5097" s="6" t="n">
        <v>26635</v>
      </c>
      <c r="R5097" s="9" t="n">
        <f aca="false">Q5097/50554893</f>
        <v>0.000526853058516017</v>
      </c>
      <c r="S5097" s="8" t="n">
        <f aca="false">R5097/$D5097</f>
        <v>1.68625007114433</v>
      </c>
      <c r="T5097" s="10" t="n">
        <f aca="false">AVERAGE(G5097,J5097,M5097,P5097)</f>
        <v>3.17451152170099</v>
      </c>
    </row>
    <row r="5098" s="5" customFormat="true" ht="15.25" hidden="false" customHeight="false" outlineLevel="0" collapsed="false">
      <c r="A5098" s="6" t="s">
        <v>21</v>
      </c>
      <c r="B5098" s="7" t="n">
        <v>3205085</v>
      </c>
      <c r="C5098" s="6" t="n">
        <v>213</v>
      </c>
      <c r="D5098" s="8" t="n">
        <f aca="false">C5098/58039824</f>
        <v>3.6698939679762E-006</v>
      </c>
      <c r="E5098" s="6" t="n">
        <v>414</v>
      </c>
      <c r="F5098" s="7" t="n">
        <f aca="false">E5098/57700746</f>
        <v>7.17495056303085E-006</v>
      </c>
      <c r="G5098" s="8" t="n">
        <f aca="false">F5098/$D5098</f>
        <v>1.95508388679348</v>
      </c>
      <c r="H5098" s="6" t="n">
        <v>920</v>
      </c>
      <c r="I5098" s="7" t="n">
        <f aca="false">H5098/41918464</f>
        <v>2.19473690639046E-005</v>
      </c>
      <c r="J5098" s="8" t="n">
        <f aca="false">I5098/$D5098</f>
        <v>5.98038233677028</v>
      </c>
      <c r="K5098" s="6" t="n">
        <v>3329</v>
      </c>
      <c r="L5098" s="7" t="n">
        <f aca="false">K5098/43192891</f>
        <v>7.70728683106671E-005</v>
      </c>
      <c r="M5098" s="8" t="n">
        <f aca="false">L5098/$D5098</f>
        <v>21.0013883189028</v>
      </c>
      <c r="N5098" s="6" t="n">
        <v>570</v>
      </c>
      <c r="O5098" s="7" t="n">
        <f aca="false">N5098/49735264</f>
        <v>1.14606810974201E-005</v>
      </c>
      <c r="P5098" s="8" t="n">
        <f aca="false">O5098/$D5098</f>
        <v>3.12289161415207</v>
      </c>
      <c r="Q5098" s="6" t="n">
        <v>5208</v>
      </c>
      <c r="R5098" s="9" t="n">
        <f aca="false">Q5098/50554893</f>
        <v>0.000103016734700635</v>
      </c>
      <c r="S5098" s="8" t="n">
        <f aca="false">R5098/$D5098</f>
        <v>28.0707659675097</v>
      </c>
      <c r="T5098" s="10" t="n">
        <f aca="false">AVERAGE(G5098,J5098,M5098,P5098)</f>
        <v>8.01493653915466</v>
      </c>
    </row>
    <row r="5099" s="5" customFormat="true" ht="15.25" hidden="false" customHeight="false" outlineLevel="0" collapsed="false">
      <c r="A5099" s="6" t="s">
        <v>1621</v>
      </c>
      <c r="B5099" s="7" t="n">
        <v>3205952</v>
      </c>
      <c r="C5099" s="6" t="n">
        <v>66</v>
      </c>
      <c r="D5099" s="8" t="n">
        <f aca="false">C5099/58039824</f>
        <v>1.13715024359826E-006</v>
      </c>
      <c r="E5099" s="6" t="n">
        <v>2390</v>
      </c>
      <c r="F5099" s="7" t="n">
        <f aca="false">E5099/57700746</f>
        <v>4.14206083228109E-005</v>
      </c>
      <c r="G5099" s="8" t="n">
        <f aca="false">F5099/$D5099</f>
        <v>36.4249214701346</v>
      </c>
      <c r="H5099" s="6" t="n">
        <v>748</v>
      </c>
      <c r="I5099" s="7" t="n">
        <f aca="false">H5099/41918464</f>
        <v>1.7844165282392E-005</v>
      </c>
      <c r="J5099" s="8" t="n">
        <f aca="false">I5099/$D5099</f>
        <v>15.6920032184385</v>
      </c>
      <c r="K5099" s="6" t="n">
        <v>2279</v>
      </c>
      <c r="L5099" s="7" t="n">
        <f aca="false">K5099/43192891</f>
        <v>5.27633123700842E-005</v>
      </c>
      <c r="M5099" s="8" t="n">
        <f aca="false">L5099/$D5099</f>
        <v>46.399596418435</v>
      </c>
      <c r="N5099" s="6" t="n">
        <v>353</v>
      </c>
      <c r="O5099" s="7" t="n">
        <f aca="false">N5099/49735264</f>
        <v>7.09757969717422E-006</v>
      </c>
      <c r="P5099" s="8" t="n">
        <f aca="false">O5099/$D5099</f>
        <v>6.24154964318129</v>
      </c>
      <c r="Q5099" s="6" t="n">
        <v>1</v>
      </c>
      <c r="R5099" s="9" t="n">
        <f aca="false">Q5099/50554893</f>
        <v>1.97804790131788E-008</v>
      </c>
      <c r="S5099" s="8" t="n">
        <f aca="false">R5099/$D5099</f>
        <v>0.0173947806145544</v>
      </c>
      <c r="T5099" s="10" t="n">
        <f aca="false">AVERAGE(G5099,J5099,M5099,P5099)</f>
        <v>26.1895176875474</v>
      </c>
    </row>
    <row r="5100" s="5" customFormat="true" ht="15.25" hidden="false" customHeight="false" outlineLevel="0" collapsed="false">
      <c r="A5100" s="6" t="s">
        <v>1622</v>
      </c>
      <c r="B5100" s="7" t="n">
        <v>3207976</v>
      </c>
      <c r="C5100" s="6" t="n">
        <v>81</v>
      </c>
      <c r="D5100" s="8" t="n">
        <f aca="false">C5100/58039824</f>
        <v>1.39559348077968E-006</v>
      </c>
      <c r="E5100" s="6" t="n">
        <v>2372</v>
      </c>
      <c r="F5100" s="7" t="n">
        <f aca="false">E5100/57700746</f>
        <v>4.11086539505053E-005</v>
      </c>
      <c r="G5100" s="8" t="n">
        <f aca="false">F5100/$D5100</f>
        <v>29.4560375328917</v>
      </c>
      <c r="H5100" s="6" t="n">
        <v>842</v>
      </c>
      <c r="I5100" s="7" t="n">
        <f aca="false">H5100/41918464</f>
        <v>2.00866138606605E-005</v>
      </c>
      <c r="J5100" s="8" t="n">
        <f aca="false">I5100/$D5100</f>
        <v>14.3928831262802</v>
      </c>
      <c r="K5100" s="6" t="n">
        <v>456</v>
      </c>
      <c r="L5100" s="7" t="n">
        <f aca="false">K5100/43192891</f>
        <v>1.05572928656246E-005</v>
      </c>
      <c r="M5100" s="8" t="n">
        <f aca="false">L5100/$D5100</f>
        <v>7.56473357823835</v>
      </c>
      <c r="N5100" s="6" t="n">
        <v>2358</v>
      </c>
      <c r="O5100" s="7" t="n">
        <f aca="false">N5100/49735264</f>
        <v>4.74110281188012E-005</v>
      </c>
      <c r="P5100" s="8" t="n">
        <f aca="false">O5100/$D5100</f>
        <v>33.9719472552379</v>
      </c>
      <c r="Q5100" s="6" t="n">
        <v>11</v>
      </c>
      <c r="R5100" s="9" t="n">
        <f aca="false">Q5100/50554893</f>
        <v>2.17585269144967E-007</v>
      </c>
      <c r="S5100" s="8" t="n">
        <f aca="false">R5100/$D5100</f>
        <v>0.155908774397117</v>
      </c>
      <c r="T5100" s="10" t="n">
        <f aca="false">AVERAGE(G5100,J5100,M5100,P5100)</f>
        <v>21.3464003731621</v>
      </c>
    </row>
    <row r="5101" s="5" customFormat="true" ht="15.25" hidden="false" customHeight="false" outlineLevel="0" collapsed="false">
      <c r="A5101" s="6" t="s">
        <v>1623</v>
      </c>
      <c r="B5101" s="7" t="n">
        <v>3208675</v>
      </c>
      <c r="C5101" s="6" t="n">
        <v>32484</v>
      </c>
      <c r="D5101" s="8" t="n">
        <f aca="false">C5101/58039824</f>
        <v>0.000559684674440088</v>
      </c>
      <c r="E5101" s="6" t="n">
        <v>19467</v>
      </c>
      <c r="F5101" s="7" t="n">
        <f aca="false">E5101/57700746</f>
        <v>0.000337378653648603</v>
      </c>
      <c r="G5101" s="8" t="n">
        <f aca="false">F5101/$D5101</f>
        <v>0.602801307693691</v>
      </c>
      <c r="H5101" s="6" t="n">
        <v>24022</v>
      </c>
      <c r="I5101" s="7" t="n">
        <f aca="false">H5101/41918464</f>
        <v>0.000573064890927301</v>
      </c>
      <c r="J5101" s="8" t="n">
        <f aca="false">I5101/$D5101</f>
        <v>1.02390670514714</v>
      </c>
      <c r="K5101" s="6" t="n">
        <v>19754</v>
      </c>
      <c r="L5101" s="7" t="n">
        <f aca="false">K5101/43192891</f>
        <v>0.0004573437790955</v>
      </c>
      <c r="M5101" s="8" t="n">
        <f aca="false">L5101/$D5101</f>
        <v>0.817145439176139</v>
      </c>
      <c r="N5101" s="6" t="n">
        <v>10208</v>
      </c>
      <c r="O5101" s="7" t="n">
        <f aca="false">N5101/49735264</f>
        <v>0.000205246723934149</v>
      </c>
      <c r="P5101" s="8" t="n">
        <f aca="false">O5101/$D5101</f>
        <v>0.366718499375526</v>
      </c>
      <c r="Q5101" s="6" t="n">
        <v>9410</v>
      </c>
      <c r="R5101" s="9" t="n">
        <f aca="false">Q5101/50554893</f>
        <v>0.000186134307514013</v>
      </c>
      <c r="S5101" s="8" t="n">
        <f aca="false">R5101/$D5101</f>
        <v>0.332569955931387</v>
      </c>
      <c r="T5101" s="10" t="n">
        <f aca="false">AVERAGE(G5101,J5101,M5101,P5101)</f>
        <v>0.702642987848124</v>
      </c>
    </row>
    <row r="5102" s="5" customFormat="true" ht="15.25" hidden="false" customHeight="false" outlineLevel="0" collapsed="false">
      <c r="A5102" s="6" t="s">
        <v>1624</v>
      </c>
      <c r="B5102" s="7" t="n">
        <v>3210035</v>
      </c>
      <c r="C5102" s="6" t="n">
        <v>27</v>
      </c>
      <c r="D5102" s="8" t="n">
        <f aca="false">C5102/58039824</f>
        <v>4.6519782692656E-007</v>
      </c>
      <c r="E5102" s="6" t="n">
        <v>219</v>
      </c>
      <c r="F5102" s="7" t="n">
        <f aca="false">E5102/57700746</f>
        <v>3.79544486305255E-006</v>
      </c>
      <c r="G5102" s="8" t="n">
        <f aca="false">F5102/$D5102</f>
        <v>8.15877599456571</v>
      </c>
      <c r="H5102" s="6" t="n">
        <v>1942</v>
      </c>
      <c r="I5102" s="7" t="n">
        <f aca="false">H5102/41918464</f>
        <v>4.632803339359E-005</v>
      </c>
      <c r="J5102" s="8" t="n">
        <f aca="false">I5102/$D5102</f>
        <v>99.5878112751884</v>
      </c>
      <c r="K5102" s="6" t="n">
        <v>194</v>
      </c>
      <c r="L5102" s="7" t="n">
        <f aca="false">K5102/43192891</f>
        <v>4.49147985949818E-006</v>
      </c>
      <c r="M5102" s="8" t="n">
        <f aca="false">L5102/$D5102</f>
        <v>9.65498890906737</v>
      </c>
      <c r="N5102" s="6" t="n">
        <v>1056</v>
      </c>
      <c r="O5102" s="7" t="n">
        <f aca="false">N5102/49735264</f>
        <v>2.12324197173257E-005</v>
      </c>
      <c r="P5102" s="8" t="n">
        <f aca="false">O5102/$D5102</f>
        <v>45.6417001291746</v>
      </c>
      <c r="Q5102" s="6" t="n">
        <v>14908</v>
      </c>
      <c r="R5102" s="9" t="n">
        <f aca="false">Q5102/50554893</f>
        <v>0.00029488738112847</v>
      </c>
      <c r="S5102" s="8" t="n">
        <f aca="false">R5102/$D5102</f>
        <v>633.896729648789</v>
      </c>
      <c r="T5102" s="10" t="n">
        <f aca="false">AVERAGE(G5102,J5102,M5102,P5102)</f>
        <v>40.760819076999</v>
      </c>
    </row>
    <row r="5103" s="5" customFormat="true" ht="15.25" hidden="false" customHeight="false" outlineLevel="0" collapsed="false">
      <c r="A5103" s="6" t="s">
        <v>1624</v>
      </c>
      <c r="B5103" s="7" t="n">
        <v>3210293</v>
      </c>
      <c r="C5103" s="6" t="n">
        <v>54</v>
      </c>
      <c r="D5103" s="8" t="n">
        <f aca="false">C5103/58039824</f>
        <v>9.3039565385312E-007</v>
      </c>
      <c r="E5103" s="6" t="n">
        <v>5</v>
      </c>
      <c r="F5103" s="7" t="n">
        <f aca="false">E5103/57700746</f>
        <v>8.66539923071359E-008</v>
      </c>
      <c r="G5103" s="8" t="n">
        <f aca="false">F5103/$D5103</f>
        <v>0.0931367122667318</v>
      </c>
      <c r="H5103" s="6" t="n">
        <v>14</v>
      </c>
      <c r="I5103" s="7" t="n">
        <f aca="false">H5103/41918464</f>
        <v>3.33981703146375E-007</v>
      </c>
      <c r="J5103" s="8" t="n">
        <f aca="false">I5103/$D5103</f>
        <v>0.358967393885849</v>
      </c>
      <c r="K5103" s="6" t="n">
        <v>151</v>
      </c>
      <c r="L5103" s="7" t="n">
        <f aca="false">K5103/43192891</f>
        <v>3.49594566383621E-006</v>
      </c>
      <c r="M5103" s="8" t="n">
        <f aca="false">L5103/$D5103</f>
        <v>3.75748279708549</v>
      </c>
      <c r="N5103" s="6" t="n">
        <v>356</v>
      </c>
      <c r="O5103" s="7" t="n">
        <f aca="false">N5103/49735264</f>
        <v>7.15789907137117E-006</v>
      </c>
      <c r="P5103" s="8" t="n">
        <f aca="false">O5103/$D5103</f>
        <v>7.69339263541011</v>
      </c>
      <c r="Q5103" s="6" t="n">
        <v>0</v>
      </c>
      <c r="R5103" s="9" t="n">
        <f aca="false">Q5103/50554893</f>
        <v>0</v>
      </c>
      <c r="S5103" s="8" t="n">
        <f aca="false">R5103/$D5103</f>
        <v>0</v>
      </c>
      <c r="T5103" s="10" t="n">
        <f aca="false">AVERAGE(G5103,J5103,M5103,P5103)</f>
        <v>2.97574488466205</v>
      </c>
    </row>
    <row r="5104" s="5" customFormat="true" ht="15.25" hidden="false" customHeight="false" outlineLevel="0" collapsed="false">
      <c r="A5104" s="6" t="s">
        <v>1624</v>
      </c>
      <c r="B5104" s="7" t="n">
        <v>3210635</v>
      </c>
      <c r="C5104" s="6" t="n">
        <v>5929</v>
      </c>
      <c r="D5104" s="8" t="n">
        <f aca="false">C5104/58039824</f>
        <v>0.000102153996883243</v>
      </c>
      <c r="E5104" s="6" t="n">
        <v>21655</v>
      </c>
      <c r="F5104" s="7" t="n">
        <f aca="false">E5104/57700746</f>
        <v>0.000375298440682205</v>
      </c>
      <c r="G5104" s="8" t="n">
        <f aca="false">F5104/$D5104</f>
        <v>3.67384979670596</v>
      </c>
      <c r="H5104" s="6" t="n">
        <v>21870</v>
      </c>
      <c r="I5104" s="7" t="n">
        <f aca="false">H5104/41918464</f>
        <v>0.000521727131986516</v>
      </c>
      <c r="J5104" s="8" t="n">
        <f aca="false">I5104/$D5104</f>
        <v>5.1072610754802</v>
      </c>
      <c r="K5104" s="6" t="n">
        <v>17949</v>
      </c>
      <c r="L5104" s="7" t="n">
        <f aca="false">K5104/43192891</f>
        <v>0.000415554494835736</v>
      </c>
      <c r="M5104" s="8" t="n">
        <f aca="false">L5104/$D5104</f>
        <v>4.067922034521</v>
      </c>
      <c r="N5104" s="6" t="n">
        <v>12805</v>
      </c>
      <c r="O5104" s="7" t="n">
        <f aca="false">N5104/49735264</f>
        <v>0.00025746319553064</v>
      </c>
      <c r="P5104" s="8" t="n">
        <f aca="false">O5104/$D5104</f>
        <v>2.52034382780839</v>
      </c>
      <c r="Q5104" s="6" t="n">
        <v>13483</v>
      </c>
      <c r="R5104" s="9" t="n">
        <f aca="false">Q5104/50554893</f>
        <v>0.00026670019853469</v>
      </c>
      <c r="S5104" s="8" t="n">
        <f aca="false">R5104/$D5104</f>
        <v>2.61076616355514</v>
      </c>
      <c r="T5104" s="10" t="n">
        <f aca="false">AVERAGE(G5104,J5104,M5104,P5104)</f>
        <v>3.84234418362889</v>
      </c>
    </row>
    <row r="5105" s="5" customFormat="true" ht="15.25" hidden="false" customHeight="false" outlineLevel="0" collapsed="false">
      <c r="A5105" s="6" t="s">
        <v>1625</v>
      </c>
      <c r="B5105" s="7" t="n">
        <v>3211410</v>
      </c>
      <c r="C5105" s="6" t="n">
        <v>21</v>
      </c>
      <c r="D5105" s="8" t="n">
        <f aca="false">C5105/58039824</f>
        <v>3.61820532053991E-007</v>
      </c>
      <c r="E5105" s="6" t="n">
        <v>101</v>
      </c>
      <c r="F5105" s="7" t="n">
        <f aca="false">E5105/57700746</f>
        <v>1.75041064460414E-006</v>
      </c>
      <c r="G5105" s="8" t="n">
        <f aca="false">F5105/$D5105</f>
        <v>4.83778694002624</v>
      </c>
      <c r="H5105" s="6" t="n">
        <v>1889</v>
      </c>
      <c r="I5105" s="7" t="n">
        <f aca="false">H5105/41918464</f>
        <v>4.50636740888216E-005</v>
      </c>
      <c r="J5105" s="8" t="n">
        <f aca="false">I5105/$D5105</f>
        <v>124.547033948027</v>
      </c>
      <c r="K5105" s="6" t="n">
        <v>438</v>
      </c>
      <c r="L5105" s="7" t="n">
        <f aca="false">K5105/43192891</f>
        <v>1.01405576209289E-005</v>
      </c>
      <c r="M5105" s="8" t="n">
        <f aca="false">L5105/$D5105</f>
        <v>28.0264847419319</v>
      </c>
      <c r="N5105" s="6" t="n">
        <v>1154</v>
      </c>
      <c r="O5105" s="7" t="n">
        <f aca="false">N5105/49735264</f>
        <v>2.32028526077594E-005</v>
      </c>
      <c r="P5105" s="8" t="n">
        <f aca="false">O5105/$D5105</f>
        <v>64.1280705548711</v>
      </c>
      <c r="Q5105" s="6" t="n">
        <v>4418</v>
      </c>
      <c r="R5105" s="9" t="n">
        <f aca="false">Q5105/50554893</f>
        <v>8.7390156280224E-005</v>
      </c>
      <c r="S5105" s="8" t="n">
        <f aca="false">R5105/$D5105</f>
        <v>241.529013801747</v>
      </c>
      <c r="T5105" s="10" t="n">
        <f aca="false">AVERAGE(G5105,J5105,M5105,P5105)</f>
        <v>55.3848440462141</v>
      </c>
    </row>
    <row r="5106" s="5" customFormat="true" ht="15.25" hidden="false" customHeight="false" outlineLevel="0" collapsed="false">
      <c r="A5106" s="6" t="s">
        <v>1625</v>
      </c>
      <c r="B5106" s="7" t="n">
        <v>3211458</v>
      </c>
      <c r="C5106" s="6" t="n">
        <v>2028</v>
      </c>
      <c r="D5106" s="8" t="n">
        <f aca="false">C5106/58039824</f>
        <v>3.49415256669283E-005</v>
      </c>
      <c r="E5106" s="6" t="n">
        <v>375</v>
      </c>
      <c r="F5106" s="7" t="n">
        <f aca="false">E5106/57700746</f>
        <v>6.49904942303519E-006</v>
      </c>
      <c r="G5106" s="8" t="n">
        <f aca="false">F5106/$D5106</f>
        <v>0.185997872130308</v>
      </c>
      <c r="H5106" s="6" t="n">
        <v>1386</v>
      </c>
      <c r="I5106" s="7" t="n">
        <f aca="false">H5106/41918464</f>
        <v>3.30641886114911E-005</v>
      </c>
      <c r="J5106" s="8" t="n">
        <f aca="false">I5106/$D5106</f>
        <v>0.946272035361809</v>
      </c>
      <c r="K5106" s="6" t="n">
        <v>3478</v>
      </c>
      <c r="L5106" s="7" t="n">
        <f aca="false">K5106/43192891</f>
        <v>8.0522510058426E-005</v>
      </c>
      <c r="M5106" s="8" t="n">
        <f aca="false">L5106/$D5106</f>
        <v>2.30449325040891</v>
      </c>
      <c r="N5106" s="6" t="n">
        <v>2521</v>
      </c>
      <c r="O5106" s="7" t="n">
        <f aca="false">N5106/49735264</f>
        <v>5.0688380783502E-005</v>
      </c>
      <c r="P5106" s="8" t="n">
        <f aca="false">O5106/$D5106</f>
        <v>1.45066306682418</v>
      </c>
      <c r="Q5106" s="6" t="n">
        <v>7581</v>
      </c>
      <c r="R5106" s="9" t="n">
        <f aca="false">Q5106/50554893</f>
        <v>0.000149955811398909</v>
      </c>
      <c r="S5106" s="8" t="n">
        <f aca="false">R5106/$D5106</f>
        <v>4.2916217462376</v>
      </c>
      <c r="T5106" s="10" t="n">
        <f aca="false">AVERAGE(G5106,J5106,M5106,P5106)</f>
        <v>1.2218565561813</v>
      </c>
    </row>
    <row r="5107" s="5" customFormat="true" ht="15.25" hidden="false" customHeight="false" outlineLevel="0" collapsed="false">
      <c r="A5107" s="6" t="s">
        <v>1625</v>
      </c>
      <c r="B5107" s="7" t="n">
        <v>3211461</v>
      </c>
      <c r="C5107" s="6" t="n">
        <v>281</v>
      </c>
      <c r="D5107" s="8" t="n">
        <f aca="false">C5107/58039824</f>
        <v>4.84150330986531E-006</v>
      </c>
      <c r="E5107" s="6" t="n">
        <v>217</v>
      </c>
      <c r="F5107" s="7" t="n">
        <f aca="false">E5107/57700746</f>
        <v>3.7607832661297E-006</v>
      </c>
      <c r="G5107" s="8" t="n">
        <f aca="false">F5107/$D5107</f>
        <v>0.77678006714702</v>
      </c>
      <c r="H5107" s="6" t="n">
        <v>1111</v>
      </c>
      <c r="I5107" s="7" t="n">
        <f aca="false">H5107/41918464</f>
        <v>2.65038337282587E-005</v>
      </c>
      <c r="J5107" s="8" t="n">
        <f aca="false">I5107/$D5107</f>
        <v>5.47429838047474</v>
      </c>
      <c r="K5107" s="6" t="n">
        <v>185</v>
      </c>
      <c r="L5107" s="7" t="n">
        <f aca="false">K5107/43192891</f>
        <v>4.28311223715032E-006</v>
      </c>
      <c r="M5107" s="8" t="n">
        <f aca="false">L5107/$D5107</f>
        <v>0.884665766606587</v>
      </c>
      <c r="N5107" s="6" t="n">
        <v>2401</v>
      </c>
      <c r="O5107" s="7" t="n">
        <f aca="false">N5107/49735264</f>
        <v>4.82756058156241E-005</v>
      </c>
      <c r="P5107" s="8" t="n">
        <f aca="false">O5107/$D5107</f>
        <v>9.97120165491886</v>
      </c>
      <c r="Q5107" s="6" t="n">
        <v>3147</v>
      </c>
      <c r="R5107" s="9" t="n">
        <f aca="false">Q5107/50554893</f>
        <v>6.22491674544737E-005</v>
      </c>
      <c r="S5107" s="8" t="n">
        <f aca="false">R5107/$D5107</f>
        <v>12.8574047089117</v>
      </c>
      <c r="T5107" s="10" t="n">
        <f aca="false">AVERAGE(G5107,J5107,M5107,P5107)</f>
        <v>4.2767364672868</v>
      </c>
    </row>
    <row r="5108" s="5" customFormat="true" ht="15.25" hidden="false" customHeight="false" outlineLevel="0" collapsed="false">
      <c r="A5108" s="6" t="s">
        <v>1625</v>
      </c>
      <c r="B5108" s="7" t="n">
        <v>3211535</v>
      </c>
      <c r="C5108" s="6" t="n">
        <v>14</v>
      </c>
      <c r="D5108" s="8" t="n">
        <f aca="false">C5108/58039824</f>
        <v>2.41213688035994E-007</v>
      </c>
      <c r="E5108" s="6" t="n">
        <v>213</v>
      </c>
      <c r="F5108" s="7" t="n">
        <f aca="false">E5108/57700746</f>
        <v>3.69146007228399E-006</v>
      </c>
      <c r="G5108" s="8" t="n">
        <f aca="false">F5108/$D5108</f>
        <v>15.303692349885</v>
      </c>
      <c r="H5108" s="6" t="n">
        <v>832</v>
      </c>
      <c r="I5108" s="7" t="n">
        <f aca="false">H5108/41918464</f>
        <v>1.98480555012703E-005</v>
      </c>
      <c r="J5108" s="8" t="n">
        <f aca="false">I5108/$D5108</f>
        <v>82.2841177168542</v>
      </c>
      <c r="K5108" s="6" t="n">
        <v>7</v>
      </c>
      <c r="L5108" s="7" t="n">
        <f aca="false">K5108/43192891</f>
        <v>1.62063706270553E-007</v>
      </c>
      <c r="M5108" s="8" t="n">
        <f aca="false">L5108/$D5108</f>
        <v>0.671867784909327</v>
      </c>
      <c r="N5108" s="6" t="n">
        <v>544</v>
      </c>
      <c r="O5108" s="7" t="n">
        <f aca="false">N5108/49735264</f>
        <v>1.09379131877132E-005</v>
      </c>
      <c r="P5108" s="8" t="n">
        <f aca="false">O5108/$D5108</f>
        <v>45.3453254530111</v>
      </c>
      <c r="Q5108" s="6" t="n">
        <v>6</v>
      </c>
      <c r="R5108" s="9" t="n">
        <f aca="false">Q5108/50554893</f>
        <v>1.18682874079073E-007</v>
      </c>
      <c r="S5108" s="8" t="n">
        <f aca="false">R5108/$D5108</f>
        <v>0.492023794525968</v>
      </c>
      <c r="T5108" s="10" t="n">
        <f aca="false">AVERAGE(G5108,J5108,M5108,P5108)</f>
        <v>35.9012508261649</v>
      </c>
    </row>
    <row r="5109" s="5" customFormat="true" ht="15.25" hidden="false" customHeight="false" outlineLevel="0" collapsed="false">
      <c r="A5109" s="6" t="s">
        <v>1625</v>
      </c>
      <c r="B5109" s="7" t="n">
        <v>3211581</v>
      </c>
      <c r="C5109" s="6" t="n">
        <v>6740</v>
      </c>
      <c r="D5109" s="8" t="n">
        <f aca="false">C5109/58039824</f>
        <v>0.000116127161240186</v>
      </c>
      <c r="E5109" s="6" t="n">
        <v>2537</v>
      </c>
      <c r="F5109" s="7" t="n">
        <f aca="false">E5109/57700746</f>
        <v>4.39682356966407E-005</v>
      </c>
      <c r="G5109" s="8" t="n">
        <f aca="false">F5109/$D5109</f>
        <v>0.37862146311922</v>
      </c>
      <c r="H5109" s="6" t="n">
        <v>1073</v>
      </c>
      <c r="I5109" s="7" t="n">
        <f aca="false">H5109/41918464</f>
        <v>2.55973119625757E-005</v>
      </c>
      <c r="J5109" s="8" t="n">
        <f aca="false">I5109/$D5109</f>
        <v>0.220424848839909</v>
      </c>
      <c r="K5109" s="6" t="n">
        <v>3649</v>
      </c>
      <c r="L5109" s="7" t="n">
        <f aca="false">K5109/43192891</f>
        <v>8.44814948830352E-005</v>
      </c>
      <c r="M5109" s="8" t="n">
        <f aca="false">L5109/$D5109</f>
        <v>0.727491260277191</v>
      </c>
      <c r="N5109" s="6" t="n">
        <v>655</v>
      </c>
      <c r="O5109" s="7" t="n">
        <f aca="false">N5109/49735264</f>
        <v>1.31697300330003E-005</v>
      </c>
      <c r="P5109" s="8" t="n">
        <f aca="false">O5109/$D5109</f>
        <v>0.113407835792708</v>
      </c>
      <c r="Q5109" s="6" t="n">
        <v>2</v>
      </c>
      <c r="R5109" s="9" t="n">
        <f aca="false">Q5109/50554893</f>
        <v>3.95609580263576E-008</v>
      </c>
      <c r="S5109" s="8" t="n">
        <f aca="false">R5109/$D5109</f>
        <v>0.000340669293934894</v>
      </c>
      <c r="T5109" s="10" t="n">
        <f aca="false">AVERAGE(G5109,J5109,M5109,P5109)</f>
        <v>0.359986352007257</v>
      </c>
    </row>
    <row r="5110" s="5" customFormat="true" ht="15.25" hidden="false" customHeight="false" outlineLevel="0" collapsed="false">
      <c r="A5110" s="6" t="s">
        <v>1625</v>
      </c>
      <c r="B5110" s="7" t="n">
        <v>3211888</v>
      </c>
      <c r="C5110" s="6" t="n">
        <v>6626</v>
      </c>
      <c r="D5110" s="8" t="n">
        <f aca="false">C5110/58039824</f>
        <v>0.000114162992637607</v>
      </c>
      <c r="E5110" s="6" t="n">
        <v>385</v>
      </c>
      <c r="F5110" s="7" t="n">
        <f aca="false">E5110/57700746</f>
        <v>6.67235740764946E-006</v>
      </c>
      <c r="G5110" s="8" t="n">
        <f aca="false">F5110/$D5110</f>
        <v>0.0584458873536177</v>
      </c>
      <c r="H5110" s="6" t="n">
        <v>357</v>
      </c>
      <c r="I5110" s="7" t="n">
        <f aca="false">H5110/41918464</f>
        <v>8.51653343023256E-006</v>
      </c>
      <c r="J5110" s="8" t="n">
        <f aca="false">I5110/$D5110</f>
        <v>0.0745997738274697</v>
      </c>
      <c r="K5110" s="6" t="n">
        <v>86</v>
      </c>
      <c r="L5110" s="7" t="n">
        <f aca="false">K5110/43192891</f>
        <v>1.99106839132393E-006</v>
      </c>
      <c r="M5110" s="8" t="n">
        <f aca="false">L5110/$D5110</f>
        <v>0.0174405763664963</v>
      </c>
      <c r="N5110" s="6" t="n">
        <v>348</v>
      </c>
      <c r="O5110" s="7" t="n">
        <f aca="false">N5110/49735264</f>
        <v>6.99704740684598E-006</v>
      </c>
      <c r="P5110" s="8" t="n">
        <f aca="false">O5110/$D5110</f>
        <v>0.0612899788730753</v>
      </c>
      <c r="Q5110" s="6" t="n">
        <v>1281</v>
      </c>
      <c r="R5110" s="9" t="n">
        <f aca="false">Q5110/50554893</f>
        <v>2.5338793615882E-005</v>
      </c>
      <c r="S5110" s="8" t="n">
        <f aca="false">R5110/$D5110</f>
        <v>0.221952780235152</v>
      </c>
      <c r="T5110" s="10" t="n">
        <f aca="false">AVERAGE(G5110,J5110,M5110,P5110)</f>
        <v>0.0529440541051647</v>
      </c>
    </row>
    <row r="5111" s="5" customFormat="true" ht="15.25" hidden="false" customHeight="false" outlineLevel="0" collapsed="false">
      <c r="A5111" s="6" t="s">
        <v>1625</v>
      </c>
      <c r="B5111" s="7" t="n">
        <v>3211934</v>
      </c>
      <c r="C5111" s="6" t="n">
        <v>681</v>
      </c>
      <c r="D5111" s="8" t="n">
        <f aca="false">C5111/58039824</f>
        <v>1.17333229680366E-005</v>
      </c>
      <c r="E5111" s="6" t="n">
        <v>3571</v>
      </c>
      <c r="F5111" s="7" t="n">
        <f aca="false">E5111/57700746</f>
        <v>6.18882813057564E-005</v>
      </c>
      <c r="G5111" s="8" t="n">
        <f aca="false">F5111/$D5111</f>
        <v>5.27457408905814</v>
      </c>
      <c r="H5111" s="6" t="n">
        <v>2411</v>
      </c>
      <c r="I5111" s="7" t="n">
        <f aca="false">H5111/41918464</f>
        <v>5.75164204489936E-005</v>
      </c>
      <c r="J5111" s="8" t="n">
        <f aca="false">I5111/$D5111</f>
        <v>4.9019719823342</v>
      </c>
      <c r="K5111" s="6" t="n">
        <v>2170</v>
      </c>
      <c r="L5111" s="7" t="n">
        <f aca="false">K5111/43192891</f>
        <v>5.02397489438713E-005</v>
      </c>
      <c r="M5111" s="8" t="n">
        <f aca="false">L5111/$D5111</f>
        <v>4.28180056755724</v>
      </c>
      <c r="N5111" s="6" t="n">
        <v>3212</v>
      </c>
      <c r="O5111" s="7" t="n">
        <f aca="false">N5111/49735264</f>
        <v>6.45819433068657E-005</v>
      </c>
      <c r="P5111" s="8" t="n">
        <f aca="false">O5111/$D5111</f>
        <v>5.50414775786852</v>
      </c>
      <c r="Q5111" s="6" t="n">
        <v>5432</v>
      </c>
      <c r="R5111" s="9" t="n">
        <f aca="false">Q5111/50554893</f>
        <v>0.000107447561999587</v>
      </c>
      <c r="S5111" s="8" t="n">
        <f aca="false">R5111/$D5111</f>
        <v>9.15747076018375</v>
      </c>
      <c r="T5111" s="10" t="n">
        <f aca="false">AVERAGE(G5111,J5111,M5111,P5111)</f>
        <v>4.99062359920452</v>
      </c>
    </row>
    <row r="5112" s="5" customFormat="true" ht="15.25" hidden="false" customHeight="false" outlineLevel="0" collapsed="false">
      <c r="A5112" s="6" t="s">
        <v>1625</v>
      </c>
      <c r="B5112" s="7" t="n">
        <v>3211937</v>
      </c>
      <c r="C5112" s="6" t="n">
        <v>15</v>
      </c>
      <c r="D5112" s="8" t="n">
        <f aca="false">C5112/58039824</f>
        <v>2.58443237181422E-007</v>
      </c>
      <c r="E5112" s="6" t="n">
        <v>4251</v>
      </c>
      <c r="F5112" s="7" t="n">
        <f aca="false">E5112/57700746</f>
        <v>7.36732242595269E-005</v>
      </c>
      <c r="G5112" s="8" t="n">
        <f aca="false">F5112/$D5112</f>
        <v>285.065397969031</v>
      </c>
      <c r="H5112" s="6" t="n">
        <v>1557</v>
      </c>
      <c r="I5112" s="7" t="n">
        <f aca="false">H5112/41918464</f>
        <v>3.71435365570647E-005</v>
      </c>
      <c r="J5112" s="8" t="n">
        <f aca="false">I5112/$D5112</f>
        <v>143.72028830064</v>
      </c>
      <c r="K5112" s="6" t="n">
        <v>679</v>
      </c>
      <c r="L5112" s="7" t="n">
        <f aca="false">K5112/43192891</f>
        <v>1.57201795082436E-005</v>
      </c>
      <c r="M5112" s="8" t="n">
        <f aca="false">L5112/$D5112</f>
        <v>60.8264301271244</v>
      </c>
      <c r="N5112" s="6" t="n">
        <v>1319</v>
      </c>
      <c r="O5112" s="7" t="n">
        <f aca="false">N5112/49735264</f>
        <v>2.65204181885915E-005</v>
      </c>
      <c r="P5112" s="8" t="n">
        <f aca="false">O5112/$D5112</f>
        <v>102.61602693815</v>
      </c>
      <c r="Q5112" s="6" t="n">
        <v>15662</v>
      </c>
      <c r="R5112" s="9" t="n">
        <f aca="false">Q5112/50554893</f>
        <v>0.000309801862304406</v>
      </c>
      <c r="S5112" s="8" t="n">
        <f aca="false">R5112/$D5112</f>
        <v>1198.72303753467</v>
      </c>
      <c r="T5112" s="10" t="n">
        <f aca="false">AVERAGE(G5112,J5112,M5112,P5112)</f>
        <v>148.057035833736</v>
      </c>
    </row>
    <row r="5113" s="5" customFormat="true" ht="15.25" hidden="false" customHeight="false" outlineLevel="0" collapsed="false">
      <c r="A5113" s="6" t="s">
        <v>1626</v>
      </c>
      <c r="B5113" s="7" t="n">
        <v>3212643</v>
      </c>
      <c r="C5113" s="6" t="n">
        <v>2881</v>
      </c>
      <c r="D5113" s="8" t="n">
        <f aca="false">C5113/58039824</f>
        <v>4.96383310879785E-005</v>
      </c>
      <c r="E5113" s="6" t="n">
        <v>9397</v>
      </c>
      <c r="F5113" s="7" t="n">
        <f aca="false">E5113/57700746</f>
        <v>0.000162857513142031</v>
      </c>
      <c r="G5113" s="8" t="n">
        <f aca="false">F5113/$D5113</f>
        <v>3.28088212420728</v>
      </c>
      <c r="H5113" s="6" t="n">
        <v>5308</v>
      </c>
      <c r="I5113" s="7" t="n">
        <f aca="false">H5113/41918464</f>
        <v>0.000126626777164354</v>
      </c>
      <c r="J5113" s="8" t="n">
        <f aca="false">I5113/$D5113</f>
        <v>2.55098780295256</v>
      </c>
      <c r="K5113" s="6" t="n">
        <v>11974</v>
      </c>
      <c r="L5113" s="7" t="n">
        <f aca="false">K5113/43192891</f>
        <v>0.0002772215455548</v>
      </c>
      <c r="M5113" s="8" t="n">
        <f aca="false">L5113/$D5113</f>
        <v>5.58482808504289</v>
      </c>
      <c r="N5113" s="6" t="n">
        <v>8923</v>
      </c>
      <c r="O5113" s="7" t="n">
        <f aca="false">N5113/49735264</f>
        <v>0.000179409925319789</v>
      </c>
      <c r="P5113" s="8" t="n">
        <f aca="false">O5113/$D5113</f>
        <v>3.61434241215332</v>
      </c>
      <c r="Q5113" s="6" t="n">
        <v>6639</v>
      </c>
      <c r="R5113" s="9" t="n">
        <f aca="false">Q5113/50554893</f>
        <v>0.000131322600168494</v>
      </c>
      <c r="S5113" s="8" t="n">
        <f aca="false">R5113/$D5113</f>
        <v>2.64558854599159</v>
      </c>
      <c r="T5113" s="10" t="n">
        <f aca="false">AVERAGE(G5113,J5113,M5113,P5113)</f>
        <v>3.75776010608901</v>
      </c>
    </row>
    <row r="5114" s="5" customFormat="true" ht="15.25" hidden="false" customHeight="false" outlineLevel="0" collapsed="false">
      <c r="A5114" s="6" t="s">
        <v>1627</v>
      </c>
      <c r="B5114" s="7" t="n">
        <v>3214001</v>
      </c>
      <c r="C5114" s="6" t="n">
        <v>2909</v>
      </c>
      <c r="D5114" s="8" t="n">
        <f aca="false">C5114/58039824</f>
        <v>5.01207584640505E-005</v>
      </c>
      <c r="E5114" s="6" t="n">
        <v>4186</v>
      </c>
      <c r="F5114" s="7" t="n">
        <f aca="false">E5114/57700746</f>
        <v>7.25467223595341E-005</v>
      </c>
      <c r="G5114" s="8" t="n">
        <f aca="false">F5114/$D5114</f>
        <v>1.44743863785639</v>
      </c>
      <c r="H5114" s="6" t="n">
        <v>787</v>
      </c>
      <c r="I5114" s="7" t="n">
        <f aca="false">H5114/41918464</f>
        <v>1.87745428840141E-005</v>
      </c>
      <c r="J5114" s="8" t="n">
        <f aca="false">I5114/$D5114</f>
        <v>0.374586168672612</v>
      </c>
      <c r="K5114" s="6" t="n">
        <v>592</v>
      </c>
      <c r="L5114" s="7" t="n">
        <f aca="false">K5114/43192891</f>
        <v>1.3705959158881E-005</v>
      </c>
      <c r="M5114" s="8" t="n">
        <f aca="false">L5114/$D5114</f>
        <v>0.273458734043535</v>
      </c>
      <c r="N5114" s="6" t="n">
        <v>1712</v>
      </c>
      <c r="O5114" s="7" t="n">
        <f aca="false">N5114/49735264</f>
        <v>3.44222562083917E-005</v>
      </c>
      <c r="P5114" s="8" t="n">
        <f aca="false">O5114/$D5114</f>
        <v>0.686786418706759</v>
      </c>
      <c r="Q5114" s="6" t="n">
        <v>4080</v>
      </c>
      <c r="R5114" s="9" t="n">
        <f aca="false">Q5114/50554893</f>
        <v>8.07043543737695E-005</v>
      </c>
      <c r="S5114" s="8" t="n">
        <f aca="false">R5114/$D5114</f>
        <v>1.61019818627955</v>
      </c>
      <c r="T5114" s="10" t="n">
        <f aca="false">AVERAGE(G5114,J5114,M5114,P5114)</f>
        <v>0.695567489819823</v>
      </c>
    </row>
    <row r="5115" s="5" customFormat="true" ht="15.25" hidden="false" customHeight="false" outlineLevel="0" collapsed="false">
      <c r="A5115" s="6" t="s">
        <v>1627</v>
      </c>
      <c r="B5115" s="7" t="n">
        <v>3215135</v>
      </c>
      <c r="C5115" s="6" t="n">
        <v>7102</v>
      </c>
      <c r="D5115" s="8" t="n">
        <f aca="false">C5115/58039824</f>
        <v>0.000122364258030831</v>
      </c>
      <c r="E5115" s="6" t="n">
        <v>206</v>
      </c>
      <c r="F5115" s="7" t="n">
        <f aca="false">E5115/57700746</f>
        <v>3.570144483054E-006</v>
      </c>
      <c r="G5115" s="8" t="n">
        <f aca="false">F5115/$D5115</f>
        <v>0.0291763668615918</v>
      </c>
      <c r="H5115" s="6" t="n">
        <v>581</v>
      </c>
      <c r="I5115" s="7" t="n">
        <f aca="false">H5115/41918464</f>
        <v>1.38602406805746E-005</v>
      </c>
      <c r="J5115" s="8" t="n">
        <f aca="false">I5115/$D5115</f>
        <v>0.113270336482426</v>
      </c>
      <c r="K5115" s="6" t="n">
        <v>1</v>
      </c>
      <c r="L5115" s="7" t="n">
        <f aca="false">K5115/43192891</f>
        <v>2.31519580386504E-008</v>
      </c>
      <c r="M5115" s="8" t="n">
        <f aca="false">L5115/$D5115</f>
        <v>0.000189205233711441</v>
      </c>
      <c r="N5115" s="6" t="n">
        <v>58</v>
      </c>
      <c r="O5115" s="7" t="n">
        <f aca="false">N5115/49735264</f>
        <v>1.16617456780766E-006</v>
      </c>
      <c r="P5115" s="8" t="n">
        <f aca="false">O5115/$D5115</f>
        <v>0.00953035295252504</v>
      </c>
      <c r="Q5115" s="6" t="n">
        <v>2</v>
      </c>
      <c r="R5115" s="9" t="n">
        <f aca="false">Q5115/50554893</f>
        <v>3.95609580263576E-008</v>
      </c>
      <c r="S5115" s="8" t="n">
        <f aca="false">R5115/$D5115</f>
        <v>0.000323304849496083</v>
      </c>
      <c r="T5115" s="10" t="n">
        <f aca="false">AVERAGE(G5115,J5115,M5115,P5115)</f>
        <v>0.0380415653825635</v>
      </c>
    </row>
    <row r="5116" s="5" customFormat="true" ht="15.25" hidden="false" customHeight="false" outlineLevel="0" collapsed="false">
      <c r="A5116" s="6" t="s">
        <v>1628</v>
      </c>
      <c r="B5116" s="7" t="n">
        <v>3215654</v>
      </c>
      <c r="C5116" s="6" t="n">
        <v>1561</v>
      </c>
      <c r="D5116" s="8" t="n">
        <f aca="false">C5116/58039824</f>
        <v>2.68953262160133E-005</v>
      </c>
      <c r="E5116" s="6" t="n">
        <v>1572</v>
      </c>
      <c r="F5116" s="7" t="n">
        <f aca="false">E5116/57700746</f>
        <v>2.72440151813635E-005</v>
      </c>
      <c r="G5116" s="8" t="n">
        <f aca="false">F5116/$D5116</f>
        <v>1.01296466763592</v>
      </c>
      <c r="H5116" s="6" t="n">
        <v>845</v>
      </c>
      <c r="I5116" s="7" t="n">
        <f aca="false">H5116/41918464</f>
        <v>2.01581813684776E-005</v>
      </c>
      <c r="J5116" s="8" t="n">
        <f aca="false">I5116/$D5116</f>
        <v>0.749504996019552</v>
      </c>
      <c r="K5116" s="6" t="n">
        <v>4991</v>
      </c>
      <c r="L5116" s="7" t="n">
        <f aca="false">K5116/43192891</f>
        <v>0.000115551422570904</v>
      </c>
      <c r="M5116" s="8" t="n">
        <f aca="false">L5116/$D5116</f>
        <v>4.29633839139327</v>
      </c>
      <c r="N5116" s="6" t="n">
        <v>1382</v>
      </c>
      <c r="O5116" s="7" t="n">
        <f aca="false">N5116/49735264</f>
        <v>2.77871250467274E-005</v>
      </c>
      <c r="P5116" s="8" t="n">
        <f aca="false">O5116/$D5116</f>
        <v>1.03315813400259</v>
      </c>
      <c r="Q5116" s="6" t="n">
        <v>7</v>
      </c>
      <c r="R5116" s="9" t="n">
        <f aca="false">Q5116/50554893</f>
        <v>1.38463353092252E-007</v>
      </c>
      <c r="S5116" s="8" t="n">
        <f aca="false">R5116/$D5116</f>
        <v>0.005148231033904</v>
      </c>
      <c r="T5116" s="10" t="n">
        <f aca="false">AVERAGE(G5116,J5116,M5116,P5116)</f>
        <v>1.77299154726283</v>
      </c>
    </row>
    <row r="5117" s="5" customFormat="true" ht="15.25" hidden="false" customHeight="false" outlineLevel="0" collapsed="false">
      <c r="A5117" s="6" t="s">
        <v>1628</v>
      </c>
      <c r="B5117" s="7" t="n">
        <v>3215756</v>
      </c>
      <c r="C5117" s="6" t="n">
        <v>2622</v>
      </c>
      <c r="D5117" s="8" t="n">
        <f aca="false">C5117/58039824</f>
        <v>4.51758778593126E-005</v>
      </c>
      <c r="E5117" s="6" t="n">
        <v>3288</v>
      </c>
      <c r="F5117" s="7" t="n">
        <f aca="false">E5117/57700746</f>
        <v>5.69836653411725E-005</v>
      </c>
      <c r="G5117" s="8" t="n">
        <f aca="false">F5117/$D5117</f>
        <v>1.26137372512454</v>
      </c>
      <c r="H5117" s="6" t="n">
        <v>1165</v>
      </c>
      <c r="I5117" s="7" t="n">
        <f aca="false">H5117/41918464</f>
        <v>2.77920488689662E-005</v>
      </c>
      <c r="J5117" s="8" t="n">
        <f aca="false">I5117/$D5117</f>
        <v>0.615196653300609</v>
      </c>
      <c r="K5117" s="6" t="n">
        <v>2231</v>
      </c>
      <c r="L5117" s="7" t="n">
        <f aca="false">K5117/43192891</f>
        <v>5.1652018384229E-005</v>
      </c>
      <c r="M5117" s="8" t="n">
        <f aca="false">L5117/$D5117</f>
        <v>1.14335394975798</v>
      </c>
      <c r="N5117" s="6" t="n">
        <v>4544</v>
      </c>
      <c r="O5117" s="7" t="n">
        <f aca="false">N5117/49735264</f>
        <v>9.13637454503107E-005</v>
      </c>
      <c r="P5117" s="8" t="n">
        <f aca="false">O5117/$D5117</f>
        <v>2.02240110828254</v>
      </c>
      <c r="Q5117" s="6" t="n">
        <v>10</v>
      </c>
      <c r="R5117" s="9" t="n">
        <f aca="false">Q5117/50554893</f>
        <v>1.97804790131788E-007</v>
      </c>
      <c r="S5117" s="8" t="n">
        <f aca="false">R5117/$D5117</f>
        <v>0.0043785488961121</v>
      </c>
      <c r="T5117" s="10" t="n">
        <f aca="false">AVERAGE(G5117,J5117,M5117,P5117)</f>
        <v>1.26058135911642</v>
      </c>
    </row>
    <row r="5118" s="5" customFormat="true" ht="15.25" hidden="false" customHeight="false" outlineLevel="0" collapsed="false">
      <c r="A5118" s="6" t="s">
        <v>21</v>
      </c>
      <c r="B5118" s="7" t="n">
        <v>3216501</v>
      </c>
      <c r="C5118" s="6" t="n">
        <v>27412</v>
      </c>
      <c r="D5118" s="8" t="n">
        <f aca="false">C5118/58039824</f>
        <v>0.000472296401174476</v>
      </c>
      <c r="E5118" s="6" t="n">
        <v>1205</v>
      </c>
      <c r="F5118" s="7" t="n">
        <f aca="false">E5118/57700746</f>
        <v>2.08836121460197E-005</v>
      </c>
      <c r="G5118" s="8" t="n">
        <f aca="false">F5118/$D5118</f>
        <v>0.0442171739909254</v>
      </c>
      <c r="H5118" s="6" t="n">
        <v>686</v>
      </c>
      <c r="I5118" s="7" t="n">
        <f aca="false">H5118/41918464</f>
        <v>1.63651034541724E-005</v>
      </c>
      <c r="J5118" s="8" t="n">
        <f aca="false">I5118/$D5118</f>
        <v>0.0346500701963358</v>
      </c>
      <c r="K5118" s="6" t="n">
        <v>1403</v>
      </c>
      <c r="L5118" s="7" t="n">
        <f aca="false">K5118/43192891</f>
        <v>3.24821971282265E-005</v>
      </c>
      <c r="M5118" s="8" t="n">
        <f aca="false">L5118/$D5118</f>
        <v>0.0687750256988024</v>
      </c>
      <c r="N5118" s="6" t="n">
        <v>1102</v>
      </c>
      <c r="O5118" s="7" t="n">
        <f aca="false">N5118/49735264</f>
        <v>2.21573167883456E-005</v>
      </c>
      <c r="P5118" s="8" t="n">
        <f aca="false">O5118/$D5118</f>
        <v>0.0469140072489356</v>
      </c>
      <c r="Q5118" s="6" t="n">
        <v>4</v>
      </c>
      <c r="R5118" s="9" t="n">
        <f aca="false">Q5118/50554893</f>
        <v>7.91219160527152E-008</v>
      </c>
      <c r="S5118" s="8" t="n">
        <f aca="false">R5118/$D5118</f>
        <v>0.000167525977026206</v>
      </c>
      <c r="T5118" s="10" t="n">
        <f aca="false">AVERAGE(G5118,J5118,M5118,P5118)</f>
        <v>0.0486390692837498</v>
      </c>
    </row>
    <row r="5119" s="5" customFormat="true" ht="15.25" hidden="false" customHeight="false" outlineLevel="0" collapsed="false">
      <c r="A5119" s="6" t="s">
        <v>21</v>
      </c>
      <c r="B5119" s="7" t="n">
        <v>3216581</v>
      </c>
      <c r="C5119" s="6" t="n">
        <v>817</v>
      </c>
      <c r="D5119" s="8" t="n">
        <f aca="false">C5119/58039824</f>
        <v>1.40765416518148E-005</v>
      </c>
      <c r="E5119" s="6" t="n">
        <v>4781</v>
      </c>
      <c r="F5119" s="7" t="n">
        <f aca="false">E5119/57700746</f>
        <v>8.28585474440833E-005</v>
      </c>
      <c r="G5119" s="8" t="n">
        <f aca="false">F5119/$D5119</f>
        <v>5.88628581462698</v>
      </c>
      <c r="H5119" s="6" t="n">
        <v>10723</v>
      </c>
      <c r="I5119" s="7" t="n">
        <f aca="false">H5119/41918464</f>
        <v>0.000255806128774184</v>
      </c>
      <c r="J5119" s="8" t="n">
        <f aca="false">I5119/$D5119</f>
        <v>18.1725124751224</v>
      </c>
      <c r="K5119" s="6" t="n">
        <v>3215</v>
      </c>
      <c r="L5119" s="7" t="n">
        <f aca="false">K5119/43192891</f>
        <v>7.4433545094261E-005</v>
      </c>
      <c r="M5119" s="8" t="n">
        <f aca="false">L5119/$D5119</f>
        <v>5.28777216275027</v>
      </c>
      <c r="N5119" s="6" t="n">
        <v>3548</v>
      </c>
      <c r="O5119" s="7" t="n">
        <f aca="false">N5119/49735264</f>
        <v>7.13377132169239E-005</v>
      </c>
      <c r="P5119" s="8" t="n">
        <f aca="false">O5119/$D5119</f>
        <v>5.06784372052967</v>
      </c>
      <c r="Q5119" s="6" t="n">
        <v>806</v>
      </c>
      <c r="R5119" s="9" t="n">
        <f aca="false">Q5119/50554893</f>
        <v>1.59430660846221E-005</v>
      </c>
      <c r="S5119" s="8" t="n">
        <f aca="false">R5119/$D5119</f>
        <v>1.13259822469013</v>
      </c>
      <c r="T5119" s="10" t="n">
        <f aca="false">AVERAGE(G5119,J5119,M5119,P5119)</f>
        <v>8.60360354325732</v>
      </c>
    </row>
    <row r="5120" s="5" customFormat="true" ht="15.25" hidden="false" customHeight="false" outlineLevel="0" collapsed="false">
      <c r="A5120" s="6" t="s">
        <v>1629</v>
      </c>
      <c r="B5120" s="7" t="n">
        <v>3217055</v>
      </c>
      <c r="C5120" s="6" t="n">
        <v>9906</v>
      </c>
      <c r="D5120" s="8" t="n">
        <f aca="false">C5120/58039824</f>
        <v>0.000170675913834611</v>
      </c>
      <c r="E5120" s="6" t="n">
        <v>6</v>
      </c>
      <c r="F5120" s="7" t="n">
        <f aca="false">E5120/57700746</f>
        <v>1.03984790768563E-007</v>
      </c>
      <c r="G5120" s="8" t="n">
        <f aca="false">F5120/$D5120</f>
        <v>0.000609252872489827</v>
      </c>
      <c r="H5120" s="6" t="n">
        <v>2</v>
      </c>
      <c r="I5120" s="7" t="n">
        <f aca="false">H5120/41918464</f>
        <v>4.77116718780535E-008</v>
      </c>
      <c r="J5120" s="8" t="n">
        <f aca="false">I5120/$D5120</f>
        <v>0.000279545430905308</v>
      </c>
      <c r="K5120" s="6" t="n">
        <v>103</v>
      </c>
      <c r="L5120" s="7" t="n">
        <f aca="false">K5120/43192891</f>
        <v>2.38465167798099E-006</v>
      </c>
      <c r="M5120" s="8" t="n">
        <f aca="false">L5120/$D5120</f>
        <v>0.013971811396257</v>
      </c>
      <c r="N5120" s="6" t="n">
        <v>1360</v>
      </c>
      <c r="O5120" s="7" t="n">
        <f aca="false">N5120/49735264</f>
        <v>2.73447829692831E-005</v>
      </c>
      <c r="P5120" s="8" t="n">
        <f aca="false">O5120/$D5120</f>
        <v>0.160214656860023</v>
      </c>
      <c r="Q5120" s="6" t="n">
        <v>256</v>
      </c>
      <c r="R5120" s="9" t="n">
        <f aca="false">Q5120/50554893</f>
        <v>5.06380262737377E-006</v>
      </c>
      <c r="S5120" s="8" t="n">
        <f aca="false">R5120/$D5120</f>
        <v>0.0296691109694641</v>
      </c>
      <c r="T5120" s="10" t="n">
        <f aca="false">AVERAGE(G5120,J5120,M5120,P5120)</f>
        <v>0.0437688166399188</v>
      </c>
    </row>
    <row r="5121" s="5" customFormat="true" ht="15.25" hidden="false" customHeight="false" outlineLevel="0" collapsed="false">
      <c r="A5121" s="6" t="s">
        <v>21</v>
      </c>
      <c r="B5121" s="7" t="n">
        <v>3217124</v>
      </c>
      <c r="C5121" s="6" t="n">
        <v>4277</v>
      </c>
      <c r="D5121" s="8" t="n">
        <f aca="false">C5121/58039824</f>
        <v>7.36907816949962E-005</v>
      </c>
      <c r="E5121" s="6" t="n">
        <v>14364</v>
      </c>
      <c r="F5121" s="7" t="n">
        <f aca="false">E5121/57700746</f>
        <v>0.00024893958909994</v>
      </c>
      <c r="G5121" s="8" t="n">
        <f aca="false">F5121/$D5121</f>
        <v>3.37816458685827</v>
      </c>
      <c r="H5121" s="6" t="n">
        <v>10441</v>
      </c>
      <c r="I5121" s="7" t="n">
        <f aca="false">H5121/41918464</f>
        <v>0.000249078783039378</v>
      </c>
      <c r="J5121" s="8" t="n">
        <f aca="false">I5121/$D5121</f>
        <v>3.38005347901326</v>
      </c>
      <c r="K5121" s="6" t="n">
        <v>9943</v>
      </c>
      <c r="L5121" s="7" t="n">
        <f aca="false">K5121/43192891</f>
        <v>0.000230199918778301</v>
      </c>
      <c r="M5121" s="8" t="n">
        <f aca="false">L5121/$D5121</f>
        <v>3.12386316827376</v>
      </c>
      <c r="N5121" s="6" t="n">
        <v>12755</v>
      </c>
      <c r="O5121" s="7" t="n">
        <f aca="false">N5121/49735264</f>
        <v>0.000256457872627357</v>
      </c>
      <c r="P5121" s="8" t="n">
        <f aca="false">O5121/$D5121</f>
        <v>3.48018933614829</v>
      </c>
      <c r="Q5121" s="6" t="n">
        <v>2729</v>
      </c>
      <c r="R5121" s="9" t="n">
        <f aca="false">Q5121/50554893</f>
        <v>5.3980927226965E-005</v>
      </c>
      <c r="S5121" s="8" t="n">
        <f aca="false">R5121/$D5121</f>
        <v>0.732532970682688</v>
      </c>
      <c r="T5121" s="10" t="n">
        <f aca="false">AVERAGE(G5121,J5121,M5121,P5121)</f>
        <v>3.3405676425734</v>
      </c>
    </row>
    <row r="5122" s="5" customFormat="true" ht="15.25" hidden="false" customHeight="false" outlineLevel="0" collapsed="false">
      <c r="A5122" s="6" t="s">
        <v>1630</v>
      </c>
      <c r="B5122" s="7" t="n">
        <v>3219121</v>
      </c>
      <c r="C5122" s="6" t="n">
        <v>1597</v>
      </c>
      <c r="D5122" s="8" t="n">
        <f aca="false">C5122/58039824</f>
        <v>2.75155899852487E-005</v>
      </c>
      <c r="E5122" s="6" t="n">
        <v>1011</v>
      </c>
      <c r="F5122" s="7" t="n">
        <f aca="false">E5122/57700746</f>
        <v>1.75214372445029E-005</v>
      </c>
      <c r="G5122" s="8" t="n">
        <f aca="false">F5122/$D5122</f>
        <v>0.636782175264866</v>
      </c>
      <c r="H5122" s="6" t="n">
        <v>710</v>
      </c>
      <c r="I5122" s="7" t="n">
        <f aca="false">H5122/41918464</f>
        <v>1.6937643516709E-005</v>
      </c>
      <c r="J5122" s="8" t="n">
        <f aca="false">I5122/$D5122</f>
        <v>0.61556534044116</v>
      </c>
      <c r="K5122" s="6" t="n">
        <v>1135</v>
      </c>
      <c r="L5122" s="7" t="n">
        <f aca="false">K5122/43192891</f>
        <v>2.62774723738682E-005</v>
      </c>
      <c r="M5122" s="8" t="n">
        <f aca="false">L5122/$D5122</f>
        <v>0.955003050559907</v>
      </c>
      <c r="N5122" s="6" t="n">
        <v>1920</v>
      </c>
      <c r="O5122" s="7" t="n">
        <f aca="false">N5122/49735264</f>
        <v>3.86043994860468E-005</v>
      </c>
      <c r="P5122" s="8" t="n">
        <f aca="false">O5122/$D5122</f>
        <v>1.40300097169433</v>
      </c>
      <c r="Q5122" s="6" t="n">
        <v>0</v>
      </c>
      <c r="R5122" s="9" t="n">
        <f aca="false">Q5122/50554893</f>
        <v>0</v>
      </c>
      <c r="S5122" s="8" t="n">
        <f aca="false">R5122/$D5122</f>
        <v>0</v>
      </c>
      <c r="T5122" s="10" t="n">
        <f aca="false">AVERAGE(G5122,J5122,M5122,P5122)</f>
        <v>0.902587884490066</v>
      </c>
    </row>
    <row r="5123" s="5" customFormat="true" ht="15.25" hidden="false" customHeight="false" outlineLevel="0" collapsed="false">
      <c r="A5123" s="6" t="s">
        <v>21</v>
      </c>
      <c r="B5123" s="7" t="n">
        <v>3223855</v>
      </c>
      <c r="C5123" s="6" t="n">
        <v>2003</v>
      </c>
      <c r="D5123" s="8" t="n">
        <f aca="false">C5123/58039824</f>
        <v>3.45107869382926E-005</v>
      </c>
      <c r="E5123" s="6" t="n">
        <v>1418</v>
      </c>
      <c r="F5123" s="7" t="n">
        <f aca="false">E5123/57700746</f>
        <v>2.45750722183037E-005</v>
      </c>
      <c r="G5123" s="8" t="n">
        <f aca="false">F5123/$D5123</f>
        <v>0.712098285740209</v>
      </c>
      <c r="H5123" s="6" t="n">
        <v>1726</v>
      </c>
      <c r="I5123" s="7" t="n">
        <f aca="false">H5123/41918464</f>
        <v>4.11751728307602E-005</v>
      </c>
      <c r="J5123" s="8" t="n">
        <f aca="false">I5123/$D5123</f>
        <v>1.19311022679326</v>
      </c>
      <c r="K5123" s="6" t="n">
        <v>368</v>
      </c>
      <c r="L5123" s="7" t="n">
        <f aca="false">K5123/43192891</f>
        <v>8.51992055822334E-006</v>
      </c>
      <c r="M5123" s="8" t="n">
        <f aca="false">L5123/$D5123</f>
        <v>0.246877029302678</v>
      </c>
      <c r="N5123" s="6" t="n">
        <v>1328</v>
      </c>
      <c r="O5123" s="7" t="n">
        <f aca="false">N5123/49735264</f>
        <v>2.67013763111823E-005</v>
      </c>
      <c r="P5123" s="8" t="n">
        <f aca="false">O5123/$D5123</f>
        <v>0.773711024292957</v>
      </c>
      <c r="Q5123" s="6" t="n">
        <v>3</v>
      </c>
      <c r="R5123" s="9" t="n">
        <f aca="false">Q5123/50554893</f>
        <v>5.93414370395364E-008</v>
      </c>
      <c r="S5123" s="8" t="n">
        <f aca="false">R5123/$D5123</f>
        <v>0.00171950402480368</v>
      </c>
      <c r="T5123" s="10" t="n">
        <f aca="false">AVERAGE(G5123,J5123,M5123,P5123)</f>
        <v>0.731449141532276</v>
      </c>
    </row>
    <row r="5124" s="5" customFormat="true" ht="15.25" hidden="false" customHeight="false" outlineLevel="0" collapsed="false">
      <c r="A5124" s="6" t="s">
        <v>1631</v>
      </c>
      <c r="B5124" s="7" t="n">
        <v>3225011</v>
      </c>
      <c r="C5124" s="6" t="n">
        <v>7007</v>
      </c>
      <c r="D5124" s="8" t="n">
        <f aca="false">C5124/58039824</f>
        <v>0.000120727450862015</v>
      </c>
      <c r="E5124" s="6" t="n">
        <v>7984</v>
      </c>
      <c r="F5124" s="7" t="n">
        <f aca="false">E5124/57700746</f>
        <v>0.000138369094916035</v>
      </c>
      <c r="G5124" s="8" t="n">
        <f aca="false">F5124/$D5124</f>
        <v>1.146127860135</v>
      </c>
      <c r="H5124" s="6" t="n">
        <v>8902</v>
      </c>
      <c r="I5124" s="7" t="n">
        <f aca="false">H5124/41918464</f>
        <v>0.000212364651529216</v>
      </c>
      <c r="J5124" s="8" t="n">
        <f aca="false">I5124/$D5124</f>
        <v>1.75904195783888</v>
      </c>
      <c r="K5124" s="6" t="n">
        <v>5610</v>
      </c>
      <c r="L5124" s="7" t="n">
        <f aca="false">K5124/43192891</f>
        <v>0.000129882484596829</v>
      </c>
      <c r="M5124" s="8" t="n">
        <f aca="false">L5124/$D5124</f>
        <v>1.07583224585167</v>
      </c>
      <c r="N5124" s="6" t="n">
        <v>10770</v>
      </c>
      <c r="O5124" s="7" t="n">
        <f aca="false">N5124/49735264</f>
        <v>0.000216546553367044</v>
      </c>
      <c r="P5124" s="8" t="n">
        <f aca="false">O5124/$D5124</f>
        <v>1.79368115387895</v>
      </c>
      <c r="Q5124" s="6" t="n">
        <v>538</v>
      </c>
      <c r="R5124" s="9" t="n">
        <f aca="false">Q5124/50554893</f>
        <v>1.06418977090902E-005</v>
      </c>
      <c r="S5124" s="8" t="n">
        <f aca="false">R5124/$D5124</f>
        <v>0.0881481190326243</v>
      </c>
      <c r="T5124" s="10" t="n">
        <f aca="false">AVERAGE(G5124,J5124,M5124,P5124)</f>
        <v>1.44367080442613</v>
      </c>
    </row>
    <row r="5125" s="5" customFormat="true" ht="15.25" hidden="false" customHeight="false" outlineLevel="0" collapsed="false">
      <c r="A5125" s="6" t="s">
        <v>1632</v>
      </c>
      <c r="B5125" s="7" t="n">
        <v>3226395</v>
      </c>
      <c r="C5125" s="6" t="n">
        <v>1957</v>
      </c>
      <c r="D5125" s="8" t="n">
        <f aca="false">C5125/58039824</f>
        <v>3.37182276776029E-005</v>
      </c>
      <c r="E5125" s="6" t="n">
        <v>1568</v>
      </c>
      <c r="F5125" s="7" t="n">
        <f aca="false">E5125/57700746</f>
        <v>2.71746919875178E-005</v>
      </c>
      <c r="G5125" s="8" t="n">
        <f aca="false">F5125/$D5125</f>
        <v>0.805934767608454</v>
      </c>
      <c r="H5125" s="6" t="n">
        <v>322</v>
      </c>
      <c r="I5125" s="7" t="n">
        <f aca="false">H5125/41918464</f>
        <v>7.68157917236662E-006</v>
      </c>
      <c r="J5125" s="8" t="n">
        <f aca="false">I5125/$D5125</f>
        <v>0.227816813084427</v>
      </c>
      <c r="K5125" s="6" t="n">
        <v>504</v>
      </c>
      <c r="L5125" s="7" t="n">
        <f aca="false">K5125/43192891</f>
        <v>1.16685868514798E-005</v>
      </c>
      <c r="M5125" s="8" t="n">
        <f aca="false">L5125/$D5125</f>
        <v>0.346061689927747</v>
      </c>
      <c r="N5125" s="6" t="n">
        <v>1</v>
      </c>
      <c r="O5125" s="7" t="n">
        <f aca="false">N5125/49735264</f>
        <v>2.01064580656493E-008</v>
      </c>
      <c r="P5125" s="8" t="n">
        <f aca="false">O5125/$D5125</f>
        <v>0.000596308271534833</v>
      </c>
      <c r="Q5125" s="6" t="n">
        <v>0</v>
      </c>
      <c r="R5125" s="9" t="n">
        <f aca="false">Q5125/50554893</f>
        <v>0</v>
      </c>
      <c r="S5125" s="8" t="n">
        <f aca="false">R5125/$D5125</f>
        <v>0</v>
      </c>
      <c r="T5125" s="10" t="n">
        <f aca="false">AVERAGE(G5125,J5125,M5125,P5125)</f>
        <v>0.345102394723041</v>
      </c>
    </row>
    <row r="5126" s="5" customFormat="true" ht="15.25" hidden="false" customHeight="false" outlineLevel="0" collapsed="false">
      <c r="A5126" s="6" t="s">
        <v>1632</v>
      </c>
      <c r="B5126" s="7" t="n">
        <v>3226546</v>
      </c>
      <c r="C5126" s="6" t="n">
        <v>11586</v>
      </c>
      <c r="D5126" s="8" t="n">
        <f aca="false">C5126/58039824</f>
        <v>0.00019962155639893</v>
      </c>
      <c r="E5126" s="6" t="n">
        <v>19720</v>
      </c>
      <c r="F5126" s="7" t="n">
        <f aca="false">E5126/57700746</f>
        <v>0.000341763345659344</v>
      </c>
      <c r="G5126" s="8" t="n">
        <f aca="false">F5126/$D5126</f>
        <v>1.7120563120766</v>
      </c>
      <c r="H5126" s="6" t="n">
        <v>13482</v>
      </c>
      <c r="I5126" s="7" t="n">
        <f aca="false">H5126/41918464</f>
        <v>0.000321624380129959</v>
      </c>
      <c r="J5126" s="8" t="n">
        <f aca="false">I5126/$D5126</f>
        <v>1.61117058664353</v>
      </c>
      <c r="K5126" s="6" t="n">
        <v>6378</v>
      </c>
      <c r="L5126" s="7" t="n">
        <f aca="false">K5126/43192891</f>
        <v>0.000147663188370512</v>
      </c>
      <c r="M5126" s="8" t="n">
        <f aca="false">L5126/$D5126</f>
        <v>0.739715645115085</v>
      </c>
      <c r="N5126" s="6" t="n">
        <v>13930</v>
      </c>
      <c r="O5126" s="7" t="n">
        <f aca="false">N5126/49735264</f>
        <v>0.000280082960854495</v>
      </c>
      <c r="P5126" s="8" t="n">
        <f aca="false">O5126/$D5126</f>
        <v>1.40306971805574</v>
      </c>
      <c r="Q5126" s="6" t="n">
        <v>10746</v>
      </c>
      <c r="R5126" s="9" t="n">
        <f aca="false">Q5126/50554893</f>
        <v>0.000212561027475619</v>
      </c>
      <c r="S5126" s="8" t="n">
        <f aca="false">R5126/$D5126</f>
        <v>1.06482000897153</v>
      </c>
      <c r="T5126" s="10" t="n">
        <f aca="false">AVERAGE(G5126,J5126,M5126,P5126)</f>
        <v>1.36650306547274</v>
      </c>
    </row>
    <row r="5127" s="5" customFormat="true" ht="15.25" hidden="false" customHeight="false" outlineLevel="0" collapsed="false">
      <c r="A5127" s="6" t="s">
        <v>1633</v>
      </c>
      <c r="B5127" s="7" t="n">
        <v>3228134</v>
      </c>
      <c r="C5127" s="6" t="n">
        <v>6227</v>
      </c>
      <c r="D5127" s="8" t="n">
        <f aca="false">C5127/58039824</f>
        <v>0.000107288402528581</v>
      </c>
      <c r="E5127" s="6" t="n">
        <v>29181</v>
      </c>
      <c r="F5127" s="7" t="n">
        <f aca="false">E5127/57700746</f>
        <v>0.000505730029902906</v>
      </c>
      <c r="G5127" s="8" t="n">
        <f aca="false">F5127/$D5127</f>
        <v>4.71374368509385</v>
      </c>
      <c r="H5127" s="6" t="n">
        <v>14566</v>
      </c>
      <c r="I5127" s="7" t="n">
        <f aca="false">H5127/41918464</f>
        <v>0.000347484106287864</v>
      </c>
      <c r="J5127" s="8" t="n">
        <f aca="false">I5127/$D5127</f>
        <v>3.23878534956559</v>
      </c>
      <c r="K5127" s="6" t="n">
        <v>13688</v>
      </c>
      <c r="L5127" s="7" t="n">
        <f aca="false">K5127/43192891</f>
        <v>0.000316904001633047</v>
      </c>
      <c r="M5127" s="8" t="n">
        <f aca="false">L5127/$D5127</f>
        <v>2.95375822702389</v>
      </c>
      <c r="N5127" s="6" t="n">
        <v>24456</v>
      </c>
      <c r="O5127" s="7" t="n">
        <f aca="false">N5127/49735264</f>
        <v>0.000491723538453521</v>
      </c>
      <c r="P5127" s="8" t="n">
        <f aca="false">O5127/$D5127</f>
        <v>4.58319377364695</v>
      </c>
      <c r="Q5127" s="6" t="n">
        <v>26658</v>
      </c>
      <c r="R5127" s="9" t="n">
        <f aca="false">Q5127/50554893</f>
        <v>0.00052730800953332</v>
      </c>
      <c r="S5127" s="8" t="n">
        <f aca="false">R5127/$D5127</f>
        <v>4.91486495376654</v>
      </c>
      <c r="T5127" s="10" t="n">
        <f aca="false">AVERAGE(G5127,J5127,M5127,P5127)</f>
        <v>3.87237025883257</v>
      </c>
    </row>
    <row r="5128" s="5" customFormat="true" ht="15.25" hidden="false" customHeight="false" outlineLevel="0" collapsed="false">
      <c r="A5128" s="6" t="s">
        <v>1634</v>
      </c>
      <c r="B5128" s="7" t="n">
        <v>3228456</v>
      </c>
      <c r="C5128" s="6" t="n">
        <v>6393</v>
      </c>
      <c r="D5128" s="8" t="n">
        <f aca="false">C5128/58039824</f>
        <v>0.000110148507686722</v>
      </c>
      <c r="E5128" s="6" t="n">
        <v>5247</v>
      </c>
      <c r="F5128" s="7" t="n">
        <f aca="false">E5128/57700746</f>
        <v>9.09346995271084E-005</v>
      </c>
      <c r="G5128" s="8" t="n">
        <f aca="false">F5128/$D5128</f>
        <v>0.825564516822502</v>
      </c>
      <c r="H5128" s="6" t="n">
        <v>2095</v>
      </c>
      <c r="I5128" s="7" t="n">
        <f aca="false">H5128/41918464</f>
        <v>4.99779762922611E-005</v>
      </c>
      <c r="J5128" s="8" t="n">
        <f aca="false">I5128/$D5128</f>
        <v>0.453732668211952</v>
      </c>
      <c r="K5128" s="6" t="n">
        <v>4477</v>
      </c>
      <c r="L5128" s="7" t="n">
        <f aca="false">K5128/43192891</f>
        <v>0.000103651316139038</v>
      </c>
      <c r="M5128" s="8" t="n">
        <f aca="false">L5128/$D5128</f>
        <v>0.941014257168483</v>
      </c>
      <c r="N5128" s="6" t="n">
        <v>1227</v>
      </c>
      <c r="O5128" s="7" t="n">
        <f aca="false">N5128/49735264</f>
        <v>2.46706240465518E-005</v>
      </c>
      <c r="P5128" s="8" t="n">
        <f aca="false">O5128/$D5128</f>
        <v>0.223976017148761</v>
      </c>
      <c r="Q5128" s="6" t="n">
        <v>3</v>
      </c>
      <c r="R5128" s="9" t="n">
        <f aca="false">Q5128/50554893</f>
        <v>5.93414370395364E-008</v>
      </c>
      <c r="S5128" s="8" t="n">
        <f aca="false">R5128/$D5128</f>
        <v>0.000538740272435754</v>
      </c>
      <c r="T5128" s="10" t="n">
        <f aca="false">AVERAGE(G5128,J5128,M5128,P5128)</f>
        <v>0.611071864837925</v>
      </c>
    </row>
    <row r="5129" s="5" customFormat="true" ht="15.25" hidden="false" customHeight="false" outlineLevel="0" collapsed="false">
      <c r="A5129" s="6" t="s">
        <v>1634</v>
      </c>
      <c r="B5129" s="7" t="n">
        <v>3228714</v>
      </c>
      <c r="C5129" s="6" t="n">
        <v>6541</v>
      </c>
      <c r="D5129" s="8" t="n">
        <f aca="false">C5129/58039824</f>
        <v>0.000112698480960246</v>
      </c>
      <c r="E5129" s="6" t="n">
        <v>3404</v>
      </c>
      <c r="F5129" s="7" t="n">
        <f aca="false">E5129/57700746</f>
        <v>5.89940379626981E-005</v>
      </c>
      <c r="G5129" s="8" t="n">
        <f aca="false">F5129/$D5129</f>
        <v>0.523467907109665</v>
      </c>
      <c r="H5129" s="6" t="n">
        <v>2030</v>
      </c>
      <c r="I5129" s="7" t="n">
        <f aca="false">H5129/41918464</f>
        <v>4.84273469562244E-005</v>
      </c>
      <c r="J5129" s="8" t="n">
        <f aca="false">I5129/$D5129</f>
        <v>0.429707184547653</v>
      </c>
      <c r="K5129" s="6" t="n">
        <v>2898</v>
      </c>
      <c r="L5129" s="7" t="n">
        <f aca="false">K5129/43192891</f>
        <v>6.70943743960088E-005</v>
      </c>
      <c r="M5129" s="8" t="n">
        <f aca="false">L5129/$D5129</f>
        <v>0.595344088263944</v>
      </c>
      <c r="N5129" s="6" t="n">
        <v>3682</v>
      </c>
      <c r="O5129" s="7" t="n">
        <f aca="false">N5129/49735264</f>
        <v>7.40319785977209E-005</v>
      </c>
      <c r="P5129" s="8" t="n">
        <f aca="false">O5129/$D5129</f>
        <v>0.656903074175736</v>
      </c>
      <c r="Q5129" s="6" t="n">
        <v>10</v>
      </c>
      <c r="R5129" s="9" t="n">
        <f aca="false">Q5129/50554893</f>
        <v>1.97804790131788E-007</v>
      </c>
      <c r="S5129" s="8" t="n">
        <f aca="false">R5129/$D5129</f>
        <v>0.00175516820143799</v>
      </c>
      <c r="T5129" s="10" t="n">
        <f aca="false">AVERAGE(G5129,J5129,M5129,P5129)</f>
        <v>0.551355563524249</v>
      </c>
    </row>
    <row r="5130" s="5" customFormat="true" ht="15.25" hidden="false" customHeight="false" outlineLevel="0" collapsed="false">
      <c r="A5130" s="6" t="s">
        <v>1634</v>
      </c>
      <c r="B5130" s="7" t="n">
        <v>3228852</v>
      </c>
      <c r="C5130" s="6" t="n">
        <v>2841</v>
      </c>
      <c r="D5130" s="8" t="n">
        <f aca="false">C5130/58039824</f>
        <v>4.89491491221614E-005</v>
      </c>
      <c r="E5130" s="6" t="n">
        <v>2801</v>
      </c>
      <c r="F5130" s="7" t="n">
        <f aca="false">E5130/57700746</f>
        <v>4.85435664904575E-005</v>
      </c>
      <c r="G5130" s="8" t="n">
        <f aca="false">F5130/$D5130</f>
        <v>0.991714204659786</v>
      </c>
      <c r="H5130" s="6" t="n">
        <v>600</v>
      </c>
      <c r="I5130" s="7" t="n">
        <f aca="false">H5130/41918464</f>
        <v>1.43135015634161E-005</v>
      </c>
      <c r="J5130" s="8" t="n">
        <f aca="false">I5130/$D5130</f>
        <v>0.292415737967051</v>
      </c>
      <c r="K5130" s="6" t="n">
        <v>349</v>
      </c>
      <c r="L5130" s="7" t="n">
        <f aca="false">K5130/43192891</f>
        <v>8.08003335548899E-006</v>
      </c>
      <c r="M5130" s="8" t="n">
        <f aca="false">L5130/$D5130</f>
        <v>0.165069945042841</v>
      </c>
      <c r="N5130" s="6" t="n">
        <v>1908</v>
      </c>
      <c r="O5130" s="7" t="n">
        <f aca="false">N5130/49735264</f>
        <v>3.8363121989259E-005</v>
      </c>
      <c r="P5130" s="8" t="n">
        <f aca="false">O5130/$D5130</f>
        <v>0.783734195123942</v>
      </c>
      <c r="Q5130" s="6" t="n">
        <v>21947</v>
      </c>
      <c r="R5130" s="9" t="n">
        <f aca="false">Q5130/50554893</f>
        <v>0.000434122172902235</v>
      </c>
      <c r="S5130" s="8" t="n">
        <f aca="false">R5130/$D5130</f>
        <v>8.86884002454886</v>
      </c>
      <c r="T5130" s="10" t="n">
        <f aca="false">AVERAGE(G5130,J5130,M5130,P5130)</f>
        <v>0.558233520698405</v>
      </c>
    </row>
    <row r="5131" s="5" customFormat="true" ht="15.25" hidden="false" customHeight="false" outlineLevel="0" collapsed="false">
      <c r="A5131" s="6" t="s">
        <v>1635</v>
      </c>
      <c r="B5131" s="7" t="n">
        <v>3230473</v>
      </c>
      <c r="C5131" s="6" t="n">
        <v>917</v>
      </c>
      <c r="D5131" s="8" t="n">
        <f aca="false">C5131/58039824</f>
        <v>1.57994965663576E-005</v>
      </c>
      <c r="E5131" s="6" t="n">
        <v>7911</v>
      </c>
      <c r="F5131" s="7" t="n">
        <f aca="false">E5131/57700746</f>
        <v>0.00013710394662835</v>
      </c>
      <c r="G5131" s="8" t="n">
        <f aca="false">F5131/$D5131</f>
        <v>8.67774147438915</v>
      </c>
      <c r="H5131" s="6" t="n">
        <v>11301</v>
      </c>
      <c r="I5131" s="7" t="n">
        <f aca="false">H5131/41918464</f>
        <v>0.000269594801946942</v>
      </c>
      <c r="J5131" s="8" t="n">
        <f aca="false">I5131/$D5131</f>
        <v>17.0635058411291</v>
      </c>
      <c r="K5131" s="6" t="n">
        <v>6404</v>
      </c>
      <c r="L5131" s="7" t="n">
        <f aca="false">K5131/43192891</f>
        <v>0.000148265139279517</v>
      </c>
      <c r="M5131" s="8" t="n">
        <f aca="false">L5131/$D5131</f>
        <v>9.38416858137258</v>
      </c>
      <c r="N5131" s="6" t="n">
        <v>29832</v>
      </c>
      <c r="O5131" s="7" t="n">
        <f aca="false">N5131/49735264</f>
        <v>0.000599815857014452</v>
      </c>
      <c r="P5131" s="8" t="n">
        <f aca="false">O5131/$D5131</f>
        <v>37.9642385752758</v>
      </c>
      <c r="Q5131" s="6" t="n">
        <v>1098</v>
      </c>
      <c r="R5131" s="9" t="n">
        <f aca="false">Q5131/50554893</f>
        <v>2.17189659564703E-005</v>
      </c>
      <c r="S5131" s="8" t="n">
        <f aca="false">R5131/$D5131</f>
        <v>1.37466189920996</v>
      </c>
      <c r="T5131" s="10" t="n">
        <f aca="false">AVERAGE(G5131,J5131,M5131,P5131)</f>
        <v>18.2724136180417</v>
      </c>
    </row>
    <row r="5132" s="5" customFormat="true" ht="15.25" hidden="false" customHeight="false" outlineLevel="0" collapsed="false">
      <c r="A5132" s="6" t="s">
        <v>1636</v>
      </c>
      <c r="B5132" s="7" t="n">
        <v>3230965</v>
      </c>
      <c r="C5132" s="6" t="n">
        <v>27434</v>
      </c>
      <c r="D5132" s="8" t="n">
        <f aca="false">C5132/58039824</f>
        <v>0.000472675451255676</v>
      </c>
      <c r="E5132" s="6" t="n">
        <v>4225</v>
      </c>
      <c r="F5132" s="7" t="n">
        <f aca="false">E5132/57700746</f>
        <v>7.32226234995298E-005</v>
      </c>
      <c r="G5132" s="8" t="n">
        <f aca="false">F5132/$D5132</f>
        <v>0.154910992955128</v>
      </c>
      <c r="H5132" s="6" t="n">
        <v>2509</v>
      </c>
      <c r="I5132" s="7" t="n">
        <f aca="false">H5132/41918464</f>
        <v>5.98542923710182E-005</v>
      </c>
      <c r="J5132" s="8" t="n">
        <f aca="false">I5132/$D5132</f>
        <v>0.126628730584619</v>
      </c>
      <c r="K5132" s="6" t="n">
        <v>4350</v>
      </c>
      <c r="L5132" s="7" t="n">
        <f aca="false">K5132/43192891</f>
        <v>0.000100711017468129</v>
      </c>
      <c r="M5132" s="8" t="n">
        <f aca="false">L5132/$D5132</f>
        <v>0.213065893734459</v>
      </c>
      <c r="N5132" s="6" t="n">
        <v>4806</v>
      </c>
      <c r="O5132" s="7" t="n">
        <f aca="false">N5132/49735264</f>
        <v>9.66316374635108E-005</v>
      </c>
      <c r="P5132" s="8" t="n">
        <f aca="false">O5132/$D5132</f>
        <v>0.204435489947291</v>
      </c>
      <c r="Q5132" s="6" t="n">
        <v>2991</v>
      </c>
      <c r="R5132" s="9" t="n">
        <f aca="false">Q5132/50554893</f>
        <v>5.91634127284178E-005</v>
      </c>
      <c r="S5132" s="8" t="n">
        <f aca="false">R5132/$D5132</f>
        <v>0.125167094189572</v>
      </c>
      <c r="T5132" s="10" t="n">
        <f aca="false">AVERAGE(G5132,J5132,M5132,P5132)</f>
        <v>0.174760276805374</v>
      </c>
    </row>
    <row r="5133" s="5" customFormat="true" ht="15.25" hidden="false" customHeight="false" outlineLevel="0" collapsed="false">
      <c r="A5133" s="6" t="s">
        <v>1636</v>
      </c>
      <c r="B5133" s="7" t="n">
        <v>3231345</v>
      </c>
      <c r="C5133" s="6" t="n">
        <v>443</v>
      </c>
      <c r="D5133" s="8" t="n">
        <f aca="false">C5133/58039824</f>
        <v>7.63269027142467E-006</v>
      </c>
      <c r="E5133" s="6" t="n">
        <v>2227</v>
      </c>
      <c r="F5133" s="7" t="n">
        <f aca="false">E5133/57700746</f>
        <v>3.85956881735983E-005</v>
      </c>
      <c r="G5133" s="8" t="n">
        <f aca="false">F5133/$D5133</f>
        <v>5.05662968116146</v>
      </c>
      <c r="H5133" s="6" t="n">
        <v>394</v>
      </c>
      <c r="I5133" s="7" t="n">
        <f aca="false">H5133/41918464</f>
        <v>9.39919935997655E-006</v>
      </c>
      <c r="J5133" s="8" t="n">
        <f aca="false">I5133/$D5133</f>
        <v>1.23143990201795</v>
      </c>
      <c r="K5133" s="6" t="n">
        <v>1440</v>
      </c>
      <c r="L5133" s="7" t="n">
        <f aca="false">K5133/43192891</f>
        <v>3.33388195756566E-005</v>
      </c>
      <c r="M5133" s="8" t="n">
        <f aca="false">L5133/$D5133</f>
        <v>4.36789891769495</v>
      </c>
      <c r="N5133" s="6" t="n">
        <v>2159</v>
      </c>
      <c r="O5133" s="7" t="n">
        <f aca="false">N5133/49735264</f>
        <v>4.3409842963737E-005</v>
      </c>
      <c r="P5133" s="8" t="n">
        <f aca="false">O5133/$D5133</f>
        <v>5.68735811621429</v>
      </c>
      <c r="Q5133" s="6" t="n">
        <v>4</v>
      </c>
      <c r="R5133" s="9" t="n">
        <f aca="false">Q5133/50554893</f>
        <v>7.91219160527152E-008</v>
      </c>
      <c r="S5133" s="8" t="n">
        <f aca="false">R5133/$D5133</f>
        <v>0.0103661898019015</v>
      </c>
      <c r="T5133" s="10" t="n">
        <f aca="false">AVERAGE(G5133,J5133,M5133,P5133)</f>
        <v>4.08583165427216</v>
      </c>
    </row>
    <row r="5134" s="5" customFormat="true" ht="15.25" hidden="false" customHeight="false" outlineLevel="0" collapsed="false">
      <c r="A5134" s="6" t="s">
        <v>1636</v>
      </c>
      <c r="B5134" s="7" t="n">
        <v>3231429</v>
      </c>
      <c r="C5134" s="6" t="n">
        <v>138</v>
      </c>
      <c r="D5134" s="8" t="n">
        <f aca="false">C5134/58039824</f>
        <v>2.37767778206908E-006</v>
      </c>
      <c r="E5134" s="6" t="n">
        <v>4404</v>
      </c>
      <c r="F5134" s="7" t="n">
        <f aca="false">E5134/57700746</f>
        <v>7.63248364241252E-005</v>
      </c>
      <c r="G5134" s="8" t="n">
        <f aca="false">F5134/$D5134</f>
        <v>32.1005802382972</v>
      </c>
      <c r="H5134" s="6" t="n">
        <v>600</v>
      </c>
      <c r="I5134" s="7" t="n">
        <f aca="false">H5134/41918464</f>
        <v>1.43135015634161E-005</v>
      </c>
      <c r="J5134" s="8" t="n">
        <f aca="false">I5134/$D5134</f>
        <v>6.01995008379995</v>
      </c>
      <c r="K5134" s="6" t="n">
        <v>539</v>
      </c>
      <c r="L5134" s="7" t="n">
        <f aca="false">K5134/43192891</f>
        <v>1.24789053828326E-005</v>
      </c>
      <c r="M5134" s="8" t="n">
        <f aca="false">L5134/$D5134</f>
        <v>5.24835849371199</v>
      </c>
      <c r="N5134" s="6" t="n">
        <v>1438</v>
      </c>
      <c r="O5134" s="7" t="n">
        <f aca="false">N5134/49735264</f>
        <v>2.89130866984038E-005</v>
      </c>
      <c r="P5134" s="8" t="n">
        <f aca="false">O5134/$D5134</f>
        <v>12.1602207483485</v>
      </c>
      <c r="Q5134" s="6" t="n">
        <v>3</v>
      </c>
      <c r="R5134" s="9" t="n">
        <f aca="false">Q5134/50554893</f>
        <v>5.93414370395364E-008</v>
      </c>
      <c r="S5134" s="8" t="n">
        <f aca="false">R5134/$D5134</f>
        <v>0.0249577287078389</v>
      </c>
      <c r="T5134" s="10" t="n">
        <f aca="false">AVERAGE(G5134,J5134,M5134,P5134)</f>
        <v>13.8822773910394</v>
      </c>
    </row>
    <row r="5135" s="5" customFormat="true" ht="15.25" hidden="false" customHeight="false" outlineLevel="0" collapsed="false">
      <c r="A5135" s="6" t="s">
        <v>1636</v>
      </c>
      <c r="B5135" s="7" t="n">
        <v>3231450</v>
      </c>
      <c r="C5135" s="6" t="n">
        <v>4751</v>
      </c>
      <c r="D5135" s="8" t="n">
        <f aca="false">C5135/58039824</f>
        <v>8.18575879899291E-005</v>
      </c>
      <c r="E5135" s="6" t="n">
        <v>27407</v>
      </c>
      <c r="F5135" s="7" t="n">
        <f aca="false">E5135/57700746</f>
        <v>0.000474985193432334</v>
      </c>
      <c r="G5135" s="8" t="n">
        <f aca="false">F5135/$D5135</f>
        <v>5.80257988411253</v>
      </c>
      <c r="H5135" s="6" t="n">
        <v>7677</v>
      </c>
      <c r="I5135" s="7" t="n">
        <f aca="false">H5135/41918464</f>
        <v>0.000183141252503909</v>
      </c>
      <c r="J5135" s="8" t="n">
        <f aca="false">I5135/$D5135</f>
        <v>2.23731552567173</v>
      </c>
      <c r="K5135" s="6" t="n">
        <v>13716</v>
      </c>
      <c r="L5135" s="7" t="n">
        <f aca="false">K5135/43192891</f>
        <v>0.000317552256458129</v>
      </c>
      <c r="M5135" s="8" t="n">
        <f aca="false">L5135/$D5135</f>
        <v>3.87932584206118</v>
      </c>
      <c r="N5135" s="6" t="n">
        <v>20880</v>
      </c>
      <c r="O5135" s="7" t="n">
        <f aca="false">N5135/49735264</f>
        <v>0.000419822844410759</v>
      </c>
      <c r="P5135" s="8" t="n">
        <f aca="false">O5135/$D5135</f>
        <v>5.1286979584887</v>
      </c>
      <c r="Q5135" s="6" t="n">
        <v>36576</v>
      </c>
      <c r="R5135" s="9" t="n">
        <f aca="false">Q5135/50554893</f>
        <v>0.000723490800386028</v>
      </c>
      <c r="S5135" s="8" t="n">
        <f aca="false">R5135/$D5135</f>
        <v>8.83840848663948</v>
      </c>
      <c r="T5135" s="10" t="n">
        <f aca="false">AVERAGE(G5135,J5135,M5135,P5135)</f>
        <v>4.26197980258354</v>
      </c>
    </row>
    <row r="5136" s="5" customFormat="true" ht="15.25" hidden="false" customHeight="false" outlineLevel="0" collapsed="false">
      <c r="A5136" s="6" t="s">
        <v>1636</v>
      </c>
      <c r="B5136" s="7" t="n">
        <v>3231504</v>
      </c>
      <c r="C5136" s="6" t="n">
        <v>1198</v>
      </c>
      <c r="D5136" s="8" t="n">
        <f aca="false">C5136/58039824</f>
        <v>2.06409998762229E-005</v>
      </c>
      <c r="E5136" s="6" t="n">
        <v>11032</v>
      </c>
      <c r="F5136" s="7" t="n">
        <f aca="false">E5136/57700746</f>
        <v>0.000191193368626465</v>
      </c>
      <c r="G5136" s="8" t="n">
        <f aca="false">F5136/$D5136</f>
        <v>9.26279588067373</v>
      </c>
      <c r="H5136" s="6" t="n">
        <v>7578</v>
      </c>
      <c r="I5136" s="7" t="n">
        <f aca="false">H5136/41918464</f>
        <v>0.000180779524745945</v>
      </c>
      <c r="J5136" s="8" t="n">
        <f aca="false">I5136/$D5136</f>
        <v>8.75827362191844</v>
      </c>
      <c r="K5136" s="6" t="n">
        <v>7210</v>
      </c>
      <c r="L5136" s="7" t="n">
        <f aca="false">K5136/43192891</f>
        <v>0.000166925617458669</v>
      </c>
      <c r="M5136" s="8" t="n">
        <f aca="false">L5136/$D5136</f>
        <v>8.08708969815734</v>
      </c>
      <c r="N5136" s="6" t="n">
        <v>627</v>
      </c>
      <c r="O5136" s="7" t="n">
        <f aca="false">N5136/49735264</f>
        <v>1.26067492071621E-005</v>
      </c>
      <c r="P5136" s="8" t="n">
        <f aca="false">O5136/$D5136</f>
        <v>0.610762525205201</v>
      </c>
      <c r="Q5136" s="6" t="n">
        <v>7664</v>
      </c>
      <c r="R5136" s="9" t="n">
        <f aca="false">Q5136/50554893</f>
        <v>0.000151597591157002</v>
      </c>
      <c r="S5136" s="8" t="n">
        <f aca="false">R5136/$D5136</f>
        <v>7.34448873921233</v>
      </c>
      <c r="T5136" s="10" t="n">
        <f aca="false">AVERAGE(G5136,J5136,M5136,P5136)</f>
        <v>6.67973043148868</v>
      </c>
    </row>
    <row r="5137" s="5" customFormat="true" ht="15.25" hidden="false" customHeight="false" outlineLevel="0" collapsed="false">
      <c r="A5137" s="6" t="s">
        <v>1636</v>
      </c>
      <c r="B5137" s="7" t="n">
        <v>3231582</v>
      </c>
      <c r="C5137" s="6" t="n">
        <v>46733</v>
      </c>
      <c r="D5137" s="8" t="n">
        <f aca="false">C5137/58039824</f>
        <v>0.000805188520213294</v>
      </c>
      <c r="E5137" s="6" t="n">
        <v>19184</v>
      </c>
      <c r="F5137" s="7" t="n">
        <f aca="false">E5137/57700746</f>
        <v>0.000332474037684019</v>
      </c>
      <c r="G5137" s="8" t="n">
        <f aca="false">F5137/$D5137</f>
        <v>0.412914527887142</v>
      </c>
      <c r="H5137" s="6" t="n">
        <v>13879</v>
      </c>
      <c r="I5137" s="7" t="n">
        <f aca="false">H5137/41918464</f>
        <v>0.000331095146997753</v>
      </c>
      <c r="J5137" s="8" t="n">
        <f aca="false">I5137/$D5137</f>
        <v>0.411202021248447</v>
      </c>
      <c r="K5137" s="6" t="n">
        <v>11853</v>
      </c>
      <c r="L5137" s="7" t="n">
        <f aca="false">K5137/43192891</f>
        <v>0.000274420158632123</v>
      </c>
      <c r="M5137" s="8" t="n">
        <f aca="false">L5137/$D5137</f>
        <v>0.340814792738761</v>
      </c>
      <c r="N5137" s="6" t="n">
        <v>14148</v>
      </c>
      <c r="O5137" s="7" t="n">
        <f aca="false">N5137/49735264</f>
        <v>0.000284466168712807</v>
      </c>
      <c r="P5137" s="8" t="n">
        <f aca="false">O5137/$D5137</f>
        <v>0.353291386515859</v>
      </c>
      <c r="Q5137" s="6" t="n">
        <v>15327</v>
      </c>
      <c r="R5137" s="9" t="n">
        <f aca="false">Q5137/50554893</f>
        <v>0.000303175401834992</v>
      </c>
      <c r="S5137" s="8" t="n">
        <f aca="false">R5137/$D5137</f>
        <v>0.376527228374643</v>
      </c>
      <c r="T5137" s="10" t="n">
        <f aca="false">AVERAGE(G5137,J5137,M5137,P5137)</f>
        <v>0.379555682097552</v>
      </c>
    </row>
    <row r="5138" s="5" customFormat="true" ht="15.25" hidden="false" customHeight="false" outlineLevel="0" collapsed="false">
      <c r="A5138" s="6" t="s">
        <v>1636</v>
      </c>
      <c r="B5138" s="7" t="n">
        <v>3231585</v>
      </c>
      <c r="C5138" s="6" t="n">
        <v>22</v>
      </c>
      <c r="D5138" s="8" t="n">
        <f aca="false">C5138/58039824</f>
        <v>3.79050081199419E-007</v>
      </c>
      <c r="E5138" s="6" t="n">
        <v>18</v>
      </c>
      <c r="F5138" s="7" t="n">
        <f aca="false">E5138/57700746</f>
        <v>3.11954372305689E-007</v>
      </c>
      <c r="G5138" s="8" t="n">
        <f aca="false">F5138/$D5138</f>
        <v>0.822989857484212</v>
      </c>
      <c r="H5138" s="6" t="n">
        <v>17</v>
      </c>
      <c r="I5138" s="7" t="n">
        <f aca="false">H5138/41918464</f>
        <v>4.05549210963455E-007</v>
      </c>
      <c r="J5138" s="8" t="n">
        <f aca="false">I5138/$D5138</f>
        <v>1.06990931034808</v>
      </c>
      <c r="K5138" s="6" t="n">
        <v>691</v>
      </c>
      <c r="L5138" s="7" t="n">
        <f aca="false">K5138/43192891</f>
        <v>1.59980030047074E-005</v>
      </c>
      <c r="M5138" s="8" t="n">
        <f aca="false">L5138/$D5138</f>
        <v>42.2055126702132</v>
      </c>
      <c r="N5138" s="6" t="n">
        <v>14</v>
      </c>
      <c r="O5138" s="7" t="n">
        <f aca="false">N5138/49735264</f>
        <v>2.81490412919091E-007</v>
      </c>
      <c r="P5138" s="8" t="n">
        <f aca="false">O5138/$D5138</f>
        <v>0.742620637432335</v>
      </c>
      <c r="Q5138" s="6" t="n">
        <v>16</v>
      </c>
      <c r="R5138" s="9" t="n">
        <f aca="false">Q5138/50554893</f>
        <v>3.16487664210861E-007</v>
      </c>
      <c r="S5138" s="8" t="n">
        <f aca="false">R5138/$D5138</f>
        <v>0.834949469498612</v>
      </c>
      <c r="T5138" s="10" t="n">
        <f aca="false">AVERAGE(G5138,J5138,M5138,P5138)</f>
        <v>11.2102581188695</v>
      </c>
    </row>
    <row r="5139" s="5" customFormat="true" ht="15.25" hidden="false" customHeight="false" outlineLevel="0" collapsed="false">
      <c r="A5139" s="6" t="s">
        <v>1637</v>
      </c>
      <c r="B5139" s="7" t="n">
        <v>3231768</v>
      </c>
      <c r="C5139" s="6" t="n">
        <v>3595</v>
      </c>
      <c r="D5139" s="8" t="n">
        <f aca="false">C5139/58039824</f>
        <v>6.19402291778142E-005</v>
      </c>
      <c r="E5139" s="6" t="n">
        <v>1953</v>
      </c>
      <c r="F5139" s="7" t="n">
        <f aca="false">E5139/57700746</f>
        <v>3.38470493951673E-005</v>
      </c>
      <c r="G5139" s="8" t="n">
        <f aca="false">F5139/$D5139</f>
        <v>0.546446951269768</v>
      </c>
      <c r="H5139" s="6" t="n">
        <v>1735</v>
      </c>
      <c r="I5139" s="7" t="n">
        <f aca="false">H5139/41918464</f>
        <v>4.13898753542115E-005</v>
      </c>
      <c r="J5139" s="8" t="n">
        <f aca="false">I5139/$D5139</f>
        <v>0.668222831972287</v>
      </c>
      <c r="K5139" s="6" t="n">
        <v>108</v>
      </c>
      <c r="L5139" s="7" t="n">
        <f aca="false">K5139/43192891</f>
        <v>2.50041146817424E-006</v>
      </c>
      <c r="M5139" s="8" t="n">
        <f aca="false">L5139/$D5139</f>
        <v>0.0403681339472641</v>
      </c>
      <c r="N5139" s="6" t="n">
        <v>665</v>
      </c>
      <c r="O5139" s="7" t="n">
        <f aca="false">N5139/49735264</f>
        <v>1.33707946136568E-005</v>
      </c>
      <c r="P5139" s="8" t="n">
        <f aca="false">O5139/$D5139</f>
        <v>0.215866082369065</v>
      </c>
      <c r="Q5139" s="6" t="n">
        <v>1638</v>
      </c>
      <c r="R5139" s="9" t="n">
        <f aca="false">Q5139/50554893</f>
        <v>3.24004246235869E-005</v>
      </c>
      <c r="S5139" s="8" t="n">
        <f aca="false">R5139/$D5139</f>
        <v>0.523091778213699</v>
      </c>
      <c r="T5139" s="10" t="n">
        <f aca="false">AVERAGE(G5139,J5139,M5139,P5139)</f>
        <v>0.367725999889596</v>
      </c>
    </row>
    <row r="5140" s="5" customFormat="true" ht="15.25" hidden="false" customHeight="false" outlineLevel="0" collapsed="false">
      <c r="A5140" s="6" t="s">
        <v>1637</v>
      </c>
      <c r="B5140" s="7" t="n">
        <v>3232914</v>
      </c>
      <c r="C5140" s="6" t="n">
        <v>894</v>
      </c>
      <c r="D5140" s="8" t="n">
        <f aca="false">C5140/58039824</f>
        <v>1.54032169360128E-005</v>
      </c>
      <c r="E5140" s="6" t="n">
        <v>1544</v>
      </c>
      <c r="F5140" s="7" t="n">
        <f aca="false">E5140/57700746</f>
        <v>2.67587528244435E-005</v>
      </c>
      <c r="G5140" s="8" t="n">
        <f aca="false">F5140/$D5140</f>
        <v>1.73721846128658</v>
      </c>
      <c r="H5140" s="6" t="n">
        <v>1203</v>
      </c>
      <c r="I5140" s="7" t="n">
        <f aca="false">H5140/41918464</f>
        <v>2.86985706346492E-005</v>
      </c>
      <c r="J5140" s="8" t="n">
        <f aca="false">I5140/$D5140</f>
        <v>1.86315434976131</v>
      </c>
      <c r="K5140" s="6" t="n">
        <v>437</v>
      </c>
      <c r="L5140" s="7" t="n">
        <f aca="false">K5140/43192891</f>
        <v>1.01174056628902E-005</v>
      </c>
      <c r="M5140" s="8" t="n">
        <f aca="false">L5140/$D5140</f>
        <v>0.656837185694353</v>
      </c>
      <c r="N5140" s="6" t="n">
        <v>1304</v>
      </c>
      <c r="O5140" s="7" t="n">
        <f aca="false">N5140/49735264</f>
        <v>2.62188213176068E-005</v>
      </c>
      <c r="P5140" s="8" t="n">
        <f aca="false">O5140/$D5140</f>
        <v>1.70216529615363</v>
      </c>
      <c r="Q5140" s="6" t="n">
        <v>4647</v>
      </c>
      <c r="R5140" s="9" t="n">
        <f aca="false">Q5140/50554893</f>
        <v>9.19198859742419E-005</v>
      </c>
      <c r="S5140" s="8" t="n">
        <f aca="false">R5140/$D5140</f>
        <v>5.96757718573274</v>
      </c>
      <c r="T5140" s="10" t="n">
        <f aca="false">AVERAGE(G5140,J5140,M5140,P5140)</f>
        <v>1.48984382322397</v>
      </c>
    </row>
    <row r="5141" s="5" customFormat="true" ht="15.25" hidden="false" customHeight="false" outlineLevel="0" collapsed="false">
      <c r="A5141" s="6" t="s">
        <v>1638</v>
      </c>
      <c r="B5141" s="7" t="n">
        <v>3234792</v>
      </c>
      <c r="C5141" s="6" t="n">
        <v>45823</v>
      </c>
      <c r="D5141" s="8" t="n">
        <f aca="false">C5141/58039824</f>
        <v>0.000789509630490954</v>
      </c>
      <c r="E5141" s="6" t="n">
        <v>32771</v>
      </c>
      <c r="F5141" s="7" t="n">
        <f aca="false">E5141/57700746</f>
        <v>0.00056794759637943</v>
      </c>
      <c r="G5141" s="8" t="n">
        <f aca="false">F5141/$D5141</f>
        <v>0.719367534536917</v>
      </c>
      <c r="H5141" s="6" t="n">
        <v>29228</v>
      </c>
      <c r="I5141" s="7" t="n">
        <f aca="false">H5141/41918464</f>
        <v>0.000697258372825875</v>
      </c>
      <c r="J5141" s="8" t="n">
        <f aca="false">I5141/$D5141</f>
        <v>0.883153727196826</v>
      </c>
      <c r="K5141" s="6" t="n">
        <v>39221</v>
      </c>
      <c r="L5141" s="7" t="n">
        <f aca="false">K5141/43192891</f>
        <v>0.000908042946233907</v>
      </c>
      <c r="M5141" s="8" t="n">
        <f aca="false">L5141/$D5141</f>
        <v>1.15013536398441</v>
      </c>
      <c r="N5141" s="6" t="n">
        <v>23825</v>
      </c>
      <c r="O5141" s="7" t="n">
        <f aca="false">N5141/49735264</f>
        <v>0.000479036363414096</v>
      </c>
      <c r="P5141" s="8" t="n">
        <f aca="false">O5141/$D5141</f>
        <v>0.606751767063574</v>
      </c>
      <c r="Q5141" s="6" t="n">
        <v>45058</v>
      </c>
      <c r="R5141" s="9" t="n">
        <f aca="false">Q5141/50554893</f>
        <v>0.000891268823375811</v>
      </c>
      <c r="S5141" s="8" t="n">
        <f aca="false">R5141/$D5141</f>
        <v>1.12888910908101</v>
      </c>
      <c r="T5141" s="10" t="n">
        <f aca="false">AVERAGE(G5141,J5141,M5141,P5141)</f>
        <v>0.839852098195431</v>
      </c>
    </row>
    <row r="5142" s="5" customFormat="true" ht="15.25" hidden="false" customHeight="false" outlineLevel="0" collapsed="false">
      <c r="A5142" s="6" t="s">
        <v>21</v>
      </c>
      <c r="B5142" s="7" t="n">
        <v>3234979</v>
      </c>
      <c r="C5142" s="6" t="n">
        <v>5404</v>
      </c>
      <c r="D5142" s="8" t="n">
        <f aca="false">C5142/58039824</f>
        <v>9.31084835818937E-005</v>
      </c>
      <c r="E5142" s="6" t="n">
        <v>947</v>
      </c>
      <c r="F5142" s="7" t="n">
        <f aca="false">E5142/57700746</f>
        <v>1.64122661429715E-005</v>
      </c>
      <c r="G5142" s="8" t="n">
        <f aca="false">F5142/$D5142</f>
        <v>0.176270362394379</v>
      </c>
      <c r="H5142" s="6" t="n">
        <v>889</v>
      </c>
      <c r="I5142" s="7" t="n">
        <f aca="false">H5142/41918464</f>
        <v>2.12078381497948E-005</v>
      </c>
      <c r="J5142" s="8" t="n">
        <f aca="false">I5142/$D5142</f>
        <v>0.227775572471239</v>
      </c>
      <c r="K5142" s="6" t="n">
        <v>2433</v>
      </c>
      <c r="L5142" s="7" t="n">
        <f aca="false">K5142/43192891</f>
        <v>5.63287139080364E-005</v>
      </c>
      <c r="M5142" s="8" t="n">
        <f aca="false">L5142/$D5142</f>
        <v>0.604979393295482</v>
      </c>
      <c r="N5142" s="6" t="n">
        <v>618</v>
      </c>
      <c r="O5142" s="7" t="n">
        <f aca="false">N5142/49735264</f>
        <v>1.24257910845713E-005</v>
      </c>
      <c r="P5142" s="8" t="n">
        <f aca="false">O5142/$D5142</f>
        <v>0.133454982903273</v>
      </c>
      <c r="Q5142" s="6" t="n">
        <v>557</v>
      </c>
      <c r="R5142" s="9" t="n">
        <f aca="false">Q5142/50554893</f>
        <v>1.10177268103406E-005</v>
      </c>
      <c r="S5142" s="8" t="n">
        <f aca="false">R5142/$D5142</f>
        <v>0.11833214747451</v>
      </c>
      <c r="T5142" s="10" t="n">
        <f aca="false">AVERAGE(G5142,J5142,M5142,P5142)</f>
        <v>0.285620077766093</v>
      </c>
    </row>
    <row r="5143" s="5" customFormat="true" ht="15.25" hidden="false" customHeight="false" outlineLevel="0" collapsed="false">
      <c r="A5143" s="6" t="s">
        <v>1639</v>
      </c>
      <c r="B5143" s="7" t="n">
        <v>3237085</v>
      </c>
      <c r="C5143" s="6" t="n">
        <v>2503</v>
      </c>
      <c r="D5143" s="8" t="n">
        <f aca="false">C5143/58039824</f>
        <v>4.31255615110066E-005</v>
      </c>
      <c r="E5143" s="6" t="n">
        <v>717</v>
      </c>
      <c r="F5143" s="7" t="n">
        <f aca="false">E5143/57700746</f>
        <v>1.24261824968433E-005</v>
      </c>
      <c r="G5143" s="8" t="n">
        <f aca="false">F5143/$D5143</f>
        <v>0.288139610510853</v>
      </c>
      <c r="H5143" s="6" t="n">
        <v>949</v>
      </c>
      <c r="I5143" s="7" t="n">
        <f aca="false">H5143/41918464</f>
        <v>2.26391883061364E-005</v>
      </c>
      <c r="J5143" s="8" t="n">
        <f aca="false">I5143/$D5143</f>
        <v>0.524959850096291</v>
      </c>
      <c r="K5143" s="6" t="n">
        <v>2545</v>
      </c>
      <c r="L5143" s="7" t="n">
        <f aca="false">K5143/43192891</f>
        <v>5.89217332083652E-005</v>
      </c>
      <c r="M5143" s="8" t="n">
        <f aca="false">L5143/$D5143</f>
        <v>1.36628327015121</v>
      </c>
      <c r="N5143" s="6" t="n">
        <v>2860</v>
      </c>
      <c r="O5143" s="7" t="n">
        <f aca="false">N5143/49735264</f>
        <v>5.75044700677572E-005</v>
      </c>
      <c r="P5143" s="8" t="n">
        <f aca="false">O5143/$D5143</f>
        <v>1.33341962522808</v>
      </c>
      <c r="Q5143" s="6" t="n">
        <v>7</v>
      </c>
      <c r="R5143" s="9" t="n">
        <f aca="false">Q5143/50554893</f>
        <v>1.38463353092252E-007</v>
      </c>
      <c r="S5143" s="8" t="n">
        <f aca="false">R5143/$D5143</f>
        <v>0.00321070261443234</v>
      </c>
      <c r="T5143" s="10" t="n">
        <f aca="false">AVERAGE(G5143,J5143,M5143,P5143)</f>
        <v>0.878200588996609</v>
      </c>
    </row>
    <row r="5144" s="5" customFormat="true" ht="15.25" hidden="false" customHeight="false" outlineLevel="0" collapsed="false">
      <c r="A5144" s="6" t="s">
        <v>1640</v>
      </c>
      <c r="B5144" s="7" t="n">
        <v>3240003</v>
      </c>
      <c r="C5144" s="6" t="n">
        <v>14313</v>
      </c>
      <c r="D5144" s="8" t="n">
        <f aca="false">C5144/58039824</f>
        <v>0.000246606536918513</v>
      </c>
      <c r="E5144" s="6" t="n">
        <v>5416</v>
      </c>
      <c r="F5144" s="7" t="n">
        <f aca="false">E5144/57700746</f>
        <v>9.38636044670896E-005</v>
      </c>
      <c r="G5144" s="8" t="n">
        <f aca="false">F5144/$D5144</f>
        <v>0.380620909891392</v>
      </c>
      <c r="H5144" s="6" t="n">
        <v>4154</v>
      </c>
      <c r="I5144" s="7" t="n">
        <f aca="false">H5144/41918464</f>
        <v>9.90971424907172E-005</v>
      </c>
      <c r="J5144" s="8" t="n">
        <f aca="false">I5144/$D5144</f>
        <v>0.401843129257608</v>
      </c>
      <c r="K5144" s="6" t="n">
        <v>8646</v>
      </c>
      <c r="L5144" s="7" t="n">
        <f aca="false">K5144/43192891</f>
        <v>0.000200171829202171</v>
      </c>
      <c r="M5144" s="8" t="n">
        <f aca="false">L5144/$D5144</f>
        <v>0.811705284472303</v>
      </c>
      <c r="N5144" s="6" t="n">
        <v>4625</v>
      </c>
      <c r="O5144" s="7" t="n">
        <f aca="false">N5144/49735264</f>
        <v>9.29923685536283E-005</v>
      </c>
      <c r="P5144" s="8" t="n">
        <f aca="false">O5144/$D5144</f>
        <v>0.377088011192323</v>
      </c>
      <c r="Q5144" s="6" t="n">
        <v>3085</v>
      </c>
      <c r="R5144" s="9" t="n">
        <f aca="false">Q5144/50554893</f>
        <v>6.10227777556566E-005</v>
      </c>
      <c r="S5144" s="8" t="n">
        <f aca="false">R5144/$D5144</f>
        <v>0.247449960240999</v>
      </c>
      <c r="T5144" s="10" t="n">
        <f aca="false">AVERAGE(G5144,J5144,M5144,P5144)</f>
        <v>0.492814333703407</v>
      </c>
    </row>
    <row r="5145" s="5" customFormat="true" ht="15.25" hidden="false" customHeight="false" outlineLevel="0" collapsed="false">
      <c r="A5145" s="6" t="s">
        <v>1641</v>
      </c>
      <c r="B5145" s="7" t="n">
        <v>3241770</v>
      </c>
      <c r="C5145" s="6" t="n">
        <v>35173</v>
      </c>
      <c r="D5145" s="8" t="n">
        <f aca="false">C5145/58039824</f>
        <v>0.000606014932092144</v>
      </c>
      <c r="E5145" s="6" t="n">
        <v>25612</v>
      </c>
      <c r="F5145" s="7" t="n">
        <f aca="false">E5145/57700746</f>
        <v>0.000443876410194073</v>
      </c>
      <c r="G5145" s="8" t="n">
        <f aca="false">F5145/$D5145</f>
        <v>0.7324512758484</v>
      </c>
      <c r="H5145" s="6" t="n">
        <v>16954</v>
      </c>
      <c r="I5145" s="7" t="n">
        <f aca="false">H5145/41918464</f>
        <v>0.00040445184251026</v>
      </c>
      <c r="J5145" s="8" t="n">
        <f aca="false">I5145/$D5145</f>
        <v>0.667395836458966</v>
      </c>
      <c r="K5145" s="6" t="n">
        <v>17499</v>
      </c>
      <c r="L5145" s="7" t="n">
        <f aca="false">K5145/43192891</f>
        <v>0.000405136113718343</v>
      </c>
      <c r="M5145" s="8" t="n">
        <f aca="false">L5145/$D5145</f>
        <v>0.668524969046047</v>
      </c>
      <c r="N5145" s="6" t="n">
        <v>28350</v>
      </c>
      <c r="O5145" s="7" t="n">
        <f aca="false">N5145/49735264</f>
        <v>0.000570018086161159</v>
      </c>
      <c r="P5145" s="8" t="n">
        <f aca="false">O5145/$D5145</f>
        <v>0.940600727763071</v>
      </c>
      <c r="Q5145" s="6" t="n">
        <v>8613</v>
      </c>
      <c r="R5145" s="9" t="n">
        <f aca="false">Q5145/50554893</f>
        <v>0.000170369265740509</v>
      </c>
      <c r="S5145" s="8" t="n">
        <f aca="false">R5145/$D5145</f>
        <v>0.281130475040184</v>
      </c>
      <c r="T5145" s="10" t="n">
        <f aca="false">AVERAGE(G5145,J5145,M5145,P5145)</f>
        <v>0.752243202279121</v>
      </c>
    </row>
    <row r="5146" s="5" customFormat="true" ht="15.25" hidden="false" customHeight="false" outlineLevel="0" collapsed="false">
      <c r="A5146" s="6" t="s">
        <v>21</v>
      </c>
      <c r="B5146" s="7" t="n">
        <v>3242135</v>
      </c>
      <c r="C5146" s="6" t="n">
        <v>1669</v>
      </c>
      <c r="D5146" s="8" t="n">
        <f aca="false">C5146/58039824</f>
        <v>2.87561175237196E-005</v>
      </c>
      <c r="E5146" s="6" t="n">
        <v>7070</v>
      </c>
      <c r="F5146" s="7" t="n">
        <f aca="false">E5146/57700746</f>
        <v>0.00012252874512229</v>
      </c>
      <c r="G5146" s="8" t="n">
        <f aca="false">F5146/$D5146</f>
        <v>4.26096273327656</v>
      </c>
      <c r="H5146" s="6" t="n">
        <v>5103</v>
      </c>
      <c r="I5146" s="7" t="n">
        <f aca="false">H5146/41918464</f>
        <v>0.000121736330796854</v>
      </c>
      <c r="J5146" s="8" t="n">
        <f aca="false">I5146/$D5146</f>
        <v>4.23340635940992</v>
      </c>
      <c r="K5146" s="6" t="n">
        <v>6063</v>
      </c>
      <c r="L5146" s="7" t="n">
        <f aca="false">K5146/43192891</f>
        <v>0.000140370321588337</v>
      </c>
      <c r="M5146" s="8" t="n">
        <f aca="false">L5146/$D5146</f>
        <v>4.88140728568634</v>
      </c>
      <c r="N5146" s="6" t="n">
        <v>2924</v>
      </c>
      <c r="O5146" s="7" t="n">
        <f aca="false">N5146/49735264</f>
        <v>5.87912833839587E-005</v>
      </c>
      <c r="P5146" s="8" t="n">
        <f aca="false">O5146/$D5146</f>
        <v>2.04447917336075</v>
      </c>
      <c r="Q5146" s="6" t="n">
        <v>7</v>
      </c>
      <c r="R5146" s="9" t="n">
        <f aca="false">Q5146/50554893</f>
        <v>1.38463353092252E-007</v>
      </c>
      <c r="S5146" s="8" t="n">
        <f aca="false">R5146/$D5146</f>
        <v>0.00481509205747402</v>
      </c>
      <c r="T5146" s="10" t="n">
        <f aca="false">AVERAGE(G5146,J5146,M5146,P5146)</f>
        <v>3.85506388793339</v>
      </c>
    </row>
    <row r="5147" s="5" customFormat="true" ht="15.25" hidden="false" customHeight="false" outlineLevel="0" collapsed="false">
      <c r="A5147" s="6" t="s">
        <v>1642</v>
      </c>
      <c r="B5147" s="7" t="n">
        <v>3245132</v>
      </c>
      <c r="C5147" s="6" t="n">
        <v>3412</v>
      </c>
      <c r="D5147" s="8" t="n">
        <f aca="false">C5147/58039824</f>
        <v>5.87872216842008E-005</v>
      </c>
      <c r="E5147" s="6" t="n">
        <v>1284</v>
      </c>
      <c r="F5147" s="7" t="n">
        <f aca="false">E5147/57700746</f>
        <v>2.22527452244725E-005</v>
      </c>
      <c r="G5147" s="8" t="n">
        <f aca="false">F5147/$D5147</f>
        <v>0.378530309597076</v>
      </c>
      <c r="H5147" s="6" t="n">
        <v>1821</v>
      </c>
      <c r="I5147" s="7" t="n">
        <f aca="false">H5147/41918464</f>
        <v>4.34414772449678E-005</v>
      </c>
      <c r="J5147" s="8" t="n">
        <f aca="false">I5147/$D5147</f>
        <v>0.738961223211587</v>
      </c>
      <c r="K5147" s="6" t="n">
        <v>2398</v>
      </c>
      <c r="L5147" s="7" t="n">
        <f aca="false">K5147/43192891</f>
        <v>5.55183953766836E-005</v>
      </c>
      <c r="M5147" s="8" t="n">
        <f aca="false">L5147/$D5147</f>
        <v>0.944395632012055</v>
      </c>
      <c r="N5147" s="6" t="n">
        <v>807</v>
      </c>
      <c r="O5147" s="7" t="n">
        <f aca="false">N5147/49735264</f>
        <v>1.6225911658979E-005</v>
      </c>
      <c r="P5147" s="8" t="n">
        <f aca="false">O5147/$D5147</f>
        <v>0.276010860763977</v>
      </c>
      <c r="Q5147" s="6" t="n">
        <v>5</v>
      </c>
      <c r="R5147" s="9" t="n">
        <f aca="false">Q5147/50554893</f>
        <v>9.8902395065894E-008</v>
      </c>
      <c r="S5147" s="8" t="n">
        <f aca="false">R5147/$D5147</f>
        <v>0.00168237913329512</v>
      </c>
      <c r="T5147" s="10" t="n">
        <f aca="false">AVERAGE(G5147,J5147,M5147,P5147)</f>
        <v>0.584474506396174</v>
      </c>
    </row>
    <row r="5148" s="5" customFormat="true" ht="15.25" hidden="false" customHeight="false" outlineLevel="0" collapsed="false">
      <c r="A5148" s="6" t="s">
        <v>1642</v>
      </c>
      <c r="B5148" s="7" t="n">
        <v>3245804</v>
      </c>
      <c r="C5148" s="6" t="n">
        <v>338</v>
      </c>
      <c r="D5148" s="8" t="n">
        <f aca="false">C5148/58039824</f>
        <v>5.82358761115471E-006</v>
      </c>
      <c r="E5148" s="6" t="n">
        <v>5067</v>
      </c>
      <c r="F5148" s="7" t="n">
        <f aca="false">E5148/57700746</f>
        <v>8.78151558040515E-005</v>
      </c>
      <c r="G5148" s="8" t="n">
        <f aca="false">F5148/$D5148</f>
        <v>15.0792194893483</v>
      </c>
      <c r="H5148" s="6" t="n">
        <v>3930</v>
      </c>
      <c r="I5148" s="7" t="n">
        <f aca="false">H5148/41918464</f>
        <v>9.37534352403752E-005</v>
      </c>
      <c r="J5148" s="8" t="n">
        <f aca="false">I5148/$D5148</f>
        <v>16.0989138483632</v>
      </c>
      <c r="K5148" s="6" t="n">
        <v>7740</v>
      </c>
      <c r="L5148" s="7" t="n">
        <f aca="false">K5148/43192891</f>
        <v>0.000179196155219154</v>
      </c>
      <c r="M5148" s="8" t="n">
        <f aca="false">L5148/$D5148</f>
        <v>30.7707494390425</v>
      </c>
      <c r="N5148" s="6" t="n">
        <v>4945</v>
      </c>
      <c r="O5148" s="7" t="n">
        <f aca="false">N5148/49735264</f>
        <v>9.94264351346361E-005</v>
      </c>
      <c r="P5148" s="8" t="n">
        <f aca="false">O5148/$D5148</f>
        <v>17.0730556099458</v>
      </c>
      <c r="Q5148" s="6" t="n">
        <v>5</v>
      </c>
      <c r="R5148" s="9" t="n">
        <f aca="false">Q5148/50554893</f>
        <v>9.8902395065894E-008</v>
      </c>
      <c r="S5148" s="8" t="n">
        <f aca="false">R5148/$D5148</f>
        <v>0.016983069830778</v>
      </c>
      <c r="T5148" s="10" t="n">
        <f aca="false">AVERAGE(G5148,J5148,M5148,P5148)</f>
        <v>19.755484596675</v>
      </c>
    </row>
    <row r="5149" s="5" customFormat="true" ht="15.25" hidden="false" customHeight="false" outlineLevel="0" collapsed="false">
      <c r="A5149" s="6" t="s">
        <v>1642</v>
      </c>
      <c r="B5149" s="7" t="n">
        <v>3245816</v>
      </c>
      <c r="C5149" s="6" t="n">
        <v>2809</v>
      </c>
      <c r="D5149" s="8" t="n">
        <f aca="false">C5149/58039824</f>
        <v>4.83978035495077E-005</v>
      </c>
      <c r="E5149" s="6" t="n">
        <v>50</v>
      </c>
      <c r="F5149" s="7" t="n">
        <f aca="false">E5149/57700746</f>
        <v>8.66539923071359E-007</v>
      </c>
      <c r="G5149" s="8" t="n">
        <f aca="false">F5149/$D5149</f>
        <v>0.0179045299480367</v>
      </c>
      <c r="H5149" s="6" t="n">
        <v>885</v>
      </c>
      <c r="I5149" s="7" t="n">
        <f aca="false">H5149/41918464</f>
        <v>2.11124148060387E-005</v>
      </c>
      <c r="J5149" s="8" t="n">
        <f aca="false">I5149/$D5149</f>
        <v>0.436226713975607</v>
      </c>
      <c r="K5149" s="6" t="n">
        <v>2504</v>
      </c>
      <c r="L5149" s="7" t="n">
        <f aca="false">K5149/43192891</f>
        <v>5.79725029287806E-005</v>
      </c>
      <c r="M5149" s="8" t="n">
        <f aca="false">L5149/$D5149</f>
        <v>1.19783334525664</v>
      </c>
      <c r="N5149" s="6" t="n">
        <v>3193</v>
      </c>
      <c r="O5149" s="7" t="n">
        <f aca="false">N5149/49735264</f>
        <v>6.41999206036184E-005</v>
      </c>
      <c r="P5149" s="8" t="n">
        <f aca="false">O5149/$D5149</f>
        <v>1.32650483896333</v>
      </c>
      <c r="Q5149" s="6" t="n">
        <v>3</v>
      </c>
      <c r="R5149" s="9" t="n">
        <f aca="false">Q5149/50554893</f>
        <v>5.93414370395364E-008</v>
      </c>
      <c r="S5149" s="8" t="n">
        <f aca="false">R5149/$D5149</f>
        <v>0.00122611839148515</v>
      </c>
      <c r="T5149" s="10" t="n">
        <f aca="false">AVERAGE(G5149,J5149,M5149,P5149)</f>
        <v>0.744617357035903</v>
      </c>
    </row>
    <row r="5150" s="5" customFormat="true" ht="15.25" hidden="false" customHeight="false" outlineLevel="0" collapsed="false">
      <c r="A5150" s="6" t="s">
        <v>21</v>
      </c>
      <c r="B5150" s="7" t="n">
        <v>3246359</v>
      </c>
      <c r="C5150" s="6" t="n">
        <v>1331</v>
      </c>
      <c r="D5150" s="8" t="n">
        <f aca="false">C5150/58039824</f>
        <v>2.29325299125649E-005</v>
      </c>
      <c r="E5150" s="6" t="n">
        <v>389</v>
      </c>
      <c r="F5150" s="7" t="n">
        <f aca="false">E5150/57700746</f>
        <v>6.74168060149517E-006</v>
      </c>
      <c r="G5150" s="8" t="n">
        <f aca="false">F5150/$D5150</f>
        <v>0.29397892980841</v>
      </c>
      <c r="H5150" s="6" t="n">
        <v>220</v>
      </c>
      <c r="I5150" s="7" t="n">
        <f aca="false">H5150/41918464</f>
        <v>5.24828390658589E-006</v>
      </c>
      <c r="J5150" s="8" t="n">
        <f aca="false">I5150/$D5150</f>
        <v>0.228857606491568</v>
      </c>
      <c r="K5150" s="6" t="n">
        <v>357</v>
      </c>
      <c r="L5150" s="7" t="n">
        <f aca="false">K5150/43192891</f>
        <v>8.26524901979819E-006</v>
      </c>
      <c r="M5150" s="8" t="n">
        <f aca="false">L5150/$D5150</f>
        <v>0.360415926690653</v>
      </c>
      <c r="N5150" s="6" t="n">
        <v>942</v>
      </c>
      <c r="O5150" s="7" t="n">
        <f aca="false">N5150/49735264</f>
        <v>1.89402834978417E-005</v>
      </c>
      <c r="P5150" s="8" t="n">
        <f aca="false">O5150/$D5150</f>
        <v>0.825913388974332</v>
      </c>
      <c r="Q5150" s="6" t="n">
        <v>13</v>
      </c>
      <c r="R5150" s="9" t="n">
        <f aca="false">Q5150/50554893</f>
        <v>2.57146227171324E-007</v>
      </c>
      <c r="S5150" s="8" t="n">
        <f aca="false">R5150/$D5150</f>
        <v>0.0112131643631012</v>
      </c>
      <c r="T5150" s="10" t="n">
        <f aca="false">AVERAGE(G5150,J5150,M5150,P5150)</f>
        <v>0.427291462991241</v>
      </c>
    </row>
    <row r="5151" s="5" customFormat="true" ht="15.25" hidden="false" customHeight="false" outlineLevel="0" collapsed="false">
      <c r="A5151" s="6" t="s">
        <v>21</v>
      </c>
      <c r="B5151" s="7" t="n">
        <v>3248069</v>
      </c>
      <c r="C5151" s="6" t="n">
        <v>2124</v>
      </c>
      <c r="D5151" s="8" t="n">
        <f aca="false">C5151/58039824</f>
        <v>3.65955623848894E-005</v>
      </c>
      <c r="E5151" s="6" t="n">
        <v>12</v>
      </c>
      <c r="F5151" s="7" t="n">
        <f aca="false">E5151/57700746</f>
        <v>2.07969581537126E-007</v>
      </c>
      <c r="G5151" s="8" t="n">
        <f aca="false">F5151/$D5151</f>
        <v>0.00568291803661415</v>
      </c>
      <c r="H5151" s="6" t="n">
        <v>308</v>
      </c>
      <c r="I5151" s="7" t="n">
        <f aca="false">H5151/41918464</f>
        <v>7.34759746922025E-006</v>
      </c>
      <c r="J5151" s="8" t="n">
        <f aca="false">I5151/$D5151</f>
        <v>0.200778372851407</v>
      </c>
      <c r="K5151" s="6" t="n">
        <v>1789</v>
      </c>
      <c r="L5151" s="7" t="n">
        <f aca="false">K5151/43192891</f>
        <v>4.14188529311455E-005</v>
      </c>
      <c r="M5151" s="8" t="n">
        <f aca="false">L5151/$D5151</f>
        <v>1.13179987495554</v>
      </c>
      <c r="N5151" s="6" t="n">
        <v>1219</v>
      </c>
      <c r="O5151" s="7" t="n">
        <f aca="false">N5151/49735264</f>
        <v>2.45097723820266E-005</v>
      </c>
      <c r="P5151" s="8" t="n">
        <f aca="false">O5151/$D5151</f>
        <v>0.669747116446743</v>
      </c>
      <c r="Q5151" s="6" t="n">
        <v>3</v>
      </c>
      <c r="R5151" s="9" t="n">
        <f aca="false">Q5151/50554893</f>
        <v>5.93414370395364E-008</v>
      </c>
      <c r="S5151" s="8" t="n">
        <f aca="false">R5151/$D5151</f>
        <v>0.00162154734542456</v>
      </c>
      <c r="T5151" s="10" t="n">
        <f aca="false">AVERAGE(G5151,J5151,M5151,P5151)</f>
        <v>0.502002070572577</v>
      </c>
    </row>
    <row r="5152" s="5" customFormat="true" ht="15.25" hidden="false" customHeight="false" outlineLevel="0" collapsed="false">
      <c r="A5152" s="6" t="s">
        <v>1643</v>
      </c>
      <c r="B5152" s="7" t="n">
        <v>3250926</v>
      </c>
      <c r="C5152" s="6" t="n">
        <v>6631</v>
      </c>
      <c r="D5152" s="8" t="n">
        <f aca="false">C5152/58039824</f>
        <v>0.000114249140383334</v>
      </c>
      <c r="E5152" s="6" t="n">
        <v>2621</v>
      </c>
      <c r="F5152" s="7" t="n">
        <f aca="false">E5152/57700746</f>
        <v>4.54240227674006E-005</v>
      </c>
      <c r="G5152" s="8" t="n">
        <f aca="false">F5152/$D5152</f>
        <v>0.39758743580032</v>
      </c>
      <c r="H5152" s="6" t="n">
        <v>557</v>
      </c>
      <c r="I5152" s="7" t="n">
        <f aca="false">H5152/41918464</f>
        <v>1.32877006180379E-005</v>
      </c>
      <c r="J5152" s="8" t="n">
        <f aca="false">I5152/$D5152</f>
        <v>0.116304600397468</v>
      </c>
      <c r="K5152" s="6" t="n">
        <v>766</v>
      </c>
      <c r="L5152" s="7" t="n">
        <f aca="false">K5152/43192891</f>
        <v>1.77343998576062E-005</v>
      </c>
      <c r="M5152" s="8" t="n">
        <f aca="false">L5152/$D5152</f>
        <v>0.155225674329828</v>
      </c>
      <c r="N5152" s="6" t="n">
        <v>1073</v>
      </c>
      <c r="O5152" s="7" t="n">
        <f aca="false">N5152/49735264</f>
        <v>2.15742295044418E-005</v>
      </c>
      <c r="P5152" s="8" t="n">
        <f aca="false">O5152/$D5152</f>
        <v>0.188834939431972</v>
      </c>
      <c r="Q5152" s="6" t="n">
        <v>3</v>
      </c>
      <c r="R5152" s="9" t="n">
        <f aca="false">Q5152/50554893</f>
        <v>5.93414370395364E-008</v>
      </c>
      <c r="S5152" s="8" t="n">
        <f aca="false">R5152/$D5152</f>
        <v>0.000519403794553125</v>
      </c>
      <c r="T5152" s="10" t="n">
        <f aca="false">AVERAGE(G5152,J5152,M5152,P5152)</f>
        <v>0.214488162489897</v>
      </c>
    </row>
    <row r="5153" s="5" customFormat="true" ht="15.25" hidden="false" customHeight="false" outlineLevel="0" collapsed="false">
      <c r="A5153" s="6" t="s">
        <v>1644</v>
      </c>
      <c r="B5153" s="7" t="n">
        <v>3251792</v>
      </c>
      <c r="C5153" s="6" t="n">
        <v>12</v>
      </c>
      <c r="D5153" s="8" t="n">
        <f aca="false">C5153/58039824</f>
        <v>2.06754589745138E-007</v>
      </c>
      <c r="E5153" s="6" t="n">
        <v>1137</v>
      </c>
      <c r="F5153" s="7" t="n">
        <f aca="false">E5153/57700746</f>
        <v>1.97051178506427E-005</v>
      </c>
      <c r="G5153" s="8" t="n">
        <f aca="false">F5153/$D5153</f>
        <v>95.3067976625467</v>
      </c>
      <c r="H5153" s="6" t="n">
        <v>1581</v>
      </c>
      <c r="I5153" s="7" t="n">
        <f aca="false">H5153/41918464</f>
        <v>3.77160766196013E-005</v>
      </c>
      <c r="J5153" s="8" t="n">
        <f aca="false">I5153/$D5153</f>
        <v>182.419537414348</v>
      </c>
      <c r="K5153" s="6" t="n">
        <v>926</v>
      </c>
      <c r="L5153" s="7" t="n">
        <f aca="false">K5153/43192891</f>
        <v>2.14387131437903E-005</v>
      </c>
      <c r="M5153" s="8" t="n">
        <f aca="false">L5153/$D5153</f>
        <v>103.691594804339</v>
      </c>
      <c r="N5153" s="6" t="n">
        <v>264</v>
      </c>
      <c r="O5153" s="7" t="n">
        <f aca="false">N5153/49735264</f>
        <v>5.30810492933143E-006</v>
      </c>
      <c r="P5153" s="8" t="n">
        <f aca="false">O5153/$D5153</f>
        <v>25.6734563226607</v>
      </c>
      <c r="Q5153" s="6" t="n">
        <v>4266</v>
      </c>
      <c r="R5153" s="9" t="n">
        <f aca="false">Q5153/50554893</f>
        <v>8.43835234702208E-005</v>
      </c>
      <c r="S5153" s="8" t="n">
        <f aca="false">R5153/$D5153</f>
        <v>408.13373755929</v>
      </c>
      <c r="T5153" s="10" t="n">
        <f aca="false">AVERAGE(G5153,J5153,M5153,P5153)</f>
        <v>101.772846550974</v>
      </c>
    </row>
    <row r="5154" s="5" customFormat="true" ht="15.25" hidden="false" customHeight="false" outlineLevel="0" collapsed="false">
      <c r="A5154" s="6" t="s">
        <v>1645</v>
      </c>
      <c r="B5154" s="7" t="n">
        <v>3255114</v>
      </c>
      <c r="C5154" s="6" t="n">
        <v>7000</v>
      </c>
      <c r="D5154" s="8" t="n">
        <f aca="false">C5154/58039824</f>
        <v>0.000120606844017997</v>
      </c>
      <c r="E5154" s="6" t="n">
        <v>3066</v>
      </c>
      <c r="F5154" s="7" t="n">
        <f aca="false">E5154/57700746</f>
        <v>5.31362280827357E-005</v>
      </c>
      <c r="G5154" s="8" t="n">
        <f aca="false">F5154/$D5154</f>
        <v>0.440573903706548</v>
      </c>
      <c r="H5154" s="6" t="n">
        <v>3249</v>
      </c>
      <c r="I5154" s="7" t="n">
        <f aca="false">H5154/41918464</f>
        <v>7.7507610965898E-005</v>
      </c>
      <c r="J5154" s="8" t="n">
        <f aca="false">I5154/$D5154</f>
        <v>0.642646871303027</v>
      </c>
      <c r="K5154" s="6" t="n">
        <v>1134</v>
      </c>
      <c r="L5154" s="7" t="n">
        <f aca="false">K5154/43192891</f>
        <v>2.62543204158295E-005</v>
      </c>
      <c r="M5154" s="8" t="n">
        <f aca="false">L5154/$D5154</f>
        <v>0.217685162310622</v>
      </c>
      <c r="N5154" s="6" t="n">
        <v>3266</v>
      </c>
      <c r="O5154" s="7" t="n">
        <f aca="false">N5154/49735264</f>
        <v>6.56676920424108E-005</v>
      </c>
      <c r="P5154" s="8" t="n">
        <f aca="false">O5154/$D5154</f>
        <v>0.544477326946818</v>
      </c>
      <c r="Q5154" s="6" t="n">
        <v>7446</v>
      </c>
      <c r="R5154" s="9" t="n">
        <f aca="false">Q5154/50554893</f>
        <v>0.000147285446732129</v>
      </c>
      <c r="S5154" s="8" t="n">
        <f aca="false">R5154/$D5154</f>
        <v>1.22120305801345</v>
      </c>
      <c r="T5154" s="10" t="n">
        <f aca="false">AVERAGE(G5154,J5154,M5154,P5154)</f>
        <v>0.461345816066754</v>
      </c>
    </row>
    <row r="5155" s="5" customFormat="true" ht="15.25" hidden="false" customHeight="false" outlineLevel="0" collapsed="false">
      <c r="A5155" s="6" t="s">
        <v>1646</v>
      </c>
      <c r="B5155" s="7" t="n">
        <v>3256844</v>
      </c>
      <c r="C5155" s="6" t="n">
        <v>115</v>
      </c>
      <c r="D5155" s="8" t="n">
        <f aca="false">C5155/58039824</f>
        <v>1.98139815172424E-006</v>
      </c>
      <c r="E5155" s="6" t="n">
        <v>141</v>
      </c>
      <c r="F5155" s="7" t="n">
        <f aca="false">E5155/57700746</f>
        <v>2.44364258306123E-006</v>
      </c>
      <c r="G5155" s="8" t="n">
        <f aca="false">F5155/$D5155</f>
        <v>1.23329204730243</v>
      </c>
      <c r="H5155" s="6" t="n">
        <v>590</v>
      </c>
      <c r="I5155" s="7" t="n">
        <f aca="false">H5155/41918464</f>
        <v>1.40749432040258E-005</v>
      </c>
      <c r="J5155" s="8" t="n">
        <f aca="false">I5155/$D5155</f>
        <v>7.10354109888394</v>
      </c>
      <c r="K5155" s="6" t="n">
        <v>40</v>
      </c>
      <c r="L5155" s="7" t="n">
        <f aca="false">K5155/43192891</f>
        <v>9.26078321546015E-007</v>
      </c>
      <c r="M5155" s="8" t="n">
        <f aca="false">L5155/$D5155</f>
        <v>0.467386285154314</v>
      </c>
      <c r="N5155" s="6" t="n">
        <v>18</v>
      </c>
      <c r="O5155" s="7" t="n">
        <f aca="false">N5155/49735264</f>
        <v>3.61916245181688E-007</v>
      </c>
      <c r="P5155" s="8" t="n">
        <f aca="false">O5155/$D5155</f>
        <v>0.182657001505096</v>
      </c>
      <c r="Q5155" s="6" t="n">
        <v>17015</v>
      </c>
      <c r="R5155" s="9" t="n">
        <f aca="false">Q5155/50554893</f>
        <v>0.000336564850409237</v>
      </c>
      <c r="S5155" s="8" t="n">
        <f aca="false">R5155/$D5155</f>
        <v>169.862301585552</v>
      </c>
      <c r="T5155" s="10" t="n">
        <f aca="false">AVERAGE(G5155,J5155,M5155,P5155)</f>
        <v>2.24671910821144</v>
      </c>
    </row>
    <row r="5156" s="5" customFormat="true" ht="15.25" hidden="false" customHeight="false" outlineLevel="0" collapsed="false">
      <c r="A5156" s="6" t="s">
        <v>1647</v>
      </c>
      <c r="B5156" s="7" t="n">
        <v>3257910</v>
      </c>
      <c r="C5156" s="6" t="n">
        <v>29</v>
      </c>
      <c r="D5156" s="8" t="n">
        <f aca="false">C5156/58039824</f>
        <v>4.99656925217416E-007</v>
      </c>
      <c r="E5156" s="6" t="n">
        <v>601</v>
      </c>
      <c r="F5156" s="7" t="n">
        <f aca="false">E5156/57700746</f>
        <v>1.04158098753177E-005</v>
      </c>
      <c r="G5156" s="8" t="n">
        <f aca="false">F5156/$D5156</f>
        <v>20.8459231717553</v>
      </c>
      <c r="H5156" s="6" t="n">
        <v>1486</v>
      </c>
      <c r="I5156" s="7" t="n">
        <f aca="false">H5156/41918464</f>
        <v>3.54497722053938E-005</v>
      </c>
      <c r="J5156" s="8" t="n">
        <f aca="false">I5156/$D5156</f>
        <v>70.9482255048672</v>
      </c>
      <c r="K5156" s="6" t="n">
        <v>4374</v>
      </c>
      <c r="L5156" s="7" t="n">
        <f aca="false">K5156/43192891</f>
        <v>0.000101266664461057</v>
      </c>
      <c r="M5156" s="8" t="n">
        <f aca="false">L5156/$D5156</f>
        <v>202.672392496096</v>
      </c>
      <c r="N5156" s="6" t="n">
        <v>1020</v>
      </c>
      <c r="O5156" s="7" t="n">
        <f aca="false">N5156/49735264</f>
        <v>2.05085872269623E-005</v>
      </c>
      <c r="P5156" s="8" t="n">
        <f aca="false">O5156/$D5156</f>
        <v>41.045337694536</v>
      </c>
      <c r="Q5156" s="6" t="n">
        <v>2</v>
      </c>
      <c r="R5156" s="9" t="n">
        <f aca="false">Q5156/50554893</f>
        <v>3.95609580263576E-008</v>
      </c>
      <c r="S5156" s="8" t="n">
        <f aca="false">R5156/$D5156</f>
        <v>0.0791762427972822</v>
      </c>
      <c r="T5156" s="10" t="n">
        <f aca="false">AVERAGE(G5156,J5156,M5156,P5156)</f>
        <v>83.8779697168137</v>
      </c>
    </row>
    <row r="5157" s="5" customFormat="true" ht="15.25" hidden="false" customHeight="false" outlineLevel="0" collapsed="false">
      <c r="A5157" s="6" t="s">
        <v>1647</v>
      </c>
      <c r="B5157" s="7" t="n">
        <v>3258510</v>
      </c>
      <c r="C5157" s="6" t="n">
        <v>3479</v>
      </c>
      <c r="D5157" s="8" t="n">
        <f aca="false">C5157/58039824</f>
        <v>5.99416014769445E-005</v>
      </c>
      <c r="E5157" s="6" t="n">
        <v>5</v>
      </c>
      <c r="F5157" s="7" t="n">
        <f aca="false">E5157/57700746</f>
        <v>8.66539923071359E-008</v>
      </c>
      <c r="G5157" s="8" t="n">
        <f aca="false">F5157/$D5157</f>
        <v>0.00144564025938589</v>
      </c>
      <c r="H5157" s="6" t="n">
        <v>25</v>
      </c>
      <c r="I5157" s="7" t="n">
        <f aca="false">H5157/41918464</f>
        <v>5.96395898475669E-007</v>
      </c>
      <c r="J5157" s="8" t="n">
        <f aca="false">I5157/$D5157</f>
        <v>0.00994961568894789</v>
      </c>
      <c r="K5157" s="6" t="n">
        <v>0</v>
      </c>
      <c r="L5157" s="7" t="n">
        <f aca="false">K5157/43192891</f>
        <v>0</v>
      </c>
      <c r="M5157" s="8" t="n">
        <f aca="false">L5157/$D5157</f>
        <v>0</v>
      </c>
      <c r="N5157" s="6" t="n">
        <v>12</v>
      </c>
      <c r="O5157" s="7" t="n">
        <f aca="false">N5157/49735264</f>
        <v>2.41277496787792E-007</v>
      </c>
      <c r="P5157" s="8" t="n">
        <f aca="false">O5157/$D5157</f>
        <v>0.00402520938451395</v>
      </c>
      <c r="Q5157" s="6" t="n">
        <v>0</v>
      </c>
      <c r="R5157" s="9" t="n">
        <f aca="false">Q5157/50554893</f>
        <v>0</v>
      </c>
      <c r="S5157" s="8" t="n">
        <f aca="false">R5157/$D5157</f>
        <v>0</v>
      </c>
      <c r="T5157" s="10" t="n">
        <f aca="false">AVERAGE(G5157,J5157,M5157,P5157)</f>
        <v>0.00385511633321193</v>
      </c>
    </row>
    <row r="5158" s="5" customFormat="true" ht="15.25" hidden="false" customHeight="false" outlineLevel="0" collapsed="false">
      <c r="A5158" s="6" t="s">
        <v>1647</v>
      </c>
      <c r="B5158" s="7" t="n">
        <v>3258987</v>
      </c>
      <c r="C5158" s="6" t="n">
        <v>694</v>
      </c>
      <c r="D5158" s="8" t="n">
        <f aca="false">C5158/58039824</f>
        <v>1.19573071069271E-005</v>
      </c>
      <c r="E5158" s="6" t="n">
        <v>5479</v>
      </c>
      <c r="F5158" s="7" t="n">
        <f aca="false">E5158/57700746</f>
        <v>9.49554447701595E-005</v>
      </c>
      <c r="G5158" s="8" t="n">
        <f aca="false">F5158/$D5158</f>
        <v>7.94120648746654</v>
      </c>
      <c r="H5158" s="6" t="n">
        <v>4372</v>
      </c>
      <c r="I5158" s="7" t="n">
        <f aca="false">H5158/41918464</f>
        <v>0.000104297714725425</v>
      </c>
      <c r="J5158" s="8" t="n">
        <f aca="false">I5158/$D5158</f>
        <v>8.72250865456179</v>
      </c>
      <c r="K5158" s="6" t="n">
        <v>7338</v>
      </c>
      <c r="L5158" s="7" t="n">
        <f aca="false">K5158/43192891</f>
        <v>0.000169889068087617</v>
      </c>
      <c r="M5158" s="8" t="n">
        <f aca="false">L5158/$D5158</f>
        <v>14.2079706215119</v>
      </c>
      <c r="N5158" s="6" t="n">
        <v>2699</v>
      </c>
      <c r="O5158" s="7" t="n">
        <f aca="false">N5158/49735264</f>
        <v>5.42673303191876E-005</v>
      </c>
      <c r="P5158" s="8" t="n">
        <f aca="false">O5158/$D5158</f>
        <v>4.53842406437394</v>
      </c>
      <c r="Q5158" s="6" t="n">
        <v>23348</v>
      </c>
      <c r="R5158" s="9" t="n">
        <f aca="false">Q5158/50554893</f>
        <v>0.000461834623999699</v>
      </c>
      <c r="S5158" s="8" t="n">
        <f aca="false">R5158/$D5158</f>
        <v>38.6236315476206</v>
      </c>
      <c r="T5158" s="10" t="n">
        <f aca="false">AVERAGE(G5158,J5158,M5158,P5158)</f>
        <v>8.85252745697855</v>
      </c>
    </row>
    <row r="5159" s="5" customFormat="true" ht="15.25" hidden="false" customHeight="false" outlineLevel="0" collapsed="false">
      <c r="A5159" s="6" t="s">
        <v>1648</v>
      </c>
      <c r="B5159" s="7" t="n">
        <v>3259785</v>
      </c>
      <c r="C5159" s="6" t="n">
        <v>42954</v>
      </c>
      <c r="D5159" s="8" t="n">
        <f aca="false">C5159/58039824</f>
        <v>0.000740078053992721</v>
      </c>
      <c r="E5159" s="6" t="n">
        <v>7975</v>
      </c>
      <c r="F5159" s="7" t="n">
        <f aca="false">E5159/57700746</f>
        <v>0.000138213117729882</v>
      </c>
      <c r="G5159" s="8" t="n">
        <f aca="false">F5159/$D5159</f>
        <v>0.186754784828738</v>
      </c>
      <c r="H5159" s="6" t="n">
        <v>9300</v>
      </c>
      <c r="I5159" s="7" t="n">
        <f aca="false">H5159/41918464</f>
        <v>0.000221859274232949</v>
      </c>
      <c r="J5159" s="8" t="n">
        <f aca="false">I5159/$D5159</f>
        <v>0.299778209928018</v>
      </c>
      <c r="K5159" s="6" t="n">
        <v>2578</v>
      </c>
      <c r="L5159" s="7" t="n">
        <f aca="false">K5159/43192891</f>
        <v>5.96857478236407E-005</v>
      </c>
      <c r="M5159" s="8" t="n">
        <f aca="false">L5159/$D5159</f>
        <v>0.0806479093679864</v>
      </c>
      <c r="N5159" s="6" t="n">
        <v>4936</v>
      </c>
      <c r="O5159" s="7" t="n">
        <f aca="false">N5159/49735264</f>
        <v>9.92454770120452E-005</v>
      </c>
      <c r="P5159" s="8" t="n">
        <f aca="false">O5159/$D5159</f>
        <v>0.134101364682571</v>
      </c>
      <c r="Q5159" s="6" t="n">
        <v>4917</v>
      </c>
      <c r="R5159" s="9" t="n">
        <f aca="false">Q5159/50554893</f>
        <v>9.72606153078002E-005</v>
      </c>
      <c r="S5159" s="8" t="n">
        <f aca="false">R5159/$D5159</f>
        <v>0.131419402025339</v>
      </c>
      <c r="T5159" s="10" t="n">
        <f aca="false">AVERAGE(G5159,J5159,M5159,P5159)</f>
        <v>0.175320567201828</v>
      </c>
    </row>
    <row r="5160" s="5" customFormat="true" ht="15.25" hidden="false" customHeight="false" outlineLevel="0" collapsed="false">
      <c r="A5160" s="6" t="s">
        <v>1649</v>
      </c>
      <c r="B5160" s="7" t="n">
        <v>3261398</v>
      </c>
      <c r="C5160" s="6" t="n">
        <v>794</v>
      </c>
      <c r="D5160" s="8" t="n">
        <f aca="false">C5160/58039824</f>
        <v>1.36802620214699E-005</v>
      </c>
      <c r="E5160" s="6" t="n">
        <v>4</v>
      </c>
      <c r="F5160" s="7" t="n">
        <f aca="false">E5160/57700746</f>
        <v>6.93231938457087E-008</v>
      </c>
      <c r="G5160" s="8" t="n">
        <f aca="false">F5160/$D5160</f>
        <v>0.00506738787143931</v>
      </c>
      <c r="H5160" s="6" t="n">
        <v>0</v>
      </c>
      <c r="I5160" s="7" t="n">
        <f aca="false">H5160/41918464</f>
        <v>0</v>
      </c>
      <c r="J5160" s="8" t="n">
        <f aca="false">I5160/$D5160</f>
        <v>0</v>
      </c>
      <c r="K5160" s="6" t="n">
        <v>101</v>
      </c>
      <c r="L5160" s="7" t="n">
        <f aca="false">K5160/43192891</f>
        <v>2.33834776190369E-006</v>
      </c>
      <c r="M5160" s="8" t="n">
        <f aca="false">L5160/$D5160</f>
        <v>0.170928580039904</v>
      </c>
      <c r="N5160" s="6" t="n">
        <v>4</v>
      </c>
      <c r="O5160" s="7" t="n">
        <f aca="false">N5160/49735264</f>
        <v>8.04258322625974E-008</v>
      </c>
      <c r="P5160" s="8" t="n">
        <f aca="false">O5160/$D5160</f>
        <v>0.00587896870223511</v>
      </c>
      <c r="Q5160" s="6" t="n">
        <v>0</v>
      </c>
      <c r="R5160" s="9" t="n">
        <f aca="false">Q5160/50554893</f>
        <v>0</v>
      </c>
      <c r="S5160" s="8" t="n">
        <f aca="false">R5160/$D5160</f>
        <v>0</v>
      </c>
      <c r="T5160" s="10" t="n">
        <f aca="false">AVERAGE(G5160,J5160,M5160,P5160)</f>
        <v>0.0454687341533947</v>
      </c>
    </row>
    <row r="5161" s="5" customFormat="true" ht="15.25" hidden="false" customHeight="false" outlineLevel="0" collapsed="false">
      <c r="A5161" s="6" t="s">
        <v>1650</v>
      </c>
      <c r="B5161" s="7" t="n">
        <v>3261920</v>
      </c>
      <c r="C5161" s="6" t="n">
        <v>1668</v>
      </c>
      <c r="D5161" s="8" t="n">
        <f aca="false">C5161/58039824</f>
        <v>2.87388879745741E-005</v>
      </c>
      <c r="E5161" s="6" t="n">
        <v>3182</v>
      </c>
      <c r="F5161" s="7" t="n">
        <f aca="false">E5161/57700746</f>
        <v>5.51466007042613E-005</v>
      </c>
      <c r="G5161" s="8" t="n">
        <f aca="false">F5161/$D5161</f>
        <v>1.91888429201055</v>
      </c>
      <c r="H5161" s="6" t="n">
        <v>1746</v>
      </c>
      <c r="I5161" s="7" t="n">
        <f aca="false">H5161/41918464</f>
        <v>4.16522895495407E-005</v>
      </c>
      <c r="J5161" s="8" t="n">
        <f aca="false">I5161/$D5161</f>
        <v>1.44933546441989</v>
      </c>
      <c r="K5161" s="6" t="n">
        <v>1241</v>
      </c>
      <c r="L5161" s="7" t="n">
        <f aca="false">K5161/43192891</f>
        <v>2.87315799259651E-005</v>
      </c>
      <c r="M5161" s="8" t="n">
        <f aca="false">L5161/$D5161</f>
        <v>0.999745708719994</v>
      </c>
      <c r="N5161" s="6" t="n">
        <v>4433</v>
      </c>
      <c r="O5161" s="7" t="n">
        <f aca="false">N5161/49735264</f>
        <v>8.91319286050236E-005</v>
      </c>
      <c r="P5161" s="8" t="n">
        <f aca="false">O5161/$D5161</f>
        <v>3.10143971763557</v>
      </c>
      <c r="Q5161" s="6" t="n">
        <v>308</v>
      </c>
      <c r="R5161" s="9" t="n">
        <f aca="false">Q5161/50554893</f>
        <v>6.09238753605907E-006</v>
      </c>
      <c r="S5161" s="8" t="n">
        <f aca="false">R5161/$D5161</f>
        <v>0.211991067345721</v>
      </c>
      <c r="T5161" s="10" t="n">
        <f aca="false">AVERAGE(G5161,J5161,M5161,P5161)</f>
        <v>1.8673512956965</v>
      </c>
    </row>
    <row r="5162" s="5" customFormat="true" ht="15.25" hidden="false" customHeight="false" outlineLevel="0" collapsed="false">
      <c r="A5162" s="6" t="s">
        <v>1650</v>
      </c>
      <c r="B5162" s="7" t="n">
        <v>3262189</v>
      </c>
      <c r="C5162" s="6" t="n">
        <v>3678</v>
      </c>
      <c r="D5162" s="8" t="n">
        <f aca="false">C5162/58039824</f>
        <v>6.33702817568847E-005</v>
      </c>
      <c r="E5162" s="6" t="n">
        <v>1784</v>
      </c>
      <c r="F5162" s="7" t="n">
        <f aca="false">E5162/57700746</f>
        <v>3.09181444551861E-005</v>
      </c>
      <c r="G5162" s="8" t="n">
        <f aca="false">F5162/$D5162</f>
        <v>0.48789659124132</v>
      </c>
      <c r="H5162" s="6" t="n">
        <v>3220</v>
      </c>
      <c r="I5162" s="7" t="n">
        <f aca="false">H5162/41918464</f>
        <v>7.68157917236662E-005</v>
      </c>
      <c r="J5162" s="8" t="n">
        <f aca="false">I5162/$D5162</f>
        <v>1.21217374444324</v>
      </c>
      <c r="K5162" s="6" t="n">
        <v>1152</v>
      </c>
      <c r="L5162" s="7" t="n">
        <f aca="false">K5162/43192891</f>
        <v>2.66710556605252E-005</v>
      </c>
      <c r="M5162" s="8" t="n">
        <f aca="false">L5162/$D5162</f>
        <v>0.420876393809431</v>
      </c>
      <c r="N5162" s="6" t="n">
        <v>5153</v>
      </c>
      <c r="O5162" s="7" t="n">
        <f aca="false">N5162/49735264</f>
        <v>0.000103608578412291</v>
      </c>
      <c r="P5162" s="8" t="n">
        <f aca="false">O5162/$D5162</f>
        <v>1.6349710864436</v>
      </c>
      <c r="Q5162" s="6" t="n">
        <v>13</v>
      </c>
      <c r="R5162" s="9" t="n">
        <f aca="false">Q5162/50554893</f>
        <v>2.57146227171324E-007</v>
      </c>
      <c r="S5162" s="8" t="n">
        <f aca="false">R5162/$D5162</f>
        <v>0.00405783626081775</v>
      </c>
      <c r="T5162" s="10" t="n">
        <f aca="false">AVERAGE(G5162,J5162,M5162,P5162)</f>
        <v>0.938979453984399</v>
      </c>
    </row>
    <row r="5163" s="5" customFormat="true" ht="15.25" hidden="false" customHeight="false" outlineLevel="0" collapsed="false">
      <c r="A5163" s="6" t="s">
        <v>21</v>
      </c>
      <c r="B5163" s="7" t="n">
        <v>3269244</v>
      </c>
      <c r="C5163" s="6" t="n">
        <v>5197</v>
      </c>
      <c r="D5163" s="8" t="n">
        <f aca="false">C5163/58039824</f>
        <v>8.95419669087901E-005</v>
      </c>
      <c r="E5163" s="6" t="n">
        <v>26</v>
      </c>
      <c r="F5163" s="7" t="n">
        <f aca="false">E5163/57700746</f>
        <v>4.50600759997107E-007</v>
      </c>
      <c r="G5163" s="8" t="n">
        <f aca="false">F5163/$D5163</f>
        <v>0.00503228570415592</v>
      </c>
      <c r="H5163" s="6" t="n">
        <v>1396</v>
      </c>
      <c r="I5163" s="7" t="n">
        <f aca="false">H5163/41918464</f>
        <v>3.33027469708814E-005</v>
      </c>
      <c r="J5163" s="8" t="n">
        <f aca="false">I5163/$D5163</f>
        <v>0.371923335175387</v>
      </c>
      <c r="K5163" s="6" t="n">
        <v>3471</v>
      </c>
      <c r="L5163" s="7" t="n">
        <f aca="false">K5163/43192891</f>
        <v>8.03604463521555E-005</v>
      </c>
      <c r="M5163" s="8" t="n">
        <f aca="false">L5163/$D5163</f>
        <v>0.897461258964893</v>
      </c>
      <c r="N5163" s="6" t="n">
        <v>999</v>
      </c>
      <c r="O5163" s="7" t="n">
        <f aca="false">N5163/49735264</f>
        <v>2.00863516075837E-005</v>
      </c>
      <c r="P5163" s="8" t="n">
        <f aca="false">O5163/$D5163</f>
        <v>0.224323323476289</v>
      </c>
      <c r="Q5163" s="6" t="n">
        <v>379</v>
      </c>
      <c r="R5163" s="9" t="n">
        <f aca="false">Q5163/50554893</f>
        <v>7.49680154599477E-006</v>
      </c>
      <c r="S5163" s="8" t="n">
        <f aca="false">R5163/$D5163</f>
        <v>0.0837238872989156</v>
      </c>
      <c r="T5163" s="10" t="n">
        <f aca="false">AVERAGE(G5163,J5163,M5163,P5163)</f>
        <v>0.374685050830181</v>
      </c>
    </row>
    <row r="5164" s="5" customFormat="true" ht="15.25" hidden="false" customHeight="false" outlineLevel="0" collapsed="false">
      <c r="A5164" s="6" t="s">
        <v>1651</v>
      </c>
      <c r="B5164" s="7" t="n">
        <v>3269415</v>
      </c>
      <c r="C5164" s="6" t="n">
        <v>19115</v>
      </c>
      <c r="D5164" s="8" t="n">
        <f aca="false">C5164/58039824</f>
        <v>0.000329342831914859</v>
      </c>
      <c r="E5164" s="6" t="n">
        <v>23956</v>
      </c>
      <c r="F5164" s="7" t="n">
        <f aca="false">E5164/57700746</f>
        <v>0.000415176607941949</v>
      </c>
      <c r="G5164" s="8" t="n">
        <f aca="false">F5164/$D5164</f>
        <v>1.26062135777493</v>
      </c>
      <c r="H5164" s="6" t="n">
        <v>21924</v>
      </c>
      <c r="I5164" s="7" t="n">
        <f aca="false">H5164/41918464</f>
        <v>0.000523015347127223</v>
      </c>
      <c r="J5164" s="8" t="n">
        <f aca="false">I5164/$D5164</f>
        <v>1.58805747824028</v>
      </c>
      <c r="K5164" s="6" t="n">
        <v>18363</v>
      </c>
      <c r="L5164" s="7" t="n">
        <f aca="false">K5164/43192891</f>
        <v>0.000425139405463737</v>
      </c>
      <c r="M5164" s="8" t="n">
        <f aca="false">L5164/$D5164</f>
        <v>1.29087189477269</v>
      </c>
      <c r="N5164" s="6" t="n">
        <v>15453</v>
      </c>
      <c r="O5164" s="7" t="n">
        <f aca="false">N5164/49735264</f>
        <v>0.000310705096488479</v>
      </c>
      <c r="P5164" s="8" t="n">
        <f aca="false">O5164/$D5164</f>
        <v>0.943409318132062</v>
      </c>
      <c r="Q5164" s="6" t="n">
        <v>28598</v>
      </c>
      <c r="R5164" s="9" t="n">
        <f aca="false">Q5164/50554893</f>
        <v>0.000565682138818887</v>
      </c>
      <c r="S5164" s="8" t="n">
        <f aca="false">R5164/$D5164</f>
        <v>1.71760877724257</v>
      </c>
      <c r="T5164" s="10" t="n">
        <f aca="false">AVERAGE(G5164,J5164,M5164,P5164)</f>
        <v>1.27074001222999</v>
      </c>
    </row>
    <row r="5165" s="5" customFormat="true" ht="15.25" hidden="false" customHeight="false" outlineLevel="0" collapsed="false">
      <c r="A5165" s="6" t="s">
        <v>1651</v>
      </c>
      <c r="B5165" s="7" t="n">
        <v>3269718</v>
      </c>
      <c r="C5165" s="6" t="n">
        <v>14697</v>
      </c>
      <c r="D5165" s="8" t="n">
        <f aca="false">C5165/58039824</f>
        <v>0.000253222683790357</v>
      </c>
      <c r="E5165" s="6" t="n">
        <v>38646</v>
      </c>
      <c r="F5165" s="7" t="n">
        <f aca="false">E5165/57700746</f>
        <v>0.000669766037340314</v>
      </c>
      <c r="G5165" s="8" t="n">
        <f aca="false">F5165/$D5165</f>
        <v>2.64496856014216</v>
      </c>
      <c r="H5165" s="6" t="n">
        <v>34924</v>
      </c>
      <c r="I5165" s="7" t="n">
        <f aca="false">H5165/41918464</f>
        <v>0.000833141214334571</v>
      </c>
      <c r="J5165" s="8" t="n">
        <f aca="false">I5165/$D5165</f>
        <v>3.29015237443865</v>
      </c>
      <c r="K5165" s="6" t="n">
        <v>35048</v>
      </c>
      <c r="L5165" s="7" t="n">
        <f aca="false">K5165/43192891</f>
        <v>0.000811429825338619</v>
      </c>
      <c r="M5165" s="8" t="n">
        <f aca="false">L5165/$D5165</f>
        <v>3.20441207396096</v>
      </c>
      <c r="N5165" s="6" t="n">
        <v>34989</v>
      </c>
      <c r="O5165" s="7" t="n">
        <f aca="false">N5165/49735264</f>
        <v>0.000703504861259005</v>
      </c>
      <c r="P5165" s="8" t="n">
        <f aca="false">O5165/$D5165</f>
        <v>2.77820632310112</v>
      </c>
      <c r="Q5165" s="6" t="n">
        <v>47192</v>
      </c>
      <c r="R5165" s="9" t="n">
        <f aca="false">Q5165/50554893</f>
        <v>0.000933480365589934</v>
      </c>
      <c r="S5165" s="8" t="n">
        <f aca="false">R5165/$D5165</f>
        <v>3.68640104281795</v>
      </c>
      <c r="T5165" s="10" t="n">
        <f aca="false">AVERAGE(G5165,J5165,M5165,P5165)</f>
        <v>2.97943483291072</v>
      </c>
    </row>
    <row r="5166" s="5" customFormat="true" ht="15.25" hidden="false" customHeight="false" outlineLevel="0" collapsed="false">
      <c r="A5166" s="6" t="s">
        <v>1652</v>
      </c>
      <c r="B5166" s="7" t="n">
        <v>3270378</v>
      </c>
      <c r="C5166" s="6" t="n">
        <v>17</v>
      </c>
      <c r="D5166" s="8" t="n">
        <f aca="false">C5166/58039824</f>
        <v>2.92902335472279E-007</v>
      </c>
      <c r="E5166" s="6" t="n">
        <v>2361</v>
      </c>
      <c r="F5166" s="7" t="n">
        <f aca="false">E5166/57700746</f>
        <v>4.09180151674295E-005</v>
      </c>
      <c r="G5166" s="8" t="n">
        <f aca="false">F5166/$D5166</f>
        <v>139.698494043938</v>
      </c>
      <c r="H5166" s="6" t="n">
        <v>56</v>
      </c>
      <c r="I5166" s="7" t="n">
        <f aca="false">H5166/41918464</f>
        <v>1.3359268125855E-006</v>
      </c>
      <c r="J5166" s="8" t="n">
        <f aca="false">I5166/$D5166</f>
        <v>4.56099747525549</v>
      </c>
      <c r="K5166" s="6" t="n">
        <v>1668</v>
      </c>
      <c r="L5166" s="7" t="n">
        <f aca="false">K5166/43192891</f>
        <v>3.86174660084688E-005</v>
      </c>
      <c r="M5166" s="8" t="n">
        <f aca="false">L5166/$D5166</f>
        <v>131.844172379854</v>
      </c>
      <c r="N5166" s="6" t="n">
        <v>1553</v>
      </c>
      <c r="O5166" s="7" t="n">
        <f aca="false">N5166/49735264</f>
        <v>3.12253293759534E-005</v>
      </c>
      <c r="P5166" s="8" t="n">
        <f aca="false">O5166/$D5166</f>
        <v>106.606624783669</v>
      </c>
      <c r="Q5166" s="6" t="n">
        <v>1723</v>
      </c>
      <c r="R5166" s="9" t="n">
        <f aca="false">Q5166/50554893</f>
        <v>3.40817653397071E-005</v>
      </c>
      <c r="S5166" s="8" t="n">
        <f aca="false">R5166/$D5166</f>
        <v>116.3588036427</v>
      </c>
      <c r="T5166" s="10" t="n">
        <f aca="false">AVERAGE(G5166,J5166,M5166,P5166)</f>
        <v>95.6775721706789</v>
      </c>
    </row>
    <row r="5167" s="5" customFormat="true" ht="15.25" hidden="false" customHeight="false" outlineLevel="0" collapsed="false">
      <c r="A5167" s="6" t="s">
        <v>1652</v>
      </c>
      <c r="B5167" s="7" t="n">
        <v>3270519</v>
      </c>
      <c r="C5167" s="6" t="n">
        <v>940</v>
      </c>
      <c r="D5167" s="8" t="n">
        <f aca="false">C5167/58039824</f>
        <v>1.61957761967025E-005</v>
      </c>
      <c r="E5167" s="6" t="n">
        <v>3040</v>
      </c>
      <c r="F5167" s="7" t="n">
        <f aca="false">E5167/57700746</f>
        <v>5.26856273227386E-005</v>
      </c>
      <c r="G5167" s="8" t="n">
        <f aca="false">F5167/$D5167</f>
        <v>3.2530473799376</v>
      </c>
      <c r="H5167" s="6" t="n">
        <v>529</v>
      </c>
      <c r="I5167" s="7" t="n">
        <f aca="false">H5167/41918464</f>
        <v>1.26197372117452E-005</v>
      </c>
      <c r="J5167" s="8" t="n">
        <f aca="false">I5167/$D5167</f>
        <v>0.779199283719085</v>
      </c>
      <c r="K5167" s="6" t="n">
        <v>592</v>
      </c>
      <c r="L5167" s="7" t="n">
        <f aca="false">K5167/43192891</f>
        <v>1.3705959158881E-005</v>
      </c>
      <c r="M5167" s="8" t="n">
        <f aca="false">L5167/$D5167</f>
        <v>0.846267507800684</v>
      </c>
      <c r="N5167" s="6" t="n">
        <v>1413</v>
      </c>
      <c r="O5167" s="7" t="n">
        <f aca="false">N5167/49735264</f>
        <v>2.84104252467625E-005</v>
      </c>
      <c r="P5167" s="8" t="n">
        <f aca="false">O5167/$D5167</f>
        <v>1.75418732030559</v>
      </c>
      <c r="Q5167" s="6" t="n">
        <v>250</v>
      </c>
      <c r="R5167" s="9" t="n">
        <f aca="false">Q5167/50554893</f>
        <v>4.9451197532947E-006</v>
      </c>
      <c r="S5167" s="8" t="n">
        <f aca="false">R5167/$D5167</f>
        <v>0.30533391504271</v>
      </c>
      <c r="T5167" s="10" t="n">
        <f aca="false">AVERAGE(G5167,J5167,M5167,P5167)</f>
        <v>1.65817537294074</v>
      </c>
    </row>
    <row r="5168" s="5" customFormat="true" ht="15.25" hidden="false" customHeight="false" outlineLevel="0" collapsed="false">
      <c r="A5168" s="6" t="s">
        <v>1652</v>
      </c>
      <c r="B5168" s="7" t="n">
        <v>3271227</v>
      </c>
      <c r="C5168" s="6" t="n">
        <v>603</v>
      </c>
      <c r="D5168" s="8" t="n">
        <f aca="false">C5168/58039824</f>
        <v>1.03894181346932E-005</v>
      </c>
      <c r="E5168" s="6" t="n">
        <v>7</v>
      </c>
      <c r="F5168" s="7" t="n">
        <f aca="false">E5168/57700746</f>
        <v>1.2131558922999E-007</v>
      </c>
      <c r="G5168" s="8" t="n">
        <f aca="false">F5168/$D5168</f>
        <v>0.0116768415379186</v>
      </c>
      <c r="H5168" s="6" t="n">
        <v>485</v>
      </c>
      <c r="I5168" s="7" t="n">
        <f aca="false">H5168/41918464</f>
        <v>1.1570080430428E-005</v>
      </c>
      <c r="J5168" s="8" t="n">
        <f aca="false">I5168/$D5168</f>
        <v>1.11364084883563</v>
      </c>
      <c r="K5168" s="6" t="n">
        <v>0</v>
      </c>
      <c r="L5168" s="7" t="n">
        <f aca="false">K5168/43192891</f>
        <v>0</v>
      </c>
      <c r="M5168" s="8" t="n">
        <f aca="false">L5168/$D5168</f>
        <v>0</v>
      </c>
      <c r="N5168" s="6" t="n">
        <v>265</v>
      </c>
      <c r="O5168" s="7" t="n">
        <f aca="false">N5168/49735264</f>
        <v>5.32821138739708E-006</v>
      </c>
      <c r="P5168" s="8" t="n">
        <f aca="false">O5168/$D5168</f>
        <v>0.512849836085112</v>
      </c>
      <c r="Q5168" s="6" t="n">
        <v>0</v>
      </c>
      <c r="R5168" s="9" t="n">
        <f aca="false">Q5168/50554893</f>
        <v>0</v>
      </c>
      <c r="S5168" s="8" t="n">
        <f aca="false">R5168/$D5168</f>
        <v>0</v>
      </c>
      <c r="T5168" s="10" t="n">
        <f aca="false">AVERAGE(G5168,J5168,M5168,P5168)</f>
        <v>0.409541881614665</v>
      </c>
    </row>
    <row r="5169" s="5" customFormat="true" ht="15.25" hidden="false" customHeight="false" outlineLevel="0" collapsed="false">
      <c r="A5169" s="6" t="s">
        <v>21</v>
      </c>
      <c r="B5169" s="7" t="n">
        <v>3271803</v>
      </c>
      <c r="C5169" s="6" t="n">
        <v>402</v>
      </c>
      <c r="D5169" s="8" t="n">
        <f aca="false">C5169/58039824</f>
        <v>6.92627875646212E-006</v>
      </c>
      <c r="E5169" s="6" t="n">
        <v>2124</v>
      </c>
      <c r="F5169" s="7" t="n">
        <f aca="false">E5169/57700746</f>
        <v>3.68106159320713E-005</v>
      </c>
      <c r="G5169" s="8" t="n">
        <f aca="false">F5169/$D5169</f>
        <v>5.31463101997267</v>
      </c>
      <c r="H5169" s="6" t="n">
        <v>1706</v>
      </c>
      <c r="I5169" s="7" t="n">
        <f aca="false">H5169/41918464</f>
        <v>4.06980561119797E-005</v>
      </c>
      <c r="J5169" s="8" t="n">
        <f aca="false">I5169/$D5169</f>
        <v>5.87589058179459</v>
      </c>
      <c r="K5169" s="6" t="n">
        <v>1212</v>
      </c>
      <c r="L5169" s="7" t="n">
        <f aca="false">K5169/43192891</f>
        <v>2.80601731428443E-005</v>
      </c>
      <c r="M5169" s="8" t="n">
        <f aca="false">L5169/$D5169</f>
        <v>4.05126246422937</v>
      </c>
      <c r="N5169" s="6" t="n">
        <v>1436</v>
      </c>
      <c r="O5169" s="7" t="n">
        <f aca="false">N5169/49735264</f>
        <v>2.88728737822725E-005</v>
      </c>
      <c r="P5169" s="8" t="n">
        <f aca="false">O5169/$D5169</f>
        <v>4.16859829029181</v>
      </c>
      <c r="Q5169" s="6" t="n">
        <v>21455</v>
      </c>
      <c r="R5169" s="9" t="n">
        <f aca="false">Q5169/50554893</f>
        <v>0.000424390177227751</v>
      </c>
      <c r="S5169" s="8" t="n">
        <f aca="false">R5169/$D5169</f>
        <v>61.2724656557898</v>
      </c>
      <c r="T5169" s="10" t="n">
        <f aca="false">AVERAGE(G5169,J5169,M5169,P5169)</f>
        <v>4.85259558907211</v>
      </c>
    </row>
    <row r="5170" s="5" customFormat="true" ht="15.25" hidden="false" customHeight="false" outlineLevel="0" collapsed="false">
      <c r="A5170" s="6" t="s">
        <v>1653</v>
      </c>
      <c r="B5170" s="7" t="n">
        <v>3271907</v>
      </c>
      <c r="C5170" s="6" t="n">
        <v>3507</v>
      </c>
      <c r="D5170" s="8" t="n">
        <f aca="false">C5170/58039824</f>
        <v>6.04240288530165E-005</v>
      </c>
      <c r="E5170" s="6" t="n">
        <v>1401</v>
      </c>
      <c r="F5170" s="7" t="n">
        <f aca="false">E5170/57700746</f>
        <v>2.42804486444595E-005</v>
      </c>
      <c r="G5170" s="8" t="n">
        <f aca="false">F5170/$D5170</f>
        <v>0.401834321632582</v>
      </c>
      <c r="H5170" s="6" t="n">
        <v>159</v>
      </c>
      <c r="I5170" s="7" t="n">
        <f aca="false">H5170/41918464</f>
        <v>3.79307791430526E-006</v>
      </c>
      <c r="J5170" s="8" t="n">
        <f aca="false">I5170/$D5170</f>
        <v>0.0627743297874434</v>
      </c>
      <c r="K5170" s="6" t="n">
        <v>427</v>
      </c>
      <c r="L5170" s="7" t="n">
        <f aca="false">K5170/43192891</f>
        <v>9.88588608250372E-006</v>
      </c>
      <c r="M5170" s="8" t="n">
        <f aca="false">L5170/$D5170</f>
        <v>0.16360852247293</v>
      </c>
      <c r="N5170" s="6" t="n">
        <v>1469</v>
      </c>
      <c r="O5170" s="7" t="n">
        <f aca="false">N5170/49735264</f>
        <v>2.95363868984389E-005</v>
      </c>
      <c r="P5170" s="8" t="n">
        <f aca="false">O5170/$D5170</f>
        <v>0.488818562070516</v>
      </c>
      <c r="Q5170" s="6" t="n">
        <v>86</v>
      </c>
      <c r="R5170" s="9" t="n">
        <f aca="false">Q5170/50554893</f>
        <v>1.70112119513338E-006</v>
      </c>
      <c r="S5170" s="8" t="n">
        <f aca="false">R5170/$D5170</f>
        <v>0.0281530581032823</v>
      </c>
      <c r="T5170" s="10" t="n">
        <f aca="false">AVERAGE(G5170,J5170,M5170,P5170)</f>
        <v>0.279258933990868</v>
      </c>
    </row>
    <row r="5171" s="5" customFormat="true" ht="15.25" hidden="false" customHeight="false" outlineLevel="0" collapsed="false">
      <c r="A5171" s="6" t="s">
        <v>1653</v>
      </c>
      <c r="B5171" s="7" t="n">
        <v>3271943</v>
      </c>
      <c r="C5171" s="6" t="n">
        <v>946</v>
      </c>
      <c r="D5171" s="8" t="n">
        <f aca="false">C5171/58039824</f>
        <v>1.6299153491575E-005</v>
      </c>
      <c r="E5171" s="6" t="n">
        <v>5710</v>
      </c>
      <c r="F5171" s="7" t="n">
        <f aca="false">E5171/57700746</f>
        <v>9.89588592147491E-005</v>
      </c>
      <c r="G5171" s="8" t="n">
        <f aca="false">F5171/$D5171</f>
        <v>6.07141096412772</v>
      </c>
      <c r="H5171" s="6" t="n">
        <v>3191</v>
      </c>
      <c r="I5171" s="7" t="n">
        <f aca="false">H5171/41918464</f>
        <v>7.61239724814344E-005</v>
      </c>
      <c r="J5171" s="8" t="n">
        <f aca="false">I5171/$D5171</f>
        <v>4.67042491015148</v>
      </c>
      <c r="K5171" s="6" t="n">
        <v>2214</v>
      </c>
      <c r="L5171" s="7" t="n">
        <f aca="false">K5171/43192891</f>
        <v>5.1258435097572E-005</v>
      </c>
      <c r="M5171" s="8" t="n">
        <f aca="false">L5171/$D5171</f>
        <v>3.14485259152061</v>
      </c>
      <c r="N5171" s="6" t="n">
        <v>1718</v>
      </c>
      <c r="O5171" s="7" t="n">
        <f aca="false">N5171/49735264</f>
        <v>3.45428949567856E-005</v>
      </c>
      <c r="P5171" s="8" t="n">
        <f aca="false">O5171/$D5171</f>
        <v>2.11930607160922</v>
      </c>
      <c r="Q5171" s="6" t="n">
        <v>4</v>
      </c>
      <c r="R5171" s="9" t="n">
        <f aca="false">Q5171/50554893</f>
        <v>7.91219160527152E-008</v>
      </c>
      <c r="S5171" s="8" t="n">
        <f aca="false">R5171/$D5171</f>
        <v>0.00485435738080588</v>
      </c>
      <c r="T5171" s="10" t="n">
        <f aca="false">AVERAGE(G5171,J5171,M5171,P5171)</f>
        <v>4.00149863435226</v>
      </c>
    </row>
    <row r="5172" s="5" customFormat="true" ht="15.25" hidden="false" customHeight="false" outlineLevel="0" collapsed="false">
      <c r="A5172" s="6" t="s">
        <v>1654</v>
      </c>
      <c r="B5172" s="7" t="n">
        <v>3273955</v>
      </c>
      <c r="C5172" s="6" t="n">
        <v>2821</v>
      </c>
      <c r="D5172" s="8" t="n">
        <f aca="false">C5172/58039824</f>
        <v>4.86045581392528E-005</v>
      </c>
      <c r="E5172" s="6" t="n">
        <v>1924</v>
      </c>
      <c r="F5172" s="7" t="n">
        <f aca="false">E5172/57700746</f>
        <v>3.33444562397859E-005</v>
      </c>
      <c r="G5172" s="8" t="n">
        <f aca="false">F5172/$D5172</f>
        <v>0.686035580125088</v>
      </c>
      <c r="H5172" s="6" t="n">
        <v>1199</v>
      </c>
      <c r="I5172" s="7" t="n">
        <f aca="false">H5172/41918464</f>
        <v>2.86031472908931E-005</v>
      </c>
      <c r="J5172" s="8" t="n">
        <f aca="false">I5172/$D5172</f>
        <v>0.588486931800607</v>
      </c>
      <c r="K5172" s="6" t="n">
        <v>1902</v>
      </c>
      <c r="L5172" s="7" t="n">
        <f aca="false">K5172/43192891</f>
        <v>4.4035024189513E-005</v>
      </c>
      <c r="M5172" s="8" t="n">
        <f aca="false">L5172/$D5172</f>
        <v>0.905985485216263</v>
      </c>
      <c r="N5172" s="6" t="n">
        <v>4917</v>
      </c>
      <c r="O5172" s="7" t="n">
        <f aca="false">N5172/49735264</f>
        <v>9.88634543087979E-005</v>
      </c>
      <c r="P5172" s="8" t="n">
        <f aca="false">O5172/$D5172</f>
        <v>2.03403668490417</v>
      </c>
      <c r="Q5172" s="6" t="n">
        <v>5710</v>
      </c>
      <c r="R5172" s="9" t="n">
        <f aca="false">Q5172/50554893</f>
        <v>0.000112946535165251</v>
      </c>
      <c r="S5172" s="8" t="n">
        <f aca="false">R5172/$D5172</f>
        <v>2.32378483601594</v>
      </c>
      <c r="T5172" s="10" t="n">
        <f aca="false">AVERAGE(G5172,J5172,M5172,P5172)</f>
        <v>1.05363617051153</v>
      </c>
    </row>
    <row r="5173" s="5" customFormat="true" ht="15.25" hidden="false" customHeight="false" outlineLevel="0" collapsed="false">
      <c r="A5173" s="6" t="s">
        <v>1654</v>
      </c>
      <c r="B5173" s="7" t="n">
        <v>3274009</v>
      </c>
      <c r="C5173" s="6" t="n">
        <v>8190</v>
      </c>
      <c r="D5173" s="8" t="n">
        <f aca="false">C5173/58039824</f>
        <v>0.000141110007501057</v>
      </c>
      <c r="E5173" s="6" t="n">
        <v>1687</v>
      </c>
      <c r="F5173" s="7" t="n">
        <f aca="false">E5173/57700746</f>
        <v>2.92370570044276E-005</v>
      </c>
      <c r="G5173" s="8" t="n">
        <f aca="false">F5173/$D5173</f>
        <v>0.207193362981068</v>
      </c>
      <c r="H5173" s="6" t="n">
        <v>5809</v>
      </c>
      <c r="I5173" s="7" t="n">
        <f aca="false">H5173/41918464</f>
        <v>0.000138578550969807</v>
      </c>
      <c r="J5173" s="8" t="n">
        <f aca="false">I5173/$D5173</f>
        <v>0.982060403963687</v>
      </c>
      <c r="K5173" s="6" t="n">
        <v>4519</v>
      </c>
      <c r="L5173" s="7" t="n">
        <f aca="false">K5173/43192891</f>
        <v>0.000104623698376661</v>
      </c>
      <c r="M5173" s="8" t="n">
        <f aca="false">L5173/$D5173</f>
        <v>0.741433582418864</v>
      </c>
      <c r="N5173" s="6" t="n">
        <v>5592</v>
      </c>
      <c r="O5173" s="7" t="n">
        <f aca="false">N5173/49735264</f>
        <v>0.000112435313503111</v>
      </c>
      <c r="P5173" s="8" t="n">
        <f aca="false">O5173/$D5173</f>
        <v>0.796791917839487</v>
      </c>
      <c r="Q5173" s="6" t="n">
        <v>8</v>
      </c>
      <c r="R5173" s="9" t="n">
        <f aca="false">Q5173/50554893</f>
        <v>1.5824383210543E-007</v>
      </c>
      <c r="S5173" s="8" t="n">
        <f aca="false">R5173/$D5173</f>
        <v>0.00112142175390534</v>
      </c>
      <c r="T5173" s="10" t="n">
        <f aca="false">AVERAGE(G5173,J5173,M5173,P5173)</f>
        <v>0.681869816800777</v>
      </c>
    </row>
    <row r="5174" s="5" customFormat="true" ht="15.25" hidden="false" customHeight="false" outlineLevel="0" collapsed="false">
      <c r="A5174" s="6" t="s">
        <v>1654</v>
      </c>
      <c r="B5174" s="7" t="n">
        <v>3274429</v>
      </c>
      <c r="C5174" s="6" t="n">
        <v>342</v>
      </c>
      <c r="D5174" s="8" t="n">
        <f aca="false">C5174/58039824</f>
        <v>5.89250580773643E-006</v>
      </c>
      <c r="E5174" s="6" t="n">
        <v>16</v>
      </c>
      <c r="F5174" s="7" t="n">
        <f aca="false">E5174/57700746</f>
        <v>2.77292775382835E-007</v>
      </c>
      <c r="G5174" s="8" t="n">
        <f aca="false">F5174/$D5174</f>
        <v>0.0470585493558224</v>
      </c>
      <c r="H5174" s="6" t="n">
        <v>298</v>
      </c>
      <c r="I5174" s="7" t="n">
        <f aca="false">H5174/41918464</f>
        <v>7.10903910982998E-006</v>
      </c>
      <c r="J5174" s="8" t="n">
        <f aca="false">I5174/$D5174</f>
        <v>1.20645432381184</v>
      </c>
      <c r="K5174" s="6" t="n">
        <v>340</v>
      </c>
      <c r="L5174" s="7" t="n">
        <f aca="false">K5174/43192891</f>
        <v>7.87166573314113E-006</v>
      </c>
      <c r="M5174" s="8" t="n">
        <f aca="false">L5174/$D5174</f>
        <v>1.33587746707118</v>
      </c>
      <c r="N5174" s="6" t="n">
        <v>930</v>
      </c>
      <c r="O5174" s="7" t="n">
        <f aca="false">N5174/49735264</f>
        <v>1.86990060010539E-005</v>
      </c>
      <c r="P5174" s="8" t="n">
        <f aca="false">O5174/$D5174</f>
        <v>3.17335385168454</v>
      </c>
      <c r="Q5174" s="6" t="n">
        <v>5</v>
      </c>
      <c r="R5174" s="9" t="n">
        <f aca="false">Q5174/50554893</f>
        <v>9.8902395065894E-008</v>
      </c>
      <c r="S5174" s="8" t="n">
        <f aca="false">R5174/$D5174</f>
        <v>0.0167844374350964</v>
      </c>
      <c r="T5174" s="10" t="n">
        <f aca="false">AVERAGE(G5174,J5174,M5174,P5174)</f>
        <v>1.44068604798084</v>
      </c>
    </row>
    <row r="5175" s="5" customFormat="true" ht="15.25" hidden="false" customHeight="false" outlineLevel="0" collapsed="false">
      <c r="A5175" s="6" t="s">
        <v>21</v>
      </c>
      <c r="B5175" s="7" t="n">
        <v>3275178</v>
      </c>
      <c r="C5175" s="6" t="n">
        <v>2138</v>
      </c>
      <c r="D5175" s="8" t="n">
        <f aca="false">C5175/58039824</f>
        <v>3.68367760729254E-005</v>
      </c>
      <c r="E5175" s="6" t="n">
        <v>2692</v>
      </c>
      <c r="F5175" s="7" t="n">
        <f aca="false">E5175/57700746</f>
        <v>4.66545094581619E-005</v>
      </c>
      <c r="G5175" s="8" t="n">
        <f aca="false">F5175/$D5175</f>
        <v>1.26651988669694</v>
      </c>
      <c r="H5175" s="6" t="n">
        <v>3850</v>
      </c>
      <c r="I5175" s="7" t="n">
        <f aca="false">H5175/41918464</f>
        <v>9.18449683652531E-005</v>
      </c>
      <c r="J5175" s="8" t="n">
        <f aca="false">I5175/$D5175</f>
        <v>2.49329550945035</v>
      </c>
      <c r="K5175" s="6" t="n">
        <v>793</v>
      </c>
      <c r="L5175" s="7" t="n">
        <f aca="false">K5175/43192891</f>
        <v>1.83595027246498E-005</v>
      </c>
      <c r="M5175" s="8" t="n">
        <f aca="false">L5175/$D5175</f>
        <v>0.49840145316473</v>
      </c>
      <c r="N5175" s="6" t="n">
        <v>3268</v>
      </c>
      <c r="O5175" s="7" t="n">
        <f aca="false">N5175/49735264</f>
        <v>6.57079049585421E-005</v>
      </c>
      <c r="P5175" s="8" t="n">
        <f aca="false">O5175/$D5175</f>
        <v>1.78375829710127</v>
      </c>
      <c r="Q5175" s="6" t="n">
        <v>590</v>
      </c>
      <c r="R5175" s="9" t="n">
        <f aca="false">Q5175/50554893</f>
        <v>1.16704826177755E-005</v>
      </c>
      <c r="S5175" s="8" t="n">
        <f aca="false">R5175/$D5175</f>
        <v>0.316816069752455</v>
      </c>
      <c r="T5175" s="10" t="n">
        <f aca="false">AVERAGE(G5175,J5175,M5175,P5175)</f>
        <v>1.51049378660332</v>
      </c>
    </row>
    <row r="5176" s="5" customFormat="true" ht="15.25" hidden="false" customHeight="false" outlineLevel="0" collapsed="false">
      <c r="A5176" s="6" t="s">
        <v>1655</v>
      </c>
      <c r="B5176" s="7" t="n">
        <v>3276993</v>
      </c>
      <c r="C5176" s="6" t="n">
        <v>6418</v>
      </c>
      <c r="D5176" s="8" t="n">
        <f aca="false">C5176/58039824</f>
        <v>0.000110579246415358</v>
      </c>
      <c r="E5176" s="6" t="n">
        <v>2878</v>
      </c>
      <c r="F5176" s="7" t="n">
        <f aca="false">E5176/57700746</f>
        <v>4.98780379719874E-005</v>
      </c>
      <c r="G5176" s="8" t="n">
        <f aca="false">F5176/$D5176</f>
        <v>0.451061474814501</v>
      </c>
      <c r="H5176" s="6" t="n">
        <v>886</v>
      </c>
      <c r="I5176" s="7" t="n">
        <f aca="false">H5176/41918464</f>
        <v>2.11362706419777E-005</v>
      </c>
      <c r="J5176" s="8" t="n">
        <f aca="false">I5176/$D5176</f>
        <v>0.19114138798329</v>
      </c>
      <c r="K5176" s="6" t="n">
        <v>496</v>
      </c>
      <c r="L5176" s="7" t="n">
        <f aca="false">K5176/43192891</f>
        <v>1.14833711871706E-005</v>
      </c>
      <c r="M5176" s="8" t="n">
        <f aca="false">L5176/$D5176</f>
        <v>0.103847435747905</v>
      </c>
      <c r="N5176" s="6" t="n">
        <v>427</v>
      </c>
      <c r="O5176" s="7" t="n">
        <f aca="false">N5176/49735264</f>
        <v>8.58545759403228E-006</v>
      </c>
      <c r="P5176" s="8" t="n">
        <f aca="false">O5176/$D5176</f>
        <v>0.0776407677963691</v>
      </c>
      <c r="Q5176" s="6" t="n">
        <v>3</v>
      </c>
      <c r="R5176" s="9" t="n">
        <f aca="false">Q5176/50554893</f>
        <v>5.93414370395364E-008</v>
      </c>
      <c r="S5176" s="8" t="n">
        <f aca="false">R5176/$D5176</f>
        <v>0.000536641720424084</v>
      </c>
      <c r="T5176" s="10" t="n">
        <f aca="false">AVERAGE(G5176,J5176,M5176,P5176)</f>
        <v>0.205922766585516</v>
      </c>
    </row>
    <row r="5177" s="5" customFormat="true" ht="15.25" hidden="false" customHeight="false" outlineLevel="0" collapsed="false">
      <c r="A5177" s="6" t="s">
        <v>1655</v>
      </c>
      <c r="B5177" s="7" t="n">
        <v>3277269</v>
      </c>
      <c r="C5177" s="6" t="n">
        <v>1819</v>
      </c>
      <c r="D5177" s="8" t="n">
        <f aca="false">C5177/58039824</f>
        <v>3.13405498955338E-005</v>
      </c>
      <c r="E5177" s="6" t="n">
        <v>643</v>
      </c>
      <c r="F5177" s="7" t="n">
        <f aca="false">E5177/57700746</f>
        <v>1.11437034106977E-005</v>
      </c>
      <c r="G5177" s="8" t="n">
        <f aca="false">F5177/$D5177</f>
        <v>0.35556821586866</v>
      </c>
      <c r="H5177" s="6" t="n">
        <v>402</v>
      </c>
      <c r="I5177" s="7" t="n">
        <f aca="false">H5177/41918464</f>
        <v>9.59004604748876E-006</v>
      </c>
      <c r="J5177" s="8" t="n">
        <f aca="false">I5177/$D5177</f>
        <v>0.305994823940706</v>
      </c>
      <c r="K5177" s="6" t="n">
        <v>98</v>
      </c>
      <c r="L5177" s="7" t="n">
        <f aca="false">K5177/43192891</f>
        <v>2.26889188778774E-006</v>
      </c>
      <c r="M5177" s="8" t="n">
        <f aca="false">L5177/$D5177</f>
        <v>0.0723947695669203</v>
      </c>
      <c r="N5177" s="6" t="n">
        <v>773</v>
      </c>
      <c r="O5177" s="7" t="n">
        <f aca="false">N5177/49735264</f>
        <v>1.5542292084747E-005</v>
      </c>
      <c r="P5177" s="8" t="n">
        <f aca="false">O5177/$D5177</f>
        <v>0.49591638106394</v>
      </c>
      <c r="Q5177" s="6" t="n">
        <v>1919</v>
      </c>
      <c r="R5177" s="9" t="n">
        <f aca="false">Q5177/50554893</f>
        <v>3.79587392262901E-005</v>
      </c>
      <c r="S5177" s="8" t="n">
        <f aca="false">R5177/$D5177</f>
        <v>1.21117017259801</v>
      </c>
      <c r="T5177" s="10" t="n">
        <f aca="false">AVERAGE(G5177,J5177,M5177,P5177)</f>
        <v>0.307468547610056</v>
      </c>
    </row>
    <row r="5178" s="5" customFormat="true" ht="15.25" hidden="false" customHeight="false" outlineLevel="0" collapsed="false">
      <c r="A5178" s="6" t="s">
        <v>1655</v>
      </c>
      <c r="B5178" s="7" t="n">
        <v>3277569</v>
      </c>
      <c r="C5178" s="6" t="n">
        <v>35933</v>
      </c>
      <c r="D5178" s="8" t="n">
        <f aca="false">C5178/58039824</f>
        <v>0.00061910938944267</v>
      </c>
      <c r="E5178" s="6" t="n">
        <v>7628</v>
      </c>
      <c r="F5178" s="7" t="n">
        <f aca="false">E5178/57700746</f>
        <v>0.000132199330663766</v>
      </c>
      <c r="G5178" s="8" t="n">
        <f aca="false">F5178/$D5178</f>
        <v>0.213531458120469</v>
      </c>
      <c r="H5178" s="6" t="n">
        <v>3200</v>
      </c>
      <c r="I5178" s="7" t="n">
        <f aca="false">H5178/41918464</f>
        <v>7.63386750048857E-005</v>
      </c>
      <c r="J5178" s="8" t="n">
        <f aca="false">I5178/$D5178</f>
        <v>0.123304017523635</v>
      </c>
      <c r="K5178" s="6" t="n">
        <v>3112</v>
      </c>
      <c r="L5178" s="7" t="n">
        <f aca="false">K5178/43192891</f>
        <v>7.204889341628E-005</v>
      </c>
      <c r="M5178" s="8" t="n">
        <f aca="false">L5178/$D5178</f>
        <v>0.116375061733661</v>
      </c>
      <c r="N5178" s="6" t="n">
        <v>3339</v>
      </c>
      <c r="O5178" s="7" t="n">
        <f aca="false">N5178/49735264</f>
        <v>6.71354634812032E-005</v>
      </c>
      <c r="P5178" s="8" t="n">
        <f aca="false">O5178/$D5178</f>
        <v>0.108438774513886</v>
      </c>
      <c r="Q5178" s="6" t="n">
        <v>10</v>
      </c>
      <c r="R5178" s="9" t="n">
        <f aca="false">Q5178/50554893</f>
        <v>1.97804790131788E-007</v>
      </c>
      <c r="S5178" s="8" t="n">
        <f aca="false">R5178/$D5178</f>
        <v>0.000319498934283414</v>
      </c>
      <c r="T5178" s="10" t="n">
        <f aca="false">AVERAGE(G5178,J5178,M5178,P5178)</f>
        <v>0.140412327972913</v>
      </c>
    </row>
    <row r="5179" s="5" customFormat="true" ht="15.25" hidden="false" customHeight="false" outlineLevel="0" collapsed="false">
      <c r="A5179" s="6" t="s">
        <v>1656</v>
      </c>
      <c r="B5179" s="7" t="n">
        <v>3277834</v>
      </c>
      <c r="C5179" s="6" t="n">
        <v>13813</v>
      </c>
      <c r="D5179" s="8" t="n">
        <f aca="false">C5179/58039824</f>
        <v>0.000237991762345799</v>
      </c>
      <c r="E5179" s="6" t="n">
        <v>11511</v>
      </c>
      <c r="F5179" s="7" t="n">
        <f aca="false">E5179/57700746</f>
        <v>0.000199494821089488</v>
      </c>
      <c r="G5179" s="8" t="n">
        <f aca="false">F5179/$D5179</f>
        <v>0.838242547234155</v>
      </c>
      <c r="H5179" s="6" t="n">
        <v>5189</v>
      </c>
      <c r="I5179" s="7" t="n">
        <f aca="false">H5179/41918464</f>
        <v>0.00012378793268761</v>
      </c>
      <c r="J5179" s="8" t="n">
        <f aca="false">I5179/$D5179</f>
        <v>0.520135367155052</v>
      </c>
      <c r="K5179" s="6" t="n">
        <v>8168</v>
      </c>
      <c r="L5179" s="7" t="n">
        <f aca="false">K5179/43192891</f>
        <v>0.000189105193259696</v>
      </c>
      <c r="M5179" s="8" t="n">
        <f aca="false">L5179/$D5179</f>
        <v>0.79458713778895</v>
      </c>
      <c r="N5179" s="6" t="n">
        <v>8983</v>
      </c>
      <c r="O5179" s="7" t="n">
        <f aca="false">N5179/49735264</f>
        <v>0.000180616312803728</v>
      </c>
      <c r="P5179" s="8" t="n">
        <f aca="false">O5179/$D5179</f>
        <v>0.758918338279688</v>
      </c>
      <c r="Q5179" s="6" t="n">
        <v>67</v>
      </c>
      <c r="R5179" s="9" t="n">
        <f aca="false">Q5179/50554893</f>
        <v>1.32529209388298E-006</v>
      </c>
      <c r="S5179" s="8" t="n">
        <f aca="false">R5179/$D5179</f>
        <v>0.00556864691794394</v>
      </c>
      <c r="T5179" s="10" t="n">
        <f aca="false">AVERAGE(G5179,J5179,M5179,P5179)</f>
        <v>0.727970847614461</v>
      </c>
    </row>
    <row r="5180" s="5" customFormat="true" ht="15.25" hidden="false" customHeight="false" outlineLevel="0" collapsed="false">
      <c r="A5180" s="6" t="s">
        <v>1656</v>
      </c>
      <c r="B5180" s="7" t="n">
        <v>3277951</v>
      </c>
      <c r="C5180" s="6" t="n">
        <v>4010</v>
      </c>
      <c r="D5180" s="8" t="n">
        <f aca="false">C5180/58039824</f>
        <v>6.90904920731669E-005</v>
      </c>
      <c r="E5180" s="6" t="n">
        <v>6365</v>
      </c>
      <c r="F5180" s="7" t="n">
        <f aca="false">E5180/57700746</f>
        <v>0.000110310532206984</v>
      </c>
      <c r="G5180" s="8" t="n">
        <f aca="false">F5180/$D5180</f>
        <v>1.5966094450473</v>
      </c>
      <c r="H5180" s="6" t="n">
        <v>3323</v>
      </c>
      <c r="I5180" s="7" t="n">
        <f aca="false">H5180/41918464</f>
        <v>7.9272942825386E-005</v>
      </c>
      <c r="J5180" s="8" t="n">
        <f aca="false">I5180/$D5180</f>
        <v>1.14737846622131</v>
      </c>
      <c r="K5180" s="6" t="n">
        <v>3056</v>
      </c>
      <c r="L5180" s="7" t="n">
        <f aca="false">K5180/43192891</f>
        <v>7.07523837661156E-005</v>
      </c>
      <c r="M5180" s="8" t="n">
        <f aca="false">L5180/$D5180</f>
        <v>1.0240538407396</v>
      </c>
      <c r="N5180" s="6" t="n">
        <v>1851</v>
      </c>
      <c r="O5180" s="7" t="n">
        <f aca="false">N5180/49735264</f>
        <v>3.7217053879517E-005</v>
      </c>
      <c r="P5180" s="8" t="n">
        <f aca="false">O5180/$D5180</f>
        <v>0.538671136400419</v>
      </c>
      <c r="Q5180" s="6" t="n">
        <v>2994</v>
      </c>
      <c r="R5180" s="9" t="n">
        <f aca="false">Q5180/50554893</f>
        <v>5.92227541654573E-005</v>
      </c>
      <c r="S5180" s="8" t="n">
        <f aca="false">R5180/$D5180</f>
        <v>0.857176615600601</v>
      </c>
      <c r="T5180" s="10" t="n">
        <f aca="false">AVERAGE(G5180,J5180,M5180,P5180)</f>
        <v>1.07667822210216</v>
      </c>
    </row>
    <row r="5181" s="5" customFormat="true" ht="15.25" hidden="false" customHeight="false" outlineLevel="0" collapsed="false">
      <c r="A5181" s="6" t="s">
        <v>1657</v>
      </c>
      <c r="B5181" s="7" t="n">
        <v>3278555</v>
      </c>
      <c r="C5181" s="6" t="n">
        <v>219</v>
      </c>
      <c r="D5181" s="8" t="n">
        <f aca="false">C5181/58039824</f>
        <v>3.77327126284876E-006</v>
      </c>
      <c r="E5181" s="6" t="n">
        <v>7665</v>
      </c>
      <c r="F5181" s="7" t="n">
        <f aca="false">E5181/57700746</f>
        <v>0.000132840570206839</v>
      </c>
      <c r="G5181" s="8" t="n">
        <f aca="false">F5181/$D5181</f>
        <v>35.2056772368246</v>
      </c>
      <c r="H5181" s="6" t="n">
        <v>8531</v>
      </c>
      <c r="I5181" s="7" t="n">
        <f aca="false">H5181/41918464</f>
        <v>0.000203514136395837</v>
      </c>
      <c r="J5181" s="8" t="n">
        <f aca="false">I5181/$D5181</f>
        <v>53.9357290316274</v>
      </c>
      <c r="K5181" s="6" t="n">
        <v>12925</v>
      </c>
      <c r="L5181" s="7" t="n">
        <f aca="false">K5181/43192891</f>
        <v>0.000299239057649556</v>
      </c>
      <c r="M5181" s="8" t="n">
        <f aca="false">L5181/$D5181</f>
        <v>79.3049417347311</v>
      </c>
      <c r="N5181" s="6" t="n">
        <v>8083</v>
      </c>
      <c r="O5181" s="7" t="n">
        <f aca="false">N5181/49735264</f>
        <v>0.000162520500544644</v>
      </c>
      <c r="P5181" s="8" t="n">
        <f aca="false">O5181/$D5181</f>
        <v>43.071512547959</v>
      </c>
      <c r="Q5181" s="6" t="n">
        <v>12</v>
      </c>
      <c r="R5181" s="9" t="n">
        <f aca="false">Q5181/50554893</f>
        <v>2.37365748158146E-007</v>
      </c>
      <c r="S5181" s="8" t="n">
        <f aca="false">R5181/$D5181</f>
        <v>0.0629071518115393</v>
      </c>
      <c r="T5181" s="10" t="n">
        <f aca="false">AVERAGE(G5181,J5181,M5181,P5181)</f>
        <v>52.8794651377855</v>
      </c>
    </row>
    <row r="5182" s="5" customFormat="true" ht="15.25" hidden="false" customHeight="false" outlineLevel="0" collapsed="false">
      <c r="A5182" s="6" t="s">
        <v>1657</v>
      </c>
      <c r="B5182" s="7" t="n">
        <v>3279239</v>
      </c>
      <c r="C5182" s="6" t="n">
        <v>4707</v>
      </c>
      <c r="D5182" s="8" t="n">
        <f aca="false">C5182/58039824</f>
        <v>8.10994878275303E-005</v>
      </c>
      <c r="E5182" s="6" t="n">
        <v>103</v>
      </c>
      <c r="F5182" s="7" t="n">
        <f aca="false">E5182/57700746</f>
        <v>1.785072241527E-006</v>
      </c>
      <c r="G5182" s="8" t="n">
        <f aca="false">F5182/$D5182</f>
        <v>0.0220108941418127</v>
      </c>
      <c r="H5182" s="6" t="n">
        <v>947</v>
      </c>
      <c r="I5182" s="7" t="n">
        <f aca="false">H5182/41918464</f>
        <v>2.25914766342584E-005</v>
      </c>
      <c r="J5182" s="8" t="n">
        <f aca="false">I5182/$D5182</f>
        <v>0.27856497296632</v>
      </c>
      <c r="K5182" s="6" t="n">
        <v>381</v>
      </c>
      <c r="L5182" s="7" t="n">
        <f aca="false">K5182/43192891</f>
        <v>8.8208960127258E-006</v>
      </c>
      <c r="M5182" s="8" t="n">
        <f aca="false">L5182/$D5182</f>
        <v>0.108766359061166</v>
      </c>
      <c r="N5182" s="6" t="n">
        <v>2196</v>
      </c>
      <c r="O5182" s="7" t="n">
        <f aca="false">N5182/49735264</f>
        <v>4.4153781912166E-005</v>
      </c>
      <c r="P5182" s="8" t="n">
        <f aca="false">O5182/$D5182</f>
        <v>0.544439713430316</v>
      </c>
      <c r="Q5182" s="6" t="n">
        <v>6</v>
      </c>
      <c r="R5182" s="9" t="n">
        <f aca="false">Q5182/50554893</f>
        <v>1.18682874079073E-007</v>
      </c>
      <c r="S5182" s="8" t="n">
        <f aca="false">R5182/$D5182</f>
        <v>0.00146342322569865</v>
      </c>
      <c r="T5182" s="10" t="n">
        <f aca="false">AVERAGE(G5182,J5182,M5182,P5182)</f>
        <v>0.238445484899903</v>
      </c>
    </row>
    <row r="5183" s="5" customFormat="true" ht="15.25" hidden="false" customHeight="false" outlineLevel="0" collapsed="false">
      <c r="A5183" s="6" t="s">
        <v>21</v>
      </c>
      <c r="B5183" s="7" t="n">
        <v>3281859</v>
      </c>
      <c r="C5183" s="6" t="n">
        <v>1163</v>
      </c>
      <c r="D5183" s="8" t="n">
        <f aca="false">C5183/58039824</f>
        <v>2.00379656561329E-005</v>
      </c>
      <c r="E5183" s="6" t="n">
        <v>2050</v>
      </c>
      <c r="F5183" s="7" t="n">
        <f aca="false">E5183/57700746</f>
        <v>3.55281368459257E-005</v>
      </c>
      <c r="G5183" s="8" t="n">
        <f aca="false">F5183/$D5183</f>
        <v>1.77304110884389</v>
      </c>
      <c r="H5183" s="6" t="n">
        <v>244</v>
      </c>
      <c r="I5183" s="7" t="n">
        <f aca="false">H5183/41918464</f>
        <v>5.82082396912253E-006</v>
      </c>
      <c r="J5183" s="8" t="n">
        <f aca="false">I5183/$D5183</f>
        <v>0.290489766726443</v>
      </c>
      <c r="K5183" s="6" t="n">
        <v>617</v>
      </c>
      <c r="L5183" s="7" t="n">
        <f aca="false">K5183/43192891</f>
        <v>1.42847581098473E-005</v>
      </c>
      <c r="M5183" s="8" t="n">
        <f aca="false">L5183/$D5183</f>
        <v>0.712884648820386</v>
      </c>
      <c r="N5183" s="6" t="n">
        <v>932</v>
      </c>
      <c r="O5183" s="7" t="n">
        <f aca="false">N5183/49735264</f>
        <v>1.87392189171852E-005</v>
      </c>
      <c r="P5183" s="8" t="n">
        <f aca="false">O5183/$D5183</f>
        <v>0.935185698925967</v>
      </c>
      <c r="Q5183" s="6" t="n">
        <v>791</v>
      </c>
      <c r="R5183" s="9" t="n">
        <f aca="false">Q5183/50554893</f>
        <v>1.56463588994244E-005</v>
      </c>
      <c r="S5183" s="8" t="n">
        <f aca="false">R5183/$D5183</f>
        <v>0.78083569799091</v>
      </c>
      <c r="T5183" s="10" t="n">
        <f aca="false">AVERAGE(G5183,J5183,M5183,P5183)</f>
        <v>0.927900305829171</v>
      </c>
    </row>
    <row r="5184" s="5" customFormat="true" ht="15.25" hidden="false" customHeight="false" outlineLevel="0" collapsed="false">
      <c r="A5184" s="6" t="s">
        <v>1658</v>
      </c>
      <c r="B5184" s="7" t="n">
        <v>3283943</v>
      </c>
      <c r="C5184" s="6" t="n">
        <v>3500</v>
      </c>
      <c r="D5184" s="8" t="n">
        <f aca="false">C5184/58039824</f>
        <v>6.03034220089985E-005</v>
      </c>
      <c r="E5184" s="6" t="n">
        <v>5678</v>
      </c>
      <c r="F5184" s="7" t="n">
        <f aca="false">E5184/57700746</f>
        <v>9.84042736639835E-005</v>
      </c>
      <c r="G5184" s="8" t="n">
        <f aca="false">F5184/$D5184</f>
        <v>1.63181906408727</v>
      </c>
      <c r="H5184" s="6" t="n">
        <v>3999</v>
      </c>
      <c r="I5184" s="7" t="n">
        <f aca="false">H5184/41918464</f>
        <v>9.53994879201681E-005</v>
      </c>
      <c r="J5184" s="8" t="n">
        <f aca="false">I5184/$D5184</f>
        <v>1.58199128245048</v>
      </c>
      <c r="K5184" s="6" t="n">
        <v>3591</v>
      </c>
      <c r="L5184" s="7" t="n">
        <f aca="false">K5184/43192891</f>
        <v>8.31386813167935E-005</v>
      </c>
      <c r="M5184" s="8" t="n">
        <f aca="false">L5184/$D5184</f>
        <v>1.37867269463394</v>
      </c>
      <c r="N5184" s="6" t="n">
        <v>4618</v>
      </c>
      <c r="O5184" s="7" t="n">
        <f aca="false">N5184/49735264</f>
        <v>9.28516233471687E-005</v>
      </c>
      <c r="P5184" s="8" t="n">
        <f aca="false">O5184/$D5184</f>
        <v>1.53974053633828</v>
      </c>
      <c r="Q5184" s="6" t="n">
        <v>3043</v>
      </c>
      <c r="R5184" s="9" t="n">
        <f aca="false">Q5184/50554893</f>
        <v>6.01919976371031E-005</v>
      </c>
      <c r="S5184" s="8" t="n">
        <f aca="false">R5184/$D5184</f>
        <v>0.99815227116168</v>
      </c>
      <c r="T5184" s="10" t="n">
        <f aca="false">AVERAGE(G5184,J5184,M5184,P5184)</f>
        <v>1.53305589437749</v>
      </c>
    </row>
    <row r="5185" s="5" customFormat="true" ht="15.25" hidden="false" customHeight="false" outlineLevel="0" collapsed="false">
      <c r="A5185" s="6" t="s">
        <v>21</v>
      </c>
      <c r="B5185" s="7" t="n">
        <v>3285066</v>
      </c>
      <c r="C5185" s="6" t="n">
        <v>85</v>
      </c>
      <c r="D5185" s="8" t="n">
        <f aca="false">C5185/58039824</f>
        <v>1.46451167736139E-006</v>
      </c>
      <c r="E5185" s="6" t="n">
        <v>500</v>
      </c>
      <c r="F5185" s="7" t="n">
        <f aca="false">E5185/57700746</f>
        <v>8.66539923071359E-006</v>
      </c>
      <c r="G5185" s="8" t="n">
        <f aca="false">F5185/$D5185</f>
        <v>5.91692054400414</v>
      </c>
      <c r="H5185" s="6" t="n">
        <v>1344</v>
      </c>
      <c r="I5185" s="7" t="n">
        <f aca="false">H5185/41918464</f>
        <v>3.2062243502052E-005</v>
      </c>
      <c r="J5185" s="8" t="n">
        <f aca="false">I5185/$D5185</f>
        <v>21.8927878812264</v>
      </c>
      <c r="K5185" s="6" t="n">
        <v>1648</v>
      </c>
      <c r="L5185" s="7" t="n">
        <f aca="false">K5185/43192891</f>
        <v>3.81544268476958E-005</v>
      </c>
      <c r="M5185" s="8" t="n">
        <f aca="false">L5185/$D5185</f>
        <v>26.0526614007193</v>
      </c>
      <c r="N5185" s="6" t="n">
        <v>480</v>
      </c>
      <c r="O5185" s="7" t="n">
        <f aca="false">N5185/49735264</f>
        <v>9.65109987151169E-006</v>
      </c>
      <c r="P5185" s="8" t="n">
        <f aca="false">O5185/$D5185</f>
        <v>6.58997809351719</v>
      </c>
      <c r="Q5185" s="6" t="n">
        <v>930</v>
      </c>
      <c r="R5185" s="9" t="n">
        <f aca="false">Q5185/50554893</f>
        <v>1.83958454822563E-005</v>
      </c>
      <c r="S5185" s="8" t="n">
        <f aca="false">R5185/$D5185</f>
        <v>12.5610780484865</v>
      </c>
      <c r="T5185" s="10" t="n">
        <f aca="false">AVERAGE(G5185,J5185,M5185,P5185)</f>
        <v>15.1130869798668</v>
      </c>
    </row>
    <row r="5186" s="5" customFormat="true" ht="15.25" hidden="false" customHeight="false" outlineLevel="0" collapsed="false">
      <c r="A5186" s="6" t="s">
        <v>1659</v>
      </c>
      <c r="B5186" s="7" t="n">
        <v>3285737</v>
      </c>
      <c r="C5186" s="6" t="n">
        <v>14</v>
      </c>
      <c r="D5186" s="8" t="n">
        <f aca="false">C5186/58039824</f>
        <v>2.41213688035994E-007</v>
      </c>
      <c r="E5186" s="6" t="n">
        <v>5990</v>
      </c>
      <c r="F5186" s="7" t="n">
        <f aca="false">E5186/57700746</f>
        <v>0.000103811482783949</v>
      </c>
      <c r="G5186" s="8" t="n">
        <f aca="false">F5186/$D5186</f>
        <v>430.371442139958</v>
      </c>
      <c r="H5186" s="6" t="n">
        <v>7233</v>
      </c>
      <c r="I5186" s="7" t="n">
        <f aca="false">H5186/41918464</f>
        <v>0.000172549261346981</v>
      </c>
      <c r="J5186" s="8" t="n">
        <f aca="false">I5186/$D5186</f>
        <v>715.337768564912</v>
      </c>
      <c r="K5186" s="6" t="n">
        <v>2314</v>
      </c>
      <c r="L5186" s="7" t="n">
        <f aca="false">K5186/43192891</f>
        <v>5.3573630901437E-005</v>
      </c>
      <c r="M5186" s="8" t="n">
        <f aca="false">L5186/$D5186</f>
        <v>222.100293468598</v>
      </c>
      <c r="N5186" s="6" t="n">
        <v>1529</v>
      </c>
      <c r="O5186" s="7" t="n">
        <f aca="false">N5186/49735264</f>
        <v>3.07427743823779E-005</v>
      </c>
      <c r="P5186" s="8" t="n">
        <f aca="false">O5186/$D5186</f>
        <v>127.450372458923</v>
      </c>
      <c r="Q5186" s="6" t="n">
        <v>11873</v>
      </c>
      <c r="R5186" s="9" t="n">
        <f aca="false">Q5186/50554893</f>
        <v>0.000234853627323472</v>
      </c>
      <c r="S5186" s="8" t="n">
        <f aca="false">R5186/$D5186</f>
        <v>973.633085401136</v>
      </c>
      <c r="T5186" s="10" t="n">
        <f aca="false">AVERAGE(G5186,J5186,M5186,P5186)</f>
        <v>373.814969158097</v>
      </c>
    </row>
    <row r="5187" s="5" customFormat="true" ht="15.25" hidden="false" customHeight="false" outlineLevel="0" collapsed="false">
      <c r="A5187" s="6" t="s">
        <v>1659</v>
      </c>
      <c r="B5187" s="7" t="n">
        <v>3285788</v>
      </c>
      <c r="C5187" s="6" t="n">
        <v>105</v>
      </c>
      <c r="D5187" s="8" t="n">
        <f aca="false">C5187/58039824</f>
        <v>1.80910266026996E-006</v>
      </c>
      <c r="E5187" s="6" t="n">
        <v>6</v>
      </c>
      <c r="F5187" s="7" t="n">
        <f aca="false">E5187/57700746</f>
        <v>1.03984790768563E-007</v>
      </c>
      <c r="G5187" s="8" t="n">
        <f aca="false">F5187/$D5187</f>
        <v>0.0574786567131831</v>
      </c>
      <c r="H5187" s="6" t="n">
        <v>8</v>
      </c>
      <c r="I5187" s="7" t="n">
        <f aca="false">H5187/41918464</f>
        <v>1.90846687512214E-007</v>
      </c>
      <c r="J5187" s="8" t="n">
        <f aca="false">I5187/$D5187</f>
        <v>0.105492458611352</v>
      </c>
      <c r="K5187" s="6" t="n">
        <v>1</v>
      </c>
      <c r="L5187" s="7" t="n">
        <f aca="false">K5187/43192891</f>
        <v>2.31519580386504E-008</v>
      </c>
      <c r="M5187" s="8" t="n">
        <f aca="false">L5187/$D5187</f>
        <v>0.0127974816173205</v>
      </c>
      <c r="N5187" s="6" t="n">
        <v>463</v>
      </c>
      <c r="O5187" s="7" t="n">
        <f aca="false">N5187/49735264</f>
        <v>9.30929008439565E-006</v>
      </c>
      <c r="P5187" s="8" t="n">
        <f aca="false">O5187/$D5187</f>
        <v>5.14580531488827</v>
      </c>
      <c r="Q5187" s="6" t="n">
        <v>6</v>
      </c>
      <c r="R5187" s="9" t="n">
        <f aca="false">Q5187/50554893</f>
        <v>1.18682874079073E-007</v>
      </c>
      <c r="S5187" s="8" t="n">
        <f aca="false">R5187/$D5187</f>
        <v>0.0656031726034624</v>
      </c>
      <c r="T5187" s="10" t="n">
        <f aca="false">AVERAGE(G5187,J5187,M5187,P5187)</f>
        <v>1.33039347795753</v>
      </c>
    </row>
    <row r="5188" s="5" customFormat="true" ht="15.25" hidden="false" customHeight="false" outlineLevel="0" collapsed="false">
      <c r="A5188" s="6" t="s">
        <v>1660</v>
      </c>
      <c r="B5188" s="7" t="n">
        <v>3287731</v>
      </c>
      <c r="C5188" s="6" t="n">
        <v>3831</v>
      </c>
      <c r="D5188" s="8" t="n">
        <f aca="false">C5188/58039824</f>
        <v>6.60064027761352E-005</v>
      </c>
      <c r="E5188" s="6" t="n">
        <v>2499</v>
      </c>
      <c r="F5188" s="7" t="n">
        <f aca="false">E5188/57700746</f>
        <v>4.33096653551065E-005</v>
      </c>
      <c r="G5188" s="8" t="n">
        <f aca="false">F5188/$D5188</f>
        <v>0.656143397209418</v>
      </c>
      <c r="H5188" s="6" t="n">
        <v>2399</v>
      </c>
      <c r="I5188" s="7" t="n">
        <f aca="false">H5188/41918464</f>
        <v>5.72301504177252E-005</v>
      </c>
      <c r="J5188" s="8" t="n">
        <f aca="false">I5188/$D5188</f>
        <v>0.867039378161916</v>
      </c>
      <c r="K5188" s="6" t="n">
        <v>5521</v>
      </c>
      <c r="L5188" s="7" t="n">
        <f aca="false">K5188/43192891</f>
        <v>0.000127821960331389</v>
      </c>
      <c r="M5188" s="8" t="n">
        <f aca="false">L5188/$D5188</f>
        <v>1.93650850455985</v>
      </c>
      <c r="N5188" s="6" t="n">
        <v>3851</v>
      </c>
      <c r="O5188" s="7" t="n">
        <f aca="false">N5188/49735264</f>
        <v>7.74299700108157E-005</v>
      </c>
      <c r="P5188" s="8" t="n">
        <f aca="false">O5188/$D5188</f>
        <v>1.17306756245185</v>
      </c>
      <c r="Q5188" s="6" t="n">
        <v>3026</v>
      </c>
      <c r="R5188" s="9" t="n">
        <f aca="false">Q5188/50554893</f>
        <v>5.98557294938791E-005</v>
      </c>
      <c r="S5188" s="8" t="n">
        <f aca="false">R5188/$D5188</f>
        <v>0.906817020416693</v>
      </c>
      <c r="T5188" s="10" t="n">
        <f aca="false">AVERAGE(G5188,J5188,M5188,P5188)</f>
        <v>1.15818971059576</v>
      </c>
    </row>
    <row r="5189" s="5" customFormat="true" ht="15.25" hidden="false" customHeight="false" outlineLevel="0" collapsed="false">
      <c r="A5189" s="6" t="s">
        <v>1660</v>
      </c>
      <c r="B5189" s="7" t="n">
        <v>3288355</v>
      </c>
      <c r="C5189" s="6" t="n">
        <v>2728</v>
      </c>
      <c r="D5189" s="8" t="n">
        <f aca="false">C5189/58039824</f>
        <v>4.7002210068728E-005</v>
      </c>
      <c r="E5189" s="6" t="n">
        <v>13500</v>
      </c>
      <c r="F5189" s="7" t="n">
        <f aca="false">E5189/57700746</f>
        <v>0.000233965779229267</v>
      </c>
      <c r="G5189" s="8" t="n">
        <f aca="false">F5189/$D5189</f>
        <v>4.97776123478354</v>
      </c>
      <c r="H5189" s="6" t="n">
        <v>10306</v>
      </c>
      <c r="I5189" s="7" t="n">
        <f aca="false">H5189/41918464</f>
        <v>0.00024585824518761</v>
      </c>
      <c r="J5189" s="8" t="n">
        <f aca="false">I5189/$D5189</f>
        <v>5.23078052772644</v>
      </c>
      <c r="K5189" s="6" t="n">
        <v>17209</v>
      </c>
      <c r="L5189" s="7" t="n">
        <f aca="false">K5189/43192891</f>
        <v>0.000398422045887134</v>
      </c>
      <c r="M5189" s="8" t="n">
        <f aca="false">L5189/$D5189</f>
        <v>8.47666621004736</v>
      </c>
      <c r="N5189" s="6" t="n">
        <v>13941</v>
      </c>
      <c r="O5189" s="7" t="n">
        <f aca="false">N5189/49735264</f>
        <v>0.000280304131893218</v>
      </c>
      <c r="P5189" s="8" t="n">
        <f aca="false">O5189/$D5189</f>
        <v>5.96363727329734</v>
      </c>
      <c r="Q5189" s="6" t="n">
        <v>2846</v>
      </c>
      <c r="R5189" s="9" t="n">
        <f aca="false">Q5189/50554893</f>
        <v>5.62952432715069E-005</v>
      </c>
      <c r="S5189" s="8" t="n">
        <f aca="false">R5189/$D5189</f>
        <v>1.19771481360537</v>
      </c>
      <c r="T5189" s="10" t="n">
        <f aca="false">AVERAGE(G5189,J5189,M5189,P5189)</f>
        <v>6.16221131146367</v>
      </c>
    </row>
    <row r="5190" s="5" customFormat="true" ht="15.25" hidden="false" customHeight="false" outlineLevel="0" collapsed="false">
      <c r="A5190" s="6" t="s">
        <v>1660</v>
      </c>
      <c r="B5190" s="7" t="n">
        <v>3288410</v>
      </c>
      <c r="C5190" s="6" t="n">
        <v>32967</v>
      </c>
      <c r="D5190" s="8" t="n">
        <f aca="false">C5190/58039824</f>
        <v>0.00056800654667733</v>
      </c>
      <c r="E5190" s="6" t="n">
        <v>13881</v>
      </c>
      <c r="F5190" s="7" t="n">
        <f aca="false">E5190/57700746</f>
        <v>0.000240568813443071</v>
      </c>
      <c r="G5190" s="8" t="n">
        <f aca="false">F5190/$D5190</f>
        <v>0.42353176182621</v>
      </c>
      <c r="H5190" s="6" t="n">
        <v>5553</v>
      </c>
      <c r="I5190" s="7" t="n">
        <f aca="false">H5190/41918464</f>
        <v>0.000132471456969416</v>
      </c>
      <c r="J5190" s="8" t="n">
        <f aca="false">I5190/$D5190</f>
        <v>0.233221707996738</v>
      </c>
      <c r="K5190" s="6" t="n">
        <v>10692</v>
      </c>
      <c r="L5190" s="7" t="n">
        <f aca="false">K5190/43192891</f>
        <v>0.00024754073534925</v>
      </c>
      <c r="M5190" s="8" t="n">
        <f aca="false">L5190/$D5190</f>
        <v>0.435806130751996</v>
      </c>
      <c r="N5190" s="6" t="n">
        <v>12026</v>
      </c>
      <c r="O5190" s="7" t="n">
        <f aca="false">N5190/49735264</f>
        <v>0.000241800264697499</v>
      </c>
      <c r="P5190" s="8" t="n">
        <f aca="false">O5190/$D5190</f>
        <v>0.425699784821071</v>
      </c>
      <c r="Q5190" s="6" t="n">
        <v>28</v>
      </c>
      <c r="R5190" s="9" t="n">
        <f aca="false">Q5190/50554893</f>
        <v>5.53853412369007E-007</v>
      </c>
      <c r="S5190" s="8" t="n">
        <f aca="false">R5190/$D5190</f>
        <v>0.00097508279721226</v>
      </c>
      <c r="T5190" s="10" t="n">
        <f aca="false">AVERAGE(G5190,J5190,M5190,P5190)</f>
        <v>0.379564846349004</v>
      </c>
    </row>
    <row r="5191" s="5" customFormat="true" ht="15.25" hidden="false" customHeight="false" outlineLevel="0" collapsed="false">
      <c r="A5191" s="6" t="s">
        <v>1660</v>
      </c>
      <c r="B5191" s="7" t="n">
        <v>3288508</v>
      </c>
      <c r="C5191" s="6" t="n">
        <v>65</v>
      </c>
      <c r="D5191" s="8" t="n">
        <f aca="false">C5191/58039824</f>
        <v>1.11992069445283E-006</v>
      </c>
      <c r="E5191" s="6" t="n">
        <v>5117</v>
      </c>
      <c r="F5191" s="7" t="n">
        <f aca="false">E5191/57700746</f>
        <v>8.86816957271228E-005</v>
      </c>
      <c r="G5191" s="8" t="n">
        <f aca="false">F5191/$D5191</f>
        <v>79.1856924926733</v>
      </c>
      <c r="H5191" s="6" t="n">
        <v>3547</v>
      </c>
      <c r="I5191" s="7" t="n">
        <f aca="false">H5191/41918464</f>
        <v>8.4616650075728E-005</v>
      </c>
      <c r="J5191" s="8" t="n">
        <f aca="false">I5191/$D5191</f>
        <v>75.5559304286898</v>
      </c>
      <c r="K5191" s="6" t="n">
        <v>2729</v>
      </c>
      <c r="L5191" s="7" t="n">
        <f aca="false">K5191/43192891</f>
        <v>6.31816934874769E-005</v>
      </c>
      <c r="M5191" s="8" t="n">
        <f aca="false">L5191/$D5191</f>
        <v>56.4162210774632</v>
      </c>
      <c r="N5191" s="6" t="n">
        <v>7826</v>
      </c>
      <c r="O5191" s="7" t="n">
        <f aca="false">N5191/49735264</f>
        <v>0.000157353140821772</v>
      </c>
      <c r="P5191" s="8" t="n">
        <f aca="false">O5191/$D5191</f>
        <v>140.503824602198</v>
      </c>
      <c r="Q5191" s="6" t="n">
        <v>2940</v>
      </c>
      <c r="R5191" s="9" t="n">
        <f aca="false">Q5191/50554893</f>
        <v>5.81546082987457E-005</v>
      </c>
      <c r="S5191" s="8" t="n">
        <f aca="false">R5191/$D5191</f>
        <v>51.9274343145868</v>
      </c>
      <c r="T5191" s="10" t="n">
        <f aca="false">AVERAGE(G5191,J5191,M5191,P5191)</f>
        <v>87.915417150256</v>
      </c>
    </row>
    <row r="5192" s="5" customFormat="true" ht="15.25" hidden="false" customHeight="false" outlineLevel="0" collapsed="false">
      <c r="A5192" s="6" t="s">
        <v>1661</v>
      </c>
      <c r="B5192" s="7" t="n">
        <v>3290959</v>
      </c>
      <c r="C5192" s="6" t="n">
        <v>7734</v>
      </c>
      <c r="D5192" s="8" t="n">
        <f aca="false">C5192/58039824</f>
        <v>0.000133253333090741</v>
      </c>
      <c r="E5192" s="6" t="n">
        <v>3339</v>
      </c>
      <c r="F5192" s="7" t="n">
        <f aca="false">E5192/57700746</f>
        <v>5.78675360627053E-005</v>
      </c>
      <c r="G5192" s="8" t="n">
        <f aca="false">F5192/$D5192</f>
        <v>0.434267081509319</v>
      </c>
      <c r="H5192" s="6" t="n">
        <v>2558</v>
      </c>
      <c r="I5192" s="7" t="n">
        <f aca="false">H5192/41918464</f>
        <v>6.10232283320305E-005</v>
      </c>
      <c r="J5192" s="8" t="n">
        <f aca="false">I5192/$D5192</f>
        <v>0.457948982713067</v>
      </c>
      <c r="K5192" s="6" t="n">
        <v>2005</v>
      </c>
      <c r="L5192" s="7" t="n">
        <f aca="false">K5192/43192891</f>
        <v>4.6419675867494E-005</v>
      </c>
      <c r="M5192" s="8" t="n">
        <f aca="false">L5192/$D5192</f>
        <v>0.348356583590173</v>
      </c>
      <c r="N5192" s="6" t="n">
        <v>2923</v>
      </c>
      <c r="O5192" s="7" t="n">
        <f aca="false">N5192/49735264</f>
        <v>5.87711769258931E-005</v>
      </c>
      <c r="P5192" s="8" t="n">
        <f aca="false">O5192/$D5192</f>
        <v>0.441048456820752</v>
      </c>
      <c r="Q5192" s="6" t="n">
        <v>12854</v>
      </c>
      <c r="R5192" s="9" t="n">
        <f aca="false">Q5192/50554893</f>
        <v>0.0002542582772354</v>
      </c>
      <c r="S5192" s="8" t="n">
        <f aca="false">R5192/$D5192</f>
        <v>1.90808193189628</v>
      </c>
      <c r="T5192" s="10" t="n">
        <f aca="false">AVERAGE(G5192,J5192,M5192,P5192)</f>
        <v>0.420405276158328</v>
      </c>
    </row>
    <row r="5193" s="5" customFormat="true" ht="15.25" hidden="false" customHeight="false" outlineLevel="0" collapsed="false">
      <c r="A5193" s="6" t="s">
        <v>1662</v>
      </c>
      <c r="B5193" s="7" t="n">
        <v>3292360</v>
      </c>
      <c r="C5193" s="6" t="n">
        <v>23</v>
      </c>
      <c r="D5193" s="8" t="n">
        <f aca="false">C5193/58039824</f>
        <v>3.96279630344847E-007</v>
      </c>
      <c r="E5193" s="6" t="n">
        <v>712</v>
      </c>
      <c r="F5193" s="7" t="n">
        <f aca="false">E5193/57700746</f>
        <v>1.23395285045361E-005</v>
      </c>
      <c r="G5193" s="8" t="n">
        <f aca="false">F5193/$D5193</f>
        <v>31.1384375063592</v>
      </c>
      <c r="H5193" s="6" t="n">
        <v>573</v>
      </c>
      <c r="I5193" s="7" t="n">
        <f aca="false">H5193/41918464</f>
        <v>1.36693939930623E-005</v>
      </c>
      <c r="J5193" s="8" t="n">
        <f aca="false">I5193/$D5193</f>
        <v>34.4943139801737</v>
      </c>
      <c r="K5193" s="6" t="n">
        <v>1905</v>
      </c>
      <c r="L5193" s="7" t="n">
        <f aca="false">K5193/43192891</f>
        <v>4.4104480063629E-005</v>
      </c>
      <c r="M5193" s="8" t="n">
        <f aca="false">L5193/$D5193</f>
        <v>111.296359152371</v>
      </c>
      <c r="N5193" s="6" t="n">
        <v>3362</v>
      </c>
      <c r="O5193" s="7" t="n">
        <f aca="false">N5193/49735264</f>
        <v>6.75979120167131E-005</v>
      </c>
      <c r="P5193" s="8" t="n">
        <f aca="false">O5193/$D5193</f>
        <v>170.58134418337</v>
      </c>
      <c r="Q5193" s="6" t="n">
        <v>21020</v>
      </c>
      <c r="R5193" s="9" t="n">
        <f aca="false">Q5193/50554893</f>
        <v>0.000415785668857018</v>
      </c>
      <c r="S5193" s="8" t="n">
        <f aca="false">R5193/$D5193</f>
        <v>1049.22291487755</v>
      </c>
      <c r="T5193" s="10" t="n">
        <f aca="false">AVERAGE(G5193,J5193,M5193,P5193)</f>
        <v>86.8776137055686</v>
      </c>
    </row>
    <row r="5194" s="5" customFormat="true" ht="15.25" hidden="false" customHeight="false" outlineLevel="0" collapsed="false">
      <c r="A5194" s="6" t="s">
        <v>1662</v>
      </c>
      <c r="B5194" s="7" t="n">
        <v>3292756</v>
      </c>
      <c r="C5194" s="6" t="n">
        <v>146</v>
      </c>
      <c r="D5194" s="8" t="n">
        <f aca="false">C5194/58039824</f>
        <v>2.51551417523251E-006</v>
      </c>
      <c r="E5194" s="6" t="n">
        <v>4369</v>
      </c>
      <c r="F5194" s="7" t="n">
        <f aca="false">E5194/57700746</f>
        <v>7.57182584779753E-005</v>
      </c>
      <c r="G5194" s="8" t="n">
        <f aca="false">F5194/$D5194</f>
        <v>30.1005095592342</v>
      </c>
      <c r="H5194" s="6" t="n">
        <v>4150</v>
      </c>
      <c r="I5194" s="7" t="n">
        <f aca="false">H5194/41918464</f>
        <v>9.90017191469611E-005</v>
      </c>
      <c r="J5194" s="8" t="n">
        <f aca="false">I5194/$D5194</f>
        <v>39.3564544862127</v>
      </c>
      <c r="K5194" s="6" t="n">
        <v>3326</v>
      </c>
      <c r="L5194" s="7" t="n">
        <f aca="false">K5194/43192891</f>
        <v>7.70034124365512E-005</v>
      </c>
      <c r="M5194" s="8" t="n">
        <f aca="false">L5194/$D5194</f>
        <v>30.6114007206633</v>
      </c>
      <c r="N5194" s="6" t="n">
        <v>6211</v>
      </c>
      <c r="O5194" s="7" t="n">
        <f aca="false">N5194/49735264</f>
        <v>0.000124881211045748</v>
      </c>
      <c r="P5194" s="8" t="n">
        <f aca="false">O5194/$D5194</f>
        <v>49.644407602754</v>
      </c>
      <c r="Q5194" s="6" t="n">
        <v>18543</v>
      </c>
      <c r="R5194" s="9" t="n">
        <f aca="false">Q5194/50554893</f>
        <v>0.000366789422341375</v>
      </c>
      <c r="S5194" s="8" t="n">
        <f aca="false">R5194/$D5194</f>
        <v>145.810914505172</v>
      </c>
      <c r="T5194" s="10" t="n">
        <f aca="false">AVERAGE(G5194,J5194,M5194,P5194)</f>
        <v>37.428193092216</v>
      </c>
    </row>
    <row r="5195" s="5" customFormat="true" ht="15.25" hidden="false" customHeight="false" outlineLevel="0" collapsed="false">
      <c r="A5195" s="6" t="s">
        <v>1663</v>
      </c>
      <c r="B5195" s="7" t="n">
        <v>3293534</v>
      </c>
      <c r="C5195" s="6" t="n">
        <v>3931</v>
      </c>
      <c r="D5195" s="8" t="n">
        <f aca="false">C5195/58039824</f>
        <v>6.7729357690678E-005</v>
      </c>
      <c r="E5195" s="6" t="n">
        <v>2741</v>
      </c>
      <c r="F5195" s="7" t="n">
        <f aca="false">E5195/57700746</f>
        <v>4.75037185827719E-005</v>
      </c>
      <c r="G5195" s="8" t="n">
        <f aca="false">F5195/$D5195</f>
        <v>0.701375595494686</v>
      </c>
      <c r="H5195" s="6" t="n">
        <v>3506</v>
      </c>
      <c r="I5195" s="7" t="n">
        <f aca="false">H5195/41918464</f>
        <v>8.36385608022279E-005</v>
      </c>
      <c r="J5195" s="8" t="n">
        <f aca="false">I5195/$D5195</f>
        <v>1.23489375440718</v>
      </c>
      <c r="K5195" s="6" t="n">
        <v>3237</v>
      </c>
      <c r="L5195" s="7" t="n">
        <f aca="false">K5195/43192891</f>
        <v>7.49428881711113E-005</v>
      </c>
      <c r="M5195" s="8" t="n">
        <f aca="false">L5195/$D5195</f>
        <v>1.10650522500712</v>
      </c>
      <c r="N5195" s="6" t="n">
        <v>2321</v>
      </c>
      <c r="O5195" s="7" t="n">
        <f aca="false">N5195/49735264</f>
        <v>4.66670891703722E-005</v>
      </c>
      <c r="P5195" s="8" t="n">
        <f aca="false">O5195/$D5195</f>
        <v>0.689023058265252</v>
      </c>
      <c r="Q5195" s="6" t="n">
        <v>5</v>
      </c>
      <c r="R5195" s="9" t="n">
        <f aca="false">Q5195/50554893</f>
        <v>9.8902395065894E-008</v>
      </c>
      <c r="S5195" s="8" t="n">
        <f aca="false">R5195/$D5195</f>
        <v>0.00146025886614168</v>
      </c>
      <c r="T5195" s="10" t="n">
        <f aca="false">AVERAGE(G5195,J5195,M5195,P5195)</f>
        <v>0.932949408293558</v>
      </c>
    </row>
    <row r="5196" s="5" customFormat="true" ht="15.25" hidden="false" customHeight="false" outlineLevel="0" collapsed="false">
      <c r="A5196" s="6" t="s">
        <v>1663</v>
      </c>
      <c r="B5196" s="7" t="n">
        <v>3293870</v>
      </c>
      <c r="C5196" s="6" t="n">
        <v>5745</v>
      </c>
      <c r="D5196" s="8" t="n">
        <f aca="false">C5196/58039824</f>
        <v>9.89837598404847E-005</v>
      </c>
      <c r="E5196" s="6" t="n">
        <v>7509</v>
      </c>
      <c r="F5196" s="7" t="n">
        <f aca="false">E5196/57700746</f>
        <v>0.000130136965646857</v>
      </c>
      <c r="G5196" s="8" t="n">
        <f aca="false">F5196/$D5196</f>
        <v>1.3147304755505</v>
      </c>
      <c r="H5196" s="6" t="n">
        <v>7312</v>
      </c>
      <c r="I5196" s="7" t="n">
        <f aca="false">H5196/41918464</f>
        <v>0.000174433872386164</v>
      </c>
      <c r="J5196" s="8" t="n">
        <f aca="false">I5196/$D5196</f>
        <v>1.7622473895442</v>
      </c>
      <c r="K5196" s="6" t="n">
        <v>8065</v>
      </c>
      <c r="L5196" s="7" t="n">
        <f aca="false">K5196/43192891</f>
        <v>0.000186720541581715</v>
      </c>
      <c r="M5196" s="8" t="n">
        <f aca="false">L5196/$D5196</f>
        <v>1.88637552142514</v>
      </c>
      <c r="N5196" s="6" t="n">
        <v>9095</v>
      </c>
      <c r="O5196" s="7" t="n">
        <f aca="false">N5196/49735264</f>
        <v>0.000182868236107081</v>
      </c>
      <c r="P5196" s="8" t="n">
        <f aca="false">O5196/$D5196</f>
        <v>1.84745696063454</v>
      </c>
      <c r="Q5196" s="6" t="n">
        <v>6170</v>
      </c>
      <c r="R5196" s="9" t="n">
        <f aca="false">Q5196/50554893</f>
        <v>0.000122045555511313</v>
      </c>
      <c r="S5196" s="8" t="n">
        <f aca="false">R5196/$D5196</f>
        <v>1.23298565045411</v>
      </c>
      <c r="T5196" s="10" t="n">
        <f aca="false">AVERAGE(G5196,J5196,M5196,P5196)</f>
        <v>1.70270258678859</v>
      </c>
    </row>
    <row r="5197" s="5" customFormat="true" ht="15.25" hidden="false" customHeight="false" outlineLevel="0" collapsed="false">
      <c r="A5197" s="6" t="s">
        <v>21</v>
      </c>
      <c r="B5197" s="7" t="n">
        <v>3294125</v>
      </c>
      <c r="C5197" s="6" t="n">
        <v>316</v>
      </c>
      <c r="D5197" s="8" t="n">
        <f aca="false">C5197/58039824</f>
        <v>5.44453752995529E-006</v>
      </c>
      <c r="E5197" s="6" t="n">
        <v>2786</v>
      </c>
      <c r="F5197" s="7" t="n">
        <f aca="false">E5197/57700746</f>
        <v>4.82836045135361E-005</v>
      </c>
      <c r="G5197" s="8" t="n">
        <f aca="false">F5197/$D5197</f>
        <v>8.86826553180772</v>
      </c>
      <c r="H5197" s="6" t="n">
        <v>1400</v>
      </c>
      <c r="I5197" s="7" t="n">
        <f aca="false">H5197/41918464</f>
        <v>3.33981703146375E-005</v>
      </c>
      <c r="J5197" s="8" t="n">
        <f aca="false">I5197/$D5197</f>
        <v>6.13425293349235</v>
      </c>
      <c r="K5197" s="6" t="n">
        <v>2931</v>
      </c>
      <c r="L5197" s="7" t="n">
        <f aca="false">K5197/43192891</f>
        <v>6.78583890112843E-005</v>
      </c>
      <c r="M5197" s="8" t="n">
        <f aca="false">L5197/$D5197</f>
        <v>12.4635726428433</v>
      </c>
      <c r="N5197" s="6" t="n">
        <v>2232</v>
      </c>
      <c r="O5197" s="7" t="n">
        <f aca="false">N5197/49735264</f>
        <v>4.48776144025294E-005</v>
      </c>
      <c r="P5197" s="8" t="n">
        <f aca="false">O5197/$D5197</f>
        <v>8.24268620716035</v>
      </c>
      <c r="Q5197" s="6" t="n">
        <v>359</v>
      </c>
      <c r="R5197" s="9" t="n">
        <f aca="false">Q5197/50554893</f>
        <v>7.10119196573119E-006</v>
      </c>
      <c r="S5197" s="8" t="n">
        <f aca="false">R5197/$D5197</f>
        <v>1.304278265447</v>
      </c>
      <c r="T5197" s="10" t="n">
        <f aca="false">AVERAGE(G5197,J5197,M5197,P5197)</f>
        <v>8.92719432882592</v>
      </c>
    </row>
    <row r="5198" s="5" customFormat="true" ht="15.25" hidden="false" customHeight="false" outlineLevel="0" collapsed="false">
      <c r="A5198" s="6" t="s">
        <v>21</v>
      </c>
      <c r="B5198" s="7" t="n">
        <v>3294290</v>
      </c>
      <c r="C5198" s="6" t="n">
        <v>203</v>
      </c>
      <c r="D5198" s="8" t="n">
        <f aca="false">C5198/58039824</f>
        <v>3.49759847652191E-006</v>
      </c>
      <c r="E5198" s="6" t="n">
        <v>801</v>
      </c>
      <c r="F5198" s="7" t="n">
        <f aca="false">E5198/57700746</f>
        <v>1.38819695676032E-005</v>
      </c>
      <c r="G5198" s="8" t="n">
        <f aca="false">F5198/$D5198</f>
        <v>3.96900034717756</v>
      </c>
      <c r="H5198" s="6" t="n">
        <v>462</v>
      </c>
      <c r="I5198" s="7" t="n">
        <f aca="false">H5198/41918464</f>
        <v>1.10213962038304E-005</v>
      </c>
      <c r="J5198" s="8" t="n">
        <f aca="false">I5198/$D5198</f>
        <v>3.1511324921408</v>
      </c>
      <c r="K5198" s="6" t="n">
        <v>244</v>
      </c>
      <c r="L5198" s="7" t="n">
        <f aca="false">K5198/43192891</f>
        <v>5.6490777614307E-006</v>
      </c>
      <c r="M5198" s="8" t="n">
        <f aca="false">L5198/$D5198</f>
        <v>1.61513043859976</v>
      </c>
      <c r="N5198" s="6" t="n">
        <v>797</v>
      </c>
      <c r="O5198" s="7" t="n">
        <f aca="false">N5198/49735264</f>
        <v>1.60248470783225E-005</v>
      </c>
      <c r="P5198" s="8" t="n">
        <f aca="false">O5198/$D5198</f>
        <v>4.58167144853574</v>
      </c>
      <c r="Q5198" s="6" t="n">
        <v>3</v>
      </c>
      <c r="R5198" s="9" t="n">
        <f aca="false">Q5198/50554893</f>
        <v>5.93414370395364E-008</v>
      </c>
      <c r="S5198" s="8" t="n">
        <f aca="false">R5198/$D5198</f>
        <v>0.0169663377422748</v>
      </c>
      <c r="T5198" s="10" t="n">
        <f aca="false">AVERAGE(G5198,J5198,M5198,P5198)</f>
        <v>3.32923368161346</v>
      </c>
    </row>
    <row r="5199" s="5" customFormat="true" ht="15.25" hidden="false" customHeight="false" outlineLevel="0" collapsed="false">
      <c r="A5199" s="6" t="s">
        <v>1664</v>
      </c>
      <c r="B5199" s="7" t="n">
        <v>3295422</v>
      </c>
      <c r="C5199" s="6" t="n">
        <v>3600</v>
      </c>
      <c r="D5199" s="8" t="n">
        <f aca="false">C5199/58039824</f>
        <v>6.20263769235413E-005</v>
      </c>
      <c r="E5199" s="6" t="n">
        <v>315</v>
      </c>
      <c r="F5199" s="7" t="n">
        <f aca="false">E5199/57700746</f>
        <v>5.45920151534956E-006</v>
      </c>
      <c r="G5199" s="8" t="n">
        <f aca="false">F5199/$D5199</f>
        <v>0.0880141930920616</v>
      </c>
      <c r="H5199" s="6" t="n">
        <v>780</v>
      </c>
      <c r="I5199" s="7" t="n">
        <f aca="false">H5199/41918464</f>
        <v>1.86075520324409E-005</v>
      </c>
      <c r="J5199" s="8" t="n">
        <f aca="false">I5199/$D5199</f>
        <v>0.299994179176031</v>
      </c>
      <c r="K5199" s="6" t="n">
        <v>678</v>
      </c>
      <c r="L5199" s="7" t="n">
        <f aca="false">K5199/43192891</f>
        <v>1.5697027550205E-005</v>
      </c>
      <c r="M5199" s="8" t="n">
        <f aca="false">L5199/$D5199</f>
        <v>0.253070198982513</v>
      </c>
      <c r="N5199" s="6" t="n">
        <v>855</v>
      </c>
      <c r="O5199" s="7" t="n">
        <f aca="false">N5199/49735264</f>
        <v>1.71910216461302E-005</v>
      </c>
      <c r="P5199" s="8" t="n">
        <f aca="false">O5199/$D5199</f>
        <v>0.277156630755996</v>
      </c>
      <c r="Q5199" s="6" t="n">
        <v>62</v>
      </c>
      <c r="R5199" s="9" t="n">
        <f aca="false">Q5199/50554893</f>
        <v>1.22638969881709E-006</v>
      </c>
      <c r="S5199" s="8" t="n">
        <f aca="false">R5199/$D5199</f>
        <v>0.0197720672985435</v>
      </c>
      <c r="T5199" s="10" t="n">
        <f aca="false">AVERAGE(G5199,J5199,M5199,P5199)</f>
        <v>0.229558800501651</v>
      </c>
    </row>
    <row r="5200" s="5" customFormat="true" ht="15.25" hidden="false" customHeight="false" outlineLevel="0" collapsed="false">
      <c r="A5200" s="6" t="s">
        <v>21</v>
      </c>
      <c r="B5200" s="7" t="n">
        <v>3297634</v>
      </c>
      <c r="C5200" s="6" t="n">
        <v>7766</v>
      </c>
      <c r="D5200" s="8" t="n">
        <f aca="false">C5200/58039824</f>
        <v>0.000133804678663395</v>
      </c>
      <c r="E5200" s="6" t="n">
        <v>1975</v>
      </c>
      <c r="F5200" s="7" t="n">
        <f aca="false">E5200/57700746</f>
        <v>3.42283269613187E-005</v>
      </c>
      <c r="G5200" s="8" t="n">
        <f aca="false">F5200/$D5200</f>
        <v>0.255808147392401</v>
      </c>
      <c r="H5200" s="6" t="n">
        <v>3540</v>
      </c>
      <c r="I5200" s="7" t="n">
        <f aca="false">H5200/41918464</f>
        <v>8.44496592241548E-005</v>
      </c>
      <c r="J5200" s="8" t="n">
        <f aca="false">I5200/$D5200</f>
        <v>0.63114130288822</v>
      </c>
      <c r="K5200" s="6" t="n">
        <v>3185</v>
      </c>
      <c r="L5200" s="7" t="n">
        <f aca="false">K5200/43192891</f>
        <v>7.37389863531015E-005</v>
      </c>
      <c r="M5200" s="8" t="n">
        <f aca="false">L5200/$D5200</f>
        <v>0.551094229960393</v>
      </c>
      <c r="N5200" s="6" t="n">
        <v>1395</v>
      </c>
      <c r="O5200" s="7" t="n">
        <f aca="false">N5200/49735264</f>
        <v>2.80485090015808E-005</v>
      </c>
      <c r="P5200" s="8" t="n">
        <f aca="false">O5200/$D5200</f>
        <v>0.209622782116169</v>
      </c>
      <c r="Q5200" s="6" t="n">
        <v>2214</v>
      </c>
      <c r="R5200" s="9" t="n">
        <f aca="false">Q5200/50554893</f>
        <v>4.37939805351779E-005</v>
      </c>
      <c r="S5200" s="8" t="n">
        <f aca="false">R5200/$D5200</f>
        <v>0.327297826747508</v>
      </c>
      <c r="T5200" s="10" t="n">
        <f aca="false">AVERAGE(G5200,J5200,M5200,P5200)</f>
        <v>0.411916615589296</v>
      </c>
    </row>
    <row r="5201" s="5" customFormat="true" ht="15.25" hidden="false" customHeight="false" outlineLevel="0" collapsed="false">
      <c r="A5201" s="6" t="s">
        <v>21</v>
      </c>
      <c r="B5201" s="7" t="n">
        <v>3297650</v>
      </c>
      <c r="C5201" s="6" t="n">
        <v>6929</v>
      </c>
      <c r="D5201" s="8" t="n">
        <f aca="false">C5201/58039824</f>
        <v>0.000119383546028672</v>
      </c>
      <c r="E5201" s="6" t="n">
        <v>15647</v>
      </c>
      <c r="F5201" s="7" t="n">
        <f aca="false">E5201/57700746</f>
        <v>0.000271175003525951</v>
      </c>
      <c r="G5201" s="8" t="n">
        <f aca="false">F5201/$D5201</f>
        <v>2.27146045285692</v>
      </c>
      <c r="H5201" s="6" t="n">
        <v>9526</v>
      </c>
      <c r="I5201" s="7" t="n">
        <f aca="false">H5201/41918464</f>
        <v>0.000227250693155169</v>
      </c>
      <c r="J5201" s="8" t="n">
        <f aca="false">I5201/$D5201</f>
        <v>1.90353445440959</v>
      </c>
      <c r="K5201" s="6" t="n">
        <v>7172</v>
      </c>
      <c r="L5201" s="7" t="n">
        <f aca="false">K5201/43192891</f>
        <v>0.000166045843053201</v>
      </c>
      <c r="M5201" s="8" t="n">
        <f aca="false">L5201/$D5201</f>
        <v>1.39086037043432</v>
      </c>
      <c r="N5201" s="6" t="n">
        <v>8734</v>
      </c>
      <c r="O5201" s="7" t="n">
        <f aca="false">N5201/49735264</f>
        <v>0.000175609804745381</v>
      </c>
      <c r="P5201" s="8" t="n">
        <f aca="false">O5201/$D5201</f>
        <v>1.4709715918742</v>
      </c>
      <c r="Q5201" s="6" t="n">
        <v>6872</v>
      </c>
      <c r="R5201" s="9" t="n">
        <f aca="false">Q5201/50554893</f>
        <v>0.000135931451778565</v>
      </c>
      <c r="S5201" s="8" t="n">
        <f aca="false">R5201/$D5201</f>
        <v>1.13861127684982</v>
      </c>
      <c r="T5201" s="10" t="n">
        <f aca="false">AVERAGE(G5201,J5201,M5201,P5201)</f>
        <v>1.75920671739375</v>
      </c>
    </row>
    <row r="5202" s="5" customFormat="true" ht="15.25" hidden="false" customHeight="false" outlineLevel="0" collapsed="false">
      <c r="A5202" s="6" t="s">
        <v>1665</v>
      </c>
      <c r="B5202" s="7" t="n">
        <v>3297919</v>
      </c>
      <c r="C5202" s="6" t="n">
        <v>146</v>
      </c>
      <c r="D5202" s="8" t="n">
        <f aca="false">C5202/58039824</f>
        <v>2.51551417523251E-006</v>
      </c>
      <c r="E5202" s="6" t="n">
        <v>3925</v>
      </c>
      <c r="F5202" s="7" t="n">
        <f aca="false">E5202/57700746</f>
        <v>6.80233839611017E-005</v>
      </c>
      <c r="G5202" s="8" t="n">
        <f aca="false">F5202/$D5202</f>
        <v>27.0415426916902</v>
      </c>
      <c r="H5202" s="6" t="n">
        <v>2846</v>
      </c>
      <c r="I5202" s="7" t="n">
        <f aca="false">H5202/41918464</f>
        <v>6.78937090824702E-005</v>
      </c>
      <c r="J5202" s="8" t="n">
        <f aca="false">I5202/$D5202</f>
        <v>26.9899926428341</v>
      </c>
      <c r="K5202" s="6" t="n">
        <v>3753</v>
      </c>
      <c r="L5202" s="7" t="n">
        <f aca="false">K5202/43192891</f>
        <v>8.68892985190549E-005</v>
      </c>
      <c r="M5202" s="8" t="n">
        <f aca="false">L5202/$D5202</f>
        <v>34.5413670789685</v>
      </c>
      <c r="N5202" s="6" t="n">
        <v>8534</v>
      </c>
      <c r="O5202" s="7" t="n">
        <f aca="false">N5202/49735264</f>
        <v>0.000171588513132252</v>
      </c>
      <c r="P5202" s="8" t="n">
        <f aca="false">O5202/$D5202</f>
        <v>68.2121034425861</v>
      </c>
      <c r="Q5202" s="6" t="n">
        <v>105</v>
      </c>
      <c r="R5202" s="9" t="n">
        <f aca="false">Q5202/50554893</f>
        <v>2.07695029638377E-006</v>
      </c>
      <c r="S5202" s="8" t="n">
        <f aca="false">R5202/$D5202</f>
        <v>0.825656367526453</v>
      </c>
      <c r="T5202" s="10" t="n">
        <f aca="false">AVERAGE(G5202,J5202,M5202,P5202)</f>
        <v>39.1962514640197</v>
      </c>
    </row>
    <row r="5203" s="5" customFormat="true" ht="15.25" hidden="false" customHeight="false" outlineLevel="0" collapsed="false">
      <c r="A5203" s="6" t="s">
        <v>1665</v>
      </c>
      <c r="B5203" s="7" t="n">
        <v>3297923</v>
      </c>
      <c r="C5203" s="6" t="n">
        <v>13190</v>
      </c>
      <c r="D5203" s="8" t="n">
        <f aca="false">C5203/58039824</f>
        <v>0.000227257753228197</v>
      </c>
      <c r="E5203" s="6" t="n">
        <v>11582</v>
      </c>
      <c r="F5203" s="7" t="n">
        <f aca="false">E5203/57700746</f>
        <v>0.000200725307780249</v>
      </c>
      <c r="G5203" s="8" t="n">
        <f aca="false">F5203/$D5203</f>
        <v>0.883249547832563</v>
      </c>
      <c r="H5203" s="6" t="n">
        <v>5822</v>
      </c>
      <c r="I5203" s="7" t="n">
        <f aca="false">H5203/41918464</f>
        <v>0.000138888676837014</v>
      </c>
      <c r="J5203" s="8" t="n">
        <f aca="false">I5203/$D5203</f>
        <v>0.611150444216313</v>
      </c>
      <c r="K5203" s="6" t="n">
        <v>7522</v>
      </c>
      <c r="L5203" s="7" t="n">
        <f aca="false">K5203/43192891</f>
        <v>0.000174149028366728</v>
      </c>
      <c r="M5203" s="8" t="n">
        <f aca="false">L5203/$D5203</f>
        <v>0.766306213508409</v>
      </c>
      <c r="N5203" s="6" t="n">
        <v>5214</v>
      </c>
      <c r="O5203" s="7" t="n">
        <f aca="false">N5203/49735264</f>
        <v>0.000104835072354296</v>
      </c>
      <c r="P5203" s="8" t="n">
        <f aca="false">O5203/$D5203</f>
        <v>0.461304711787005</v>
      </c>
      <c r="Q5203" s="6" t="n">
        <v>6425</v>
      </c>
      <c r="R5203" s="9" t="n">
        <f aca="false">Q5203/50554893</f>
        <v>0.000127089577659674</v>
      </c>
      <c r="S5203" s="8" t="n">
        <f aca="false">R5203/$D5203</f>
        <v>0.559230987081258</v>
      </c>
      <c r="T5203" s="10" t="n">
        <f aca="false">AVERAGE(G5203,J5203,M5203,P5203)</f>
        <v>0.680502729336072</v>
      </c>
    </row>
    <row r="5204" s="5" customFormat="true" ht="15.25" hidden="false" customHeight="false" outlineLevel="0" collapsed="false">
      <c r="A5204" s="6" t="s">
        <v>1665</v>
      </c>
      <c r="B5204" s="7" t="n">
        <v>3298015</v>
      </c>
      <c r="C5204" s="6" t="n">
        <v>13</v>
      </c>
      <c r="D5204" s="8" t="n">
        <f aca="false">C5204/58039824</f>
        <v>2.23984138890566E-007</v>
      </c>
      <c r="E5204" s="6" t="n">
        <v>6006</v>
      </c>
      <c r="F5204" s="7" t="n">
        <f aca="false">E5204/57700746</f>
        <v>0.000104088775559332</v>
      </c>
      <c r="G5204" s="8" t="n">
        <f aca="false">F5204/$D5204</f>
        <v>464.714939526085</v>
      </c>
      <c r="H5204" s="6" t="n">
        <v>5862</v>
      </c>
      <c r="I5204" s="7" t="n">
        <f aca="false">H5204/41918464</f>
        <v>0.000139842910274575</v>
      </c>
      <c r="J5204" s="8" t="n">
        <f aca="false">I5204/$D5204</f>
        <v>624.342915383394</v>
      </c>
      <c r="K5204" s="6" t="n">
        <v>5006</v>
      </c>
      <c r="L5204" s="7" t="n">
        <f aca="false">K5204/43192891</f>
        <v>0.000115898701941484</v>
      </c>
      <c r="M5204" s="8" t="n">
        <f aca="false">L5204/$D5204</f>
        <v>517.441558654783</v>
      </c>
      <c r="N5204" s="6" t="n">
        <v>2389</v>
      </c>
      <c r="O5204" s="7" t="n">
        <f aca="false">N5204/49735264</f>
        <v>4.80343283188363E-005</v>
      </c>
      <c r="P5204" s="8" t="n">
        <f aca="false">O5204/$D5204</f>
        <v>214.454150891037</v>
      </c>
      <c r="Q5204" s="6" t="n">
        <v>1460</v>
      </c>
      <c r="R5204" s="9" t="n">
        <f aca="false">Q5204/50554893</f>
        <v>2.88794993592411E-005</v>
      </c>
      <c r="S5204" s="8" t="n">
        <f aca="false">R5204/$D5204</f>
        <v>128.935466155266</v>
      </c>
      <c r="T5204" s="10" t="n">
        <f aca="false">AVERAGE(G5204,J5204,M5204,P5204)</f>
        <v>455.238391113825</v>
      </c>
    </row>
    <row r="5205" s="5" customFormat="true" ht="15.25" hidden="false" customHeight="false" outlineLevel="0" collapsed="false">
      <c r="A5205" s="6" t="s">
        <v>1665</v>
      </c>
      <c r="B5205" s="7" t="n">
        <v>3298307</v>
      </c>
      <c r="C5205" s="6" t="n">
        <v>43</v>
      </c>
      <c r="D5205" s="8" t="n">
        <f aca="false">C5205/58039824</f>
        <v>7.4087061325341E-007</v>
      </c>
      <c r="E5205" s="6" t="n">
        <v>5610</v>
      </c>
      <c r="F5205" s="7" t="n">
        <f aca="false">E5205/57700746</f>
        <v>9.72257793686064E-005</v>
      </c>
      <c r="G5205" s="8" t="n">
        <f aca="false">F5205/$D5205</f>
        <v>131.231793553878</v>
      </c>
      <c r="H5205" s="6" t="n">
        <v>2824</v>
      </c>
      <c r="I5205" s="7" t="n">
        <f aca="false">H5205/41918464</f>
        <v>6.73688806918116E-005</v>
      </c>
      <c r="J5205" s="8" t="n">
        <f aca="false">I5205/$D5205</f>
        <v>90.932046009994</v>
      </c>
      <c r="K5205" s="6" t="n">
        <v>2456</v>
      </c>
      <c r="L5205" s="7" t="n">
        <f aca="false">K5205/43192891</f>
        <v>5.68612089429254E-005</v>
      </c>
      <c r="M5205" s="8" t="n">
        <f aca="false">L5205/$D5205</f>
        <v>76.7491758017352</v>
      </c>
      <c r="N5205" s="6" t="n">
        <v>5957</v>
      </c>
      <c r="O5205" s="7" t="n">
        <f aca="false">N5205/49735264</f>
        <v>0.000119774170697073</v>
      </c>
      <c r="P5205" s="8" t="n">
        <f aca="false">O5205/$D5205</f>
        <v>161.666785744281</v>
      </c>
      <c r="Q5205" s="6" t="n">
        <v>12428</v>
      </c>
      <c r="R5205" s="9" t="n">
        <f aca="false">Q5205/50554893</f>
        <v>0.000245831793175786</v>
      </c>
      <c r="S5205" s="8" t="n">
        <f aca="false">R5205/$D5205</f>
        <v>331.814744407605</v>
      </c>
      <c r="T5205" s="10" t="n">
        <f aca="false">AVERAGE(G5205,J5205,M5205,P5205)</f>
        <v>115.144950277472</v>
      </c>
    </row>
    <row r="5206" s="5" customFormat="true" ht="15.25" hidden="false" customHeight="false" outlineLevel="0" collapsed="false">
      <c r="A5206" s="6" t="s">
        <v>1665</v>
      </c>
      <c r="B5206" s="7" t="n">
        <v>3298457</v>
      </c>
      <c r="C5206" s="6" t="n">
        <v>8325</v>
      </c>
      <c r="D5206" s="8" t="n">
        <f aca="false">C5206/58039824</f>
        <v>0.000143435996635689</v>
      </c>
      <c r="E5206" s="6" t="n">
        <v>7120</v>
      </c>
      <c r="F5206" s="7" t="n">
        <f aca="false">E5206/57700746</f>
        <v>0.000123395285045361</v>
      </c>
      <c r="G5206" s="8" t="n">
        <f aca="false">F5206/$D5206</f>
        <v>0.860281156331845</v>
      </c>
      <c r="H5206" s="6" t="n">
        <v>6998</v>
      </c>
      <c r="I5206" s="7" t="n">
        <f aca="false">H5206/41918464</f>
        <v>0.000166943139901309</v>
      </c>
      <c r="J5206" s="8" t="n">
        <f aca="false">I5206/$D5206</f>
        <v>1.16388594088641</v>
      </c>
      <c r="K5206" s="6" t="n">
        <v>8468</v>
      </c>
      <c r="L5206" s="7" t="n">
        <f aca="false">K5206/43192891</f>
        <v>0.000196050780671292</v>
      </c>
      <c r="M5206" s="8" t="n">
        <f aca="false">L5206/$D5206</f>
        <v>1.3668171537807</v>
      </c>
      <c r="N5206" s="6" t="n">
        <v>4876</v>
      </c>
      <c r="O5206" s="7" t="n">
        <f aca="false">N5206/49735264</f>
        <v>9.80390895281063E-005</v>
      </c>
      <c r="P5206" s="8" t="n">
        <f aca="false">O5206/$D5206</f>
        <v>0.683504084244028</v>
      </c>
      <c r="Q5206" s="6" t="n">
        <v>11</v>
      </c>
      <c r="R5206" s="9" t="n">
        <f aca="false">Q5206/50554893</f>
        <v>2.17585269144967E-007</v>
      </c>
      <c r="S5206" s="8" t="n">
        <f aca="false">R5206/$D5206</f>
        <v>0.00151695023737736</v>
      </c>
      <c r="T5206" s="10" t="n">
        <f aca="false">AVERAGE(G5206,J5206,M5206,P5206)</f>
        <v>1.01862208381075</v>
      </c>
    </row>
    <row r="5207" s="5" customFormat="true" ht="15.25" hidden="false" customHeight="false" outlineLevel="0" collapsed="false">
      <c r="A5207" s="6" t="s">
        <v>1665</v>
      </c>
      <c r="B5207" s="7" t="n">
        <v>3298640</v>
      </c>
      <c r="C5207" s="6" t="n">
        <v>1460</v>
      </c>
      <c r="D5207" s="8" t="n">
        <f aca="false">C5207/58039824</f>
        <v>2.51551417523251E-005</v>
      </c>
      <c r="E5207" s="6" t="n">
        <v>1525</v>
      </c>
      <c r="F5207" s="7" t="n">
        <f aca="false">E5207/57700746</f>
        <v>2.64294676536764E-005</v>
      </c>
      <c r="G5207" s="8" t="n">
        <f aca="false">F5207/$D5207</f>
        <v>1.05065866509115</v>
      </c>
      <c r="H5207" s="6" t="n">
        <v>1699</v>
      </c>
      <c r="I5207" s="7" t="n">
        <f aca="false">H5207/41918464</f>
        <v>4.05310652604065E-005</v>
      </c>
      <c r="J5207" s="8" t="n">
        <f aca="false">I5207/$D5207</f>
        <v>1.61124376318254</v>
      </c>
      <c r="K5207" s="6" t="n">
        <v>432</v>
      </c>
      <c r="L5207" s="7" t="n">
        <f aca="false">K5207/43192891</f>
        <v>1.0001645872697E-005</v>
      </c>
      <c r="M5207" s="8" t="n">
        <f aca="false">L5207/$D5207</f>
        <v>0.397598469973739</v>
      </c>
      <c r="N5207" s="6" t="n">
        <v>2243</v>
      </c>
      <c r="O5207" s="7" t="n">
        <f aca="false">N5207/49735264</f>
        <v>4.50987854412515E-005</v>
      </c>
      <c r="P5207" s="8" t="n">
        <f aca="false">O5207/$D5207</f>
        <v>1.79282573261918</v>
      </c>
      <c r="Q5207" s="6" t="n">
        <v>2902</v>
      </c>
      <c r="R5207" s="9" t="n">
        <f aca="false">Q5207/50554893</f>
        <v>5.74029500962449E-005</v>
      </c>
      <c r="S5207" s="8" t="n">
        <f aca="false">R5207/$D5207</f>
        <v>2.28195693196359</v>
      </c>
      <c r="T5207" s="10" t="n">
        <f aca="false">AVERAGE(G5207,J5207,M5207,P5207)</f>
        <v>1.21308165771665</v>
      </c>
    </row>
    <row r="5208" s="5" customFormat="true" ht="15.25" hidden="false" customHeight="false" outlineLevel="0" collapsed="false">
      <c r="A5208" s="6" t="s">
        <v>1665</v>
      </c>
      <c r="B5208" s="7" t="n">
        <v>3299010</v>
      </c>
      <c r="C5208" s="6" t="n">
        <v>14468</v>
      </c>
      <c r="D5208" s="8" t="n">
        <f aca="false">C5208/58039824</f>
        <v>0.000249277117036054</v>
      </c>
      <c r="E5208" s="6" t="n">
        <v>7243</v>
      </c>
      <c r="F5208" s="7" t="n">
        <f aca="false">E5208/57700746</f>
        <v>0.000125526973256117</v>
      </c>
      <c r="G5208" s="8" t="n">
        <f aca="false">F5208/$D5208</f>
        <v>0.503563964268575</v>
      </c>
      <c r="H5208" s="6" t="n">
        <v>3964</v>
      </c>
      <c r="I5208" s="7" t="n">
        <f aca="false">H5208/41918464</f>
        <v>9.45645336623021E-005</v>
      </c>
      <c r="J5208" s="8" t="n">
        <f aca="false">I5208/$D5208</f>
        <v>0.379355051866332</v>
      </c>
      <c r="K5208" s="6" t="n">
        <v>3671</v>
      </c>
      <c r="L5208" s="7" t="n">
        <f aca="false">K5208/43192891</f>
        <v>8.49908379598856E-005</v>
      </c>
      <c r="M5208" s="8" t="n">
        <f aca="false">L5208/$D5208</f>
        <v>0.340949217362751</v>
      </c>
      <c r="N5208" s="6" t="n">
        <v>1837</v>
      </c>
      <c r="O5208" s="7" t="n">
        <f aca="false">N5208/49735264</f>
        <v>3.69355634665979E-005</v>
      </c>
      <c r="P5208" s="8" t="n">
        <f aca="false">O5208/$D5208</f>
        <v>0.148170694148616</v>
      </c>
      <c r="Q5208" s="6" t="n">
        <v>2256</v>
      </c>
      <c r="R5208" s="9" t="n">
        <f aca="false">Q5208/50554893</f>
        <v>4.46247606537314E-005</v>
      </c>
      <c r="S5208" s="8" t="n">
        <f aca="false">R5208/$D5208</f>
        <v>0.179016675033501</v>
      </c>
      <c r="T5208" s="10" t="n">
        <f aca="false">AVERAGE(G5208,J5208,M5208,P5208)</f>
        <v>0.343009731911568</v>
      </c>
    </row>
    <row r="5209" s="5" customFormat="true" ht="15.25" hidden="false" customHeight="false" outlineLevel="0" collapsed="false">
      <c r="A5209" s="6" t="s">
        <v>1665</v>
      </c>
      <c r="B5209" s="7" t="n">
        <v>3299045</v>
      </c>
      <c r="C5209" s="6" t="n">
        <v>1126</v>
      </c>
      <c r="D5209" s="8" t="n">
        <f aca="false">C5209/58039824</f>
        <v>1.94004723377521E-005</v>
      </c>
      <c r="E5209" s="6" t="n">
        <v>8233</v>
      </c>
      <c r="F5209" s="7" t="n">
        <f aca="false">E5209/57700746</f>
        <v>0.00014268446373293</v>
      </c>
      <c r="G5209" s="8" t="n">
        <f aca="false">F5209/$D5209</f>
        <v>7.35469019768529</v>
      </c>
      <c r="H5209" s="6" t="n">
        <v>4094</v>
      </c>
      <c r="I5209" s="7" t="n">
        <f aca="false">H5209/41918464</f>
        <v>9.76657923343756E-005</v>
      </c>
      <c r="J5209" s="8" t="n">
        <f aca="false">I5209/$D5209</f>
        <v>5.03419662336386</v>
      </c>
      <c r="K5209" s="6" t="n">
        <v>3696</v>
      </c>
      <c r="L5209" s="7" t="n">
        <f aca="false">K5209/43192891</f>
        <v>8.55696369108518E-005</v>
      </c>
      <c r="M5209" s="8" t="n">
        <f aca="false">L5209/$D5209</f>
        <v>4.4106986376996</v>
      </c>
      <c r="N5209" s="6" t="n">
        <v>7087</v>
      </c>
      <c r="O5209" s="7" t="n">
        <f aca="false">N5209/49735264</f>
        <v>0.000142494468311257</v>
      </c>
      <c r="P5209" s="8" t="n">
        <f aca="false">O5209/$D5209</f>
        <v>7.34489685768999</v>
      </c>
      <c r="Q5209" s="6" t="n">
        <v>6098</v>
      </c>
      <c r="R5209" s="9" t="n">
        <f aca="false">Q5209/50554893</f>
        <v>0.000120621361022364</v>
      </c>
      <c r="S5209" s="8" t="n">
        <f aca="false">R5209/$D5209</f>
        <v>6.2174445509578</v>
      </c>
      <c r="T5209" s="10" t="n">
        <f aca="false">AVERAGE(G5209,J5209,M5209,P5209)</f>
        <v>6.03612057910969</v>
      </c>
    </row>
    <row r="5210" s="5" customFormat="true" ht="15.25" hidden="false" customHeight="false" outlineLevel="0" collapsed="false">
      <c r="A5210" s="6" t="s">
        <v>1665</v>
      </c>
      <c r="B5210" s="7" t="n">
        <v>3299059</v>
      </c>
      <c r="C5210" s="6" t="n">
        <v>23</v>
      </c>
      <c r="D5210" s="8" t="n">
        <f aca="false">C5210/58039824</f>
        <v>3.96279630344847E-007</v>
      </c>
      <c r="E5210" s="6" t="n">
        <v>2975</v>
      </c>
      <c r="F5210" s="7" t="n">
        <f aca="false">E5210/57700746</f>
        <v>5.15591254227458E-005</v>
      </c>
      <c r="G5210" s="8" t="n">
        <f aca="false">F5210/$D5210</f>
        <v>130.107937614352</v>
      </c>
      <c r="H5210" s="6" t="n">
        <v>3046</v>
      </c>
      <c r="I5210" s="7" t="n">
        <f aca="false">H5210/41918464</f>
        <v>7.26648762702755E-005</v>
      </c>
      <c r="J5210" s="8" t="n">
        <f aca="false">I5210/$D5210</f>
        <v>183.367679552547</v>
      </c>
      <c r="K5210" s="6" t="n">
        <v>1459</v>
      </c>
      <c r="L5210" s="7" t="n">
        <f aca="false">K5210/43192891</f>
        <v>3.37787067783909E-005</v>
      </c>
      <c r="M5210" s="8" t="n">
        <f aca="false">L5210/$D5210</f>
        <v>85.2395737550181</v>
      </c>
      <c r="N5210" s="6" t="n">
        <v>1479</v>
      </c>
      <c r="O5210" s="7" t="n">
        <f aca="false">N5210/49735264</f>
        <v>2.97374514790954E-005</v>
      </c>
      <c r="P5210" s="8" t="n">
        <f aca="false">O5210/$D5210</f>
        <v>75.0415847850103</v>
      </c>
      <c r="Q5210" s="6" t="n">
        <v>2</v>
      </c>
      <c r="R5210" s="9" t="n">
        <f aca="false">Q5210/50554893</f>
        <v>3.95609580263576E-008</v>
      </c>
      <c r="S5210" s="8" t="n">
        <f aca="false">R5210/$D5210</f>
        <v>0.0998309148313558</v>
      </c>
      <c r="T5210" s="10" t="n">
        <f aca="false">AVERAGE(G5210,J5210,M5210,P5210)</f>
        <v>118.439193926732</v>
      </c>
    </row>
    <row r="5211" s="5" customFormat="true" ht="15.25" hidden="false" customHeight="false" outlineLevel="0" collapsed="false">
      <c r="A5211" s="6" t="s">
        <v>1665</v>
      </c>
      <c r="B5211" s="7" t="n">
        <v>3299142</v>
      </c>
      <c r="C5211" s="6" t="n">
        <v>18922</v>
      </c>
      <c r="D5211" s="8" t="n">
        <f aca="false">C5211/58039824</f>
        <v>0.000326017528929791</v>
      </c>
      <c r="E5211" s="6" t="n">
        <v>13313</v>
      </c>
      <c r="F5211" s="7" t="n">
        <f aca="false">E5211/57700746</f>
        <v>0.00023072491991698</v>
      </c>
      <c r="G5211" s="8" t="n">
        <f aca="false">F5211/$D5211</f>
        <v>0.707707099904641</v>
      </c>
      <c r="H5211" s="6" t="n">
        <v>10096</v>
      </c>
      <c r="I5211" s="7" t="n">
        <f aca="false">H5211/41918464</f>
        <v>0.000240848519640414</v>
      </c>
      <c r="J5211" s="8" t="n">
        <f aca="false">I5211/$D5211</f>
        <v>0.738759417111838</v>
      </c>
      <c r="K5211" s="6" t="n">
        <v>9139</v>
      </c>
      <c r="L5211" s="7" t="n">
        <f aca="false">K5211/43192891</f>
        <v>0.000211585744515226</v>
      </c>
      <c r="M5211" s="8" t="n">
        <f aca="false">L5211/$D5211</f>
        <v>0.649001129509179</v>
      </c>
      <c r="N5211" s="6" t="n">
        <v>4255</v>
      </c>
      <c r="O5211" s="7" t="n">
        <f aca="false">N5211/49735264</f>
        <v>8.5552979069338E-005</v>
      </c>
      <c r="P5211" s="8" t="n">
        <f aca="false">O5211/$D5211</f>
        <v>0.262418340971359</v>
      </c>
      <c r="Q5211" s="6" t="n">
        <v>10704</v>
      </c>
      <c r="R5211" s="9" t="n">
        <f aca="false">Q5211/50554893</f>
        <v>0.000211730247357066</v>
      </c>
      <c r="S5211" s="8" t="n">
        <f aca="false">R5211/$D5211</f>
        <v>0.649444365927522</v>
      </c>
      <c r="T5211" s="10" t="n">
        <f aca="false">AVERAGE(G5211,J5211,M5211,P5211)</f>
        <v>0.589471496874254</v>
      </c>
    </row>
    <row r="5212" s="5" customFormat="true" ht="15.25" hidden="false" customHeight="false" outlineLevel="0" collapsed="false">
      <c r="A5212" s="6" t="s">
        <v>1665</v>
      </c>
      <c r="B5212" s="7" t="n">
        <v>3299238</v>
      </c>
      <c r="C5212" s="6" t="n">
        <v>43805</v>
      </c>
      <c r="D5212" s="8" t="n">
        <f aca="false">C5212/58039824</f>
        <v>0.00075474040031548</v>
      </c>
      <c r="E5212" s="6" t="n">
        <v>9496</v>
      </c>
      <c r="F5212" s="7" t="n">
        <f aca="false">E5212/57700746</f>
        <v>0.000164573262189712</v>
      </c>
      <c r="G5212" s="8" t="n">
        <f aca="false">F5212/$D5212</f>
        <v>0.218052806131646</v>
      </c>
      <c r="H5212" s="6" t="n">
        <v>4493</v>
      </c>
      <c r="I5212" s="7" t="n">
        <f aca="false">H5212/41918464</f>
        <v>0.000107184270874047</v>
      </c>
      <c r="J5212" s="8" t="n">
        <f aca="false">I5212/$D5212</f>
        <v>0.14201475213099</v>
      </c>
      <c r="K5212" s="6" t="n">
        <v>5748</v>
      </c>
      <c r="L5212" s="7" t="n">
        <f aca="false">K5212/43192891</f>
        <v>0.000133077454806162</v>
      </c>
      <c r="M5212" s="8" t="n">
        <f aca="false">L5212/$D5212</f>
        <v>0.176322156267952</v>
      </c>
      <c r="N5212" s="6" t="n">
        <v>2514</v>
      </c>
      <c r="O5212" s="7" t="n">
        <f aca="false">N5212/49735264</f>
        <v>5.05476355770425E-005</v>
      </c>
      <c r="P5212" s="8" t="n">
        <f aca="false">O5212/$D5212</f>
        <v>0.0669735389226728</v>
      </c>
      <c r="Q5212" s="6" t="n">
        <v>12</v>
      </c>
      <c r="R5212" s="9" t="n">
        <f aca="false">Q5212/50554893</f>
        <v>2.37365748158146E-007</v>
      </c>
      <c r="S5212" s="8" t="n">
        <f aca="false">R5212/$D5212</f>
        <v>0.000314499857247508</v>
      </c>
      <c r="T5212" s="10" t="n">
        <f aca="false">AVERAGE(G5212,J5212,M5212,P5212)</f>
        <v>0.150840813363315</v>
      </c>
    </row>
    <row r="5213" s="5" customFormat="true" ht="15.25" hidden="false" customHeight="false" outlineLevel="0" collapsed="false">
      <c r="A5213" s="6" t="s">
        <v>1665</v>
      </c>
      <c r="B5213" s="7" t="n">
        <v>3299290</v>
      </c>
      <c r="C5213" s="6" t="n">
        <v>5226</v>
      </c>
      <c r="D5213" s="8" t="n">
        <f aca="false">C5213/58039824</f>
        <v>9.00416238340075E-005</v>
      </c>
      <c r="E5213" s="6" t="n">
        <v>14377</v>
      </c>
      <c r="F5213" s="7" t="n">
        <f aca="false">E5213/57700746</f>
        <v>0.000249164889479938</v>
      </c>
      <c r="G5213" s="8" t="n">
        <f aca="false">F5213/$D5213</f>
        <v>2.76721896907675</v>
      </c>
      <c r="H5213" s="6" t="n">
        <v>15911</v>
      </c>
      <c r="I5213" s="7" t="n">
        <f aca="false">H5213/41918464</f>
        <v>0.000379570205625855</v>
      </c>
      <c r="J5213" s="8" t="n">
        <f aca="false">I5213/$D5213</f>
        <v>4.2154971163736</v>
      </c>
      <c r="K5213" s="6" t="n">
        <v>9136</v>
      </c>
      <c r="L5213" s="7" t="n">
        <f aca="false">K5213/43192891</f>
        <v>0.00021151628864111</v>
      </c>
      <c r="M5213" s="8" t="n">
        <f aca="false">L5213/$D5213</f>
        <v>2.34909455910127</v>
      </c>
      <c r="N5213" s="6" t="n">
        <v>9788</v>
      </c>
      <c r="O5213" s="7" t="n">
        <f aca="false">N5213/49735264</f>
        <v>0.000196802011546576</v>
      </c>
      <c r="P5213" s="8" t="n">
        <f aca="false">O5213/$D5213</f>
        <v>2.18567816934735</v>
      </c>
      <c r="Q5213" s="6" t="n">
        <v>21102</v>
      </c>
      <c r="R5213" s="9" t="n">
        <f aca="false">Q5213/50554893</f>
        <v>0.000417407668136099</v>
      </c>
      <c r="S5213" s="8" t="n">
        <f aca="false">R5213/$D5213</f>
        <v>4.63571901930149</v>
      </c>
      <c r="T5213" s="10" t="n">
        <f aca="false">AVERAGE(G5213,J5213,M5213,P5213)</f>
        <v>2.87937220347474</v>
      </c>
    </row>
    <row r="5214" s="5" customFormat="true" ht="15.25" hidden="false" customHeight="false" outlineLevel="0" collapsed="false">
      <c r="A5214" s="6" t="s">
        <v>1665</v>
      </c>
      <c r="B5214" s="7" t="n">
        <v>3299318</v>
      </c>
      <c r="C5214" s="6" t="n">
        <v>803</v>
      </c>
      <c r="D5214" s="8" t="n">
        <f aca="false">C5214/58039824</f>
        <v>1.38353279637788E-005</v>
      </c>
      <c r="E5214" s="6" t="n">
        <v>6980</v>
      </c>
      <c r="F5214" s="7" t="n">
        <f aca="false">E5214/57700746</f>
        <v>0.000120968973260762</v>
      </c>
      <c r="G5214" s="8" t="n">
        <f aca="false">F5214/$D5214</f>
        <v>8.74348433065419</v>
      </c>
      <c r="H5214" s="6" t="n">
        <v>2180</v>
      </c>
      <c r="I5214" s="7" t="n">
        <f aca="false">H5214/41918464</f>
        <v>5.20057223470784E-005</v>
      </c>
      <c r="J5214" s="8" t="n">
        <f aca="false">I5214/$D5214</f>
        <v>3.75890781073138</v>
      </c>
      <c r="K5214" s="6" t="n">
        <v>4996</v>
      </c>
      <c r="L5214" s="7" t="n">
        <f aca="false">K5214/43192891</f>
        <v>0.000115667182361097</v>
      </c>
      <c r="M5214" s="8" t="n">
        <f aca="false">L5214/$D5214</f>
        <v>8.36027759254545</v>
      </c>
      <c r="N5214" s="6" t="n">
        <v>4222</v>
      </c>
      <c r="O5214" s="7" t="n">
        <f aca="false">N5214/49735264</f>
        <v>8.48894659531716E-005</v>
      </c>
      <c r="P5214" s="8" t="n">
        <f aca="false">O5214/$D5214</f>
        <v>6.13570319224915</v>
      </c>
      <c r="Q5214" s="6" t="n">
        <v>46489</v>
      </c>
      <c r="R5214" s="9" t="n">
        <f aca="false">Q5214/50554893</f>
        <v>0.000919574688843669</v>
      </c>
      <c r="S5214" s="8" t="n">
        <f aca="false">R5214/$D5214</f>
        <v>66.4656950128784</v>
      </c>
      <c r="T5214" s="10" t="n">
        <f aca="false">AVERAGE(G5214,J5214,M5214,P5214)</f>
        <v>6.74959323154504</v>
      </c>
    </row>
    <row r="5215" s="5" customFormat="true" ht="15.25" hidden="false" customHeight="false" outlineLevel="0" collapsed="false">
      <c r="A5215" s="6" t="s">
        <v>1665</v>
      </c>
      <c r="B5215" s="7" t="n">
        <v>3299482</v>
      </c>
      <c r="C5215" s="6" t="n">
        <v>2329</v>
      </c>
      <c r="D5215" s="8" t="n">
        <f aca="false">C5215/58039824</f>
        <v>4.01276199597022E-005</v>
      </c>
      <c r="E5215" s="6" t="n">
        <v>10383</v>
      </c>
      <c r="F5215" s="7" t="n">
        <f aca="false">E5215/57700746</f>
        <v>0.000179945680424998</v>
      </c>
      <c r="G5215" s="8" t="n">
        <f aca="false">F5215/$D5215</f>
        <v>4.48433474513832</v>
      </c>
      <c r="H5215" s="6" t="n">
        <v>10114</v>
      </c>
      <c r="I5215" s="7" t="n">
        <f aca="false">H5215/41918464</f>
        <v>0.000241277924687317</v>
      </c>
      <c r="J5215" s="8" t="n">
        <f aca="false">I5215/$D5215</f>
        <v>6.01276439842727</v>
      </c>
      <c r="K5215" s="6" t="n">
        <v>8337</v>
      </c>
      <c r="L5215" s="7" t="n">
        <f aca="false">K5215/43192891</f>
        <v>0.000193017874168228</v>
      </c>
      <c r="M5215" s="8" t="n">
        <f aca="false">L5215/$D5215</f>
        <v>4.81010023425424</v>
      </c>
      <c r="N5215" s="6" t="n">
        <v>5452</v>
      </c>
      <c r="O5215" s="7" t="n">
        <f aca="false">N5215/49735264</f>
        <v>0.00010962040937392</v>
      </c>
      <c r="P5215" s="8" t="n">
        <f aca="false">O5215/$D5215</f>
        <v>2.73179444691725</v>
      </c>
      <c r="Q5215" s="6" t="n">
        <v>3895</v>
      </c>
      <c r="R5215" s="9" t="n">
        <f aca="false">Q5215/50554893</f>
        <v>7.70449657563314E-005</v>
      </c>
      <c r="S5215" s="8" t="n">
        <f aca="false">R5215/$D5215</f>
        <v>1.91999839097617</v>
      </c>
      <c r="T5215" s="10" t="n">
        <f aca="false">AVERAGE(G5215,J5215,M5215,P5215)</f>
        <v>4.50974845618427</v>
      </c>
    </row>
    <row r="5216" s="5" customFormat="true" ht="15.25" hidden="false" customHeight="false" outlineLevel="0" collapsed="false">
      <c r="A5216" s="6" t="s">
        <v>1665</v>
      </c>
      <c r="B5216" s="7" t="n">
        <v>3299555</v>
      </c>
      <c r="C5216" s="6" t="n">
        <v>12262</v>
      </c>
      <c r="D5216" s="8" t="n">
        <f aca="false">C5216/58039824</f>
        <v>0.00021126873162124</v>
      </c>
      <c r="E5216" s="6" t="n">
        <v>19583</v>
      </c>
      <c r="F5216" s="7" t="n">
        <f aca="false">E5216/57700746</f>
        <v>0.000339389026270128</v>
      </c>
      <c r="G5216" s="8" t="n">
        <f aca="false">F5216/$D5216</f>
        <v>1.60643282924887</v>
      </c>
      <c r="H5216" s="6" t="n">
        <v>22156</v>
      </c>
      <c r="I5216" s="7" t="n">
        <f aca="false">H5216/41918464</f>
        <v>0.000528549901065077</v>
      </c>
      <c r="J5216" s="8" t="n">
        <f aca="false">I5216/$D5216</f>
        <v>2.50178953131907</v>
      </c>
      <c r="K5216" s="6" t="n">
        <v>15552</v>
      </c>
      <c r="L5216" s="7" t="n">
        <f aca="false">K5216/43192891</f>
        <v>0.000360059251417091</v>
      </c>
      <c r="M5216" s="8" t="n">
        <f aca="false">L5216/$D5216</f>
        <v>1.70427137349696</v>
      </c>
      <c r="N5216" s="6" t="n">
        <v>13265</v>
      </c>
      <c r="O5216" s="7" t="n">
        <f aca="false">N5216/49735264</f>
        <v>0.000266712166240839</v>
      </c>
      <c r="P5216" s="8" t="n">
        <f aca="false">O5216/$D5216</f>
        <v>1.26243085852855</v>
      </c>
      <c r="Q5216" s="6" t="n">
        <v>25510</v>
      </c>
      <c r="R5216" s="9" t="n">
        <f aca="false">Q5216/50554893</f>
        <v>0.000504600019626191</v>
      </c>
      <c r="S5216" s="8" t="n">
        <f aca="false">R5216/$D5216</f>
        <v>2.3884273633584</v>
      </c>
      <c r="T5216" s="10" t="n">
        <f aca="false">AVERAGE(G5216,J5216,M5216,P5216)</f>
        <v>1.76873114814836</v>
      </c>
    </row>
    <row r="5217" s="5" customFormat="true" ht="15.25" hidden="false" customHeight="false" outlineLevel="0" collapsed="false">
      <c r="A5217" s="6" t="s">
        <v>1665</v>
      </c>
      <c r="B5217" s="7" t="n">
        <v>3299845</v>
      </c>
      <c r="C5217" s="6" t="n">
        <v>12489</v>
      </c>
      <c r="D5217" s="8" t="n">
        <f aca="false">C5217/58039824</f>
        <v>0.000215179839277252</v>
      </c>
      <c r="E5217" s="6" t="n">
        <v>17740</v>
      </c>
      <c r="F5217" s="7" t="n">
        <f aca="false">E5217/57700746</f>
        <v>0.000307448364705718</v>
      </c>
      <c r="G5217" s="8" t="n">
        <f aca="false">F5217/$D5217</f>
        <v>1.42879725971717</v>
      </c>
      <c r="H5217" s="6" t="n">
        <v>16595</v>
      </c>
      <c r="I5217" s="7" t="n">
        <f aca="false">H5217/41918464</f>
        <v>0.000395887597408149</v>
      </c>
      <c r="J5217" s="8" t="n">
        <f aca="false">I5217/$D5217</f>
        <v>1.8397987410803</v>
      </c>
      <c r="K5217" s="6" t="n">
        <v>13203</v>
      </c>
      <c r="L5217" s="7" t="n">
        <f aca="false">K5217/43192891</f>
        <v>0.000305675301984301</v>
      </c>
      <c r="M5217" s="8" t="n">
        <f aca="false">L5217/$D5217</f>
        <v>1.42055734873214</v>
      </c>
      <c r="N5217" s="6" t="n">
        <v>17951</v>
      </c>
      <c r="O5217" s="7" t="n">
        <f aca="false">N5217/49735264</f>
        <v>0.000360931028736472</v>
      </c>
      <c r="P5217" s="8" t="n">
        <f aca="false">O5217/$D5217</f>
        <v>1.67734593514323</v>
      </c>
      <c r="Q5217" s="6" t="n">
        <v>5482</v>
      </c>
      <c r="R5217" s="9" t="n">
        <f aca="false">Q5217/50554893</f>
        <v>0.000108436585950246</v>
      </c>
      <c r="S5217" s="8" t="n">
        <f aca="false">R5217/$D5217</f>
        <v>0.503934691625684</v>
      </c>
      <c r="T5217" s="10" t="n">
        <f aca="false">AVERAGE(G5217,J5217,M5217,P5217)</f>
        <v>1.59162482116821</v>
      </c>
    </row>
    <row r="5218" s="5" customFormat="true" ht="15.25" hidden="false" customHeight="false" outlineLevel="0" collapsed="false">
      <c r="A5218" s="6" t="s">
        <v>1665</v>
      </c>
      <c r="B5218" s="7" t="n">
        <v>3300266</v>
      </c>
      <c r="C5218" s="6" t="n">
        <v>2709</v>
      </c>
      <c r="D5218" s="8" t="n">
        <f aca="false">C5218/58039824</f>
        <v>4.66748486349648E-005</v>
      </c>
      <c r="E5218" s="6" t="n">
        <v>219</v>
      </c>
      <c r="F5218" s="7" t="n">
        <f aca="false">E5218/57700746</f>
        <v>3.79544486305255E-006</v>
      </c>
      <c r="G5218" s="8" t="n">
        <f aca="false">F5218/$D5218</f>
        <v>0.0813167042647745</v>
      </c>
      <c r="H5218" s="6" t="n">
        <v>80</v>
      </c>
      <c r="I5218" s="7" t="n">
        <f aca="false">H5218/41918464</f>
        <v>1.90846687512214E-006</v>
      </c>
      <c r="J5218" s="8" t="n">
        <f aca="false">I5218/$D5218</f>
        <v>0.0408885498493611</v>
      </c>
      <c r="K5218" s="6" t="n">
        <v>9</v>
      </c>
      <c r="L5218" s="7" t="n">
        <f aca="false">K5218/43192891</f>
        <v>2.08367622347853E-007</v>
      </c>
      <c r="M5218" s="8" t="n">
        <f aca="false">L5218/$D5218</f>
        <v>0.0044642377734839</v>
      </c>
      <c r="N5218" s="6" t="n">
        <v>265</v>
      </c>
      <c r="O5218" s="7" t="n">
        <f aca="false">N5218/49735264</f>
        <v>5.32821138739708E-006</v>
      </c>
      <c r="P5218" s="8" t="n">
        <f aca="false">O5218/$D5218</f>
        <v>0.114155943580407</v>
      </c>
      <c r="Q5218" s="6" t="n">
        <v>1</v>
      </c>
      <c r="R5218" s="9" t="n">
        <f aca="false">Q5218/50554893</f>
        <v>1.97804790131788E-008</v>
      </c>
      <c r="S5218" s="8" t="n">
        <f aca="false">R5218/$D5218</f>
        <v>0.000423793104673529</v>
      </c>
      <c r="T5218" s="10" t="n">
        <f aca="false">AVERAGE(G5218,J5218,M5218,P5218)</f>
        <v>0.0602063588670066</v>
      </c>
    </row>
    <row r="5219" s="5" customFormat="true" ht="15.25" hidden="false" customHeight="false" outlineLevel="0" collapsed="false">
      <c r="A5219" s="6" t="s">
        <v>1666</v>
      </c>
      <c r="B5219" s="7" t="n">
        <v>3300373</v>
      </c>
      <c r="C5219" s="6" t="n">
        <v>12</v>
      </c>
      <c r="D5219" s="8" t="n">
        <f aca="false">C5219/58039824</f>
        <v>2.06754589745138E-007</v>
      </c>
      <c r="E5219" s="6" t="n">
        <v>1711</v>
      </c>
      <c r="F5219" s="7" t="n">
        <f aca="false">E5219/57700746</f>
        <v>2.96529961675019E-005</v>
      </c>
      <c r="G5219" s="8" t="n">
        <f aca="false">F5219/$D5219</f>
        <v>143.42122321954</v>
      </c>
      <c r="H5219" s="6" t="n">
        <v>2785</v>
      </c>
      <c r="I5219" s="7" t="n">
        <f aca="false">H5219/41918464</f>
        <v>6.64385030901896E-005</v>
      </c>
      <c r="J5219" s="8" t="n">
        <f aca="false">I5219/$D5219</f>
        <v>321.339918848171</v>
      </c>
      <c r="K5219" s="6" t="n">
        <v>2158</v>
      </c>
      <c r="L5219" s="7" t="n">
        <f aca="false">K5219/43192891</f>
        <v>4.99619254474075E-005</v>
      </c>
      <c r="M5219" s="8" t="n">
        <f aca="false">L5219/$D5219</f>
        <v>241.648446639055</v>
      </c>
      <c r="N5219" s="6" t="n">
        <v>3865</v>
      </c>
      <c r="O5219" s="7" t="n">
        <f aca="false">N5219/49735264</f>
        <v>7.77114604237348E-005</v>
      </c>
      <c r="P5219" s="8" t="n">
        <f aca="false">O5219/$D5219</f>
        <v>375.863290481378</v>
      </c>
      <c r="Q5219" s="6" t="n">
        <v>123</v>
      </c>
      <c r="R5219" s="9" t="n">
        <f aca="false">Q5219/50554893</f>
        <v>2.43299891862099E-006</v>
      </c>
      <c r="S5219" s="8" t="n">
        <f aca="false">R5219/$D5219</f>
        <v>11.7675690857461</v>
      </c>
      <c r="T5219" s="10" t="n">
        <f aca="false">AVERAGE(G5219,J5219,M5219,P5219)</f>
        <v>270.568219797036</v>
      </c>
    </row>
    <row r="5220" s="5" customFormat="true" ht="15.25" hidden="false" customHeight="false" outlineLevel="0" collapsed="false">
      <c r="A5220" s="6" t="s">
        <v>1666</v>
      </c>
      <c r="B5220" s="7" t="n">
        <v>3300552</v>
      </c>
      <c r="C5220" s="6" t="n">
        <v>2502</v>
      </c>
      <c r="D5220" s="8" t="n">
        <f aca="false">C5220/58039824</f>
        <v>4.31083319618612E-005</v>
      </c>
      <c r="E5220" s="6" t="n">
        <v>338</v>
      </c>
      <c r="F5220" s="7" t="n">
        <f aca="false">E5220/57700746</f>
        <v>5.85780987996238E-006</v>
      </c>
      <c r="G5220" s="8" t="n">
        <f aca="false">F5220/$D5220</f>
        <v>0.135885793148872</v>
      </c>
      <c r="H5220" s="6" t="n">
        <v>222</v>
      </c>
      <c r="I5220" s="7" t="n">
        <f aca="false">H5220/41918464</f>
        <v>5.29599557846395E-006</v>
      </c>
      <c r="J5220" s="8" t="n">
        <f aca="false">I5220/$D5220</f>
        <v>0.122853177969155</v>
      </c>
      <c r="K5220" s="6" t="n">
        <v>431</v>
      </c>
      <c r="L5220" s="7" t="n">
        <f aca="false">K5220/43192891</f>
        <v>9.97849391465832E-006</v>
      </c>
      <c r="M5220" s="8" t="n">
        <f aca="false">L5220/$D5220</f>
        <v>0.231474832370839</v>
      </c>
      <c r="N5220" s="6" t="n">
        <v>909</v>
      </c>
      <c r="O5220" s="7" t="n">
        <f aca="false">N5220/49735264</f>
        <v>1.82767703816753E-005</v>
      </c>
      <c r="P5220" s="8" t="n">
        <f aca="false">O5220/$D5220</f>
        <v>0.423973036067484</v>
      </c>
      <c r="Q5220" s="6" t="n">
        <v>1</v>
      </c>
      <c r="R5220" s="9" t="n">
        <f aca="false">Q5220/50554893</f>
        <v>1.97804790131788E-008</v>
      </c>
      <c r="S5220" s="8" t="n">
        <f aca="false">R5220/$D5220</f>
        <v>0.000458855124124937</v>
      </c>
      <c r="T5220" s="10" t="n">
        <f aca="false">AVERAGE(G5220,J5220,M5220,P5220)</f>
        <v>0.228546709889088</v>
      </c>
    </row>
    <row r="5221" s="5" customFormat="true" ht="15.25" hidden="false" customHeight="false" outlineLevel="0" collapsed="false">
      <c r="A5221" s="6" t="s">
        <v>1666</v>
      </c>
      <c r="B5221" s="7" t="n">
        <v>3300950</v>
      </c>
      <c r="C5221" s="6" t="n">
        <v>1112</v>
      </c>
      <c r="D5221" s="8" t="n">
        <f aca="false">C5221/58039824</f>
        <v>1.91592586497161E-005</v>
      </c>
      <c r="E5221" s="6" t="n">
        <v>7313</v>
      </c>
      <c r="F5221" s="7" t="n">
        <f aca="false">E5221/57700746</f>
        <v>0.000126740129148417</v>
      </c>
      <c r="G5221" s="8" t="n">
        <f aca="false">F5221/$D5221</f>
        <v>6.61508524236636</v>
      </c>
      <c r="H5221" s="6" t="n">
        <v>6638</v>
      </c>
      <c r="I5221" s="7" t="n">
        <f aca="false">H5221/41918464</f>
        <v>0.00015835503896326</v>
      </c>
      <c r="J5221" s="8" t="n">
        <f aca="false">I5221/$D5221</f>
        <v>8.26519657458699</v>
      </c>
      <c r="K5221" s="6" t="n">
        <v>10925</v>
      </c>
      <c r="L5221" s="7" t="n">
        <f aca="false">K5221/43192891</f>
        <v>0.000252935141572255</v>
      </c>
      <c r="M5221" s="8" t="n">
        <f aca="false">L5221/$D5221</f>
        <v>13.2017186153496</v>
      </c>
      <c r="N5221" s="6" t="n">
        <v>6280</v>
      </c>
      <c r="O5221" s="7" t="n">
        <f aca="false">N5221/49735264</f>
        <v>0.000126268556652278</v>
      </c>
      <c r="P5221" s="8" t="n">
        <f aca="false">O5221/$D5221</f>
        <v>6.59047194679158</v>
      </c>
      <c r="Q5221" s="6" t="n">
        <v>5983</v>
      </c>
      <c r="R5221" s="9" t="n">
        <f aca="false">Q5221/50554893</f>
        <v>0.000118346605935849</v>
      </c>
      <c r="S5221" s="8" t="n">
        <f aca="false">R5221/$D5221</f>
        <v>6.17699296718887</v>
      </c>
      <c r="T5221" s="10" t="n">
        <f aca="false">AVERAGE(G5221,J5221,M5221,P5221)</f>
        <v>8.66811809477364</v>
      </c>
    </row>
    <row r="5222" s="5" customFormat="true" ht="15.25" hidden="false" customHeight="false" outlineLevel="0" collapsed="false">
      <c r="A5222" s="6" t="s">
        <v>1666</v>
      </c>
      <c r="B5222" s="7" t="n">
        <v>3300979</v>
      </c>
      <c r="C5222" s="6" t="n">
        <v>294</v>
      </c>
      <c r="D5222" s="8" t="n">
        <f aca="false">C5222/58039824</f>
        <v>5.06548744875588E-006</v>
      </c>
      <c r="E5222" s="6" t="n">
        <v>600</v>
      </c>
      <c r="F5222" s="7" t="n">
        <f aca="false">E5222/57700746</f>
        <v>1.03984790768563E-005</v>
      </c>
      <c r="G5222" s="8" t="n">
        <f aca="false">F5222/$D5222</f>
        <v>2.05280916832797</v>
      </c>
      <c r="H5222" s="6" t="n">
        <v>1138</v>
      </c>
      <c r="I5222" s="7" t="n">
        <f aca="false">H5222/41918464</f>
        <v>2.71479412986125E-005</v>
      </c>
      <c r="J5222" s="8" t="n">
        <f aca="false">I5222/$D5222</f>
        <v>5.35939365623741</v>
      </c>
      <c r="K5222" s="6" t="n">
        <v>1408</v>
      </c>
      <c r="L5222" s="7" t="n">
        <f aca="false">K5222/43192891</f>
        <v>3.25979569184197E-005</v>
      </c>
      <c r="M5222" s="8" t="n">
        <f aca="false">L5222/$D5222</f>
        <v>6.4353050418526</v>
      </c>
      <c r="N5222" s="6" t="n">
        <v>638</v>
      </c>
      <c r="O5222" s="7" t="n">
        <f aca="false">N5222/49735264</f>
        <v>1.28279202458843E-005</v>
      </c>
      <c r="P5222" s="8" t="n">
        <f aca="false">O5222/$D5222</f>
        <v>2.53241575971823</v>
      </c>
      <c r="Q5222" s="6" t="n">
        <v>0</v>
      </c>
      <c r="R5222" s="9" t="n">
        <f aca="false">Q5222/50554893</f>
        <v>0</v>
      </c>
      <c r="S5222" s="8" t="n">
        <f aca="false">R5222/$D5222</f>
        <v>0</v>
      </c>
      <c r="T5222" s="10" t="n">
        <f aca="false">AVERAGE(G5222,J5222,M5222,P5222)</f>
        <v>4.09498090653405</v>
      </c>
    </row>
    <row r="5223" s="5" customFormat="true" ht="15.25" hidden="false" customHeight="false" outlineLevel="0" collapsed="false">
      <c r="A5223" s="6" t="s">
        <v>1666</v>
      </c>
      <c r="B5223" s="7" t="n">
        <v>3301094</v>
      </c>
      <c r="C5223" s="6" t="n">
        <v>463</v>
      </c>
      <c r="D5223" s="8" t="n">
        <f aca="false">C5223/58039824</f>
        <v>7.97728125433323E-006</v>
      </c>
      <c r="E5223" s="6" t="n">
        <v>0</v>
      </c>
      <c r="F5223" s="7" t="n">
        <f aca="false">E5223/57700746</f>
        <v>0</v>
      </c>
      <c r="G5223" s="8" t="n">
        <f aca="false">F5223/$D5223</f>
        <v>0</v>
      </c>
      <c r="H5223" s="6" t="n">
        <v>0</v>
      </c>
      <c r="I5223" s="7" t="n">
        <f aca="false">H5223/41918464</f>
        <v>0</v>
      </c>
      <c r="J5223" s="8" t="n">
        <f aca="false">I5223/$D5223</f>
        <v>0</v>
      </c>
      <c r="K5223" s="6" t="n">
        <v>0</v>
      </c>
      <c r="L5223" s="7" t="n">
        <f aca="false">K5223/43192891</f>
        <v>0</v>
      </c>
      <c r="M5223" s="8" t="n">
        <f aca="false">L5223/$D5223</f>
        <v>0</v>
      </c>
      <c r="N5223" s="6" t="n">
        <v>0</v>
      </c>
      <c r="O5223" s="7" t="n">
        <f aca="false">N5223/49735264</f>
        <v>0</v>
      </c>
      <c r="P5223" s="8" t="n">
        <f aca="false">O5223/$D5223</f>
        <v>0</v>
      </c>
      <c r="Q5223" s="6" t="n">
        <v>0</v>
      </c>
      <c r="R5223" s="9" t="n">
        <f aca="false">Q5223/50554893</f>
        <v>0</v>
      </c>
      <c r="S5223" s="8" t="n">
        <f aca="false">R5223/$D5223</f>
        <v>0</v>
      </c>
      <c r="T5223" s="10" t="n">
        <f aca="false">AVERAGE(G5223,J5223,M5223,P5223)</f>
        <v>0</v>
      </c>
    </row>
    <row r="5224" s="5" customFormat="true" ht="15.25" hidden="false" customHeight="false" outlineLevel="0" collapsed="false">
      <c r="A5224" s="6" t="s">
        <v>1666</v>
      </c>
      <c r="B5224" s="7" t="n">
        <v>3301117</v>
      </c>
      <c r="C5224" s="6" t="n">
        <v>73</v>
      </c>
      <c r="D5224" s="8" t="n">
        <f aca="false">C5224/58039824</f>
        <v>1.25775708761625E-006</v>
      </c>
      <c r="E5224" s="6" t="n">
        <v>4961</v>
      </c>
      <c r="F5224" s="7" t="n">
        <f aca="false">E5224/57700746</f>
        <v>8.59780911671402E-005</v>
      </c>
      <c r="G5224" s="8" t="n">
        <f aca="false">F5224/$D5224</f>
        <v>68.3582640985859</v>
      </c>
      <c r="H5224" s="6" t="n">
        <v>6905</v>
      </c>
      <c r="I5224" s="7" t="n">
        <f aca="false">H5224/41918464</f>
        <v>0.00016472454715898</v>
      </c>
      <c r="J5224" s="8" t="n">
        <f aca="false">I5224/$D5224</f>
        <v>130.966900350505</v>
      </c>
      <c r="K5224" s="6" t="n">
        <v>5293</v>
      </c>
      <c r="L5224" s="7" t="n">
        <f aca="false">K5224/43192891</f>
        <v>0.000122543313898577</v>
      </c>
      <c r="M5224" s="8" t="n">
        <f aca="false">L5224/$D5224</f>
        <v>97.4300324801388</v>
      </c>
      <c r="N5224" s="6" t="n">
        <v>5828</v>
      </c>
      <c r="O5224" s="7" t="n">
        <f aca="false">N5224/49735264</f>
        <v>0.000117180437606604</v>
      </c>
      <c r="P5224" s="8" t="n">
        <f aca="false">O5224/$D5224</f>
        <v>93.1661914374014</v>
      </c>
      <c r="Q5224" s="6" t="n">
        <v>3009</v>
      </c>
      <c r="R5224" s="9" t="n">
        <f aca="false">Q5224/50554893</f>
        <v>5.9519461350655E-005</v>
      </c>
      <c r="S5224" s="8" t="n">
        <f aca="false">R5224/$D5224</f>
        <v>47.3219049502304</v>
      </c>
      <c r="T5224" s="10" t="n">
        <f aca="false">AVERAGE(G5224,J5224,M5224,P5224)</f>
        <v>97.4803470916579</v>
      </c>
    </row>
    <row r="5225" s="5" customFormat="true" ht="15.25" hidden="false" customHeight="false" outlineLevel="0" collapsed="false">
      <c r="A5225" s="6" t="s">
        <v>1666</v>
      </c>
      <c r="B5225" s="7" t="n">
        <v>3301207</v>
      </c>
      <c r="C5225" s="6" t="n">
        <v>450</v>
      </c>
      <c r="D5225" s="8" t="n">
        <f aca="false">C5225/58039824</f>
        <v>7.75329711544267E-006</v>
      </c>
      <c r="E5225" s="6" t="n">
        <v>1291</v>
      </c>
      <c r="F5225" s="7" t="n">
        <f aca="false">E5225/57700746</f>
        <v>2.23740608137025E-005</v>
      </c>
      <c r="G5225" s="8" t="n">
        <f aca="false">F5225/$D5225</f>
        <v>2.88574789287242</v>
      </c>
      <c r="H5225" s="6" t="n">
        <v>975</v>
      </c>
      <c r="I5225" s="7" t="n">
        <f aca="false">H5225/41918464</f>
        <v>2.32594400405511E-005</v>
      </c>
      <c r="J5225" s="8" t="n">
        <f aca="false">I5225/$D5225</f>
        <v>2.99994179176031</v>
      </c>
      <c r="K5225" s="6" t="n">
        <v>754</v>
      </c>
      <c r="L5225" s="7" t="n">
        <f aca="false">K5225/43192891</f>
        <v>1.74565763611424E-005</v>
      </c>
      <c r="M5225" s="8" t="n">
        <f aca="false">L5225/$D5225</f>
        <v>2.25150359920726</v>
      </c>
      <c r="N5225" s="6" t="n">
        <v>31</v>
      </c>
      <c r="O5225" s="7" t="n">
        <f aca="false">N5225/49735264</f>
        <v>6.2330020003513E-007</v>
      </c>
      <c r="P5225" s="8" t="n">
        <f aca="false">O5225/$D5225</f>
        <v>0.0803916309093417</v>
      </c>
      <c r="Q5225" s="6" t="n">
        <v>3</v>
      </c>
      <c r="R5225" s="9" t="n">
        <f aca="false">Q5225/50554893</f>
        <v>5.93414370395364E-008</v>
      </c>
      <c r="S5225" s="8" t="n">
        <f aca="false">R5225/$D5225</f>
        <v>0.00765370347040394</v>
      </c>
      <c r="T5225" s="10" t="n">
        <f aca="false">AVERAGE(G5225,J5225,M5225,P5225)</f>
        <v>2.05439622868733</v>
      </c>
    </row>
    <row r="5226" s="5" customFormat="true" ht="15.25" hidden="false" customHeight="false" outlineLevel="0" collapsed="false">
      <c r="A5226" s="6" t="s">
        <v>21</v>
      </c>
      <c r="B5226" s="7" t="n">
        <v>3301411</v>
      </c>
      <c r="C5226" s="6" t="n">
        <v>88</v>
      </c>
      <c r="D5226" s="8" t="n">
        <f aca="false">C5226/58039824</f>
        <v>1.51620032479768E-006</v>
      </c>
      <c r="E5226" s="6" t="n">
        <v>1347</v>
      </c>
      <c r="F5226" s="7" t="n">
        <f aca="false">E5226/57700746</f>
        <v>2.33445855275424E-005</v>
      </c>
      <c r="G5226" s="8" t="n">
        <f aca="false">F5226/$D5226</f>
        <v>15.3967685837671</v>
      </c>
      <c r="H5226" s="6" t="n">
        <v>467</v>
      </c>
      <c r="I5226" s="7" t="n">
        <f aca="false">H5226/41918464</f>
        <v>1.11406753835255E-005</v>
      </c>
      <c r="J5226" s="8" t="n">
        <f aca="false">I5226/$D5226</f>
        <v>7.34775952841992</v>
      </c>
      <c r="K5226" s="6" t="n">
        <v>1939</v>
      </c>
      <c r="L5226" s="7" t="n">
        <f aca="false">K5226/43192891</f>
        <v>4.48916466369431E-005</v>
      </c>
      <c r="M5226" s="8" t="n">
        <f aca="false">L5226/$D5226</f>
        <v>29.6079917031633</v>
      </c>
      <c r="N5226" s="6" t="n">
        <v>809</v>
      </c>
      <c r="O5226" s="7" t="n">
        <f aca="false">N5226/49735264</f>
        <v>1.62661245751103E-005</v>
      </c>
      <c r="P5226" s="8" t="n">
        <f aca="false">O5226/$D5226</f>
        <v>10.728215994335</v>
      </c>
      <c r="Q5226" s="6" t="n">
        <v>12635</v>
      </c>
      <c r="R5226" s="9" t="n">
        <f aca="false">Q5226/50554893</f>
        <v>0.000249926352331514</v>
      </c>
      <c r="S5226" s="8" t="n">
        <f aca="false">R5226/$D5226</f>
        <v>164.837289798671</v>
      </c>
      <c r="T5226" s="10" t="n">
        <f aca="false">AVERAGE(G5226,J5226,M5226,P5226)</f>
        <v>15.7701839524213</v>
      </c>
    </row>
    <row r="5227" s="5" customFormat="true" ht="15.25" hidden="false" customHeight="false" outlineLevel="0" collapsed="false">
      <c r="A5227" s="6" t="s">
        <v>21</v>
      </c>
      <c r="B5227" s="7" t="n">
        <v>3301502</v>
      </c>
      <c r="C5227" s="6" t="n">
        <v>2204</v>
      </c>
      <c r="D5227" s="8" t="n">
        <f aca="false">C5227/58039824</f>
        <v>3.79739263165236E-005</v>
      </c>
      <c r="E5227" s="6" t="n">
        <v>6759</v>
      </c>
      <c r="F5227" s="7" t="n">
        <f aca="false">E5227/57700746</f>
        <v>0.000117138866800786</v>
      </c>
      <c r="G5227" s="8" t="n">
        <f aca="false">F5227/$D5227</f>
        <v>3.08471833606038</v>
      </c>
      <c r="H5227" s="6" t="n">
        <v>4871</v>
      </c>
      <c r="I5227" s="7" t="n">
        <f aca="false">H5227/41918464</f>
        <v>0.000116201776858999</v>
      </c>
      <c r="J5227" s="8" t="n">
        <f aca="false">I5227/$D5227</f>
        <v>3.06004114218857</v>
      </c>
      <c r="K5227" s="6" t="n">
        <v>6213</v>
      </c>
      <c r="L5227" s="7" t="n">
        <f aca="false">K5227/43192891</f>
        <v>0.000143843115294135</v>
      </c>
      <c r="M5227" s="8" t="n">
        <f aca="false">L5227/$D5227</f>
        <v>3.78794423560948</v>
      </c>
      <c r="N5227" s="6" t="n">
        <v>2888</v>
      </c>
      <c r="O5227" s="7" t="n">
        <f aca="false">N5227/49735264</f>
        <v>5.80674508935953E-005</v>
      </c>
      <c r="P5227" s="8" t="n">
        <f aca="false">O5227/$D5227</f>
        <v>1.52914003175722</v>
      </c>
      <c r="Q5227" s="6" t="n">
        <v>18501</v>
      </c>
      <c r="R5227" s="9" t="n">
        <f aca="false">Q5227/50554893</f>
        <v>0.000365958642222821</v>
      </c>
      <c r="S5227" s="8" t="n">
        <f aca="false">R5227/$D5227</f>
        <v>9.63710307889814</v>
      </c>
      <c r="T5227" s="10" t="n">
        <f aca="false">AVERAGE(G5227,J5227,M5227,P5227)</f>
        <v>2.86546093640391</v>
      </c>
    </row>
    <row r="5228" s="5" customFormat="true" ht="15.25" hidden="false" customHeight="false" outlineLevel="0" collapsed="false">
      <c r="A5228" s="6" t="s">
        <v>1667</v>
      </c>
      <c r="B5228" s="7" t="n">
        <v>3301592</v>
      </c>
      <c r="C5228" s="6" t="n">
        <v>866</v>
      </c>
      <c r="D5228" s="8" t="n">
        <f aca="false">C5228/58039824</f>
        <v>1.49207895599408E-005</v>
      </c>
      <c r="E5228" s="6" t="n">
        <v>11573</v>
      </c>
      <c r="F5228" s="7" t="n">
        <f aca="false">E5228/57700746</f>
        <v>0.000200569330594097</v>
      </c>
      <c r="G5228" s="8" t="n">
        <f aca="false">F5228/$D5228</f>
        <v>13.4422732649875</v>
      </c>
      <c r="H5228" s="6" t="n">
        <v>3484</v>
      </c>
      <c r="I5228" s="7" t="n">
        <f aca="false">H5228/41918464</f>
        <v>8.31137324115693E-005</v>
      </c>
      <c r="J5228" s="8" t="n">
        <f aca="false">I5228/$D5228</f>
        <v>5.57033071726394</v>
      </c>
      <c r="K5228" s="6" t="n">
        <v>6924</v>
      </c>
      <c r="L5228" s="7" t="n">
        <f aca="false">K5228/43192891</f>
        <v>0.000160304157459615</v>
      </c>
      <c r="M5228" s="8" t="n">
        <f aca="false">L5228/$D5228</f>
        <v>10.7436779277418</v>
      </c>
      <c r="N5228" s="6" t="n">
        <v>2431</v>
      </c>
      <c r="O5228" s="7" t="n">
        <f aca="false">N5228/49735264</f>
        <v>4.88787995575936E-005</v>
      </c>
      <c r="P5228" s="8" t="n">
        <f aca="false">O5228/$D5228</f>
        <v>3.27588559313396</v>
      </c>
      <c r="Q5228" s="6" t="n">
        <v>10505</v>
      </c>
      <c r="R5228" s="9" t="n">
        <f aca="false">Q5228/50554893</f>
        <v>0.000207793932033443</v>
      </c>
      <c r="S5228" s="8" t="n">
        <f aca="false">R5228/$D5228</f>
        <v>13.9264702580705</v>
      </c>
      <c r="T5228" s="10" t="n">
        <f aca="false">AVERAGE(G5228,J5228,M5228,P5228)</f>
        <v>8.25804187578179</v>
      </c>
    </row>
    <row r="5229" s="5" customFormat="true" ht="15.25" hidden="false" customHeight="false" outlineLevel="0" collapsed="false">
      <c r="A5229" s="6" t="s">
        <v>1668</v>
      </c>
      <c r="B5229" s="7" t="n">
        <v>3301858</v>
      </c>
      <c r="C5229" s="6" t="n">
        <v>6031</v>
      </c>
      <c r="D5229" s="8" t="n">
        <f aca="false">C5229/58039824</f>
        <v>0.000103911410896077</v>
      </c>
      <c r="E5229" s="6" t="n">
        <v>21561</v>
      </c>
      <c r="F5229" s="7" t="n">
        <f aca="false">E5229/57700746</f>
        <v>0.000373669345626831</v>
      </c>
      <c r="G5229" s="8" t="n">
        <f aca="false">F5229/$D5229</f>
        <v>3.59603764788202</v>
      </c>
      <c r="H5229" s="6" t="n">
        <v>8043</v>
      </c>
      <c r="I5229" s="7" t="n">
        <f aca="false">H5229/41918464</f>
        <v>0.000191872488457592</v>
      </c>
      <c r="J5229" s="8" t="n">
        <f aca="false">I5229/$D5229</f>
        <v>1.84650065669386</v>
      </c>
      <c r="K5229" s="6" t="n">
        <v>12041</v>
      </c>
      <c r="L5229" s="7" t="n">
        <f aca="false">K5229/43192891</f>
        <v>0.000278772726743389</v>
      </c>
      <c r="M5229" s="8" t="n">
        <f aca="false">L5229/$D5229</f>
        <v>2.68279223946052</v>
      </c>
      <c r="N5229" s="6" t="n">
        <v>9046</v>
      </c>
      <c r="O5229" s="7" t="n">
        <f aca="false">N5229/49735264</f>
        <v>0.000181883019661864</v>
      </c>
      <c r="P5229" s="8" t="n">
        <f aca="false">O5229/$D5229</f>
        <v>1.75036618301494</v>
      </c>
      <c r="Q5229" s="6" t="n">
        <v>11630</v>
      </c>
      <c r="R5229" s="9" t="n">
        <f aca="false">Q5229/50554893</f>
        <v>0.000230046970923269</v>
      </c>
      <c r="S5229" s="8" t="n">
        <f aca="false">R5229/$D5229</f>
        <v>2.21387592507373</v>
      </c>
      <c r="T5229" s="10" t="n">
        <f aca="false">AVERAGE(G5229,J5229,M5229,P5229)</f>
        <v>2.46892418176284</v>
      </c>
    </row>
    <row r="5230" s="5" customFormat="true" ht="15.25" hidden="false" customHeight="false" outlineLevel="0" collapsed="false">
      <c r="A5230" s="6" t="s">
        <v>1668</v>
      </c>
      <c r="B5230" s="7" t="n">
        <v>3302326</v>
      </c>
      <c r="C5230" s="6" t="n">
        <v>1688</v>
      </c>
      <c r="D5230" s="8" t="n">
        <f aca="false">C5230/58039824</f>
        <v>2.90834789574827E-005</v>
      </c>
      <c r="E5230" s="6" t="n">
        <v>16775</v>
      </c>
      <c r="F5230" s="7" t="n">
        <f aca="false">E5230/57700746</f>
        <v>0.000290724144190441</v>
      </c>
      <c r="G5230" s="8" t="n">
        <f aca="false">F5230/$D5230</f>
        <v>9.996195593225</v>
      </c>
      <c r="H5230" s="6" t="n">
        <v>12498</v>
      </c>
      <c r="I5230" s="7" t="n">
        <f aca="false">H5230/41918464</f>
        <v>0.000298150237565957</v>
      </c>
      <c r="J5230" s="8" t="n">
        <f aca="false">I5230/$D5230</f>
        <v>10.25153276889</v>
      </c>
      <c r="K5230" s="6" t="n">
        <v>6796</v>
      </c>
      <c r="L5230" s="7" t="n">
        <f aca="false">K5230/43192891</f>
        <v>0.000157340706830668</v>
      </c>
      <c r="M5230" s="8" t="n">
        <f aca="false">L5230/$D5230</f>
        <v>5.40996856190022</v>
      </c>
      <c r="N5230" s="6" t="n">
        <v>8153</v>
      </c>
      <c r="O5230" s="7" t="n">
        <f aca="false">N5230/49735264</f>
        <v>0.000163927952609239</v>
      </c>
      <c r="P5230" s="8" t="n">
        <f aca="false">O5230/$D5230</f>
        <v>5.63646298466859</v>
      </c>
      <c r="Q5230" s="6" t="n">
        <v>15701</v>
      </c>
      <c r="R5230" s="9" t="n">
        <f aca="false">Q5230/50554893</f>
        <v>0.00031057330098592</v>
      </c>
      <c r="S5230" s="8" t="n">
        <f aca="false">R5230/$D5230</f>
        <v>10.6786846731765</v>
      </c>
      <c r="T5230" s="10" t="n">
        <f aca="false">AVERAGE(G5230,J5230,M5230,P5230)</f>
        <v>7.82353997717095</v>
      </c>
    </row>
    <row r="5231" s="5" customFormat="true" ht="15.25" hidden="false" customHeight="false" outlineLevel="0" collapsed="false">
      <c r="A5231" s="6" t="s">
        <v>1668</v>
      </c>
      <c r="B5231" s="7" t="n">
        <v>3302643</v>
      </c>
      <c r="C5231" s="6" t="n">
        <v>10641</v>
      </c>
      <c r="D5231" s="8" t="n">
        <f aca="false">C5231/58039824</f>
        <v>0.000183339632456501</v>
      </c>
      <c r="E5231" s="6" t="n">
        <v>2657</v>
      </c>
      <c r="F5231" s="7" t="n">
        <f aca="false">E5231/57700746</f>
        <v>4.6047931512012E-005</v>
      </c>
      <c r="G5231" s="8" t="n">
        <f aca="false">F5231/$D5231</f>
        <v>0.251161905884901</v>
      </c>
      <c r="H5231" s="6" t="n">
        <v>2268</v>
      </c>
      <c r="I5231" s="7" t="n">
        <f aca="false">H5231/41918464</f>
        <v>5.41050359097127E-005</v>
      </c>
      <c r="J5231" s="8" t="n">
        <f aca="false">I5231/$D5231</f>
        <v>0.295108238108581</v>
      </c>
      <c r="K5231" s="6" t="n">
        <v>841</v>
      </c>
      <c r="L5231" s="7" t="n">
        <f aca="false">K5231/43192891</f>
        <v>1.9470796710505E-005</v>
      </c>
      <c r="M5231" s="8" t="n">
        <f aca="false">L5231/$D5231</f>
        <v>0.106200696759467</v>
      </c>
      <c r="N5231" s="6" t="n">
        <v>4242</v>
      </c>
      <c r="O5231" s="7" t="n">
        <f aca="false">N5231/49735264</f>
        <v>8.52915951144846E-005</v>
      </c>
      <c r="P5231" s="8" t="n">
        <f aca="false">O5231/$D5231</f>
        <v>0.465210898329475</v>
      </c>
      <c r="Q5231" s="6" t="n">
        <v>7</v>
      </c>
      <c r="R5231" s="9" t="n">
        <f aca="false">Q5231/50554893</f>
        <v>1.38463353092252E-007</v>
      </c>
      <c r="S5231" s="8" t="n">
        <f aca="false">R5231/$D5231</f>
        <v>0.000755228704437942</v>
      </c>
      <c r="T5231" s="10" t="n">
        <f aca="false">AVERAGE(G5231,J5231,M5231,P5231)</f>
        <v>0.279420434770606</v>
      </c>
    </row>
    <row r="5232" s="5" customFormat="true" ht="15.25" hidden="false" customHeight="false" outlineLevel="0" collapsed="false">
      <c r="A5232" s="6" t="s">
        <v>21</v>
      </c>
      <c r="B5232" s="7" t="n">
        <v>3302662</v>
      </c>
      <c r="C5232" s="6" t="n">
        <v>7734</v>
      </c>
      <c r="D5232" s="8" t="n">
        <f aca="false">C5232/58039824</f>
        <v>0.000133253333090741</v>
      </c>
      <c r="E5232" s="6" t="n">
        <v>5176</v>
      </c>
      <c r="F5232" s="7" t="n">
        <f aca="false">E5232/57700746</f>
        <v>8.9704212836347E-005</v>
      </c>
      <c r="G5232" s="8" t="n">
        <f aca="false">F5232/$D5232</f>
        <v>0.673185508802705</v>
      </c>
      <c r="H5232" s="6" t="n">
        <v>4420</v>
      </c>
      <c r="I5232" s="7" t="n">
        <f aca="false">H5232/41918464</f>
        <v>0.000105442794850498</v>
      </c>
      <c r="J5232" s="8" t="n">
        <f aca="false">I5232/$D5232</f>
        <v>0.791295740262611</v>
      </c>
      <c r="K5232" s="6" t="n">
        <v>3592</v>
      </c>
      <c r="L5232" s="7" t="n">
        <f aca="false">K5232/43192891</f>
        <v>8.31618332748322E-005</v>
      </c>
      <c r="M5232" s="8" t="n">
        <f aca="false">L5232/$D5232</f>
        <v>0.624088203618904</v>
      </c>
      <c r="N5232" s="6" t="n">
        <v>3967</v>
      </c>
      <c r="O5232" s="7" t="n">
        <f aca="false">N5232/49735264</f>
        <v>7.9762319146431E-005</v>
      </c>
      <c r="P5232" s="8" t="n">
        <f aca="false">O5232/$D5232</f>
        <v>0.598576540611674</v>
      </c>
      <c r="Q5232" s="6" t="n">
        <v>7155</v>
      </c>
      <c r="R5232" s="9" t="n">
        <f aca="false">Q5232/50554893</f>
        <v>0.000141529327339294</v>
      </c>
      <c r="S5232" s="8" t="n">
        <f aca="false">R5232/$D5232</f>
        <v>1.06210722130993</v>
      </c>
      <c r="T5232" s="10" t="n">
        <f aca="false">AVERAGE(G5232,J5232,M5232,P5232)</f>
        <v>0.671786498323973</v>
      </c>
    </row>
    <row r="5233" s="5" customFormat="true" ht="15.25" hidden="false" customHeight="false" outlineLevel="0" collapsed="false">
      <c r="A5233" s="6" t="s">
        <v>1669</v>
      </c>
      <c r="B5233" s="7" t="n">
        <v>3303270</v>
      </c>
      <c r="C5233" s="6" t="n">
        <v>989</v>
      </c>
      <c r="D5233" s="8" t="n">
        <f aca="false">C5233/58039824</f>
        <v>1.70400241048284E-005</v>
      </c>
      <c r="E5233" s="6" t="n">
        <v>2373</v>
      </c>
      <c r="F5233" s="7" t="n">
        <f aca="false">E5233/57700746</f>
        <v>4.11259847489667E-005</v>
      </c>
      <c r="G5233" s="8" t="n">
        <f aca="false">F5233/$D5233</f>
        <v>2.41349334343449</v>
      </c>
      <c r="H5233" s="6" t="n">
        <v>1264</v>
      </c>
      <c r="I5233" s="7" t="n">
        <f aca="false">H5233/41918464</f>
        <v>3.01537766269298E-005</v>
      </c>
      <c r="J5233" s="8" t="n">
        <f aca="false">I5233/$D5233</f>
        <v>1.76958532695887</v>
      </c>
      <c r="K5233" s="6" t="n">
        <v>1084</v>
      </c>
      <c r="L5233" s="7" t="n">
        <f aca="false">K5233/43192891</f>
        <v>2.5096722513897E-005</v>
      </c>
      <c r="M5233" s="8" t="n">
        <f aca="false">L5233/$D5233</f>
        <v>1.47281027066069</v>
      </c>
      <c r="N5233" s="6" t="n">
        <v>1152</v>
      </c>
      <c r="O5233" s="7" t="n">
        <f aca="false">N5233/49735264</f>
        <v>2.31626396916281E-005</v>
      </c>
      <c r="P5233" s="8" t="n">
        <f aca="false">O5233/$D5233</f>
        <v>1.35930791817746</v>
      </c>
      <c r="Q5233" s="6" t="n">
        <v>2487</v>
      </c>
      <c r="R5233" s="9" t="n">
        <f aca="false">Q5233/50554893</f>
        <v>4.91940513057757E-005</v>
      </c>
      <c r="S5233" s="8" t="n">
        <f aca="false">R5233/$D5233</f>
        <v>2.88697075797188</v>
      </c>
      <c r="T5233" s="10" t="n">
        <f aca="false">AVERAGE(G5233,J5233,M5233,P5233)</f>
        <v>1.75379921480788</v>
      </c>
    </row>
    <row r="5234" s="5" customFormat="true" ht="15.25" hidden="false" customHeight="false" outlineLevel="0" collapsed="false">
      <c r="A5234" s="6" t="s">
        <v>1669</v>
      </c>
      <c r="B5234" s="7" t="n">
        <v>3303273</v>
      </c>
      <c r="C5234" s="6" t="n">
        <v>5422</v>
      </c>
      <c r="D5234" s="8" t="n">
        <f aca="false">C5234/58039824</f>
        <v>9.34186154665114E-005</v>
      </c>
      <c r="E5234" s="6" t="n">
        <v>7344</v>
      </c>
      <c r="F5234" s="7" t="n">
        <f aca="false">E5234/57700746</f>
        <v>0.000127277383900721</v>
      </c>
      <c r="G5234" s="8" t="n">
        <f aca="false">F5234/$D5234</f>
        <v>1.36244134282152</v>
      </c>
      <c r="H5234" s="6" t="n">
        <v>4797</v>
      </c>
      <c r="I5234" s="7" t="n">
        <f aca="false">H5234/41918464</f>
        <v>0.000114436444999511</v>
      </c>
      <c r="J5234" s="8" t="n">
        <f aca="false">I5234/$D5234</f>
        <v>1.22498545314595</v>
      </c>
      <c r="K5234" s="6" t="n">
        <v>6708</v>
      </c>
      <c r="L5234" s="7" t="n">
        <f aca="false">K5234/43192891</f>
        <v>0.000155303334523267</v>
      </c>
      <c r="M5234" s="8" t="n">
        <f aca="false">L5234/$D5234</f>
        <v>1.66244526048387</v>
      </c>
      <c r="N5234" s="6" t="n">
        <v>9895</v>
      </c>
      <c r="O5234" s="7" t="n">
        <f aca="false">N5234/49735264</f>
        <v>0.0001989534025596</v>
      </c>
      <c r="P5234" s="8" t="n">
        <f aca="false">O5234/$D5234</f>
        <v>2.12969761504249</v>
      </c>
      <c r="Q5234" s="6" t="n">
        <v>11098</v>
      </c>
      <c r="R5234" s="9" t="n">
        <f aca="false">Q5234/50554893</f>
        <v>0.000219523756088258</v>
      </c>
      <c r="S5234" s="8" t="n">
        <f aca="false">R5234/$D5234</f>
        <v>2.34989305923671</v>
      </c>
      <c r="T5234" s="10" t="n">
        <f aca="false">AVERAGE(G5234,J5234,M5234,P5234)</f>
        <v>1.59489241787346</v>
      </c>
    </row>
    <row r="5235" s="5" customFormat="true" ht="15.25" hidden="false" customHeight="false" outlineLevel="0" collapsed="false">
      <c r="A5235" s="6" t="s">
        <v>1669</v>
      </c>
      <c r="B5235" s="7" t="n">
        <v>3303546</v>
      </c>
      <c r="C5235" s="6" t="n">
        <v>6768</v>
      </c>
      <c r="D5235" s="8" t="n">
        <f aca="false">C5235/58039824</f>
        <v>0.000116609588616258</v>
      </c>
      <c r="E5235" s="6" t="n">
        <v>5984</v>
      </c>
      <c r="F5235" s="7" t="n">
        <f aca="false">E5235/57700746</f>
        <v>0.00010370749799318</v>
      </c>
      <c r="G5235" s="8" t="n">
        <f aca="false">F5235/$D5235</f>
        <v>0.889356520538495</v>
      </c>
      <c r="H5235" s="6" t="n">
        <v>2660</v>
      </c>
      <c r="I5235" s="7" t="n">
        <f aca="false">H5235/41918464</f>
        <v>6.34565235978112E-005</v>
      </c>
      <c r="J5235" s="8" t="n">
        <f aca="false">I5235/$D5235</f>
        <v>0.544179293922696</v>
      </c>
      <c r="K5235" s="6" t="n">
        <v>3273</v>
      </c>
      <c r="L5235" s="7" t="n">
        <f aca="false">K5235/43192891</f>
        <v>7.57763586605027E-005</v>
      </c>
      <c r="M5235" s="8" t="n">
        <f aca="false">L5235/$D5235</f>
        <v>0.649829568560351</v>
      </c>
      <c r="N5235" s="6" t="n">
        <v>1244</v>
      </c>
      <c r="O5235" s="7" t="n">
        <f aca="false">N5235/49735264</f>
        <v>2.50124338336678E-005</v>
      </c>
      <c r="P5235" s="8" t="n">
        <f aca="false">O5235/$D5235</f>
        <v>0.214497230720704</v>
      </c>
      <c r="Q5235" s="6" t="n">
        <v>0</v>
      </c>
      <c r="R5235" s="9" t="n">
        <f aca="false">Q5235/50554893</f>
        <v>0</v>
      </c>
      <c r="S5235" s="8" t="n">
        <f aca="false">R5235/$D5235</f>
        <v>0</v>
      </c>
      <c r="T5235" s="10" t="n">
        <f aca="false">AVERAGE(G5235,J5235,M5235,P5235)</f>
        <v>0.574465653435561</v>
      </c>
    </row>
    <row r="5236" s="5" customFormat="true" ht="15.25" hidden="false" customHeight="false" outlineLevel="0" collapsed="false">
      <c r="A5236" s="6" t="s">
        <v>21</v>
      </c>
      <c r="B5236" s="7" t="n">
        <v>3303903</v>
      </c>
      <c r="C5236" s="6" t="n">
        <v>66322</v>
      </c>
      <c r="D5236" s="8" t="n">
        <f aca="false">C5236/58039824</f>
        <v>0.00114269815842309</v>
      </c>
      <c r="E5236" s="6" t="n">
        <v>18242</v>
      </c>
      <c r="F5236" s="7" t="n">
        <f aca="false">E5236/57700746</f>
        <v>0.000316148425533354</v>
      </c>
      <c r="G5236" s="8" t="n">
        <f aca="false">F5236/$D5236</f>
        <v>0.276668360059</v>
      </c>
      <c r="H5236" s="6" t="n">
        <v>13194</v>
      </c>
      <c r="I5236" s="7" t="n">
        <f aca="false">H5236/41918464</f>
        <v>0.000314753899379519</v>
      </c>
      <c r="J5236" s="8" t="n">
        <f aca="false">I5236/$D5236</f>
        <v>0.275447979905627</v>
      </c>
      <c r="K5236" s="6" t="n">
        <v>13093</v>
      </c>
      <c r="L5236" s="7" t="n">
        <f aca="false">K5236/43192891</f>
        <v>0.000303128586600049</v>
      </c>
      <c r="M5236" s="8" t="n">
        <f aca="false">L5236/$D5236</f>
        <v>0.265274415965074</v>
      </c>
      <c r="N5236" s="6" t="n">
        <v>19289</v>
      </c>
      <c r="O5236" s="7" t="n">
        <f aca="false">N5236/49735264</f>
        <v>0.00038783346962831</v>
      </c>
      <c r="P5236" s="8" t="n">
        <f aca="false">O5236/$D5236</f>
        <v>0.339401500535817</v>
      </c>
      <c r="Q5236" s="6" t="n">
        <v>52483</v>
      </c>
      <c r="R5236" s="9" t="n">
        <f aca="false">Q5236/50554893</f>
        <v>0.00103813888004866</v>
      </c>
      <c r="S5236" s="8" t="n">
        <f aca="false">R5236/$D5236</f>
        <v>0.908497902439334</v>
      </c>
      <c r="T5236" s="10" t="n">
        <f aca="false">AVERAGE(G5236,J5236,M5236,P5236)</f>
        <v>0.28919806411638</v>
      </c>
    </row>
    <row r="5237" s="5" customFormat="true" ht="15.25" hidden="false" customHeight="false" outlineLevel="0" collapsed="false">
      <c r="A5237" s="6" t="s">
        <v>1670</v>
      </c>
      <c r="B5237" s="7" t="n">
        <v>3304082</v>
      </c>
      <c r="C5237" s="6" t="n">
        <v>967</v>
      </c>
      <c r="D5237" s="8" t="n">
        <f aca="false">C5237/58039824</f>
        <v>1.6660974023629E-005</v>
      </c>
      <c r="E5237" s="6" t="n">
        <v>631</v>
      </c>
      <c r="F5237" s="7" t="n">
        <f aca="false">E5237/57700746</f>
        <v>1.09357338291605E-005</v>
      </c>
      <c r="G5237" s="8" t="n">
        <f aca="false">F5237/$D5237</f>
        <v>0.656368217947595</v>
      </c>
      <c r="H5237" s="6" t="n">
        <v>721</v>
      </c>
      <c r="I5237" s="7" t="n">
        <f aca="false">H5237/41918464</f>
        <v>1.72000577120383E-005</v>
      </c>
      <c r="J5237" s="8" t="n">
        <f aca="false">I5237/$D5237</f>
        <v>1.03235607279891</v>
      </c>
      <c r="K5237" s="6" t="n">
        <v>1491</v>
      </c>
      <c r="L5237" s="7" t="n">
        <f aca="false">K5237/43192891</f>
        <v>3.45195694356277E-005</v>
      </c>
      <c r="M5237" s="8" t="n">
        <f aca="false">L5237/$D5237</f>
        <v>2.07188183515989</v>
      </c>
      <c r="N5237" s="6" t="n">
        <v>1307</v>
      </c>
      <c r="O5237" s="7" t="n">
        <f aca="false">N5237/49735264</f>
        <v>2.62791406918037E-005</v>
      </c>
      <c r="P5237" s="8" t="n">
        <f aca="false">O5237/$D5237</f>
        <v>1.57728717748038</v>
      </c>
      <c r="Q5237" s="6" t="n">
        <v>1</v>
      </c>
      <c r="R5237" s="9" t="n">
        <f aca="false">Q5237/50554893</f>
        <v>1.97804790131788E-008</v>
      </c>
      <c r="S5237" s="8" t="n">
        <f aca="false">R5237/$D5237</f>
        <v>0.00118723425083825</v>
      </c>
      <c r="T5237" s="10" t="n">
        <f aca="false">AVERAGE(G5237,J5237,M5237,P5237)</f>
        <v>1.33447332584669</v>
      </c>
    </row>
    <row r="5238" s="5" customFormat="true" ht="15.25" hidden="false" customHeight="false" outlineLevel="0" collapsed="false">
      <c r="A5238" s="6" t="s">
        <v>1670</v>
      </c>
      <c r="B5238" s="7" t="n">
        <v>3304109</v>
      </c>
      <c r="C5238" s="6" t="n">
        <v>21</v>
      </c>
      <c r="D5238" s="8" t="n">
        <f aca="false">C5238/58039824</f>
        <v>3.61820532053991E-007</v>
      </c>
      <c r="E5238" s="6" t="n">
        <v>8889</v>
      </c>
      <c r="F5238" s="7" t="n">
        <f aca="false">E5238/57700746</f>
        <v>0.000154053467523626</v>
      </c>
      <c r="G5238" s="8" t="n">
        <f aca="false">F5238/$D5238</f>
        <v>425.773149602904</v>
      </c>
      <c r="H5238" s="6" t="n">
        <v>5214</v>
      </c>
      <c r="I5238" s="7" t="n">
        <f aca="false">H5238/41918464</f>
        <v>0.000124384328586086</v>
      </c>
      <c r="J5238" s="8" t="n">
        <f aca="false">I5238/$D5238</f>
        <v>343.773549499742</v>
      </c>
      <c r="K5238" s="6" t="n">
        <v>5837</v>
      </c>
      <c r="L5238" s="7" t="n">
        <f aca="false">K5238/43192891</f>
        <v>0.000135137979071602</v>
      </c>
      <c r="M5238" s="8" t="n">
        <f aca="false">L5238/$D5238</f>
        <v>373.494501001499</v>
      </c>
      <c r="N5238" s="6" t="n">
        <v>10289</v>
      </c>
      <c r="O5238" s="7" t="n">
        <f aca="false">N5238/49735264</f>
        <v>0.000206875347037466</v>
      </c>
      <c r="P5238" s="8" t="n">
        <f aca="false">O5238/$D5238</f>
        <v>571.762320571117</v>
      </c>
      <c r="Q5238" s="6" t="n">
        <v>7278</v>
      </c>
      <c r="R5238" s="9" t="n">
        <f aca="false">Q5238/50554893</f>
        <v>0.000143962326257915</v>
      </c>
      <c r="S5238" s="8" t="n">
        <f aca="false">R5238/$D5238</f>
        <v>397.883241839999</v>
      </c>
      <c r="T5238" s="10" t="n">
        <f aca="false">AVERAGE(G5238,J5238,M5238,P5238)</f>
        <v>428.700880168815</v>
      </c>
    </row>
    <row r="5239" s="5" customFormat="true" ht="15.25" hidden="false" customHeight="false" outlineLevel="0" collapsed="false">
      <c r="A5239" s="6" t="s">
        <v>1671</v>
      </c>
      <c r="B5239" s="7" t="n">
        <v>3304860</v>
      </c>
      <c r="C5239" s="6" t="n">
        <v>664</v>
      </c>
      <c r="D5239" s="8" t="n">
        <f aca="false">C5239/58039824</f>
        <v>1.14404206325643E-005</v>
      </c>
      <c r="E5239" s="6" t="n">
        <v>4172</v>
      </c>
      <c r="F5239" s="7" t="n">
        <f aca="false">E5239/57700746</f>
        <v>7.23040911810742E-005</v>
      </c>
      <c r="G5239" s="8" t="n">
        <f aca="false">F5239/$D5239</f>
        <v>6.320055311189</v>
      </c>
      <c r="H5239" s="6" t="n">
        <v>4200</v>
      </c>
      <c r="I5239" s="7" t="n">
        <f aca="false">H5239/41918464</f>
        <v>0.000100194510943912</v>
      </c>
      <c r="J5239" s="8" t="n">
        <f aca="false">I5239/$D5239</f>
        <v>8.7579394291427</v>
      </c>
      <c r="K5239" s="6" t="n">
        <v>2012</v>
      </c>
      <c r="L5239" s="7" t="n">
        <f aca="false">K5239/43192891</f>
        <v>4.65817395737646E-005</v>
      </c>
      <c r="M5239" s="8" t="n">
        <f aca="false">L5239/$D5239</f>
        <v>4.07168067240231</v>
      </c>
      <c r="N5239" s="6" t="n">
        <v>7712</v>
      </c>
      <c r="O5239" s="7" t="n">
        <f aca="false">N5239/49735264</f>
        <v>0.000155061004602288</v>
      </c>
      <c r="P5239" s="8" t="n">
        <f aca="false">O5239/$D5239</f>
        <v>13.5537852656325</v>
      </c>
      <c r="Q5239" s="6" t="n">
        <v>2835</v>
      </c>
      <c r="R5239" s="9" t="n">
        <f aca="false">Q5239/50554893</f>
        <v>5.60776580023619E-005</v>
      </c>
      <c r="S5239" s="8" t="n">
        <f aca="false">R5239/$D5239</f>
        <v>4.9017129529959</v>
      </c>
      <c r="T5239" s="10" t="n">
        <f aca="false">AVERAGE(G5239,J5239,M5239,P5239)</f>
        <v>8.17586516959162</v>
      </c>
    </row>
    <row r="5240" s="5" customFormat="true" ht="15.25" hidden="false" customHeight="false" outlineLevel="0" collapsed="false">
      <c r="A5240" s="6" t="s">
        <v>1671</v>
      </c>
      <c r="B5240" s="7" t="n">
        <v>3304902</v>
      </c>
      <c r="C5240" s="6" t="n">
        <v>18</v>
      </c>
      <c r="D5240" s="8" t="n">
        <f aca="false">C5240/58039824</f>
        <v>3.10131884617707E-007</v>
      </c>
      <c r="E5240" s="6" t="n">
        <v>4185</v>
      </c>
      <c r="F5240" s="7" t="n">
        <f aca="false">E5240/57700746</f>
        <v>7.25293915610727E-005</v>
      </c>
      <c r="G5240" s="8" t="n">
        <f aca="false">F5240/$D5240</f>
        <v>233.866284501764</v>
      </c>
      <c r="H5240" s="6" t="n">
        <v>3016</v>
      </c>
      <c r="I5240" s="7" t="n">
        <f aca="false">H5240/41918464</f>
        <v>7.19492011921047E-005</v>
      </c>
      <c r="J5240" s="8" t="n">
        <f aca="false">I5240/$D5240</f>
        <v>231.995498562797</v>
      </c>
      <c r="K5240" s="6" t="n">
        <v>3549</v>
      </c>
      <c r="L5240" s="7" t="n">
        <f aca="false">K5240/43192891</f>
        <v>8.21662990791702E-005</v>
      </c>
      <c r="M5240" s="8" t="n">
        <f aca="false">L5240/$D5240</f>
        <v>264.939863182578</v>
      </c>
      <c r="N5240" s="6" t="n">
        <v>2061</v>
      </c>
      <c r="O5240" s="7" t="n">
        <f aca="false">N5240/49735264</f>
        <v>4.14394100733033E-005</v>
      </c>
      <c r="P5240" s="8" t="n">
        <f aca="false">O5240/$D5240</f>
        <v>133.618670406575</v>
      </c>
      <c r="Q5240" s="6" t="n">
        <v>7988</v>
      </c>
      <c r="R5240" s="9" t="n">
        <f aca="false">Q5240/50554893</f>
        <v>0.000158006466357272</v>
      </c>
      <c r="S5240" s="8" t="n">
        <f aca="false">R5240/$D5240</f>
        <v>509.481527679889</v>
      </c>
      <c r="T5240" s="10" t="n">
        <f aca="false">AVERAGE(G5240,J5240,M5240,P5240)</f>
        <v>216.105079163428</v>
      </c>
    </row>
    <row r="5241" s="5" customFormat="true" ht="15.25" hidden="false" customHeight="false" outlineLevel="0" collapsed="false">
      <c r="A5241" s="6" t="s">
        <v>1671</v>
      </c>
      <c r="B5241" s="7" t="n">
        <v>3304980</v>
      </c>
      <c r="C5241" s="6" t="n">
        <v>19</v>
      </c>
      <c r="D5241" s="8" t="n">
        <f aca="false">C5241/58039824</f>
        <v>3.27361433763135E-007</v>
      </c>
      <c r="E5241" s="6" t="n">
        <v>5030</v>
      </c>
      <c r="F5241" s="7" t="n">
        <f aca="false">E5241/57700746</f>
        <v>8.71739162609787E-005</v>
      </c>
      <c r="G5241" s="8" t="n">
        <f aca="false">F5241/$D5241</f>
        <v>266.29256616726</v>
      </c>
      <c r="H5241" s="6" t="n">
        <v>6514</v>
      </c>
      <c r="I5241" s="7" t="n">
        <f aca="false">H5241/41918464</f>
        <v>0.00015539691530682</v>
      </c>
      <c r="J5241" s="8" t="n">
        <f aca="false">I5241/$D5241</f>
        <v>474.695242871093</v>
      </c>
      <c r="K5241" s="6" t="n">
        <v>2462</v>
      </c>
      <c r="L5241" s="7" t="n">
        <f aca="false">K5241/43192891</f>
        <v>5.70001206911573E-005</v>
      </c>
      <c r="M5241" s="8" t="n">
        <f aca="false">L5241/$D5241</f>
        <v>174.119840678607</v>
      </c>
      <c r="N5241" s="6" t="n">
        <v>3489</v>
      </c>
      <c r="O5241" s="7" t="n">
        <f aca="false">N5241/49735264</f>
        <v>7.01514321910506E-005</v>
      </c>
      <c r="P5241" s="8" t="n">
        <f aca="false">O5241/$D5241</f>
        <v>214.293514616658</v>
      </c>
      <c r="Q5241" s="6" t="n">
        <v>10554</v>
      </c>
      <c r="R5241" s="9" t="n">
        <f aca="false">Q5241/50554893</f>
        <v>0.000208763175505089</v>
      </c>
      <c r="S5241" s="8" t="n">
        <f aca="false">R5241/$D5241</f>
        <v>637.714629684025</v>
      </c>
      <c r="T5241" s="10" t="n">
        <f aca="false">AVERAGE(G5241,J5241,M5241,P5241)</f>
        <v>282.350291083404</v>
      </c>
    </row>
    <row r="5242" s="5" customFormat="true" ht="15.25" hidden="false" customHeight="false" outlineLevel="0" collapsed="false">
      <c r="A5242" s="6" t="s">
        <v>1671</v>
      </c>
      <c r="B5242" s="7" t="n">
        <v>3305007</v>
      </c>
      <c r="C5242" s="6" t="n">
        <v>25</v>
      </c>
      <c r="D5242" s="8" t="n">
        <f aca="false">C5242/58039824</f>
        <v>4.30738728635704E-007</v>
      </c>
      <c r="E5242" s="6" t="n">
        <v>9427</v>
      </c>
      <c r="F5242" s="7" t="n">
        <f aca="false">E5242/57700746</f>
        <v>0.000163377437095874</v>
      </c>
      <c r="G5242" s="8" t="n">
        <f aca="false">F5242/$D5242</f>
        <v>379.295907784624</v>
      </c>
      <c r="H5242" s="6" t="n">
        <v>5466</v>
      </c>
      <c r="I5242" s="7" t="n">
        <f aca="false">H5242/41918464</f>
        <v>0.00013039599924272</v>
      </c>
      <c r="J5242" s="8" t="n">
        <f aca="false">I5242/$D5242</f>
        <v>302.726433854065</v>
      </c>
      <c r="K5242" s="6" t="n">
        <v>4543</v>
      </c>
      <c r="L5242" s="7" t="n">
        <f aca="false">K5242/43192891</f>
        <v>0.000105179345369589</v>
      </c>
      <c r="M5242" s="8" t="n">
        <f aca="false">L5242/$D5242</f>
        <v>244.183627747446</v>
      </c>
      <c r="N5242" s="6" t="n">
        <v>7963</v>
      </c>
      <c r="O5242" s="7" t="n">
        <f aca="false">N5242/49735264</f>
        <v>0.000160107725576766</v>
      </c>
      <c r="P5242" s="8" t="n">
        <f aca="false">O5242/$D5242</f>
        <v>371.704968540631</v>
      </c>
      <c r="Q5242" s="6" t="n">
        <v>4036</v>
      </c>
      <c r="R5242" s="9" t="n">
        <f aca="false">Q5242/50554893</f>
        <v>7.98340132971897E-005</v>
      </c>
      <c r="S5242" s="8" t="n">
        <f aca="false">R5242/$D5242</f>
        <v>185.342083239302</v>
      </c>
      <c r="T5242" s="10" t="n">
        <f aca="false">AVERAGE(G5242,J5242,M5242,P5242)</f>
        <v>324.477734481691</v>
      </c>
    </row>
    <row r="5243" s="5" customFormat="true" ht="15.25" hidden="false" customHeight="false" outlineLevel="0" collapsed="false">
      <c r="A5243" s="6" t="s">
        <v>1672</v>
      </c>
      <c r="B5243" s="7" t="n">
        <v>3305291</v>
      </c>
      <c r="C5243" s="6" t="n">
        <v>1994</v>
      </c>
      <c r="D5243" s="8" t="n">
        <f aca="false">C5243/58039824</f>
        <v>3.43557209959837E-005</v>
      </c>
      <c r="E5243" s="6" t="n">
        <v>2278</v>
      </c>
      <c r="F5243" s="7" t="n">
        <f aca="false">E5243/57700746</f>
        <v>3.94795588951311E-005</v>
      </c>
      <c r="G5243" s="8" t="n">
        <f aca="false">F5243/$D5243</f>
        <v>1.14914074717705</v>
      </c>
      <c r="H5243" s="6" t="n">
        <v>1610</v>
      </c>
      <c r="I5243" s="7" t="n">
        <f aca="false">H5243/41918464</f>
        <v>3.84078958618331E-005</v>
      </c>
      <c r="J5243" s="8" t="n">
        <f aca="false">I5243/$D5243</f>
        <v>1.11794760081802</v>
      </c>
      <c r="K5243" s="6" t="n">
        <v>2216</v>
      </c>
      <c r="L5243" s="7" t="n">
        <f aca="false">K5243/43192891</f>
        <v>5.13047390136493E-005</v>
      </c>
      <c r="M5243" s="8" t="n">
        <f aca="false">L5243/$D5243</f>
        <v>1.4933390284444</v>
      </c>
      <c r="N5243" s="6" t="n">
        <v>4031</v>
      </c>
      <c r="O5243" s="7" t="n">
        <f aca="false">N5243/49735264</f>
        <v>8.10491324626326E-005</v>
      </c>
      <c r="P5243" s="8" t="n">
        <f aca="false">O5243/$D5243</f>
        <v>2.35911603986152</v>
      </c>
      <c r="Q5243" s="6" t="n">
        <v>9070</v>
      </c>
      <c r="R5243" s="9" t="n">
        <f aca="false">Q5243/50554893</f>
        <v>0.000179408944649532</v>
      </c>
      <c r="S5243" s="8" t="n">
        <f aca="false">R5243/$D5243</f>
        <v>5.22209807998223</v>
      </c>
      <c r="T5243" s="10" t="n">
        <f aca="false">AVERAGE(G5243,J5243,M5243,P5243)</f>
        <v>1.52988585407525</v>
      </c>
    </row>
    <row r="5244" s="5" customFormat="true" ht="15.25" hidden="false" customHeight="false" outlineLevel="0" collapsed="false">
      <c r="A5244" s="6" t="s">
        <v>21</v>
      </c>
      <c r="B5244" s="7" t="n">
        <v>3307385</v>
      </c>
      <c r="C5244" s="6" t="n">
        <v>3482</v>
      </c>
      <c r="D5244" s="8" t="n">
        <f aca="false">C5244/58039824</f>
        <v>5.99932901243808E-005</v>
      </c>
      <c r="E5244" s="6" t="n">
        <v>13919</v>
      </c>
      <c r="F5244" s="7" t="n">
        <f aca="false">E5244/57700746</f>
        <v>0.000241227383784605</v>
      </c>
      <c r="G5244" s="8" t="n">
        <f aca="false">F5244/$D5244</f>
        <v>4.02090605940233</v>
      </c>
      <c r="H5244" s="6" t="n">
        <v>15000</v>
      </c>
      <c r="I5244" s="7" t="n">
        <f aca="false">H5244/41918464</f>
        <v>0.000357837539085402</v>
      </c>
      <c r="J5244" s="8" t="n">
        <f aca="false">I5244/$D5244</f>
        <v>5.96462601640144</v>
      </c>
      <c r="K5244" s="6" t="n">
        <v>11741</v>
      </c>
      <c r="L5244" s="7" t="n">
        <f aca="false">K5244/43192891</f>
        <v>0.000271827139331794</v>
      </c>
      <c r="M5244" s="8" t="n">
        <f aca="false">L5244/$D5244</f>
        <v>4.5309590250548</v>
      </c>
      <c r="N5244" s="6" t="n">
        <v>8134</v>
      </c>
      <c r="O5244" s="7" t="n">
        <f aca="false">N5244/49735264</f>
        <v>0.000163545929905992</v>
      </c>
      <c r="P5244" s="8" t="n">
        <f aca="false">O5244/$D5244</f>
        <v>2.72607035831709</v>
      </c>
      <c r="Q5244" s="6" t="n">
        <v>22986</v>
      </c>
      <c r="R5244" s="9" t="n">
        <f aca="false">Q5244/50554893</f>
        <v>0.000454674090596928</v>
      </c>
      <c r="S5244" s="8" t="n">
        <f aca="false">R5244/$D5244</f>
        <v>7.57874905100682</v>
      </c>
      <c r="T5244" s="10" t="n">
        <f aca="false">AVERAGE(G5244,J5244,M5244,P5244)</f>
        <v>4.31064036479392</v>
      </c>
    </row>
    <row r="5245" s="5" customFormat="true" ht="15.25" hidden="false" customHeight="false" outlineLevel="0" collapsed="false">
      <c r="A5245" s="6" t="s">
        <v>21</v>
      </c>
      <c r="B5245" s="7" t="n">
        <v>3307389</v>
      </c>
      <c r="C5245" s="6" t="n">
        <v>28015</v>
      </c>
      <c r="D5245" s="8" t="n">
        <f aca="false">C5245/58039824</f>
        <v>0.00048268581930917</v>
      </c>
      <c r="E5245" s="6" t="n">
        <v>37904</v>
      </c>
      <c r="F5245" s="7" t="n">
        <f aca="false">E5245/57700746</f>
        <v>0.000656906584881935</v>
      </c>
      <c r="G5245" s="8" t="n">
        <f aca="false">F5245/$D5245</f>
        <v>1.36094030237332</v>
      </c>
      <c r="H5245" s="6" t="n">
        <v>31525</v>
      </c>
      <c r="I5245" s="7" t="n">
        <f aca="false">H5245/41918464</f>
        <v>0.000752055227977819</v>
      </c>
      <c r="J5245" s="8" t="n">
        <f aca="false">I5245/$D5245</f>
        <v>1.55806364697885</v>
      </c>
      <c r="K5245" s="6" t="n">
        <v>36584</v>
      </c>
      <c r="L5245" s="7" t="n">
        <f aca="false">K5245/43192891</f>
        <v>0.000846991232885986</v>
      </c>
      <c r="M5245" s="8" t="n">
        <f aca="false">L5245/$D5245</f>
        <v>1.75474646033359</v>
      </c>
      <c r="N5245" s="6" t="n">
        <v>39883</v>
      </c>
      <c r="O5245" s="7" t="n">
        <f aca="false">N5245/49735264</f>
        <v>0.000801905867032293</v>
      </c>
      <c r="P5245" s="8" t="n">
        <f aca="false">O5245/$D5245</f>
        <v>1.66134125957957</v>
      </c>
      <c r="Q5245" s="6" t="n">
        <v>46198</v>
      </c>
      <c r="R5245" s="9" t="n">
        <f aca="false">Q5245/50554893</f>
        <v>0.000913818569450834</v>
      </c>
      <c r="S5245" s="8" t="n">
        <f aca="false">R5245/$D5245</f>
        <v>1.89319539314147</v>
      </c>
      <c r="T5245" s="10" t="n">
        <f aca="false">AVERAGE(G5245,J5245,M5245,P5245)</f>
        <v>1.58377291731633</v>
      </c>
    </row>
    <row r="5246" s="5" customFormat="true" ht="15.25" hidden="false" customHeight="false" outlineLevel="0" collapsed="false">
      <c r="A5246" s="6" t="s">
        <v>1673</v>
      </c>
      <c r="B5246" s="7" t="n">
        <v>3307589</v>
      </c>
      <c r="C5246" s="6" t="n">
        <v>1072</v>
      </c>
      <c r="D5246" s="8" t="n">
        <f aca="false">C5246/58039824</f>
        <v>1.8470076683899E-005</v>
      </c>
      <c r="E5246" s="6" t="n">
        <v>563</v>
      </c>
      <c r="F5246" s="7" t="n">
        <f aca="false">E5246/57700746</f>
        <v>9.7572395337835E-006</v>
      </c>
      <c r="G5246" s="8" t="n">
        <f aca="false">F5246/$D5246</f>
        <v>0.528272822077086</v>
      </c>
      <c r="H5246" s="6" t="n">
        <v>942</v>
      </c>
      <c r="I5246" s="7" t="n">
        <f aca="false">H5246/41918464</f>
        <v>2.24721974545632E-005</v>
      </c>
      <c r="J5246" s="8" t="n">
        <f aca="false">I5246/$D5246</f>
        <v>1.21668132943666</v>
      </c>
      <c r="K5246" s="6" t="n">
        <v>1169</v>
      </c>
      <c r="L5246" s="7" t="n">
        <f aca="false">K5246/43192891</f>
        <v>2.70646389471823E-005</v>
      </c>
      <c r="M5246" s="8" t="n">
        <f aca="false">L5246/$D5246</f>
        <v>1.46532358313247</v>
      </c>
      <c r="N5246" s="6" t="n">
        <v>188</v>
      </c>
      <c r="O5246" s="7" t="n">
        <f aca="false">N5246/49735264</f>
        <v>3.78001411634208E-006</v>
      </c>
      <c r="P5246" s="8" t="n">
        <f aca="false">O5246/$D5246</f>
        <v>0.204656113833964</v>
      </c>
      <c r="Q5246" s="6" t="n">
        <v>2166</v>
      </c>
      <c r="R5246" s="9" t="n">
        <f aca="false">Q5246/50554893</f>
        <v>4.28445175425453E-005</v>
      </c>
      <c r="S5246" s="8" t="n">
        <f aca="false">R5246/$D5246</f>
        <v>2.31967188202821</v>
      </c>
      <c r="T5246" s="10" t="n">
        <f aca="false">AVERAGE(G5246,J5246,M5246,P5246)</f>
        <v>0.853733462120044</v>
      </c>
    </row>
    <row r="5247" s="5" customFormat="true" ht="15.25" hidden="false" customHeight="false" outlineLevel="0" collapsed="false">
      <c r="A5247" s="6" t="s">
        <v>1674</v>
      </c>
      <c r="B5247" s="7" t="n">
        <v>3310689</v>
      </c>
      <c r="C5247" s="6" t="n">
        <v>24615</v>
      </c>
      <c r="D5247" s="8" t="n">
        <f aca="false">C5247/58039824</f>
        <v>0.000424105352214714</v>
      </c>
      <c r="E5247" s="6" t="n">
        <v>42248</v>
      </c>
      <c r="F5247" s="7" t="n">
        <f aca="false">E5247/57700746</f>
        <v>0.000732191573398375</v>
      </c>
      <c r="G5247" s="8" t="n">
        <f aca="false">F5247/$D5247</f>
        <v>1.72643794654986</v>
      </c>
      <c r="H5247" s="6" t="n">
        <v>30183</v>
      </c>
      <c r="I5247" s="7" t="n">
        <f aca="false">H5247/41918464</f>
        <v>0.000720040696147645</v>
      </c>
      <c r="J5247" s="8" t="n">
        <f aca="false">I5247/$D5247</f>
        <v>1.69778733606528</v>
      </c>
      <c r="K5247" s="6" t="n">
        <v>53492</v>
      </c>
      <c r="L5247" s="7" t="n">
        <f aca="false">K5247/43192891</f>
        <v>0.00123844453940349</v>
      </c>
      <c r="M5247" s="8" t="n">
        <f aca="false">L5247/$D5247</f>
        <v>2.92013419056427</v>
      </c>
      <c r="N5247" s="6" t="n">
        <v>33808</v>
      </c>
      <c r="O5247" s="7" t="n">
        <f aca="false">N5247/49735264</f>
        <v>0.000679759134283473</v>
      </c>
      <c r="P5247" s="8" t="n">
        <f aca="false">O5247/$D5247</f>
        <v>1.60280725233415</v>
      </c>
      <c r="Q5247" s="6" t="n">
        <v>24201</v>
      </c>
      <c r="R5247" s="9" t="n">
        <f aca="false">Q5247/50554893</f>
        <v>0.00047870737259794</v>
      </c>
      <c r="S5247" s="8" t="n">
        <f aca="false">R5247/$D5247</f>
        <v>1.12874636006853</v>
      </c>
      <c r="T5247" s="10" t="n">
        <f aca="false">AVERAGE(G5247,J5247,M5247,P5247)</f>
        <v>1.98679168137839</v>
      </c>
    </row>
    <row r="5248" s="5" customFormat="true" ht="15.25" hidden="false" customHeight="false" outlineLevel="0" collapsed="false">
      <c r="A5248" s="6" t="s">
        <v>1674</v>
      </c>
      <c r="B5248" s="7" t="n">
        <v>3310705</v>
      </c>
      <c r="C5248" s="6" t="n">
        <v>63</v>
      </c>
      <c r="D5248" s="8" t="n">
        <f aca="false">C5248/58039824</f>
        <v>1.08546159616197E-006</v>
      </c>
      <c r="E5248" s="6" t="n">
        <v>4333</v>
      </c>
      <c r="F5248" s="7" t="n">
        <f aca="false">E5248/57700746</f>
        <v>7.50943497333639E-005</v>
      </c>
      <c r="G5248" s="8" t="n">
        <f aca="false">F5248/$D5248</f>
        <v>69.1819498717284</v>
      </c>
      <c r="H5248" s="6" t="n">
        <v>1580</v>
      </c>
      <c r="I5248" s="7" t="n">
        <f aca="false">H5248/41918464</f>
        <v>3.76922207836623E-005</v>
      </c>
      <c r="J5248" s="8" t="n">
        <f aca="false">I5248/$D5248</f>
        <v>34.7246009595699</v>
      </c>
      <c r="K5248" s="6" t="n">
        <v>1522</v>
      </c>
      <c r="L5248" s="7" t="n">
        <f aca="false">K5248/43192891</f>
        <v>3.52372801348259E-005</v>
      </c>
      <c r="M5248" s="8" t="n">
        <f aca="false">L5248/$D5248</f>
        <v>32.4629450359364</v>
      </c>
      <c r="N5248" s="6" t="n">
        <v>1536</v>
      </c>
      <c r="O5248" s="7" t="n">
        <f aca="false">N5248/49735264</f>
        <v>3.08835195888374E-005</v>
      </c>
      <c r="P5248" s="8" t="n">
        <f aca="false">O5248/$D5248</f>
        <v>28.4519689116933</v>
      </c>
      <c r="Q5248" s="6" t="n">
        <v>3</v>
      </c>
      <c r="R5248" s="9" t="n">
        <f aca="false">Q5248/50554893</f>
        <v>5.93414370395364E-008</v>
      </c>
      <c r="S5248" s="8" t="n">
        <f aca="false">R5248/$D5248</f>
        <v>0.0546693105028853</v>
      </c>
      <c r="T5248" s="10" t="n">
        <f aca="false">AVERAGE(G5248,J5248,M5248,P5248)</f>
        <v>41.205366194732</v>
      </c>
    </row>
    <row r="5249" s="5" customFormat="true" ht="15.25" hidden="false" customHeight="false" outlineLevel="0" collapsed="false">
      <c r="A5249" s="6" t="s">
        <v>1674</v>
      </c>
      <c r="B5249" s="7" t="n">
        <v>3310831</v>
      </c>
      <c r="C5249" s="6" t="n">
        <v>899</v>
      </c>
      <c r="D5249" s="8" t="n">
        <f aca="false">C5249/58039824</f>
        <v>1.54893646817399E-005</v>
      </c>
      <c r="E5249" s="6" t="n">
        <v>1071</v>
      </c>
      <c r="F5249" s="7" t="n">
        <f aca="false">E5249/57700746</f>
        <v>1.85612851521885E-005</v>
      </c>
      <c r="G5249" s="8" t="n">
        <f aca="false">F5249/$D5249</f>
        <v>1.19832449771617</v>
      </c>
      <c r="H5249" s="6" t="n">
        <v>1188</v>
      </c>
      <c r="I5249" s="7" t="n">
        <f aca="false">H5249/41918464</f>
        <v>2.83407330955638E-005</v>
      </c>
      <c r="J5249" s="8" t="n">
        <f aca="false">I5249/$D5249</f>
        <v>1.82968983414627</v>
      </c>
      <c r="K5249" s="6" t="n">
        <v>2114</v>
      </c>
      <c r="L5249" s="7" t="n">
        <f aca="false">K5249/43192891</f>
        <v>4.89432392937069E-005</v>
      </c>
      <c r="M5249" s="8" t="n">
        <f aca="false">L5249/$D5249</f>
        <v>3.15979643447901</v>
      </c>
      <c r="N5249" s="6" t="n">
        <v>2535</v>
      </c>
      <c r="O5249" s="7" t="n">
        <f aca="false">N5249/49735264</f>
        <v>5.09698711964211E-005</v>
      </c>
      <c r="P5249" s="8" t="n">
        <f aca="false">O5249/$D5249</f>
        <v>3.29063665577636</v>
      </c>
      <c r="Q5249" s="6" t="n">
        <v>5</v>
      </c>
      <c r="R5249" s="9" t="n">
        <f aca="false">Q5249/50554893</f>
        <v>9.8902395065894E-008</v>
      </c>
      <c r="S5249" s="8" t="n">
        <f aca="false">R5249/$D5249</f>
        <v>0.00638518087074856</v>
      </c>
      <c r="T5249" s="10" t="n">
        <f aca="false">AVERAGE(G5249,J5249,M5249,P5249)</f>
        <v>2.36961185552945</v>
      </c>
    </row>
    <row r="5250" s="5" customFormat="true" ht="15.25" hidden="false" customHeight="false" outlineLevel="0" collapsed="false">
      <c r="A5250" s="6" t="s">
        <v>1674</v>
      </c>
      <c r="B5250" s="7" t="n">
        <v>3310912</v>
      </c>
      <c r="C5250" s="6" t="n">
        <v>536</v>
      </c>
      <c r="D5250" s="8" t="n">
        <f aca="false">C5250/58039824</f>
        <v>9.23503834194949E-006</v>
      </c>
      <c r="E5250" s="6" t="n">
        <v>1747</v>
      </c>
      <c r="F5250" s="7" t="n">
        <f aca="false">E5250/57700746</f>
        <v>3.02769049121133E-005</v>
      </c>
      <c r="G5250" s="8" t="n">
        <f aca="false">F5250/$D5250</f>
        <v>3.27848177679812</v>
      </c>
      <c r="H5250" s="6" t="n">
        <v>1203</v>
      </c>
      <c r="I5250" s="7" t="n">
        <f aca="false">H5250/41918464</f>
        <v>2.86985706346492E-005</v>
      </c>
      <c r="J5250" s="8" t="n">
        <f aca="false">I5250/$D5250</f>
        <v>3.1075746057586</v>
      </c>
      <c r="K5250" s="6" t="n">
        <v>1244</v>
      </c>
      <c r="L5250" s="7" t="n">
        <f aca="false">K5250/43192891</f>
        <v>2.88010358000811E-005</v>
      </c>
      <c r="M5250" s="8" t="n">
        <f aca="false">L5250/$D5250</f>
        <v>3.11866986726568</v>
      </c>
      <c r="N5250" s="6" t="n">
        <v>1574</v>
      </c>
      <c r="O5250" s="7" t="n">
        <f aca="false">N5250/49735264</f>
        <v>3.16475649953321E-005</v>
      </c>
      <c r="P5250" s="8" t="n">
        <f aca="false">O5250/$D5250</f>
        <v>3.42690131036872</v>
      </c>
      <c r="Q5250" s="6" t="n">
        <v>3823</v>
      </c>
      <c r="R5250" s="9" t="n">
        <f aca="false">Q5250/50554893</f>
        <v>7.56207712673826E-005</v>
      </c>
      <c r="S5250" s="8" t="n">
        <f aca="false">R5250/$D5250</f>
        <v>8.18846316250586</v>
      </c>
      <c r="T5250" s="10" t="n">
        <f aca="false">AVERAGE(G5250,J5250,M5250,P5250)</f>
        <v>3.23290689004778</v>
      </c>
    </row>
    <row r="5251" s="5" customFormat="true" ht="15.25" hidden="false" customHeight="false" outlineLevel="0" collapsed="false">
      <c r="A5251" s="6" t="s">
        <v>1675</v>
      </c>
      <c r="B5251" s="7" t="n">
        <v>3311867</v>
      </c>
      <c r="C5251" s="6" t="n">
        <v>357</v>
      </c>
      <c r="D5251" s="8" t="n">
        <f aca="false">C5251/58039824</f>
        <v>6.15094904491785E-006</v>
      </c>
      <c r="E5251" s="6" t="n">
        <v>2061</v>
      </c>
      <c r="F5251" s="7" t="n">
        <f aca="false">E5251/57700746</f>
        <v>3.57187756290014E-005</v>
      </c>
      <c r="G5251" s="8" t="n">
        <f aca="false">F5251/$D5251</f>
        <v>5.80703487675835</v>
      </c>
      <c r="H5251" s="6" t="n">
        <v>974</v>
      </c>
      <c r="I5251" s="7" t="n">
        <f aca="false">H5251/41918464</f>
        <v>2.32355842046121E-005</v>
      </c>
      <c r="J5251" s="8" t="n">
        <f aca="false">I5251/$D5251</f>
        <v>3.77756083409766</v>
      </c>
      <c r="K5251" s="6" t="n">
        <v>1</v>
      </c>
      <c r="L5251" s="7" t="n">
        <f aca="false">K5251/43192891</f>
        <v>2.31519580386504E-008</v>
      </c>
      <c r="M5251" s="8" t="n">
        <f aca="false">L5251/$D5251</f>
        <v>0.00376396518156486</v>
      </c>
      <c r="N5251" s="6" t="n">
        <v>0</v>
      </c>
      <c r="O5251" s="7" t="n">
        <f aca="false">N5251/49735264</f>
        <v>0</v>
      </c>
      <c r="P5251" s="8" t="n">
        <f aca="false">O5251/$D5251</f>
        <v>0</v>
      </c>
      <c r="Q5251" s="6" t="n">
        <v>1</v>
      </c>
      <c r="R5251" s="9" t="n">
        <f aca="false">Q5251/50554893</f>
        <v>1.97804790131788E-008</v>
      </c>
      <c r="S5251" s="8" t="n">
        <f aca="false">R5251/$D5251</f>
        <v>0.00321584179428737</v>
      </c>
      <c r="T5251" s="10" t="n">
        <f aca="false">AVERAGE(G5251,J5251,M5251,P5251)</f>
        <v>2.39708991900939</v>
      </c>
    </row>
    <row r="5252" s="5" customFormat="true" ht="15.25" hidden="false" customHeight="false" outlineLevel="0" collapsed="false">
      <c r="A5252" s="6" t="s">
        <v>1676</v>
      </c>
      <c r="B5252" s="7" t="n">
        <v>3312426</v>
      </c>
      <c r="C5252" s="6" t="n">
        <v>16</v>
      </c>
      <c r="D5252" s="8" t="n">
        <f aca="false">C5252/58039824</f>
        <v>2.7567278632685E-007</v>
      </c>
      <c r="E5252" s="6" t="n">
        <v>2</v>
      </c>
      <c r="F5252" s="7" t="n">
        <f aca="false">E5252/57700746</f>
        <v>3.46615969228543E-008</v>
      </c>
      <c r="G5252" s="8" t="n">
        <f aca="false">F5252/$D5252</f>
        <v>0.125734561560088</v>
      </c>
      <c r="H5252" s="6" t="n">
        <v>548</v>
      </c>
      <c r="I5252" s="7" t="n">
        <f aca="false">H5252/41918464</f>
        <v>1.30729980945867E-005</v>
      </c>
      <c r="J5252" s="8" t="n">
        <f aca="false">I5252/$D5252</f>
        <v>47.4221567851341</v>
      </c>
      <c r="K5252" s="6" t="n">
        <v>2</v>
      </c>
      <c r="L5252" s="7" t="n">
        <f aca="false">K5252/43192891</f>
        <v>4.63039160773008E-008</v>
      </c>
      <c r="M5252" s="8" t="n">
        <f aca="false">L5252/$D5252</f>
        <v>0.167966946227332</v>
      </c>
      <c r="N5252" s="6" t="n">
        <v>0</v>
      </c>
      <c r="O5252" s="7" t="n">
        <f aca="false">N5252/49735264</f>
        <v>0</v>
      </c>
      <c r="P5252" s="8" t="n">
        <f aca="false">O5252/$D5252</f>
        <v>0</v>
      </c>
      <c r="Q5252" s="6" t="n">
        <v>576</v>
      </c>
      <c r="R5252" s="9" t="n">
        <f aca="false">Q5252/50554893</f>
        <v>1.1393555911591E-005</v>
      </c>
      <c r="S5252" s="8" t="n">
        <f aca="false">R5252/$D5252</f>
        <v>41.3299987401813</v>
      </c>
      <c r="T5252" s="10" t="n">
        <f aca="false">AVERAGE(G5252,J5252,M5252,P5252)</f>
        <v>11.9289645732304</v>
      </c>
    </row>
    <row r="5253" s="5" customFormat="true" ht="15.25" hidden="false" customHeight="false" outlineLevel="0" collapsed="false">
      <c r="A5253" s="6" t="s">
        <v>1677</v>
      </c>
      <c r="B5253" s="7" t="n">
        <v>3312893</v>
      </c>
      <c r="C5253" s="6" t="n">
        <v>9514</v>
      </c>
      <c r="D5253" s="8" t="n">
        <f aca="false">C5253/58039824</f>
        <v>0.000163921930569603</v>
      </c>
      <c r="E5253" s="6" t="n">
        <v>9325</v>
      </c>
      <c r="F5253" s="7" t="n">
        <f aca="false">E5253/57700746</f>
        <v>0.000161609695652808</v>
      </c>
      <c r="G5253" s="8" t="n">
        <f aca="false">F5253/$D5253</f>
        <v>0.985894291820744</v>
      </c>
      <c r="H5253" s="6" t="n">
        <v>7650</v>
      </c>
      <c r="I5253" s="7" t="n">
        <f aca="false">H5253/41918464</f>
        <v>0.000182497144933555</v>
      </c>
      <c r="J5253" s="8" t="n">
        <f aca="false">I5253/$D5253</f>
        <v>1.11331744507526</v>
      </c>
      <c r="K5253" s="6" t="n">
        <v>14738</v>
      </c>
      <c r="L5253" s="7" t="n">
        <f aca="false">K5253/43192891</f>
        <v>0.000341213557573629</v>
      </c>
      <c r="M5253" s="8" t="n">
        <f aca="false">L5253/$D5253</f>
        <v>2.08156136514477</v>
      </c>
      <c r="N5253" s="6" t="n">
        <v>5883</v>
      </c>
      <c r="O5253" s="7" t="n">
        <f aca="false">N5253/49735264</f>
        <v>0.000118286292800215</v>
      </c>
      <c r="P5253" s="8" t="n">
        <f aca="false">O5253/$D5253</f>
        <v>0.721601389083136</v>
      </c>
      <c r="Q5253" s="6" t="n">
        <v>13544</v>
      </c>
      <c r="R5253" s="9" t="n">
        <f aca="false">Q5253/50554893</f>
        <v>0.000267906807754494</v>
      </c>
      <c r="S5253" s="8" t="n">
        <f aca="false">R5253/$D5253</f>
        <v>1.63435610368643</v>
      </c>
      <c r="T5253" s="10" t="n">
        <f aca="false">AVERAGE(G5253,J5253,M5253,P5253)</f>
        <v>1.22559362278098</v>
      </c>
    </row>
    <row r="5254" s="5" customFormat="true" ht="15.25" hidden="false" customHeight="false" outlineLevel="0" collapsed="false">
      <c r="A5254" s="6" t="s">
        <v>1678</v>
      </c>
      <c r="B5254" s="7" t="n">
        <v>3314860</v>
      </c>
      <c r="C5254" s="6" t="n">
        <v>1423</v>
      </c>
      <c r="D5254" s="8" t="n">
        <f aca="false">C5254/58039824</f>
        <v>2.45176484339442E-005</v>
      </c>
      <c r="E5254" s="6" t="n">
        <v>1389</v>
      </c>
      <c r="F5254" s="7" t="n">
        <f aca="false">E5254/57700746</f>
        <v>2.40724790629223E-005</v>
      </c>
      <c r="G5254" s="8" t="n">
        <f aca="false">F5254/$D5254</f>
        <v>0.981842900952704</v>
      </c>
      <c r="H5254" s="6" t="n">
        <v>741</v>
      </c>
      <c r="I5254" s="7" t="n">
        <f aca="false">H5254/41918464</f>
        <v>1.76771744308188E-005</v>
      </c>
      <c r="J5254" s="8" t="n">
        <f aca="false">I5254/$D5254</f>
        <v>0.720997956979639</v>
      </c>
      <c r="K5254" s="6" t="n">
        <v>85</v>
      </c>
      <c r="L5254" s="7" t="n">
        <f aca="false">K5254/43192891</f>
        <v>1.96791643328528E-006</v>
      </c>
      <c r="M5254" s="8" t="n">
        <f aca="false">L5254/$D5254</f>
        <v>0.0802653010784157</v>
      </c>
      <c r="N5254" s="6" t="n">
        <v>757</v>
      </c>
      <c r="O5254" s="7" t="n">
        <f aca="false">N5254/49735264</f>
        <v>1.52205887556966E-005</v>
      </c>
      <c r="P5254" s="8" t="n">
        <f aca="false">O5254/$D5254</f>
        <v>0.620801329976815</v>
      </c>
      <c r="Q5254" s="6" t="n">
        <v>2</v>
      </c>
      <c r="R5254" s="9" t="n">
        <f aca="false">Q5254/50554893</f>
        <v>3.95609580263576E-008</v>
      </c>
      <c r="S5254" s="8" t="n">
        <f aca="false">R5254/$D5254</f>
        <v>0.00161357065433674</v>
      </c>
      <c r="T5254" s="10" t="n">
        <f aca="false">AVERAGE(G5254,J5254,M5254,P5254)</f>
        <v>0.600976872246893</v>
      </c>
    </row>
    <row r="5255" s="5" customFormat="true" ht="15.25" hidden="false" customHeight="false" outlineLevel="0" collapsed="false">
      <c r="A5255" s="6" t="s">
        <v>1679</v>
      </c>
      <c r="B5255" s="7" t="n">
        <v>3315693</v>
      </c>
      <c r="C5255" s="6" t="n">
        <v>8860</v>
      </c>
      <c r="D5255" s="8" t="n">
        <f aca="false">C5255/58039824</f>
        <v>0.000152653805428493</v>
      </c>
      <c r="E5255" s="6" t="n">
        <v>18046</v>
      </c>
      <c r="F5255" s="7" t="n">
        <f aca="false">E5255/57700746</f>
        <v>0.000312751589034915</v>
      </c>
      <c r="G5255" s="8" t="n">
        <f aca="false">F5255/$D5255</f>
        <v>2.04876379044095</v>
      </c>
      <c r="H5255" s="6" t="n">
        <v>11718</v>
      </c>
      <c r="I5255" s="7" t="n">
        <f aca="false">H5255/41918464</f>
        <v>0.000279542685533516</v>
      </c>
      <c r="J5255" s="8" t="n">
        <f aca="false">I5255/$D5255</f>
        <v>1.83121989490436</v>
      </c>
      <c r="K5255" s="6" t="n">
        <v>14616</v>
      </c>
      <c r="L5255" s="7" t="n">
        <f aca="false">K5255/43192891</f>
        <v>0.000338389018692914</v>
      </c>
      <c r="M5255" s="8" t="n">
        <f aca="false">L5255/$D5255</f>
        <v>2.21670870073019</v>
      </c>
      <c r="N5255" s="6" t="n">
        <v>15462</v>
      </c>
      <c r="O5255" s="7" t="n">
        <f aca="false">N5255/49735264</f>
        <v>0.00031088605461107</v>
      </c>
      <c r="P5255" s="8" t="n">
        <f aca="false">O5255/$D5255</f>
        <v>2.03654310312426</v>
      </c>
      <c r="Q5255" s="6" t="n">
        <v>15778</v>
      </c>
      <c r="R5255" s="9" t="n">
        <f aca="false">Q5255/50554893</f>
        <v>0.000312096397869935</v>
      </c>
      <c r="S5255" s="8" t="n">
        <f aca="false">R5255/$D5255</f>
        <v>2.04447178368002</v>
      </c>
      <c r="T5255" s="10" t="n">
        <f aca="false">AVERAGE(G5255,J5255,M5255,P5255)</f>
        <v>2.03330887229994</v>
      </c>
    </row>
    <row r="5256" s="5" customFormat="true" ht="15.25" hidden="false" customHeight="false" outlineLevel="0" collapsed="false">
      <c r="A5256" s="6" t="s">
        <v>1680</v>
      </c>
      <c r="B5256" s="7" t="n">
        <v>3317873</v>
      </c>
      <c r="C5256" s="6" t="n">
        <v>702</v>
      </c>
      <c r="D5256" s="8" t="n">
        <f aca="false">C5256/58039824</f>
        <v>1.20951435000906E-005</v>
      </c>
      <c r="E5256" s="6" t="n">
        <v>9390</v>
      </c>
      <c r="F5256" s="7" t="n">
        <f aca="false">E5256/57700746</f>
        <v>0.000162736197552801</v>
      </c>
      <c r="G5256" s="8" t="n">
        <f aca="false">F5256/$D5256</f>
        <v>13.4546727413017</v>
      </c>
      <c r="H5256" s="6" t="n">
        <v>6931</v>
      </c>
      <c r="I5256" s="7" t="n">
        <f aca="false">H5256/41918464</f>
        <v>0.000165344798893395</v>
      </c>
      <c r="J5256" s="8" t="n">
        <f aca="false">I5256/$D5256</f>
        <v>13.6703461924331</v>
      </c>
      <c r="K5256" s="6" t="n">
        <v>2295</v>
      </c>
      <c r="L5256" s="7" t="n">
        <f aca="false">K5256/43192891</f>
        <v>5.31337436987026E-005</v>
      </c>
      <c r="M5256" s="8" t="n">
        <f aca="false">L5256/$D5256</f>
        <v>4.39298167056098</v>
      </c>
      <c r="N5256" s="6" t="n">
        <v>8825</v>
      </c>
      <c r="O5256" s="7" t="n">
        <f aca="false">N5256/49735264</f>
        <v>0.000177439492429356</v>
      </c>
      <c r="P5256" s="8" t="n">
        <f aca="false">O5256/$D5256</f>
        <v>14.6703089903834</v>
      </c>
      <c r="Q5256" s="6" t="n">
        <v>11668</v>
      </c>
      <c r="R5256" s="9" t="n">
        <f aca="false">Q5256/50554893</f>
        <v>0.00023079862912577</v>
      </c>
      <c r="S5256" s="8" t="n">
        <f aca="false">R5256/$D5256</f>
        <v>19.0819256608276</v>
      </c>
      <c r="T5256" s="10" t="n">
        <f aca="false">AVERAGE(G5256,J5256,M5256,P5256)</f>
        <v>11.5470773986698</v>
      </c>
    </row>
    <row r="5257" s="5" customFormat="true" ht="15.25" hidden="false" customHeight="false" outlineLevel="0" collapsed="false">
      <c r="A5257" s="6" t="s">
        <v>1681</v>
      </c>
      <c r="B5257" s="7" t="n">
        <v>3318396</v>
      </c>
      <c r="C5257" s="6" t="n">
        <v>11</v>
      </c>
      <c r="D5257" s="8" t="n">
        <f aca="false">C5257/58039824</f>
        <v>1.8952504059971E-007</v>
      </c>
      <c r="E5257" s="6" t="n">
        <v>5278</v>
      </c>
      <c r="F5257" s="7" t="n">
        <f aca="false">E5257/57700746</f>
        <v>9.14719542794126E-005</v>
      </c>
      <c r="G5257" s="8" t="n">
        <f aca="false">F5257/$D5257</f>
        <v>482.637829755741</v>
      </c>
      <c r="H5257" s="6" t="n">
        <v>2053</v>
      </c>
      <c r="I5257" s="7" t="n">
        <f aca="false">H5257/41918464</f>
        <v>4.8976031182822E-005</v>
      </c>
      <c r="J5257" s="8" t="n">
        <f aca="false">I5257/$D5257</f>
        <v>258.414566369954</v>
      </c>
      <c r="K5257" s="6" t="n">
        <v>2755</v>
      </c>
      <c r="L5257" s="7" t="n">
        <f aca="false">K5257/43192891</f>
        <v>6.37836443964818E-005</v>
      </c>
      <c r="M5257" s="8" t="n">
        <f aca="false">L5257/$D5257</f>
        <v>336.544681350036</v>
      </c>
      <c r="N5257" s="6" t="n">
        <v>2127</v>
      </c>
      <c r="O5257" s="7" t="n">
        <f aca="false">N5257/49735264</f>
        <v>4.27664363056362E-005</v>
      </c>
      <c r="P5257" s="8" t="n">
        <f aca="false">O5257/$D5257</f>
        <v>225.650585116939</v>
      </c>
      <c r="Q5257" s="6" t="n">
        <v>4</v>
      </c>
      <c r="R5257" s="9" t="n">
        <f aca="false">Q5257/50554893</f>
        <v>7.91219160527152E-008</v>
      </c>
      <c r="S5257" s="8" t="n">
        <f aca="false">R5257/$D5257</f>
        <v>0.417474734749306</v>
      </c>
      <c r="T5257" s="10" t="n">
        <f aca="false">AVERAGE(G5257,J5257,M5257,P5257)</f>
        <v>325.811915648168</v>
      </c>
    </row>
    <row r="5258" s="5" customFormat="true" ht="15.25" hidden="false" customHeight="false" outlineLevel="0" collapsed="false">
      <c r="A5258" s="6" t="s">
        <v>1681</v>
      </c>
      <c r="B5258" s="7" t="n">
        <v>3318648</v>
      </c>
      <c r="C5258" s="6" t="n">
        <v>3522</v>
      </c>
      <c r="D5258" s="8" t="n">
        <f aca="false">C5258/58039824</f>
        <v>6.06824720901979E-005</v>
      </c>
      <c r="E5258" s="6" t="n">
        <v>1728</v>
      </c>
      <c r="F5258" s="7" t="n">
        <f aca="false">E5258/57700746</f>
        <v>2.99476197413462E-005</v>
      </c>
      <c r="G5258" s="8" t="n">
        <f aca="false">F5258/$D5258</f>
        <v>0.493513509087637</v>
      </c>
      <c r="H5258" s="6" t="n">
        <v>282</v>
      </c>
      <c r="I5258" s="7" t="n">
        <f aca="false">H5258/41918464</f>
        <v>6.72734573480555E-006</v>
      </c>
      <c r="J5258" s="8" t="n">
        <f aca="false">I5258/$D5258</f>
        <v>0.110861431696554</v>
      </c>
      <c r="K5258" s="6" t="n">
        <v>1488</v>
      </c>
      <c r="L5258" s="7" t="n">
        <f aca="false">K5258/43192891</f>
        <v>3.44501135615118E-005</v>
      </c>
      <c r="M5258" s="8" t="n">
        <f aca="false">L5258/$D5258</f>
        <v>0.567711109565632</v>
      </c>
      <c r="N5258" s="6" t="n">
        <v>651</v>
      </c>
      <c r="O5258" s="7" t="n">
        <f aca="false">N5258/49735264</f>
        <v>1.30893042007377E-005</v>
      </c>
      <c r="P5258" s="8" t="n">
        <f aca="false">O5258/$D5258</f>
        <v>0.21570156504636</v>
      </c>
      <c r="Q5258" s="6" t="n">
        <v>0</v>
      </c>
      <c r="R5258" s="9" t="n">
        <f aca="false">Q5258/50554893</f>
        <v>0</v>
      </c>
      <c r="S5258" s="8" t="n">
        <f aca="false">R5258/$D5258</f>
        <v>0</v>
      </c>
      <c r="T5258" s="10" t="n">
        <f aca="false">AVERAGE(G5258,J5258,M5258,P5258)</f>
        <v>0.346946903849046</v>
      </c>
    </row>
    <row r="5259" s="5" customFormat="true" ht="15.25" hidden="false" customHeight="false" outlineLevel="0" collapsed="false">
      <c r="A5259" s="6" t="s">
        <v>1681</v>
      </c>
      <c r="B5259" s="7" t="n">
        <v>3318903</v>
      </c>
      <c r="C5259" s="6" t="n">
        <v>29</v>
      </c>
      <c r="D5259" s="8" t="n">
        <f aca="false">C5259/58039824</f>
        <v>4.99656925217416E-007</v>
      </c>
      <c r="E5259" s="6" t="n">
        <v>19607</v>
      </c>
      <c r="F5259" s="7" t="n">
        <f aca="false">E5259/57700746</f>
        <v>0.000339804965433203</v>
      </c>
      <c r="G5259" s="8" t="n">
        <f aca="false">F5259/$D5259</f>
        <v>680.076565105833</v>
      </c>
      <c r="H5259" s="6" t="n">
        <v>9248</v>
      </c>
      <c r="I5259" s="7" t="n">
        <f aca="false">H5259/41918464</f>
        <v>0.00022061877076412</v>
      </c>
      <c r="J5259" s="8" t="n">
        <f aca="false">I5259/$D5259</f>
        <v>441.540504353305</v>
      </c>
      <c r="K5259" s="6" t="n">
        <v>10426</v>
      </c>
      <c r="L5259" s="7" t="n">
        <f aca="false">K5259/43192891</f>
        <v>0.000241382314510969</v>
      </c>
      <c r="M5259" s="8" t="n">
        <f aca="false">L5259/$D5259</f>
        <v>483.096105204458</v>
      </c>
      <c r="N5259" s="6" t="n">
        <v>10524</v>
      </c>
      <c r="O5259" s="7" t="n">
        <f aca="false">N5259/49735264</f>
        <v>0.000211600364682894</v>
      </c>
      <c r="P5259" s="8" t="n">
        <f aca="false">O5259/$D5259</f>
        <v>423.491307742447</v>
      </c>
      <c r="Q5259" s="6" t="n">
        <v>7912</v>
      </c>
      <c r="R5259" s="9" t="n">
        <f aca="false">Q5259/50554893</f>
        <v>0.000156503149952271</v>
      </c>
      <c r="S5259" s="8" t="n">
        <f aca="false">R5259/$D5259</f>
        <v>313.221216506048</v>
      </c>
      <c r="T5259" s="10" t="n">
        <f aca="false">AVERAGE(G5259,J5259,M5259,P5259)</f>
        <v>507.051120601511</v>
      </c>
    </row>
    <row r="5260" s="5" customFormat="true" ht="15.25" hidden="false" customHeight="false" outlineLevel="0" collapsed="false">
      <c r="A5260" s="6" t="s">
        <v>1682</v>
      </c>
      <c r="B5260" s="7" t="n">
        <v>3321620</v>
      </c>
      <c r="C5260" s="6" t="n">
        <v>11</v>
      </c>
      <c r="D5260" s="8" t="n">
        <f aca="false">C5260/58039824</f>
        <v>1.8952504059971E-007</v>
      </c>
      <c r="E5260" s="6" t="n">
        <v>6691</v>
      </c>
      <c r="F5260" s="7" t="n">
        <f aca="false">E5260/57700746</f>
        <v>0.000115960372505409</v>
      </c>
      <c r="G5260" s="8" t="n">
        <f aca="false">F5260/$D5260</f>
        <v>611.847237380763</v>
      </c>
      <c r="H5260" s="6" t="n">
        <v>1837</v>
      </c>
      <c r="I5260" s="7" t="n">
        <f aca="false">H5260/41918464</f>
        <v>4.38231706199922E-005</v>
      </c>
      <c r="J5260" s="8" t="n">
        <f aca="false">I5260/$D5260</f>
        <v>231.226282718756</v>
      </c>
      <c r="K5260" s="6" t="n">
        <v>1034</v>
      </c>
      <c r="L5260" s="7" t="n">
        <f aca="false">K5260/43192891</f>
        <v>2.39391246119645E-005</v>
      </c>
      <c r="M5260" s="8" t="n">
        <f aca="false">L5260/$D5260</f>
        <v>126.311143562953</v>
      </c>
      <c r="N5260" s="6" t="n">
        <v>3493</v>
      </c>
      <c r="O5260" s="7" t="n">
        <f aca="false">N5260/49735264</f>
        <v>7.02318580233132E-005</v>
      </c>
      <c r="P5260" s="8" t="n">
        <f aca="false">O5260/$D5260</f>
        <v>370.567698078735</v>
      </c>
      <c r="Q5260" s="6" t="n">
        <v>1110</v>
      </c>
      <c r="R5260" s="9" t="n">
        <f aca="false">Q5260/50554893</f>
        <v>2.19563317046285E-005</v>
      </c>
      <c r="S5260" s="8" t="n">
        <f aca="false">R5260/$D5260</f>
        <v>115.849238892932</v>
      </c>
      <c r="T5260" s="10" t="n">
        <f aca="false">AVERAGE(G5260,J5260,M5260,P5260)</f>
        <v>334.988090435302</v>
      </c>
    </row>
    <row r="5261" s="5" customFormat="true" ht="15.25" hidden="false" customHeight="false" outlineLevel="0" collapsed="false">
      <c r="A5261" s="6" t="s">
        <v>1683</v>
      </c>
      <c r="B5261" s="7" t="n">
        <v>3323830</v>
      </c>
      <c r="C5261" s="6" t="n">
        <v>2051</v>
      </c>
      <c r="D5261" s="8" t="n">
        <f aca="false">C5261/58039824</f>
        <v>3.53378052972731E-005</v>
      </c>
      <c r="E5261" s="6" t="n">
        <v>2404</v>
      </c>
      <c r="F5261" s="7" t="n">
        <f aca="false">E5261/57700746</f>
        <v>4.16632395012709E-005</v>
      </c>
      <c r="G5261" s="8" t="n">
        <f aca="false">F5261/$D5261</f>
        <v>1.17899906773457</v>
      </c>
      <c r="H5261" s="6" t="n">
        <v>835</v>
      </c>
      <c r="I5261" s="7" t="n">
        <f aca="false">H5261/41918464</f>
        <v>1.99196230090874E-005</v>
      </c>
      <c r="J5261" s="8" t="n">
        <f aca="false">I5261/$D5261</f>
        <v>0.563691571718079</v>
      </c>
      <c r="K5261" s="6" t="n">
        <v>1471</v>
      </c>
      <c r="L5261" s="7" t="n">
        <f aca="false">K5261/43192891</f>
        <v>3.40565302748547E-005</v>
      </c>
      <c r="M5261" s="8" t="n">
        <f aca="false">L5261/$D5261</f>
        <v>0.963742088348727</v>
      </c>
      <c r="N5261" s="6" t="n">
        <v>2639</v>
      </c>
      <c r="O5261" s="7" t="n">
        <f aca="false">N5261/49735264</f>
        <v>5.30609428352486E-005</v>
      </c>
      <c r="P5261" s="8" t="n">
        <f aca="false">O5261/$D5261</f>
        <v>1.50153475545192</v>
      </c>
      <c r="Q5261" s="6" t="n">
        <v>9</v>
      </c>
      <c r="R5261" s="9" t="n">
        <f aca="false">Q5261/50554893</f>
        <v>1.78024311118609E-007</v>
      </c>
      <c r="S5261" s="8" t="n">
        <f aca="false">R5261/$D5261</f>
        <v>0.00503778629207476</v>
      </c>
      <c r="T5261" s="10" t="n">
        <f aca="false">AVERAGE(G5261,J5261,M5261,P5261)</f>
        <v>1.05199187081333</v>
      </c>
    </row>
    <row r="5262" s="5" customFormat="true" ht="15.25" hidden="false" customHeight="false" outlineLevel="0" collapsed="false">
      <c r="A5262" s="6" t="s">
        <v>1683</v>
      </c>
      <c r="B5262" s="7" t="n">
        <v>3324304</v>
      </c>
      <c r="C5262" s="6" t="n">
        <v>7030</v>
      </c>
      <c r="D5262" s="8" t="n">
        <f aca="false">C5262/58039824</f>
        <v>0.00012112373049236</v>
      </c>
      <c r="E5262" s="6" t="n">
        <v>16543</v>
      </c>
      <c r="F5262" s="7" t="n">
        <f aca="false">E5262/57700746</f>
        <v>0.00028670339894739</v>
      </c>
      <c r="G5262" s="8" t="n">
        <f aca="false">F5262/$D5262</f>
        <v>2.3670291344393</v>
      </c>
      <c r="H5262" s="6" t="n">
        <v>13811</v>
      </c>
      <c r="I5262" s="7" t="n">
        <f aca="false">H5262/41918464</f>
        <v>0.000329472950153899</v>
      </c>
      <c r="J5262" s="8" t="n">
        <f aca="false">I5262/$D5262</f>
        <v>2.7201354252764</v>
      </c>
      <c r="K5262" s="6" t="n">
        <v>12680</v>
      </c>
      <c r="L5262" s="7" t="n">
        <f aca="false">K5262/43192891</f>
        <v>0.000293566827930087</v>
      </c>
      <c r="M5262" s="8" t="n">
        <f aca="false">L5262/$D5262</f>
        <v>2.42369374470847</v>
      </c>
      <c r="N5262" s="6" t="n">
        <v>13711</v>
      </c>
      <c r="O5262" s="7" t="n">
        <f aca="false">N5262/49735264</f>
        <v>0.000275679646538118</v>
      </c>
      <c r="P5262" s="8" t="n">
        <f aca="false">O5262/$D5262</f>
        <v>2.27601680874176</v>
      </c>
      <c r="Q5262" s="6" t="n">
        <v>25</v>
      </c>
      <c r="R5262" s="9" t="n">
        <f aca="false">Q5262/50554893</f>
        <v>4.9451197532947E-007</v>
      </c>
      <c r="S5262" s="8" t="n">
        <f aca="false">R5262/$D5262</f>
        <v>0.00408270099772614</v>
      </c>
      <c r="T5262" s="10" t="n">
        <f aca="false">AVERAGE(G5262,J5262,M5262,P5262)</f>
        <v>2.44671877829148</v>
      </c>
    </row>
    <row r="5263" s="5" customFormat="true" ht="15.25" hidden="false" customHeight="false" outlineLevel="0" collapsed="false">
      <c r="A5263" s="6" t="s">
        <v>1684</v>
      </c>
      <c r="B5263" s="7" t="n">
        <v>3329463</v>
      </c>
      <c r="C5263" s="6" t="n">
        <v>604</v>
      </c>
      <c r="D5263" s="8" t="n">
        <f aca="false">C5263/58039824</f>
        <v>1.04066476838386E-005</v>
      </c>
      <c r="E5263" s="6" t="n">
        <v>180</v>
      </c>
      <c r="F5263" s="7" t="n">
        <f aca="false">E5263/57700746</f>
        <v>3.11954372305689E-006</v>
      </c>
      <c r="G5263" s="8" t="n">
        <f aca="false">F5263/$D5263</f>
        <v>0.2997645176267</v>
      </c>
      <c r="H5263" s="6" t="n">
        <v>114</v>
      </c>
      <c r="I5263" s="7" t="n">
        <f aca="false">H5263/41918464</f>
        <v>2.71956529704905E-006</v>
      </c>
      <c r="J5263" s="8" t="n">
        <f aca="false">I5263/$D5263</f>
        <v>0.261329621187475</v>
      </c>
      <c r="K5263" s="6" t="n">
        <v>262</v>
      </c>
      <c r="L5263" s="7" t="n">
        <f aca="false">K5263/43192891</f>
        <v>6.0658130061264E-006</v>
      </c>
      <c r="M5263" s="8" t="n">
        <f aca="false">L5263/$D5263</f>
        <v>0.58287867432531</v>
      </c>
      <c r="N5263" s="6" t="n">
        <v>0</v>
      </c>
      <c r="O5263" s="7" t="n">
        <f aca="false">N5263/49735264</f>
        <v>0</v>
      </c>
      <c r="P5263" s="8" t="n">
        <f aca="false">O5263/$D5263</f>
        <v>0</v>
      </c>
      <c r="Q5263" s="6" t="n">
        <v>0</v>
      </c>
      <c r="R5263" s="9" t="n">
        <f aca="false">Q5263/50554893</f>
        <v>0</v>
      </c>
      <c r="S5263" s="8" t="n">
        <f aca="false">R5263/$D5263</f>
        <v>0</v>
      </c>
      <c r="T5263" s="10" t="n">
        <f aca="false">AVERAGE(G5263,J5263,M5263,P5263)</f>
        <v>0.285993203284871</v>
      </c>
    </row>
    <row r="5264" s="5" customFormat="true" ht="15.25" hidden="false" customHeight="false" outlineLevel="0" collapsed="false">
      <c r="A5264" s="6" t="s">
        <v>21</v>
      </c>
      <c r="B5264" s="7" t="n">
        <v>3330397</v>
      </c>
      <c r="C5264" s="6" t="n">
        <v>6637</v>
      </c>
      <c r="D5264" s="8" t="n">
        <f aca="false">C5264/58039824</f>
        <v>0.000114352517678207</v>
      </c>
      <c r="E5264" s="6" t="n">
        <v>34078</v>
      </c>
      <c r="F5264" s="7" t="n">
        <f aca="false">E5264/57700746</f>
        <v>0.000590598949968515</v>
      </c>
      <c r="G5264" s="8" t="n">
        <f aca="false">F5264/$D5264</f>
        <v>5.16472187897505</v>
      </c>
      <c r="H5264" s="6" t="n">
        <v>19273</v>
      </c>
      <c r="I5264" s="7" t="n">
        <f aca="false">H5264/41918464</f>
        <v>0.000459773526052863</v>
      </c>
      <c r="J5264" s="8" t="n">
        <f aca="false">I5264/$D5264</f>
        <v>4.02066815307633</v>
      </c>
      <c r="K5264" s="6" t="n">
        <v>18047</v>
      </c>
      <c r="L5264" s="7" t="n">
        <f aca="false">K5264/43192891</f>
        <v>0.000417823386723524</v>
      </c>
      <c r="M5264" s="8" t="n">
        <f aca="false">L5264/$D5264</f>
        <v>3.65381886824126</v>
      </c>
      <c r="N5264" s="6" t="n">
        <v>16696</v>
      </c>
      <c r="O5264" s="7" t="n">
        <f aca="false">N5264/49735264</f>
        <v>0.000335697423864082</v>
      </c>
      <c r="P5264" s="8" t="n">
        <f aca="false">O5264/$D5264</f>
        <v>2.93563649213872</v>
      </c>
      <c r="Q5264" s="6" t="n">
        <v>10162</v>
      </c>
      <c r="R5264" s="9" t="n">
        <f aca="false">Q5264/50554893</f>
        <v>0.000201009227731923</v>
      </c>
      <c r="S5264" s="8" t="n">
        <f aca="false">R5264/$D5264</f>
        <v>1.75780325447291</v>
      </c>
      <c r="T5264" s="10" t="n">
        <f aca="false">AVERAGE(G5264,J5264,M5264,P5264)</f>
        <v>3.94371134810784</v>
      </c>
    </row>
    <row r="5265" s="5" customFormat="true" ht="15.25" hidden="false" customHeight="false" outlineLevel="0" collapsed="false">
      <c r="A5265" s="6" t="s">
        <v>1685</v>
      </c>
      <c r="B5265" s="7" t="n">
        <v>3333366</v>
      </c>
      <c r="C5265" s="6" t="n">
        <v>14524</v>
      </c>
      <c r="D5265" s="8" t="n">
        <f aca="false">C5265/58039824</f>
        <v>0.000250241971788198</v>
      </c>
      <c r="E5265" s="6" t="n">
        <v>22928</v>
      </c>
      <c r="F5265" s="7" t="n">
        <f aca="false">E5265/57700746</f>
        <v>0.000397360547123602</v>
      </c>
      <c r="G5265" s="8" t="n">
        <f aca="false">F5265/$D5265</f>
        <v>1.58790527537852</v>
      </c>
      <c r="H5265" s="6" t="n">
        <v>17647</v>
      </c>
      <c r="I5265" s="7" t="n">
        <f aca="false">H5265/41918464</f>
        <v>0.000420983936816005</v>
      </c>
      <c r="J5265" s="8" t="n">
        <f aca="false">I5265/$D5265</f>
        <v>1.68230746348307</v>
      </c>
      <c r="K5265" s="6" t="n">
        <v>15484</v>
      </c>
      <c r="L5265" s="7" t="n">
        <f aca="false">K5265/43192891</f>
        <v>0.000358484918270463</v>
      </c>
      <c r="M5265" s="8" t="n">
        <f aca="false">L5265/$D5265</f>
        <v>1.4325531233181</v>
      </c>
      <c r="N5265" s="6" t="n">
        <v>18501</v>
      </c>
      <c r="O5265" s="7" t="n">
        <f aca="false">N5265/49735264</f>
        <v>0.000371989580672579</v>
      </c>
      <c r="P5265" s="8" t="n">
        <f aca="false">O5265/$D5265</f>
        <v>1.48651953952563</v>
      </c>
      <c r="Q5265" s="6" t="n">
        <v>30648</v>
      </c>
      <c r="R5265" s="9" t="n">
        <f aca="false">Q5265/50554893</f>
        <v>0.000606232120795904</v>
      </c>
      <c r="S5265" s="8" t="n">
        <f aca="false">R5265/$D5265</f>
        <v>2.42258369554813</v>
      </c>
      <c r="T5265" s="10" t="n">
        <f aca="false">AVERAGE(G5265,J5265,M5265,P5265)</f>
        <v>1.54732135042633</v>
      </c>
    </row>
    <row r="5266" s="5" customFormat="true" ht="15.25" hidden="false" customHeight="false" outlineLevel="0" collapsed="false">
      <c r="A5266" s="6" t="s">
        <v>1686</v>
      </c>
      <c r="B5266" s="7" t="n">
        <v>3334320</v>
      </c>
      <c r="C5266" s="6" t="n">
        <v>2749</v>
      </c>
      <c r="D5266" s="8" t="n">
        <f aca="false">C5266/58039824</f>
        <v>4.7364030600782E-005</v>
      </c>
      <c r="E5266" s="6" t="n">
        <v>3211</v>
      </c>
      <c r="F5266" s="7" t="n">
        <f aca="false">E5266/57700746</f>
        <v>5.56491938596427E-005</v>
      </c>
      <c r="G5266" s="8" t="n">
        <f aca="false">F5266/$D5266</f>
        <v>1.17492521548037</v>
      </c>
      <c r="H5266" s="6" t="n">
        <v>3711</v>
      </c>
      <c r="I5266" s="7" t="n">
        <f aca="false">H5266/41918464</f>
        <v>8.85290071697284E-005</v>
      </c>
      <c r="J5266" s="8" t="n">
        <f aca="false">I5266/$D5266</f>
        <v>1.86911895053684</v>
      </c>
      <c r="K5266" s="6" t="n">
        <v>3012</v>
      </c>
      <c r="L5266" s="7" t="n">
        <f aca="false">K5266/43192891</f>
        <v>6.9733697612415E-005</v>
      </c>
      <c r="M5266" s="8" t="n">
        <f aca="false">L5266/$D5266</f>
        <v>1.47229230130731</v>
      </c>
      <c r="N5266" s="6" t="n">
        <v>6183</v>
      </c>
      <c r="O5266" s="7" t="n">
        <f aca="false">N5266/49735264</f>
        <v>0.00012431823021991</v>
      </c>
      <c r="P5266" s="8" t="n">
        <f aca="false">O5266/$D5266</f>
        <v>2.62473925134778</v>
      </c>
      <c r="Q5266" s="6" t="n">
        <v>15116</v>
      </c>
      <c r="R5266" s="9" t="n">
        <f aca="false">Q5266/50554893</f>
        <v>0.000299001720763211</v>
      </c>
      <c r="S5266" s="8" t="n">
        <f aca="false">R5266/$D5266</f>
        <v>6.31284366998687</v>
      </c>
      <c r="T5266" s="10" t="n">
        <f aca="false">AVERAGE(G5266,J5266,M5266,P5266)</f>
        <v>1.78526892966808</v>
      </c>
    </row>
    <row r="5267" s="5" customFormat="true" ht="15.25" hidden="false" customHeight="false" outlineLevel="0" collapsed="false">
      <c r="A5267" s="6" t="s">
        <v>1686</v>
      </c>
      <c r="B5267" s="7" t="n">
        <v>3334388</v>
      </c>
      <c r="C5267" s="6" t="n">
        <v>7033</v>
      </c>
      <c r="D5267" s="8" t="n">
        <f aca="false">C5267/58039824</f>
        <v>0.000121175419139796</v>
      </c>
      <c r="E5267" s="6" t="n">
        <v>6205</v>
      </c>
      <c r="F5267" s="7" t="n">
        <f aca="false">E5267/57700746</f>
        <v>0.000107537604453156</v>
      </c>
      <c r="G5267" s="8" t="n">
        <f aca="false">F5267/$D5267</f>
        <v>0.887453950780999</v>
      </c>
      <c r="H5267" s="6" t="n">
        <v>5389</v>
      </c>
      <c r="I5267" s="7" t="n">
        <f aca="false">H5267/41918464</f>
        <v>0.000128559099875415</v>
      </c>
      <c r="J5267" s="8" t="n">
        <f aca="false">I5267/$D5267</f>
        <v>1.06093381634687</v>
      </c>
      <c r="K5267" s="6" t="n">
        <v>3732</v>
      </c>
      <c r="L5267" s="7" t="n">
        <f aca="false">K5267/43192891</f>
        <v>8.64031074002432E-005</v>
      </c>
      <c r="M5267" s="8" t="n">
        <f aca="false">L5267/$D5267</f>
        <v>0.713041539394741</v>
      </c>
      <c r="N5267" s="6" t="n">
        <v>3371</v>
      </c>
      <c r="O5267" s="7" t="n">
        <f aca="false">N5267/49735264</f>
        <v>6.7778870139304E-005</v>
      </c>
      <c r="P5267" s="8" t="n">
        <f aca="false">O5267/$D5267</f>
        <v>0.559345043907871</v>
      </c>
      <c r="Q5267" s="6" t="n">
        <v>1922</v>
      </c>
      <c r="R5267" s="9" t="n">
        <f aca="false">Q5267/50554893</f>
        <v>3.80180806633297E-005</v>
      </c>
      <c r="S5267" s="8" t="n">
        <f aca="false">R5267/$D5267</f>
        <v>0.313744164725929</v>
      </c>
      <c r="T5267" s="10" t="n">
        <f aca="false">AVERAGE(G5267,J5267,M5267,P5267)</f>
        <v>0.80519358760762</v>
      </c>
    </row>
    <row r="5268" s="5" customFormat="true" ht="15.25" hidden="false" customHeight="false" outlineLevel="0" collapsed="false">
      <c r="A5268" s="6" t="s">
        <v>1686</v>
      </c>
      <c r="B5268" s="7" t="n">
        <v>3334486</v>
      </c>
      <c r="C5268" s="6" t="n">
        <v>2414</v>
      </c>
      <c r="D5268" s="8" t="n">
        <f aca="false">C5268/58039824</f>
        <v>4.15921316370635E-005</v>
      </c>
      <c r="E5268" s="6" t="n">
        <v>606</v>
      </c>
      <c r="F5268" s="7" t="n">
        <f aca="false">E5268/57700746</f>
        <v>1.05024638676249E-005</v>
      </c>
      <c r="G5268" s="8" t="n">
        <f aca="false">F5268/$D5268</f>
        <v>0.252510834483557</v>
      </c>
      <c r="H5268" s="6" t="n">
        <v>2</v>
      </c>
      <c r="I5268" s="7" t="n">
        <f aca="false">H5268/41918464</f>
        <v>4.77116718780535E-008</v>
      </c>
      <c r="J5268" s="8" t="n">
        <f aca="false">I5268/$D5268</f>
        <v>0.00114713216178458</v>
      </c>
      <c r="K5268" s="6" t="n">
        <v>0</v>
      </c>
      <c r="L5268" s="7" t="n">
        <f aca="false">K5268/43192891</f>
        <v>0</v>
      </c>
      <c r="M5268" s="8" t="n">
        <f aca="false">L5268/$D5268</f>
        <v>0</v>
      </c>
      <c r="N5268" s="6" t="n">
        <v>1</v>
      </c>
      <c r="O5268" s="7" t="n">
        <f aca="false">N5268/49735264</f>
        <v>2.01064580656493E-008</v>
      </c>
      <c r="P5268" s="8" t="n">
        <f aca="false">O5268/$D5268</f>
        <v>0.000483419754512705</v>
      </c>
      <c r="Q5268" s="6" t="n">
        <v>0</v>
      </c>
      <c r="R5268" s="9" t="n">
        <f aca="false">Q5268/50554893</f>
        <v>0</v>
      </c>
      <c r="S5268" s="8" t="n">
        <f aca="false">R5268/$D5268</f>
        <v>0</v>
      </c>
      <c r="T5268" s="10" t="n">
        <f aca="false">AVERAGE(G5268,J5268,M5268,P5268)</f>
        <v>0.0635353465999636</v>
      </c>
    </row>
    <row r="5269" s="5" customFormat="true" ht="15.25" hidden="false" customHeight="false" outlineLevel="0" collapsed="false">
      <c r="A5269" s="6" t="s">
        <v>1686</v>
      </c>
      <c r="B5269" s="7" t="n">
        <v>3334713</v>
      </c>
      <c r="C5269" s="6" t="n">
        <v>2725</v>
      </c>
      <c r="D5269" s="8" t="n">
        <f aca="false">C5269/58039824</f>
        <v>4.69505214212917E-005</v>
      </c>
      <c r="E5269" s="6" t="n">
        <v>5212</v>
      </c>
      <c r="F5269" s="7" t="n">
        <f aca="false">E5269/57700746</f>
        <v>9.03281215809584E-005</v>
      </c>
      <c r="G5269" s="8" t="n">
        <f aca="false">F5269/$D5269</f>
        <v>1.92390028580163</v>
      </c>
      <c r="H5269" s="6" t="n">
        <v>4677</v>
      </c>
      <c r="I5269" s="7" t="n">
        <f aca="false">H5269/41918464</f>
        <v>0.000111573744686828</v>
      </c>
      <c r="J5269" s="8" t="n">
        <f aca="false">I5269/$D5269</f>
        <v>2.37641119436493</v>
      </c>
      <c r="K5269" s="6" t="n">
        <v>1308</v>
      </c>
      <c r="L5269" s="7" t="n">
        <f aca="false">K5269/43192891</f>
        <v>3.02827611145547E-005</v>
      </c>
      <c r="M5269" s="8" t="n">
        <f aca="false">L5269/$D5269</f>
        <v>0.644993073512954</v>
      </c>
      <c r="N5269" s="6" t="n">
        <v>2547</v>
      </c>
      <c r="O5269" s="7" t="n">
        <f aca="false">N5269/49735264</f>
        <v>5.12111486932089E-005</v>
      </c>
      <c r="P5269" s="8" t="n">
        <f aca="false">O5269/$D5269</f>
        <v>1.09074717687768</v>
      </c>
      <c r="Q5269" s="6" t="n">
        <v>1220</v>
      </c>
      <c r="R5269" s="9" t="n">
        <f aca="false">Q5269/50554893</f>
        <v>2.41321843960781E-005</v>
      </c>
      <c r="S5269" s="8" t="n">
        <f aca="false">R5269/$D5269</f>
        <v>0.513991829388595</v>
      </c>
      <c r="T5269" s="10" t="n">
        <f aca="false">AVERAGE(G5269,J5269,M5269,P5269)</f>
        <v>1.5090129326393</v>
      </c>
    </row>
    <row r="5270" s="5" customFormat="true" ht="15.25" hidden="false" customHeight="false" outlineLevel="0" collapsed="false">
      <c r="A5270" s="6" t="s">
        <v>1686</v>
      </c>
      <c r="B5270" s="7" t="n">
        <v>3334760</v>
      </c>
      <c r="C5270" s="6" t="n">
        <v>12466</v>
      </c>
      <c r="D5270" s="8" t="n">
        <f aca="false">C5270/58039824</f>
        <v>0.000214783559646907</v>
      </c>
      <c r="E5270" s="6" t="n">
        <v>7494</v>
      </c>
      <c r="F5270" s="7" t="n">
        <f aca="false">E5270/57700746</f>
        <v>0.000129877003669935</v>
      </c>
      <c r="G5270" s="8" t="n">
        <f aca="false">F5270/$D5270</f>
        <v>0.604687825657821</v>
      </c>
      <c r="H5270" s="6" t="n">
        <v>6199</v>
      </c>
      <c r="I5270" s="7" t="n">
        <f aca="false">H5270/41918464</f>
        <v>0.000147882326986027</v>
      </c>
      <c r="J5270" s="8" t="n">
        <f aca="false">I5270/$D5270</f>
        <v>0.688517907185902</v>
      </c>
      <c r="K5270" s="6" t="n">
        <v>3698</v>
      </c>
      <c r="L5270" s="7" t="n">
        <f aca="false">K5270/43192891</f>
        <v>8.56159408269291E-005</v>
      </c>
      <c r="M5270" s="8" t="n">
        <f aca="false">L5270/$D5270</f>
        <v>0.39861496367635</v>
      </c>
      <c r="N5270" s="6" t="n">
        <v>4522</v>
      </c>
      <c r="O5270" s="7" t="n">
        <f aca="false">N5270/49735264</f>
        <v>9.09214033728664E-005</v>
      </c>
      <c r="P5270" s="8" t="n">
        <f aca="false">O5270/$D5270</f>
        <v>0.423316400577103</v>
      </c>
      <c r="Q5270" s="6" t="n">
        <v>2654</v>
      </c>
      <c r="R5270" s="9" t="n">
        <f aca="false">Q5270/50554893</f>
        <v>5.24973913009765E-005</v>
      </c>
      <c r="S5270" s="8" t="n">
        <f aca="false">R5270/$D5270</f>
        <v>0.244419970445035</v>
      </c>
      <c r="T5270" s="10" t="n">
        <f aca="false">AVERAGE(G5270,J5270,M5270,P5270)</f>
        <v>0.528784274274294</v>
      </c>
    </row>
    <row r="5271" s="5" customFormat="true" ht="15.25" hidden="false" customHeight="false" outlineLevel="0" collapsed="false">
      <c r="A5271" s="6" t="s">
        <v>1686</v>
      </c>
      <c r="B5271" s="7" t="n">
        <v>3335016</v>
      </c>
      <c r="C5271" s="6" t="n">
        <v>5289</v>
      </c>
      <c r="D5271" s="8" t="n">
        <f aca="false">C5271/58039824</f>
        <v>9.11270854301695E-005</v>
      </c>
      <c r="E5271" s="6" t="n">
        <v>13800</v>
      </c>
      <c r="F5271" s="7" t="n">
        <f aca="false">E5271/57700746</f>
        <v>0.000239165018767695</v>
      </c>
      <c r="G5271" s="8" t="n">
        <f aca="false">F5271/$D5271</f>
        <v>2.62452176143576</v>
      </c>
      <c r="H5271" s="6" t="n">
        <v>9988</v>
      </c>
      <c r="I5271" s="7" t="n">
        <f aca="false">H5271/41918464</f>
        <v>0.000238272089358999</v>
      </c>
      <c r="J5271" s="8" t="n">
        <f aca="false">I5271/$D5271</f>
        <v>2.61472303469628</v>
      </c>
      <c r="K5271" s="6" t="n">
        <v>8541</v>
      </c>
      <c r="L5271" s="7" t="n">
        <f aca="false">K5271/43192891</f>
        <v>0.000197740873608113</v>
      </c>
      <c r="M5271" s="8" t="n">
        <f aca="false">L5271/$D5271</f>
        <v>2.16994620945758</v>
      </c>
      <c r="N5271" s="6" t="n">
        <v>7435</v>
      </c>
      <c r="O5271" s="7" t="n">
        <f aca="false">N5271/49735264</f>
        <v>0.000149491515718103</v>
      </c>
      <c r="P5271" s="8" t="n">
        <f aca="false">O5271/$D5271</f>
        <v>1.64047291771071</v>
      </c>
      <c r="Q5271" s="6" t="n">
        <v>6033</v>
      </c>
      <c r="R5271" s="9" t="n">
        <f aca="false">Q5271/50554893</f>
        <v>0.000119335629886508</v>
      </c>
      <c r="S5271" s="8" t="n">
        <f aca="false">R5271/$D5271</f>
        <v>1.30955170269277</v>
      </c>
      <c r="T5271" s="10" t="n">
        <f aca="false">AVERAGE(G5271,J5271,M5271,P5271)</f>
        <v>2.26241598082508</v>
      </c>
    </row>
    <row r="5272" s="5" customFormat="true" ht="15.25" hidden="false" customHeight="false" outlineLevel="0" collapsed="false">
      <c r="A5272" s="6" t="s">
        <v>21</v>
      </c>
      <c r="B5272" s="7" t="n">
        <v>3335456</v>
      </c>
      <c r="C5272" s="6" t="n">
        <v>720</v>
      </c>
      <c r="D5272" s="8" t="n">
        <f aca="false">C5272/58039824</f>
        <v>1.24052753847083E-005</v>
      </c>
      <c r="E5272" s="6" t="n">
        <v>167</v>
      </c>
      <c r="F5272" s="7" t="n">
        <f aca="false">E5272/57700746</f>
        <v>2.89424334305834E-006</v>
      </c>
      <c r="G5272" s="8" t="n">
        <f aca="false">F5272/$D5272</f>
        <v>0.233307464228163</v>
      </c>
      <c r="H5272" s="6" t="n">
        <v>326</v>
      </c>
      <c r="I5272" s="7" t="n">
        <f aca="false">H5272/41918464</f>
        <v>7.77700251612273E-006</v>
      </c>
      <c r="J5272" s="8" t="n">
        <f aca="false">I5272/$D5272</f>
        <v>0.626910912893501</v>
      </c>
      <c r="K5272" s="6" t="n">
        <v>1027</v>
      </c>
      <c r="L5272" s="7" t="n">
        <f aca="false">K5272/43192891</f>
        <v>2.37770609056939E-005</v>
      </c>
      <c r="M5272" s="8" t="n">
        <f aca="false">L5272/$D5272</f>
        <v>1.91668948639411</v>
      </c>
      <c r="N5272" s="6" t="n">
        <v>456</v>
      </c>
      <c r="O5272" s="7" t="n">
        <f aca="false">N5272/49735264</f>
        <v>9.16854487793611E-006</v>
      </c>
      <c r="P5272" s="8" t="n">
        <f aca="false">O5272/$D5272</f>
        <v>0.739084348682657</v>
      </c>
      <c r="Q5272" s="6" t="n">
        <v>2</v>
      </c>
      <c r="R5272" s="9" t="n">
        <f aca="false">Q5272/50554893</f>
        <v>3.95609580263576E-008</v>
      </c>
      <c r="S5272" s="8" t="n">
        <f aca="false">R5272/$D5272</f>
        <v>0.00318904311266831</v>
      </c>
      <c r="T5272" s="10" t="n">
        <f aca="false">AVERAGE(G5272,J5272,M5272,P5272)</f>
        <v>0.878998053049607</v>
      </c>
    </row>
    <row r="5273" s="5" customFormat="true" ht="15.25" hidden="false" customHeight="false" outlineLevel="0" collapsed="false">
      <c r="A5273" s="6" t="s">
        <v>1687</v>
      </c>
      <c r="B5273" s="7" t="n">
        <v>3335499</v>
      </c>
      <c r="C5273" s="6" t="n">
        <v>1042</v>
      </c>
      <c r="D5273" s="8" t="n">
        <f aca="false">C5273/58039824</f>
        <v>1.79531902095361E-005</v>
      </c>
      <c r="E5273" s="6" t="n">
        <v>3540</v>
      </c>
      <c r="F5273" s="7" t="n">
        <f aca="false">E5273/57700746</f>
        <v>6.13510265534522E-005</v>
      </c>
      <c r="G5273" s="8" t="n">
        <f aca="false">F5273/$D5273</f>
        <v>3.41727714336055</v>
      </c>
      <c r="H5273" s="6" t="n">
        <v>2022</v>
      </c>
      <c r="I5273" s="7" t="n">
        <f aca="false">H5273/41918464</f>
        <v>4.82365002687121E-005</v>
      </c>
      <c r="J5273" s="8" t="n">
        <f aca="false">I5273/$D5273</f>
        <v>2.68679269287141</v>
      </c>
      <c r="K5273" s="6" t="n">
        <v>4965</v>
      </c>
      <c r="L5273" s="7" t="n">
        <f aca="false">K5273/43192891</f>
        <v>0.000114949471661899</v>
      </c>
      <c r="M5273" s="8" t="n">
        <f aca="false">L5273/$D5273</f>
        <v>6.40273234563303</v>
      </c>
      <c r="N5273" s="6" t="n">
        <v>2428</v>
      </c>
      <c r="O5273" s="7" t="n">
        <f aca="false">N5273/49735264</f>
        <v>4.88184801833966E-005</v>
      </c>
      <c r="P5273" s="8" t="n">
        <f aca="false">O5273/$D5273</f>
        <v>2.71920921093266</v>
      </c>
      <c r="Q5273" s="6" t="n">
        <v>626</v>
      </c>
      <c r="R5273" s="9" t="n">
        <f aca="false">Q5273/50554893</f>
        <v>1.23825798622499E-005</v>
      </c>
      <c r="S5273" s="8" t="n">
        <f aca="false">R5273/$D5273</f>
        <v>0.689714736920279</v>
      </c>
      <c r="T5273" s="10" t="n">
        <f aca="false">AVERAGE(G5273,J5273,M5273,P5273)</f>
        <v>3.80650284819941</v>
      </c>
    </row>
    <row r="5274" s="5" customFormat="true" ht="15.25" hidden="false" customHeight="false" outlineLevel="0" collapsed="false">
      <c r="A5274" s="6" t="s">
        <v>1688</v>
      </c>
      <c r="B5274" s="7" t="n">
        <v>3338797</v>
      </c>
      <c r="C5274" s="6" t="n">
        <v>20108</v>
      </c>
      <c r="D5274" s="8" t="n">
        <f aca="false">C5274/58039824</f>
        <v>0.000346451774216269</v>
      </c>
      <c r="E5274" s="6" t="n">
        <v>10363</v>
      </c>
      <c r="F5274" s="7" t="n">
        <f aca="false">E5274/57700746</f>
        <v>0.00017959906445577</v>
      </c>
      <c r="G5274" s="8" t="n">
        <f aca="false">F5274/$D5274</f>
        <v>0.518395568508928</v>
      </c>
      <c r="H5274" s="6" t="n">
        <v>7702</v>
      </c>
      <c r="I5274" s="7" t="n">
        <f aca="false">H5274/41918464</f>
        <v>0.000183737648402384</v>
      </c>
      <c r="J5274" s="8" t="n">
        <f aca="false">I5274/$D5274</f>
        <v>0.530341196312326</v>
      </c>
      <c r="K5274" s="6" t="n">
        <v>5402</v>
      </c>
      <c r="L5274" s="7" t="n">
        <f aca="false">K5274/43192891</f>
        <v>0.000125066877324789</v>
      </c>
      <c r="M5274" s="8" t="n">
        <f aca="false">L5274/$D5274</f>
        <v>0.360993611903738</v>
      </c>
      <c r="N5274" s="6" t="n">
        <v>9127</v>
      </c>
      <c r="O5274" s="7" t="n">
        <f aca="false">N5274/49735264</f>
        <v>0.000183511642765182</v>
      </c>
      <c r="P5274" s="8" t="n">
        <f aca="false">O5274/$D5274</f>
        <v>0.529688852598071</v>
      </c>
      <c r="Q5274" s="6" t="n">
        <v>9577</v>
      </c>
      <c r="R5274" s="9" t="n">
        <f aca="false">Q5274/50554893</f>
        <v>0.000189437647509213</v>
      </c>
      <c r="S5274" s="8" t="n">
        <f aca="false">R5274/$D5274</f>
        <v>0.546793700040222</v>
      </c>
      <c r="T5274" s="10" t="n">
        <f aca="false">AVERAGE(G5274,J5274,M5274,P5274)</f>
        <v>0.484854807330766</v>
      </c>
    </row>
    <row r="5275" s="5" customFormat="true" ht="15.25" hidden="false" customHeight="false" outlineLevel="0" collapsed="false">
      <c r="A5275" s="6" t="s">
        <v>1688</v>
      </c>
      <c r="B5275" s="7" t="n">
        <v>3339488</v>
      </c>
      <c r="C5275" s="6" t="n">
        <v>19475</v>
      </c>
      <c r="D5275" s="8" t="n">
        <f aca="false">C5275/58039824</f>
        <v>0.000335545469607213</v>
      </c>
      <c r="E5275" s="6" t="n">
        <v>7924</v>
      </c>
      <c r="F5275" s="7" t="n">
        <f aca="false">E5275/57700746</f>
        <v>0.000137329247008349</v>
      </c>
      <c r="G5275" s="8" t="n">
        <f aca="false">F5275/$D5275</f>
        <v>0.409271647056077</v>
      </c>
      <c r="H5275" s="6" t="n">
        <v>7790</v>
      </c>
      <c r="I5275" s="7" t="n">
        <f aca="false">H5275/41918464</f>
        <v>0.000185836961965019</v>
      </c>
      <c r="J5275" s="8" t="n">
        <f aca="false">I5275/$D5275</f>
        <v>0.553835407709595</v>
      </c>
      <c r="K5275" s="6" t="n">
        <v>5200</v>
      </c>
      <c r="L5275" s="7" t="n">
        <f aca="false">K5275/43192891</f>
        <v>0.000120390181800982</v>
      </c>
      <c r="M5275" s="8" t="n">
        <f aca="false">L5275/$D5275</f>
        <v>0.358789471787266</v>
      </c>
      <c r="N5275" s="6" t="n">
        <v>8330</v>
      </c>
      <c r="O5275" s="7" t="n">
        <f aca="false">N5275/49735264</f>
        <v>0.000167486795686859</v>
      </c>
      <c r="P5275" s="8" t="n">
        <f aca="false">O5275/$D5275</f>
        <v>0.499147837945533</v>
      </c>
      <c r="Q5275" s="6" t="n">
        <v>9214</v>
      </c>
      <c r="R5275" s="9" t="n">
        <f aca="false">Q5275/50554893</f>
        <v>0.00018225733362743</v>
      </c>
      <c r="S5275" s="8" t="n">
        <f aca="false">R5275/$D5275</f>
        <v>0.543167320484996</v>
      </c>
      <c r="T5275" s="10" t="n">
        <f aca="false">AVERAGE(G5275,J5275,M5275,P5275)</f>
        <v>0.455261091124618</v>
      </c>
    </row>
    <row r="5276" s="5" customFormat="true" ht="15.25" hidden="false" customHeight="false" outlineLevel="0" collapsed="false">
      <c r="A5276" s="6" t="s">
        <v>1688</v>
      </c>
      <c r="B5276" s="7" t="n">
        <v>3339505</v>
      </c>
      <c r="C5276" s="6" t="n">
        <v>1242</v>
      </c>
      <c r="D5276" s="8" t="n">
        <f aca="false">C5276/58039824</f>
        <v>2.13991000386218E-005</v>
      </c>
      <c r="E5276" s="6" t="n">
        <v>3229</v>
      </c>
      <c r="F5276" s="7" t="n">
        <f aca="false">E5276/57700746</f>
        <v>5.59611482319483E-005</v>
      </c>
      <c r="G5276" s="8" t="n">
        <f aca="false">F5276/$D5276</f>
        <v>2.61511690355893</v>
      </c>
      <c r="H5276" s="6" t="n">
        <v>1760</v>
      </c>
      <c r="I5276" s="7" t="n">
        <f aca="false">H5276/41918464</f>
        <v>4.19862712526871E-005</v>
      </c>
      <c r="J5276" s="8" t="n">
        <f aca="false">I5276/$D5276</f>
        <v>1.96205780509035</v>
      </c>
      <c r="K5276" s="6" t="n">
        <v>2296</v>
      </c>
      <c r="L5276" s="7" t="n">
        <f aca="false">K5276/43192891</f>
        <v>5.31568956567413E-005</v>
      </c>
      <c r="M5276" s="8" t="n">
        <f aca="false">L5276/$D5276</f>
        <v>2.48407155257941</v>
      </c>
      <c r="N5276" s="6" t="n">
        <v>1799</v>
      </c>
      <c r="O5276" s="7" t="n">
        <f aca="false">N5276/49735264</f>
        <v>3.61715180601032E-005</v>
      </c>
      <c r="P5276" s="8" t="n">
        <f aca="false">O5276/$D5276</f>
        <v>1.69032893882545</v>
      </c>
      <c r="Q5276" s="6" t="n">
        <v>4</v>
      </c>
      <c r="R5276" s="9" t="n">
        <f aca="false">Q5276/50554893</f>
        <v>7.91219160527152E-008</v>
      </c>
      <c r="S5276" s="8" t="n">
        <f aca="false">R5276/$D5276</f>
        <v>0.00369744129005021</v>
      </c>
      <c r="T5276" s="10" t="n">
        <f aca="false">AVERAGE(G5276,J5276,M5276,P5276)</f>
        <v>2.18789380001354</v>
      </c>
    </row>
    <row r="5277" s="5" customFormat="true" ht="15.25" hidden="false" customHeight="false" outlineLevel="0" collapsed="false">
      <c r="A5277" s="6" t="s">
        <v>1689</v>
      </c>
      <c r="B5277" s="7" t="n">
        <v>3340960</v>
      </c>
      <c r="C5277" s="6" t="n">
        <v>186</v>
      </c>
      <c r="D5277" s="8" t="n">
        <f aca="false">C5277/58039824</f>
        <v>3.20469614104964E-006</v>
      </c>
      <c r="E5277" s="6" t="n">
        <v>5117</v>
      </c>
      <c r="F5277" s="7" t="n">
        <f aca="false">E5277/57700746</f>
        <v>8.86816957271228E-005</v>
      </c>
      <c r="G5277" s="8" t="n">
        <f aca="false">F5277/$D5277</f>
        <v>27.6724194194826</v>
      </c>
      <c r="H5277" s="6" t="n">
        <v>644</v>
      </c>
      <c r="I5277" s="7" t="n">
        <f aca="false">H5277/41918464</f>
        <v>1.53631583447332E-005</v>
      </c>
      <c r="J5277" s="8" t="n">
        <f aca="false">I5277/$D5277</f>
        <v>4.79395164737876</v>
      </c>
      <c r="K5277" s="6" t="n">
        <v>2834</v>
      </c>
      <c r="L5277" s="7" t="n">
        <f aca="false">K5277/43192891</f>
        <v>6.56126490815352E-005</v>
      </c>
      <c r="M5277" s="8" t="n">
        <f aca="false">L5277/$D5277</f>
        <v>20.4739064777745</v>
      </c>
      <c r="N5277" s="6" t="n">
        <v>555</v>
      </c>
      <c r="O5277" s="7" t="n">
        <f aca="false">N5277/49735264</f>
        <v>1.11590842264354E-005</v>
      </c>
      <c r="P5277" s="8" t="n">
        <f aca="false">O5277/$D5277</f>
        <v>3.48210368012627</v>
      </c>
      <c r="Q5277" s="6" t="n">
        <v>602</v>
      </c>
      <c r="R5277" s="9" t="n">
        <f aca="false">Q5277/50554893</f>
        <v>1.19078483659336E-005</v>
      </c>
      <c r="S5277" s="8" t="n">
        <f aca="false">R5277/$D5277</f>
        <v>3.71574958805095</v>
      </c>
      <c r="T5277" s="10" t="n">
        <f aca="false">AVERAGE(G5277,J5277,M5277,P5277)</f>
        <v>14.1055953061905</v>
      </c>
    </row>
    <row r="5278" s="5" customFormat="true" ht="15.25" hidden="false" customHeight="false" outlineLevel="0" collapsed="false">
      <c r="A5278" s="6" t="s">
        <v>21</v>
      </c>
      <c r="B5278" s="7" t="n">
        <v>3342588</v>
      </c>
      <c r="C5278" s="6" t="n">
        <v>12</v>
      </c>
      <c r="D5278" s="8" t="n">
        <f aca="false">C5278/58039824</f>
        <v>2.06754589745138E-007</v>
      </c>
      <c r="E5278" s="6" t="n">
        <v>416</v>
      </c>
      <c r="F5278" s="7" t="n">
        <f aca="false">E5278/57700746</f>
        <v>7.2096121599537E-006</v>
      </c>
      <c r="G5278" s="8" t="n">
        <f aca="false">F5278/$D5278</f>
        <v>34.8703850726644</v>
      </c>
      <c r="H5278" s="6" t="n">
        <v>19</v>
      </c>
      <c r="I5278" s="7" t="n">
        <f aca="false">H5278/41918464</f>
        <v>4.53260882841509E-007</v>
      </c>
      <c r="J5278" s="8" t="n">
        <f aca="false">I5278/$D5278</f>
        <v>2.19226515551715</v>
      </c>
      <c r="K5278" s="6" t="n">
        <v>3</v>
      </c>
      <c r="L5278" s="7" t="n">
        <f aca="false">K5278/43192891</f>
        <v>6.94558741159512E-008</v>
      </c>
      <c r="M5278" s="8" t="n">
        <f aca="false">L5278/$D5278</f>
        <v>0.335933892454663</v>
      </c>
      <c r="N5278" s="6" t="n">
        <v>11</v>
      </c>
      <c r="O5278" s="7" t="n">
        <f aca="false">N5278/49735264</f>
        <v>2.21171038722143E-007</v>
      </c>
      <c r="P5278" s="8" t="n">
        <f aca="false">O5278/$D5278</f>
        <v>1.06972734677753</v>
      </c>
      <c r="Q5278" s="6" t="n">
        <v>9970</v>
      </c>
      <c r="R5278" s="9" t="n">
        <f aca="false">Q5278/50554893</f>
        <v>0.000197211375761393</v>
      </c>
      <c r="S5278" s="8" t="n">
        <f aca="false">R5278/$D5278</f>
        <v>953.842794999092</v>
      </c>
      <c r="T5278" s="10" t="n">
        <f aca="false">AVERAGE(G5278,J5278,M5278,P5278)</f>
        <v>9.61707786685344</v>
      </c>
    </row>
    <row r="5279" s="5" customFormat="true" ht="15.25" hidden="false" customHeight="false" outlineLevel="0" collapsed="false">
      <c r="A5279" s="6" t="s">
        <v>1690</v>
      </c>
      <c r="B5279" s="7" t="n">
        <v>3342774</v>
      </c>
      <c r="C5279" s="6" t="n">
        <v>6222</v>
      </c>
      <c r="D5279" s="8" t="n">
        <f aca="false">C5279/58039824</f>
        <v>0.000107202254782854</v>
      </c>
      <c r="E5279" s="6" t="n">
        <v>6065</v>
      </c>
      <c r="F5279" s="7" t="n">
        <f aca="false">E5279/57700746</f>
        <v>0.000105111292668556</v>
      </c>
      <c r="G5279" s="8" t="n">
        <f aca="false">F5279/$D5279</f>
        <v>0.980495166649866</v>
      </c>
      <c r="H5279" s="6" t="n">
        <v>2601</v>
      </c>
      <c r="I5279" s="7" t="n">
        <f aca="false">H5279/41918464</f>
        <v>6.20490292774086E-005</v>
      </c>
      <c r="J5279" s="8" t="n">
        <f aca="false">I5279/$D5279</f>
        <v>0.578803397401421</v>
      </c>
      <c r="K5279" s="6" t="n">
        <v>4051</v>
      </c>
      <c r="L5279" s="7" t="n">
        <f aca="false">K5279/43192891</f>
        <v>9.37885820145727E-005</v>
      </c>
      <c r="M5279" s="8" t="n">
        <f aca="false">L5279/$D5279</f>
        <v>0.874875087324874</v>
      </c>
      <c r="N5279" s="6" t="n">
        <v>3410</v>
      </c>
      <c r="O5279" s="7" t="n">
        <f aca="false">N5279/49735264</f>
        <v>6.85630220038643E-005</v>
      </c>
      <c r="P5279" s="8" t="n">
        <f aca="false">O5279/$D5279</f>
        <v>0.639566976858311</v>
      </c>
      <c r="Q5279" s="6" t="n">
        <v>6128</v>
      </c>
      <c r="R5279" s="9" t="n">
        <f aca="false">Q5279/50554893</f>
        <v>0.00012121477539276</v>
      </c>
      <c r="S5279" s="8" t="n">
        <f aca="false">R5279/$D5279</f>
        <v>1.13071106235862</v>
      </c>
      <c r="T5279" s="10" t="n">
        <f aca="false">AVERAGE(G5279,J5279,M5279,P5279)</f>
        <v>0.768435157058618</v>
      </c>
    </row>
    <row r="5280" s="5" customFormat="true" ht="15.25" hidden="false" customHeight="false" outlineLevel="0" collapsed="false">
      <c r="A5280" s="6" t="s">
        <v>1690</v>
      </c>
      <c r="B5280" s="7" t="n">
        <v>3343167</v>
      </c>
      <c r="C5280" s="6" t="n">
        <v>1783</v>
      </c>
      <c r="D5280" s="8" t="n">
        <f aca="false">C5280/58039824</f>
        <v>3.07202861262984E-005</v>
      </c>
      <c r="E5280" s="6" t="n">
        <v>3614</v>
      </c>
      <c r="F5280" s="7" t="n">
        <f aca="false">E5280/57700746</f>
        <v>6.26335056395978E-005</v>
      </c>
      <c r="G5280" s="8" t="n">
        <f aca="false">F5280/$D5280</f>
        <v>2.03883210534227</v>
      </c>
      <c r="H5280" s="6" t="n">
        <v>3134</v>
      </c>
      <c r="I5280" s="7" t="n">
        <f aca="false">H5280/41918464</f>
        <v>7.47641898329099E-005</v>
      </c>
      <c r="J5280" s="8" t="n">
        <f aca="false">I5280/$D5280</f>
        <v>2.43370747022136</v>
      </c>
      <c r="K5280" s="6" t="n">
        <v>4215</v>
      </c>
      <c r="L5280" s="7" t="n">
        <f aca="false">K5280/43192891</f>
        <v>9.75855031329114E-005</v>
      </c>
      <c r="M5280" s="8" t="n">
        <f aca="false">L5280/$D5280</f>
        <v>3.17658184340192</v>
      </c>
      <c r="N5280" s="6" t="n">
        <v>3621</v>
      </c>
      <c r="O5280" s="7" t="n">
        <f aca="false">N5280/49735264</f>
        <v>7.28054846557163E-005</v>
      </c>
      <c r="P5280" s="8" t="n">
        <f aca="false">O5280/$D5280</f>
        <v>2.36994812992287</v>
      </c>
      <c r="Q5280" s="6" t="n">
        <v>227</v>
      </c>
      <c r="R5280" s="9" t="n">
        <f aca="false">Q5280/50554893</f>
        <v>4.49016873599159E-006</v>
      </c>
      <c r="S5280" s="8" t="n">
        <f aca="false">R5280/$D5280</f>
        <v>0.14616298551164</v>
      </c>
      <c r="T5280" s="10" t="n">
        <f aca="false">AVERAGE(G5280,J5280,M5280,P5280)</f>
        <v>2.5047673872221</v>
      </c>
    </row>
    <row r="5281" s="5" customFormat="true" ht="15.25" hidden="false" customHeight="false" outlineLevel="0" collapsed="false">
      <c r="A5281" s="6" t="s">
        <v>1691</v>
      </c>
      <c r="B5281" s="7" t="n">
        <v>3344902</v>
      </c>
      <c r="C5281" s="6" t="n">
        <v>2277</v>
      </c>
      <c r="D5281" s="8" t="n">
        <f aca="false">C5281/58039824</f>
        <v>3.92316834041399E-005</v>
      </c>
      <c r="E5281" s="6" t="n">
        <v>820</v>
      </c>
      <c r="F5281" s="7" t="n">
        <f aca="false">E5281/57700746</f>
        <v>1.42112547383703E-005</v>
      </c>
      <c r="G5281" s="8" t="n">
        <f aca="false">F5281/$D5281</f>
        <v>0.362239228737012</v>
      </c>
      <c r="H5281" s="6" t="n">
        <v>1027</v>
      </c>
      <c r="I5281" s="7" t="n">
        <f aca="false">H5281/41918464</f>
        <v>2.44999435093805E-005</v>
      </c>
      <c r="J5281" s="8" t="n">
        <f aca="false">I5281/$D5281</f>
        <v>0.62449381172349</v>
      </c>
      <c r="K5281" s="6" t="n">
        <v>58</v>
      </c>
      <c r="L5281" s="7" t="n">
        <f aca="false">K5281/43192891</f>
        <v>1.34281356624172E-006</v>
      </c>
      <c r="M5281" s="8" t="n">
        <f aca="false">L5281/$D5281</f>
        <v>0.0342277835087755</v>
      </c>
      <c r="N5281" s="6" t="n">
        <v>2220</v>
      </c>
      <c r="O5281" s="7" t="n">
        <f aca="false">N5281/49735264</f>
        <v>4.46363369057416E-005</v>
      </c>
      <c r="P5281" s="8" t="n">
        <f aca="false">O5281/$D5281</f>
        <v>1.13776246728764</v>
      </c>
      <c r="Q5281" s="6" t="n">
        <v>5</v>
      </c>
      <c r="R5281" s="9" t="n">
        <f aca="false">Q5281/50554893</f>
        <v>9.8902395065894E-008</v>
      </c>
      <c r="S5281" s="8" t="n">
        <f aca="false">R5281/$D5281</f>
        <v>0.00252098269776151</v>
      </c>
      <c r="T5281" s="10" t="n">
        <f aca="false">AVERAGE(G5281,J5281,M5281,P5281)</f>
        <v>0.539680822814228</v>
      </c>
    </row>
    <row r="5282" s="5" customFormat="true" ht="15.25" hidden="false" customHeight="false" outlineLevel="0" collapsed="false">
      <c r="A5282" s="6" t="s">
        <v>1692</v>
      </c>
      <c r="B5282" s="7" t="n">
        <v>3344990</v>
      </c>
      <c r="C5282" s="6" t="n">
        <v>2076</v>
      </c>
      <c r="D5282" s="8" t="n">
        <f aca="false">C5282/58039824</f>
        <v>3.57685440259088E-005</v>
      </c>
      <c r="E5282" s="6" t="n">
        <v>71</v>
      </c>
      <c r="F5282" s="7" t="n">
        <f aca="false">E5282/57700746</f>
        <v>1.23048669076133E-006</v>
      </c>
      <c r="G5282" s="8" t="n">
        <f aca="false">F5282/$D5282</f>
        <v>0.0344013636638391</v>
      </c>
      <c r="H5282" s="6" t="n">
        <v>308</v>
      </c>
      <c r="I5282" s="7" t="n">
        <f aca="false">H5282/41918464</f>
        <v>7.34759746922025E-006</v>
      </c>
      <c r="J5282" s="8" t="n">
        <f aca="false">I5282/$D5282</f>
        <v>0.205420647368203</v>
      </c>
      <c r="K5282" s="6" t="n">
        <v>1681</v>
      </c>
      <c r="L5282" s="7" t="n">
        <f aca="false">K5282/43192891</f>
        <v>3.89184414629713E-005</v>
      </c>
      <c r="M5282" s="8" t="n">
        <f aca="false">L5282/$D5282</f>
        <v>1.08806333953042</v>
      </c>
      <c r="N5282" s="6" t="n">
        <v>209</v>
      </c>
      <c r="O5282" s="7" t="n">
        <f aca="false">N5282/49735264</f>
        <v>4.20224973572072E-006</v>
      </c>
      <c r="P5282" s="8" t="n">
        <f aca="false">O5282/$D5282</f>
        <v>0.117484506293486</v>
      </c>
      <c r="Q5282" s="6" t="n">
        <v>1</v>
      </c>
      <c r="R5282" s="9" t="n">
        <f aca="false">Q5282/50554893</f>
        <v>1.97804790131788E-008</v>
      </c>
      <c r="S5282" s="8" t="n">
        <f aca="false">R5282/$D5282</f>
        <v>0.000553013256532077</v>
      </c>
      <c r="T5282" s="10" t="n">
        <f aca="false">AVERAGE(G5282,J5282,M5282,P5282)</f>
        <v>0.361342464213988</v>
      </c>
    </row>
    <row r="5283" s="5" customFormat="true" ht="15.25" hidden="false" customHeight="false" outlineLevel="0" collapsed="false">
      <c r="A5283" s="6" t="s">
        <v>1692</v>
      </c>
      <c r="B5283" s="7" t="n">
        <v>3345323</v>
      </c>
      <c r="C5283" s="6" t="n">
        <v>1145</v>
      </c>
      <c r="D5283" s="8" t="n">
        <f aca="false">C5283/58039824</f>
        <v>1.97278337715152E-005</v>
      </c>
      <c r="E5283" s="6" t="n">
        <v>1305</v>
      </c>
      <c r="F5283" s="7" t="n">
        <f aca="false">E5283/57700746</f>
        <v>2.26166919921625E-005</v>
      </c>
      <c r="G5283" s="8" t="n">
        <f aca="false">F5283/$D5283</f>
        <v>1.14643565300202</v>
      </c>
      <c r="H5283" s="6" t="n">
        <v>953</v>
      </c>
      <c r="I5283" s="7" t="n">
        <f aca="false">H5283/41918464</f>
        <v>2.27346116498925E-005</v>
      </c>
      <c r="J5283" s="8" t="n">
        <f aca="false">I5283/$D5283</f>
        <v>1.15241297717739</v>
      </c>
      <c r="K5283" s="6" t="n">
        <v>1979</v>
      </c>
      <c r="L5283" s="7" t="n">
        <f aca="false">K5283/43192891</f>
        <v>4.58177249584891E-005</v>
      </c>
      <c r="M5283" s="8" t="n">
        <f aca="false">L5283/$D5283</f>
        <v>2.32249143464726</v>
      </c>
      <c r="N5283" s="6" t="n">
        <v>1498</v>
      </c>
      <c r="O5283" s="7" t="n">
        <f aca="false">N5283/49735264</f>
        <v>3.01194741823427E-005</v>
      </c>
      <c r="P5283" s="8" t="n">
        <f aca="false">O5283/$D5283</f>
        <v>1.52675020132377</v>
      </c>
      <c r="Q5283" s="6" t="n">
        <v>0</v>
      </c>
      <c r="R5283" s="9" t="n">
        <f aca="false">Q5283/50554893</f>
        <v>0</v>
      </c>
      <c r="S5283" s="8" t="n">
        <f aca="false">R5283/$D5283</f>
        <v>0</v>
      </c>
      <c r="T5283" s="10" t="n">
        <f aca="false">AVERAGE(G5283,J5283,M5283,P5283)</f>
        <v>1.53702256653761</v>
      </c>
    </row>
    <row r="5284" s="5" customFormat="true" ht="15.25" hidden="false" customHeight="false" outlineLevel="0" collapsed="false">
      <c r="A5284" s="6" t="s">
        <v>1693</v>
      </c>
      <c r="B5284" s="7" t="n">
        <v>3345649</v>
      </c>
      <c r="C5284" s="6" t="n">
        <v>2544</v>
      </c>
      <c r="D5284" s="8" t="n">
        <f aca="false">C5284/58039824</f>
        <v>4.38319730259692E-005</v>
      </c>
      <c r="E5284" s="6" t="n">
        <v>9460</v>
      </c>
      <c r="F5284" s="7" t="n">
        <f aca="false">E5284/57700746</f>
        <v>0.000163949353445101</v>
      </c>
      <c r="G5284" s="8" t="n">
        <f aca="false">F5284/$D5284</f>
        <v>3.74040551056111</v>
      </c>
      <c r="H5284" s="6" t="n">
        <v>4228</v>
      </c>
      <c r="I5284" s="7" t="n">
        <f aca="false">H5284/41918464</f>
        <v>0.000100862474350205</v>
      </c>
      <c r="J5284" s="8" t="n">
        <f aca="false">I5284/$D5284</f>
        <v>2.30111645420221</v>
      </c>
      <c r="K5284" s="6" t="n">
        <v>11199</v>
      </c>
      <c r="L5284" s="7" t="n">
        <f aca="false">K5284/43192891</f>
        <v>0.000259278778074846</v>
      </c>
      <c r="M5284" s="8" t="n">
        <f aca="false">L5284/$D5284</f>
        <v>5.91528877610028</v>
      </c>
      <c r="N5284" s="6" t="n">
        <v>14243</v>
      </c>
      <c r="O5284" s="7" t="n">
        <f aca="false">N5284/49735264</f>
        <v>0.000286376282229044</v>
      </c>
      <c r="P5284" s="8" t="n">
        <f aca="false">O5284/$D5284</f>
        <v>6.53350197262108</v>
      </c>
      <c r="Q5284" s="6" t="n">
        <v>37</v>
      </c>
      <c r="R5284" s="9" t="n">
        <f aca="false">Q5284/50554893</f>
        <v>7.31877723487616E-007</v>
      </c>
      <c r="S5284" s="8" t="n">
        <f aca="false">R5284/$D5284</f>
        <v>0.0166973483729331</v>
      </c>
      <c r="T5284" s="10" t="n">
        <f aca="false">AVERAGE(G5284,J5284,M5284,P5284)</f>
        <v>4.62257817837117</v>
      </c>
    </row>
    <row r="5285" s="5" customFormat="true" ht="15.25" hidden="false" customHeight="false" outlineLevel="0" collapsed="false">
      <c r="A5285" s="6" t="s">
        <v>1693</v>
      </c>
      <c r="B5285" s="7" t="n">
        <v>3347347</v>
      </c>
      <c r="C5285" s="6" t="n">
        <v>4001</v>
      </c>
      <c r="D5285" s="8" t="n">
        <f aca="false">C5285/58039824</f>
        <v>6.8935426130858E-005</v>
      </c>
      <c r="E5285" s="6" t="n">
        <v>3743</v>
      </c>
      <c r="F5285" s="7" t="n">
        <f aca="false">E5285/57700746</f>
        <v>6.48691786411219E-005</v>
      </c>
      <c r="G5285" s="8" t="n">
        <f aca="false">F5285/$D5285</f>
        <v>0.941013674420214</v>
      </c>
      <c r="H5285" s="6" t="n">
        <v>4896</v>
      </c>
      <c r="I5285" s="7" t="n">
        <f aca="false">H5285/41918464</f>
        <v>0.000116798172757475</v>
      </c>
      <c r="J5285" s="8" t="n">
        <f aca="false">I5285/$D5285</f>
        <v>1.69431276939901</v>
      </c>
      <c r="K5285" s="6" t="n">
        <v>3817</v>
      </c>
      <c r="L5285" s="7" t="n">
        <f aca="false">K5285/43192891</f>
        <v>8.83710238335285E-005</v>
      </c>
      <c r="M5285" s="8" t="n">
        <f aca="false">L5285/$D5285</f>
        <v>1.28193918270377</v>
      </c>
      <c r="N5285" s="6" t="n">
        <v>9392</v>
      </c>
      <c r="O5285" s="7" t="n">
        <f aca="false">N5285/49735264</f>
        <v>0.000188839854152579</v>
      </c>
      <c r="P5285" s="8" t="n">
        <f aca="false">O5285/$D5285</f>
        <v>2.73937313151746</v>
      </c>
      <c r="Q5285" s="6" t="n">
        <v>18</v>
      </c>
      <c r="R5285" s="9" t="n">
        <f aca="false">Q5285/50554893</f>
        <v>3.56048622237218E-007</v>
      </c>
      <c r="S5285" s="8" t="n">
        <f aca="false">R5285/$D5285</f>
        <v>0.00516495860287194</v>
      </c>
      <c r="T5285" s="10" t="n">
        <f aca="false">AVERAGE(G5285,J5285,M5285,P5285)</f>
        <v>1.66415968951011</v>
      </c>
    </row>
    <row r="5286" s="5" customFormat="true" ht="15.25" hidden="false" customHeight="false" outlineLevel="0" collapsed="false">
      <c r="A5286" s="6" t="s">
        <v>1694</v>
      </c>
      <c r="B5286" s="7" t="n">
        <v>3347853</v>
      </c>
      <c r="C5286" s="6" t="n">
        <v>261</v>
      </c>
      <c r="D5286" s="8" t="n">
        <f aca="false">C5286/58039824</f>
        <v>4.49691232695675E-006</v>
      </c>
      <c r="E5286" s="6" t="n">
        <v>673</v>
      </c>
      <c r="F5286" s="7" t="n">
        <f aca="false">E5286/57700746</f>
        <v>1.16636273645405E-005</v>
      </c>
      <c r="G5286" s="8" t="n">
        <f aca="false">F5286/$D5286</f>
        <v>2.59369685609009</v>
      </c>
      <c r="H5286" s="6" t="n">
        <v>2971</v>
      </c>
      <c r="I5286" s="7" t="n">
        <f aca="false">H5286/41918464</f>
        <v>7.08756885748486E-005</v>
      </c>
      <c r="J5286" s="8" t="n">
        <f aca="false">I5286/$D5286</f>
        <v>15.7609673975595</v>
      </c>
      <c r="K5286" s="6" t="n">
        <v>1286</v>
      </c>
      <c r="L5286" s="7" t="n">
        <f aca="false">K5286/43192891</f>
        <v>2.97734180377044E-005</v>
      </c>
      <c r="M5286" s="8" t="n">
        <f aca="false">L5286/$D5286</f>
        <v>6.62085801834019</v>
      </c>
      <c r="N5286" s="6" t="n">
        <v>113</v>
      </c>
      <c r="O5286" s="7" t="n">
        <f aca="false">N5286/49735264</f>
        <v>2.27202976141838E-006</v>
      </c>
      <c r="P5286" s="8" t="n">
        <f aca="false">O5286/$D5286</f>
        <v>0.505242174235573</v>
      </c>
      <c r="Q5286" s="6" t="n">
        <v>1433</v>
      </c>
      <c r="R5286" s="9" t="n">
        <f aca="false">Q5286/50554893</f>
        <v>2.83454264258852E-005</v>
      </c>
      <c r="S5286" s="8" t="n">
        <f aca="false">R5286/$D5286</f>
        <v>6.30330866269474</v>
      </c>
      <c r="T5286" s="10" t="n">
        <f aca="false">AVERAGE(G5286,J5286,M5286,P5286)</f>
        <v>6.37019111155633</v>
      </c>
    </row>
    <row r="5287" s="5" customFormat="true" ht="15.25" hidden="false" customHeight="false" outlineLevel="0" collapsed="false">
      <c r="A5287" s="6" t="s">
        <v>1694</v>
      </c>
      <c r="B5287" s="7" t="n">
        <v>3347898</v>
      </c>
      <c r="C5287" s="6" t="n">
        <v>161263</v>
      </c>
      <c r="D5287" s="8" t="n">
        <f aca="false">C5287/58039824</f>
        <v>0.00277848878383918</v>
      </c>
      <c r="E5287" s="6" t="n">
        <v>13939</v>
      </c>
      <c r="F5287" s="7" t="n">
        <f aca="false">E5287/57700746</f>
        <v>0.000241573999753833</v>
      </c>
      <c r="G5287" s="8" t="n">
        <f aca="false">F5287/$D5287</f>
        <v>0.0869443854367619</v>
      </c>
      <c r="H5287" s="6" t="n">
        <v>13274</v>
      </c>
      <c r="I5287" s="7" t="n">
        <f aca="false">H5287/41918464</f>
        <v>0.000316662366254641</v>
      </c>
      <c r="J5287" s="8" t="n">
        <f aca="false">I5287/$D5287</f>
        <v>0.113969280026063</v>
      </c>
      <c r="K5287" s="6" t="n">
        <v>8926</v>
      </c>
      <c r="L5287" s="7" t="n">
        <f aca="false">K5287/43192891</f>
        <v>0.000206654377452993</v>
      </c>
      <c r="M5287" s="8" t="n">
        <f aca="false">L5287/$D5287</f>
        <v>0.0743765383020364</v>
      </c>
      <c r="N5287" s="6" t="n">
        <v>8079</v>
      </c>
      <c r="O5287" s="7" t="n">
        <f aca="false">N5287/49735264</f>
        <v>0.000162440074712381</v>
      </c>
      <c r="P5287" s="8" t="n">
        <f aca="false">O5287/$D5287</f>
        <v>0.0584634624610323</v>
      </c>
      <c r="Q5287" s="6" t="n">
        <v>2731</v>
      </c>
      <c r="R5287" s="9" t="n">
        <f aca="false">Q5287/50554893</f>
        <v>5.40204881849913E-005</v>
      </c>
      <c r="S5287" s="8" t="n">
        <f aca="false">R5287/$D5287</f>
        <v>0.0194423992276652</v>
      </c>
      <c r="T5287" s="10" t="n">
        <f aca="false">AVERAGE(G5287,J5287,M5287,P5287)</f>
        <v>0.0834384165564733</v>
      </c>
    </row>
    <row r="5288" s="5" customFormat="true" ht="15.25" hidden="false" customHeight="false" outlineLevel="0" collapsed="false">
      <c r="A5288" s="6" t="s">
        <v>1694</v>
      </c>
      <c r="B5288" s="7" t="n">
        <v>3348219</v>
      </c>
      <c r="C5288" s="6" t="n">
        <v>12011</v>
      </c>
      <c r="D5288" s="8" t="n">
        <f aca="false">C5288/58039824</f>
        <v>0.000206944114785737</v>
      </c>
      <c r="E5288" s="6" t="n">
        <v>18942</v>
      </c>
      <c r="F5288" s="7" t="n">
        <f aca="false">E5288/57700746</f>
        <v>0.000328279984456353</v>
      </c>
      <c r="G5288" s="8" t="n">
        <f aca="false">F5288/$D5288</f>
        <v>1.58632191495875</v>
      </c>
      <c r="H5288" s="6" t="n">
        <v>11562</v>
      </c>
      <c r="I5288" s="7" t="n">
        <f aca="false">H5288/41918464</f>
        <v>0.000275821175127028</v>
      </c>
      <c r="J5288" s="8" t="n">
        <f aca="false">I5288/$D5288</f>
        <v>1.33282927814885</v>
      </c>
      <c r="K5288" s="6" t="n">
        <v>17983</v>
      </c>
      <c r="L5288" s="7" t="n">
        <f aca="false">K5288/43192891</f>
        <v>0.00041634166140905</v>
      </c>
      <c r="M5288" s="8" t="n">
        <f aca="false">L5288/$D5288</f>
        <v>2.01185552843634</v>
      </c>
      <c r="N5288" s="6" t="n">
        <v>13950</v>
      </c>
      <c r="O5288" s="7" t="n">
        <f aca="false">N5288/49735264</f>
        <v>0.000280485090015808</v>
      </c>
      <c r="P5288" s="8" t="n">
        <f aca="false">O5288/$D5288</f>
        <v>1.35536635243874</v>
      </c>
      <c r="Q5288" s="6" t="n">
        <v>5448</v>
      </c>
      <c r="R5288" s="9" t="n">
        <f aca="false">Q5288/50554893</f>
        <v>0.000107764049663798</v>
      </c>
      <c r="S5288" s="8" t="n">
        <f aca="false">R5288/$D5288</f>
        <v>0.520739861461502</v>
      </c>
      <c r="T5288" s="10" t="n">
        <f aca="false">AVERAGE(G5288,J5288,M5288,P5288)</f>
        <v>1.57159326849567</v>
      </c>
    </row>
    <row r="5289" s="5" customFormat="true" ht="15.25" hidden="false" customHeight="false" outlineLevel="0" collapsed="false">
      <c r="A5289" s="6" t="s">
        <v>1694</v>
      </c>
      <c r="B5289" s="7" t="n">
        <v>3348366</v>
      </c>
      <c r="C5289" s="6" t="n">
        <v>2490</v>
      </c>
      <c r="D5289" s="8" t="n">
        <f aca="false">C5289/58039824</f>
        <v>4.29015773721161E-005</v>
      </c>
      <c r="E5289" s="6" t="n">
        <v>2989</v>
      </c>
      <c r="F5289" s="7" t="n">
        <f aca="false">E5289/57700746</f>
        <v>5.18017566012058E-005</v>
      </c>
      <c r="G5289" s="8" t="n">
        <f aca="false">F5289/$D5289</f>
        <v>1.20745575743969</v>
      </c>
      <c r="H5289" s="6" t="n">
        <v>1085</v>
      </c>
      <c r="I5289" s="7" t="n">
        <f aca="false">H5289/41918464</f>
        <v>2.5883581993844E-005</v>
      </c>
      <c r="J5289" s="8" t="n">
        <f aca="false">I5289/$D5289</f>
        <v>0.60332471622983</v>
      </c>
      <c r="K5289" s="6" t="n">
        <v>2068</v>
      </c>
      <c r="L5289" s="7" t="n">
        <f aca="false">K5289/43192891</f>
        <v>4.7878249223929E-005</v>
      </c>
      <c r="M5289" s="8" t="n">
        <f aca="false">L5289/$D5289</f>
        <v>1.11600207164055</v>
      </c>
      <c r="N5289" s="6" t="n">
        <v>830</v>
      </c>
      <c r="O5289" s="7" t="n">
        <f aca="false">N5289/49735264</f>
        <v>1.6688360194489E-005</v>
      </c>
      <c r="P5289" s="8" t="n">
        <f aca="false">O5289/$D5289</f>
        <v>0.388991762464556</v>
      </c>
      <c r="Q5289" s="6" t="n">
        <v>1968</v>
      </c>
      <c r="R5289" s="9" t="n">
        <f aca="false">Q5289/50554893</f>
        <v>3.89279826979359E-005</v>
      </c>
      <c r="S5289" s="8" t="n">
        <f aca="false">R5289/$D5289</f>
        <v>0.907378821069576</v>
      </c>
      <c r="T5289" s="10" t="n">
        <f aca="false">AVERAGE(G5289,J5289,M5289,P5289)</f>
        <v>0.828943576943657</v>
      </c>
    </row>
    <row r="5290" s="5" customFormat="true" ht="15.25" hidden="false" customHeight="false" outlineLevel="0" collapsed="false">
      <c r="A5290" s="6" t="s">
        <v>1694</v>
      </c>
      <c r="B5290" s="7" t="n">
        <v>3348684</v>
      </c>
      <c r="C5290" s="6" t="n">
        <v>3303</v>
      </c>
      <c r="D5290" s="8" t="n">
        <f aca="false">C5290/58039824</f>
        <v>5.69092008273492E-005</v>
      </c>
      <c r="E5290" s="6" t="n">
        <v>9347</v>
      </c>
      <c r="F5290" s="7" t="n">
        <f aca="false">E5290/57700746</f>
        <v>0.00016199097321896</v>
      </c>
      <c r="G5290" s="8" t="n">
        <f aca="false">F5290/$D5290</f>
        <v>2.84648125195796</v>
      </c>
      <c r="H5290" s="6" t="n">
        <v>8627</v>
      </c>
      <c r="I5290" s="7" t="n">
        <f aca="false">H5290/41918464</f>
        <v>0.000205804296645984</v>
      </c>
      <c r="J5290" s="8" t="n">
        <f aca="false">I5290/$D5290</f>
        <v>3.61636244498235</v>
      </c>
      <c r="K5290" s="6" t="n">
        <v>14968</v>
      </c>
      <c r="L5290" s="7" t="n">
        <f aca="false">K5290/43192891</f>
        <v>0.000346538507922519</v>
      </c>
      <c r="M5290" s="8" t="n">
        <f aca="false">L5290/$D5290</f>
        <v>6.08932304239952</v>
      </c>
      <c r="N5290" s="6" t="n">
        <v>3530</v>
      </c>
      <c r="O5290" s="7" t="n">
        <f aca="false">N5290/49735264</f>
        <v>7.09757969717422E-005</v>
      </c>
      <c r="P5290" s="8" t="n">
        <f aca="false">O5290/$D5290</f>
        <v>1.24717613215248</v>
      </c>
      <c r="Q5290" s="6" t="n">
        <v>304</v>
      </c>
      <c r="R5290" s="9" t="n">
        <f aca="false">Q5290/50554893</f>
        <v>6.01326562000636E-006</v>
      </c>
      <c r="S5290" s="8" t="n">
        <f aca="false">R5290/$D5290</f>
        <v>0.105664207765795</v>
      </c>
      <c r="T5290" s="10" t="n">
        <f aca="false">AVERAGE(G5290,J5290,M5290,P5290)</f>
        <v>3.44983571787308</v>
      </c>
    </row>
    <row r="5291" s="5" customFormat="true" ht="15.25" hidden="false" customHeight="false" outlineLevel="0" collapsed="false">
      <c r="A5291" s="6" t="s">
        <v>1695</v>
      </c>
      <c r="B5291" s="7" t="n">
        <v>3349758</v>
      </c>
      <c r="C5291" s="6" t="n">
        <v>283</v>
      </c>
      <c r="D5291" s="8" t="n">
        <f aca="false">C5291/58039824</f>
        <v>4.87596240815617E-006</v>
      </c>
      <c r="E5291" s="6" t="n">
        <v>31</v>
      </c>
      <c r="F5291" s="7" t="n">
        <f aca="false">E5291/57700746</f>
        <v>5.37254752304242E-007</v>
      </c>
      <c r="G5291" s="8" t="n">
        <f aca="false">F5291/$D5291</f>
        <v>0.110184350766438</v>
      </c>
      <c r="H5291" s="6" t="n">
        <v>4</v>
      </c>
      <c r="I5291" s="7" t="n">
        <f aca="false">H5291/41918464</f>
        <v>9.54233437561071E-008</v>
      </c>
      <c r="J5291" s="8" t="n">
        <f aca="false">I5291/$D5291</f>
        <v>0.0195701557494557</v>
      </c>
      <c r="K5291" s="6" t="n">
        <v>585</v>
      </c>
      <c r="L5291" s="7" t="n">
        <f aca="false">K5291/43192891</f>
        <v>1.35438954526105E-005</v>
      </c>
      <c r="M5291" s="8" t="n">
        <f aca="false">L5291/$D5291</f>
        <v>2.77768660192195</v>
      </c>
      <c r="N5291" s="6" t="n">
        <v>925</v>
      </c>
      <c r="O5291" s="7" t="n">
        <f aca="false">N5291/49735264</f>
        <v>1.85984737107257E-005</v>
      </c>
      <c r="P5291" s="8" t="n">
        <f aca="false">O5291/$D5291</f>
        <v>3.81431851886623</v>
      </c>
      <c r="Q5291" s="6" t="n">
        <v>2</v>
      </c>
      <c r="R5291" s="9" t="n">
        <f aca="false">Q5291/50554893</f>
        <v>3.95609580263576E-008</v>
      </c>
      <c r="S5291" s="8" t="n">
        <f aca="false">R5291/$D5291</f>
        <v>0.00811346657639994</v>
      </c>
      <c r="T5291" s="10" t="n">
        <f aca="false">AVERAGE(G5291,J5291,M5291,P5291)</f>
        <v>1.68043990682602</v>
      </c>
    </row>
    <row r="5292" s="5" customFormat="true" ht="15.25" hidden="false" customHeight="false" outlineLevel="0" collapsed="false">
      <c r="A5292" s="6" t="s">
        <v>1695</v>
      </c>
      <c r="B5292" s="7" t="n">
        <v>3350316</v>
      </c>
      <c r="C5292" s="6" t="n">
        <v>759</v>
      </c>
      <c r="D5292" s="8" t="n">
        <f aca="false">C5292/58039824</f>
        <v>1.307722780138E-005</v>
      </c>
      <c r="E5292" s="6" t="n">
        <v>4028</v>
      </c>
      <c r="F5292" s="7" t="n">
        <f aca="false">E5292/57700746</f>
        <v>6.98084562026286E-005</v>
      </c>
      <c r="G5292" s="8" t="n">
        <f aca="false">F5292/$D5292</f>
        <v>5.33816931714397</v>
      </c>
      <c r="H5292" s="6" t="n">
        <v>3308</v>
      </c>
      <c r="I5292" s="7" t="n">
        <f aca="false">H5292/41918464</f>
        <v>7.89151052863006E-005</v>
      </c>
      <c r="J5292" s="8" t="n">
        <f aca="false">I5292/$D5292</f>
        <v>6.03454390218492</v>
      </c>
      <c r="K5292" s="6" t="n">
        <v>506</v>
      </c>
      <c r="L5292" s="7" t="n">
        <f aca="false">K5292/43192891</f>
        <v>1.17148907675571E-005</v>
      </c>
      <c r="M5292" s="8" t="n">
        <f aca="false">L5292/$D5292</f>
        <v>0.895823713212436</v>
      </c>
      <c r="N5292" s="6" t="n">
        <v>1252</v>
      </c>
      <c r="O5292" s="7" t="n">
        <f aca="false">N5292/49735264</f>
        <v>2.5173285498193E-005</v>
      </c>
      <c r="P5292" s="8" t="n">
        <f aca="false">O5292/$D5292</f>
        <v>1.92497109330286</v>
      </c>
      <c r="Q5292" s="6" t="n">
        <v>4581</v>
      </c>
      <c r="R5292" s="9" t="n">
        <f aca="false">Q5292/50554893</f>
        <v>9.06143743593721E-005</v>
      </c>
      <c r="S5292" s="8" t="n">
        <f aca="false">R5292/$D5292</f>
        <v>6.92917304306728</v>
      </c>
      <c r="T5292" s="10" t="n">
        <f aca="false">AVERAGE(G5292,J5292,M5292,P5292)</f>
        <v>3.54837700646105</v>
      </c>
    </row>
    <row r="5293" s="5" customFormat="true" ht="15.25" hidden="false" customHeight="false" outlineLevel="0" collapsed="false">
      <c r="A5293" s="6" t="s">
        <v>1695</v>
      </c>
      <c r="B5293" s="7" t="n">
        <v>3350357</v>
      </c>
      <c r="C5293" s="6" t="n">
        <v>970</v>
      </c>
      <c r="D5293" s="8" t="n">
        <f aca="false">C5293/58039824</f>
        <v>1.67126626710653E-005</v>
      </c>
      <c r="E5293" s="6" t="n">
        <v>371</v>
      </c>
      <c r="F5293" s="7" t="n">
        <f aca="false">E5293/57700746</f>
        <v>6.42972622918948E-006</v>
      </c>
      <c r="G5293" s="8" t="n">
        <f aca="false">F5293/$D5293</f>
        <v>0.384721833722001</v>
      </c>
      <c r="H5293" s="6" t="n">
        <v>244</v>
      </c>
      <c r="I5293" s="7" t="n">
        <f aca="false">H5293/41918464</f>
        <v>5.82082396912253E-006</v>
      </c>
      <c r="J5293" s="8" t="n">
        <f aca="false">I5293/$D5293</f>
        <v>0.348288246085416</v>
      </c>
      <c r="K5293" s="6" t="n">
        <v>369</v>
      </c>
      <c r="L5293" s="7" t="n">
        <f aca="false">K5293/43192891</f>
        <v>8.54307251626199E-006</v>
      </c>
      <c r="M5293" s="8" t="n">
        <f aca="false">L5293/$D5293</f>
        <v>0.511173634291838</v>
      </c>
      <c r="N5293" s="6" t="n">
        <v>1687</v>
      </c>
      <c r="O5293" s="7" t="n">
        <f aca="false">N5293/49735264</f>
        <v>3.39195947567505E-005</v>
      </c>
      <c r="P5293" s="8" t="n">
        <f aca="false">O5293/$D5293</f>
        <v>2.02957454621971</v>
      </c>
      <c r="Q5293" s="6" t="n">
        <v>11</v>
      </c>
      <c r="R5293" s="9" t="n">
        <f aca="false">Q5293/50554893</f>
        <v>2.17585269144967E-007</v>
      </c>
      <c r="S5293" s="8" t="n">
        <f aca="false">R5293/$D5293</f>
        <v>0.0130191863156356</v>
      </c>
      <c r="T5293" s="10" t="n">
        <f aca="false">AVERAGE(G5293,J5293,M5293,P5293)</f>
        <v>0.818439565079741</v>
      </c>
    </row>
    <row r="5294" s="5" customFormat="true" ht="15.25" hidden="false" customHeight="false" outlineLevel="0" collapsed="false">
      <c r="A5294" s="6" t="s">
        <v>21</v>
      </c>
      <c r="B5294" s="7" t="n">
        <v>3350588</v>
      </c>
      <c r="C5294" s="6" t="n">
        <v>587</v>
      </c>
      <c r="D5294" s="8" t="n">
        <f aca="false">C5294/58039824</f>
        <v>1.01137453483663E-005</v>
      </c>
      <c r="E5294" s="6" t="n">
        <v>1527</v>
      </c>
      <c r="F5294" s="7" t="n">
        <f aca="false">E5294/57700746</f>
        <v>2.64641292505993E-005</v>
      </c>
      <c r="G5294" s="8" t="n">
        <f aca="false">F5294/$D5294</f>
        <v>2.61664975130841</v>
      </c>
      <c r="H5294" s="6" t="n">
        <v>940</v>
      </c>
      <c r="I5294" s="7" t="n">
        <f aca="false">H5294/41918464</f>
        <v>2.24244857826852E-005</v>
      </c>
      <c r="J5294" s="8" t="n">
        <f aca="false">I5294/$D5294</f>
        <v>2.21722863393109</v>
      </c>
      <c r="K5294" s="6" t="n">
        <v>843</v>
      </c>
      <c r="L5294" s="7" t="n">
        <f aca="false">K5294/43192891</f>
        <v>1.95171006265823E-005</v>
      </c>
      <c r="M5294" s="8" t="n">
        <f aca="false">L5294/$D5294</f>
        <v>1.92975994098318</v>
      </c>
      <c r="N5294" s="6" t="n">
        <v>683</v>
      </c>
      <c r="O5294" s="7" t="n">
        <f aca="false">N5294/49735264</f>
        <v>1.37327108588385E-005</v>
      </c>
      <c r="P5294" s="8" t="n">
        <f aca="false">O5294/$D5294</f>
        <v>1.3578264417204</v>
      </c>
      <c r="Q5294" s="6" t="n">
        <v>2</v>
      </c>
      <c r="R5294" s="9" t="n">
        <f aca="false">Q5294/50554893</f>
        <v>3.95609580263576E-008</v>
      </c>
      <c r="S5294" s="8" t="n">
        <f aca="false">R5294/$D5294</f>
        <v>0.00391160313649264</v>
      </c>
      <c r="T5294" s="10" t="n">
        <f aca="false">AVERAGE(G5294,J5294,M5294,P5294)</f>
        <v>2.03036619198577</v>
      </c>
    </row>
    <row r="5295" s="5" customFormat="true" ht="15.25" hidden="false" customHeight="false" outlineLevel="0" collapsed="false">
      <c r="A5295" s="6" t="s">
        <v>1696</v>
      </c>
      <c r="B5295" s="7" t="n">
        <v>3351986</v>
      </c>
      <c r="C5295" s="6" t="n">
        <v>2799</v>
      </c>
      <c r="D5295" s="8" t="n">
        <f aca="false">C5295/58039824</f>
        <v>4.82255080580534E-005</v>
      </c>
      <c r="E5295" s="6" t="n">
        <v>4758</v>
      </c>
      <c r="F5295" s="7" t="n">
        <f aca="false">E5295/57700746</f>
        <v>8.24599390794705E-005</v>
      </c>
      <c r="G5295" s="8" t="n">
        <f aca="false">F5295/$D5295</f>
        <v>1.70988222623194</v>
      </c>
      <c r="H5295" s="6" t="n">
        <v>961</v>
      </c>
      <c r="I5295" s="7" t="n">
        <f aca="false">H5295/41918464</f>
        <v>2.29254583374047E-005</v>
      </c>
      <c r="J5295" s="8" t="n">
        <f aca="false">I5295/$D5295</f>
        <v>0.475380338343088</v>
      </c>
      <c r="K5295" s="6" t="n">
        <v>1676</v>
      </c>
      <c r="L5295" s="7" t="n">
        <f aca="false">K5295/43192891</f>
        <v>3.8802681672778E-005</v>
      </c>
      <c r="M5295" s="8" t="n">
        <f aca="false">L5295/$D5295</f>
        <v>0.804609080034321</v>
      </c>
      <c r="N5295" s="6" t="n">
        <v>1707</v>
      </c>
      <c r="O5295" s="7" t="n">
        <f aca="false">N5295/49735264</f>
        <v>3.43217239180634E-005</v>
      </c>
      <c r="P5295" s="8" t="n">
        <f aca="false">O5295/$D5295</f>
        <v>0.711692324251873</v>
      </c>
      <c r="Q5295" s="6" t="n">
        <v>2</v>
      </c>
      <c r="R5295" s="9" t="n">
        <f aca="false">Q5295/50554893</f>
        <v>3.95609580263576E-008</v>
      </c>
      <c r="S5295" s="8" t="n">
        <f aca="false">R5295/$D5295</f>
        <v>0.00082033263348381</v>
      </c>
      <c r="T5295" s="10" t="n">
        <f aca="false">AVERAGE(G5295,J5295,M5295,P5295)</f>
        <v>0.925390992215304</v>
      </c>
    </row>
    <row r="5296" s="5" customFormat="true" ht="15.25" hidden="false" customHeight="false" outlineLevel="0" collapsed="false">
      <c r="A5296" s="6" t="s">
        <v>21</v>
      </c>
      <c r="B5296" s="7" t="n">
        <v>3352750</v>
      </c>
      <c r="C5296" s="6" t="n">
        <v>3082</v>
      </c>
      <c r="D5296" s="8" t="n">
        <f aca="false">C5296/58039824</f>
        <v>5.31014704662095E-005</v>
      </c>
      <c r="E5296" s="6" t="n">
        <v>1</v>
      </c>
      <c r="F5296" s="7" t="n">
        <f aca="false">E5296/57700746</f>
        <v>1.73307984614272E-008</v>
      </c>
      <c r="G5296" s="8" t="n">
        <f aca="false">F5296/$D5296</f>
        <v>0.000326371347333129</v>
      </c>
      <c r="H5296" s="6" t="n">
        <v>1</v>
      </c>
      <c r="I5296" s="7" t="n">
        <f aca="false">H5296/41918464</f>
        <v>2.38558359390268E-008</v>
      </c>
      <c r="J5296" s="8" t="n">
        <f aca="false">I5296/$D5296</f>
        <v>0.000449250006253728</v>
      </c>
      <c r="K5296" s="6" t="n">
        <v>307</v>
      </c>
      <c r="L5296" s="7" t="n">
        <f aca="false">K5296/43192891</f>
        <v>7.10765111786567E-006</v>
      </c>
      <c r="M5296" s="8" t="n">
        <f aca="false">L5296/$D5296</f>
        <v>0.133850363379081</v>
      </c>
      <c r="N5296" s="6" t="n">
        <v>672</v>
      </c>
      <c r="O5296" s="7" t="n">
        <f aca="false">N5296/49735264</f>
        <v>1.35115398201164E-005</v>
      </c>
      <c r="P5296" s="8" t="n">
        <f aca="false">O5296/$D5296</f>
        <v>0.254447564285706</v>
      </c>
      <c r="Q5296" s="6" t="n">
        <v>0</v>
      </c>
      <c r="R5296" s="9" t="n">
        <f aca="false">Q5296/50554893</f>
        <v>0</v>
      </c>
      <c r="S5296" s="8" t="n">
        <f aca="false">R5296/$D5296</f>
        <v>0</v>
      </c>
      <c r="T5296" s="10" t="n">
        <f aca="false">AVERAGE(G5296,J5296,M5296,P5296)</f>
        <v>0.0972683872545934</v>
      </c>
    </row>
    <row r="5297" s="5" customFormat="true" ht="15.25" hidden="false" customHeight="false" outlineLevel="0" collapsed="false">
      <c r="A5297" s="6" t="s">
        <v>21</v>
      </c>
      <c r="B5297" s="7" t="n">
        <v>3352791</v>
      </c>
      <c r="C5297" s="6" t="n">
        <v>5140</v>
      </c>
      <c r="D5297" s="8" t="n">
        <f aca="false">C5297/58039824</f>
        <v>8.85598826075007E-005</v>
      </c>
      <c r="E5297" s="6" t="n">
        <v>19317</v>
      </c>
      <c r="F5297" s="7" t="n">
        <f aca="false">E5297/57700746</f>
        <v>0.000334779033879389</v>
      </c>
      <c r="G5297" s="8" t="n">
        <f aca="false">F5297/$D5297</f>
        <v>3.78025607106026</v>
      </c>
      <c r="H5297" s="6" t="n">
        <v>14263</v>
      </c>
      <c r="I5297" s="7" t="n">
        <f aca="false">H5297/41918464</f>
        <v>0.000340255787998339</v>
      </c>
      <c r="J5297" s="8" t="n">
        <f aca="false">I5297/$D5297</f>
        <v>3.84209845338617</v>
      </c>
      <c r="K5297" s="6" t="n">
        <v>18269</v>
      </c>
      <c r="L5297" s="7" t="n">
        <f aca="false">K5297/43192891</f>
        <v>0.000422963121408104</v>
      </c>
      <c r="M5297" s="8" t="n">
        <f aca="false">L5297/$D5297</f>
        <v>4.77601267023677</v>
      </c>
      <c r="N5297" s="6" t="n">
        <v>15187</v>
      </c>
      <c r="O5297" s="7" t="n">
        <f aca="false">N5297/49735264</f>
        <v>0.000305356778643017</v>
      </c>
      <c r="P5297" s="8" t="n">
        <f aca="false">O5297/$D5297</f>
        <v>3.44802600965908</v>
      </c>
      <c r="Q5297" s="6" t="n">
        <v>55873</v>
      </c>
      <c r="R5297" s="9" t="n">
        <f aca="false">Q5297/50554893</f>
        <v>0.00110519470390334</v>
      </c>
      <c r="S5297" s="8" t="n">
        <f aca="false">R5297/$D5297</f>
        <v>12.4796315370198</v>
      </c>
      <c r="T5297" s="10" t="n">
        <f aca="false">AVERAGE(G5297,J5297,M5297,P5297)</f>
        <v>3.96159830108557</v>
      </c>
    </row>
    <row r="5298" s="5" customFormat="true" ht="15.25" hidden="false" customHeight="false" outlineLevel="0" collapsed="false">
      <c r="A5298" s="6" t="s">
        <v>21</v>
      </c>
      <c r="B5298" s="7" t="n">
        <v>3352858</v>
      </c>
      <c r="C5298" s="6" t="n">
        <v>66</v>
      </c>
      <c r="D5298" s="8" t="n">
        <f aca="false">C5298/58039824</f>
        <v>1.13715024359826E-006</v>
      </c>
      <c r="E5298" s="6" t="n">
        <v>2596</v>
      </c>
      <c r="F5298" s="7" t="n">
        <f aca="false">E5298/57700746</f>
        <v>4.49907528058649E-005</v>
      </c>
      <c r="G5298" s="8" t="n">
        <f aca="false">F5298/$D5298</f>
        <v>39.5644753709077</v>
      </c>
      <c r="H5298" s="6" t="n">
        <v>2092</v>
      </c>
      <c r="I5298" s="7" t="n">
        <f aca="false">H5298/41918464</f>
        <v>4.9906408784444E-005</v>
      </c>
      <c r="J5298" s="8" t="n">
        <f aca="false">I5298/$D5298</f>
        <v>43.8872603381998</v>
      </c>
      <c r="K5298" s="6" t="n">
        <v>4097</v>
      </c>
      <c r="L5298" s="7" t="n">
        <f aca="false">K5298/43192891</f>
        <v>9.48535720843506E-005</v>
      </c>
      <c r="M5298" s="8" t="n">
        <f aca="false">L5298/$D5298</f>
        <v>83.4134034779852</v>
      </c>
      <c r="N5298" s="6" t="n">
        <v>4437</v>
      </c>
      <c r="O5298" s="7" t="n">
        <f aca="false">N5298/49735264</f>
        <v>8.92123544372862E-005</v>
      </c>
      <c r="P5298" s="8" t="n">
        <f aca="false">O5298/$D5298</f>
        <v>78.4525659116017</v>
      </c>
      <c r="Q5298" s="6" t="n">
        <v>878</v>
      </c>
      <c r="R5298" s="9" t="n">
        <f aca="false">Q5298/50554893</f>
        <v>1.7367260573571E-005</v>
      </c>
      <c r="S5298" s="8" t="n">
        <f aca="false">R5298/$D5298</f>
        <v>15.2726173795788</v>
      </c>
      <c r="T5298" s="10" t="n">
        <f aca="false">AVERAGE(G5298,J5298,M5298,P5298)</f>
        <v>61.3294262746736</v>
      </c>
    </row>
    <row r="5299" s="5" customFormat="true" ht="15.25" hidden="false" customHeight="false" outlineLevel="0" collapsed="false">
      <c r="A5299" s="6" t="s">
        <v>21</v>
      </c>
      <c r="B5299" s="7" t="n">
        <v>3352864</v>
      </c>
      <c r="C5299" s="6" t="n">
        <v>1938</v>
      </c>
      <c r="D5299" s="8" t="n">
        <f aca="false">C5299/58039824</f>
        <v>3.33908662438397E-005</v>
      </c>
      <c r="E5299" s="6" t="n">
        <v>1292</v>
      </c>
      <c r="F5299" s="7" t="n">
        <f aca="false">E5299/57700746</f>
        <v>2.23913916121639E-005</v>
      </c>
      <c r="G5299" s="8" t="n">
        <f aca="false">F5299/$D5299</f>
        <v>0.670584328320469</v>
      </c>
      <c r="H5299" s="6" t="n">
        <v>3155</v>
      </c>
      <c r="I5299" s="7" t="n">
        <f aca="false">H5299/41918464</f>
        <v>7.52651623876295E-005</v>
      </c>
      <c r="J5299" s="8" t="n">
        <f aca="false">I5299/$D5299</f>
        <v>2.25406438509259</v>
      </c>
      <c r="K5299" s="6" t="n">
        <v>3470</v>
      </c>
      <c r="L5299" s="7" t="n">
        <f aca="false">K5299/43192891</f>
        <v>8.03372943941168E-005</v>
      </c>
      <c r="M5299" s="8" t="n">
        <f aca="false">L5299/$D5299</f>
        <v>2.40596616474238</v>
      </c>
      <c r="N5299" s="6" t="n">
        <v>2195</v>
      </c>
      <c r="O5299" s="7" t="n">
        <f aca="false">N5299/49735264</f>
        <v>4.41336754541003E-005</v>
      </c>
      <c r="P5299" s="8" t="n">
        <f aca="false">O5299/$D5299</f>
        <v>1.32172897617601</v>
      </c>
      <c r="Q5299" s="6" t="n">
        <v>4</v>
      </c>
      <c r="R5299" s="9" t="n">
        <f aca="false">Q5299/50554893</f>
        <v>7.91219160527152E-008</v>
      </c>
      <c r="S5299" s="8" t="n">
        <f aca="false">R5299/$D5299</f>
        <v>0.00236956763789596</v>
      </c>
      <c r="T5299" s="10" t="n">
        <f aca="false">AVERAGE(G5299,J5299,M5299,P5299)</f>
        <v>1.66308596358286</v>
      </c>
    </row>
    <row r="5300" s="5" customFormat="true" ht="15.25" hidden="false" customHeight="false" outlineLevel="0" collapsed="false">
      <c r="A5300" s="6" t="s">
        <v>21</v>
      </c>
      <c r="B5300" s="7" t="n">
        <v>3352993</v>
      </c>
      <c r="C5300" s="6" t="n">
        <v>16387</v>
      </c>
      <c r="D5300" s="8" t="n">
        <f aca="false">C5300/58039824</f>
        <v>0.000282340621846131</v>
      </c>
      <c r="E5300" s="6" t="n">
        <v>1717</v>
      </c>
      <c r="F5300" s="7" t="n">
        <f aca="false">E5300/57700746</f>
        <v>2.97569809582704E-005</v>
      </c>
      <c r="G5300" s="8" t="n">
        <f aca="false">F5300/$D5300</f>
        <v>0.105393905998009</v>
      </c>
      <c r="H5300" s="6" t="n">
        <v>2045</v>
      </c>
      <c r="I5300" s="7" t="n">
        <f aca="false">H5300/41918464</f>
        <v>4.87851844953098E-005</v>
      </c>
      <c r="J5300" s="8" t="n">
        <f aca="false">I5300/$D5300</f>
        <v>0.1727884006783</v>
      </c>
      <c r="K5300" s="6" t="n">
        <v>1225</v>
      </c>
      <c r="L5300" s="7" t="n">
        <f aca="false">K5300/43192891</f>
        <v>2.83611485973467E-005</v>
      </c>
      <c r="M5300" s="8" t="n">
        <f aca="false">L5300/$D5300</f>
        <v>0.100450117350818</v>
      </c>
      <c r="N5300" s="6" t="n">
        <v>848</v>
      </c>
      <c r="O5300" s="7" t="n">
        <f aca="false">N5300/49735264</f>
        <v>1.70502764396707E-005</v>
      </c>
      <c r="P5300" s="8" t="n">
        <f aca="false">O5300/$D5300</f>
        <v>0.0603890305553079</v>
      </c>
      <c r="Q5300" s="6" t="n">
        <v>4171</v>
      </c>
      <c r="R5300" s="9" t="n">
        <f aca="false">Q5300/50554893</f>
        <v>8.25043779639688E-005</v>
      </c>
      <c r="S5300" s="8" t="n">
        <f aca="false">R5300/$D5300</f>
        <v>0.292215754943445</v>
      </c>
      <c r="T5300" s="10" t="n">
        <f aca="false">AVERAGE(G5300,J5300,M5300,P5300)</f>
        <v>0.109755363645609</v>
      </c>
    </row>
    <row r="5301" s="5" customFormat="true" ht="15.25" hidden="false" customHeight="false" outlineLevel="0" collapsed="false">
      <c r="A5301" s="6" t="s">
        <v>1697</v>
      </c>
      <c r="B5301" s="7" t="n">
        <v>3353781</v>
      </c>
      <c r="C5301" s="6" t="n">
        <v>5787</v>
      </c>
      <c r="D5301" s="8" t="n">
        <f aca="false">C5301/58039824</f>
        <v>9.97074009045927E-005</v>
      </c>
      <c r="E5301" s="6" t="n">
        <v>342</v>
      </c>
      <c r="F5301" s="7" t="n">
        <f aca="false">E5301/57700746</f>
        <v>5.92713307380809E-006</v>
      </c>
      <c r="G5301" s="8" t="n">
        <f aca="false">F5301/$D5301</f>
        <v>0.0594452670517368</v>
      </c>
      <c r="H5301" s="6" t="n">
        <v>1073</v>
      </c>
      <c r="I5301" s="7" t="n">
        <f aca="false">H5301/41918464</f>
        <v>2.55973119625757E-005</v>
      </c>
      <c r="J5301" s="8" t="n">
        <f aca="false">I5301/$D5301</f>
        <v>0.256724292583548</v>
      </c>
      <c r="K5301" s="6" t="n">
        <v>1196</v>
      </c>
      <c r="L5301" s="7" t="n">
        <f aca="false">K5301/43192891</f>
        <v>2.76897418142259E-005</v>
      </c>
      <c r="M5301" s="8" t="n">
        <f aca="false">L5301/$D5301</f>
        <v>0.277709995075706</v>
      </c>
      <c r="N5301" s="6" t="n">
        <v>2132</v>
      </c>
      <c r="O5301" s="7" t="n">
        <f aca="false">N5301/49735264</f>
        <v>4.28669685959644E-005</v>
      </c>
      <c r="P5301" s="8" t="n">
        <f aca="false">O5301/$D5301</f>
        <v>0.429927650375549</v>
      </c>
      <c r="Q5301" s="6" t="n">
        <v>2540</v>
      </c>
      <c r="R5301" s="9" t="n">
        <f aca="false">Q5301/50554893</f>
        <v>5.02424166934742E-005</v>
      </c>
      <c r="S5301" s="8" t="n">
        <f aca="false">R5301/$D5301</f>
        <v>0.503898569591136</v>
      </c>
      <c r="T5301" s="10" t="n">
        <f aca="false">AVERAGE(G5301,J5301,M5301,P5301)</f>
        <v>0.255951801271635</v>
      </c>
    </row>
    <row r="5302" s="5" customFormat="true" ht="15.25" hidden="false" customHeight="false" outlineLevel="0" collapsed="false">
      <c r="A5302" s="6" t="s">
        <v>1697</v>
      </c>
      <c r="B5302" s="7" t="n">
        <v>3353940</v>
      </c>
      <c r="C5302" s="6" t="n">
        <v>12</v>
      </c>
      <c r="D5302" s="8" t="n">
        <f aca="false">C5302/58039824</f>
        <v>2.06754589745138E-007</v>
      </c>
      <c r="E5302" s="6" t="n">
        <v>4066</v>
      </c>
      <c r="F5302" s="7" t="n">
        <f aca="false">E5302/57700746</f>
        <v>7.04670265441629E-005</v>
      </c>
      <c r="G5302" s="8" t="n">
        <f aca="false">F5302/$D5302</f>
        <v>340.824484868878</v>
      </c>
      <c r="H5302" s="6" t="n">
        <v>3556</v>
      </c>
      <c r="I5302" s="7" t="n">
        <f aca="false">H5302/41918464</f>
        <v>8.48313525991792E-005</v>
      </c>
      <c r="J5302" s="8" t="n">
        <f aca="false">I5302/$D5302</f>
        <v>410.299731211525</v>
      </c>
      <c r="K5302" s="6" t="n">
        <v>2356</v>
      </c>
      <c r="L5302" s="7" t="n">
        <f aca="false">K5302/43192891</f>
        <v>5.45460131390603E-005</v>
      </c>
      <c r="M5302" s="8" t="n">
        <f aca="false">L5302/$D5302</f>
        <v>263.820083541062</v>
      </c>
      <c r="N5302" s="6" t="n">
        <v>1125</v>
      </c>
      <c r="O5302" s="7" t="n">
        <f aca="false">N5302/49735264</f>
        <v>2.26197653238555E-005</v>
      </c>
      <c r="P5302" s="8" t="n">
        <f aca="false">O5302/$D5302</f>
        <v>109.403933193156</v>
      </c>
      <c r="Q5302" s="6" t="n">
        <v>4389</v>
      </c>
      <c r="R5302" s="9" t="n">
        <f aca="false">Q5302/50554893</f>
        <v>8.68165223888418E-005</v>
      </c>
      <c r="S5302" s="8" t="n">
        <f aca="false">R5302/$D5302</f>
        <v>419.901306645036</v>
      </c>
      <c r="T5302" s="10" t="n">
        <f aca="false">AVERAGE(G5302,J5302,M5302,P5302)</f>
        <v>281.087058203656</v>
      </c>
    </row>
    <row r="5303" s="5" customFormat="true" ht="15.25" hidden="false" customHeight="false" outlineLevel="0" collapsed="false">
      <c r="A5303" s="6" t="s">
        <v>1697</v>
      </c>
      <c r="B5303" s="7" t="n">
        <v>3354075</v>
      </c>
      <c r="C5303" s="6" t="n">
        <v>17907</v>
      </c>
      <c r="D5303" s="8" t="n">
        <f aca="false">C5303/58039824</f>
        <v>0.000308529536547182</v>
      </c>
      <c r="E5303" s="6" t="n">
        <v>24335</v>
      </c>
      <c r="F5303" s="7" t="n">
        <f aca="false">E5303/57700746</f>
        <v>0.00042174498055883</v>
      </c>
      <c r="G5303" s="8" t="n">
        <f aca="false">F5303/$D5303</f>
        <v>1.36695171969162</v>
      </c>
      <c r="H5303" s="6" t="n">
        <v>13540</v>
      </c>
      <c r="I5303" s="7" t="n">
        <f aca="false">H5303/41918464</f>
        <v>0.000323008018614422</v>
      </c>
      <c r="J5303" s="8" t="n">
        <f aca="false">I5303/$D5303</f>
        <v>1.04692737761601</v>
      </c>
      <c r="K5303" s="6" t="n">
        <v>16519</v>
      </c>
      <c r="L5303" s="7" t="n">
        <f aca="false">K5303/43192891</f>
        <v>0.000382447194840466</v>
      </c>
      <c r="M5303" s="8" t="n">
        <f aca="false">L5303/$D5303</f>
        <v>1.23958049242388</v>
      </c>
      <c r="N5303" s="6" t="n">
        <v>22004</v>
      </c>
      <c r="O5303" s="7" t="n">
        <f aca="false">N5303/49735264</f>
        <v>0.000442422503276548</v>
      </c>
      <c r="P5303" s="8" t="n">
        <f aca="false">O5303/$D5303</f>
        <v>1.43397130863965</v>
      </c>
      <c r="Q5303" s="6" t="n">
        <v>10113</v>
      </c>
      <c r="R5303" s="9" t="n">
        <f aca="false">Q5303/50554893</f>
        <v>0.000200039984260277</v>
      </c>
      <c r="S5303" s="8" t="n">
        <f aca="false">R5303/$D5303</f>
        <v>0.648365749674946</v>
      </c>
      <c r="T5303" s="10" t="n">
        <f aca="false">AVERAGE(G5303,J5303,M5303,P5303)</f>
        <v>1.27185772459279</v>
      </c>
    </row>
    <row r="5304" s="5" customFormat="true" ht="15.25" hidden="false" customHeight="false" outlineLevel="0" collapsed="false">
      <c r="A5304" s="6" t="s">
        <v>21</v>
      </c>
      <c r="B5304" s="7" t="n">
        <v>3360180</v>
      </c>
      <c r="C5304" s="6" t="n">
        <v>28190</v>
      </c>
      <c r="D5304" s="8" t="n">
        <f aca="false">C5304/58039824</f>
        <v>0.000485700990409619</v>
      </c>
      <c r="E5304" s="6" t="n">
        <v>11618</v>
      </c>
      <c r="F5304" s="7" t="n">
        <f aca="false">E5304/57700746</f>
        <v>0.000201349216524861</v>
      </c>
      <c r="G5304" s="8" t="n">
        <f aca="false">F5304/$D5304</f>
        <v>0.414553852062462</v>
      </c>
      <c r="H5304" s="6" t="n">
        <v>5778</v>
      </c>
      <c r="I5304" s="7" t="n">
        <f aca="false">H5304/41918464</f>
        <v>0.000137839020055697</v>
      </c>
      <c r="J5304" s="8" t="n">
        <f aca="false">I5304/$D5304</f>
        <v>0.283793985965417</v>
      </c>
      <c r="K5304" s="6" t="n">
        <v>6056</v>
      </c>
      <c r="L5304" s="7" t="n">
        <f aca="false">K5304/43192891</f>
        <v>0.000140208257882067</v>
      </c>
      <c r="M5304" s="8" t="n">
        <f aca="false">L5304/$D5304</f>
        <v>0.288671962072429</v>
      </c>
      <c r="N5304" s="6" t="n">
        <v>1561</v>
      </c>
      <c r="O5304" s="7" t="n">
        <f aca="false">N5304/49735264</f>
        <v>3.13861810404786E-005</v>
      </c>
      <c r="P5304" s="8" t="n">
        <f aca="false">O5304/$D5304</f>
        <v>0.0646203768578048</v>
      </c>
      <c r="Q5304" s="6" t="n">
        <v>685</v>
      </c>
      <c r="R5304" s="9" t="n">
        <f aca="false">Q5304/50554893</f>
        <v>1.35496281240275E-005</v>
      </c>
      <c r="S5304" s="8" t="n">
        <f aca="false">R5304/$D5304</f>
        <v>0.0278970568139058</v>
      </c>
      <c r="T5304" s="10" t="n">
        <f aca="false">AVERAGE(G5304,J5304,M5304,P5304)</f>
        <v>0.262910044239528</v>
      </c>
    </row>
    <row r="5305" s="5" customFormat="true" ht="15.25" hidden="false" customHeight="false" outlineLevel="0" collapsed="false">
      <c r="A5305" s="6" t="s">
        <v>21</v>
      </c>
      <c r="B5305" s="7" t="n">
        <v>3360230</v>
      </c>
      <c r="C5305" s="6" t="n">
        <v>1544</v>
      </c>
      <c r="D5305" s="8" t="n">
        <f aca="false">C5305/58039824</f>
        <v>2.66024238805411E-005</v>
      </c>
      <c r="E5305" s="6" t="n">
        <v>4722</v>
      </c>
      <c r="F5305" s="7" t="n">
        <f aca="false">E5305/57700746</f>
        <v>8.18360303348591E-005</v>
      </c>
      <c r="G5305" s="8" t="n">
        <f aca="false">F5305/$D5305</f>
        <v>3.07626217454267</v>
      </c>
      <c r="H5305" s="6" t="n">
        <v>3123</v>
      </c>
      <c r="I5305" s="7" t="n">
        <f aca="false">H5305/41918464</f>
        <v>7.45017756375806E-005</v>
      </c>
      <c r="J5305" s="8" t="n">
        <f aca="false">I5305/$D5305</f>
        <v>2.80056343632945</v>
      </c>
      <c r="K5305" s="6" t="n">
        <v>2125</v>
      </c>
      <c r="L5305" s="7" t="n">
        <f aca="false">K5305/43192891</f>
        <v>4.91979108321321E-005</v>
      </c>
      <c r="M5305" s="8" t="n">
        <f aca="false">L5305/$D5305</f>
        <v>1.84937699861699</v>
      </c>
      <c r="N5305" s="6" t="n">
        <v>600</v>
      </c>
      <c r="O5305" s="7" t="n">
        <f aca="false">N5305/49735264</f>
        <v>1.20638748393896E-005</v>
      </c>
      <c r="P5305" s="8" t="n">
        <f aca="false">O5305/$D5305</f>
        <v>0.453487805981996</v>
      </c>
      <c r="Q5305" s="6" t="n">
        <v>2637</v>
      </c>
      <c r="R5305" s="9" t="n">
        <f aca="false">Q5305/50554893</f>
        <v>5.21611231577525E-005</v>
      </c>
      <c r="S5305" s="8" t="n">
        <f aca="false">R5305/$D5305</f>
        <v>1.96076580810769</v>
      </c>
      <c r="T5305" s="10" t="n">
        <f aca="false">AVERAGE(G5305,J5305,M5305,P5305)</f>
        <v>2.04492260386778</v>
      </c>
    </row>
    <row r="5306" s="5" customFormat="true" ht="15.25" hidden="false" customHeight="false" outlineLevel="0" collapsed="false">
      <c r="A5306" s="6" t="s">
        <v>21</v>
      </c>
      <c r="B5306" s="7" t="n">
        <v>3360237</v>
      </c>
      <c r="C5306" s="6" t="n">
        <v>5457</v>
      </c>
      <c r="D5306" s="8" t="n">
        <f aca="false">C5306/58039824</f>
        <v>9.40216496866014E-005</v>
      </c>
      <c r="E5306" s="6" t="n">
        <v>2502</v>
      </c>
      <c r="F5306" s="7" t="n">
        <f aca="false">E5306/57700746</f>
        <v>4.33616577504908E-005</v>
      </c>
      <c r="G5306" s="8" t="n">
        <f aca="false">F5306/$D5306</f>
        <v>0.461188012495276</v>
      </c>
      <c r="H5306" s="6" t="n">
        <v>1723</v>
      </c>
      <c r="I5306" s="7" t="n">
        <f aca="false">H5306/41918464</f>
        <v>4.11036053229431E-005</v>
      </c>
      <c r="J5306" s="8" t="n">
        <f aca="false">I5306/$D5306</f>
        <v>0.437171709494059</v>
      </c>
      <c r="K5306" s="6" t="n">
        <v>364</v>
      </c>
      <c r="L5306" s="7" t="n">
        <f aca="false">K5306/43192891</f>
        <v>8.42731272606874E-006</v>
      </c>
      <c r="M5306" s="8" t="n">
        <f aca="false">L5306/$D5306</f>
        <v>0.0896316194638061</v>
      </c>
      <c r="N5306" s="6" t="n">
        <v>1043</v>
      </c>
      <c r="O5306" s="7" t="n">
        <f aca="false">N5306/49735264</f>
        <v>2.09710357624723E-005</v>
      </c>
      <c r="P5306" s="8" t="n">
        <f aca="false">O5306/$D5306</f>
        <v>0.223044754398313</v>
      </c>
      <c r="Q5306" s="6" t="n">
        <v>3</v>
      </c>
      <c r="R5306" s="9" t="n">
        <f aca="false">Q5306/50554893</f>
        <v>5.93414370395364E-008</v>
      </c>
      <c r="S5306" s="8" t="n">
        <f aca="false">R5306/$D5306</f>
        <v>0.000631146520374157</v>
      </c>
      <c r="T5306" s="10" t="n">
        <f aca="false">AVERAGE(G5306,J5306,M5306,P5306)</f>
        <v>0.302759023962864</v>
      </c>
    </row>
    <row r="5307" s="5" customFormat="true" ht="15.25" hidden="false" customHeight="false" outlineLevel="0" collapsed="false">
      <c r="A5307" s="6" t="s">
        <v>1698</v>
      </c>
      <c r="B5307" s="7" t="n">
        <v>3363629</v>
      </c>
      <c r="C5307" s="6" t="n">
        <v>3348</v>
      </c>
      <c r="D5307" s="8" t="n">
        <f aca="false">C5307/58039824</f>
        <v>5.76845305388934E-005</v>
      </c>
      <c r="E5307" s="6" t="n">
        <v>1031</v>
      </c>
      <c r="F5307" s="7" t="n">
        <f aca="false">E5307/57700746</f>
        <v>1.78680532137314E-005</v>
      </c>
      <c r="G5307" s="8" t="n">
        <f aca="false">F5307/$D5307</f>
        <v>0.309754678538711</v>
      </c>
      <c r="H5307" s="6" t="n">
        <v>1548</v>
      </c>
      <c r="I5307" s="7" t="n">
        <f aca="false">H5307/41918464</f>
        <v>3.69288340336134E-005</v>
      </c>
      <c r="J5307" s="8" t="n">
        <f aca="false">I5307/$D5307</f>
        <v>0.64018608955679</v>
      </c>
      <c r="K5307" s="6" t="n">
        <v>1722</v>
      </c>
      <c r="L5307" s="7" t="n">
        <f aca="false">K5307/43192891</f>
        <v>3.9867671742556E-005</v>
      </c>
      <c r="M5307" s="8" t="n">
        <f aca="false">L5307/$D5307</f>
        <v>0.691132810999917</v>
      </c>
      <c r="N5307" s="6" t="n">
        <v>796</v>
      </c>
      <c r="O5307" s="7" t="n">
        <f aca="false">N5307/49735264</f>
        <v>1.60047406202569E-005</v>
      </c>
      <c r="P5307" s="8" t="n">
        <f aca="false">O5307/$D5307</f>
        <v>0.277452905843895</v>
      </c>
      <c r="Q5307" s="6" t="n">
        <v>8987</v>
      </c>
      <c r="R5307" s="9" t="n">
        <f aca="false">Q5307/50554893</f>
        <v>0.000177767164891438</v>
      </c>
      <c r="S5307" s="8" t="n">
        <f aca="false">R5307/$D5307</f>
        <v>3.08171295199463</v>
      </c>
      <c r="T5307" s="10" t="n">
        <f aca="false">AVERAGE(G5307,J5307,M5307,P5307)</f>
        <v>0.479631621234828</v>
      </c>
    </row>
    <row r="5308" s="5" customFormat="true" ht="15.25" hidden="false" customHeight="false" outlineLevel="0" collapsed="false">
      <c r="A5308" s="6" t="s">
        <v>21</v>
      </c>
      <c r="B5308" s="7" t="n">
        <v>3365028</v>
      </c>
      <c r="C5308" s="6" t="n">
        <v>730</v>
      </c>
      <c r="D5308" s="8" t="n">
        <f aca="false">C5308/58039824</f>
        <v>1.25775708761625E-005</v>
      </c>
      <c r="E5308" s="6" t="n">
        <v>0</v>
      </c>
      <c r="F5308" s="7" t="n">
        <f aca="false">E5308/57700746</f>
        <v>0</v>
      </c>
      <c r="G5308" s="8" t="n">
        <f aca="false">F5308/$D5308</f>
        <v>0</v>
      </c>
      <c r="H5308" s="6" t="n">
        <v>0</v>
      </c>
      <c r="I5308" s="7" t="n">
        <f aca="false">H5308/41918464</f>
        <v>0</v>
      </c>
      <c r="J5308" s="8" t="n">
        <f aca="false">I5308/$D5308</f>
        <v>0</v>
      </c>
      <c r="K5308" s="6" t="n">
        <v>231</v>
      </c>
      <c r="L5308" s="7" t="n">
        <f aca="false">K5308/43192891</f>
        <v>5.34810230692824E-006</v>
      </c>
      <c r="M5308" s="8" t="n">
        <f aca="false">L5308/$D5308</f>
        <v>0.425209474833026</v>
      </c>
      <c r="N5308" s="6" t="n">
        <v>430</v>
      </c>
      <c r="O5308" s="7" t="n">
        <f aca="false">N5308/49735264</f>
        <v>8.64577696822922E-006</v>
      </c>
      <c r="P5308" s="8" t="n">
        <f aca="false">O5308/$D5308</f>
        <v>0.687396402163394</v>
      </c>
      <c r="Q5308" s="6" t="n">
        <v>1</v>
      </c>
      <c r="R5308" s="9" t="n">
        <f aca="false">Q5308/50554893</f>
        <v>1.97804790131788E-008</v>
      </c>
      <c r="S5308" s="8" t="n">
        <f aca="false">R5308/$D5308</f>
        <v>0.00157267879528848</v>
      </c>
      <c r="T5308" s="10" t="n">
        <f aca="false">AVERAGE(G5308,J5308,M5308,P5308)</f>
        <v>0.278151469249105</v>
      </c>
    </row>
    <row r="5309" s="5" customFormat="true" ht="15.25" hidden="false" customHeight="false" outlineLevel="0" collapsed="false">
      <c r="A5309" s="6" t="s">
        <v>1699</v>
      </c>
      <c r="B5309" s="7" t="n">
        <v>3367663</v>
      </c>
      <c r="C5309" s="6" t="n">
        <v>3309</v>
      </c>
      <c r="D5309" s="8" t="n">
        <f aca="false">C5309/58039824</f>
        <v>5.70125781222217E-005</v>
      </c>
      <c r="E5309" s="6" t="n">
        <v>3182</v>
      </c>
      <c r="F5309" s="7" t="n">
        <f aca="false">E5309/57700746</f>
        <v>5.51466007042613E-005</v>
      </c>
      <c r="G5309" s="8" t="n">
        <f aca="false">F5309/$D5309</f>
        <v>0.967270776389725</v>
      </c>
      <c r="H5309" s="6" t="n">
        <v>2835</v>
      </c>
      <c r="I5309" s="7" t="n">
        <f aca="false">H5309/41918464</f>
        <v>6.76312948871409E-005</v>
      </c>
      <c r="J5309" s="8" t="n">
        <f aca="false">I5309/$D5309</f>
        <v>1.18625217653121</v>
      </c>
      <c r="K5309" s="6" t="n">
        <v>2273</v>
      </c>
      <c r="L5309" s="7" t="n">
        <f aca="false">K5309/43192891</f>
        <v>5.26244006218523E-005</v>
      </c>
      <c r="M5309" s="8" t="n">
        <f aca="false">L5309/$D5309</f>
        <v>0.923031414384346</v>
      </c>
      <c r="N5309" s="6" t="n">
        <v>2859</v>
      </c>
      <c r="O5309" s="7" t="n">
        <f aca="false">N5309/49735264</f>
        <v>5.74843636096915E-005</v>
      </c>
      <c r="P5309" s="8" t="n">
        <f aca="false">O5309/$D5309</f>
        <v>1.00827511231747</v>
      </c>
      <c r="Q5309" s="6" t="n">
        <v>6713</v>
      </c>
      <c r="R5309" s="9" t="n">
        <f aca="false">Q5309/50554893</f>
        <v>0.000132786355615469</v>
      </c>
      <c r="S5309" s="8" t="n">
        <f aca="false">R5309/$D5309</f>
        <v>2.32907123285683</v>
      </c>
      <c r="T5309" s="10" t="n">
        <f aca="false">AVERAGE(G5309,J5309,M5309,P5309)</f>
        <v>1.02120736990569</v>
      </c>
    </row>
    <row r="5310" s="5" customFormat="true" ht="15.25" hidden="false" customHeight="false" outlineLevel="0" collapsed="false">
      <c r="A5310" s="6" t="s">
        <v>1699</v>
      </c>
      <c r="B5310" s="7" t="n">
        <v>3367728</v>
      </c>
      <c r="C5310" s="6" t="n">
        <v>398</v>
      </c>
      <c r="D5310" s="8" t="n">
        <f aca="false">C5310/58039824</f>
        <v>6.8573605598804E-006</v>
      </c>
      <c r="E5310" s="6" t="n">
        <v>1505</v>
      </c>
      <c r="F5310" s="7" t="n">
        <f aca="false">E5310/57700746</f>
        <v>2.60828516844479E-005</v>
      </c>
      <c r="G5310" s="8" t="n">
        <f aca="false">F5310/$D5310</f>
        <v>3.80362844518457</v>
      </c>
      <c r="H5310" s="6" t="n">
        <v>1431</v>
      </c>
      <c r="I5310" s="7" t="n">
        <f aca="false">H5310/41918464</f>
        <v>3.41377012287473E-005</v>
      </c>
      <c r="J5310" s="8" t="n">
        <f aca="false">I5310/$D5310</f>
        <v>4.97825671125899</v>
      </c>
      <c r="K5310" s="6" t="n">
        <v>4511</v>
      </c>
      <c r="L5310" s="7" t="n">
        <f aca="false">K5310/43192891</f>
        <v>0.000104438482712352</v>
      </c>
      <c r="M5310" s="8" t="n">
        <f aca="false">L5310/$D5310</f>
        <v>15.2301285312863</v>
      </c>
      <c r="N5310" s="6" t="n">
        <v>4059</v>
      </c>
      <c r="O5310" s="7" t="n">
        <f aca="false">N5310/49735264</f>
        <v>8.16121132884707E-005</v>
      </c>
      <c r="P5310" s="8" t="n">
        <f aca="false">O5310/$D5310</f>
        <v>11.9013886721882</v>
      </c>
      <c r="Q5310" s="6" t="n">
        <v>4</v>
      </c>
      <c r="R5310" s="9" t="n">
        <f aca="false">Q5310/50554893</f>
        <v>7.91219160527152E-008</v>
      </c>
      <c r="S5310" s="8" t="n">
        <f aca="false">R5310/$D5310</f>
        <v>0.0115382464377949</v>
      </c>
      <c r="T5310" s="10" t="n">
        <f aca="false">AVERAGE(G5310,J5310,M5310,P5310)</f>
        <v>8.97835058997951</v>
      </c>
    </row>
    <row r="5311" s="5" customFormat="true" ht="15.25" hidden="false" customHeight="false" outlineLevel="0" collapsed="false">
      <c r="A5311" s="6" t="s">
        <v>1700</v>
      </c>
      <c r="B5311" s="7" t="n">
        <v>3368408</v>
      </c>
      <c r="C5311" s="6" t="n">
        <v>8298</v>
      </c>
      <c r="D5311" s="8" t="n">
        <f aca="false">C5311/58039824</f>
        <v>0.000142970798808763</v>
      </c>
      <c r="E5311" s="6" t="n">
        <v>3400</v>
      </c>
      <c r="F5311" s="7" t="n">
        <f aca="false">E5311/57700746</f>
        <v>5.89247147688524E-005</v>
      </c>
      <c r="G5311" s="8" t="n">
        <f aca="false">F5311/$D5311</f>
        <v>0.412145104173824</v>
      </c>
      <c r="H5311" s="6" t="n">
        <v>1533</v>
      </c>
      <c r="I5311" s="7" t="n">
        <f aca="false">H5311/41918464</f>
        <v>3.6570996494528E-005</v>
      </c>
      <c r="J5311" s="8" t="n">
        <f aca="false">I5311/$D5311</f>
        <v>0.255793468311283</v>
      </c>
      <c r="K5311" s="6" t="n">
        <v>259</v>
      </c>
      <c r="L5311" s="7" t="n">
        <f aca="false">K5311/43192891</f>
        <v>5.99635713201045E-006</v>
      </c>
      <c r="M5311" s="8" t="n">
        <f aca="false">L5311/$D5311</f>
        <v>0.041941131909259</v>
      </c>
      <c r="N5311" s="6" t="n">
        <v>3442</v>
      </c>
      <c r="O5311" s="7" t="n">
        <f aca="false">N5311/49735264</f>
        <v>6.92064286619651E-005</v>
      </c>
      <c r="P5311" s="8" t="n">
        <f aca="false">O5311/$D5311</f>
        <v>0.484059886624368</v>
      </c>
      <c r="Q5311" s="6" t="n">
        <v>4274</v>
      </c>
      <c r="R5311" s="9" t="n">
        <f aca="false">Q5311/50554893</f>
        <v>8.45417673023262E-005</v>
      </c>
      <c r="S5311" s="8" t="n">
        <f aca="false">R5311/$D5311</f>
        <v>0.591321920327304</v>
      </c>
      <c r="T5311" s="10" t="n">
        <f aca="false">AVERAGE(G5311,J5311,M5311,P5311)</f>
        <v>0.298484897754684</v>
      </c>
    </row>
    <row r="5312" s="5" customFormat="true" ht="15.25" hidden="false" customHeight="false" outlineLevel="0" collapsed="false">
      <c r="A5312" s="6" t="s">
        <v>1700</v>
      </c>
      <c r="B5312" s="7" t="n">
        <v>3368516</v>
      </c>
      <c r="C5312" s="6" t="n">
        <v>6958</v>
      </c>
      <c r="D5312" s="8" t="n">
        <f aca="false">C5312/58039824</f>
        <v>0.000119883202953889</v>
      </c>
      <c r="E5312" s="6" t="n">
        <v>2047</v>
      </c>
      <c r="F5312" s="7" t="n">
        <f aca="false">E5312/57700746</f>
        <v>3.54761444505414E-005</v>
      </c>
      <c r="G5312" s="8" t="n">
        <f aca="false">F5312/$D5312</f>
        <v>0.295922561096292</v>
      </c>
      <c r="H5312" s="6" t="n">
        <v>1975</v>
      </c>
      <c r="I5312" s="7" t="n">
        <f aca="false">H5312/41918464</f>
        <v>4.71152759795779E-005</v>
      </c>
      <c r="J5312" s="8" t="n">
        <f aca="false">I5312/$D5312</f>
        <v>0.393009819713442</v>
      </c>
      <c r="K5312" s="6" t="n">
        <v>2479</v>
      </c>
      <c r="L5312" s="7" t="n">
        <f aca="false">K5312/43192891</f>
        <v>5.73937039778143E-005</v>
      </c>
      <c r="M5312" s="8" t="n">
        <f aca="false">L5312/$D5312</f>
        <v>0.478746834949762</v>
      </c>
      <c r="N5312" s="6" t="n">
        <v>633</v>
      </c>
      <c r="O5312" s="7" t="n">
        <f aca="false">N5312/49735264</f>
        <v>1.2727387955556E-005</v>
      </c>
      <c r="P5312" s="8" t="n">
        <f aca="false">O5312/$D5312</f>
        <v>0.106164897516555</v>
      </c>
      <c r="Q5312" s="6" t="n">
        <v>1</v>
      </c>
      <c r="R5312" s="9" t="n">
        <f aca="false">Q5312/50554893</f>
        <v>1.97804790131788E-008</v>
      </c>
      <c r="S5312" s="8" t="n">
        <f aca="false">R5312/$D5312</f>
        <v>0.000164997919022793</v>
      </c>
      <c r="T5312" s="10" t="n">
        <f aca="false">AVERAGE(G5312,J5312,M5312,P5312)</f>
        <v>0.318461028319013</v>
      </c>
    </row>
    <row r="5313" s="5" customFormat="true" ht="15.25" hidden="false" customHeight="false" outlineLevel="0" collapsed="false">
      <c r="A5313" s="6" t="s">
        <v>21</v>
      </c>
      <c r="B5313" s="7" t="n">
        <v>3371462</v>
      </c>
      <c r="C5313" s="6" t="n">
        <v>14616</v>
      </c>
      <c r="D5313" s="8" t="n">
        <f aca="false">C5313/58039824</f>
        <v>0.000251827090309578</v>
      </c>
      <c r="E5313" s="6" t="n">
        <v>31675</v>
      </c>
      <c r="F5313" s="7" t="n">
        <f aca="false">E5313/57700746</f>
        <v>0.000548953041265706</v>
      </c>
      <c r="G5313" s="8" t="n">
        <f aca="false">F5313/$D5313</f>
        <v>2.1798808086567</v>
      </c>
      <c r="H5313" s="6" t="n">
        <v>18026</v>
      </c>
      <c r="I5313" s="7" t="n">
        <f aca="false">H5313/41918464</f>
        <v>0.000430025298636897</v>
      </c>
      <c r="J5313" s="8" t="n">
        <f aca="false">I5313/$D5313</f>
        <v>1.70762128136514</v>
      </c>
      <c r="K5313" s="6" t="n">
        <v>12059</v>
      </c>
      <c r="L5313" s="7" t="n">
        <f aca="false">K5313/43192891</f>
        <v>0.000279189461988085</v>
      </c>
      <c r="M5313" s="8" t="n">
        <f aca="false">L5313/$D5313</f>
        <v>1.10865539384532</v>
      </c>
      <c r="N5313" s="6" t="n">
        <v>13464</v>
      </c>
      <c r="O5313" s="7" t="n">
        <f aca="false">N5313/49735264</f>
        <v>0.000270713351395903</v>
      </c>
      <c r="P5313" s="8" t="n">
        <f aca="false">O5313/$D5313</f>
        <v>1.0749969396188</v>
      </c>
      <c r="Q5313" s="6" t="n">
        <v>14166</v>
      </c>
      <c r="R5313" s="9" t="n">
        <f aca="false">Q5313/50554893</f>
        <v>0.000280210265700691</v>
      </c>
      <c r="S5313" s="8" t="n">
        <f aca="false">R5313/$D5313</f>
        <v>1.11270898359752</v>
      </c>
      <c r="T5313" s="10" t="n">
        <f aca="false">AVERAGE(G5313,J5313,M5313,P5313)</f>
        <v>1.51778860587149</v>
      </c>
    </row>
    <row r="5314" s="5" customFormat="true" ht="15.25" hidden="false" customHeight="false" outlineLevel="0" collapsed="false">
      <c r="A5314" s="6" t="s">
        <v>1701</v>
      </c>
      <c r="B5314" s="7" t="n">
        <v>3371711</v>
      </c>
      <c r="C5314" s="6" t="n">
        <v>6714</v>
      </c>
      <c r="D5314" s="8" t="n">
        <f aca="false">C5314/58039824</f>
        <v>0.000115679192962405</v>
      </c>
      <c r="E5314" s="6" t="n">
        <v>7873</v>
      </c>
      <c r="F5314" s="7" t="n">
        <f aca="false">E5314/57700746</f>
        <v>0.000136445376286816</v>
      </c>
      <c r="G5314" s="8" t="n">
        <f aca="false">F5314/$D5314</f>
        <v>1.17951528526967</v>
      </c>
      <c r="H5314" s="6" t="n">
        <v>8845</v>
      </c>
      <c r="I5314" s="7" t="n">
        <f aca="false">H5314/41918464</f>
        <v>0.000211004868880692</v>
      </c>
      <c r="J5314" s="8" t="n">
        <f aca="false">I5314/$D5314</f>
        <v>1.8240520484031</v>
      </c>
      <c r="K5314" s="6" t="n">
        <v>9057</v>
      </c>
      <c r="L5314" s="7" t="n">
        <f aca="false">K5314/43192891</f>
        <v>0.000209687283956057</v>
      </c>
      <c r="M5314" s="8" t="n">
        <f aca="false">L5314/$D5314</f>
        <v>1.81266205776699</v>
      </c>
      <c r="N5314" s="6" t="n">
        <v>4118</v>
      </c>
      <c r="O5314" s="7" t="n">
        <f aca="false">N5314/49735264</f>
        <v>8.2798394314344E-005</v>
      </c>
      <c r="P5314" s="8" t="n">
        <f aca="false">O5314/$D5314</f>
        <v>0.715758747912888</v>
      </c>
      <c r="Q5314" s="6" t="n">
        <v>6212</v>
      </c>
      <c r="R5314" s="9" t="n">
        <f aca="false">Q5314/50554893</f>
        <v>0.000122876335629867</v>
      </c>
      <c r="S5314" s="8" t="n">
        <f aca="false">R5314/$D5314</f>
        <v>1.06221639763515</v>
      </c>
      <c r="T5314" s="10" t="n">
        <f aca="false">AVERAGE(G5314,J5314,M5314,P5314)</f>
        <v>1.38299703483816</v>
      </c>
    </row>
    <row r="5315" s="5" customFormat="true" ht="15.25" hidden="false" customHeight="false" outlineLevel="0" collapsed="false">
      <c r="A5315" s="6" t="s">
        <v>1702</v>
      </c>
      <c r="B5315" s="7" t="n">
        <v>3376431</v>
      </c>
      <c r="C5315" s="6" t="n">
        <v>76512</v>
      </c>
      <c r="D5315" s="8" t="n">
        <f aca="false">C5315/58039824</f>
        <v>0.001318267264215</v>
      </c>
      <c r="E5315" s="6" t="n">
        <v>4247</v>
      </c>
      <c r="F5315" s="7" t="n">
        <f aca="false">E5315/57700746</f>
        <v>7.36039010656812E-005</v>
      </c>
      <c r="G5315" s="8" t="n">
        <f aca="false">F5315/$D5315</f>
        <v>0.0558338229763377</v>
      </c>
      <c r="H5315" s="6" t="n">
        <v>3293</v>
      </c>
      <c r="I5315" s="7" t="n">
        <f aca="false">H5315/41918464</f>
        <v>7.85572677472152E-005</v>
      </c>
      <c r="J5315" s="8" t="n">
        <f aca="false">I5315/$D5315</f>
        <v>0.0595913058601166</v>
      </c>
      <c r="K5315" s="6" t="n">
        <v>2728</v>
      </c>
      <c r="L5315" s="7" t="n">
        <f aca="false">K5315/43192891</f>
        <v>6.31585415294383E-005</v>
      </c>
      <c r="M5315" s="8" t="n">
        <f aca="false">L5315/$D5315</f>
        <v>0.0479102707348558</v>
      </c>
      <c r="N5315" s="6" t="n">
        <v>1262</v>
      </c>
      <c r="O5315" s="7" t="n">
        <f aca="false">N5315/49735264</f>
        <v>2.53743500788495E-005</v>
      </c>
      <c r="P5315" s="8" t="n">
        <f aca="false">O5315/$D5315</f>
        <v>0.0192482592624792</v>
      </c>
      <c r="Q5315" s="6" t="n">
        <v>2691</v>
      </c>
      <c r="R5315" s="9" t="n">
        <f aca="false">Q5315/50554893</f>
        <v>5.32292690244642E-005</v>
      </c>
      <c r="S5315" s="8" t="n">
        <f aca="false">R5315/$D5315</f>
        <v>0.0403782074162034</v>
      </c>
      <c r="T5315" s="10" t="n">
        <f aca="false">AVERAGE(G5315,J5315,M5315,P5315)</f>
        <v>0.0456459147084473</v>
      </c>
    </row>
    <row r="5316" s="5" customFormat="true" ht="15.25" hidden="false" customHeight="false" outlineLevel="0" collapsed="false">
      <c r="A5316" s="6" t="s">
        <v>1702</v>
      </c>
      <c r="B5316" s="7" t="n">
        <v>3376781</v>
      </c>
      <c r="C5316" s="6" t="n">
        <v>975</v>
      </c>
      <c r="D5316" s="8" t="n">
        <f aca="false">C5316/58039824</f>
        <v>1.67988104167924E-005</v>
      </c>
      <c r="E5316" s="6" t="n">
        <v>1312</v>
      </c>
      <c r="F5316" s="7" t="n">
        <f aca="false">E5316/57700746</f>
        <v>2.27380075813924E-005</v>
      </c>
      <c r="G5316" s="8" t="n">
        <f aca="false">F5316/$D5316</f>
        <v>1.35354867500993</v>
      </c>
      <c r="H5316" s="6" t="n">
        <v>192</v>
      </c>
      <c r="I5316" s="7" t="n">
        <f aca="false">H5316/41918464</f>
        <v>4.58032050029314E-006</v>
      </c>
      <c r="J5316" s="8" t="n">
        <f aca="false">I5316/$D5316</f>
        <v>0.272657431487801</v>
      </c>
      <c r="K5316" s="6" t="n">
        <v>246</v>
      </c>
      <c r="L5316" s="7" t="n">
        <f aca="false">K5316/43192891</f>
        <v>5.695381677508E-006</v>
      </c>
      <c r="M5316" s="8" t="n">
        <f aca="false">L5316/$D5316</f>
        <v>0.339034820692707</v>
      </c>
      <c r="N5316" s="6" t="n">
        <v>1311</v>
      </c>
      <c r="O5316" s="7" t="n">
        <f aca="false">N5316/49735264</f>
        <v>2.63595665240663E-005</v>
      </c>
      <c r="P5316" s="8" t="n">
        <f aca="false">O5316/$D5316</f>
        <v>1.56913292489549</v>
      </c>
      <c r="Q5316" s="6" t="n">
        <v>3</v>
      </c>
      <c r="R5316" s="9" t="n">
        <f aca="false">Q5316/50554893</f>
        <v>5.93414370395364E-008</v>
      </c>
      <c r="S5316" s="8" t="n">
        <f aca="false">R5316/$D5316</f>
        <v>0.00353247852480182</v>
      </c>
      <c r="T5316" s="10" t="n">
        <f aca="false">AVERAGE(G5316,J5316,M5316,P5316)</f>
        <v>0.883593463021482</v>
      </c>
    </row>
    <row r="5317" s="5" customFormat="true" ht="15.25" hidden="false" customHeight="false" outlineLevel="0" collapsed="false">
      <c r="A5317" s="6" t="s">
        <v>1703</v>
      </c>
      <c r="B5317" s="7" t="n">
        <v>3382672</v>
      </c>
      <c r="C5317" s="6" t="n">
        <v>1282</v>
      </c>
      <c r="D5317" s="8" t="n">
        <f aca="false">C5317/58039824</f>
        <v>2.20882820044389E-005</v>
      </c>
      <c r="E5317" s="6" t="n">
        <v>20487</v>
      </c>
      <c r="F5317" s="7" t="n">
        <f aca="false">E5317/57700746</f>
        <v>0.000355056068079258</v>
      </c>
      <c r="G5317" s="8" t="n">
        <f aca="false">F5317/$D5317</f>
        <v>16.0744085034728</v>
      </c>
      <c r="H5317" s="6" t="n">
        <v>5453</v>
      </c>
      <c r="I5317" s="7" t="n">
        <f aca="false">H5317/41918464</f>
        <v>0.000130085873375513</v>
      </c>
      <c r="J5317" s="8" t="n">
        <f aca="false">I5317/$D5317</f>
        <v>5.88936130702111</v>
      </c>
      <c r="K5317" s="6" t="n">
        <v>4584</v>
      </c>
      <c r="L5317" s="7" t="n">
        <f aca="false">K5317/43192891</f>
        <v>0.000106128575649173</v>
      </c>
      <c r="M5317" s="8" t="n">
        <f aca="false">L5317/$D5317</f>
        <v>4.80474559442177</v>
      </c>
      <c r="N5317" s="6" t="n">
        <v>4672</v>
      </c>
      <c r="O5317" s="7" t="n">
        <f aca="false">N5317/49735264</f>
        <v>9.39373720827138E-005</v>
      </c>
      <c r="P5317" s="8" t="n">
        <f aca="false">O5317/$D5317</f>
        <v>4.25281477589955</v>
      </c>
      <c r="Q5317" s="6" t="n">
        <v>6</v>
      </c>
      <c r="R5317" s="9" t="n">
        <f aca="false">Q5317/50554893</f>
        <v>1.18682874079073E-007</v>
      </c>
      <c r="S5317" s="8" t="n">
        <f aca="false">R5317/$D5317</f>
        <v>0.005373114760814</v>
      </c>
      <c r="T5317" s="10" t="n">
        <f aca="false">AVERAGE(G5317,J5317,M5317,P5317)</f>
        <v>7.75533254520382</v>
      </c>
    </row>
    <row r="5318" s="5" customFormat="true" ht="15.25" hidden="false" customHeight="false" outlineLevel="0" collapsed="false">
      <c r="A5318" s="6" t="s">
        <v>1704</v>
      </c>
      <c r="B5318" s="7" t="n">
        <v>3385472</v>
      </c>
      <c r="C5318" s="6" t="n">
        <v>24</v>
      </c>
      <c r="D5318" s="8" t="n">
        <f aca="false">C5318/58039824</f>
        <v>4.13509179490276E-007</v>
      </c>
      <c r="E5318" s="6" t="n">
        <v>6888</v>
      </c>
      <c r="F5318" s="7" t="n">
        <f aca="false">E5318/57700746</f>
        <v>0.00011937453980231</v>
      </c>
      <c r="G5318" s="8" t="n">
        <f aca="false">F5318/$D5318</f>
        <v>288.686553341962</v>
      </c>
      <c r="H5318" s="6" t="n">
        <v>2206</v>
      </c>
      <c r="I5318" s="7" t="n">
        <f aca="false">H5318/41918464</f>
        <v>5.26259740814931E-005</v>
      </c>
      <c r="J5318" s="8" t="n">
        <f aca="false">I5318/$D5318</f>
        <v>127.266761396601</v>
      </c>
      <c r="K5318" s="6" t="n">
        <v>2132</v>
      </c>
      <c r="L5318" s="7" t="n">
        <f aca="false">K5318/43192891</f>
        <v>4.93599745384026E-005</v>
      </c>
      <c r="M5318" s="8" t="n">
        <f aca="false">L5318/$D5318</f>
        <v>119.368509785557</v>
      </c>
      <c r="N5318" s="6" t="n">
        <v>2182</v>
      </c>
      <c r="O5318" s="7" t="n">
        <f aca="false">N5318/49735264</f>
        <v>4.38722914992469E-005</v>
      </c>
      <c r="P5318" s="8" t="n">
        <f aca="false">O5318/$D5318</f>
        <v>106.097503212208</v>
      </c>
      <c r="Q5318" s="6" t="n">
        <v>10122</v>
      </c>
      <c r="R5318" s="9" t="n">
        <f aca="false">Q5318/50554893</f>
        <v>0.000200218008571396</v>
      </c>
      <c r="S5318" s="8" t="n">
        <f aca="false">R5318/$D5318</f>
        <v>484.192415796429</v>
      </c>
      <c r="T5318" s="10" t="n">
        <f aca="false">AVERAGE(G5318,J5318,M5318,P5318)</f>
        <v>160.354831934082</v>
      </c>
    </row>
    <row r="5319" s="5" customFormat="true" ht="15.25" hidden="false" customHeight="false" outlineLevel="0" collapsed="false">
      <c r="A5319" s="6" t="s">
        <v>1704</v>
      </c>
      <c r="B5319" s="7" t="n">
        <v>3385921</v>
      </c>
      <c r="C5319" s="6" t="n">
        <v>19</v>
      </c>
      <c r="D5319" s="8" t="n">
        <f aca="false">C5319/58039824</f>
        <v>3.27361433763135E-007</v>
      </c>
      <c r="E5319" s="6" t="n">
        <v>1446</v>
      </c>
      <c r="F5319" s="7" t="n">
        <f aca="false">E5319/57700746</f>
        <v>2.50603345752237E-005</v>
      </c>
      <c r="G5319" s="8" t="n">
        <f aca="false">F5319/$D5319</f>
        <v>76.5524951645841</v>
      </c>
      <c r="H5319" s="6" t="n">
        <v>321</v>
      </c>
      <c r="I5319" s="7" t="n">
        <f aca="false">H5319/41918464</f>
        <v>7.6577233364276E-006</v>
      </c>
      <c r="J5319" s="8" t="n">
        <f aca="false">I5319/$D5319</f>
        <v>23.3922586677342</v>
      </c>
      <c r="K5319" s="6" t="n">
        <v>1392</v>
      </c>
      <c r="L5319" s="7" t="n">
        <f aca="false">K5319/43192891</f>
        <v>3.22275255898013E-005</v>
      </c>
      <c r="M5319" s="8" t="n">
        <f aca="false">L5319/$D5319</f>
        <v>98.4463112203982</v>
      </c>
      <c r="N5319" s="6" t="n">
        <v>296</v>
      </c>
      <c r="O5319" s="7" t="n">
        <f aca="false">N5319/49735264</f>
        <v>5.95151158743221E-006</v>
      </c>
      <c r="P5319" s="8" t="n">
        <f aca="false">O5319/$D5319</f>
        <v>18.180246582554</v>
      </c>
      <c r="Q5319" s="6" t="n">
        <v>1</v>
      </c>
      <c r="R5319" s="9" t="n">
        <f aca="false">Q5319/50554893</f>
        <v>1.97804790131788E-008</v>
      </c>
      <c r="S5319" s="8" t="n">
        <f aca="false">R5319/$D5319</f>
        <v>0.0604239747663469</v>
      </c>
      <c r="T5319" s="10" t="n">
        <f aca="false">AVERAGE(G5319,J5319,M5319,P5319)</f>
        <v>54.1428279088176</v>
      </c>
    </row>
    <row r="5320" s="5" customFormat="true" ht="15.25" hidden="false" customHeight="false" outlineLevel="0" collapsed="false">
      <c r="A5320" s="6" t="s">
        <v>1704</v>
      </c>
      <c r="B5320" s="7" t="n">
        <v>3385963</v>
      </c>
      <c r="C5320" s="6" t="n">
        <v>2725</v>
      </c>
      <c r="D5320" s="8" t="n">
        <f aca="false">C5320/58039824</f>
        <v>4.69505214212917E-005</v>
      </c>
      <c r="E5320" s="6" t="n">
        <v>17226</v>
      </c>
      <c r="F5320" s="7" t="n">
        <f aca="false">E5320/57700746</f>
        <v>0.000298540334296544</v>
      </c>
      <c r="G5320" s="8" t="n">
        <f aca="false">F5320/$D5320</f>
        <v>6.35861594843031</v>
      </c>
      <c r="H5320" s="6" t="n">
        <v>10435</v>
      </c>
      <c r="I5320" s="7" t="n">
        <f aca="false">H5320/41918464</f>
        <v>0.000248935648023744</v>
      </c>
      <c r="J5320" s="8" t="n">
        <f aca="false">I5320/$D5320</f>
        <v>5.30208484353177</v>
      </c>
      <c r="K5320" s="6" t="n">
        <v>11187</v>
      </c>
      <c r="L5320" s="7" t="n">
        <f aca="false">K5320/43192891</f>
        <v>0.000259000954578382</v>
      </c>
      <c r="M5320" s="8" t="n">
        <f aca="false">L5320/$D5320</f>
        <v>5.51646598882983</v>
      </c>
      <c r="N5320" s="6" t="n">
        <v>11712</v>
      </c>
      <c r="O5320" s="7" t="n">
        <f aca="false">N5320/49735264</f>
        <v>0.000235486836864885</v>
      </c>
      <c r="P5320" s="8" t="n">
        <f aca="false">O5320/$D5320</f>
        <v>5.0156383728274</v>
      </c>
      <c r="Q5320" s="6" t="n">
        <v>2805</v>
      </c>
      <c r="R5320" s="9" t="n">
        <f aca="false">Q5320/50554893</f>
        <v>5.54842436319665E-005</v>
      </c>
      <c r="S5320" s="8" t="n">
        <f aca="false">R5320/$D5320</f>
        <v>1.18175990281558</v>
      </c>
      <c r="T5320" s="10" t="n">
        <f aca="false">AVERAGE(G5320,J5320,M5320,P5320)</f>
        <v>5.54820128840483</v>
      </c>
    </row>
    <row r="5321" s="5" customFormat="true" ht="15.25" hidden="false" customHeight="false" outlineLevel="0" collapsed="false">
      <c r="A5321" s="6" t="s">
        <v>1704</v>
      </c>
      <c r="B5321" s="7" t="n">
        <v>3385987</v>
      </c>
      <c r="C5321" s="6" t="n">
        <v>18</v>
      </c>
      <c r="D5321" s="8" t="n">
        <f aca="false">C5321/58039824</f>
        <v>3.10131884617707E-007</v>
      </c>
      <c r="E5321" s="6" t="n">
        <v>1827</v>
      </c>
      <c r="F5321" s="7" t="n">
        <f aca="false">E5321/57700746</f>
        <v>3.16633687890274E-005</v>
      </c>
      <c r="G5321" s="8" t="n">
        <f aca="false">F5321/$D5321</f>
        <v>102.096463986791</v>
      </c>
      <c r="H5321" s="6" t="n">
        <v>1181</v>
      </c>
      <c r="I5321" s="7" t="n">
        <f aca="false">H5321/41918464</f>
        <v>2.81737422439906E-005</v>
      </c>
      <c r="J5321" s="8" t="n">
        <f aca="false">I5321/$D5321</f>
        <v>90.8443911812545</v>
      </c>
      <c r="K5321" s="6" t="n">
        <v>1608</v>
      </c>
      <c r="L5321" s="7" t="n">
        <f aca="false">K5321/43192891</f>
        <v>3.72283485261498E-005</v>
      </c>
      <c r="M5321" s="8" t="n">
        <f aca="false">L5321/$D5321</f>
        <v>120.040377570466</v>
      </c>
      <c r="N5321" s="6" t="n">
        <v>2072</v>
      </c>
      <c r="O5321" s="7" t="n">
        <f aca="false">N5321/49735264</f>
        <v>4.16605811120255E-005</v>
      </c>
      <c r="P5321" s="8" t="n">
        <f aca="false">O5321/$D5321</f>
        <v>134.331821971093</v>
      </c>
      <c r="Q5321" s="6" t="n">
        <v>13352</v>
      </c>
      <c r="R5321" s="9" t="n">
        <f aca="false">Q5321/50554893</f>
        <v>0.000264108955783963</v>
      </c>
      <c r="S5321" s="8" t="n">
        <f aca="false">R5321/$D5321</f>
        <v>851.602072806945</v>
      </c>
      <c r="T5321" s="10" t="n">
        <f aca="false">AVERAGE(G5321,J5321,M5321,P5321)</f>
        <v>111.828263677401</v>
      </c>
    </row>
    <row r="5322" s="5" customFormat="true" ht="15.25" hidden="false" customHeight="false" outlineLevel="0" collapsed="false">
      <c r="A5322" s="6" t="s">
        <v>1705</v>
      </c>
      <c r="B5322" s="7" t="n">
        <v>3386724</v>
      </c>
      <c r="C5322" s="6" t="n">
        <v>1427</v>
      </c>
      <c r="D5322" s="8" t="n">
        <f aca="false">C5322/58039824</f>
        <v>2.4586566630526E-005</v>
      </c>
      <c r="E5322" s="6" t="n">
        <v>11332</v>
      </c>
      <c r="F5322" s="7" t="n">
        <f aca="false">E5322/57700746</f>
        <v>0.000196392608164893</v>
      </c>
      <c r="G5322" s="8" t="n">
        <f aca="false">F5322/$D5322</f>
        <v>7.98780127035132</v>
      </c>
      <c r="H5322" s="6" t="n">
        <v>8573</v>
      </c>
      <c r="I5322" s="7" t="n">
        <f aca="false">H5322/41918464</f>
        <v>0.000204516081505277</v>
      </c>
      <c r="J5322" s="8" t="n">
        <f aca="false">I5322/$D5322</f>
        <v>8.31820418762152</v>
      </c>
      <c r="K5322" s="6" t="n">
        <v>8372</v>
      </c>
      <c r="L5322" s="7" t="n">
        <f aca="false">K5322/43192891</f>
        <v>0.000193828192699581</v>
      </c>
      <c r="M5322" s="8" t="n">
        <f aca="false">L5322/$D5322</f>
        <v>7.88349978312668</v>
      </c>
      <c r="N5322" s="6" t="n">
        <v>15894</v>
      </c>
      <c r="O5322" s="7" t="n">
        <f aca="false">N5322/49735264</f>
        <v>0.000319572044495431</v>
      </c>
      <c r="P5322" s="8" t="n">
        <f aca="false">O5322/$D5322</f>
        <v>12.997831266878</v>
      </c>
      <c r="Q5322" s="6" t="n">
        <v>3638</v>
      </c>
      <c r="R5322" s="9" t="n">
        <f aca="false">Q5322/50554893</f>
        <v>7.19613826499445E-005</v>
      </c>
      <c r="S5322" s="8" t="n">
        <f aca="false">R5322/$D5322</f>
        <v>2.92685773216498</v>
      </c>
      <c r="T5322" s="10" t="n">
        <f aca="false">AVERAGE(G5322,J5322,M5322,P5322)</f>
        <v>9.29683412699439</v>
      </c>
    </row>
    <row r="5323" s="5" customFormat="true" ht="15.25" hidden="false" customHeight="false" outlineLevel="0" collapsed="false">
      <c r="A5323" s="6" t="s">
        <v>1706</v>
      </c>
      <c r="B5323" s="7" t="n">
        <v>3390170</v>
      </c>
      <c r="C5323" s="6" t="n">
        <v>42838</v>
      </c>
      <c r="D5323" s="8" t="n">
        <f aca="false">C5323/58039824</f>
        <v>0.000738079426291851</v>
      </c>
      <c r="E5323" s="6" t="n">
        <v>6107</v>
      </c>
      <c r="F5323" s="7" t="n">
        <f aca="false">E5323/57700746</f>
        <v>0.000105839186203936</v>
      </c>
      <c r="G5323" s="8" t="n">
        <f aca="false">F5323/$D5323</f>
        <v>0.143398098407481</v>
      </c>
      <c r="H5323" s="6" t="n">
        <v>7036</v>
      </c>
      <c r="I5323" s="7" t="n">
        <f aca="false">H5323/41918464</f>
        <v>0.000167849661666992</v>
      </c>
      <c r="J5323" s="8" t="n">
        <f aca="false">I5323/$D5323</f>
        <v>0.227414090798165</v>
      </c>
      <c r="K5323" s="6" t="n">
        <v>6949</v>
      </c>
      <c r="L5323" s="7" t="n">
        <f aca="false">K5323/43192891</f>
        <v>0.000160882956410582</v>
      </c>
      <c r="M5323" s="8" t="n">
        <f aca="false">L5323/$D5323</f>
        <v>0.217975126632192</v>
      </c>
      <c r="N5323" s="6" t="n">
        <v>11512</v>
      </c>
      <c r="O5323" s="7" t="n">
        <f aca="false">N5323/49735264</f>
        <v>0.000231465545251755</v>
      </c>
      <c r="P5323" s="8" t="n">
        <f aca="false">O5323/$D5323</f>
        <v>0.313605198853259</v>
      </c>
      <c r="Q5323" s="6" t="n">
        <v>877</v>
      </c>
      <c r="R5323" s="9" t="n">
        <f aca="false">Q5323/50554893</f>
        <v>1.73474800945578E-005</v>
      </c>
      <c r="S5323" s="8" t="n">
        <f aca="false">R5323/$D5323</f>
        <v>0.0235035410507409</v>
      </c>
      <c r="T5323" s="10" t="n">
        <f aca="false">AVERAGE(G5323,J5323,M5323,P5323)</f>
        <v>0.225598128672774</v>
      </c>
    </row>
    <row r="5324" s="5" customFormat="true" ht="15.25" hidden="false" customHeight="false" outlineLevel="0" collapsed="false">
      <c r="A5324" s="6" t="s">
        <v>1706</v>
      </c>
      <c r="B5324" s="7" t="n">
        <v>3390291</v>
      </c>
      <c r="C5324" s="6" t="n">
        <v>272</v>
      </c>
      <c r="D5324" s="8" t="n">
        <f aca="false">C5324/58039824</f>
        <v>4.68643736755646E-006</v>
      </c>
      <c r="E5324" s="6" t="n">
        <v>621</v>
      </c>
      <c r="F5324" s="7" t="n">
        <f aca="false">E5324/57700746</f>
        <v>1.07624258445463E-005</v>
      </c>
      <c r="G5324" s="8" t="n">
        <f aca="false">F5324/$D5324</f>
        <v>2.29650478614161</v>
      </c>
      <c r="H5324" s="6" t="n">
        <v>715</v>
      </c>
      <c r="I5324" s="7" t="n">
        <f aca="false">H5324/41918464</f>
        <v>1.70569226964041E-005</v>
      </c>
      <c r="J5324" s="8" t="n">
        <f aca="false">I5324/$D5324</f>
        <v>3.63963526206214</v>
      </c>
      <c r="K5324" s="6" t="n">
        <v>1072</v>
      </c>
      <c r="L5324" s="7" t="n">
        <f aca="false">K5324/43192891</f>
        <v>2.48188990174332E-005</v>
      </c>
      <c r="M5324" s="8" t="n">
        <f aca="false">L5324/$D5324</f>
        <v>5.29589901046175</v>
      </c>
      <c r="N5324" s="6" t="n">
        <v>130</v>
      </c>
      <c r="O5324" s="7" t="n">
        <f aca="false">N5324/49735264</f>
        <v>2.61383954853442E-006</v>
      </c>
      <c r="P5324" s="8" t="n">
        <f aca="false">O5324/$D5324</f>
        <v>0.557745541769033</v>
      </c>
      <c r="Q5324" s="6" t="n">
        <v>0</v>
      </c>
      <c r="R5324" s="9" t="n">
        <f aca="false">Q5324/50554893</f>
        <v>0</v>
      </c>
      <c r="S5324" s="8" t="n">
        <f aca="false">R5324/$D5324</f>
        <v>0</v>
      </c>
      <c r="T5324" s="10" t="n">
        <f aca="false">AVERAGE(G5324,J5324,M5324,P5324)</f>
        <v>2.94744615010863</v>
      </c>
    </row>
    <row r="5325" s="5" customFormat="true" ht="15.25" hidden="false" customHeight="false" outlineLevel="0" collapsed="false">
      <c r="A5325" s="6" t="s">
        <v>1707</v>
      </c>
      <c r="B5325" s="7" t="n">
        <v>3390474</v>
      </c>
      <c r="C5325" s="6" t="n">
        <v>284</v>
      </c>
      <c r="D5325" s="8" t="n">
        <f aca="false">C5325/58039824</f>
        <v>4.89319195730159E-006</v>
      </c>
      <c r="E5325" s="6" t="n">
        <v>805</v>
      </c>
      <c r="F5325" s="7" t="n">
        <f aca="false">E5325/57700746</f>
        <v>1.39512927614489E-005</v>
      </c>
      <c r="G5325" s="8" t="n">
        <f aca="false">F5325/$D5325</f>
        <v>2.85116400157383</v>
      </c>
      <c r="H5325" s="6" t="n">
        <v>1162</v>
      </c>
      <c r="I5325" s="7" t="n">
        <f aca="false">H5325/41918464</f>
        <v>2.77204813611491E-005</v>
      </c>
      <c r="J5325" s="8" t="n">
        <f aca="false">I5325/$D5325</f>
        <v>5.66511218097315</v>
      </c>
      <c r="K5325" s="6" t="n">
        <v>778</v>
      </c>
      <c r="L5325" s="7" t="n">
        <f aca="false">K5325/43192891</f>
        <v>1.801222335407E-005</v>
      </c>
      <c r="M5325" s="8" t="n">
        <f aca="false">L5325/$D5325</f>
        <v>3.68107842717927</v>
      </c>
      <c r="N5325" s="6" t="n">
        <v>524</v>
      </c>
      <c r="O5325" s="7" t="n">
        <f aca="false">N5325/49735264</f>
        <v>1.05357840264003E-005</v>
      </c>
      <c r="P5325" s="8" t="n">
        <f aca="false">O5325/$D5325</f>
        <v>2.15315158659959</v>
      </c>
      <c r="Q5325" s="6" t="n">
        <v>0</v>
      </c>
      <c r="R5325" s="9" t="n">
        <f aca="false">Q5325/50554893</f>
        <v>0</v>
      </c>
      <c r="S5325" s="8" t="n">
        <f aca="false">R5325/$D5325</f>
        <v>0</v>
      </c>
      <c r="T5325" s="10" t="n">
        <f aca="false">AVERAGE(G5325,J5325,M5325,P5325)</f>
        <v>3.58762654908146</v>
      </c>
    </row>
    <row r="5326" s="5" customFormat="true" ht="15.25" hidden="false" customHeight="false" outlineLevel="0" collapsed="false">
      <c r="A5326" s="6" t="s">
        <v>1708</v>
      </c>
      <c r="B5326" s="7" t="n">
        <v>3391310</v>
      </c>
      <c r="C5326" s="6" t="n">
        <v>4980</v>
      </c>
      <c r="D5326" s="8" t="n">
        <f aca="false">C5326/58039824</f>
        <v>8.58031547442322E-005</v>
      </c>
      <c r="E5326" s="6" t="n">
        <v>5384</v>
      </c>
      <c r="F5326" s="7" t="n">
        <f aca="false">E5326/57700746</f>
        <v>9.33090189163239E-005</v>
      </c>
      <c r="G5326" s="8" t="n">
        <f aca="false">F5326/$D5326</f>
        <v>1.08747771797512</v>
      </c>
      <c r="H5326" s="6" t="n">
        <v>6664</v>
      </c>
      <c r="I5326" s="7" t="n">
        <f aca="false">H5326/41918464</f>
        <v>0.000158975290697674</v>
      </c>
      <c r="J5326" s="8" t="n">
        <f aca="false">I5326/$D5326</f>
        <v>1.85279074145419</v>
      </c>
      <c r="K5326" s="6" t="n">
        <v>7992</v>
      </c>
      <c r="L5326" s="7" t="n">
        <f aca="false">K5326/43192891</f>
        <v>0.000185030448644894</v>
      </c>
      <c r="M5326" s="8" t="n">
        <f aca="false">L5326/$D5326</f>
        <v>2.15645274578126</v>
      </c>
      <c r="N5326" s="6" t="n">
        <v>5547</v>
      </c>
      <c r="O5326" s="7" t="n">
        <f aca="false">N5326/49735264</f>
        <v>0.000111530522890157</v>
      </c>
      <c r="P5326" s="8" t="n">
        <f aca="false">O5326/$D5326</f>
        <v>1.29984175083789</v>
      </c>
      <c r="Q5326" s="6" t="n">
        <v>1041</v>
      </c>
      <c r="R5326" s="9" t="n">
        <f aca="false">Q5326/50554893</f>
        <v>2.05914786527191E-005</v>
      </c>
      <c r="S5326" s="8" t="n">
        <f aca="false">R5326/$D5326</f>
        <v>0.239985099779834</v>
      </c>
      <c r="T5326" s="10" t="n">
        <f aca="false">AVERAGE(G5326,J5326,M5326,P5326)</f>
        <v>1.59914073901212</v>
      </c>
    </row>
    <row r="5327" s="5" customFormat="true" ht="15.25" hidden="false" customHeight="false" outlineLevel="0" collapsed="false">
      <c r="A5327" s="6" t="s">
        <v>1708</v>
      </c>
      <c r="B5327" s="7" t="n">
        <v>3392972</v>
      </c>
      <c r="C5327" s="6" t="n">
        <v>14509</v>
      </c>
      <c r="D5327" s="8" t="n">
        <f aca="false">C5327/58039824</f>
        <v>0.000249983528551017</v>
      </c>
      <c r="E5327" s="6" t="n">
        <v>8183</v>
      </c>
      <c r="F5327" s="7" t="n">
        <f aca="false">E5327/57700746</f>
        <v>0.000141817923809859</v>
      </c>
      <c r="G5327" s="8" t="n">
        <f aca="false">F5327/$D5327</f>
        <v>0.567309072849238</v>
      </c>
      <c r="H5327" s="6" t="n">
        <v>3155</v>
      </c>
      <c r="I5327" s="7" t="n">
        <f aca="false">H5327/41918464</f>
        <v>7.52651623876295E-005</v>
      </c>
      <c r="J5327" s="8" t="n">
        <f aca="false">I5327/$D5327</f>
        <v>0.301080486478009</v>
      </c>
      <c r="K5327" s="6" t="n">
        <v>4972</v>
      </c>
      <c r="L5327" s="7" t="n">
        <f aca="false">K5327/43192891</f>
        <v>0.00011511153536817</v>
      </c>
      <c r="M5327" s="8" t="n">
        <f aca="false">L5327/$D5327</f>
        <v>0.460476480332094</v>
      </c>
      <c r="N5327" s="6" t="n">
        <v>3957</v>
      </c>
      <c r="O5327" s="7" t="n">
        <f aca="false">N5327/49735264</f>
        <v>7.95612545657745E-005</v>
      </c>
      <c r="P5327" s="8" t="n">
        <f aca="false">O5327/$D5327</f>
        <v>0.318265987471001</v>
      </c>
      <c r="Q5327" s="6" t="n">
        <v>13296</v>
      </c>
      <c r="R5327" s="9" t="n">
        <f aca="false">Q5327/50554893</f>
        <v>0.000263001248959225</v>
      </c>
      <c r="S5327" s="8" t="n">
        <f aca="false">R5327/$D5327</f>
        <v>1.05207431259037</v>
      </c>
      <c r="T5327" s="10" t="n">
        <f aca="false">AVERAGE(G5327,J5327,M5327,P5327)</f>
        <v>0.411783006782586</v>
      </c>
    </row>
    <row r="5328" s="5" customFormat="true" ht="15.25" hidden="false" customHeight="false" outlineLevel="0" collapsed="false">
      <c r="A5328" s="6" t="s">
        <v>1708</v>
      </c>
      <c r="B5328" s="7" t="n">
        <v>3393020</v>
      </c>
      <c r="C5328" s="6" t="n">
        <v>124</v>
      </c>
      <c r="D5328" s="8" t="n">
        <f aca="false">C5328/58039824</f>
        <v>2.13646409403309E-006</v>
      </c>
      <c r="E5328" s="6" t="n">
        <v>54</v>
      </c>
      <c r="F5328" s="7" t="n">
        <f aca="false">E5328/57700746</f>
        <v>9.35863116917067E-007</v>
      </c>
      <c r="G5328" s="8" t="n">
        <f aca="false">F5328/$D5328</f>
        <v>0.438042988660952</v>
      </c>
      <c r="H5328" s="6" t="n">
        <v>10</v>
      </c>
      <c r="I5328" s="7" t="n">
        <f aca="false">H5328/41918464</f>
        <v>2.38558359390268E-007</v>
      </c>
      <c r="J5328" s="8" t="n">
        <f aca="false">I5328/$D5328</f>
        <v>0.11166036445758</v>
      </c>
      <c r="K5328" s="6" t="n">
        <v>26</v>
      </c>
      <c r="L5328" s="7" t="n">
        <f aca="false">K5328/43192891</f>
        <v>6.0195090900491E-007</v>
      </c>
      <c r="M5328" s="8" t="n">
        <f aca="false">L5328/$D5328</f>
        <v>0.281751006574879</v>
      </c>
      <c r="N5328" s="6" t="n">
        <v>29</v>
      </c>
      <c r="O5328" s="7" t="n">
        <f aca="false">N5328/49735264</f>
        <v>5.83087283903831E-007</v>
      </c>
      <c r="P5328" s="8" t="n">
        <f aca="false">O5328/$D5328</f>
        <v>0.272921639793681</v>
      </c>
      <c r="Q5328" s="6" t="n">
        <v>92</v>
      </c>
      <c r="R5328" s="9" t="n">
        <f aca="false">Q5328/50554893</f>
        <v>1.81980406921245E-006</v>
      </c>
      <c r="S5328" s="8" t="n">
        <f aca="false">R5328/$D5328</f>
        <v>0.851783128157858</v>
      </c>
      <c r="T5328" s="10" t="n">
        <f aca="false">AVERAGE(G5328,J5328,M5328,P5328)</f>
        <v>0.276093999871773</v>
      </c>
    </row>
    <row r="5329" s="5" customFormat="true" ht="15.25" hidden="false" customHeight="false" outlineLevel="0" collapsed="false">
      <c r="A5329" s="6" t="s">
        <v>21</v>
      </c>
      <c r="B5329" s="7" t="n">
        <v>3394370</v>
      </c>
      <c r="C5329" s="6" t="n">
        <v>1098</v>
      </c>
      <c r="D5329" s="8" t="n">
        <f aca="false">C5329/58039824</f>
        <v>1.89180449616801E-005</v>
      </c>
      <c r="E5329" s="6" t="n">
        <v>513</v>
      </c>
      <c r="F5329" s="7" t="n">
        <f aca="false">E5329/57700746</f>
        <v>8.89069961071214E-006</v>
      </c>
      <c r="G5329" s="8" t="n">
        <f aca="false">F5329/$D5329</f>
        <v>0.469958689109837</v>
      </c>
      <c r="H5329" s="6" t="n">
        <v>977</v>
      </c>
      <c r="I5329" s="7" t="n">
        <f aca="false">H5329/41918464</f>
        <v>2.33071517124292E-005</v>
      </c>
      <c r="J5329" s="8" t="n">
        <f aca="false">I5329/$D5329</f>
        <v>1.23200636004616</v>
      </c>
      <c r="K5329" s="6" t="n">
        <v>898</v>
      </c>
      <c r="L5329" s="7" t="n">
        <f aca="false">K5329/43192891</f>
        <v>2.0790458318708E-005</v>
      </c>
      <c r="M5329" s="8" t="n">
        <f aca="false">L5329/$D5329</f>
        <v>1.09897499243821</v>
      </c>
      <c r="N5329" s="6" t="n">
        <v>171</v>
      </c>
      <c r="O5329" s="7" t="n">
        <f aca="false">N5329/49735264</f>
        <v>3.43820432922604E-006</v>
      </c>
      <c r="P5329" s="8" t="n">
        <f aca="false">O5329/$D5329</f>
        <v>0.181742052954752</v>
      </c>
      <c r="Q5329" s="6" t="n">
        <v>3</v>
      </c>
      <c r="R5329" s="9" t="n">
        <f aca="false">Q5329/50554893</f>
        <v>5.93414370395364E-008</v>
      </c>
      <c r="S5329" s="8" t="n">
        <f aca="false">R5329/$D5329</f>
        <v>0.00313676371737866</v>
      </c>
      <c r="T5329" s="10" t="n">
        <f aca="false">AVERAGE(G5329,J5329,M5329,P5329)</f>
        <v>0.74567052363724</v>
      </c>
    </row>
    <row r="5330" s="5" customFormat="true" ht="15.25" hidden="false" customHeight="false" outlineLevel="0" collapsed="false">
      <c r="A5330" s="6" t="s">
        <v>21</v>
      </c>
      <c r="B5330" s="7" t="n">
        <v>3394401</v>
      </c>
      <c r="C5330" s="6" t="n">
        <v>102</v>
      </c>
      <c r="D5330" s="8" t="n">
        <f aca="false">C5330/58039824</f>
        <v>1.75741401283367E-006</v>
      </c>
      <c r="E5330" s="6" t="n">
        <v>4715</v>
      </c>
      <c r="F5330" s="7" t="n">
        <f aca="false">E5330/57700746</f>
        <v>8.17147147456291E-005</v>
      </c>
      <c r="G5330" s="8" t="n">
        <f aca="false">F5330/$D5330</f>
        <v>46.4971339416325</v>
      </c>
      <c r="H5330" s="6" t="n">
        <v>3707</v>
      </c>
      <c r="I5330" s="7" t="n">
        <f aca="false">H5330/41918464</f>
        <v>8.84335838259723E-005</v>
      </c>
      <c r="J5330" s="8" t="n">
        <f aca="false">I5330/$D5330</f>
        <v>50.320290597536</v>
      </c>
      <c r="K5330" s="6" t="n">
        <v>1597</v>
      </c>
      <c r="L5330" s="7" t="n">
        <f aca="false">K5330/43192891</f>
        <v>3.69736769877247E-005</v>
      </c>
      <c r="M5330" s="8" t="n">
        <f aca="false">L5330/$D5330</f>
        <v>21.0386833823568</v>
      </c>
      <c r="N5330" s="6" t="n">
        <v>5669</v>
      </c>
      <c r="O5330" s="7" t="n">
        <f aca="false">N5330/49735264</f>
        <v>0.000113983510774166</v>
      </c>
      <c r="P5330" s="8" t="n">
        <f aca="false">O5330/$D5330</f>
        <v>64.8586559238697</v>
      </c>
      <c r="Q5330" s="6" t="n">
        <v>25</v>
      </c>
      <c r="R5330" s="9" t="n">
        <f aca="false">Q5330/50554893</f>
        <v>4.9451197532947E-007</v>
      </c>
      <c r="S5330" s="8" t="n">
        <f aca="false">R5330/$D5330</f>
        <v>0.281386157000145</v>
      </c>
      <c r="T5330" s="10" t="n">
        <f aca="false">AVERAGE(G5330,J5330,M5330,P5330)</f>
        <v>45.6786909613488</v>
      </c>
    </row>
    <row r="5331" s="5" customFormat="true" ht="15.25" hidden="false" customHeight="false" outlineLevel="0" collapsed="false">
      <c r="A5331" s="6" t="s">
        <v>1709</v>
      </c>
      <c r="B5331" s="7" t="n">
        <v>3394595</v>
      </c>
      <c r="C5331" s="6" t="n">
        <v>5130</v>
      </c>
      <c r="D5331" s="8" t="n">
        <f aca="false">C5331/58039824</f>
        <v>8.83875871160464E-005</v>
      </c>
      <c r="E5331" s="6" t="n">
        <v>7644</v>
      </c>
      <c r="F5331" s="7" t="n">
        <f aca="false">E5331/57700746</f>
        <v>0.000132476623439149</v>
      </c>
      <c r="G5331" s="8" t="n">
        <f aca="false">F5331/$D5331</f>
        <v>1.49881479698294</v>
      </c>
      <c r="H5331" s="6" t="n">
        <v>4811</v>
      </c>
      <c r="I5331" s="7" t="n">
        <f aca="false">H5331/41918464</f>
        <v>0.000114770426702658</v>
      </c>
      <c r="J5331" s="8" t="n">
        <f aca="false">I5331/$D5331</f>
        <v>1.29849032480062</v>
      </c>
      <c r="K5331" s="6" t="n">
        <v>4544</v>
      </c>
      <c r="L5331" s="7" t="n">
        <f aca="false">K5331/43192891</f>
        <v>0.000105202497327627</v>
      </c>
      <c r="M5331" s="8" t="n">
        <f aca="false">L5331/$D5331</f>
        <v>1.19024062948459</v>
      </c>
      <c r="N5331" s="6" t="n">
        <v>10719</v>
      </c>
      <c r="O5331" s="7" t="n">
        <f aca="false">N5331/49735264</f>
        <v>0.000215521124005695</v>
      </c>
      <c r="P5331" s="8" t="n">
        <f aca="false">O5331/$D5331</f>
        <v>2.43836415313309</v>
      </c>
      <c r="Q5331" s="6" t="n">
        <v>26269</v>
      </c>
      <c r="R5331" s="9" t="n">
        <f aca="false">Q5331/50554893</f>
        <v>0.000519613403197194</v>
      </c>
      <c r="S5331" s="8" t="n">
        <f aca="false">R5331/$D5331</f>
        <v>5.87880515976729</v>
      </c>
      <c r="T5331" s="10" t="n">
        <f aca="false">AVERAGE(G5331,J5331,M5331,P5331)</f>
        <v>1.60647747610031</v>
      </c>
    </row>
    <row r="5332" s="5" customFormat="true" ht="15.25" hidden="false" customHeight="false" outlineLevel="0" collapsed="false">
      <c r="A5332" s="6" t="s">
        <v>1710</v>
      </c>
      <c r="B5332" s="7" t="n">
        <v>3395425</v>
      </c>
      <c r="C5332" s="6" t="n">
        <v>327</v>
      </c>
      <c r="D5332" s="8" t="n">
        <f aca="false">C5332/58039824</f>
        <v>5.634062570555E-006</v>
      </c>
      <c r="E5332" s="6" t="n">
        <v>2753</v>
      </c>
      <c r="F5332" s="7" t="n">
        <f aca="false">E5332/57700746</f>
        <v>4.7711688164309E-005</v>
      </c>
      <c r="G5332" s="8" t="n">
        <f aca="false">F5332/$D5332</f>
        <v>8.46843420122134</v>
      </c>
      <c r="H5332" s="6" t="n">
        <v>2161</v>
      </c>
      <c r="I5332" s="7" t="n">
        <f aca="false">H5332/41918464</f>
        <v>5.15524614642369E-005</v>
      </c>
      <c r="J5332" s="8" t="n">
        <f aca="false">I5332/$D5332</f>
        <v>9.15014003104309</v>
      </c>
      <c r="K5332" s="6" t="n">
        <v>1792</v>
      </c>
      <c r="L5332" s="7" t="n">
        <f aca="false">K5332/43192891</f>
        <v>4.14883088052615E-005</v>
      </c>
      <c r="M5332" s="8" t="n">
        <f aca="false">L5332/$D5332</f>
        <v>7.36383529392975</v>
      </c>
      <c r="N5332" s="6" t="n">
        <v>3833</v>
      </c>
      <c r="O5332" s="7" t="n">
        <f aca="false">N5332/49735264</f>
        <v>7.7068053765634E-005</v>
      </c>
      <c r="P5332" s="8" t="n">
        <f aca="false">O5332/$D5332</f>
        <v>13.6789488580426</v>
      </c>
      <c r="Q5332" s="6" t="n">
        <v>11636</v>
      </c>
      <c r="R5332" s="9" t="n">
        <f aca="false">Q5332/50554893</f>
        <v>0.000230165653797349</v>
      </c>
      <c r="S5332" s="8" t="n">
        <f aca="false">R5332/$D5332</f>
        <v>40.8525199915689</v>
      </c>
      <c r="T5332" s="10" t="n">
        <f aca="false">AVERAGE(G5332,J5332,M5332,P5332)</f>
        <v>9.6653395960592</v>
      </c>
    </row>
    <row r="5333" s="5" customFormat="true" ht="15.25" hidden="false" customHeight="false" outlineLevel="0" collapsed="false">
      <c r="A5333" s="6" t="s">
        <v>21</v>
      </c>
      <c r="B5333" s="7" t="n">
        <v>3395537</v>
      </c>
      <c r="C5333" s="6" t="n">
        <v>5652</v>
      </c>
      <c r="D5333" s="8" t="n">
        <f aca="false">C5333/58039824</f>
        <v>9.73814117699599E-005</v>
      </c>
      <c r="E5333" s="6" t="n">
        <v>18449</v>
      </c>
      <c r="F5333" s="7" t="n">
        <f aca="false">E5333/57700746</f>
        <v>0.00031973590081487</v>
      </c>
      <c r="G5333" s="8" t="n">
        <f aca="false">F5333/$D5333</f>
        <v>3.2833360597623</v>
      </c>
      <c r="H5333" s="6" t="n">
        <v>10832</v>
      </c>
      <c r="I5333" s="7" t="n">
        <f aca="false">H5333/41918464</f>
        <v>0.000258406414891538</v>
      </c>
      <c r="J5333" s="8" t="n">
        <f aca="false">I5333/$D5333</f>
        <v>2.65354968874307</v>
      </c>
      <c r="K5333" s="6" t="n">
        <v>5117</v>
      </c>
      <c r="L5333" s="7" t="n">
        <f aca="false">K5333/43192891</f>
        <v>0.000118468569283774</v>
      </c>
      <c r="M5333" s="8" t="n">
        <f aca="false">L5333/$D5333</f>
        <v>1.21654191627071</v>
      </c>
      <c r="N5333" s="6" t="n">
        <v>14834</v>
      </c>
      <c r="O5333" s="7" t="n">
        <f aca="false">N5333/49735264</f>
        <v>0.000298259198945843</v>
      </c>
      <c r="P5333" s="8" t="n">
        <f aca="false">O5333/$D5333</f>
        <v>3.06279395137963</v>
      </c>
      <c r="Q5333" s="6" t="n">
        <v>2740</v>
      </c>
      <c r="R5333" s="9" t="n">
        <f aca="false">Q5333/50554893</f>
        <v>5.41985124961099E-005</v>
      </c>
      <c r="S5333" s="8" t="n">
        <f aca="false">R5333/$D5333</f>
        <v>0.556559116478418</v>
      </c>
      <c r="T5333" s="10" t="n">
        <f aca="false">AVERAGE(G5333,J5333,M5333,P5333)</f>
        <v>2.55405540403893</v>
      </c>
    </row>
    <row r="5334" s="5" customFormat="true" ht="15.25" hidden="false" customHeight="false" outlineLevel="0" collapsed="false">
      <c r="A5334" s="6" t="s">
        <v>1711</v>
      </c>
      <c r="B5334" s="7" t="n">
        <v>3396413</v>
      </c>
      <c r="C5334" s="6" t="n">
        <v>16</v>
      </c>
      <c r="D5334" s="8" t="n">
        <f aca="false">C5334/58039824</f>
        <v>2.7567278632685E-007</v>
      </c>
      <c r="E5334" s="6" t="n">
        <v>2892</v>
      </c>
      <c r="F5334" s="7" t="n">
        <f aca="false">E5334/57700746</f>
        <v>5.01206691504474E-005</v>
      </c>
      <c r="G5334" s="8" t="n">
        <f aca="false">F5334/$D5334</f>
        <v>181.812176015887</v>
      </c>
      <c r="H5334" s="6" t="n">
        <v>3157</v>
      </c>
      <c r="I5334" s="7" t="n">
        <f aca="false">H5334/41918464</f>
        <v>7.53128740595075E-005</v>
      </c>
      <c r="J5334" s="8" t="n">
        <f aca="false">I5334/$D5334</f>
        <v>273.196622209249</v>
      </c>
      <c r="K5334" s="6" t="n">
        <v>3350</v>
      </c>
      <c r="L5334" s="7" t="n">
        <f aca="false">K5334/43192891</f>
        <v>7.75590594294788E-005</v>
      </c>
      <c r="M5334" s="8" t="n">
        <f aca="false">L5334/$D5334</f>
        <v>281.344634930781</v>
      </c>
      <c r="N5334" s="6" t="n">
        <v>7015</v>
      </c>
      <c r="O5334" s="7" t="n">
        <f aca="false">N5334/49735264</f>
        <v>0.00014104680333053</v>
      </c>
      <c r="P5334" s="8" t="n">
        <f aca="false">O5334/$D5334</f>
        <v>511.645727566662</v>
      </c>
      <c r="Q5334" s="6" t="n">
        <v>21</v>
      </c>
      <c r="R5334" s="9" t="n">
        <f aca="false">Q5334/50554893</f>
        <v>4.15390059276755E-007</v>
      </c>
      <c r="S5334" s="8" t="n">
        <f aca="false">R5334/$D5334</f>
        <v>1.50682287073578</v>
      </c>
      <c r="T5334" s="10" t="n">
        <f aca="false">AVERAGE(G5334,J5334,M5334,P5334)</f>
        <v>311.999790180645</v>
      </c>
    </row>
    <row r="5335" s="5" customFormat="true" ht="15.25" hidden="false" customHeight="false" outlineLevel="0" collapsed="false">
      <c r="A5335" s="6" t="s">
        <v>1711</v>
      </c>
      <c r="B5335" s="7" t="n">
        <v>3396581</v>
      </c>
      <c r="C5335" s="6" t="n">
        <v>1804</v>
      </c>
      <c r="D5335" s="8" t="n">
        <f aca="false">C5335/58039824</f>
        <v>3.10821066583524E-005</v>
      </c>
      <c r="E5335" s="6" t="n">
        <v>13612</v>
      </c>
      <c r="F5335" s="7" t="n">
        <f aca="false">E5335/57700746</f>
        <v>0.000235906828656947</v>
      </c>
      <c r="G5335" s="8" t="n">
        <f aca="false">F5335/$D5335</f>
        <v>7.5897953523544</v>
      </c>
      <c r="H5335" s="6" t="n">
        <v>7456</v>
      </c>
      <c r="I5335" s="7" t="n">
        <f aca="false">H5335/41918464</f>
        <v>0.000177869112761384</v>
      </c>
      <c r="J5335" s="8" t="n">
        <f aca="false">I5335/$D5335</f>
        <v>5.72255654085746</v>
      </c>
      <c r="K5335" s="6" t="n">
        <v>5756</v>
      </c>
      <c r="L5335" s="7" t="n">
        <f aca="false">K5335/43192891</f>
        <v>0.000133262670470472</v>
      </c>
      <c r="M5335" s="8" t="n">
        <f aca="false">L5335/$D5335</f>
        <v>4.28744009970963</v>
      </c>
      <c r="N5335" s="6" t="n">
        <v>8285</v>
      </c>
      <c r="O5335" s="7" t="n">
        <f aca="false">N5335/49735264</f>
        <v>0.000166582005073905</v>
      </c>
      <c r="P5335" s="8" t="n">
        <f aca="false">O5335/$D5335</f>
        <v>5.35941810202691</v>
      </c>
      <c r="Q5335" s="6" t="n">
        <v>895</v>
      </c>
      <c r="R5335" s="9" t="n">
        <f aca="false">Q5335/50554893</f>
        <v>1.7703528716795E-005</v>
      </c>
      <c r="S5335" s="8" t="n">
        <f aca="false">R5335/$D5335</f>
        <v>0.569572999391203</v>
      </c>
      <c r="T5335" s="10" t="n">
        <f aca="false">AVERAGE(G5335,J5335,M5335,P5335)</f>
        <v>5.7398025237371</v>
      </c>
    </row>
    <row r="5336" s="5" customFormat="true" ht="15.25" hidden="false" customHeight="false" outlineLevel="0" collapsed="false">
      <c r="A5336" s="6" t="s">
        <v>1712</v>
      </c>
      <c r="B5336" s="7" t="n">
        <v>3398865</v>
      </c>
      <c r="C5336" s="6" t="n">
        <v>5015</v>
      </c>
      <c r="D5336" s="8" t="n">
        <f aca="false">C5336/58039824</f>
        <v>8.64061889643221E-005</v>
      </c>
      <c r="E5336" s="6" t="n">
        <v>3169</v>
      </c>
      <c r="F5336" s="7" t="n">
        <f aca="false">E5336/57700746</f>
        <v>5.49213003242627E-005</v>
      </c>
      <c r="G5336" s="8" t="n">
        <f aca="false">F5336/$D5336</f>
        <v>0.635617667930479</v>
      </c>
      <c r="H5336" s="6" t="n">
        <v>1111</v>
      </c>
      <c r="I5336" s="7" t="n">
        <f aca="false">H5336/41918464</f>
        <v>2.65038337282587E-005</v>
      </c>
      <c r="J5336" s="8" t="n">
        <f aca="false">I5336/$D5336</f>
        <v>0.306735362893998</v>
      </c>
      <c r="K5336" s="6" t="n">
        <v>2</v>
      </c>
      <c r="L5336" s="7" t="n">
        <f aca="false">K5336/43192891</f>
        <v>4.63039160773008E-008</v>
      </c>
      <c r="M5336" s="8" t="n">
        <f aca="false">L5336/$D5336</f>
        <v>0.000535886568222793</v>
      </c>
      <c r="N5336" s="6" t="n">
        <v>157</v>
      </c>
      <c r="O5336" s="7" t="n">
        <f aca="false">N5336/49735264</f>
        <v>3.15671391630695E-006</v>
      </c>
      <c r="P5336" s="8" t="n">
        <f aca="false">O5336/$D5336</f>
        <v>0.0365334237529025</v>
      </c>
      <c r="Q5336" s="6" t="n">
        <v>1</v>
      </c>
      <c r="R5336" s="9" t="n">
        <f aca="false">Q5336/50554893</f>
        <v>1.97804790131788E-008</v>
      </c>
      <c r="S5336" s="8" t="n">
        <f aca="false">R5336/$D5336</f>
        <v>0.000228924331118762</v>
      </c>
      <c r="T5336" s="10" t="n">
        <f aca="false">AVERAGE(G5336,J5336,M5336,P5336)</f>
        <v>0.244855585286401</v>
      </c>
    </row>
    <row r="5337" s="5" customFormat="true" ht="15.25" hidden="false" customHeight="false" outlineLevel="0" collapsed="false">
      <c r="A5337" s="6" t="s">
        <v>1713</v>
      </c>
      <c r="B5337" s="7" t="n">
        <v>3401454</v>
      </c>
      <c r="C5337" s="6" t="n">
        <v>14500</v>
      </c>
      <c r="D5337" s="8" t="n">
        <f aca="false">C5337/58039824</f>
        <v>0.000249828462608708</v>
      </c>
      <c r="E5337" s="6" t="n">
        <v>69260</v>
      </c>
      <c r="F5337" s="7" t="n">
        <f aca="false">E5337/57700746</f>
        <v>0.00120033110143845</v>
      </c>
      <c r="G5337" s="8" t="n">
        <f aca="false">F5337/$D5337</f>
        <v>4.80462109442852</v>
      </c>
      <c r="H5337" s="6" t="n">
        <v>76331</v>
      </c>
      <c r="I5337" s="7" t="n">
        <f aca="false">H5337/41918464</f>
        <v>0.00182093981306185</v>
      </c>
      <c r="J5337" s="8" t="n">
        <f aca="false">I5337/$D5337</f>
        <v>7.28876043204847</v>
      </c>
      <c r="K5337" s="6" t="n">
        <v>54984</v>
      </c>
      <c r="L5337" s="7" t="n">
        <f aca="false">K5337/43192891</f>
        <v>0.00127298726079715</v>
      </c>
      <c r="M5337" s="8" t="n">
        <f aca="false">L5337/$D5337</f>
        <v>5.09544528075234</v>
      </c>
      <c r="N5337" s="6" t="n">
        <v>65297</v>
      </c>
      <c r="O5337" s="7" t="n">
        <f aca="false">N5337/49735264</f>
        <v>0.00131289139231271</v>
      </c>
      <c r="P5337" s="8" t="n">
        <f aca="false">O5337/$D5337</f>
        <v>5.25517140282375</v>
      </c>
      <c r="Q5337" s="6" t="n">
        <v>13979</v>
      </c>
      <c r="R5337" s="9" t="n">
        <f aca="false">Q5337/50554893</f>
        <v>0.000276511316125226</v>
      </c>
      <c r="S5337" s="8" t="n">
        <f aca="false">R5337/$D5337</f>
        <v>1.10680469806321</v>
      </c>
      <c r="T5337" s="10" t="n">
        <f aca="false">AVERAGE(G5337,J5337,M5337,P5337)</f>
        <v>5.61099955251327</v>
      </c>
    </row>
    <row r="5338" s="5" customFormat="true" ht="15.25" hidden="false" customHeight="false" outlineLevel="0" collapsed="false">
      <c r="A5338" s="6" t="s">
        <v>1714</v>
      </c>
      <c r="B5338" s="7" t="n">
        <v>3401721</v>
      </c>
      <c r="C5338" s="6" t="n">
        <v>3021</v>
      </c>
      <c r="D5338" s="8" t="n">
        <f aca="false">C5338/58039824</f>
        <v>5.20504679683384E-005</v>
      </c>
      <c r="E5338" s="6" t="n">
        <v>1058</v>
      </c>
      <c r="F5338" s="7" t="n">
        <f aca="false">E5338/57700746</f>
        <v>1.83359847721899E-005</v>
      </c>
      <c r="G5338" s="8" t="n">
        <f aca="false">F5338/$D5338</f>
        <v>0.352273197300425</v>
      </c>
      <c r="H5338" s="6" t="n">
        <v>2315</v>
      </c>
      <c r="I5338" s="7" t="n">
        <f aca="false">H5338/41918464</f>
        <v>5.5226260198847E-005</v>
      </c>
      <c r="J5338" s="8" t="n">
        <f aca="false">I5338/$D5338</f>
        <v>1.06101371139334</v>
      </c>
      <c r="K5338" s="6" t="n">
        <v>3326</v>
      </c>
      <c r="L5338" s="7" t="n">
        <f aca="false">K5338/43192891</f>
        <v>7.70034124365512E-005</v>
      </c>
      <c r="M5338" s="8" t="n">
        <f aca="false">L5338/$D5338</f>
        <v>1.47939904177982</v>
      </c>
      <c r="N5338" s="6" t="n">
        <v>914</v>
      </c>
      <c r="O5338" s="7" t="n">
        <f aca="false">N5338/49735264</f>
        <v>1.83773026720035E-005</v>
      </c>
      <c r="P5338" s="8" t="n">
        <f aca="false">O5338/$D5338</f>
        <v>0.353067001879448</v>
      </c>
      <c r="Q5338" s="6" t="n">
        <v>176</v>
      </c>
      <c r="R5338" s="9" t="n">
        <f aca="false">Q5338/50554893</f>
        <v>3.48136430631947E-006</v>
      </c>
      <c r="S5338" s="8" t="n">
        <f aca="false">R5338/$D5338</f>
        <v>0.0668843997413651</v>
      </c>
      <c r="T5338" s="10" t="n">
        <f aca="false">AVERAGE(G5338,J5338,M5338,P5338)</f>
        <v>0.811438238088259</v>
      </c>
    </row>
    <row r="5339" s="5" customFormat="true" ht="15.25" hidden="false" customHeight="false" outlineLevel="0" collapsed="false">
      <c r="A5339" s="6" t="s">
        <v>1715</v>
      </c>
      <c r="B5339" s="7" t="n">
        <v>3403932</v>
      </c>
      <c r="C5339" s="6" t="n">
        <v>24</v>
      </c>
      <c r="D5339" s="8" t="n">
        <f aca="false">C5339/58039824</f>
        <v>4.13509179490276E-007</v>
      </c>
      <c r="E5339" s="6" t="n">
        <v>10263</v>
      </c>
      <c r="F5339" s="7" t="n">
        <f aca="false">E5339/57700746</f>
        <v>0.000177865984609627</v>
      </c>
      <c r="G5339" s="8" t="n">
        <f aca="false">F5339/$D5339</f>
        <v>430.137935097061</v>
      </c>
      <c r="H5339" s="6" t="n">
        <v>6813</v>
      </c>
      <c r="I5339" s="7" t="n">
        <f aca="false">H5339/41918464</f>
        <v>0.000162529810252589</v>
      </c>
      <c r="J5339" s="8" t="n">
        <f aca="false">I5339/$D5339</f>
        <v>393.050065908903</v>
      </c>
      <c r="K5339" s="6" t="n">
        <v>11351</v>
      </c>
      <c r="L5339" s="7" t="n">
        <f aca="false">K5339/43192891</f>
        <v>0.00026279787569672</v>
      </c>
      <c r="M5339" s="8" t="n">
        <f aca="false">L5339/$D5339</f>
        <v>635.530935542147</v>
      </c>
      <c r="N5339" s="6" t="n">
        <v>5928</v>
      </c>
      <c r="O5339" s="7" t="n">
        <f aca="false">N5339/49735264</f>
        <v>0.000119191083413169</v>
      </c>
      <c r="P5339" s="8" t="n">
        <f aca="false">O5339/$D5339</f>
        <v>288.242895986236</v>
      </c>
      <c r="Q5339" s="6" t="n">
        <v>3226</v>
      </c>
      <c r="R5339" s="9" t="n">
        <f aca="false">Q5339/50554893</f>
        <v>6.38118252965148E-005</v>
      </c>
      <c r="S5339" s="8" t="n">
        <f aca="false">R5339/$D5339</f>
        <v>154.317796222019</v>
      </c>
      <c r="T5339" s="10" t="n">
        <f aca="false">AVERAGE(G5339,J5339,M5339,P5339)</f>
        <v>436.740458133587</v>
      </c>
    </row>
    <row r="5340" s="5" customFormat="true" ht="15.25" hidden="false" customHeight="false" outlineLevel="0" collapsed="false">
      <c r="A5340" s="6" t="s">
        <v>1715</v>
      </c>
      <c r="B5340" s="7" t="n">
        <v>3404274</v>
      </c>
      <c r="C5340" s="6" t="n">
        <v>4053</v>
      </c>
      <c r="D5340" s="8" t="n">
        <f aca="false">C5340/58039824</f>
        <v>6.98313626864203E-005</v>
      </c>
      <c r="E5340" s="6" t="n">
        <v>816</v>
      </c>
      <c r="F5340" s="7" t="n">
        <f aca="false">E5340/57700746</f>
        <v>1.41419315445246E-005</v>
      </c>
      <c r="G5340" s="8" t="n">
        <f aca="false">F5340/$D5340</f>
        <v>0.202515474429868</v>
      </c>
      <c r="H5340" s="6" t="n">
        <v>1752</v>
      </c>
      <c r="I5340" s="7" t="n">
        <f aca="false">H5340/41918464</f>
        <v>4.17954245651749E-005</v>
      </c>
      <c r="J5340" s="8" t="n">
        <f aca="false">I5340/$D5340</f>
        <v>0.598519389530725</v>
      </c>
      <c r="K5340" s="6" t="n">
        <v>807</v>
      </c>
      <c r="L5340" s="7" t="n">
        <f aca="false">K5340/43192891</f>
        <v>1.86836301371909E-005</v>
      </c>
      <c r="M5340" s="8" t="n">
        <f aca="false">L5340/$D5340</f>
        <v>0.26755356645538</v>
      </c>
      <c r="N5340" s="6" t="n">
        <v>638</v>
      </c>
      <c r="O5340" s="7" t="n">
        <f aca="false">N5340/49735264</f>
        <v>1.28279202458843E-005</v>
      </c>
      <c r="P5340" s="8" t="n">
        <f aca="false">O5340/$D5340</f>
        <v>0.183698552518421</v>
      </c>
      <c r="Q5340" s="6" t="n">
        <v>73</v>
      </c>
      <c r="R5340" s="9" t="n">
        <f aca="false">Q5340/50554893</f>
        <v>1.44397496796205E-006</v>
      </c>
      <c r="S5340" s="8" t="n">
        <f aca="false">R5340/$D5340</f>
        <v>0.020678029361195</v>
      </c>
      <c r="T5340" s="10" t="n">
        <f aca="false">AVERAGE(G5340,J5340,M5340,P5340)</f>
        <v>0.313071745733598</v>
      </c>
    </row>
    <row r="5341" s="5" customFormat="true" ht="15.25" hidden="false" customHeight="false" outlineLevel="0" collapsed="false">
      <c r="A5341" s="6" t="s">
        <v>21</v>
      </c>
      <c r="B5341" s="7" t="n">
        <v>3406809</v>
      </c>
      <c r="C5341" s="6" t="n">
        <v>3680</v>
      </c>
      <c r="D5341" s="8" t="n">
        <f aca="false">C5341/58039824</f>
        <v>6.34047408551756E-005</v>
      </c>
      <c r="E5341" s="6" t="n">
        <v>8376</v>
      </c>
      <c r="F5341" s="7" t="n">
        <f aca="false">E5341/57700746</f>
        <v>0.000145162767912914</v>
      </c>
      <c r="G5341" s="8" t="n">
        <f aca="false">F5341/$D5341</f>
        <v>2.28946236440717</v>
      </c>
      <c r="H5341" s="6" t="n">
        <v>6287</v>
      </c>
      <c r="I5341" s="7" t="n">
        <f aca="false">H5341/41918464</f>
        <v>0.000149981640548661</v>
      </c>
      <c r="J5341" s="8" t="n">
        <f aca="false">I5341/$D5341</f>
        <v>2.36546413605314</v>
      </c>
      <c r="K5341" s="6" t="n">
        <v>9834</v>
      </c>
      <c r="L5341" s="7" t="n">
        <f aca="false">K5341/43192891</f>
        <v>0.000227676355352088</v>
      </c>
      <c r="M5341" s="8" t="n">
        <f aca="false">L5341/$D5341</f>
        <v>3.59084119391213</v>
      </c>
      <c r="N5341" s="6" t="n">
        <v>2576</v>
      </c>
      <c r="O5341" s="7" t="n">
        <f aca="false">N5341/49735264</f>
        <v>5.17942359771127E-005</v>
      </c>
      <c r="P5341" s="8" t="n">
        <f aca="false">O5341/$D5341</f>
        <v>0.816882701175568</v>
      </c>
      <c r="Q5341" s="6" t="n">
        <v>5</v>
      </c>
      <c r="R5341" s="9" t="n">
        <f aca="false">Q5341/50554893</f>
        <v>9.8902395065894E-008</v>
      </c>
      <c r="S5341" s="8" t="n">
        <f aca="false">R5341/$D5341</f>
        <v>0.00155985804423993</v>
      </c>
      <c r="T5341" s="10" t="n">
        <f aca="false">AVERAGE(G5341,J5341,M5341,P5341)</f>
        <v>2.265662598887</v>
      </c>
    </row>
    <row r="5342" s="5" customFormat="true" ht="15.25" hidden="false" customHeight="false" outlineLevel="0" collapsed="false">
      <c r="A5342" s="6" t="s">
        <v>21</v>
      </c>
      <c r="B5342" s="7" t="n">
        <v>3406816</v>
      </c>
      <c r="C5342" s="6" t="n">
        <v>4222</v>
      </c>
      <c r="D5342" s="8" t="n">
        <f aca="false">C5342/58039824</f>
        <v>7.27431564919976E-005</v>
      </c>
      <c r="E5342" s="6" t="n">
        <v>373</v>
      </c>
      <c r="F5342" s="7" t="n">
        <f aca="false">E5342/57700746</f>
        <v>6.46438782611234E-006</v>
      </c>
      <c r="G5342" s="8" t="n">
        <f aca="false">F5342/$D5342</f>
        <v>0.0888659241343682</v>
      </c>
      <c r="H5342" s="6" t="n">
        <v>1981</v>
      </c>
      <c r="I5342" s="7" t="n">
        <f aca="false">H5342/41918464</f>
        <v>4.7258410995212E-005</v>
      </c>
      <c r="J5342" s="8" t="n">
        <f aca="false">I5342/$D5342</f>
        <v>0.649661264017473</v>
      </c>
      <c r="K5342" s="6" t="n">
        <v>2333</v>
      </c>
      <c r="L5342" s="7" t="n">
        <f aca="false">K5342/43192891</f>
        <v>5.40135181041714E-005</v>
      </c>
      <c r="M5342" s="8" t="n">
        <f aca="false">L5342/$D5342</f>
        <v>0.742523705444557</v>
      </c>
      <c r="N5342" s="6" t="n">
        <v>824</v>
      </c>
      <c r="O5342" s="7" t="n">
        <f aca="false">N5342/49735264</f>
        <v>1.65677214460951E-005</v>
      </c>
      <c r="P5342" s="8" t="n">
        <f aca="false">O5342/$D5342</f>
        <v>0.227756427478063</v>
      </c>
      <c r="Q5342" s="6" t="n">
        <v>194</v>
      </c>
      <c r="R5342" s="9" t="n">
        <f aca="false">Q5342/50554893</f>
        <v>3.83741292855669E-006</v>
      </c>
      <c r="S5342" s="8" t="n">
        <f aca="false">R5342/$D5342</f>
        <v>0.0527529064397809</v>
      </c>
      <c r="T5342" s="10" t="n">
        <f aca="false">AVERAGE(G5342,J5342,M5342,P5342)</f>
        <v>0.427201830268615</v>
      </c>
    </row>
    <row r="5343" s="5" customFormat="true" ht="15.25" hidden="false" customHeight="false" outlineLevel="0" collapsed="false">
      <c r="A5343" s="6" t="s">
        <v>1716</v>
      </c>
      <c r="B5343" s="7" t="n">
        <v>3407121</v>
      </c>
      <c r="C5343" s="6" t="n">
        <v>12714</v>
      </c>
      <c r="D5343" s="8" t="n">
        <f aca="false">C5343/58039824</f>
        <v>0.000219056487834973</v>
      </c>
      <c r="E5343" s="6" t="n">
        <v>7745</v>
      </c>
      <c r="F5343" s="7" t="n">
        <f aca="false">E5343/57700746</f>
        <v>0.000134227034083753</v>
      </c>
      <c r="G5343" s="8" t="n">
        <f aca="false">F5343/$D5343</f>
        <v>0.612750781364091</v>
      </c>
      <c r="H5343" s="6" t="n">
        <v>4941</v>
      </c>
      <c r="I5343" s="7" t="n">
        <f aca="false">H5343/41918464</f>
        <v>0.000117871685374731</v>
      </c>
      <c r="J5343" s="8" t="n">
        <f aca="false">I5343/$D5343</f>
        <v>0.53808808193588</v>
      </c>
      <c r="K5343" s="6" t="n">
        <v>8322</v>
      </c>
      <c r="L5343" s="7" t="n">
        <f aca="false">K5343/43192891</f>
        <v>0.000192670594797649</v>
      </c>
      <c r="M5343" s="8" t="n">
        <f aca="false">L5343/$D5343</f>
        <v>0.879547539093191</v>
      </c>
      <c r="N5343" s="6" t="n">
        <v>22385</v>
      </c>
      <c r="O5343" s="7" t="n">
        <f aca="false">N5343/49735264</f>
        <v>0.000450083063799561</v>
      </c>
      <c r="P5343" s="8" t="n">
        <f aca="false">O5343/$D5343</f>
        <v>2.05464384208804</v>
      </c>
      <c r="Q5343" s="6" t="n">
        <v>9312</v>
      </c>
      <c r="R5343" s="9" t="n">
        <f aca="false">Q5343/50554893</f>
        <v>0.000184195820570721</v>
      </c>
      <c r="S5343" s="8" t="n">
        <f aca="false">R5343/$D5343</f>
        <v>0.840859918787182</v>
      </c>
      <c r="T5343" s="10" t="n">
        <f aca="false">AVERAGE(G5343,J5343,M5343,P5343)</f>
        <v>1.0212575611203</v>
      </c>
    </row>
    <row r="5344" s="5" customFormat="true" ht="15.25" hidden="false" customHeight="false" outlineLevel="0" collapsed="false">
      <c r="A5344" s="6" t="s">
        <v>1716</v>
      </c>
      <c r="B5344" s="7" t="n">
        <v>3407172</v>
      </c>
      <c r="C5344" s="6" t="n">
        <v>2957</v>
      </c>
      <c r="D5344" s="8" t="n">
        <f aca="false">C5344/58039824</f>
        <v>5.0947776823031E-005</v>
      </c>
      <c r="E5344" s="6" t="n">
        <v>13138</v>
      </c>
      <c r="F5344" s="7" t="n">
        <f aca="false">E5344/57700746</f>
        <v>0.00022769203018623</v>
      </c>
      <c r="G5344" s="8" t="n">
        <f aca="false">F5344/$D5344</f>
        <v>4.46912592431907</v>
      </c>
      <c r="H5344" s="6" t="n">
        <v>7844</v>
      </c>
      <c r="I5344" s="7" t="n">
        <f aca="false">H5344/41918464</f>
        <v>0.000187125177105726</v>
      </c>
      <c r="J5344" s="8" t="n">
        <f aca="false">I5344/$D5344</f>
        <v>3.67288209170956</v>
      </c>
      <c r="K5344" s="6" t="n">
        <v>7938</v>
      </c>
      <c r="L5344" s="7" t="n">
        <f aca="false">K5344/43192891</f>
        <v>0.000183780242910807</v>
      </c>
      <c r="M5344" s="8" t="n">
        <f aca="false">L5344/$D5344</f>
        <v>3.60722791789668</v>
      </c>
      <c r="N5344" s="6" t="n">
        <v>5354</v>
      </c>
      <c r="O5344" s="7" t="n">
        <f aca="false">N5344/49735264</f>
        <v>0.000107649976483487</v>
      </c>
      <c r="P5344" s="8" t="n">
        <f aca="false">O5344/$D5344</f>
        <v>2.1129474767351</v>
      </c>
      <c r="Q5344" s="6" t="n">
        <v>6421</v>
      </c>
      <c r="R5344" s="9" t="n">
        <f aca="false">Q5344/50554893</f>
        <v>0.000127010455743621</v>
      </c>
      <c r="S5344" s="8" t="n">
        <f aca="false">R5344/$D5344</f>
        <v>2.49295383751084</v>
      </c>
      <c r="T5344" s="10" t="n">
        <f aca="false">AVERAGE(G5344,J5344,M5344,P5344)</f>
        <v>3.4655458526651</v>
      </c>
    </row>
    <row r="5345" s="5" customFormat="true" ht="15.25" hidden="false" customHeight="false" outlineLevel="0" collapsed="false">
      <c r="A5345" s="6" t="s">
        <v>1717</v>
      </c>
      <c r="B5345" s="7" t="n">
        <v>3407843</v>
      </c>
      <c r="C5345" s="6" t="n">
        <v>13</v>
      </c>
      <c r="D5345" s="8" t="n">
        <f aca="false">C5345/58039824</f>
        <v>2.23984138890566E-007</v>
      </c>
      <c r="E5345" s="6" t="n">
        <v>29</v>
      </c>
      <c r="F5345" s="7" t="n">
        <f aca="false">E5345/57700746</f>
        <v>5.02593155381388E-007</v>
      </c>
      <c r="G5345" s="8" t="n">
        <f aca="false">F5345/$D5345</f>
        <v>2.24387832938003</v>
      </c>
      <c r="H5345" s="6" t="n">
        <v>123</v>
      </c>
      <c r="I5345" s="7" t="n">
        <f aca="false">H5345/41918464</f>
        <v>2.93426782050029E-006</v>
      </c>
      <c r="J5345" s="8" t="n">
        <f aca="false">I5345/$D5345</f>
        <v>13.1003375285154</v>
      </c>
      <c r="K5345" s="6" t="n">
        <v>2</v>
      </c>
      <c r="L5345" s="7" t="n">
        <f aca="false">K5345/43192891</f>
        <v>4.63039160773008E-008</v>
      </c>
      <c r="M5345" s="8" t="n">
        <f aca="false">L5345/$D5345</f>
        <v>0.20672854920287</v>
      </c>
      <c r="N5345" s="6" t="n">
        <v>0</v>
      </c>
      <c r="O5345" s="7" t="n">
        <f aca="false">N5345/49735264</f>
        <v>0</v>
      </c>
      <c r="P5345" s="8" t="n">
        <f aca="false">O5345/$D5345</f>
        <v>0</v>
      </c>
      <c r="Q5345" s="6" t="n">
        <v>0</v>
      </c>
      <c r="R5345" s="9" t="n">
        <f aca="false">Q5345/50554893</f>
        <v>0</v>
      </c>
      <c r="S5345" s="8" t="n">
        <f aca="false">R5345/$D5345</f>
        <v>0</v>
      </c>
      <c r="T5345" s="10" t="n">
        <f aca="false">AVERAGE(G5345,J5345,M5345,P5345)</f>
        <v>3.88773610177458</v>
      </c>
    </row>
    <row r="5346" s="5" customFormat="true" ht="15.25" hidden="false" customHeight="false" outlineLevel="0" collapsed="false">
      <c r="A5346" s="6" t="s">
        <v>1717</v>
      </c>
      <c r="B5346" s="7" t="n">
        <v>3408578</v>
      </c>
      <c r="C5346" s="6" t="n">
        <v>41862</v>
      </c>
      <c r="D5346" s="8" t="n">
        <f aca="false">C5346/58039824</f>
        <v>0.000721263386325913</v>
      </c>
      <c r="E5346" s="6" t="n">
        <v>69538</v>
      </c>
      <c r="F5346" s="7" t="n">
        <f aca="false">E5346/57700746</f>
        <v>0.00120514906341072</v>
      </c>
      <c r="G5346" s="8" t="n">
        <f aca="false">F5346/$D5346</f>
        <v>1.67088623415325</v>
      </c>
      <c r="H5346" s="6" t="n">
        <v>33083</v>
      </c>
      <c r="I5346" s="7" t="n">
        <f aca="false">H5346/41918464</f>
        <v>0.000789222620370823</v>
      </c>
      <c r="J5346" s="8" t="n">
        <f aca="false">I5346/$D5346</f>
        <v>1.09422249255032</v>
      </c>
      <c r="K5346" s="6" t="n">
        <v>33887</v>
      </c>
      <c r="L5346" s="7" t="n">
        <f aca="false">K5346/43192891</f>
        <v>0.000784550402055746</v>
      </c>
      <c r="M5346" s="8" t="n">
        <f aca="false">L5346/$D5346</f>
        <v>1.08774466710727</v>
      </c>
      <c r="N5346" s="6" t="n">
        <v>55071</v>
      </c>
      <c r="O5346" s="7" t="n">
        <f aca="false">N5346/49735264</f>
        <v>0.00110728275213338</v>
      </c>
      <c r="P5346" s="8" t="n">
        <f aca="false">O5346/$D5346</f>
        <v>1.53519889283973</v>
      </c>
      <c r="Q5346" s="6" t="n">
        <v>51364</v>
      </c>
      <c r="R5346" s="9" t="n">
        <f aca="false">Q5346/50554893</f>
        <v>0.00101600452403292</v>
      </c>
      <c r="S5346" s="8" t="n">
        <f aca="false">R5346/$D5346</f>
        <v>1.4086456394361</v>
      </c>
      <c r="T5346" s="10" t="n">
        <f aca="false">AVERAGE(G5346,J5346,M5346,P5346)</f>
        <v>1.34701307166264</v>
      </c>
    </row>
    <row r="5347" s="5" customFormat="true" ht="15.25" hidden="false" customHeight="false" outlineLevel="0" collapsed="false">
      <c r="A5347" s="6" t="s">
        <v>1718</v>
      </c>
      <c r="B5347" s="7" t="n">
        <v>3409383</v>
      </c>
      <c r="C5347" s="6" t="n">
        <v>4769</v>
      </c>
      <c r="D5347" s="8" t="n">
        <f aca="false">C5347/58039824</f>
        <v>8.21677198745468E-005</v>
      </c>
      <c r="E5347" s="6" t="n">
        <v>9089</v>
      </c>
      <c r="F5347" s="7" t="n">
        <f aca="false">E5347/57700746</f>
        <v>0.000157519627215912</v>
      </c>
      <c r="G5347" s="8" t="n">
        <f aca="false">F5347/$D5347</f>
        <v>1.91704999793607</v>
      </c>
      <c r="H5347" s="6" t="n">
        <v>5731</v>
      </c>
      <c r="I5347" s="7" t="n">
        <f aca="false">H5347/41918464</f>
        <v>0.000136717795766562</v>
      </c>
      <c r="J5347" s="8" t="n">
        <f aca="false">I5347/$D5347</f>
        <v>1.66388693729487</v>
      </c>
      <c r="K5347" s="6" t="n">
        <v>4503</v>
      </c>
      <c r="L5347" s="7" t="n">
        <f aca="false">K5347/43192891</f>
        <v>0.000104253267048043</v>
      </c>
      <c r="M5347" s="8" t="n">
        <f aca="false">L5347/$D5347</f>
        <v>1.26878617548614</v>
      </c>
      <c r="N5347" s="6" t="n">
        <v>3462</v>
      </c>
      <c r="O5347" s="7" t="n">
        <f aca="false">N5347/49735264</f>
        <v>6.96085578232781E-005</v>
      </c>
      <c r="P5347" s="8" t="n">
        <f aca="false">O5347/$D5347</f>
        <v>0.847152116786933</v>
      </c>
      <c r="Q5347" s="6" t="n">
        <v>3</v>
      </c>
      <c r="R5347" s="9" t="n">
        <f aca="false">Q5347/50554893</f>
        <v>5.93414370395364E-008</v>
      </c>
      <c r="S5347" s="8" t="n">
        <f aca="false">R5347/$D5347</f>
        <v>0.000722198901589804</v>
      </c>
      <c r="T5347" s="10" t="n">
        <f aca="false">AVERAGE(G5347,J5347,M5347,P5347)</f>
        <v>1.424218806876</v>
      </c>
    </row>
    <row r="5348" s="5" customFormat="true" ht="15.25" hidden="false" customHeight="false" outlineLevel="0" collapsed="false">
      <c r="A5348" s="6" t="s">
        <v>1718</v>
      </c>
      <c r="B5348" s="7" t="n">
        <v>3410535</v>
      </c>
      <c r="C5348" s="6" t="n">
        <v>6000</v>
      </c>
      <c r="D5348" s="8" t="n">
        <f aca="false">C5348/58039824</f>
        <v>0.000103377294872569</v>
      </c>
      <c r="E5348" s="6" t="n">
        <v>2526</v>
      </c>
      <c r="F5348" s="7" t="n">
        <f aca="false">E5348/57700746</f>
        <v>4.3777596913565E-005</v>
      </c>
      <c r="G5348" s="8" t="n">
        <f aca="false">F5348/$D5348</f>
        <v>0.423474003334376</v>
      </c>
      <c r="H5348" s="6" t="n">
        <v>4582</v>
      </c>
      <c r="I5348" s="7" t="n">
        <f aca="false">H5348/41918464</f>
        <v>0.000109307440272621</v>
      </c>
      <c r="J5348" s="8" t="n">
        <f aca="false">I5348/$D5348</f>
        <v>1.0573640992189</v>
      </c>
      <c r="K5348" s="6" t="n">
        <v>989</v>
      </c>
      <c r="L5348" s="7" t="n">
        <f aca="false">K5348/43192891</f>
        <v>2.28972865002252E-005</v>
      </c>
      <c r="M5348" s="8" t="n">
        <f aca="false">L5348/$D5348</f>
        <v>0.221492413091775</v>
      </c>
      <c r="N5348" s="6" t="n">
        <v>3305</v>
      </c>
      <c r="O5348" s="7" t="n">
        <f aca="false">N5348/49735264</f>
        <v>6.64518439069711E-005</v>
      </c>
      <c r="P5348" s="8" t="n">
        <f aca="false">O5348/$D5348</f>
        <v>0.642808887472679</v>
      </c>
      <c r="Q5348" s="6" t="n">
        <v>4</v>
      </c>
      <c r="R5348" s="9" t="n">
        <f aca="false">Q5348/50554893</f>
        <v>7.91219160527152E-008</v>
      </c>
      <c r="S5348" s="8" t="n">
        <f aca="false">R5348/$D5348</f>
        <v>0.000765370347040394</v>
      </c>
      <c r="T5348" s="10" t="n">
        <f aca="false">AVERAGE(G5348,J5348,M5348,P5348)</f>
        <v>0.586284850779433</v>
      </c>
    </row>
    <row r="5349" s="5" customFormat="true" ht="15.25" hidden="false" customHeight="false" outlineLevel="0" collapsed="false">
      <c r="A5349" s="6" t="s">
        <v>1719</v>
      </c>
      <c r="B5349" s="7" t="n">
        <v>3411424</v>
      </c>
      <c r="C5349" s="6" t="n">
        <v>3815</v>
      </c>
      <c r="D5349" s="8" t="n">
        <f aca="false">C5349/58039824</f>
        <v>6.57307299898084E-005</v>
      </c>
      <c r="E5349" s="6" t="n">
        <v>4951</v>
      </c>
      <c r="F5349" s="7" t="n">
        <f aca="false">E5349/57700746</f>
        <v>8.58047831825259E-005</v>
      </c>
      <c r="G5349" s="8" t="n">
        <f aca="false">F5349/$D5349</f>
        <v>1.30539829994023</v>
      </c>
      <c r="H5349" s="6" t="n">
        <v>2647</v>
      </c>
      <c r="I5349" s="7" t="n">
        <f aca="false">H5349/41918464</f>
        <v>6.31463977306039E-005</v>
      </c>
      <c r="J5349" s="8" t="n">
        <f aca="false">I5349/$D5349</f>
        <v>0.960683043386172</v>
      </c>
      <c r="K5349" s="6" t="n">
        <v>2874</v>
      </c>
      <c r="L5349" s="7" t="n">
        <f aca="false">K5349/43192891</f>
        <v>6.65387274030812E-005</v>
      </c>
      <c r="M5349" s="8" t="n">
        <f aca="false">L5349/$D5349</f>
        <v>1.01229253673888</v>
      </c>
      <c r="N5349" s="6" t="n">
        <v>2478</v>
      </c>
      <c r="O5349" s="7" t="n">
        <f aca="false">N5349/49735264</f>
        <v>4.98238030866791E-005</v>
      </c>
      <c r="P5349" s="8" t="n">
        <f aca="false">O5349/$D5349</f>
        <v>0.757998627041025</v>
      </c>
      <c r="Q5349" s="6" t="n">
        <v>3</v>
      </c>
      <c r="R5349" s="9" t="n">
        <f aca="false">Q5349/50554893</f>
        <v>5.93414370395364E-008</v>
      </c>
      <c r="S5349" s="8" t="n">
        <f aca="false">R5349/$D5349</f>
        <v>0.000902795953258656</v>
      </c>
      <c r="T5349" s="10" t="n">
        <f aca="false">AVERAGE(G5349,J5349,M5349,P5349)</f>
        <v>1.00909312677658</v>
      </c>
    </row>
    <row r="5350" s="5" customFormat="true" ht="15.25" hidden="false" customHeight="false" outlineLevel="0" collapsed="false">
      <c r="A5350" s="6" t="s">
        <v>21</v>
      </c>
      <c r="B5350" s="7" t="n">
        <v>3412019</v>
      </c>
      <c r="C5350" s="6" t="n">
        <v>1770</v>
      </c>
      <c r="D5350" s="8" t="n">
        <f aca="false">C5350/58039824</f>
        <v>3.04963019874078E-005</v>
      </c>
      <c r="E5350" s="6" t="n">
        <v>5325</v>
      </c>
      <c r="F5350" s="7" t="n">
        <f aca="false">E5350/57700746</f>
        <v>9.22865018070997E-005</v>
      </c>
      <c r="G5350" s="8" t="n">
        <f aca="false">F5350/$D5350</f>
        <v>3.02615385449703</v>
      </c>
      <c r="H5350" s="6" t="n">
        <v>4618</v>
      </c>
      <c r="I5350" s="7" t="n">
        <f aca="false">H5350/41918464</f>
        <v>0.000110166250366426</v>
      </c>
      <c r="J5350" s="8" t="n">
        <f aca="false">I5350/$D5350</f>
        <v>3.61244620452389</v>
      </c>
      <c r="K5350" s="6" t="n">
        <v>2276</v>
      </c>
      <c r="L5350" s="7" t="n">
        <f aca="false">K5350/43192891</f>
        <v>5.26938564959683E-005</v>
      </c>
      <c r="M5350" s="8" t="n">
        <f aca="false">L5350/$D5350</f>
        <v>1.72787692480636</v>
      </c>
      <c r="N5350" s="6" t="n">
        <v>3156</v>
      </c>
      <c r="O5350" s="7" t="n">
        <f aca="false">N5350/49735264</f>
        <v>6.34559816551894E-005</v>
      </c>
      <c r="P5350" s="8" t="n">
        <f aca="false">O5350/$D5350</f>
        <v>2.08077627514939</v>
      </c>
      <c r="Q5350" s="6" t="n">
        <v>17006</v>
      </c>
      <c r="R5350" s="9" t="n">
        <f aca="false">Q5350/50554893</f>
        <v>0.000336386826098119</v>
      </c>
      <c r="S5350" s="8" t="n">
        <f aca="false">R5350/$D5350</f>
        <v>11.0304136625161</v>
      </c>
      <c r="T5350" s="10" t="n">
        <f aca="false">AVERAGE(G5350,J5350,M5350,P5350)</f>
        <v>2.61181331474417</v>
      </c>
    </row>
    <row r="5351" s="5" customFormat="true" ht="15.25" hidden="false" customHeight="false" outlineLevel="0" collapsed="false">
      <c r="A5351" s="6" t="s">
        <v>21</v>
      </c>
      <c r="B5351" s="7" t="n">
        <v>3413584</v>
      </c>
      <c r="C5351" s="6" t="n">
        <v>419</v>
      </c>
      <c r="D5351" s="8" t="n">
        <f aca="false">C5351/58039824</f>
        <v>7.21918109193439E-006</v>
      </c>
      <c r="E5351" s="6" t="n">
        <v>12364</v>
      </c>
      <c r="F5351" s="7" t="n">
        <f aca="false">E5351/57700746</f>
        <v>0.000214277992177086</v>
      </c>
      <c r="G5351" s="8" t="n">
        <f aca="false">F5351/$D5351</f>
        <v>29.6817588377838</v>
      </c>
      <c r="H5351" s="6" t="n">
        <v>2147</v>
      </c>
      <c r="I5351" s="7" t="n">
        <f aca="false">H5351/41918464</f>
        <v>5.12184797610905E-005</v>
      </c>
      <c r="J5351" s="8" t="n">
        <f aca="false">I5351/$D5351</f>
        <v>7.09477697107698</v>
      </c>
      <c r="K5351" s="6" t="n">
        <v>2668</v>
      </c>
      <c r="L5351" s="7" t="n">
        <f aca="false">K5351/43192891</f>
        <v>6.17694240471192E-005</v>
      </c>
      <c r="M5351" s="8" t="n">
        <f aca="false">L5351/$D5351</f>
        <v>8.55629236342761</v>
      </c>
      <c r="N5351" s="6" t="n">
        <v>1139</v>
      </c>
      <c r="O5351" s="7" t="n">
        <f aca="false">N5351/49735264</f>
        <v>2.29012557367746E-005</v>
      </c>
      <c r="P5351" s="8" t="n">
        <f aca="false">O5351/$D5351</f>
        <v>3.17227888386966</v>
      </c>
      <c r="Q5351" s="6" t="n">
        <v>7</v>
      </c>
      <c r="R5351" s="9" t="n">
        <f aca="false">Q5351/50554893</f>
        <v>1.38463353092252E-007</v>
      </c>
      <c r="S5351" s="8" t="n">
        <f aca="false">R5351/$D5351</f>
        <v>0.0191799251644968</v>
      </c>
      <c r="T5351" s="10" t="n">
        <f aca="false">AVERAGE(G5351,J5351,M5351,P5351)</f>
        <v>12.1262767640395</v>
      </c>
    </row>
    <row r="5352" s="5" customFormat="true" ht="15.25" hidden="false" customHeight="false" outlineLevel="0" collapsed="false">
      <c r="A5352" s="6" t="s">
        <v>21</v>
      </c>
      <c r="B5352" s="7" t="n">
        <v>3413758</v>
      </c>
      <c r="C5352" s="6" t="n">
        <v>1262</v>
      </c>
      <c r="D5352" s="8" t="n">
        <f aca="false">C5352/58039824</f>
        <v>2.17436910215303E-005</v>
      </c>
      <c r="E5352" s="6" t="n">
        <v>3034</v>
      </c>
      <c r="F5352" s="7" t="n">
        <f aca="false">E5352/57700746</f>
        <v>5.258164253197E-005</v>
      </c>
      <c r="G5352" s="8" t="n">
        <f aca="false">F5352/$D5352</f>
        <v>2.41824823945044</v>
      </c>
      <c r="H5352" s="6" t="n">
        <v>2205</v>
      </c>
      <c r="I5352" s="7" t="n">
        <f aca="false">H5352/41918464</f>
        <v>5.2602118245554E-005</v>
      </c>
      <c r="J5352" s="8" t="n">
        <f aca="false">I5352/$D5352</f>
        <v>2.41918992472198</v>
      </c>
      <c r="K5352" s="6" t="n">
        <v>2780</v>
      </c>
      <c r="L5352" s="7" t="n">
        <f aca="false">K5352/43192891</f>
        <v>6.43624433474481E-005</v>
      </c>
      <c r="M5352" s="8" t="n">
        <f aca="false">L5352/$D5352</f>
        <v>2.96005141370512</v>
      </c>
      <c r="N5352" s="6" t="n">
        <v>2606</v>
      </c>
      <c r="O5352" s="7" t="n">
        <f aca="false">N5352/49735264</f>
        <v>5.23974297190822E-005</v>
      </c>
      <c r="P5352" s="8" t="n">
        <f aca="false">O5352/$D5352</f>
        <v>2.40977622737552</v>
      </c>
      <c r="Q5352" s="6" t="n">
        <v>5119</v>
      </c>
      <c r="R5352" s="9" t="n">
        <f aca="false">Q5352/50554893</f>
        <v>0.000101256272068462</v>
      </c>
      <c r="S5352" s="8" t="n">
        <f aca="false">R5352/$D5352</f>
        <v>4.65681157666376</v>
      </c>
      <c r="T5352" s="10" t="n">
        <f aca="false">AVERAGE(G5352,J5352,M5352,P5352)</f>
        <v>2.55181645131326</v>
      </c>
    </row>
    <row r="5353" s="5" customFormat="true" ht="15.25" hidden="false" customHeight="false" outlineLevel="0" collapsed="false">
      <c r="A5353" s="6" t="s">
        <v>1720</v>
      </c>
      <c r="B5353" s="7" t="n">
        <v>3416305</v>
      </c>
      <c r="C5353" s="6" t="n">
        <v>61</v>
      </c>
      <c r="D5353" s="8" t="n">
        <f aca="false">C5353/58039824</f>
        <v>1.05100249787112E-006</v>
      </c>
      <c r="E5353" s="6" t="n">
        <v>54</v>
      </c>
      <c r="F5353" s="7" t="n">
        <f aca="false">E5353/57700746</f>
        <v>9.35863116917067E-007</v>
      </c>
      <c r="G5353" s="8" t="n">
        <f aca="false">F5353/$D5353</f>
        <v>0.890448042523902</v>
      </c>
      <c r="H5353" s="6" t="n">
        <v>46</v>
      </c>
      <c r="I5353" s="7" t="n">
        <f aca="false">H5353/41918464</f>
        <v>1.09736845319523E-006</v>
      </c>
      <c r="J5353" s="8" t="n">
        <f aca="false">I5353/$D5353</f>
        <v>1.04411593256727</v>
      </c>
      <c r="K5353" s="6" t="n">
        <v>56</v>
      </c>
      <c r="L5353" s="7" t="n">
        <f aca="false">K5353/43192891</f>
        <v>1.29650965016442E-006</v>
      </c>
      <c r="M5353" s="8" t="n">
        <f aca="false">L5353/$D5353</f>
        <v>1.23359330999745</v>
      </c>
      <c r="N5353" s="6" t="n">
        <v>70</v>
      </c>
      <c r="O5353" s="7" t="n">
        <f aca="false">N5353/49735264</f>
        <v>1.40745206459545E-006</v>
      </c>
      <c r="P5353" s="8" t="n">
        <f aca="false">O5353/$D5353</f>
        <v>1.33915196914028</v>
      </c>
      <c r="Q5353" s="6" t="n">
        <v>65</v>
      </c>
      <c r="R5353" s="9" t="n">
        <f aca="false">Q5353/50554893</f>
        <v>1.28573113585662E-006</v>
      </c>
      <c r="S5353" s="8" t="n">
        <f aca="false">R5353/$D5353</f>
        <v>1.22333784977768</v>
      </c>
      <c r="T5353" s="10" t="n">
        <f aca="false">AVERAGE(G5353,J5353,M5353,P5353)</f>
        <v>1.12682731355723</v>
      </c>
    </row>
    <row r="5354" s="5" customFormat="true" ht="15.25" hidden="false" customHeight="false" outlineLevel="0" collapsed="false">
      <c r="A5354" s="6" t="s">
        <v>1720</v>
      </c>
      <c r="B5354" s="7" t="n">
        <v>3416353</v>
      </c>
      <c r="C5354" s="6" t="n">
        <v>4719</v>
      </c>
      <c r="D5354" s="8" t="n">
        <f aca="false">C5354/58039824</f>
        <v>8.13062424172754E-005</v>
      </c>
      <c r="E5354" s="6" t="n">
        <v>6135</v>
      </c>
      <c r="F5354" s="7" t="n">
        <f aca="false">E5354/57700746</f>
        <v>0.000106324448560856</v>
      </c>
      <c r="G5354" s="8" t="n">
        <f aca="false">F5354/$D5354</f>
        <v>1.30770338660079</v>
      </c>
      <c r="H5354" s="6" t="n">
        <v>5893</v>
      </c>
      <c r="I5354" s="7" t="n">
        <f aca="false">H5354/41918464</f>
        <v>0.000140582441188685</v>
      </c>
      <c r="J5354" s="8" t="n">
        <f aca="false">I5354/$D5354</f>
        <v>1.72904855776258</v>
      </c>
      <c r="K5354" s="6" t="n">
        <v>6115</v>
      </c>
      <c r="L5354" s="7" t="n">
        <f aca="false">K5354/43192891</f>
        <v>0.000141574223406347</v>
      </c>
      <c r="M5354" s="8" t="n">
        <f aca="false">L5354/$D5354</f>
        <v>1.74124666442913</v>
      </c>
      <c r="N5354" s="6" t="n">
        <v>8783</v>
      </c>
      <c r="O5354" s="7" t="n">
        <f aca="false">N5354/49735264</f>
        <v>0.000176595021190598</v>
      </c>
      <c r="P5354" s="8" t="n">
        <f aca="false">O5354/$D5354</f>
        <v>2.17197371247692</v>
      </c>
      <c r="Q5354" s="6" t="n">
        <v>8412</v>
      </c>
      <c r="R5354" s="9" t="n">
        <f aca="false">Q5354/50554893</f>
        <v>0.00016639338945886</v>
      </c>
      <c r="S5354" s="8" t="n">
        <f aca="false">R5354/$D5354</f>
        <v>2.04650202139345</v>
      </c>
      <c r="T5354" s="10" t="n">
        <f aca="false">AVERAGE(G5354,J5354,M5354,P5354)</f>
        <v>1.73749308031736</v>
      </c>
    </row>
    <row r="5355" s="5" customFormat="true" ht="15.25" hidden="false" customHeight="false" outlineLevel="0" collapsed="false">
      <c r="A5355" s="6" t="s">
        <v>1720</v>
      </c>
      <c r="B5355" s="7" t="n">
        <v>3416404</v>
      </c>
      <c r="C5355" s="6" t="n">
        <v>131</v>
      </c>
      <c r="D5355" s="8" t="n">
        <f aca="false">C5355/58039824</f>
        <v>2.25707093805109E-006</v>
      </c>
      <c r="E5355" s="6" t="n">
        <v>2983</v>
      </c>
      <c r="F5355" s="7" t="n">
        <f aca="false">E5355/57700746</f>
        <v>5.16977718104373E-005</v>
      </c>
      <c r="G5355" s="8" t="n">
        <f aca="false">F5355/$D5355</f>
        <v>22.9048059318316</v>
      </c>
      <c r="H5355" s="6" t="n">
        <v>2068</v>
      </c>
      <c r="I5355" s="7" t="n">
        <f aca="false">H5355/41918464</f>
        <v>4.93338687219074E-005</v>
      </c>
      <c r="J5355" s="8" t="n">
        <f aca="false">I5355/$D5355</f>
        <v>21.8574737241115</v>
      </c>
      <c r="K5355" s="6" t="n">
        <v>4498</v>
      </c>
      <c r="L5355" s="7" t="n">
        <f aca="false">K5355/43192891</f>
        <v>0.000104137507257849</v>
      </c>
      <c r="M5355" s="8" t="n">
        <f aca="false">L5355/$D5355</f>
        <v>46.1383404049184</v>
      </c>
      <c r="N5355" s="6" t="n">
        <v>1626</v>
      </c>
      <c r="O5355" s="7" t="n">
        <f aca="false">N5355/49735264</f>
        <v>3.26931008147459E-005</v>
      </c>
      <c r="P5355" s="8" t="n">
        <f aca="false">O5355/$D5355</f>
        <v>14.4847466969626</v>
      </c>
      <c r="Q5355" s="6" t="n">
        <v>8203</v>
      </c>
      <c r="R5355" s="9" t="n">
        <f aca="false">Q5355/50554893</f>
        <v>0.000162259269345106</v>
      </c>
      <c r="S5355" s="8" t="n">
        <f aca="false">R5355/$D5355</f>
        <v>71.8893086653323</v>
      </c>
      <c r="T5355" s="10" t="n">
        <f aca="false">AVERAGE(G5355,J5355,M5355,P5355)</f>
        <v>26.346341689456</v>
      </c>
    </row>
    <row r="5356" s="5" customFormat="true" ht="15.25" hidden="false" customHeight="false" outlineLevel="0" collapsed="false">
      <c r="A5356" s="6" t="s">
        <v>1720</v>
      </c>
      <c r="B5356" s="7" t="n">
        <v>3416558</v>
      </c>
      <c r="C5356" s="6" t="n">
        <v>249</v>
      </c>
      <c r="D5356" s="8" t="n">
        <f aca="false">C5356/58039824</f>
        <v>4.29015773721161E-006</v>
      </c>
      <c r="E5356" s="6" t="n">
        <v>0</v>
      </c>
      <c r="F5356" s="7" t="n">
        <f aca="false">E5356/57700746</f>
        <v>0</v>
      </c>
      <c r="G5356" s="8" t="n">
        <f aca="false">F5356/$D5356</f>
        <v>0</v>
      </c>
      <c r="H5356" s="6" t="n">
        <v>0</v>
      </c>
      <c r="I5356" s="7" t="n">
        <f aca="false">H5356/41918464</f>
        <v>0</v>
      </c>
      <c r="J5356" s="8" t="n">
        <f aca="false">I5356/$D5356</f>
        <v>0</v>
      </c>
      <c r="K5356" s="6" t="n">
        <v>0</v>
      </c>
      <c r="L5356" s="7" t="n">
        <f aca="false">K5356/43192891</f>
        <v>0</v>
      </c>
      <c r="M5356" s="8" t="n">
        <f aca="false">L5356/$D5356</f>
        <v>0</v>
      </c>
      <c r="N5356" s="6" t="n">
        <v>0</v>
      </c>
      <c r="O5356" s="7" t="n">
        <f aca="false">N5356/49735264</f>
        <v>0</v>
      </c>
      <c r="P5356" s="8" t="n">
        <f aca="false">O5356/$D5356</f>
        <v>0</v>
      </c>
      <c r="Q5356" s="6" t="n">
        <v>0</v>
      </c>
      <c r="R5356" s="9" t="n">
        <f aca="false">Q5356/50554893</f>
        <v>0</v>
      </c>
      <c r="S5356" s="8" t="n">
        <f aca="false">R5356/$D5356</f>
        <v>0</v>
      </c>
      <c r="T5356" s="10" t="n">
        <f aca="false">AVERAGE(G5356,J5356,M5356,P5356)</f>
        <v>0</v>
      </c>
    </row>
    <row r="5357" s="5" customFormat="true" ht="15.25" hidden="false" customHeight="false" outlineLevel="0" collapsed="false">
      <c r="A5357" s="6" t="s">
        <v>1721</v>
      </c>
      <c r="B5357" s="7" t="n">
        <v>3418069</v>
      </c>
      <c r="C5357" s="6" t="n">
        <v>4301</v>
      </c>
      <c r="D5357" s="8" t="n">
        <f aca="false">C5357/58039824</f>
        <v>7.41042908744864E-005</v>
      </c>
      <c r="E5357" s="6" t="n">
        <v>13482</v>
      </c>
      <c r="F5357" s="7" t="n">
        <f aca="false">E5357/57700746</f>
        <v>0.000233653824856961</v>
      </c>
      <c r="G5357" s="8" t="n">
        <f aca="false">F5357/$D5357</f>
        <v>3.15304042586023</v>
      </c>
      <c r="H5357" s="6" t="n">
        <v>9240</v>
      </c>
      <c r="I5357" s="7" t="n">
        <f aca="false">H5357/41918464</f>
        <v>0.000220427924076607</v>
      </c>
      <c r="J5357" s="8" t="n">
        <f aca="false">I5357/$D5357</f>
        <v>2.9745635708188</v>
      </c>
      <c r="K5357" s="6" t="n">
        <v>6755</v>
      </c>
      <c r="L5357" s="7" t="n">
        <f aca="false">K5357/43192891</f>
        <v>0.000156391476551083</v>
      </c>
      <c r="M5357" s="8" t="n">
        <f aca="false">L5357/$D5357</f>
        <v>2.11042403490467</v>
      </c>
      <c r="N5357" s="6" t="n">
        <v>3636</v>
      </c>
      <c r="O5357" s="7" t="n">
        <f aca="false">N5357/49735264</f>
        <v>7.31070815267011E-005</v>
      </c>
      <c r="P5357" s="8" t="n">
        <f aca="false">O5357/$D5357</f>
        <v>0.986543163209342</v>
      </c>
      <c r="Q5357" s="6" t="n">
        <v>13</v>
      </c>
      <c r="R5357" s="9" t="n">
        <f aca="false">Q5357/50554893</f>
        <v>2.57146227171324E-007</v>
      </c>
      <c r="S5357" s="8" t="n">
        <f aca="false">R5357/$D5357</f>
        <v>0.00347005853691878</v>
      </c>
      <c r="T5357" s="10" t="n">
        <f aca="false">AVERAGE(G5357,J5357,M5357,P5357)</f>
        <v>2.30614279869826</v>
      </c>
    </row>
    <row r="5358" s="5" customFormat="true" ht="15.25" hidden="false" customHeight="false" outlineLevel="0" collapsed="false">
      <c r="A5358" s="6" t="s">
        <v>1722</v>
      </c>
      <c r="B5358" s="7" t="n">
        <v>3418407</v>
      </c>
      <c r="C5358" s="6" t="n">
        <v>21634</v>
      </c>
      <c r="D5358" s="8" t="n">
        <f aca="false">C5358/58039824</f>
        <v>0.000372744066212192</v>
      </c>
      <c r="E5358" s="6" t="n">
        <v>32673</v>
      </c>
      <c r="F5358" s="7" t="n">
        <f aca="false">E5358/57700746</f>
        <v>0.00056624917813021</v>
      </c>
      <c r="G5358" s="8" t="n">
        <f aca="false">F5358/$D5358</f>
        <v>1.51913666630406</v>
      </c>
      <c r="H5358" s="6" t="n">
        <v>33195</v>
      </c>
      <c r="I5358" s="7" t="n">
        <f aca="false">H5358/41918464</f>
        <v>0.000791894473995994</v>
      </c>
      <c r="J5358" s="8" t="n">
        <f aca="false">I5358/$D5358</f>
        <v>2.12449920945272</v>
      </c>
      <c r="K5358" s="6" t="n">
        <v>31824</v>
      </c>
      <c r="L5358" s="7" t="n">
        <f aca="false">K5358/43192891</f>
        <v>0.00073678791262201</v>
      </c>
      <c r="M5358" s="8" t="n">
        <f aca="false">L5358/$D5358</f>
        <v>1.97665899851663</v>
      </c>
      <c r="N5358" s="6" t="n">
        <v>26466</v>
      </c>
      <c r="O5358" s="7" t="n">
        <f aca="false">N5358/49735264</f>
        <v>0.000532137519165476</v>
      </c>
      <c r="P5358" s="8" t="n">
        <f aca="false">O5358/$D5358</f>
        <v>1.42762170454659</v>
      </c>
      <c r="Q5358" s="6" t="n">
        <v>15671</v>
      </c>
      <c r="R5358" s="9" t="n">
        <f aca="false">Q5358/50554893</f>
        <v>0.000309979886615525</v>
      </c>
      <c r="S5358" s="8" t="n">
        <f aca="false">R5358/$D5358</f>
        <v>0.83161588530577</v>
      </c>
      <c r="T5358" s="10" t="n">
        <f aca="false">AVERAGE(G5358,J5358,M5358,P5358)</f>
        <v>1.761979144705</v>
      </c>
    </row>
    <row r="5359" s="5" customFormat="true" ht="15.25" hidden="false" customHeight="false" outlineLevel="0" collapsed="false">
      <c r="A5359" s="6" t="s">
        <v>1722</v>
      </c>
      <c r="B5359" s="7" t="n">
        <v>3418506</v>
      </c>
      <c r="C5359" s="6" t="n">
        <v>1551</v>
      </c>
      <c r="D5359" s="8" t="n">
        <f aca="false">C5359/58039824</f>
        <v>2.67230307245591E-005</v>
      </c>
      <c r="E5359" s="6" t="n">
        <v>193</v>
      </c>
      <c r="F5359" s="7" t="n">
        <f aca="false">E5359/57700746</f>
        <v>3.34484410305544E-006</v>
      </c>
      <c r="G5359" s="8" t="n">
        <f aca="false">F5359/$D5359</f>
        <v>0.125167094164266</v>
      </c>
      <c r="H5359" s="6" t="n">
        <v>979</v>
      </c>
      <c r="I5359" s="7" t="n">
        <f aca="false">H5359/41918464</f>
        <v>2.33548633843072E-005</v>
      </c>
      <c r="J5359" s="8" t="n">
        <f aca="false">I5359/$D5359</f>
        <v>0.873960129187128</v>
      </c>
      <c r="K5359" s="6" t="n">
        <v>1059</v>
      </c>
      <c r="L5359" s="7" t="n">
        <f aca="false">K5359/43192891</f>
        <v>2.45179235629308E-005</v>
      </c>
      <c r="M5359" s="8" t="n">
        <f aca="false">L5359/$D5359</f>
        <v>0.91748289389939</v>
      </c>
      <c r="N5359" s="6" t="n">
        <v>802</v>
      </c>
      <c r="O5359" s="7" t="n">
        <f aca="false">N5359/49735264</f>
        <v>1.61253793686508E-005</v>
      </c>
      <c r="P5359" s="8" t="n">
        <f aca="false">O5359/$D5359</f>
        <v>0.603426293030124</v>
      </c>
      <c r="Q5359" s="6" t="n">
        <v>2</v>
      </c>
      <c r="R5359" s="9" t="n">
        <f aca="false">Q5359/50554893</f>
        <v>3.95609580263576E-008</v>
      </c>
      <c r="S5359" s="8" t="n">
        <f aca="false">R5359/$D5359</f>
        <v>0.00148040686081314</v>
      </c>
      <c r="T5359" s="10" t="n">
        <f aca="false">AVERAGE(G5359,J5359,M5359,P5359)</f>
        <v>0.630009102570227</v>
      </c>
    </row>
    <row r="5360" s="5" customFormat="true" ht="15.25" hidden="false" customHeight="false" outlineLevel="0" collapsed="false">
      <c r="A5360" s="6" t="s">
        <v>1723</v>
      </c>
      <c r="B5360" s="7" t="n">
        <v>3418562</v>
      </c>
      <c r="C5360" s="6" t="n">
        <v>65</v>
      </c>
      <c r="D5360" s="8" t="n">
        <f aca="false">C5360/58039824</f>
        <v>1.11992069445283E-006</v>
      </c>
      <c r="E5360" s="6" t="n">
        <v>4437</v>
      </c>
      <c r="F5360" s="7" t="n">
        <f aca="false">E5360/57700746</f>
        <v>7.68967527733524E-005</v>
      </c>
      <c r="G5360" s="8" t="n">
        <f aca="false">F5360/$D5360</f>
        <v>68.662676879029</v>
      </c>
      <c r="H5360" s="6" t="n">
        <v>4271</v>
      </c>
      <c r="I5360" s="7" t="n">
        <f aca="false">H5360/41918464</f>
        <v>0.000101888275295583</v>
      </c>
      <c r="J5360" s="8" t="n">
        <f aca="false">I5360/$D5360</f>
        <v>90.9781163972185</v>
      </c>
      <c r="K5360" s="6" t="n">
        <v>2469</v>
      </c>
      <c r="L5360" s="7" t="n">
        <f aca="false">K5360/43192891</f>
        <v>5.71621843974278E-005</v>
      </c>
      <c r="M5360" s="8" t="n">
        <f aca="false">L5360/$D5360</f>
        <v>51.0412787981886</v>
      </c>
      <c r="N5360" s="6" t="n">
        <v>3087</v>
      </c>
      <c r="O5360" s="7" t="n">
        <f aca="false">N5360/49735264</f>
        <v>6.20686360486596E-005</v>
      </c>
      <c r="P5360" s="8" t="n">
        <f aca="false">O5360/$D5360</f>
        <v>55.4223494182193</v>
      </c>
      <c r="Q5360" s="6" t="n">
        <v>13752</v>
      </c>
      <c r="R5360" s="9" t="n">
        <f aca="false">Q5360/50554893</f>
        <v>0.000272021147389235</v>
      </c>
      <c r="S5360" s="8" t="n">
        <f aca="false">R5360/$D5360</f>
        <v>242.893223365373</v>
      </c>
      <c r="T5360" s="10" t="n">
        <f aca="false">AVERAGE(G5360,J5360,M5360,P5360)</f>
        <v>66.5261053731638</v>
      </c>
    </row>
    <row r="5361" s="5" customFormat="true" ht="15.25" hidden="false" customHeight="false" outlineLevel="0" collapsed="false">
      <c r="A5361" s="6" t="s">
        <v>1724</v>
      </c>
      <c r="B5361" s="7" t="n">
        <v>3419750</v>
      </c>
      <c r="C5361" s="6" t="n">
        <v>273</v>
      </c>
      <c r="D5361" s="8" t="n">
        <f aca="false">C5361/58039824</f>
        <v>4.70366691670188E-006</v>
      </c>
      <c r="E5361" s="6" t="n">
        <v>3590</v>
      </c>
      <c r="F5361" s="7" t="n">
        <f aca="false">E5361/57700746</f>
        <v>6.22175664765235E-005</v>
      </c>
      <c r="G5361" s="8" t="n">
        <f aca="false">F5361/$D5361</f>
        <v>13.2274601025851</v>
      </c>
      <c r="H5361" s="6" t="n">
        <v>4599</v>
      </c>
      <c r="I5361" s="7" t="n">
        <f aca="false">H5361/41918464</f>
        <v>0.000109712989483584</v>
      </c>
      <c r="J5361" s="8" t="n">
        <f aca="false">I5361/$D5361</f>
        <v>23.324991209308</v>
      </c>
      <c r="K5361" s="6" t="n">
        <v>1360</v>
      </c>
      <c r="L5361" s="7" t="n">
        <f aca="false">K5361/43192891</f>
        <v>3.14866629325645E-005</v>
      </c>
      <c r="M5361" s="8" t="n">
        <f aca="false">L5361/$D5361</f>
        <v>6.6940673075215</v>
      </c>
      <c r="N5361" s="6" t="n">
        <v>5015</v>
      </c>
      <c r="O5361" s="7" t="n">
        <f aca="false">N5361/49735264</f>
        <v>0.000100833887199232</v>
      </c>
      <c r="P5361" s="8" t="n">
        <f aca="false">O5361/$D5361</f>
        <v>21.4372932830742</v>
      </c>
      <c r="Q5361" s="6" t="n">
        <v>5480</v>
      </c>
      <c r="R5361" s="9" t="n">
        <f aca="false">Q5361/50554893</f>
        <v>0.00010839702499222</v>
      </c>
      <c r="S5361" s="8" t="n">
        <f aca="false">R5361/$D5361</f>
        <v>23.0452170427547</v>
      </c>
      <c r="T5361" s="10" t="n">
        <f aca="false">AVERAGE(G5361,J5361,M5361,P5361)</f>
        <v>16.1709529756222</v>
      </c>
    </row>
    <row r="5362" s="5" customFormat="true" ht="15.25" hidden="false" customHeight="false" outlineLevel="0" collapsed="false">
      <c r="A5362" s="6" t="s">
        <v>21</v>
      </c>
      <c r="B5362" s="7" t="n">
        <v>3422198</v>
      </c>
      <c r="C5362" s="6" t="n">
        <v>26</v>
      </c>
      <c r="D5362" s="8" t="n">
        <f aca="false">C5362/58039824</f>
        <v>4.47968277781132E-007</v>
      </c>
      <c r="E5362" s="6" t="n">
        <v>84</v>
      </c>
      <c r="F5362" s="7" t="n">
        <f aca="false">E5362/57700746</f>
        <v>1.45578707075988E-006</v>
      </c>
      <c r="G5362" s="8" t="n">
        <f aca="false">F5362/$D5362</f>
        <v>3.24975482186074</v>
      </c>
      <c r="H5362" s="6" t="n">
        <v>289</v>
      </c>
      <c r="I5362" s="7" t="n">
        <f aca="false">H5362/41918464</f>
        <v>6.89433658637874E-006</v>
      </c>
      <c r="J5362" s="8" t="n">
        <f aca="false">I5362/$D5362</f>
        <v>15.3902339257763</v>
      </c>
      <c r="K5362" s="6" t="n">
        <v>40</v>
      </c>
      <c r="L5362" s="7" t="n">
        <f aca="false">K5362/43192891</f>
        <v>9.26078321546015E-007</v>
      </c>
      <c r="M5362" s="8" t="n">
        <f aca="false">L5362/$D5362</f>
        <v>2.0672854920287</v>
      </c>
      <c r="N5362" s="6" t="n">
        <v>48</v>
      </c>
      <c r="O5362" s="7" t="n">
        <f aca="false">N5362/49735264</f>
        <v>9.65109987151169E-007</v>
      </c>
      <c r="P5362" s="8" t="n">
        <f aca="false">O5362/$D5362</f>
        <v>2.15441591518831</v>
      </c>
      <c r="Q5362" s="6" t="n">
        <v>46</v>
      </c>
      <c r="R5362" s="9" t="n">
        <f aca="false">Q5362/50554893</f>
        <v>9.09902034606225E-007</v>
      </c>
      <c r="S5362" s="8" t="n">
        <f aca="false">R5362/$D5362</f>
        <v>2.03117515176105</v>
      </c>
      <c r="T5362" s="10" t="n">
        <f aca="false">AVERAGE(G5362,J5362,M5362,P5362)</f>
        <v>5.7154225387135</v>
      </c>
    </row>
    <row r="5363" s="5" customFormat="true" ht="15.25" hidden="false" customHeight="false" outlineLevel="0" collapsed="false">
      <c r="A5363" s="6" t="s">
        <v>21</v>
      </c>
      <c r="B5363" s="7" t="n">
        <v>3422201</v>
      </c>
      <c r="C5363" s="6" t="n">
        <v>28987</v>
      </c>
      <c r="D5363" s="8" t="n">
        <f aca="false">C5363/58039824</f>
        <v>0.000499432941078526</v>
      </c>
      <c r="E5363" s="6" t="n">
        <v>53577</v>
      </c>
      <c r="F5363" s="7" t="n">
        <f aca="false">E5363/57700746</f>
        <v>0.000928532189167884</v>
      </c>
      <c r="G5363" s="8" t="n">
        <f aca="false">F5363/$D5363</f>
        <v>1.85917289949421</v>
      </c>
      <c r="H5363" s="6" t="n">
        <v>36463</v>
      </c>
      <c r="I5363" s="7" t="n">
        <f aca="false">H5363/41918464</f>
        <v>0.000869855345844733</v>
      </c>
      <c r="J5363" s="8" t="n">
        <f aca="false">I5363/$D5363</f>
        <v>1.74168596882352</v>
      </c>
      <c r="K5363" s="6" t="n">
        <v>39652</v>
      </c>
      <c r="L5363" s="7" t="n">
        <f aca="false">K5363/43192891</f>
        <v>0.000918021440148565</v>
      </c>
      <c r="M5363" s="8" t="n">
        <f aca="false">L5363/$D5363</f>
        <v>1.83812753353052</v>
      </c>
      <c r="N5363" s="6" t="n">
        <v>34006</v>
      </c>
      <c r="O5363" s="7" t="n">
        <f aca="false">N5363/49735264</f>
        <v>0.000683740212980472</v>
      </c>
      <c r="P5363" s="8" t="n">
        <f aca="false">O5363/$D5363</f>
        <v>1.36903307079412</v>
      </c>
      <c r="Q5363" s="6" t="n">
        <v>34245</v>
      </c>
      <c r="R5363" s="9" t="n">
        <f aca="false">Q5363/50554893</f>
        <v>0.000677382503806308</v>
      </c>
      <c r="S5363" s="8" t="n">
        <f aca="false">R5363/$D5363</f>
        <v>1.35630321528952</v>
      </c>
      <c r="T5363" s="10" t="n">
        <f aca="false">AVERAGE(G5363,J5363,M5363,P5363)</f>
        <v>1.70200486816059</v>
      </c>
    </row>
    <row r="5364" s="5" customFormat="true" ht="15.25" hidden="false" customHeight="false" outlineLevel="0" collapsed="false">
      <c r="A5364" s="6" t="s">
        <v>1725</v>
      </c>
      <c r="B5364" s="7" t="n">
        <v>3422658</v>
      </c>
      <c r="C5364" s="6" t="n">
        <v>17450</v>
      </c>
      <c r="D5364" s="8" t="n">
        <f aca="false">C5364/58039824</f>
        <v>0.000300655632587721</v>
      </c>
      <c r="E5364" s="6" t="n">
        <v>12753</v>
      </c>
      <c r="F5364" s="7" t="n">
        <f aca="false">E5364/57700746</f>
        <v>0.000221019672778581</v>
      </c>
      <c r="G5364" s="8" t="n">
        <f aca="false">F5364/$D5364</f>
        <v>0.735125668114981</v>
      </c>
      <c r="H5364" s="6" t="n">
        <v>9126</v>
      </c>
      <c r="I5364" s="7" t="n">
        <f aca="false">H5364/41918464</f>
        <v>0.000217708358779558</v>
      </c>
      <c r="J5364" s="8" t="n">
        <f aca="false">I5364/$D5364</f>
        <v>0.724112024463864</v>
      </c>
      <c r="K5364" s="6" t="n">
        <v>8415</v>
      </c>
      <c r="L5364" s="7" t="n">
        <f aca="false">K5364/43192891</f>
        <v>0.000194823726895243</v>
      </c>
      <c r="M5364" s="8" t="n">
        <f aca="false">L5364/$D5364</f>
        <v>0.647996264757821</v>
      </c>
      <c r="N5364" s="6" t="n">
        <v>6407</v>
      </c>
      <c r="O5364" s="7" t="n">
        <f aca="false">N5364/49735264</f>
        <v>0.000128822076826615</v>
      </c>
      <c r="P5364" s="8" t="n">
        <f aca="false">O5364/$D5364</f>
        <v>0.428470525291188</v>
      </c>
      <c r="Q5364" s="6" t="n">
        <v>4171</v>
      </c>
      <c r="R5364" s="9" t="n">
        <f aca="false">Q5364/50554893</f>
        <v>8.25043779639688E-005</v>
      </c>
      <c r="S5364" s="8" t="n">
        <f aca="false">R5364/$D5364</f>
        <v>0.274414875430271</v>
      </c>
      <c r="T5364" s="10" t="n">
        <f aca="false">AVERAGE(G5364,J5364,M5364,P5364)</f>
        <v>0.633926120656964</v>
      </c>
    </row>
    <row r="5365" s="5" customFormat="true" ht="15.25" hidden="false" customHeight="false" outlineLevel="0" collapsed="false">
      <c r="A5365" s="6" t="s">
        <v>1725</v>
      </c>
      <c r="B5365" s="7" t="n">
        <v>3422743</v>
      </c>
      <c r="C5365" s="6" t="n">
        <v>2913</v>
      </c>
      <c r="D5365" s="8" t="n">
        <f aca="false">C5365/58039824</f>
        <v>5.01896766606322E-005</v>
      </c>
      <c r="E5365" s="6" t="n">
        <v>1188</v>
      </c>
      <c r="F5365" s="7" t="n">
        <f aca="false">E5365/57700746</f>
        <v>2.05889885721755E-005</v>
      </c>
      <c r="G5365" s="8" t="n">
        <f aca="false">F5365/$D5365</f>
        <v>0.41022357468832</v>
      </c>
      <c r="H5365" s="6" t="n">
        <v>1846</v>
      </c>
      <c r="I5365" s="7" t="n">
        <f aca="false">H5365/41918464</f>
        <v>4.40378731434434E-005</v>
      </c>
      <c r="J5365" s="8" t="n">
        <f aca="false">I5365/$D5365</f>
        <v>0.877428907167794</v>
      </c>
      <c r="K5365" s="6" t="n">
        <v>3889</v>
      </c>
      <c r="L5365" s="7" t="n">
        <f aca="false">K5365/43192891</f>
        <v>9.00379648123114E-005</v>
      </c>
      <c r="M5365" s="8" t="n">
        <f aca="false">L5365/$D5365</f>
        <v>1.79395387264838</v>
      </c>
      <c r="N5365" s="6" t="n">
        <v>531</v>
      </c>
      <c r="O5365" s="7" t="n">
        <f aca="false">N5365/49735264</f>
        <v>1.06765292328598E-005</v>
      </c>
      <c r="P5365" s="8" t="n">
        <f aca="false">O5365/$D5365</f>
        <v>0.212723610575365</v>
      </c>
      <c r="Q5365" s="6" t="n">
        <v>1994</v>
      </c>
      <c r="R5365" s="9" t="n">
        <f aca="false">Q5365/50554893</f>
        <v>3.94422751522785E-005</v>
      </c>
      <c r="S5365" s="8" t="n">
        <f aca="false">R5365/$D5365</f>
        <v>0.785864300720158</v>
      </c>
      <c r="T5365" s="10" t="n">
        <f aca="false">AVERAGE(G5365,J5365,M5365,P5365)</f>
        <v>0.823582491269966</v>
      </c>
    </row>
    <row r="5366" s="5" customFormat="true" ht="15.25" hidden="false" customHeight="false" outlineLevel="0" collapsed="false">
      <c r="A5366" s="6" t="s">
        <v>1726</v>
      </c>
      <c r="B5366" s="7" t="n">
        <v>3423106</v>
      </c>
      <c r="C5366" s="6" t="n">
        <v>5771</v>
      </c>
      <c r="D5366" s="8" t="n">
        <f aca="false">C5366/58039824</f>
        <v>9.94317281182658E-005</v>
      </c>
      <c r="E5366" s="6" t="n">
        <v>29699</v>
      </c>
      <c r="F5366" s="7" t="n">
        <f aca="false">E5366/57700746</f>
        <v>0.000514707383505926</v>
      </c>
      <c r="G5366" s="8" t="n">
        <f aca="false">F5366/$D5366</f>
        <v>5.17649037431718</v>
      </c>
      <c r="H5366" s="6" t="n">
        <v>19592</v>
      </c>
      <c r="I5366" s="7" t="n">
        <f aca="false">H5366/41918464</f>
        <v>0.000467383537717413</v>
      </c>
      <c r="J5366" s="8" t="n">
        <f aca="false">I5366/$D5366</f>
        <v>4.700547265572</v>
      </c>
      <c r="K5366" s="6" t="n">
        <v>26431</v>
      </c>
      <c r="L5366" s="7" t="n">
        <f aca="false">K5366/43192891</f>
        <v>0.000611929402919568</v>
      </c>
      <c r="M5366" s="8" t="n">
        <f aca="false">L5366/$D5366</f>
        <v>6.15426699807258</v>
      </c>
      <c r="N5366" s="6" t="n">
        <v>31258</v>
      </c>
      <c r="O5366" s="7" t="n">
        <f aca="false">N5366/49735264</f>
        <v>0.000628487666216067</v>
      </c>
      <c r="P5366" s="8" t="n">
        <f aca="false">O5366/$D5366</f>
        <v>6.3207959683506</v>
      </c>
      <c r="Q5366" s="6" t="n">
        <v>13888</v>
      </c>
      <c r="R5366" s="9" t="n">
        <f aca="false">Q5366/50554893</f>
        <v>0.000274711292535027</v>
      </c>
      <c r="S5366" s="8" t="n">
        <f aca="false">R5366/$D5366</f>
        <v>2.76281321600164</v>
      </c>
      <c r="T5366" s="10" t="n">
        <f aca="false">AVERAGE(G5366,J5366,M5366,P5366)</f>
        <v>5.58802515157809</v>
      </c>
    </row>
    <row r="5367" s="5" customFormat="true" ht="15.25" hidden="false" customHeight="false" outlineLevel="0" collapsed="false">
      <c r="A5367" s="6" t="s">
        <v>1726</v>
      </c>
      <c r="B5367" s="7" t="n">
        <v>3423128</v>
      </c>
      <c r="C5367" s="6" t="n">
        <v>3266</v>
      </c>
      <c r="D5367" s="8" t="n">
        <f aca="false">C5367/58039824</f>
        <v>5.62717075089683E-005</v>
      </c>
      <c r="E5367" s="6" t="n">
        <v>12737</v>
      </c>
      <c r="F5367" s="7" t="n">
        <f aca="false">E5367/57700746</f>
        <v>0.000220742380003198</v>
      </c>
      <c r="G5367" s="8" t="n">
        <f aca="false">F5367/$D5367</f>
        <v>3.92279512698308</v>
      </c>
      <c r="H5367" s="6" t="n">
        <v>4697</v>
      </c>
      <c r="I5367" s="7" t="n">
        <f aca="false">H5367/41918464</f>
        <v>0.000112050861405609</v>
      </c>
      <c r="J5367" s="8" t="n">
        <f aca="false">I5367/$D5367</f>
        <v>1.99124686926819</v>
      </c>
      <c r="K5367" s="6" t="n">
        <v>3888</v>
      </c>
      <c r="L5367" s="7" t="n">
        <f aca="false">K5367/43192891</f>
        <v>9.00148128542727E-005</v>
      </c>
      <c r="M5367" s="8" t="n">
        <f aca="false">L5367/$D5367</f>
        <v>1.5996460182042</v>
      </c>
      <c r="N5367" s="6" t="n">
        <v>3884</v>
      </c>
      <c r="O5367" s="7" t="n">
        <f aca="false">N5367/49735264</f>
        <v>7.80934831269821E-005</v>
      </c>
      <c r="P5367" s="8" t="n">
        <f aca="false">O5367/$D5367</f>
        <v>1.38779302395499</v>
      </c>
      <c r="Q5367" s="6" t="n">
        <v>1481</v>
      </c>
      <c r="R5367" s="9" t="n">
        <f aca="false">Q5367/50554893</f>
        <v>2.92948894185178E-005</v>
      </c>
      <c r="S5367" s="8" t="n">
        <f aca="false">R5367/$D5367</f>
        <v>0.520597129807176</v>
      </c>
      <c r="T5367" s="10" t="n">
        <f aca="false">AVERAGE(G5367,J5367,M5367,P5367)</f>
        <v>2.22537025960262</v>
      </c>
    </row>
    <row r="5368" s="5" customFormat="true" ht="15.25" hidden="false" customHeight="false" outlineLevel="0" collapsed="false">
      <c r="A5368" s="6" t="s">
        <v>1726</v>
      </c>
      <c r="B5368" s="7" t="n">
        <v>3423187</v>
      </c>
      <c r="C5368" s="6" t="n">
        <v>1333</v>
      </c>
      <c r="D5368" s="8" t="n">
        <f aca="false">C5368/58039824</f>
        <v>2.29669890108557E-005</v>
      </c>
      <c r="E5368" s="6" t="n">
        <v>1256</v>
      </c>
      <c r="F5368" s="7" t="n">
        <f aca="false">E5368/57700746</f>
        <v>2.17674828675525E-005</v>
      </c>
      <c r="G5368" s="8" t="n">
        <f aca="false">F5368/$D5368</f>
        <v>0.94777259906659</v>
      </c>
      <c r="H5368" s="6" t="n">
        <v>1221</v>
      </c>
      <c r="I5368" s="7" t="n">
        <f aca="false">H5368/41918464</f>
        <v>2.91279756815517E-005</v>
      </c>
      <c r="J5368" s="8" t="n">
        <f aca="false">I5368/$D5368</f>
        <v>1.26825400002516</v>
      </c>
      <c r="K5368" s="6" t="n">
        <v>725</v>
      </c>
      <c r="L5368" s="7" t="n">
        <f aca="false">K5368/43192891</f>
        <v>1.67851695780215E-005</v>
      </c>
      <c r="M5368" s="8" t="n">
        <f aca="false">L5368/$D5368</f>
        <v>0.730838925820348</v>
      </c>
      <c r="N5368" s="6" t="n">
        <v>603</v>
      </c>
      <c r="O5368" s="7" t="n">
        <f aca="false">N5368/49735264</f>
        <v>1.21241942135866E-005</v>
      </c>
      <c r="P5368" s="8" t="n">
        <f aca="false">O5368/$D5368</f>
        <v>0.527896547860752</v>
      </c>
      <c r="Q5368" s="6" t="n">
        <v>656</v>
      </c>
      <c r="R5368" s="9" t="n">
        <f aca="false">Q5368/50554893</f>
        <v>1.29759942326453E-005</v>
      </c>
      <c r="S5368" s="8" t="n">
        <f aca="false">R5368/$D5368</f>
        <v>0.564984562256375</v>
      </c>
      <c r="T5368" s="10" t="n">
        <f aca="false">AVERAGE(G5368,J5368,M5368,P5368)</f>
        <v>0.868690518193213</v>
      </c>
    </row>
    <row r="5369" s="5" customFormat="true" ht="15.25" hidden="false" customHeight="false" outlineLevel="0" collapsed="false">
      <c r="A5369" s="6" t="s">
        <v>1726</v>
      </c>
      <c r="B5369" s="7" t="n">
        <v>3423486</v>
      </c>
      <c r="C5369" s="6" t="n">
        <v>351</v>
      </c>
      <c r="D5369" s="8" t="n">
        <f aca="false">C5369/58039824</f>
        <v>6.04757175004528E-006</v>
      </c>
      <c r="E5369" s="6" t="n">
        <v>81</v>
      </c>
      <c r="F5369" s="7" t="n">
        <f aca="false">E5369/57700746</f>
        <v>1.4037946753756E-006</v>
      </c>
      <c r="G5369" s="8" t="n">
        <f aca="false">F5369/$D5369</f>
        <v>0.232125344418624</v>
      </c>
      <c r="H5369" s="6" t="n">
        <v>119</v>
      </c>
      <c r="I5369" s="7" t="n">
        <f aca="false">H5369/41918464</f>
        <v>2.83884447674419E-006</v>
      </c>
      <c r="J5369" s="8" t="n">
        <f aca="false">I5369/$D5369</f>
        <v>0.469418899696879</v>
      </c>
      <c r="K5369" s="6" t="n">
        <v>57</v>
      </c>
      <c r="L5369" s="7" t="n">
        <f aca="false">K5369/43192891</f>
        <v>1.31966160820307E-006</v>
      </c>
      <c r="M5369" s="8" t="n">
        <f aca="false">L5369/$D5369</f>
        <v>0.218213468603029</v>
      </c>
      <c r="N5369" s="6" t="n">
        <v>98</v>
      </c>
      <c r="O5369" s="7" t="n">
        <f aca="false">N5369/49735264</f>
        <v>1.97043289043364E-006</v>
      </c>
      <c r="P5369" s="8" t="n">
        <f aca="false">O5369/$D5369</f>
        <v>0.325822160013047</v>
      </c>
      <c r="Q5369" s="6" t="n">
        <v>1</v>
      </c>
      <c r="R5369" s="9" t="n">
        <f aca="false">Q5369/50554893</f>
        <v>1.97804790131788E-008</v>
      </c>
      <c r="S5369" s="8" t="n">
        <f aca="false">R5369/$D5369</f>
        <v>0.00327081344889057</v>
      </c>
      <c r="T5369" s="10" t="n">
        <f aca="false">AVERAGE(G5369,J5369,M5369,P5369)</f>
        <v>0.311394968182895</v>
      </c>
    </row>
    <row r="5370" s="5" customFormat="true" ht="15.25" hidden="false" customHeight="false" outlineLevel="0" collapsed="false">
      <c r="A5370" s="6" t="s">
        <v>1726</v>
      </c>
      <c r="B5370" s="7" t="n">
        <v>3423511</v>
      </c>
      <c r="C5370" s="6" t="n">
        <v>300</v>
      </c>
      <c r="D5370" s="8" t="n">
        <f aca="false">C5370/58039824</f>
        <v>5.16886474362844E-006</v>
      </c>
      <c r="E5370" s="6" t="n">
        <v>540</v>
      </c>
      <c r="F5370" s="7" t="n">
        <f aca="false">E5370/57700746</f>
        <v>9.35863116917067E-006</v>
      </c>
      <c r="G5370" s="8" t="n">
        <f aca="false">F5370/$D5370</f>
        <v>1.81057768646527</v>
      </c>
      <c r="H5370" s="6" t="n">
        <v>555</v>
      </c>
      <c r="I5370" s="7" t="n">
        <f aca="false">H5370/41918464</f>
        <v>1.32399889461599E-005</v>
      </c>
      <c r="J5370" s="8" t="n">
        <f aca="false">I5370/$D5370</f>
        <v>2.56148876065688</v>
      </c>
      <c r="K5370" s="6" t="n">
        <v>508</v>
      </c>
      <c r="L5370" s="7" t="n">
        <f aca="false">K5370/43192891</f>
        <v>1.17611946836344E-005</v>
      </c>
      <c r="M5370" s="8" t="n">
        <f aca="false">L5370/$D5370</f>
        <v>2.27539223155959</v>
      </c>
      <c r="N5370" s="6" t="n">
        <v>1007</v>
      </c>
      <c r="O5370" s="7" t="n">
        <f aca="false">N5370/49735264</f>
        <v>2.02472032721089E-005</v>
      </c>
      <c r="P5370" s="8" t="n">
        <f aca="false">O5370/$D5370</f>
        <v>3.91714704801808</v>
      </c>
      <c r="Q5370" s="6" t="n">
        <v>1997</v>
      </c>
      <c r="R5370" s="9" t="n">
        <f aca="false">Q5370/50554893</f>
        <v>3.95016165893181E-005</v>
      </c>
      <c r="S5370" s="8" t="n">
        <f aca="false">R5370/$D5370</f>
        <v>7.64222291519834</v>
      </c>
      <c r="T5370" s="10" t="n">
        <f aca="false">AVERAGE(G5370,J5370,M5370,P5370)</f>
        <v>2.64115143167495</v>
      </c>
    </row>
    <row r="5371" s="5" customFormat="true" ht="15.25" hidden="false" customHeight="false" outlineLevel="0" collapsed="false">
      <c r="A5371" s="6" t="s">
        <v>1726</v>
      </c>
      <c r="B5371" s="7" t="n">
        <v>3423535</v>
      </c>
      <c r="C5371" s="6" t="n">
        <v>2331</v>
      </c>
      <c r="D5371" s="8" t="n">
        <f aca="false">C5371/58039824</f>
        <v>4.0162079057993E-005</v>
      </c>
      <c r="E5371" s="6" t="n">
        <v>2206</v>
      </c>
      <c r="F5371" s="7" t="n">
        <f aca="false">E5371/57700746</f>
        <v>3.82317414059083E-005</v>
      </c>
      <c r="G5371" s="8" t="n">
        <f aca="false">F5371/$D5371</f>
        <v>0.951936311631245</v>
      </c>
      <c r="H5371" s="6" t="n">
        <v>2226</v>
      </c>
      <c r="I5371" s="7" t="n">
        <f aca="false">H5371/41918464</f>
        <v>5.31030908002736E-005</v>
      </c>
      <c r="J5371" s="8" t="n">
        <f aca="false">I5371/$D5371</f>
        <v>1.32221966705444</v>
      </c>
      <c r="K5371" s="6" t="n">
        <v>1886</v>
      </c>
      <c r="L5371" s="7" t="n">
        <f aca="false">K5371/43192891</f>
        <v>4.36645928608946E-005</v>
      </c>
      <c r="M5371" s="8" t="n">
        <f aca="false">L5371/$D5371</f>
        <v>1.08720947433633</v>
      </c>
      <c r="N5371" s="6" t="n">
        <v>2615</v>
      </c>
      <c r="O5371" s="7" t="n">
        <f aca="false">N5371/49735264</f>
        <v>5.25783878416731E-005</v>
      </c>
      <c r="P5371" s="8" t="n">
        <f aca="false">O5371/$D5371</f>
        <v>1.30915503068831</v>
      </c>
      <c r="Q5371" s="6" t="n">
        <v>1419</v>
      </c>
      <c r="R5371" s="9" t="n">
        <f aca="false">Q5371/50554893</f>
        <v>2.80684997197007E-005</v>
      </c>
      <c r="S5371" s="8" t="n">
        <f aca="false">R5371/$D5371</f>
        <v>0.698880645077426</v>
      </c>
      <c r="T5371" s="10" t="n">
        <f aca="false">AVERAGE(G5371,J5371,M5371,P5371)</f>
        <v>1.16763012092758</v>
      </c>
    </row>
    <row r="5372" s="5" customFormat="true" ht="15.25" hidden="false" customHeight="false" outlineLevel="0" collapsed="false">
      <c r="A5372" s="6" t="s">
        <v>1726</v>
      </c>
      <c r="B5372" s="7" t="n">
        <v>3423541</v>
      </c>
      <c r="C5372" s="6" t="n">
        <v>2290</v>
      </c>
      <c r="D5372" s="8" t="n">
        <f aca="false">C5372/58039824</f>
        <v>3.94556675430305E-005</v>
      </c>
      <c r="E5372" s="6" t="n">
        <v>2247</v>
      </c>
      <c r="F5372" s="7" t="n">
        <f aca="false">E5372/57700746</f>
        <v>3.89423041428268E-005</v>
      </c>
      <c r="G5372" s="8" t="n">
        <f aca="false">F5372/$D5372</f>
        <v>0.986988855285651</v>
      </c>
      <c r="H5372" s="6" t="n">
        <v>2798</v>
      </c>
      <c r="I5372" s="7" t="n">
        <f aca="false">H5372/41918464</f>
        <v>6.67486289573969E-005</v>
      </c>
      <c r="J5372" s="8" t="n">
        <f aca="false">I5372/$D5372</f>
        <v>1.69173741350595</v>
      </c>
      <c r="K5372" s="6" t="n">
        <v>2413</v>
      </c>
      <c r="L5372" s="7" t="n">
        <f aca="false">K5372/43192891</f>
        <v>5.58656747472634E-005</v>
      </c>
      <c r="M5372" s="8" t="n">
        <f aca="false">L5372/$D5372</f>
        <v>1.41591001308839</v>
      </c>
      <c r="N5372" s="6" t="n">
        <v>1710</v>
      </c>
      <c r="O5372" s="7" t="n">
        <f aca="false">N5372/49735264</f>
        <v>3.43820432922604E-005</v>
      </c>
      <c r="P5372" s="8" t="n">
        <f aca="false">O5372/$D5372</f>
        <v>0.871409494079989</v>
      </c>
      <c r="Q5372" s="6" t="n">
        <v>3648</v>
      </c>
      <c r="R5372" s="9" t="n">
        <f aca="false">Q5372/50554893</f>
        <v>7.21591874400763E-005</v>
      </c>
      <c r="S5372" s="8" t="n">
        <f aca="false">R5372/$D5372</f>
        <v>1.82886748428168</v>
      </c>
      <c r="T5372" s="10" t="n">
        <f aca="false">AVERAGE(G5372,J5372,M5372,P5372)</f>
        <v>1.24151144398999</v>
      </c>
    </row>
    <row r="5373" s="5" customFormat="true" ht="15.25" hidden="false" customHeight="false" outlineLevel="0" collapsed="false">
      <c r="A5373" s="6" t="s">
        <v>1726</v>
      </c>
      <c r="B5373" s="7" t="n">
        <v>3423684</v>
      </c>
      <c r="C5373" s="6" t="n">
        <v>313</v>
      </c>
      <c r="D5373" s="8" t="n">
        <f aca="false">C5373/58039824</f>
        <v>5.39284888251901E-006</v>
      </c>
      <c r="E5373" s="6" t="n">
        <v>2412</v>
      </c>
      <c r="F5373" s="7" t="n">
        <f aca="false">E5373/57700746</f>
        <v>4.18018858889623E-005</v>
      </c>
      <c r="G5373" s="8" t="n">
        <f aca="false">F5373/$D5373</f>
        <v>7.75135495164044</v>
      </c>
      <c r="H5373" s="6" t="n">
        <v>1775</v>
      </c>
      <c r="I5373" s="7" t="n">
        <f aca="false">H5373/41918464</f>
        <v>4.23441087917725E-005</v>
      </c>
      <c r="J5373" s="8" t="n">
        <f aca="false">I5373/$D5373</f>
        <v>7.85189974987645</v>
      </c>
      <c r="K5373" s="6" t="n">
        <v>1738</v>
      </c>
      <c r="L5373" s="7" t="n">
        <f aca="false">K5373/43192891</f>
        <v>4.02381030711744E-005</v>
      </c>
      <c r="M5373" s="8" t="n">
        <f aca="false">L5373/$D5373</f>
        <v>7.46138153464799</v>
      </c>
      <c r="N5373" s="6" t="n">
        <v>2063</v>
      </c>
      <c r="O5373" s="7" t="n">
        <f aca="false">N5373/49735264</f>
        <v>4.14796229894346E-005</v>
      </c>
      <c r="P5373" s="8" t="n">
        <f aca="false">O5373/$D5373</f>
        <v>7.69159750125604</v>
      </c>
      <c r="Q5373" s="6" t="n">
        <v>420</v>
      </c>
      <c r="R5373" s="9" t="n">
        <f aca="false">Q5373/50554893</f>
        <v>8.3078011855351E-006</v>
      </c>
      <c r="S5373" s="8" t="n">
        <f aca="false">R5373/$D5373</f>
        <v>1.54052178477779</v>
      </c>
      <c r="T5373" s="10" t="n">
        <f aca="false">AVERAGE(G5373,J5373,M5373,P5373)</f>
        <v>7.68905843435523</v>
      </c>
    </row>
    <row r="5374" s="5" customFormat="true" ht="15.25" hidden="false" customHeight="false" outlineLevel="0" collapsed="false">
      <c r="A5374" s="6" t="s">
        <v>1726</v>
      </c>
      <c r="B5374" s="7" t="n">
        <v>3423731</v>
      </c>
      <c r="C5374" s="6" t="n">
        <v>309</v>
      </c>
      <c r="D5374" s="8" t="n">
        <f aca="false">C5374/58039824</f>
        <v>5.3239306859373E-006</v>
      </c>
      <c r="E5374" s="6" t="n">
        <v>1918</v>
      </c>
      <c r="F5374" s="7" t="n">
        <f aca="false">E5374/57700746</f>
        <v>3.32404714490173E-005</v>
      </c>
      <c r="G5374" s="8" t="n">
        <f aca="false">F5374/$D5374</f>
        <v>6.24359583358573</v>
      </c>
      <c r="H5374" s="6" t="n">
        <v>1331</v>
      </c>
      <c r="I5374" s="7" t="n">
        <f aca="false">H5374/41918464</f>
        <v>3.17521176348446E-005</v>
      </c>
      <c r="J5374" s="8" t="n">
        <f aca="false">I5374/$D5374</f>
        <v>5.9640366315653</v>
      </c>
      <c r="K5374" s="6" t="n">
        <v>1452</v>
      </c>
      <c r="L5374" s="7" t="n">
        <f aca="false">K5374/43192891</f>
        <v>3.36166430721204E-005</v>
      </c>
      <c r="M5374" s="8" t="n">
        <f aca="false">L5374/$D5374</f>
        <v>6.31425258050707</v>
      </c>
      <c r="N5374" s="6" t="n">
        <v>1528</v>
      </c>
      <c r="O5374" s="7" t="n">
        <f aca="false">N5374/49735264</f>
        <v>3.07226679243122E-005</v>
      </c>
      <c r="P5374" s="8" t="n">
        <f aca="false">O5374/$D5374</f>
        <v>5.77067391306643</v>
      </c>
      <c r="Q5374" s="6" t="n">
        <v>228</v>
      </c>
      <c r="R5374" s="9" t="n">
        <f aca="false">Q5374/50554893</f>
        <v>4.50994921500477E-006</v>
      </c>
      <c r="S5374" s="8" t="n">
        <f aca="false">R5374/$D5374</f>
        <v>0.847108927792281</v>
      </c>
      <c r="T5374" s="10" t="n">
        <f aca="false">AVERAGE(G5374,J5374,M5374,P5374)</f>
        <v>6.07313973968113</v>
      </c>
    </row>
    <row r="5375" s="5" customFormat="true" ht="15.25" hidden="false" customHeight="false" outlineLevel="0" collapsed="false">
      <c r="A5375" s="6" t="s">
        <v>1726</v>
      </c>
      <c r="B5375" s="7" t="n">
        <v>3423801</v>
      </c>
      <c r="C5375" s="6" t="n">
        <v>2971</v>
      </c>
      <c r="D5375" s="8" t="n">
        <f aca="false">C5375/58039824</f>
        <v>5.1188990511067E-005</v>
      </c>
      <c r="E5375" s="6" t="n">
        <v>1896</v>
      </c>
      <c r="F5375" s="7" t="n">
        <f aca="false">E5375/57700746</f>
        <v>3.28591938828659E-005</v>
      </c>
      <c r="G5375" s="8" t="n">
        <f aca="false">F5375/$D5375</f>
        <v>0.641919161811987</v>
      </c>
      <c r="H5375" s="6" t="n">
        <v>2648</v>
      </c>
      <c r="I5375" s="7" t="n">
        <f aca="false">H5375/41918464</f>
        <v>6.31702535665429E-005</v>
      </c>
      <c r="J5375" s="8" t="n">
        <f aca="false">I5375/$D5375</f>
        <v>1.23405937362421</v>
      </c>
      <c r="K5375" s="6" t="n">
        <v>1669</v>
      </c>
      <c r="L5375" s="7" t="n">
        <f aca="false">K5375/43192891</f>
        <v>3.86406179665075E-005</v>
      </c>
      <c r="M5375" s="8" t="n">
        <f aca="false">L5375/$D5375</f>
        <v>0.754861886915965</v>
      </c>
      <c r="N5375" s="6" t="n">
        <v>3247</v>
      </c>
      <c r="O5375" s="7" t="n">
        <f aca="false">N5375/49735264</f>
        <v>6.52856693391635E-005</v>
      </c>
      <c r="P5375" s="8" t="n">
        <f aca="false">O5375/$D5375</f>
        <v>1.27538497413909</v>
      </c>
      <c r="Q5375" s="6" t="n">
        <v>2289</v>
      </c>
      <c r="R5375" s="9" t="n">
        <f aca="false">Q5375/50554893</f>
        <v>4.52775164611663E-005</v>
      </c>
      <c r="S5375" s="8" t="n">
        <f aca="false">R5375/$D5375</f>
        <v>0.88451669019293</v>
      </c>
      <c r="T5375" s="10" t="n">
        <f aca="false">AVERAGE(G5375,J5375,M5375,P5375)</f>
        <v>0.976556349122813</v>
      </c>
    </row>
    <row r="5376" s="5" customFormat="true" ht="15.25" hidden="false" customHeight="false" outlineLevel="0" collapsed="false">
      <c r="A5376" s="6" t="s">
        <v>1726</v>
      </c>
      <c r="B5376" s="7" t="n">
        <v>3423952</v>
      </c>
      <c r="C5376" s="6" t="n">
        <v>321</v>
      </c>
      <c r="D5376" s="8" t="n">
        <f aca="false">C5376/58039824</f>
        <v>5.53068527568244E-006</v>
      </c>
      <c r="E5376" s="6" t="n">
        <v>1514</v>
      </c>
      <c r="F5376" s="7" t="n">
        <f aca="false">E5376/57700746</f>
        <v>2.62388288706007E-005</v>
      </c>
      <c r="G5376" s="8" t="n">
        <f aca="false">F5376/$D5376</f>
        <v>4.74422744428594</v>
      </c>
      <c r="H5376" s="6" t="n">
        <v>864</v>
      </c>
      <c r="I5376" s="7" t="n">
        <f aca="false">H5376/41918464</f>
        <v>2.06114422513191E-005</v>
      </c>
      <c r="J5376" s="8" t="n">
        <f aca="false">I5376/$D5376</f>
        <v>3.72674293038232</v>
      </c>
      <c r="K5376" s="6" t="n">
        <v>1344</v>
      </c>
      <c r="L5376" s="7" t="n">
        <f aca="false">K5376/43192891</f>
        <v>3.11162316039461E-005</v>
      </c>
      <c r="M5376" s="8" t="n">
        <f aca="false">L5376/$D5376</f>
        <v>5.62610780634352</v>
      </c>
      <c r="N5376" s="6" t="n">
        <v>1139</v>
      </c>
      <c r="O5376" s="7" t="n">
        <f aca="false">N5376/49735264</f>
        <v>2.29012557367746E-005</v>
      </c>
      <c r="P5376" s="8" t="n">
        <f aca="false">O5376/$D5376</f>
        <v>4.14076277987972</v>
      </c>
      <c r="Q5376" s="6" t="n">
        <v>337</v>
      </c>
      <c r="R5376" s="9" t="n">
        <f aca="false">Q5376/50554893</f>
        <v>6.66602142744126E-006</v>
      </c>
      <c r="S5376" s="8" t="n">
        <f aca="false">R5376/$D5376</f>
        <v>1.20527947174118</v>
      </c>
      <c r="T5376" s="10" t="n">
        <f aca="false">AVERAGE(G5376,J5376,M5376,P5376)</f>
        <v>4.55946024022287</v>
      </c>
    </row>
    <row r="5377" s="5" customFormat="true" ht="15.25" hidden="false" customHeight="false" outlineLevel="0" collapsed="false">
      <c r="A5377" s="6" t="s">
        <v>1726</v>
      </c>
      <c r="B5377" s="7" t="n">
        <v>3424082</v>
      </c>
      <c r="C5377" s="6" t="n">
        <v>42</v>
      </c>
      <c r="D5377" s="8" t="n">
        <f aca="false">C5377/58039824</f>
        <v>7.23641064107982E-007</v>
      </c>
      <c r="E5377" s="6" t="n">
        <v>746</v>
      </c>
      <c r="F5377" s="7" t="n">
        <f aca="false">E5377/57700746</f>
        <v>1.29287756522247E-005</v>
      </c>
      <c r="G5377" s="8" t="n">
        <f aca="false">F5377/$D5377</f>
        <v>17.8662824616811</v>
      </c>
      <c r="H5377" s="6" t="n">
        <v>300</v>
      </c>
      <c r="I5377" s="7" t="n">
        <f aca="false">H5377/41918464</f>
        <v>7.15675078170803E-006</v>
      </c>
      <c r="J5377" s="8" t="n">
        <f aca="false">I5377/$D5377</f>
        <v>9.88991799481421</v>
      </c>
      <c r="K5377" s="6" t="n">
        <v>326</v>
      </c>
      <c r="L5377" s="7" t="n">
        <f aca="false">K5377/43192891</f>
        <v>7.54753832060003E-006</v>
      </c>
      <c r="M5377" s="8" t="n">
        <f aca="false">L5377/$D5377</f>
        <v>10.4299475181162</v>
      </c>
      <c r="N5377" s="6" t="n">
        <v>146</v>
      </c>
      <c r="O5377" s="7" t="n">
        <f aca="false">N5377/49735264</f>
        <v>2.93554287758481E-006</v>
      </c>
      <c r="P5377" s="8" t="n">
        <f aca="false">O5377/$D5377</f>
        <v>4.05662837998752</v>
      </c>
      <c r="Q5377" s="6" t="n">
        <v>1727</v>
      </c>
      <c r="R5377" s="9" t="n">
        <f aca="false">Q5377/50554893</f>
        <v>3.41608872557598E-005</v>
      </c>
      <c r="S5377" s="8" t="n">
        <f aca="false">R5377/$D5377</f>
        <v>47.2069496192415</v>
      </c>
      <c r="T5377" s="10" t="n">
        <f aca="false">AVERAGE(G5377,J5377,M5377,P5377)</f>
        <v>10.5606940886498</v>
      </c>
    </row>
    <row r="5378" s="5" customFormat="true" ht="15.25" hidden="false" customHeight="false" outlineLevel="0" collapsed="false">
      <c r="A5378" s="6" t="s">
        <v>21</v>
      </c>
      <c r="B5378" s="7" t="n">
        <v>3424122</v>
      </c>
      <c r="C5378" s="6" t="n">
        <v>241</v>
      </c>
      <c r="D5378" s="8" t="n">
        <f aca="false">C5378/58039824</f>
        <v>4.15232134404818E-006</v>
      </c>
      <c r="E5378" s="6" t="n">
        <v>108</v>
      </c>
      <c r="F5378" s="7" t="n">
        <f aca="false">E5378/57700746</f>
        <v>1.87172623383413E-006</v>
      </c>
      <c r="G5378" s="8" t="n">
        <f aca="false">F5378/$D5378</f>
        <v>0.450766228995502</v>
      </c>
      <c r="H5378" s="6" t="n">
        <v>562</v>
      </c>
      <c r="I5378" s="7" t="n">
        <f aca="false">H5378/41918464</f>
        <v>1.3406979797733E-005</v>
      </c>
      <c r="J5378" s="8" t="n">
        <f aca="false">I5378/$D5378</f>
        <v>3.22879148478001</v>
      </c>
      <c r="K5378" s="6" t="n">
        <v>133</v>
      </c>
      <c r="L5378" s="7" t="n">
        <f aca="false">K5378/43192891</f>
        <v>3.0792104191405E-006</v>
      </c>
      <c r="M5378" s="8" t="n">
        <f aca="false">L5378/$D5378</f>
        <v>0.741563613219423</v>
      </c>
      <c r="N5378" s="6" t="n">
        <v>327</v>
      </c>
      <c r="O5378" s="7" t="n">
        <f aca="false">N5378/49735264</f>
        <v>6.57481178746734E-006</v>
      </c>
      <c r="P5378" s="8" t="n">
        <f aca="false">O5378/$D5378</f>
        <v>1.58340630281216</v>
      </c>
      <c r="Q5378" s="6" t="n">
        <v>4455</v>
      </c>
      <c r="R5378" s="9" t="n">
        <f aca="false">Q5378/50554893</f>
        <v>8.81220340037116E-005</v>
      </c>
      <c r="S5378" s="8" t="n">
        <f aca="false">R5378/$D5378</f>
        <v>21.2223541248856</v>
      </c>
      <c r="T5378" s="10" t="n">
        <f aca="false">AVERAGE(G5378,J5378,M5378,P5378)</f>
        <v>1.50113190745177</v>
      </c>
    </row>
    <row r="5379" s="5" customFormat="true" ht="15.25" hidden="false" customHeight="false" outlineLevel="0" collapsed="false">
      <c r="A5379" s="6" t="s">
        <v>21</v>
      </c>
      <c r="B5379" s="7" t="n">
        <v>3424195</v>
      </c>
      <c r="C5379" s="6" t="n">
        <v>565</v>
      </c>
      <c r="D5379" s="8" t="n">
        <f aca="false">C5379/58039824</f>
        <v>9.7346952671669E-006</v>
      </c>
      <c r="E5379" s="6" t="n">
        <v>244</v>
      </c>
      <c r="F5379" s="7" t="n">
        <f aca="false">E5379/57700746</f>
        <v>4.22871482458823E-006</v>
      </c>
      <c r="G5379" s="8" t="n">
        <f aca="false">F5379/$D5379</f>
        <v>0.434396219761578</v>
      </c>
      <c r="H5379" s="6" t="n">
        <v>102</v>
      </c>
      <c r="I5379" s="7" t="n">
        <f aca="false">H5379/41918464</f>
        <v>2.43329526578073E-006</v>
      </c>
      <c r="J5379" s="8" t="n">
        <f aca="false">I5379/$D5379</f>
        <v>0.249961113214065</v>
      </c>
      <c r="K5379" s="6" t="n">
        <v>134</v>
      </c>
      <c r="L5379" s="7" t="n">
        <f aca="false">K5379/43192891</f>
        <v>3.10236237717915E-006</v>
      </c>
      <c r="M5379" s="8" t="n">
        <f aca="false">L5379/$D5379</f>
        <v>0.318691267886194</v>
      </c>
      <c r="N5379" s="6" t="n">
        <v>127</v>
      </c>
      <c r="O5379" s="7" t="n">
        <f aca="false">N5379/49735264</f>
        <v>2.55352017433747E-006</v>
      </c>
      <c r="P5379" s="8" t="n">
        <f aca="false">O5379/$D5379</f>
        <v>0.262311259290258</v>
      </c>
      <c r="Q5379" s="6" t="n">
        <v>2</v>
      </c>
      <c r="R5379" s="9" t="n">
        <f aca="false">Q5379/50554893</f>
        <v>3.95609580263576E-008</v>
      </c>
      <c r="S5379" s="8" t="n">
        <f aca="false">R5379/$D5379</f>
        <v>0.00406391334711714</v>
      </c>
      <c r="T5379" s="10" t="n">
        <f aca="false">AVERAGE(G5379,J5379,M5379,P5379)</f>
        <v>0.316339965038024</v>
      </c>
    </row>
    <row r="5380" s="5" customFormat="true" ht="15.25" hidden="false" customHeight="false" outlineLevel="0" collapsed="false">
      <c r="A5380" s="6" t="s">
        <v>1727</v>
      </c>
      <c r="B5380" s="7" t="n">
        <v>3427057</v>
      </c>
      <c r="C5380" s="6" t="n">
        <v>19</v>
      </c>
      <c r="D5380" s="8" t="n">
        <f aca="false">C5380/58039824</f>
        <v>3.27361433763135E-007</v>
      </c>
      <c r="E5380" s="6" t="n">
        <v>5639</v>
      </c>
      <c r="F5380" s="7" t="n">
        <f aca="false">E5380/57700746</f>
        <v>9.77283725239878E-005</v>
      </c>
      <c r="G5380" s="8" t="n">
        <f aca="false">F5380/$D5380</f>
        <v>298.533554794668</v>
      </c>
      <c r="H5380" s="6" t="n">
        <v>7253</v>
      </c>
      <c r="I5380" s="7" t="n">
        <f aca="false">H5380/41918464</f>
        <v>0.000173026378065761</v>
      </c>
      <c r="J5380" s="8" t="n">
        <f aca="false">I5380/$D5380</f>
        <v>528.548448962855</v>
      </c>
      <c r="K5380" s="6" t="n">
        <v>4153</v>
      </c>
      <c r="L5380" s="7" t="n">
        <f aca="false">K5380/43192891</f>
        <v>9.61500817345151E-005</v>
      </c>
      <c r="M5380" s="8" t="n">
        <f aca="false">L5380/$D5380</f>
        <v>293.712306392467</v>
      </c>
      <c r="N5380" s="6" t="n">
        <v>12195</v>
      </c>
      <c r="O5380" s="7" t="n">
        <f aca="false">N5380/49735264</f>
        <v>0.000245198256110594</v>
      </c>
      <c r="P5380" s="8" t="n">
        <f aca="false">O5380/$D5380</f>
        <v>749.013875250831</v>
      </c>
      <c r="Q5380" s="6" t="n">
        <v>8622</v>
      </c>
      <c r="R5380" s="9" t="n">
        <f aca="false">Q5380/50554893</f>
        <v>0.000170547290051628</v>
      </c>
      <c r="S5380" s="8" t="n">
        <f aca="false">R5380/$D5380</f>
        <v>520.975510435443</v>
      </c>
      <c r="T5380" s="10" t="n">
        <f aca="false">AVERAGE(G5380,J5380,M5380,P5380)</f>
        <v>467.452046350205</v>
      </c>
    </row>
    <row r="5381" s="5" customFormat="true" ht="15.25" hidden="false" customHeight="false" outlineLevel="0" collapsed="false">
      <c r="A5381" s="6" t="s">
        <v>1727</v>
      </c>
      <c r="B5381" s="7" t="n">
        <v>3427108</v>
      </c>
      <c r="C5381" s="6" t="n">
        <v>16595</v>
      </c>
      <c r="D5381" s="8" t="n">
        <f aca="false">C5381/58039824</f>
        <v>0.00028592436806838</v>
      </c>
      <c r="E5381" s="6" t="n">
        <v>7463</v>
      </c>
      <c r="F5381" s="7" t="n">
        <f aca="false">E5381/57700746</f>
        <v>0.000129339748917631</v>
      </c>
      <c r="G5381" s="8" t="n">
        <f aca="false">F5381/$D5381</f>
        <v>0.45235650879081</v>
      </c>
      <c r="H5381" s="6" t="n">
        <v>9920</v>
      </c>
      <c r="I5381" s="7" t="n">
        <f aca="false">H5381/41918464</f>
        <v>0.000236649892515146</v>
      </c>
      <c r="J5381" s="8" t="n">
        <f aca="false">I5381/$D5381</f>
        <v>0.827666050689845</v>
      </c>
      <c r="K5381" s="6" t="n">
        <v>6506</v>
      </c>
      <c r="L5381" s="7" t="n">
        <f aca="false">K5381/43192891</f>
        <v>0.000150626638999459</v>
      </c>
      <c r="M5381" s="8" t="n">
        <f aca="false">L5381/$D5381</f>
        <v>0.526805882328422</v>
      </c>
      <c r="N5381" s="6" t="n">
        <v>8451</v>
      </c>
      <c r="O5381" s="7" t="n">
        <f aca="false">N5381/49735264</f>
        <v>0.000169919677112803</v>
      </c>
      <c r="P5381" s="8" t="n">
        <f aca="false">O5381/$D5381</f>
        <v>0.594281901401862</v>
      </c>
      <c r="Q5381" s="6" t="n">
        <v>11091</v>
      </c>
      <c r="R5381" s="9" t="n">
        <f aca="false">Q5381/50554893</f>
        <v>0.000219385292735166</v>
      </c>
      <c r="S5381" s="8" t="n">
        <f aca="false">R5381/$D5381</f>
        <v>0.767284349414734</v>
      </c>
      <c r="T5381" s="10" t="n">
        <f aca="false">AVERAGE(G5381,J5381,M5381,P5381)</f>
        <v>0.600277585802735</v>
      </c>
    </row>
    <row r="5382" s="5" customFormat="true" ht="15.25" hidden="false" customHeight="false" outlineLevel="0" collapsed="false">
      <c r="A5382" s="6" t="s">
        <v>21</v>
      </c>
      <c r="B5382" s="7" t="n">
        <v>3427509</v>
      </c>
      <c r="C5382" s="6" t="n">
        <v>11</v>
      </c>
      <c r="D5382" s="8" t="n">
        <f aca="false">C5382/58039824</f>
        <v>1.8952504059971E-007</v>
      </c>
      <c r="E5382" s="6" t="n">
        <v>4403</v>
      </c>
      <c r="F5382" s="7" t="n">
        <f aca="false">E5382/57700746</f>
        <v>7.63075056256638E-005</v>
      </c>
      <c r="G5382" s="8" t="n">
        <f aca="false">F5382/$D5382</f>
        <v>402.624926944776</v>
      </c>
      <c r="H5382" s="6" t="n">
        <v>2982</v>
      </c>
      <c r="I5382" s="7" t="n">
        <f aca="false">H5382/41918464</f>
        <v>7.11381027701778E-005</v>
      </c>
      <c r="J5382" s="8" t="n">
        <f aca="false">I5382/$D5382</f>
        <v>375.349360406821</v>
      </c>
      <c r="K5382" s="6" t="n">
        <v>1608</v>
      </c>
      <c r="L5382" s="7" t="n">
        <f aca="false">K5382/43192891</f>
        <v>3.72283485261498E-005</v>
      </c>
      <c r="M5382" s="8" t="n">
        <f aca="false">L5382/$D5382</f>
        <v>196.429708751672</v>
      </c>
      <c r="N5382" s="6" t="n">
        <v>1697</v>
      </c>
      <c r="O5382" s="7" t="n">
        <f aca="false">N5382/49735264</f>
        <v>3.4120659337407E-005</v>
      </c>
      <c r="P5382" s="8" t="n">
        <f aca="false">O5382/$D5382</f>
        <v>180.032460246096</v>
      </c>
      <c r="Q5382" s="6" t="n">
        <v>2079</v>
      </c>
      <c r="R5382" s="9" t="n">
        <f aca="false">Q5382/50554893</f>
        <v>4.11236158683987E-005</v>
      </c>
      <c r="S5382" s="8" t="n">
        <f aca="false">R5382/$D5382</f>
        <v>216.982493385952</v>
      </c>
      <c r="T5382" s="10" t="n">
        <f aca="false">AVERAGE(G5382,J5382,M5382,P5382)</f>
        <v>288.609114087341</v>
      </c>
    </row>
    <row r="5383" s="5" customFormat="true" ht="15.25" hidden="false" customHeight="false" outlineLevel="0" collapsed="false">
      <c r="A5383" s="6" t="s">
        <v>1728</v>
      </c>
      <c r="B5383" s="7" t="n">
        <v>3428485</v>
      </c>
      <c r="C5383" s="6" t="n">
        <v>20451</v>
      </c>
      <c r="D5383" s="8" t="n">
        <f aca="false">C5383/58039824</f>
        <v>0.000352361509573151</v>
      </c>
      <c r="E5383" s="6" t="n">
        <v>35405</v>
      </c>
      <c r="F5383" s="7" t="n">
        <f aca="false">E5383/57700746</f>
        <v>0.000613596919526829</v>
      </c>
      <c r="G5383" s="8" t="n">
        <f aca="false">F5383/$D5383</f>
        <v>1.74138463724411</v>
      </c>
      <c r="H5383" s="6" t="n">
        <v>39922</v>
      </c>
      <c r="I5383" s="7" t="n">
        <f aca="false">H5383/41918464</f>
        <v>0.000952372682357827</v>
      </c>
      <c r="J5383" s="8" t="n">
        <f aca="false">I5383/$D5383</f>
        <v>2.7028283637209</v>
      </c>
      <c r="K5383" s="6" t="n">
        <v>31497</v>
      </c>
      <c r="L5383" s="7" t="n">
        <f aca="false">K5383/43192891</f>
        <v>0.000729217222343371</v>
      </c>
      <c r="M5383" s="8" t="n">
        <f aca="false">L5383/$D5383</f>
        <v>2.06951441213526</v>
      </c>
      <c r="N5383" s="6" t="n">
        <v>41952</v>
      </c>
      <c r="O5383" s="7" t="n">
        <f aca="false">N5383/49735264</f>
        <v>0.000843506128770122</v>
      </c>
      <c r="P5383" s="8" t="n">
        <f aca="false">O5383/$D5383</f>
        <v>2.39386569149378</v>
      </c>
      <c r="Q5383" s="6" t="n">
        <v>217</v>
      </c>
      <c r="R5383" s="9" t="n">
        <f aca="false">Q5383/50554893</f>
        <v>4.2923639458598E-006</v>
      </c>
      <c r="S5383" s="8" t="n">
        <f aca="false">R5383/$D5383</f>
        <v>0.0121817049514277</v>
      </c>
      <c r="T5383" s="10" t="n">
        <f aca="false">AVERAGE(G5383,J5383,M5383,P5383)</f>
        <v>2.22689827614851</v>
      </c>
    </row>
    <row r="5384" s="5" customFormat="true" ht="15.25" hidden="false" customHeight="false" outlineLevel="0" collapsed="false">
      <c r="A5384" s="6" t="s">
        <v>1729</v>
      </c>
      <c r="B5384" s="7" t="n">
        <v>3429297</v>
      </c>
      <c r="C5384" s="6" t="n">
        <v>29173</v>
      </c>
      <c r="D5384" s="8" t="n">
        <f aca="false">C5384/58039824</f>
        <v>0.000502637637219575</v>
      </c>
      <c r="E5384" s="6" t="n">
        <v>84422</v>
      </c>
      <c r="F5384" s="7" t="n">
        <f aca="false">E5384/57700746</f>
        <v>0.0014631006677106</v>
      </c>
      <c r="G5384" s="8" t="n">
        <f aca="false">F5384/$D5384</f>
        <v>2.9108458248451</v>
      </c>
      <c r="H5384" s="6" t="n">
        <v>53671</v>
      </c>
      <c r="I5384" s="7" t="n">
        <f aca="false">H5384/41918464</f>
        <v>0.00128036657068351</v>
      </c>
      <c r="J5384" s="8" t="n">
        <f aca="false">I5384/$D5384</f>
        <v>2.54729545874453</v>
      </c>
      <c r="K5384" s="6" t="n">
        <v>71311</v>
      </c>
      <c r="L5384" s="7" t="n">
        <f aca="false">K5384/43192891</f>
        <v>0.0016509892796942</v>
      </c>
      <c r="M5384" s="8" t="n">
        <f aca="false">L5384/$D5384</f>
        <v>3.28465112327625</v>
      </c>
      <c r="N5384" s="6" t="n">
        <v>80122</v>
      </c>
      <c r="O5384" s="7" t="n">
        <f aca="false">N5384/49735264</f>
        <v>0.00161096963313596</v>
      </c>
      <c r="P5384" s="8" t="n">
        <f aca="false">O5384/$D5384</f>
        <v>3.20503184371013</v>
      </c>
      <c r="Q5384" s="6" t="n">
        <v>37100</v>
      </c>
      <c r="R5384" s="9" t="n">
        <f aca="false">Q5384/50554893</f>
        <v>0.000733855771388934</v>
      </c>
      <c r="S5384" s="8" t="n">
        <f aca="false">R5384/$D5384</f>
        <v>1.46000959149892</v>
      </c>
      <c r="T5384" s="10" t="n">
        <f aca="false">AVERAGE(G5384,J5384,M5384,P5384)</f>
        <v>2.986956062644</v>
      </c>
    </row>
    <row r="5385" s="5" customFormat="true" ht="15.25" hidden="false" customHeight="false" outlineLevel="0" collapsed="false">
      <c r="A5385" s="6" t="s">
        <v>1729</v>
      </c>
      <c r="B5385" s="7" t="n">
        <v>3429442</v>
      </c>
      <c r="C5385" s="6" t="n">
        <v>150275</v>
      </c>
      <c r="D5385" s="8" t="n">
        <f aca="false">C5385/58039824</f>
        <v>0.00258917049782921</v>
      </c>
      <c r="E5385" s="6" t="n">
        <v>213897</v>
      </c>
      <c r="F5385" s="7" t="n">
        <f aca="false">E5385/57700746</f>
        <v>0.00370700579850389</v>
      </c>
      <c r="G5385" s="8" t="n">
        <f aca="false">F5385/$D5385</f>
        <v>1.43173491340639</v>
      </c>
      <c r="H5385" s="6" t="n">
        <v>177123</v>
      </c>
      <c r="I5385" s="7" t="n">
        <f aca="false">H5385/41918464</f>
        <v>0.00422541722902824</v>
      </c>
      <c r="J5385" s="8" t="n">
        <f aca="false">I5385/$D5385</f>
        <v>1.63195789252615</v>
      </c>
      <c r="K5385" s="6" t="n">
        <v>146916</v>
      </c>
      <c r="L5385" s="7" t="n">
        <f aca="false">K5385/43192891</f>
        <v>0.00340139306720636</v>
      </c>
      <c r="M5385" s="8" t="n">
        <f aca="false">L5385/$D5385</f>
        <v>1.31369991665598</v>
      </c>
      <c r="N5385" s="6" t="n">
        <v>239371</v>
      </c>
      <c r="O5385" s="7" t="n">
        <f aca="false">N5385/49735264</f>
        <v>0.00481290297363255</v>
      </c>
      <c r="P5385" s="8" t="n">
        <f aca="false">O5385/$D5385</f>
        <v>1.85885903522682</v>
      </c>
      <c r="Q5385" s="6" t="n">
        <v>192712</v>
      </c>
      <c r="R5385" s="9" t="n">
        <f aca="false">Q5385/50554893</f>
        <v>0.00381193567158771</v>
      </c>
      <c r="S5385" s="8" t="n">
        <f aca="false">R5385/$D5385</f>
        <v>1.47226135736665</v>
      </c>
      <c r="T5385" s="10" t="n">
        <f aca="false">AVERAGE(G5385,J5385,M5385,P5385)</f>
        <v>1.55906293945383</v>
      </c>
    </row>
    <row r="5386" s="5" customFormat="true" ht="15.25" hidden="false" customHeight="false" outlineLevel="0" collapsed="false">
      <c r="A5386" s="6" t="s">
        <v>1729</v>
      </c>
      <c r="B5386" s="7" t="n">
        <v>3429489</v>
      </c>
      <c r="C5386" s="6" t="n">
        <v>143571</v>
      </c>
      <c r="D5386" s="8" t="n">
        <f aca="false">C5386/58039824</f>
        <v>0.00247366360035826</v>
      </c>
      <c r="E5386" s="6" t="n">
        <v>278809</v>
      </c>
      <c r="F5386" s="7" t="n">
        <f aca="false">E5386/57700746</f>
        <v>0.00483198258823205</v>
      </c>
      <c r="G5386" s="8" t="n">
        <f aca="false">F5386/$D5386</f>
        <v>1.95337093836536</v>
      </c>
      <c r="H5386" s="6" t="n">
        <v>233588</v>
      </c>
      <c r="I5386" s="7" t="n">
        <f aca="false">H5386/41918464</f>
        <v>0.00557243700532539</v>
      </c>
      <c r="J5386" s="8" t="n">
        <f aca="false">I5386/$D5386</f>
        <v>2.25270606905414</v>
      </c>
      <c r="K5386" s="6" t="n">
        <v>193024</v>
      </c>
      <c r="L5386" s="7" t="n">
        <f aca="false">K5386/43192891</f>
        <v>0.00446888354845245</v>
      </c>
      <c r="M5386" s="8" t="n">
        <f aca="false">L5386/$D5386</f>
        <v>1.80658499716987</v>
      </c>
      <c r="N5386" s="6" t="n">
        <v>312061</v>
      </c>
      <c r="O5386" s="7" t="n">
        <f aca="false">N5386/49735264</f>
        <v>0.0062744414104246</v>
      </c>
      <c r="P5386" s="8" t="n">
        <f aca="false">O5386/$D5386</f>
        <v>2.53649744836601</v>
      </c>
      <c r="Q5386" s="6" t="n">
        <v>213834</v>
      </c>
      <c r="R5386" s="9" t="n">
        <f aca="false">Q5386/50554893</f>
        <v>0.00422973894930408</v>
      </c>
      <c r="S5386" s="8" t="n">
        <f aca="false">R5386/$D5386</f>
        <v>1.70990871543385</v>
      </c>
      <c r="T5386" s="10" t="n">
        <f aca="false">AVERAGE(G5386,J5386,M5386,P5386)</f>
        <v>2.13728986323884</v>
      </c>
    </row>
    <row r="5387" s="5" customFormat="true" ht="15.25" hidden="false" customHeight="false" outlineLevel="0" collapsed="false">
      <c r="A5387" s="6" t="s">
        <v>1729</v>
      </c>
      <c r="B5387" s="7" t="n">
        <v>3429537</v>
      </c>
      <c r="C5387" s="6" t="n">
        <v>138021</v>
      </c>
      <c r="D5387" s="8" t="n">
        <f aca="false">C5387/58039824</f>
        <v>0.00237803960260114</v>
      </c>
      <c r="E5387" s="6" t="n">
        <v>161655</v>
      </c>
      <c r="F5387" s="7" t="n">
        <f aca="false">E5387/57700746</f>
        <v>0.00280161022528201</v>
      </c>
      <c r="G5387" s="8" t="n">
        <f aca="false">F5387/$D5387</f>
        <v>1.17811756466022</v>
      </c>
      <c r="H5387" s="6" t="n">
        <v>131057</v>
      </c>
      <c r="I5387" s="7" t="n">
        <f aca="false">H5387/41918464</f>
        <v>0.00312647429066103</v>
      </c>
      <c r="J5387" s="8" t="n">
        <f aca="false">I5387/$D5387</f>
        <v>1.31472759631137</v>
      </c>
      <c r="K5387" s="6" t="n">
        <v>110237</v>
      </c>
      <c r="L5387" s="7" t="n">
        <f aca="false">K5387/43192891</f>
        <v>0.0025522023983067</v>
      </c>
      <c r="M5387" s="8" t="n">
        <f aca="false">L5387/$D5387</f>
        <v>1.07323797110656</v>
      </c>
      <c r="N5387" s="6" t="n">
        <v>181705</v>
      </c>
      <c r="O5387" s="7" t="n">
        <f aca="false">N5387/49735264</f>
        <v>0.00365344396281882</v>
      </c>
      <c r="P5387" s="8" t="n">
        <f aca="false">O5387/$D5387</f>
        <v>1.53632595471607</v>
      </c>
      <c r="Q5387" s="6" t="n">
        <v>82136</v>
      </c>
      <c r="R5387" s="9" t="n">
        <f aca="false">Q5387/50554893</f>
        <v>0.00162468942422645</v>
      </c>
      <c r="S5387" s="8" t="n">
        <f aca="false">R5387/$D5387</f>
        <v>0.683205369014605</v>
      </c>
      <c r="T5387" s="10" t="n">
        <f aca="false">AVERAGE(G5387,J5387,M5387,P5387)</f>
        <v>1.27560227169855</v>
      </c>
    </row>
    <row r="5388" s="5" customFormat="true" ht="15.25" hidden="false" customHeight="false" outlineLevel="0" collapsed="false">
      <c r="A5388" s="6" t="s">
        <v>1729</v>
      </c>
      <c r="B5388" s="7" t="n">
        <v>3429715</v>
      </c>
      <c r="C5388" s="6" t="n">
        <v>28</v>
      </c>
      <c r="D5388" s="8" t="n">
        <f aca="false">C5388/58039824</f>
        <v>4.82427376071988E-007</v>
      </c>
      <c r="E5388" s="6" t="n">
        <v>3</v>
      </c>
      <c r="F5388" s="7" t="n">
        <f aca="false">E5388/57700746</f>
        <v>5.19923953842815E-008</v>
      </c>
      <c r="G5388" s="8" t="n">
        <f aca="false">F5388/$D5388</f>
        <v>0.107772481337218</v>
      </c>
      <c r="H5388" s="6" t="n">
        <v>2</v>
      </c>
      <c r="I5388" s="7" t="n">
        <f aca="false">H5388/41918464</f>
        <v>4.77116718780535E-008</v>
      </c>
      <c r="J5388" s="8" t="n">
        <f aca="false">I5388/$D5388</f>
        <v>0.098899179948142</v>
      </c>
      <c r="K5388" s="6" t="n">
        <v>1</v>
      </c>
      <c r="L5388" s="7" t="n">
        <f aca="false">K5388/43192891</f>
        <v>2.31519580386504E-008</v>
      </c>
      <c r="M5388" s="8" t="n">
        <f aca="false">L5388/$D5388</f>
        <v>0.0479905560649519</v>
      </c>
      <c r="N5388" s="6" t="n">
        <v>1</v>
      </c>
      <c r="O5388" s="7" t="n">
        <f aca="false">N5388/49735264</f>
        <v>2.01064580656493E-008</v>
      </c>
      <c r="P5388" s="8" t="n">
        <f aca="false">O5388/$D5388</f>
        <v>0.0416776888354882</v>
      </c>
      <c r="Q5388" s="6" t="n">
        <v>1</v>
      </c>
      <c r="R5388" s="9" t="n">
        <f aca="false">Q5388/50554893</f>
        <v>1.97804790131788E-008</v>
      </c>
      <c r="S5388" s="8" t="n">
        <f aca="false">R5388/$D5388</f>
        <v>0.041001982877164</v>
      </c>
      <c r="T5388" s="10" t="n">
        <f aca="false">AVERAGE(G5388,J5388,M5388,P5388)</f>
        <v>0.0740849765464501</v>
      </c>
    </row>
    <row r="5389" s="5" customFormat="true" ht="15.25" hidden="false" customHeight="false" outlineLevel="0" collapsed="false">
      <c r="A5389" s="6" t="s">
        <v>1729</v>
      </c>
      <c r="B5389" s="7" t="n">
        <v>3429771</v>
      </c>
      <c r="C5389" s="6" t="n">
        <v>924142</v>
      </c>
      <c r="D5389" s="8" t="n">
        <f aca="false">C5389/58039824</f>
        <v>0.0159225500063543</v>
      </c>
      <c r="E5389" s="6" t="n">
        <v>66712</v>
      </c>
      <c r="F5389" s="7" t="n">
        <f aca="false">E5389/57700746</f>
        <v>0.00115617222695873</v>
      </c>
      <c r="G5389" s="8" t="n">
        <f aca="false">F5389/$D5389</f>
        <v>0.072612252842499</v>
      </c>
      <c r="H5389" s="6" t="n">
        <v>58839</v>
      </c>
      <c r="I5389" s="7" t="n">
        <f aca="false">H5389/41918464</f>
        <v>0.0014036535308164</v>
      </c>
      <c r="J5389" s="8" t="n">
        <f aca="false">I5389/$D5389</f>
        <v>0.0881550712829438</v>
      </c>
      <c r="K5389" s="6" t="n">
        <v>43773</v>
      </c>
      <c r="L5389" s="7" t="n">
        <f aca="false">K5389/43192891</f>
        <v>0.00101343065922584</v>
      </c>
      <c r="M5389" s="8" t="n">
        <f aca="false">L5389/$D5389</f>
        <v>0.0636475099039671</v>
      </c>
      <c r="N5389" s="6" t="n">
        <v>88639</v>
      </c>
      <c r="O5389" s="7" t="n">
        <f aca="false">N5389/49735264</f>
        <v>0.00178221633648109</v>
      </c>
      <c r="P5389" s="8" t="n">
        <f aca="false">O5389/$D5389</f>
        <v>0.111930333757461</v>
      </c>
      <c r="Q5389" s="6" t="n">
        <v>42592</v>
      </c>
      <c r="R5389" s="9" t="n">
        <f aca="false">Q5389/50554893</f>
        <v>0.000842490162129312</v>
      </c>
      <c r="S5389" s="8" t="n">
        <f aca="false">R5389/$D5389</f>
        <v>0.0529117611056707</v>
      </c>
      <c r="T5389" s="10" t="n">
        <f aca="false">AVERAGE(G5389,J5389,M5389,P5389)</f>
        <v>0.0840862919467177</v>
      </c>
    </row>
    <row r="5390" s="5" customFormat="true" ht="15.25" hidden="false" customHeight="false" outlineLevel="0" collapsed="false">
      <c r="A5390" s="6" t="s">
        <v>1729</v>
      </c>
      <c r="B5390" s="7" t="n">
        <v>3429783</v>
      </c>
      <c r="C5390" s="6" t="n">
        <v>92224</v>
      </c>
      <c r="D5390" s="8" t="n">
        <f aca="false">C5390/58039824</f>
        <v>0.00158897794038797</v>
      </c>
      <c r="E5390" s="6" t="n">
        <v>138781</v>
      </c>
      <c r="F5390" s="7" t="n">
        <f aca="false">E5390/57700746</f>
        <v>0.00240518554127532</v>
      </c>
      <c r="G5390" s="8" t="n">
        <f aca="false">F5390/$D5390</f>
        <v>1.51366830220945</v>
      </c>
      <c r="H5390" s="6" t="n">
        <v>102265</v>
      </c>
      <c r="I5390" s="7" t="n">
        <f aca="false">H5390/41918464</f>
        <v>0.00243961706230457</v>
      </c>
      <c r="J5390" s="8" t="n">
        <f aca="false">I5390/$D5390</f>
        <v>1.5353372758019</v>
      </c>
      <c r="K5390" s="6" t="n">
        <v>115009</v>
      </c>
      <c r="L5390" s="7" t="n">
        <f aca="false">K5390/43192891</f>
        <v>0.00266268354206714</v>
      </c>
      <c r="M5390" s="8" t="n">
        <f aca="false">L5390/$D5390</f>
        <v>1.67572089856516</v>
      </c>
      <c r="N5390" s="6" t="n">
        <v>143399</v>
      </c>
      <c r="O5390" s="7" t="n">
        <f aca="false">N5390/49735264</f>
        <v>0.00288324598015605</v>
      </c>
      <c r="P5390" s="8" t="n">
        <f aca="false">O5390/$D5390</f>
        <v>1.81452863936681</v>
      </c>
      <c r="Q5390" s="6" t="n">
        <v>105332</v>
      </c>
      <c r="R5390" s="9" t="n">
        <f aca="false">Q5390/50554893</f>
        <v>0.00208351741541615</v>
      </c>
      <c r="S5390" s="8" t="n">
        <f aca="false">R5390/$D5390</f>
        <v>1.31123117726067</v>
      </c>
      <c r="T5390" s="10" t="n">
        <f aca="false">AVERAGE(G5390,J5390,M5390,P5390)</f>
        <v>1.63481377898583</v>
      </c>
    </row>
    <row r="5391" s="5" customFormat="true" ht="15.25" hidden="false" customHeight="false" outlineLevel="0" collapsed="false">
      <c r="A5391" s="6" t="s">
        <v>21</v>
      </c>
      <c r="B5391" s="7" t="n">
        <v>3431467</v>
      </c>
      <c r="C5391" s="6" t="n">
        <v>3587</v>
      </c>
      <c r="D5391" s="8" t="n">
        <f aca="false">C5391/58039824</f>
        <v>6.18023927846508E-005</v>
      </c>
      <c r="E5391" s="6" t="n">
        <v>6506</v>
      </c>
      <c r="F5391" s="7" t="n">
        <f aca="false">E5391/57700746</f>
        <v>0.000112754174790045</v>
      </c>
      <c r="G5391" s="8" t="n">
        <f aca="false">F5391/$D5391</f>
        <v>1.82443057153038</v>
      </c>
      <c r="H5391" s="6" t="n">
        <v>7331</v>
      </c>
      <c r="I5391" s="7" t="n">
        <f aca="false">H5391/41918464</f>
        <v>0.000174887133269005</v>
      </c>
      <c r="J5391" s="8" t="n">
        <f aca="false">I5391/$D5391</f>
        <v>2.82977932389117</v>
      </c>
      <c r="K5391" s="6" t="n">
        <v>9342</v>
      </c>
      <c r="L5391" s="7" t="n">
        <f aca="false">K5391/43192891</f>
        <v>0.000216285591997072</v>
      </c>
      <c r="M5391" s="8" t="n">
        <f aca="false">L5391/$D5391</f>
        <v>3.49963136137325</v>
      </c>
      <c r="N5391" s="6" t="n">
        <v>6186</v>
      </c>
      <c r="O5391" s="7" t="n">
        <f aca="false">N5391/49735264</f>
        <v>0.000124378549594107</v>
      </c>
      <c r="P5391" s="8" t="n">
        <f aca="false">O5391/$D5391</f>
        <v>2.01251996872518</v>
      </c>
      <c r="Q5391" s="6" t="n">
        <v>1443</v>
      </c>
      <c r="R5391" s="9" t="n">
        <f aca="false">Q5391/50554893</f>
        <v>2.8543231216017E-005</v>
      </c>
      <c r="S5391" s="8" t="n">
        <f aca="false">R5391/$D5391</f>
        <v>0.461846700911328</v>
      </c>
      <c r="T5391" s="10" t="n">
        <f aca="false">AVERAGE(G5391,J5391,M5391,P5391)</f>
        <v>2.54159030637999</v>
      </c>
    </row>
    <row r="5392" s="5" customFormat="true" ht="15.25" hidden="false" customHeight="false" outlineLevel="0" collapsed="false">
      <c r="A5392" s="6" t="s">
        <v>1730</v>
      </c>
      <c r="B5392" s="7" t="n">
        <v>3431731</v>
      </c>
      <c r="C5392" s="6" t="n">
        <v>730</v>
      </c>
      <c r="D5392" s="8" t="n">
        <f aca="false">C5392/58039824</f>
        <v>1.25775708761625E-005</v>
      </c>
      <c r="E5392" s="6" t="n">
        <v>224</v>
      </c>
      <c r="F5392" s="7" t="n">
        <f aca="false">E5392/57700746</f>
        <v>3.88209885535969E-006</v>
      </c>
      <c r="G5392" s="8" t="n">
        <f aca="false">F5392/$D5392</f>
        <v>0.308652512761202</v>
      </c>
      <c r="H5392" s="6" t="n">
        <v>1494</v>
      </c>
      <c r="I5392" s="7" t="n">
        <f aca="false">H5392/41918464</f>
        <v>3.5640618892906E-005</v>
      </c>
      <c r="J5392" s="8" t="n">
        <f aca="false">I5392/$D5392</f>
        <v>2.83366472300731</v>
      </c>
      <c r="K5392" s="6" t="n">
        <v>388</v>
      </c>
      <c r="L5392" s="7" t="n">
        <f aca="false">K5392/43192891</f>
        <v>8.98295971899635E-006</v>
      </c>
      <c r="M5392" s="8" t="n">
        <f aca="false">L5392/$D5392</f>
        <v>0.714204659026901</v>
      </c>
      <c r="N5392" s="6" t="n">
        <v>5</v>
      </c>
      <c r="O5392" s="7" t="n">
        <f aca="false">N5392/49735264</f>
        <v>1.00532290328247E-007</v>
      </c>
      <c r="P5392" s="8" t="n">
        <f aca="false">O5392/$D5392</f>
        <v>0.00799298142050458</v>
      </c>
      <c r="Q5392" s="6" t="n">
        <v>4308</v>
      </c>
      <c r="R5392" s="9" t="n">
        <f aca="false">Q5392/50554893</f>
        <v>8.52143035887743E-005</v>
      </c>
      <c r="S5392" s="8" t="n">
        <f aca="false">R5392/$D5392</f>
        <v>6.77510025010278</v>
      </c>
      <c r="T5392" s="10" t="n">
        <f aca="false">AVERAGE(G5392,J5392,M5392,P5392)</f>
        <v>0.96612871905398</v>
      </c>
    </row>
    <row r="5393" s="5" customFormat="true" ht="15.25" hidden="false" customHeight="false" outlineLevel="0" collapsed="false">
      <c r="A5393" s="6" t="s">
        <v>1730</v>
      </c>
      <c r="B5393" s="7" t="n">
        <v>3432211</v>
      </c>
      <c r="C5393" s="6" t="n">
        <v>1416</v>
      </c>
      <c r="D5393" s="8" t="n">
        <f aca="false">C5393/58039824</f>
        <v>2.43970415899263E-005</v>
      </c>
      <c r="E5393" s="6" t="n">
        <v>4855</v>
      </c>
      <c r="F5393" s="7" t="n">
        <f aca="false">E5393/57700746</f>
        <v>8.41410265302289E-005</v>
      </c>
      <c r="G5393" s="8" t="n">
        <f aca="false">F5393/$D5393</f>
        <v>3.44882088347021</v>
      </c>
      <c r="H5393" s="6" t="n">
        <v>3186</v>
      </c>
      <c r="I5393" s="7" t="n">
        <f aca="false">H5393/41918464</f>
        <v>7.60046933017393E-005</v>
      </c>
      <c r="J5393" s="8" t="n">
        <f aca="false">I5393/$D5393</f>
        <v>3.11532416836647</v>
      </c>
      <c r="K5393" s="6" t="n">
        <v>4266</v>
      </c>
      <c r="L5393" s="7" t="n">
        <f aca="false">K5393/43192891</f>
        <v>9.87662529928826E-005</v>
      </c>
      <c r="M5393" s="8" t="n">
        <f aca="false">L5393/$D5393</f>
        <v>4.04828809381806</v>
      </c>
      <c r="N5393" s="6" t="n">
        <v>1472</v>
      </c>
      <c r="O5393" s="7" t="n">
        <f aca="false">N5393/49735264</f>
        <v>2.95967062726358E-005</v>
      </c>
      <c r="P5393" s="8" t="n">
        <f aca="false">O5393/$D5393</f>
        <v>1.21312685243184</v>
      </c>
      <c r="Q5393" s="6" t="n">
        <v>2</v>
      </c>
      <c r="R5393" s="9" t="n">
        <f aca="false">Q5393/50554893</f>
        <v>3.95609580263576E-008</v>
      </c>
      <c r="S5393" s="8" t="n">
        <f aca="false">R5393/$D5393</f>
        <v>0.00162154734542456</v>
      </c>
      <c r="T5393" s="10" t="n">
        <f aca="false">AVERAGE(G5393,J5393,M5393,P5393)</f>
        <v>2.95638999952165</v>
      </c>
    </row>
    <row r="5394" s="5" customFormat="true" ht="15.25" hidden="false" customHeight="false" outlineLevel="0" collapsed="false">
      <c r="A5394" s="6" t="s">
        <v>1730</v>
      </c>
      <c r="B5394" s="7" t="n">
        <v>3432268</v>
      </c>
      <c r="C5394" s="6" t="n">
        <v>2623</v>
      </c>
      <c r="D5394" s="8" t="n">
        <f aca="false">C5394/58039824</f>
        <v>4.5193107408458E-005</v>
      </c>
      <c r="E5394" s="6" t="n">
        <v>11016</v>
      </c>
      <c r="F5394" s="7" t="n">
        <f aca="false">E5394/57700746</f>
        <v>0.000190916075851082</v>
      </c>
      <c r="G5394" s="8" t="n">
        <f aca="false">F5394/$D5394</f>
        <v>4.22445117848549</v>
      </c>
      <c r="H5394" s="6" t="n">
        <v>5068</v>
      </c>
      <c r="I5394" s="7" t="n">
        <f aca="false">H5394/41918464</f>
        <v>0.000120901376538988</v>
      </c>
      <c r="J5394" s="8" t="n">
        <f aca="false">I5394/$D5394</f>
        <v>2.67521716190643</v>
      </c>
      <c r="K5394" s="6" t="n">
        <v>5667</v>
      </c>
      <c r="L5394" s="7" t="n">
        <f aca="false">K5394/43192891</f>
        <v>0.000131202146205032</v>
      </c>
      <c r="M5394" s="8" t="n">
        <f aca="false">L5394/$D5394</f>
        <v>2.90314505305464</v>
      </c>
      <c r="N5394" s="6" t="n">
        <v>10111</v>
      </c>
      <c r="O5394" s="7" t="n">
        <f aca="false">N5394/49735264</f>
        <v>0.000203296397501781</v>
      </c>
      <c r="P5394" s="8" t="n">
        <f aca="false">O5394/$D5394</f>
        <v>4.49839387374662</v>
      </c>
      <c r="Q5394" s="6" t="n">
        <v>29</v>
      </c>
      <c r="R5394" s="9" t="n">
        <f aca="false">Q5394/50554893</f>
        <v>5.73633891382185E-007</v>
      </c>
      <c r="S5394" s="8" t="n">
        <f aca="false">R5394/$D5394</f>
        <v>0.0126929508563695</v>
      </c>
      <c r="T5394" s="10" t="n">
        <f aca="false">AVERAGE(G5394,J5394,M5394,P5394)</f>
        <v>3.57530181679829</v>
      </c>
    </row>
    <row r="5395" s="5" customFormat="true" ht="15.25" hidden="false" customHeight="false" outlineLevel="0" collapsed="false">
      <c r="A5395" s="6" t="s">
        <v>1730</v>
      </c>
      <c r="B5395" s="7" t="n">
        <v>3432406</v>
      </c>
      <c r="C5395" s="6" t="n">
        <v>4906</v>
      </c>
      <c r="D5395" s="8" t="n">
        <f aca="false">C5395/58039824</f>
        <v>8.45281681074705E-005</v>
      </c>
      <c r="E5395" s="6" t="n">
        <v>4011</v>
      </c>
      <c r="F5395" s="7" t="n">
        <f aca="false">E5395/57700746</f>
        <v>6.95138326287844E-005</v>
      </c>
      <c r="G5395" s="8" t="n">
        <f aca="false">F5395/$D5395</f>
        <v>0.822374767904628</v>
      </c>
      <c r="H5395" s="6" t="n">
        <v>3764</v>
      </c>
      <c r="I5395" s="7" t="n">
        <f aca="false">H5395/41918464</f>
        <v>8.97933664744968E-005</v>
      </c>
      <c r="J5395" s="8" t="n">
        <f aca="false">I5395/$D5395</f>
        <v>1.06228927569248</v>
      </c>
      <c r="K5395" s="6" t="n">
        <v>3022</v>
      </c>
      <c r="L5395" s="7" t="n">
        <f aca="false">K5395/43192891</f>
        <v>6.99652171928015E-005</v>
      </c>
      <c r="M5395" s="8" t="n">
        <f aca="false">L5395/$D5395</f>
        <v>0.827714816957189</v>
      </c>
      <c r="N5395" s="6" t="n">
        <v>4581</v>
      </c>
      <c r="O5395" s="7" t="n">
        <f aca="false">N5395/49735264</f>
        <v>9.21076843987397E-005</v>
      </c>
      <c r="P5395" s="8" t="n">
        <f aca="false">O5395/$D5395</f>
        <v>1.08966852661035</v>
      </c>
      <c r="Q5395" s="6" t="n">
        <v>8</v>
      </c>
      <c r="R5395" s="9" t="n">
        <f aca="false">Q5395/50554893</f>
        <v>1.5824383210543E-007</v>
      </c>
      <c r="S5395" s="8" t="n">
        <f aca="false">R5395/$D5395</f>
        <v>0.00187208401232873</v>
      </c>
      <c r="T5395" s="10" t="n">
        <f aca="false">AVERAGE(G5395,J5395,M5395,P5395)</f>
        <v>0.950511846791162</v>
      </c>
    </row>
    <row r="5396" s="5" customFormat="true" ht="15.25" hidden="false" customHeight="false" outlineLevel="0" collapsed="false">
      <c r="A5396" s="6" t="s">
        <v>1731</v>
      </c>
      <c r="B5396" s="7" t="n">
        <v>3433696</v>
      </c>
      <c r="C5396" s="6" t="n">
        <v>2794</v>
      </c>
      <c r="D5396" s="8" t="n">
        <f aca="false">C5396/58039824</f>
        <v>4.81393603123262E-005</v>
      </c>
      <c r="E5396" s="6" t="n">
        <v>12406</v>
      </c>
      <c r="F5396" s="7" t="n">
        <f aca="false">E5396/57700746</f>
        <v>0.000215005885712465</v>
      </c>
      <c r="G5396" s="8" t="n">
        <f aca="false">F5396/$D5396</f>
        <v>4.46632203497338</v>
      </c>
      <c r="H5396" s="6" t="n">
        <v>15851</v>
      </c>
      <c r="I5396" s="7" t="n">
        <f aca="false">H5396/41918464</f>
        <v>0.000378138855469513</v>
      </c>
      <c r="J5396" s="8" t="n">
        <f aca="false">I5396/$D5396</f>
        <v>7.85508683572369</v>
      </c>
      <c r="K5396" s="6" t="n">
        <v>14664</v>
      </c>
      <c r="L5396" s="7" t="n">
        <f aca="false">K5396/43192891</f>
        <v>0.000339500312678769</v>
      </c>
      <c r="M5396" s="8" t="n">
        <f aca="false">L5396/$D5396</f>
        <v>7.05244752892653</v>
      </c>
      <c r="N5396" s="6" t="n">
        <v>23378</v>
      </c>
      <c r="O5396" s="7" t="n">
        <f aca="false">N5396/49735264</f>
        <v>0.000470048776658751</v>
      </c>
      <c r="P5396" s="8" t="n">
        <f aca="false">O5396/$D5396</f>
        <v>9.76433366810637</v>
      </c>
      <c r="Q5396" s="6" t="n">
        <v>17338</v>
      </c>
      <c r="R5396" s="9" t="n">
        <f aca="false">Q5396/50554893</f>
        <v>0.000342953945130494</v>
      </c>
      <c r="S5396" s="8" t="n">
        <f aca="false">R5396/$D5396</f>
        <v>7.12418991248373</v>
      </c>
      <c r="T5396" s="10" t="n">
        <f aca="false">AVERAGE(G5396,J5396,M5396,P5396)</f>
        <v>7.28454751693249</v>
      </c>
    </row>
    <row r="5397" s="5" customFormat="true" ht="15.25" hidden="false" customHeight="false" outlineLevel="0" collapsed="false">
      <c r="A5397" s="6" t="s">
        <v>1731</v>
      </c>
      <c r="B5397" s="7" t="n">
        <v>3434491</v>
      </c>
      <c r="C5397" s="6" t="n">
        <v>328</v>
      </c>
      <c r="D5397" s="8" t="n">
        <f aca="false">C5397/58039824</f>
        <v>5.65129211970043E-006</v>
      </c>
      <c r="E5397" s="6" t="n">
        <v>3008</v>
      </c>
      <c r="F5397" s="7" t="n">
        <f aca="false">E5397/57700746</f>
        <v>5.21310417719729E-005</v>
      </c>
      <c r="G5397" s="8" t="n">
        <f aca="false">F5397/$D5397</f>
        <v>9.22462344323767</v>
      </c>
      <c r="H5397" s="6" t="n">
        <v>1530</v>
      </c>
      <c r="I5397" s="7" t="n">
        <f aca="false">H5397/41918464</f>
        <v>3.6499428986711E-005</v>
      </c>
      <c r="J5397" s="8" t="n">
        <f aca="false">I5397/$D5397</f>
        <v>6.45859888563781</v>
      </c>
      <c r="K5397" s="6" t="n">
        <v>4464</v>
      </c>
      <c r="L5397" s="7" t="n">
        <f aca="false">K5397/43192891</f>
        <v>0.000103350340684535</v>
      </c>
      <c r="M5397" s="8" t="n">
        <f aca="false">L5397/$D5397</f>
        <v>18.287913364849</v>
      </c>
      <c r="N5397" s="6" t="n">
        <v>5282</v>
      </c>
      <c r="O5397" s="7" t="n">
        <f aca="false">N5397/49735264</f>
        <v>0.00010620231150276</v>
      </c>
      <c r="P5397" s="8" t="n">
        <f aca="false">O5397/$D5397</f>
        <v>18.7925715488212</v>
      </c>
      <c r="Q5397" s="6" t="n">
        <v>10</v>
      </c>
      <c r="R5397" s="9" t="n">
        <f aca="false">Q5397/50554893</f>
        <v>1.97804790131788E-007</v>
      </c>
      <c r="S5397" s="8" t="n">
        <f aca="false">R5397/$D5397</f>
        <v>0.035001692700018</v>
      </c>
      <c r="T5397" s="10" t="n">
        <f aca="false">AVERAGE(G5397,J5397,M5397,P5397)</f>
        <v>13.1909268106364</v>
      </c>
    </row>
    <row r="5398" s="5" customFormat="true" ht="15.25" hidden="false" customHeight="false" outlineLevel="0" collapsed="false">
      <c r="A5398" s="6" t="s">
        <v>1731</v>
      </c>
      <c r="B5398" s="7" t="n">
        <v>3434539</v>
      </c>
      <c r="C5398" s="6" t="n">
        <v>4423</v>
      </c>
      <c r="D5398" s="8" t="n">
        <f aca="false">C5398/58039824</f>
        <v>7.62062958702287E-005</v>
      </c>
      <c r="E5398" s="6" t="n">
        <v>1193</v>
      </c>
      <c r="F5398" s="7" t="n">
        <f aca="false">E5398/57700746</f>
        <v>2.06756425644826E-005</v>
      </c>
      <c r="G5398" s="8" t="n">
        <f aca="false">F5398/$D5398</f>
        <v>0.271311475362758</v>
      </c>
      <c r="H5398" s="6" t="n">
        <v>647</v>
      </c>
      <c r="I5398" s="7" t="n">
        <f aca="false">H5398/41918464</f>
        <v>1.54347258525503E-005</v>
      </c>
      <c r="J5398" s="8" t="n">
        <f aca="false">I5398/$D5398</f>
        <v>0.20253872303194</v>
      </c>
      <c r="K5398" s="6" t="n">
        <v>1175</v>
      </c>
      <c r="L5398" s="7" t="n">
        <f aca="false">K5398/43192891</f>
        <v>2.72035506954142E-005</v>
      </c>
      <c r="M5398" s="8" t="n">
        <f aca="false">L5398/$D5398</f>
        <v>0.356972483503712</v>
      </c>
      <c r="N5398" s="6" t="n">
        <v>4093</v>
      </c>
      <c r="O5398" s="7" t="n">
        <f aca="false">N5398/49735264</f>
        <v>8.22957328627028E-005</v>
      </c>
      <c r="P5398" s="8" t="n">
        <f aca="false">O5398/$D5398</f>
        <v>1.0799072691165</v>
      </c>
      <c r="Q5398" s="6" t="n">
        <v>7</v>
      </c>
      <c r="R5398" s="9" t="n">
        <f aca="false">Q5398/50554893</f>
        <v>1.38463353092252E-007</v>
      </c>
      <c r="S5398" s="8" t="n">
        <f aca="false">R5398/$D5398</f>
        <v>0.00181695424913501</v>
      </c>
      <c r="T5398" s="10" t="n">
        <f aca="false">AVERAGE(G5398,J5398,M5398,P5398)</f>
        <v>0.477682487753728</v>
      </c>
    </row>
    <row r="5399" s="5" customFormat="true" ht="15.25" hidden="false" customHeight="false" outlineLevel="0" collapsed="false">
      <c r="A5399" s="6" t="s">
        <v>1732</v>
      </c>
      <c r="B5399" s="7" t="n">
        <v>3435872</v>
      </c>
      <c r="C5399" s="6" t="n">
        <v>35033</v>
      </c>
      <c r="D5399" s="8" t="n">
        <f aca="false">C5399/58039824</f>
        <v>0.000603602795211784</v>
      </c>
      <c r="E5399" s="6" t="n">
        <v>2575</v>
      </c>
      <c r="F5399" s="7" t="n">
        <f aca="false">E5399/57700746</f>
        <v>4.4626806038175E-005</v>
      </c>
      <c r="G5399" s="8" t="n">
        <f aca="false">F5399/$D5399</f>
        <v>0.0739340612604633</v>
      </c>
      <c r="H5399" s="6" t="n">
        <v>1893</v>
      </c>
      <c r="I5399" s="7" t="n">
        <f aca="false">H5399/41918464</f>
        <v>4.51590974325777E-005</v>
      </c>
      <c r="J5399" s="8" t="n">
        <f aca="false">I5399/$D5399</f>
        <v>0.0748159183337328</v>
      </c>
      <c r="K5399" s="6" t="n">
        <v>1356</v>
      </c>
      <c r="L5399" s="7" t="n">
        <f aca="false">K5399/43192891</f>
        <v>3.13940551004099E-005</v>
      </c>
      <c r="M5399" s="8" t="n">
        <f aca="false">L5399/$D5399</f>
        <v>0.0520111161668739</v>
      </c>
      <c r="N5399" s="6" t="n">
        <v>10</v>
      </c>
      <c r="O5399" s="7" t="n">
        <f aca="false">N5399/49735264</f>
        <v>2.01064580656494E-007</v>
      </c>
      <c r="P5399" s="8" t="n">
        <f aca="false">O5399/$D5399</f>
        <v>0.000333107437956689</v>
      </c>
      <c r="Q5399" s="6" t="n">
        <v>1</v>
      </c>
      <c r="R5399" s="9" t="n">
        <f aca="false">Q5399/50554893</f>
        <v>1.97804790131788E-008</v>
      </c>
      <c r="S5399" s="8" t="n">
        <f aca="false">R5399/$D5399</f>
        <v>3.27706882242626E-005</v>
      </c>
      <c r="T5399" s="10" t="n">
        <f aca="false">AVERAGE(G5399,J5399,M5399,P5399)</f>
        <v>0.0502735507997567</v>
      </c>
    </row>
    <row r="5400" s="5" customFormat="true" ht="15.25" hidden="false" customHeight="false" outlineLevel="0" collapsed="false">
      <c r="A5400" s="6" t="s">
        <v>21</v>
      </c>
      <c r="B5400" s="7" t="n">
        <v>3437128</v>
      </c>
      <c r="C5400" s="6" t="n">
        <v>4115</v>
      </c>
      <c r="D5400" s="8" t="n">
        <f aca="false">C5400/58039824</f>
        <v>7.08995947334368E-005</v>
      </c>
      <c r="E5400" s="6" t="n">
        <v>17937</v>
      </c>
      <c r="F5400" s="7" t="n">
        <f aca="false">E5400/57700746</f>
        <v>0.000310862532002619</v>
      </c>
      <c r="G5400" s="8" t="n">
        <f aca="false">F5400/$D5400</f>
        <v>4.38454596491528</v>
      </c>
      <c r="H5400" s="6" t="n">
        <v>16575</v>
      </c>
      <c r="I5400" s="7" t="n">
        <f aca="false">H5400/41918464</f>
        <v>0.000395410480689369</v>
      </c>
      <c r="J5400" s="8" t="n">
        <f aca="false">I5400/$D5400</f>
        <v>5.57704853146206</v>
      </c>
      <c r="K5400" s="6" t="n">
        <v>16874</v>
      </c>
      <c r="L5400" s="7" t="n">
        <f aca="false">K5400/43192891</f>
        <v>0.000390666139944187</v>
      </c>
      <c r="M5400" s="8" t="n">
        <f aca="false">L5400/$D5400</f>
        <v>5.51013220051518</v>
      </c>
      <c r="N5400" s="6" t="n">
        <v>23219</v>
      </c>
      <c r="O5400" s="7" t="n">
        <f aca="false">N5400/49735264</f>
        <v>0.000466851849826312</v>
      </c>
      <c r="P5400" s="8" t="n">
        <f aca="false">O5400/$D5400</f>
        <v>6.58468996306041</v>
      </c>
      <c r="Q5400" s="6" t="n">
        <v>24154</v>
      </c>
      <c r="R5400" s="9" t="n">
        <f aca="false">Q5400/50554893</f>
        <v>0.000477777690084321</v>
      </c>
      <c r="S5400" s="8" t="n">
        <f aca="false">R5400/$D5400</f>
        <v>6.73879296321277</v>
      </c>
      <c r="T5400" s="10" t="n">
        <f aca="false">AVERAGE(G5400,J5400,M5400,P5400)</f>
        <v>5.51410416498823</v>
      </c>
    </row>
    <row r="5401" s="5" customFormat="true" ht="15.25" hidden="false" customHeight="false" outlineLevel="0" collapsed="false">
      <c r="A5401" s="6" t="s">
        <v>21</v>
      </c>
      <c r="B5401" s="7" t="n">
        <v>3440189</v>
      </c>
      <c r="C5401" s="6" t="n">
        <v>3455</v>
      </c>
      <c r="D5401" s="8" t="n">
        <f aca="false">C5401/58039824</f>
        <v>5.95280922974542E-005</v>
      </c>
      <c r="E5401" s="6" t="n">
        <v>1951</v>
      </c>
      <c r="F5401" s="7" t="n">
        <f aca="false">E5401/57700746</f>
        <v>3.38123877982444E-005</v>
      </c>
      <c r="G5401" s="8" t="n">
        <f aca="false">F5401/$D5401</f>
        <v>0.568007246549885</v>
      </c>
      <c r="H5401" s="6" t="n">
        <v>2522</v>
      </c>
      <c r="I5401" s="7" t="n">
        <f aca="false">H5401/41918464</f>
        <v>6.01644182382255E-005</v>
      </c>
      <c r="J5401" s="8" t="n">
        <f aca="false">I5401/$D5401</f>
        <v>1.01068950668857</v>
      </c>
      <c r="K5401" s="6" t="n">
        <v>4761</v>
      </c>
      <c r="L5401" s="7" t="n">
        <f aca="false">K5401/43192891</f>
        <v>0.000110226472222015</v>
      </c>
      <c r="M5401" s="8" t="n">
        <f aca="false">L5401/$D5401</f>
        <v>1.85167150445922</v>
      </c>
      <c r="N5401" s="6" t="n">
        <v>1795</v>
      </c>
      <c r="O5401" s="7" t="n">
        <f aca="false">N5401/49735264</f>
        <v>3.60910922278406E-005</v>
      </c>
      <c r="P5401" s="8" t="n">
        <f aca="false">O5401/$D5401</f>
        <v>0.60628672673564</v>
      </c>
      <c r="Q5401" s="6" t="n">
        <v>8432</v>
      </c>
      <c r="R5401" s="9" t="n">
        <f aca="false">Q5401/50554893</f>
        <v>0.000166788999039124</v>
      </c>
      <c r="S5401" s="8" t="n">
        <f aca="false">R5401/$D5401</f>
        <v>2.80185358881821</v>
      </c>
      <c r="T5401" s="10" t="n">
        <f aca="false">AVERAGE(G5401,J5401,M5401,P5401)</f>
        <v>1.00916374610833</v>
      </c>
    </row>
    <row r="5402" s="5" customFormat="true" ht="15.25" hidden="false" customHeight="false" outlineLevel="0" collapsed="false">
      <c r="A5402" s="6" t="s">
        <v>21</v>
      </c>
      <c r="B5402" s="7" t="n">
        <v>3440204</v>
      </c>
      <c r="C5402" s="6" t="n">
        <v>1975</v>
      </c>
      <c r="D5402" s="8" t="n">
        <f aca="false">C5402/58039824</f>
        <v>3.40283595622206E-005</v>
      </c>
      <c r="E5402" s="6" t="n">
        <v>1792</v>
      </c>
      <c r="F5402" s="7" t="n">
        <f aca="false">E5402/57700746</f>
        <v>3.10567908428775E-005</v>
      </c>
      <c r="G5402" s="8" t="n">
        <f aca="false">F5402/$D5402</f>
        <v>0.912673759253378</v>
      </c>
      <c r="H5402" s="6" t="n">
        <v>2991</v>
      </c>
      <c r="I5402" s="7" t="n">
        <f aca="false">H5402/41918464</f>
        <v>7.13528052936291E-005</v>
      </c>
      <c r="J5402" s="8" t="n">
        <f aca="false">I5402/$D5402</f>
        <v>2.09686291703722</v>
      </c>
      <c r="K5402" s="6" t="n">
        <v>1399</v>
      </c>
      <c r="L5402" s="7" t="n">
        <f aca="false">K5402/43192891</f>
        <v>3.23895892960719E-005</v>
      </c>
      <c r="M5402" s="8" t="n">
        <f aca="false">L5402/$D5402</f>
        <v>0.951841044139897</v>
      </c>
      <c r="N5402" s="6" t="n">
        <v>1233</v>
      </c>
      <c r="O5402" s="7" t="n">
        <f aca="false">N5402/49735264</f>
        <v>2.47912627949457E-005</v>
      </c>
      <c r="P5402" s="8" t="n">
        <f aca="false">O5402/$D5402</f>
        <v>0.728547103471592</v>
      </c>
      <c r="Q5402" s="6" t="n">
        <v>11</v>
      </c>
      <c r="R5402" s="9" t="n">
        <f aca="false">Q5402/50554893</f>
        <v>2.17585269144967E-007</v>
      </c>
      <c r="S5402" s="8" t="n">
        <f aca="false">R5402/$D5402</f>
        <v>0.00639423327907165</v>
      </c>
      <c r="T5402" s="10" t="n">
        <f aca="false">AVERAGE(G5402,J5402,M5402,P5402)</f>
        <v>1.17248120597552</v>
      </c>
    </row>
    <row r="5403" s="5" customFormat="true" ht="15.25" hidden="false" customHeight="false" outlineLevel="0" collapsed="false">
      <c r="A5403" s="6" t="s">
        <v>21</v>
      </c>
      <c r="B5403" s="7" t="n">
        <v>3440238</v>
      </c>
      <c r="C5403" s="6" t="n">
        <v>3746</v>
      </c>
      <c r="D5403" s="8" t="n">
        <f aca="false">C5403/58039824</f>
        <v>6.45418910987738E-005</v>
      </c>
      <c r="E5403" s="6" t="n">
        <v>8433</v>
      </c>
      <c r="F5403" s="7" t="n">
        <f aca="false">E5403/57700746</f>
        <v>0.000146150623425215</v>
      </c>
      <c r="G5403" s="8" t="n">
        <f aca="false">F5403/$D5403</f>
        <v>2.26443044876929</v>
      </c>
      <c r="H5403" s="6" t="n">
        <v>9437</v>
      </c>
      <c r="I5403" s="7" t="n">
        <f aca="false">H5403/41918464</f>
        <v>0.000225127523756596</v>
      </c>
      <c r="J5403" s="8" t="n">
        <f aca="false">I5403/$D5403</f>
        <v>3.488083784407</v>
      </c>
      <c r="K5403" s="6" t="n">
        <v>2653</v>
      </c>
      <c r="L5403" s="7" t="n">
        <f aca="false">K5403/43192891</f>
        <v>6.14221446765395E-005</v>
      </c>
      <c r="M5403" s="8" t="n">
        <f aca="false">L5403/$D5403</f>
        <v>0.951663231908406</v>
      </c>
      <c r="N5403" s="6" t="n">
        <v>11159</v>
      </c>
      <c r="O5403" s="7" t="n">
        <f aca="false">N5403/49735264</f>
        <v>0.000224367965554581</v>
      </c>
      <c r="P5403" s="8" t="n">
        <f aca="false">O5403/$D5403</f>
        <v>3.47631533156059</v>
      </c>
      <c r="Q5403" s="6" t="n">
        <v>6005</v>
      </c>
      <c r="R5403" s="9" t="n">
        <f aca="false">Q5403/50554893</f>
        <v>0.000118781776474139</v>
      </c>
      <c r="S5403" s="8" t="n">
        <f aca="false">R5403/$D5403</f>
        <v>1.840382648416</v>
      </c>
      <c r="T5403" s="10" t="n">
        <f aca="false">AVERAGE(G5403,J5403,M5403,P5403)</f>
        <v>2.54512319916132</v>
      </c>
    </row>
    <row r="5404" s="5" customFormat="true" ht="15.25" hidden="false" customHeight="false" outlineLevel="0" collapsed="false">
      <c r="A5404" s="6" t="s">
        <v>21</v>
      </c>
      <c r="B5404" s="7" t="n">
        <v>3440250</v>
      </c>
      <c r="C5404" s="6" t="n">
        <v>4554</v>
      </c>
      <c r="D5404" s="8" t="n">
        <f aca="false">C5404/58039824</f>
        <v>7.84633668082798E-005</v>
      </c>
      <c r="E5404" s="6" t="n">
        <v>9695</v>
      </c>
      <c r="F5404" s="7" t="n">
        <f aca="false">E5404/57700746</f>
        <v>0.000168022091083536</v>
      </c>
      <c r="G5404" s="8" t="n">
        <f aca="false">F5404/$D5404</f>
        <v>2.14140812353984</v>
      </c>
      <c r="H5404" s="6" t="n">
        <v>5092</v>
      </c>
      <c r="I5404" s="7" t="n">
        <f aca="false">H5404/41918464</f>
        <v>0.000121473916601524</v>
      </c>
      <c r="J5404" s="8" t="n">
        <f aca="false">I5404/$D5404</f>
        <v>1.54816090033886</v>
      </c>
      <c r="K5404" s="6" t="n">
        <v>10146</v>
      </c>
      <c r="L5404" s="7" t="n">
        <f aca="false">K5404/43192891</f>
        <v>0.000234899766260147</v>
      </c>
      <c r="M5404" s="8" t="n">
        <f aca="false">L5404/$D5404</f>
        <v>2.99375078862101</v>
      </c>
      <c r="N5404" s="6" t="n">
        <v>7591</v>
      </c>
      <c r="O5404" s="7" t="n">
        <f aca="false">N5404/49735264</f>
        <v>0.000152628123176344</v>
      </c>
      <c r="P5404" s="8" t="n">
        <f aca="false">O5404/$D5404</f>
        <v>1.94521506513073</v>
      </c>
      <c r="Q5404" s="6" t="n">
        <v>11878</v>
      </c>
      <c r="R5404" s="9" t="n">
        <f aca="false">Q5404/50554893</f>
        <v>0.000234952529718538</v>
      </c>
      <c r="S5404" s="8" t="n">
        <f aca="false">R5404/$D5404</f>
        <v>2.99442324840112</v>
      </c>
      <c r="T5404" s="10" t="n">
        <f aca="false">AVERAGE(G5404,J5404,M5404,P5404)</f>
        <v>2.15713371940761</v>
      </c>
    </row>
    <row r="5405" s="5" customFormat="true" ht="15.25" hidden="false" customHeight="false" outlineLevel="0" collapsed="false">
      <c r="A5405" s="6" t="s">
        <v>21</v>
      </c>
      <c r="B5405" s="7" t="n">
        <v>3440309</v>
      </c>
      <c r="C5405" s="6" t="n">
        <v>3006</v>
      </c>
      <c r="D5405" s="8" t="n">
        <f aca="false">C5405/58039824</f>
        <v>5.1792024731157E-005</v>
      </c>
      <c r="E5405" s="6" t="n">
        <v>3811</v>
      </c>
      <c r="F5405" s="7" t="n">
        <f aca="false">E5405/57700746</f>
        <v>6.60476729364989E-005</v>
      </c>
      <c r="G5405" s="8" t="n">
        <f aca="false">F5405/$D5405</f>
        <v>1.27524794173119</v>
      </c>
      <c r="H5405" s="6" t="n">
        <v>3291</v>
      </c>
      <c r="I5405" s="7" t="n">
        <f aca="false">H5405/41918464</f>
        <v>7.85095560753371E-005</v>
      </c>
      <c r="J5405" s="8" t="n">
        <f aca="false">I5405/$D5405</f>
        <v>1.51586188187981</v>
      </c>
      <c r="K5405" s="6" t="n">
        <v>454</v>
      </c>
      <c r="L5405" s="7" t="n">
        <f aca="false">K5405/43192891</f>
        <v>1.05109889495473E-005</v>
      </c>
      <c r="M5405" s="8" t="n">
        <f aca="false">L5405/$D5405</f>
        <v>0.202946090717787</v>
      </c>
      <c r="N5405" s="6" t="n">
        <v>3498</v>
      </c>
      <c r="O5405" s="7" t="n">
        <f aca="false">N5405/49735264</f>
        <v>7.03323903136414E-005</v>
      </c>
      <c r="P5405" s="8" t="n">
        <f aca="false">O5405/$D5405</f>
        <v>1.35797723063974</v>
      </c>
      <c r="Q5405" s="6" t="n">
        <v>10862</v>
      </c>
      <c r="R5405" s="9" t="n">
        <f aca="false">Q5405/50554893</f>
        <v>0.000214855563041148</v>
      </c>
      <c r="S5405" s="8" t="n">
        <f aca="false">R5405/$D5405</f>
        <v>4.14842949578481</v>
      </c>
      <c r="T5405" s="10" t="n">
        <f aca="false">AVERAGE(G5405,J5405,M5405,P5405)</f>
        <v>1.08800828624213</v>
      </c>
    </row>
    <row r="5406" s="5" customFormat="true" ht="15.25" hidden="false" customHeight="false" outlineLevel="0" collapsed="false">
      <c r="A5406" s="6" t="s">
        <v>1733</v>
      </c>
      <c r="B5406" s="7" t="n">
        <v>3441548</v>
      </c>
      <c r="C5406" s="6" t="n">
        <v>9141</v>
      </c>
      <c r="D5406" s="8" t="n">
        <f aca="false">C5406/58039824</f>
        <v>0.000157495308738359</v>
      </c>
      <c r="E5406" s="6" t="n">
        <v>2115</v>
      </c>
      <c r="F5406" s="7" t="n">
        <f aca="false">E5406/57700746</f>
        <v>3.66546387459185E-005</v>
      </c>
      <c r="G5406" s="8" t="n">
        <f aca="false">F5406/$D5406</f>
        <v>0.232734797242828</v>
      </c>
      <c r="H5406" s="6" t="n">
        <v>2166</v>
      </c>
      <c r="I5406" s="7" t="n">
        <f aca="false">H5406/41918464</f>
        <v>5.1671740643932E-005</v>
      </c>
      <c r="J5406" s="8" t="n">
        <f aca="false">I5406/$D5406</f>
        <v>0.328084316020945</v>
      </c>
      <c r="K5406" s="6" t="n">
        <v>2251</v>
      </c>
      <c r="L5406" s="7" t="n">
        <f aca="false">K5406/43192891</f>
        <v>5.2115057545002E-005</v>
      </c>
      <c r="M5406" s="8" t="n">
        <f aca="false">L5406/$D5406</f>
        <v>0.330899110344797</v>
      </c>
      <c r="N5406" s="6" t="n">
        <v>4045</v>
      </c>
      <c r="O5406" s="7" t="n">
        <f aca="false">N5406/49735264</f>
        <v>8.13306228755516E-005</v>
      </c>
      <c r="P5406" s="8" t="n">
        <f aca="false">O5406/$D5406</f>
        <v>0.51640028853598</v>
      </c>
      <c r="Q5406" s="6" t="n">
        <v>8</v>
      </c>
      <c r="R5406" s="9" t="n">
        <f aca="false">Q5406/50554893</f>
        <v>1.5824383210543E-007</v>
      </c>
      <c r="S5406" s="8" t="n">
        <f aca="false">R5406/$D5406</f>
        <v>0.00100475267087679</v>
      </c>
      <c r="T5406" s="10" t="n">
        <f aca="false">AVERAGE(G5406,J5406,M5406,P5406)</f>
        <v>0.352029628036137</v>
      </c>
    </row>
    <row r="5407" s="5" customFormat="true" ht="15.25" hidden="false" customHeight="false" outlineLevel="0" collapsed="false">
      <c r="A5407" s="6" t="s">
        <v>1733</v>
      </c>
      <c r="B5407" s="7" t="n">
        <v>3441764</v>
      </c>
      <c r="C5407" s="6" t="n">
        <v>1986</v>
      </c>
      <c r="D5407" s="8" t="n">
        <f aca="false">C5407/58039824</f>
        <v>3.42178846028203E-005</v>
      </c>
      <c r="E5407" s="6" t="n">
        <v>1697</v>
      </c>
      <c r="F5407" s="7" t="n">
        <f aca="false">E5407/57700746</f>
        <v>2.94103649890419E-005</v>
      </c>
      <c r="G5407" s="8" t="n">
        <f aca="false">F5407/$D5407</f>
        <v>0.85950272293039</v>
      </c>
      <c r="H5407" s="6" t="n">
        <v>1754</v>
      </c>
      <c r="I5407" s="7" t="n">
        <f aca="false">H5407/41918464</f>
        <v>4.1843136237053E-005</v>
      </c>
      <c r="J5407" s="8" t="n">
        <f aca="false">I5407/$D5407</f>
        <v>1.22284403968106</v>
      </c>
      <c r="K5407" s="6" t="n">
        <v>1012</v>
      </c>
      <c r="L5407" s="7" t="n">
        <f aca="false">K5407/43192891</f>
        <v>2.34297815351142E-005</v>
      </c>
      <c r="M5407" s="8" t="n">
        <f aca="false">L5407/$D5407</f>
        <v>0.684723261156333</v>
      </c>
      <c r="N5407" s="6" t="n">
        <v>2901</v>
      </c>
      <c r="O5407" s="7" t="n">
        <f aca="false">N5407/49735264</f>
        <v>5.83288348484488E-005</v>
      </c>
      <c r="P5407" s="8" t="n">
        <f aca="false">O5407/$D5407</f>
        <v>1.70463006481824</v>
      </c>
      <c r="Q5407" s="6" t="n">
        <v>15085</v>
      </c>
      <c r="R5407" s="9" t="n">
        <f aca="false">Q5407/50554893</f>
        <v>0.000298388525913802</v>
      </c>
      <c r="S5407" s="8" t="n">
        <f aca="false">R5407/$D5407</f>
        <v>8.72025051745042</v>
      </c>
      <c r="T5407" s="10" t="n">
        <f aca="false">AVERAGE(G5407,J5407,M5407,P5407)</f>
        <v>1.11792502214651</v>
      </c>
    </row>
    <row r="5408" s="5" customFormat="true" ht="15.25" hidden="false" customHeight="false" outlineLevel="0" collapsed="false">
      <c r="A5408" s="6" t="s">
        <v>1733</v>
      </c>
      <c r="B5408" s="7" t="n">
        <v>3441829</v>
      </c>
      <c r="C5408" s="6" t="n">
        <v>12</v>
      </c>
      <c r="D5408" s="8" t="n">
        <f aca="false">C5408/58039824</f>
        <v>2.06754589745138E-007</v>
      </c>
      <c r="E5408" s="6" t="n">
        <v>385</v>
      </c>
      <c r="F5408" s="7" t="n">
        <f aca="false">E5408/57700746</f>
        <v>6.67235740764946E-006</v>
      </c>
      <c r="G5408" s="8" t="n">
        <f aca="false">F5408/$D5408</f>
        <v>32.2718708004226</v>
      </c>
      <c r="H5408" s="6" t="n">
        <v>841</v>
      </c>
      <c r="I5408" s="7" t="n">
        <f aca="false">H5408/41918464</f>
        <v>2.00627580247215E-005</v>
      </c>
      <c r="J5408" s="8" t="n">
        <f aca="false">I5408/$D5408</f>
        <v>97.0365787257854</v>
      </c>
      <c r="K5408" s="6" t="n">
        <v>2100</v>
      </c>
      <c r="L5408" s="7" t="n">
        <f aca="false">K5408/43192891</f>
        <v>4.86191118811658E-005</v>
      </c>
      <c r="M5408" s="8" t="n">
        <f aca="false">L5408/$D5408</f>
        <v>235.153724718264</v>
      </c>
      <c r="N5408" s="6" t="n">
        <v>711</v>
      </c>
      <c r="O5408" s="7" t="n">
        <f aca="false">N5408/49735264</f>
        <v>1.42956916846767E-005</v>
      </c>
      <c r="P5408" s="8" t="n">
        <f aca="false">O5408/$D5408</f>
        <v>69.1432857780749</v>
      </c>
      <c r="Q5408" s="6" t="n">
        <v>1</v>
      </c>
      <c r="R5408" s="9" t="n">
        <f aca="false">Q5408/50554893</f>
        <v>1.97804790131788E-008</v>
      </c>
      <c r="S5408" s="8" t="n">
        <f aca="false">R5408/$D5408</f>
        <v>0.0956712933800493</v>
      </c>
      <c r="T5408" s="10" t="n">
        <f aca="false">AVERAGE(G5408,J5408,M5408,P5408)</f>
        <v>108.401365005637</v>
      </c>
    </row>
    <row r="5409" s="5" customFormat="true" ht="15.25" hidden="false" customHeight="false" outlineLevel="0" collapsed="false">
      <c r="A5409" s="6" t="s">
        <v>1733</v>
      </c>
      <c r="B5409" s="7" t="n">
        <v>3441875</v>
      </c>
      <c r="C5409" s="6" t="n">
        <v>5809</v>
      </c>
      <c r="D5409" s="8" t="n">
        <f aca="false">C5409/58039824</f>
        <v>0.000100086450985792</v>
      </c>
      <c r="E5409" s="6" t="n">
        <v>2489</v>
      </c>
      <c r="F5409" s="7" t="n">
        <f aca="false">E5409/57700746</f>
        <v>4.31363573704922E-005</v>
      </c>
      <c r="G5409" s="8" t="n">
        <f aca="false">F5409/$D5409</f>
        <v>0.430990977755977</v>
      </c>
      <c r="H5409" s="6" t="n">
        <v>1117</v>
      </c>
      <c r="I5409" s="7" t="n">
        <f aca="false">H5409/41918464</f>
        <v>2.66469687438929E-005</v>
      </c>
      <c r="J5409" s="8" t="n">
        <f aca="false">I5409/$D5409</f>
        <v>0.266239520748674</v>
      </c>
      <c r="K5409" s="6" t="n">
        <v>3478</v>
      </c>
      <c r="L5409" s="7" t="n">
        <f aca="false">K5409/43192891</f>
        <v>8.0522510058426E-005</v>
      </c>
      <c r="M5409" s="8" t="n">
        <f aca="false">L5409/$D5409</f>
        <v>0.804529576834098</v>
      </c>
      <c r="N5409" s="6" t="n">
        <v>3578</v>
      </c>
      <c r="O5409" s="7" t="n">
        <f aca="false">N5409/49735264</f>
        <v>7.19409069588934E-005</v>
      </c>
      <c r="P5409" s="8" t="n">
        <f aca="false">O5409/$D5409</f>
        <v>0.718787670561981</v>
      </c>
      <c r="Q5409" s="6" t="n">
        <v>682</v>
      </c>
      <c r="R5409" s="9" t="n">
        <f aca="false">Q5409/50554893</f>
        <v>1.34902866869879E-005</v>
      </c>
      <c r="S5409" s="8" t="n">
        <f aca="false">R5409/$D5409</f>
        <v>0.134786342747861</v>
      </c>
      <c r="T5409" s="10" t="n">
        <f aca="false">AVERAGE(G5409,J5409,M5409,P5409)</f>
        <v>0.555136936475183</v>
      </c>
    </row>
    <row r="5410" s="5" customFormat="true" ht="15.25" hidden="false" customHeight="false" outlineLevel="0" collapsed="false">
      <c r="A5410" s="6" t="s">
        <v>1733</v>
      </c>
      <c r="B5410" s="7" t="n">
        <v>3442289</v>
      </c>
      <c r="C5410" s="6" t="n">
        <v>260</v>
      </c>
      <c r="D5410" s="8" t="n">
        <f aca="false">C5410/58039824</f>
        <v>4.47968277781132E-006</v>
      </c>
      <c r="E5410" s="6" t="n">
        <v>4267</v>
      </c>
      <c r="F5410" s="7" t="n">
        <f aca="false">E5410/57700746</f>
        <v>7.39505170349097E-005</v>
      </c>
      <c r="G5410" s="8" t="n">
        <f aca="false">F5410/$D5410</f>
        <v>16.5079807439045</v>
      </c>
      <c r="H5410" s="6" t="n">
        <v>1992</v>
      </c>
      <c r="I5410" s="7" t="n">
        <f aca="false">H5410/41918464</f>
        <v>4.75208251905413E-005</v>
      </c>
      <c r="J5410" s="8" t="n">
        <f aca="false">I5410/$D5410</f>
        <v>10.6080781938223</v>
      </c>
      <c r="K5410" s="6" t="n">
        <v>1375</v>
      </c>
      <c r="L5410" s="7" t="n">
        <f aca="false">K5410/43192891</f>
        <v>3.18339423031443E-005</v>
      </c>
      <c r="M5410" s="8" t="n">
        <f aca="false">L5410/$D5410</f>
        <v>7.10629387884865</v>
      </c>
      <c r="N5410" s="6" t="n">
        <v>2733</v>
      </c>
      <c r="O5410" s="7" t="n">
        <f aca="false">N5410/49735264</f>
        <v>5.49509498934197E-005</v>
      </c>
      <c r="P5410" s="8" t="n">
        <f aca="false">O5410/$D5410</f>
        <v>12.2667056171035</v>
      </c>
      <c r="Q5410" s="6" t="n">
        <v>6</v>
      </c>
      <c r="R5410" s="9" t="n">
        <f aca="false">Q5410/50554893</f>
        <v>1.18682874079073E-007</v>
      </c>
      <c r="S5410" s="8" t="n">
        <f aca="false">R5410/$D5410</f>
        <v>0.0264935889360136</v>
      </c>
      <c r="T5410" s="10" t="n">
        <f aca="false">AVERAGE(G5410,J5410,M5410,P5410)</f>
        <v>11.6222646084197</v>
      </c>
    </row>
    <row r="5411" s="5" customFormat="true" ht="15.25" hidden="false" customHeight="false" outlineLevel="0" collapsed="false">
      <c r="A5411" s="6" t="s">
        <v>1733</v>
      </c>
      <c r="B5411" s="7" t="n">
        <v>3442493</v>
      </c>
      <c r="C5411" s="6" t="n">
        <v>3625</v>
      </c>
      <c r="D5411" s="8" t="n">
        <f aca="false">C5411/58039824</f>
        <v>6.2457115652177E-005</v>
      </c>
      <c r="E5411" s="6" t="n">
        <v>9869</v>
      </c>
      <c r="F5411" s="7" t="n">
        <f aca="false">E5411/57700746</f>
        <v>0.000171037650015825</v>
      </c>
      <c r="G5411" s="8" t="n">
        <f aca="false">F5411/$D5411</f>
        <v>2.73848140808057</v>
      </c>
      <c r="H5411" s="6" t="n">
        <v>3637</v>
      </c>
      <c r="I5411" s="7" t="n">
        <f aca="false">H5411/41918464</f>
        <v>8.67636753102404E-005</v>
      </c>
      <c r="J5411" s="8" t="n">
        <f aca="false">I5411/$D5411</f>
        <v>1.3891719847171</v>
      </c>
      <c r="K5411" s="6" t="n">
        <v>6708</v>
      </c>
      <c r="L5411" s="7" t="n">
        <f aca="false">K5411/43192891</f>
        <v>0.000155303334523267</v>
      </c>
      <c r="M5411" s="8" t="n">
        <f aca="false">L5411/$D5411</f>
        <v>2.48655950409477</v>
      </c>
      <c r="N5411" s="6" t="n">
        <v>2042</v>
      </c>
      <c r="O5411" s="7" t="n">
        <f aca="false">N5411/49735264</f>
        <v>4.1057387370056E-005</v>
      </c>
      <c r="P5411" s="8" t="n">
        <f aca="false">O5411/$D5411</f>
        <v>0.657369251546999</v>
      </c>
      <c r="Q5411" s="6" t="n">
        <v>5891</v>
      </c>
      <c r="R5411" s="9" t="n">
        <f aca="false">Q5411/50554893</f>
        <v>0.000116526801866636</v>
      </c>
      <c r="S5411" s="8" t="n">
        <f aca="false">R5411/$D5411</f>
        <v>1.86570898527516</v>
      </c>
      <c r="T5411" s="10" t="n">
        <f aca="false">AVERAGE(G5411,J5411,M5411,P5411)</f>
        <v>1.81789553710986</v>
      </c>
    </row>
    <row r="5412" s="5" customFormat="true" ht="15.25" hidden="false" customHeight="false" outlineLevel="0" collapsed="false">
      <c r="A5412" s="6" t="s">
        <v>1733</v>
      </c>
      <c r="B5412" s="7" t="n">
        <v>3442508</v>
      </c>
      <c r="C5412" s="6" t="n">
        <v>4829</v>
      </c>
      <c r="D5412" s="8" t="n">
        <f aca="false">C5412/58039824</f>
        <v>8.32014928232725E-005</v>
      </c>
      <c r="E5412" s="6" t="n">
        <v>12166</v>
      </c>
      <c r="F5412" s="7" t="n">
        <f aca="false">E5412/57700746</f>
        <v>0.000210846494081723</v>
      </c>
      <c r="G5412" s="8" t="n">
        <f aca="false">F5412/$D5412</f>
        <v>2.53416719973498</v>
      </c>
      <c r="H5412" s="6" t="n">
        <v>10183</v>
      </c>
      <c r="I5412" s="7" t="n">
        <f aca="false">H5412/41918464</f>
        <v>0.00024292397736711</v>
      </c>
      <c r="J5412" s="8" t="n">
        <f aca="false">I5412/$D5412</f>
        <v>2.91970695625741</v>
      </c>
      <c r="K5412" s="6" t="n">
        <v>10359</v>
      </c>
      <c r="L5412" s="7" t="n">
        <f aca="false">K5412/43192891</f>
        <v>0.000239831133322379</v>
      </c>
      <c r="M5412" s="8" t="n">
        <f aca="false">L5412/$D5412</f>
        <v>2.88253401692927</v>
      </c>
      <c r="N5412" s="6" t="n">
        <v>8132</v>
      </c>
      <c r="O5412" s="7" t="n">
        <f aca="false">N5412/49735264</f>
        <v>0.000163505716989861</v>
      </c>
      <c r="P5412" s="8" t="n">
        <f aca="false">O5412/$D5412</f>
        <v>1.9651776842173</v>
      </c>
      <c r="Q5412" s="6" t="n">
        <v>14523</v>
      </c>
      <c r="R5412" s="9" t="n">
        <f aca="false">Q5412/50554893</f>
        <v>0.000287271896708396</v>
      </c>
      <c r="S5412" s="8" t="n">
        <f aca="false">R5412/$D5412</f>
        <v>3.45272526922789</v>
      </c>
      <c r="T5412" s="10" t="n">
        <f aca="false">AVERAGE(G5412,J5412,M5412,P5412)</f>
        <v>2.57539646428474</v>
      </c>
    </row>
    <row r="5413" s="5" customFormat="true" ht="15.25" hidden="false" customHeight="false" outlineLevel="0" collapsed="false">
      <c r="A5413" s="6" t="s">
        <v>21</v>
      </c>
      <c r="B5413" s="7" t="n">
        <v>3442574</v>
      </c>
      <c r="C5413" s="6" t="n">
        <v>1099</v>
      </c>
      <c r="D5413" s="8" t="n">
        <f aca="false">C5413/58039824</f>
        <v>1.89352745108255E-005</v>
      </c>
      <c r="E5413" s="6" t="n">
        <v>14384</v>
      </c>
      <c r="F5413" s="7" t="n">
        <f aca="false">E5413/57700746</f>
        <v>0.000249286205069168</v>
      </c>
      <c r="G5413" s="8" t="n">
        <f aca="false">F5413/$D5413</f>
        <v>13.1651751299749</v>
      </c>
      <c r="H5413" s="6" t="n">
        <v>6635</v>
      </c>
      <c r="I5413" s="7" t="n">
        <f aca="false">H5413/41918464</f>
        <v>0.000158283471455443</v>
      </c>
      <c r="J5413" s="8" t="n">
        <f aca="false">I5413/$D5413</f>
        <v>8.35918546440666</v>
      </c>
      <c r="K5413" s="6" t="n">
        <v>6304</v>
      </c>
      <c r="L5413" s="7" t="n">
        <f aca="false">K5413/43192891</f>
        <v>0.000145949943475652</v>
      </c>
      <c r="M5413" s="8" t="n">
        <f aca="false">L5413/$D5413</f>
        <v>7.7078335142282</v>
      </c>
      <c r="N5413" s="6" t="n">
        <v>10517</v>
      </c>
      <c r="O5413" s="7" t="n">
        <f aca="false">N5413/49735264</f>
        <v>0.000211459619476434</v>
      </c>
      <c r="P5413" s="8" t="n">
        <f aca="false">O5413/$D5413</f>
        <v>11.1674969040211</v>
      </c>
      <c r="Q5413" s="6" t="n">
        <v>35599</v>
      </c>
      <c r="R5413" s="9" t="n">
        <f aca="false">Q5413/50554893</f>
        <v>0.000704165272390152</v>
      </c>
      <c r="S5413" s="8" t="n">
        <f aca="false">R5413/$D5413</f>
        <v>37.1880149922079</v>
      </c>
      <c r="T5413" s="10" t="n">
        <f aca="false">AVERAGE(G5413,J5413,M5413,P5413)</f>
        <v>10.0999227531577</v>
      </c>
    </row>
    <row r="5414" s="5" customFormat="true" ht="15.25" hidden="false" customHeight="false" outlineLevel="0" collapsed="false">
      <c r="A5414" s="6" t="s">
        <v>1734</v>
      </c>
      <c r="B5414" s="7" t="n">
        <v>3442590</v>
      </c>
      <c r="C5414" s="6" t="n">
        <v>3255</v>
      </c>
      <c r="D5414" s="8" t="n">
        <f aca="false">C5414/58039824</f>
        <v>5.60821824683686E-005</v>
      </c>
      <c r="E5414" s="6" t="n">
        <v>8759</v>
      </c>
      <c r="F5414" s="7" t="n">
        <f aca="false">E5414/57700746</f>
        <v>0.000151800463723641</v>
      </c>
      <c r="G5414" s="8" t="n">
        <f aca="false">F5414/$D5414</f>
        <v>2.70675029113317</v>
      </c>
      <c r="H5414" s="6" t="n">
        <v>4965</v>
      </c>
      <c r="I5414" s="7" t="n">
        <f aca="false">H5414/41918464</f>
        <v>0.000118444225437268</v>
      </c>
      <c r="J5414" s="8" t="n">
        <f aca="false">I5414/$D5414</f>
        <v>2.11197603631194</v>
      </c>
      <c r="K5414" s="6" t="n">
        <v>3654</v>
      </c>
      <c r="L5414" s="7" t="n">
        <f aca="false">K5414/43192891</f>
        <v>8.45972546732285E-005</v>
      </c>
      <c r="M5414" s="8" t="n">
        <f aca="false">L5414/$D5414</f>
        <v>1.5084515428932</v>
      </c>
      <c r="N5414" s="6" t="n">
        <v>13335</v>
      </c>
      <c r="O5414" s="7" t="n">
        <f aca="false">N5414/49735264</f>
        <v>0.000268119618305434</v>
      </c>
      <c r="P5414" s="8" t="n">
        <f aca="false">O5414/$D5414</f>
        <v>4.7808342419031</v>
      </c>
      <c r="Q5414" s="6" t="n">
        <v>3985</v>
      </c>
      <c r="R5414" s="9" t="n">
        <f aca="false">Q5414/50554893</f>
        <v>7.88252088675175E-005</v>
      </c>
      <c r="S5414" s="8" t="n">
        <f aca="false">R5414/$D5414</f>
        <v>1.40553033776773</v>
      </c>
      <c r="T5414" s="10" t="n">
        <f aca="false">AVERAGE(G5414,J5414,M5414,P5414)</f>
        <v>2.77700302806035</v>
      </c>
    </row>
    <row r="5415" s="5" customFormat="true" ht="15.25" hidden="false" customHeight="false" outlineLevel="0" collapsed="false">
      <c r="A5415" s="6" t="s">
        <v>1735</v>
      </c>
      <c r="B5415" s="7" t="n">
        <v>3443084</v>
      </c>
      <c r="C5415" s="6" t="n">
        <v>894</v>
      </c>
      <c r="D5415" s="8" t="n">
        <f aca="false">C5415/58039824</f>
        <v>1.54032169360128E-005</v>
      </c>
      <c r="E5415" s="6" t="n">
        <v>118</v>
      </c>
      <c r="F5415" s="7" t="n">
        <f aca="false">E5415/57700746</f>
        <v>2.04503421844841E-006</v>
      </c>
      <c r="G5415" s="8" t="n">
        <f aca="false">F5415/$D5415</f>
        <v>0.132766695875529</v>
      </c>
      <c r="H5415" s="6" t="n">
        <v>91</v>
      </c>
      <c r="I5415" s="7" t="n">
        <f aca="false">H5415/41918464</f>
        <v>2.17088107045144E-006</v>
      </c>
      <c r="J5415" s="8" t="n">
        <f aca="false">I5415/$D5415</f>
        <v>0.140936862700149</v>
      </c>
      <c r="K5415" s="6" t="n">
        <v>1</v>
      </c>
      <c r="L5415" s="7" t="n">
        <f aca="false">K5415/43192891</f>
        <v>2.31519580386504E-008</v>
      </c>
      <c r="M5415" s="8" t="n">
        <f aca="false">L5415/$D5415</f>
        <v>0.00150305992149738</v>
      </c>
      <c r="N5415" s="6" t="n">
        <v>0</v>
      </c>
      <c r="O5415" s="7" t="n">
        <f aca="false">N5415/49735264</f>
        <v>0</v>
      </c>
      <c r="P5415" s="8" t="n">
        <f aca="false">O5415/$D5415</f>
        <v>0</v>
      </c>
      <c r="Q5415" s="6" t="n">
        <v>0</v>
      </c>
      <c r="R5415" s="9" t="n">
        <f aca="false">Q5415/50554893</f>
        <v>0</v>
      </c>
      <c r="S5415" s="8" t="n">
        <f aca="false">R5415/$D5415</f>
        <v>0</v>
      </c>
      <c r="T5415" s="10" t="n">
        <f aca="false">AVERAGE(G5415,J5415,M5415,P5415)</f>
        <v>0.0688016546242938</v>
      </c>
    </row>
    <row r="5416" s="5" customFormat="true" ht="15.25" hidden="false" customHeight="false" outlineLevel="0" collapsed="false">
      <c r="A5416" s="6" t="s">
        <v>1736</v>
      </c>
      <c r="B5416" s="7" t="n">
        <v>3445255</v>
      </c>
      <c r="C5416" s="6" t="n">
        <v>933</v>
      </c>
      <c r="D5416" s="8" t="n">
        <f aca="false">C5416/58039824</f>
        <v>1.60751693526845E-005</v>
      </c>
      <c r="E5416" s="6" t="n">
        <v>1756</v>
      </c>
      <c r="F5416" s="7" t="n">
        <f aca="false">E5416/57700746</f>
        <v>3.04328820982661E-005</v>
      </c>
      <c r="G5416" s="8" t="n">
        <f aca="false">F5416/$D5416</f>
        <v>1.89316090117483</v>
      </c>
      <c r="H5416" s="6" t="n">
        <v>1221</v>
      </c>
      <c r="I5416" s="7" t="n">
        <f aca="false">H5416/41918464</f>
        <v>2.91279756815517E-005</v>
      </c>
      <c r="J5416" s="8" t="n">
        <f aca="false">I5416/$D5416</f>
        <v>1.8119856184711</v>
      </c>
      <c r="K5416" s="6" t="n">
        <v>805</v>
      </c>
      <c r="L5416" s="7" t="n">
        <f aca="false">K5416/43192891</f>
        <v>1.86373262211136E-005</v>
      </c>
      <c r="M5416" s="8" t="n">
        <f aca="false">L5416/$D5416</f>
        <v>1.15938599539552</v>
      </c>
      <c r="N5416" s="6" t="n">
        <v>381</v>
      </c>
      <c r="O5416" s="7" t="n">
        <f aca="false">N5416/49735264</f>
        <v>7.6605605230124E-006</v>
      </c>
      <c r="P5416" s="8" t="n">
        <f aca="false">O5416/$D5416</f>
        <v>0.476546178453363</v>
      </c>
      <c r="Q5416" s="6" t="n">
        <v>3</v>
      </c>
      <c r="R5416" s="9" t="n">
        <f aca="false">Q5416/50554893</f>
        <v>5.93414370395364E-008</v>
      </c>
      <c r="S5416" s="8" t="n">
        <f aca="false">R5416/$D5416</f>
        <v>0.00369149685067714</v>
      </c>
      <c r="T5416" s="10" t="n">
        <f aca="false">AVERAGE(G5416,J5416,M5416,P5416)</f>
        <v>1.3352696733737</v>
      </c>
    </row>
    <row r="5417" s="5" customFormat="true" ht="15.25" hidden="false" customHeight="false" outlineLevel="0" collapsed="false">
      <c r="A5417" s="6" t="s">
        <v>1736</v>
      </c>
      <c r="B5417" s="7" t="n">
        <v>3445453</v>
      </c>
      <c r="C5417" s="6" t="n">
        <v>368</v>
      </c>
      <c r="D5417" s="8" t="n">
        <f aca="false">C5417/58039824</f>
        <v>6.34047408551756E-006</v>
      </c>
      <c r="E5417" s="6" t="n">
        <v>1752</v>
      </c>
      <c r="F5417" s="7" t="n">
        <f aca="false">E5417/57700746</f>
        <v>3.03635589044204E-005</v>
      </c>
      <c r="G5417" s="8" t="n">
        <f aca="false">F5417/$D5417</f>
        <v>4.788846779419</v>
      </c>
      <c r="H5417" s="6" t="n">
        <v>1295</v>
      </c>
      <c r="I5417" s="7" t="n">
        <f aca="false">H5417/41918464</f>
        <v>3.08933075410397E-005</v>
      </c>
      <c r="J5417" s="8" t="n">
        <f aca="false">I5417/$D5417</f>
        <v>4.87239709907558</v>
      </c>
      <c r="K5417" s="6" t="n">
        <v>648</v>
      </c>
      <c r="L5417" s="7" t="n">
        <f aca="false">K5417/43192891</f>
        <v>1.50024688090455E-005</v>
      </c>
      <c r="M5417" s="8" t="n">
        <f aca="false">L5417/$D5417</f>
        <v>2.36614306859372</v>
      </c>
      <c r="N5417" s="6" t="n">
        <v>3</v>
      </c>
      <c r="O5417" s="7" t="n">
        <f aca="false">N5417/49735264</f>
        <v>6.03193741969481E-008</v>
      </c>
      <c r="P5417" s="8" t="n">
        <f aca="false">O5417/$D5417</f>
        <v>0.00951338549505708</v>
      </c>
      <c r="Q5417" s="6" t="n">
        <v>3268</v>
      </c>
      <c r="R5417" s="9" t="n">
        <f aca="false">Q5417/50554893</f>
        <v>6.46426054150683E-005</v>
      </c>
      <c r="S5417" s="8" t="n">
        <f aca="false">R5417/$D5417</f>
        <v>10.1952321771522</v>
      </c>
      <c r="T5417" s="10" t="n">
        <f aca="false">AVERAGE(G5417,J5417,M5417,P5417)</f>
        <v>3.00922508314584</v>
      </c>
    </row>
    <row r="5418" s="5" customFormat="true" ht="15.25" hidden="false" customHeight="false" outlineLevel="0" collapsed="false">
      <c r="A5418" s="6" t="s">
        <v>1736</v>
      </c>
      <c r="B5418" s="7" t="n">
        <v>3445479</v>
      </c>
      <c r="C5418" s="6" t="n">
        <v>61972</v>
      </c>
      <c r="D5418" s="8" t="n">
        <f aca="false">C5418/58039824</f>
        <v>0.00106774961964047</v>
      </c>
      <c r="E5418" s="6" t="n">
        <v>53801</v>
      </c>
      <c r="F5418" s="7" t="n">
        <f aca="false">E5418/57700746</f>
        <v>0.000932414288023243</v>
      </c>
      <c r="G5418" s="8" t="n">
        <f aca="false">F5418/$D5418</f>
        <v>0.873251810042509</v>
      </c>
      <c r="H5418" s="6" t="n">
        <v>48693</v>
      </c>
      <c r="I5418" s="7" t="n">
        <f aca="false">H5418/41918464</f>
        <v>0.00116161221937903</v>
      </c>
      <c r="J5418" s="8" t="n">
        <f aca="false">I5418/$D5418</f>
        <v>1.08790693811735</v>
      </c>
      <c r="K5418" s="6" t="n">
        <v>40221</v>
      </c>
      <c r="L5418" s="7" t="n">
        <f aca="false">K5418/43192891</f>
        <v>0.000931194904272557</v>
      </c>
      <c r="M5418" s="8" t="n">
        <f aca="false">L5418/$D5418</f>
        <v>0.872109797225781</v>
      </c>
      <c r="N5418" s="6" t="n">
        <v>39607</v>
      </c>
      <c r="O5418" s="7" t="n">
        <f aca="false">N5418/49735264</f>
        <v>0.000796356484606174</v>
      </c>
      <c r="P5418" s="8" t="n">
        <f aca="false">O5418/$D5418</f>
        <v>0.74582698973409</v>
      </c>
      <c r="Q5418" s="6" t="n">
        <v>14289</v>
      </c>
      <c r="R5418" s="9" t="n">
        <f aca="false">Q5418/50554893</f>
        <v>0.000282643264619312</v>
      </c>
      <c r="S5418" s="8" t="n">
        <f aca="false">R5418/$D5418</f>
        <v>0.264709309579976</v>
      </c>
      <c r="T5418" s="10" t="n">
        <f aca="false">AVERAGE(G5418,J5418,M5418,P5418)</f>
        <v>0.894773883779932</v>
      </c>
    </row>
    <row r="5419" s="5" customFormat="true" ht="15.25" hidden="false" customHeight="false" outlineLevel="0" collapsed="false">
      <c r="A5419" s="6" t="s">
        <v>1736</v>
      </c>
      <c r="B5419" s="7" t="n">
        <v>3445879</v>
      </c>
      <c r="C5419" s="6" t="n">
        <v>82093</v>
      </c>
      <c r="D5419" s="8" t="n">
        <f aca="false">C5419/58039824</f>
        <v>0.00141442537799563</v>
      </c>
      <c r="E5419" s="6" t="n">
        <v>9713</v>
      </c>
      <c r="F5419" s="7" t="n">
        <f aca="false">E5419/57700746</f>
        <v>0.000168334045455842</v>
      </c>
      <c r="G5419" s="8" t="n">
        <f aca="false">F5419/$D5419</f>
        <v>0.119012319825869</v>
      </c>
      <c r="H5419" s="6" t="n">
        <v>7114</v>
      </c>
      <c r="I5419" s="7" t="n">
        <f aca="false">H5419/41918464</f>
        <v>0.000169710416870236</v>
      </c>
      <c r="J5419" s="8" t="n">
        <f aca="false">I5419/$D5419</f>
        <v>0.119985415639764</v>
      </c>
      <c r="K5419" s="6" t="n">
        <v>3528</v>
      </c>
      <c r="L5419" s="7" t="n">
        <f aca="false">K5419/43192891</f>
        <v>8.16801079603586E-005</v>
      </c>
      <c r="M5419" s="8" t="n">
        <f aca="false">L5419/$D5419</f>
        <v>0.0577479089608153</v>
      </c>
      <c r="N5419" s="6" t="n">
        <v>7089</v>
      </c>
      <c r="O5419" s="7" t="n">
        <f aca="false">N5419/49735264</f>
        <v>0.000142534681227388</v>
      </c>
      <c r="P5419" s="8" t="n">
        <f aca="false">O5419/$D5419</f>
        <v>0.100772146374645</v>
      </c>
      <c r="Q5419" s="6" t="n">
        <v>6862</v>
      </c>
      <c r="R5419" s="9" t="n">
        <f aca="false">Q5419/50554893</f>
        <v>0.000135733646988433</v>
      </c>
      <c r="S5419" s="8" t="n">
        <f aca="false">R5419/$D5419</f>
        <v>0.0959638091199832</v>
      </c>
      <c r="T5419" s="10" t="n">
        <f aca="false">AVERAGE(G5419,J5419,M5419,P5419)</f>
        <v>0.0993794477002733</v>
      </c>
    </row>
    <row r="5420" s="5" customFormat="true" ht="15.25" hidden="false" customHeight="false" outlineLevel="0" collapsed="false">
      <c r="A5420" s="6" t="s">
        <v>1736</v>
      </c>
      <c r="B5420" s="7" t="n">
        <v>3445957</v>
      </c>
      <c r="C5420" s="6" t="n">
        <v>2062</v>
      </c>
      <c r="D5420" s="8" t="n">
        <f aca="false">C5420/58039824</f>
        <v>3.55273303378728E-005</v>
      </c>
      <c r="E5420" s="6" t="n">
        <v>3563</v>
      </c>
      <c r="F5420" s="7" t="n">
        <f aca="false">E5420/57700746</f>
        <v>6.1749634918065E-005</v>
      </c>
      <c r="G5420" s="8" t="n">
        <f aca="false">F5420/$D5420</f>
        <v>1.73808823603722</v>
      </c>
      <c r="H5420" s="6" t="n">
        <v>4539</v>
      </c>
      <c r="I5420" s="7" t="n">
        <f aca="false">H5420/41918464</f>
        <v>0.000108281639327243</v>
      </c>
      <c r="J5420" s="8" t="n">
        <f aca="false">I5420/$D5420</f>
        <v>3.04784058631651</v>
      </c>
      <c r="K5420" s="6" t="n">
        <v>5732</v>
      </c>
      <c r="L5420" s="7" t="n">
        <f aca="false">K5420/43192891</f>
        <v>0.000132707023477544</v>
      </c>
      <c r="M5420" s="8" t="n">
        <f aca="false">L5420/$D5420</f>
        <v>3.73535028428735</v>
      </c>
      <c r="N5420" s="6" t="n">
        <v>6331</v>
      </c>
      <c r="O5420" s="7" t="n">
        <f aca="false">N5420/49735264</f>
        <v>0.000127293986013626</v>
      </c>
      <c r="P5420" s="8" t="n">
        <f aca="false">O5420/$D5420</f>
        <v>3.58298765494147</v>
      </c>
      <c r="Q5420" s="6" t="n">
        <v>15632</v>
      </c>
      <c r="R5420" s="9" t="n">
        <f aca="false">Q5420/50554893</f>
        <v>0.000309208447934011</v>
      </c>
      <c r="S5420" s="8" t="n">
        <f aca="false">R5420/$D5420</f>
        <v>8.70339665247486</v>
      </c>
      <c r="T5420" s="10" t="n">
        <f aca="false">AVERAGE(G5420,J5420,M5420,P5420)</f>
        <v>3.02606669039564</v>
      </c>
    </row>
    <row r="5421" s="5" customFormat="true" ht="15.25" hidden="false" customHeight="false" outlineLevel="0" collapsed="false">
      <c r="A5421" s="6" t="s">
        <v>1736</v>
      </c>
      <c r="B5421" s="7" t="n">
        <v>3446521</v>
      </c>
      <c r="C5421" s="6" t="n">
        <v>4264</v>
      </c>
      <c r="D5421" s="8" t="n">
        <f aca="false">C5421/58039824</f>
        <v>7.34667975561056E-005</v>
      </c>
      <c r="E5421" s="6" t="n">
        <v>11985</v>
      </c>
      <c r="F5421" s="7" t="n">
        <f aca="false">E5421/57700746</f>
        <v>0.000207709619560205</v>
      </c>
      <c r="G5421" s="8" t="n">
        <f aca="false">F5421/$D5421</f>
        <v>2.82725838705001</v>
      </c>
      <c r="H5421" s="6" t="n">
        <v>6828</v>
      </c>
      <c r="I5421" s="7" t="n">
        <f aca="false">H5421/41918464</f>
        <v>0.000162887647791675</v>
      </c>
      <c r="J5421" s="8" t="n">
        <f aca="false">I5421/$D5421</f>
        <v>2.21716003977551</v>
      </c>
      <c r="K5421" s="6" t="n">
        <v>2998</v>
      </c>
      <c r="L5421" s="7" t="n">
        <f aca="false">K5421/43192891</f>
        <v>6.94095701998739E-005</v>
      </c>
      <c r="M5421" s="8" t="n">
        <f aca="false">L5421/$D5421</f>
        <v>0.944774680655798</v>
      </c>
      <c r="N5421" s="6" t="n">
        <v>10963</v>
      </c>
      <c r="O5421" s="7" t="n">
        <f aca="false">N5421/49735264</f>
        <v>0.000220427099773714</v>
      </c>
      <c r="P5421" s="8" t="n">
        <f aca="false">O5421/$D5421</f>
        <v>3.00036352619531</v>
      </c>
      <c r="Q5421" s="6" t="n">
        <v>3911</v>
      </c>
      <c r="R5421" s="9" t="n">
        <f aca="false">Q5421/50554893</f>
        <v>7.73614534205423E-005</v>
      </c>
      <c r="S5421" s="8" t="n">
        <f aca="false">R5421/$D5421</f>
        <v>1.05301246269054</v>
      </c>
      <c r="T5421" s="10" t="n">
        <f aca="false">AVERAGE(G5421,J5421,M5421,P5421)</f>
        <v>2.24738915841916</v>
      </c>
    </row>
    <row r="5422" s="5" customFormat="true" ht="15.25" hidden="false" customHeight="false" outlineLevel="0" collapsed="false">
      <c r="A5422" s="6" t="s">
        <v>21</v>
      </c>
      <c r="B5422" s="7" t="n">
        <v>3446737</v>
      </c>
      <c r="C5422" s="6" t="n">
        <v>29484</v>
      </c>
      <c r="D5422" s="8" t="n">
        <f aca="false">C5422/58039824</f>
        <v>0.000507996027003803</v>
      </c>
      <c r="E5422" s="6" t="n">
        <v>29113</v>
      </c>
      <c r="F5422" s="7" t="n">
        <f aca="false">E5422/57700746</f>
        <v>0.000504551535607529</v>
      </c>
      <c r="G5422" s="8" t="n">
        <f aca="false">F5422/$D5422</f>
        <v>0.993219452095738</v>
      </c>
      <c r="H5422" s="6" t="n">
        <v>16534</v>
      </c>
      <c r="I5422" s="7" t="n">
        <f aca="false">H5422/41918464</f>
        <v>0.000394432391415869</v>
      </c>
      <c r="J5422" s="8" t="n">
        <f aca="false">I5422/$D5422</f>
        <v>0.77644778787397</v>
      </c>
      <c r="K5422" s="6" t="n">
        <v>18173</v>
      </c>
      <c r="L5422" s="7" t="n">
        <f aca="false">K5422/43192891</f>
        <v>0.000420740533436393</v>
      </c>
      <c r="M5422" s="8" t="n">
        <f aca="false">L5422/$D5422</f>
        <v>0.828235874044037</v>
      </c>
      <c r="N5422" s="6" t="n">
        <v>36578</v>
      </c>
      <c r="O5422" s="7" t="n">
        <f aca="false">N5422/49735264</f>
        <v>0.000735454023125322</v>
      </c>
      <c r="P5422" s="8" t="n">
        <f aca="false">O5422/$D5422</f>
        <v>1.44775546270132</v>
      </c>
      <c r="Q5422" s="6" t="n">
        <v>852</v>
      </c>
      <c r="R5422" s="9" t="n">
        <f aca="false">Q5422/50554893</f>
        <v>1.68529681192283E-005</v>
      </c>
      <c r="S5422" s="8" t="n">
        <f aca="false">R5422/$D5422</f>
        <v>0.033175393553033</v>
      </c>
      <c r="T5422" s="10" t="n">
        <f aca="false">AVERAGE(G5422,J5422,M5422,P5422)</f>
        <v>1.01141464417877</v>
      </c>
    </row>
    <row r="5423" s="5" customFormat="true" ht="15.25" hidden="false" customHeight="false" outlineLevel="0" collapsed="false">
      <c r="A5423" s="6" t="s">
        <v>21</v>
      </c>
      <c r="B5423" s="7" t="n">
        <v>3446838</v>
      </c>
      <c r="C5423" s="6" t="n">
        <v>8113</v>
      </c>
      <c r="D5423" s="8" t="n">
        <f aca="false">C5423/58039824</f>
        <v>0.000139783332216859</v>
      </c>
      <c r="E5423" s="6" t="n">
        <v>299</v>
      </c>
      <c r="F5423" s="7" t="n">
        <f aca="false">E5423/57700746</f>
        <v>5.18190873996673E-006</v>
      </c>
      <c r="G5423" s="8" t="n">
        <f aca="false">F5423/$D5423</f>
        <v>0.0370710059474585</v>
      </c>
      <c r="H5423" s="6" t="n">
        <v>3</v>
      </c>
      <c r="I5423" s="7" t="n">
        <f aca="false">H5423/41918464</f>
        <v>7.15675078170803E-008</v>
      </c>
      <c r="J5423" s="8" t="n">
        <f aca="false">I5423/$D5423</f>
        <v>0.000511988852190554</v>
      </c>
      <c r="K5423" s="6" t="n">
        <v>0</v>
      </c>
      <c r="L5423" s="7" t="n">
        <f aca="false">K5423/43192891</f>
        <v>0</v>
      </c>
      <c r="M5423" s="8" t="n">
        <f aca="false">L5423/$D5423</f>
        <v>0</v>
      </c>
      <c r="N5423" s="6" t="n">
        <v>0</v>
      </c>
      <c r="O5423" s="7" t="n">
        <f aca="false">N5423/49735264</f>
        <v>0</v>
      </c>
      <c r="P5423" s="8" t="n">
        <f aca="false">O5423/$D5423</f>
        <v>0</v>
      </c>
      <c r="Q5423" s="6" t="n">
        <v>3</v>
      </c>
      <c r="R5423" s="9" t="n">
        <f aca="false">Q5423/50554893</f>
        <v>5.93414370395364E-008</v>
      </c>
      <c r="S5423" s="8" t="n">
        <f aca="false">R5423/$D5423</f>
        <v>0.000424524412878316</v>
      </c>
      <c r="T5423" s="10" t="n">
        <f aca="false">AVERAGE(G5423,J5423,M5423,P5423)</f>
        <v>0.00939574869991225</v>
      </c>
    </row>
    <row r="5424" s="5" customFormat="true" ht="15.25" hidden="false" customHeight="false" outlineLevel="0" collapsed="false">
      <c r="A5424" s="6" t="s">
        <v>1737</v>
      </c>
      <c r="B5424" s="7" t="n">
        <v>3447277</v>
      </c>
      <c r="C5424" s="6" t="n">
        <v>704</v>
      </c>
      <c r="D5424" s="8" t="n">
        <f aca="false">C5424/58039824</f>
        <v>1.21296025983814E-005</v>
      </c>
      <c r="E5424" s="6" t="n">
        <v>1495</v>
      </c>
      <c r="F5424" s="7" t="n">
        <f aca="false">E5424/57700746</f>
        <v>2.59095436998336E-005</v>
      </c>
      <c r="G5424" s="8" t="n">
        <f aca="false">F5424/$D5424</f>
        <v>2.13605874468559</v>
      </c>
      <c r="H5424" s="6" t="n">
        <v>1403</v>
      </c>
      <c r="I5424" s="7" t="n">
        <f aca="false">H5424/41918464</f>
        <v>3.34697378224546E-005</v>
      </c>
      <c r="J5424" s="8" t="n">
        <f aca="false">I5424/$D5424</f>
        <v>2.75934331326904</v>
      </c>
      <c r="K5424" s="6" t="n">
        <v>1036</v>
      </c>
      <c r="L5424" s="7" t="n">
        <f aca="false">K5424/43192891</f>
        <v>2.39854285280418E-005</v>
      </c>
      <c r="M5424" s="8" t="n">
        <f aca="false">L5424/$D5424</f>
        <v>1.97742904876722</v>
      </c>
      <c r="N5424" s="6" t="n">
        <v>707</v>
      </c>
      <c r="O5424" s="7" t="n">
        <f aca="false">N5424/49735264</f>
        <v>1.42152658524141E-005</v>
      </c>
      <c r="P5424" s="8" t="n">
        <f aca="false">O5424/$D5424</f>
        <v>1.1719481934479</v>
      </c>
      <c r="Q5424" s="6" t="n">
        <v>2</v>
      </c>
      <c r="R5424" s="9" t="n">
        <f aca="false">Q5424/50554893</f>
        <v>3.95609580263576E-008</v>
      </c>
      <c r="S5424" s="8" t="n">
        <f aca="false">R5424/$D5424</f>
        <v>0.00326152136522895</v>
      </c>
      <c r="T5424" s="10" t="n">
        <f aca="false">AVERAGE(G5424,J5424,M5424,P5424)</f>
        <v>2.01119482504244</v>
      </c>
    </row>
    <row r="5425" s="5" customFormat="true" ht="15.25" hidden="false" customHeight="false" outlineLevel="0" collapsed="false">
      <c r="A5425" s="6" t="s">
        <v>1737</v>
      </c>
      <c r="B5425" s="7" t="n">
        <v>3447418</v>
      </c>
      <c r="C5425" s="6" t="n">
        <v>12911</v>
      </c>
      <c r="D5425" s="8" t="n">
        <f aca="false">C5425/58039824</f>
        <v>0.000222450709016623</v>
      </c>
      <c r="E5425" s="6" t="n">
        <v>5434</v>
      </c>
      <c r="F5425" s="7" t="n">
        <f aca="false">E5425/57700746</f>
        <v>9.41755588393952E-005</v>
      </c>
      <c r="G5425" s="8" t="n">
        <f aca="false">F5425/$D5425</f>
        <v>0.423354725438784</v>
      </c>
      <c r="H5425" s="6" t="n">
        <v>1555</v>
      </c>
      <c r="I5425" s="7" t="n">
        <f aca="false">H5425/41918464</f>
        <v>3.70958248851866E-005</v>
      </c>
      <c r="J5425" s="8" t="n">
        <f aca="false">I5425/$D5425</f>
        <v>0.166759751178921</v>
      </c>
      <c r="K5425" s="6" t="n">
        <v>2848</v>
      </c>
      <c r="L5425" s="7" t="n">
        <f aca="false">K5425/43192891</f>
        <v>6.59367764940763E-005</v>
      </c>
      <c r="M5425" s="8" t="n">
        <f aca="false">L5425/$D5425</f>
        <v>0.29641072750705</v>
      </c>
      <c r="N5425" s="6" t="n">
        <v>3666</v>
      </c>
      <c r="O5425" s="7" t="n">
        <f aca="false">N5425/49735264</f>
        <v>7.37102752686705E-005</v>
      </c>
      <c r="P5425" s="8" t="n">
        <f aca="false">O5425/$D5425</f>
        <v>0.331355542063759</v>
      </c>
      <c r="Q5425" s="6" t="n">
        <v>1514</v>
      </c>
      <c r="R5425" s="9" t="n">
        <f aca="false">Q5425/50554893</f>
        <v>2.99476452259527E-005</v>
      </c>
      <c r="S5425" s="8" t="n">
        <f aca="false">R5425/$D5425</f>
        <v>0.134625982350611</v>
      </c>
      <c r="T5425" s="10" t="n">
        <f aca="false">AVERAGE(G5425,J5425,M5425,P5425)</f>
        <v>0.304470186547129</v>
      </c>
    </row>
    <row r="5426" s="5" customFormat="true" ht="15.25" hidden="false" customHeight="false" outlineLevel="0" collapsed="false">
      <c r="A5426" s="6" t="s">
        <v>21</v>
      </c>
      <c r="B5426" s="7" t="n">
        <v>3447734</v>
      </c>
      <c r="C5426" s="6" t="n">
        <v>1837</v>
      </c>
      <c r="D5426" s="8" t="n">
        <f aca="false">C5426/58039824</f>
        <v>3.16506817801515E-005</v>
      </c>
      <c r="E5426" s="6" t="n">
        <v>11029</v>
      </c>
      <c r="F5426" s="7" t="n">
        <f aca="false">E5426/57700746</f>
        <v>0.00019114137623108</v>
      </c>
      <c r="G5426" s="8" t="n">
        <f aca="false">F5426/$D5426</f>
        <v>6.03909190831229</v>
      </c>
      <c r="H5426" s="6" t="n">
        <v>3181</v>
      </c>
      <c r="I5426" s="7" t="n">
        <f aca="false">H5426/41918464</f>
        <v>7.58854141220442E-005</v>
      </c>
      <c r="J5426" s="8" t="n">
        <f aca="false">I5426/$D5426</f>
        <v>2.39759176908577</v>
      </c>
      <c r="K5426" s="6" t="n">
        <v>2254</v>
      </c>
      <c r="L5426" s="7" t="n">
        <f aca="false">K5426/43192891</f>
        <v>5.2184513419118E-005</v>
      </c>
      <c r="M5426" s="8" t="n">
        <f aca="false">L5426/$D5426</f>
        <v>1.6487642756512</v>
      </c>
      <c r="N5426" s="6" t="n">
        <v>1341</v>
      </c>
      <c r="O5426" s="7" t="n">
        <f aca="false">N5426/49735264</f>
        <v>2.69627602660358E-005</v>
      </c>
      <c r="P5426" s="8" t="n">
        <f aca="false">O5426/$D5426</f>
        <v>0.851885607182858</v>
      </c>
      <c r="Q5426" s="6" t="n">
        <v>6509</v>
      </c>
      <c r="R5426" s="9" t="n">
        <f aca="false">Q5426/50554893</f>
        <v>0.000128751137896781</v>
      </c>
      <c r="S5426" s="8" t="n">
        <f aca="false">R5426/$D5426</f>
        <v>4.06787881509466</v>
      </c>
      <c r="T5426" s="10" t="n">
        <f aca="false">AVERAGE(G5426,J5426,M5426,P5426)</f>
        <v>2.73433339005803</v>
      </c>
    </row>
    <row r="5427" s="5" customFormat="true" ht="15.25" hidden="false" customHeight="false" outlineLevel="0" collapsed="false">
      <c r="A5427" s="6" t="s">
        <v>1738</v>
      </c>
      <c r="B5427" s="7" t="n">
        <v>3450872</v>
      </c>
      <c r="C5427" s="6" t="n">
        <v>956</v>
      </c>
      <c r="D5427" s="8" t="n">
        <f aca="false">C5427/58039824</f>
        <v>1.64714489830293E-005</v>
      </c>
      <c r="E5427" s="6" t="n">
        <v>1</v>
      </c>
      <c r="F5427" s="7" t="n">
        <f aca="false">E5427/57700746</f>
        <v>1.73307984614272E-008</v>
      </c>
      <c r="G5427" s="8" t="n">
        <f aca="false">F5427/$D5427</f>
        <v>0.00105217206326433</v>
      </c>
      <c r="H5427" s="6" t="n">
        <v>0</v>
      </c>
      <c r="I5427" s="7" t="n">
        <f aca="false">H5427/41918464</f>
        <v>0</v>
      </c>
      <c r="J5427" s="8" t="n">
        <f aca="false">I5427/$D5427</f>
        <v>0</v>
      </c>
      <c r="K5427" s="6" t="n">
        <v>0</v>
      </c>
      <c r="L5427" s="7" t="n">
        <f aca="false">K5427/43192891</f>
        <v>0</v>
      </c>
      <c r="M5427" s="8" t="n">
        <f aca="false">L5427/$D5427</f>
        <v>0</v>
      </c>
      <c r="N5427" s="6" t="n">
        <v>194</v>
      </c>
      <c r="O5427" s="7" t="n">
        <f aca="false">N5427/49735264</f>
        <v>3.90065286473598E-006</v>
      </c>
      <c r="P5427" s="8" t="n">
        <f aca="false">O5427/$D5427</f>
        <v>0.236812976730514</v>
      </c>
      <c r="Q5427" s="6" t="n">
        <v>0</v>
      </c>
      <c r="R5427" s="9" t="n">
        <f aca="false">Q5427/50554893</f>
        <v>0</v>
      </c>
      <c r="S5427" s="8" t="n">
        <f aca="false">R5427/$D5427</f>
        <v>0</v>
      </c>
      <c r="T5427" s="10" t="n">
        <f aca="false">AVERAGE(G5427,J5427,M5427,P5427)</f>
        <v>0.0594662871984447</v>
      </c>
    </row>
    <row r="5428" s="5" customFormat="true" ht="15.25" hidden="false" customHeight="false" outlineLevel="0" collapsed="false">
      <c r="A5428" s="6" t="s">
        <v>21</v>
      </c>
      <c r="B5428" s="7" t="n">
        <v>3450999</v>
      </c>
      <c r="C5428" s="6" t="n">
        <v>704</v>
      </c>
      <c r="D5428" s="8" t="n">
        <f aca="false">C5428/58039824</f>
        <v>1.21296025983814E-005</v>
      </c>
      <c r="E5428" s="6" t="n">
        <v>2752</v>
      </c>
      <c r="F5428" s="7" t="n">
        <f aca="false">E5428/57700746</f>
        <v>4.76943573658476E-005</v>
      </c>
      <c r="G5428" s="8" t="n">
        <f aca="false">F5428/$D5428</f>
        <v>3.93206265242457</v>
      </c>
      <c r="H5428" s="6" t="n">
        <v>3440</v>
      </c>
      <c r="I5428" s="7" t="n">
        <f aca="false">H5428/41918464</f>
        <v>8.20640756302521E-005</v>
      </c>
      <c r="J5428" s="8" t="n">
        <f aca="false">I5428/$D5428</f>
        <v>6.76560299190699</v>
      </c>
      <c r="K5428" s="6" t="n">
        <v>1242</v>
      </c>
      <c r="L5428" s="7" t="n">
        <f aca="false">K5428/43192891</f>
        <v>2.87547318840038E-005</v>
      </c>
      <c r="M5428" s="8" t="n">
        <f aca="false">L5428/$D5428</f>
        <v>2.37062440016302</v>
      </c>
      <c r="N5428" s="6" t="n">
        <v>2951</v>
      </c>
      <c r="O5428" s="7" t="n">
        <f aca="false">N5428/49735264</f>
        <v>5.93341577517312E-005</v>
      </c>
      <c r="P5428" s="8" t="n">
        <f aca="false">O5428/$D5428</f>
        <v>4.89168192201522</v>
      </c>
      <c r="Q5428" s="6" t="n">
        <v>5326</v>
      </c>
      <c r="R5428" s="9" t="n">
        <f aca="false">Q5428/50554893</f>
        <v>0.00010535083122419</v>
      </c>
      <c r="S5428" s="8" t="n">
        <f aca="false">R5428/$D5428</f>
        <v>8.6854313956047</v>
      </c>
      <c r="T5428" s="10" t="n">
        <f aca="false">AVERAGE(G5428,J5428,M5428,P5428)</f>
        <v>4.48999299162745</v>
      </c>
    </row>
    <row r="5429" s="5" customFormat="true" ht="15.25" hidden="false" customHeight="false" outlineLevel="0" collapsed="false">
      <c r="A5429" s="6" t="s">
        <v>1739</v>
      </c>
      <c r="B5429" s="7" t="n">
        <v>3451568</v>
      </c>
      <c r="C5429" s="6" t="n">
        <v>187</v>
      </c>
      <c r="D5429" s="8" t="n">
        <f aca="false">C5429/58039824</f>
        <v>3.22192569019506E-006</v>
      </c>
      <c r="E5429" s="6" t="n">
        <v>158</v>
      </c>
      <c r="F5429" s="7" t="n">
        <f aca="false">E5429/57700746</f>
        <v>2.73826615690549E-006</v>
      </c>
      <c r="G5429" s="8" t="n">
        <f aca="false">F5429/$D5429</f>
        <v>0.849884950866049</v>
      </c>
      <c r="H5429" s="6" t="n">
        <v>1568</v>
      </c>
      <c r="I5429" s="7" t="n">
        <f aca="false">H5429/41918464</f>
        <v>3.7405950752394E-005</v>
      </c>
      <c r="J5429" s="8" t="n">
        <f aca="false">I5429/$D5429</f>
        <v>11.6098117551958</v>
      </c>
      <c r="K5429" s="6" t="n">
        <v>528</v>
      </c>
      <c r="L5429" s="7" t="n">
        <f aca="false">K5429/43192891</f>
        <v>1.22242338444074E-005</v>
      </c>
      <c r="M5429" s="8" t="n">
        <f aca="false">L5429/$D5429</f>
        <v>3.79407690301737</v>
      </c>
      <c r="N5429" s="6" t="n">
        <v>365</v>
      </c>
      <c r="O5429" s="7" t="n">
        <f aca="false">N5429/49735264</f>
        <v>7.33885719396201E-006</v>
      </c>
      <c r="P5429" s="8" t="n">
        <f aca="false">O5429/$D5429</f>
        <v>2.27778598876304</v>
      </c>
      <c r="Q5429" s="6" t="n">
        <v>1</v>
      </c>
      <c r="R5429" s="9" t="n">
        <f aca="false">Q5429/50554893</f>
        <v>1.97804790131788E-008</v>
      </c>
      <c r="S5429" s="8" t="n">
        <f aca="false">R5429/$D5429</f>
        <v>0.00613933433454862</v>
      </c>
      <c r="T5429" s="10" t="n">
        <f aca="false">AVERAGE(G5429,J5429,M5429,P5429)</f>
        <v>4.63288989946057</v>
      </c>
    </row>
    <row r="5430" s="5" customFormat="true" ht="15.25" hidden="false" customHeight="false" outlineLevel="0" collapsed="false">
      <c r="A5430" s="6" t="s">
        <v>1740</v>
      </c>
      <c r="B5430" s="7" t="n">
        <v>3452323</v>
      </c>
      <c r="C5430" s="6" t="n">
        <v>1268</v>
      </c>
      <c r="D5430" s="8" t="n">
        <f aca="false">C5430/58039824</f>
        <v>2.18470683164029E-005</v>
      </c>
      <c r="E5430" s="6" t="n">
        <v>222</v>
      </c>
      <c r="F5430" s="7" t="n">
        <f aca="false">E5430/57700746</f>
        <v>3.84743725843683E-006</v>
      </c>
      <c r="G5430" s="8" t="n">
        <f aca="false">F5430/$D5430</f>
        <v>0.176107713983215</v>
      </c>
      <c r="H5430" s="6" t="n">
        <v>636</v>
      </c>
      <c r="I5430" s="7" t="n">
        <f aca="false">H5430/41918464</f>
        <v>1.5172311657221E-005</v>
      </c>
      <c r="J5430" s="8" t="n">
        <f aca="false">I5430/$D5430</f>
        <v>0.694478153200518</v>
      </c>
      <c r="K5430" s="6" t="n">
        <v>655</v>
      </c>
      <c r="L5430" s="7" t="n">
        <f aca="false">K5430/43192891</f>
        <v>1.5164532515316E-005</v>
      </c>
      <c r="M5430" s="8" t="n">
        <f aca="false">L5430/$D5430</f>
        <v>0.694122080623989</v>
      </c>
      <c r="N5430" s="6" t="n">
        <v>96</v>
      </c>
      <c r="O5430" s="7" t="n">
        <f aca="false">N5430/49735264</f>
        <v>1.93021997430234E-006</v>
      </c>
      <c r="P5430" s="8" t="n">
        <f aca="false">O5430/$D5430</f>
        <v>0.0883514413168709</v>
      </c>
      <c r="Q5430" s="6" t="n">
        <v>0</v>
      </c>
      <c r="R5430" s="9" t="n">
        <f aca="false">Q5430/50554893</f>
        <v>0</v>
      </c>
      <c r="S5430" s="8" t="n">
        <f aca="false">R5430/$D5430</f>
        <v>0</v>
      </c>
      <c r="T5430" s="10" t="n">
        <f aca="false">AVERAGE(G5430,J5430,M5430,P5430)</f>
        <v>0.413264847281148</v>
      </c>
    </row>
    <row r="5431" s="5" customFormat="true" ht="15.25" hidden="false" customHeight="false" outlineLevel="0" collapsed="false">
      <c r="A5431" s="6" t="s">
        <v>1741</v>
      </c>
      <c r="B5431" s="7" t="n">
        <v>3452565</v>
      </c>
      <c r="C5431" s="6" t="n">
        <v>1803</v>
      </c>
      <c r="D5431" s="8" t="n">
        <f aca="false">C5431/58039824</f>
        <v>3.10648771092069E-005</v>
      </c>
      <c r="E5431" s="6" t="n">
        <v>593</v>
      </c>
      <c r="F5431" s="7" t="n">
        <f aca="false">E5431/57700746</f>
        <v>1.02771634876263E-005</v>
      </c>
      <c r="G5431" s="8" t="n">
        <f aca="false">F5431/$D5431</f>
        <v>0.330829040510847</v>
      </c>
      <c r="H5431" s="6" t="n">
        <v>1391</v>
      </c>
      <c r="I5431" s="7" t="n">
        <f aca="false">H5431/41918464</f>
        <v>3.31834677911862E-005</v>
      </c>
      <c r="J5431" s="8" t="n">
        <f aca="false">I5431/$D5431</f>
        <v>1.0681989075486</v>
      </c>
      <c r="K5431" s="6" t="n">
        <v>1458</v>
      </c>
      <c r="L5431" s="7" t="n">
        <f aca="false">K5431/43192891</f>
        <v>3.37555548203523E-005</v>
      </c>
      <c r="M5431" s="8" t="n">
        <f aca="false">L5431/$D5431</f>
        <v>1.08661478690826</v>
      </c>
      <c r="N5431" s="6" t="n">
        <v>381</v>
      </c>
      <c r="O5431" s="7" t="n">
        <f aca="false">N5431/49735264</f>
        <v>7.6605605230124E-006</v>
      </c>
      <c r="P5431" s="8" t="n">
        <f aca="false">O5431/$D5431</f>
        <v>0.246598771212972</v>
      </c>
      <c r="Q5431" s="6" t="n">
        <v>2216</v>
      </c>
      <c r="R5431" s="9" t="n">
        <f aca="false">Q5431/50554893</f>
        <v>4.38335414932042E-005</v>
      </c>
      <c r="S5431" s="8" t="n">
        <f aca="false">R5431/$D5431</f>
        <v>1.41103218722256</v>
      </c>
      <c r="T5431" s="10" t="n">
        <f aca="false">AVERAGE(G5431,J5431,M5431,P5431)</f>
        <v>0.683060376545169</v>
      </c>
    </row>
    <row r="5432" s="5" customFormat="true" ht="15.25" hidden="false" customHeight="false" outlineLevel="0" collapsed="false">
      <c r="A5432" s="6" t="s">
        <v>1742</v>
      </c>
      <c r="B5432" s="7" t="n">
        <v>3453580</v>
      </c>
      <c r="C5432" s="6" t="n">
        <v>20</v>
      </c>
      <c r="D5432" s="8" t="n">
        <f aca="false">C5432/58039824</f>
        <v>3.44590982908563E-007</v>
      </c>
      <c r="E5432" s="6" t="n">
        <v>5624</v>
      </c>
      <c r="F5432" s="7" t="n">
        <f aca="false">E5432/57700746</f>
        <v>9.74684105470664E-005</v>
      </c>
      <c r="G5432" s="8" t="n">
        <f aca="false">F5432/$D5432</f>
        <v>282.852469685574</v>
      </c>
      <c r="H5432" s="6" t="n">
        <v>5476</v>
      </c>
      <c r="I5432" s="7" t="n">
        <f aca="false">H5432/41918464</f>
        <v>0.000130634557602111</v>
      </c>
      <c r="J5432" s="8" t="n">
        <f aca="false">I5432/$D5432</f>
        <v>379.100336577218</v>
      </c>
      <c r="K5432" s="6" t="n">
        <v>5006</v>
      </c>
      <c r="L5432" s="7" t="n">
        <f aca="false">K5432/43192891</f>
        <v>0.000115898701941484</v>
      </c>
      <c r="M5432" s="8" t="n">
        <f aca="false">L5432/$D5432</f>
        <v>336.337013125609</v>
      </c>
      <c r="N5432" s="6" t="n">
        <v>3459</v>
      </c>
      <c r="O5432" s="7" t="n">
        <f aca="false">N5432/49735264</f>
        <v>6.95482384490811E-005</v>
      </c>
      <c r="P5432" s="8" t="n">
        <f aca="false">O5432/$D5432</f>
        <v>201.828375954735</v>
      </c>
      <c r="Q5432" s="6" t="n">
        <v>17353</v>
      </c>
      <c r="R5432" s="9" t="n">
        <f aca="false">Q5432/50554893</f>
        <v>0.000343250652315692</v>
      </c>
      <c r="S5432" s="8" t="n">
        <f aca="false">R5432/$D5432</f>
        <v>996.110372414397</v>
      </c>
      <c r="T5432" s="10" t="n">
        <f aca="false">AVERAGE(G5432,J5432,M5432,P5432)</f>
        <v>300.029548835784</v>
      </c>
    </row>
    <row r="5433" s="5" customFormat="true" ht="15.25" hidden="false" customHeight="false" outlineLevel="0" collapsed="false">
      <c r="A5433" s="6" t="s">
        <v>1742</v>
      </c>
      <c r="B5433" s="7" t="n">
        <v>3453838</v>
      </c>
      <c r="C5433" s="6" t="n">
        <v>20564</v>
      </c>
      <c r="D5433" s="8" t="n">
        <f aca="false">C5433/58039824</f>
        <v>0.000354308448626584</v>
      </c>
      <c r="E5433" s="6" t="n">
        <v>32489</v>
      </c>
      <c r="F5433" s="7" t="n">
        <f aca="false">E5433/57700746</f>
        <v>0.000563060311213307</v>
      </c>
      <c r="G5433" s="8" t="n">
        <f aca="false">F5433/$D5433</f>
        <v>1.58918115951204</v>
      </c>
      <c r="H5433" s="6" t="n">
        <v>24867</v>
      </c>
      <c r="I5433" s="7" t="n">
        <f aca="false">H5433/41918464</f>
        <v>0.000593223072295779</v>
      </c>
      <c r="J5433" s="8" t="n">
        <f aca="false">I5433/$D5433</f>
        <v>1.67431252231017</v>
      </c>
      <c r="K5433" s="6" t="n">
        <v>41348</v>
      </c>
      <c r="L5433" s="7" t="n">
        <f aca="false">K5433/43192891</f>
        <v>0.000957287160982116</v>
      </c>
      <c r="M5433" s="8" t="n">
        <f aca="false">L5433/$D5433</f>
        <v>2.70184683626054</v>
      </c>
      <c r="N5433" s="6" t="n">
        <v>33987</v>
      </c>
      <c r="O5433" s="7" t="n">
        <f aca="false">N5433/49735264</f>
        <v>0.000683358190277225</v>
      </c>
      <c r="P5433" s="8" t="n">
        <f aca="false">O5433/$D5433</f>
        <v>1.92870983722275</v>
      </c>
      <c r="Q5433" s="6" t="n">
        <v>22049</v>
      </c>
      <c r="R5433" s="9" t="n">
        <f aca="false">Q5433/50554893</f>
        <v>0.000436139781761579</v>
      </c>
      <c r="S5433" s="8" t="n">
        <f aca="false">R5433/$D5433</f>
        <v>1.23096071643846</v>
      </c>
      <c r="T5433" s="10" t="n">
        <f aca="false">AVERAGE(G5433,J5433,M5433,P5433)</f>
        <v>1.97351258882637</v>
      </c>
    </row>
    <row r="5434" s="5" customFormat="true" ht="15.25" hidden="false" customHeight="false" outlineLevel="0" collapsed="false">
      <c r="A5434" s="6" t="s">
        <v>1742</v>
      </c>
      <c r="B5434" s="7" t="n">
        <v>3454105</v>
      </c>
      <c r="C5434" s="6" t="n">
        <v>2561</v>
      </c>
      <c r="D5434" s="8" t="n">
        <f aca="false">C5434/58039824</f>
        <v>4.41248753614415E-005</v>
      </c>
      <c r="E5434" s="6" t="n">
        <v>1525</v>
      </c>
      <c r="F5434" s="7" t="n">
        <f aca="false">E5434/57700746</f>
        <v>2.64294676536764E-005</v>
      </c>
      <c r="G5434" s="8" t="n">
        <f aca="false">F5434/$D5434</f>
        <v>0.598969797357701</v>
      </c>
      <c r="H5434" s="6" t="n">
        <v>2252</v>
      </c>
      <c r="I5434" s="7" t="n">
        <f aca="false">H5434/41918464</f>
        <v>5.37233425346883E-005</v>
      </c>
      <c r="J5434" s="8" t="n">
        <f aca="false">I5434/$D5434</f>
        <v>1.21752961554277</v>
      </c>
      <c r="K5434" s="6" t="n">
        <v>1754</v>
      </c>
      <c r="L5434" s="7" t="n">
        <f aca="false">K5434/43192891</f>
        <v>4.06085343997928E-005</v>
      </c>
      <c r="M5434" s="8" t="n">
        <f aca="false">L5434/$D5434</f>
        <v>0.920309328177243</v>
      </c>
      <c r="N5434" s="6" t="n">
        <v>518</v>
      </c>
      <c r="O5434" s="7" t="n">
        <f aca="false">N5434/49735264</f>
        <v>1.04151452780064E-005</v>
      </c>
      <c r="P5434" s="8" t="n">
        <f aca="false">O5434/$D5434</f>
        <v>0.236037953482983</v>
      </c>
      <c r="Q5434" s="6" t="n">
        <v>1</v>
      </c>
      <c r="R5434" s="9" t="n">
        <f aca="false">Q5434/50554893</f>
        <v>1.97804790131788E-008</v>
      </c>
      <c r="S5434" s="8" t="n">
        <f aca="false">R5434/$D5434</f>
        <v>0.0004482840767515</v>
      </c>
      <c r="T5434" s="10" t="n">
        <f aca="false">AVERAGE(G5434,J5434,M5434,P5434)</f>
        <v>0.743211673640173</v>
      </c>
    </row>
    <row r="5435" s="5" customFormat="true" ht="15.25" hidden="false" customHeight="false" outlineLevel="0" collapsed="false">
      <c r="A5435" s="6" t="s">
        <v>1742</v>
      </c>
      <c r="B5435" s="7" t="n">
        <v>3454297</v>
      </c>
      <c r="C5435" s="6" t="n">
        <v>2639</v>
      </c>
      <c r="D5435" s="8" t="n">
        <f aca="false">C5435/58039824</f>
        <v>4.54687801947849E-005</v>
      </c>
      <c r="E5435" s="6" t="n">
        <v>6116</v>
      </c>
      <c r="F5435" s="7" t="n">
        <f aca="false">E5435/57700746</f>
        <v>0.000105995163390089</v>
      </c>
      <c r="G5435" s="8" t="n">
        <f aca="false">F5435/$D5435</f>
        <v>2.33116355741265</v>
      </c>
      <c r="H5435" s="6" t="n">
        <v>2282</v>
      </c>
      <c r="I5435" s="7" t="n">
        <f aca="false">H5435/41918464</f>
        <v>5.44390176128591E-005</v>
      </c>
      <c r="J5435" s="8" t="n">
        <f aca="false">I5435/$D5435</f>
        <v>1.19728344106982</v>
      </c>
      <c r="K5435" s="6" t="n">
        <v>4884</v>
      </c>
      <c r="L5435" s="7" t="n">
        <f aca="false">K5435/43192891</f>
        <v>0.000113074163060769</v>
      </c>
      <c r="M5435" s="8" t="n">
        <f aca="false">L5435/$D5435</f>
        <v>2.48685279385915</v>
      </c>
      <c r="N5435" s="6" t="n">
        <v>3367</v>
      </c>
      <c r="O5435" s="7" t="n">
        <f aca="false">N5435/49735264</f>
        <v>6.76984443070414E-005</v>
      </c>
      <c r="P5435" s="8" t="n">
        <f aca="false">O5435/$D5435</f>
        <v>1.48889950460572</v>
      </c>
      <c r="Q5435" s="6" t="n">
        <v>903</v>
      </c>
      <c r="R5435" s="9" t="n">
        <f aca="false">Q5435/50554893</f>
        <v>1.78617725489005E-005</v>
      </c>
      <c r="S5435" s="8" t="n">
        <f aca="false">R5435/$D5435</f>
        <v>0.392835973878823</v>
      </c>
      <c r="T5435" s="10" t="n">
        <f aca="false">AVERAGE(G5435,J5435,M5435,P5435)</f>
        <v>1.87604982423683</v>
      </c>
    </row>
    <row r="5436" s="5" customFormat="true" ht="15.25" hidden="false" customHeight="false" outlineLevel="0" collapsed="false">
      <c r="A5436" s="6" t="s">
        <v>1743</v>
      </c>
      <c r="B5436" s="7" t="n">
        <v>3454745</v>
      </c>
      <c r="C5436" s="6" t="n">
        <v>1393</v>
      </c>
      <c r="D5436" s="8" t="n">
        <f aca="false">C5436/58039824</f>
        <v>2.40007619595814E-005</v>
      </c>
      <c r="E5436" s="6" t="n">
        <v>2066</v>
      </c>
      <c r="F5436" s="7" t="n">
        <f aca="false">E5436/57700746</f>
        <v>3.58054296213085E-005</v>
      </c>
      <c r="G5436" s="8" t="n">
        <f aca="false">F5436/$D5436</f>
        <v>1.49184553730448</v>
      </c>
      <c r="H5436" s="6" t="n">
        <v>2023</v>
      </c>
      <c r="I5436" s="7" t="n">
        <f aca="false">H5436/41918464</f>
        <v>4.82603561046512E-005</v>
      </c>
      <c r="J5436" s="8" t="n">
        <f aca="false">I5436/$D5436</f>
        <v>2.01078433201097</v>
      </c>
      <c r="K5436" s="6" t="n">
        <v>563</v>
      </c>
      <c r="L5436" s="7" t="n">
        <f aca="false">K5436/43192891</f>
        <v>1.30345523757602E-005</v>
      </c>
      <c r="M5436" s="8" t="n">
        <f aca="false">L5436/$D5436</f>
        <v>0.543089106825486</v>
      </c>
      <c r="N5436" s="6" t="n">
        <v>730</v>
      </c>
      <c r="O5436" s="7" t="n">
        <f aca="false">N5436/49735264</f>
        <v>1.4677714387924E-005</v>
      </c>
      <c r="P5436" s="8" t="n">
        <f aca="false">O5436/$D5436</f>
        <v>0.611552017083545</v>
      </c>
      <c r="Q5436" s="6" t="n">
        <v>2</v>
      </c>
      <c r="R5436" s="9" t="n">
        <f aca="false">Q5436/50554893</f>
        <v>3.95609580263576E-008</v>
      </c>
      <c r="S5436" s="8" t="n">
        <f aca="false">R5436/$D5436</f>
        <v>0.00164832091968498</v>
      </c>
      <c r="T5436" s="10" t="n">
        <f aca="false">AVERAGE(G5436,J5436,M5436,P5436)</f>
        <v>1.16431774830612</v>
      </c>
    </row>
    <row r="5437" s="5" customFormat="true" ht="15.25" hidden="false" customHeight="false" outlineLevel="0" collapsed="false">
      <c r="A5437" s="6" t="s">
        <v>1743</v>
      </c>
      <c r="B5437" s="7" t="n">
        <v>3454805</v>
      </c>
      <c r="C5437" s="6" t="n">
        <v>9067</v>
      </c>
      <c r="D5437" s="8" t="n">
        <f aca="false">C5437/58039824</f>
        <v>0.000156220322101597</v>
      </c>
      <c r="E5437" s="6" t="n">
        <v>4216</v>
      </c>
      <c r="F5437" s="7" t="n">
        <f aca="false">E5437/57700746</f>
        <v>7.3066646313377E-005</v>
      </c>
      <c r="G5437" s="8" t="n">
        <f aca="false">F5437/$D5437</f>
        <v>0.467715373585381</v>
      </c>
      <c r="H5437" s="6" t="n">
        <v>2537</v>
      </c>
      <c r="I5437" s="7" t="n">
        <f aca="false">H5437/41918464</f>
        <v>6.05222557773109E-005</v>
      </c>
      <c r="J5437" s="8" t="n">
        <f aca="false">I5437/$D5437</f>
        <v>0.38741602221221</v>
      </c>
      <c r="K5437" s="6" t="n">
        <v>4839</v>
      </c>
      <c r="L5437" s="7" t="n">
        <f aca="false">K5437/43192891</f>
        <v>0.000112032324949029</v>
      </c>
      <c r="M5437" s="8" t="n">
        <f aca="false">L5437/$D5437</f>
        <v>0.717143092792816</v>
      </c>
      <c r="N5437" s="6" t="n">
        <v>5310</v>
      </c>
      <c r="O5437" s="7" t="n">
        <f aca="false">N5437/49735264</f>
        <v>0.000106765292328598</v>
      </c>
      <c r="P5437" s="8" t="n">
        <f aca="false">O5437/$D5437</f>
        <v>0.683427680165477</v>
      </c>
      <c r="Q5437" s="6" t="n">
        <v>4104</v>
      </c>
      <c r="R5437" s="9" t="n">
        <f aca="false">Q5437/50554893</f>
        <v>8.11790858700858E-005</v>
      </c>
      <c r="S5437" s="8" t="n">
        <f aca="false">R5437/$D5437</f>
        <v>0.519644850157788</v>
      </c>
      <c r="T5437" s="10" t="n">
        <f aca="false">AVERAGE(G5437,J5437,M5437,P5437)</f>
        <v>0.563925542188971</v>
      </c>
    </row>
    <row r="5438" s="5" customFormat="true" ht="15.25" hidden="false" customHeight="false" outlineLevel="0" collapsed="false">
      <c r="A5438" s="6" t="s">
        <v>1743</v>
      </c>
      <c r="B5438" s="7" t="n">
        <v>3454826</v>
      </c>
      <c r="C5438" s="6" t="n">
        <v>55</v>
      </c>
      <c r="D5438" s="8" t="n">
        <f aca="false">C5438/58039824</f>
        <v>9.47625202998548E-007</v>
      </c>
      <c r="E5438" s="6" t="n">
        <v>2268</v>
      </c>
      <c r="F5438" s="7" t="n">
        <f aca="false">E5438/57700746</f>
        <v>3.93062509105168E-005</v>
      </c>
      <c r="G5438" s="8" t="n">
        <f aca="false">F5438/$D5438</f>
        <v>41.4786888172043</v>
      </c>
      <c r="H5438" s="6" t="n">
        <v>505</v>
      </c>
      <c r="I5438" s="7" t="n">
        <f aca="false">H5438/41918464</f>
        <v>1.20471971492085E-005</v>
      </c>
      <c r="J5438" s="8" t="n">
        <f aca="false">I5438/$D5438</f>
        <v>12.7130400406066</v>
      </c>
      <c r="K5438" s="6" t="n">
        <v>903</v>
      </c>
      <c r="L5438" s="7" t="n">
        <f aca="false">K5438/43192891</f>
        <v>2.09062181089013E-005</v>
      </c>
      <c r="M5438" s="8" t="n">
        <f aca="false">L5438/$D5438</f>
        <v>22.0616949008408</v>
      </c>
      <c r="N5438" s="6" t="n">
        <v>5155</v>
      </c>
      <c r="O5438" s="7" t="n">
        <f aca="false">N5438/49735264</f>
        <v>0.000103648791328422</v>
      </c>
      <c r="P5438" s="8" t="n">
        <f aca="false">O5438/$D5438</f>
        <v>109.377411027534</v>
      </c>
      <c r="Q5438" s="6" t="n">
        <v>9</v>
      </c>
      <c r="R5438" s="9" t="n">
        <f aca="false">Q5438/50554893</f>
        <v>1.78024311118609E-007</v>
      </c>
      <c r="S5438" s="8" t="n">
        <f aca="false">R5438/$D5438</f>
        <v>0.187863630637188</v>
      </c>
      <c r="T5438" s="10" t="n">
        <f aca="false">AVERAGE(G5438,J5438,M5438,P5438)</f>
        <v>46.4077086965464</v>
      </c>
    </row>
    <row r="5439" s="5" customFormat="true" ht="15.25" hidden="false" customHeight="false" outlineLevel="0" collapsed="false">
      <c r="A5439" s="6" t="s">
        <v>1744</v>
      </c>
      <c r="B5439" s="7" t="n">
        <v>3455469</v>
      </c>
      <c r="C5439" s="6" t="n">
        <v>933</v>
      </c>
      <c r="D5439" s="8" t="n">
        <f aca="false">C5439/58039824</f>
        <v>1.60751693526845E-005</v>
      </c>
      <c r="E5439" s="6" t="n">
        <v>5833</v>
      </c>
      <c r="F5439" s="7" t="n">
        <f aca="false">E5439/57700746</f>
        <v>0.000101090547425505</v>
      </c>
      <c r="G5439" s="8" t="n">
        <f aca="false">F5439/$D5439</f>
        <v>6.28861477024646</v>
      </c>
      <c r="H5439" s="6" t="n">
        <v>3377</v>
      </c>
      <c r="I5439" s="7" t="n">
        <f aca="false">H5439/41918464</f>
        <v>8.05611579660934E-005</v>
      </c>
      <c r="J5439" s="8" t="n">
        <f aca="false">I5439/$D5439</f>
        <v>5.01152779162729</v>
      </c>
      <c r="K5439" s="6" t="n">
        <v>1143</v>
      </c>
      <c r="L5439" s="7" t="n">
        <f aca="false">K5439/43192891</f>
        <v>2.64626880381774E-005</v>
      </c>
      <c r="M5439" s="8" t="n">
        <f aca="false">L5439/$D5439</f>
        <v>1.64618409035661</v>
      </c>
      <c r="N5439" s="6" t="n">
        <v>4258</v>
      </c>
      <c r="O5439" s="7" t="n">
        <f aca="false">N5439/49735264</f>
        <v>8.56132984435349E-005</v>
      </c>
      <c r="P5439" s="8" t="n">
        <f aca="false">O5439/$D5439</f>
        <v>5.325810046862</v>
      </c>
      <c r="Q5439" s="6" t="n">
        <v>3629</v>
      </c>
      <c r="R5439" s="9" t="n">
        <f aca="false">Q5439/50554893</f>
        <v>7.17833583388259E-005</v>
      </c>
      <c r="S5439" s="8" t="n">
        <f aca="false">R5439/$D5439</f>
        <v>4.46548069036912</v>
      </c>
      <c r="T5439" s="10" t="n">
        <f aca="false">AVERAGE(G5439,J5439,M5439,P5439)</f>
        <v>4.56803417477309</v>
      </c>
    </row>
    <row r="5440" s="5" customFormat="true" ht="15.25" hidden="false" customHeight="false" outlineLevel="0" collapsed="false">
      <c r="A5440" s="6" t="s">
        <v>1744</v>
      </c>
      <c r="B5440" s="7" t="n">
        <v>3455877</v>
      </c>
      <c r="C5440" s="6" t="n">
        <v>3075</v>
      </c>
      <c r="D5440" s="8" t="n">
        <f aca="false">C5440/58039824</f>
        <v>5.29808636221915E-005</v>
      </c>
      <c r="E5440" s="6" t="n">
        <v>6538</v>
      </c>
      <c r="F5440" s="7" t="n">
        <f aca="false">E5440/57700746</f>
        <v>0.000113308760340811</v>
      </c>
      <c r="G5440" s="8" t="n">
        <f aca="false">F5440/$D5440</f>
        <v>2.13867333588255</v>
      </c>
      <c r="H5440" s="6" t="n">
        <v>2854</v>
      </c>
      <c r="I5440" s="7" t="n">
        <f aca="false">H5440/41918464</f>
        <v>6.80845557699824E-005</v>
      </c>
      <c r="J5440" s="8" t="n">
        <f aca="false">I5440/$D5440</f>
        <v>1.28507825496194</v>
      </c>
      <c r="K5440" s="6" t="n">
        <v>5700</v>
      </c>
      <c r="L5440" s="7" t="n">
        <f aca="false">K5440/43192891</f>
        <v>0.000131966160820307</v>
      </c>
      <c r="M5440" s="8" t="n">
        <f aca="false">L5440/$D5440</f>
        <v>2.49082690990775</v>
      </c>
      <c r="N5440" s="6" t="n">
        <v>7200</v>
      </c>
      <c r="O5440" s="7" t="n">
        <f aca="false">N5440/49735264</f>
        <v>0.000144766498072675</v>
      </c>
      <c r="P5440" s="8" t="n">
        <f aca="false">O5440/$D5440</f>
        <v>2.73242994121444</v>
      </c>
      <c r="Q5440" s="6" t="n">
        <v>651</v>
      </c>
      <c r="R5440" s="9" t="n">
        <f aca="false">Q5440/50554893</f>
        <v>1.28770918375794E-005</v>
      </c>
      <c r="S5440" s="8" t="n">
        <f aca="false">R5440/$D5440</f>
        <v>0.243051754108925</v>
      </c>
      <c r="T5440" s="10" t="n">
        <f aca="false">AVERAGE(G5440,J5440,M5440,P5440)</f>
        <v>2.16175211049167</v>
      </c>
    </row>
    <row r="5441" s="5" customFormat="true" ht="15.25" hidden="false" customHeight="false" outlineLevel="0" collapsed="false">
      <c r="A5441" s="6" t="s">
        <v>21</v>
      </c>
      <c r="B5441" s="7" t="n">
        <v>3456614</v>
      </c>
      <c r="C5441" s="6" t="n">
        <v>16</v>
      </c>
      <c r="D5441" s="8" t="n">
        <f aca="false">C5441/58039824</f>
        <v>2.7567278632685E-007</v>
      </c>
      <c r="E5441" s="6" t="n">
        <v>2987</v>
      </c>
      <c r="F5441" s="7" t="n">
        <f aca="false">E5441/57700746</f>
        <v>5.1767095004283E-005</v>
      </c>
      <c r="G5441" s="8" t="n">
        <f aca="false">F5441/$D5441</f>
        <v>187.784567689991</v>
      </c>
      <c r="H5441" s="6" t="n">
        <v>2319</v>
      </c>
      <c r="I5441" s="7" t="n">
        <f aca="false">H5441/41918464</f>
        <v>5.53216835426031E-005</v>
      </c>
      <c r="J5441" s="8" t="n">
        <f aca="false">I5441/$D5441</f>
        <v>200.678798512274</v>
      </c>
      <c r="K5441" s="6" t="n">
        <v>2010</v>
      </c>
      <c r="L5441" s="7" t="n">
        <f aca="false">K5441/43192891</f>
        <v>4.65354356576873E-005</v>
      </c>
      <c r="M5441" s="8" t="n">
        <f aca="false">L5441/$D5441</f>
        <v>168.806780958468</v>
      </c>
      <c r="N5441" s="6" t="n">
        <v>4468</v>
      </c>
      <c r="O5441" s="7" t="n">
        <f aca="false">N5441/49735264</f>
        <v>8.98356546373213E-005</v>
      </c>
      <c r="P5441" s="8" t="n">
        <f aca="false">O5441/$D5441</f>
        <v>325.877849004682</v>
      </c>
      <c r="Q5441" s="6" t="n">
        <v>2581</v>
      </c>
      <c r="R5441" s="9" t="n">
        <f aca="false">Q5441/50554893</f>
        <v>5.10534163330145E-005</v>
      </c>
      <c r="S5441" s="8" t="n">
        <f aca="false">R5441/$D5441</f>
        <v>185.19570616043</v>
      </c>
      <c r="T5441" s="10" t="n">
        <f aca="false">AVERAGE(G5441,J5441,M5441,P5441)</f>
        <v>220.786999041354</v>
      </c>
    </row>
    <row r="5442" s="5" customFormat="true" ht="15.25" hidden="false" customHeight="false" outlineLevel="0" collapsed="false">
      <c r="A5442" s="6" t="s">
        <v>1745</v>
      </c>
      <c r="B5442" s="7" t="n">
        <v>3458411</v>
      </c>
      <c r="C5442" s="6" t="n">
        <v>1042</v>
      </c>
      <c r="D5442" s="8" t="n">
        <f aca="false">C5442/58039824</f>
        <v>1.79531902095361E-005</v>
      </c>
      <c r="E5442" s="6" t="n">
        <v>211</v>
      </c>
      <c r="F5442" s="7" t="n">
        <f aca="false">E5442/57700746</f>
        <v>3.65679847536113E-006</v>
      </c>
      <c r="G5442" s="8" t="n">
        <f aca="false">F5442/$D5442</f>
        <v>0.203685163064711</v>
      </c>
      <c r="H5442" s="6" t="n">
        <v>289</v>
      </c>
      <c r="I5442" s="7" t="n">
        <f aca="false">H5442/41918464</f>
        <v>6.89433658637874E-006</v>
      </c>
      <c r="J5442" s="8" t="n">
        <f aca="false">I5442/$D5442</f>
        <v>0.38401735323434</v>
      </c>
      <c r="K5442" s="6" t="n">
        <v>108</v>
      </c>
      <c r="L5442" s="7" t="n">
        <f aca="false">K5442/43192891</f>
        <v>2.50041146817424E-006</v>
      </c>
      <c r="M5442" s="8" t="n">
        <f aca="false">L5442/$D5442</f>
        <v>0.139273936219208</v>
      </c>
      <c r="N5442" s="6" t="n">
        <v>510</v>
      </c>
      <c r="O5442" s="7" t="n">
        <f aca="false">N5442/49735264</f>
        <v>1.02542936134812E-005</v>
      </c>
      <c r="P5442" s="8" t="n">
        <f aca="false">O5442/$D5442</f>
        <v>0.57116832684335</v>
      </c>
      <c r="Q5442" s="6" t="n">
        <v>1</v>
      </c>
      <c r="R5442" s="9" t="n">
        <f aca="false">Q5442/50554893</f>
        <v>1.97804790131788E-008</v>
      </c>
      <c r="S5442" s="8" t="n">
        <f aca="false">R5442/$D5442</f>
        <v>0.0011017807299046</v>
      </c>
      <c r="T5442" s="10" t="n">
        <f aca="false">AVERAGE(G5442,J5442,M5442,P5442)</f>
        <v>0.324536194840402</v>
      </c>
    </row>
    <row r="5443" s="5" customFormat="true" ht="15.25" hidden="false" customHeight="false" outlineLevel="0" collapsed="false">
      <c r="A5443" s="6" t="s">
        <v>1745</v>
      </c>
      <c r="B5443" s="7" t="n">
        <v>3458756</v>
      </c>
      <c r="C5443" s="6" t="n">
        <v>3620</v>
      </c>
      <c r="D5443" s="8" t="n">
        <f aca="false">C5443/58039824</f>
        <v>6.23709679064499E-005</v>
      </c>
      <c r="E5443" s="6" t="n">
        <v>6469</v>
      </c>
      <c r="F5443" s="7" t="n">
        <f aca="false">E5443/57700746</f>
        <v>0.000112112935246972</v>
      </c>
      <c r="G5443" s="8" t="n">
        <f aca="false">F5443/$D5443</f>
        <v>1.79751796404908</v>
      </c>
      <c r="H5443" s="6" t="n">
        <v>5237</v>
      </c>
      <c r="I5443" s="7" t="n">
        <f aca="false">H5443/41918464</f>
        <v>0.000124933012812683</v>
      </c>
      <c r="J5443" s="8" t="n">
        <f aca="false">I5443/$D5443</f>
        <v>2.0030635567508</v>
      </c>
      <c r="K5443" s="6" t="n">
        <v>2927</v>
      </c>
      <c r="L5443" s="7" t="n">
        <f aca="false">K5443/43192891</f>
        <v>6.77657811791297E-005</v>
      </c>
      <c r="M5443" s="8" t="n">
        <f aca="false">L5443/$D5443</f>
        <v>1.08649558366276</v>
      </c>
      <c r="N5443" s="6" t="n">
        <v>6203</v>
      </c>
      <c r="O5443" s="7" t="n">
        <f aca="false">N5443/49735264</f>
        <v>0.000124720359381223</v>
      </c>
      <c r="P5443" s="8" t="n">
        <f aca="false">O5443/$D5443</f>
        <v>1.99965406290136</v>
      </c>
      <c r="Q5443" s="6" t="n">
        <v>13</v>
      </c>
      <c r="R5443" s="9" t="n">
        <f aca="false">Q5443/50554893</f>
        <v>2.57146227171324E-007</v>
      </c>
      <c r="S5443" s="8" t="n">
        <f aca="false">R5443/$D5443</f>
        <v>0.0041228513169303</v>
      </c>
      <c r="T5443" s="10" t="n">
        <f aca="false">AVERAGE(G5443,J5443,M5443,P5443)</f>
        <v>1.721682791841</v>
      </c>
    </row>
    <row r="5444" s="5" customFormat="true" ht="15.25" hidden="false" customHeight="false" outlineLevel="0" collapsed="false">
      <c r="A5444" s="6" t="s">
        <v>1746</v>
      </c>
      <c r="B5444" s="7" t="n">
        <v>3460526</v>
      </c>
      <c r="C5444" s="6" t="n">
        <v>37</v>
      </c>
      <c r="D5444" s="8" t="n">
        <f aca="false">C5444/58039824</f>
        <v>6.37493318380841E-007</v>
      </c>
      <c r="E5444" s="6" t="n">
        <v>5646</v>
      </c>
      <c r="F5444" s="7" t="n">
        <f aca="false">E5444/57700746</f>
        <v>9.78496881132178E-005</v>
      </c>
      <c r="G5444" s="8" t="n">
        <f aca="false">F5444/$D5444</f>
        <v>153.491315582326</v>
      </c>
      <c r="H5444" s="6" t="n">
        <v>5742</v>
      </c>
      <c r="I5444" s="7" t="n">
        <f aca="false">H5444/41918464</f>
        <v>0.000136980209961892</v>
      </c>
      <c r="J5444" s="8" t="n">
        <f aca="false">I5444/$D5444</f>
        <v>214.87316966679</v>
      </c>
      <c r="K5444" s="6" t="n">
        <v>5184</v>
      </c>
      <c r="L5444" s="7" t="n">
        <f aca="false">K5444/43192891</f>
        <v>0.000120019750472364</v>
      </c>
      <c r="M5444" s="8" t="n">
        <f aca="false">L5444/$D5444</f>
        <v>188.268248484862</v>
      </c>
      <c r="N5444" s="6" t="n">
        <v>5235</v>
      </c>
      <c r="O5444" s="7" t="n">
        <f aca="false">N5444/49735264</f>
        <v>0.000105257307973674</v>
      </c>
      <c r="P5444" s="8" t="n">
        <f aca="false">O5444/$D5444</f>
        <v>165.111233229888</v>
      </c>
      <c r="Q5444" s="6" t="n">
        <v>1736</v>
      </c>
      <c r="R5444" s="9" t="n">
        <f aca="false">Q5444/50554893</f>
        <v>3.43389115668784E-005</v>
      </c>
      <c r="S5444" s="8" t="n">
        <f aca="false">R5444/$D5444</f>
        <v>53.8655238835996</v>
      </c>
      <c r="T5444" s="10" t="n">
        <f aca="false">AVERAGE(G5444,J5444,M5444,P5444)</f>
        <v>180.435991740967</v>
      </c>
    </row>
    <row r="5445" s="5" customFormat="true" ht="15.25" hidden="false" customHeight="false" outlineLevel="0" collapsed="false">
      <c r="A5445" s="6" t="s">
        <v>1747</v>
      </c>
      <c r="B5445" s="7" t="n">
        <v>3462203</v>
      </c>
      <c r="C5445" s="6" t="n">
        <v>13216</v>
      </c>
      <c r="D5445" s="8" t="n">
        <f aca="false">C5445/58039824</f>
        <v>0.000227705721505978</v>
      </c>
      <c r="E5445" s="6" t="n">
        <v>14672</v>
      </c>
      <c r="F5445" s="7" t="n">
        <f aca="false">E5445/57700746</f>
        <v>0.000254277475026059</v>
      </c>
      <c r="G5445" s="8" t="n">
        <f aca="false">F5445/$D5445</f>
        <v>1.11669339419468</v>
      </c>
      <c r="H5445" s="6" t="n">
        <v>10294</v>
      </c>
      <c r="I5445" s="7" t="n">
        <f aca="false">H5445/41918464</f>
        <v>0.000245571975156342</v>
      </c>
      <c r="J5445" s="8" t="n">
        <f aca="false">I5445/$D5445</f>
        <v>1.07846203218874</v>
      </c>
      <c r="K5445" s="6" t="n">
        <v>7250</v>
      </c>
      <c r="L5445" s="7" t="n">
        <f aca="false">K5445/43192891</f>
        <v>0.000167851695780215</v>
      </c>
      <c r="M5445" s="8" t="n">
        <f aca="false">L5445/$D5445</f>
        <v>0.737143075150215</v>
      </c>
      <c r="N5445" s="6" t="n">
        <v>11589</v>
      </c>
      <c r="O5445" s="7" t="n">
        <f aca="false">N5445/49735264</f>
        <v>0.00023301374252281</v>
      </c>
      <c r="P5445" s="8" t="n">
        <f aca="false">O5445/$D5445</f>
        <v>1.02331088117473</v>
      </c>
      <c r="Q5445" s="6" t="n">
        <v>3726</v>
      </c>
      <c r="R5445" s="9" t="n">
        <f aca="false">Q5445/50554893</f>
        <v>7.37020648031042E-005</v>
      </c>
      <c r="S5445" s="8" t="n">
        <f aca="false">R5445/$D5445</f>
        <v>0.323672432627782</v>
      </c>
      <c r="T5445" s="10" t="n">
        <f aca="false">AVERAGE(G5445,J5445,M5445,P5445)</f>
        <v>0.988902345677092</v>
      </c>
    </row>
    <row r="5446" s="5" customFormat="true" ht="15.25" hidden="false" customHeight="false" outlineLevel="0" collapsed="false">
      <c r="A5446" s="6" t="s">
        <v>1748</v>
      </c>
      <c r="B5446" s="7" t="n">
        <v>3464948</v>
      </c>
      <c r="C5446" s="6" t="n">
        <v>20</v>
      </c>
      <c r="D5446" s="8" t="n">
        <f aca="false">C5446/58039824</f>
        <v>3.44590982908563E-007</v>
      </c>
      <c r="E5446" s="6" t="n">
        <v>2425</v>
      </c>
      <c r="F5446" s="7" t="n">
        <f aca="false">E5446/57700746</f>
        <v>4.20271862689609E-005</v>
      </c>
      <c r="G5446" s="8" t="n">
        <f aca="false">F5446/$D5446</f>
        <v>121.962524713285</v>
      </c>
      <c r="H5446" s="6" t="n">
        <v>1974</v>
      </c>
      <c r="I5446" s="7" t="n">
        <f aca="false">H5446/41918464</f>
        <v>4.70914201436389E-005</v>
      </c>
      <c r="J5446" s="8" t="n">
        <f aca="false">I5446/$D5446</f>
        <v>136.658886852343</v>
      </c>
      <c r="K5446" s="6" t="n">
        <v>1223</v>
      </c>
      <c r="L5446" s="7" t="n">
        <f aca="false">K5446/43192891</f>
        <v>2.83148446812694E-005</v>
      </c>
      <c r="M5446" s="8" t="n">
        <f aca="false">L5446/$D5446</f>
        <v>82.1694300944107</v>
      </c>
      <c r="N5446" s="6" t="n">
        <v>500</v>
      </c>
      <c r="O5446" s="7" t="n">
        <f aca="false">N5446/49735264</f>
        <v>1.00532290328247E-005</v>
      </c>
      <c r="P5446" s="8" t="n">
        <f aca="false">O5446/$D5446</f>
        <v>29.1743821848417</v>
      </c>
      <c r="Q5446" s="6" t="n">
        <v>15851</v>
      </c>
      <c r="R5446" s="9" t="n">
        <f aca="false">Q5446/50554893</f>
        <v>0.000313540372837897</v>
      </c>
      <c r="S5446" s="8" t="n">
        <f aca="false">R5446/$D5446</f>
        <v>909.891402820297</v>
      </c>
      <c r="T5446" s="10" t="n">
        <f aca="false">AVERAGE(G5446,J5446,M5446,P5446)</f>
        <v>92.4913059612201</v>
      </c>
    </row>
    <row r="5447" s="5" customFormat="true" ht="15.25" hidden="false" customHeight="false" outlineLevel="0" collapsed="false">
      <c r="A5447" s="6" t="s">
        <v>1749</v>
      </c>
      <c r="B5447" s="7" t="n">
        <v>3465535</v>
      </c>
      <c r="C5447" s="6" t="n">
        <v>5273</v>
      </c>
      <c r="D5447" s="8" t="n">
        <f aca="false">C5447/58039824</f>
        <v>9.08514126438426E-005</v>
      </c>
      <c r="E5447" s="6" t="n">
        <v>3013</v>
      </c>
      <c r="F5447" s="7" t="n">
        <f aca="false">E5447/57700746</f>
        <v>5.22176957642801E-005</v>
      </c>
      <c r="G5447" s="8" t="n">
        <f aca="false">F5447/$D5447</f>
        <v>0.574759315730013</v>
      </c>
      <c r="H5447" s="6" t="n">
        <v>1425</v>
      </c>
      <c r="I5447" s="7" t="n">
        <f aca="false">H5447/41918464</f>
        <v>3.39945662131131E-005</v>
      </c>
      <c r="J5447" s="8" t="n">
        <f aca="false">I5447/$D5447</f>
        <v>0.374177629426405</v>
      </c>
      <c r="K5447" s="6" t="n">
        <v>1634</v>
      </c>
      <c r="L5447" s="7" t="n">
        <f aca="false">K5447/43192891</f>
        <v>3.78302994351547E-005</v>
      </c>
      <c r="M5447" s="8" t="n">
        <f aca="false">L5447/$D5447</f>
        <v>0.416397481715092</v>
      </c>
      <c r="N5447" s="6" t="n">
        <v>267</v>
      </c>
      <c r="O5447" s="7" t="n">
        <f aca="false">N5447/49735264</f>
        <v>5.36842430352838E-006</v>
      </c>
      <c r="P5447" s="8" t="n">
        <f aca="false">O5447/$D5447</f>
        <v>0.0590901577345173</v>
      </c>
      <c r="Q5447" s="6" t="n">
        <v>3539</v>
      </c>
      <c r="R5447" s="9" t="n">
        <f aca="false">Q5447/50554893</f>
        <v>7.00031152276398E-005</v>
      </c>
      <c r="S5447" s="8" t="n">
        <f aca="false">R5447/$D5447</f>
        <v>0.770523134318971</v>
      </c>
      <c r="T5447" s="10" t="n">
        <f aca="false">AVERAGE(G5447,J5447,M5447,P5447)</f>
        <v>0.356106146151507</v>
      </c>
    </row>
    <row r="5448" s="5" customFormat="true" ht="15.25" hidden="false" customHeight="false" outlineLevel="0" collapsed="false">
      <c r="A5448" s="6" t="s">
        <v>1749</v>
      </c>
      <c r="B5448" s="7" t="n">
        <v>3466890</v>
      </c>
      <c r="C5448" s="6" t="n">
        <v>6214</v>
      </c>
      <c r="D5448" s="8" t="n">
        <f aca="false">C5448/58039824</f>
        <v>0.000107064418389691</v>
      </c>
      <c r="E5448" s="6" t="n">
        <v>13597</v>
      </c>
      <c r="F5448" s="7" t="n">
        <f aca="false">E5448/57700746</f>
        <v>0.000235646866680025</v>
      </c>
      <c r="G5448" s="8" t="n">
        <f aca="false">F5448/$D5448</f>
        <v>2.20098208372387</v>
      </c>
      <c r="H5448" s="6" t="n">
        <v>6801</v>
      </c>
      <c r="I5448" s="7" t="n">
        <f aca="false">H5448/41918464</f>
        <v>0.000162243540221321</v>
      </c>
      <c r="J5448" s="8" t="n">
        <f aca="false">I5448/$D5448</f>
        <v>1.51538244602227</v>
      </c>
      <c r="K5448" s="6" t="n">
        <v>14065</v>
      </c>
      <c r="L5448" s="7" t="n">
        <f aca="false">K5448/43192891</f>
        <v>0.000325632289813618</v>
      </c>
      <c r="M5448" s="8" t="n">
        <f aca="false">L5448/$D5448</f>
        <v>3.04146134365938</v>
      </c>
      <c r="N5448" s="6" t="n">
        <v>8209</v>
      </c>
      <c r="O5448" s="7" t="n">
        <f aca="false">N5448/49735264</f>
        <v>0.000165053914260916</v>
      </c>
      <c r="P5448" s="8" t="n">
        <f aca="false">O5448/$D5448</f>
        <v>1.54163182076193</v>
      </c>
      <c r="Q5448" s="6" t="n">
        <v>6</v>
      </c>
      <c r="R5448" s="9" t="n">
        <f aca="false">Q5448/50554893</f>
        <v>1.18682874079073E-007</v>
      </c>
      <c r="S5448" s="8" t="n">
        <f aca="false">R5448/$D5448</f>
        <v>0.00110851836552358</v>
      </c>
      <c r="T5448" s="10" t="n">
        <f aca="false">AVERAGE(G5448,J5448,M5448,P5448)</f>
        <v>2.07486442354186</v>
      </c>
    </row>
    <row r="5449" s="5" customFormat="true" ht="15.25" hidden="false" customHeight="false" outlineLevel="0" collapsed="false">
      <c r="A5449" s="6" t="s">
        <v>1749</v>
      </c>
      <c r="B5449" s="7" t="n">
        <v>3467058</v>
      </c>
      <c r="C5449" s="6" t="n">
        <v>2808</v>
      </c>
      <c r="D5449" s="8" t="n">
        <f aca="false">C5449/58039824</f>
        <v>4.83805740003622E-005</v>
      </c>
      <c r="E5449" s="6" t="n">
        <v>1601</v>
      </c>
      <c r="F5449" s="7" t="n">
        <f aca="false">E5449/57700746</f>
        <v>2.77466083367449E-005</v>
      </c>
      <c r="G5449" s="8" t="n">
        <f aca="false">F5449/$D5449</f>
        <v>0.573507216688606</v>
      </c>
      <c r="H5449" s="6" t="n">
        <v>2831</v>
      </c>
      <c r="I5449" s="7" t="n">
        <f aca="false">H5449/41918464</f>
        <v>6.75358715433848E-005</v>
      </c>
      <c r="J5449" s="8" t="n">
        <f aca="false">I5449/$D5449</f>
        <v>1.3959295221028</v>
      </c>
      <c r="K5449" s="6" t="n">
        <v>1455</v>
      </c>
      <c r="L5449" s="7" t="n">
        <f aca="false">K5449/43192891</f>
        <v>3.36860989462363E-005</v>
      </c>
      <c r="M5449" s="8" t="n">
        <f aca="false">L5449/$D5449</f>
        <v>0.696273238634666</v>
      </c>
      <c r="N5449" s="6" t="n">
        <v>717</v>
      </c>
      <c r="O5449" s="7" t="n">
        <f aca="false">N5449/49735264</f>
        <v>1.44163304330706E-005</v>
      </c>
      <c r="P5449" s="8" t="n">
        <f aca="false">O5449/$D5449</f>
        <v>0.297977664195606</v>
      </c>
      <c r="Q5449" s="6" t="n">
        <v>3551</v>
      </c>
      <c r="R5449" s="9" t="n">
        <f aca="false">Q5449/50554893</f>
        <v>7.02404809757979E-005</v>
      </c>
      <c r="S5449" s="8" t="n">
        <f aca="false">R5449/$D5449</f>
        <v>1.4518323196263</v>
      </c>
      <c r="T5449" s="10" t="n">
        <f aca="false">AVERAGE(G5449,J5449,M5449,P5449)</f>
        <v>0.740921910405419</v>
      </c>
    </row>
    <row r="5450" s="5" customFormat="true" ht="15.25" hidden="false" customHeight="false" outlineLevel="0" collapsed="false">
      <c r="A5450" s="6" t="s">
        <v>1750</v>
      </c>
      <c r="B5450" s="7" t="n">
        <v>3467146</v>
      </c>
      <c r="C5450" s="6" t="n">
        <v>11</v>
      </c>
      <c r="D5450" s="8" t="n">
        <f aca="false">C5450/58039824</f>
        <v>1.8952504059971E-007</v>
      </c>
      <c r="E5450" s="6" t="n">
        <v>1868</v>
      </c>
      <c r="F5450" s="7" t="n">
        <f aca="false">E5450/57700746</f>
        <v>3.2373931525946E-005</v>
      </c>
      <c r="G5450" s="8" t="n">
        <f aca="false">F5450/$D5450</f>
        <v>170.816117086723</v>
      </c>
      <c r="H5450" s="6" t="n">
        <v>3439</v>
      </c>
      <c r="I5450" s="7" t="n">
        <f aca="false">H5450/41918464</f>
        <v>8.20402197943131E-005</v>
      </c>
      <c r="J5450" s="8" t="n">
        <f aca="false">I5450/$D5450</f>
        <v>432.872719798477</v>
      </c>
      <c r="K5450" s="6" t="n">
        <v>1852</v>
      </c>
      <c r="L5450" s="7" t="n">
        <f aca="false">K5450/43192891</f>
        <v>4.28774262875805E-005</v>
      </c>
      <c r="M5450" s="8" t="n">
        <f aca="false">L5450/$D5450</f>
        <v>226.236206845832</v>
      </c>
      <c r="N5450" s="6" t="n">
        <v>1709</v>
      </c>
      <c r="O5450" s="7" t="n">
        <f aca="false">N5450/49735264</f>
        <v>3.43619368341947E-005</v>
      </c>
      <c r="P5450" s="8" t="n">
        <f aca="false">O5450/$D5450</f>
        <v>181.30552419598</v>
      </c>
      <c r="Q5450" s="6" t="n">
        <v>4373</v>
      </c>
      <c r="R5450" s="9" t="n">
        <f aca="false">Q5450/50554893</f>
        <v>8.65000347246309E-005</v>
      </c>
      <c r="S5450" s="8" t="n">
        <f aca="false">R5450/$D5450</f>
        <v>456.404253764679</v>
      </c>
      <c r="T5450" s="10" t="n">
        <f aca="false">AVERAGE(G5450,J5450,M5450,P5450)</f>
        <v>252.807641981753</v>
      </c>
    </row>
    <row r="5451" s="5" customFormat="true" ht="15.25" hidden="false" customHeight="false" outlineLevel="0" collapsed="false">
      <c r="A5451" s="6" t="s">
        <v>1750</v>
      </c>
      <c r="B5451" s="7" t="n">
        <v>3467788</v>
      </c>
      <c r="C5451" s="6" t="n">
        <v>2758</v>
      </c>
      <c r="D5451" s="8" t="n">
        <f aca="false">C5451/58039824</f>
        <v>4.75190965430908E-005</v>
      </c>
      <c r="E5451" s="6" t="n">
        <v>2569</v>
      </c>
      <c r="F5451" s="7" t="n">
        <f aca="false">E5451/57700746</f>
        <v>4.45228212474064E-005</v>
      </c>
      <c r="G5451" s="8" t="n">
        <f aca="false">F5451/$D5451</f>
        <v>0.936945869899539</v>
      </c>
      <c r="H5451" s="6" t="n">
        <v>1332</v>
      </c>
      <c r="I5451" s="7" t="n">
        <f aca="false">H5451/41918464</f>
        <v>3.17759734707837E-005</v>
      </c>
      <c r="J5451" s="8" t="n">
        <f aca="false">I5451/$D5451</f>
        <v>0.668699023811803</v>
      </c>
      <c r="K5451" s="6" t="n">
        <v>1132</v>
      </c>
      <c r="L5451" s="7" t="n">
        <f aca="false">K5451/43192891</f>
        <v>2.62080164997522E-005</v>
      </c>
      <c r="M5451" s="8" t="n">
        <f aca="false">L5451/$D5451</f>
        <v>0.551525984421579</v>
      </c>
      <c r="N5451" s="6" t="n">
        <v>1605</v>
      </c>
      <c r="O5451" s="7" t="n">
        <f aca="false">N5451/49735264</f>
        <v>3.22708651953672E-005</v>
      </c>
      <c r="P5451" s="8" t="n">
        <f aca="false">O5451/$D5451</f>
        <v>0.67911360995897</v>
      </c>
      <c r="Q5451" s="6" t="n">
        <v>0</v>
      </c>
      <c r="R5451" s="9" t="n">
        <f aca="false">Q5451/50554893</f>
        <v>0</v>
      </c>
      <c r="S5451" s="8" t="n">
        <f aca="false">R5451/$D5451</f>
        <v>0</v>
      </c>
      <c r="T5451" s="10" t="n">
        <f aca="false">AVERAGE(G5451,J5451,M5451,P5451)</f>
        <v>0.709071122022973</v>
      </c>
    </row>
    <row r="5452" s="5" customFormat="true" ht="15.25" hidden="false" customHeight="false" outlineLevel="0" collapsed="false">
      <c r="A5452" s="6" t="s">
        <v>1750</v>
      </c>
      <c r="B5452" s="7" t="n">
        <v>3469098</v>
      </c>
      <c r="C5452" s="6" t="n">
        <v>8562</v>
      </c>
      <c r="D5452" s="8" t="n">
        <f aca="false">C5452/58039824</f>
        <v>0.000147519399783156</v>
      </c>
      <c r="E5452" s="6" t="n">
        <v>1015</v>
      </c>
      <c r="F5452" s="7" t="n">
        <f aca="false">E5452/57700746</f>
        <v>1.75907604383486E-005</v>
      </c>
      <c r="G5452" s="8" t="n">
        <f aca="false">F5452/$D5452</f>
        <v>0.119243709398261</v>
      </c>
      <c r="H5452" s="6" t="n">
        <v>572</v>
      </c>
      <c r="I5452" s="7" t="n">
        <f aca="false">H5452/41918464</f>
        <v>1.36455381571233E-005</v>
      </c>
      <c r="J5452" s="8" t="n">
        <f aca="false">I5452/$D5452</f>
        <v>0.0924999571390705</v>
      </c>
      <c r="K5452" s="6" t="n">
        <v>380</v>
      </c>
      <c r="L5452" s="7" t="n">
        <f aca="false">K5452/43192891</f>
        <v>8.79774405468715E-006</v>
      </c>
      <c r="M5452" s="8" t="n">
        <f aca="false">L5452/$D5452</f>
        <v>0.0596378785950816</v>
      </c>
      <c r="N5452" s="6" t="n">
        <v>847</v>
      </c>
      <c r="O5452" s="7" t="n">
        <f aca="false">N5452/49735264</f>
        <v>1.7030169981605E-005</v>
      </c>
      <c r="P5452" s="8" t="n">
        <f aca="false">O5452/$D5452</f>
        <v>0.11544359593815</v>
      </c>
      <c r="Q5452" s="6" t="n">
        <v>1</v>
      </c>
      <c r="R5452" s="9" t="n">
        <f aca="false">Q5452/50554893</f>
        <v>1.97804790131788E-008</v>
      </c>
      <c r="S5452" s="8" t="n">
        <f aca="false">R5452/$D5452</f>
        <v>0.000134087306769515</v>
      </c>
      <c r="T5452" s="10" t="n">
        <f aca="false">AVERAGE(G5452,J5452,M5452,P5452)</f>
        <v>0.0967062852676408</v>
      </c>
    </row>
    <row r="5453" s="5" customFormat="true" ht="15.25" hidden="false" customHeight="false" outlineLevel="0" collapsed="false">
      <c r="A5453" s="6" t="s">
        <v>1751</v>
      </c>
      <c r="B5453" s="7" t="n">
        <v>3469843</v>
      </c>
      <c r="C5453" s="6" t="n">
        <v>32000</v>
      </c>
      <c r="D5453" s="8" t="n">
        <f aca="false">C5453/58039824</f>
        <v>0.000551345572653701</v>
      </c>
      <c r="E5453" s="6" t="n">
        <v>31991</v>
      </c>
      <c r="F5453" s="7" t="n">
        <f aca="false">E5453/57700746</f>
        <v>0.000554429573579517</v>
      </c>
      <c r="G5453" s="8" t="n">
        <f aca="false">F5453/$D5453</f>
        <v>1.00559358971719</v>
      </c>
      <c r="H5453" s="6" t="n">
        <v>31207</v>
      </c>
      <c r="I5453" s="7" t="n">
        <f aca="false">H5453/41918464</f>
        <v>0.000744469072149208</v>
      </c>
      <c r="J5453" s="8" t="n">
        <f aca="false">I5453/$D5453</f>
        <v>1.35027668503073</v>
      </c>
      <c r="K5453" s="6" t="n">
        <v>34129</v>
      </c>
      <c r="L5453" s="7" t="n">
        <f aca="false">K5453/43192891</f>
        <v>0.000790153175901099</v>
      </c>
      <c r="M5453" s="8" t="n">
        <f aca="false">L5453/$D5453</f>
        <v>1.43313597694815</v>
      </c>
      <c r="N5453" s="6" t="n">
        <v>27646</v>
      </c>
      <c r="O5453" s="7" t="n">
        <f aca="false">N5453/49735264</f>
        <v>0.000555863139682942</v>
      </c>
      <c r="P5453" s="8" t="n">
        <f aca="false">O5453/$D5453</f>
        <v>1.00819371235267</v>
      </c>
      <c r="Q5453" s="6" t="n">
        <v>59783</v>
      </c>
      <c r="R5453" s="9" t="n">
        <f aca="false">Q5453/50554893</f>
        <v>0.00118253637684487</v>
      </c>
      <c r="S5453" s="8" t="n">
        <f aca="false">R5453/$D5453</f>
        <v>2.14481884955231</v>
      </c>
      <c r="T5453" s="10" t="n">
        <f aca="false">AVERAGE(G5453,J5453,M5453,P5453)</f>
        <v>1.19929999101219</v>
      </c>
    </row>
    <row r="5454" s="5" customFormat="true" ht="15.25" hidden="false" customHeight="false" outlineLevel="0" collapsed="false">
      <c r="A5454" s="6" t="s">
        <v>1751</v>
      </c>
      <c r="B5454" s="7" t="n">
        <v>3470302</v>
      </c>
      <c r="C5454" s="6" t="n">
        <v>2958</v>
      </c>
      <c r="D5454" s="8" t="n">
        <f aca="false">C5454/58039824</f>
        <v>5.09650063721765E-005</v>
      </c>
      <c r="E5454" s="6" t="n">
        <v>1648</v>
      </c>
      <c r="F5454" s="7" t="n">
        <f aca="false">E5454/57700746</f>
        <v>2.8561155864432E-005</v>
      </c>
      <c r="G5454" s="8" t="n">
        <f aca="false">F5454/$D5454</f>
        <v>0.560407187156254</v>
      </c>
      <c r="H5454" s="6" t="n">
        <v>1294</v>
      </c>
      <c r="I5454" s="7" t="n">
        <f aca="false">H5454/41918464</f>
        <v>3.08694517051006E-005</v>
      </c>
      <c r="J5454" s="8" t="n">
        <f aca="false">I5454/$D5454</f>
        <v>0.605698966849405</v>
      </c>
      <c r="K5454" s="6" t="n">
        <v>2097</v>
      </c>
      <c r="L5454" s="7" t="n">
        <f aca="false">K5454/43192891</f>
        <v>4.85496560070499E-005</v>
      </c>
      <c r="M5454" s="8" t="n">
        <f aca="false">L5454/$D5454</f>
        <v>0.95260767069294</v>
      </c>
      <c r="N5454" s="6" t="n">
        <v>1783</v>
      </c>
      <c r="O5454" s="7" t="n">
        <f aca="false">N5454/49735264</f>
        <v>3.58498147310528E-005</v>
      </c>
      <c r="P5454" s="8" t="n">
        <f aca="false">O5454/$D5454</f>
        <v>0.703420195207205</v>
      </c>
      <c r="Q5454" s="6" t="n">
        <v>2746</v>
      </c>
      <c r="R5454" s="9" t="n">
        <f aca="false">Q5454/50554893</f>
        <v>5.4317195370189E-005</v>
      </c>
      <c r="S5454" s="8" t="n">
        <f aca="false">R5454/$D5454</f>
        <v>1.06577432706538</v>
      </c>
      <c r="T5454" s="10" t="n">
        <f aca="false">AVERAGE(G5454,J5454,M5454,P5454)</f>
        <v>0.705533504976451</v>
      </c>
    </row>
    <row r="5455" s="5" customFormat="true" ht="15.25" hidden="false" customHeight="false" outlineLevel="0" collapsed="false">
      <c r="A5455" s="6" t="s">
        <v>1752</v>
      </c>
      <c r="B5455" s="7" t="n">
        <v>3470895</v>
      </c>
      <c r="C5455" s="6" t="n">
        <v>2640</v>
      </c>
      <c r="D5455" s="8" t="n">
        <f aca="false">C5455/58039824</f>
        <v>4.54860097439303E-005</v>
      </c>
      <c r="E5455" s="6" t="n">
        <v>3170</v>
      </c>
      <c r="F5455" s="7" t="n">
        <f aca="false">E5455/57700746</f>
        <v>5.49386311227241E-005</v>
      </c>
      <c r="G5455" s="8" t="n">
        <f aca="false">F5455/$D5455</f>
        <v>1.20781381862266</v>
      </c>
      <c r="H5455" s="6" t="n">
        <v>2631</v>
      </c>
      <c r="I5455" s="7" t="n">
        <f aca="false">H5455/41918464</f>
        <v>6.27647043555794E-005</v>
      </c>
      <c r="J5455" s="8" t="n">
        <f aca="false">I5455/$D5455</f>
        <v>1.3798683311401</v>
      </c>
      <c r="K5455" s="6" t="n">
        <v>6692</v>
      </c>
      <c r="L5455" s="7" t="n">
        <f aca="false">K5455/43192891</f>
        <v>0.000154932903194648</v>
      </c>
      <c r="M5455" s="8" t="n">
        <f aca="false">L5455/$D5455</f>
        <v>3.40616607319183</v>
      </c>
      <c r="N5455" s="6" t="n">
        <v>1283</v>
      </c>
      <c r="O5455" s="7" t="n">
        <f aca="false">N5455/49735264</f>
        <v>2.57965856982281E-005</v>
      </c>
      <c r="P5455" s="8" t="n">
        <f aca="false">O5455/$D5455</f>
        <v>0.567132308229575</v>
      </c>
      <c r="Q5455" s="6" t="n">
        <v>1088</v>
      </c>
      <c r="R5455" s="9" t="n">
        <f aca="false">Q5455/50554893</f>
        <v>2.15211611663385E-005</v>
      </c>
      <c r="S5455" s="8" t="n">
        <f aca="false">R5455/$D5455</f>
        <v>0.47313803271588</v>
      </c>
      <c r="T5455" s="10" t="n">
        <f aca="false">AVERAGE(G5455,J5455,M5455,P5455)</f>
        <v>1.64024513279604</v>
      </c>
    </row>
    <row r="5456" s="5" customFormat="true" ht="15.25" hidden="false" customHeight="false" outlineLevel="0" collapsed="false">
      <c r="A5456" s="6" t="s">
        <v>1752</v>
      </c>
      <c r="B5456" s="7" t="n">
        <v>3471291</v>
      </c>
      <c r="C5456" s="6" t="n">
        <v>179</v>
      </c>
      <c r="D5456" s="8" t="n">
        <f aca="false">C5456/58039824</f>
        <v>3.08408929703164E-006</v>
      </c>
      <c r="E5456" s="6" t="n">
        <v>1530</v>
      </c>
      <c r="F5456" s="7" t="n">
        <f aca="false">E5456/57700746</f>
        <v>2.65161216459836E-005</v>
      </c>
      <c r="G5456" s="8" t="n">
        <f aca="false">F5456/$D5456</f>
        <v>8.59771527092445</v>
      </c>
      <c r="H5456" s="6" t="n">
        <v>978</v>
      </c>
      <c r="I5456" s="7" t="n">
        <f aca="false">H5456/41918464</f>
        <v>2.33310075483682E-005</v>
      </c>
      <c r="J5456" s="8" t="n">
        <f aca="false">I5456/$D5456</f>
        <v>7.56495850195509</v>
      </c>
      <c r="K5456" s="6" t="n">
        <v>187</v>
      </c>
      <c r="L5456" s="7" t="n">
        <f aca="false">K5456/43192891</f>
        <v>4.32941615322762E-006</v>
      </c>
      <c r="M5456" s="8" t="n">
        <f aca="false">L5456/$D5456</f>
        <v>1.40379079081614</v>
      </c>
      <c r="N5456" s="6" t="n">
        <v>327</v>
      </c>
      <c r="O5456" s="7" t="n">
        <f aca="false">N5456/49735264</f>
        <v>6.57481178746734E-006</v>
      </c>
      <c r="P5456" s="8" t="n">
        <f aca="false">O5456/$D5456</f>
        <v>2.13184870937279</v>
      </c>
      <c r="Q5456" s="6" t="n">
        <v>1</v>
      </c>
      <c r="R5456" s="9" t="n">
        <f aca="false">Q5456/50554893</f>
        <v>1.97804790131788E-008</v>
      </c>
      <c r="S5456" s="8" t="n">
        <f aca="false">R5456/$D5456</f>
        <v>0.00641371799195861</v>
      </c>
      <c r="T5456" s="10" t="n">
        <f aca="false">AVERAGE(G5456,J5456,M5456,P5456)</f>
        <v>4.92457831826712</v>
      </c>
    </row>
    <row r="5457" s="5" customFormat="true" ht="15.25" hidden="false" customHeight="false" outlineLevel="0" collapsed="false">
      <c r="A5457" s="6" t="s">
        <v>1752</v>
      </c>
      <c r="B5457" s="7" t="n">
        <v>3471378</v>
      </c>
      <c r="C5457" s="6" t="n">
        <v>398</v>
      </c>
      <c r="D5457" s="8" t="n">
        <f aca="false">C5457/58039824</f>
        <v>6.8573605598804E-006</v>
      </c>
      <c r="E5457" s="6" t="n">
        <v>300</v>
      </c>
      <c r="F5457" s="7" t="n">
        <f aca="false">E5457/57700746</f>
        <v>5.19923953842815E-006</v>
      </c>
      <c r="G5457" s="8" t="n">
        <f aca="false">F5457/$D5457</f>
        <v>0.75819836116636</v>
      </c>
      <c r="H5457" s="6" t="n">
        <v>677</v>
      </c>
      <c r="I5457" s="7" t="n">
        <f aca="false">H5457/41918464</f>
        <v>1.61504009307211E-005</v>
      </c>
      <c r="J5457" s="8" t="n">
        <f aca="false">I5457/$D5457</f>
        <v>2.35519202901631</v>
      </c>
      <c r="K5457" s="6" t="n">
        <v>1815</v>
      </c>
      <c r="L5457" s="7" t="n">
        <f aca="false">K5457/43192891</f>
        <v>4.20208038401505E-005</v>
      </c>
      <c r="M5457" s="8" t="n">
        <f aca="false">L5457/$D5457</f>
        <v>6.12783934477602</v>
      </c>
      <c r="N5457" s="6" t="n">
        <v>4467</v>
      </c>
      <c r="O5457" s="7" t="n">
        <f aca="false">N5457/49735264</f>
        <v>8.98155481792557E-005</v>
      </c>
      <c r="P5457" s="8" t="n">
        <f aca="false">O5457/$D5457</f>
        <v>13.0976849467023</v>
      </c>
      <c r="Q5457" s="6" t="n">
        <v>8</v>
      </c>
      <c r="R5457" s="9" t="n">
        <f aca="false">Q5457/50554893</f>
        <v>1.5824383210543E-007</v>
      </c>
      <c r="S5457" s="8" t="n">
        <f aca="false">R5457/$D5457</f>
        <v>0.0230764928755898</v>
      </c>
      <c r="T5457" s="10" t="n">
        <f aca="false">AVERAGE(G5457,J5457,M5457,P5457)</f>
        <v>5.58472867041525</v>
      </c>
    </row>
    <row r="5458" s="5" customFormat="true" ht="15.25" hidden="false" customHeight="false" outlineLevel="0" collapsed="false">
      <c r="A5458" s="6" t="s">
        <v>1752</v>
      </c>
      <c r="B5458" s="7" t="n">
        <v>3471834</v>
      </c>
      <c r="C5458" s="6" t="n">
        <v>10867</v>
      </c>
      <c r="D5458" s="8" t="n">
        <f aca="false">C5458/58039824</f>
        <v>0.000187233510563368</v>
      </c>
      <c r="E5458" s="6" t="n">
        <v>5798</v>
      </c>
      <c r="F5458" s="7" t="n">
        <f aca="false">E5458/57700746</f>
        <v>0.000100483969479355</v>
      </c>
      <c r="G5458" s="8" t="n">
        <f aca="false">F5458/$D5458</f>
        <v>0.536677270949031</v>
      </c>
      <c r="H5458" s="6" t="n">
        <v>4519</v>
      </c>
      <c r="I5458" s="7" t="n">
        <f aca="false">H5458/41918464</f>
        <v>0.000107804522608462</v>
      </c>
      <c r="J5458" s="8" t="n">
        <f aca="false">I5458/$D5458</f>
        <v>0.575775790797751</v>
      </c>
      <c r="K5458" s="6" t="n">
        <v>2674</v>
      </c>
      <c r="L5458" s="7" t="n">
        <f aca="false">K5458/43192891</f>
        <v>6.19083357953511E-005</v>
      </c>
      <c r="M5458" s="8" t="n">
        <f aca="false">L5458/$D5458</f>
        <v>0.330647732924918</v>
      </c>
      <c r="N5458" s="6" t="n">
        <v>4557</v>
      </c>
      <c r="O5458" s="7" t="n">
        <f aca="false">N5458/49735264</f>
        <v>9.16251294051641E-005</v>
      </c>
      <c r="P5458" s="8" t="n">
        <f aca="false">O5458/$D5458</f>
        <v>0.48936287702705</v>
      </c>
      <c r="Q5458" s="6" t="n">
        <v>2569</v>
      </c>
      <c r="R5458" s="9" t="n">
        <f aca="false">Q5458/50554893</f>
        <v>5.08160505848564E-005</v>
      </c>
      <c r="S5458" s="8" t="n">
        <f aca="false">R5458/$D5458</f>
        <v>0.271404677677387</v>
      </c>
      <c r="T5458" s="10" t="n">
        <f aca="false">AVERAGE(G5458,J5458,M5458,P5458)</f>
        <v>0.483115917924687</v>
      </c>
    </row>
    <row r="5459" s="5" customFormat="true" ht="15.25" hidden="false" customHeight="false" outlineLevel="0" collapsed="false">
      <c r="A5459" s="6" t="s">
        <v>21</v>
      </c>
      <c r="B5459" s="7" t="n">
        <v>3471881</v>
      </c>
      <c r="C5459" s="6" t="n">
        <v>15725</v>
      </c>
      <c r="D5459" s="8" t="n">
        <f aca="false">C5459/58039824</f>
        <v>0.000270934660311858</v>
      </c>
      <c r="E5459" s="6" t="n">
        <v>9567</v>
      </c>
      <c r="F5459" s="7" t="n">
        <f aca="false">E5459/57700746</f>
        <v>0.000165803748880474</v>
      </c>
      <c r="G5459" s="8" t="n">
        <f aca="false">F5459/$D5459</f>
        <v>0.611969501021488</v>
      </c>
      <c r="H5459" s="6" t="n">
        <v>8356</v>
      </c>
      <c r="I5459" s="7" t="n">
        <f aca="false">H5459/41918464</f>
        <v>0.000199339365106508</v>
      </c>
      <c r="J5459" s="8" t="n">
        <f aca="false">I5459/$D5459</f>
        <v>0.735747005853955</v>
      </c>
      <c r="K5459" s="6" t="n">
        <v>5585</v>
      </c>
      <c r="L5459" s="7" t="n">
        <f aca="false">K5459/43192891</f>
        <v>0.000129303685645862</v>
      </c>
      <c r="M5459" s="8" t="n">
        <f aca="false">L5459/$D5459</f>
        <v>0.477250439264686</v>
      </c>
      <c r="N5459" s="6" t="n">
        <v>7902</v>
      </c>
      <c r="O5459" s="7" t="n">
        <f aca="false">N5459/49735264</f>
        <v>0.000158881231634761</v>
      </c>
      <c r="P5459" s="8" t="n">
        <f aca="false">O5459/$D5459</f>
        <v>0.586418996565009</v>
      </c>
      <c r="Q5459" s="6" t="n">
        <v>5256</v>
      </c>
      <c r="R5459" s="9" t="n">
        <f aca="false">Q5459/50554893</f>
        <v>0.000103966197693268</v>
      </c>
      <c r="S5459" s="8" t="n">
        <f aca="false">R5459/$D5459</f>
        <v>0.383731625822987</v>
      </c>
      <c r="T5459" s="10" t="n">
        <f aca="false">AVERAGE(G5459,J5459,M5459,P5459)</f>
        <v>0.602846485676285</v>
      </c>
    </row>
    <row r="5460" s="5" customFormat="true" ht="15.25" hidden="false" customHeight="false" outlineLevel="0" collapsed="false">
      <c r="A5460" s="6" t="s">
        <v>1753</v>
      </c>
      <c r="B5460" s="7" t="n">
        <v>3473994</v>
      </c>
      <c r="C5460" s="6" t="n">
        <v>12708</v>
      </c>
      <c r="D5460" s="8" t="n">
        <f aca="false">C5460/58039824</f>
        <v>0.000218953110540101</v>
      </c>
      <c r="E5460" s="6" t="n">
        <v>29350</v>
      </c>
      <c r="F5460" s="7" t="n">
        <f aca="false">E5460/57700746</f>
        <v>0.000508658934842888</v>
      </c>
      <c r="G5460" s="8" t="n">
        <f aca="false">F5460/$D5460</f>
        <v>2.32314093911777</v>
      </c>
      <c r="H5460" s="6" t="n">
        <v>13818</v>
      </c>
      <c r="I5460" s="7" t="n">
        <f aca="false">H5460/41918464</f>
        <v>0.000329639941005472</v>
      </c>
      <c r="J5460" s="8" t="n">
        <f aca="false">I5460/$D5460</f>
        <v>1.50552755424362</v>
      </c>
      <c r="K5460" s="6" t="n">
        <v>22189</v>
      </c>
      <c r="L5460" s="7" t="n">
        <f aca="false">K5460/43192891</f>
        <v>0.000513718796919613</v>
      </c>
      <c r="M5460" s="8" t="n">
        <f aca="false">L5460/$D5460</f>
        <v>2.34625028003668</v>
      </c>
      <c r="N5460" s="6" t="n">
        <v>19223</v>
      </c>
      <c r="O5460" s="7" t="n">
        <f aca="false">N5460/49735264</f>
        <v>0.000386506443395978</v>
      </c>
      <c r="P5460" s="8" t="n">
        <f aca="false">O5460/$D5460</f>
        <v>1.76524755662327</v>
      </c>
      <c r="Q5460" s="6" t="n">
        <v>3237</v>
      </c>
      <c r="R5460" s="9" t="n">
        <f aca="false">Q5460/50554893</f>
        <v>6.40294105656598E-005</v>
      </c>
      <c r="S5460" s="8" t="n">
        <f aca="false">R5460/$D5460</f>
        <v>0.292434350020037</v>
      </c>
      <c r="T5460" s="10" t="n">
        <f aca="false">AVERAGE(G5460,J5460,M5460,P5460)</f>
        <v>1.98504158250534</v>
      </c>
    </row>
    <row r="5461" s="5" customFormat="true" ht="15.25" hidden="false" customHeight="false" outlineLevel="0" collapsed="false">
      <c r="A5461" s="6" t="s">
        <v>1754</v>
      </c>
      <c r="B5461" s="7" t="n">
        <v>3476553</v>
      </c>
      <c r="C5461" s="6" t="n">
        <v>3828</v>
      </c>
      <c r="D5461" s="8" t="n">
        <f aca="false">C5461/58039824</f>
        <v>6.59547141286989E-005</v>
      </c>
      <c r="E5461" s="6" t="n">
        <v>1172</v>
      </c>
      <c r="F5461" s="7" t="n">
        <f aca="false">E5461/57700746</f>
        <v>2.03116957967926E-005</v>
      </c>
      <c r="G5461" s="8" t="n">
        <f aca="false">F5461/$D5461</f>
        <v>0.307964276172253</v>
      </c>
      <c r="H5461" s="6" t="n">
        <v>628</v>
      </c>
      <c r="I5461" s="7" t="n">
        <f aca="false">H5461/41918464</f>
        <v>1.49814649697088E-005</v>
      </c>
      <c r="J5461" s="8" t="n">
        <f aca="false">I5461/$D5461</f>
        <v>0.227147750810884</v>
      </c>
      <c r="K5461" s="6" t="n">
        <v>1600</v>
      </c>
      <c r="L5461" s="7" t="n">
        <f aca="false">K5461/43192891</f>
        <v>3.70431328618406E-005</v>
      </c>
      <c r="M5461" s="8" t="n">
        <f aca="false">L5461/$D5461</f>
        <v>0.561644961261715</v>
      </c>
      <c r="N5461" s="6" t="n">
        <v>602</v>
      </c>
      <c r="O5461" s="7" t="n">
        <f aca="false">N5461/49735264</f>
        <v>1.21040877555209E-005</v>
      </c>
      <c r="P5461" s="8" t="n">
        <f aca="false">O5461/$D5461</f>
        <v>0.18352119200914</v>
      </c>
      <c r="Q5461" s="6" t="n">
        <v>1</v>
      </c>
      <c r="R5461" s="9" t="n">
        <f aca="false">Q5461/50554893</f>
        <v>1.97804790131788E-008</v>
      </c>
      <c r="S5461" s="8" t="n">
        <f aca="false">R5461/$D5461</f>
        <v>0.000299910010595766</v>
      </c>
      <c r="T5461" s="10" t="n">
        <f aca="false">AVERAGE(G5461,J5461,M5461,P5461)</f>
        <v>0.320069545063498</v>
      </c>
    </row>
    <row r="5462" s="5" customFormat="true" ht="15.25" hidden="false" customHeight="false" outlineLevel="0" collapsed="false">
      <c r="A5462" s="6" t="s">
        <v>1755</v>
      </c>
      <c r="B5462" s="7" t="n">
        <v>3478060</v>
      </c>
      <c r="C5462" s="6" t="n">
        <v>11</v>
      </c>
      <c r="D5462" s="8" t="n">
        <f aca="false">C5462/58039824</f>
        <v>1.8952504059971E-007</v>
      </c>
      <c r="E5462" s="6" t="n">
        <v>3</v>
      </c>
      <c r="F5462" s="7" t="n">
        <f aca="false">E5462/57700746</f>
        <v>5.19923953842815E-008</v>
      </c>
      <c r="G5462" s="8" t="n">
        <f aca="false">F5462/$D5462</f>
        <v>0.274329952494737</v>
      </c>
      <c r="H5462" s="6" t="n">
        <v>5</v>
      </c>
      <c r="I5462" s="7" t="n">
        <f aca="false">H5462/41918464</f>
        <v>1.19279179695134E-007</v>
      </c>
      <c r="J5462" s="8" t="n">
        <f aca="false">I5462/$D5462</f>
        <v>0.629358417851813</v>
      </c>
      <c r="K5462" s="6" t="n">
        <v>6</v>
      </c>
      <c r="L5462" s="7" t="n">
        <f aca="false">K5462/43192891</f>
        <v>1.38911748231902E-007</v>
      </c>
      <c r="M5462" s="8" t="n">
        <f aca="false">L5462/$D5462</f>
        <v>0.732946674446538</v>
      </c>
      <c r="N5462" s="6" t="n">
        <v>9</v>
      </c>
      <c r="O5462" s="7" t="n">
        <f aca="false">N5462/49735264</f>
        <v>1.80958122590844E-007</v>
      </c>
      <c r="P5462" s="8" t="n">
        <f aca="false">O5462/$D5462</f>
        <v>0.954797962413002</v>
      </c>
      <c r="Q5462" s="6" t="n">
        <v>15</v>
      </c>
      <c r="R5462" s="9" t="n">
        <f aca="false">Q5462/50554893</f>
        <v>2.96707185197682E-007</v>
      </c>
      <c r="S5462" s="8" t="n">
        <f aca="false">R5462/$D5462</f>
        <v>1.5655302553099</v>
      </c>
      <c r="T5462" s="10" t="n">
        <f aca="false">AVERAGE(G5462,J5462,M5462,P5462)</f>
        <v>0.647858251801523</v>
      </c>
    </row>
    <row r="5463" s="5" customFormat="true" ht="15.25" hidden="false" customHeight="false" outlineLevel="0" collapsed="false">
      <c r="A5463" s="6" t="s">
        <v>1755</v>
      </c>
      <c r="B5463" s="7" t="n">
        <v>3478103</v>
      </c>
      <c r="C5463" s="6" t="n">
        <v>4950</v>
      </c>
      <c r="D5463" s="8" t="n">
        <f aca="false">C5463/58039824</f>
        <v>8.52862682698693E-005</v>
      </c>
      <c r="E5463" s="6" t="n">
        <v>16590</v>
      </c>
      <c r="F5463" s="7" t="n">
        <f aca="false">E5463/57700746</f>
        <v>0.000287517946475077</v>
      </c>
      <c r="G5463" s="8" t="n">
        <f aca="false">F5463/$D5463</f>
        <v>3.37121030510199</v>
      </c>
      <c r="H5463" s="6" t="n">
        <v>6435</v>
      </c>
      <c r="I5463" s="7" t="n">
        <f aca="false">H5463/41918464</f>
        <v>0.000153512304267637</v>
      </c>
      <c r="J5463" s="8" t="n">
        <f aca="false">I5463/$D5463</f>
        <v>1.79996507505619</v>
      </c>
      <c r="K5463" s="6" t="n">
        <v>7326</v>
      </c>
      <c r="L5463" s="7" t="n">
        <f aca="false">K5463/43192891</f>
        <v>0.000169611244591153</v>
      </c>
      <c r="M5463" s="8" t="n">
        <f aca="false">L5463/$D5463</f>
        <v>1.98872864333161</v>
      </c>
      <c r="N5463" s="6" t="n">
        <v>13654</v>
      </c>
      <c r="O5463" s="7" t="n">
        <f aca="false">N5463/49735264</f>
        <v>0.000274533578428376</v>
      </c>
      <c r="P5463" s="8" t="n">
        <f aca="false">O5463/$D5463</f>
        <v>3.21896577254003</v>
      </c>
      <c r="Q5463" s="6" t="n">
        <v>2878</v>
      </c>
      <c r="R5463" s="9" t="n">
        <f aca="false">Q5463/50554893</f>
        <v>5.69282185999286E-005</v>
      </c>
      <c r="S5463" s="8" t="n">
        <f aca="false">R5463/$D5463</f>
        <v>0.667495714782501</v>
      </c>
      <c r="T5463" s="10" t="n">
        <f aca="false">AVERAGE(G5463,J5463,M5463,P5463)</f>
        <v>2.59471744900745</v>
      </c>
    </row>
    <row r="5464" s="5" customFormat="true" ht="15.25" hidden="false" customHeight="false" outlineLevel="0" collapsed="false">
      <c r="A5464" s="6" t="s">
        <v>1755</v>
      </c>
      <c r="B5464" s="7" t="n">
        <v>3478109</v>
      </c>
      <c r="C5464" s="6" t="n">
        <v>4239</v>
      </c>
      <c r="D5464" s="8" t="n">
        <f aca="false">C5464/58039824</f>
        <v>7.30360588274699E-005</v>
      </c>
      <c r="E5464" s="6" t="n">
        <v>3551</v>
      </c>
      <c r="F5464" s="7" t="n">
        <f aca="false">E5464/57700746</f>
        <v>6.15416653365279E-005</v>
      </c>
      <c r="G5464" s="8" t="n">
        <f aca="false">F5464/$D5464</f>
        <v>0.842620293653923</v>
      </c>
      <c r="H5464" s="6" t="n">
        <v>3285</v>
      </c>
      <c r="I5464" s="7" t="n">
        <f aca="false">H5464/41918464</f>
        <v>7.83664210597029E-005</v>
      </c>
      <c r="J5464" s="8" t="n">
        <f aca="false">I5464/$D5464</f>
        <v>1.07298261047772</v>
      </c>
      <c r="K5464" s="6" t="n">
        <v>5586</v>
      </c>
      <c r="L5464" s="7" t="n">
        <f aca="false">K5464/43192891</f>
        <v>0.000129326837603901</v>
      </c>
      <c r="M5464" s="8" t="n">
        <f aca="false">L5464/$D5464</f>
        <v>1.77072585350484</v>
      </c>
      <c r="N5464" s="6" t="n">
        <v>5239</v>
      </c>
      <c r="O5464" s="7" t="n">
        <f aca="false">N5464/49735264</f>
        <v>0.000105337733805937</v>
      </c>
      <c r="P5464" s="8" t="n">
        <f aca="false">O5464/$D5464</f>
        <v>1.44227023605931</v>
      </c>
      <c r="Q5464" s="6" t="n">
        <v>9578</v>
      </c>
      <c r="R5464" s="9" t="n">
        <f aca="false">Q5464/50554893</f>
        <v>0.000189457427988227</v>
      </c>
      <c r="S5464" s="8" t="n">
        <f aca="false">R5464/$D5464</f>
        <v>2.59402589665708</v>
      </c>
      <c r="T5464" s="10" t="n">
        <f aca="false">AVERAGE(G5464,J5464,M5464,P5464)</f>
        <v>1.28214974842395</v>
      </c>
    </row>
    <row r="5465" s="5" customFormat="true" ht="15.25" hidden="false" customHeight="false" outlineLevel="0" collapsed="false">
      <c r="A5465" s="6" t="s">
        <v>1755</v>
      </c>
      <c r="B5465" s="7" t="n">
        <v>3478139</v>
      </c>
      <c r="C5465" s="6" t="n">
        <v>4262</v>
      </c>
      <c r="D5465" s="8" t="n">
        <f aca="false">C5465/58039824</f>
        <v>7.34323384578148E-005</v>
      </c>
      <c r="E5465" s="6" t="n">
        <v>3523</v>
      </c>
      <c r="F5465" s="7" t="n">
        <f aca="false">E5465/57700746</f>
        <v>6.10564029796079E-005</v>
      </c>
      <c r="G5465" s="8" t="n">
        <f aca="false">F5465/$D5465</f>
        <v>0.831464777806082</v>
      </c>
      <c r="H5465" s="6" t="n">
        <v>2832</v>
      </c>
      <c r="I5465" s="7" t="n">
        <f aca="false">H5465/41918464</f>
        <v>6.75597273793238E-005</v>
      </c>
      <c r="J5465" s="8" t="n">
        <f aca="false">I5465/$D5465</f>
        <v>0.920026909099938</v>
      </c>
      <c r="K5465" s="6" t="n">
        <v>4744</v>
      </c>
      <c r="L5465" s="7" t="n">
        <f aca="false">K5465/43192891</f>
        <v>0.000109832888935357</v>
      </c>
      <c r="M5465" s="8" t="n">
        <f aca="false">L5465/$D5465</f>
        <v>1.4957019106569</v>
      </c>
      <c r="N5465" s="6" t="n">
        <v>2291</v>
      </c>
      <c r="O5465" s="7" t="n">
        <f aca="false">N5465/49735264</f>
        <v>4.60638954284027E-005</v>
      </c>
      <c r="P5465" s="8" t="n">
        <f aca="false">O5465/$D5465</f>
        <v>0.627297133603683</v>
      </c>
      <c r="Q5465" s="6" t="n">
        <v>13570</v>
      </c>
      <c r="R5465" s="9" t="n">
        <f aca="false">Q5465/50554893</f>
        <v>0.000268421100208836</v>
      </c>
      <c r="S5465" s="8" t="n">
        <f aca="false">R5465/$D5465</f>
        <v>3.65535274847659</v>
      </c>
      <c r="T5465" s="10" t="n">
        <f aca="false">AVERAGE(G5465,J5465,M5465,P5465)</f>
        <v>0.96862268279165</v>
      </c>
    </row>
    <row r="5466" s="5" customFormat="true" ht="15.25" hidden="false" customHeight="false" outlineLevel="0" collapsed="false">
      <c r="A5466" s="6" t="s">
        <v>1755</v>
      </c>
      <c r="B5466" s="7" t="n">
        <v>3478247</v>
      </c>
      <c r="C5466" s="6" t="n">
        <v>2749</v>
      </c>
      <c r="D5466" s="8" t="n">
        <f aca="false">C5466/58039824</f>
        <v>4.7364030600782E-005</v>
      </c>
      <c r="E5466" s="6" t="n">
        <v>2773</v>
      </c>
      <c r="F5466" s="7" t="n">
        <f aca="false">E5466/57700746</f>
        <v>4.80583041335375E-005</v>
      </c>
      <c r="G5466" s="8" t="n">
        <f aca="false">F5466/$D5466</f>
        <v>1.01465824432484</v>
      </c>
      <c r="H5466" s="6" t="n">
        <v>2289</v>
      </c>
      <c r="I5466" s="7" t="n">
        <f aca="false">H5466/41918464</f>
        <v>5.46060084644323E-005</v>
      </c>
      <c r="J5466" s="8" t="n">
        <f aca="false">I5466/$D5466</f>
        <v>1.15290037126888</v>
      </c>
      <c r="K5466" s="6" t="n">
        <v>1274</v>
      </c>
      <c r="L5466" s="7" t="n">
        <f aca="false">K5466/43192891</f>
        <v>2.94955945412406E-005</v>
      </c>
      <c r="M5466" s="8" t="n">
        <f aca="false">L5466/$D5466</f>
        <v>0.622742493979252</v>
      </c>
      <c r="N5466" s="6" t="n">
        <v>2172</v>
      </c>
      <c r="O5466" s="7" t="n">
        <f aca="false">N5466/49735264</f>
        <v>4.36712269185904E-005</v>
      </c>
      <c r="P5466" s="8" t="n">
        <f aca="false">O5466/$D5466</f>
        <v>0.922033584655893</v>
      </c>
      <c r="Q5466" s="6" t="n">
        <v>24100</v>
      </c>
      <c r="R5466" s="9" t="n">
        <f aca="false">Q5466/50554893</f>
        <v>0.000476709544217609</v>
      </c>
      <c r="S5466" s="8" t="n">
        <f aca="false">R5466/$D5466</f>
        <v>10.0648010351074</v>
      </c>
      <c r="T5466" s="10" t="n">
        <f aca="false">AVERAGE(G5466,J5466,M5466,P5466)</f>
        <v>0.928083673557218</v>
      </c>
    </row>
    <row r="5467" s="5" customFormat="true" ht="15.25" hidden="false" customHeight="false" outlineLevel="0" collapsed="false">
      <c r="A5467" s="6" t="s">
        <v>1755</v>
      </c>
      <c r="B5467" s="7" t="n">
        <v>3478310</v>
      </c>
      <c r="C5467" s="6" t="n">
        <v>26610</v>
      </c>
      <c r="D5467" s="8" t="n">
        <f aca="false">C5467/58039824</f>
        <v>0.000458478302759843</v>
      </c>
      <c r="E5467" s="6" t="n">
        <v>24066</v>
      </c>
      <c r="F5467" s="7" t="n">
        <f aca="false">E5467/57700746</f>
        <v>0.000417082995772706</v>
      </c>
      <c r="G5467" s="8" t="n">
        <f aca="false">F5467/$D5467</f>
        <v>0.909711524541173</v>
      </c>
      <c r="H5467" s="6" t="n">
        <v>21853</v>
      </c>
      <c r="I5467" s="7" t="n">
        <f aca="false">H5467/41918464</f>
        <v>0.000521321582775552</v>
      </c>
      <c r="J5467" s="8" t="n">
        <f aca="false">I5467/$D5467</f>
        <v>1.1370692563583</v>
      </c>
      <c r="K5467" s="6" t="n">
        <v>26481</v>
      </c>
      <c r="L5467" s="7" t="n">
        <f aca="false">K5467/43192891</f>
        <v>0.000613087000821501</v>
      </c>
      <c r="M5467" s="8" t="n">
        <f aca="false">L5467/$D5467</f>
        <v>1.3372214064024</v>
      </c>
      <c r="N5467" s="6" t="n">
        <v>20552</v>
      </c>
      <c r="O5467" s="7" t="n">
        <f aca="false">N5467/49735264</f>
        <v>0.000413227926165226</v>
      </c>
      <c r="P5467" s="8" t="n">
        <f aca="false">O5467/$D5467</f>
        <v>0.901303123130954</v>
      </c>
      <c r="Q5467" s="6" t="n">
        <v>28289</v>
      </c>
      <c r="R5467" s="9" t="n">
        <f aca="false">Q5467/50554893</f>
        <v>0.000559569970803815</v>
      </c>
      <c r="S5467" s="8" t="n">
        <f aca="false">R5467/$D5467</f>
        <v>1.22049389782558</v>
      </c>
      <c r="T5467" s="10" t="n">
        <f aca="false">AVERAGE(G5467,J5467,M5467,P5467)</f>
        <v>1.07132632760821</v>
      </c>
    </row>
    <row r="5468" s="5" customFormat="true" ht="15.25" hidden="false" customHeight="false" outlineLevel="0" collapsed="false">
      <c r="A5468" s="6" t="s">
        <v>1756</v>
      </c>
      <c r="B5468" s="7" t="n">
        <v>3479832</v>
      </c>
      <c r="C5468" s="6" t="n">
        <v>13848</v>
      </c>
      <c r="D5468" s="8" t="n">
        <f aca="false">C5468/58039824</f>
        <v>0.000238594796565889</v>
      </c>
      <c r="E5468" s="6" t="n">
        <v>9678</v>
      </c>
      <c r="F5468" s="7" t="n">
        <f aca="false">E5468/57700746</f>
        <v>0.000167727467509692</v>
      </c>
      <c r="G5468" s="8" t="n">
        <f aca="false">F5468/$D5468</f>
        <v>0.702980408306488</v>
      </c>
      <c r="H5468" s="6" t="n">
        <v>8501</v>
      </c>
      <c r="I5468" s="7" t="n">
        <f aca="false">H5468/41918464</f>
        <v>0.000202798461317667</v>
      </c>
      <c r="J5468" s="8" t="n">
        <f aca="false">I5468/$D5468</f>
        <v>0.849970176368297</v>
      </c>
      <c r="K5468" s="6" t="n">
        <v>6764</v>
      </c>
      <c r="L5468" s="7" t="n">
        <f aca="false">K5468/43192891</f>
        <v>0.000156599844173431</v>
      </c>
      <c r="M5468" s="8" t="n">
        <f aca="false">L5468/$D5468</f>
        <v>0.656342243952439</v>
      </c>
      <c r="N5468" s="6" t="n">
        <v>8903</v>
      </c>
      <c r="O5468" s="7" t="n">
        <f aca="false">N5468/49735264</f>
        <v>0.000179007796158476</v>
      </c>
      <c r="P5468" s="8" t="n">
        <f aca="false">O5468/$D5468</f>
        <v>0.750258592119139</v>
      </c>
      <c r="Q5468" s="6" t="n">
        <v>5676</v>
      </c>
      <c r="R5468" s="9" t="n">
        <f aca="false">Q5468/50554893</f>
        <v>0.000112273998878803</v>
      </c>
      <c r="S5468" s="8" t="n">
        <f aca="false">R5468/$D5468</f>
        <v>0.470563484597192</v>
      </c>
      <c r="T5468" s="10" t="n">
        <f aca="false">AVERAGE(G5468,J5468,M5468,P5468)</f>
        <v>0.739887855186591</v>
      </c>
    </row>
    <row r="5469" s="5" customFormat="true" ht="15.25" hidden="false" customHeight="false" outlineLevel="0" collapsed="false">
      <c r="A5469" s="6" t="s">
        <v>1757</v>
      </c>
      <c r="B5469" s="7" t="n">
        <v>3480182</v>
      </c>
      <c r="C5469" s="6" t="n">
        <v>3301</v>
      </c>
      <c r="D5469" s="8" t="n">
        <f aca="false">C5469/58039824</f>
        <v>5.68747417290583E-005</v>
      </c>
      <c r="E5469" s="6" t="n">
        <v>25161</v>
      </c>
      <c r="F5469" s="7" t="n">
        <f aca="false">E5469/57700746</f>
        <v>0.000436060220087969</v>
      </c>
      <c r="G5469" s="8" t="n">
        <f aca="false">F5469/$D5469</f>
        <v>7.66702769685156</v>
      </c>
      <c r="H5469" s="6" t="n">
        <v>10830</v>
      </c>
      <c r="I5469" s="7" t="n">
        <f aca="false">H5469/41918464</f>
        <v>0.00025835870321966</v>
      </c>
      <c r="J5469" s="8" t="n">
        <f aca="false">I5469/$D5469</f>
        <v>4.54259123409188</v>
      </c>
      <c r="K5469" s="6" t="n">
        <v>9762</v>
      </c>
      <c r="L5469" s="7" t="n">
        <f aca="false">K5469/43192891</f>
        <v>0.000226009414373305</v>
      </c>
      <c r="M5469" s="8" t="n">
        <f aca="false">L5469/$D5469</f>
        <v>3.97380994624953</v>
      </c>
      <c r="N5469" s="6" t="n">
        <v>12951</v>
      </c>
      <c r="O5469" s="7" t="n">
        <f aca="false">N5469/49735264</f>
        <v>0.000260398738408225</v>
      </c>
      <c r="P5469" s="8" t="n">
        <f aca="false">O5469/$D5469</f>
        <v>4.57846014754178</v>
      </c>
      <c r="Q5469" s="6" t="n">
        <v>20618</v>
      </c>
      <c r="R5469" s="9" t="n">
        <f aca="false">Q5469/50554893</f>
        <v>0.000407833916293721</v>
      </c>
      <c r="S5469" s="8" t="n">
        <f aca="false">R5469/$D5469</f>
        <v>7.17073878307127</v>
      </c>
      <c r="T5469" s="10" t="n">
        <f aca="false">AVERAGE(G5469,J5469,M5469,P5469)</f>
        <v>5.19047225618369</v>
      </c>
    </row>
    <row r="5470" s="5" customFormat="true" ht="15.25" hidden="false" customHeight="false" outlineLevel="0" collapsed="false">
      <c r="A5470" s="6" t="s">
        <v>1757</v>
      </c>
      <c r="B5470" s="7" t="n">
        <v>3480461</v>
      </c>
      <c r="C5470" s="6" t="n">
        <v>8474</v>
      </c>
      <c r="D5470" s="8" t="n">
        <f aca="false">C5470/58039824</f>
        <v>0.000146003199458358</v>
      </c>
      <c r="E5470" s="6" t="n">
        <v>7465</v>
      </c>
      <c r="F5470" s="7" t="n">
        <f aca="false">E5470/57700746</f>
        <v>0.000129374410514554</v>
      </c>
      <c r="G5470" s="8" t="n">
        <f aca="false">F5470/$D5470</f>
        <v>0.886106681185798</v>
      </c>
      <c r="H5470" s="6" t="n">
        <v>3012</v>
      </c>
      <c r="I5470" s="7" t="n">
        <f aca="false">H5470/41918464</f>
        <v>7.18537778483486E-005</v>
      </c>
      <c r="J5470" s="8" t="n">
        <f aca="false">I5470/$D5470</f>
        <v>0.492138378576027</v>
      </c>
      <c r="K5470" s="6" t="n">
        <v>3542</v>
      </c>
      <c r="L5470" s="7" t="n">
        <f aca="false">K5470/43192891</f>
        <v>8.20042353728997E-005</v>
      </c>
      <c r="M5470" s="8" t="n">
        <f aca="false">L5470/$D5470</f>
        <v>0.561660536735623</v>
      </c>
      <c r="N5470" s="6" t="n">
        <v>3104</v>
      </c>
      <c r="O5470" s="7" t="n">
        <f aca="false">N5470/49735264</f>
        <v>6.24104458357756E-005</v>
      </c>
      <c r="P5470" s="8" t="n">
        <f aca="false">O5470/$D5470</f>
        <v>0.427459439706154</v>
      </c>
      <c r="Q5470" s="6" t="n">
        <v>22</v>
      </c>
      <c r="R5470" s="9" t="n">
        <f aca="false">Q5470/50554893</f>
        <v>4.35170538289934E-007</v>
      </c>
      <c r="S5470" s="8" t="n">
        <f aca="false">R5470/$D5470</f>
        <v>0.00298055480910231</v>
      </c>
      <c r="T5470" s="10" t="n">
        <f aca="false">AVERAGE(G5470,J5470,M5470,P5470)</f>
        <v>0.591841259050901</v>
      </c>
    </row>
    <row r="5471" s="5" customFormat="true" ht="15.25" hidden="false" customHeight="false" outlineLevel="0" collapsed="false">
      <c r="A5471" s="6" t="s">
        <v>1758</v>
      </c>
      <c r="B5471" s="7" t="n">
        <v>3480962</v>
      </c>
      <c r="C5471" s="6" t="n">
        <v>1766</v>
      </c>
      <c r="D5471" s="8" t="n">
        <f aca="false">C5471/58039824</f>
        <v>3.04273837908261E-005</v>
      </c>
      <c r="E5471" s="6" t="n">
        <v>1509</v>
      </c>
      <c r="F5471" s="7" t="n">
        <f aca="false">E5471/57700746</f>
        <v>2.61521748782936E-005</v>
      </c>
      <c r="G5471" s="8" t="n">
        <f aca="false">F5471/$D5471</f>
        <v>0.859494692612334</v>
      </c>
      <c r="H5471" s="6" t="n">
        <v>1040</v>
      </c>
      <c r="I5471" s="7" t="n">
        <f aca="false">H5471/41918464</f>
        <v>2.48100693765878E-005</v>
      </c>
      <c r="J5471" s="8" t="n">
        <f aca="false">I5471/$D5471</f>
        <v>0.815386217465995</v>
      </c>
      <c r="K5471" s="6" t="n">
        <v>2620</v>
      </c>
      <c r="L5471" s="7" t="n">
        <f aca="false">K5471/43192891</f>
        <v>6.0658130061264E-005</v>
      </c>
      <c r="M5471" s="8" t="n">
        <f aca="false">L5471/$D5471</f>
        <v>1.99353748183741</v>
      </c>
      <c r="N5471" s="6" t="n">
        <v>3671</v>
      </c>
      <c r="O5471" s="7" t="n">
        <f aca="false">N5471/49735264</f>
        <v>7.38108075589988E-005</v>
      </c>
      <c r="P5471" s="8" t="n">
        <f aca="false">O5471/$D5471</f>
        <v>2.42580197056747</v>
      </c>
      <c r="Q5471" s="6" t="n">
        <v>2830</v>
      </c>
      <c r="R5471" s="9" t="n">
        <f aca="false">Q5471/50554893</f>
        <v>5.5978755607296E-005</v>
      </c>
      <c r="S5471" s="8" t="n">
        <f aca="false">R5471/$D5471</f>
        <v>1.83974922037739</v>
      </c>
      <c r="T5471" s="10" t="n">
        <f aca="false">AVERAGE(G5471,J5471,M5471,P5471)</f>
        <v>1.5235550906208</v>
      </c>
    </row>
    <row r="5472" s="5" customFormat="true" ht="15.25" hidden="false" customHeight="false" outlineLevel="0" collapsed="false">
      <c r="A5472" s="6" t="s">
        <v>1759</v>
      </c>
      <c r="B5472" s="7" t="n">
        <v>3481525</v>
      </c>
      <c r="C5472" s="6" t="n">
        <v>583</v>
      </c>
      <c r="D5472" s="8" t="n">
        <f aca="false">C5472/58039824</f>
        <v>1.00448271517846E-005</v>
      </c>
      <c r="E5472" s="6" t="n">
        <v>2612</v>
      </c>
      <c r="F5472" s="7" t="n">
        <f aca="false">E5472/57700746</f>
        <v>4.52680455812478E-005</v>
      </c>
      <c r="G5472" s="8" t="n">
        <f aca="false">F5472/$D5472</f>
        <v>4.50660274161166</v>
      </c>
      <c r="H5472" s="6" t="n">
        <v>1107</v>
      </c>
      <c r="I5472" s="7" t="n">
        <f aca="false">H5472/41918464</f>
        <v>2.64084103845026E-005</v>
      </c>
      <c r="J5472" s="8" t="n">
        <f aca="false">I5472/$D5472</f>
        <v>2.62905573042248</v>
      </c>
      <c r="K5472" s="6" t="n">
        <v>8</v>
      </c>
      <c r="L5472" s="7" t="n">
        <f aca="false">K5472/43192891</f>
        <v>1.85215664309203E-007</v>
      </c>
      <c r="M5472" s="8" t="n">
        <f aca="false">L5472/$D5472</f>
        <v>0.0184389100489695</v>
      </c>
      <c r="N5472" s="6" t="n">
        <v>1026</v>
      </c>
      <c r="O5472" s="7" t="n">
        <f aca="false">N5472/49735264</f>
        <v>2.06292259753562E-005</v>
      </c>
      <c r="P5472" s="8" t="n">
        <f aca="false">O5472/$D5472</f>
        <v>2.05371637198268</v>
      </c>
      <c r="Q5472" s="6" t="n">
        <v>12190</v>
      </c>
      <c r="R5472" s="9" t="n">
        <f aca="false">Q5472/50554893</f>
        <v>0.00024112403917065</v>
      </c>
      <c r="S5472" s="8" t="n">
        <f aca="false">R5472/$D5472</f>
        <v>24.0047972480851</v>
      </c>
      <c r="T5472" s="10" t="n">
        <f aca="false">AVERAGE(G5472,J5472,M5472,P5472)</f>
        <v>2.30195343851645</v>
      </c>
    </row>
    <row r="5473" s="5" customFormat="true" ht="15.25" hidden="false" customHeight="false" outlineLevel="0" collapsed="false">
      <c r="A5473" s="6" t="s">
        <v>1759</v>
      </c>
      <c r="B5473" s="7" t="n">
        <v>3483115</v>
      </c>
      <c r="C5473" s="6" t="n">
        <v>1081</v>
      </c>
      <c r="D5473" s="8" t="n">
        <f aca="false">C5473/58039824</f>
        <v>1.86251426262078E-005</v>
      </c>
      <c r="E5473" s="6" t="n">
        <v>0</v>
      </c>
      <c r="F5473" s="7" t="n">
        <f aca="false">E5473/57700746</f>
        <v>0</v>
      </c>
      <c r="G5473" s="8" t="n">
        <f aca="false">F5473/$D5473</f>
        <v>0</v>
      </c>
      <c r="H5473" s="6" t="n">
        <v>0</v>
      </c>
      <c r="I5473" s="7" t="n">
        <f aca="false">H5473/41918464</f>
        <v>0</v>
      </c>
      <c r="J5473" s="8" t="n">
        <f aca="false">I5473/$D5473</f>
        <v>0</v>
      </c>
      <c r="K5473" s="6" t="n">
        <v>0</v>
      </c>
      <c r="L5473" s="7" t="n">
        <f aca="false">K5473/43192891</f>
        <v>0</v>
      </c>
      <c r="M5473" s="8" t="n">
        <f aca="false">L5473/$D5473</f>
        <v>0</v>
      </c>
      <c r="N5473" s="6" t="n">
        <v>0</v>
      </c>
      <c r="O5473" s="7" t="n">
        <f aca="false">N5473/49735264</f>
        <v>0</v>
      </c>
      <c r="P5473" s="8" t="n">
        <f aca="false">O5473/$D5473</f>
        <v>0</v>
      </c>
      <c r="Q5473" s="6" t="n">
        <v>0</v>
      </c>
      <c r="R5473" s="9" t="n">
        <f aca="false">Q5473/50554893</f>
        <v>0</v>
      </c>
      <c r="S5473" s="8" t="n">
        <f aca="false">R5473/$D5473</f>
        <v>0</v>
      </c>
      <c r="T5473" s="10" t="n">
        <f aca="false">AVERAGE(G5473,J5473,M5473,P5473)</f>
        <v>0</v>
      </c>
    </row>
    <row r="5474" s="5" customFormat="true" ht="15.25" hidden="false" customHeight="false" outlineLevel="0" collapsed="false">
      <c r="A5474" s="6" t="s">
        <v>1759</v>
      </c>
      <c r="B5474" s="7" t="n">
        <v>3483211</v>
      </c>
      <c r="C5474" s="6" t="n">
        <v>1353</v>
      </c>
      <c r="D5474" s="8" t="n">
        <f aca="false">C5474/58039824</f>
        <v>2.33115799937643E-005</v>
      </c>
      <c r="E5474" s="6" t="n">
        <v>2619</v>
      </c>
      <c r="F5474" s="7" t="n">
        <f aca="false">E5474/57700746</f>
        <v>4.53893611704778E-005</v>
      </c>
      <c r="G5474" s="8" t="n">
        <f aca="false">F5474/$D5474</f>
        <v>1.94707356526753</v>
      </c>
      <c r="H5474" s="6" t="n">
        <v>1616</v>
      </c>
      <c r="I5474" s="7" t="n">
        <f aca="false">H5474/41918464</f>
        <v>3.85510308774673E-005</v>
      </c>
      <c r="J5474" s="8" t="n">
        <f aca="false">I5474/$D5474</f>
        <v>1.65372878576997</v>
      </c>
      <c r="K5474" s="6" t="n">
        <v>2005</v>
      </c>
      <c r="L5474" s="7" t="n">
        <f aca="false">K5474/43192891</f>
        <v>4.6419675867494E-005</v>
      </c>
      <c r="M5474" s="8" t="n">
        <f aca="false">L5474/$D5474</f>
        <v>1.99127111418064</v>
      </c>
      <c r="N5474" s="6" t="n">
        <v>652</v>
      </c>
      <c r="O5474" s="7" t="n">
        <f aca="false">N5474/49735264</f>
        <v>1.31094106588034E-005</v>
      </c>
      <c r="P5474" s="8" t="n">
        <f aca="false">O5474/$D5474</f>
        <v>0.562356162143882</v>
      </c>
      <c r="Q5474" s="6" t="n">
        <v>694</v>
      </c>
      <c r="R5474" s="9" t="n">
        <f aca="false">Q5474/50554893</f>
        <v>1.37276524351461E-005</v>
      </c>
      <c r="S5474" s="8" t="n">
        <f aca="false">R5474/$D5474</f>
        <v>0.58887696324394</v>
      </c>
      <c r="T5474" s="10" t="n">
        <f aca="false">AVERAGE(G5474,J5474,M5474,P5474)</f>
        <v>1.5386074068405</v>
      </c>
    </row>
    <row r="5475" s="5" customFormat="true" ht="15.25" hidden="false" customHeight="false" outlineLevel="0" collapsed="false">
      <c r="A5475" s="6" t="s">
        <v>1759</v>
      </c>
      <c r="B5475" s="7" t="n">
        <v>3483418</v>
      </c>
      <c r="C5475" s="6" t="n">
        <v>6059</v>
      </c>
      <c r="D5475" s="8" t="n">
        <f aca="false">C5475/58039824</f>
        <v>0.000104393838272149</v>
      </c>
      <c r="E5475" s="6" t="n">
        <v>5431</v>
      </c>
      <c r="F5475" s="7" t="n">
        <f aca="false">E5475/57700746</f>
        <v>9.4123566444011E-005</v>
      </c>
      <c r="G5475" s="8" t="n">
        <f aca="false">F5475/$D5475</f>
        <v>0.901619942344067</v>
      </c>
      <c r="H5475" s="6" t="n">
        <v>3021</v>
      </c>
      <c r="I5475" s="7" t="n">
        <f aca="false">H5475/41918464</f>
        <v>7.20684803717999E-005</v>
      </c>
      <c r="J5475" s="8" t="n">
        <f aca="false">I5475/$D5475</f>
        <v>0.690351859502677</v>
      </c>
      <c r="K5475" s="6" t="n">
        <v>7355</v>
      </c>
      <c r="L5475" s="7" t="n">
        <f aca="false">K5475/43192891</f>
        <v>0.000170282651374274</v>
      </c>
      <c r="M5475" s="8" t="n">
        <f aca="false">L5475/$D5475</f>
        <v>1.63115615052256</v>
      </c>
      <c r="N5475" s="6" t="n">
        <v>3615</v>
      </c>
      <c r="O5475" s="7" t="n">
        <f aca="false">N5475/49735264</f>
        <v>7.26848459073224E-005</v>
      </c>
      <c r="P5475" s="8" t="n">
        <f aca="false">O5475/$D5475</f>
        <v>0.696256092412628</v>
      </c>
      <c r="Q5475" s="6" t="n">
        <v>3019</v>
      </c>
      <c r="R5475" s="9" t="n">
        <f aca="false">Q5475/50554893</f>
        <v>5.97172661407868E-005</v>
      </c>
      <c r="S5475" s="8" t="n">
        <f aca="false">R5475/$D5475</f>
        <v>0.572038226864569</v>
      </c>
      <c r="T5475" s="10" t="n">
        <f aca="false">AVERAGE(G5475,J5475,M5475,P5475)</f>
        <v>0.979846011195483</v>
      </c>
    </row>
    <row r="5476" s="5" customFormat="true" ht="15.25" hidden="false" customHeight="false" outlineLevel="0" collapsed="false">
      <c r="A5476" s="6" t="s">
        <v>1760</v>
      </c>
      <c r="B5476" s="7" t="n">
        <v>3484256</v>
      </c>
      <c r="C5476" s="6" t="n">
        <v>3885</v>
      </c>
      <c r="D5476" s="8" t="n">
        <f aca="false">C5476/58039824</f>
        <v>6.69367984299883E-005</v>
      </c>
      <c r="E5476" s="6" t="n">
        <v>3705</v>
      </c>
      <c r="F5476" s="7" t="n">
        <f aca="false">E5476/57700746</f>
        <v>6.42106082995877E-005</v>
      </c>
      <c r="G5476" s="8" t="n">
        <f aca="false">F5476/$D5476</f>
        <v>0.959272176226772</v>
      </c>
      <c r="H5476" s="6" t="n">
        <v>5004</v>
      </c>
      <c r="I5476" s="7" t="n">
        <f aca="false">H5476/41918464</f>
        <v>0.00011937460303889</v>
      </c>
      <c r="J5476" s="8" t="n">
        <f aca="false">I5476/$D5476</f>
        <v>1.78339278003785</v>
      </c>
      <c r="K5476" s="6" t="n">
        <v>940</v>
      </c>
      <c r="L5476" s="7" t="n">
        <f aca="false">K5476/43192891</f>
        <v>2.17628405563314E-005</v>
      </c>
      <c r="M5476" s="8" t="n">
        <f aca="false">L5476/$D5476</f>
        <v>0.325125208656251</v>
      </c>
      <c r="N5476" s="6" t="n">
        <v>4353</v>
      </c>
      <c r="O5476" s="7" t="n">
        <f aca="false">N5476/49735264</f>
        <v>8.75234119597716E-005</v>
      </c>
      <c r="P5476" s="8" t="n">
        <f aca="false">O5476/$D5476</f>
        <v>1.30755300541175</v>
      </c>
      <c r="Q5476" s="6" t="n">
        <v>4</v>
      </c>
      <c r="R5476" s="9" t="n">
        <f aca="false">Q5476/50554893</f>
        <v>7.91219160527152E-008</v>
      </c>
      <c r="S5476" s="8" t="n">
        <f aca="false">R5476/$D5476</f>
        <v>0.00118203914600833</v>
      </c>
      <c r="T5476" s="10" t="n">
        <f aca="false">AVERAGE(G5476,J5476,M5476,P5476)</f>
        <v>1.09383579258315</v>
      </c>
    </row>
    <row r="5477" s="5" customFormat="true" ht="15.25" hidden="false" customHeight="false" outlineLevel="0" collapsed="false">
      <c r="A5477" s="6" t="s">
        <v>1760</v>
      </c>
      <c r="B5477" s="7" t="n">
        <v>3485483</v>
      </c>
      <c r="C5477" s="6" t="n">
        <v>1943</v>
      </c>
      <c r="D5477" s="8" t="n">
        <f aca="false">C5477/58039824</f>
        <v>3.34770139895669E-005</v>
      </c>
      <c r="E5477" s="6" t="n">
        <v>8935</v>
      </c>
      <c r="F5477" s="7" t="n">
        <f aca="false">E5477/57700746</f>
        <v>0.000154850684252852</v>
      </c>
      <c r="G5477" s="8" t="n">
        <f aca="false">F5477/$D5477</f>
        <v>4.6255823264617</v>
      </c>
      <c r="H5477" s="6" t="n">
        <v>7150</v>
      </c>
      <c r="I5477" s="7" t="n">
        <f aca="false">H5477/41918464</f>
        <v>0.000170569226964041</v>
      </c>
      <c r="J5477" s="8" t="n">
        <f aca="false">I5477/$D5477</f>
        <v>5.09511472609831</v>
      </c>
      <c r="K5477" s="6" t="n">
        <v>4099</v>
      </c>
      <c r="L5477" s="7" t="n">
        <f aca="false">K5477/43192891</f>
        <v>9.48998760004279E-005</v>
      </c>
      <c r="M5477" s="8" t="n">
        <f aca="false">L5477/$D5477</f>
        <v>2.83477720055927</v>
      </c>
      <c r="N5477" s="6" t="n">
        <v>4472</v>
      </c>
      <c r="O5477" s="7" t="n">
        <f aca="false">N5477/49735264</f>
        <v>8.99160804695839E-005</v>
      </c>
      <c r="P5477" s="8" t="n">
        <f aca="false">O5477/$D5477</f>
        <v>2.6859050361423</v>
      </c>
      <c r="Q5477" s="6" t="n">
        <v>1422</v>
      </c>
      <c r="R5477" s="9" t="n">
        <f aca="false">Q5477/50554893</f>
        <v>2.81278411567403E-005</v>
      </c>
      <c r="S5477" s="8" t="n">
        <f aca="false">R5477/$D5477</f>
        <v>0.84021356162489</v>
      </c>
      <c r="T5477" s="10" t="n">
        <f aca="false">AVERAGE(G5477,J5477,M5477,P5477)</f>
        <v>3.8103448223154</v>
      </c>
    </row>
    <row r="5478" s="5" customFormat="true" ht="15.25" hidden="false" customHeight="false" outlineLevel="0" collapsed="false">
      <c r="A5478" s="6" t="s">
        <v>1760</v>
      </c>
      <c r="B5478" s="7" t="n">
        <v>3486680</v>
      </c>
      <c r="C5478" s="6" t="n">
        <v>2174</v>
      </c>
      <c r="D5478" s="8" t="n">
        <f aca="false">C5478/58039824</f>
        <v>3.74570398421608E-005</v>
      </c>
      <c r="E5478" s="6" t="n">
        <v>2193</v>
      </c>
      <c r="F5478" s="7" t="n">
        <f aca="false">E5478/57700746</f>
        <v>3.80064410259098E-005</v>
      </c>
      <c r="G5478" s="8" t="n">
        <f aca="false">F5478/$D5478</f>
        <v>1.01466750138463</v>
      </c>
      <c r="H5478" s="6" t="n">
        <v>3790</v>
      </c>
      <c r="I5478" s="7" t="n">
        <f aca="false">H5478/41918464</f>
        <v>9.04136182089115E-005</v>
      </c>
      <c r="J5478" s="8" t="n">
        <f aca="false">I5478/$D5478</f>
        <v>2.41379507269936</v>
      </c>
      <c r="K5478" s="6" t="n">
        <v>79</v>
      </c>
      <c r="L5478" s="7" t="n">
        <f aca="false">K5478/43192891</f>
        <v>1.82900468505338E-006</v>
      </c>
      <c r="M5478" s="8" t="n">
        <f aca="false">L5478/$D5478</f>
        <v>0.0488293974313126</v>
      </c>
      <c r="N5478" s="6" t="n">
        <v>3189</v>
      </c>
      <c r="O5478" s="7" t="n">
        <f aca="false">N5478/49735264</f>
        <v>6.41194947713558E-005</v>
      </c>
      <c r="P5478" s="8" t="n">
        <f aca="false">O5478/$D5478</f>
        <v>1.71181425551905</v>
      </c>
      <c r="Q5478" s="6" t="n">
        <v>11</v>
      </c>
      <c r="R5478" s="9" t="n">
        <f aca="false">Q5478/50554893</f>
        <v>2.17585269144967E-007</v>
      </c>
      <c r="S5478" s="8" t="n">
        <f aca="false">R5478/$D5478</f>
        <v>0.00580892857689352</v>
      </c>
      <c r="T5478" s="10" t="n">
        <f aca="false">AVERAGE(G5478,J5478,M5478,P5478)</f>
        <v>1.29727655675859</v>
      </c>
    </row>
    <row r="5479" s="5" customFormat="true" ht="15.25" hidden="false" customHeight="false" outlineLevel="0" collapsed="false">
      <c r="A5479" s="6" t="s">
        <v>1761</v>
      </c>
      <c r="B5479" s="7" t="n">
        <v>3487858</v>
      </c>
      <c r="C5479" s="6" t="n">
        <v>139</v>
      </c>
      <c r="D5479" s="8" t="n">
        <f aca="false">C5479/58039824</f>
        <v>2.39490733121451E-006</v>
      </c>
      <c r="E5479" s="6" t="n">
        <v>679</v>
      </c>
      <c r="F5479" s="7" t="n">
        <f aca="false">E5479/57700746</f>
        <v>1.1767612155309E-005</v>
      </c>
      <c r="G5479" s="8" t="n">
        <f aca="false">F5479/$D5479</f>
        <v>4.91359811794531</v>
      </c>
      <c r="H5479" s="6" t="n">
        <v>570</v>
      </c>
      <c r="I5479" s="7" t="n">
        <f aca="false">H5479/41918464</f>
        <v>1.35978264852453E-005</v>
      </c>
      <c r="J5479" s="8" t="n">
        <f aca="false">I5479/$D5479</f>
        <v>5.67780903587175</v>
      </c>
      <c r="K5479" s="6" t="n">
        <v>63</v>
      </c>
      <c r="L5479" s="7" t="n">
        <f aca="false">K5479/43192891</f>
        <v>1.45857335643497E-006</v>
      </c>
      <c r="M5479" s="8" t="n">
        <f aca="false">L5479/$D5479</f>
        <v>0.609031229486152</v>
      </c>
      <c r="N5479" s="6" t="n">
        <v>1</v>
      </c>
      <c r="O5479" s="7" t="n">
        <f aca="false">N5479/49735264</f>
        <v>2.01064580656493E-008</v>
      </c>
      <c r="P5479" s="8" t="n">
        <f aca="false">O5479/$D5479</f>
        <v>0.00839550566470266</v>
      </c>
      <c r="Q5479" s="6" t="n">
        <v>0</v>
      </c>
      <c r="R5479" s="9" t="n">
        <f aca="false">Q5479/50554893</f>
        <v>0</v>
      </c>
      <c r="S5479" s="8" t="n">
        <f aca="false">R5479/$D5479</f>
        <v>0</v>
      </c>
      <c r="T5479" s="10" t="n">
        <f aca="false">AVERAGE(G5479,J5479,M5479,P5479)</f>
        <v>2.80220847224198</v>
      </c>
    </row>
    <row r="5480" s="5" customFormat="true" ht="15.25" hidden="false" customHeight="false" outlineLevel="0" collapsed="false">
      <c r="A5480" s="6" t="s">
        <v>1761</v>
      </c>
      <c r="B5480" s="7" t="n">
        <v>3487864</v>
      </c>
      <c r="C5480" s="6" t="n">
        <v>15816</v>
      </c>
      <c r="D5480" s="8" t="n">
        <f aca="false">C5480/58039824</f>
        <v>0.000272502549284092</v>
      </c>
      <c r="E5480" s="6" t="n">
        <v>4427</v>
      </c>
      <c r="F5480" s="7" t="n">
        <f aca="false">E5480/57700746</f>
        <v>7.67234447887381E-005</v>
      </c>
      <c r="G5480" s="8" t="n">
        <f aca="false">F5480/$D5480</f>
        <v>0.281551291869757</v>
      </c>
      <c r="H5480" s="6" t="n">
        <v>7966</v>
      </c>
      <c r="I5480" s="7" t="n">
        <f aca="false">H5480/41918464</f>
        <v>0.000190035589090287</v>
      </c>
      <c r="J5480" s="8" t="n">
        <f aca="false">I5480/$D5480</f>
        <v>0.69737178455593</v>
      </c>
      <c r="K5480" s="6" t="n">
        <v>6750</v>
      </c>
      <c r="L5480" s="7" t="n">
        <f aca="false">K5480/43192891</f>
        <v>0.00015627571676089</v>
      </c>
      <c r="M5480" s="8" t="n">
        <f aca="false">L5480/$D5480</f>
        <v>0.573483503811072</v>
      </c>
      <c r="N5480" s="6" t="n">
        <v>5112</v>
      </c>
      <c r="O5480" s="7" t="n">
        <f aca="false">N5480/49735264</f>
        <v>0.0001027842136316</v>
      </c>
      <c r="P5480" s="8" t="n">
        <f aca="false">O5480/$D5480</f>
        <v>0.377186246153037</v>
      </c>
      <c r="Q5480" s="6" t="n">
        <v>8048</v>
      </c>
      <c r="R5480" s="9" t="n">
        <f aca="false">Q5480/50554893</f>
        <v>0.000159193295098063</v>
      </c>
      <c r="S5480" s="8" t="n">
        <f aca="false">R5480/$D5480</f>
        <v>0.584190113143123</v>
      </c>
      <c r="T5480" s="10" t="n">
        <f aca="false">AVERAGE(G5480,J5480,M5480,P5480)</f>
        <v>0.482398206597449</v>
      </c>
    </row>
    <row r="5481" s="5" customFormat="true" ht="15.25" hidden="false" customHeight="false" outlineLevel="0" collapsed="false">
      <c r="A5481" s="6" t="s">
        <v>1761</v>
      </c>
      <c r="B5481" s="7" t="n">
        <v>3487921</v>
      </c>
      <c r="C5481" s="6" t="n">
        <v>30338</v>
      </c>
      <c r="D5481" s="8" t="n">
        <f aca="false">C5481/58039824</f>
        <v>0.000522710061973999</v>
      </c>
      <c r="E5481" s="6" t="n">
        <v>14469</v>
      </c>
      <c r="F5481" s="7" t="n">
        <f aca="false">E5481/57700746</f>
        <v>0.00025075932293839</v>
      </c>
      <c r="G5481" s="8" t="n">
        <f aca="false">F5481/$D5481</f>
        <v>0.47972928240831</v>
      </c>
      <c r="H5481" s="6" t="n">
        <v>15318</v>
      </c>
      <c r="I5481" s="7" t="n">
        <f aca="false">H5481/41918464</f>
        <v>0.000365423694914012</v>
      </c>
      <c r="J5481" s="8" t="n">
        <f aca="false">I5481/$D5481</f>
        <v>0.699094433985067</v>
      </c>
      <c r="K5481" s="6" t="n">
        <v>7490</v>
      </c>
      <c r="L5481" s="7" t="n">
        <f aca="false">K5481/43192891</f>
        <v>0.000173408165709491</v>
      </c>
      <c r="M5481" s="8" t="n">
        <f aca="false">L5481/$D5481</f>
        <v>0.331748283273179</v>
      </c>
      <c r="N5481" s="6" t="n">
        <v>12166</v>
      </c>
      <c r="O5481" s="7" t="n">
        <f aca="false">N5481/49735264</f>
        <v>0.00024461516882669</v>
      </c>
      <c r="P5481" s="8" t="n">
        <f aca="false">O5481/$D5481</f>
        <v>0.467974861442131</v>
      </c>
      <c r="Q5481" s="6" t="n">
        <v>71</v>
      </c>
      <c r="R5481" s="9" t="n">
        <f aca="false">Q5481/50554893</f>
        <v>1.4044140099357E-006</v>
      </c>
      <c r="S5481" s="8" t="n">
        <f aca="false">R5481/$D5481</f>
        <v>0.00268679352494568</v>
      </c>
      <c r="T5481" s="10" t="n">
        <f aca="false">AVERAGE(G5481,J5481,M5481,P5481)</f>
        <v>0.494636715277172</v>
      </c>
    </row>
    <row r="5482" s="5" customFormat="true" ht="15.25" hidden="false" customHeight="false" outlineLevel="0" collapsed="false">
      <c r="A5482" s="6" t="s">
        <v>1762</v>
      </c>
      <c r="B5482" s="7" t="n">
        <v>3488395</v>
      </c>
      <c r="C5482" s="6" t="n">
        <v>17109</v>
      </c>
      <c r="D5482" s="8" t="n">
        <f aca="false">C5482/58039824</f>
        <v>0.00029478035632913</v>
      </c>
      <c r="E5482" s="6" t="n">
        <v>28236</v>
      </c>
      <c r="F5482" s="7" t="n">
        <f aca="false">E5482/57700746</f>
        <v>0.000489352425356858</v>
      </c>
      <c r="G5482" s="8" t="n">
        <f aca="false">F5482/$D5482</f>
        <v>1.66005778489013</v>
      </c>
      <c r="H5482" s="6" t="n">
        <v>29828</v>
      </c>
      <c r="I5482" s="7" t="n">
        <f aca="false">H5482/41918464</f>
        <v>0.000711571874389291</v>
      </c>
      <c r="J5482" s="8" t="n">
        <f aca="false">I5482/$D5482</f>
        <v>2.41390533362</v>
      </c>
      <c r="K5482" s="6" t="n">
        <v>23649</v>
      </c>
      <c r="L5482" s="7" t="n">
        <f aca="false">K5482/43192891</f>
        <v>0.000547520655656043</v>
      </c>
      <c r="M5482" s="8" t="n">
        <f aca="false">L5482/$D5482</f>
        <v>1.85738514762063</v>
      </c>
      <c r="N5482" s="6" t="n">
        <v>24998</v>
      </c>
      <c r="O5482" s="7" t="n">
        <f aca="false">N5482/49735264</f>
        <v>0.000502621238725103</v>
      </c>
      <c r="P5482" s="8" t="n">
        <f aca="false">O5482/$D5482</f>
        <v>1.70507032756251</v>
      </c>
      <c r="Q5482" s="6" t="n">
        <v>7346</v>
      </c>
      <c r="R5482" s="9" t="n">
        <f aca="false">Q5482/50554893</f>
        <v>0.000145307398830811</v>
      </c>
      <c r="S5482" s="8" t="n">
        <f aca="false">R5482/$D5482</f>
        <v>0.492934470397925</v>
      </c>
      <c r="T5482" s="10" t="n">
        <f aca="false">AVERAGE(G5482,J5482,M5482,P5482)</f>
        <v>1.90910464842331</v>
      </c>
    </row>
    <row r="5483" s="5" customFormat="true" ht="15.25" hidden="false" customHeight="false" outlineLevel="0" collapsed="false">
      <c r="A5483" s="6" t="s">
        <v>1763</v>
      </c>
      <c r="B5483" s="7" t="n">
        <v>3489323</v>
      </c>
      <c r="C5483" s="6" t="n">
        <v>3963</v>
      </c>
      <c r="D5483" s="8" t="n">
        <f aca="false">C5483/58039824</f>
        <v>6.82807032633317E-005</v>
      </c>
      <c r="E5483" s="6" t="n">
        <v>6043</v>
      </c>
      <c r="F5483" s="7" t="n">
        <f aca="false">E5483/57700746</f>
        <v>0.000104730015102404</v>
      </c>
      <c r="G5483" s="8" t="n">
        <f aca="false">F5483/$D5483</f>
        <v>1.53381570629848</v>
      </c>
      <c r="H5483" s="6" t="n">
        <v>6025</v>
      </c>
      <c r="I5483" s="7" t="n">
        <f aca="false">H5483/41918464</f>
        <v>0.000143731411532636</v>
      </c>
      <c r="J5483" s="8" t="n">
        <f aca="false">I5483/$D5483</f>
        <v>2.10500777911324</v>
      </c>
      <c r="K5483" s="6" t="n">
        <v>9002</v>
      </c>
      <c r="L5483" s="7" t="n">
        <f aca="false">K5483/43192891</f>
        <v>0.000208413926263931</v>
      </c>
      <c r="M5483" s="8" t="n">
        <f aca="false">L5483/$D5483</f>
        <v>3.05231077454139</v>
      </c>
      <c r="N5483" s="6" t="n">
        <v>7167</v>
      </c>
      <c r="O5483" s="7" t="n">
        <f aca="false">N5483/49735264</f>
        <v>0.000144102984956509</v>
      </c>
      <c r="P5483" s="8" t="n">
        <f aca="false">O5483/$D5483</f>
        <v>2.11044963026758</v>
      </c>
      <c r="Q5483" s="6" t="n">
        <v>436</v>
      </c>
      <c r="R5483" s="9" t="n">
        <f aca="false">Q5483/50554893</f>
        <v>8.62428884974596E-006</v>
      </c>
      <c r="S5483" s="8" t="n">
        <f aca="false">R5483/$D5483</f>
        <v>0.126306385809846</v>
      </c>
      <c r="T5483" s="10" t="n">
        <f aca="false">AVERAGE(G5483,J5483,M5483,P5483)</f>
        <v>2.20039597255517</v>
      </c>
    </row>
    <row r="5484" s="5" customFormat="true" ht="15.25" hidden="false" customHeight="false" outlineLevel="0" collapsed="false">
      <c r="A5484" s="6" t="s">
        <v>1764</v>
      </c>
      <c r="B5484" s="7" t="n">
        <v>3490361</v>
      </c>
      <c r="C5484" s="6" t="n">
        <v>4190</v>
      </c>
      <c r="D5484" s="8" t="n">
        <f aca="false">C5484/58039824</f>
        <v>7.21918109193439E-005</v>
      </c>
      <c r="E5484" s="6" t="n">
        <v>2375</v>
      </c>
      <c r="F5484" s="7" t="n">
        <f aca="false">E5484/57700746</f>
        <v>4.11606463458895E-005</v>
      </c>
      <c r="G5484" s="8" t="n">
        <f aca="false">F5484/$D5484</f>
        <v>0.570156723064838</v>
      </c>
      <c r="H5484" s="6" t="n">
        <v>1093</v>
      </c>
      <c r="I5484" s="7" t="n">
        <f aca="false">H5484/41918464</f>
        <v>2.60744286813563E-005</v>
      </c>
      <c r="J5484" s="8" t="n">
        <f aca="false">I5484/$D5484</f>
        <v>0.361182637605363</v>
      </c>
      <c r="K5484" s="6" t="n">
        <v>1653</v>
      </c>
      <c r="L5484" s="7" t="n">
        <f aca="false">K5484/43192891</f>
        <v>3.82701866378891E-005</v>
      </c>
      <c r="M5484" s="8" t="n">
        <f aca="false">L5484/$D5484</f>
        <v>0.530118113821058</v>
      </c>
      <c r="N5484" s="6" t="n">
        <v>250</v>
      </c>
      <c r="O5484" s="7" t="n">
        <f aca="false">N5484/49735264</f>
        <v>5.02661451641234E-006</v>
      </c>
      <c r="P5484" s="8" t="n">
        <f aca="false">O5484/$D5484</f>
        <v>0.0696285970998609</v>
      </c>
      <c r="Q5484" s="6" t="n">
        <v>6203</v>
      </c>
      <c r="R5484" s="9" t="n">
        <f aca="false">Q5484/50554893</f>
        <v>0.000122698311318748</v>
      </c>
      <c r="S5484" s="8" t="n">
        <f aca="false">R5484/$D5484</f>
        <v>1.69961536850533</v>
      </c>
      <c r="T5484" s="10" t="n">
        <f aca="false">AVERAGE(G5484,J5484,M5484,P5484)</f>
        <v>0.38277151789778</v>
      </c>
    </row>
    <row r="5485" s="5" customFormat="true" ht="15.25" hidden="false" customHeight="false" outlineLevel="0" collapsed="false">
      <c r="A5485" s="6" t="s">
        <v>1764</v>
      </c>
      <c r="B5485" s="7" t="n">
        <v>3490408</v>
      </c>
      <c r="C5485" s="6" t="n">
        <v>4192</v>
      </c>
      <c r="D5485" s="8" t="n">
        <f aca="false">C5485/58039824</f>
        <v>7.22262700176348E-005</v>
      </c>
      <c r="E5485" s="6" t="n">
        <v>3338</v>
      </c>
      <c r="F5485" s="7" t="n">
        <f aca="false">E5485/57700746</f>
        <v>5.78502052642439E-005</v>
      </c>
      <c r="G5485" s="8" t="n">
        <f aca="false">F5485/$D5485</f>
        <v>0.800957951312163</v>
      </c>
      <c r="H5485" s="6" t="n">
        <v>2288</v>
      </c>
      <c r="I5485" s="7" t="n">
        <f aca="false">H5485/41918464</f>
        <v>5.45821526284933E-005</v>
      </c>
      <c r="J5485" s="8" t="n">
        <f aca="false">I5485/$D5485</f>
        <v>0.755710527695345</v>
      </c>
      <c r="K5485" s="6" t="n">
        <v>2899</v>
      </c>
      <c r="L5485" s="7" t="n">
        <f aca="false">K5485/43192891</f>
        <v>6.71175263540475E-005</v>
      </c>
      <c r="M5485" s="8" t="n">
        <f aca="false">L5485/$D5485</f>
        <v>0.929267513574493</v>
      </c>
      <c r="N5485" s="6" t="n">
        <v>861</v>
      </c>
      <c r="O5485" s="7" t="n">
        <f aca="false">N5485/49735264</f>
        <v>1.73116603945241E-005</v>
      </c>
      <c r="P5485" s="8" t="n">
        <f aca="false">O5485/$D5485</f>
        <v>0.239686479591114</v>
      </c>
      <c r="Q5485" s="6" t="n">
        <v>6868</v>
      </c>
      <c r="R5485" s="9" t="n">
        <f aca="false">Q5485/50554893</f>
        <v>0.000135852329862512</v>
      </c>
      <c r="S5485" s="8" t="n">
        <f aca="false">R5485/$D5485</f>
        <v>1.88092684046043</v>
      </c>
      <c r="T5485" s="10" t="n">
        <f aca="false">AVERAGE(G5485,J5485,M5485,P5485)</f>
        <v>0.681405618043279</v>
      </c>
    </row>
    <row r="5486" s="5" customFormat="true" ht="15.25" hidden="false" customHeight="false" outlineLevel="0" collapsed="false">
      <c r="A5486" s="6" t="s">
        <v>1764</v>
      </c>
      <c r="B5486" s="7" t="n">
        <v>3490417</v>
      </c>
      <c r="C5486" s="6" t="n">
        <v>1554</v>
      </c>
      <c r="D5486" s="8" t="n">
        <f aca="false">C5486/58039824</f>
        <v>2.67747193719953E-005</v>
      </c>
      <c r="E5486" s="6" t="n">
        <v>6712</v>
      </c>
      <c r="F5486" s="7" t="n">
        <f aca="false">E5486/57700746</f>
        <v>0.000116324319273099</v>
      </c>
      <c r="G5486" s="8" t="n">
        <f aca="false">F5486/$D5486</f>
        <v>4.34455792633879</v>
      </c>
      <c r="H5486" s="6" t="n">
        <v>3061</v>
      </c>
      <c r="I5486" s="7" t="n">
        <f aca="false">H5486/41918464</f>
        <v>7.30227138093609E-005</v>
      </c>
      <c r="J5486" s="8" t="n">
        <f aca="false">I5486/$D5486</f>
        <v>2.72730080920057</v>
      </c>
      <c r="K5486" s="6" t="n">
        <v>4775</v>
      </c>
      <c r="L5486" s="7" t="n">
        <f aca="false">K5486/43192891</f>
        <v>0.000110550599634556</v>
      </c>
      <c r="M5486" s="8" t="n">
        <f aca="false">L5486/$D5486</f>
        <v>4.12891721099361</v>
      </c>
      <c r="N5486" s="6" t="n">
        <v>4244</v>
      </c>
      <c r="O5486" s="7" t="n">
        <f aca="false">N5486/49735264</f>
        <v>8.53318080306159E-005</v>
      </c>
      <c r="P5486" s="8" t="n">
        <f aca="false">O5486/$D5486</f>
        <v>3.18702903455517</v>
      </c>
      <c r="Q5486" s="6" t="n">
        <v>984</v>
      </c>
      <c r="R5486" s="9" t="n">
        <f aca="false">Q5486/50554893</f>
        <v>1.94639913489679E-005</v>
      </c>
      <c r="S5486" s="8" t="n">
        <f aca="false">R5486/$D5486</f>
        <v>0.726954074795124</v>
      </c>
      <c r="T5486" s="10" t="n">
        <f aca="false">AVERAGE(G5486,J5486,M5486,P5486)</f>
        <v>3.59695124527203</v>
      </c>
    </row>
    <row r="5487" s="5" customFormat="true" ht="15.25" hidden="false" customHeight="false" outlineLevel="0" collapsed="false">
      <c r="A5487" s="6" t="s">
        <v>1765</v>
      </c>
      <c r="B5487" s="7" t="n">
        <v>3491633</v>
      </c>
      <c r="C5487" s="6" t="n">
        <v>2463</v>
      </c>
      <c r="D5487" s="8" t="n">
        <f aca="false">C5487/58039824</f>
        <v>4.24363795451895E-005</v>
      </c>
      <c r="E5487" s="6" t="n">
        <v>2383</v>
      </c>
      <c r="F5487" s="7" t="n">
        <f aca="false">E5487/57700746</f>
        <v>4.1299292733581E-005</v>
      </c>
      <c r="G5487" s="8" t="n">
        <f aca="false">F5487/$D5487</f>
        <v>0.973204905230011</v>
      </c>
      <c r="H5487" s="6" t="n">
        <v>1810</v>
      </c>
      <c r="I5487" s="7" t="n">
        <f aca="false">H5487/41918464</f>
        <v>4.31790630496385E-005</v>
      </c>
      <c r="J5487" s="8" t="n">
        <f aca="false">I5487/$D5487</f>
        <v>1.01750110429798</v>
      </c>
      <c r="K5487" s="6" t="n">
        <v>1486</v>
      </c>
      <c r="L5487" s="7" t="n">
        <f aca="false">K5487/43192891</f>
        <v>3.44038096454345E-005</v>
      </c>
      <c r="M5487" s="8" t="n">
        <f aca="false">L5487/$D5487</f>
        <v>0.810715004770816</v>
      </c>
      <c r="N5487" s="6" t="n">
        <v>570</v>
      </c>
      <c r="O5487" s="7" t="n">
        <f aca="false">N5487/49735264</f>
        <v>1.14606810974201E-005</v>
      </c>
      <c r="P5487" s="8" t="n">
        <f aca="false">O5487/$D5487</f>
        <v>0.270067362490618</v>
      </c>
      <c r="Q5487" s="6" t="n">
        <v>1</v>
      </c>
      <c r="R5487" s="9" t="n">
        <f aca="false">Q5487/50554893</f>
        <v>1.97804790131788E-008</v>
      </c>
      <c r="S5487" s="8" t="n">
        <f aca="false">R5487/$D5487</f>
        <v>0.000466120796005112</v>
      </c>
      <c r="T5487" s="10" t="n">
        <f aca="false">AVERAGE(G5487,J5487,M5487,P5487)</f>
        <v>0.767872094197356</v>
      </c>
    </row>
    <row r="5488" s="5" customFormat="true" ht="15.25" hidden="false" customHeight="false" outlineLevel="0" collapsed="false">
      <c r="A5488" s="6" t="s">
        <v>1766</v>
      </c>
      <c r="B5488" s="7" t="n">
        <v>3492139</v>
      </c>
      <c r="C5488" s="6" t="n">
        <v>5733</v>
      </c>
      <c r="D5488" s="8" t="n">
        <f aca="false">C5488/58039824</f>
        <v>9.87770052507396E-005</v>
      </c>
      <c r="E5488" s="6" t="n">
        <v>3191</v>
      </c>
      <c r="F5488" s="7" t="n">
        <f aca="false">E5488/57700746</f>
        <v>5.53025778904141E-005</v>
      </c>
      <c r="G5488" s="8" t="n">
        <f aca="false">F5488/$D5488</f>
        <v>0.559872996250816</v>
      </c>
      <c r="H5488" s="6" t="n">
        <v>1759</v>
      </c>
      <c r="I5488" s="7" t="n">
        <f aca="false">H5488/41918464</f>
        <v>4.19624154167481E-005</v>
      </c>
      <c r="J5488" s="8" t="n">
        <f aca="false">I5488/$D5488</f>
        <v>0.424819676504962</v>
      </c>
      <c r="K5488" s="6" t="n">
        <v>1464</v>
      </c>
      <c r="L5488" s="7" t="n">
        <f aca="false">K5488/43192891</f>
        <v>3.38944665685842E-005</v>
      </c>
      <c r="M5488" s="8" t="n">
        <f aca="false">L5488/$D5488</f>
        <v>0.343141265343539</v>
      </c>
      <c r="N5488" s="6" t="n">
        <v>696</v>
      </c>
      <c r="O5488" s="7" t="n">
        <f aca="false">N5488/49735264</f>
        <v>1.39940948136919E-005</v>
      </c>
      <c r="P5488" s="8" t="n">
        <f aca="false">O5488/$D5488</f>
        <v>0.141673608935286</v>
      </c>
      <c r="Q5488" s="6" t="n">
        <v>0</v>
      </c>
      <c r="R5488" s="9" t="n">
        <f aca="false">Q5488/50554893</f>
        <v>0</v>
      </c>
      <c r="S5488" s="8" t="n">
        <f aca="false">R5488/$D5488</f>
        <v>0</v>
      </c>
      <c r="T5488" s="10" t="n">
        <f aca="false">AVERAGE(G5488,J5488,M5488,P5488)</f>
        <v>0.367376886758651</v>
      </c>
    </row>
    <row r="5489" s="5" customFormat="true" ht="15.25" hidden="false" customHeight="false" outlineLevel="0" collapsed="false">
      <c r="A5489" s="6" t="s">
        <v>1767</v>
      </c>
      <c r="B5489" s="7" t="n">
        <v>3494467</v>
      </c>
      <c r="C5489" s="6" t="n">
        <v>5156</v>
      </c>
      <c r="D5489" s="8" t="n">
        <f aca="false">C5489/58039824</f>
        <v>8.88355553938275E-005</v>
      </c>
      <c r="E5489" s="6" t="n">
        <v>407</v>
      </c>
      <c r="F5489" s="7" t="n">
        <f aca="false">E5489/57700746</f>
        <v>7.05363497380086E-006</v>
      </c>
      <c r="G5489" s="8" t="n">
        <f aca="false">F5489/$D5489</f>
        <v>0.0794010342202573</v>
      </c>
      <c r="H5489" s="6" t="n">
        <v>380</v>
      </c>
      <c r="I5489" s="7" t="n">
        <f aca="false">H5489/41918464</f>
        <v>9.06521765683017E-006</v>
      </c>
      <c r="J5489" s="8" t="n">
        <f aca="false">I5489/$D5489</f>
        <v>0.102044925780472</v>
      </c>
      <c r="K5489" s="6" t="n">
        <v>604</v>
      </c>
      <c r="L5489" s="7" t="n">
        <f aca="false">K5489/43192891</f>
        <v>1.39837826553448E-005</v>
      </c>
      <c r="M5489" s="8" t="n">
        <f aca="false">L5489/$D5489</f>
        <v>0.157412002360447</v>
      </c>
      <c r="N5489" s="6" t="n">
        <v>4</v>
      </c>
      <c r="O5489" s="7" t="n">
        <f aca="false">N5489/49735264</f>
        <v>8.04258322625974E-008</v>
      </c>
      <c r="P5489" s="8" t="n">
        <f aca="false">O5489/$D5489</f>
        <v>0.000905333814890356</v>
      </c>
      <c r="Q5489" s="6" t="n">
        <v>724</v>
      </c>
      <c r="R5489" s="9" t="n">
        <f aca="false">Q5489/50554893</f>
        <v>1.43210668055415E-005</v>
      </c>
      <c r="S5489" s="8" t="n">
        <f aca="false">R5489/$D5489</f>
        <v>0.161208727091906</v>
      </c>
      <c r="T5489" s="10" t="n">
        <f aca="false">AVERAGE(G5489,J5489,M5489,P5489)</f>
        <v>0.0849408240440168</v>
      </c>
    </row>
    <row r="5490" s="5" customFormat="true" ht="15.25" hidden="false" customHeight="false" outlineLevel="0" collapsed="false">
      <c r="A5490" s="6" t="s">
        <v>1768</v>
      </c>
      <c r="B5490" s="7" t="n">
        <v>3495680</v>
      </c>
      <c r="C5490" s="6" t="n">
        <v>7147</v>
      </c>
      <c r="D5490" s="8" t="n">
        <f aca="false">C5490/58039824</f>
        <v>0.000123139587742375</v>
      </c>
      <c r="E5490" s="6" t="n">
        <v>13123</v>
      </c>
      <c r="F5490" s="7" t="n">
        <f aca="false">E5490/57700746</f>
        <v>0.000227432068209309</v>
      </c>
      <c r="G5490" s="8" t="n">
        <f aca="false">F5490/$D5490</f>
        <v>1.84694518131024</v>
      </c>
      <c r="H5490" s="6" t="n">
        <v>5862</v>
      </c>
      <c r="I5490" s="7" t="n">
        <f aca="false">H5490/41918464</f>
        <v>0.000139842910274575</v>
      </c>
      <c r="J5490" s="8" t="n">
        <f aca="false">I5490/$D5490</f>
        <v>1.13564543164742</v>
      </c>
      <c r="K5490" s="6" t="n">
        <v>12375</v>
      </c>
      <c r="L5490" s="7" t="n">
        <f aca="false">K5490/43192891</f>
        <v>0.000286505480728298</v>
      </c>
      <c r="M5490" s="8" t="n">
        <f aca="false">L5490/$D5490</f>
        <v>2.32667240471608</v>
      </c>
      <c r="N5490" s="6" t="n">
        <v>6842</v>
      </c>
      <c r="O5490" s="7" t="n">
        <f aca="false">N5490/49735264</f>
        <v>0.000137568386085173</v>
      </c>
      <c r="P5490" s="8" t="n">
        <f aca="false">O5490/$D5490</f>
        <v>1.11717432717888</v>
      </c>
      <c r="Q5490" s="6" t="n">
        <v>5790</v>
      </c>
      <c r="R5490" s="9" t="n">
        <f aca="false">Q5490/50554893</f>
        <v>0.000114528973486305</v>
      </c>
      <c r="S5490" s="8" t="n">
        <f aca="false">R5490/$D5490</f>
        <v>0.93007436183655</v>
      </c>
      <c r="T5490" s="10" t="n">
        <f aca="false">AVERAGE(G5490,J5490,M5490,P5490)</f>
        <v>1.60660933621316</v>
      </c>
    </row>
    <row r="5491" s="5" customFormat="true" ht="15.25" hidden="false" customHeight="false" outlineLevel="0" collapsed="false">
      <c r="A5491" s="6" t="s">
        <v>1768</v>
      </c>
      <c r="B5491" s="7" t="n">
        <v>3495974</v>
      </c>
      <c r="C5491" s="6" t="n">
        <v>304</v>
      </c>
      <c r="D5491" s="8" t="n">
        <f aca="false">C5491/58039824</f>
        <v>5.23778294021016E-006</v>
      </c>
      <c r="E5491" s="6" t="n">
        <v>1418</v>
      </c>
      <c r="F5491" s="7" t="n">
        <f aca="false">E5491/57700746</f>
        <v>2.45750722183037E-005</v>
      </c>
      <c r="G5491" s="8" t="n">
        <f aca="false">F5491/$D5491</f>
        <v>4.69188442874223</v>
      </c>
      <c r="H5491" s="6" t="n">
        <v>396</v>
      </c>
      <c r="I5491" s="7" t="n">
        <f aca="false">H5491/41918464</f>
        <v>9.4469110318546E-006</v>
      </c>
      <c r="J5491" s="8" t="n">
        <f aca="false">I5491/$D5491</f>
        <v>1.80360872905427</v>
      </c>
      <c r="K5491" s="6" t="n">
        <v>143</v>
      </c>
      <c r="L5491" s="7" t="n">
        <f aca="false">K5491/43192891</f>
        <v>3.31072999952701E-006</v>
      </c>
      <c r="M5491" s="8" t="n">
        <f aca="false">L5491/$D5491</f>
        <v>0.632086139750222</v>
      </c>
      <c r="N5491" s="6" t="n">
        <v>455</v>
      </c>
      <c r="O5491" s="7" t="n">
        <f aca="false">N5491/49735264</f>
        <v>9.14843841987046E-006</v>
      </c>
      <c r="P5491" s="8" t="n">
        <f aca="false">O5491/$D5491</f>
        <v>1.7466241965925</v>
      </c>
      <c r="Q5491" s="6" t="n">
        <v>766</v>
      </c>
      <c r="R5491" s="9" t="n">
        <f aca="false">Q5491/50554893</f>
        <v>1.5151846924095E-005</v>
      </c>
      <c r="S5491" s="8" t="n">
        <f aca="false">R5491/$D5491</f>
        <v>2.89279779193886</v>
      </c>
      <c r="T5491" s="10" t="n">
        <f aca="false">AVERAGE(G5491,J5491,M5491,P5491)</f>
        <v>2.21855087353481</v>
      </c>
    </row>
    <row r="5492" s="5" customFormat="true" ht="15.25" hidden="false" customHeight="false" outlineLevel="0" collapsed="false">
      <c r="A5492" s="6" t="s">
        <v>1768</v>
      </c>
      <c r="B5492" s="7" t="n">
        <v>3496283</v>
      </c>
      <c r="C5492" s="6" t="n">
        <v>3027</v>
      </c>
      <c r="D5492" s="8" t="n">
        <f aca="false">C5492/58039824</f>
        <v>5.2153845263211E-005</v>
      </c>
      <c r="E5492" s="6" t="n">
        <v>2228</v>
      </c>
      <c r="F5492" s="7" t="n">
        <f aca="false">E5492/57700746</f>
        <v>3.86130189720597E-005</v>
      </c>
      <c r="G5492" s="8" t="n">
        <f aca="false">F5492/$D5492</f>
        <v>0.740367633051539</v>
      </c>
      <c r="H5492" s="6" t="n">
        <v>682</v>
      </c>
      <c r="I5492" s="7" t="n">
        <f aca="false">H5492/41918464</f>
        <v>1.62696801104163E-005</v>
      </c>
      <c r="J5492" s="8" t="n">
        <f aca="false">I5492/$D5492</f>
        <v>0.311955523668603</v>
      </c>
      <c r="K5492" s="6" t="n">
        <v>92</v>
      </c>
      <c r="L5492" s="7" t="n">
        <f aca="false">K5492/43192891</f>
        <v>2.12998013955584E-006</v>
      </c>
      <c r="M5492" s="8" t="n">
        <f aca="false">L5492/$D5492</f>
        <v>0.0408403278570585</v>
      </c>
      <c r="N5492" s="6" t="n">
        <v>5</v>
      </c>
      <c r="O5492" s="7" t="n">
        <f aca="false">N5492/49735264</f>
        <v>1.00532290328247E-007</v>
      </c>
      <c r="P5492" s="8" t="n">
        <f aca="false">O5492/$D5492</f>
        <v>0.00192761031944775</v>
      </c>
      <c r="Q5492" s="6" t="n">
        <v>2269</v>
      </c>
      <c r="R5492" s="9" t="n">
        <f aca="false">Q5492/50554893</f>
        <v>4.48819068809027E-005</v>
      </c>
      <c r="S5492" s="8" t="n">
        <f aca="false">R5492/$D5492</f>
        <v>0.860567550760483</v>
      </c>
      <c r="T5492" s="10" t="n">
        <f aca="false">AVERAGE(G5492,J5492,M5492,P5492)</f>
        <v>0.273772773724162</v>
      </c>
    </row>
    <row r="5493" s="5" customFormat="true" ht="15.25" hidden="false" customHeight="false" outlineLevel="0" collapsed="false">
      <c r="A5493" s="6" t="s">
        <v>21</v>
      </c>
      <c r="B5493" s="7" t="n">
        <v>3496441</v>
      </c>
      <c r="C5493" s="6" t="n">
        <v>1448</v>
      </c>
      <c r="D5493" s="8" t="n">
        <f aca="false">C5493/58039824</f>
        <v>2.494838716258E-005</v>
      </c>
      <c r="E5493" s="6" t="n">
        <v>22457</v>
      </c>
      <c r="F5493" s="7" t="n">
        <f aca="false">E5493/57700746</f>
        <v>0.00038919774104827</v>
      </c>
      <c r="G5493" s="8" t="n">
        <f aca="false">F5493/$D5493</f>
        <v>15.6001162925685</v>
      </c>
      <c r="H5493" s="6" t="n">
        <v>12023</v>
      </c>
      <c r="I5493" s="7" t="n">
        <f aca="false">H5493/41918464</f>
        <v>0.000286818715494919</v>
      </c>
      <c r="J5493" s="8" t="n">
        <f aca="false">I5493/$D5493</f>
        <v>11.4964832646624</v>
      </c>
      <c r="K5493" s="6" t="n">
        <v>9388</v>
      </c>
      <c r="L5493" s="7" t="n">
        <f aca="false">K5493/43192891</f>
        <v>0.00021735058206685</v>
      </c>
      <c r="M5493" s="8" t="n">
        <f aca="false">L5493/$D5493</f>
        <v>8.71200934354801</v>
      </c>
      <c r="N5493" s="6" t="n">
        <v>9411</v>
      </c>
      <c r="O5493" s="7" t="n">
        <f aca="false">N5493/49735264</f>
        <v>0.000189221876855826</v>
      </c>
      <c r="P5493" s="8" t="n">
        <f aca="false">O5493/$D5493</f>
        <v>7.58453344589905</v>
      </c>
      <c r="Q5493" s="6" t="n">
        <v>8189</v>
      </c>
      <c r="R5493" s="9" t="n">
        <f aca="false">Q5493/50554893</f>
        <v>0.000161982342638921</v>
      </c>
      <c r="S5493" s="8" t="n">
        <f aca="false">R5493/$D5493</f>
        <v>6.49269796814274</v>
      </c>
      <c r="T5493" s="10" t="n">
        <f aca="false">AVERAGE(G5493,J5493,M5493,P5493)</f>
        <v>10.8482855866695</v>
      </c>
    </row>
    <row r="5494" s="5" customFormat="true" ht="15.25" hidden="false" customHeight="false" outlineLevel="0" collapsed="false">
      <c r="A5494" s="6" t="s">
        <v>1769</v>
      </c>
      <c r="B5494" s="7" t="n">
        <v>3497810</v>
      </c>
      <c r="C5494" s="6" t="n">
        <v>17</v>
      </c>
      <c r="D5494" s="8" t="n">
        <f aca="false">C5494/58039824</f>
        <v>2.92902335472279E-007</v>
      </c>
      <c r="E5494" s="6" t="n">
        <v>1051</v>
      </c>
      <c r="F5494" s="7" t="n">
        <f aca="false">E5494/57700746</f>
        <v>1.821466918296E-005</v>
      </c>
      <c r="G5494" s="8" t="n">
        <f aca="false">F5494/$D5494</f>
        <v>62.1868349174835</v>
      </c>
      <c r="H5494" s="6" t="n">
        <v>1300</v>
      </c>
      <c r="I5494" s="7" t="n">
        <f aca="false">H5494/41918464</f>
        <v>3.10125867207348E-005</v>
      </c>
      <c r="J5494" s="8" t="n">
        <f aca="false">I5494/$D5494</f>
        <v>105.880298532717</v>
      </c>
      <c r="K5494" s="6" t="n">
        <v>18</v>
      </c>
      <c r="L5494" s="7" t="n">
        <f aca="false">K5494/43192891</f>
        <v>4.16735244695707E-007</v>
      </c>
      <c r="M5494" s="8" t="n">
        <f aca="false">L5494/$D5494</f>
        <v>1.42277883863152</v>
      </c>
      <c r="N5494" s="6" t="n">
        <v>1288</v>
      </c>
      <c r="O5494" s="7" t="n">
        <f aca="false">N5494/49735264</f>
        <v>2.58971179885564E-005</v>
      </c>
      <c r="P5494" s="8" t="n">
        <f aca="false">O5494/$D5494</f>
        <v>88.4155394213556</v>
      </c>
      <c r="Q5494" s="6" t="n">
        <v>8051</v>
      </c>
      <c r="R5494" s="9" t="n">
        <f aca="false">Q5494/50554893</f>
        <v>0.000159252636535103</v>
      </c>
      <c r="S5494" s="8" t="n">
        <f aca="false">R5494/$D5494</f>
        <v>543.70558800196</v>
      </c>
      <c r="T5494" s="10" t="n">
        <f aca="false">AVERAGE(G5494,J5494,M5494,P5494)</f>
        <v>64.4763629275469</v>
      </c>
    </row>
    <row r="5495" s="5" customFormat="true" ht="15.25" hidden="false" customHeight="false" outlineLevel="0" collapsed="false">
      <c r="A5495" s="6" t="s">
        <v>21</v>
      </c>
      <c r="B5495" s="7" t="n">
        <v>3497966</v>
      </c>
      <c r="C5495" s="6" t="n">
        <v>6443</v>
      </c>
      <c r="D5495" s="8" t="n">
        <f aca="false">C5495/58039824</f>
        <v>0.000111009985143994</v>
      </c>
      <c r="E5495" s="6" t="n">
        <v>5873</v>
      </c>
      <c r="F5495" s="7" t="n">
        <f aca="false">E5495/57700746</f>
        <v>0.000101783779363962</v>
      </c>
      <c r="G5495" s="8" t="n">
        <f aca="false">F5495/$D5495</f>
        <v>0.916888505407291</v>
      </c>
      <c r="H5495" s="6" t="n">
        <v>4940</v>
      </c>
      <c r="I5495" s="7" t="n">
        <f aca="false">H5495/41918464</f>
        <v>0.000117847829538792</v>
      </c>
      <c r="J5495" s="8" t="n">
        <f aca="false">I5495/$D5495</f>
        <v>1.06159666075019</v>
      </c>
      <c r="K5495" s="6" t="n">
        <v>4436</v>
      </c>
      <c r="L5495" s="7" t="n">
        <f aca="false">K5495/43192891</f>
        <v>0.000102702085859453</v>
      </c>
      <c r="M5495" s="8" t="n">
        <f aca="false">L5495/$D5495</f>
        <v>0.925160792754237</v>
      </c>
      <c r="N5495" s="6" t="n">
        <v>10248</v>
      </c>
      <c r="O5495" s="7" t="n">
        <f aca="false">N5495/49735264</f>
        <v>0.000206050982256775</v>
      </c>
      <c r="P5495" s="8" t="n">
        <f aca="false">O5495/$D5495</f>
        <v>1.85614818333235</v>
      </c>
      <c r="Q5495" s="6" t="n">
        <v>2428</v>
      </c>
      <c r="R5495" s="9" t="n">
        <f aca="false">Q5495/50554893</f>
        <v>4.80270030439981E-005</v>
      </c>
      <c r="S5495" s="8" t="n">
        <f aca="false">R5495/$D5495</f>
        <v>0.432636784715368</v>
      </c>
      <c r="T5495" s="10" t="n">
        <f aca="false">AVERAGE(G5495,J5495,M5495,P5495)</f>
        <v>1.18994853556102</v>
      </c>
    </row>
    <row r="5496" s="5" customFormat="true" ht="15.25" hidden="false" customHeight="false" outlineLevel="0" collapsed="false">
      <c r="A5496" s="6" t="s">
        <v>21</v>
      </c>
      <c r="B5496" s="7" t="n">
        <v>3498250</v>
      </c>
      <c r="C5496" s="6" t="n">
        <v>2098</v>
      </c>
      <c r="D5496" s="8" t="n">
        <f aca="false">C5496/58039824</f>
        <v>3.61475941071082E-005</v>
      </c>
      <c r="E5496" s="6" t="n">
        <v>16</v>
      </c>
      <c r="F5496" s="7" t="n">
        <f aca="false">E5496/57700746</f>
        <v>2.77292775382835E-007</v>
      </c>
      <c r="G5496" s="8" t="n">
        <f aca="false">F5496/$D5496</f>
        <v>0.0076711267300721</v>
      </c>
      <c r="H5496" s="6" t="n">
        <v>654</v>
      </c>
      <c r="I5496" s="7" t="n">
        <f aca="false">H5496/41918464</f>
        <v>1.56017167041235E-005</v>
      </c>
      <c r="J5496" s="8" t="n">
        <f aca="false">I5496/$D5496</f>
        <v>0.431611483129261</v>
      </c>
      <c r="K5496" s="6" t="n">
        <v>0</v>
      </c>
      <c r="L5496" s="7" t="n">
        <f aca="false">K5496/43192891</f>
        <v>0</v>
      </c>
      <c r="M5496" s="8" t="n">
        <f aca="false">L5496/$D5496</f>
        <v>0</v>
      </c>
      <c r="N5496" s="6" t="n">
        <v>0</v>
      </c>
      <c r="O5496" s="7" t="n">
        <f aca="false">N5496/49735264</f>
        <v>0</v>
      </c>
      <c r="P5496" s="8" t="n">
        <f aca="false">O5496/$D5496</f>
        <v>0</v>
      </c>
      <c r="Q5496" s="6" t="n">
        <v>0</v>
      </c>
      <c r="R5496" s="9" t="n">
        <f aca="false">Q5496/50554893</f>
        <v>0</v>
      </c>
      <c r="S5496" s="8" t="n">
        <f aca="false">R5496/$D5496</f>
        <v>0</v>
      </c>
      <c r="T5496" s="10" t="n">
        <f aca="false">AVERAGE(G5496,J5496,M5496,P5496)</f>
        <v>0.109820652464833</v>
      </c>
    </row>
    <row r="5497" s="5" customFormat="true" ht="15.25" hidden="false" customHeight="false" outlineLevel="0" collapsed="false">
      <c r="A5497" s="6" t="s">
        <v>1770</v>
      </c>
      <c r="B5497" s="7" t="n">
        <v>3498919</v>
      </c>
      <c r="C5497" s="6" t="n">
        <v>1183</v>
      </c>
      <c r="D5497" s="8" t="n">
        <f aca="false">C5497/58039824</f>
        <v>2.03825566390415E-005</v>
      </c>
      <c r="E5497" s="6" t="n">
        <v>2356</v>
      </c>
      <c r="F5497" s="7" t="n">
        <f aca="false">E5497/57700746</f>
        <v>4.08313611751224E-005</v>
      </c>
      <c r="G5497" s="8" t="n">
        <f aca="false">F5497/$D5497</f>
        <v>2.00325022509259</v>
      </c>
      <c r="H5497" s="6" t="n">
        <v>4619</v>
      </c>
      <c r="I5497" s="7" t="n">
        <f aca="false">H5497/41918464</f>
        <v>0.000110190106202365</v>
      </c>
      <c r="J5497" s="8" t="n">
        <f aca="false">I5497/$D5497</f>
        <v>5.40609836899962</v>
      </c>
      <c r="K5497" s="6" t="n">
        <v>2024</v>
      </c>
      <c r="L5497" s="7" t="n">
        <f aca="false">K5497/43192891</f>
        <v>4.68595630702284E-005</v>
      </c>
      <c r="M5497" s="8" t="n">
        <f aca="false">L5497/$D5497</f>
        <v>2.29900320651983</v>
      </c>
      <c r="N5497" s="6" t="n">
        <v>6094</v>
      </c>
      <c r="O5497" s="7" t="n">
        <f aca="false">N5497/49735264</f>
        <v>0.000122528755452067</v>
      </c>
      <c r="P5497" s="8" t="n">
        <f aca="false">O5497/$D5497</f>
        <v>6.01145173404651</v>
      </c>
      <c r="Q5497" s="6" t="n">
        <v>3504</v>
      </c>
      <c r="R5497" s="9" t="n">
        <f aca="false">Q5497/50554893</f>
        <v>6.93107984621785E-005</v>
      </c>
      <c r="S5497" s="8" t="n">
        <f aca="false">R5497/$D5497</f>
        <v>3.40049581068835</v>
      </c>
      <c r="T5497" s="10" t="n">
        <f aca="false">AVERAGE(G5497,J5497,M5497,P5497)</f>
        <v>3.92995088366464</v>
      </c>
    </row>
    <row r="5498" s="5" customFormat="true" ht="15.25" hidden="false" customHeight="false" outlineLevel="0" collapsed="false">
      <c r="A5498" s="6" t="s">
        <v>1770</v>
      </c>
      <c r="B5498" s="7" t="n">
        <v>3498966</v>
      </c>
      <c r="C5498" s="6" t="n">
        <v>3598</v>
      </c>
      <c r="D5498" s="8" t="n">
        <f aca="false">C5498/58039824</f>
        <v>6.19919178252505E-005</v>
      </c>
      <c r="E5498" s="6" t="n">
        <v>7969</v>
      </c>
      <c r="F5498" s="7" t="n">
        <f aca="false">E5498/57700746</f>
        <v>0.000138109132939113</v>
      </c>
      <c r="G5498" s="8" t="n">
        <f aca="false">F5498/$D5498</f>
        <v>2.22785707853772</v>
      </c>
      <c r="H5498" s="6" t="n">
        <v>14902</v>
      </c>
      <c r="I5498" s="7" t="n">
        <f aca="false">H5498/41918464</f>
        <v>0.000355499667163377</v>
      </c>
      <c r="J5498" s="8" t="n">
        <f aca="false">I5498/$D5498</f>
        <v>5.7346131501448</v>
      </c>
      <c r="K5498" s="6" t="n">
        <v>4273</v>
      </c>
      <c r="L5498" s="7" t="n">
        <f aca="false">K5498/43192891</f>
        <v>9.89283166991531E-005</v>
      </c>
      <c r="M5498" s="8" t="n">
        <f aca="false">L5498/$D5498</f>
        <v>1.59582603942054</v>
      </c>
      <c r="N5498" s="6" t="n">
        <v>14825</v>
      </c>
      <c r="O5498" s="7" t="n">
        <f aca="false">N5498/49735264</f>
        <v>0.000298078240823252</v>
      </c>
      <c r="P5498" s="8" t="n">
        <f aca="false">O5498/$D5498</f>
        <v>4.80834036565068</v>
      </c>
      <c r="Q5498" s="6" t="n">
        <v>8328</v>
      </c>
      <c r="R5498" s="9" t="n">
        <f aca="false">Q5498/50554893</f>
        <v>0.000164731829221753</v>
      </c>
      <c r="S5498" s="8" t="n">
        <f aca="false">R5498/$D5498</f>
        <v>2.6573113883348</v>
      </c>
      <c r="T5498" s="10" t="n">
        <f aca="false">AVERAGE(G5498,J5498,M5498,P5498)</f>
        <v>3.59165915843844</v>
      </c>
    </row>
    <row r="5499" s="5" customFormat="true" ht="15.25" hidden="false" customHeight="false" outlineLevel="0" collapsed="false">
      <c r="A5499" s="6" t="s">
        <v>1771</v>
      </c>
      <c r="B5499" s="7" t="n">
        <v>3499706</v>
      </c>
      <c r="C5499" s="6" t="n">
        <v>26154</v>
      </c>
      <c r="D5499" s="8" t="n">
        <f aca="false">C5499/58039824</f>
        <v>0.000450621628349528</v>
      </c>
      <c r="E5499" s="6" t="n">
        <v>26831</v>
      </c>
      <c r="F5499" s="7" t="n">
        <f aca="false">E5499/57700746</f>
        <v>0.000465002653518552</v>
      </c>
      <c r="G5499" s="8" t="n">
        <f aca="false">F5499/$D5499</f>
        <v>1.03191374817427</v>
      </c>
      <c r="H5499" s="6" t="n">
        <v>22062</v>
      </c>
      <c r="I5499" s="7" t="n">
        <f aca="false">H5499/41918464</f>
        <v>0.000526307452486809</v>
      </c>
      <c r="J5499" s="8" t="n">
        <f aca="false">I5499/$D5499</f>
        <v>1.16795870276909</v>
      </c>
      <c r="K5499" s="6" t="n">
        <v>12117</v>
      </c>
      <c r="L5499" s="7" t="n">
        <f aca="false">K5499/43192891</f>
        <v>0.000280532275554327</v>
      </c>
      <c r="M5499" s="8" t="n">
        <f aca="false">L5499/$D5499</f>
        <v>0.622545075303687</v>
      </c>
      <c r="N5499" s="6" t="n">
        <v>30375</v>
      </c>
      <c r="O5499" s="7" t="n">
        <f aca="false">N5499/49735264</f>
        <v>0.000610733663744099</v>
      </c>
      <c r="P5499" s="8" t="n">
        <f aca="false">O5499/$D5499</f>
        <v>1.35531369406526</v>
      </c>
      <c r="Q5499" s="6" t="n">
        <v>13341</v>
      </c>
      <c r="R5499" s="9" t="n">
        <f aca="false">Q5499/50554893</f>
        <v>0.000263891370514818</v>
      </c>
      <c r="S5499" s="8" t="n">
        <f aca="false">R5499/$D5499</f>
        <v>0.585616299602311</v>
      </c>
      <c r="T5499" s="10" t="n">
        <f aca="false">AVERAGE(G5499,J5499,M5499,P5499)</f>
        <v>1.04443280507807</v>
      </c>
    </row>
    <row r="5500" s="5" customFormat="true" ht="15.25" hidden="false" customHeight="false" outlineLevel="0" collapsed="false">
      <c r="A5500" s="6" t="s">
        <v>1771</v>
      </c>
      <c r="B5500" s="7" t="n">
        <v>3499850</v>
      </c>
      <c r="C5500" s="6" t="n">
        <v>3217</v>
      </c>
      <c r="D5500" s="8" t="n">
        <f aca="false">C5500/58039824</f>
        <v>5.54274596008423E-005</v>
      </c>
      <c r="E5500" s="6" t="n">
        <v>13916</v>
      </c>
      <c r="F5500" s="7" t="n">
        <f aca="false">E5500/57700746</f>
        <v>0.00024117539138922</v>
      </c>
      <c r="G5500" s="8" t="n">
        <f aca="false">F5500/$D5500</f>
        <v>4.35118970138684</v>
      </c>
      <c r="H5500" s="6" t="n">
        <v>8281</v>
      </c>
      <c r="I5500" s="7" t="n">
        <f aca="false">H5500/41918464</f>
        <v>0.000197550177411081</v>
      </c>
      <c r="J5500" s="8" t="n">
        <f aca="false">I5500/$D5500</f>
        <v>3.56412108427352</v>
      </c>
      <c r="K5500" s="6" t="n">
        <v>13921</v>
      </c>
      <c r="L5500" s="7" t="n">
        <f aca="false">K5500/43192891</f>
        <v>0.000322298407856052</v>
      </c>
      <c r="M5500" s="8" t="n">
        <f aca="false">L5500/$D5500</f>
        <v>5.8147786345805</v>
      </c>
      <c r="N5500" s="6" t="n">
        <v>7371</v>
      </c>
      <c r="O5500" s="7" t="n">
        <f aca="false">N5500/49735264</f>
        <v>0.000148204702401901</v>
      </c>
      <c r="P5500" s="8" t="n">
        <f aca="false">O5500/$D5500</f>
        <v>2.67384981143262</v>
      </c>
      <c r="Q5500" s="6" t="n">
        <v>726</v>
      </c>
      <c r="R5500" s="9" t="n">
        <f aca="false">Q5500/50554893</f>
        <v>1.43606277635678E-005</v>
      </c>
      <c r="S5500" s="8" t="n">
        <f aca="false">R5500/$D5500</f>
        <v>0.259088687574445</v>
      </c>
      <c r="T5500" s="10" t="n">
        <f aca="false">AVERAGE(G5500,J5500,M5500,P5500)</f>
        <v>4.10098480791837</v>
      </c>
    </row>
    <row r="5501" s="5" customFormat="true" ht="15.25" hidden="false" customHeight="false" outlineLevel="0" collapsed="false">
      <c r="A5501" s="6" t="s">
        <v>1771</v>
      </c>
      <c r="B5501" s="7" t="n">
        <v>3500306</v>
      </c>
      <c r="C5501" s="6" t="n">
        <v>820</v>
      </c>
      <c r="D5501" s="8" t="n">
        <f aca="false">C5501/58039824</f>
        <v>1.41282302992511E-005</v>
      </c>
      <c r="E5501" s="6" t="n">
        <v>1486</v>
      </c>
      <c r="F5501" s="7" t="n">
        <f aca="false">E5501/57700746</f>
        <v>2.57535665136808E-005</v>
      </c>
      <c r="G5501" s="8" t="n">
        <f aca="false">F5501/$D5501</f>
        <v>1.82284447295893</v>
      </c>
      <c r="H5501" s="6" t="n">
        <v>999</v>
      </c>
      <c r="I5501" s="7" t="n">
        <f aca="false">H5501/41918464</f>
        <v>2.38319801030877E-005</v>
      </c>
      <c r="J5501" s="8" t="n">
        <f aca="false">I5501/$D5501</f>
        <v>1.68683406189599</v>
      </c>
      <c r="K5501" s="6" t="n">
        <v>2022</v>
      </c>
      <c r="L5501" s="7" t="n">
        <f aca="false">K5501/43192891</f>
        <v>4.68132591541511E-005</v>
      </c>
      <c r="M5501" s="8" t="n">
        <f aca="false">L5501/$D5501</f>
        <v>3.31345527094307</v>
      </c>
      <c r="N5501" s="6" t="n">
        <v>2096</v>
      </c>
      <c r="O5501" s="7" t="n">
        <f aca="false">N5501/49735264</f>
        <v>4.2143136105601E-005</v>
      </c>
      <c r="P5501" s="8" t="n">
        <f aca="false">O5501/$D5501</f>
        <v>2.98290268582577</v>
      </c>
      <c r="Q5501" s="6" t="n">
        <v>5131</v>
      </c>
      <c r="R5501" s="9" t="n">
        <f aca="false">Q5501/50554893</f>
        <v>0.00010149363781662</v>
      </c>
      <c r="S5501" s="8" t="n">
        <f aca="false">R5501/$D5501</f>
        <v>7.1837474097517</v>
      </c>
      <c r="T5501" s="10" t="n">
        <f aca="false">AVERAGE(G5501,J5501,M5501,P5501)</f>
        <v>2.45150912290594</v>
      </c>
    </row>
    <row r="5502" s="5" customFormat="true" ht="15.25" hidden="false" customHeight="false" outlineLevel="0" collapsed="false">
      <c r="A5502" s="6" t="s">
        <v>1771</v>
      </c>
      <c r="B5502" s="7" t="n">
        <v>3500420</v>
      </c>
      <c r="C5502" s="6" t="n">
        <v>4690</v>
      </c>
      <c r="D5502" s="8" t="n">
        <f aca="false">C5502/58039824</f>
        <v>8.0806585492058E-005</v>
      </c>
      <c r="E5502" s="6" t="n">
        <v>5977</v>
      </c>
      <c r="F5502" s="7" t="n">
        <f aca="false">E5502/57700746</f>
        <v>0.00010358618240395</v>
      </c>
      <c r="G5502" s="8" t="n">
        <f aca="false">F5502/$D5502</f>
        <v>1.28190272826379</v>
      </c>
      <c r="H5502" s="6" t="n">
        <v>4616</v>
      </c>
      <c r="I5502" s="7" t="n">
        <f aca="false">H5502/41918464</f>
        <v>0.000110118538694548</v>
      </c>
      <c r="J5502" s="8" t="n">
        <f aca="false">I5502/$D5502</f>
        <v>1.36274213325559</v>
      </c>
      <c r="K5502" s="6" t="n">
        <v>6509</v>
      </c>
      <c r="L5502" s="7" t="n">
        <f aca="false">K5502/43192891</f>
        <v>0.000150696094873575</v>
      </c>
      <c r="M5502" s="8" t="n">
        <f aca="false">L5502/$D5502</f>
        <v>1.86489868314491</v>
      </c>
      <c r="N5502" s="6" t="n">
        <v>2950</v>
      </c>
      <c r="O5502" s="7" t="n">
        <f aca="false">N5502/49735264</f>
        <v>5.93140512936656E-005</v>
      </c>
      <c r="P5502" s="8" t="n">
        <f aca="false">O5502/$D5502</f>
        <v>0.734024967550389</v>
      </c>
      <c r="Q5502" s="6" t="n">
        <v>9205</v>
      </c>
      <c r="R5502" s="9" t="n">
        <f aca="false">Q5502/50554893</f>
        <v>0.000182079309316311</v>
      </c>
      <c r="S5502" s="8" t="n">
        <f aca="false">R5502/$D5502</f>
        <v>2.25327314856295</v>
      </c>
      <c r="T5502" s="10" t="n">
        <f aca="false">AVERAGE(G5502,J5502,M5502,P5502)</f>
        <v>1.31089212805367</v>
      </c>
    </row>
    <row r="5503" s="5" customFormat="true" ht="15.25" hidden="false" customHeight="false" outlineLevel="0" collapsed="false">
      <c r="A5503" s="6" t="s">
        <v>1772</v>
      </c>
      <c r="B5503" s="7" t="n">
        <v>3500767</v>
      </c>
      <c r="C5503" s="6" t="n">
        <v>1180</v>
      </c>
      <c r="D5503" s="8" t="n">
        <f aca="false">C5503/58039824</f>
        <v>2.03308679916052E-005</v>
      </c>
      <c r="E5503" s="6" t="n">
        <v>283</v>
      </c>
      <c r="F5503" s="7" t="n">
        <f aca="false">E5503/57700746</f>
        <v>4.90461596458389E-006</v>
      </c>
      <c r="G5503" s="8" t="n">
        <f aca="false">F5503/$D5503</f>
        <v>0.24123987065427</v>
      </c>
      <c r="H5503" s="6" t="n">
        <v>143</v>
      </c>
      <c r="I5503" s="7" t="n">
        <f aca="false">H5503/41918464</f>
        <v>3.41138453928083E-006</v>
      </c>
      <c r="J5503" s="8" t="n">
        <f aca="false">I5503/$D5503</f>
        <v>0.16779335445439</v>
      </c>
      <c r="K5503" s="6" t="n">
        <v>0</v>
      </c>
      <c r="L5503" s="7" t="n">
        <f aca="false">K5503/43192891</f>
        <v>0</v>
      </c>
      <c r="M5503" s="8" t="n">
        <f aca="false">L5503/$D5503</f>
        <v>0</v>
      </c>
      <c r="N5503" s="6" t="n">
        <v>0</v>
      </c>
      <c r="O5503" s="7" t="n">
        <f aca="false">N5503/49735264</f>
        <v>0</v>
      </c>
      <c r="P5503" s="8" t="n">
        <f aca="false">O5503/$D5503</f>
        <v>0</v>
      </c>
      <c r="Q5503" s="6" t="n">
        <v>0</v>
      </c>
      <c r="R5503" s="9" t="n">
        <f aca="false">Q5503/50554893</f>
        <v>0</v>
      </c>
      <c r="S5503" s="8" t="n">
        <f aca="false">R5503/$D5503</f>
        <v>0</v>
      </c>
      <c r="T5503" s="10" t="n">
        <f aca="false">AVERAGE(G5503,J5503,M5503,P5503)</f>
        <v>0.102258306277165</v>
      </c>
    </row>
    <row r="5504" s="5" customFormat="true" ht="15.25" hidden="false" customHeight="false" outlineLevel="0" collapsed="false">
      <c r="A5504" s="6" t="s">
        <v>1772</v>
      </c>
      <c r="B5504" s="7" t="n">
        <v>3501022</v>
      </c>
      <c r="C5504" s="6" t="n">
        <v>5513</v>
      </c>
      <c r="D5504" s="8" t="n">
        <f aca="false">C5504/58039824</f>
        <v>9.49865044387454E-005</v>
      </c>
      <c r="E5504" s="6" t="n">
        <v>57</v>
      </c>
      <c r="F5504" s="7" t="n">
        <f aca="false">E5504/57700746</f>
        <v>9.87855512301349E-007</v>
      </c>
      <c r="G5504" s="8" t="n">
        <f aca="false">F5504/$D5504</f>
        <v>0.0103999564794849</v>
      </c>
      <c r="H5504" s="6" t="n">
        <v>314</v>
      </c>
      <c r="I5504" s="7" t="n">
        <f aca="false">H5504/41918464</f>
        <v>7.49073248485441E-006</v>
      </c>
      <c r="J5504" s="8" t="n">
        <f aca="false">I5504/$D5504</f>
        <v>0.0788610185111613</v>
      </c>
      <c r="K5504" s="6" t="n">
        <v>0</v>
      </c>
      <c r="L5504" s="7" t="n">
        <f aca="false">K5504/43192891</f>
        <v>0</v>
      </c>
      <c r="M5504" s="8" t="n">
        <f aca="false">L5504/$D5504</f>
        <v>0</v>
      </c>
      <c r="N5504" s="6" t="n">
        <v>0</v>
      </c>
      <c r="O5504" s="7" t="n">
        <f aca="false">N5504/49735264</f>
        <v>0</v>
      </c>
      <c r="P5504" s="8" t="n">
        <f aca="false">O5504/$D5504</f>
        <v>0</v>
      </c>
      <c r="Q5504" s="6" t="n">
        <v>0</v>
      </c>
      <c r="R5504" s="9" t="n">
        <f aca="false">Q5504/50554893</f>
        <v>0</v>
      </c>
      <c r="S5504" s="8" t="n">
        <f aca="false">R5504/$D5504</f>
        <v>0</v>
      </c>
      <c r="T5504" s="10" t="n">
        <f aca="false">AVERAGE(G5504,J5504,M5504,P5504)</f>
        <v>0.0223152437476615</v>
      </c>
    </row>
    <row r="5505" s="5" customFormat="true" ht="15.25" hidden="false" customHeight="false" outlineLevel="0" collapsed="false">
      <c r="A5505" s="6" t="s">
        <v>1772</v>
      </c>
      <c r="B5505" s="7" t="n">
        <v>3501322</v>
      </c>
      <c r="C5505" s="6" t="n">
        <v>3824</v>
      </c>
      <c r="D5505" s="8" t="n">
        <f aca="false">C5505/58039824</f>
        <v>6.58857959321172E-005</v>
      </c>
      <c r="E5505" s="6" t="n">
        <v>4075</v>
      </c>
      <c r="F5505" s="7" t="n">
        <f aca="false">E5505/57700746</f>
        <v>7.06230037303157E-005</v>
      </c>
      <c r="G5505" s="8" t="n">
        <f aca="false">F5505/$D5505</f>
        <v>1.07190028945054</v>
      </c>
      <c r="H5505" s="6" t="n">
        <v>3294</v>
      </c>
      <c r="I5505" s="7" t="n">
        <f aca="false">H5505/41918464</f>
        <v>7.85811235831542E-005</v>
      </c>
      <c r="J5505" s="8" t="n">
        <f aca="false">I5505/$D5505</f>
        <v>1.19268686780557</v>
      </c>
      <c r="K5505" s="6" t="n">
        <v>4155</v>
      </c>
      <c r="L5505" s="7" t="n">
        <f aca="false">K5505/43192891</f>
        <v>9.61963856505924E-005</v>
      </c>
      <c r="M5505" s="8" t="n">
        <f aca="false">L5505/$D5505</f>
        <v>1.46004740915181</v>
      </c>
      <c r="N5505" s="6" t="n">
        <v>1496</v>
      </c>
      <c r="O5505" s="7" t="n">
        <f aca="false">N5505/49735264</f>
        <v>3.00792612662114E-005</v>
      </c>
      <c r="P5505" s="8" t="n">
        <f aca="false">O5505/$D5505</f>
        <v>0.456536357202126</v>
      </c>
      <c r="Q5505" s="6" t="n">
        <v>6</v>
      </c>
      <c r="R5505" s="9" t="n">
        <f aca="false">Q5505/50554893</f>
        <v>1.18682874079073E-007</v>
      </c>
      <c r="S5505" s="8" t="n">
        <f aca="false">R5505/$D5505</f>
        <v>0.00180134234397582</v>
      </c>
      <c r="T5505" s="10" t="n">
        <f aca="false">AVERAGE(G5505,J5505,M5505,P5505)</f>
        <v>1.04529273090251</v>
      </c>
    </row>
    <row r="5506" s="5" customFormat="true" ht="15.25" hidden="false" customHeight="false" outlineLevel="0" collapsed="false">
      <c r="A5506" s="6" t="s">
        <v>1772</v>
      </c>
      <c r="B5506" s="7" t="n">
        <v>3501328</v>
      </c>
      <c r="C5506" s="6" t="n">
        <v>20</v>
      </c>
      <c r="D5506" s="8" t="n">
        <f aca="false">C5506/58039824</f>
        <v>3.44590982908563E-007</v>
      </c>
      <c r="E5506" s="6" t="n">
        <v>2298</v>
      </c>
      <c r="F5506" s="7" t="n">
        <f aca="false">E5506/57700746</f>
        <v>3.98261748643596E-005</v>
      </c>
      <c r="G5506" s="8" t="n">
        <f aca="false">F5506/$D5506</f>
        <v>115.575208986033</v>
      </c>
      <c r="H5506" s="6" t="n">
        <v>1277</v>
      </c>
      <c r="I5506" s="7" t="n">
        <f aca="false">H5506/41918464</f>
        <v>3.04639024941372E-005</v>
      </c>
      <c r="J5506" s="8" t="n">
        <f aca="false">I5506/$D5506</f>
        <v>88.4059769556442</v>
      </c>
      <c r="K5506" s="6" t="n">
        <v>4860</v>
      </c>
      <c r="L5506" s="7" t="n">
        <f aca="false">K5506/43192891</f>
        <v>0.000112518516067841</v>
      </c>
      <c r="M5506" s="8" t="n">
        <f aca="false">L5506/$D5506</f>
        <v>326.527743465933</v>
      </c>
      <c r="N5506" s="6" t="n">
        <v>4090</v>
      </c>
      <c r="O5506" s="7" t="n">
        <f aca="false">N5506/49735264</f>
        <v>8.22354134885059E-005</v>
      </c>
      <c r="P5506" s="8" t="n">
        <f aca="false">O5506/$D5506</f>
        <v>238.646446272005</v>
      </c>
      <c r="Q5506" s="6" t="n">
        <v>1184</v>
      </c>
      <c r="R5506" s="9" t="n">
        <f aca="false">Q5506/50554893</f>
        <v>2.34200871516037E-005</v>
      </c>
      <c r="S5506" s="8" t="n">
        <f aca="false">R5506/$D5506</f>
        <v>67.964886817187</v>
      </c>
      <c r="T5506" s="10" t="n">
        <f aca="false">AVERAGE(G5506,J5506,M5506,P5506)</f>
        <v>192.288843919904</v>
      </c>
    </row>
    <row r="5507" s="5" customFormat="true" ht="15.25" hidden="false" customHeight="false" outlineLevel="0" collapsed="false">
      <c r="A5507" s="6" t="s">
        <v>1772</v>
      </c>
      <c r="B5507" s="7" t="n">
        <v>3501977</v>
      </c>
      <c r="C5507" s="6" t="n">
        <v>773</v>
      </c>
      <c r="D5507" s="8" t="n">
        <f aca="false">C5507/58039824</f>
        <v>1.3318441489416E-005</v>
      </c>
      <c r="E5507" s="6" t="n">
        <v>12839</v>
      </c>
      <c r="F5507" s="7" t="n">
        <f aca="false">E5507/57700746</f>
        <v>0.000222510121446263</v>
      </c>
      <c r="G5507" s="8" t="n">
        <f aca="false">F5507/$D5507</f>
        <v>16.7069188705818</v>
      </c>
      <c r="H5507" s="6" t="n">
        <v>7292</v>
      </c>
      <c r="I5507" s="7" t="n">
        <f aca="false">H5507/41918464</f>
        <v>0.000173956755667383</v>
      </c>
      <c r="J5507" s="8" t="n">
        <f aca="false">I5507/$D5507</f>
        <v>13.061344738093</v>
      </c>
      <c r="K5507" s="6" t="n">
        <v>8194</v>
      </c>
      <c r="L5507" s="7" t="n">
        <f aca="false">K5507/43192891</f>
        <v>0.000189707144168701</v>
      </c>
      <c r="M5507" s="8" t="n">
        <f aca="false">L5507/$D5507</f>
        <v>14.2439447077543</v>
      </c>
      <c r="N5507" s="6" t="n">
        <v>22337</v>
      </c>
      <c r="O5507" s="7" t="n">
        <f aca="false">N5507/49735264</f>
        <v>0.00044911795381241</v>
      </c>
      <c r="P5507" s="8" t="n">
        <f aca="false">O5507/$D5507</f>
        <v>33.7215096953588</v>
      </c>
      <c r="Q5507" s="6" t="n">
        <v>5460</v>
      </c>
      <c r="R5507" s="9" t="n">
        <f aca="false">Q5507/50554893</f>
        <v>0.000108001415411956</v>
      </c>
      <c r="S5507" s="8" t="n">
        <f aca="false">R5507/$D5507</f>
        <v>8.10916318533096</v>
      </c>
      <c r="T5507" s="10" t="n">
        <f aca="false">AVERAGE(G5507,J5507,M5507,P5507)</f>
        <v>19.433429502947</v>
      </c>
    </row>
    <row r="5508" s="5" customFormat="true" ht="15.25" hidden="false" customHeight="false" outlineLevel="0" collapsed="false">
      <c r="A5508" s="6" t="s">
        <v>1772</v>
      </c>
      <c r="B5508" s="7" t="n">
        <v>3502249</v>
      </c>
      <c r="C5508" s="6" t="n">
        <v>31961</v>
      </c>
      <c r="D5508" s="8" t="n">
        <f aca="false">C5508/58039824</f>
        <v>0.000550673620237029</v>
      </c>
      <c r="E5508" s="6" t="n">
        <v>19678</v>
      </c>
      <c r="F5508" s="7" t="n">
        <f aca="false">E5508/57700746</f>
        <v>0.000341035452123964</v>
      </c>
      <c r="G5508" s="8" t="n">
        <f aca="false">F5508/$D5508</f>
        <v>0.619305954727176</v>
      </c>
      <c r="H5508" s="6" t="n">
        <v>15705</v>
      </c>
      <c r="I5508" s="7" t="n">
        <f aca="false">H5508/41918464</f>
        <v>0.000374655903422415</v>
      </c>
      <c r="J5508" s="8" t="n">
        <f aca="false">I5508/$D5508</f>
        <v>0.680359272087794</v>
      </c>
      <c r="K5508" s="6" t="n">
        <v>19628</v>
      </c>
      <c r="L5508" s="7" t="n">
        <f aca="false">K5508/43192891</f>
        <v>0.00045442663238263</v>
      </c>
      <c r="M5508" s="8" t="n">
        <f aca="false">L5508/$D5508</f>
        <v>0.825219541453664</v>
      </c>
      <c r="N5508" s="6" t="n">
        <v>18888</v>
      </c>
      <c r="O5508" s="7" t="n">
        <f aca="false">N5508/49735264</f>
        <v>0.000379770779943985</v>
      </c>
      <c r="P5508" s="8" t="n">
        <f aca="false">O5508/$D5508</f>
        <v>0.689647671483734</v>
      </c>
      <c r="Q5508" s="6" t="n">
        <v>12524</v>
      </c>
      <c r="R5508" s="9" t="n">
        <f aca="false">Q5508/50554893</f>
        <v>0.000247730719161051</v>
      </c>
      <c r="S5508" s="8" t="n">
        <f aca="false">R5508/$D5508</f>
        <v>0.449868506601823</v>
      </c>
      <c r="T5508" s="10" t="n">
        <f aca="false">AVERAGE(G5508,J5508,M5508,P5508)</f>
        <v>0.703633109938092</v>
      </c>
    </row>
    <row r="5509" s="5" customFormat="true" ht="15.25" hidden="false" customHeight="false" outlineLevel="0" collapsed="false">
      <c r="A5509" s="6" t="s">
        <v>1773</v>
      </c>
      <c r="B5509" s="7" t="n">
        <v>3502631</v>
      </c>
      <c r="C5509" s="6" t="n">
        <v>3534</v>
      </c>
      <c r="D5509" s="8" t="n">
        <f aca="false">C5509/58039824</f>
        <v>6.08892266799431E-005</v>
      </c>
      <c r="E5509" s="6" t="n">
        <v>3949</v>
      </c>
      <c r="F5509" s="7" t="n">
        <f aca="false">E5509/57700746</f>
        <v>6.84393231241759E-005</v>
      </c>
      <c r="G5509" s="8" t="n">
        <f aca="false">F5509/$D5509</f>
        <v>1.12399724640812</v>
      </c>
      <c r="H5509" s="6" t="n">
        <v>1648</v>
      </c>
      <c r="I5509" s="7" t="n">
        <f aca="false">H5509/41918464</f>
        <v>3.93144176275161E-005</v>
      </c>
      <c r="J5509" s="8" t="n">
        <f aca="false">I5509/$D5509</f>
        <v>0.645671160091549</v>
      </c>
      <c r="K5509" s="6" t="n">
        <v>830</v>
      </c>
      <c r="L5509" s="7" t="n">
        <f aca="false">K5509/43192891</f>
        <v>1.92161251720798E-005</v>
      </c>
      <c r="M5509" s="8" t="n">
        <f aca="false">L5509/$D5509</f>
        <v>0.315591545826113</v>
      </c>
      <c r="N5509" s="6" t="n">
        <v>3723</v>
      </c>
      <c r="O5509" s="7" t="n">
        <f aca="false">N5509/49735264</f>
        <v>7.48563433784125E-005</v>
      </c>
      <c r="P5509" s="8" t="n">
        <f aca="false">O5509/$D5509</f>
        <v>1.22938568052253</v>
      </c>
      <c r="Q5509" s="6" t="n">
        <v>9</v>
      </c>
      <c r="R5509" s="9" t="n">
        <f aca="false">Q5509/50554893</f>
        <v>1.78024311118609E-007</v>
      </c>
      <c r="S5509" s="8" t="n">
        <f aca="false">R5509/$D5509</f>
        <v>0.00292374071450066</v>
      </c>
      <c r="T5509" s="10" t="n">
        <f aca="false">AVERAGE(G5509,J5509,M5509,P5509)</f>
        <v>0.828661408212079</v>
      </c>
    </row>
    <row r="5510" s="5" customFormat="true" ht="15.25" hidden="false" customHeight="false" outlineLevel="0" collapsed="false">
      <c r="A5510" s="6" t="s">
        <v>1773</v>
      </c>
      <c r="B5510" s="7" t="n">
        <v>3502745</v>
      </c>
      <c r="C5510" s="6" t="n">
        <v>11</v>
      </c>
      <c r="D5510" s="8" t="n">
        <f aca="false">C5510/58039824</f>
        <v>1.8952504059971E-007</v>
      </c>
      <c r="E5510" s="6" t="n">
        <v>4476</v>
      </c>
      <c r="F5510" s="7" t="n">
        <f aca="false">E5510/57700746</f>
        <v>7.7572653913348E-005</v>
      </c>
      <c r="G5510" s="8" t="n">
        <f aca="false">F5510/$D5510</f>
        <v>409.300289122148</v>
      </c>
      <c r="H5510" s="6" t="n">
        <v>1515</v>
      </c>
      <c r="I5510" s="7" t="n">
        <f aca="false">H5510/41918464</f>
        <v>3.61415914476256E-005</v>
      </c>
      <c r="J5510" s="8" t="n">
        <f aca="false">I5510/$D5510</f>
        <v>190.695600609099</v>
      </c>
      <c r="K5510" s="6" t="n">
        <v>2277</v>
      </c>
      <c r="L5510" s="7" t="n">
        <f aca="false">K5510/43192891</f>
        <v>5.27170084540069E-005</v>
      </c>
      <c r="M5510" s="8" t="n">
        <f aca="false">L5510/$D5510</f>
        <v>278.153262952461</v>
      </c>
      <c r="N5510" s="6" t="n">
        <v>4229</v>
      </c>
      <c r="O5510" s="7" t="n">
        <f aca="false">N5510/49735264</f>
        <v>8.50302111596311E-005</v>
      </c>
      <c r="P5510" s="8" t="n">
        <f aca="false">O5510/$D5510</f>
        <v>448.648953671621</v>
      </c>
      <c r="Q5510" s="6" t="n">
        <v>6221</v>
      </c>
      <c r="R5510" s="9" t="n">
        <f aca="false">Q5510/50554893</f>
        <v>0.000123054359940985</v>
      </c>
      <c r="S5510" s="8" t="n">
        <f aca="false">R5510/$D5510</f>
        <v>649.277581218858</v>
      </c>
      <c r="T5510" s="10" t="n">
        <f aca="false">AVERAGE(G5510,J5510,M5510,P5510)</f>
        <v>331.699526588832</v>
      </c>
    </row>
    <row r="5511" s="5" customFormat="true" ht="15.25" hidden="false" customHeight="false" outlineLevel="0" collapsed="false">
      <c r="A5511" s="6" t="s">
        <v>1774</v>
      </c>
      <c r="B5511" s="7" t="n">
        <v>3503047</v>
      </c>
      <c r="C5511" s="6" t="n">
        <v>10007</v>
      </c>
      <c r="D5511" s="8" t="n">
        <f aca="false">C5511/58039824</f>
        <v>0.000172416098298299</v>
      </c>
      <c r="E5511" s="6" t="n">
        <v>24834</v>
      </c>
      <c r="F5511" s="7" t="n">
        <f aca="false">E5511/57700746</f>
        <v>0.000430393048991082</v>
      </c>
      <c r="G5511" s="8" t="n">
        <f aca="false">F5511/$D5511</f>
        <v>2.49624630901027</v>
      </c>
      <c r="H5511" s="6" t="n">
        <v>26933</v>
      </c>
      <c r="I5511" s="7" t="n">
        <f aca="false">H5511/41918464</f>
        <v>0.000642509229345808</v>
      </c>
      <c r="J5511" s="8" t="n">
        <f aca="false">I5511/$D5511</f>
        <v>3.72650370636618</v>
      </c>
      <c r="K5511" s="6" t="n">
        <v>25136</v>
      </c>
      <c r="L5511" s="7" t="n">
        <f aca="false">K5511/43192891</f>
        <v>0.000581947617259516</v>
      </c>
      <c r="M5511" s="8" t="n">
        <f aca="false">L5511/$D5511</f>
        <v>3.37525105255938</v>
      </c>
      <c r="N5511" s="6" t="n">
        <v>38099</v>
      </c>
      <c r="O5511" s="7" t="n">
        <f aca="false">N5511/49735264</f>
        <v>0.000766035945843175</v>
      </c>
      <c r="P5511" s="8" t="n">
        <f aca="false">O5511/$D5511</f>
        <v>4.44294908308298</v>
      </c>
      <c r="Q5511" s="6" t="n">
        <v>29065</v>
      </c>
      <c r="R5511" s="9" t="n">
        <f aca="false">Q5511/50554893</f>
        <v>0.000574919622518042</v>
      </c>
      <c r="S5511" s="8" t="n">
        <f aca="false">R5511/$D5511</f>
        <v>3.33448922804972</v>
      </c>
      <c r="T5511" s="10" t="n">
        <f aca="false">AVERAGE(G5511,J5511,M5511,P5511)</f>
        <v>3.5102375377547</v>
      </c>
    </row>
    <row r="5512" s="5" customFormat="true" ht="15.25" hidden="false" customHeight="false" outlineLevel="0" collapsed="false">
      <c r="A5512" s="6" t="s">
        <v>1775</v>
      </c>
      <c r="B5512" s="7" t="n">
        <v>3504862</v>
      </c>
      <c r="C5512" s="6" t="n">
        <v>3829</v>
      </c>
      <c r="D5512" s="8" t="n">
        <f aca="false">C5512/58039824</f>
        <v>6.59719436778444E-005</v>
      </c>
      <c r="E5512" s="6" t="n">
        <v>8755</v>
      </c>
      <c r="F5512" s="7" t="n">
        <f aca="false">E5512/57700746</f>
        <v>0.000151731140529795</v>
      </c>
      <c r="G5512" s="8" t="n">
        <f aca="false">F5512/$D5512</f>
        <v>2.29993436711114</v>
      </c>
      <c r="H5512" s="6" t="n">
        <v>4507</v>
      </c>
      <c r="I5512" s="7" t="n">
        <f aca="false">H5512/41918464</f>
        <v>0.000107518252577194</v>
      </c>
      <c r="J5512" s="8" t="n">
        <f aca="false">I5512/$D5512</f>
        <v>1.62975723592788</v>
      </c>
      <c r="K5512" s="6" t="n">
        <v>4746</v>
      </c>
      <c r="L5512" s="7" t="n">
        <f aca="false">K5512/43192891</f>
        <v>0.000109879192851435</v>
      </c>
      <c r="M5512" s="8" t="n">
        <f aca="false">L5512/$D5512</f>
        <v>1.6655442711829</v>
      </c>
      <c r="N5512" s="6" t="n">
        <v>1981</v>
      </c>
      <c r="O5512" s="7" t="n">
        <f aca="false">N5512/49735264</f>
        <v>3.98308934280514E-005</v>
      </c>
      <c r="P5512" s="8" t="n">
        <f aca="false">O5512/$D5512</f>
        <v>0.603755038998918</v>
      </c>
      <c r="Q5512" s="6" t="n">
        <v>283</v>
      </c>
      <c r="R5512" s="9" t="n">
        <f aca="false">Q5512/50554893</f>
        <v>5.5978755607296E-006</v>
      </c>
      <c r="S5512" s="8" t="n">
        <f aca="false">R5512/$D5512</f>
        <v>0.0848523667585916</v>
      </c>
      <c r="T5512" s="10" t="n">
        <f aca="false">AVERAGE(G5512,J5512,M5512,P5512)</f>
        <v>1.54974772830521</v>
      </c>
    </row>
    <row r="5513" s="5" customFormat="true" ht="15.25" hidden="false" customHeight="false" outlineLevel="0" collapsed="false">
      <c r="A5513" s="6" t="s">
        <v>1775</v>
      </c>
      <c r="B5513" s="7" t="n">
        <v>3505138</v>
      </c>
      <c r="C5513" s="6" t="n">
        <v>13086</v>
      </c>
      <c r="D5513" s="8" t="n">
        <f aca="false">C5513/58039824</f>
        <v>0.000225465880117073</v>
      </c>
      <c r="E5513" s="6" t="n">
        <v>8571</v>
      </c>
      <c r="F5513" s="7" t="n">
        <f aca="false">E5513/57700746</f>
        <v>0.000148542273612892</v>
      </c>
      <c r="G5513" s="8" t="n">
        <f aca="false">F5513/$D5513</f>
        <v>0.658823736592703</v>
      </c>
      <c r="H5513" s="6" t="n">
        <v>3085</v>
      </c>
      <c r="I5513" s="7" t="n">
        <f aca="false">H5513/41918464</f>
        <v>7.35952538718976E-005</v>
      </c>
      <c r="J5513" s="8" t="n">
        <f aca="false">I5513/$D5513</f>
        <v>0.326414151150868</v>
      </c>
      <c r="K5513" s="6" t="n">
        <v>6055</v>
      </c>
      <c r="L5513" s="7" t="n">
        <f aca="false">K5513/43192891</f>
        <v>0.000140185105924028</v>
      </c>
      <c r="M5513" s="8" t="n">
        <f aca="false">L5513/$D5513</f>
        <v>0.621757517595289</v>
      </c>
      <c r="N5513" s="6" t="n">
        <v>3476</v>
      </c>
      <c r="O5513" s="7" t="n">
        <f aca="false">N5513/49735264</f>
        <v>6.98900482361971E-005</v>
      </c>
      <c r="P5513" s="8" t="n">
        <f aca="false">O5513/$D5513</f>
        <v>0.30998059750729</v>
      </c>
      <c r="Q5513" s="6" t="n">
        <v>8</v>
      </c>
      <c r="R5513" s="9" t="n">
        <f aca="false">Q5513/50554893</f>
        <v>1.5824383210543E-007</v>
      </c>
      <c r="S5513" s="8" t="n">
        <f aca="false">R5513/$D5513</f>
        <v>0.000701852679541856</v>
      </c>
      <c r="T5513" s="10" t="n">
        <f aca="false">AVERAGE(G5513,J5513,M5513,P5513)</f>
        <v>0.479244000711537</v>
      </c>
    </row>
    <row r="5514" s="5" customFormat="true" ht="15.25" hidden="false" customHeight="false" outlineLevel="0" collapsed="false">
      <c r="A5514" s="6" t="s">
        <v>1775</v>
      </c>
      <c r="B5514" s="7" t="n">
        <v>3505444</v>
      </c>
      <c r="C5514" s="6" t="n">
        <v>915</v>
      </c>
      <c r="D5514" s="8" t="n">
        <f aca="false">C5514/58039824</f>
        <v>1.57650374680668E-005</v>
      </c>
      <c r="E5514" s="6" t="n">
        <v>286</v>
      </c>
      <c r="F5514" s="7" t="n">
        <f aca="false">E5514/57700746</f>
        <v>4.95660835996817E-006</v>
      </c>
      <c r="G5514" s="8" t="n">
        <f aca="false">F5514/$D5514</f>
        <v>0.314405111310908</v>
      </c>
      <c r="H5514" s="6" t="n">
        <v>375</v>
      </c>
      <c r="I5514" s="7" t="n">
        <f aca="false">H5514/41918464</f>
        <v>8.94593847713504E-006</v>
      </c>
      <c r="J5514" s="8" t="n">
        <f aca="false">I5514/$D5514</f>
        <v>0.567454311177864</v>
      </c>
      <c r="K5514" s="6" t="n">
        <v>93</v>
      </c>
      <c r="L5514" s="7" t="n">
        <f aca="false">K5514/43192891</f>
        <v>2.15313209759449E-006</v>
      </c>
      <c r="M5514" s="8" t="n">
        <f aca="false">L5514/$D5514</f>
        <v>0.136576402178289</v>
      </c>
      <c r="N5514" s="6" t="n">
        <v>579</v>
      </c>
      <c r="O5514" s="7" t="n">
        <f aca="false">N5514/49735264</f>
        <v>1.1641639220011E-005</v>
      </c>
      <c r="P5514" s="8" t="n">
        <f aca="false">O5514/$D5514</f>
        <v>0.738446657268781</v>
      </c>
      <c r="Q5514" s="6" t="n">
        <v>0</v>
      </c>
      <c r="R5514" s="9" t="n">
        <f aca="false">Q5514/50554893</f>
        <v>0</v>
      </c>
      <c r="S5514" s="8" t="n">
        <f aca="false">R5514/$D5514</f>
        <v>0</v>
      </c>
      <c r="T5514" s="10" t="n">
        <f aca="false">AVERAGE(G5514,J5514,M5514,P5514)</f>
        <v>0.439220620483961</v>
      </c>
    </row>
    <row r="5515" s="5" customFormat="true" ht="15.25" hidden="false" customHeight="false" outlineLevel="0" collapsed="false">
      <c r="A5515" s="6" t="s">
        <v>1776</v>
      </c>
      <c r="B5515" s="7" t="n">
        <v>3505551</v>
      </c>
      <c r="C5515" s="6" t="n">
        <v>7670</v>
      </c>
      <c r="D5515" s="8" t="n">
        <f aca="false">C5515/58039824</f>
        <v>0.000132150641945434</v>
      </c>
      <c r="E5515" s="6" t="n">
        <v>21594</v>
      </c>
      <c r="F5515" s="7" t="n">
        <f aca="false">E5515/57700746</f>
        <v>0.000374241261976058</v>
      </c>
      <c r="G5515" s="8" t="n">
        <f aca="false">F5515/$D5515</f>
        <v>2.83192920190721</v>
      </c>
      <c r="H5515" s="6" t="n">
        <v>12646</v>
      </c>
      <c r="I5515" s="7" t="n">
        <f aca="false">H5515/41918464</f>
        <v>0.000301680901284933</v>
      </c>
      <c r="J5515" s="8" t="n">
        <f aca="false">I5515/$D5515</f>
        <v>2.28285611665435</v>
      </c>
      <c r="K5515" s="6" t="n">
        <v>22547</v>
      </c>
      <c r="L5515" s="7" t="n">
        <f aca="false">K5515/43192891</f>
        <v>0.00052200719789745</v>
      </c>
      <c r="M5515" s="8" t="n">
        <f aca="false">L5515/$D5515</f>
        <v>3.9500920329467</v>
      </c>
      <c r="N5515" s="6" t="n">
        <v>15746</v>
      </c>
      <c r="O5515" s="7" t="n">
        <f aca="false">N5515/49735264</f>
        <v>0.000316596288701715</v>
      </c>
      <c r="P5515" s="8" t="n">
        <f aca="false">O5515/$D5515</f>
        <v>2.39572266953073</v>
      </c>
      <c r="Q5515" s="6" t="n">
        <v>25631</v>
      </c>
      <c r="R5515" s="9" t="n">
        <f aca="false">Q5515/50554893</f>
        <v>0.000506993457586786</v>
      </c>
      <c r="S5515" s="8" t="n">
        <f aca="false">R5515/$D5515</f>
        <v>3.83648123174557</v>
      </c>
      <c r="T5515" s="10" t="n">
        <f aca="false">AVERAGE(G5515,J5515,M5515,P5515)</f>
        <v>2.86515000525975</v>
      </c>
    </row>
    <row r="5516" s="5" customFormat="true" ht="15.25" hidden="false" customHeight="false" outlineLevel="0" collapsed="false">
      <c r="A5516" s="6" t="s">
        <v>1776</v>
      </c>
      <c r="B5516" s="7" t="n">
        <v>3506378</v>
      </c>
      <c r="C5516" s="6" t="n">
        <v>21</v>
      </c>
      <c r="D5516" s="8" t="n">
        <f aca="false">C5516/58039824</f>
        <v>3.61820532053991E-007</v>
      </c>
      <c r="E5516" s="6" t="n">
        <v>2575</v>
      </c>
      <c r="F5516" s="7" t="n">
        <f aca="false">E5516/57700746</f>
        <v>4.4626806038175E-005</v>
      </c>
      <c r="G5516" s="8" t="n">
        <f aca="false">F5516/$D5516</f>
        <v>123.339617530372</v>
      </c>
      <c r="H5516" s="6" t="n">
        <v>1795</v>
      </c>
      <c r="I5516" s="7" t="n">
        <f aca="false">H5516/41918464</f>
        <v>4.28212255105531E-005</v>
      </c>
      <c r="J5516" s="8" t="n">
        <f aca="false">I5516/$D5516</f>
        <v>118.34935200461</v>
      </c>
      <c r="K5516" s="6" t="n">
        <v>1511</v>
      </c>
      <c r="L5516" s="7" t="n">
        <f aca="false">K5516/43192891</f>
        <v>3.49826085964007E-005</v>
      </c>
      <c r="M5516" s="8" t="n">
        <f aca="false">L5516/$D5516</f>
        <v>96.6849736188565</v>
      </c>
      <c r="N5516" s="6" t="n">
        <v>2584</v>
      </c>
      <c r="O5516" s="7" t="n">
        <f aca="false">N5516/49735264</f>
        <v>5.19550876416379E-005</v>
      </c>
      <c r="P5516" s="8" t="n">
        <f aca="false">O5516/$D5516</f>
        <v>143.593530601202</v>
      </c>
      <c r="Q5516" s="6" t="n">
        <v>13892</v>
      </c>
      <c r="R5516" s="9" t="n">
        <f aca="false">Q5516/50554893</f>
        <v>0.00027479041445108</v>
      </c>
      <c r="S5516" s="8" t="n">
        <f aca="false">R5516/$D5516</f>
        <v>759.466061506083</v>
      </c>
      <c r="T5516" s="10" t="n">
        <f aca="false">AVERAGE(G5516,J5516,M5516,P5516)</f>
        <v>120.49186843876</v>
      </c>
    </row>
    <row r="5517" s="5" customFormat="true" ht="15.25" hidden="false" customHeight="false" outlineLevel="0" collapsed="false">
      <c r="A5517" s="6" t="s">
        <v>1777</v>
      </c>
      <c r="B5517" s="7" t="n">
        <v>3507578</v>
      </c>
      <c r="C5517" s="6" t="n">
        <v>1004</v>
      </c>
      <c r="D5517" s="8" t="n">
        <f aca="false">C5517/58039824</f>
        <v>1.72984673420099E-005</v>
      </c>
      <c r="E5517" s="6" t="n">
        <v>742</v>
      </c>
      <c r="F5517" s="7" t="n">
        <f aca="false">E5517/57700746</f>
        <v>1.2859452458379E-005</v>
      </c>
      <c r="G5517" s="8" t="n">
        <f aca="false">F5517/$D5517</f>
        <v>0.743386810179962</v>
      </c>
      <c r="H5517" s="6" t="n">
        <v>2202</v>
      </c>
      <c r="I5517" s="7" t="n">
        <f aca="false">H5517/41918464</f>
        <v>5.2530550737737E-005</v>
      </c>
      <c r="J5517" s="8" t="n">
        <f aca="false">I5517/$D5517</f>
        <v>3.03671705123638</v>
      </c>
      <c r="K5517" s="6" t="n">
        <v>778</v>
      </c>
      <c r="L5517" s="7" t="n">
        <f aca="false">K5517/43192891</f>
        <v>1.801222335407E-005</v>
      </c>
      <c r="M5517" s="8" t="n">
        <f aca="false">L5517/$D5517</f>
        <v>1.04126122840529</v>
      </c>
      <c r="N5517" s="6" t="n">
        <v>1191</v>
      </c>
      <c r="O5517" s="7" t="n">
        <f aca="false">N5517/49735264</f>
        <v>2.39467915561884E-005</v>
      </c>
      <c r="P5517" s="8" t="n">
        <f aca="false">O5517/$D5517</f>
        <v>1.38433024630066</v>
      </c>
      <c r="Q5517" s="6" t="n">
        <v>1</v>
      </c>
      <c r="R5517" s="9" t="n">
        <f aca="false">Q5517/50554893</f>
        <v>1.97804790131788E-008</v>
      </c>
      <c r="S5517" s="8" t="n">
        <f aca="false">R5517/$D5517</f>
        <v>0.00114348159418386</v>
      </c>
      <c r="T5517" s="10" t="n">
        <f aca="false">AVERAGE(G5517,J5517,M5517,P5517)</f>
        <v>1.55142383403057</v>
      </c>
    </row>
    <row r="5518" s="5" customFormat="true" ht="15.25" hidden="false" customHeight="false" outlineLevel="0" collapsed="false">
      <c r="A5518" s="6" t="s">
        <v>1777</v>
      </c>
      <c r="B5518" s="7" t="n">
        <v>3508010</v>
      </c>
      <c r="C5518" s="6" t="n">
        <v>482</v>
      </c>
      <c r="D5518" s="8" t="n">
        <f aca="false">C5518/58039824</f>
        <v>8.30464268809637E-006</v>
      </c>
      <c r="E5518" s="6" t="n">
        <v>281</v>
      </c>
      <c r="F5518" s="7" t="n">
        <f aca="false">E5518/57700746</f>
        <v>4.86995436766104E-006</v>
      </c>
      <c r="G5518" s="8" t="n">
        <f aca="false">F5518/$D5518</f>
        <v>0.586413473832111</v>
      </c>
      <c r="H5518" s="6" t="n">
        <v>2</v>
      </c>
      <c r="I5518" s="7" t="n">
        <f aca="false">H5518/41918464</f>
        <v>4.77116718780535E-008</v>
      </c>
      <c r="J5518" s="8" t="n">
        <f aca="false">I5518/$D5518</f>
        <v>0.00574518057790037</v>
      </c>
      <c r="K5518" s="6" t="n">
        <v>0</v>
      </c>
      <c r="L5518" s="7" t="n">
        <f aca="false">K5518/43192891</f>
        <v>0</v>
      </c>
      <c r="M5518" s="8" t="n">
        <f aca="false">L5518/$D5518</f>
        <v>0</v>
      </c>
      <c r="N5518" s="6" t="n">
        <v>0</v>
      </c>
      <c r="O5518" s="7" t="n">
        <f aca="false">N5518/49735264</f>
        <v>0</v>
      </c>
      <c r="P5518" s="8" t="n">
        <f aca="false">O5518/$D5518</f>
        <v>0</v>
      </c>
      <c r="Q5518" s="6" t="n">
        <v>0</v>
      </c>
      <c r="R5518" s="9" t="n">
        <f aca="false">Q5518/50554893</f>
        <v>0</v>
      </c>
      <c r="S5518" s="8" t="n">
        <f aca="false">R5518/$D5518</f>
        <v>0</v>
      </c>
      <c r="T5518" s="10" t="n">
        <f aca="false">AVERAGE(G5518,J5518,M5518,P5518)</f>
        <v>0.148039663602503</v>
      </c>
    </row>
    <row r="5519" s="5" customFormat="true" ht="15.25" hidden="false" customHeight="false" outlineLevel="0" collapsed="false">
      <c r="A5519" s="6" t="s">
        <v>1777</v>
      </c>
      <c r="B5519" s="7" t="n">
        <v>3508163</v>
      </c>
      <c r="C5519" s="6" t="n">
        <v>5832</v>
      </c>
      <c r="D5519" s="8" t="n">
        <f aca="false">C5519/58039824</f>
        <v>0.000100482730616137</v>
      </c>
      <c r="E5519" s="6" t="n">
        <v>22997</v>
      </c>
      <c r="F5519" s="7" t="n">
        <f aca="false">E5519/57700746</f>
        <v>0.000398556372217441</v>
      </c>
      <c r="G5519" s="8" t="n">
        <f aca="false">F5519/$D5519</f>
        <v>3.96641661481117</v>
      </c>
      <c r="H5519" s="6" t="n">
        <v>16073</v>
      </c>
      <c r="I5519" s="7" t="n">
        <f aca="false">H5519/41918464</f>
        <v>0.000383434851047977</v>
      </c>
      <c r="J5519" s="8" t="n">
        <f aca="false">I5519/$D5519</f>
        <v>3.81592785841749</v>
      </c>
      <c r="K5519" s="6" t="n">
        <v>15318</v>
      </c>
      <c r="L5519" s="7" t="n">
        <f aca="false">K5519/43192891</f>
        <v>0.000354641693236047</v>
      </c>
      <c r="M5519" s="8" t="n">
        <f aca="false">L5519/$D5519</f>
        <v>3.52937953677677</v>
      </c>
      <c r="N5519" s="6" t="n">
        <v>14076</v>
      </c>
      <c r="O5519" s="7" t="n">
        <f aca="false">N5519/49735264</f>
        <v>0.00028301850373208</v>
      </c>
      <c r="P5519" s="8" t="n">
        <f aca="false">O5519/$D5519</f>
        <v>2.81658850228966</v>
      </c>
      <c r="Q5519" s="6" t="n">
        <v>20202</v>
      </c>
      <c r="R5519" s="9" t="n">
        <f aca="false">Q5519/50554893</f>
        <v>0.000399605237024238</v>
      </c>
      <c r="S5519" s="8" t="n">
        <f aca="false">R5519/$D5519</f>
        <v>3.97685487420526</v>
      </c>
      <c r="T5519" s="10" t="n">
        <f aca="false">AVERAGE(G5519,J5519,M5519,P5519)</f>
        <v>3.53207812807377</v>
      </c>
    </row>
    <row r="5520" s="5" customFormat="true" ht="15.25" hidden="false" customHeight="false" outlineLevel="0" collapsed="false">
      <c r="A5520" s="6" t="s">
        <v>1778</v>
      </c>
      <c r="B5520" s="7" t="n">
        <v>3509462</v>
      </c>
      <c r="C5520" s="6" t="n">
        <v>28536</v>
      </c>
      <c r="D5520" s="8" t="n">
        <f aca="false">C5520/58039824</f>
        <v>0.000491662414413938</v>
      </c>
      <c r="E5520" s="6" t="n">
        <v>44536</v>
      </c>
      <c r="F5520" s="7" t="n">
        <f aca="false">E5520/57700746</f>
        <v>0.000771844440278121</v>
      </c>
      <c r="G5520" s="8" t="n">
        <f aca="false">F5520/$D5520</f>
        <v>1.56986667609758</v>
      </c>
      <c r="H5520" s="6" t="n">
        <v>33012</v>
      </c>
      <c r="I5520" s="7" t="n">
        <f aca="false">H5520/41918464</f>
        <v>0.000787528856019152</v>
      </c>
      <c r="J5520" s="8" t="n">
        <f aca="false">I5520/$D5520</f>
        <v>1.6017674585882</v>
      </c>
      <c r="K5520" s="6" t="n">
        <v>18111</v>
      </c>
      <c r="L5520" s="7" t="n">
        <f aca="false">K5520/43192891</f>
        <v>0.000419305112037997</v>
      </c>
      <c r="M5520" s="8" t="n">
        <f aca="false">L5520/$D5520</f>
        <v>0.852831332526831</v>
      </c>
      <c r="N5520" s="6" t="n">
        <v>24264</v>
      </c>
      <c r="O5520" s="7" t="n">
        <f aca="false">N5520/49735264</f>
        <v>0.000487863098504916</v>
      </c>
      <c r="P5520" s="8" t="n">
        <f aca="false">O5520/$D5520</f>
        <v>0.992272510979814</v>
      </c>
      <c r="Q5520" s="6" t="n">
        <v>47423</v>
      </c>
      <c r="R5520" s="9" t="n">
        <f aca="false">Q5520/50554893</f>
        <v>0.000938049656241978</v>
      </c>
      <c r="S5520" s="8" t="n">
        <f aca="false">R5520/$D5520</f>
        <v>1.9079141067965</v>
      </c>
      <c r="T5520" s="10" t="n">
        <f aca="false">AVERAGE(G5520,J5520,M5520,P5520)</f>
        <v>1.25418449454811</v>
      </c>
    </row>
    <row r="5521" s="5" customFormat="true" ht="15.25" hidden="false" customHeight="false" outlineLevel="0" collapsed="false">
      <c r="A5521" s="6" t="s">
        <v>21</v>
      </c>
      <c r="B5521" s="7" t="n">
        <v>3510187</v>
      </c>
      <c r="C5521" s="6" t="n">
        <v>796</v>
      </c>
      <c r="D5521" s="8" t="n">
        <f aca="false">C5521/58039824</f>
        <v>1.37147211197608E-005</v>
      </c>
      <c r="E5521" s="6" t="n">
        <v>7500</v>
      </c>
      <c r="F5521" s="7" t="n">
        <f aca="false">E5521/57700746</f>
        <v>0.000129980988460704</v>
      </c>
      <c r="G5521" s="8" t="n">
        <f aca="false">F5521/$D5521</f>
        <v>9.47747951457949</v>
      </c>
      <c r="H5521" s="6" t="n">
        <v>3546</v>
      </c>
      <c r="I5521" s="7" t="n">
        <f aca="false">H5521/41918464</f>
        <v>8.45927942397889E-005</v>
      </c>
      <c r="J5521" s="8" t="n">
        <f aca="false">I5521/$D5521</f>
        <v>6.16802875545925</v>
      </c>
      <c r="K5521" s="6" t="n">
        <v>5568</v>
      </c>
      <c r="L5521" s="7" t="n">
        <f aca="false">K5521/43192891</f>
        <v>0.000128910102359205</v>
      </c>
      <c r="M5521" s="8" t="n">
        <f aca="false">L5521/$D5521</f>
        <v>9.39939654868124</v>
      </c>
      <c r="N5521" s="6" t="n">
        <v>1360</v>
      </c>
      <c r="O5521" s="7" t="n">
        <f aca="false">N5521/49735264</f>
        <v>2.73447829692831E-005</v>
      </c>
      <c r="P5521" s="8" t="n">
        <f aca="false">O5521/$D5521</f>
        <v>1.99382712419019</v>
      </c>
      <c r="Q5521" s="6" t="n">
        <v>5012</v>
      </c>
      <c r="R5521" s="9" t="n">
        <f aca="false">Q5521/50554893</f>
        <v>9.91397608140522E-005</v>
      </c>
      <c r="S5521" s="8" t="n">
        <f aca="false">R5521/$D5521</f>
        <v>7.2287113932785</v>
      </c>
      <c r="T5521" s="10" t="n">
        <f aca="false">AVERAGE(G5521,J5521,M5521,P5521)</f>
        <v>6.75968298572754</v>
      </c>
    </row>
    <row r="5522" s="5" customFormat="true" ht="15.25" hidden="false" customHeight="false" outlineLevel="0" collapsed="false">
      <c r="A5522" s="6" t="s">
        <v>21</v>
      </c>
      <c r="B5522" s="7" t="n">
        <v>3510220</v>
      </c>
      <c r="C5522" s="6" t="n">
        <v>1353</v>
      </c>
      <c r="D5522" s="8" t="n">
        <f aca="false">C5522/58039824</f>
        <v>2.33115799937643E-005</v>
      </c>
      <c r="E5522" s="6" t="n">
        <v>67</v>
      </c>
      <c r="F5522" s="7" t="n">
        <f aca="false">E5522/57700746</f>
        <v>1.16116349691562E-006</v>
      </c>
      <c r="G5522" s="8" t="n">
        <f aca="false">F5522/$D5522</f>
        <v>0.0498105875803453</v>
      </c>
      <c r="H5522" s="6" t="n">
        <v>977</v>
      </c>
      <c r="I5522" s="7" t="n">
        <f aca="false">H5522/41918464</f>
        <v>2.33071517124292E-005</v>
      </c>
      <c r="J5522" s="8" t="n">
        <f aca="false">I5522/$D5522</f>
        <v>0.99981003941662</v>
      </c>
      <c r="K5522" s="6" t="n">
        <v>8</v>
      </c>
      <c r="L5522" s="7" t="n">
        <f aca="false">K5522/43192891</f>
        <v>1.85215664309203E-007</v>
      </c>
      <c r="M5522" s="8" t="n">
        <f aca="false">L5522/$D5522</f>
        <v>0.00794522140321451</v>
      </c>
      <c r="N5522" s="6" t="n">
        <v>1590</v>
      </c>
      <c r="O5522" s="7" t="n">
        <f aca="false">N5522/49735264</f>
        <v>3.19692683243825E-005</v>
      </c>
      <c r="P5522" s="8" t="n">
        <f aca="false">O5522/$D5522</f>
        <v>1.37139002731407</v>
      </c>
      <c r="Q5522" s="6" t="n">
        <v>8</v>
      </c>
      <c r="R5522" s="9" t="n">
        <f aca="false">Q5522/50554893</f>
        <v>1.5824383210543E-007</v>
      </c>
      <c r="S5522" s="8" t="n">
        <f aca="false">R5522/$D5522</f>
        <v>0.00678820706909441</v>
      </c>
      <c r="T5522" s="10" t="n">
        <f aca="false">AVERAGE(G5522,J5522,M5522,P5522)</f>
        <v>0.607238968928562</v>
      </c>
    </row>
    <row r="5523" s="5" customFormat="true" ht="15.25" hidden="false" customHeight="false" outlineLevel="0" collapsed="false">
      <c r="A5523" s="6" t="s">
        <v>1779</v>
      </c>
      <c r="B5523" s="7" t="n">
        <v>3510799</v>
      </c>
      <c r="C5523" s="6" t="n">
        <v>3836</v>
      </c>
      <c r="D5523" s="8" t="n">
        <f aca="false">C5523/58039824</f>
        <v>6.60925505218624E-005</v>
      </c>
      <c r="E5523" s="6" t="n">
        <v>4823</v>
      </c>
      <c r="F5523" s="7" t="n">
        <f aca="false">E5523/57700746</f>
        <v>8.35864409794632E-005</v>
      </c>
      <c r="G5523" s="8" t="n">
        <f aca="false">F5523/$D5523</f>
        <v>1.26468777977957</v>
      </c>
      <c r="H5523" s="6" t="n">
        <v>4419</v>
      </c>
      <c r="I5523" s="7" t="n">
        <f aca="false">H5523/41918464</f>
        <v>0.000105418939014559</v>
      </c>
      <c r="J5523" s="8" t="n">
        <f aca="false">I5523/$D5523</f>
        <v>1.59501998609796</v>
      </c>
      <c r="K5523" s="6" t="n">
        <v>2174</v>
      </c>
      <c r="L5523" s="7" t="n">
        <f aca="false">K5523/43192891</f>
        <v>5.03323567760259E-005</v>
      </c>
      <c r="M5523" s="8" t="n">
        <f aca="false">L5523/$D5523</f>
        <v>0.761543568505149</v>
      </c>
      <c r="N5523" s="6" t="n">
        <v>1159</v>
      </c>
      <c r="O5523" s="7" t="n">
        <f aca="false">N5523/49735264</f>
        <v>2.33033848980876E-005</v>
      </c>
      <c r="P5523" s="8" t="n">
        <f aca="false">O5523/$D5523</f>
        <v>0.352587163214093</v>
      </c>
      <c r="Q5523" s="6" t="n">
        <v>1023</v>
      </c>
      <c r="R5523" s="9" t="n">
        <f aca="false">Q5523/50554893</f>
        <v>2.02354300304819E-005</v>
      </c>
      <c r="S5523" s="8" t="n">
        <f aca="false">R5523/$D5523</f>
        <v>0.306168091119261</v>
      </c>
      <c r="T5523" s="10" t="n">
        <f aca="false">AVERAGE(G5523,J5523,M5523,P5523)</f>
        <v>0.993459624399192</v>
      </c>
    </row>
    <row r="5524" s="5" customFormat="true" ht="15.25" hidden="false" customHeight="false" outlineLevel="0" collapsed="false">
      <c r="A5524" s="6" t="s">
        <v>1780</v>
      </c>
      <c r="B5524" s="7" t="n">
        <v>3511290</v>
      </c>
      <c r="C5524" s="6" t="n">
        <v>7745</v>
      </c>
      <c r="D5524" s="8" t="n">
        <f aca="false">C5524/58039824</f>
        <v>0.000133442858131341</v>
      </c>
      <c r="E5524" s="6" t="n">
        <v>796</v>
      </c>
      <c r="F5524" s="7" t="n">
        <f aca="false">E5524/57700746</f>
        <v>1.3795315575296E-005</v>
      </c>
      <c r="G5524" s="8" t="n">
        <f aca="false">F5524/$D5524</f>
        <v>0.10337994680628</v>
      </c>
      <c r="H5524" s="6" t="n">
        <v>237</v>
      </c>
      <c r="I5524" s="7" t="n">
        <f aca="false">H5524/41918464</f>
        <v>5.65383311754935E-006</v>
      </c>
      <c r="J5524" s="8" t="n">
        <f aca="false">I5524/$D5524</f>
        <v>0.0423689450055436</v>
      </c>
      <c r="K5524" s="6" t="n">
        <v>1940</v>
      </c>
      <c r="L5524" s="7" t="n">
        <f aca="false">K5524/43192891</f>
        <v>4.49147985949818E-005</v>
      </c>
      <c r="M5524" s="8" t="n">
        <f aca="false">L5524/$D5524</f>
        <v>0.336584506836435</v>
      </c>
      <c r="N5524" s="6" t="n">
        <v>1504</v>
      </c>
      <c r="O5524" s="7" t="n">
        <f aca="false">N5524/49735264</f>
        <v>3.02401129307366E-005</v>
      </c>
      <c r="P5524" s="8" t="n">
        <f aca="false">O5524/$D5524</f>
        <v>0.226614697513244</v>
      </c>
      <c r="Q5524" s="6" t="n">
        <v>4</v>
      </c>
      <c r="R5524" s="9" t="n">
        <f aca="false">Q5524/50554893</f>
        <v>7.91219160527152E-008</v>
      </c>
      <c r="S5524" s="8" t="n">
        <f aca="false">R5524/$D5524</f>
        <v>0.000592927318559376</v>
      </c>
      <c r="T5524" s="10" t="n">
        <f aca="false">AVERAGE(G5524,J5524,M5524,P5524)</f>
        <v>0.177237024040376</v>
      </c>
    </row>
    <row r="5525" s="5" customFormat="true" ht="15.25" hidden="false" customHeight="false" outlineLevel="0" collapsed="false">
      <c r="A5525" s="6" t="s">
        <v>1780</v>
      </c>
      <c r="B5525" s="7" t="n">
        <v>3511329</v>
      </c>
      <c r="C5525" s="6" t="n">
        <v>711</v>
      </c>
      <c r="D5525" s="8" t="n">
        <f aca="false">C5525/58039824</f>
        <v>1.22502094423994E-005</v>
      </c>
      <c r="E5525" s="6" t="n">
        <v>1326</v>
      </c>
      <c r="F5525" s="7" t="n">
        <f aca="false">E5525/57700746</f>
        <v>2.29806387598524E-005</v>
      </c>
      <c r="G5525" s="8" t="n">
        <f aca="false">F5525/$D5525</f>
        <v>1.87593843745346</v>
      </c>
      <c r="H5525" s="6" t="n">
        <v>1081</v>
      </c>
      <c r="I5525" s="7" t="n">
        <f aca="false">H5525/41918464</f>
        <v>2.57881586500879E-005</v>
      </c>
      <c r="J5525" s="8" t="n">
        <f aca="false">I5525/$D5525</f>
        <v>2.10511981622388</v>
      </c>
      <c r="K5525" s="6" t="n">
        <v>17</v>
      </c>
      <c r="L5525" s="7" t="n">
        <f aca="false">K5525/43192891</f>
        <v>3.93583286657057E-007</v>
      </c>
      <c r="M5525" s="8" t="n">
        <f aca="false">L5525/$D5525</f>
        <v>0.0321286985751296</v>
      </c>
      <c r="N5525" s="6" t="n">
        <v>2048</v>
      </c>
      <c r="O5525" s="7" t="n">
        <f aca="false">N5525/49735264</f>
        <v>4.11780261184499E-005</v>
      </c>
      <c r="P5525" s="8" t="n">
        <f aca="false">O5525/$D5525</f>
        <v>3.36141404863887</v>
      </c>
      <c r="Q5525" s="6" t="n">
        <v>7</v>
      </c>
      <c r="R5525" s="9" t="n">
        <f aca="false">Q5525/50554893</f>
        <v>1.38463353092252E-007</v>
      </c>
      <c r="S5525" s="8" t="n">
        <f aca="false">R5525/$D5525</f>
        <v>0.0113029376145206</v>
      </c>
      <c r="T5525" s="10" t="n">
        <f aca="false">AVERAGE(G5525,J5525,M5525,P5525)</f>
        <v>1.84365025022284</v>
      </c>
    </row>
    <row r="5526" s="5" customFormat="true" ht="15.25" hidden="false" customHeight="false" outlineLevel="0" collapsed="false">
      <c r="A5526" s="6" t="s">
        <v>1781</v>
      </c>
      <c r="B5526" s="7" t="n">
        <v>3512492</v>
      </c>
      <c r="C5526" s="6" t="n">
        <v>13</v>
      </c>
      <c r="D5526" s="8" t="n">
        <f aca="false">C5526/58039824</f>
        <v>2.23984138890566E-007</v>
      </c>
      <c r="E5526" s="6" t="n">
        <v>8140</v>
      </c>
      <c r="F5526" s="7" t="n">
        <f aca="false">E5526/57700746</f>
        <v>0.000141072699476017</v>
      </c>
      <c r="G5526" s="8" t="n">
        <f aca="false">F5526/$D5526</f>
        <v>629.833434522533</v>
      </c>
      <c r="H5526" s="6" t="n">
        <v>6647</v>
      </c>
      <c r="I5526" s="7" t="n">
        <f aca="false">H5526/41918464</f>
        <v>0.000158569741486711</v>
      </c>
      <c r="J5526" s="8" t="n">
        <f aca="false">I5526/$D5526</f>
        <v>707.950760585708</v>
      </c>
      <c r="K5526" s="6" t="n">
        <v>15350</v>
      </c>
      <c r="L5526" s="7" t="n">
        <f aca="false">K5526/43192891</f>
        <v>0.000355382555893283</v>
      </c>
      <c r="M5526" s="8" t="n">
        <f aca="false">L5526/$D5526</f>
        <v>1586.64161513203</v>
      </c>
      <c r="N5526" s="6" t="n">
        <v>4836</v>
      </c>
      <c r="O5526" s="7" t="n">
        <f aca="false">N5526/49735264</f>
        <v>9.72348312054803E-005</v>
      </c>
      <c r="P5526" s="8" t="n">
        <f aca="false">O5526/$D5526</f>
        <v>434.114806910445</v>
      </c>
      <c r="Q5526" s="6" t="n">
        <v>1148</v>
      </c>
      <c r="R5526" s="9" t="n">
        <f aca="false">Q5526/50554893</f>
        <v>2.27079899071293E-005</v>
      </c>
      <c r="S5526" s="8" t="n">
        <f aca="false">R5526/$D5526</f>
        <v>101.382133661812</v>
      </c>
      <c r="T5526" s="10" t="n">
        <f aca="false">AVERAGE(G5526,J5526,M5526,P5526)</f>
        <v>839.635154287678</v>
      </c>
    </row>
    <row r="5527" s="5" customFormat="true" ht="15.25" hidden="false" customHeight="false" outlineLevel="0" collapsed="false">
      <c r="A5527" s="6" t="s">
        <v>1782</v>
      </c>
      <c r="B5527" s="7" t="n">
        <v>3513279</v>
      </c>
      <c r="C5527" s="6" t="n">
        <v>6343</v>
      </c>
      <c r="D5527" s="8" t="n">
        <f aca="false">C5527/58039824</f>
        <v>0.000109287030229451</v>
      </c>
      <c r="E5527" s="6" t="n">
        <v>11514</v>
      </c>
      <c r="F5527" s="7" t="n">
        <f aca="false">E5527/57700746</f>
        <v>0.000199546813484872</v>
      </c>
      <c r="G5527" s="8" t="n">
        <f aca="false">F5527/$D5527</f>
        <v>1.82589656856737</v>
      </c>
      <c r="H5527" s="6" t="n">
        <v>7675</v>
      </c>
      <c r="I5527" s="7" t="n">
        <f aca="false">H5527/41918464</f>
        <v>0.00018309354083203</v>
      </c>
      <c r="J5527" s="8" t="n">
        <f aca="false">I5527/$D5527</f>
        <v>1.67534555973953</v>
      </c>
      <c r="K5527" s="6" t="n">
        <v>7966</v>
      </c>
      <c r="L5527" s="7" t="n">
        <f aca="false">K5527/43192891</f>
        <v>0.000184428497735889</v>
      </c>
      <c r="M5527" s="8" t="n">
        <f aca="false">L5527/$D5527</f>
        <v>1.68756070458386</v>
      </c>
      <c r="N5527" s="6" t="n">
        <v>5768</v>
      </c>
      <c r="O5527" s="7" t="n">
        <f aca="false">N5527/49735264</f>
        <v>0.000115974050122665</v>
      </c>
      <c r="P5527" s="8" t="n">
        <f aca="false">O5527/$D5527</f>
        <v>1.06118768054338</v>
      </c>
      <c r="Q5527" s="6" t="n">
        <v>19607</v>
      </c>
      <c r="R5527" s="9" t="n">
        <f aca="false">Q5527/50554893</f>
        <v>0.000387835852011397</v>
      </c>
      <c r="S5527" s="8" t="n">
        <f aca="false">R5527/$D5527</f>
        <v>3.54878205764331</v>
      </c>
      <c r="T5527" s="10" t="n">
        <f aca="false">AVERAGE(G5527,J5527,M5527,P5527)</f>
        <v>1.56249762835854</v>
      </c>
    </row>
    <row r="5528" s="5" customFormat="true" ht="15.25" hidden="false" customHeight="false" outlineLevel="0" collapsed="false">
      <c r="A5528" s="6" t="s">
        <v>21</v>
      </c>
      <c r="B5528" s="7" t="n">
        <v>3515601</v>
      </c>
      <c r="C5528" s="6" t="n">
        <v>4618</v>
      </c>
      <c r="D5528" s="8" t="n">
        <f aca="false">C5528/58039824</f>
        <v>7.95660579535872E-005</v>
      </c>
      <c r="E5528" s="6" t="n">
        <v>1412</v>
      </c>
      <c r="F5528" s="7" t="n">
        <f aca="false">E5528/57700746</f>
        <v>2.44710874275352E-005</v>
      </c>
      <c r="G5528" s="8" t="n">
        <f aca="false">F5528/$D5528</f>
        <v>0.307556866042173</v>
      </c>
      <c r="H5528" s="6" t="n">
        <v>1544</v>
      </c>
      <c r="I5528" s="7" t="n">
        <f aca="false">H5528/41918464</f>
        <v>3.68334106898573E-005</v>
      </c>
      <c r="J5528" s="8" t="n">
        <f aca="false">I5528/$D5528</f>
        <v>0.462928686392169</v>
      </c>
      <c r="K5528" s="6" t="n">
        <v>3100</v>
      </c>
      <c r="L5528" s="7" t="n">
        <f aca="false">K5528/43192891</f>
        <v>7.17710699198162E-005</v>
      </c>
      <c r="M5528" s="8" t="n">
        <f aca="false">L5528/$D5528</f>
        <v>0.902031240025515</v>
      </c>
      <c r="N5528" s="6" t="n">
        <v>1489</v>
      </c>
      <c r="O5528" s="7" t="n">
        <f aca="false">N5528/49735264</f>
        <v>2.99385160597519E-005</v>
      </c>
      <c r="P5528" s="8" t="n">
        <f aca="false">O5528/$D5528</f>
        <v>0.376272456242783</v>
      </c>
      <c r="Q5528" s="6" t="n">
        <v>4061</v>
      </c>
      <c r="R5528" s="9" t="n">
        <f aca="false">Q5528/50554893</f>
        <v>8.03285252725191E-005</v>
      </c>
      <c r="S5528" s="8" t="n">
        <f aca="false">R5528/$D5528</f>
        <v>1.00958282135049</v>
      </c>
      <c r="T5528" s="10" t="n">
        <f aca="false">AVERAGE(G5528,J5528,M5528,P5528)</f>
        <v>0.51219731217566</v>
      </c>
    </row>
    <row r="5529" s="5" customFormat="true" ht="15.25" hidden="false" customHeight="false" outlineLevel="0" collapsed="false">
      <c r="A5529" s="6" t="s">
        <v>1783</v>
      </c>
      <c r="B5529" s="7" t="n">
        <v>3517231</v>
      </c>
      <c r="C5529" s="6" t="n">
        <v>8989</v>
      </c>
      <c r="D5529" s="8" t="n">
        <f aca="false">C5529/58039824</f>
        <v>0.000154876417268254</v>
      </c>
      <c r="E5529" s="6" t="n">
        <v>12411</v>
      </c>
      <c r="F5529" s="7" t="n">
        <f aca="false">E5529/57700746</f>
        <v>0.000215092539704773</v>
      </c>
      <c r="G5529" s="8" t="n">
        <f aca="false">F5529/$D5529</f>
        <v>1.38880110670575</v>
      </c>
      <c r="H5529" s="6" t="n">
        <v>12969</v>
      </c>
      <c r="I5529" s="7" t="n">
        <f aca="false">H5529/41918464</f>
        <v>0.000309386336293238</v>
      </c>
      <c r="J5529" s="8" t="n">
        <f aca="false">I5529/$D5529</f>
        <v>1.99763360846194</v>
      </c>
      <c r="K5529" s="6" t="n">
        <v>12092</v>
      </c>
      <c r="L5529" s="7" t="n">
        <f aca="false">K5529/43192891</f>
        <v>0.00027995347660336</v>
      </c>
      <c r="M5529" s="8" t="n">
        <f aca="false">L5529/$D5529</f>
        <v>1.80759266995741</v>
      </c>
      <c r="N5529" s="6" t="n">
        <v>16723</v>
      </c>
      <c r="O5529" s="7" t="n">
        <f aca="false">N5529/49735264</f>
        <v>0.000336240298231854</v>
      </c>
      <c r="P5529" s="8" t="n">
        <f aca="false">O5529/$D5529</f>
        <v>2.17102322072359</v>
      </c>
      <c r="Q5529" s="6" t="n">
        <v>58489</v>
      </c>
      <c r="R5529" s="9" t="n">
        <f aca="false">Q5529/50554893</f>
        <v>0.00115694043700182</v>
      </c>
      <c r="S5529" s="8" t="n">
        <f aca="false">R5529/$D5529</f>
        <v>7.47008781200005</v>
      </c>
      <c r="T5529" s="10" t="n">
        <f aca="false">AVERAGE(G5529,J5529,M5529,P5529)</f>
        <v>1.84126265146217</v>
      </c>
    </row>
    <row r="5530" s="5" customFormat="true" ht="15.25" hidden="false" customHeight="false" outlineLevel="0" collapsed="false">
      <c r="A5530" s="6" t="s">
        <v>1784</v>
      </c>
      <c r="B5530" s="7" t="n">
        <v>3518115</v>
      </c>
      <c r="C5530" s="6" t="n">
        <v>2935</v>
      </c>
      <c r="D5530" s="8" t="n">
        <f aca="false">C5530/58039824</f>
        <v>5.05687267418316E-005</v>
      </c>
      <c r="E5530" s="6" t="n">
        <v>3759</v>
      </c>
      <c r="F5530" s="7" t="n">
        <f aca="false">E5530/57700746</f>
        <v>6.51464714165047E-005</v>
      </c>
      <c r="G5530" s="8" t="n">
        <f aca="false">F5530/$D5530</f>
        <v>1.28827588934752</v>
      </c>
      <c r="H5530" s="6" t="n">
        <v>2340</v>
      </c>
      <c r="I5530" s="7" t="n">
        <f aca="false">H5530/41918464</f>
        <v>5.58226560973227E-005</v>
      </c>
      <c r="J5530" s="8" t="n">
        <f aca="false">I5530/$D5530</f>
        <v>1.10389680923378</v>
      </c>
      <c r="K5530" s="6" t="n">
        <v>2627</v>
      </c>
      <c r="L5530" s="7" t="n">
        <f aca="false">K5530/43192891</f>
        <v>6.08201937675346E-005</v>
      </c>
      <c r="M5530" s="8" t="n">
        <f aca="false">L5530/$D5530</f>
        <v>1.20272345550719</v>
      </c>
      <c r="N5530" s="6" t="n">
        <v>1229</v>
      </c>
      <c r="O5530" s="7" t="n">
        <f aca="false">N5530/49735264</f>
        <v>2.47108369626831E-005</v>
      </c>
      <c r="P5530" s="8" t="n">
        <f aca="false">O5530/$D5530</f>
        <v>0.488658476390739</v>
      </c>
      <c r="Q5530" s="6" t="n">
        <v>3939</v>
      </c>
      <c r="R5530" s="9" t="n">
        <f aca="false">Q5530/50554893</f>
        <v>7.79153068329113E-005</v>
      </c>
      <c r="S5530" s="8" t="n">
        <f aca="false">R5530/$D5530</f>
        <v>1.54078047546445</v>
      </c>
      <c r="T5530" s="10" t="n">
        <f aca="false">AVERAGE(G5530,J5530,M5530,P5530)</f>
        <v>1.02088865761981</v>
      </c>
    </row>
    <row r="5531" s="5" customFormat="true" ht="15.25" hidden="false" customHeight="false" outlineLevel="0" collapsed="false">
      <c r="A5531" s="6" t="s">
        <v>1784</v>
      </c>
      <c r="B5531" s="7" t="n">
        <v>3518157</v>
      </c>
      <c r="C5531" s="6" t="n">
        <v>1210</v>
      </c>
      <c r="D5531" s="8" t="n">
        <f aca="false">C5531/58039824</f>
        <v>2.08477544659681E-005</v>
      </c>
      <c r="E5531" s="6" t="n">
        <v>1847</v>
      </c>
      <c r="F5531" s="7" t="n">
        <f aca="false">E5531/57700746</f>
        <v>3.2009984758256E-005</v>
      </c>
      <c r="G5531" s="8" t="n">
        <f aca="false">F5531/$D5531</f>
        <v>1.53541643108418</v>
      </c>
      <c r="H5531" s="6" t="n">
        <v>1545</v>
      </c>
      <c r="I5531" s="7" t="n">
        <f aca="false">H5531/41918464</f>
        <v>3.68572665257964E-005</v>
      </c>
      <c r="J5531" s="8" t="n">
        <f aca="false">I5531/$D5531</f>
        <v>1.76792501014737</v>
      </c>
      <c r="K5531" s="6" t="n">
        <v>2502</v>
      </c>
      <c r="L5531" s="7" t="n">
        <f aca="false">K5531/43192891</f>
        <v>5.79261990127033E-005</v>
      </c>
      <c r="M5531" s="8" t="n">
        <f aca="false">L5531/$D5531</f>
        <v>2.77853421131097</v>
      </c>
      <c r="N5531" s="6" t="n">
        <v>1035</v>
      </c>
      <c r="O5531" s="7" t="n">
        <f aca="false">N5531/49735264</f>
        <v>2.08101840979471E-005</v>
      </c>
      <c r="P5531" s="8" t="n">
        <f aca="false">O5531/$D5531</f>
        <v>0.998197869795411</v>
      </c>
      <c r="Q5531" s="6" t="n">
        <v>877</v>
      </c>
      <c r="R5531" s="9" t="n">
        <f aca="false">Q5531/50554893</f>
        <v>1.73474800945578E-005</v>
      </c>
      <c r="S5531" s="8" t="n">
        <f aca="false">R5531/$D5531</f>
        <v>0.832103050852594</v>
      </c>
      <c r="T5531" s="10" t="n">
        <f aca="false">AVERAGE(G5531,J5531,M5531,P5531)</f>
        <v>1.77001838058448</v>
      </c>
    </row>
    <row r="5532" s="5" customFormat="true" ht="15.25" hidden="false" customHeight="false" outlineLevel="0" collapsed="false">
      <c r="A5532" s="6" t="s">
        <v>21</v>
      </c>
      <c r="B5532" s="7" t="n">
        <v>3519116</v>
      </c>
      <c r="C5532" s="6" t="n">
        <v>1778</v>
      </c>
      <c r="D5532" s="8" t="n">
        <f aca="false">C5532/58039824</f>
        <v>3.06341383805712E-005</v>
      </c>
      <c r="E5532" s="6" t="n">
        <v>7902</v>
      </c>
      <c r="F5532" s="7" t="n">
        <f aca="false">E5532/57700746</f>
        <v>0.000136947969442198</v>
      </c>
      <c r="G5532" s="8" t="n">
        <f aca="false">F5532/$D5532</f>
        <v>4.47043646995642</v>
      </c>
      <c r="H5532" s="6" t="n">
        <v>4246</v>
      </c>
      <c r="I5532" s="7" t="n">
        <f aca="false">H5532/41918464</f>
        <v>0.000101291879397108</v>
      </c>
      <c r="J5532" s="8" t="n">
        <f aca="false">I5532/$D5532</f>
        <v>3.30650329180954</v>
      </c>
      <c r="K5532" s="6" t="n">
        <v>1915</v>
      </c>
      <c r="L5532" s="7" t="n">
        <f aca="false">K5532/43192891</f>
        <v>4.43359996440155E-005</v>
      </c>
      <c r="M5532" s="8" t="n">
        <f aca="false">L5532/$D5532</f>
        <v>1.4472742498328</v>
      </c>
      <c r="N5532" s="6" t="n">
        <v>2605</v>
      </c>
      <c r="O5532" s="7" t="n">
        <f aca="false">N5532/49735264</f>
        <v>5.23773232610166E-005</v>
      </c>
      <c r="P5532" s="8" t="n">
        <f aca="false">O5532/$D5532</f>
        <v>1.70976975458971</v>
      </c>
      <c r="Q5532" s="6" t="n">
        <v>7</v>
      </c>
      <c r="R5532" s="9" t="n">
        <f aca="false">Q5532/50554893</f>
        <v>1.38463353092252E-007</v>
      </c>
      <c r="S5532" s="8" t="n">
        <f aca="false">R5532/$D5532</f>
        <v>0.0045199036242543</v>
      </c>
      <c r="T5532" s="10" t="n">
        <f aca="false">AVERAGE(G5532,J5532,M5532,P5532)</f>
        <v>2.73349594154712</v>
      </c>
    </row>
    <row r="5533" s="5" customFormat="true" ht="15.25" hidden="false" customHeight="false" outlineLevel="0" collapsed="false">
      <c r="A5533" s="6" t="s">
        <v>1785</v>
      </c>
      <c r="B5533" s="7" t="n">
        <v>3519365</v>
      </c>
      <c r="C5533" s="6" t="n">
        <v>2351</v>
      </c>
      <c r="D5533" s="8" t="n">
        <f aca="false">C5533/58039824</f>
        <v>4.05066700409016E-005</v>
      </c>
      <c r="E5533" s="6" t="n">
        <v>5786</v>
      </c>
      <c r="F5533" s="7" t="n">
        <f aca="false">E5533/57700746</f>
        <v>0.000100275999897818</v>
      </c>
      <c r="G5533" s="8" t="n">
        <f aca="false">F5533/$D5533</f>
        <v>2.47554291173686</v>
      </c>
      <c r="H5533" s="6" t="n">
        <v>3219</v>
      </c>
      <c r="I5533" s="7" t="n">
        <f aca="false">H5533/41918464</f>
        <v>7.67919358877272E-005</v>
      </c>
      <c r="J5533" s="8" t="n">
        <f aca="false">I5533/$D5533</f>
        <v>1.89578496109867</v>
      </c>
      <c r="K5533" s="6" t="n">
        <v>5333</v>
      </c>
      <c r="L5533" s="7" t="n">
        <f aca="false">K5533/43192891</f>
        <v>0.000123469392220123</v>
      </c>
      <c r="M5533" s="8" t="n">
        <f aca="false">L5533/$D5533</f>
        <v>3.04812496547975</v>
      </c>
      <c r="N5533" s="6" t="n">
        <v>3179</v>
      </c>
      <c r="O5533" s="7" t="n">
        <f aca="false">N5533/49735264</f>
        <v>6.39184301906993E-005</v>
      </c>
      <c r="P5533" s="8" t="n">
        <f aca="false">O5533/$D5533</f>
        <v>1.57797296411079</v>
      </c>
      <c r="Q5533" s="6" t="n">
        <v>5</v>
      </c>
      <c r="R5533" s="9" t="n">
        <f aca="false">Q5533/50554893</f>
        <v>9.8902395065894E-008</v>
      </c>
      <c r="S5533" s="8" t="n">
        <f aca="false">R5533/$D5533</f>
        <v>0.00244163232786174</v>
      </c>
      <c r="T5533" s="10" t="n">
        <f aca="false">AVERAGE(G5533,J5533,M5533,P5533)</f>
        <v>2.24935645060652</v>
      </c>
    </row>
    <row r="5534" s="5" customFormat="true" ht="15.25" hidden="false" customHeight="false" outlineLevel="0" collapsed="false">
      <c r="A5534" s="6" t="s">
        <v>1785</v>
      </c>
      <c r="B5534" s="7" t="n">
        <v>3519447</v>
      </c>
      <c r="C5534" s="6" t="n">
        <v>89</v>
      </c>
      <c r="D5534" s="8" t="n">
        <f aca="false">C5534/58039824</f>
        <v>1.5334298739431E-006</v>
      </c>
      <c r="E5534" s="6" t="n">
        <v>0</v>
      </c>
      <c r="F5534" s="7" t="n">
        <f aca="false">E5534/57700746</f>
        <v>0</v>
      </c>
      <c r="G5534" s="8" t="n">
        <f aca="false">F5534/$D5534</f>
        <v>0</v>
      </c>
      <c r="H5534" s="6" t="n">
        <v>0</v>
      </c>
      <c r="I5534" s="7" t="n">
        <f aca="false">H5534/41918464</f>
        <v>0</v>
      </c>
      <c r="J5534" s="8" t="n">
        <f aca="false">I5534/$D5534</f>
        <v>0</v>
      </c>
      <c r="K5534" s="6" t="n">
        <v>1</v>
      </c>
      <c r="L5534" s="7" t="n">
        <f aca="false">K5534/43192891</f>
        <v>2.31519580386504E-008</v>
      </c>
      <c r="M5534" s="8" t="n">
        <f aca="false">L5534/$D5534</f>
        <v>0.0150981524698725</v>
      </c>
      <c r="N5534" s="6" t="n">
        <v>11</v>
      </c>
      <c r="O5534" s="7" t="n">
        <f aca="false">N5534/49735264</f>
        <v>2.21171038722143E-007</v>
      </c>
      <c r="P5534" s="8" t="n">
        <f aca="false">O5534/$D5534</f>
        <v>0.144232900689105</v>
      </c>
      <c r="Q5534" s="6" t="n">
        <v>0</v>
      </c>
      <c r="R5534" s="9" t="n">
        <f aca="false">Q5534/50554893</f>
        <v>0</v>
      </c>
      <c r="S5534" s="8" t="n">
        <f aca="false">R5534/$D5534</f>
        <v>0</v>
      </c>
      <c r="T5534" s="10" t="n">
        <f aca="false">AVERAGE(G5534,J5534,M5534,P5534)</f>
        <v>0.0398327632897444</v>
      </c>
    </row>
    <row r="5535" s="5" customFormat="true" ht="15.25" hidden="false" customHeight="false" outlineLevel="0" collapsed="false">
      <c r="A5535" s="6" t="s">
        <v>1785</v>
      </c>
      <c r="B5535" s="7" t="n">
        <v>3519604</v>
      </c>
      <c r="C5535" s="6" t="n">
        <v>1622</v>
      </c>
      <c r="D5535" s="8" t="n">
        <f aca="false">C5535/58039824</f>
        <v>2.79463287138844E-005</v>
      </c>
      <c r="E5535" s="6" t="n">
        <v>2580</v>
      </c>
      <c r="F5535" s="7" t="n">
        <f aca="false">E5535/57700746</f>
        <v>4.47134600304821E-005</v>
      </c>
      <c r="G5535" s="8" t="n">
        <f aca="false">F5535/$D5535</f>
        <v>1.59997617176339</v>
      </c>
      <c r="H5535" s="6" t="n">
        <v>4403</v>
      </c>
      <c r="I5535" s="7" t="n">
        <f aca="false">H5535/41918464</f>
        <v>0.000105037245639535</v>
      </c>
      <c r="J5535" s="8" t="n">
        <f aca="false">I5535/$D5535</f>
        <v>3.75853467963217</v>
      </c>
      <c r="K5535" s="6" t="n">
        <v>3883</v>
      </c>
      <c r="L5535" s="7" t="n">
        <f aca="false">K5535/43192891</f>
        <v>8.98990530640794E-005</v>
      </c>
      <c r="M5535" s="8" t="n">
        <f aca="false">L5535/$D5535</f>
        <v>3.21684661997893</v>
      </c>
      <c r="N5535" s="6" t="n">
        <v>5913</v>
      </c>
      <c r="O5535" s="7" t="n">
        <f aca="false">N5535/49735264</f>
        <v>0.000118889486542185</v>
      </c>
      <c r="P5535" s="8" t="n">
        <f aca="false">O5535/$D5535</f>
        <v>4.25420769072674</v>
      </c>
      <c r="Q5535" s="6" t="n">
        <v>9</v>
      </c>
      <c r="R5535" s="9" t="n">
        <f aca="false">Q5535/50554893</f>
        <v>1.78024311118609E-007</v>
      </c>
      <c r="S5535" s="8" t="n">
        <f aca="false">R5535/$D5535</f>
        <v>0.00637022175403534</v>
      </c>
      <c r="T5535" s="10" t="n">
        <f aca="false">AVERAGE(G5535,J5535,M5535,P5535)</f>
        <v>3.20739129052531</v>
      </c>
    </row>
    <row r="5536" s="5" customFormat="true" ht="15.25" hidden="false" customHeight="false" outlineLevel="0" collapsed="false">
      <c r="A5536" s="6" t="s">
        <v>1785</v>
      </c>
      <c r="B5536" s="7" t="n">
        <v>3519678</v>
      </c>
      <c r="C5536" s="6" t="n">
        <v>710</v>
      </c>
      <c r="D5536" s="8" t="n">
        <f aca="false">C5536/58039824</f>
        <v>1.2232979893254E-005</v>
      </c>
      <c r="E5536" s="6" t="n">
        <v>642</v>
      </c>
      <c r="F5536" s="7" t="n">
        <f aca="false">E5536/57700746</f>
        <v>1.11263726122362E-005</v>
      </c>
      <c r="G5536" s="8" t="n">
        <f aca="false">F5536/$D5536</f>
        <v>0.909539025595228</v>
      </c>
      <c r="H5536" s="6" t="n">
        <v>2087</v>
      </c>
      <c r="I5536" s="7" t="n">
        <f aca="false">H5536/41918464</f>
        <v>4.97871296047489E-005</v>
      </c>
      <c r="J5536" s="8" t="n">
        <f aca="false">I5536/$D5536</f>
        <v>4.06991019679551</v>
      </c>
      <c r="K5536" s="6" t="n">
        <v>2107</v>
      </c>
      <c r="L5536" s="7" t="n">
        <f aca="false">K5536/43192891</f>
        <v>4.87811755874364E-005</v>
      </c>
      <c r="M5536" s="8" t="n">
        <f aca="false">L5536/$D5536</f>
        <v>3.98767724733508</v>
      </c>
      <c r="N5536" s="6" t="n">
        <v>386</v>
      </c>
      <c r="O5536" s="7" t="n">
        <f aca="false">N5536/49735264</f>
        <v>7.76109281334065E-006</v>
      </c>
      <c r="P5536" s="8" t="n">
        <f aca="false">O5536/$D5536</f>
        <v>0.634440085822474</v>
      </c>
      <c r="Q5536" s="6" t="n">
        <v>2</v>
      </c>
      <c r="R5536" s="9" t="n">
        <f aca="false">Q5536/50554893</f>
        <v>3.95609580263576E-008</v>
      </c>
      <c r="S5536" s="8" t="n">
        <f aca="false">R5536/$D5536</f>
        <v>0.00323395921284674</v>
      </c>
      <c r="T5536" s="10" t="n">
        <f aca="false">AVERAGE(G5536,J5536,M5536,P5536)</f>
        <v>2.40039163888707</v>
      </c>
    </row>
    <row r="5537" s="5" customFormat="true" ht="15.25" hidden="false" customHeight="false" outlineLevel="0" collapsed="false">
      <c r="A5537" s="6" t="s">
        <v>1785</v>
      </c>
      <c r="B5537" s="7" t="n">
        <v>3519725</v>
      </c>
      <c r="C5537" s="6" t="n">
        <v>657</v>
      </c>
      <c r="D5537" s="8" t="n">
        <f aca="false">C5537/58039824</f>
        <v>1.13198137885463E-005</v>
      </c>
      <c r="E5537" s="6" t="n">
        <v>577</v>
      </c>
      <c r="F5537" s="7" t="n">
        <f aca="false">E5537/57700746</f>
        <v>9.99987071224348E-006</v>
      </c>
      <c r="G5537" s="8" t="n">
        <f aca="false">F5537/$D5537</f>
        <v>0.883395336623084</v>
      </c>
      <c r="H5537" s="6" t="n">
        <v>1771</v>
      </c>
      <c r="I5537" s="7" t="n">
        <f aca="false">H5537/41918464</f>
        <v>4.22486854480164E-005</v>
      </c>
      <c r="J5537" s="8" t="n">
        <f aca="false">I5537/$D5537</f>
        <v>3.73227742410081</v>
      </c>
      <c r="K5537" s="6" t="n">
        <v>3796</v>
      </c>
      <c r="L5537" s="7" t="n">
        <f aca="false">K5537/43192891</f>
        <v>8.78848327147169E-005</v>
      </c>
      <c r="M5537" s="8" t="n">
        <f aca="false">L5537/$D5537</f>
        <v>7.76380551450778</v>
      </c>
      <c r="N5537" s="6" t="n">
        <v>355</v>
      </c>
      <c r="O5537" s="7" t="n">
        <f aca="false">N5537/49735264</f>
        <v>7.13779261330552E-006</v>
      </c>
      <c r="P5537" s="8" t="n">
        <f aca="false">O5537/$D5537</f>
        <v>0.630557423173139</v>
      </c>
      <c r="Q5537" s="6" t="n">
        <v>2</v>
      </c>
      <c r="R5537" s="9" t="n">
        <f aca="false">Q5537/50554893</f>
        <v>3.95609580263576E-008</v>
      </c>
      <c r="S5537" s="8" t="n">
        <f aca="false">R5537/$D5537</f>
        <v>0.00349484176730774</v>
      </c>
      <c r="T5537" s="10" t="n">
        <f aca="false">AVERAGE(G5537,J5537,M5537,P5537)</f>
        <v>3.2525089246012</v>
      </c>
    </row>
    <row r="5538" s="5" customFormat="true" ht="15.25" hidden="false" customHeight="false" outlineLevel="0" collapsed="false">
      <c r="A5538" s="6" t="s">
        <v>1785</v>
      </c>
      <c r="B5538" s="7" t="n">
        <v>3519746</v>
      </c>
      <c r="C5538" s="6" t="n">
        <v>66</v>
      </c>
      <c r="D5538" s="8" t="n">
        <f aca="false">C5538/58039824</f>
        <v>1.13715024359826E-006</v>
      </c>
      <c r="E5538" s="6" t="n">
        <v>3638</v>
      </c>
      <c r="F5538" s="7" t="n">
        <f aca="false">E5538/57700746</f>
        <v>6.3049444802672E-005</v>
      </c>
      <c r="G5538" s="8" t="n">
        <f aca="false">F5538/$D5538</f>
        <v>55.4451315097697</v>
      </c>
      <c r="H5538" s="6" t="n">
        <v>3499</v>
      </c>
      <c r="I5538" s="7" t="n">
        <f aca="false">H5538/41918464</f>
        <v>8.34715699506547E-005</v>
      </c>
      <c r="J5538" s="8" t="n">
        <f aca="false">I5538/$D5538</f>
        <v>73.4041701354498</v>
      </c>
      <c r="K5538" s="6" t="n">
        <v>2594</v>
      </c>
      <c r="L5538" s="7" t="n">
        <f aca="false">K5538/43192891</f>
        <v>6.00561791522591E-005</v>
      </c>
      <c r="M5538" s="8" t="n">
        <f aca="false">L5538/$D5538</f>
        <v>52.8128798198422</v>
      </c>
      <c r="N5538" s="6" t="n">
        <v>2774</v>
      </c>
      <c r="O5538" s="7" t="n">
        <f aca="false">N5538/49735264</f>
        <v>5.57753146741113E-005</v>
      </c>
      <c r="P5538" s="8" t="n">
        <f aca="false">O5538/$D5538</f>
        <v>49.0483249580309</v>
      </c>
      <c r="Q5538" s="6" t="n">
        <v>5733</v>
      </c>
      <c r="R5538" s="9" t="n">
        <f aca="false">Q5538/50554893</f>
        <v>0.000113401486182554</v>
      </c>
      <c r="S5538" s="8" t="n">
        <f aca="false">R5538/$D5538</f>
        <v>99.7242772632405</v>
      </c>
      <c r="T5538" s="10" t="n">
        <f aca="false">AVERAGE(G5538,J5538,M5538,P5538)</f>
        <v>57.6776266057732</v>
      </c>
    </row>
    <row r="5539" s="5" customFormat="true" ht="15.25" hidden="false" customHeight="false" outlineLevel="0" collapsed="false">
      <c r="A5539" s="6" t="s">
        <v>21</v>
      </c>
      <c r="B5539" s="7" t="n">
        <v>3520256</v>
      </c>
      <c r="C5539" s="6" t="n">
        <v>7035</v>
      </c>
      <c r="D5539" s="8" t="n">
        <f aca="false">C5539/58039824</f>
        <v>0.000121209878238087</v>
      </c>
      <c r="E5539" s="6" t="n">
        <v>22079</v>
      </c>
      <c r="F5539" s="7" t="n">
        <f aca="false">E5539/57700746</f>
        <v>0.00038264669922985</v>
      </c>
      <c r="G5539" s="8" t="n">
        <f aca="false">F5539/$D5539</f>
        <v>3.15689368549843</v>
      </c>
      <c r="H5539" s="6" t="n">
        <v>13385</v>
      </c>
      <c r="I5539" s="7" t="n">
        <f aca="false">H5539/41918464</f>
        <v>0.000319310364043873</v>
      </c>
      <c r="J5539" s="8" t="n">
        <f aca="false">I5539/$D5539</f>
        <v>2.63435925095698</v>
      </c>
      <c r="K5539" s="6" t="n">
        <v>8731</v>
      </c>
      <c r="L5539" s="7" t="n">
        <f aca="false">K5539/43192891</f>
        <v>0.000202139745635457</v>
      </c>
      <c r="M5539" s="8" t="n">
        <f aca="false">L5539/$D5539</f>
        <v>1.66768376120635</v>
      </c>
      <c r="N5539" s="6" t="n">
        <v>15772</v>
      </c>
      <c r="O5539" s="7" t="n">
        <f aca="false">N5539/49735264</f>
        <v>0.000317119056611422</v>
      </c>
      <c r="P5539" s="8" t="n">
        <f aca="false">O5539/$D5539</f>
        <v>2.61628063010276</v>
      </c>
      <c r="Q5539" s="6" t="n">
        <v>33374</v>
      </c>
      <c r="R5539" s="9" t="n">
        <f aca="false">Q5539/50554893</f>
        <v>0.000660153706585829</v>
      </c>
      <c r="S5539" s="8" t="n">
        <f aca="false">R5539/$D5539</f>
        <v>5.44636886186058</v>
      </c>
      <c r="T5539" s="10" t="n">
        <f aca="false">AVERAGE(G5539,J5539,M5539,P5539)</f>
        <v>2.51880433194113</v>
      </c>
    </row>
    <row r="5540" s="5" customFormat="true" ht="15.25" hidden="false" customHeight="false" outlineLevel="0" collapsed="false">
      <c r="A5540" s="6" t="s">
        <v>21</v>
      </c>
      <c r="B5540" s="7" t="n">
        <v>3520264</v>
      </c>
      <c r="C5540" s="6" t="n">
        <v>921</v>
      </c>
      <c r="D5540" s="8" t="n">
        <f aca="false">C5540/58039824</f>
        <v>1.58684147629393E-005</v>
      </c>
      <c r="E5540" s="6" t="n">
        <v>8414</v>
      </c>
      <c r="F5540" s="7" t="n">
        <f aca="false">E5540/57700746</f>
        <v>0.000145821338254448</v>
      </c>
      <c r="G5540" s="8" t="n">
        <f aca="false">F5540/$D5540</f>
        <v>9.18940804314076</v>
      </c>
      <c r="H5540" s="6" t="n">
        <v>12282</v>
      </c>
      <c r="I5540" s="7" t="n">
        <f aca="false">H5540/41918464</f>
        <v>0.000292997377003127</v>
      </c>
      <c r="J5540" s="8" t="n">
        <f aca="false">I5540/$D5540</f>
        <v>18.4641869638688</v>
      </c>
      <c r="K5540" s="6" t="n">
        <v>5133</v>
      </c>
      <c r="L5540" s="7" t="n">
        <f aca="false">K5540/43192891</f>
        <v>0.000118839000612392</v>
      </c>
      <c r="M5540" s="8" t="n">
        <f aca="false">L5540/$D5540</f>
        <v>7.48902788260494</v>
      </c>
      <c r="N5540" s="6" t="n">
        <v>9444</v>
      </c>
      <c r="O5540" s="7" t="n">
        <f aca="false">N5540/49735264</f>
        <v>0.000189885389971993</v>
      </c>
      <c r="P5540" s="8" t="n">
        <f aca="false">O5540/$D5540</f>
        <v>11.9662482238282</v>
      </c>
      <c r="Q5540" s="6" t="n">
        <v>12072</v>
      </c>
      <c r="R5540" s="9" t="n">
        <f aca="false">Q5540/50554893</f>
        <v>0.000238789942647095</v>
      </c>
      <c r="S5540" s="8" t="n">
        <f aca="false">R5540/$D5540</f>
        <v>15.0481283867616</v>
      </c>
      <c r="T5540" s="10" t="n">
        <f aca="false">AVERAGE(G5540,J5540,M5540,P5540)</f>
        <v>11.7772177783607</v>
      </c>
    </row>
    <row r="5541" s="5" customFormat="true" ht="15.25" hidden="false" customHeight="false" outlineLevel="0" collapsed="false">
      <c r="A5541" s="6" t="s">
        <v>1786</v>
      </c>
      <c r="B5541" s="7" t="n">
        <v>3520591</v>
      </c>
      <c r="C5541" s="6" t="n">
        <v>1606</v>
      </c>
      <c r="D5541" s="8" t="n">
        <f aca="false">C5541/58039824</f>
        <v>2.76706559275576E-005</v>
      </c>
      <c r="E5541" s="6" t="n">
        <v>562</v>
      </c>
      <c r="F5541" s="7" t="n">
        <f aca="false">E5541/57700746</f>
        <v>9.73990873532207E-006</v>
      </c>
      <c r="G5541" s="8" t="n">
        <f aca="false">F5541/$D5541</f>
        <v>0.351994139959001</v>
      </c>
      <c r="H5541" s="6" t="n">
        <v>237</v>
      </c>
      <c r="I5541" s="7" t="n">
        <f aca="false">H5541/41918464</f>
        <v>5.65383311754935E-006</v>
      </c>
      <c r="J5541" s="8" t="n">
        <f aca="false">I5541/$D5541</f>
        <v>0.204325952097095</v>
      </c>
      <c r="K5541" s="6" t="n">
        <v>486</v>
      </c>
      <c r="L5541" s="7" t="n">
        <f aca="false">K5541/43192891</f>
        <v>1.12518516067841E-005</v>
      </c>
      <c r="M5541" s="8" t="n">
        <f aca="false">L5541/$D5541</f>
        <v>0.406634798836778</v>
      </c>
      <c r="N5541" s="6" t="n">
        <v>213</v>
      </c>
      <c r="O5541" s="7" t="n">
        <f aca="false">N5541/49735264</f>
        <v>4.28267556798331E-006</v>
      </c>
      <c r="P5541" s="8" t="n">
        <f aca="false">O5541/$D5541</f>
        <v>0.154773185687952</v>
      </c>
      <c r="Q5541" s="6" t="n">
        <v>0</v>
      </c>
      <c r="R5541" s="9" t="n">
        <f aca="false">Q5541/50554893</f>
        <v>0</v>
      </c>
      <c r="S5541" s="8" t="n">
        <f aca="false">R5541/$D5541</f>
        <v>0</v>
      </c>
      <c r="T5541" s="10" t="n">
        <f aca="false">AVERAGE(G5541,J5541,M5541,P5541)</f>
        <v>0.279432019145207</v>
      </c>
    </row>
    <row r="5542" s="5" customFormat="true" ht="15.25" hidden="false" customHeight="false" outlineLevel="0" collapsed="false">
      <c r="A5542" s="6" t="s">
        <v>1787</v>
      </c>
      <c r="B5542" s="7" t="n">
        <v>3521959</v>
      </c>
      <c r="C5542" s="6" t="n">
        <v>113866</v>
      </c>
      <c r="D5542" s="8" t="n">
        <f aca="false">C5542/58039824</f>
        <v>0.00196185984299332</v>
      </c>
      <c r="E5542" s="6" t="n">
        <v>8133</v>
      </c>
      <c r="F5542" s="7" t="n">
        <f aca="false">E5542/57700746</f>
        <v>0.000140951383886787</v>
      </c>
      <c r="G5542" s="8" t="n">
        <f aca="false">F5542/$D5542</f>
        <v>0.0718457969310028</v>
      </c>
      <c r="H5542" s="6" t="n">
        <v>6750</v>
      </c>
      <c r="I5542" s="7" t="n">
        <f aca="false">H5542/41918464</f>
        <v>0.000161026892588431</v>
      </c>
      <c r="J5542" s="8" t="n">
        <f aca="false">I5542/$D5542</f>
        <v>0.0820786934212094</v>
      </c>
      <c r="K5542" s="6" t="n">
        <v>9357</v>
      </c>
      <c r="L5542" s="7" t="n">
        <f aca="false">K5542/43192891</f>
        <v>0.000216632871367652</v>
      </c>
      <c r="M5542" s="8" t="n">
        <f aca="false">L5542/$D5542</f>
        <v>0.110422195622865</v>
      </c>
      <c r="N5542" s="6" t="n">
        <v>5897</v>
      </c>
      <c r="O5542" s="7" t="n">
        <f aca="false">N5542/49735264</f>
        <v>0.000118567783213134</v>
      </c>
      <c r="P5542" s="8" t="n">
        <f aca="false">O5542/$D5542</f>
        <v>0.0604364188586625</v>
      </c>
      <c r="Q5542" s="6" t="n">
        <v>7928</v>
      </c>
      <c r="R5542" s="9" t="n">
        <f aca="false">Q5542/50554893</f>
        <v>0.000156819637616482</v>
      </c>
      <c r="S5542" s="8" t="n">
        <f aca="false">R5542/$D5542</f>
        <v>0.0799341696995097</v>
      </c>
      <c r="T5542" s="10" t="n">
        <f aca="false">AVERAGE(G5542,J5542,M5542,P5542)</f>
        <v>0.0811957762084349</v>
      </c>
    </row>
    <row r="5543" s="5" customFormat="true" ht="15.25" hidden="false" customHeight="false" outlineLevel="0" collapsed="false">
      <c r="A5543" s="6" t="s">
        <v>21</v>
      </c>
      <c r="B5543" s="7" t="n">
        <v>3522031</v>
      </c>
      <c r="C5543" s="6" t="n">
        <v>105</v>
      </c>
      <c r="D5543" s="8" t="n">
        <f aca="false">C5543/58039824</f>
        <v>1.80910266026996E-006</v>
      </c>
      <c r="E5543" s="6" t="n">
        <v>1738</v>
      </c>
      <c r="F5543" s="7" t="n">
        <f aca="false">E5543/57700746</f>
        <v>3.01209277259604E-005</v>
      </c>
      <c r="G5543" s="8" t="n">
        <f aca="false">F5543/$D5543</f>
        <v>16.6496508945854</v>
      </c>
      <c r="H5543" s="6" t="n">
        <v>602</v>
      </c>
      <c r="I5543" s="7" t="n">
        <f aca="false">H5543/41918464</f>
        <v>1.43612132352941E-005</v>
      </c>
      <c r="J5543" s="8" t="n">
        <f aca="false">I5543/$D5543</f>
        <v>7.9383075105042</v>
      </c>
      <c r="K5543" s="6" t="n">
        <v>2848</v>
      </c>
      <c r="L5543" s="7" t="n">
        <f aca="false">K5543/43192891</f>
        <v>6.59367764940763E-005</v>
      </c>
      <c r="M5543" s="8" t="n">
        <f aca="false">L5543/$D5543</f>
        <v>36.4472276461288</v>
      </c>
      <c r="N5543" s="6" t="n">
        <v>828</v>
      </c>
      <c r="O5543" s="7" t="n">
        <f aca="false">N5543/49735264</f>
        <v>1.66481472783577E-005</v>
      </c>
      <c r="P5543" s="8" t="n">
        <f aca="false">O5543/$D5543</f>
        <v>9.20243369487579</v>
      </c>
      <c r="Q5543" s="6" t="n">
        <v>494</v>
      </c>
      <c r="R5543" s="9" t="n">
        <f aca="false">Q5543/50554893</f>
        <v>9.77155663251033E-006</v>
      </c>
      <c r="S5543" s="8" t="n">
        <f aca="false">R5543/$D5543</f>
        <v>5.40132787768507</v>
      </c>
      <c r="T5543" s="10" t="n">
        <f aca="false">AVERAGE(G5543,J5543,M5543,P5543)</f>
        <v>17.5594049365235</v>
      </c>
    </row>
    <row r="5544" s="5" customFormat="true" ht="15.25" hidden="false" customHeight="false" outlineLevel="0" collapsed="false">
      <c r="A5544" s="6" t="s">
        <v>21</v>
      </c>
      <c r="B5544" s="7" t="n">
        <v>3524179</v>
      </c>
      <c r="C5544" s="6" t="n">
        <v>1002</v>
      </c>
      <c r="D5544" s="8" t="n">
        <f aca="false">C5544/58039824</f>
        <v>1.7264008243719E-005</v>
      </c>
      <c r="E5544" s="6" t="n">
        <v>3484</v>
      </c>
      <c r="F5544" s="7" t="n">
        <f aca="false">E5544/57700746</f>
        <v>6.03805018396123E-005</v>
      </c>
      <c r="G5544" s="8" t="n">
        <f aca="false">F5544/$D5544</f>
        <v>3.49747874231814</v>
      </c>
      <c r="H5544" s="6" t="n">
        <v>7456</v>
      </c>
      <c r="I5544" s="7" t="n">
        <f aca="false">H5544/41918464</f>
        <v>0.000177869112761384</v>
      </c>
      <c r="J5544" s="8" t="n">
        <f aca="false">I5544/$D5544</f>
        <v>10.3028862272524</v>
      </c>
      <c r="K5544" s="6" t="n">
        <v>5511</v>
      </c>
      <c r="L5544" s="7" t="n">
        <f aca="false">K5544/43192891</f>
        <v>0.000127590440751002</v>
      </c>
      <c r="M5544" s="8" t="n">
        <f aca="false">L5544/$D5544</f>
        <v>7.3905456340026</v>
      </c>
      <c r="N5544" s="6" t="n">
        <v>3891</v>
      </c>
      <c r="O5544" s="7" t="n">
        <f aca="false">N5544/49735264</f>
        <v>7.82342283334416E-005</v>
      </c>
      <c r="P5544" s="8" t="n">
        <f aca="false">O5544/$D5544</f>
        <v>4.53163756811254</v>
      </c>
      <c r="Q5544" s="6" t="n">
        <v>16562</v>
      </c>
      <c r="R5544" s="9" t="n">
        <f aca="false">Q5544/50554893</f>
        <v>0.000327604293416267</v>
      </c>
      <c r="S5544" s="8" t="n">
        <f aca="false">R5544/$D5544</f>
        <v>18.9761432450344</v>
      </c>
      <c r="T5544" s="10" t="n">
        <f aca="false">AVERAGE(G5544,J5544,M5544,P5544)</f>
        <v>6.43063704292141</v>
      </c>
    </row>
    <row r="5545" s="5" customFormat="true" ht="15.25" hidden="false" customHeight="false" outlineLevel="0" collapsed="false">
      <c r="A5545" s="6" t="s">
        <v>1788</v>
      </c>
      <c r="B5545" s="7" t="n">
        <v>3524288</v>
      </c>
      <c r="C5545" s="6" t="n">
        <v>639</v>
      </c>
      <c r="D5545" s="8" t="n">
        <f aca="false">C5545/58039824</f>
        <v>1.10096819039286E-005</v>
      </c>
      <c r="E5545" s="6" t="n">
        <v>2160</v>
      </c>
      <c r="F5545" s="7" t="n">
        <f aca="false">E5545/57700746</f>
        <v>3.74345246766827E-005</v>
      </c>
      <c r="G5545" s="8" t="n">
        <f aca="false">F5545/$D5545</f>
        <v>3.40014589007562</v>
      </c>
      <c r="H5545" s="6" t="n">
        <v>2747</v>
      </c>
      <c r="I5545" s="7" t="n">
        <f aca="false">H5545/41918464</f>
        <v>6.55319813245066E-005</v>
      </c>
      <c r="J5545" s="8" t="n">
        <f aca="false">I5545/$D5545</f>
        <v>5.95221386924201</v>
      </c>
      <c r="K5545" s="6" t="n">
        <v>3169</v>
      </c>
      <c r="L5545" s="7" t="n">
        <f aca="false">K5545/43192891</f>
        <v>7.33685550244831E-005</v>
      </c>
      <c r="M5545" s="8" t="n">
        <f aca="false">L5545/$D5545</f>
        <v>6.66400316237138</v>
      </c>
      <c r="N5545" s="6" t="n">
        <v>1042</v>
      </c>
      <c r="O5545" s="7" t="n">
        <f aca="false">N5545/49735264</f>
        <v>2.09509293044066E-005</v>
      </c>
      <c r="P5545" s="8" t="n">
        <f aca="false">O5545/$D5545</f>
        <v>1.90295500698623</v>
      </c>
      <c r="Q5545" s="6" t="n">
        <v>5900</v>
      </c>
      <c r="R5545" s="9" t="n">
        <f aca="false">Q5545/50554893</f>
        <v>0.000116704826177755</v>
      </c>
      <c r="S5545" s="8" t="n">
        <f aca="false">R5545/$D5545</f>
        <v>10.6001996421087</v>
      </c>
      <c r="T5545" s="10" t="n">
        <f aca="false">AVERAGE(G5545,J5545,M5545,P5545)</f>
        <v>4.47982948216881</v>
      </c>
    </row>
    <row r="5546" s="5" customFormat="true" ht="15.25" hidden="false" customHeight="false" outlineLevel="0" collapsed="false">
      <c r="A5546" s="6" t="s">
        <v>1788</v>
      </c>
      <c r="B5546" s="7" t="n">
        <v>3524428</v>
      </c>
      <c r="C5546" s="6" t="n">
        <v>11</v>
      </c>
      <c r="D5546" s="8" t="n">
        <f aca="false">C5546/58039824</f>
        <v>1.8952504059971E-007</v>
      </c>
      <c r="E5546" s="6" t="n">
        <v>8</v>
      </c>
      <c r="F5546" s="7" t="n">
        <f aca="false">E5546/57700746</f>
        <v>1.38646387691417E-007</v>
      </c>
      <c r="G5546" s="8" t="n">
        <f aca="false">F5546/$D5546</f>
        <v>0.731546539985966</v>
      </c>
      <c r="H5546" s="6" t="n">
        <v>86</v>
      </c>
      <c r="I5546" s="7" t="n">
        <f aca="false">H5546/41918464</f>
        <v>2.0516018907563E-006</v>
      </c>
      <c r="J5546" s="8" t="n">
        <f aca="false">I5546/$D5546</f>
        <v>10.8249647870512</v>
      </c>
      <c r="K5546" s="6" t="n">
        <v>4</v>
      </c>
      <c r="L5546" s="7" t="n">
        <f aca="false">K5546/43192891</f>
        <v>9.26078321546015E-008</v>
      </c>
      <c r="M5546" s="8" t="n">
        <f aca="false">L5546/$D5546</f>
        <v>0.488631116297692</v>
      </c>
      <c r="N5546" s="6" t="n">
        <v>424</v>
      </c>
      <c r="O5546" s="7" t="n">
        <f aca="false">N5546/49735264</f>
        <v>8.52513821983533E-006</v>
      </c>
      <c r="P5546" s="8" t="n">
        <f aca="false">O5546/$D5546</f>
        <v>44.9815928959014</v>
      </c>
      <c r="Q5546" s="6" t="n">
        <v>4760</v>
      </c>
      <c r="R5546" s="9" t="n">
        <f aca="false">Q5546/50554893</f>
        <v>9.41550801027311E-005</v>
      </c>
      <c r="S5546" s="8" t="n">
        <f aca="false">R5546/$D5546</f>
        <v>496.794934351674</v>
      </c>
      <c r="T5546" s="10" t="n">
        <f aca="false">AVERAGE(G5546,J5546,M5546,P5546)</f>
        <v>14.2566838348091</v>
      </c>
    </row>
    <row r="5547" s="5" customFormat="true" ht="15.25" hidden="false" customHeight="false" outlineLevel="0" collapsed="false">
      <c r="A5547" s="6" t="s">
        <v>1788</v>
      </c>
      <c r="B5547" s="7" t="n">
        <v>3524479</v>
      </c>
      <c r="C5547" s="6" t="n">
        <v>229</v>
      </c>
      <c r="D5547" s="8" t="n">
        <f aca="false">C5547/58039824</f>
        <v>3.94556675430305E-006</v>
      </c>
      <c r="E5547" s="6" t="n">
        <v>6124</v>
      </c>
      <c r="F5547" s="7" t="n">
        <f aca="false">E5547/57700746</f>
        <v>0.00010613380977778</v>
      </c>
      <c r="G5547" s="8" t="n">
        <f aca="false">F5547/$D5547</f>
        <v>26.8995093447678</v>
      </c>
      <c r="H5547" s="6" t="n">
        <v>4496</v>
      </c>
      <c r="I5547" s="7" t="n">
        <f aca="false">H5547/41918464</f>
        <v>0.000107255838381864</v>
      </c>
      <c r="J5547" s="8" t="n">
        <f aca="false">I5547/$D5547</f>
        <v>27.1838863871435</v>
      </c>
      <c r="K5547" s="6" t="n">
        <v>1153</v>
      </c>
      <c r="L5547" s="7" t="n">
        <f aca="false">K5547/43192891</f>
        <v>2.66942076185639E-005</v>
      </c>
      <c r="M5547" s="8" t="n">
        <f aca="false">L5547/$D5547</f>
        <v>6.76562057642318</v>
      </c>
      <c r="N5547" s="6" t="n">
        <v>1113</v>
      </c>
      <c r="O5547" s="7" t="n">
        <f aca="false">N5547/49735264</f>
        <v>2.23784878270677E-005</v>
      </c>
      <c r="P5547" s="8" t="n">
        <f aca="false">O5547/$D5547</f>
        <v>5.67180565445045</v>
      </c>
      <c r="Q5547" s="6" t="n">
        <v>11737</v>
      </c>
      <c r="R5547" s="9" t="n">
        <f aca="false">Q5547/50554893</f>
        <v>0.00023216348217768</v>
      </c>
      <c r="S5547" s="8" t="n">
        <f aca="false">R5547/$D5547</f>
        <v>58.8416054358937</v>
      </c>
      <c r="T5547" s="10" t="n">
        <f aca="false">AVERAGE(G5547,J5547,M5547,P5547)</f>
        <v>16.6302054906962</v>
      </c>
    </row>
    <row r="5548" s="5" customFormat="true" ht="15.25" hidden="false" customHeight="false" outlineLevel="0" collapsed="false">
      <c r="A5548" s="6" t="s">
        <v>1788</v>
      </c>
      <c r="B5548" s="7" t="n">
        <v>3524560</v>
      </c>
      <c r="C5548" s="6" t="n">
        <v>3426</v>
      </c>
      <c r="D5548" s="8" t="n">
        <f aca="false">C5548/58039824</f>
        <v>5.90284353722368E-005</v>
      </c>
      <c r="E5548" s="6" t="n">
        <v>2943</v>
      </c>
      <c r="F5548" s="7" t="n">
        <f aca="false">E5548/57700746</f>
        <v>5.10045398719802E-005</v>
      </c>
      <c r="G5548" s="8" t="n">
        <f aca="false">F5548/$D5548</f>
        <v>0.864067284696647</v>
      </c>
      <c r="H5548" s="6" t="n">
        <v>2077</v>
      </c>
      <c r="I5548" s="7" t="n">
        <f aca="false">H5548/41918464</f>
        <v>4.95485712453586E-005</v>
      </c>
      <c r="J5548" s="8" t="n">
        <f aca="false">I5548/$D5548</f>
        <v>0.839401738042053</v>
      </c>
      <c r="K5548" s="6" t="n">
        <v>2118</v>
      </c>
      <c r="L5548" s="7" t="n">
        <f aca="false">K5548/43192891</f>
        <v>4.90358471258615E-005</v>
      </c>
      <c r="M5548" s="8" t="n">
        <f aca="false">L5548/$D5548</f>
        <v>0.830715685019238</v>
      </c>
      <c r="N5548" s="6" t="n">
        <v>5917</v>
      </c>
      <c r="O5548" s="7" t="n">
        <f aca="false">N5548/49735264</f>
        <v>0.000118969912374447</v>
      </c>
      <c r="P5548" s="8" t="n">
        <f aca="false">O5548/$D5548</f>
        <v>2.01546782706023</v>
      </c>
      <c r="Q5548" s="6" t="n">
        <v>2478</v>
      </c>
      <c r="R5548" s="9" t="n">
        <f aca="false">Q5548/50554893</f>
        <v>4.90160269946571E-005</v>
      </c>
      <c r="S5548" s="8" t="n">
        <f aca="false">R5548/$D5548</f>
        <v>0.830379912419482</v>
      </c>
      <c r="T5548" s="10" t="n">
        <f aca="false">AVERAGE(G5548,J5548,M5548,P5548)</f>
        <v>1.13741313370454</v>
      </c>
    </row>
    <row r="5549" s="5" customFormat="true" ht="15.25" hidden="false" customHeight="false" outlineLevel="0" collapsed="false">
      <c r="A5549" s="6" t="s">
        <v>1788</v>
      </c>
      <c r="B5549" s="7" t="n">
        <v>3524632</v>
      </c>
      <c r="C5549" s="6" t="n">
        <v>1999</v>
      </c>
      <c r="D5549" s="8" t="n">
        <f aca="false">C5549/58039824</f>
        <v>3.44418687417109E-005</v>
      </c>
      <c r="E5549" s="6" t="n">
        <v>1046</v>
      </c>
      <c r="F5549" s="7" t="n">
        <f aca="false">E5549/57700746</f>
        <v>1.81280151906528E-005</v>
      </c>
      <c r="G5549" s="8" t="n">
        <f aca="false">F5549/$D5549</f>
        <v>0.526336573854335</v>
      </c>
      <c r="H5549" s="6" t="n">
        <v>629</v>
      </c>
      <c r="I5549" s="7" t="n">
        <f aca="false">H5549/41918464</f>
        <v>1.50053208056478E-005</v>
      </c>
      <c r="J5549" s="8" t="n">
        <f aca="false">I5549/$D5549</f>
        <v>0.435670924774056</v>
      </c>
      <c r="K5549" s="6" t="n">
        <v>1738</v>
      </c>
      <c r="L5549" s="7" t="n">
        <f aca="false">K5549/43192891</f>
        <v>4.02381030711744E-005</v>
      </c>
      <c r="M5549" s="8" t="n">
        <f aca="false">L5549/$D5549</f>
        <v>1.16829035535009</v>
      </c>
      <c r="N5549" s="6" t="n">
        <v>4</v>
      </c>
      <c r="O5549" s="7" t="n">
        <f aca="false">N5549/49735264</f>
        <v>8.04258322625974E-008</v>
      </c>
      <c r="P5549" s="8" t="n">
        <f aca="false">O5549/$D5549</f>
        <v>0.00233511813385426</v>
      </c>
      <c r="Q5549" s="6" t="n">
        <v>276</v>
      </c>
      <c r="R5549" s="9" t="n">
        <f aca="false">Q5549/50554893</f>
        <v>5.45941220763735E-006</v>
      </c>
      <c r="S5549" s="8" t="n">
        <f aca="false">R5549/$D5549</f>
        <v>0.15851091729601</v>
      </c>
      <c r="T5549" s="10" t="n">
        <f aca="false">AVERAGE(G5549,J5549,M5549,P5549)</f>
        <v>0.533158243028083</v>
      </c>
    </row>
    <row r="5550" s="5" customFormat="true" ht="15.25" hidden="false" customHeight="false" outlineLevel="0" collapsed="false">
      <c r="A5550" s="6" t="s">
        <v>21</v>
      </c>
      <c r="B5550" s="7" t="n">
        <v>3526881</v>
      </c>
      <c r="C5550" s="6" t="n">
        <v>1380</v>
      </c>
      <c r="D5550" s="8" t="n">
        <f aca="false">C5550/58039824</f>
        <v>2.37767778206908E-005</v>
      </c>
      <c r="E5550" s="6" t="n">
        <v>759</v>
      </c>
      <c r="F5550" s="7" t="n">
        <f aca="false">E5550/57700746</f>
        <v>1.31540760322232E-005</v>
      </c>
      <c r="G5550" s="8" t="n">
        <f aca="false">F5550/$D5550</f>
        <v>0.553232070864387</v>
      </c>
      <c r="H5550" s="6" t="n">
        <v>2275</v>
      </c>
      <c r="I5550" s="7" t="n">
        <f aca="false">H5550/41918464</f>
        <v>5.42720267612859E-005</v>
      </c>
      <c r="J5550" s="8" t="n">
        <f aca="false">I5550/$D5550</f>
        <v>2.28256440677415</v>
      </c>
      <c r="K5550" s="6" t="n">
        <v>1184</v>
      </c>
      <c r="L5550" s="7" t="n">
        <f aca="false">K5550/43192891</f>
        <v>2.74119183177621E-005</v>
      </c>
      <c r="M5550" s="8" t="n">
        <f aca="false">L5550/$D5550</f>
        <v>1.15288617004731</v>
      </c>
      <c r="N5550" s="6" t="n">
        <v>847</v>
      </c>
      <c r="O5550" s="7" t="n">
        <f aca="false">N5550/49735264</f>
        <v>1.7030169981605E-005</v>
      </c>
      <c r="P5550" s="8" t="n">
        <f aca="false">O5550/$D5550</f>
        <v>0.71625222349452</v>
      </c>
      <c r="Q5550" s="6" t="n">
        <v>1161</v>
      </c>
      <c r="R5550" s="9" t="n">
        <f aca="false">Q5550/50554893</f>
        <v>2.29651361343006E-005</v>
      </c>
      <c r="S5550" s="8" t="n">
        <f aca="false">R5550/$D5550</f>
        <v>0.965864100993367</v>
      </c>
      <c r="T5550" s="10" t="n">
        <f aca="false">AVERAGE(G5550,J5550,M5550,P5550)</f>
        <v>1.17623371779509</v>
      </c>
    </row>
    <row r="5551" s="5" customFormat="true" ht="15.25" hidden="false" customHeight="false" outlineLevel="0" collapsed="false">
      <c r="A5551" s="6" t="s">
        <v>1789</v>
      </c>
      <c r="B5551" s="7" t="n">
        <v>3527278</v>
      </c>
      <c r="C5551" s="6" t="n">
        <v>42</v>
      </c>
      <c r="D5551" s="8" t="n">
        <f aca="false">C5551/58039824</f>
        <v>7.23641064107982E-007</v>
      </c>
      <c r="E5551" s="6" t="n">
        <v>2078</v>
      </c>
      <c r="F5551" s="7" t="n">
        <f aca="false">E5551/57700746</f>
        <v>3.60133992028457E-005</v>
      </c>
      <c r="G5551" s="8" t="n">
        <f aca="false">F5551/$D5551</f>
        <v>49.7669369374977</v>
      </c>
      <c r="H5551" s="6" t="n">
        <v>344</v>
      </c>
      <c r="I5551" s="7" t="n">
        <f aca="false">H5551/41918464</f>
        <v>8.20640756302521E-006</v>
      </c>
      <c r="J5551" s="8" t="n">
        <f aca="false">I5551/$D5551</f>
        <v>11.3404393007203</v>
      </c>
      <c r="K5551" s="6" t="n">
        <v>2221</v>
      </c>
      <c r="L5551" s="7" t="n">
        <f aca="false">K5551/43192891</f>
        <v>5.14204988038425E-005</v>
      </c>
      <c r="M5551" s="8" t="n">
        <f aca="false">L5551/$D5551</f>
        <v>71.0580166801721</v>
      </c>
      <c r="N5551" s="6" t="n">
        <v>1881</v>
      </c>
      <c r="O5551" s="7" t="n">
        <f aca="false">N5551/49735264</f>
        <v>3.78202476214864E-005</v>
      </c>
      <c r="P5551" s="8" t="n">
        <f aca="false">O5551/$D5551</f>
        <v>52.2638217997022</v>
      </c>
      <c r="Q5551" s="6" t="n">
        <v>380</v>
      </c>
      <c r="R5551" s="9" t="n">
        <f aca="false">Q5551/50554893</f>
        <v>7.51658202500795E-006</v>
      </c>
      <c r="S5551" s="8" t="n">
        <f aca="false">R5551/$D5551</f>
        <v>10.3871689955482</v>
      </c>
      <c r="T5551" s="10" t="n">
        <f aca="false">AVERAGE(G5551,J5551,M5551,P5551)</f>
        <v>46.1073036795231</v>
      </c>
    </row>
    <row r="5552" s="5" customFormat="true" ht="15.25" hidden="false" customHeight="false" outlineLevel="0" collapsed="false">
      <c r="A5552" s="6" t="s">
        <v>1790</v>
      </c>
      <c r="B5552" s="7" t="n">
        <v>3530586</v>
      </c>
      <c r="C5552" s="6" t="n">
        <v>5427</v>
      </c>
      <c r="D5552" s="8" t="n">
        <f aca="false">C5552/58039824</f>
        <v>9.35047632122385E-005</v>
      </c>
      <c r="E5552" s="6" t="n">
        <v>5166</v>
      </c>
      <c r="F5552" s="7" t="n">
        <f aca="false">E5552/57700746</f>
        <v>8.95309048517328E-005</v>
      </c>
      <c r="G5552" s="8" t="n">
        <f aca="false">F5552/$D5552</f>
        <v>0.957501006109327</v>
      </c>
      <c r="H5552" s="6" t="n">
        <v>6146</v>
      </c>
      <c r="I5552" s="7" t="n">
        <f aca="false">H5552/41918464</f>
        <v>0.000146617967681259</v>
      </c>
      <c r="J5552" s="8" t="n">
        <f aca="false">I5552/$D5552</f>
        <v>1.56802672553122</v>
      </c>
      <c r="K5552" s="6" t="n">
        <v>2074</v>
      </c>
      <c r="L5552" s="7" t="n">
        <f aca="false">K5552/43192891</f>
        <v>4.80171609721609E-005</v>
      </c>
      <c r="M5552" s="8" t="n">
        <f aca="false">L5552/$D5552</f>
        <v>0.513526362963679</v>
      </c>
      <c r="N5552" s="6" t="n">
        <v>6732</v>
      </c>
      <c r="O5552" s="7" t="n">
        <f aca="false">N5552/49735264</f>
        <v>0.000135356675697951</v>
      </c>
      <c r="P5552" s="8" t="n">
        <f aca="false">O5552/$D5552</f>
        <v>1.44759123544024</v>
      </c>
      <c r="Q5552" s="6" t="n">
        <v>14198</v>
      </c>
      <c r="R5552" s="9" t="n">
        <f aca="false">Q5552/50554893</f>
        <v>0.000280843241029113</v>
      </c>
      <c r="S5552" s="8" t="n">
        <f aca="false">R5552/$D5552</f>
        <v>3.00351801749019</v>
      </c>
      <c r="T5552" s="10" t="n">
        <f aca="false">AVERAGE(G5552,J5552,M5552,P5552)</f>
        <v>1.12166133251112</v>
      </c>
    </row>
    <row r="5553" s="5" customFormat="true" ht="15.25" hidden="false" customHeight="false" outlineLevel="0" collapsed="false">
      <c r="A5553" s="6" t="s">
        <v>1790</v>
      </c>
      <c r="B5553" s="7" t="n">
        <v>3530790</v>
      </c>
      <c r="C5553" s="6" t="n">
        <v>103</v>
      </c>
      <c r="D5553" s="8" t="n">
        <f aca="false">C5553/58039824</f>
        <v>1.7746435619791E-006</v>
      </c>
      <c r="E5553" s="6" t="n">
        <v>2922</v>
      </c>
      <c r="F5553" s="7" t="n">
        <f aca="false">E5553/57700746</f>
        <v>5.06405931042902E-005</v>
      </c>
      <c r="G5553" s="8" t="n">
        <f aca="false">F5553/$D5553</f>
        <v>28.5356418546468</v>
      </c>
      <c r="H5553" s="6" t="n">
        <v>2276</v>
      </c>
      <c r="I5553" s="7" t="n">
        <f aca="false">H5553/41918464</f>
        <v>5.42958825972249E-005</v>
      </c>
      <c r="J5553" s="8" t="n">
        <f aca="false">I5553/$D5553</f>
        <v>30.5953734938602</v>
      </c>
      <c r="K5553" s="6" t="n">
        <v>3542</v>
      </c>
      <c r="L5553" s="7" t="n">
        <f aca="false">K5553/43192891</f>
        <v>8.20042353728997E-005</v>
      </c>
      <c r="M5553" s="8" t="n">
        <f aca="false">L5553/$D5553</f>
        <v>46.2088484300745</v>
      </c>
      <c r="N5553" s="6" t="n">
        <v>3626</v>
      </c>
      <c r="O5553" s="7" t="n">
        <f aca="false">N5553/49735264</f>
        <v>7.29060169460446E-005</v>
      </c>
      <c r="P5553" s="8" t="n">
        <f aca="false">O5553/$D5553</f>
        <v>41.0820620591208</v>
      </c>
      <c r="Q5553" s="6" t="n">
        <v>10840</v>
      </c>
      <c r="R5553" s="9" t="n">
        <f aca="false">Q5553/50554893</f>
        <v>0.000214420392502858</v>
      </c>
      <c r="S5553" s="8" t="n">
        <f aca="false">R5553/$D5553</f>
        <v>120.824483911425</v>
      </c>
      <c r="T5553" s="10" t="n">
        <f aca="false">AVERAGE(G5553,J5553,M5553,P5553)</f>
        <v>36.6054814594256</v>
      </c>
    </row>
    <row r="5554" s="5" customFormat="true" ht="15.25" hidden="false" customHeight="false" outlineLevel="0" collapsed="false">
      <c r="A5554" s="6" t="s">
        <v>21</v>
      </c>
      <c r="B5554" s="7" t="n">
        <v>3530897</v>
      </c>
      <c r="C5554" s="6" t="n">
        <v>118</v>
      </c>
      <c r="D5554" s="8" t="n">
        <f aca="false">C5554/58039824</f>
        <v>2.03308679916052E-006</v>
      </c>
      <c r="E5554" s="6" t="n">
        <v>8348</v>
      </c>
      <c r="F5554" s="7" t="n">
        <f aca="false">E5554/57700746</f>
        <v>0.000144677505555994</v>
      </c>
      <c r="G5554" s="8" t="n">
        <f aca="false">F5554/$D5554</f>
        <v>71.1614996544823</v>
      </c>
      <c r="H5554" s="6" t="n">
        <v>6755</v>
      </c>
      <c r="I5554" s="7" t="n">
        <f aca="false">H5554/41918464</f>
        <v>0.000161146171768126</v>
      </c>
      <c r="J5554" s="8" t="n">
        <f aca="false">I5554/$D5554</f>
        <v>79.2618258279305</v>
      </c>
      <c r="K5554" s="6" t="n">
        <v>3911</v>
      </c>
      <c r="L5554" s="7" t="n">
        <f aca="false">K5554/43192891</f>
        <v>9.05473078891617E-005</v>
      </c>
      <c r="M5554" s="8" t="n">
        <f aca="false">L5554/$D5554</f>
        <v>44.5368628267861</v>
      </c>
      <c r="N5554" s="6" t="n">
        <v>7391</v>
      </c>
      <c r="O5554" s="7" t="n">
        <f aca="false">N5554/49735264</f>
        <v>0.000148606831563214</v>
      </c>
      <c r="P5554" s="8" t="n">
        <f aca="false">O5554/$D5554</f>
        <v>73.094189399378</v>
      </c>
      <c r="Q5554" s="6" t="n">
        <v>13</v>
      </c>
      <c r="R5554" s="9" t="n">
        <f aca="false">Q5554/50554893</f>
        <v>2.57146227171324E-007</v>
      </c>
      <c r="S5554" s="8" t="n">
        <f aca="false">R5554/$D5554</f>
        <v>0.126480692943116</v>
      </c>
      <c r="T5554" s="10" t="n">
        <f aca="false">AVERAGE(G5554,J5554,M5554,P5554)</f>
        <v>67.0135944271442</v>
      </c>
    </row>
    <row r="5555" s="5" customFormat="true" ht="15.25" hidden="false" customHeight="false" outlineLevel="0" collapsed="false">
      <c r="A5555" s="6" t="s">
        <v>21</v>
      </c>
      <c r="B5555" s="7" t="n">
        <v>3530903</v>
      </c>
      <c r="C5555" s="6" t="n">
        <v>13424</v>
      </c>
      <c r="D5555" s="8" t="n">
        <f aca="false">C5555/58039824</f>
        <v>0.000231289467728227</v>
      </c>
      <c r="E5555" s="6" t="n">
        <v>24642</v>
      </c>
      <c r="F5555" s="7" t="n">
        <f aca="false">E5555/57700746</f>
        <v>0.000427065535686488</v>
      </c>
      <c r="G5555" s="8" t="n">
        <f aca="false">F5555/$D5555</f>
        <v>1.8464547472966</v>
      </c>
      <c r="H5555" s="6" t="n">
        <v>13288</v>
      </c>
      <c r="I5555" s="7" t="n">
        <f aca="false">H5555/41918464</f>
        <v>0.000316996347957788</v>
      </c>
      <c r="J5555" s="8" t="n">
        <f aca="false">I5555/$D5555</f>
        <v>1.37056110280935</v>
      </c>
      <c r="K5555" s="6" t="n">
        <v>11596</v>
      </c>
      <c r="L5555" s="7" t="n">
        <f aca="false">K5555/43192891</f>
        <v>0.00026847010541619</v>
      </c>
      <c r="M5555" s="8" t="n">
        <f aca="false">L5555/$D5555</f>
        <v>1.16075369991188</v>
      </c>
      <c r="N5555" s="6" t="n">
        <v>12787</v>
      </c>
      <c r="O5555" s="7" t="n">
        <f aca="false">N5555/49735264</f>
        <v>0.000257101279285458</v>
      </c>
      <c r="P5555" s="8" t="n">
        <f aca="false">O5555/$D5555</f>
        <v>1.11159959772816</v>
      </c>
      <c r="Q5555" s="6" t="n">
        <v>12751</v>
      </c>
      <c r="R5555" s="9" t="n">
        <f aca="false">Q5555/50554893</f>
        <v>0.000252220887897043</v>
      </c>
      <c r="S5555" s="8" t="n">
        <f aca="false">R5555/$D5555</f>
        <v>1.09049880383404</v>
      </c>
      <c r="T5555" s="10" t="n">
        <f aca="false">AVERAGE(G5555,J5555,M5555,P5555)</f>
        <v>1.3723422869365</v>
      </c>
    </row>
    <row r="5556" s="5" customFormat="true" ht="15.25" hidden="false" customHeight="false" outlineLevel="0" collapsed="false">
      <c r="A5556" s="6" t="s">
        <v>1791</v>
      </c>
      <c r="B5556" s="7" t="n">
        <v>3531251</v>
      </c>
      <c r="C5556" s="6" t="n">
        <v>85</v>
      </c>
      <c r="D5556" s="8" t="n">
        <f aca="false">C5556/58039824</f>
        <v>1.46451167736139E-006</v>
      </c>
      <c r="E5556" s="6" t="n">
        <v>1443</v>
      </c>
      <c r="F5556" s="7" t="n">
        <f aca="false">E5556/57700746</f>
        <v>2.50083421798394E-005</v>
      </c>
      <c r="G5556" s="8" t="n">
        <f aca="false">F5556/$D5556</f>
        <v>17.0762326899959</v>
      </c>
      <c r="H5556" s="6" t="n">
        <v>3160</v>
      </c>
      <c r="I5556" s="7" t="n">
        <f aca="false">H5556/41918464</f>
        <v>7.53844415673246E-005</v>
      </c>
      <c r="J5556" s="8" t="n">
        <f aca="false">I5556/$D5556</f>
        <v>51.4741143635977</v>
      </c>
      <c r="K5556" s="6" t="n">
        <v>2149</v>
      </c>
      <c r="L5556" s="7" t="n">
        <f aca="false">K5556/43192891</f>
        <v>4.97535578250597E-005</v>
      </c>
      <c r="M5556" s="8" t="n">
        <f aca="false">L5556/$D5556</f>
        <v>33.9727969357681</v>
      </c>
      <c r="N5556" s="6" t="n">
        <v>3388</v>
      </c>
      <c r="O5556" s="7" t="n">
        <f aca="false">N5556/49735264</f>
        <v>6.812067992642E-005</v>
      </c>
      <c r="P5556" s="8" t="n">
        <f aca="false">O5556/$D5556</f>
        <v>46.5142620434088</v>
      </c>
      <c r="Q5556" s="6" t="n">
        <v>5</v>
      </c>
      <c r="R5556" s="9" t="n">
        <f aca="false">Q5556/50554893</f>
        <v>9.8902395065894E-008</v>
      </c>
      <c r="S5556" s="8" t="n">
        <f aca="false">R5556/$D5556</f>
        <v>0.0675326776800348</v>
      </c>
      <c r="T5556" s="10" t="n">
        <f aca="false">AVERAGE(G5556,J5556,M5556,P5556)</f>
        <v>37.2593515081926</v>
      </c>
    </row>
    <row r="5557" s="5" customFormat="true" ht="15.25" hidden="false" customHeight="false" outlineLevel="0" collapsed="false">
      <c r="A5557" s="6" t="s">
        <v>1791</v>
      </c>
      <c r="B5557" s="7" t="n">
        <v>3531446</v>
      </c>
      <c r="C5557" s="6" t="n">
        <v>1408</v>
      </c>
      <c r="D5557" s="8" t="n">
        <f aca="false">C5557/58039824</f>
        <v>2.42592051967628E-005</v>
      </c>
      <c r="E5557" s="6" t="n">
        <v>3479</v>
      </c>
      <c r="F5557" s="7" t="n">
        <f aca="false">E5557/57700746</f>
        <v>6.02938478473051E-005</v>
      </c>
      <c r="G5557" s="8" t="n">
        <f aca="false">F5557/$D5557</f>
        <v>2.4854007935656</v>
      </c>
      <c r="H5557" s="6" t="n">
        <v>1227</v>
      </c>
      <c r="I5557" s="7" t="n">
        <f aca="false">H5557/41918464</f>
        <v>2.92711106971859E-005</v>
      </c>
      <c r="J5557" s="8" t="n">
        <f aca="false">I5557/$D5557</f>
        <v>1.20659809172527</v>
      </c>
      <c r="K5557" s="6" t="n">
        <v>1449</v>
      </c>
      <c r="L5557" s="7" t="n">
        <f aca="false">K5557/43192891</f>
        <v>3.35471871980044E-005</v>
      </c>
      <c r="M5557" s="8" t="n">
        <f aca="false">L5557/$D5557</f>
        <v>1.38286423342843</v>
      </c>
      <c r="N5557" s="6" t="n">
        <v>3442</v>
      </c>
      <c r="O5557" s="7" t="n">
        <f aca="false">N5557/49735264</f>
        <v>6.92064286619651E-005</v>
      </c>
      <c r="P5557" s="8" t="n">
        <f aca="false">O5557/$D5557</f>
        <v>2.85279043977913</v>
      </c>
      <c r="Q5557" s="6" t="n">
        <v>11</v>
      </c>
      <c r="R5557" s="9" t="n">
        <f aca="false">Q5557/50554893</f>
        <v>2.17585269144967E-007</v>
      </c>
      <c r="S5557" s="8" t="n">
        <f aca="false">R5557/$D5557</f>
        <v>0.00896918375437962</v>
      </c>
      <c r="T5557" s="10" t="n">
        <f aca="false">AVERAGE(G5557,J5557,M5557,P5557)</f>
        <v>1.98191338962461</v>
      </c>
    </row>
    <row r="5558" s="5" customFormat="true" ht="15.25" hidden="false" customHeight="false" outlineLevel="0" collapsed="false">
      <c r="A5558" s="6" t="s">
        <v>1791</v>
      </c>
      <c r="B5558" s="7" t="n">
        <v>3531650</v>
      </c>
      <c r="C5558" s="6" t="n">
        <v>14477</v>
      </c>
      <c r="D5558" s="8" t="n">
        <f aca="false">C5558/58039824</f>
        <v>0.000249432182978363</v>
      </c>
      <c r="E5558" s="6" t="n">
        <v>25193</v>
      </c>
      <c r="F5558" s="7" t="n">
        <f aca="false">E5558/57700746</f>
        <v>0.000436614805638735</v>
      </c>
      <c r="G5558" s="8" t="n">
        <f aca="false">F5558/$D5558</f>
        <v>1.750434929548</v>
      </c>
      <c r="H5558" s="6" t="n">
        <v>19918</v>
      </c>
      <c r="I5558" s="7" t="n">
        <f aca="false">H5558/41918464</f>
        <v>0.000475160540233535</v>
      </c>
      <c r="J5558" s="8" t="n">
        <f aca="false">I5558/$D5558</f>
        <v>1.90496885590242</v>
      </c>
      <c r="K5558" s="6" t="n">
        <v>26512</v>
      </c>
      <c r="L5558" s="7" t="n">
        <f aca="false">K5558/43192891</f>
        <v>0.000613804711520699</v>
      </c>
      <c r="M5558" s="8" t="n">
        <f aca="false">L5558/$D5558</f>
        <v>2.46080800076205</v>
      </c>
      <c r="N5558" s="6" t="n">
        <v>16759</v>
      </c>
      <c r="O5558" s="7" t="n">
        <f aca="false">N5558/49735264</f>
        <v>0.000336964130722218</v>
      </c>
      <c r="P5558" s="8" t="n">
        <f aca="false">O5558/$D5558</f>
        <v>1.35092483535474</v>
      </c>
      <c r="Q5558" s="6" t="n">
        <v>14459</v>
      </c>
      <c r="R5558" s="9" t="n">
        <f aca="false">Q5558/50554893</f>
        <v>0.000286005946051552</v>
      </c>
      <c r="S5558" s="8" t="n">
        <f aca="false">R5558/$D5558</f>
        <v>1.14662808398049</v>
      </c>
      <c r="T5558" s="10" t="n">
        <f aca="false">AVERAGE(G5558,J5558,M5558,P5558)</f>
        <v>1.8667841553918</v>
      </c>
    </row>
    <row r="5559" s="5" customFormat="true" ht="15.25" hidden="false" customHeight="false" outlineLevel="0" collapsed="false">
      <c r="A5559" s="6" t="s">
        <v>1791</v>
      </c>
      <c r="B5559" s="7" t="n">
        <v>3531686</v>
      </c>
      <c r="C5559" s="6" t="n">
        <v>17</v>
      </c>
      <c r="D5559" s="8" t="n">
        <f aca="false">C5559/58039824</f>
        <v>2.92902335472279E-007</v>
      </c>
      <c r="E5559" s="6" t="n">
        <v>799</v>
      </c>
      <c r="F5559" s="7" t="n">
        <f aca="false">E5559/57700746</f>
        <v>1.38473079706803E-005</v>
      </c>
      <c r="G5559" s="8" t="n">
        <f aca="false">F5559/$D5559</f>
        <v>47.2761951465931</v>
      </c>
      <c r="H5559" s="6" t="n">
        <v>1041</v>
      </c>
      <c r="I5559" s="7" t="n">
        <f aca="false">H5559/41918464</f>
        <v>2.48339252125269E-005</v>
      </c>
      <c r="J5559" s="8" t="n">
        <f aca="false">I5559/$D5559</f>
        <v>84.7856852096601</v>
      </c>
      <c r="K5559" s="6" t="n">
        <v>222</v>
      </c>
      <c r="L5559" s="7" t="n">
        <f aca="false">K5559/43192891</f>
        <v>5.13973468458039E-006</v>
      </c>
      <c r="M5559" s="8" t="n">
        <f aca="false">L5559/$D5559</f>
        <v>17.5476056764554</v>
      </c>
      <c r="N5559" s="6" t="n">
        <v>1273</v>
      </c>
      <c r="O5559" s="7" t="n">
        <f aca="false">N5559/49735264</f>
        <v>2.55955211175716E-005</v>
      </c>
      <c r="P5559" s="8" t="n">
        <f aca="false">O5559/$D5559</f>
        <v>87.3858553442436</v>
      </c>
      <c r="Q5559" s="6" t="n">
        <v>0</v>
      </c>
      <c r="R5559" s="9" t="n">
        <f aca="false">Q5559/50554893</f>
        <v>0</v>
      </c>
      <c r="S5559" s="8" t="n">
        <f aca="false">R5559/$D5559</f>
        <v>0</v>
      </c>
      <c r="T5559" s="10" t="n">
        <f aca="false">AVERAGE(G5559,J5559,M5559,P5559)</f>
        <v>59.248835344238</v>
      </c>
    </row>
    <row r="5560" s="5" customFormat="true" ht="15.25" hidden="false" customHeight="false" outlineLevel="0" collapsed="false">
      <c r="A5560" s="6" t="s">
        <v>1791</v>
      </c>
      <c r="B5560" s="7" t="n">
        <v>3531773</v>
      </c>
      <c r="C5560" s="6" t="n">
        <v>19695</v>
      </c>
      <c r="D5560" s="8" t="n">
        <f aca="false">C5560/58039824</f>
        <v>0.000339335970419207</v>
      </c>
      <c r="E5560" s="6" t="n">
        <v>22224</v>
      </c>
      <c r="F5560" s="7" t="n">
        <f aca="false">E5560/57700746</f>
        <v>0.000385159665006757</v>
      </c>
      <c r="G5560" s="8" t="n">
        <f aca="false">F5560/$D5560</f>
        <v>1.13503930788988</v>
      </c>
      <c r="H5560" s="6" t="n">
        <v>18004</v>
      </c>
      <c r="I5560" s="7" t="n">
        <f aca="false">H5560/41918464</f>
        <v>0.000429500470246238</v>
      </c>
      <c r="J5560" s="8" t="n">
        <f aca="false">I5560/$D5560</f>
        <v>1.26570864183848</v>
      </c>
      <c r="K5560" s="6" t="n">
        <v>19761</v>
      </c>
      <c r="L5560" s="7" t="n">
        <f aca="false">K5560/43192891</f>
        <v>0.00045750584280177</v>
      </c>
      <c r="M5560" s="8" t="n">
        <f aca="false">L5560/$D5560</f>
        <v>1.3482385679201</v>
      </c>
      <c r="N5560" s="6" t="n">
        <v>14990</v>
      </c>
      <c r="O5560" s="7" t="n">
        <f aca="false">N5560/49735264</f>
        <v>0.000301395806404084</v>
      </c>
      <c r="P5560" s="8" t="n">
        <f aca="false">O5560/$D5560</f>
        <v>0.888192919930495</v>
      </c>
      <c r="Q5560" s="6" t="n">
        <v>3840</v>
      </c>
      <c r="R5560" s="9" t="n">
        <f aca="false">Q5560/50554893</f>
        <v>7.59570394106066E-005</v>
      </c>
      <c r="S5560" s="8" t="n">
        <f aca="false">R5560/$D5560</f>
        <v>0.223840223353779</v>
      </c>
      <c r="T5560" s="10" t="n">
        <f aca="false">AVERAGE(G5560,J5560,M5560,P5560)</f>
        <v>1.15929485939474</v>
      </c>
    </row>
    <row r="5561" s="5" customFormat="true" ht="15.25" hidden="false" customHeight="false" outlineLevel="0" collapsed="false">
      <c r="A5561" s="6" t="s">
        <v>1791</v>
      </c>
      <c r="B5561" s="7" t="n">
        <v>3532130</v>
      </c>
      <c r="C5561" s="6" t="n">
        <v>909</v>
      </c>
      <c r="D5561" s="8" t="n">
        <f aca="false">C5561/58039824</f>
        <v>1.56616601731942E-005</v>
      </c>
      <c r="E5561" s="6" t="n">
        <v>589</v>
      </c>
      <c r="F5561" s="7" t="n">
        <f aca="false">E5561/57700746</f>
        <v>1.02078402937806E-005</v>
      </c>
      <c r="G5561" s="8" t="n">
        <f aca="false">F5561/$D5561</f>
        <v>0.651772556733921</v>
      </c>
      <c r="H5561" s="6" t="n">
        <v>651</v>
      </c>
      <c r="I5561" s="7" t="n">
        <f aca="false">H5561/41918464</f>
        <v>1.55301491963064E-005</v>
      </c>
      <c r="J5561" s="8" t="n">
        <f aca="false">I5561/$D5561</f>
        <v>0.991602998951998</v>
      </c>
      <c r="K5561" s="6" t="n">
        <v>581</v>
      </c>
      <c r="L5561" s="7" t="n">
        <f aca="false">K5561/43192891</f>
        <v>1.34512876204559E-005</v>
      </c>
      <c r="M5561" s="8" t="n">
        <f aca="false">L5561/$D5561</f>
        <v>0.858867289400041</v>
      </c>
      <c r="N5561" s="6" t="n">
        <v>920</v>
      </c>
      <c r="O5561" s="7" t="n">
        <f aca="false">N5561/49735264</f>
        <v>1.84979414203974E-005</v>
      </c>
      <c r="P5561" s="8" t="n">
        <f aca="false">O5561/$D5561</f>
        <v>1.18109710055245</v>
      </c>
      <c r="Q5561" s="6" t="n">
        <v>2</v>
      </c>
      <c r="R5561" s="9" t="n">
        <f aca="false">Q5561/50554893</f>
        <v>3.95609580263576E-008</v>
      </c>
      <c r="S5561" s="8" t="n">
        <f aca="false">R5561/$D5561</f>
        <v>0.00252597474270757</v>
      </c>
      <c r="T5561" s="10" t="n">
        <f aca="false">AVERAGE(G5561,J5561,M5561,P5561)</f>
        <v>0.920834986409602</v>
      </c>
    </row>
    <row r="5562" s="5" customFormat="true" ht="15.25" hidden="false" customHeight="false" outlineLevel="0" collapsed="false">
      <c r="A5562" s="6" t="s">
        <v>21</v>
      </c>
      <c r="B5562" s="7" t="n">
        <v>3534147</v>
      </c>
      <c r="C5562" s="6" t="n">
        <v>533</v>
      </c>
      <c r="D5562" s="8" t="n">
        <f aca="false">C5562/58039824</f>
        <v>9.1833496945132E-006</v>
      </c>
      <c r="E5562" s="6" t="n">
        <v>1165</v>
      </c>
      <c r="F5562" s="7" t="n">
        <f aca="false">E5562/57700746</f>
        <v>2.01903802075627E-005</v>
      </c>
      <c r="G5562" s="8" t="n">
        <f aca="false">F5562/$D5562</f>
        <v>2.19858557924957</v>
      </c>
      <c r="H5562" s="6" t="n">
        <v>1189</v>
      </c>
      <c r="I5562" s="7" t="n">
        <f aca="false">H5562/41918464</f>
        <v>2.83645889315028E-005</v>
      </c>
      <c r="J5562" s="8" t="n">
        <f aca="false">I5562/$D5562</f>
        <v>3.08869746607274</v>
      </c>
      <c r="K5562" s="6" t="n">
        <v>614</v>
      </c>
      <c r="L5562" s="7" t="n">
        <f aca="false">K5562/43192891</f>
        <v>1.42153022357313E-005</v>
      </c>
      <c r="M5562" s="8" t="n">
        <f aca="false">L5562/$D5562</f>
        <v>1.5479430391532</v>
      </c>
      <c r="N5562" s="6" t="n">
        <v>832</v>
      </c>
      <c r="O5562" s="7" t="n">
        <f aca="false">N5562/49735264</f>
        <v>1.67285731106203E-005</v>
      </c>
      <c r="P5562" s="8" t="n">
        <f aca="false">O5562/$D5562</f>
        <v>1.82161996080963</v>
      </c>
      <c r="Q5562" s="6" t="n">
        <v>0</v>
      </c>
      <c r="R5562" s="9" t="n">
        <f aca="false">Q5562/50554893</f>
        <v>0</v>
      </c>
      <c r="S5562" s="8" t="n">
        <f aca="false">R5562/$D5562</f>
        <v>0</v>
      </c>
      <c r="T5562" s="10" t="n">
        <f aca="false">AVERAGE(G5562,J5562,M5562,P5562)</f>
        <v>2.16421151132128</v>
      </c>
    </row>
    <row r="5563" s="5" customFormat="true" ht="15.25" hidden="false" customHeight="false" outlineLevel="0" collapsed="false">
      <c r="A5563" s="6" t="s">
        <v>1792</v>
      </c>
      <c r="B5563" s="7" t="n">
        <v>3535968</v>
      </c>
      <c r="C5563" s="6" t="n">
        <v>1323</v>
      </c>
      <c r="D5563" s="8" t="n">
        <f aca="false">C5563/58039824</f>
        <v>2.27946935194014E-005</v>
      </c>
      <c r="E5563" s="6" t="n">
        <v>5128</v>
      </c>
      <c r="F5563" s="7" t="n">
        <f aca="false">E5563/57700746</f>
        <v>8.88723345101985E-005</v>
      </c>
      <c r="G5563" s="8" t="n">
        <f aca="false">F5563/$D5563</f>
        <v>3.89881682043919</v>
      </c>
      <c r="H5563" s="6" t="n">
        <v>2121</v>
      </c>
      <c r="I5563" s="7" t="n">
        <f aca="false">H5563/41918464</f>
        <v>5.05982280266758E-005</v>
      </c>
      <c r="J5563" s="8" t="n">
        <f aca="false">I5563/$D5563</f>
        <v>2.21973714994719</v>
      </c>
      <c r="K5563" s="6" t="n">
        <v>4310</v>
      </c>
      <c r="L5563" s="7" t="n">
        <f aca="false">K5563/43192891</f>
        <v>9.97849391465832E-005</v>
      </c>
      <c r="M5563" s="8" t="n">
        <f aca="false">L5563/$D5563</f>
        <v>4.377551251639</v>
      </c>
      <c r="N5563" s="6" t="n">
        <v>3379</v>
      </c>
      <c r="O5563" s="7" t="n">
        <f aca="false">N5563/49735264</f>
        <v>6.79397218038292E-005</v>
      </c>
      <c r="P5563" s="8" t="n">
        <f aca="false">O5563/$D5563</f>
        <v>2.98050604391777</v>
      </c>
      <c r="Q5563" s="6" t="n">
        <v>841</v>
      </c>
      <c r="R5563" s="9" t="n">
        <f aca="false">Q5563/50554893</f>
        <v>1.66353828500834E-005</v>
      </c>
      <c r="S5563" s="8" t="n">
        <f aca="false">R5563/$D5563</f>
        <v>0.72979190687185</v>
      </c>
      <c r="T5563" s="10" t="n">
        <f aca="false">AVERAGE(G5563,J5563,M5563,P5563)</f>
        <v>3.36915281648579</v>
      </c>
    </row>
    <row r="5564" s="5" customFormat="true" ht="15.25" hidden="false" customHeight="false" outlineLevel="0" collapsed="false">
      <c r="A5564" s="6" t="s">
        <v>1793</v>
      </c>
      <c r="B5564" s="7" t="n">
        <v>3536920</v>
      </c>
      <c r="C5564" s="6" t="n">
        <v>14</v>
      </c>
      <c r="D5564" s="8" t="n">
        <f aca="false">C5564/58039824</f>
        <v>2.41213688035994E-007</v>
      </c>
      <c r="E5564" s="6" t="n">
        <v>2156</v>
      </c>
      <c r="F5564" s="7" t="n">
        <f aca="false">E5564/57700746</f>
        <v>3.7365201482837E-005</v>
      </c>
      <c r="G5564" s="8" t="n">
        <f aca="false">F5564/$D5564</f>
        <v>154.904979842028</v>
      </c>
      <c r="H5564" s="6" t="n">
        <v>4241</v>
      </c>
      <c r="I5564" s="7" t="n">
        <f aca="false">H5564/41918464</f>
        <v>0.000101172600217413</v>
      </c>
      <c r="J5564" s="8" t="n">
        <f aca="false">I5564/$D5564</f>
        <v>419.43142216007</v>
      </c>
      <c r="K5564" s="6" t="n">
        <v>3720</v>
      </c>
      <c r="L5564" s="7" t="n">
        <f aca="false">K5564/43192891</f>
        <v>8.61252839037794E-005</v>
      </c>
      <c r="M5564" s="8" t="n">
        <f aca="false">L5564/$D5564</f>
        <v>357.049737123242</v>
      </c>
      <c r="N5564" s="6" t="n">
        <v>3342</v>
      </c>
      <c r="O5564" s="7" t="n">
        <f aca="false">N5564/49735264</f>
        <v>6.71957828554001E-005</v>
      </c>
      <c r="P5564" s="8" t="n">
        <f aca="false">O5564/$D5564</f>
        <v>278.573672176403</v>
      </c>
      <c r="Q5564" s="6" t="n">
        <v>3678</v>
      </c>
      <c r="R5564" s="9" t="n">
        <f aca="false">Q5564/50554893</f>
        <v>7.27526018104716E-005</v>
      </c>
      <c r="S5564" s="8" t="n">
        <f aca="false">R5564/$D5564</f>
        <v>301.610586044418</v>
      </c>
      <c r="T5564" s="10" t="n">
        <f aca="false">AVERAGE(G5564,J5564,M5564,P5564)</f>
        <v>302.489952825436</v>
      </c>
    </row>
    <row r="5565" s="5" customFormat="true" ht="15.25" hidden="false" customHeight="false" outlineLevel="0" collapsed="false">
      <c r="A5565" s="6" t="s">
        <v>1794</v>
      </c>
      <c r="B5565" s="7" t="n">
        <v>3538760</v>
      </c>
      <c r="C5565" s="6" t="n">
        <v>3356</v>
      </c>
      <c r="D5565" s="8" t="n">
        <f aca="false">C5565/58039824</f>
        <v>5.78223669320569E-005</v>
      </c>
      <c r="E5565" s="6" t="n">
        <v>5355</v>
      </c>
      <c r="F5565" s="7" t="n">
        <f aca="false">E5565/57700746</f>
        <v>9.28064257609425E-005</v>
      </c>
      <c r="G5565" s="8" t="n">
        <f aca="false">F5565/$D5565</f>
        <v>1.60502640561209</v>
      </c>
      <c r="H5565" s="6" t="n">
        <v>3572</v>
      </c>
      <c r="I5565" s="7" t="n">
        <f aca="false">H5565/41918464</f>
        <v>8.52130459742036E-005</v>
      </c>
      <c r="J5565" s="8" t="n">
        <f aca="false">I5565/$D5565</f>
        <v>1.47370387093167</v>
      </c>
      <c r="K5565" s="6" t="n">
        <v>4900</v>
      </c>
      <c r="L5565" s="7" t="n">
        <f aca="false">K5565/43192891</f>
        <v>0.000113444594389387</v>
      </c>
      <c r="M5565" s="8" t="n">
        <f aca="false">L5565/$D5565</f>
        <v>1.96195002744678</v>
      </c>
      <c r="N5565" s="6" t="n">
        <v>1894</v>
      </c>
      <c r="O5565" s="7" t="n">
        <f aca="false">N5565/49735264</f>
        <v>3.80816315763399E-005</v>
      </c>
      <c r="P5565" s="8" t="n">
        <f aca="false">O5565/$D5565</f>
        <v>0.65859689938129</v>
      </c>
      <c r="Q5565" s="6" t="n">
        <v>2029</v>
      </c>
      <c r="R5565" s="9" t="n">
        <f aca="false">Q5565/50554893</f>
        <v>4.01345919177398E-005</v>
      </c>
      <c r="S5565" s="8" t="n">
        <f aca="false">R5565/$D5565</f>
        <v>0.694101505130346</v>
      </c>
      <c r="T5565" s="10" t="n">
        <f aca="false">AVERAGE(G5565,J5565,M5565,P5565)</f>
        <v>1.42481930084296</v>
      </c>
    </row>
    <row r="5566" s="5" customFormat="true" ht="15.25" hidden="false" customHeight="false" outlineLevel="0" collapsed="false">
      <c r="A5566" s="6" t="s">
        <v>1794</v>
      </c>
      <c r="B5566" s="7" t="n">
        <v>3539444</v>
      </c>
      <c r="C5566" s="6" t="n">
        <v>7062</v>
      </c>
      <c r="D5566" s="8" t="n">
        <f aca="false">C5566/58039824</f>
        <v>0.000121675076065014</v>
      </c>
      <c r="E5566" s="6" t="n">
        <v>4473</v>
      </c>
      <c r="F5566" s="7" t="n">
        <f aca="false">E5566/57700746</f>
        <v>7.75206615179637E-005</v>
      </c>
      <c r="G5566" s="8" t="n">
        <f aca="false">F5566/$D5566</f>
        <v>0.63711208593404</v>
      </c>
      <c r="H5566" s="6" t="n">
        <v>6733</v>
      </c>
      <c r="I5566" s="7" t="n">
        <f aca="false">H5566/41918464</f>
        <v>0.000160621343377467</v>
      </c>
      <c r="J5566" s="8" t="n">
        <f aca="false">I5566/$D5566</f>
        <v>1.32008418298949</v>
      </c>
      <c r="K5566" s="6" t="n">
        <v>5859</v>
      </c>
      <c r="L5566" s="7" t="n">
        <f aca="false">K5566/43192891</f>
        <v>0.000135647322148453</v>
      </c>
      <c r="M5566" s="8" t="n">
        <f aca="false">L5566/$D5566</f>
        <v>1.11483244173995</v>
      </c>
      <c r="N5566" s="6" t="n">
        <v>25069</v>
      </c>
      <c r="O5566" s="7" t="n">
        <f aca="false">N5566/49735264</f>
        <v>0.000504048797247764</v>
      </c>
      <c r="P5566" s="8" t="n">
        <f aca="false">O5566/$D5566</f>
        <v>4.14258049839591</v>
      </c>
      <c r="Q5566" s="6" t="n">
        <v>4329</v>
      </c>
      <c r="R5566" s="9" t="n">
        <f aca="false">Q5566/50554893</f>
        <v>8.5629693648051E-005</v>
      </c>
      <c r="S5566" s="8" t="n">
        <f aca="false">R5566/$D5566</f>
        <v>0.703757058695384</v>
      </c>
      <c r="T5566" s="10" t="n">
        <f aca="false">AVERAGE(G5566,J5566,M5566,P5566)</f>
        <v>1.80365230226484</v>
      </c>
    </row>
    <row r="5567" s="5" customFormat="true" ht="15.25" hidden="false" customHeight="false" outlineLevel="0" collapsed="false">
      <c r="A5567" s="6" t="s">
        <v>1795</v>
      </c>
      <c r="B5567" s="7" t="n">
        <v>3540025</v>
      </c>
      <c r="C5567" s="6" t="n">
        <v>2260</v>
      </c>
      <c r="D5567" s="8" t="n">
        <f aca="false">C5567/58039824</f>
        <v>3.89387810686676E-005</v>
      </c>
      <c r="E5567" s="6" t="n">
        <v>22</v>
      </c>
      <c r="F5567" s="7" t="n">
        <f aca="false">E5567/57700746</f>
        <v>3.81277566151398E-007</v>
      </c>
      <c r="G5567" s="8" t="n">
        <f aca="false">F5567/$D5567</f>
        <v>0.00979171806839623</v>
      </c>
      <c r="H5567" s="6" t="n">
        <v>255</v>
      </c>
      <c r="I5567" s="7" t="n">
        <f aca="false">H5567/41918464</f>
        <v>6.08323816445183E-006</v>
      </c>
      <c r="J5567" s="8" t="n">
        <f aca="false">I5567/$D5567</f>
        <v>0.156225695758791</v>
      </c>
      <c r="K5567" s="6" t="n">
        <v>2201</v>
      </c>
      <c r="L5567" s="7" t="n">
        <f aca="false">K5567/43192891</f>
        <v>5.09574596430695E-005</v>
      </c>
      <c r="M5567" s="8" t="n">
        <f aca="false">L5567/$D5567</f>
        <v>1.30865574742073</v>
      </c>
      <c r="N5567" s="6" t="n">
        <v>2</v>
      </c>
      <c r="O5567" s="7" t="n">
        <f aca="false">N5567/49735264</f>
        <v>4.02129161312987E-008</v>
      </c>
      <c r="P5567" s="8" t="n">
        <f aca="false">O5567/$D5567</f>
        <v>0.00103272149326873</v>
      </c>
      <c r="Q5567" s="6" t="n">
        <v>0</v>
      </c>
      <c r="R5567" s="9" t="n">
        <f aca="false">Q5567/50554893</f>
        <v>0</v>
      </c>
      <c r="S5567" s="8" t="n">
        <f aca="false">R5567/$D5567</f>
        <v>0</v>
      </c>
      <c r="T5567" s="10" t="n">
        <f aca="false">AVERAGE(G5567,J5567,M5567,P5567)</f>
        <v>0.368926470685297</v>
      </c>
    </row>
    <row r="5568" s="5" customFormat="true" ht="15.25" hidden="false" customHeight="false" outlineLevel="0" collapsed="false">
      <c r="A5568" s="6" t="s">
        <v>1796</v>
      </c>
      <c r="B5568" s="7" t="n">
        <v>3542134</v>
      </c>
      <c r="C5568" s="6" t="n">
        <v>1573</v>
      </c>
      <c r="D5568" s="8" t="n">
        <f aca="false">C5568/58039824</f>
        <v>2.71020808057585E-005</v>
      </c>
      <c r="E5568" s="6" t="n">
        <v>8752</v>
      </c>
      <c r="F5568" s="7" t="n">
        <f aca="false">E5568/57700746</f>
        <v>0.000151679148134411</v>
      </c>
      <c r="G5568" s="8" t="n">
        <f aca="false">F5568/$D5568</f>
        <v>5.59658681639614</v>
      </c>
      <c r="H5568" s="6" t="n">
        <v>6567</v>
      </c>
      <c r="I5568" s="7" t="n">
        <f aca="false">H5568/41918464</f>
        <v>0.000156661274611589</v>
      </c>
      <c r="J5568" s="8" t="n">
        <f aca="false">I5568/$D5568</f>
        <v>5.78041500703896</v>
      </c>
      <c r="K5568" s="6" t="n">
        <v>3615</v>
      </c>
      <c r="L5568" s="7" t="n">
        <f aca="false">K5568/43192891</f>
        <v>8.36943283097211E-005</v>
      </c>
      <c r="M5568" s="8" t="n">
        <f aca="false">L5568/$D5568</f>
        <v>3.08811448499328</v>
      </c>
      <c r="N5568" s="6" t="n">
        <v>5457</v>
      </c>
      <c r="O5568" s="7" t="n">
        <f aca="false">N5568/49735264</f>
        <v>0.000109720941664249</v>
      </c>
      <c r="P5568" s="8" t="n">
        <f aca="false">O5568/$D5568</f>
        <v>4.04843238608217</v>
      </c>
      <c r="Q5568" s="6" t="n">
        <v>1791</v>
      </c>
      <c r="R5568" s="9" t="n">
        <f aca="false">Q5568/50554893</f>
        <v>3.54268379126032E-005</v>
      </c>
      <c r="S5568" s="8" t="n">
        <f aca="false">R5568/$D5568</f>
        <v>1.30716302436365</v>
      </c>
      <c r="T5568" s="10" t="n">
        <f aca="false">AVERAGE(G5568,J5568,M5568,P5568)</f>
        <v>4.62838717362764</v>
      </c>
    </row>
    <row r="5569" s="5" customFormat="true" ht="15.25" hidden="false" customHeight="false" outlineLevel="0" collapsed="false">
      <c r="A5569" s="6" t="s">
        <v>1796</v>
      </c>
      <c r="B5569" s="7" t="n">
        <v>3542311</v>
      </c>
      <c r="C5569" s="6" t="n">
        <v>9786</v>
      </c>
      <c r="D5569" s="8" t="n">
        <f aca="false">C5569/58039824</f>
        <v>0.00016860836793716</v>
      </c>
      <c r="E5569" s="6" t="n">
        <v>16247</v>
      </c>
      <c r="F5569" s="7" t="n">
        <f aca="false">E5569/57700746</f>
        <v>0.000281573482602807</v>
      </c>
      <c r="G5569" s="8" t="n">
        <f aca="false">F5569/$D5569</f>
        <v>1.66998522106417</v>
      </c>
      <c r="H5569" s="6" t="n">
        <v>11367</v>
      </c>
      <c r="I5569" s="7" t="n">
        <f aca="false">H5569/41918464</f>
        <v>0.000271169287118917</v>
      </c>
      <c r="J5569" s="8" t="n">
        <f aca="false">I5569/$D5569</f>
        <v>1.6082789391567</v>
      </c>
      <c r="K5569" s="6" t="n">
        <v>9174</v>
      </c>
      <c r="L5569" s="7" t="n">
        <f aca="false">K5569/43192891</f>
        <v>0.000212396063046579</v>
      </c>
      <c r="M5569" s="8" t="n">
        <f aca="false">L5569/$D5569</f>
        <v>1.25970060469204</v>
      </c>
      <c r="N5569" s="6" t="n">
        <v>9735</v>
      </c>
      <c r="O5569" s="7" t="n">
        <f aca="false">N5569/49735264</f>
        <v>0.000195736369269096</v>
      </c>
      <c r="P5569" s="8" t="n">
        <f aca="false">O5569/$D5569</f>
        <v>1.16089356455931</v>
      </c>
      <c r="Q5569" s="6" t="n">
        <v>11589</v>
      </c>
      <c r="R5569" s="9" t="n">
        <f aca="false">Q5569/50554893</f>
        <v>0.000229235971283729</v>
      </c>
      <c r="S5569" s="8" t="n">
        <f aca="false">R5569/$D5569</f>
        <v>1.35957647943763</v>
      </c>
      <c r="T5569" s="10" t="n">
        <f aca="false">AVERAGE(G5569,J5569,M5569,P5569)</f>
        <v>1.42471458236805</v>
      </c>
    </row>
    <row r="5570" s="5" customFormat="true" ht="15.25" hidden="false" customHeight="false" outlineLevel="0" collapsed="false">
      <c r="A5570" s="6" t="s">
        <v>1797</v>
      </c>
      <c r="B5570" s="7" t="n">
        <v>3543930</v>
      </c>
      <c r="C5570" s="6" t="n">
        <v>162</v>
      </c>
      <c r="D5570" s="8" t="n">
        <f aca="false">C5570/58039824</f>
        <v>2.79118696155936E-006</v>
      </c>
      <c r="E5570" s="6" t="n">
        <v>8087</v>
      </c>
      <c r="F5570" s="7" t="n">
        <f aca="false">E5570/57700746</f>
        <v>0.000140154167157562</v>
      </c>
      <c r="G5570" s="8" t="n">
        <f aca="false">F5570/$D5570</f>
        <v>50.2131061400707</v>
      </c>
      <c r="H5570" s="6" t="n">
        <v>1963</v>
      </c>
      <c r="I5570" s="7" t="n">
        <f aca="false">H5570/41918464</f>
        <v>4.68290059483096E-005</v>
      </c>
      <c r="J5570" s="8" t="n">
        <f aca="false">I5570/$D5570</f>
        <v>16.7774522428077</v>
      </c>
      <c r="K5570" s="6" t="n">
        <v>1791</v>
      </c>
      <c r="L5570" s="7" t="n">
        <f aca="false">K5570/43192891</f>
        <v>4.14651568472228E-005</v>
      </c>
      <c r="M5570" s="8" t="n">
        <f aca="false">L5570/$D5570</f>
        <v>14.8557432441062</v>
      </c>
      <c r="N5570" s="6" t="n">
        <v>5844</v>
      </c>
      <c r="O5570" s="7" t="n">
        <f aca="false">N5570/49735264</f>
        <v>0.000117502140935655</v>
      </c>
      <c r="P5570" s="8" t="n">
        <f aca="false">O5570/$D5570</f>
        <v>42.0975529600531</v>
      </c>
      <c r="Q5570" s="6" t="n">
        <v>1069</v>
      </c>
      <c r="R5570" s="9" t="n">
        <f aca="false">Q5570/50554893</f>
        <v>2.11453320650881E-005</v>
      </c>
      <c r="S5570" s="8" t="n">
        <f aca="false">R5570/$D5570</f>
        <v>7.57574908320538</v>
      </c>
      <c r="T5570" s="10" t="n">
        <f aca="false">AVERAGE(G5570,J5570,M5570,P5570)</f>
        <v>30.9859636467594</v>
      </c>
    </row>
    <row r="5571" s="5" customFormat="true" ht="15.25" hidden="false" customHeight="false" outlineLevel="0" collapsed="false">
      <c r="A5571" s="6" t="s">
        <v>1798</v>
      </c>
      <c r="B5571" s="7" t="n">
        <v>3548961</v>
      </c>
      <c r="C5571" s="6" t="n">
        <v>22</v>
      </c>
      <c r="D5571" s="8" t="n">
        <f aca="false">C5571/58039824</f>
        <v>3.79050081199419E-007</v>
      </c>
      <c r="E5571" s="6" t="n">
        <v>7788</v>
      </c>
      <c r="F5571" s="7" t="n">
        <f aca="false">E5571/57700746</f>
        <v>0.000134972258417595</v>
      </c>
      <c r="G5571" s="8" t="n">
        <f aca="false">F5571/$D5571</f>
        <v>356.080278338169</v>
      </c>
      <c r="H5571" s="6" t="n">
        <v>5334</v>
      </c>
      <c r="I5571" s="7" t="n">
        <f aca="false">H5571/41918464</f>
        <v>0.000127247028898769</v>
      </c>
      <c r="J5571" s="8" t="n">
        <f aca="false">I5571/$D5571</f>
        <v>335.699780082157</v>
      </c>
      <c r="K5571" s="6" t="n">
        <v>8159</v>
      </c>
      <c r="L5571" s="7" t="n">
        <f aca="false">K5571/43192891</f>
        <v>0.000188896825637348</v>
      </c>
      <c r="M5571" s="8" t="n">
        <f aca="false">L5571/$D5571</f>
        <v>498.342659734109</v>
      </c>
      <c r="N5571" s="6" t="n">
        <v>1942</v>
      </c>
      <c r="O5571" s="7" t="n">
        <f aca="false">N5571/49735264</f>
        <v>3.9046741563491E-005</v>
      </c>
      <c r="P5571" s="8" t="n">
        <f aca="false">O5571/$D5571</f>
        <v>103.012091278114</v>
      </c>
      <c r="Q5571" s="6" t="n">
        <v>13863</v>
      </c>
      <c r="R5571" s="9" t="n">
        <f aca="false">Q5571/50554893</f>
        <v>0.000274216780559698</v>
      </c>
      <c r="S5571" s="8" t="n">
        <f aca="false">R5571/$D5571</f>
        <v>723.431530978704</v>
      </c>
      <c r="T5571" s="10" t="n">
        <f aca="false">AVERAGE(G5571,J5571,M5571,P5571)</f>
        <v>323.283702358137</v>
      </c>
    </row>
    <row r="5572" s="5" customFormat="true" ht="15.25" hidden="false" customHeight="false" outlineLevel="0" collapsed="false">
      <c r="A5572" s="6" t="s">
        <v>21</v>
      </c>
      <c r="B5572" s="7" t="n">
        <v>3549605</v>
      </c>
      <c r="C5572" s="6" t="n">
        <v>294</v>
      </c>
      <c r="D5572" s="8" t="n">
        <f aca="false">C5572/58039824</f>
        <v>5.06548744875588E-006</v>
      </c>
      <c r="E5572" s="6" t="n">
        <v>247</v>
      </c>
      <c r="F5572" s="7" t="n">
        <f aca="false">E5572/57700746</f>
        <v>4.28070721997251E-006</v>
      </c>
      <c r="G5572" s="8" t="n">
        <f aca="false">F5572/$D5572</f>
        <v>0.845073107628346</v>
      </c>
      <c r="H5572" s="6" t="n">
        <v>404</v>
      </c>
      <c r="I5572" s="7" t="n">
        <f aca="false">H5572/41918464</f>
        <v>9.63775771936682E-006</v>
      </c>
      <c r="J5572" s="8" t="n">
        <f aca="false">I5572/$D5572</f>
        <v>1.90263184281188</v>
      </c>
      <c r="K5572" s="6" t="n">
        <v>5</v>
      </c>
      <c r="L5572" s="7" t="n">
        <f aca="false">K5572/43192891</f>
        <v>1.15759790193252E-007</v>
      </c>
      <c r="M5572" s="8" t="n">
        <f aca="false">L5572/$D5572</f>
        <v>0.0228526457452152</v>
      </c>
      <c r="N5572" s="6" t="n">
        <v>556</v>
      </c>
      <c r="O5572" s="7" t="n">
        <f aca="false">N5572/49735264</f>
        <v>1.1179190684501E-005</v>
      </c>
      <c r="P5572" s="8" t="n">
        <f aca="false">O5572/$D5572</f>
        <v>2.20693285643156</v>
      </c>
      <c r="Q5572" s="6" t="n">
        <v>0</v>
      </c>
      <c r="R5572" s="9" t="n">
        <f aca="false">Q5572/50554893</f>
        <v>0</v>
      </c>
      <c r="S5572" s="8" t="n">
        <f aca="false">R5572/$D5572</f>
        <v>0</v>
      </c>
      <c r="T5572" s="10" t="n">
        <f aca="false">AVERAGE(G5572,J5572,M5572,P5572)</f>
        <v>1.24437261315425</v>
      </c>
    </row>
    <row r="5573" s="5" customFormat="true" ht="15.25" hidden="false" customHeight="false" outlineLevel="0" collapsed="false">
      <c r="A5573" s="6" t="s">
        <v>1799</v>
      </c>
      <c r="B5573" s="7" t="n">
        <v>3549986</v>
      </c>
      <c r="C5573" s="6" t="n">
        <v>2656</v>
      </c>
      <c r="D5573" s="8" t="n">
        <f aca="false">C5573/58039824</f>
        <v>4.57616825302572E-005</v>
      </c>
      <c r="E5573" s="6" t="n">
        <v>388</v>
      </c>
      <c r="F5573" s="7" t="n">
        <f aca="false">E5573/57700746</f>
        <v>6.72434980303374E-006</v>
      </c>
      <c r="G5573" s="8" t="n">
        <f aca="false">F5573/$D5573</f>
        <v>0.14694280085938</v>
      </c>
      <c r="H5573" s="6" t="n">
        <v>494</v>
      </c>
      <c r="I5573" s="7" t="n">
        <f aca="false">H5573/41918464</f>
        <v>1.17847829538792E-005</v>
      </c>
      <c r="J5573" s="8" t="n">
        <f aca="false">I5573/$D5573</f>
        <v>0.257525123690267</v>
      </c>
      <c r="K5573" s="6" t="n">
        <v>2759</v>
      </c>
      <c r="L5573" s="7" t="n">
        <f aca="false">K5573/43192891</f>
        <v>6.38762522286364E-005</v>
      </c>
      <c r="M5573" s="8" t="n">
        <f aca="false">L5573/$D5573</f>
        <v>1.39584579711207</v>
      </c>
      <c r="N5573" s="6" t="n">
        <v>157</v>
      </c>
      <c r="O5573" s="7" t="n">
        <f aca="false">N5573/49735264</f>
        <v>3.15671391630695E-006</v>
      </c>
      <c r="P5573" s="8" t="n">
        <f aca="false">O5573/$D5573</f>
        <v>0.0689815964310264</v>
      </c>
      <c r="Q5573" s="6" t="n">
        <v>0</v>
      </c>
      <c r="R5573" s="9" t="n">
        <f aca="false">Q5573/50554893</f>
        <v>0</v>
      </c>
      <c r="S5573" s="8" t="n">
        <f aca="false">R5573/$D5573</f>
        <v>0</v>
      </c>
      <c r="T5573" s="10" t="n">
        <f aca="false">AVERAGE(G5573,J5573,M5573,P5573)</f>
        <v>0.467323829523187</v>
      </c>
    </row>
    <row r="5574" s="5" customFormat="true" ht="15.25" hidden="false" customHeight="false" outlineLevel="0" collapsed="false">
      <c r="A5574" s="6" t="s">
        <v>21</v>
      </c>
      <c r="B5574" s="7" t="n">
        <v>3551162</v>
      </c>
      <c r="C5574" s="6" t="n">
        <v>123</v>
      </c>
      <c r="D5574" s="8" t="n">
        <f aca="false">C5574/58039824</f>
        <v>2.11923454488766E-006</v>
      </c>
      <c r="E5574" s="6" t="n">
        <v>1470</v>
      </c>
      <c r="F5574" s="7" t="n">
        <f aca="false">E5574/57700746</f>
        <v>2.54762737382979E-005</v>
      </c>
      <c r="G5574" s="8" t="n">
        <f aca="false">F5574/$D5574</f>
        <v>12.0214507637938</v>
      </c>
      <c r="H5574" s="6" t="n">
        <v>20</v>
      </c>
      <c r="I5574" s="7" t="n">
        <f aca="false">H5574/41918464</f>
        <v>4.77116718780536E-007</v>
      </c>
      <c r="J5574" s="8" t="n">
        <f aca="false">I5574/$D5574</f>
        <v>0.225136344597397</v>
      </c>
      <c r="K5574" s="6" t="n">
        <v>53</v>
      </c>
      <c r="L5574" s="7" t="n">
        <f aca="false">K5574/43192891</f>
        <v>1.22705377604847E-006</v>
      </c>
      <c r="M5574" s="8" t="n">
        <f aca="false">L5574/$D5574</f>
        <v>0.579008009759257</v>
      </c>
      <c r="N5574" s="6" t="n">
        <v>410</v>
      </c>
      <c r="O5574" s="7" t="n">
        <f aca="false">N5574/49735264</f>
        <v>8.24364780691624E-006</v>
      </c>
      <c r="P5574" s="8" t="n">
        <f aca="false">O5574/$D5574</f>
        <v>3.88991762464556</v>
      </c>
      <c r="Q5574" s="6" t="n">
        <v>1</v>
      </c>
      <c r="R5574" s="9" t="n">
        <f aca="false">Q5574/50554893</f>
        <v>1.97804790131788E-008</v>
      </c>
      <c r="S5574" s="8" t="n">
        <f aca="false">R5574/$D5574</f>
        <v>0.00933378472000481</v>
      </c>
      <c r="T5574" s="10" t="n">
        <f aca="false">AVERAGE(G5574,J5574,M5574,P5574)</f>
        <v>4.178878185699</v>
      </c>
    </row>
    <row r="5575" s="5" customFormat="true" ht="15.25" hidden="false" customHeight="false" outlineLevel="0" collapsed="false">
      <c r="A5575" s="6" t="s">
        <v>1800</v>
      </c>
      <c r="B5575" s="7" t="n">
        <v>3551325</v>
      </c>
      <c r="C5575" s="6" t="n">
        <v>263</v>
      </c>
      <c r="D5575" s="8" t="n">
        <f aca="false">C5575/58039824</f>
        <v>4.5313714252476E-006</v>
      </c>
      <c r="E5575" s="6" t="n">
        <v>2897</v>
      </c>
      <c r="F5575" s="7" t="n">
        <f aca="false">E5575/57700746</f>
        <v>5.02073231427545E-005</v>
      </c>
      <c r="G5575" s="8" t="n">
        <f aca="false">F5575/$D5575</f>
        <v>11.0799399190745</v>
      </c>
      <c r="H5575" s="6" t="n">
        <v>1089</v>
      </c>
      <c r="I5575" s="7" t="n">
        <f aca="false">H5575/41918464</f>
        <v>2.59790053376002E-005</v>
      </c>
      <c r="J5575" s="8" t="n">
        <f aca="false">I5575/$D5575</f>
        <v>5.73314409691777</v>
      </c>
      <c r="K5575" s="6" t="n">
        <v>3173</v>
      </c>
      <c r="L5575" s="7" t="n">
        <f aca="false">K5575/43192891</f>
        <v>7.34611628566377E-005</v>
      </c>
      <c r="M5575" s="8" t="n">
        <f aca="false">L5575/$D5575</f>
        <v>16.2116842700935</v>
      </c>
      <c r="N5575" s="6" t="n">
        <v>1972</v>
      </c>
      <c r="O5575" s="7" t="n">
        <f aca="false">N5575/49735264</f>
        <v>3.96499353054605E-005</v>
      </c>
      <c r="P5575" s="8" t="n">
        <f aca="false">O5575/$D5575</f>
        <v>8.75009607125595</v>
      </c>
      <c r="Q5575" s="6" t="n">
        <v>3</v>
      </c>
      <c r="R5575" s="9" t="n">
        <f aca="false">Q5575/50554893</f>
        <v>5.93414370395364E-008</v>
      </c>
      <c r="S5575" s="8" t="n">
        <f aca="false">R5575/$D5575</f>
        <v>0.0130956903485999</v>
      </c>
      <c r="T5575" s="10" t="n">
        <f aca="false">AVERAGE(G5575,J5575,M5575,P5575)</f>
        <v>10.4437160893354</v>
      </c>
    </row>
    <row r="5576" s="5" customFormat="true" ht="15.25" hidden="false" customHeight="false" outlineLevel="0" collapsed="false">
      <c r="A5576" s="6" t="s">
        <v>1801</v>
      </c>
      <c r="B5576" s="7" t="n">
        <v>3562854</v>
      </c>
      <c r="C5576" s="6" t="n">
        <v>1261</v>
      </c>
      <c r="D5576" s="8" t="n">
        <f aca="false">C5576/58039824</f>
        <v>2.17264614723849E-005</v>
      </c>
      <c r="E5576" s="6" t="n">
        <v>142</v>
      </c>
      <c r="F5576" s="7" t="n">
        <f aca="false">E5576/57700746</f>
        <v>2.46097338152266E-006</v>
      </c>
      <c r="G5576" s="8" t="n">
        <f aca="false">F5576/$D5576</f>
        <v>0.113270786623521</v>
      </c>
      <c r="H5576" s="6" t="n">
        <v>41</v>
      </c>
      <c r="I5576" s="7" t="n">
        <f aca="false">H5576/41918464</f>
        <v>9.78089273500098E-007</v>
      </c>
      <c r="J5576" s="8" t="n">
        <f aca="false">I5576/$D5576</f>
        <v>0.0450183420223898</v>
      </c>
      <c r="K5576" s="6" t="n">
        <v>6</v>
      </c>
      <c r="L5576" s="7" t="n">
        <f aca="false">K5576/43192891</f>
        <v>1.38911748231902E-007</v>
      </c>
      <c r="M5576" s="8" t="n">
        <f aca="false">L5576/$D5576</f>
        <v>0.00639366647019185</v>
      </c>
      <c r="N5576" s="6" t="n">
        <v>5</v>
      </c>
      <c r="O5576" s="7" t="n">
        <f aca="false">N5576/49735264</f>
        <v>1.00532290328247E-007</v>
      </c>
      <c r="P5576" s="8" t="n">
        <f aca="false">O5576/$D5576</f>
        <v>0.0046271819484285</v>
      </c>
      <c r="Q5576" s="6" t="n">
        <v>6929</v>
      </c>
      <c r="R5576" s="9" t="n">
        <f aca="false">Q5576/50554893</f>
        <v>0.000137058939082316</v>
      </c>
      <c r="S5576" s="8" t="n">
        <f aca="false">R5576/$D5576</f>
        <v>6.3083875511216</v>
      </c>
      <c r="T5576" s="10" t="n">
        <f aca="false">AVERAGE(G5576,J5576,M5576,P5576)</f>
        <v>0.0423274942661328</v>
      </c>
    </row>
    <row r="5577" s="5" customFormat="true" ht="15.25" hidden="false" customHeight="false" outlineLevel="0" collapsed="false">
      <c r="A5577" s="6" t="s">
        <v>1801</v>
      </c>
      <c r="B5577" s="7" t="n">
        <v>3562908</v>
      </c>
      <c r="C5577" s="6" t="n">
        <v>16</v>
      </c>
      <c r="D5577" s="8" t="n">
        <f aca="false">C5577/58039824</f>
        <v>2.7567278632685E-007</v>
      </c>
      <c r="E5577" s="6" t="n">
        <v>22</v>
      </c>
      <c r="F5577" s="7" t="n">
        <f aca="false">E5577/57700746</f>
        <v>3.81277566151398E-007</v>
      </c>
      <c r="G5577" s="8" t="n">
        <f aca="false">F5577/$D5577</f>
        <v>1.38308017716097</v>
      </c>
      <c r="H5577" s="6" t="n">
        <v>556</v>
      </c>
      <c r="I5577" s="7" t="n">
        <f aca="false">H5577/41918464</f>
        <v>1.32638447820989E-005</v>
      </c>
      <c r="J5577" s="8" t="n">
        <f aca="false">I5577/$D5577</f>
        <v>48.1144510447711</v>
      </c>
      <c r="K5577" s="6" t="n">
        <v>633</v>
      </c>
      <c r="L5577" s="7" t="n">
        <f aca="false">K5577/43192891</f>
        <v>1.46551894384657E-005</v>
      </c>
      <c r="M5577" s="8" t="n">
        <f aca="false">L5577/$D5577</f>
        <v>53.1615384809505</v>
      </c>
      <c r="N5577" s="6" t="n">
        <v>1476</v>
      </c>
      <c r="O5577" s="7" t="n">
        <f aca="false">N5577/49735264</f>
        <v>2.96771321048984E-005</v>
      </c>
      <c r="P5577" s="8" t="n">
        <f aca="false">O5577/$D5577</f>
        <v>107.653470262066</v>
      </c>
      <c r="Q5577" s="6" t="n">
        <v>0</v>
      </c>
      <c r="R5577" s="9" t="n">
        <f aca="false">Q5577/50554893</f>
        <v>0</v>
      </c>
      <c r="S5577" s="8" t="n">
        <f aca="false">R5577/$D5577</f>
        <v>0</v>
      </c>
      <c r="T5577" s="10" t="n">
        <f aca="false">AVERAGE(G5577,J5577,M5577,P5577)</f>
        <v>52.5781349912371</v>
      </c>
    </row>
    <row r="5578" s="5" customFormat="true" ht="15.25" hidden="false" customHeight="false" outlineLevel="0" collapsed="false">
      <c r="A5578" s="6" t="s">
        <v>1802</v>
      </c>
      <c r="B5578" s="7" t="n">
        <v>3566323</v>
      </c>
      <c r="C5578" s="6" t="n">
        <v>105</v>
      </c>
      <c r="D5578" s="8" t="n">
        <f aca="false">C5578/58039824</f>
        <v>1.80910266026996E-006</v>
      </c>
      <c r="E5578" s="6" t="n">
        <v>324</v>
      </c>
      <c r="F5578" s="7" t="n">
        <f aca="false">E5578/57700746</f>
        <v>5.6151787015024E-006</v>
      </c>
      <c r="G5578" s="8" t="n">
        <f aca="false">F5578/$D5578</f>
        <v>3.10384746251189</v>
      </c>
      <c r="H5578" s="6" t="n">
        <v>280</v>
      </c>
      <c r="I5578" s="7" t="n">
        <f aca="false">H5578/41918464</f>
        <v>6.6796340629275E-006</v>
      </c>
      <c r="J5578" s="8" t="n">
        <f aca="false">I5578/$D5578</f>
        <v>3.6922360513973</v>
      </c>
      <c r="K5578" s="6" t="n">
        <v>648</v>
      </c>
      <c r="L5578" s="7" t="n">
        <f aca="false">K5578/43192891</f>
        <v>1.50024688090455E-005</v>
      </c>
      <c r="M5578" s="8" t="n">
        <f aca="false">L5578/$D5578</f>
        <v>8.29276808802369</v>
      </c>
      <c r="N5578" s="6" t="n">
        <v>834</v>
      </c>
      <c r="O5578" s="7" t="n">
        <f aca="false">N5578/49735264</f>
        <v>1.67687860267516E-005</v>
      </c>
      <c r="P5578" s="8" t="n">
        <f aca="false">O5578/$D5578</f>
        <v>9.26911799701257</v>
      </c>
      <c r="Q5578" s="6" t="n">
        <v>2</v>
      </c>
      <c r="R5578" s="9" t="n">
        <f aca="false">Q5578/50554893</f>
        <v>3.95609580263576E-008</v>
      </c>
      <c r="S5578" s="8" t="n">
        <f aca="false">R5578/$D5578</f>
        <v>0.0218677242011541</v>
      </c>
      <c r="T5578" s="10" t="n">
        <f aca="false">AVERAGE(G5578,J5578,M5578,P5578)</f>
        <v>6.08949239973636</v>
      </c>
    </row>
    <row r="5579" s="5" customFormat="true" ht="15.25" hidden="false" customHeight="false" outlineLevel="0" collapsed="false">
      <c r="A5579" s="6" t="s">
        <v>1803</v>
      </c>
      <c r="B5579" s="7" t="n">
        <v>3567219</v>
      </c>
      <c r="C5579" s="6" t="n">
        <v>594</v>
      </c>
      <c r="D5579" s="8" t="n">
        <f aca="false">C5579/58039824</f>
        <v>1.02343521923843E-005</v>
      </c>
      <c r="E5579" s="6" t="n">
        <v>833</v>
      </c>
      <c r="F5579" s="7" t="n">
        <f aca="false">E5579/57700746</f>
        <v>1.44365551183688E-005</v>
      </c>
      <c r="G5579" s="8" t="n">
        <f aca="false">F5579/$D5579</f>
        <v>1.41059784214887</v>
      </c>
      <c r="H5579" s="6" t="n">
        <v>621</v>
      </c>
      <c r="I5579" s="7" t="n">
        <f aca="false">H5579/41918464</f>
        <v>1.48144741181356E-005</v>
      </c>
      <c r="J5579" s="8" t="n">
        <f aca="false">I5579/$D5579</f>
        <v>1.44752436105917</v>
      </c>
      <c r="K5579" s="6" t="n">
        <v>21</v>
      </c>
      <c r="L5579" s="7" t="n">
        <f aca="false">K5579/43192891</f>
        <v>4.86191118811658E-007</v>
      </c>
      <c r="M5579" s="8" t="n">
        <f aca="false">L5579/$D5579</f>
        <v>0.0475058029733868</v>
      </c>
      <c r="N5579" s="6" t="n">
        <v>2025</v>
      </c>
      <c r="O5579" s="7" t="n">
        <f aca="false">N5579/49735264</f>
        <v>4.07155775829399E-005</v>
      </c>
      <c r="P5579" s="8" t="n">
        <f aca="false">O5579/$D5579</f>
        <v>3.97832484338751</v>
      </c>
      <c r="Q5579" s="6" t="n">
        <v>6</v>
      </c>
      <c r="R5579" s="9" t="n">
        <f aca="false">Q5579/50554893</f>
        <v>1.18682874079073E-007</v>
      </c>
      <c r="S5579" s="8" t="n">
        <f aca="false">R5579/$D5579</f>
        <v>0.0115965204097029</v>
      </c>
      <c r="T5579" s="10" t="n">
        <f aca="false">AVERAGE(G5579,J5579,M5579,P5579)</f>
        <v>1.72098821239223</v>
      </c>
    </row>
    <row r="5580" s="5" customFormat="true" ht="15.25" hidden="false" customHeight="false" outlineLevel="0" collapsed="false">
      <c r="A5580" s="6" t="s">
        <v>1804</v>
      </c>
      <c r="B5580" s="7" t="n">
        <v>3567809</v>
      </c>
      <c r="C5580" s="6" t="n">
        <v>9351</v>
      </c>
      <c r="D5580" s="8" t="n">
        <f aca="false">C5580/58039824</f>
        <v>0.000161113514058899</v>
      </c>
      <c r="E5580" s="6" t="n">
        <v>23255</v>
      </c>
      <c r="F5580" s="7" t="n">
        <f aca="false">E5580/57700746</f>
        <v>0.000403027718220489</v>
      </c>
      <c r="G5580" s="8" t="n">
        <f aca="false">F5580/$D5580</f>
        <v>2.50151404476941</v>
      </c>
      <c r="H5580" s="6" t="n">
        <v>15048</v>
      </c>
      <c r="I5580" s="7" t="n">
        <f aca="false">H5580/41918464</f>
        <v>0.000358982619210475</v>
      </c>
      <c r="J5580" s="8" t="n">
        <f aca="false">I5580/$D5580</f>
        <v>2.22813474901454</v>
      </c>
      <c r="K5580" s="6" t="n">
        <v>13996</v>
      </c>
      <c r="L5580" s="7" t="n">
        <f aca="false">K5580/43192891</f>
        <v>0.000324034804708951</v>
      </c>
      <c r="M5580" s="8" t="n">
        <f aca="false">L5580/$D5580</f>
        <v>2.01122051493764</v>
      </c>
      <c r="N5580" s="6" t="n">
        <v>13135</v>
      </c>
      <c r="O5580" s="7" t="n">
        <f aca="false">N5580/49735264</f>
        <v>0.000264098326692304</v>
      </c>
      <c r="P5580" s="8" t="n">
        <f aca="false">O5580/$D5580</f>
        <v>1.63920654474557</v>
      </c>
      <c r="Q5580" s="6" t="n">
        <v>18493</v>
      </c>
      <c r="R5580" s="9" t="n">
        <f aca="false">Q5580/50554893</f>
        <v>0.000365800398390716</v>
      </c>
      <c r="S5580" s="8" t="n">
        <f aca="false">R5580/$D5580</f>
        <v>2.27045136795284</v>
      </c>
      <c r="T5580" s="10" t="n">
        <f aca="false">AVERAGE(G5580,J5580,M5580,P5580)</f>
        <v>2.09501896336679</v>
      </c>
    </row>
    <row r="5581" s="5" customFormat="true" ht="15.25" hidden="false" customHeight="false" outlineLevel="0" collapsed="false">
      <c r="A5581" s="6" t="s">
        <v>1805</v>
      </c>
      <c r="B5581" s="7" t="n">
        <v>3570255</v>
      </c>
      <c r="C5581" s="6" t="n">
        <v>6181</v>
      </c>
      <c r="D5581" s="8" t="n">
        <f aca="false">C5581/58039824</f>
        <v>0.000106495843267891</v>
      </c>
      <c r="E5581" s="6" t="n">
        <v>18766</v>
      </c>
      <c r="F5581" s="7" t="n">
        <f aca="false">E5581/57700746</f>
        <v>0.000325229763927142</v>
      </c>
      <c r="G5581" s="8" t="n">
        <f aca="false">F5581/$D5581</f>
        <v>3.05391979580859</v>
      </c>
      <c r="H5581" s="6" t="n">
        <v>13902</v>
      </c>
      <c r="I5581" s="7" t="n">
        <f aca="false">H5581/41918464</f>
        <v>0.00033164383122435</v>
      </c>
      <c r="J5581" s="8" t="n">
        <f aca="false">I5581/$D5581</f>
        <v>3.11414813055282</v>
      </c>
      <c r="K5581" s="6" t="n">
        <v>11476</v>
      </c>
      <c r="L5581" s="7" t="n">
        <f aca="false">K5581/43192891</f>
        <v>0.000265691870451552</v>
      </c>
      <c r="M5581" s="8" t="n">
        <f aca="false">L5581/$D5581</f>
        <v>2.49485672209009</v>
      </c>
      <c r="N5581" s="6" t="n">
        <v>7831</v>
      </c>
      <c r="O5581" s="7" t="n">
        <f aca="false">N5581/49735264</f>
        <v>0.0001574536731121</v>
      </c>
      <c r="P5581" s="8" t="n">
        <f aca="false">O5581/$D5581</f>
        <v>1.47849595139619</v>
      </c>
      <c r="Q5581" s="6" t="n">
        <v>4505</v>
      </c>
      <c r="R5581" s="9" t="n">
        <f aca="false">Q5581/50554893</f>
        <v>8.91110579543705E-005</v>
      </c>
      <c r="S5581" s="8" t="n">
        <f aca="false">R5581/$D5581</f>
        <v>0.836756207753675</v>
      </c>
      <c r="T5581" s="10" t="n">
        <f aca="false">AVERAGE(G5581,J5581,M5581,P5581)</f>
        <v>2.53535514996192</v>
      </c>
    </row>
    <row r="5582" s="5" customFormat="true" ht="15.25" hidden="false" customHeight="false" outlineLevel="0" collapsed="false">
      <c r="A5582" s="6" t="s">
        <v>1805</v>
      </c>
      <c r="B5582" s="7" t="n">
        <v>3570531</v>
      </c>
      <c r="C5582" s="6" t="n">
        <v>4744</v>
      </c>
      <c r="D5582" s="8" t="n">
        <f aca="false">C5582/58039824</f>
        <v>8.17369811459111E-005</v>
      </c>
      <c r="E5582" s="6" t="n">
        <v>1565</v>
      </c>
      <c r="F5582" s="7" t="n">
        <f aca="false">E5582/57700746</f>
        <v>2.71226995921335E-005</v>
      </c>
      <c r="G5582" s="8" t="n">
        <f aca="false">F5582/$D5582</f>
        <v>0.331828986242053</v>
      </c>
      <c r="H5582" s="6" t="n">
        <v>2682</v>
      </c>
      <c r="I5582" s="7" t="n">
        <f aca="false">H5582/41918464</f>
        <v>6.39813519884698E-005</v>
      </c>
      <c r="J5582" s="8" t="n">
        <f aca="false">I5582/$D5582</f>
        <v>0.782771165407428</v>
      </c>
      <c r="K5582" s="6" t="n">
        <v>4501</v>
      </c>
      <c r="L5582" s="7" t="n">
        <f aca="false">K5582/43192891</f>
        <v>0.000104206963131965</v>
      </c>
      <c r="M5582" s="8" t="n">
        <f aca="false">L5582/$D5582</f>
        <v>1.27490594429885</v>
      </c>
      <c r="N5582" s="6" t="n">
        <v>2179</v>
      </c>
      <c r="O5582" s="7" t="n">
        <f aca="false">N5582/49735264</f>
        <v>4.38119721250499E-005</v>
      </c>
      <c r="P5582" s="8" t="n">
        <f aca="false">O5582/$D5582</f>
        <v>0.536011625470237</v>
      </c>
      <c r="Q5582" s="6" t="n">
        <v>1</v>
      </c>
      <c r="R5582" s="9" t="n">
        <f aca="false">Q5582/50554893</f>
        <v>1.97804790131788E-008</v>
      </c>
      <c r="S5582" s="8" t="n">
        <f aca="false">R5582/$D5582</f>
        <v>0.000242001585278371</v>
      </c>
      <c r="T5582" s="10" t="n">
        <f aca="false">AVERAGE(G5582,J5582,M5582,P5582)</f>
        <v>0.731379430354643</v>
      </c>
    </row>
    <row r="5583" s="5" customFormat="true" ht="15.25" hidden="false" customHeight="false" outlineLevel="0" collapsed="false">
      <c r="A5583" s="6" t="s">
        <v>1806</v>
      </c>
      <c r="B5583" s="7" t="n">
        <v>3576134</v>
      </c>
      <c r="C5583" s="6" t="n">
        <v>3101</v>
      </c>
      <c r="D5583" s="8" t="n">
        <f aca="false">C5583/58039824</f>
        <v>5.34288318999727E-005</v>
      </c>
      <c r="E5583" s="6" t="n">
        <v>13073</v>
      </c>
      <c r="F5583" s="7" t="n">
        <f aca="false">E5583/57700746</f>
        <v>0.000226565528286237</v>
      </c>
      <c r="G5583" s="8" t="n">
        <f aca="false">F5583/$D5583</f>
        <v>4.24051060503071</v>
      </c>
      <c r="H5583" s="6" t="n">
        <v>9045</v>
      </c>
      <c r="I5583" s="7" t="n">
        <f aca="false">H5583/41918464</f>
        <v>0.000215776036068497</v>
      </c>
      <c r="J5583" s="8" t="n">
        <f aca="false">I5583/$D5583</f>
        <v>4.03856922181013</v>
      </c>
      <c r="K5583" s="6" t="n">
        <v>8752</v>
      </c>
      <c r="L5583" s="7" t="n">
        <f aca="false">K5583/43192891</f>
        <v>0.000202625936754268</v>
      </c>
      <c r="M5583" s="8" t="n">
        <f aca="false">L5583/$D5583</f>
        <v>3.79244556822085</v>
      </c>
      <c r="N5583" s="6" t="n">
        <v>7824</v>
      </c>
      <c r="O5583" s="7" t="n">
        <f aca="false">N5583/49735264</f>
        <v>0.000157312927905641</v>
      </c>
      <c r="P5583" s="8" t="n">
        <f aca="false">O5583/$D5583</f>
        <v>2.94434525913191</v>
      </c>
      <c r="Q5583" s="6" t="n">
        <v>18822</v>
      </c>
      <c r="R5583" s="9" t="n">
        <f aca="false">Q5583/50554893</f>
        <v>0.000372308175986051</v>
      </c>
      <c r="S5583" s="8" t="n">
        <f aca="false">R5583/$D5583</f>
        <v>6.96830087326393</v>
      </c>
      <c r="T5583" s="10" t="n">
        <f aca="false">AVERAGE(G5583,J5583,M5583,P5583)</f>
        <v>3.7539676635484</v>
      </c>
    </row>
    <row r="5584" s="5" customFormat="true" ht="15.25" hidden="false" customHeight="false" outlineLevel="0" collapsed="false">
      <c r="A5584" s="6" t="s">
        <v>1807</v>
      </c>
      <c r="B5584" s="7" t="n">
        <v>3576745</v>
      </c>
      <c r="C5584" s="6" t="n">
        <v>87794</v>
      </c>
      <c r="D5584" s="8" t="n">
        <f aca="false">C5584/58039824</f>
        <v>0.00151265103767372</v>
      </c>
      <c r="E5584" s="6" t="n">
        <v>108954</v>
      </c>
      <c r="F5584" s="7" t="n">
        <f aca="false">E5584/57700746</f>
        <v>0.00188825981556634</v>
      </c>
      <c r="G5584" s="8" t="n">
        <f aca="false">F5584/$D5584</f>
        <v>1.24831158577742</v>
      </c>
      <c r="H5584" s="6" t="n">
        <v>61741</v>
      </c>
      <c r="I5584" s="7" t="n">
        <f aca="false">H5584/41918464</f>
        <v>0.00147288316671145</v>
      </c>
      <c r="J5584" s="8" t="n">
        <f aca="false">I5584/$D5584</f>
        <v>0.97370981807977</v>
      </c>
      <c r="K5584" s="6" t="n">
        <v>66966</v>
      </c>
      <c r="L5584" s="7" t="n">
        <f aca="false">K5584/43192891</f>
        <v>0.00155039402201626</v>
      </c>
      <c r="M5584" s="8" t="n">
        <f aca="false">L5584/$D5584</f>
        <v>1.0249515475827</v>
      </c>
      <c r="N5584" s="6" t="n">
        <v>74419</v>
      </c>
      <c r="O5584" s="7" t="n">
        <f aca="false">N5584/49735264</f>
        <v>0.00149630250278756</v>
      </c>
      <c r="P5584" s="8" t="n">
        <f aca="false">O5584/$D5584</f>
        <v>0.989192130584658</v>
      </c>
      <c r="Q5584" s="6" t="n">
        <v>40700</v>
      </c>
      <c r="R5584" s="9" t="n">
        <f aca="false">Q5584/50554893</f>
        <v>0.000805065495836377</v>
      </c>
      <c r="S5584" s="8" t="n">
        <f aca="false">R5584/$D5584</f>
        <v>0.53222156054874</v>
      </c>
      <c r="T5584" s="10" t="n">
        <f aca="false">AVERAGE(G5584,J5584,M5584,P5584)</f>
        <v>1.05904127050614</v>
      </c>
    </row>
    <row r="5585" s="5" customFormat="true" ht="15.25" hidden="false" customHeight="false" outlineLevel="0" collapsed="false">
      <c r="A5585" s="6" t="s">
        <v>1807</v>
      </c>
      <c r="B5585" s="7" t="n">
        <v>3577249</v>
      </c>
      <c r="C5585" s="6" t="n">
        <v>1088</v>
      </c>
      <c r="D5585" s="8" t="n">
        <f aca="false">C5585/58039824</f>
        <v>1.87457494702258E-005</v>
      </c>
      <c r="E5585" s="6" t="n">
        <v>835</v>
      </c>
      <c r="F5585" s="7" t="n">
        <f aca="false">E5585/57700746</f>
        <v>1.44712167152917E-005</v>
      </c>
      <c r="G5585" s="8" t="n">
        <f aca="false">F5585/$D5585</f>
        <v>0.77197322722554</v>
      </c>
      <c r="H5585" s="6" t="n">
        <v>2915</v>
      </c>
      <c r="I5585" s="7" t="n">
        <f aca="false">H5585/41918464</f>
        <v>6.9539761762263E-005</v>
      </c>
      <c r="J5585" s="8" t="n">
        <f aca="false">I5585/$D5585</f>
        <v>3.70962824787103</v>
      </c>
      <c r="K5585" s="6" t="n">
        <v>1618</v>
      </c>
      <c r="L5585" s="7" t="n">
        <f aca="false">K5585/43192891</f>
        <v>3.74598681065363E-005</v>
      </c>
      <c r="M5585" s="8" t="n">
        <f aca="false">L5585/$D5585</f>
        <v>1.99831263967517</v>
      </c>
      <c r="N5585" s="6" t="n">
        <v>647</v>
      </c>
      <c r="O5585" s="7" t="n">
        <f aca="false">N5585/49735264</f>
        <v>1.30088783684751E-005</v>
      </c>
      <c r="P5585" s="8" t="n">
        <f aca="false">O5585/$D5585</f>
        <v>0.693964164470316</v>
      </c>
      <c r="Q5585" s="6" t="n">
        <v>2</v>
      </c>
      <c r="R5585" s="9" t="n">
        <f aca="false">Q5585/50554893</f>
        <v>3.95609580263576E-008</v>
      </c>
      <c r="S5585" s="8" t="n">
        <f aca="false">R5585/$D5585</f>
        <v>0.00211039617750109</v>
      </c>
      <c r="T5585" s="10" t="n">
        <f aca="false">AVERAGE(G5585,J5585,M5585,P5585)</f>
        <v>1.79346956981051</v>
      </c>
    </row>
    <row r="5586" s="5" customFormat="true" ht="15.25" hidden="false" customHeight="false" outlineLevel="0" collapsed="false">
      <c r="A5586" s="6" t="s">
        <v>1808</v>
      </c>
      <c r="B5586" s="7" t="n">
        <v>3578664</v>
      </c>
      <c r="C5586" s="6" t="n">
        <v>3072</v>
      </c>
      <c r="D5586" s="8" t="n">
        <f aca="false">C5586/58039824</f>
        <v>5.29291749747553E-005</v>
      </c>
      <c r="E5586" s="6" t="n">
        <v>7878</v>
      </c>
      <c r="F5586" s="7" t="n">
        <f aca="false">E5586/57700746</f>
        <v>0.000136532030279123</v>
      </c>
      <c r="G5586" s="8" t="n">
        <f aca="false">F5586/$D5586</f>
        <v>2.57952311450618</v>
      </c>
      <c r="H5586" s="6" t="n">
        <v>3128</v>
      </c>
      <c r="I5586" s="7" t="n">
        <f aca="false">H5586/41918464</f>
        <v>7.46210548172757E-005</v>
      </c>
      <c r="J5586" s="8" t="n">
        <f aca="false">I5586/$D5586</f>
        <v>1.40982841415659</v>
      </c>
      <c r="K5586" s="6" t="n">
        <v>5519</v>
      </c>
      <c r="L5586" s="7" t="n">
        <f aca="false">K5586/43192891</f>
        <v>0.000127775656415311</v>
      </c>
      <c r="M5586" s="8" t="n">
        <f aca="false">L5586/$D5586</f>
        <v>2.41408743809543</v>
      </c>
      <c r="N5586" s="6" t="n">
        <v>10992</v>
      </c>
      <c r="O5586" s="7" t="n">
        <f aca="false">N5586/49735264</f>
        <v>0.000221010187057618</v>
      </c>
      <c r="P5586" s="8" t="n">
        <f aca="false">O5586/$D5586</f>
        <v>4.17558345020547</v>
      </c>
      <c r="Q5586" s="6" t="n">
        <v>4973</v>
      </c>
      <c r="R5586" s="9" t="n">
        <f aca="false">Q5586/50554893</f>
        <v>9.83683221325382E-005</v>
      </c>
      <c r="S5586" s="8" t="n">
        <f aca="false">R5586/$D5586</f>
        <v>1.85848961710541</v>
      </c>
      <c r="T5586" s="10" t="n">
        <f aca="false">AVERAGE(G5586,J5586,M5586,P5586)</f>
        <v>2.64475560424092</v>
      </c>
    </row>
    <row r="5587" s="5" customFormat="true" ht="15.25" hidden="false" customHeight="false" outlineLevel="0" collapsed="false">
      <c r="A5587" s="6" t="s">
        <v>1808</v>
      </c>
      <c r="B5587" s="7" t="n">
        <v>3579415</v>
      </c>
      <c r="C5587" s="6" t="n">
        <v>338</v>
      </c>
      <c r="D5587" s="8" t="n">
        <f aca="false">C5587/58039824</f>
        <v>5.82358761115471E-006</v>
      </c>
      <c r="E5587" s="6" t="n">
        <v>4873</v>
      </c>
      <c r="F5587" s="7" t="n">
        <f aca="false">E5587/57700746</f>
        <v>8.44529809025346E-005</v>
      </c>
      <c r="G5587" s="8" t="n">
        <f aca="false">F5587/$D5587</f>
        <v>14.5018820942558</v>
      </c>
      <c r="H5587" s="6" t="n">
        <v>2015</v>
      </c>
      <c r="I5587" s="7" t="n">
        <f aca="false">H5587/41918464</f>
        <v>4.80695094171389E-005</v>
      </c>
      <c r="J5587" s="8" t="n">
        <f aca="false">I5587/$D5587</f>
        <v>8.25427771105647</v>
      </c>
      <c r="K5587" s="6" t="n">
        <v>1990</v>
      </c>
      <c r="L5587" s="7" t="n">
        <f aca="false">K5587/43192891</f>
        <v>4.60723964969143E-005</v>
      </c>
      <c r="M5587" s="8" t="n">
        <f aca="false">L5587/$D5587</f>
        <v>7.9113425560329</v>
      </c>
      <c r="N5587" s="6" t="n">
        <v>6444</v>
      </c>
      <c r="O5587" s="7" t="n">
        <f aca="false">N5587/49735264</f>
        <v>0.000129566015775044</v>
      </c>
      <c r="P5587" s="8" t="n">
        <f aca="false">O5587/$D5587</f>
        <v>22.2484874318485</v>
      </c>
      <c r="Q5587" s="6" t="n">
        <v>8</v>
      </c>
      <c r="R5587" s="9" t="n">
        <f aca="false">Q5587/50554893</f>
        <v>1.5824383210543E-007</v>
      </c>
      <c r="S5587" s="8" t="n">
        <f aca="false">R5587/$D5587</f>
        <v>0.0271729117292448</v>
      </c>
      <c r="T5587" s="10" t="n">
        <f aca="false">AVERAGE(G5587,J5587,M5587,P5587)</f>
        <v>13.2289974482984</v>
      </c>
    </row>
    <row r="5588" s="5" customFormat="true" ht="15.25" hidden="false" customHeight="false" outlineLevel="0" collapsed="false">
      <c r="A5588" s="6" t="s">
        <v>1808</v>
      </c>
      <c r="B5588" s="7" t="n">
        <v>3579462</v>
      </c>
      <c r="C5588" s="6" t="n">
        <v>331</v>
      </c>
      <c r="D5588" s="8" t="n">
        <f aca="false">C5588/58039824</f>
        <v>5.70298076713672E-006</v>
      </c>
      <c r="E5588" s="6" t="n">
        <v>1486</v>
      </c>
      <c r="F5588" s="7" t="n">
        <f aca="false">E5588/57700746</f>
        <v>2.57535665136808E-005</v>
      </c>
      <c r="G5588" s="8" t="n">
        <f aca="false">F5588/$D5588</f>
        <v>4.51580805989827</v>
      </c>
      <c r="H5588" s="6" t="n">
        <v>588</v>
      </c>
      <c r="I5588" s="7" t="n">
        <f aca="false">H5588/41918464</f>
        <v>1.40272315321477E-005</v>
      </c>
      <c r="J5588" s="8" t="n">
        <f aca="false">I5588/$D5588</f>
        <v>2.45963156898219</v>
      </c>
      <c r="K5588" s="6" t="n">
        <v>13</v>
      </c>
      <c r="L5588" s="7" t="n">
        <f aca="false">K5588/43192891</f>
        <v>3.00975454502455E-007</v>
      </c>
      <c r="M5588" s="8" t="n">
        <f aca="false">L5588/$D5588</f>
        <v>0.0527751130140257</v>
      </c>
      <c r="N5588" s="6" t="n">
        <v>2707</v>
      </c>
      <c r="O5588" s="7" t="n">
        <f aca="false">N5588/49735264</f>
        <v>5.44281819837128E-005</v>
      </c>
      <c r="P5588" s="8" t="n">
        <f aca="false">O5588/$D5588</f>
        <v>9.54381299992345</v>
      </c>
      <c r="Q5588" s="6" t="n">
        <v>6</v>
      </c>
      <c r="R5588" s="9" t="n">
        <f aca="false">Q5588/50554893</f>
        <v>1.18682874079073E-007</v>
      </c>
      <c r="S5588" s="8" t="n">
        <f aca="false">R5588/$D5588</f>
        <v>0.0208106740887116</v>
      </c>
      <c r="T5588" s="10" t="n">
        <f aca="false">AVERAGE(G5588,J5588,M5588,P5588)</f>
        <v>4.14300693545448</v>
      </c>
    </row>
    <row r="5589" s="5" customFormat="true" ht="15.25" hidden="false" customHeight="false" outlineLevel="0" collapsed="false">
      <c r="A5589" s="6" t="s">
        <v>1808</v>
      </c>
      <c r="B5589" s="7" t="n">
        <v>3579580</v>
      </c>
      <c r="C5589" s="6" t="n">
        <v>336</v>
      </c>
      <c r="D5589" s="8" t="n">
        <f aca="false">C5589/58039824</f>
        <v>5.78912851286386E-006</v>
      </c>
      <c r="E5589" s="6" t="n">
        <v>6049</v>
      </c>
      <c r="F5589" s="7" t="n">
        <f aca="false">E5589/57700746</f>
        <v>0.000104833999893173</v>
      </c>
      <c r="G5589" s="8" t="n">
        <f aca="false">F5589/$D5589</f>
        <v>18.1087705446898</v>
      </c>
      <c r="H5589" s="6" t="n">
        <v>1998</v>
      </c>
      <c r="I5589" s="7" t="n">
        <f aca="false">H5589/41918464</f>
        <v>4.76639602061755E-005</v>
      </c>
      <c r="J5589" s="8" t="n">
        <f aca="false">I5589/$D5589</f>
        <v>8.23335673068283</v>
      </c>
      <c r="K5589" s="6" t="n">
        <v>1667</v>
      </c>
      <c r="L5589" s="7" t="n">
        <f aca="false">K5589/43192891</f>
        <v>3.85943140504302E-005</v>
      </c>
      <c r="M5589" s="8" t="n">
        <f aca="false">L5589/$D5589</f>
        <v>6.6666880800229</v>
      </c>
      <c r="N5589" s="6" t="n">
        <v>3209</v>
      </c>
      <c r="O5589" s="7" t="n">
        <f aca="false">N5589/49735264</f>
        <v>6.45216239326688E-005</v>
      </c>
      <c r="P5589" s="8" t="n">
        <f aca="false">O5589/$D5589</f>
        <v>11.1453086227568</v>
      </c>
      <c r="Q5589" s="6" t="n">
        <v>2265</v>
      </c>
      <c r="R5589" s="9" t="n">
        <f aca="false">Q5589/50554893</f>
        <v>4.480278496485E-005</v>
      </c>
      <c r="S5589" s="8" t="n">
        <f aca="false">R5589/$D5589</f>
        <v>7.7391242680647</v>
      </c>
      <c r="T5589" s="10" t="n">
        <f aca="false">AVERAGE(G5589,J5589,M5589,P5589)</f>
        <v>11.0385309945381</v>
      </c>
    </row>
    <row r="5590" s="5" customFormat="true" ht="15.25" hidden="false" customHeight="false" outlineLevel="0" collapsed="false">
      <c r="A5590" s="6" t="s">
        <v>1808</v>
      </c>
      <c r="B5590" s="7" t="n">
        <v>3579709</v>
      </c>
      <c r="C5590" s="6" t="n">
        <v>1561</v>
      </c>
      <c r="D5590" s="8" t="n">
        <f aca="false">C5590/58039824</f>
        <v>2.68953262160133E-005</v>
      </c>
      <c r="E5590" s="6" t="n">
        <v>9869</v>
      </c>
      <c r="F5590" s="7" t="n">
        <f aca="false">E5590/57700746</f>
        <v>0.000171037650015825</v>
      </c>
      <c r="G5590" s="8" t="n">
        <f aca="false">F5590/$D5590</f>
        <v>6.35938187334533</v>
      </c>
      <c r="H5590" s="6" t="n">
        <v>5261</v>
      </c>
      <c r="I5590" s="7" t="n">
        <f aca="false">H5590/41918464</f>
        <v>0.00012550555287522</v>
      </c>
      <c r="J5590" s="8" t="n">
        <f aca="false">I5590/$D5590</f>
        <v>4.66644471486256</v>
      </c>
      <c r="K5590" s="6" t="n">
        <v>7997</v>
      </c>
      <c r="L5590" s="7" t="n">
        <f aca="false">K5590/43192891</f>
        <v>0.000185146208435087</v>
      </c>
      <c r="M5590" s="8" t="n">
        <f aca="false">L5590/$D5590</f>
        <v>6.88395474172952</v>
      </c>
      <c r="N5590" s="6" t="n">
        <v>9287</v>
      </c>
      <c r="O5590" s="7" t="n">
        <f aca="false">N5590/49735264</f>
        <v>0.000186728676055686</v>
      </c>
      <c r="P5590" s="8" t="n">
        <f aca="false">O5590/$D5590</f>
        <v>6.94279275722294</v>
      </c>
      <c r="Q5590" s="6" t="n">
        <v>29</v>
      </c>
      <c r="R5590" s="9" t="n">
        <f aca="false">Q5590/50554893</f>
        <v>5.73633891382185E-007</v>
      </c>
      <c r="S5590" s="8" t="n">
        <f aca="false">R5590/$D5590</f>
        <v>0.021328385711888</v>
      </c>
      <c r="T5590" s="10" t="n">
        <f aca="false">AVERAGE(G5590,J5590,M5590,P5590)</f>
        <v>6.21314352179009</v>
      </c>
    </row>
    <row r="5591" s="5" customFormat="true" ht="15.25" hidden="false" customHeight="false" outlineLevel="0" collapsed="false">
      <c r="A5591" s="6" t="s">
        <v>1808</v>
      </c>
      <c r="B5591" s="7" t="n">
        <v>3579889</v>
      </c>
      <c r="C5591" s="6" t="n">
        <v>1605</v>
      </c>
      <c r="D5591" s="8" t="n">
        <f aca="false">C5591/58039824</f>
        <v>2.76534263784122E-005</v>
      </c>
      <c r="E5591" s="6" t="n">
        <v>8869</v>
      </c>
      <c r="F5591" s="7" t="n">
        <f aca="false">E5591/57700746</f>
        <v>0.000153706851554398</v>
      </c>
      <c r="G5591" s="8" t="n">
        <f aca="false">F5591/$D5591</f>
        <v>5.5583293531535</v>
      </c>
      <c r="H5591" s="6" t="n">
        <v>3071</v>
      </c>
      <c r="I5591" s="7" t="n">
        <f aca="false">H5591/41918464</f>
        <v>7.32612721687512E-005</v>
      </c>
      <c r="J5591" s="8" t="n">
        <f aca="false">I5591/$D5591</f>
        <v>2.64926563407503</v>
      </c>
      <c r="K5591" s="6" t="n">
        <v>4889</v>
      </c>
      <c r="L5591" s="7" t="n">
        <f aca="false">K5591/43192891</f>
        <v>0.000113189922850962</v>
      </c>
      <c r="M5591" s="8" t="n">
        <f aca="false">L5591/$D5591</f>
        <v>4.09316087279963</v>
      </c>
      <c r="N5591" s="6" t="n">
        <v>3331</v>
      </c>
      <c r="O5591" s="7" t="n">
        <f aca="false">N5591/49735264</f>
        <v>6.6974611816678E-005</v>
      </c>
      <c r="P5591" s="8" t="n">
        <f aca="false">O5591/$D5591</f>
        <v>2.42192815097091</v>
      </c>
      <c r="Q5591" s="6" t="n">
        <v>5263</v>
      </c>
      <c r="R5591" s="9" t="n">
        <f aca="false">Q5591/50554893</f>
        <v>0.00010410466104636</v>
      </c>
      <c r="S5591" s="8" t="n">
        <f aca="false">R5591/$D5591</f>
        <v>3.76462068829308</v>
      </c>
      <c r="T5591" s="10" t="n">
        <f aca="false">AVERAGE(G5591,J5591,M5591,P5591)</f>
        <v>3.68067100274976</v>
      </c>
    </row>
    <row r="5592" s="5" customFormat="true" ht="15.25" hidden="false" customHeight="false" outlineLevel="0" collapsed="false">
      <c r="A5592" s="6" t="s">
        <v>1809</v>
      </c>
      <c r="B5592" s="7" t="n">
        <v>3580278</v>
      </c>
      <c r="C5592" s="6" t="n">
        <v>573</v>
      </c>
      <c r="D5592" s="8" t="n">
        <f aca="false">C5592/58039824</f>
        <v>9.87253166033033E-006</v>
      </c>
      <c r="E5592" s="6" t="n">
        <v>4062</v>
      </c>
      <c r="F5592" s="7" t="n">
        <f aca="false">E5592/57700746</f>
        <v>7.03977033503172E-005</v>
      </c>
      <c r="G5592" s="8" t="n">
        <f aca="false">F5592/$D5592</f>
        <v>7.13066372156478</v>
      </c>
      <c r="H5592" s="6" t="n">
        <v>1164</v>
      </c>
      <c r="I5592" s="7" t="n">
        <f aca="false">H5592/41918464</f>
        <v>2.77681930330272E-005</v>
      </c>
      <c r="J5592" s="8" t="n">
        <f aca="false">I5592/$D5592</f>
        <v>2.81267196585501</v>
      </c>
      <c r="K5592" s="6" t="n">
        <v>821</v>
      </c>
      <c r="L5592" s="7" t="n">
        <f aca="false">K5592/43192891</f>
        <v>1.9007757549732E-005</v>
      </c>
      <c r="M5592" s="8" t="n">
        <f aca="false">L5592/$D5592</f>
        <v>1.92531745693039</v>
      </c>
      <c r="N5592" s="6" t="n">
        <v>1347</v>
      </c>
      <c r="O5592" s="7" t="n">
        <f aca="false">N5592/49735264</f>
        <v>2.70833990144297E-005</v>
      </c>
      <c r="P5592" s="8" t="n">
        <f aca="false">O5592/$D5592</f>
        <v>2.74330839811391</v>
      </c>
      <c r="Q5592" s="6" t="n">
        <v>2183</v>
      </c>
      <c r="R5592" s="9" t="n">
        <f aca="false">Q5592/50554893</f>
        <v>4.31807856857693E-005</v>
      </c>
      <c r="S5592" s="8" t="n">
        <f aca="false">R5592/$D5592</f>
        <v>4.37383106698738</v>
      </c>
      <c r="T5592" s="10" t="n">
        <f aca="false">AVERAGE(G5592,J5592,M5592,P5592)</f>
        <v>3.65299038561602</v>
      </c>
    </row>
    <row r="5593" s="5" customFormat="true" ht="15.25" hidden="false" customHeight="false" outlineLevel="0" collapsed="false">
      <c r="A5593" s="6" t="s">
        <v>1809</v>
      </c>
      <c r="B5593" s="7" t="n">
        <v>3581019</v>
      </c>
      <c r="C5593" s="6" t="n">
        <v>1729</v>
      </c>
      <c r="D5593" s="8" t="n">
        <f aca="false">C5593/58039824</f>
        <v>2.97898904724453E-005</v>
      </c>
      <c r="E5593" s="6" t="n">
        <v>9152</v>
      </c>
      <c r="F5593" s="7" t="n">
        <f aca="false">E5593/57700746</f>
        <v>0.000158611467518981</v>
      </c>
      <c r="G5593" s="8" t="n">
        <f aca="false">F5593/$D5593</f>
        <v>5.32433872711591</v>
      </c>
      <c r="H5593" s="6" t="n">
        <v>6458</v>
      </c>
      <c r="I5593" s="7" t="n">
        <f aca="false">H5593/41918464</f>
        <v>0.000154060988494235</v>
      </c>
      <c r="J5593" s="8" t="n">
        <f aca="false">I5593/$D5593</f>
        <v>5.1715862680575</v>
      </c>
      <c r="K5593" s="6" t="n">
        <v>1423</v>
      </c>
      <c r="L5593" s="7" t="n">
        <f aca="false">K5593/43192891</f>
        <v>3.29452362889995E-005</v>
      </c>
      <c r="M5593" s="8" t="n">
        <f aca="false">L5593/$D5593</f>
        <v>1.10592002073565</v>
      </c>
      <c r="N5593" s="6" t="n">
        <v>2994</v>
      </c>
      <c r="O5593" s="7" t="n">
        <f aca="false">N5593/49735264</f>
        <v>6.01987354485542E-005</v>
      </c>
      <c r="P5593" s="8" t="n">
        <f aca="false">O5593/$D5593</f>
        <v>2.02077733398302</v>
      </c>
      <c r="Q5593" s="6" t="n">
        <v>7383</v>
      </c>
      <c r="R5593" s="9" t="n">
        <f aca="false">Q5593/50554893</f>
        <v>0.000146039276554299</v>
      </c>
      <c r="S5593" s="8" t="n">
        <f aca="false">R5593/$D5593</f>
        <v>4.90230995274659</v>
      </c>
      <c r="T5593" s="10" t="n">
        <f aca="false">AVERAGE(G5593,J5593,M5593,P5593)</f>
        <v>3.40565558747302</v>
      </c>
    </row>
    <row r="5594" s="5" customFormat="true" ht="15.25" hidden="false" customHeight="false" outlineLevel="0" collapsed="false">
      <c r="A5594" s="6" t="s">
        <v>1809</v>
      </c>
      <c r="B5594" s="7" t="n">
        <v>3581112</v>
      </c>
      <c r="C5594" s="6" t="n">
        <v>1016</v>
      </c>
      <c r="D5594" s="8" t="n">
        <f aca="false">C5594/58039824</f>
        <v>1.7505221931755E-005</v>
      </c>
      <c r="E5594" s="6" t="n">
        <v>3591</v>
      </c>
      <c r="F5594" s="7" t="n">
        <f aca="false">E5594/57700746</f>
        <v>6.2234897274985E-005</v>
      </c>
      <c r="G5594" s="8" t="n">
        <f aca="false">F5594/$D5594</f>
        <v>3.55521898080532</v>
      </c>
      <c r="H5594" s="6" t="n">
        <v>4559</v>
      </c>
      <c r="I5594" s="7" t="n">
        <f aca="false">H5594/41918464</f>
        <v>0.000108758756046023</v>
      </c>
      <c r="J5594" s="8" t="n">
        <f aca="false">I5594/$D5594</f>
        <v>6.21293214504933</v>
      </c>
      <c r="K5594" s="6" t="n">
        <v>3072</v>
      </c>
      <c r="L5594" s="7" t="n">
        <f aca="false">K5594/43192891</f>
        <v>7.1122815094734E-005</v>
      </c>
      <c r="M5594" s="8" t="n">
        <f aca="false">L5594/$D5594</f>
        <v>4.06294849456979</v>
      </c>
      <c r="N5594" s="6" t="n">
        <v>6363</v>
      </c>
      <c r="O5594" s="7" t="n">
        <f aca="false">N5594/49735264</f>
        <v>0.000127937392671727</v>
      </c>
      <c r="P5594" s="8" t="n">
        <f aca="false">O5594/$D5594</f>
        <v>7.30852731662</v>
      </c>
      <c r="Q5594" s="6" t="n">
        <v>4360</v>
      </c>
      <c r="R5594" s="9" t="n">
        <f aca="false">Q5594/50554893</f>
        <v>8.62428884974596E-005</v>
      </c>
      <c r="S5594" s="8" t="n">
        <f aca="false">R5594/$D5594</f>
        <v>4.92669495043718</v>
      </c>
      <c r="T5594" s="10" t="n">
        <f aca="false">AVERAGE(G5594,J5594,M5594,P5594)</f>
        <v>5.28490673426111</v>
      </c>
    </row>
    <row r="5595" s="5" customFormat="true" ht="15.25" hidden="false" customHeight="false" outlineLevel="0" collapsed="false">
      <c r="A5595" s="6" t="s">
        <v>1810</v>
      </c>
      <c r="B5595" s="7" t="n">
        <v>3582261</v>
      </c>
      <c r="C5595" s="6" t="n">
        <v>2674</v>
      </c>
      <c r="D5595" s="8" t="n">
        <f aca="false">C5595/58039824</f>
        <v>4.60718144148749E-005</v>
      </c>
      <c r="E5595" s="6" t="n">
        <v>1216</v>
      </c>
      <c r="F5595" s="7" t="n">
        <f aca="false">E5595/57700746</f>
        <v>2.10742509290954E-005</v>
      </c>
      <c r="G5595" s="8" t="n">
        <f aca="false">F5595/$D5595</f>
        <v>0.457421770701771</v>
      </c>
      <c r="H5595" s="6" t="n">
        <v>1608</v>
      </c>
      <c r="I5595" s="7" t="n">
        <f aca="false">H5595/41918464</f>
        <v>3.8360184189955E-005</v>
      </c>
      <c r="J5595" s="8" t="n">
        <f aca="false">I5595/$D5595</f>
        <v>0.832617179877552</v>
      </c>
      <c r="K5595" s="6" t="n">
        <v>1126</v>
      </c>
      <c r="L5595" s="7" t="n">
        <f aca="false">K5595/43192891</f>
        <v>2.60691047515203E-005</v>
      </c>
      <c r="M5595" s="8" t="n">
        <f aca="false">L5595/$D5595</f>
        <v>0.565836294545925</v>
      </c>
      <c r="N5595" s="6" t="n">
        <v>1698</v>
      </c>
      <c r="O5595" s="7" t="n">
        <f aca="false">N5595/49735264</f>
        <v>3.41407657954726E-005</v>
      </c>
      <c r="P5595" s="8" t="n">
        <f aca="false">O5595/$D5595</f>
        <v>0.741033671650879</v>
      </c>
      <c r="Q5595" s="6" t="n">
        <v>168</v>
      </c>
      <c r="R5595" s="9" t="n">
        <f aca="false">Q5595/50554893</f>
        <v>3.32312047421404E-006</v>
      </c>
      <c r="S5595" s="8" t="n">
        <f aca="false">R5595/$D5595</f>
        <v>0.0721291426530215</v>
      </c>
      <c r="T5595" s="10" t="n">
        <f aca="false">AVERAGE(G5595,J5595,M5595,P5595)</f>
        <v>0.649227229194032</v>
      </c>
    </row>
    <row r="5596" s="5" customFormat="true" ht="15.25" hidden="false" customHeight="false" outlineLevel="0" collapsed="false">
      <c r="A5596" s="6" t="s">
        <v>1811</v>
      </c>
      <c r="B5596" s="7" t="n">
        <v>3582940</v>
      </c>
      <c r="C5596" s="6" t="n">
        <v>48</v>
      </c>
      <c r="D5596" s="8" t="n">
        <f aca="false">C5596/58039824</f>
        <v>8.27018358980551E-007</v>
      </c>
      <c r="E5596" s="6" t="n">
        <v>1940</v>
      </c>
      <c r="F5596" s="7" t="n">
        <f aca="false">E5596/57700746</f>
        <v>3.36217490151687E-005</v>
      </c>
      <c r="G5596" s="8" t="n">
        <f aca="false">F5596/$D5596</f>
        <v>40.6541749044284</v>
      </c>
      <c r="H5596" s="6" t="n">
        <v>681</v>
      </c>
      <c r="I5596" s="7" t="n">
        <f aca="false">H5596/41918464</f>
        <v>1.62458242744772E-005</v>
      </c>
      <c r="J5596" s="8" t="n">
        <f aca="false">I5596/$D5596</f>
        <v>19.6438496171997</v>
      </c>
      <c r="K5596" s="6" t="n">
        <v>1328</v>
      </c>
      <c r="L5596" s="7" t="n">
        <f aca="false">K5596/43192891</f>
        <v>3.07458002753277E-005</v>
      </c>
      <c r="M5596" s="8" t="n">
        <f aca="false">L5596/$D5596</f>
        <v>37.1766840983161</v>
      </c>
      <c r="N5596" s="6" t="n">
        <v>1755</v>
      </c>
      <c r="O5596" s="7" t="n">
        <f aca="false">N5596/49735264</f>
        <v>3.52868339052146E-005</v>
      </c>
      <c r="P5596" s="8" t="n">
        <f aca="false">O5596/$D5596</f>
        <v>42.667533945331</v>
      </c>
      <c r="Q5596" s="6" t="n">
        <v>4</v>
      </c>
      <c r="R5596" s="9" t="n">
        <f aca="false">Q5596/50554893</f>
        <v>7.91219160527152E-008</v>
      </c>
      <c r="S5596" s="8" t="n">
        <f aca="false">R5596/$D5596</f>
        <v>0.0956712933800493</v>
      </c>
      <c r="T5596" s="10" t="n">
        <f aca="false">AVERAGE(G5596,J5596,M5596,P5596)</f>
        <v>35.0355606413188</v>
      </c>
    </row>
    <row r="5597" s="5" customFormat="true" ht="15.25" hidden="false" customHeight="false" outlineLevel="0" collapsed="false">
      <c r="A5597" s="6" t="s">
        <v>1812</v>
      </c>
      <c r="B5597" s="7" t="n">
        <v>3584944</v>
      </c>
      <c r="C5597" s="6" t="n">
        <v>5065</v>
      </c>
      <c r="D5597" s="8" t="n">
        <f aca="false">C5597/58039824</f>
        <v>8.72676664215935E-005</v>
      </c>
      <c r="E5597" s="6" t="n">
        <v>2991</v>
      </c>
      <c r="F5597" s="7" t="n">
        <f aca="false">E5597/57700746</f>
        <v>5.18364181981287E-005</v>
      </c>
      <c r="G5597" s="8" t="n">
        <f aca="false">F5597/$D5597</f>
        <v>0.593993403555732</v>
      </c>
      <c r="H5597" s="6" t="n">
        <v>2574</v>
      </c>
      <c r="I5597" s="7" t="n">
        <f aca="false">H5597/41918464</f>
        <v>6.14049217070549E-005</v>
      </c>
      <c r="J5597" s="8" t="n">
        <f aca="false">I5597/$D5597</f>
        <v>0.703638864483958</v>
      </c>
      <c r="K5597" s="6" t="n">
        <v>3166</v>
      </c>
      <c r="L5597" s="7" t="n">
        <f aca="false">K5597/43192891</f>
        <v>7.32990991503671E-005</v>
      </c>
      <c r="M5597" s="8" t="n">
        <f aca="false">L5597/$D5597</f>
        <v>0.83993421797549</v>
      </c>
      <c r="N5597" s="6" t="n">
        <v>3214</v>
      </c>
      <c r="O5597" s="7" t="n">
        <f aca="false">N5597/49735264</f>
        <v>6.4622156222997E-005</v>
      </c>
      <c r="P5597" s="8" t="n">
        <f aca="false">O5597/$D5597</f>
        <v>0.740505147815055</v>
      </c>
      <c r="Q5597" s="6" t="n">
        <v>5</v>
      </c>
      <c r="R5597" s="9" t="n">
        <f aca="false">Q5597/50554893</f>
        <v>9.8902395065894E-008</v>
      </c>
      <c r="S5597" s="8" t="n">
        <f aca="false">R5597/$D5597</f>
        <v>0.00113332233026712</v>
      </c>
      <c r="T5597" s="10" t="n">
        <f aca="false">AVERAGE(G5597,J5597,M5597,P5597)</f>
        <v>0.719517908457559</v>
      </c>
    </row>
    <row r="5598" s="5" customFormat="true" ht="15.25" hidden="false" customHeight="false" outlineLevel="0" collapsed="false">
      <c r="A5598" s="6" t="s">
        <v>1813</v>
      </c>
      <c r="B5598" s="7" t="n">
        <v>3586619</v>
      </c>
      <c r="C5598" s="6" t="n">
        <v>2227</v>
      </c>
      <c r="D5598" s="8" t="n">
        <f aca="false">C5598/58039824</f>
        <v>3.83702059468685E-005</v>
      </c>
      <c r="E5598" s="6" t="n">
        <v>4464</v>
      </c>
      <c r="F5598" s="7" t="n">
        <f aca="false">E5598/57700746</f>
        <v>7.73646843318109E-005</v>
      </c>
      <c r="G5598" s="8" t="n">
        <f aca="false">F5598/$D5598</f>
        <v>2.01626971820111</v>
      </c>
      <c r="H5598" s="6" t="n">
        <v>2837</v>
      </c>
      <c r="I5598" s="7" t="n">
        <f aca="false">H5598/41918464</f>
        <v>6.76790065590189E-005</v>
      </c>
      <c r="J5598" s="8" t="n">
        <f aca="false">I5598/$D5598</f>
        <v>1.76384267138765</v>
      </c>
      <c r="K5598" s="6" t="n">
        <v>1112</v>
      </c>
      <c r="L5598" s="7" t="n">
        <f aca="false">K5598/43192891</f>
        <v>2.57449773389792E-005</v>
      </c>
      <c r="M5598" s="8" t="n">
        <f aca="false">L5598/$D5598</f>
        <v>0.670962709312233</v>
      </c>
      <c r="N5598" s="6" t="n">
        <v>2493</v>
      </c>
      <c r="O5598" s="7" t="n">
        <f aca="false">N5598/49735264</f>
        <v>5.01253999576638E-005</v>
      </c>
      <c r="P5598" s="8" t="n">
        <f aca="false">O5598/$D5598</f>
        <v>1.30636254668721</v>
      </c>
      <c r="Q5598" s="6" t="n">
        <v>5</v>
      </c>
      <c r="R5598" s="9" t="n">
        <f aca="false">Q5598/50554893</f>
        <v>9.8902395065894E-008</v>
      </c>
      <c r="S5598" s="8" t="n">
        <f aca="false">R5598/$D5598</f>
        <v>0.00257758311755858</v>
      </c>
      <c r="T5598" s="10" t="n">
        <f aca="false">AVERAGE(G5598,J5598,M5598,P5598)</f>
        <v>1.43935941139705</v>
      </c>
    </row>
    <row r="5599" s="5" customFormat="true" ht="15.25" hidden="false" customHeight="false" outlineLevel="0" collapsed="false">
      <c r="A5599" s="6" t="s">
        <v>1814</v>
      </c>
      <c r="B5599" s="7" t="n">
        <v>3587960</v>
      </c>
      <c r="C5599" s="6" t="n">
        <v>7854</v>
      </c>
      <c r="D5599" s="8" t="n">
        <f aca="false">C5599/58039824</f>
        <v>0.000135320878988193</v>
      </c>
      <c r="E5599" s="6" t="n">
        <v>6378</v>
      </c>
      <c r="F5599" s="7" t="n">
        <f aca="false">E5599/57700746</f>
        <v>0.000110535832586983</v>
      </c>
      <c r="G5599" s="8" t="n">
        <f aca="false">F5599/$D5599</f>
        <v>0.816842407568364</v>
      </c>
      <c r="H5599" s="6" t="n">
        <v>843</v>
      </c>
      <c r="I5599" s="7" t="n">
        <f aca="false">H5599/41918464</f>
        <v>2.01104696965996E-005</v>
      </c>
      <c r="J5599" s="8" t="n">
        <f aca="false">I5599/$D5599</f>
        <v>0.148613206232235</v>
      </c>
      <c r="K5599" s="6" t="n">
        <v>1442</v>
      </c>
      <c r="L5599" s="7" t="n">
        <f aca="false">K5599/43192891</f>
        <v>3.33851234917339E-005</v>
      </c>
      <c r="M5599" s="8" t="n">
        <f aca="false">L5599/$D5599</f>
        <v>0.246710808718933</v>
      </c>
      <c r="N5599" s="6" t="n">
        <v>446</v>
      </c>
      <c r="O5599" s="7" t="n">
        <f aca="false">N5599/49735264</f>
        <v>8.96748029727961E-006</v>
      </c>
      <c r="P5599" s="8" t="n">
        <f aca="false">O5599/$D5599</f>
        <v>0.0662682681662307</v>
      </c>
      <c r="Q5599" s="6" t="n">
        <v>1</v>
      </c>
      <c r="R5599" s="9" t="n">
        <f aca="false">Q5599/50554893</f>
        <v>1.97804790131788E-008</v>
      </c>
      <c r="S5599" s="8" t="n">
        <f aca="false">R5599/$D5599</f>
        <v>0.000146174627013062</v>
      </c>
      <c r="T5599" s="10" t="n">
        <f aca="false">AVERAGE(G5599,J5599,M5599,P5599)</f>
        <v>0.319608672671441</v>
      </c>
    </row>
    <row r="5600" s="5" customFormat="true" ht="15.25" hidden="false" customHeight="false" outlineLevel="0" collapsed="false">
      <c r="A5600" s="6" t="s">
        <v>1814</v>
      </c>
      <c r="B5600" s="7" t="n">
        <v>3588146</v>
      </c>
      <c r="C5600" s="6" t="n">
        <v>15879</v>
      </c>
      <c r="D5600" s="8" t="n">
        <f aca="false">C5600/58039824</f>
        <v>0.000273588010880254</v>
      </c>
      <c r="E5600" s="6" t="n">
        <v>16415</v>
      </c>
      <c r="F5600" s="7" t="n">
        <f aca="false">E5600/57700746</f>
        <v>0.000284485056744327</v>
      </c>
      <c r="G5600" s="8" t="n">
        <f aca="false">F5600/$D5600</f>
        <v>1.03983012935769</v>
      </c>
      <c r="H5600" s="6" t="n">
        <v>13628</v>
      </c>
      <c r="I5600" s="7" t="n">
        <f aca="false">H5600/41918464</f>
        <v>0.000325107332177057</v>
      </c>
      <c r="J5600" s="8" t="n">
        <f aca="false">I5600/$D5600</f>
        <v>1.18830986464298</v>
      </c>
      <c r="K5600" s="6" t="n">
        <v>14153</v>
      </c>
      <c r="L5600" s="7" t="n">
        <f aca="false">K5600/43192891</f>
        <v>0.000327669662121019</v>
      </c>
      <c r="M5600" s="8" t="n">
        <f aca="false">L5600/$D5600</f>
        <v>1.19767551606798</v>
      </c>
      <c r="N5600" s="6" t="n">
        <v>8517</v>
      </c>
      <c r="O5600" s="7" t="n">
        <f aca="false">N5600/49735264</f>
        <v>0.000171246703345136</v>
      </c>
      <c r="P5600" s="8" t="n">
        <f aca="false">O5600/$D5600</f>
        <v>0.625929121653245</v>
      </c>
      <c r="Q5600" s="6" t="n">
        <v>21712</v>
      </c>
      <c r="R5600" s="9" t="n">
        <f aca="false">Q5600/50554893</f>
        <v>0.000429473760334138</v>
      </c>
      <c r="S5600" s="8" t="n">
        <f aca="false">R5600/$D5600</f>
        <v>1.56978282400728</v>
      </c>
      <c r="T5600" s="10" t="n">
        <f aca="false">AVERAGE(G5600,J5600,M5600,P5600)</f>
        <v>1.01293615793047</v>
      </c>
    </row>
    <row r="5601" s="5" customFormat="true" ht="15.25" hidden="false" customHeight="false" outlineLevel="0" collapsed="false">
      <c r="A5601" s="6" t="s">
        <v>1814</v>
      </c>
      <c r="B5601" s="7" t="n">
        <v>3588533</v>
      </c>
      <c r="C5601" s="6" t="n">
        <v>3407</v>
      </c>
      <c r="D5601" s="8" t="n">
        <f aca="false">C5601/58039824</f>
        <v>5.87010739384737E-005</v>
      </c>
      <c r="E5601" s="6" t="n">
        <v>1648</v>
      </c>
      <c r="F5601" s="7" t="n">
        <f aca="false">E5601/57700746</f>
        <v>2.8561155864432E-005</v>
      </c>
      <c r="G5601" s="8" t="n">
        <f aca="false">F5601/$D5601</f>
        <v>0.486552527034987</v>
      </c>
      <c r="H5601" s="6" t="n">
        <v>4646</v>
      </c>
      <c r="I5601" s="7" t="n">
        <f aca="false">H5601/41918464</f>
        <v>0.000110834213772718</v>
      </c>
      <c r="J5601" s="8" t="n">
        <f aca="false">I5601/$D5601</f>
        <v>1.88811219857557</v>
      </c>
      <c r="K5601" s="6" t="n">
        <v>91</v>
      </c>
      <c r="L5601" s="7" t="n">
        <f aca="false">K5601/43192891</f>
        <v>2.10682818151719E-006</v>
      </c>
      <c r="M5601" s="8" t="n">
        <f aca="false">L5601/$D5601</f>
        <v>0.0358907944976512</v>
      </c>
      <c r="N5601" s="6" t="n">
        <v>3084</v>
      </c>
      <c r="O5601" s="7" t="n">
        <f aca="false">N5601/49735264</f>
        <v>6.20083166744626E-005</v>
      </c>
      <c r="P5601" s="8" t="n">
        <f aca="false">O5601/$D5601</f>
        <v>1.05634041277431</v>
      </c>
      <c r="Q5601" s="6" t="n">
        <v>11</v>
      </c>
      <c r="R5601" s="9" t="n">
        <f aca="false">Q5601/50554893</f>
        <v>2.17585269144967E-007</v>
      </c>
      <c r="S5601" s="8" t="n">
        <f aca="false">R5601/$D5601</f>
        <v>0.00370666590142838</v>
      </c>
      <c r="T5601" s="10" t="n">
        <f aca="false">AVERAGE(G5601,J5601,M5601,P5601)</f>
        <v>0.866723983220628</v>
      </c>
    </row>
    <row r="5602" s="5" customFormat="true" ht="15.25" hidden="false" customHeight="false" outlineLevel="0" collapsed="false">
      <c r="A5602" s="6" t="s">
        <v>1814</v>
      </c>
      <c r="B5602" s="7" t="n">
        <v>3588584</v>
      </c>
      <c r="C5602" s="6" t="n">
        <v>609</v>
      </c>
      <c r="D5602" s="8" t="n">
        <f aca="false">C5602/58039824</f>
        <v>1.04927954295657E-005</v>
      </c>
      <c r="E5602" s="6" t="n">
        <v>2359</v>
      </c>
      <c r="F5602" s="7" t="n">
        <f aca="false">E5602/57700746</f>
        <v>4.08833535705067E-005</v>
      </c>
      <c r="G5602" s="8" t="n">
        <f aca="false">F5602/$D5602</f>
        <v>3.89632618351721</v>
      </c>
      <c r="H5602" s="6" t="n">
        <v>3996</v>
      </c>
      <c r="I5602" s="7" t="n">
        <f aca="false">H5602/41918464</f>
        <v>9.5327920412351E-005</v>
      </c>
      <c r="J5602" s="8" t="n">
        <f aca="false">I5602/$D5602</f>
        <v>9.08508328902932</v>
      </c>
      <c r="K5602" s="6" t="n">
        <v>2022</v>
      </c>
      <c r="L5602" s="7" t="n">
        <f aca="false">K5602/43192891</f>
        <v>4.68132591541511E-005</v>
      </c>
      <c r="M5602" s="8" t="n">
        <f aca="false">L5602/$D5602</f>
        <v>4.46146686727967</v>
      </c>
      <c r="N5602" s="6" t="n">
        <v>3565</v>
      </c>
      <c r="O5602" s="7" t="n">
        <f aca="false">N5602/49735264</f>
        <v>7.16795230040399E-005</v>
      </c>
      <c r="P5602" s="8" t="n">
        <f aca="false">O5602/$D5602</f>
        <v>6.83130853786278</v>
      </c>
      <c r="Q5602" s="6" t="n">
        <v>2563</v>
      </c>
      <c r="R5602" s="9" t="n">
        <f aca="false">Q5602/50554893</f>
        <v>5.06973677107773E-005</v>
      </c>
      <c r="S5602" s="8" t="n">
        <f aca="false">R5602/$D5602</f>
        <v>4.83163595927224</v>
      </c>
      <c r="T5602" s="10" t="n">
        <f aca="false">AVERAGE(G5602,J5602,M5602,P5602)</f>
        <v>6.06854621942224</v>
      </c>
    </row>
    <row r="5603" s="5" customFormat="true" ht="15.25" hidden="false" customHeight="false" outlineLevel="0" collapsed="false">
      <c r="A5603" s="6" t="s">
        <v>1815</v>
      </c>
      <c r="B5603" s="7" t="n">
        <v>3589512</v>
      </c>
      <c r="C5603" s="6" t="n">
        <v>1164</v>
      </c>
      <c r="D5603" s="8" t="n">
        <f aca="false">C5603/58039824</f>
        <v>2.00551952052784E-005</v>
      </c>
      <c r="E5603" s="6" t="n">
        <v>4206</v>
      </c>
      <c r="F5603" s="7" t="n">
        <f aca="false">E5603/57700746</f>
        <v>7.28933383287627E-005</v>
      </c>
      <c r="G5603" s="8" t="n">
        <f aca="false">F5603/$D5603</f>
        <v>3.63463619190192</v>
      </c>
      <c r="H5603" s="6" t="n">
        <v>1682</v>
      </c>
      <c r="I5603" s="7" t="n">
        <f aca="false">H5603/41918464</f>
        <v>4.0125516049443E-005</v>
      </c>
      <c r="J5603" s="8" t="n">
        <f aca="false">I5603/$D5603</f>
        <v>2.00075420053166</v>
      </c>
      <c r="K5603" s="6" t="n">
        <v>2567</v>
      </c>
      <c r="L5603" s="7" t="n">
        <f aca="false">K5603/43192891</f>
        <v>5.94310762852155E-005</v>
      </c>
      <c r="M5603" s="8" t="n">
        <f aca="false">L5603/$D5603</f>
        <v>2.96337560801073</v>
      </c>
      <c r="N5603" s="6" t="n">
        <v>1721</v>
      </c>
      <c r="O5603" s="7" t="n">
        <f aca="false">N5603/49735264</f>
        <v>3.46032143309825E-005</v>
      </c>
      <c r="P5603" s="8" t="n">
        <f aca="false">O5603/$D5603</f>
        <v>1.72539902886985</v>
      </c>
      <c r="Q5603" s="6" t="n">
        <v>4229</v>
      </c>
      <c r="R5603" s="9" t="n">
        <f aca="false">Q5603/50554893</f>
        <v>8.36516457467332E-005</v>
      </c>
      <c r="S5603" s="8" t="n">
        <f aca="false">R5603/$D5603</f>
        <v>4.17107113097143</v>
      </c>
      <c r="T5603" s="10" t="n">
        <f aca="false">AVERAGE(G5603,J5603,M5603,P5603)</f>
        <v>2.58104125732854</v>
      </c>
    </row>
    <row r="5604" s="5" customFormat="true" ht="15.25" hidden="false" customHeight="false" outlineLevel="0" collapsed="false">
      <c r="A5604" s="6" t="s">
        <v>1816</v>
      </c>
      <c r="B5604" s="7" t="n">
        <v>3589907</v>
      </c>
      <c r="C5604" s="6" t="n">
        <v>1264</v>
      </c>
      <c r="D5604" s="8" t="n">
        <f aca="false">C5604/58039824</f>
        <v>2.17781501198212E-005</v>
      </c>
      <c r="E5604" s="6" t="n">
        <v>3121</v>
      </c>
      <c r="F5604" s="7" t="n">
        <f aca="false">E5604/57700746</f>
        <v>5.40894219981142E-005</v>
      </c>
      <c r="G5604" s="8" t="n">
        <f aca="false">F5604/$D5604</f>
        <v>2.48365548499389</v>
      </c>
      <c r="H5604" s="6" t="n">
        <v>2861</v>
      </c>
      <c r="I5604" s="7" t="n">
        <f aca="false">H5604/41918464</f>
        <v>6.82515466215556E-005</v>
      </c>
      <c r="J5604" s="8" t="n">
        <f aca="false">I5604/$D5604</f>
        <v>3.13394600762886</v>
      </c>
      <c r="K5604" s="6" t="n">
        <v>2997</v>
      </c>
      <c r="L5604" s="7" t="n">
        <f aca="false">K5604/43192891</f>
        <v>6.93864182418352E-005</v>
      </c>
      <c r="M5604" s="8" t="n">
        <f aca="false">L5604/$D5604</f>
        <v>3.18605656862856</v>
      </c>
      <c r="N5604" s="6" t="n">
        <v>1485</v>
      </c>
      <c r="O5604" s="7" t="n">
        <f aca="false">N5604/49735264</f>
        <v>2.98580902274893E-005</v>
      </c>
      <c r="P5604" s="8" t="n">
        <f aca="false">O5604/$D5604</f>
        <v>1.37101131469905</v>
      </c>
      <c r="Q5604" s="6" t="n">
        <v>1</v>
      </c>
      <c r="R5604" s="9" t="n">
        <f aca="false">Q5604/50554893</f>
        <v>1.97804790131788E-008</v>
      </c>
      <c r="S5604" s="8" t="n">
        <f aca="false">R5604/$D5604</f>
        <v>0.000908271772595405</v>
      </c>
      <c r="T5604" s="10" t="n">
        <f aca="false">AVERAGE(G5604,J5604,M5604,P5604)</f>
        <v>2.54366734398759</v>
      </c>
    </row>
    <row r="5605" s="5" customFormat="true" ht="15.25" hidden="false" customHeight="false" outlineLevel="0" collapsed="false">
      <c r="A5605" s="6" t="s">
        <v>1816</v>
      </c>
      <c r="B5605" s="7" t="n">
        <v>3590072</v>
      </c>
      <c r="C5605" s="6" t="n">
        <v>3759</v>
      </c>
      <c r="D5605" s="8" t="n">
        <f aca="false">C5605/58039824</f>
        <v>6.47658752376644E-005</v>
      </c>
      <c r="E5605" s="6" t="n">
        <v>2261</v>
      </c>
      <c r="F5605" s="7" t="n">
        <f aca="false">E5605/57700746</f>
        <v>3.91849353212868E-005</v>
      </c>
      <c r="G5605" s="8" t="n">
        <f aca="false">F5605/$D5605</f>
        <v>0.605024407953943</v>
      </c>
      <c r="H5605" s="6" t="n">
        <v>907</v>
      </c>
      <c r="I5605" s="7" t="n">
        <f aca="false">H5605/41918464</f>
        <v>2.16372431966973E-005</v>
      </c>
      <c r="J5605" s="8" t="n">
        <f aca="false">I5605/$D5605</f>
        <v>0.334084008241955</v>
      </c>
      <c r="K5605" s="6" t="n">
        <v>1347</v>
      </c>
      <c r="L5605" s="7" t="n">
        <f aca="false">K5605/43192891</f>
        <v>3.11856874780621E-005</v>
      </c>
      <c r="M5605" s="8" t="n">
        <f aca="false">L5605/$D5605</f>
        <v>0.481514182640523</v>
      </c>
      <c r="N5605" s="6" t="n">
        <v>1433</v>
      </c>
      <c r="O5605" s="7" t="n">
        <f aca="false">N5605/49735264</f>
        <v>2.88125544080755E-005</v>
      </c>
      <c r="P5605" s="8" t="n">
        <f aca="false">O5605/$D5605</f>
        <v>0.444872462579177</v>
      </c>
      <c r="Q5605" s="6" t="n">
        <v>2</v>
      </c>
      <c r="R5605" s="9" t="n">
        <f aca="false">Q5605/50554893</f>
        <v>3.95609580263576E-008</v>
      </c>
      <c r="S5605" s="8" t="n">
        <f aca="false">R5605/$D5605</f>
        <v>0.000610830284948439</v>
      </c>
      <c r="T5605" s="10" t="n">
        <f aca="false">AVERAGE(G5605,J5605,M5605,P5605)</f>
        <v>0.4663737653539</v>
      </c>
    </row>
    <row r="5606" s="5" customFormat="true" ht="15.25" hidden="false" customHeight="false" outlineLevel="0" collapsed="false">
      <c r="A5606" s="6" t="s">
        <v>1816</v>
      </c>
      <c r="B5606" s="7" t="n">
        <v>3590236</v>
      </c>
      <c r="C5606" s="6" t="n">
        <v>1410</v>
      </c>
      <c r="D5606" s="8" t="n">
        <f aca="false">C5606/58039824</f>
        <v>2.42936642950537E-005</v>
      </c>
      <c r="E5606" s="6" t="n">
        <v>2832</v>
      </c>
      <c r="F5606" s="7" t="n">
        <f aca="false">E5606/57700746</f>
        <v>4.90808212427617E-005</v>
      </c>
      <c r="G5606" s="8" t="n">
        <f aca="false">F5606/$D5606</f>
        <v>2.02031363596124</v>
      </c>
      <c r="H5606" s="6" t="n">
        <v>3024</v>
      </c>
      <c r="I5606" s="7" t="n">
        <f aca="false">H5606/41918464</f>
        <v>7.2140047879617E-005</v>
      </c>
      <c r="J5606" s="8" t="n">
        <f aca="false">I5606/$D5606</f>
        <v>2.96950048388975</v>
      </c>
      <c r="K5606" s="6" t="n">
        <v>2527</v>
      </c>
      <c r="L5606" s="7" t="n">
        <f aca="false">K5606/43192891</f>
        <v>5.85049979636695E-005</v>
      </c>
      <c r="M5606" s="8" t="n">
        <f aca="false">L5606/$D5606</f>
        <v>2.40824098222109</v>
      </c>
      <c r="N5606" s="6" t="n">
        <v>3809</v>
      </c>
      <c r="O5606" s="7" t="n">
        <f aca="false">N5606/49735264</f>
        <v>7.65854987720584E-005</v>
      </c>
      <c r="P5606" s="8" t="n">
        <f aca="false">O5606/$D5606</f>
        <v>3.1524885600585</v>
      </c>
      <c r="Q5606" s="6" t="n">
        <v>207</v>
      </c>
      <c r="R5606" s="9" t="n">
        <f aca="false">Q5606/50554893</f>
        <v>4.09455915572801E-006</v>
      </c>
      <c r="S5606" s="8" t="n">
        <f aca="false">R5606/$D5606</f>
        <v>0.168544321103576</v>
      </c>
      <c r="T5606" s="10" t="n">
        <f aca="false">AVERAGE(G5606,J5606,M5606,P5606)</f>
        <v>2.63763591553264</v>
      </c>
    </row>
    <row r="5607" s="5" customFormat="true" ht="15.25" hidden="false" customHeight="false" outlineLevel="0" collapsed="false">
      <c r="A5607" s="6" t="s">
        <v>1816</v>
      </c>
      <c r="B5607" s="7" t="n">
        <v>3590582</v>
      </c>
      <c r="C5607" s="6" t="n">
        <v>7235</v>
      </c>
      <c r="D5607" s="8" t="n">
        <f aca="false">C5607/58039824</f>
        <v>0.000124655788067173</v>
      </c>
      <c r="E5607" s="6" t="n">
        <v>10366</v>
      </c>
      <c r="F5607" s="7" t="n">
        <f aca="false">E5607/57700746</f>
        <v>0.000179651056851154</v>
      </c>
      <c r="G5607" s="8" t="n">
        <f aca="false">F5607/$D5607</f>
        <v>1.44117701742294</v>
      </c>
      <c r="H5607" s="6" t="n">
        <v>5909</v>
      </c>
      <c r="I5607" s="7" t="n">
        <f aca="false">H5607/41918464</f>
        <v>0.000140964134563709</v>
      </c>
      <c r="J5607" s="8" t="n">
        <f aca="false">I5607/$D5607</f>
        <v>1.13082702977056</v>
      </c>
      <c r="K5607" s="6" t="n">
        <v>8597</v>
      </c>
      <c r="L5607" s="7" t="n">
        <f aca="false">K5607/43192891</f>
        <v>0.000199037383258277</v>
      </c>
      <c r="M5607" s="8" t="n">
        <f aca="false">L5607/$D5607</f>
        <v>1.59669588026689</v>
      </c>
      <c r="N5607" s="6" t="n">
        <v>5846</v>
      </c>
      <c r="O5607" s="7" t="n">
        <f aca="false">N5607/49735264</f>
        <v>0.000117542353851786</v>
      </c>
      <c r="P5607" s="8" t="n">
        <f aca="false">O5607/$D5607</f>
        <v>0.942935387712977</v>
      </c>
      <c r="Q5607" s="6" t="n">
        <v>585</v>
      </c>
      <c r="R5607" s="9" t="n">
        <f aca="false">Q5607/50554893</f>
        <v>1.15715802227096E-005</v>
      </c>
      <c r="S5607" s="8" t="n">
        <f aca="false">R5607/$D5607</f>
        <v>0.0928282625470554</v>
      </c>
      <c r="T5607" s="10" t="n">
        <f aca="false">AVERAGE(G5607,J5607,M5607,P5607)</f>
        <v>1.27790882879334</v>
      </c>
    </row>
    <row r="5608" s="5" customFormat="true" ht="15.25" hidden="false" customHeight="false" outlineLevel="0" collapsed="false">
      <c r="A5608" s="6" t="s">
        <v>21</v>
      </c>
      <c r="B5608" s="7" t="n">
        <v>3590846</v>
      </c>
      <c r="C5608" s="6" t="n">
        <v>1223</v>
      </c>
      <c r="D5608" s="8" t="n">
        <f aca="false">C5608/58039824</f>
        <v>2.10717386048586E-005</v>
      </c>
      <c r="E5608" s="6" t="n">
        <v>3415</v>
      </c>
      <c r="F5608" s="7" t="n">
        <f aca="false">E5608/57700746</f>
        <v>5.91846767457738E-005</v>
      </c>
      <c r="G5608" s="8" t="n">
        <f aca="false">F5608/$D5608</f>
        <v>2.8087229941305</v>
      </c>
      <c r="H5608" s="6" t="n">
        <v>3669</v>
      </c>
      <c r="I5608" s="7" t="n">
        <f aca="false">H5608/41918464</f>
        <v>8.75270620602892E-005</v>
      </c>
      <c r="J5608" s="8" t="n">
        <f aca="false">I5608/$D5608</f>
        <v>4.15376555782197</v>
      </c>
      <c r="K5608" s="6" t="n">
        <v>4852</v>
      </c>
      <c r="L5608" s="7" t="n">
        <f aca="false">K5608/43192891</f>
        <v>0.000112333300403532</v>
      </c>
      <c r="M5608" s="8" t="n">
        <f aca="false">L5608/$D5608</f>
        <v>5.33099344624702</v>
      </c>
      <c r="N5608" s="6" t="n">
        <v>4109</v>
      </c>
      <c r="O5608" s="7" t="n">
        <f aca="false">N5608/49735264</f>
        <v>8.26174361917532E-005</v>
      </c>
      <c r="P5608" s="8" t="n">
        <f aca="false">O5608/$D5608</f>
        <v>3.92076979223269</v>
      </c>
      <c r="Q5608" s="6" t="n">
        <v>9191</v>
      </c>
      <c r="R5608" s="9" t="n">
        <f aca="false">Q5608/50554893</f>
        <v>0.000181802382610126</v>
      </c>
      <c r="S5608" s="8" t="n">
        <f aca="false">R5608/$D5608</f>
        <v>8.62778273873458</v>
      </c>
      <c r="T5608" s="10" t="n">
        <f aca="false">AVERAGE(G5608,J5608,M5608,P5608)</f>
        <v>4.05356294760805</v>
      </c>
    </row>
    <row r="5609" s="5" customFormat="true" ht="15.25" hidden="false" customHeight="false" outlineLevel="0" collapsed="false">
      <c r="A5609" s="6" t="s">
        <v>21</v>
      </c>
      <c r="B5609" s="7" t="n">
        <v>3590924</v>
      </c>
      <c r="C5609" s="6" t="n">
        <v>15116</v>
      </c>
      <c r="D5609" s="8" t="n">
        <f aca="false">C5609/58039824</f>
        <v>0.000260441864882292</v>
      </c>
      <c r="E5609" s="6" t="n">
        <v>3754</v>
      </c>
      <c r="F5609" s="7" t="n">
        <f aca="false">E5609/57700746</f>
        <v>6.50598174241976E-005</v>
      </c>
      <c r="G5609" s="8" t="n">
        <f aca="false">F5609/$D5609</f>
        <v>0.249805527439307</v>
      </c>
      <c r="H5609" s="6" t="n">
        <v>3387</v>
      </c>
      <c r="I5609" s="7" t="n">
        <f aca="false">H5609/41918464</f>
        <v>8.07997163254837E-005</v>
      </c>
      <c r="J5609" s="8" t="n">
        <f aca="false">I5609/$D5609</f>
        <v>0.310240891425046</v>
      </c>
      <c r="K5609" s="6" t="n">
        <v>1255</v>
      </c>
      <c r="L5609" s="7" t="n">
        <f aca="false">K5609/43192891</f>
        <v>2.90557073385062E-005</v>
      </c>
      <c r="M5609" s="8" t="n">
        <f aca="false">L5609/$D5609</f>
        <v>0.111563121204182</v>
      </c>
      <c r="N5609" s="6" t="n">
        <v>3441</v>
      </c>
      <c r="O5609" s="7" t="n">
        <f aca="false">N5609/49735264</f>
        <v>6.91863222038994E-005</v>
      </c>
      <c r="P5609" s="8" t="n">
        <f aca="false">O5609/$D5609</f>
        <v>0.265649772686003</v>
      </c>
      <c r="Q5609" s="6" t="n">
        <v>1124</v>
      </c>
      <c r="R5609" s="9" t="n">
        <f aca="false">Q5609/50554893</f>
        <v>2.2233258410813E-005</v>
      </c>
      <c r="S5609" s="8" t="n">
        <f aca="false">R5609/$D5609</f>
        <v>0.0853674520448601</v>
      </c>
      <c r="T5609" s="10" t="n">
        <f aca="false">AVERAGE(G5609,J5609,M5609,P5609)</f>
        <v>0.234314828188634</v>
      </c>
    </row>
    <row r="5610" s="5" customFormat="true" ht="15.25" hidden="false" customHeight="false" outlineLevel="0" collapsed="false">
      <c r="A5610" s="6" t="s">
        <v>1817</v>
      </c>
      <c r="B5610" s="7" t="n">
        <v>3592192</v>
      </c>
      <c r="C5610" s="6" t="n">
        <v>3416</v>
      </c>
      <c r="D5610" s="8" t="n">
        <f aca="false">C5610/58039824</f>
        <v>5.88561398807825E-005</v>
      </c>
      <c r="E5610" s="6" t="n">
        <v>6277</v>
      </c>
      <c r="F5610" s="7" t="n">
        <f aca="false">E5610/57700746</f>
        <v>0.000108785421942378</v>
      </c>
      <c r="G5610" s="8" t="n">
        <f aca="false">F5610/$D5610</f>
        <v>1.84832750096645</v>
      </c>
      <c r="H5610" s="6" t="n">
        <v>2647</v>
      </c>
      <c r="I5610" s="7" t="n">
        <f aca="false">H5610/41918464</f>
        <v>6.31463977306039E-005</v>
      </c>
      <c r="J5610" s="8" t="n">
        <f aca="false">I5610/$D5610</f>
        <v>1.07289397263415</v>
      </c>
      <c r="K5610" s="6" t="n">
        <v>3615</v>
      </c>
      <c r="L5610" s="7" t="n">
        <f aca="false">K5610/43192891</f>
        <v>8.36943283097211E-005</v>
      </c>
      <c r="M5610" s="8" t="n">
        <f aca="false">L5610/$D5610</f>
        <v>1.42201524733444</v>
      </c>
      <c r="N5610" s="6" t="n">
        <v>6065</v>
      </c>
      <c r="O5610" s="7" t="n">
        <f aca="false">N5610/49735264</f>
        <v>0.000121945668168163</v>
      </c>
      <c r="P5610" s="8" t="n">
        <f aca="false">O5610/$D5610</f>
        <v>2.07192772776423</v>
      </c>
      <c r="Q5610" s="6" t="n">
        <v>13</v>
      </c>
      <c r="R5610" s="9" t="n">
        <f aca="false">Q5610/50554893</f>
        <v>2.57146227171324E-007</v>
      </c>
      <c r="S5610" s="8" t="n">
        <f aca="false">R5610/$D5610</f>
        <v>0.004369063749206</v>
      </c>
      <c r="T5610" s="10" t="n">
        <f aca="false">AVERAGE(G5610,J5610,M5610,P5610)</f>
        <v>1.60379111217481</v>
      </c>
    </row>
    <row r="5611" s="5" customFormat="true" ht="15.25" hidden="false" customHeight="false" outlineLevel="0" collapsed="false">
      <c r="A5611" s="6" t="s">
        <v>21</v>
      </c>
      <c r="B5611" s="7" t="n">
        <v>3597204</v>
      </c>
      <c r="C5611" s="6" t="n">
        <v>248</v>
      </c>
      <c r="D5611" s="8" t="n">
        <f aca="false">C5611/58039824</f>
        <v>4.27292818806618E-006</v>
      </c>
      <c r="E5611" s="6" t="n">
        <v>2833</v>
      </c>
      <c r="F5611" s="7" t="n">
        <f aca="false">E5611/57700746</f>
        <v>4.90981520412232E-005</v>
      </c>
      <c r="G5611" s="8" t="n">
        <f aca="false">F5611/$D5611</f>
        <v>11.4905165451526</v>
      </c>
      <c r="H5611" s="6" t="n">
        <v>792</v>
      </c>
      <c r="I5611" s="7" t="n">
        <f aca="false">H5611/41918464</f>
        <v>1.88938220637092E-005</v>
      </c>
      <c r="J5611" s="8" t="n">
        <f aca="false">I5611/$D5611</f>
        <v>4.42175043252016</v>
      </c>
      <c r="K5611" s="6" t="n">
        <v>3929</v>
      </c>
      <c r="L5611" s="7" t="n">
        <f aca="false">K5611/43192891</f>
        <v>9.09640431338574E-005</v>
      </c>
      <c r="M5611" s="8" t="n">
        <f aca="false">L5611/$D5611</f>
        <v>21.2884558621673</v>
      </c>
      <c r="N5611" s="6" t="n">
        <v>620</v>
      </c>
      <c r="O5611" s="7" t="n">
        <f aca="false">N5611/49735264</f>
        <v>1.24660040007026E-005</v>
      </c>
      <c r="P5611" s="8" t="n">
        <f aca="false">O5611/$D5611</f>
        <v>2.91743821848417</v>
      </c>
      <c r="Q5611" s="6" t="n">
        <v>13318</v>
      </c>
      <c r="R5611" s="9" t="n">
        <f aca="false">Q5611/50554893</f>
        <v>0.000263436419497515</v>
      </c>
      <c r="S5611" s="8" t="n">
        <f aca="false">R5611/$D5611</f>
        <v>61.6524331565563</v>
      </c>
      <c r="T5611" s="10" t="n">
        <f aca="false">AVERAGE(G5611,J5611,M5611,P5611)</f>
        <v>10.029540264581</v>
      </c>
    </row>
    <row r="5612" s="5" customFormat="true" ht="15.25" hidden="false" customHeight="false" outlineLevel="0" collapsed="false">
      <c r="A5612" s="6" t="s">
        <v>1818</v>
      </c>
      <c r="B5612" s="7" t="n">
        <v>3597291</v>
      </c>
      <c r="C5612" s="6" t="n">
        <v>2866</v>
      </c>
      <c r="D5612" s="8" t="n">
        <f aca="false">C5612/58039824</f>
        <v>4.93798878507971E-005</v>
      </c>
      <c r="E5612" s="6" t="n">
        <v>206</v>
      </c>
      <c r="F5612" s="7" t="n">
        <f aca="false">E5612/57700746</f>
        <v>3.570144483054E-006</v>
      </c>
      <c r="G5612" s="8" t="n">
        <f aca="false">F5612/$D5612</f>
        <v>0.072299566451858</v>
      </c>
      <c r="H5612" s="6" t="n">
        <v>0</v>
      </c>
      <c r="I5612" s="7" t="n">
        <f aca="false">H5612/41918464</f>
        <v>0</v>
      </c>
      <c r="J5612" s="8" t="n">
        <f aca="false">I5612/$D5612</f>
        <v>0</v>
      </c>
      <c r="K5612" s="6" t="n">
        <v>0</v>
      </c>
      <c r="L5612" s="7" t="n">
        <f aca="false">K5612/43192891</f>
        <v>0</v>
      </c>
      <c r="M5612" s="8" t="n">
        <f aca="false">L5612/$D5612</f>
        <v>0</v>
      </c>
      <c r="N5612" s="6" t="n">
        <v>4</v>
      </c>
      <c r="O5612" s="7" t="n">
        <f aca="false">N5612/49735264</f>
        <v>8.04258322625974E-008</v>
      </c>
      <c r="P5612" s="8" t="n">
        <f aca="false">O5612/$D5612</f>
        <v>0.00162871638156827</v>
      </c>
      <c r="Q5612" s="6" t="n">
        <v>1</v>
      </c>
      <c r="R5612" s="9" t="n">
        <f aca="false">Q5612/50554893</f>
        <v>1.97804790131788E-008</v>
      </c>
      <c r="S5612" s="8" t="n">
        <f aca="false">R5612/$D5612</f>
        <v>0.000400577641507534</v>
      </c>
      <c r="T5612" s="10" t="n">
        <f aca="false">AVERAGE(G5612,J5612,M5612,P5612)</f>
        <v>0.0184820707083566</v>
      </c>
    </row>
    <row r="5613" s="5" customFormat="true" ht="15.25" hidden="false" customHeight="false" outlineLevel="0" collapsed="false">
      <c r="A5613" s="6" t="s">
        <v>1819</v>
      </c>
      <c r="B5613" s="7" t="n">
        <v>3598028</v>
      </c>
      <c r="C5613" s="6" t="n">
        <v>36</v>
      </c>
      <c r="D5613" s="8" t="n">
        <f aca="false">C5613/58039824</f>
        <v>6.20263769235413E-007</v>
      </c>
      <c r="E5613" s="6" t="n">
        <v>6543</v>
      </c>
      <c r="F5613" s="7" t="n">
        <f aca="false">E5613/57700746</f>
        <v>0.000113395414333118</v>
      </c>
      <c r="G5613" s="8" t="n">
        <f aca="false">F5613/$D5613</f>
        <v>182.818052508368</v>
      </c>
      <c r="H5613" s="6" t="n">
        <v>3314</v>
      </c>
      <c r="I5613" s="7" t="n">
        <f aca="false">H5613/41918464</f>
        <v>7.90582403019347E-005</v>
      </c>
      <c r="J5613" s="8" t="n">
        <f aca="false">I5613/$D5613</f>
        <v>127.459065357611</v>
      </c>
      <c r="K5613" s="6" t="n">
        <v>7484</v>
      </c>
      <c r="L5613" s="7" t="n">
        <f aca="false">K5613/43192891</f>
        <v>0.00017326925396126</v>
      </c>
      <c r="M5613" s="8" t="n">
        <f aca="false">L5613/$D5613</f>
        <v>279.347694570078</v>
      </c>
      <c r="N5613" s="6" t="n">
        <v>8071</v>
      </c>
      <c r="O5613" s="7" t="n">
        <f aca="false">N5613/49735264</f>
        <v>0.000162279223047856</v>
      </c>
      <c r="P5613" s="8" t="n">
        <f aca="false">O5613/$D5613</f>
        <v>261.62937623762</v>
      </c>
      <c r="Q5613" s="6" t="n">
        <v>17875</v>
      </c>
      <c r="R5613" s="9" t="n">
        <f aca="false">Q5613/50554893</f>
        <v>0.000353576062360571</v>
      </c>
      <c r="S5613" s="8" t="n">
        <f aca="false">R5613/$D5613</f>
        <v>570.04145638946</v>
      </c>
      <c r="T5613" s="10" t="n">
        <f aca="false">AVERAGE(G5613,J5613,M5613,P5613)</f>
        <v>212.813547168419</v>
      </c>
    </row>
    <row r="5614" s="5" customFormat="true" ht="15.25" hidden="false" customHeight="false" outlineLevel="0" collapsed="false">
      <c r="A5614" s="6" t="s">
        <v>1820</v>
      </c>
      <c r="B5614" s="7" t="n">
        <v>3598994</v>
      </c>
      <c r="C5614" s="6" t="n">
        <v>5186</v>
      </c>
      <c r="D5614" s="8" t="n">
        <f aca="false">C5614/58039824</f>
        <v>8.93524418681904E-005</v>
      </c>
      <c r="E5614" s="6" t="n">
        <v>2</v>
      </c>
      <c r="F5614" s="7" t="n">
        <f aca="false">E5614/57700746</f>
        <v>3.46615969228543E-008</v>
      </c>
      <c r="G5614" s="8" t="n">
        <f aca="false">F5614/$D5614</f>
        <v>0.000387919973960935</v>
      </c>
      <c r="H5614" s="6" t="n">
        <v>343</v>
      </c>
      <c r="I5614" s="7" t="n">
        <f aca="false">H5614/41918464</f>
        <v>8.18255172708618E-006</v>
      </c>
      <c r="J5614" s="8" t="n">
        <f aca="false">I5614/$D5614</f>
        <v>0.0915761400136865</v>
      </c>
      <c r="K5614" s="6" t="n">
        <v>842</v>
      </c>
      <c r="L5614" s="7" t="n">
        <f aca="false">K5614/43192891</f>
        <v>1.94939486685436E-005</v>
      </c>
      <c r="M5614" s="8" t="n">
        <f aca="false">L5614/$D5614</f>
        <v>0.218169176588374</v>
      </c>
      <c r="N5614" s="6" t="n">
        <v>1</v>
      </c>
      <c r="O5614" s="7" t="n">
        <f aca="false">N5614/49735264</f>
        <v>2.01064580656493E-008</v>
      </c>
      <c r="P5614" s="8" t="n">
        <f aca="false">O5614/$D5614</f>
        <v>0.0002250241587724</v>
      </c>
      <c r="Q5614" s="6" t="n">
        <v>0</v>
      </c>
      <c r="R5614" s="9" t="n">
        <f aca="false">Q5614/50554893</f>
        <v>0</v>
      </c>
      <c r="S5614" s="8" t="n">
        <f aca="false">R5614/$D5614</f>
        <v>0</v>
      </c>
      <c r="T5614" s="10" t="n">
        <f aca="false">AVERAGE(G5614,J5614,M5614,P5614)</f>
        <v>0.0775895651836984</v>
      </c>
    </row>
    <row r="5615" s="5" customFormat="true" ht="15.25" hidden="false" customHeight="false" outlineLevel="0" collapsed="false">
      <c r="A5615" s="6" t="s">
        <v>1820</v>
      </c>
      <c r="B5615" s="7" t="n">
        <v>3599105</v>
      </c>
      <c r="C5615" s="6" t="n">
        <v>125</v>
      </c>
      <c r="D5615" s="8" t="n">
        <f aca="false">C5615/58039824</f>
        <v>2.15369364317852E-006</v>
      </c>
      <c r="E5615" s="6" t="n">
        <v>45</v>
      </c>
      <c r="F5615" s="7" t="n">
        <f aca="false">E5615/57700746</f>
        <v>7.79885930764223E-007</v>
      </c>
      <c r="G5615" s="8" t="n">
        <f aca="false">F5615/$D5615</f>
        <v>0.362115537293053</v>
      </c>
      <c r="H5615" s="6" t="n">
        <v>856</v>
      </c>
      <c r="I5615" s="7" t="n">
        <f aca="false">H5615/41918464</f>
        <v>2.04205955638069E-005</v>
      </c>
      <c r="J5615" s="8" t="n">
        <f aca="false">I5615/$D5615</f>
        <v>9.48166217998827</v>
      </c>
      <c r="K5615" s="6" t="n">
        <v>292</v>
      </c>
      <c r="L5615" s="7" t="n">
        <f aca="false">K5615/43192891</f>
        <v>6.76037174728591E-006</v>
      </c>
      <c r="M5615" s="8" t="n">
        <f aca="false">L5615/$D5615</f>
        <v>3.13896629109637</v>
      </c>
      <c r="N5615" s="6" t="n">
        <v>869</v>
      </c>
      <c r="O5615" s="7" t="n">
        <f aca="false">N5615/49735264</f>
        <v>1.74725120590493E-005</v>
      </c>
      <c r="P5615" s="8" t="n">
        <f aca="false">O5615/$D5615</f>
        <v>8.11281219796079</v>
      </c>
      <c r="Q5615" s="6" t="n">
        <v>1916</v>
      </c>
      <c r="R5615" s="9" t="n">
        <f aca="false">Q5615/50554893</f>
        <v>3.78993977892506E-005</v>
      </c>
      <c r="S5615" s="8" t="n">
        <f aca="false">R5615/$D5615</f>
        <v>17.5973950191527</v>
      </c>
      <c r="T5615" s="10" t="n">
        <f aca="false">AVERAGE(G5615,J5615,M5615,P5615)</f>
        <v>5.27388905158462</v>
      </c>
    </row>
    <row r="5616" s="5" customFormat="true" ht="15.25" hidden="false" customHeight="false" outlineLevel="0" collapsed="false">
      <c r="A5616" s="6" t="s">
        <v>1821</v>
      </c>
      <c r="B5616" s="7" t="n">
        <v>3599617</v>
      </c>
      <c r="C5616" s="6" t="n">
        <v>2634</v>
      </c>
      <c r="D5616" s="8" t="n">
        <f aca="false">C5616/58039824</f>
        <v>4.53826324490577E-005</v>
      </c>
      <c r="E5616" s="6" t="n">
        <v>2943</v>
      </c>
      <c r="F5616" s="7" t="n">
        <f aca="false">E5616/57700746</f>
        <v>5.10045398719802E-005</v>
      </c>
      <c r="G5616" s="8" t="n">
        <f aca="false">F5616/$D5616</f>
        <v>1.12387794888789</v>
      </c>
      <c r="H5616" s="6" t="n">
        <v>1313</v>
      </c>
      <c r="I5616" s="7" t="n">
        <f aca="false">H5616/41918464</f>
        <v>3.13227125879422E-005</v>
      </c>
      <c r="J5616" s="8" t="n">
        <f aca="false">I5616/$D5616</f>
        <v>0.690191619516609</v>
      </c>
      <c r="K5616" s="6" t="n">
        <v>1355</v>
      </c>
      <c r="L5616" s="7" t="n">
        <f aca="false">K5616/43192891</f>
        <v>3.13709031423713E-005</v>
      </c>
      <c r="M5616" s="8" t="n">
        <f aca="false">L5616/$D5616</f>
        <v>0.691253491687272</v>
      </c>
      <c r="N5616" s="6" t="n">
        <v>990</v>
      </c>
      <c r="O5616" s="7" t="n">
        <f aca="false">N5616/49735264</f>
        <v>1.99053934849929E-005</v>
      </c>
      <c r="P5616" s="8" t="n">
        <f aca="false">O5616/$D5616</f>
        <v>0.438612579544318</v>
      </c>
      <c r="Q5616" s="6" t="n">
        <v>8</v>
      </c>
      <c r="R5616" s="9" t="n">
        <f aca="false">Q5616/50554893</f>
        <v>1.5824383210543E-007</v>
      </c>
      <c r="S5616" s="8" t="n">
        <f aca="false">R5616/$D5616</f>
        <v>0.00348688085212025</v>
      </c>
      <c r="T5616" s="10" t="n">
        <f aca="false">AVERAGE(G5616,J5616,M5616,P5616)</f>
        <v>0.735983909909023</v>
      </c>
    </row>
    <row r="5617" s="5" customFormat="true" ht="15.25" hidden="false" customHeight="false" outlineLevel="0" collapsed="false">
      <c r="A5617" s="6" t="s">
        <v>1821</v>
      </c>
      <c r="B5617" s="7" t="n">
        <v>3599836</v>
      </c>
      <c r="C5617" s="6" t="n">
        <v>2978</v>
      </c>
      <c r="D5617" s="8" t="n">
        <f aca="false">C5617/58039824</f>
        <v>5.1309597355085E-005</v>
      </c>
      <c r="E5617" s="6" t="n">
        <v>8746</v>
      </c>
      <c r="F5617" s="7" t="n">
        <f aca="false">E5617/57700746</f>
        <v>0.000151575163343642</v>
      </c>
      <c r="G5617" s="8" t="n">
        <f aca="false">F5617/$D5617</f>
        <v>2.95412887952862</v>
      </c>
      <c r="H5617" s="6" t="n">
        <v>3584</v>
      </c>
      <c r="I5617" s="7" t="n">
        <f aca="false">H5617/41918464</f>
        <v>8.5499316005472E-005</v>
      </c>
      <c r="J5617" s="8" t="n">
        <f aca="false">I5617/$D5617</f>
        <v>1.66634158934788</v>
      </c>
      <c r="K5617" s="6" t="n">
        <v>9268</v>
      </c>
      <c r="L5617" s="7" t="n">
        <f aca="false">K5617/43192891</f>
        <v>0.000214572347102212</v>
      </c>
      <c r="M5617" s="8" t="n">
        <f aca="false">L5617/$D5617</f>
        <v>4.18191445973112</v>
      </c>
      <c r="N5617" s="6" t="n">
        <v>7594</v>
      </c>
      <c r="O5617" s="7" t="n">
        <f aca="false">N5617/49735264</f>
        <v>0.000152688442550541</v>
      </c>
      <c r="P5617" s="8" t="n">
        <f aca="false">O5617/$D5617</f>
        <v>2.97582616939809</v>
      </c>
      <c r="Q5617" s="6" t="n">
        <v>41663</v>
      </c>
      <c r="R5617" s="9" t="n">
        <f aca="false">Q5617/50554893</f>
        <v>0.000824114097126068</v>
      </c>
      <c r="S5617" s="8" t="n">
        <f aca="false">R5617/$D5617</f>
        <v>16.0615974322082</v>
      </c>
      <c r="T5617" s="10" t="n">
        <f aca="false">AVERAGE(G5617,J5617,M5617,P5617)</f>
        <v>2.94455277450143</v>
      </c>
    </row>
    <row r="5618" s="5" customFormat="true" ht="15.25" hidden="false" customHeight="false" outlineLevel="0" collapsed="false">
      <c r="A5618" s="6" t="s">
        <v>1822</v>
      </c>
      <c r="B5618" s="7" t="n">
        <v>3602616</v>
      </c>
      <c r="C5618" s="6" t="n">
        <v>4804</v>
      </c>
      <c r="D5618" s="8" t="n">
        <f aca="false">C5618/58039824</f>
        <v>8.27707540946368E-005</v>
      </c>
      <c r="E5618" s="6" t="n">
        <v>4246</v>
      </c>
      <c r="F5618" s="7" t="n">
        <f aca="false">E5618/57700746</f>
        <v>7.35865702672198E-005</v>
      </c>
      <c r="G5618" s="8" t="n">
        <f aca="false">F5618/$D5618</f>
        <v>0.889040713379073</v>
      </c>
      <c r="H5618" s="6" t="n">
        <v>2778</v>
      </c>
      <c r="I5618" s="7" t="n">
        <f aca="false">H5618/41918464</f>
        <v>6.62715122386164E-005</v>
      </c>
      <c r="J5618" s="8" t="n">
        <f aca="false">I5618/$D5618</f>
        <v>0.800663386041453</v>
      </c>
      <c r="K5618" s="6" t="n">
        <v>277</v>
      </c>
      <c r="L5618" s="7" t="n">
        <f aca="false">K5618/43192891</f>
        <v>6.41309237670616E-006</v>
      </c>
      <c r="M5618" s="8" t="n">
        <f aca="false">L5618/$D5618</f>
        <v>0.077480173363815</v>
      </c>
      <c r="N5618" s="6" t="n">
        <v>1064</v>
      </c>
      <c r="O5618" s="7" t="n">
        <f aca="false">N5618/49735264</f>
        <v>2.13932713818509E-005</v>
      </c>
      <c r="P5618" s="8" t="n">
        <f aca="false">O5618/$D5618</f>
        <v>0.258464135259547</v>
      </c>
      <c r="Q5618" s="6" t="n">
        <v>11307</v>
      </c>
      <c r="R5618" s="9" t="n">
        <f aca="false">Q5618/50554893</f>
        <v>0.000223657876202013</v>
      </c>
      <c r="S5618" s="8" t="n">
        <f aca="false">R5618/$D5618</f>
        <v>2.70213650519954</v>
      </c>
      <c r="T5618" s="10" t="n">
        <f aca="false">AVERAGE(G5618,J5618,M5618,P5618)</f>
        <v>0.506412102010972</v>
      </c>
    </row>
    <row r="5619" s="5" customFormat="true" ht="15.25" hidden="false" customHeight="false" outlineLevel="0" collapsed="false">
      <c r="A5619" s="6" t="s">
        <v>1823</v>
      </c>
      <c r="B5619" s="7" t="n">
        <v>3603211</v>
      </c>
      <c r="C5619" s="6" t="n">
        <v>687</v>
      </c>
      <c r="D5619" s="8" t="n">
        <f aca="false">C5619/58039824</f>
        <v>1.18367002629091E-005</v>
      </c>
      <c r="E5619" s="6" t="n">
        <v>194</v>
      </c>
      <c r="F5619" s="7" t="n">
        <f aca="false">E5619/57700746</f>
        <v>3.36217490151687E-006</v>
      </c>
      <c r="G5619" s="8" t="n">
        <f aca="false">F5619/$D5619</f>
        <v>0.284046636886836</v>
      </c>
      <c r="H5619" s="6" t="n">
        <v>378</v>
      </c>
      <c r="I5619" s="7" t="n">
        <f aca="false">H5619/41918464</f>
        <v>9.01750598495212E-006</v>
      </c>
      <c r="J5619" s="8" t="n">
        <f aca="false">I5619/$D5619</f>
        <v>0.761825997504465</v>
      </c>
      <c r="K5619" s="6" t="n">
        <v>508</v>
      </c>
      <c r="L5619" s="7" t="n">
        <f aca="false">K5619/43192891</f>
        <v>1.17611946836344E-005</v>
      </c>
      <c r="M5619" s="8" t="n">
        <f aca="false">L5619/$D5619</f>
        <v>0.993621061816413</v>
      </c>
      <c r="N5619" s="6" t="n">
        <v>2</v>
      </c>
      <c r="O5619" s="7" t="n">
        <f aca="false">N5619/49735264</f>
        <v>4.02129161312987E-008</v>
      </c>
      <c r="P5619" s="8" t="n">
        <f aca="false">O5619/$D5619</f>
        <v>0.00339730796912276</v>
      </c>
      <c r="Q5619" s="6" t="n">
        <v>0</v>
      </c>
      <c r="R5619" s="9" t="n">
        <f aca="false">Q5619/50554893</f>
        <v>0</v>
      </c>
      <c r="S5619" s="8" t="n">
        <f aca="false">R5619/$D5619</f>
        <v>0</v>
      </c>
      <c r="T5619" s="10" t="n">
        <f aca="false">AVERAGE(G5619,J5619,M5619,P5619)</f>
        <v>0.51072275104421</v>
      </c>
    </row>
    <row r="5620" s="5" customFormat="true" ht="15.25" hidden="false" customHeight="false" outlineLevel="0" collapsed="false">
      <c r="A5620" s="6" t="s">
        <v>1824</v>
      </c>
      <c r="B5620" s="7" t="n">
        <v>3605208</v>
      </c>
      <c r="C5620" s="6" t="n">
        <v>649</v>
      </c>
      <c r="D5620" s="8" t="n">
        <f aca="false">C5620/58039824</f>
        <v>1.11819773953829E-005</v>
      </c>
      <c r="E5620" s="6" t="n">
        <v>560</v>
      </c>
      <c r="F5620" s="7" t="n">
        <f aca="false">E5620/57700746</f>
        <v>9.70524713839922E-006</v>
      </c>
      <c r="G5620" s="8" t="n">
        <f aca="false">F5620/$D5620</f>
        <v>0.867936572864706</v>
      </c>
      <c r="H5620" s="6" t="n">
        <v>544</v>
      </c>
      <c r="I5620" s="7" t="n">
        <f aca="false">H5620/41918464</f>
        <v>1.29775747508306E-005</v>
      </c>
      <c r="J5620" s="8" t="n">
        <f aca="false">I5620/$D5620</f>
        <v>1.16057959088606</v>
      </c>
      <c r="K5620" s="6" t="n">
        <v>132</v>
      </c>
      <c r="L5620" s="7" t="n">
        <f aca="false">K5620/43192891</f>
        <v>3.05605846110185E-006</v>
      </c>
      <c r="M5620" s="8" t="n">
        <f aca="false">L5620/$D5620</f>
        <v>0.273302149793624</v>
      </c>
      <c r="N5620" s="6" t="n">
        <v>578</v>
      </c>
      <c r="O5620" s="7" t="n">
        <f aca="false">N5620/49735264</f>
        <v>1.16215327619453E-005</v>
      </c>
      <c r="P5620" s="8" t="n">
        <f aca="false">O5620/$D5620</f>
        <v>1.03930926982056</v>
      </c>
      <c r="Q5620" s="6" t="n">
        <v>2</v>
      </c>
      <c r="R5620" s="9" t="n">
        <f aca="false">Q5620/50554893</f>
        <v>3.95609580263576E-008</v>
      </c>
      <c r="S5620" s="8" t="n">
        <f aca="false">R5620/$D5620</f>
        <v>0.00353792148092632</v>
      </c>
      <c r="T5620" s="10" t="n">
        <f aca="false">AVERAGE(G5620,J5620,M5620,P5620)</f>
        <v>0.835281895841235</v>
      </c>
    </row>
    <row r="5621" s="5" customFormat="true" ht="15.25" hidden="false" customHeight="false" outlineLevel="0" collapsed="false">
      <c r="A5621" s="6" t="s">
        <v>1824</v>
      </c>
      <c r="B5621" s="7" t="n">
        <v>3605568</v>
      </c>
      <c r="C5621" s="6" t="n">
        <v>421</v>
      </c>
      <c r="D5621" s="8" t="n">
        <f aca="false">C5621/58039824</f>
        <v>7.25364019022525E-006</v>
      </c>
      <c r="E5621" s="6" t="n">
        <v>6584</v>
      </c>
      <c r="F5621" s="7" t="n">
        <f aca="false">E5621/57700746</f>
        <v>0.000114105977070037</v>
      </c>
      <c r="G5621" s="8" t="n">
        <f aca="false">F5621/$D5621</f>
        <v>15.7308570700545</v>
      </c>
      <c r="H5621" s="6" t="n">
        <v>5003</v>
      </c>
      <c r="I5621" s="7" t="n">
        <f aca="false">H5621/41918464</f>
        <v>0.000119350747202951</v>
      </c>
      <c r="J5621" s="8" t="n">
        <f aca="false">I5621/$D5621</f>
        <v>16.4539105984032</v>
      </c>
      <c r="K5621" s="6" t="n">
        <v>9686</v>
      </c>
      <c r="L5621" s="7" t="n">
        <f aca="false">K5621/43192891</f>
        <v>0.000224249865562368</v>
      </c>
      <c r="M5621" s="8" t="n">
        <f aca="false">L5621/$D5621</f>
        <v>30.9154934186781</v>
      </c>
      <c r="N5621" s="6" t="n">
        <v>4630</v>
      </c>
      <c r="O5621" s="7" t="n">
        <f aca="false">N5621/49735264</f>
        <v>9.30929008439565E-005</v>
      </c>
      <c r="P5621" s="8" t="n">
        <f aca="false">O5621/$D5621</f>
        <v>12.8339562485337</v>
      </c>
      <c r="Q5621" s="6" t="n">
        <v>9470</v>
      </c>
      <c r="R5621" s="9" t="n">
        <f aca="false">Q5621/50554893</f>
        <v>0.000187321136254803</v>
      </c>
      <c r="S5621" s="8" t="n">
        <f aca="false">R5621/$D5621</f>
        <v>25.824431780781</v>
      </c>
      <c r="T5621" s="10" t="n">
        <f aca="false">AVERAGE(G5621,J5621,M5621,P5621)</f>
        <v>18.9835543339174</v>
      </c>
    </row>
    <row r="5622" s="5" customFormat="true" ht="15.25" hidden="false" customHeight="false" outlineLevel="0" collapsed="false">
      <c r="A5622" s="6" t="s">
        <v>1824</v>
      </c>
      <c r="B5622" s="7" t="n">
        <v>3606255</v>
      </c>
      <c r="C5622" s="6" t="n">
        <v>19</v>
      </c>
      <c r="D5622" s="8" t="n">
        <f aca="false">C5622/58039824</f>
        <v>3.27361433763135E-007</v>
      </c>
      <c r="E5622" s="6" t="n">
        <v>12456</v>
      </c>
      <c r="F5622" s="7" t="n">
        <f aca="false">E5622/57700746</f>
        <v>0.000215872425635537</v>
      </c>
      <c r="G5622" s="8" t="n">
        <f aca="false">F5622/$D5622</f>
        <v>659.431452123139</v>
      </c>
      <c r="H5622" s="6" t="n">
        <v>3721</v>
      </c>
      <c r="I5622" s="7" t="n">
        <f aca="false">H5622/41918464</f>
        <v>8.87675655291186E-005</v>
      </c>
      <c r="J5622" s="8" t="n">
        <f aca="false">I5622/$D5622</f>
        <v>271.160730537816</v>
      </c>
      <c r="K5622" s="6" t="n">
        <v>452</v>
      </c>
      <c r="L5622" s="7" t="n">
        <f aca="false">K5622/43192891</f>
        <v>1.046468503347E-005</v>
      </c>
      <c r="M5622" s="8" t="n">
        <f aca="false">L5622/$D5622</f>
        <v>31.9667619767385</v>
      </c>
      <c r="N5622" s="6" t="n">
        <v>6442</v>
      </c>
      <c r="O5622" s="7" t="n">
        <f aca="false">N5622/49735264</f>
        <v>0.000129525802858913</v>
      </c>
      <c r="P5622" s="8" t="n">
        <f aca="false">O5622/$D5622</f>
        <v>395.666042178422</v>
      </c>
      <c r="Q5622" s="6" t="n">
        <v>129</v>
      </c>
      <c r="R5622" s="9" t="n">
        <f aca="false">Q5622/50554893</f>
        <v>2.55168179270007E-006</v>
      </c>
      <c r="S5622" s="8" t="n">
        <f aca="false">R5622/$D5622</f>
        <v>7.79469274485875</v>
      </c>
      <c r="T5622" s="10" t="n">
        <f aca="false">AVERAGE(G5622,J5622,M5622,P5622)</f>
        <v>339.556246704029</v>
      </c>
    </row>
    <row r="5623" s="5" customFormat="true" ht="15.25" hidden="false" customHeight="false" outlineLevel="0" collapsed="false">
      <c r="A5623" s="6" t="s">
        <v>1825</v>
      </c>
      <c r="B5623" s="7" t="n">
        <v>3610863</v>
      </c>
      <c r="C5623" s="6" t="n">
        <v>1418</v>
      </c>
      <c r="D5623" s="8" t="n">
        <f aca="false">C5623/58039824</f>
        <v>2.44315006882171E-005</v>
      </c>
      <c r="E5623" s="6" t="n">
        <v>1684</v>
      </c>
      <c r="F5623" s="7" t="n">
        <f aca="false">E5623/57700746</f>
        <v>2.91850646090434E-005</v>
      </c>
      <c r="G5623" s="8" t="n">
        <f aca="false">F5623/$D5623</f>
        <v>1.19456700517455</v>
      </c>
      <c r="H5623" s="6" t="n">
        <v>1993</v>
      </c>
      <c r="I5623" s="7" t="n">
        <f aca="false">H5623/41918464</f>
        <v>4.75446810264804E-005</v>
      </c>
      <c r="J5623" s="8" t="n">
        <f aca="false">I5623/$D5623</f>
        <v>1.94604014027719</v>
      </c>
      <c r="K5623" s="6" t="n">
        <v>3693</v>
      </c>
      <c r="L5623" s="7" t="n">
        <f aca="false">K5623/43192891</f>
        <v>8.55001810367359E-005</v>
      </c>
      <c r="M5623" s="8" t="n">
        <f aca="false">L5623/$D5623</f>
        <v>3.49958777104393</v>
      </c>
      <c r="N5623" s="6" t="n">
        <v>4998</v>
      </c>
      <c r="O5623" s="7" t="n">
        <f aca="false">N5623/49735264</f>
        <v>0.000100492077412115</v>
      </c>
      <c r="P5623" s="8" t="n">
        <f aca="false">O5623/$D5623</f>
        <v>4.11321755034807</v>
      </c>
      <c r="Q5623" s="6" t="n">
        <v>3568</v>
      </c>
      <c r="R5623" s="9" t="n">
        <f aca="false">Q5623/50554893</f>
        <v>7.0576749119022E-005</v>
      </c>
      <c r="S5623" s="8" t="n">
        <f aca="false">R5623/$D5623</f>
        <v>2.88876029433018</v>
      </c>
      <c r="T5623" s="10" t="n">
        <f aca="false">AVERAGE(G5623,J5623,M5623,P5623)</f>
        <v>2.68835311671093</v>
      </c>
    </row>
    <row r="5624" s="5" customFormat="true" ht="15.25" hidden="false" customHeight="false" outlineLevel="0" collapsed="false">
      <c r="A5624" s="6" t="s">
        <v>1826</v>
      </c>
      <c r="B5624" s="7" t="n">
        <v>3614253</v>
      </c>
      <c r="C5624" s="6" t="n">
        <v>18754</v>
      </c>
      <c r="D5624" s="8" t="n">
        <f aca="false">C5624/58039824</f>
        <v>0.000323122964673359</v>
      </c>
      <c r="E5624" s="6" t="n">
        <v>1801</v>
      </c>
      <c r="F5624" s="7" t="n">
        <f aca="false">E5624/57700746</f>
        <v>3.12127680290303E-005</v>
      </c>
      <c r="G5624" s="8" t="n">
        <f aca="false">F5624/$D5624</f>
        <v>0.0965971826254531</v>
      </c>
      <c r="H5624" s="6" t="n">
        <v>931</v>
      </c>
      <c r="I5624" s="7" t="n">
        <f aca="false">H5624/41918464</f>
        <v>2.22097832592339E-005</v>
      </c>
      <c r="J5624" s="8" t="n">
        <f aca="false">I5624/$D5624</f>
        <v>0.0687347718590212</v>
      </c>
      <c r="K5624" s="6" t="n">
        <v>2294</v>
      </c>
      <c r="L5624" s="7" t="n">
        <f aca="false">K5624/43192891</f>
        <v>5.3110591740664E-005</v>
      </c>
      <c r="M5624" s="8" t="n">
        <f aca="false">L5624/$D5624</f>
        <v>0.164366502994774</v>
      </c>
      <c r="N5624" s="6" t="n">
        <v>449</v>
      </c>
      <c r="O5624" s="7" t="n">
        <f aca="false">N5624/49735264</f>
        <v>9.02779967147656E-006</v>
      </c>
      <c r="P5624" s="8" t="n">
        <f aca="false">O5624/$D5624</f>
        <v>0.0279392078511122</v>
      </c>
      <c r="Q5624" s="6" t="n">
        <v>1341</v>
      </c>
      <c r="R5624" s="9" t="n">
        <f aca="false">Q5624/50554893</f>
        <v>2.65256223566728E-005</v>
      </c>
      <c r="S5624" s="8" t="n">
        <f aca="false">R5624/$D5624</f>
        <v>0.0820914179946547</v>
      </c>
      <c r="T5624" s="10" t="n">
        <f aca="false">AVERAGE(G5624,J5624,M5624,P5624)</f>
        <v>0.0894094163325901</v>
      </c>
    </row>
    <row r="5625" s="5" customFormat="true" ht="15.25" hidden="false" customHeight="false" outlineLevel="0" collapsed="false">
      <c r="A5625" s="6" t="s">
        <v>1826</v>
      </c>
      <c r="B5625" s="7" t="n">
        <v>3614450</v>
      </c>
      <c r="C5625" s="6" t="n">
        <v>203</v>
      </c>
      <c r="D5625" s="8" t="n">
        <f aca="false">C5625/58039824</f>
        <v>3.49759847652191E-006</v>
      </c>
      <c r="E5625" s="6" t="n">
        <v>3328</v>
      </c>
      <c r="F5625" s="7" t="n">
        <f aca="false">E5625/57700746</f>
        <v>5.76768972796296E-005</v>
      </c>
      <c r="G5625" s="8" t="n">
        <f aca="false">F5625/$D5625</f>
        <v>16.4904284087477</v>
      </c>
      <c r="H5625" s="6" t="n">
        <v>7253</v>
      </c>
      <c r="I5625" s="7" t="n">
        <f aca="false">H5625/41918464</f>
        <v>0.000173026378065761</v>
      </c>
      <c r="J5625" s="8" t="n">
        <f aca="false">I5625/$D5625</f>
        <v>49.4700518733706</v>
      </c>
      <c r="K5625" s="6" t="n">
        <v>3921</v>
      </c>
      <c r="L5625" s="7" t="n">
        <f aca="false">K5625/43192891</f>
        <v>9.07788274695482E-005</v>
      </c>
      <c r="M5625" s="8" t="n">
        <f aca="false">L5625/$D5625</f>
        <v>25.9546165973347</v>
      </c>
      <c r="N5625" s="6" t="n">
        <v>3533</v>
      </c>
      <c r="O5625" s="7" t="n">
        <f aca="false">N5625/49735264</f>
        <v>7.10361163459392E-005</v>
      </c>
      <c r="P5625" s="8" t="n">
        <f aca="false">O5625/$D5625</f>
        <v>20.3099689180386</v>
      </c>
      <c r="Q5625" s="6" t="n">
        <v>1408</v>
      </c>
      <c r="R5625" s="9" t="n">
        <f aca="false">Q5625/50554893</f>
        <v>2.78509144505557E-005</v>
      </c>
      <c r="S5625" s="8" t="n">
        <f aca="false">R5625/$D5625</f>
        <v>7.96286784704095</v>
      </c>
      <c r="T5625" s="10" t="n">
        <f aca="false">AVERAGE(G5625,J5625,M5625,P5625)</f>
        <v>28.0562664493729</v>
      </c>
    </row>
    <row r="5626" s="5" customFormat="true" ht="15.25" hidden="false" customHeight="false" outlineLevel="0" collapsed="false">
      <c r="A5626" s="6" t="s">
        <v>1826</v>
      </c>
      <c r="B5626" s="7" t="n">
        <v>3614990</v>
      </c>
      <c r="C5626" s="6" t="n">
        <v>240</v>
      </c>
      <c r="D5626" s="8" t="n">
        <f aca="false">C5626/58039824</f>
        <v>4.13509179490276E-006</v>
      </c>
      <c r="E5626" s="6" t="n">
        <v>2521</v>
      </c>
      <c r="F5626" s="7" t="n">
        <f aca="false">E5626/57700746</f>
        <v>4.36909429212579E-005</v>
      </c>
      <c r="G5626" s="8" t="n">
        <f aca="false">F5626/$D5626</f>
        <v>10.5658943230994</v>
      </c>
      <c r="H5626" s="6" t="n">
        <v>1023</v>
      </c>
      <c r="I5626" s="7" t="n">
        <f aca="false">H5626/41918464</f>
        <v>2.44045201656244E-005</v>
      </c>
      <c r="J5626" s="8" t="n">
        <f aca="false">I5626/$D5626</f>
        <v>5.90180856340538</v>
      </c>
      <c r="K5626" s="6" t="n">
        <v>976</v>
      </c>
      <c r="L5626" s="7" t="n">
        <f aca="false">K5626/43192891</f>
        <v>2.25963110457228E-005</v>
      </c>
      <c r="M5626" s="8" t="n">
        <f aca="false">L5626/$D5626</f>
        <v>5.46452465059586</v>
      </c>
      <c r="N5626" s="6" t="n">
        <v>807</v>
      </c>
      <c r="O5626" s="7" t="n">
        <f aca="false">N5626/49735264</f>
        <v>1.6225911658979E-005</v>
      </c>
      <c r="P5626" s="8" t="n">
        <f aca="false">O5626/$D5626</f>
        <v>3.92395440386121</v>
      </c>
      <c r="Q5626" s="6" t="n">
        <v>1</v>
      </c>
      <c r="R5626" s="9" t="n">
        <f aca="false">Q5626/50554893</f>
        <v>1.97804790131788E-008</v>
      </c>
      <c r="S5626" s="8" t="n">
        <f aca="false">R5626/$D5626</f>
        <v>0.00478356466900246</v>
      </c>
      <c r="T5626" s="10" t="n">
        <f aca="false">AVERAGE(G5626,J5626,M5626,P5626)</f>
        <v>6.46404548524046</v>
      </c>
    </row>
    <row r="5627" s="5" customFormat="true" ht="15.25" hidden="false" customHeight="false" outlineLevel="0" collapsed="false">
      <c r="A5627" s="6" t="s">
        <v>1827</v>
      </c>
      <c r="B5627" s="7" t="n">
        <v>3618018</v>
      </c>
      <c r="C5627" s="6" t="n">
        <v>2312</v>
      </c>
      <c r="D5627" s="8" t="n">
        <f aca="false">C5627/58039824</f>
        <v>3.98347176242299E-005</v>
      </c>
      <c r="E5627" s="6" t="n">
        <v>3377</v>
      </c>
      <c r="F5627" s="7" t="n">
        <f aca="false">E5627/57700746</f>
        <v>5.85261064042396E-005</v>
      </c>
      <c r="G5627" s="8" t="n">
        <f aca="false">F5627/$D5627</f>
        <v>1.46922357919868</v>
      </c>
      <c r="H5627" s="6" t="n">
        <v>2915</v>
      </c>
      <c r="I5627" s="7" t="n">
        <f aca="false">H5627/41918464</f>
        <v>6.9539761762263E-005</v>
      </c>
      <c r="J5627" s="8" t="n">
        <f aca="false">I5627/$D5627</f>
        <v>1.74570741076284</v>
      </c>
      <c r="K5627" s="6" t="n">
        <v>2742</v>
      </c>
      <c r="L5627" s="7" t="n">
        <f aca="false">K5627/43192891</f>
        <v>6.34826689419794E-005</v>
      </c>
      <c r="M5627" s="8" t="n">
        <f aca="false">L5627/$D5627</f>
        <v>1.59365178738873</v>
      </c>
      <c r="N5627" s="6" t="n">
        <v>2685</v>
      </c>
      <c r="O5627" s="7" t="n">
        <f aca="false">N5627/49735264</f>
        <v>5.39858399062685E-005</v>
      </c>
      <c r="P5627" s="8" t="n">
        <f aca="false">O5627/$D5627</f>
        <v>1.35524595443426</v>
      </c>
      <c r="Q5627" s="6" t="n">
        <v>19</v>
      </c>
      <c r="R5627" s="9" t="n">
        <f aca="false">Q5627/50554893</f>
        <v>3.75829101250397E-007</v>
      </c>
      <c r="S5627" s="8" t="n">
        <f aca="false">R5627/$D5627</f>
        <v>0.00943471232294604</v>
      </c>
      <c r="T5627" s="10" t="n">
        <f aca="false">AVERAGE(G5627,J5627,M5627,P5627)</f>
        <v>1.54095718294612</v>
      </c>
    </row>
    <row r="5628" s="5" customFormat="true" ht="15.25" hidden="false" customHeight="false" outlineLevel="0" collapsed="false">
      <c r="A5628" s="6" t="s">
        <v>1827</v>
      </c>
      <c r="B5628" s="7" t="n">
        <v>3618027</v>
      </c>
      <c r="C5628" s="6" t="n">
        <v>931</v>
      </c>
      <c r="D5628" s="8" t="n">
        <f aca="false">C5628/58039824</f>
        <v>1.60407102543936E-005</v>
      </c>
      <c r="E5628" s="6" t="n">
        <v>1373</v>
      </c>
      <c r="F5628" s="7" t="n">
        <f aca="false">E5628/57700746</f>
        <v>2.37951862875395E-005</v>
      </c>
      <c r="G5628" s="8" t="n">
        <f aca="false">F5628/$D5628</f>
        <v>1.48342473058647</v>
      </c>
      <c r="H5628" s="6" t="n">
        <v>439</v>
      </c>
      <c r="I5628" s="7" t="n">
        <f aca="false">H5628/41918464</f>
        <v>1.04727119772328E-005</v>
      </c>
      <c r="J5628" s="8" t="n">
        <f aca="false">I5628/$D5628</f>
        <v>0.652883308229088</v>
      </c>
      <c r="K5628" s="6" t="n">
        <v>3</v>
      </c>
      <c r="L5628" s="7" t="n">
        <f aca="false">K5628/43192891</f>
        <v>6.94558741159512E-008</v>
      </c>
      <c r="M5628" s="8" t="n">
        <f aca="false">L5628/$D5628</f>
        <v>0.00432997498330393</v>
      </c>
      <c r="N5628" s="6" t="n">
        <v>456</v>
      </c>
      <c r="O5628" s="7" t="n">
        <f aca="false">N5628/49735264</f>
        <v>9.16854487793611E-006</v>
      </c>
      <c r="P5628" s="8" t="n">
        <f aca="false">O5628/$D5628</f>
        <v>0.571579732600981</v>
      </c>
      <c r="Q5628" s="6" t="n">
        <v>5</v>
      </c>
      <c r="R5628" s="9" t="n">
        <f aca="false">Q5628/50554893</f>
        <v>9.8902395065894E-008</v>
      </c>
      <c r="S5628" s="8" t="n">
        <f aca="false">R5628/$D5628</f>
        <v>0.00616571171085173</v>
      </c>
      <c r="T5628" s="10" t="n">
        <f aca="false">AVERAGE(G5628,J5628,M5628,P5628)</f>
        <v>0.678054436599961</v>
      </c>
    </row>
    <row r="5629" s="5" customFormat="true" ht="15.25" hidden="false" customHeight="false" outlineLevel="0" collapsed="false">
      <c r="A5629" s="6" t="s">
        <v>1827</v>
      </c>
      <c r="B5629" s="7" t="n">
        <v>3618276</v>
      </c>
      <c r="C5629" s="6" t="n">
        <v>693</v>
      </c>
      <c r="D5629" s="8" t="n">
        <f aca="false">C5629/58039824</f>
        <v>1.19400775577817E-005</v>
      </c>
      <c r="E5629" s="6" t="n">
        <v>800</v>
      </c>
      <c r="F5629" s="7" t="n">
        <f aca="false">E5629/57700746</f>
        <v>1.38646387691417E-005</v>
      </c>
      <c r="G5629" s="8" t="n">
        <f aca="false">F5629/$D5629</f>
        <v>1.16118498410471</v>
      </c>
      <c r="H5629" s="6" t="n">
        <v>229</v>
      </c>
      <c r="I5629" s="7" t="n">
        <f aca="false">H5629/41918464</f>
        <v>5.46298643003713E-006</v>
      </c>
      <c r="J5629" s="8" t="n">
        <f aca="false">I5629/$D5629</f>
        <v>0.457533579962112</v>
      </c>
      <c r="K5629" s="6" t="n">
        <v>18</v>
      </c>
      <c r="L5629" s="7" t="n">
        <f aca="false">K5629/43192891</f>
        <v>4.16735244695707E-007</v>
      </c>
      <c r="M5629" s="8" t="n">
        <f aca="false">L5629/$D5629</f>
        <v>0.0349022225926923</v>
      </c>
      <c r="N5629" s="6" t="n">
        <v>315</v>
      </c>
      <c r="O5629" s="7" t="n">
        <f aca="false">N5629/49735264</f>
        <v>6.33353429067955E-006</v>
      </c>
      <c r="P5629" s="8" t="n">
        <f aca="false">O5629/$D5629</f>
        <v>0.530443312451668</v>
      </c>
      <c r="Q5629" s="6" t="n">
        <v>0</v>
      </c>
      <c r="R5629" s="9" t="n">
        <f aca="false">Q5629/50554893</f>
        <v>0</v>
      </c>
      <c r="S5629" s="8" t="n">
        <f aca="false">R5629/$D5629</f>
        <v>0</v>
      </c>
      <c r="T5629" s="10" t="n">
        <f aca="false">AVERAGE(G5629,J5629,M5629,P5629)</f>
        <v>0.546016024777795</v>
      </c>
    </row>
    <row r="5630" s="5" customFormat="true" ht="15.25" hidden="false" customHeight="false" outlineLevel="0" collapsed="false">
      <c r="A5630" s="6" t="s">
        <v>1828</v>
      </c>
      <c r="B5630" s="7" t="n">
        <v>3618861</v>
      </c>
      <c r="C5630" s="6" t="n">
        <v>11</v>
      </c>
      <c r="D5630" s="8" t="n">
        <f aca="false">C5630/58039824</f>
        <v>1.8952504059971E-007</v>
      </c>
      <c r="E5630" s="6" t="n">
        <v>1311</v>
      </c>
      <c r="F5630" s="7" t="n">
        <f aca="false">E5630/57700746</f>
        <v>2.2720676782931E-005</v>
      </c>
      <c r="G5630" s="8" t="n">
        <f aca="false">F5630/$D5630</f>
        <v>119.8821892402</v>
      </c>
      <c r="H5630" s="6" t="n">
        <v>2554</v>
      </c>
      <c r="I5630" s="7" t="n">
        <f aca="false">H5630/41918464</f>
        <v>6.09278049882744E-005</v>
      </c>
      <c r="J5630" s="8" t="n">
        <f aca="false">I5630/$D5630</f>
        <v>321.476279838706</v>
      </c>
      <c r="K5630" s="6" t="n">
        <v>529</v>
      </c>
      <c r="L5630" s="7" t="n">
        <f aca="false">K5630/43192891</f>
        <v>1.22473858024461E-005</v>
      </c>
      <c r="M5630" s="8" t="n">
        <f aca="false">L5630/$D5630</f>
        <v>64.6214651303698</v>
      </c>
      <c r="N5630" s="6" t="n">
        <v>282</v>
      </c>
      <c r="O5630" s="7" t="n">
        <f aca="false">N5630/49735264</f>
        <v>5.67002117451312E-006</v>
      </c>
      <c r="P5630" s="8" t="n">
        <f aca="false">O5630/$D5630</f>
        <v>29.9170028222741</v>
      </c>
      <c r="Q5630" s="6" t="n">
        <v>73</v>
      </c>
      <c r="R5630" s="9" t="n">
        <f aca="false">Q5630/50554893</f>
        <v>1.44397496796205E-006</v>
      </c>
      <c r="S5630" s="8" t="n">
        <f aca="false">R5630/$D5630</f>
        <v>7.61891390917483</v>
      </c>
      <c r="T5630" s="10" t="n">
        <f aca="false">AVERAGE(G5630,J5630,M5630,P5630)</f>
        <v>133.974234257888</v>
      </c>
    </row>
    <row r="5631" s="5" customFormat="true" ht="15.25" hidden="false" customHeight="false" outlineLevel="0" collapsed="false">
      <c r="A5631" s="6" t="s">
        <v>1828</v>
      </c>
      <c r="B5631" s="7" t="n">
        <v>3619554</v>
      </c>
      <c r="C5631" s="6" t="n">
        <v>703</v>
      </c>
      <c r="D5631" s="8" t="n">
        <f aca="false">C5631/58039824</f>
        <v>1.2112373049236E-005</v>
      </c>
      <c r="E5631" s="6" t="n">
        <v>322</v>
      </c>
      <c r="F5631" s="7" t="n">
        <f aca="false">E5631/57700746</f>
        <v>5.58051710457955E-006</v>
      </c>
      <c r="G5631" s="8" t="n">
        <f aca="false">F5631/$D5631</f>
        <v>0.460728635247207</v>
      </c>
      <c r="H5631" s="6" t="n">
        <v>384</v>
      </c>
      <c r="I5631" s="7" t="n">
        <f aca="false">H5631/41918464</f>
        <v>9.16064100058628E-006</v>
      </c>
      <c r="J5631" s="8" t="n">
        <f aca="false">I5631/$D5631</f>
        <v>0.756304397441268</v>
      </c>
      <c r="K5631" s="6" t="n">
        <v>1291</v>
      </c>
      <c r="L5631" s="7" t="n">
        <f aca="false">K5631/43192891</f>
        <v>2.98891778278976E-005</v>
      </c>
      <c r="M5631" s="8" t="n">
        <f aca="false">L5631/$D5631</f>
        <v>2.46765664386327</v>
      </c>
      <c r="N5631" s="6" t="n">
        <v>313</v>
      </c>
      <c r="O5631" s="7" t="n">
        <f aca="false">N5631/49735264</f>
        <v>6.29332137454825E-006</v>
      </c>
      <c r="P5631" s="8" t="n">
        <f aca="false">O5631/$D5631</f>
        <v>0.519577901784094</v>
      </c>
      <c r="Q5631" s="6" t="n">
        <v>0</v>
      </c>
      <c r="R5631" s="9" t="n">
        <f aca="false">Q5631/50554893</f>
        <v>0</v>
      </c>
      <c r="S5631" s="8" t="n">
        <f aca="false">R5631/$D5631</f>
        <v>0</v>
      </c>
      <c r="T5631" s="10" t="n">
        <f aca="false">AVERAGE(G5631,J5631,M5631,P5631)</f>
        <v>1.05106689458396</v>
      </c>
    </row>
    <row r="5632" s="5" customFormat="true" ht="15.25" hidden="false" customHeight="false" outlineLevel="0" collapsed="false">
      <c r="A5632" s="6" t="s">
        <v>21</v>
      </c>
      <c r="B5632" s="7" t="n">
        <v>3619601</v>
      </c>
      <c r="C5632" s="6" t="n">
        <v>703</v>
      </c>
      <c r="D5632" s="8" t="n">
        <f aca="false">C5632/58039824</f>
        <v>1.2112373049236E-005</v>
      </c>
      <c r="E5632" s="6" t="n">
        <v>257</v>
      </c>
      <c r="F5632" s="7" t="n">
        <f aca="false">E5632/57700746</f>
        <v>4.45401520458678E-006</v>
      </c>
      <c r="G5632" s="8" t="n">
        <f aca="false">F5632/$D5632</f>
        <v>0.367724407635193</v>
      </c>
      <c r="H5632" s="6" t="n">
        <v>6</v>
      </c>
      <c r="I5632" s="7" t="n">
        <f aca="false">H5632/41918464</f>
        <v>1.43135015634161E-007</v>
      </c>
      <c r="J5632" s="8" t="n">
        <f aca="false">I5632/$D5632</f>
        <v>0.0118172562100198</v>
      </c>
      <c r="K5632" s="6" t="n">
        <v>866</v>
      </c>
      <c r="L5632" s="7" t="n">
        <f aca="false">K5632/43192891</f>
        <v>2.00495956614712E-005</v>
      </c>
      <c r="M5632" s="8" t="n">
        <f aca="false">L5632/$D5632</f>
        <v>1.65529872469837</v>
      </c>
      <c r="N5632" s="6" t="n">
        <v>4</v>
      </c>
      <c r="O5632" s="7" t="n">
        <f aca="false">N5632/49735264</f>
        <v>8.04258322625974E-008</v>
      </c>
      <c r="P5632" s="8" t="n">
        <f aca="false">O5632/$D5632</f>
        <v>0.00663997318573923</v>
      </c>
      <c r="Q5632" s="6" t="n">
        <v>0</v>
      </c>
      <c r="R5632" s="9" t="n">
        <f aca="false">Q5632/50554893</f>
        <v>0</v>
      </c>
      <c r="S5632" s="8" t="n">
        <f aca="false">R5632/$D5632</f>
        <v>0</v>
      </c>
      <c r="T5632" s="10" t="n">
        <f aca="false">AVERAGE(G5632,J5632,M5632,P5632)</f>
        <v>0.510370090432331</v>
      </c>
    </row>
    <row r="5633" s="5" customFormat="true" ht="15.25" hidden="false" customHeight="false" outlineLevel="0" collapsed="false">
      <c r="A5633" s="6" t="s">
        <v>1829</v>
      </c>
      <c r="B5633" s="7" t="n">
        <v>3619709</v>
      </c>
      <c r="C5633" s="6" t="n">
        <v>4360</v>
      </c>
      <c r="D5633" s="8" t="n">
        <f aca="false">C5633/58039824</f>
        <v>7.51208342740667E-005</v>
      </c>
      <c r="E5633" s="6" t="n">
        <v>1749</v>
      </c>
      <c r="F5633" s="7" t="n">
        <f aca="false">E5633/57700746</f>
        <v>3.03115665090361E-005</v>
      </c>
      <c r="G5633" s="8" t="n">
        <f aca="false">F5633/$D5633</f>
        <v>0.403504125079989</v>
      </c>
      <c r="H5633" s="6" t="n">
        <v>910</v>
      </c>
      <c r="I5633" s="7" t="n">
        <f aca="false">H5633/41918464</f>
        <v>2.17088107045144E-005</v>
      </c>
      <c r="J5633" s="8" t="n">
        <f aca="false">I5633/$D5633</f>
        <v>0.288985218472323</v>
      </c>
      <c r="K5633" s="6" t="n">
        <v>11078</v>
      </c>
      <c r="L5633" s="7" t="n">
        <f aca="false">K5633/43192891</f>
        <v>0.000256477391152169</v>
      </c>
      <c r="M5633" s="8" t="n">
        <f aca="false">L5633/$D5633</f>
        <v>3.41419785377318</v>
      </c>
      <c r="N5633" s="6" t="n">
        <v>2353</v>
      </c>
      <c r="O5633" s="7" t="n">
        <f aca="false">N5633/49735264</f>
        <v>4.73104958284729E-005</v>
      </c>
      <c r="P5633" s="8" t="n">
        <f aca="false">O5633/$D5633</f>
        <v>0.62979193835718</v>
      </c>
      <c r="Q5633" s="6" t="n">
        <v>9</v>
      </c>
      <c r="R5633" s="9" t="n">
        <f aca="false">Q5633/50554893</f>
        <v>1.78024311118609E-007</v>
      </c>
      <c r="S5633" s="8" t="n">
        <f aca="false">R5633/$D5633</f>
        <v>0.00236983937730397</v>
      </c>
      <c r="T5633" s="10" t="n">
        <f aca="false">AVERAGE(G5633,J5633,M5633,P5633)</f>
        <v>1.18411978392067</v>
      </c>
    </row>
    <row r="5634" s="5" customFormat="true" ht="15.25" hidden="false" customHeight="false" outlineLevel="0" collapsed="false">
      <c r="A5634" s="6" t="s">
        <v>1829</v>
      </c>
      <c r="B5634" s="7" t="n">
        <v>3620057</v>
      </c>
      <c r="C5634" s="6" t="n">
        <v>981</v>
      </c>
      <c r="D5634" s="8" t="n">
        <f aca="false">C5634/58039824</f>
        <v>1.6902187711665E-005</v>
      </c>
      <c r="E5634" s="6" t="n">
        <v>1126</v>
      </c>
      <c r="F5634" s="7" t="n">
        <f aca="false">E5634/57700746</f>
        <v>1.9514479067567E-005</v>
      </c>
      <c r="G5634" s="8" t="n">
        <f aca="false">F5634/$D5634</f>
        <v>1.15455344600741</v>
      </c>
      <c r="H5634" s="6" t="n">
        <v>304</v>
      </c>
      <c r="I5634" s="7" t="n">
        <f aca="false">H5634/41918464</f>
        <v>7.25217412546414E-006</v>
      </c>
      <c r="J5634" s="8" t="n">
        <f aca="false">I5634/$D5634</f>
        <v>0.42906718640091</v>
      </c>
      <c r="K5634" s="6" t="n">
        <v>87</v>
      </c>
      <c r="L5634" s="7" t="n">
        <f aca="false">K5634/43192891</f>
        <v>2.01422034936258E-006</v>
      </c>
      <c r="M5634" s="8" t="n">
        <f aca="false">L5634/$D5634</f>
        <v>0.119169209555783</v>
      </c>
      <c r="N5634" s="6" t="n">
        <v>1</v>
      </c>
      <c r="O5634" s="7" t="n">
        <f aca="false">N5634/49735264</f>
        <v>2.01064580656493E-008</v>
      </c>
      <c r="P5634" s="8" t="n">
        <f aca="false">O5634/$D5634</f>
        <v>0.00118957725524329</v>
      </c>
      <c r="Q5634" s="6" t="n">
        <v>1492</v>
      </c>
      <c r="R5634" s="9" t="n">
        <f aca="false">Q5634/50554893</f>
        <v>2.95124746876628E-005</v>
      </c>
      <c r="S5634" s="8" t="n">
        <f aca="false">R5634/$D5634</f>
        <v>1.74607424737656</v>
      </c>
      <c r="T5634" s="10" t="n">
        <f aca="false">AVERAGE(G5634,J5634,M5634,P5634)</f>
        <v>0.425994854804837</v>
      </c>
    </row>
    <row r="5635" s="5" customFormat="true" ht="15.25" hidden="false" customHeight="false" outlineLevel="0" collapsed="false">
      <c r="A5635" s="6" t="s">
        <v>1830</v>
      </c>
      <c r="B5635" s="7" t="n">
        <v>3620997</v>
      </c>
      <c r="C5635" s="6" t="n">
        <v>4434</v>
      </c>
      <c r="D5635" s="8" t="n">
        <f aca="false">C5635/58039824</f>
        <v>7.63958209108284E-005</v>
      </c>
      <c r="E5635" s="6" t="n">
        <v>1750</v>
      </c>
      <c r="F5635" s="7" t="n">
        <f aca="false">E5635/57700746</f>
        <v>3.03288973074975E-005</v>
      </c>
      <c r="G5635" s="8" t="n">
        <f aca="false">F5635/$D5635</f>
        <v>0.396996811421117</v>
      </c>
      <c r="H5635" s="6" t="n">
        <v>1902</v>
      </c>
      <c r="I5635" s="7" t="n">
        <f aca="false">H5635/41918464</f>
        <v>4.53737999560289E-005</v>
      </c>
      <c r="J5635" s="8" t="n">
        <f aca="false">I5635/$D5635</f>
        <v>0.593930393247435</v>
      </c>
      <c r="K5635" s="6" t="n">
        <v>2122</v>
      </c>
      <c r="L5635" s="7" t="n">
        <f aca="false">K5635/43192891</f>
        <v>4.91284549580161E-005</v>
      </c>
      <c r="M5635" s="8" t="n">
        <f aca="false">L5635/$D5635</f>
        <v>0.643077780594313</v>
      </c>
      <c r="N5635" s="6" t="n">
        <v>1880</v>
      </c>
      <c r="O5635" s="7" t="n">
        <f aca="false">N5635/49735264</f>
        <v>3.78001411634208E-005</v>
      </c>
      <c r="P5635" s="8" t="n">
        <f aca="false">O5635/$D5635</f>
        <v>0.494793310848015</v>
      </c>
      <c r="Q5635" s="6" t="n">
        <v>1139</v>
      </c>
      <c r="R5635" s="9" t="n">
        <f aca="false">Q5635/50554893</f>
        <v>2.25299655960107E-005</v>
      </c>
      <c r="S5635" s="8" t="n">
        <f aca="false">R5635/$D5635</f>
        <v>0.294910969309543</v>
      </c>
      <c r="T5635" s="10" t="n">
        <f aca="false">AVERAGE(G5635,J5635,M5635,P5635)</f>
        <v>0.53219957402772</v>
      </c>
    </row>
    <row r="5636" s="5" customFormat="true" ht="15.25" hidden="false" customHeight="false" outlineLevel="0" collapsed="false">
      <c r="A5636" s="6" t="s">
        <v>1830</v>
      </c>
      <c r="B5636" s="7" t="n">
        <v>3621144</v>
      </c>
      <c r="C5636" s="6" t="n">
        <v>6865</v>
      </c>
      <c r="D5636" s="8" t="n">
        <f aca="false">C5636/58039824</f>
        <v>0.000118280854883364</v>
      </c>
      <c r="E5636" s="6" t="n">
        <v>10771</v>
      </c>
      <c r="F5636" s="7" t="n">
        <f aca="false">E5636/57700746</f>
        <v>0.000186670030228032</v>
      </c>
      <c r="G5636" s="8" t="n">
        <f aca="false">F5636/$D5636</f>
        <v>1.57819311005239</v>
      </c>
      <c r="H5636" s="6" t="n">
        <v>8251</v>
      </c>
      <c r="I5636" s="7" t="n">
        <f aca="false">H5636/41918464</f>
        <v>0.00019683450233291</v>
      </c>
      <c r="J5636" s="8" t="n">
        <f aca="false">I5636/$D5636</f>
        <v>1.66412816788488</v>
      </c>
      <c r="K5636" s="6" t="n">
        <v>11343</v>
      </c>
      <c r="L5636" s="7" t="n">
        <f aca="false">K5636/43192891</f>
        <v>0.000262612660032411</v>
      </c>
      <c r="M5636" s="8" t="n">
        <f aca="false">L5636/$D5636</f>
        <v>2.22024655039373</v>
      </c>
      <c r="N5636" s="6" t="n">
        <v>15033</v>
      </c>
      <c r="O5636" s="7" t="n">
        <f aca="false">N5636/49735264</f>
        <v>0.000302260384100907</v>
      </c>
      <c r="P5636" s="8" t="n">
        <f aca="false">O5636/$D5636</f>
        <v>2.55544639408434</v>
      </c>
      <c r="Q5636" s="6" t="n">
        <v>19112</v>
      </c>
      <c r="R5636" s="9" t="n">
        <f aca="false">Q5636/50554893</f>
        <v>0.000378044514899873</v>
      </c>
      <c r="S5636" s="8" t="n">
        <f aca="false">R5636/$D5636</f>
        <v>3.19615981193795</v>
      </c>
      <c r="T5636" s="10" t="n">
        <f aca="false">AVERAGE(G5636,J5636,M5636,P5636)</f>
        <v>2.00450355560384</v>
      </c>
    </row>
    <row r="5637" s="5" customFormat="true" ht="15.25" hidden="false" customHeight="false" outlineLevel="0" collapsed="false">
      <c r="A5637" s="6" t="s">
        <v>1831</v>
      </c>
      <c r="B5637" s="7" t="n">
        <v>3621983</v>
      </c>
      <c r="C5637" s="6" t="n">
        <v>155</v>
      </c>
      <c r="D5637" s="8" t="n">
        <f aca="false">C5637/58039824</f>
        <v>2.67058011754136E-006</v>
      </c>
      <c r="E5637" s="6" t="n">
        <v>727</v>
      </c>
      <c r="F5637" s="7" t="n">
        <f aca="false">E5637/57700746</f>
        <v>1.25994904814576E-005</v>
      </c>
      <c r="G5637" s="8" t="n">
        <f aca="false">F5637/$D5637</f>
        <v>4.7178852260224</v>
      </c>
      <c r="H5637" s="6" t="n">
        <v>305</v>
      </c>
      <c r="I5637" s="7" t="n">
        <f aca="false">H5637/41918464</f>
        <v>7.27602996140317E-006</v>
      </c>
      <c r="J5637" s="8" t="n">
        <f aca="false">I5637/$D5637</f>
        <v>2.72451289276495</v>
      </c>
      <c r="K5637" s="6" t="n">
        <v>477</v>
      </c>
      <c r="L5637" s="7" t="n">
        <f aca="false">K5637/43192891</f>
        <v>1.10434839844362E-005</v>
      </c>
      <c r="M5637" s="8" t="n">
        <f aca="false">L5637/$D5637</f>
        <v>4.13523785034515</v>
      </c>
      <c r="N5637" s="6" t="n">
        <v>277</v>
      </c>
      <c r="O5637" s="7" t="n">
        <f aca="false">N5637/49735264</f>
        <v>5.56948888418487E-006</v>
      </c>
      <c r="P5637" s="8" t="n">
        <f aca="false">O5637/$D5637</f>
        <v>2.08549777166481</v>
      </c>
      <c r="Q5637" s="6" t="n">
        <v>0</v>
      </c>
      <c r="R5637" s="9" t="n">
        <f aca="false">Q5637/50554893</f>
        <v>0</v>
      </c>
      <c r="S5637" s="8" t="n">
        <f aca="false">R5637/$D5637</f>
        <v>0</v>
      </c>
      <c r="T5637" s="10" t="n">
        <f aca="false">AVERAGE(G5637,J5637,M5637,P5637)</f>
        <v>3.41578343519933</v>
      </c>
    </row>
    <row r="5638" s="5" customFormat="true" ht="15.25" hidden="false" customHeight="false" outlineLevel="0" collapsed="false">
      <c r="A5638" s="6" t="s">
        <v>1831</v>
      </c>
      <c r="B5638" s="7" t="n">
        <v>3622886</v>
      </c>
      <c r="C5638" s="6" t="n">
        <v>10555</v>
      </c>
      <c r="D5638" s="8" t="n">
        <f aca="false">C5638/58039824</f>
        <v>0.000181857891229994</v>
      </c>
      <c r="E5638" s="6" t="n">
        <v>12689</v>
      </c>
      <c r="F5638" s="7" t="n">
        <f aca="false">E5638/57700746</f>
        <v>0.000219910501677049</v>
      </c>
      <c r="G5638" s="8" t="n">
        <f aca="false">F5638/$D5638</f>
        <v>1.20924365827453</v>
      </c>
      <c r="H5638" s="6" t="n">
        <v>9253</v>
      </c>
      <c r="I5638" s="7" t="n">
        <f aca="false">H5638/41918464</f>
        <v>0.000220738049943815</v>
      </c>
      <c r="J5638" s="8" t="n">
        <f aca="false">I5638/$D5638</f>
        <v>1.21379417989978</v>
      </c>
      <c r="K5638" s="6" t="n">
        <v>15802</v>
      </c>
      <c r="L5638" s="7" t="n">
        <f aca="false">K5638/43192891</f>
        <v>0.000365847240926753</v>
      </c>
      <c r="M5638" s="8" t="n">
        <f aca="false">L5638/$D5638</f>
        <v>2.01172046179767</v>
      </c>
      <c r="N5638" s="6" t="n">
        <v>14120</v>
      </c>
      <c r="O5638" s="7" t="n">
        <f aca="false">N5638/49735264</f>
        <v>0.000283903187886969</v>
      </c>
      <c r="P5638" s="8" t="n">
        <f aca="false">O5638/$D5638</f>
        <v>1.56112658057779</v>
      </c>
      <c r="Q5638" s="6" t="n">
        <v>9847</v>
      </c>
      <c r="R5638" s="9" t="n">
        <f aca="false">Q5638/50554893</f>
        <v>0.000194778376842772</v>
      </c>
      <c r="S5638" s="8" t="n">
        <f aca="false">R5638/$D5638</f>
        <v>1.07104715404644</v>
      </c>
      <c r="T5638" s="10" t="n">
        <f aca="false">AVERAGE(G5638,J5638,M5638,P5638)</f>
        <v>1.49897122013744</v>
      </c>
    </row>
    <row r="5639" s="5" customFormat="true" ht="15.25" hidden="false" customHeight="false" outlineLevel="0" collapsed="false">
      <c r="A5639" s="6" t="s">
        <v>1831</v>
      </c>
      <c r="B5639" s="7" t="n">
        <v>3623258</v>
      </c>
      <c r="C5639" s="6" t="n">
        <v>12</v>
      </c>
      <c r="D5639" s="8" t="n">
        <f aca="false">C5639/58039824</f>
        <v>2.06754589745138E-007</v>
      </c>
      <c r="E5639" s="6" t="n">
        <v>131</v>
      </c>
      <c r="F5639" s="7" t="n">
        <f aca="false">E5639/57700746</f>
        <v>2.27033459844696E-006</v>
      </c>
      <c r="G5639" s="8" t="n">
        <f aca="false">F5639/$D5639</f>
        <v>10.9808183762477</v>
      </c>
      <c r="H5639" s="6" t="n">
        <v>108</v>
      </c>
      <c r="I5639" s="7" t="n">
        <f aca="false">H5639/41918464</f>
        <v>2.57643028141489E-006</v>
      </c>
      <c r="J5639" s="8" t="n">
        <f aca="false">I5639/$D5639</f>
        <v>12.4612966734659</v>
      </c>
      <c r="K5639" s="6" t="n">
        <v>443</v>
      </c>
      <c r="L5639" s="7" t="n">
        <f aca="false">K5639/43192891</f>
        <v>1.02563174111221E-005</v>
      </c>
      <c r="M5639" s="8" t="n">
        <f aca="false">L5639/$D5639</f>
        <v>49.6062381191386</v>
      </c>
      <c r="N5639" s="6" t="n">
        <v>384</v>
      </c>
      <c r="O5639" s="7" t="n">
        <f aca="false">N5639/49735264</f>
        <v>7.72087989720935E-006</v>
      </c>
      <c r="P5639" s="8" t="n">
        <f aca="false">O5639/$D5639</f>
        <v>37.3432091965974</v>
      </c>
      <c r="Q5639" s="6" t="n">
        <v>0</v>
      </c>
      <c r="R5639" s="9" t="n">
        <f aca="false">Q5639/50554893</f>
        <v>0</v>
      </c>
      <c r="S5639" s="8" t="n">
        <f aca="false">R5639/$D5639</f>
        <v>0</v>
      </c>
      <c r="T5639" s="10" t="n">
        <f aca="false">AVERAGE(G5639,J5639,M5639,P5639)</f>
        <v>27.5978905913624</v>
      </c>
    </row>
    <row r="5640" s="5" customFormat="true" ht="15.25" hidden="false" customHeight="false" outlineLevel="0" collapsed="false">
      <c r="A5640" s="6" t="s">
        <v>1831</v>
      </c>
      <c r="B5640" s="7" t="n">
        <v>3623387</v>
      </c>
      <c r="C5640" s="6" t="n">
        <v>1203</v>
      </c>
      <c r="D5640" s="8" t="n">
        <f aca="false">C5640/58039824</f>
        <v>2.07271476219501E-005</v>
      </c>
      <c r="E5640" s="6" t="n">
        <v>201</v>
      </c>
      <c r="F5640" s="7" t="n">
        <f aca="false">E5640/57700746</f>
        <v>3.48349049074686E-006</v>
      </c>
      <c r="G5640" s="8" t="n">
        <f aca="false">F5640/$D5640</f>
        <v>0.168064152110242</v>
      </c>
      <c r="H5640" s="6" t="n">
        <v>675</v>
      </c>
      <c r="I5640" s="7" t="n">
        <f aca="false">H5640/41918464</f>
        <v>1.61026892588431E-005</v>
      </c>
      <c r="J5640" s="8" t="n">
        <f aca="false">I5640/$D5640</f>
        <v>0.776888820041515</v>
      </c>
      <c r="K5640" s="6" t="n">
        <v>3</v>
      </c>
      <c r="L5640" s="7" t="n">
        <f aca="false">K5640/43192891</f>
        <v>6.94558741159512E-008</v>
      </c>
      <c r="M5640" s="8" t="n">
        <f aca="false">L5640/$D5640</f>
        <v>0.00335096152074477</v>
      </c>
      <c r="N5640" s="6" t="n">
        <v>504</v>
      </c>
      <c r="O5640" s="7" t="n">
        <f aca="false">N5640/49735264</f>
        <v>1.01336548650873E-005</v>
      </c>
      <c r="P5640" s="8" t="n">
        <f aca="false">O5640/$D5640</f>
        <v>0.48890735232453</v>
      </c>
      <c r="Q5640" s="6" t="n">
        <v>1</v>
      </c>
      <c r="R5640" s="9" t="n">
        <f aca="false">Q5640/50554893</f>
        <v>1.97804790131788E-008</v>
      </c>
      <c r="S5640" s="8" t="n">
        <f aca="false">R5640/$D5640</f>
        <v>0.000954327116010466</v>
      </c>
      <c r="T5640" s="10" t="n">
        <f aca="false">AVERAGE(G5640,J5640,M5640,P5640)</f>
        <v>0.359302821499258</v>
      </c>
    </row>
    <row r="5641" s="5" customFormat="true" ht="15.25" hidden="false" customHeight="false" outlineLevel="0" collapsed="false">
      <c r="A5641" s="6" t="s">
        <v>1831</v>
      </c>
      <c r="B5641" s="7" t="n">
        <v>3623417</v>
      </c>
      <c r="C5641" s="6" t="n">
        <v>3488</v>
      </c>
      <c r="D5641" s="8" t="n">
        <f aca="false">C5641/58039824</f>
        <v>6.00966674192534E-005</v>
      </c>
      <c r="E5641" s="6" t="n">
        <v>22075</v>
      </c>
      <c r="F5641" s="7" t="n">
        <f aca="false">E5641/57700746</f>
        <v>0.000382577376036005</v>
      </c>
      <c r="G5641" s="8" t="n">
        <f aca="false">F5641/$D5641</f>
        <v>6.36603313403427</v>
      </c>
      <c r="H5641" s="6" t="n">
        <v>13807</v>
      </c>
      <c r="I5641" s="7" t="n">
        <f aca="false">H5641/41918464</f>
        <v>0.000329377526810143</v>
      </c>
      <c r="J5641" s="8" t="n">
        <f aca="false">I5641/$D5641</f>
        <v>5.4807952080321</v>
      </c>
      <c r="K5641" s="6" t="n">
        <v>14473</v>
      </c>
      <c r="L5641" s="7" t="n">
        <f aca="false">K5641/43192891</f>
        <v>0.000335078288693387</v>
      </c>
      <c r="M5641" s="8" t="n">
        <f aca="false">L5641/$D5641</f>
        <v>5.57565507511049</v>
      </c>
      <c r="N5641" s="6" t="n">
        <v>12272</v>
      </c>
      <c r="O5641" s="7" t="n">
        <f aca="false">N5641/49735264</f>
        <v>0.000246746453381649</v>
      </c>
      <c r="P5641" s="8" t="n">
        <f aca="false">O5641/$D5641</f>
        <v>4.10582589647222</v>
      </c>
      <c r="Q5641" s="6" t="n">
        <v>31045</v>
      </c>
      <c r="R5641" s="9" t="n">
        <f aca="false">Q5641/50554893</f>
        <v>0.000614084970964136</v>
      </c>
      <c r="S5641" s="8" t="n">
        <f aca="false">R5641/$D5641</f>
        <v>10.2182865928336</v>
      </c>
      <c r="T5641" s="10" t="n">
        <f aca="false">AVERAGE(G5641,J5641,M5641,P5641)</f>
        <v>5.38207732841227</v>
      </c>
    </row>
    <row r="5642" s="5" customFormat="true" ht="15.25" hidden="false" customHeight="false" outlineLevel="0" collapsed="false">
      <c r="A5642" s="6" t="s">
        <v>21</v>
      </c>
      <c r="B5642" s="7" t="n">
        <v>3625015</v>
      </c>
      <c r="C5642" s="6" t="n">
        <v>34881</v>
      </c>
      <c r="D5642" s="8" t="n">
        <f aca="false">C5642/58039824</f>
        <v>0.000600983903741679</v>
      </c>
      <c r="E5642" s="6" t="n">
        <v>50472</v>
      </c>
      <c r="F5642" s="7" t="n">
        <f aca="false">E5642/57700746</f>
        <v>0.000874720059945152</v>
      </c>
      <c r="G5642" s="8" t="n">
        <f aca="false">F5642/$D5642</f>
        <v>1.4554800128576</v>
      </c>
      <c r="H5642" s="6" t="n">
        <v>25165</v>
      </c>
      <c r="I5642" s="7" t="n">
        <f aca="false">H5642/41918464</f>
        <v>0.000600332111405609</v>
      </c>
      <c r="J5642" s="8" t="n">
        <f aca="false">I5642/$D5642</f>
        <v>0.998915457914909</v>
      </c>
      <c r="K5642" s="6" t="n">
        <v>23191</v>
      </c>
      <c r="L5642" s="7" t="n">
        <f aca="false">K5642/43192891</f>
        <v>0.000536917058874341</v>
      </c>
      <c r="M5642" s="8" t="n">
        <f aca="false">L5642/$D5642</f>
        <v>0.893396737469235</v>
      </c>
      <c r="N5642" s="6" t="n">
        <v>36151</v>
      </c>
      <c r="O5642" s="7" t="n">
        <f aca="false">N5642/49735264</f>
        <v>0.00072686856553129</v>
      </c>
      <c r="P5642" s="8" t="n">
        <f aca="false">O5642/$D5642</f>
        <v>1.20946428183161</v>
      </c>
      <c r="Q5642" s="6" t="n">
        <v>33426</v>
      </c>
      <c r="R5642" s="9" t="n">
        <f aca="false">Q5642/50554893</f>
        <v>0.000661182291494515</v>
      </c>
      <c r="S5642" s="8" t="n">
        <f aca="false">R5642/$D5642</f>
        <v>1.10016638944578</v>
      </c>
      <c r="T5642" s="10" t="n">
        <f aca="false">AVERAGE(G5642,J5642,M5642,P5642)</f>
        <v>1.13931412251834</v>
      </c>
    </row>
    <row r="5643" s="5" customFormat="true" ht="15.25" hidden="false" customHeight="false" outlineLevel="0" collapsed="false">
      <c r="A5643" s="6" t="s">
        <v>1832</v>
      </c>
      <c r="B5643" s="7" t="n">
        <v>3625312</v>
      </c>
      <c r="C5643" s="6" t="n">
        <v>8352</v>
      </c>
      <c r="D5643" s="8" t="n">
        <f aca="false">C5643/58039824</f>
        <v>0.000143901194462616</v>
      </c>
      <c r="E5643" s="6" t="n">
        <v>12698</v>
      </c>
      <c r="F5643" s="7" t="n">
        <f aca="false">E5643/57700746</f>
        <v>0.000220066478863202</v>
      </c>
      <c r="G5643" s="8" t="n">
        <f aca="false">F5643/$D5643</f>
        <v>1.5292887573659</v>
      </c>
      <c r="H5643" s="6" t="n">
        <v>6628</v>
      </c>
      <c r="I5643" s="7" t="n">
        <f aca="false">H5643/41918464</f>
        <v>0.000158116480603869</v>
      </c>
      <c r="J5643" s="8" t="n">
        <f aca="false">I5643/$D5643</f>
        <v>1.0987850461863</v>
      </c>
      <c r="K5643" s="6" t="n">
        <v>8676</v>
      </c>
      <c r="L5643" s="7" t="n">
        <f aca="false">K5643/43192891</f>
        <v>0.000200866387943331</v>
      </c>
      <c r="M5643" s="8" t="n">
        <f aca="false">L5643/$D5643</f>
        <v>1.39586324278576</v>
      </c>
      <c r="N5643" s="6" t="n">
        <v>9085</v>
      </c>
      <c r="O5643" s="7" t="n">
        <f aca="false">N5643/49735264</f>
        <v>0.000182667171526424</v>
      </c>
      <c r="P5643" s="8" t="n">
        <f aca="false">O5643/$D5643</f>
        <v>1.26939301795636</v>
      </c>
      <c r="Q5643" s="6" t="n">
        <v>304</v>
      </c>
      <c r="R5643" s="9" t="n">
        <f aca="false">Q5643/50554893</f>
        <v>6.01326562000636E-006</v>
      </c>
      <c r="S5643" s="8" t="n">
        <f aca="false">R5643/$D5643</f>
        <v>0.0417874614763434</v>
      </c>
      <c r="T5643" s="10" t="n">
        <f aca="false">AVERAGE(G5643,J5643,M5643,P5643)</f>
        <v>1.32333251607358</v>
      </c>
    </row>
    <row r="5644" s="5" customFormat="true" ht="15.25" hidden="false" customHeight="false" outlineLevel="0" collapsed="false">
      <c r="A5644" s="6" t="s">
        <v>1832</v>
      </c>
      <c r="B5644" s="7" t="n">
        <v>3625366</v>
      </c>
      <c r="C5644" s="6" t="n">
        <v>15</v>
      </c>
      <c r="D5644" s="8" t="n">
        <f aca="false">C5644/58039824</f>
        <v>2.58443237181422E-007</v>
      </c>
      <c r="E5644" s="6" t="n">
        <v>886</v>
      </c>
      <c r="F5644" s="7" t="n">
        <f aca="false">E5644/57700746</f>
        <v>1.53550874368245E-005</v>
      </c>
      <c r="G5644" s="8" t="n">
        <f aca="false">F5644/$D5644</f>
        <v>59.4137714891936</v>
      </c>
      <c r="H5644" s="6" t="n">
        <v>1395</v>
      </c>
      <c r="I5644" s="7" t="n">
        <f aca="false">H5644/41918464</f>
        <v>3.32788911349423E-005</v>
      </c>
      <c r="J5644" s="8" t="n">
        <f aca="false">I5644/$D5644</f>
        <v>128.766732292481</v>
      </c>
      <c r="K5644" s="6" t="n">
        <v>578</v>
      </c>
      <c r="L5644" s="7" t="n">
        <f aca="false">K5644/43192891</f>
        <v>1.33818317463399E-005</v>
      </c>
      <c r="M5644" s="8" t="n">
        <f aca="false">L5644/$D5644</f>
        <v>51.7786106236788</v>
      </c>
      <c r="N5644" s="6" t="n">
        <v>1144</v>
      </c>
      <c r="O5644" s="7" t="n">
        <f aca="false">N5644/49735264</f>
        <v>2.30017880271029E-005</v>
      </c>
      <c r="P5644" s="8" t="n">
        <f aca="false">O5644/$D5644</f>
        <v>89.0013152518905</v>
      </c>
      <c r="Q5644" s="6" t="n">
        <v>1</v>
      </c>
      <c r="R5644" s="9" t="n">
        <f aca="false">Q5644/50554893</f>
        <v>1.97804790131788E-008</v>
      </c>
      <c r="S5644" s="8" t="n">
        <f aca="false">R5644/$D5644</f>
        <v>0.0765370347040394</v>
      </c>
      <c r="T5644" s="10" t="n">
        <f aca="false">AVERAGE(G5644,J5644,M5644,P5644)</f>
        <v>82.240107414311</v>
      </c>
    </row>
    <row r="5645" s="5" customFormat="true" ht="15.25" hidden="false" customHeight="false" outlineLevel="0" collapsed="false">
      <c r="A5645" s="6" t="s">
        <v>1832</v>
      </c>
      <c r="B5645" s="7" t="n">
        <v>3625687</v>
      </c>
      <c r="C5645" s="6" t="n">
        <v>1689</v>
      </c>
      <c r="D5645" s="8" t="n">
        <f aca="false">C5645/58039824</f>
        <v>2.91007085066281E-005</v>
      </c>
      <c r="E5645" s="6" t="n">
        <v>1061</v>
      </c>
      <c r="F5645" s="7" t="n">
        <f aca="false">E5645/57700746</f>
        <v>1.83879771675742E-005</v>
      </c>
      <c r="G5645" s="8" t="n">
        <f aca="false">F5645/$D5645</f>
        <v>0.631873865317955</v>
      </c>
      <c r="H5645" s="6" t="n">
        <v>628</v>
      </c>
      <c r="I5645" s="7" t="n">
        <f aca="false">H5645/41918464</f>
        <v>1.49814649697088E-005</v>
      </c>
      <c r="J5645" s="8" t="n">
        <f aca="false">I5645/$D5645</f>
        <v>0.514814440558949</v>
      </c>
      <c r="K5645" s="6" t="n">
        <v>526</v>
      </c>
      <c r="L5645" s="7" t="n">
        <f aca="false">K5645/43192891</f>
        <v>1.21779299283301E-005</v>
      </c>
      <c r="M5645" s="8" t="n">
        <f aca="false">L5645/$D5645</f>
        <v>0.41847537579906</v>
      </c>
      <c r="N5645" s="6" t="n">
        <v>721</v>
      </c>
      <c r="O5645" s="7" t="n">
        <f aca="false">N5645/49735264</f>
        <v>1.44967562653332E-005</v>
      </c>
      <c r="P5645" s="8" t="n">
        <f aca="false">O5645/$D5645</f>
        <v>0.498158189586048</v>
      </c>
      <c r="Q5645" s="6" t="n">
        <v>2300</v>
      </c>
      <c r="R5645" s="9" t="n">
        <f aca="false">Q5645/50554893</f>
        <v>4.54951017303112E-005</v>
      </c>
      <c r="S5645" s="8" t="n">
        <f aca="false">R5645/$D5645</f>
        <v>1.56336749395462</v>
      </c>
      <c r="T5645" s="10" t="n">
        <f aca="false">AVERAGE(G5645,J5645,M5645,P5645)</f>
        <v>0.515830467815503</v>
      </c>
    </row>
    <row r="5646" s="5" customFormat="true" ht="15.25" hidden="false" customHeight="false" outlineLevel="0" collapsed="false">
      <c r="A5646" s="6" t="s">
        <v>21</v>
      </c>
      <c r="B5646" s="7" t="n">
        <v>3625878</v>
      </c>
      <c r="C5646" s="6" t="n">
        <v>12</v>
      </c>
      <c r="D5646" s="8" t="n">
        <f aca="false">C5646/58039824</f>
        <v>2.06754589745138E-007</v>
      </c>
      <c r="E5646" s="6" t="n">
        <v>1463</v>
      </c>
      <c r="F5646" s="7" t="n">
        <f aca="false">E5646/57700746</f>
        <v>2.53549581490679E-005</v>
      </c>
      <c r="G5646" s="8" t="n">
        <f aca="false">F5646/$D5646</f>
        <v>122.633109041606</v>
      </c>
      <c r="H5646" s="6" t="n">
        <v>83</v>
      </c>
      <c r="I5646" s="7" t="n">
        <f aca="false">H5646/41918464</f>
        <v>1.98003438293922E-006</v>
      </c>
      <c r="J5646" s="8" t="n">
        <f aca="false">I5646/$D5646</f>
        <v>9.57673725831175</v>
      </c>
      <c r="K5646" s="6" t="n">
        <v>3499</v>
      </c>
      <c r="L5646" s="7" t="n">
        <f aca="false">K5646/43192891</f>
        <v>8.10087011772377E-005</v>
      </c>
      <c r="M5646" s="8" t="n">
        <f aca="false">L5646/$D5646</f>
        <v>391.810896566289</v>
      </c>
      <c r="N5646" s="6" t="n">
        <v>592</v>
      </c>
      <c r="O5646" s="7" t="n">
        <f aca="false">N5646/49735264</f>
        <v>1.19030231748644E-005</v>
      </c>
      <c r="P5646" s="8" t="n">
        <f aca="false">O5646/$D5646</f>
        <v>57.5707808447543</v>
      </c>
      <c r="Q5646" s="6" t="n">
        <v>3</v>
      </c>
      <c r="R5646" s="9" t="n">
        <f aca="false">Q5646/50554893</f>
        <v>5.93414370395364E-008</v>
      </c>
      <c r="S5646" s="8" t="n">
        <f aca="false">R5646/$D5646</f>
        <v>0.287013880140148</v>
      </c>
      <c r="T5646" s="10" t="n">
        <f aca="false">AVERAGE(G5646,J5646,M5646,P5646)</f>
        <v>145.39788092774</v>
      </c>
    </row>
    <row r="5647" s="5" customFormat="true" ht="15.25" hidden="false" customHeight="false" outlineLevel="0" collapsed="false">
      <c r="A5647" s="6" t="s">
        <v>1833</v>
      </c>
      <c r="B5647" s="7" t="n">
        <v>3626234</v>
      </c>
      <c r="C5647" s="6" t="n">
        <v>83566</v>
      </c>
      <c r="D5647" s="8" t="n">
        <f aca="false">C5647/58039824</f>
        <v>0.00143980450388685</v>
      </c>
      <c r="E5647" s="6" t="n">
        <v>152236</v>
      </c>
      <c r="F5647" s="7" t="n">
        <f aca="false">E5647/57700746</f>
        <v>0.00263837143457383</v>
      </c>
      <c r="G5647" s="8" t="n">
        <f aca="false">F5647/$D5647</f>
        <v>1.83245116087036</v>
      </c>
      <c r="H5647" s="6" t="n">
        <v>74195</v>
      </c>
      <c r="I5647" s="7" t="n">
        <f aca="false">H5647/41918464</f>
        <v>0.00176998374749609</v>
      </c>
      <c r="J5647" s="8" t="n">
        <f aca="false">I5647/$D5647</f>
        <v>1.22932227446011</v>
      </c>
      <c r="K5647" s="6" t="n">
        <v>72741</v>
      </c>
      <c r="L5647" s="7" t="n">
        <f aca="false">K5647/43192891</f>
        <v>0.00168409657968947</v>
      </c>
      <c r="M5647" s="8" t="n">
        <f aca="false">L5647/$D5647</f>
        <v>1.169670309506</v>
      </c>
      <c r="N5647" s="6" t="n">
        <v>73739</v>
      </c>
      <c r="O5647" s="7" t="n">
        <f aca="false">N5647/49735264</f>
        <v>0.00148263011130292</v>
      </c>
      <c r="P5647" s="8" t="n">
        <f aca="false">O5647/$D5647</f>
        <v>1.02974404323674</v>
      </c>
      <c r="Q5647" s="6" t="n">
        <v>82287</v>
      </c>
      <c r="R5647" s="9" t="n">
        <f aca="false">Q5647/50554893</f>
        <v>0.00162767627655744</v>
      </c>
      <c r="S5647" s="8" t="n">
        <f aca="false">R5647/$D5647</f>
        <v>1.13048422349244</v>
      </c>
      <c r="T5647" s="10" t="n">
        <f aca="false">AVERAGE(G5647,J5647,M5647,P5647)</f>
        <v>1.3152969470183</v>
      </c>
    </row>
    <row r="5648" s="5" customFormat="true" ht="15.25" hidden="false" customHeight="false" outlineLevel="0" collapsed="false">
      <c r="A5648" s="6" t="s">
        <v>1833</v>
      </c>
      <c r="B5648" s="7" t="n">
        <v>3626375</v>
      </c>
      <c r="C5648" s="6" t="n">
        <v>3713</v>
      </c>
      <c r="D5648" s="8" t="n">
        <f aca="false">C5648/58039824</f>
        <v>6.39733159769747E-005</v>
      </c>
      <c r="E5648" s="6" t="n">
        <v>1278</v>
      </c>
      <c r="F5648" s="7" t="n">
        <f aca="false">E5648/57700746</f>
        <v>2.21487604337039E-005</v>
      </c>
      <c r="G5648" s="8" t="n">
        <f aca="false">F5648/$D5648</f>
        <v>0.346218733474371</v>
      </c>
      <c r="H5648" s="6" t="n">
        <v>354</v>
      </c>
      <c r="I5648" s="7" t="n">
        <f aca="false">H5648/41918464</f>
        <v>8.44496592241548E-006</v>
      </c>
      <c r="J5648" s="8" t="n">
        <f aca="false">I5648/$D5648</f>
        <v>0.1320076315171</v>
      </c>
      <c r="K5648" s="6" t="n">
        <v>261</v>
      </c>
      <c r="L5648" s="7" t="n">
        <f aca="false">K5648/43192891</f>
        <v>6.04266104808775E-006</v>
      </c>
      <c r="M5648" s="8" t="n">
        <f aca="false">L5648/$D5648</f>
        <v>0.0944559611426525</v>
      </c>
      <c r="N5648" s="6" t="n">
        <v>0</v>
      </c>
      <c r="O5648" s="7" t="n">
        <f aca="false">N5648/49735264</f>
        <v>0</v>
      </c>
      <c r="P5648" s="8" t="n">
        <f aca="false">O5648/$D5648</f>
        <v>0</v>
      </c>
      <c r="Q5648" s="6" t="n">
        <v>0</v>
      </c>
      <c r="R5648" s="9" t="n">
        <f aca="false">Q5648/50554893</f>
        <v>0</v>
      </c>
      <c r="S5648" s="8" t="n">
        <f aca="false">R5648/$D5648</f>
        <v>0</v>
      </c>
      <c r="T5648" s="10" t="n">
        <f aca="false">AVERAGE(G5648,J5648,M5648,P5648)</f>
        <v>0.143170581533531</v>
      </c>
    </row>
    <row r="5649" s="5" customFormat="true" ht="15.25" hidden="false" customHeight="false" outlineLevel="0" collapsed="false">
      <c r="A5649" s="6" t="s">
        <v>1833</v>
      </c>
      <c r="B5649" s="7" t="n">
        <v>3627251</v>
      </c>
      <c r="C5649" s="6" t="n">
        <v>320</v>
      </c>
      <c r="D5649" s="8" t="n">
        <f aca="false">C5649/58039824</f>
        <v>5.51345572653701E-006</v>
      </c>
      <c r="E5649" s="6" t="n">
        <v>17521</v>
      </c>
      <c r="F5649" s="7" t="n">
        <f aca="false">E5649/57700746</f>
        <v>0.000303652919842665</v>
      </c>
      <c r="G5649" s="8" t="n">
        <f aca="false">F5649/$D5649</f>
        <v>55.0748813273575</v>
      </c>
      <c r="H5649" s="6" t="n">
        <v>7861</v>
      </c>
      <c r="I5649" s="7" t="n">
        <f aca="false">H5649/41918464</f>
        <v>0.000187530726316689</v>
      </c>
      <c r="J5649" s="8" t="n">
        <f aca="false">I5649/$D5649</f>
        <v>34.0132823437901</v>
      </c>
      <c r="K5649" s="6" t="n">
        <v>9095</v>
      </c>
      <c r="L5649" s="7" t="n">
        <f aca="false">K5649/43192891</f>
        <v>0.000210567058361525</v>
      </c>
      <c r="M5649" s="8" t="n">
        <f aca="false">L5649/$D5649</f>
        <v>38.1914843984395</v>
      </c>
      <c r="N5649" s="6" t="n">
        <v>8690</v>
      </c>
      <c r="O5649" s="7" t="n">
        <f aca="false">N5649/49735264</f>
        <v>0.000174725120590493</v>
      </c>
      <c r="P5649" s="8" t="n">
        <f aca="false">O5649/$D5649</f>
        <v>31.6906726482843</v>
      </c>
      <c r="Q5649" s="6" t="n">
        <v>4671</v>
      </c>
      <c r="R5649" s="9" t="n">
        <f aca="false">Q5649/50554893</f>
        <v>9.23946174705582E-005</v>
      </c>
      <c r="S5649" s="8" t="n">
        <f aca="false">R5649/$D5649</f>
        <v>16.7580229266829</v>
      </c>
      <c r="T5649" s="10" t="n">
        <f aca="false">AVERAGE(G5649,J5649,M5649,P5649)</f>
        <v>39.7425801794679</v>
      </c>
    </row>
    <row r="5650" s="5" customFormat="true" ht="15.25" hidden="false" customHeight="false" outlineLevel="0" collapsed="false">
      <c r="A5650" s="6" t="s">
        <v>1834</v>
      </c>
      <c r="B5650" s="7" t="n">
        <v>3628293</v>
      </c>
      <c r="C5650" s="6" t="n">
        <v>46</v>
      </c>
      <c r="D5650" s="8" t="n">
        <f aca="false">C5650/58039824</f>
        <v>7.92559260689695E-007</v>
      </c>
      <c r="E5650" s="6" t="n">
        <v>524</v>
      </c>
      <c r="F5650" s="7" t="n">
        <f aca="false">E5650/57700746</f>
        <v>9.08133839378784E-006</v>
      </c>
      <c r="G5650" s="8" t="n">
        <f aca="false">F5650/$D5650</f>
        <v>11.4582452621715</v>
      </c>
      <c r="H5650" s="6" t="n">
        <v>356</v>
      </c>
      <c r="I5650" s="7" t="n">
        <f aca="false">H5650/41918464</f>
        <v>8.49267759429353E-006</v>
      </c>
      <c r="J5650" s="8" t="n">
        <f aca="false">I5650/$D5650</f>
        <v>10.7155111491639</v>
      </c>
      <c r="K5650" s="6" t="n">
        <v>1008</v>
      </c>
      <c r="L5650" s="7" t="n">
        <f aca="false">K5650/43192891</f>
        <v>2.33371737029596E-005</v>
      </c>
      <c r="M5650" s="8" t="n">
        <f aca="false">L5650/$D5650</f>
        <v>29.4453359647218</v>
      </c>
      <c r="N5650" s="6" t="n">
        <v>983</v>
      </c>
      <c r="O5650" s="7" t="n">
        <f aca="false">N5650/49735264</f>
        <v>1.97646482785333E-005</v>
      </c>
      <c r="P5650" s="8" t="n">
        <f aca="false">O5650/$D5650</f>
        <v>24.937754511043</v>
      </c>
      <c r="Q5650" s="6" t="n">
        <v>0</v>
      </c>
      <c r="R5650" s="9" t="n">
        <f aca="false">Q5650/50554893</f>
        <v>0</v>
      </c>
      <c r="S5650" s="8" t="n">
        <f aca="false">R5650/$D5650</f>
        <v>0</v>
      </c>
      <c r="T5650" s="10" t="n">
        <f aca="false">AVERAGE(G5650,J5650,M5650,P5650)</f>
        <v>19.139211721775</v>
      </c>
    </row>
    <row r="5651" s="5" customFormat="true" ht="15.25" hidden="false" customHeight="false" outlineLevel="0" collapsed="false">
      <c r="A5651" s="6" t="s">
        <v>1835</v>
      </c>
      <c r="B5651" s="7" t="n">
        <v>3630516</v>
      </c>
      <c r="C5651" s="6" t="n">
        <v>29</v>
      </c>
      <c r="D5651" s="8" t="n">
        <f aca="false">C5651/58039824</f>
        <v>4.99656925217416E-007</v>
      </c>
      <c r="E5651" s="6" t="n">
        <v>872</v>
      </c>
      <c r="F5651" s="7" t="n">
        <f aca="false">E5651/57700746</f>
        <v>1.51124562583645E-005</v>
      </c>
      <c r="G5651" s="8" t="n">
        <f aca="false">F5651/$D5651</f>
        <v>30.245665567006</v>
      </c>
      <c r="H5651" s="6" t="n">
        <v>183</v>
      </c>
      <c r="I5651" s="7" t="n">
        <f aca="false">H5651/41918464</f>
        <v>4.3656179768419E-006</v>
      </c>
      <c r="J5651" s="8" t="n">
        <f aca="false">I5651/$D5651</f>
        <v>8.73723100093586</v>
      </c>
      <c r="K5651" s="6" t="n">
        <v>2516</v>
      </c>
      <c r="L5651" s="7" t="n">
        <f aca="false">K5651/43192891</f>
        <v>5.82503264252444E-005</v>
      </c>
      <c r="M5651" s="8" t="n">
        <f aca="false">L5651/$D5651</f>
        <v>116.580644609094</v>
      </c>
      <c r="N5651" s="6" t="n">
        <v>568</v>
      </c>
      <c r="O5651" s="7" t="n">
        <f aca="false">N5651/49735264</f>
        <v>1.14204681812888E-005</v>
      </c>
      <c r="P5651" s="8" t="n">
        <f aca="false">O5651/$D5651</f>
        <v>22.8566194220553</v>
      </c>
      <c r="Q5651" s="6" t="n">
        <v>2</v>
      </c>
      <c r="R5651" s="9" t="n">
        <f aca="false">Q5651/50554893</f>
        <v>3.95609580263576E-008</v>
      </c>
      <c r="S5651" s="8" t="n">
        <f aca="false">R5651/$D5651</f>
        <v>0.0791762427972822</v>
      </c>
      <c r="T5651" s="10" t="n">
        <f aca="false">AVERAGE(G5651,J5651,M5651,P5651)</f>
        <v>44.6050401497729</v>
      </c>
    </row>
    <row r="5652" s="5" customFormat="true" ht="15.25" hidden="false" customHeight="false" outlineLevel="0" collapsed="false">
      <c r="A5652" s="6" t="s">
        <v>1835</v>
      </c>
      <c r="B5652" s="7" t="n">
        <v>3631074</v>
      </c>
      <c r="C5652" s="6" t="n">
        <v>306</v>
      </c>
      <c r="D5652" s="8" t="n">
        <f aca="false">C5652/58039824</f>
        <v>5.27224203850101E-006</v>
      </c>
      <c r="E5652" s="6" t="n">
        <v>3727</v>
      </c>
      <c r="F5652" s="7" t="n">
        <f aca="false">E5652/57700746</f>
        <v>6.45918858657391E-005</v>
      </c>
      <c r="G5652" s="8" t="n">
        <f aca="false">F5652/$D5652</f>
        <v>12.2513127041686</v>
      </c>
      <c r="H5652" s="6" t="n">
        <v>207</v>
      </c>
      <c r="I5652" s="7" t="n">
        <f aca="false">H5652/41918464</f>
        <v>4.93815803937854E-006</v>
      </c>
      <c r="J5652" s="8" t="n">
        <f aca="false">I5652/$D5652</f>
        <v>0.93663341009711</v>
      </c>
      <c r="K5652" s="6" t="n">
        <v>1</v>
      </c>
      <c r="L5652" s="7" t="n">
        <f aca="false">K5652/43192891</f>
        <v>2.31519580386504E-008</v>
      </c>
      <c r="M5652" s="8" t="n">
        <f aca="false">L5652/$D5652</f>
        <v>0.00439129271182567</v>
      </c>
      <c r="N5652" s="6" t="n">
        <v>116</v>
      </c>
      <c r="O5652" s="7" t="n">
        <f aca="false">N5652/49735264</f>
        <v>2.33234913561533E-006</v>
      </c>
      <c r="P5652" s="8" t="n">
        <f aca="false">O5652/$D5652</f>
        <v>0.442382788685182</v>
      </c>
      <c r="Q5652" s="6" t="n">
        <v>1</v>
      </c>
      <c r="R5652" s="9" t="n">
        <f aca="false">Q5652/50554893</f>
        <v>1.97804790131788E-008</v>
      </c>
      <c r="S5652" s="8" t="n">
        <f aca="false">R5652/$D5652</f>
        <v>0.0037518154266686</v>
      </c>
      <c r="T5652" s="10" t="n">
        <f aca="false">AVERAGE(G5652,J5652,M5652,P5652)</f>
        <v>3.40868004891567</v>
      </c>
    </row>
    <row r="5653" s="5" customFormat="true" ht="15.25" hidden="false" customHeight="false" outlineLevel="0" collapsed="false">
      <c r="A5653" s="6" t="s">
        <v>1836</v>
      </c>
      <c r="B5653" s="7" t="n">
        <v>3632719</v>
      </c>
      <c r="C5653" s="6" t="n">
        <v>2154</v>
      </c>
      <c r="D5653" s="8" t="n">
        <f aca="false">C5653/58039824</f>
        <v>3.71124488592522E-005</v>
      </c>
      <c r="E5653" s="6" t="n">
        <v>14575</v>
      </c>
      <c r="F5653" s="7" t="n">
        <f aca="false">E5653/57700746</f>
        <v>0.000252596387575301</v>
      </c>
      <c r="G5653" s="8" t="n">
        <f aca="false">F5653/$D5653</f>
        <v>6.80624414016075</v>
      </c>
      <c r="H5653" s="6" t="n">
        <v>10217</v>
      </c>
      <c r="I5653" s="7" t="n">
        <f aca="false">H5653/41918464</f>
        <v>0.000243735075789037</v>
      </c>
      <c r="J5653" s="8" t="n">
        <f aca="false">I5653/$D5653</f>
        <v>6.56747488459719</v>
      </c>
      <c r="K5653" s="6" t="n">
        <v>5683</v>
      </c>
      <c r="L5653" s="7" t="n">
        <f aca="false">K5653/43192891</f>
        <v>0.00013157257753365</v>
      </c>
      <c r="M5653" s="8" t="n">
        <f aca="false">L5653/$D5653</f>
        <v>3.5452410600183</v>
      </c>
      <c r="N5653" s="6" t="n">
        <v>5127</v>
      </c>
      <c r="O5653" s="7" t="n">
        <f aca="false">N5653/49735264</f>
        <v>0.000103085810502584</v>
      </c>
      <c r="P5653" s="8" t="n">
        <f aca="false">O5653/$D5653</f>
        <v>2.77766123420025</v>
      </c>
      <c r="Q5653" s="6" t="n">
        <v>2179</v>
      </c>
      <c r="R5653" s="9" t="n">
        <f aca="false">Q5653/50554893</f>
        <v>4.31016637697166E-005</v>
      </c>
      <c r="S5653" s="8" t="n">
        <f aca="false">R5653/$D5653</f>
        <v>1.16138021323191</v>
      </c>
      <c r="T5653" s="10" t="n">
        <f aca="false">AVERAGE(G5653,J5653,M5653,P5653)</f>
        <v>4.92415532974412</v>
      </c>
    </row>
    <row r="5654" s="5" customFormat="true" ht="15.25" hidden="false" customHeight="false" outlineLevel="0" collapsed="false">
      <c r="A5654" s="6" t="s">
        <v>1836</v>
      </c>
      <c r="B5654" s="7" t="n">
        <v>3632723</v>
      </c>
      <c r="C5654" s="6" t="n">
        <v>115</v>
      </c>
      <c r="D5654" s="8" t="n">
        <f aca="false">C5654/58039824</f>
        <v>1.98139815172424E-006</v>
      </c>
      <c r="E5654" s="6" t="n">
        <v>872</v>
      </c>
      <c r="F5654" s="7" t="n">
        <f aca="false">E5654/57700746</f>
        <v>1.51124562583645E-005</v>
      </c>
      <c r="G5654" s="8" t="n">
        <f aca="false">F5654/$D5654</f>
        <v>7.62716783863629</v>
      </c>
      <c r="H5654" s="6" t="n">
        <v>1804</v>
      </c>
      <c r="I5654" s="7" t="n">
        <f aca="false">H5654/41918464</f>
        <v>4.30359280340043E-005</v>
      </c>
      <c r="J5654" s="8" t="n">
        <f aca="false">I5654/$D5654</f>
        <v>21.7199799023502</v>
      </c>
      <c r="K5654" s="6" t="n">
        <v>1548</v>
      </c>
      <c r="L5654" s="7" t="n">
        <f aca="false">K5654/43192891</f>
        <v>3.58392310438308E-005</v>
      </c>
      <c r="M5654" s="8" t="n">
        <f aca="false">L5654/$D5654</f>
        <v>18.087849235472</v>
      </c>
      <c r="N5654" s="6" t="n">
        <v>3050</v>
      </c>
      <c r="O5654" s="7" t="n">
        <f aca="false">N5654/49735264</f>
        <v>6.13246971002305E-005</v>
      </c>
      <c r="P5654" s="8" t="n">
        <f aca="false">O5654/$D5654</f>
        <v>30.950214143919</v>
      </c>
      <c r="Q5654" s="6" t="n">
        <v>10</v>
      </c>
      <c r="R5654" s="9" t="n">
        <f aca="false">Q5654/50554893</f>
        <v>1.97804790131788E-007</v>
      </c>
      <c r="S5654" s="8" t="n">
        <f aca="false">R5654/$D5654</f>
        <v>0.0998309148313558</v>
      </c>
      <c r="T5654" s="10" t="n">
        <f aca="false">AVERAGE(G5654,J5654,M5654,P5654)</f>
        <v>19.5963027800944</v>
      </c>
    </row>
    <row r="5655" s="5" customFormat="true" ht="15.25" hidden="false" customHeight="false" outlineLevel="0" collapsed="false">
      <c r="A5655" s="6" t="s">
        <v>1837</v>
      </c>
      <c r="B5655" s="7" t="n">
        <v>3633236</v>
      </c>
      <c r="C5655" s="6" t="n">
        <v>25</v>
      </c>
      <c r="D5655" s="8" t="n">
        <f aca="false">C5655/58039824</f>
        <v>4.30738728635704E-007</v>
      </c>
      <c r="E5655" s="6" t="n">
        <v>971</v>
      </c>
      <c r="F5655" s="7" t="n">
        <f aca="false">E5655/57700746</f>
        <v>1.68282053060458E-005</v>
      </c>
      <c r="G5655" s="8" t="n">
        <f aca="false">F5655/$D5655</f>
        <v>39.0682429679505</v>
      </c>
      <c r="H5655" s="6" t="n">
        <v>698</v>
      </c>
      <c r="I5655" s="7" t="n">
        <f aca="false">H5655/41918464</f>
        <v>1.66513734854407E-005</v>
      </c>
      <c r="J5655" s="8" t="n">
        <f aca="false">I5655/$D5655</f>
        <v>38.6577114581298</v>
      </c>
      <c r="K5655" s="6" t="n">
        <v>439</v>
      </c>
      <c r="L5655" s="7" t="n">
        <f aca="false">K5655/43192891</f>
        <v>1.01637095789675E-005</v>
      </c>
      <c r="M5655" s="8" t="n">
        <f aca="false">L5655/$D5655</f>
        <v>23.5959966060156</v>
      </c>
      <c r="N5655" s="6" t="n">
        <v>2944</v>
      </c>
      <c r="O5655" s="7" t="n">
        <f aca="false">N5655/49735264</f>
        <v>5.91934125452717E-005</v>
      </c>
      <c r="P5655" s="8" t="n">
        <f aca="false">O5655/$D5655</f>
        <v>137.423009843478</v>
      </c>
      <c r="Q5655" s="6" t="n">
        <v>35593</v>
      </c>
      <c r="R5655" s="9" t="n">
        <f aca="false">Q5655/50554893</f>
        <v>0.000704046589516073</v>
      </c>
      <c r="S5655" s="8" t="n">
        <f aca="false">R5655/$D5655</f>
        <v>1634.50960573253</v>
      </c>
      <c r="T5655" s="10" t="n">
        <f aca="false">AVERAGE(G5655,J5655,M5655,P5655)</f>
        <v>59.6862402188936</v>
      </c>
    </row>
    <row r="5656" s="5" customFormat="true" ht="15.25" hidden="false" customHeight="false" outlineLevel="0" collapsed="false">
      <c r="A5656" s="6" t="s">
        <v>1838</v>
      </c>
      <c r="B5656" s="7" t="n">
        <v>3636564</v>
      </c>
      <c r="C5656" s="6" t="n">
        <v>77</v>
      </c>
      <c r="D5656" s="8" t="n">
        <f aca="false">C5656/58039824</f>
        <v>1.32667528419797E-006</v>
      </c>
      <c r="E5656" s="6" t="n">
        <v>1525</v>
      </c>
      <c r="F5656" s="7" t="n">
        <f aca="false">E5656/57700746</f>
        <v>2.64294676536764E-005</v>
      </c>
      <c r="G5656" s="8" t="n">
        <f aca="false">F5656/$D5656</f>
        <v>19.9215798835464</v>
      </c>
      <c r="H5656" s="6" t="n">
        <v>172</v>
      </c>
      <c r="I5656" s="7" t="n">
        <f aca="false">H5656/41918464</f>
        <v>4.10320378151261E-006</v>
      </c>
      <c r="J5656" s="8" t="n">
        <f aca="false">I5656/$D5656</f>
        <v>3.09284708201462</v>
      </c>
      <c r="K5656" s="6" t="n">
        <v>953</v>
      </c>
      <c r="L5656" s="7" t="n">
        <f aca="false">K5656/43192891</f>
        <v>2.20638160108338E-005</v>
      </c>
      <c r="M5656" s="8" t="n">
        <f aca="false">L5656/$D5656</f>
        <v>16.6309090654179</v>
      </c>
      <c r="N5656" s="6" t="n">
        <v>1452</v>
      </c>
      <c r="O5656" s="7" t="n">
        <f aca="false">N5656/49735264</f>
        <v>2.91945771113229E-005</v>
      </c>
      <c r="P5656" s="8" t="n">
        <f aca="false">O5656/$D5656</f>
        <v>22.0058197051378</v>
      </c>
      <c r="Q5656" s="6" t="n">
        <v>6</v>
      </c>
      <c r="R5656" s="9" t="n">
        <f aca="false">Q5656/50554893</f>
        <v>1.18682874079073E-007</v>
      </c>
      <c r="S5656" s="8" t="n">
        <f aca="false">R5656/$D5656</f>
        <v>0.0894588717319942</v>
      </c>
      <c r="T5656" s="10" t="n">
        <f aca="false">AVERAGE(G5656,J5656,M5656,P5656)</f>
        <v>15.4127889340292</v>
      </c>
    </row>
    <row r="5657" s="5" customFormat="true" ht="15.25" hidden="false" customHeight="false" outlineLevel="0" collapsed="false">
      <c r="A5657" s="6" t="s">
        <v>1838</v>
      </c>
      <c r="B5657" s="7" t="n">
        <v>3636678</v>
      </c>
      <c r="C5657" s="6" t="n">
        <v>9651</v>
      </c>
      <c r="D5657" s="8" t="n">
        <f aca="false">C5657/58039824</f>
        <v>0.000166282378802527</v>
      </c>
      <c r="E5657" s="6" t="n">
        <v>1100</v>
      </c>
      <c r="F5657" s="7" t="n">
        <f aca="false">E5657/57700746</f>
        <v>1.90638783075699E-005</v>
      </c>
      <c r="G5657" s="8" t="n">
        <f aca="false">F5657/$D5657</f>
        <v>0.114647615970239</v>
      </c>
      <c r="H5657" s="6" t="n">
        <v>1773</v>
      </c>
      <c r="I5657" s="7" t="n">
        <f aca="false">H5657/41918464</f>
        <v>4.22963971198945E-005</v>
      </c>
      <c r="J5657" s="8" t="n">
        <f aca="false">I5657/$D5657</f>
        <v>0.254364878735134</v>
      </c>
      <c r="K5657" s="6" t="n">
        <v>1345</v>
      </c>
      <c r="L5657" s="7" t="n">
        <f aca="false">K5657/43192891</f>
        <v>3.11393835619848E-005</v>
      </c>
      <c r="M5657" s="8" t="n">
        <f aca="false">L5657/$D5657</f>
        <v>0.187268090499025</v>
      </c>
      <c r="N5657" s="6" t="n">
        <v>2115</v>
      </c>
      <c r="O5657" s="7" t="n">
        <f aca="false">N5657/49735264</f>
        <v>4.25251588088484E-005</v>
      </c>
      <c r="P5657" s="8" t="n">
        <f aca="false">O5657/$D5657</f>
        <v>0.255740620955094</v>
      </c>
      <c r="Q5657" s="6" t="n">
        <v>8195</v>
      </c>
      <c r="R5657" s="9" t="n">
        <f aca="false">Q5657/50554893</f>
        <v>0.000162101025513</v>
      </c>
      <c r="S5657" s="8" t="n">
        <f aca="false">R5657/$D5657</f>
        <v>0.974853900216977</v>
      </c>
      <c r="T5657" s="10" t="n">
        <f aca="false">AVERAGE(G5657,J5657,M5657,P5657)</f>
        <v>0.203005301539873</v>
      </c>
    </row>
    <row r="5658" s="5" customFormat="true" ht="15.25" hidden="false" customHeight="false" outlineLevel="0" collapsed="false">
      <c r="A5658" s="6" t="s">
        <v>1839</v>
      </c>
      <c r="B5658" s="7" t="n">
        <v>3638272</v>
      </c>
      <c r="C5658" s="6" t="n">
        <v>15137</v>
      </c>
      <c r="D5658" s="8" t="n">
        <f aca="false">C5658/58039824</f>
        <v>0.000260803685414346</v>
      </c>
      <c r="E5658" s="6" t="n">
        <v>21112</v>
      </c>
      <c r="F5658" s="7" t="n">
        <f aca="false">E5658/57700746</f>
        <v>0.00036588781711765</v>
      </c>
      <c r="G5658" s="8" t="n">
        <f aca="false">F5658/$D5658</f>
        <v>1.40292425905084</v>
      </c>
      <c r="H5658" s="6" t="n">
        <v>14121</v>
      </c>
      <c r="I5658" s="7" t="n">
        <f aca="false">H5658/41918464</f>
        <v>0.000336868259294997</v>
      </c>
      <c r="J5658" s="8" t="n">
        <f aca="false">I5658/$D5658</f>
        <v>1.29165452075497</v>
      </c>
      <c r="K5658" s="6" t="n">
        <v>12536</v>
      </c>
      <c r="L5658" s="7" t="n">
        <f aca="false">K5658/43192891</f>
        <v>0.000290232945972521</v>
      </c>
      <c r="M5658" s="8" t="n">
        <f aca="false">L5658/$D5658</f>
        <v>1.11284066216864</v>
      </c>
      <c r="N5658" s="6" t="n">
        <v>14160</v>
      </c>
      <c r="O5658" s="7" t="n">
        <f aca="false">N5658/49735264</f>
        <v>0.000284707446209595</v>
      </c>
      <c r="P5658" s="8" t="n">
        <f aca="false">O5658/$D5658</f>
        <v>1.09165422933833</v>
      </c>
      <c r="Q5658" s="6" t="n">
        <v>11770</v>
      </c>
      <c r="R5658" s="9" t="n">
        <f aca="false">Q5658/50554893</f>
        <v>0.000232816237985114</v>
      </c>
      <c r="S5658" s="8" t="n">
        <f aca="false">R5658/$D5658</f>
        <v>0.892687684283422</v>
      </c>
      <c r="T5658" s="10" t="n">
        <f aca="false">AVERAGE(G5658,J5658,M5658,P5658)</f>
        <v>1.2247684178282</v>
      </c>
    </row>
    <row r="5659" s="5" customFormat="true" ht="15.25" hidden="false" customHeight="false" outlineLevel="0" collapsed="false">
      <c r="A5659" s="6" t="s">
        <v>1839</v>
      </c>
      <c r="B5659" s="7" t="n">
        <v>3638599</v>
      </c>
      <c r="C5659" s="6" t="n">
        <v>2270</v>
      </c>
      <c r="D5659" s="8" t="n">
        <f aca="false">C5659/58039824</f>
        <v>3.91110765601219E-005</v>
      </c>
      <c r="E5659" s="6" t="n">
        <v>4968</v>
      </c>
      <c r="F5659" s="7" t="n">
        <f aca="false">E5659/57700746</f>
        <v>8.60994067563702E-005</v>
      </c>
      <c r="G5659" s="8" t="n">
        <f aca="false">F5659/$D5659</f>
        <v>2.20140723112076</v>
      </c>
      <c r="H5659" s="6" t="n">
        <v>5435</v>
      </c>
      <c r="I5659" s="7" t="n">
        <f aca="false">H5659/41918464</f>
        <v>0.000129656468328611</v>
      </c>
      <c r="J5659" s="8" t="n">
        <f aca="false">I5659/$D5659</f>
        <v>3.31508308469345</v>
      </c>
      <c r="K5659" s="6" t="n">
        <v>1622</v>
      </c>
      <c r="L5659" s="7" t="n">
        <f aca="false">K5659/43192891</f>
        <v>3.75524759386909E-005</v>
      </c>
      <c r="M5659" s="8" t="n">
        <f aca="false">L5659/$D5659</f>
        <v>0.960149380725047</v>
      </c>
      <c r="N5659" s="6" t="n">
        <v>2733</v>
      </c>
      <c r="O5659" s="7" t="n">
        <f aca="false">N5659/49735264</f>
        <v>5.49509498934197E-005</v>
      </c>
      <c r="P5659" s="8" t="n">
        <f aca="false">O5659/$D5659</f>
        <v>1.4049971191396</v>
      </c>
      <c r="Q5659" s="6" t="n">
        <v>1972</v>
      </c>
      <c r="R5659" s="9" t="n">
        <f aca="false">Q5659/50554893</f>
        <v>3.90071046139886E-005</v>
      </c>
      <c r="S5659" s="8" t="n">
        <f aca="false">R5659/$D5659</f>
        <v>0.997341624028849</v>
      </c>
      <c r="T5659" s="10" t="n">
        <f aca="false">AVERAGE(G5659,J5659,M5659,P5659)</f>
        <v>1.97040920391972</v>
      </c>
    </row>
    <row r="5660" s="5" customFormat="true" ht="15.25" hidden="false" customHeight="false" outlineLevel="0" collapsed="false">
      <c r="A5660" s="6" t="s">
        <v>1839</v>
      </c>
      <c r="B5660" s="7" t="n">
        <v>3638647</v>
      </c>
      <c r="C5660" s="6" t="n">
        <v>21</v>
      </c>
      <c r="D5660" s="8" t="n">
        <f aca="false">C5660/58039824</f>
        <v>3.61820532053991E-007</v>
      </c>
      <c r="E5660" s="6" t="n">
        <v>14</v>
      </c>
      <c r="F5660" s="7" t="n">
        <f aca="false">E5660/57700746</f>
        <v>2.4263117845998E-007</v>
      </c>
      <c r="G5660" s="8" t="n">
        <f aca="false">F5660/$D5660</f>
        <v>0.670584328320469</v>
      </c>
      <c r="H5660" s="6" t="n">
        <v>20</v>
      </c>
      <c r="I5660" s="7" t="n">
        <f aca="false">H5660/41918464</f>
        <v>4.77116718780536E-007</v>
      </c>
      <c r="J5660" s="8" t="n">
        <f aca="false">I5660/$D5660</f>
        <v>1.31865573264189</v>
      </c>
      <c r="K5660" s="6" t="n">
        <v>4</v>
      </c>
      <c r="L5660" s="7" t="n">
        <f aca="false">K5660/43192891</f>
        <v>9.26078321546015E-008</v>
      </c>
      <c r="M5660" s="8" t="n">
        <f aca="false">L5660/$D5660</f>
        <v>0.25594963234641</v>
      </c>
      <c r="N5660" s="6" t="n">
        <v>13</v>
      </c>
      <c r="O5660" s="7" t="n">
        <f aca="false">N5660/49735264</f>
        <v>2.61383954853442E-007</v>
      </c>
      <c r="P5660" s="8" t="n">
        <f aca="false">O5660/$D5660</f>
        <v>0.722413273148462</v>
      </c>
      <c r="Q5660" s="6" t="n">
        <v>4</v>
      </c>
      <c r="R5660" s="9" t="n">
        <f aca="false">Q5660/50554893</f>
        <v>7.91219160527152E-008</v>
      </c>
      <c r="S5660" s="8" t="n">
        <f aca="false">R5660/$D5660</f>
        <v>0.218677242011541</v>
      </c>
      <c r="T5660" s="10" t="n">
        <f aca="false">AVERAGE(G5660,J5660,M5660,P5660)</f>
        <v>0.741900741614309</v>
      </c>
    </row>
    <row r="5661" s="5" customFormat="true" ht="15.25" hidden="false" customHeight="false" outlineLevel="0" collapsed="false">
      <c r="A5661" s="6" t="s">
        <v>1840</v>
      </c>
      <c r="B5661" s="7" t="n">
        <v>3638971</v>
      </c>
      <c r="C5661" s="6" t="n">
        <v>8357</v>
      </c>
      <c r="D5661" s="8" t="n">
        <f aca="false">C5661/58039824</f>
        <v>0.000143987342208343</v>
      </c>
      <c r="E5661" s="6" t="n">
        <v>2676</v>
      </c>
      <c r="F5661" s="7" t="n">
        <f aca="false">E5661/57700746</f>
        <v>4.63772166827791E-005</v>
      </c>
      <c r="G5661" s="8" t="n">
        <f aca="false">F5661/$D5661</f>
        <v>0.322092317084883</v>
      </c>
      <c r="H5661" s="6" t="n">
        <v>1588</v>
      </c>
      <c r="I5661" s="7" t="n">
        <f aca="false">H5661/41918464</f>
        <v>3.78830674711745E-005</v>
      </c>
      <c r="J5661" s="8" t="n">
        <f aca="false">I5661/$D5661</f>
        <v>0.263099984277503</v>
      </c>
      <c r="K5661" s="6" t="n">
        <v>2108</v>
      </c>
      <c r="L5661" s="7" t="n">
        <f aca="false">K5661/43192891</f>
        <v>4.8804327545475E-005</v>
      </c>
      <c r="M5661" s="8" t="n">
        <f aca="false">L5661/$D5661</f>
        <v>0.338948735332981</v>
      </c>
      <c r="N5661" s="6" t="n">
        <v>1097</v>
      </c>
      <c r="O5661" s="7" t="n">
        <f aca="false">N5661/49735264</f>
        <v>2.20567844980173E-005</v>
      </c>
      <c r="P5661" s="8" t="n">
        <f aca="false">O5661/$D5661</f>
        <v>0.153185579785911</v>
      </c>
      <c r="Q5661" s="6" t="n">
        <v>3924</v>
      </c>
      <c r="R5661" s="9" t="n">
        <f aca="false">Q5661/50554893</f>
        <v>7.76185996477136E-005</v>
      </c>
      <c r="S5661" s="8" t="n">
        <f aca="false">R5661/$D5661</f>
        <v>0.539065437678564</v>
      </c>
      <c r="T5661" s="10" t="n">
        <f aca="false">AVERAGE(G5661,J5661,M5661,P5661)</f>
        <v>0.269331654120319</v>
      </c>
    </row>
    <row r="5662" s="5" customFormat="true" ht="15.25" hidden="false" customHeight="false" outlineLevel="0" collapsed="false">
      <c r="A5662" s="6" t="s">
        <v>1840</v>
      </c>
      <c r="B5662" s="7" t="n">
        <v>3639912</v>
      </c>
      <c r="C5662" s="6" t="n">
        <v>5112</v>
      </c>
      <c r="D5662" s="8" t="n">
        <f aca="false">C5662/58039824</f>
        <v>8.80774552314287E-005</v>
      </c>
      <c r="E5662" s="6" t="n">
        <v>10556</v>
      </c>
      <c r="F5662" s="7" t="n">
        <f aca="false">E5662/57700746</f>
        <v>0.000182943908558825</v>
      </c>
      <c r="G5662" s="8" t="n">
        <f aca="false">F5662/$D5662</f>
        <v>2.0770798620161</v>
      </c>
      <c r="H5662" s="6" t="n">
        <v>11523</v>
      </c>
      <c r="I5662" s="7" t="n">
        <f aca="false">H5662/41918464</f>
        <v>0.000274890797525405</v>
      </c>
      <c r="J5662" s="8" t="n">
        <f aca="false">I5662/$D5662</f>
        <v>3.12101203200199</v>
      </c>
      <c r="K5662" s="6" t="n">
        <v>8949</v>
      </c>
      <c r="L5662" s="7" t="n">
        <f aca="false">K5662/43192891</f>
        <v>0.000207186872487882</v>
      </c>
      <c r="M5662" s="8" t="n">
        <f aca="false">L5662/$D5662</f>
        <v>2.35232582439498</v>
      </c>
      <c r="N5662" s="6" t="n">
        <v>13329</v>
      </c>
      <c r="O5662" s="7" t="n">
        <f aca="false">N5662/49735264</f>
        <v>0.00026799897955704</v>
      </c>
      <c r="P5662" s="8" t="n">
        <f aca="false">O5662/$D5662</f>
        <v>3.04276478984159</v>
      </c>
      <c r="Q5662" s="6" t="n">
        <v>28982</v>
      </c>
      <c r="R5662" s="9" t="n">
        <f aca="false">Q5662/50554893</f>
        <v>0.000573277842759948</v>
      </c>
      <c r="S5662" s="8" t="n">
        <f aca="false">R5662/$D5662</f>
        <v>6.50879207685584</v>
      </c>
      <c r="T5662" s="10" t="n">
        <f aca="false">AVERAGE(G5662,J5662,M5662,P5662)</f>
        <v>2.64829562706366</v>
      </c>
    </row>
    <row r="5663" s="5" customFormat="true" ht="15.25" hidden="false" customHeight="false" outlineLevel="0" collapsed="false">
      <c r="A5663" s="6" t="s">
        <v>1841</v>
      </c>
      <c r="B5663" s="7" t="n">
        <v>3644357</v>
      </c>
      <c r="C5663" s="6" t="n">
        <v>2878</v>
      </c>
      <c r="D5663" s="8" t="n">
        <f aca="false">C5663/58039824</f>
        <v>4.95866424405422E-005</v>
      </c>
      <c r="E5663" s="6" t="n">
        <v>9450</v>
      </c>
      <c r="F5663" s="7" t="n">
        <f aca="false">E5663/57700746</f>
        <v>0.000163776045460487</v>
      </c>
      <c r="G5663" s="8" t="n">
        <f aca="false">F5663/$D5663</f>
        <v>3.30282587002872</v>
      </c>
      <c r="H5663" s="6" t="n">
        <v>14014</v>
      </c>
      <c r="I5663" s="7" t="n">
        <f aca="false">H5663/41918464</f>
        <v>0.000334315684849521</v>
      </c>
      <c r="J5663" s="8" t="n">
        <f aca="false">I5663/$D5663</f>
        <v>6.74205125403255</v>
      </c>
      <c r="K5663" s="6" t="n">
        <v>12080</v>
      </c>
      <c r="L5663" s="7" t="n">
        <f aca="false">K5663/43192891</f>
        <v>0.000279675653106897</v>
      </c>
      <c r="M5663" s="8" t="n">
        <f aca="false">L5663/$D5663</f>
        <v>5.64014096018393</v>
      </c>
      <c r="N5663" s="6" t="n">
        <v>11716</v>
      </c>
      <c r="O5663" s="7" t="n">
        <f aca="false">N5663/49735264</f>
        <v>0.000235567262697148</v>
      </c>
      <c r="P5663" s="8" t="n">
        <f aca="false">O5663/$D5663</f>
        <v>4.75061934228778</v>
      </c>
      <c r="Q5663" s="6" t="n">
        <v>9518</v>
      </c>
      <c r="R5663" s="9" t="n">
        <f aca="false">Q5663/50554893</f>
        <v>0.000188270599247436</v>
      </c>
      <c r="S5663" s="8" t="n">
        <f aca="false">R5663/$D5663</f>
        <v>3.79680071045716</v>
      </c>
      <c r="T5663" s="10" t="n">
        <f aca="false">AVERAGE(G5663,J5663,M5663,P5663)</f>
        <v>5.10890935663324</v>
      </c>
    </row>
    <row r="5664" s="5" customFormat="true" ht="15.25" hidden="false" customHeight="false" outlineLevel="0" collapsed="false">
      <c r="A5664" s="6" t="s">
        <v>1841</v>
      </c>
      <c r="B5664" s="7" t="n">
        <v>3644477</v>
      </c>
      <c r="C5664" s="6" t="n">
        <v>12</v>
      </c>
      <c r="D5664" s="8" t="n">
        <f aca="false">C5664/58039824</f>
        <v>2.06754589745138E-007</v>
      </c>
      <c r="E5664" s="6" t="n">
        <v>9379</v>
      </c>
      <c r="F5664" s="7" t="n">
        <f aca="false">E5664/57700746</f>
        <v>0.000162545558769725</v>
      </c>
      <c r="G5664" s="8" t="n">
        <f aca="false">F5664/$D5664</f>
        <v>786.17630191471</v>
      </c>
      <c r="H5664" s="6" t="n">
        <v>1893</v>
      </c>
      <c r="I5664" s="7" t="n">
        <f aca="false">H5664/41918464</f>
        <v>4.51590974325777E-005</v>
      </c>
      <c r="J5664" s="8" t="n">
        <f aca="false">I5664/$D5664</f>
        <v>218.418838915472</v>
      </c>
      <c r="K5664" s="6" t="n">
        <v>1322</v>
      </c>
      <c r="L5664" s="7" t="n">
        <f aca="false">K5664/43192891</f>
        <v>3.06068885270958E-005</v>
      </c>
      <c r="M5664" s="8" t="n">
        <f aca="false">L5664/$D5664</f>
        <v>148.034868608355</v>
      </c>
      <c r="N5664" s="6" t="n">
        <v>1024</v>
      </c>
      <c r="O5664" s="7" t="n">
        <f aca="false">N5664/49735264</f>
        <v>2.05890130592249E-005</v>
      </c>
      <c r="P5664" s="8" t="n">
        <f aca="false">O5664/$D5664</f>
        <v>99.5818911909264</v>
      </c>
      <c r="Q5664" s="6" t="n">
        <v>5</v>
      </c>
      <c r="R5664" s="9" t="n">
        <f aca="false">Q5664/50554893</f>
        <v>9.8902395065894E-008</v>
      </c>
      <c r="S5664" s="8" t="n">
        <f aca="false">R5664/$D5664</f>
        <v>0.478356466900246</v>
      </c>
      <c r="T5664" s="10" t="n">
        <f aca="false">AVERAGE(G5664,J5664,M5664,P5664)</f>
        <v>313.052975157366</v>
      </c>
    </row>
    <row r="5665" s="5" customFormat="true" ht="15.25" hidden="false" customHeight="false" outlineLevel="0" collapsed="false">
      <c r="A5665" s="6" t="s">
        <v>1841</v>
      </c>
      <c r="B5665" s="7" t="n">
        <v>3644945</v>
      </c>
      <c r="C5665" s="6" t="n">
        <v>36</v>
      </c>
      <c r="D5665" s="8" t="n">
        <f aca="false">C5665/58039824</f>
        <v>6.20263769235413E-007</v>
      </c>
      <c r="E5665" s="6" t="n">
        <v>5013</v>
      </c>
      <c r="F5665" s="7" t="n">
        <f aca="false">E5665/57700746</f>
        <v>8.68792926871344E-005</v>
      </c>
      <c r="G5665" s="8" t="n">
        <f aca="false">F5665/$D5665</f>
        <v>140.068301577938</v>
      </c>
      <c r="H5665" s="6" t="n">
        <v>3737</v>
      </c>
      <c r="I5665" s="7" t="n">
        <f aca="false">H5665/41918464</f>
        <v>8.9149258904143E-005</v>
      </c>
      <c r="J5665" s="8" t="n">
        <f aca="false">I5665/$D5665</f>
        <v>143.72798045908</v>
      </c>
      <c r="K5665" s="6" t="n">
        <v>3516</v>
      </c>
      <c r="L5665" s="7" t="n">
        <f aca="false">K5665/43192891</f>
        <v>8.14022844638948E-005</v>
      </c>
      <c r="M5665" s="8" t="n">
        <f aca="false">L5665/$D5665</f>
        <v>131.238173985622</v>
      </c>
      <c r="N5665" s="6" t="n">
        <v>4399</v>
      </c>
      <c r="O5665" s="7" t="n">
        <f aca="false">N5665/49735264</f>
        <v>8.84483090307915E-005</v>
      </c>
      <c r="P5665" s="8" t="n">
        <f aca="false">O5665/$D5665</f>
        <v>142.597896923465</v>
      </c>
      <c r="Q5665" s="6" t="n">
        <v>23224</v>
      </c>
      <c r="R5665" s="9" t="n">
        <f aca="false">Q5665/50554893</f>
        <v>0.000459381844602065</v>
      </c>
      <c r="S5665" s="8" t="n">
        <f aca="false">R5665/$D5665</f>
        <v>740.623372486088</v>
      </c>
      <c r="T5665" s="10" t="n">
        <f aca="false">AVERAGE(G5665,J5665,M5665,P5665)</f>
        <v>139.408088236526</v>
      </c>
    </row>
    <row r="5666" s="5" customFormat="true" ht="15.25" hidden="false" customHeight="false" outlineLevel="0" collapsed="false">
      <c r="A5666" s="6" t="s">
        <v>1841</v>
      </c>
      <c r="B5666" s="7" t="n">
        <v>3644957</v>
      </c>
      <c r="C5666" s="6" t="n">
        <v>353</v>
      </c>
      <c r="D5666" s="8" t="n">
        <f aca="false">C5666/58039824</f>
        <v>6.08203084833614E-006</v>
      </c>
      <c r="E5666" s="6" t="n">
        <v>10380</v>
      </c>
      <c r="F5666" s="7" t="n">
        <f aca="false">E5666/57700746</f>
        <v>0.000179893688029614</v>
      </c>
      <c r="G5666" s="8" t="n">
        <f aca="false">F5666/$D5666</f>
        <v>29.5778979941918</v>
      </c>
      <c r="H5666" s="6" t="n">
        <v>5109</v>
      </c>
      <c r="I5666" s="7" t="n">
        <f aca="false">H5666/41918464</f>
        <v>0.000121879465812488</v>
      </c>
      <c r="J5666" s="8" t="n">
        <f aca="false">I5666/$D5666</f>
        <v>20.0392712322119</v>
      </c>
      <c r="K5666" s="6" t="n">
        <v>9910</v>
      </c>
      <c r="L5666" s="7" t="n">
        <f aca="false">K5666/43192891</f>
        <v>0.000229435904163025</v>
      </c>
      <c r="M5666" s="8" t="n">
        <f aca="false">L5666/$D5666</f>
        <v>37.7235679798948</v>
      </c>
      <c r="N5666" s="6" t="n">
        <v>5594</v>
      </c>
      <c r="O5666" s="7" t="n">
        <f aca="false">N5666/49735264</f>
        <v>0.000112475526419242</v>
      </c>
      <c r="P5666" s="8" t="n">
        <f aca="false">O5666/$D5666</f>
        <v>18.4930871322385</v>
      </c>
      <c r="Q5666" s="6" t="n">
        <v>2152</v>
      </c>
      <c r="R5666" s="9" t="n">
        <f aca="false">Q5666/50554893</f>
        <v>4.25675908363608E-005</v>
      </c>
      <c r="S5666" s="8" t="n">
        <f aca="false">R5666/$D5666</f>
        <v>6.9989107089133</v>
      </c>
      <c r="T5666" s="10" t="n">
        <f aca="false">AVERAGE(G5666,J5666,M5666,P5666)</f>
        <v>26.4584560846342</v>
      </c>
    </row>
    <row r="5667" s="5" customFormat="true" ht="15.25" hidden="false" customHeight="false" outlineLevel="0" collapsed="false">
      <c r="A5667" s="6" t="s">
        <v>1841</v>
      </c>
      <c r="B5667" s="7" t="n">
        <v>3645350</v>
      </c>
      <c r="C5667" s="6" t="n">
        <v>14793</v>
      </c>
      <c r="D5667" s="8" t="n">
        <f aca="false">C5667/58039824</f>
        <v>0.000254876720508319</v>
      </c>
      <c r="E5667" s="6" t="n">
        <v>11743</v>
      </c>
      <c r="F5667" s="7" t="n">
        <f aca="false">E5667/57700746</f>
        <v>0.000203515566332539</v>
      </c>
      <c r="G5667" s="8" t="n">
        <f aca="false">F5667/$D5667</f>
        <v>0.798486287514426</v>
      </c>
      <c r="H5667" s="6" t="n">
        <v>7252</v>
      </c>
      <c r="I5667" s="7" t="n">
        <f aca="false">H5667/41918464</f>
        <v>0.000173002522229822</v>
      </c>
      <c r="J5667" s="8" t="n">
        <f aca="false">I5667/$D5667</f>
        <v>0.678769414031972</v>
      </c>
      <c r="K5667" s="6" t="n">
        <v>11661</v>
      </c>
      <c r="L5667" s="7" t="n">
        <f aca="false">K5667/43192891</f>
        <v>0.000269974982688702</v>
      </c>
      <c r="M5667" s="8" t="n">
        <f aca="false">L5667/$D5667</f>
        <v>1.05923750960963</v>
      </c>
      <c r="N5667" s="6" t="n">
        <v>10973</v>
      </c>
      <c r="O5667" s="7" t="n">
        <f aca="false">N5667/49735264</f>
        <v>0.00022062816435437</v>
      </c>
      <c r="P5667" s="8" t="n">
        <f aca="false">O5667/$D5667</f>
        <v>0.865626974147957</v>
      </c>
      <c r="Q5667" s="6" t="n">
        <v>39499</v>
      </c>
      <c r="R5667" s="9" t="n">
        <f aca="false">Q5667/50554893</f>
        <v>0.00078130914054155</v>
      </c>
      <c r="S5667" s="8" t="n">
        <f aca="false">R5667/$D5667</f>
        <v>3.0654393974598</v>
      </c>
      <c r="T5667" s="10" t="n">
        <f aca="false">AVERAGE(G5667,J5667,M5667,P5667)</f>
        <v>0.850530046325997</v>
      </c>
    </row>
    <row r="5668" s="5" customFormat="true" ht="15.25" hidden="false" customHeight="false" outlineLevel="0" collapsed="false">
      <c r="A5668" s="6" t="s">
        <v>1841</v>
      </c>
      <c r="B5668" s="7" t="n">
        <v>3645605</v>
      </c>
      <c r="C5668" s="6" t="n">
        <v>112</v>
      </c>
      <c r="D5668" s="8" t="n">
        <f aca="false">C5668/58039824</f>
        <v>1.92970950428795E-006</v>
      </c>
      <c r="E5668" s="6" t="n">
        <v>5274</v>
      </c>
      <c r="F5668" s="7" t="n">
        <f aca="false">E5668/57700746</f>
        <v>9.14026310855669E-005</v>
      </c>
      <c r="G5668" s="8" t="n">
        <f aca="false">F5668/$D5668</f>
        <v>47.3660055477074</v>
      </c>
      <c r="H5668" s="6" t="n">
        <v>6669</v>
      </c>
      <c r="I5668" s="7" t="n">
        <f aca="false">H5668/41918464</f>
        <v>0.00015909456987737</v>
      </c>
      <c r="J5668" s="8" t="n">
        <f aca="false">I5668/$D5668</f>
        <v>82.4448288842699</v>
      </c>
      <c r="K5668" s="6" t="n">
        <v>9437</v>
      </c>
      <c r="L5668" s="7" t="n">
        <f aca="false">K5668/43192891</f>
        <v>0.000218485028010744</v>
      </c>
      <c r="M5668" s="8" t="n">
        <f aca="false">L5668/$D5668</f>
        <v>113.221719396238</v>
      </c>
      <c r="N5668" s="6" t="n">
        <v>9884</v>
      </c>
      <c r="O5668" s="7" t="n">
        <f aca="false">N5668/49735264</f>
        <v>0.000198732231520878</v>
      </c>
      <c r="P5668" s="8" t="n">
        <f aca="false">O5668/$D5668</f>
        <v>102.985569112491</v>
      </c>
      <c r="Q5668" s="6" t="n">
        <v>31</v>
      </c>
      <c r="R5668" s="9" t="n">
        <f aca="false">Q5668/50554893</f>
        <v>6.13194849408543E-007</v>
      </c>
      <c r="S5668" s="8" t="n">
        <f aca="false">R5668/$D5668</f>
        <v>0.317765367298021</v>
      </c>
      <c r="T5668" s="10" t="n">
        <f aca="false">AVERAGE(G5668,J5668,M5668,P5668)</f>
        <v>86.5045307351766</v>
      </c>
    </row>
    <row r="5669" s="5" customFormat="true" ht="15.25" hidden="false" customHeight="false" outlineLevel="0" collapsed="false">
      <c r="A5669" s="6" t="s">
        <v>1841</v>
      </c>
      <c r="B5669" s="7" t="n">
        <v>3646094</v>
      </c>
      <c r="C5669" s="6" t="n">
        <v>44</v>
      </c>
      <c r="D5669" s="8" t="n">
        <f aca="false">C5669/58039824</f>
        <v>7.58100162398839E-007</v>
      </c>
      <c r="E5669" s="6" t="n">
        <v>1299</v>
      </c>
      <c r="F5669" s="7" t="n">
        <f aca="false">E5669/57700746</f>
        <v>2.25127072013939E-005</v>
      </c>
      <c r="G5669" s="8" t="n">
        <f aca="false">F5669/$D5669</f>
        <v>29.6962173575553</v>
      </c>
      <c r="H5669" s="6" t="n">
        <v>392</v>
      </c>
      <c r="I5669" s="7" t="n">
        <f aca="false">H5669/41918464</f>
        <v>9.3514876880985E-006</v>
      </c>
      <c r="J5669" s="8" t="n">
        <f aca="false">I5669/$D5669</f>
        <v>12.3354249898955</v>
      </c>
      <c r="K5669" s="6" t="n">
        <v>2290</v>
      </c>
      <c r="L5669" s="7" t="n">
        <f aca="false">K5669/43192891</f>
        <v>5.30179839085094E-005</v>
      </c>
      <c r="M5669" s="8" t="n">
        <f aca="false">L5669/$D5669</f>
        <v>69.9353285201072</v>
      </c>
      <c r="N5669" s="6" t="n">
        <v>1614</v>
      </c>
      <c r="O5669" s="7" t="n">
        <f aca="false">N5669/49735264</f>
        <v>3.24518233179581E-005</v>
      </c>
      <c r="P5669" s="8" t="n">
        <f aca="false">O5669/$D5669</f>
        <v>42.8067753148496</v>
      </c>
      <c r="Q5669" s="6" t="n">
        <v>2931</v>
      </c>
      <c r="R5669" s="9" t="n">
        <f aca="false">Q5669/50554893</f>
        <v>5.79765839876271E-005</v>
      </c>
      <c r="S5669" s="8" t="n">
        <f aca="false">R5669/$D5669</f>
        <v>76.4761529718885</v>
      </c>
      <c r="T5669" s="10" t="n">
        <f aca="false">AVERAGE(G5669,J5669,M5669,P5669)</f>
        <v>38.6934365456019</v>
      </c>
    </row>
    <row r="5670" s="5" customFormat="true" ht="15.25" hidden="false" customHeight="false" outlineLevel="0" collapsed="false">
      <c r="A5670" s="6" t="s">
        <v>1841</v>
      </c>
      <c r="B5670" s="7" t="n">
        <v>3646727</v>
      </c>
      <c r="C5670" s="6" t="n">
        <v>2655</v>
      </c>
      <c r="D5670" s="8" t="n">
        <f aca="false">C5670/58039824</f>
        <v>4.57444529811117E-005</v>
      </c>
      <c r="E5670" s="6" t="n">
        <v>17231</v>
      </c>
      <c r="F5670" s="7" t="n">
        <f aca="false">E5670/57700746</f>
        <v>0.000298626988288852</v>
      </c>
      <c r="G5670" s="8" t="n">
        <f aca="false">F5670/$D5670</f>
        <v>6.52815737925989</v>
      </c>
      <c r="H5670" s="6" t="n">
        <v>8406</v>
      </c>
      <c r="I5670" s="7" t="n">
        <f aca="false">H5670/41918464</f>
        <v>0.000200532156903459</v>
      </c>
      <c r="J5670" s="8" t="n">
        <f aca="false">I5670/$D5670</f>
        <v>4.38374805763358</v>
      </c>
      <c r="K5670" s="6" t="n">
        <v>11966</v>
      </c>
      <c r="L5670" s="7" t="n">
        <f aca="false">K5670/43192891</f>
        <v>0.000277036329890491</v>
      </c>
      <c r="M5670" s="8" t="n">
        <f aca="false">L5670/$D5670</f>
        <v>6.05617319338984</v>
      </c>
      <c r="N5670" s="6" t="n">
        <v>9232</v>
      </c>
      <c r="O5670" s="7" t="n">
        <f aca="false">N5670/49735264</f>
        <v>0.000185622820862075</v>
      </c>
      <c r="P5670" s="8" t="n">
        <f aca="false">O5670/$D5670</f>
        <v>4.05782141364156</v>
      </c>
      <c r="Q5670" s="6" t="n">
        <v>9314</v>
      </c>
      <c r="R5670" s="9" t="n">
        <f aca="false">Q5670/50554893</f>
        <v>0.000184235381528747</v>
      </c>
      <c r="S5670" s="8" t="n">
        <f aca="false">R5670/$D5670</f>
        <v>4.02749119340917</v>
      </c>
      <c r="T5670" s="10" t="n">
        <f aca="false">AVERAGE(G5670,J5670,M5670,P5670)</f>
        <v>5.25647501098122</v>
      </c>
    </row>
    <row r="5671" s="5" customFormat="true" ht="15.25" hidden="false" customHeight="false" outlineLevel="0" collapsed="false">
      <c r="A5671" s="6" t="s">
        <v>1841</v>
      </c>
      <c r="B5671" s="7" t="n">
        <v>3647294</v>
      </c>
      <c r="C5671" s="6" t="n">
        <v>1028</v>
      </c>
      <c r="D5671" s="8" t="n">
        <f aca="false">C5671/58039824</f>
        <v>1.77119765215001E-005</v>
      </c>
      <c r="E5671" s="6" t="n">
        <v>20769</v>
      </c>
      <c r="F5671" s="7" t="n">
        <f aca="false">E5671/57700746</f>
        <v>0.000359943353245381</v>
      </c>
      <c r="G5671" s="8" t="n">
        <f aca="false">F5671/$D5671</f>
        <v>20.3220319769764</v>
      </c>
      <c r="H5671" s="6" t="n">
        <v>19276</v>
      </c>
      <c r="I5671" s="7" t="n">
        <f aca="false">H5671/41918464</f>
        <v>0.00045984509356068</v>
      </c>
      <c r="J5671" s="8" t="n">
        <f aca="false">I5671/$D5671</f>
        <v>25.9623816123788</v>
      </c>
      <c r="K5671" s="6" t="n">
        <v>13570</v>
      </c>
      <c r="L5671" s="7" t="n">
        <f aca="false">K5671/43192891</f>
        <v>0.000314172070584486</v>
      </c>
      <c r="M5671" s="8" t="n">
        <f aca="false">L5671/$D5671</f>
        <v>17.7378323759136</v>
      </c>
      <c r="N5671" s="6" t="n">
        <v>14207</v>
      </c>
      <c r="O5671" s="7" t="n">
        <f aca="false">N5671/49735264</f>
        <v>0.00028565244973868</v>
      </c>
      <c r="P5671" s="8" t="n">
        <f aca="false">O5671/$D5671</f>
        <v>16.1276438793792</v>
      </c>
      <c r="Q5671" s="6" t="n">
        <v>24048</v>
      </c>
      <c r="R5671" s="9" t="n">
        <f aca="false">Q5671/50554893</f>
        <v>0.000475680959308924</v>
      </c>
      <c r="S5671" s="8" t="n">
        <f aca="false">R5671/$D5671</f>
        <v>26.8564583253318</v>
      </c>
      <c r="T5671" s="10" t="n">
        <f aca="false">AVERAGE(G5671,J5671,M5671,P5671)</f>
        <v>20.037472461162</v>
      </c>
    </row>
    <row r="5672" s="5" customFormat="true" ht="15.25" hidden="false" customHeight="false" outlineLevel="0" collapsed="false">
      <c r="A5672" s="6" t="s">
        <v>1841</v>
      </c>
      <c r="B5672" s="7" t="n">
        <v>3647452</v>
      </c>
      <c r="C5672" s="6" t="n">
        <v>2187</v>
      </c>
      <c r="D5672" s="8" t="n">
        <f aca="false">C5672/58039824</f>
        <v>3.76810239810514E-005</v>
      </c>
      <c r="E5672" s="6" t="n">
        <v>29443</v>
      </c>
      <c r="F5672" s="7" t="n">
        <f aca="false">E5672/57700746</f>
        <v>0.0005102706990998</v>
      </c>
      <c r="G5672" s="8" t="n">
        <f aca="false">F5672/$D5672</f>
        <v>13.541847996392</v>
      </c>
      <c r="H5672" s="6" t="n">
        <v>32213</v>
      </c>
      <c r="I5672" s="7" t="n">
        <f aca="false">H5672/41918464</f>
        <v>0.000768468043103869</v>
      </c>
      <c r="J5672" s="8" t="n">
        <f aca="false">I5672/$D5672</f>
        <v>20.3940329087211</v>
      </c>
      <c r="K5672" s="6" t="n">
        <v>37012</v>
      </c>
      <c r="L5672" s="7" t="n">
        <f aca="false">K5672/43192891</f>
        <v>0.000856900270926528</v>
      </c>
      <c r="M5672" s="8" t="n">
        <f aca="false">L5672/$D5672</f>
        <v>22.7408966210005</v>
      </c>
      <c r="N5672" s="6" t="n">
        <v>30624</v>
      </c>
      <c r="O5672" s="7" t="n">
        <f aca="false">N5672/49735264</f>
        <v>0.000615740171802446</v>
      </c>
      <c r="P5672" s="8" t="n">
        <f aca="false">O5672/$D5672</f>
        <v>16.3408556018033</v>
      </c>
      <c r="Q5672" s="6" t="n">
        <v>38665</v>
      </c>
      <c r="R5672" s="9" t="n">
        <f aca="false">Q5672/50554893</f>
        <v>0.000764812221044558</v>
      </c>
      <c r="S5672" s="8" t="n">
        <f aca="false">R5672/$D5672</f>
        <v>20.297012666884</v>
      </c>
      <c r="T5672" s="10" t="n">
        <f aca="false">AVERAGE(G5672,J5672,M5672,P5672)</f>
        <v>18.2544082819792</v>
      </c>
    </row>
    <row r="5673" s="5" customFormat="true" ht="15.25" hidden="false" customHeight="false" outlineLevel="0" collapsed="false">
      <c r="A5673" s="6" t="s">
        <v>21</v>
      </c>
      <c r="B5673" s="7" t="n">
        <v>3647599</v>
      </c>
      <c r="C5673" s="6" t="n">
        <v>6052</v>
      </c>
      <c r="D5673" s="8" t="n">
        <f aca="false">C5673/58039824</f>
        <v>0.000104273231428131</v>
      </c>
      <c r="E5673" s="6" t="n">
        <v>31420</v>
      </c>
      <c r="F5673" s="7" t="n">
        <f aca="false">E5673/57700746</f>
        <v>0.000544533687658042</v>
      </c>
      <c r="G5673" s="8" t="n">
        <f aca="false">F5673/$D5673</f>
        <v>5.22218099698343</v>
      </c>
      <c r="H5673" s="6" t="n">
        <v>17689</v>
      </c>
      <c r="I5673" s="7" t="n">
        <f aca="false">H5673/41918464</f>
        <v>0.000421985881925445</v>
      </c>
      <c r="J5673" s="8" t="n">
        <f aca="false">I5673/$D5673</f>
        <v>4.04692437498969</v>
      </c>
      <c r="K5673" s="6" t="n">
        <v>24406</v>
      </c>
      <c r="L5673" s="7" t="n">
        <f aca="false">K5673/43192891</f>
        <v>0.000565046687891301</v>
      </c>
      <c r="M5673" s="8" t="n">
        <f aca="false">L5673/$D5673</f>
        <v>5.41890454676042</v>
      </c>
      <c r="N5673" s="6" t="n">
        <v>21526</v>
      </c>
      <c r="O5673" s="7" t="n">
        <f aca="false">N5673/49735264</f>
        <v>0.000432811616321168</v>
      </c>
      <c r="P5673" s="8" t="n">
        <f aca="false">O5673/$D5673</f>
        <v>4.15074521421615</v>
      </c>
      <c r="Q5673" s="6" t="n">
        <v>26739</v>
      </c>
      <c r="R5673" s="9" t="n">
        <f aca="false">Q5673/50554893</f>
        <v>0.000528910228333388</v>
      </c>
      <c r="S5673" s="8" t="n">
        <f aca="false">R5673/$D5673</f>
        <v>5.07234906878216</v>
      </c>
      <c r="T5673" s="10" t="n">
        <f aca="false">AVERAGE(G5673,J5673,M5673,P5673)</f>
        <v>4.70968878323742</v>
      </c>
    </row>
    <row r="5674" s="5" customFormat="true" ht="15.25" hidden="false" customHeight="false" outlineLevel="0" collapsed="false">
      <c r="A5674" s="6" t="s">
        <v>21</v>
      </c>
      <c r="B5674" s="7" t="n">
        <v>3647838</v>
      </c>
      <c r="C5674" s="6" t="n">
        <v>3114</v>
      </c>
      <c r="D5674" s="8" t="n">
        <f aca="false">C5674/58039824</f>
        <v>5.36528160388632E-005</v>
      </c>
      <c r="E5674" s="6" t="n">
        <v>15020</v>
      </c>
      <c r="F5674" s="7" t="n">
        <f aca="false">E5674/57700746</f>
        <v>0.000260308592890636</v>
      </c>
      <c r="G5674" s="8" t="n">
        <f aca="false">F5674/$D5674</f>
        <v>4.85172283784848</v>
      </c>
      <c r="H5674" s="6" t="n">
        <v>12587</v>
      </c>
      <c r="I5674" s="7" t="n">
        <f aca="false">H5674/41918464</f>
        <v>0.00030027340696453</v>
      </c>
      <c r="J5674" s="8" t="n">
        <f aca="false">I5674/$D5674</f>
        <v>5.59660105719386</v>
      </c>
      <c r="K5674" s="6" t="n">
        <v>9905</v>
      </c>
      <c r="L5674" s="7" t="n">
        <f aca="false">K5674/43192891</f>
        <v>0.000229320144372832</v>
      </c>
      <c r="M5674" s="8" t="n">
        <f aca="false">L5674/$D5674</f>
        <v>4.27414926751887</v>
      </c>
      <c r="N5674" s="6" t="n">
        <v>13063</v>
      </c>
      <c r="O5674" s="7" t="n">
        <f aca="false">N5674/49735264</f>
        <v>0.000262650661711577</v>
      </c>
      <c r="P5674" s="8" t="n">
        <f aca="false">O5674/$D5674</f>
        <v>4.8953751378367</v>
      </c>
      <c r="Q5674" s="6" t="n">
        <v>28941</v>
      </c>
      <c r="R5674" s="9" t="n">
        <f aca="false">Q5674/50554893</f>
        <v>0.000572466843120408</v>
      </c>
      <c r="S5674" s="8" t="n">
        <f aca="false">R5674/$D5674</f>
        <v>10.6698377715299</v>
      </c>
      <c r="T5674" s="10" t="n">
        <f aca="false">AVERAGE(G5674,J5674,M5674,P5674)</f>
        <v>4.90446207509948</v>
      </c>
    </row>
    <row r="5675" s="5" customFormat="true" ht="15.25" hidden="false" customHeight="false" outlineLevel="0" collapsed="false">
      <c r="A5675" s="6" t="s">
        <v>1842</v>
      </c>
      <c r="B5675" s="7" t="n">
        <v>3648414</v>
      </c>
      <c r="C5675" s="6" t="n">
        <v>16</v>
      </c>
      <c r="D5675" s="8" t="n">
        <f aca="false">C5675/58039824</f>
        <v>2.7567278632685E-007</v>
      </c>
      <c r="E5675" s="6" t="n">
        <v>4642</v>
      </c>
      <c r="F5675" s="7" t="n">
        <f aca="false">E5675/57700746</f>
        <v>8.04495664579449E-005</v>
      </c>
      <c r="G5675" s="8" t="n">
        <f aca="false">F5675/$D5675</f>
        <v>291.829917380964</v>
      </c>
      <c r="H5675" s="6" t="n">
        <v>1827</v>
      </c>
      <c r="I5675" s="7" t="n">
        <f aca="false">H5675/41918464</f>
        <v>4.35846122606019E-005</v>
      </c>
      <c r="J5675" s="8" t="n">
        <f aca="false">I5675/$D5675</f>
        <v>158.102701544599</v>
      </c>
      <c r="K5675" s="6" t="n">
        <v>2966</v>
      </c>
      <c r="L5675" s="7" t="n">
        <f aca="false">K5675/43192891</f>
        <v>6.86687075426371E-005</v>
      </c>
      <c r="M5675" s="8" t="n">
        <f aca="false">L5675/$D5675</f>
        <v>249.094981255133</v>
      </c>
      <c r="N5675" s="6" t="n">
        <v>305</v>
      </c>
      <c r="O5675" s="7" t="n">
        <f aca="false">N5675/49735264</f>
        <v>6.13246971002305E-006</v>
      </c>
      <c r="P5675" s="8" t="n">
        <f aca="false">O5675/$D5675</f>
        <v>22.2454664159418</v>
      </c>
      <c r="Q5675" s="6" t="n">
        <v>2</v>
      </c>
      <c r="R5675" s="9" t="n">
        <f aca="false">Q5675/50554893</f>
        <v>3.95609580263576E-008</v>
      </c>
      <c r="S5675" s="8" t="n">
        <f aca="false">R5675/$D5675</f>
        <v>0.143506940070074</v>
      </c>
      <c r="T5675" s="10" t="n">
        <f aca="false">AVERAGE(G5675,J5675,M5675,P5675)</f>
        <v>180.318266649159</v>
      </c>
    </row>
    <row r="5676" s="5" customFormat="true" ht="15.25" hidden="false" customHeight="false" outlineLevel="0" collapsed="false">
      <c r="A5676" s="6" t="s">
        <v>1842</v>
      </c>
      <c r="B5676" s="7" t="n">
        <v>3648894</v>
      </c>
      <c r="C5676" s="6" t="n">
        <v>6293</v>
      </c>
      <c r="D5676" s="8" t="n">
        <f aca="false">C5676/58039824</f>
        <v>0.000108425552772179</v>
      </c>
      <c r="E5676" s="6" t="n">
        <v>5511</v>
      </c>
      <c r="F5676" s="7" t="n">
        <f aca="false">E5676/57700746</f>
        <v>9.55100303209251E-005</v>
      </c>
      <c r="G5676" s="8" t="n">
        <f aca="false">F5676/$D5676</f>
        <v>0.880881193399199</v>
      </c>
      <c r="H5676" s="6" t="n">
        <v>6621</v>
      </c>
      <c r="I5676" s="7" t="n">
        <f aca="false">H5676/41918464</f>
        <v>0.000157949489752296</v>
      </c>
      <c r="J5676" s="8" t="n">
        <f aca="false">I5676/$D5676</f>
        <v>1.45675521787908</v>
      </c>
      <c r="K5676" s="6" t="n">
        <v>7800</v>
      </c>
      <c r="L5676" s="7" t="n">
        <f aca="false">K5676/43192891</f>
        <v>0.000180585272701473</v>
      </c>
      <c r="M5676" s="8" t="n">
        <f aca="false">L5676/$D5676</f>
        <v>1.66552319157564</v>
      </c>
      <c r="N5676" s="6" t="n">
        <v>5183</v>
      </c>
      <c r="O5676" s="7" t="n">
        <f aca="false">N5676/49735264</f>
        <v>0.000104211772154261</v>
      </c>
      <c r="P5676" s="8" t="n">
        <f aca="false">O5676/$D5676</f>
        <v>0.961136646203939</v>
      </c>
      <c r="Q5676" s="6" t="n">
        <v>2864</v>
      </c>
      <c r="R5676" s="9" t="n">
        <f aca="false">Q5676/50554893</f>
        <v>5.66512918937441E-005</v>
      </c>
      <c r="S5676" s="8" t="n">
        <f aca="false">R5676/$D5676</f>
        <v>0.522490228966397</v>
      </c>
      <c r="T5676" s="10" t="n">
        <f aca="false">AVERAGE(G5676,J5676,M5676,P5676)</f>
        <v>1.24107406226447</v>
      </c>
    </row>
    <row r="5677" s="5" customFormat="true" ht="15.25" hidden="false" customHeight="false" outlineLevel="0" collapsed="false">
      <c r="A5677" s="6" t="s">
        <v>1842</v>
      </c>
      <c r="B5677" s="7" t="n">
        <v>3648917</v>
      </c>
      <c r="C5677" s="6" t="n">
        <v>26</v>
      </c>
      <c r="D5677" s="8" t="n">
        <f aca="false">C5677/58039824</f>
        <v>4.47968277781132E-007</v>
      </c>
      <c r="E5677" s="6" t="n">
        <v>947</v>
      </c>
      <c r="F5677" s="7" t="n">
        <f aca="false">E5677/57700746</f>
        <v>1.64122661429715E-005</v>
      </c>
      <c r="G5677" s="8" t="n">
        <f aca="false">F5677/$D5677</f>
        <v>36.6371168607395</v>
      </c>
      <c r="H5677" s="6" t="n">
        <v>954</v>
      </c>
      <c r="I5677" s="7" t="n">
        <f aca="false">H5677/41918464</f>
        <v>2.27584674858315E-005</v>
      </c>
      <c r="J5677" s="8" t="n">
        <f aca="false">I5677/$D5677</f>
        <v>50.8037479764379</v>
      </c>
      <c r="K5677" s="6" t="n">
        <v>2544</v>
      </c>
      <c r="L5677" s="7" t="n">
        <f aca="false">K5677/43192891</f>
        <v>5.88985812503266E-005</v>
      </c>
      <c r="M5677" s="8" t="n">
        <f aca="false">L5677/$D5677</f>
        <v>131.479357293025</v>
      </c>
      <c r="N5677" s="6" t="n">
        <v>2704</v>
      </c>
      <c r="O5677" s="7" t="n">
        <f aca="false">N5677/49735264</f>
        <v>5.43678626095159E-005</v>
      </c>
      <c r="P5677" s="8" t="n">
        <f aca="false">O5677/$D5677</f>
        <v>121.365429888942</v>
      </c>
      <c r="Q5677" s="6" t="n">
        <v>21003</v>
      </c>
      <c r="R5677" s="9" t="n">
        <f aca="false">Q5677/50554893</f>
        <v>0.000415449400713794</v>
      </c>
      <c r="S5677" s="8" t="n">
        <f aca="false">R5677/$D5677</f>
        <v>927.408080705158</v>
      </c>
      <c r="T5677" s="10" t="n">
        <f aca="false">AVERAGE(G5677,J5677,M5677,P5677)</f>
        <v>85.071413004786</v>
      </c>
    </row>
    <row r="5678" s="5" customFormat="true" ht="15.25" hidden="false" customHeight="false" outlineLevel="0" collapsed="false">
      <c r="A5678" s="6" t="s">
        <v>21</v>
      </c>
      <c r="B5678" s="7" t="n">
        <v>3649072</v>
      </c>
      <c r="C5678" s="6" t="n">
        <v>145</v>
      </c>
      <c r="D5678" s="8" t="n">
        <f aca="false">C5678/58039824</f>
        <v>2.49828462608708E-006</v>
      </c>
      <c r="E5678" s="6" t="n">
        <v>8248</v>
      </c>
      <c r="F5678" s="7" t="n">
        <f aca="false">E5678/57700746</f>
        <v>0.000142944425709851</v>
      </c>
      <c r="G5678" s="8" t="n">
        <f aca="false">F5678/$D5678</f>
        <v>57.2170297240058</v>
      </c>
      <c r="H5678" s="6" t="n">
        <v>3927</v>
      </c>
      <c r="I5678" s="7" t="n">
        <f aca="false">H5678/41918464</f>
        <v>9.36818677325581E-005</v>
      </c>
      <c r="J5678" s="8" t="n">
        <f aca="false">I5678/$D5678</f>
        <v>37.4984766564755</v>
      </c>
      <c r="K5678" s="6" t="n">
        <v>5860</v>
      </c>
      <c r="L5678" s="7" t="n">
        <f aca="false">K5678/43192891</f>
        <v>0.000135670474106491</v>
      </c>
      <c r="M5678" s="8" t="n">
        <f aca="false">L5678/$D5678</f>
        <v>54.3054513043952</v>
      </c>
      <c r="N5678" s="6" t="n">
        <v>5149</v>
      </c>
      <c r="O5678" s="7" t="n">
        <f aca="false">N5678/49735264</f>
        <v>0.000103528152580029</v>
      </c>
      <c r="P5678" s="8" t="n">
        <f aca="false">O5678/$D5678</f>
        <v>41.4396948606207</v>
      </c>
      <c r="Q5678" s="6" t="n">
        <v>9919</v>
      </c>
      <c r="R5678" s="9" t="n">
        <f aca="false">Q5678/50554893</f>
        <v>0.000196202571331721</v>
      </c>
      <c r="S5678" s="8" t="n">
        <f aca="false">R5678/$D5678</f>
        <v>78.5349152306242</v>
      </c>
      <c r="T5678" s="10" t="n">
        <f aca="false">AVERAGE(G5678,J5678,M5678,P5678)</f>
        <v>47.6151631363743</v>
      </c>
    </row>
    <row r="5679" s="5" customFormat="true" ht="15.25" hidden="false" customHeight="false" outlineLevel="0" collapsed="false">
      <c r="A5679" s="6" t="s">
        <v>21</v>
      </c>
      <c r="B5679" s="7" t="n">
        <v>3649228</v>
      </c>
      <c r="C5679" s="6" t="n">
        <v>381</v>
      </c>
      <c r="D5679" s="8" t="n">
        <f aca="false">C5679/58039824</f>
        <v>6.56445822440812E-006</v>
      </c>
      <c r="E5679" s="6" t="n">
        <v>1432</v>
      </c>
      <c r="F5679" s="7" t="n">
        <f aca="false">E5679/57700746</f>
        <v>2.48177033967637E-005</v>
      </c>
      <c r="G5679" s="8" t="n">
        <f aca="false">F5679/$D5679</f>
        <v>3.7806171580902</v>
      </c>
      <c r="H5679" s="6" t="n">
        <v>903</v>
      </c>
      <c r="I5679" s="7" t="n">
        <f aca="false">H5679/41918464</f>
        <v>2.15418198529412E-005</v>
      </c>
      <c r="J5679" s="8" t="n">
        <f aca="false">I5679/$D5679</f>
        <v>3.28158381339741</v>
      </c>
      <c r="K5679" s="6" t="n">
        <v>1357</v>
      </c>
      <c r="L5679" s="7" t="n">
        <f aca="false">K5679/43192891</f>
        <v>3.14172070584486E-005</v>
      </c>
      <c r="M5679" s="8" t="n">
        <f aca="false">L5679/$D5679</f>
        <v>4.7859558221625</v>
      </c>
      <c r="N5679" s="6" t="n">
        <v>2316</v>
      </c>
      <c r="O5679" s="7" t="n">
        <f aca="false">N5679/49735264</f>
        <v>4.65665568800439E-005</v>
      </c>
      <c r="P5679" s="8" t="n">
        <f aca="false">O5679/$D5679</f>
        <v>7.09373954226703</v>
      </c>
      <c r="Q5679" s="6" t="n">
        <v>3</v>
      </c>
      <c r="R5679" s="9" t="n">
        <f aca="false">Q5679/50554893</f>
        <v>5.93414370395364E-008</v>
      </c>
      <c r="S5679" s="8" t="n">
        <f aca="false">R5679/$D5679</f>
        <v>0.0090398072485086</v>
      </c>
      <c r="T5679" s="10" t="n">
        <f aca="false">AVERAGE(G5679,J5679,M5679,P5679)</f>
        <v>4.73547408397929</v>
      </c>
    </row>
    <row r="5680" s="5" customFormat="true" ht="15.25" hidden="false" customHeight="false" outlineLevel="0" collapsed="false">
      <c r="A5680" s="6" t="s">
        <v>1843</v>
      </c>
      <c r="B5680" s="7" t="n">
        <v>3649330</v>
      </c>
      <c r="C5680" s="6" t="n">
        <v>796</v>
      </c>
      <c r="D5680" s="8" t="n">
        <f aca="false">C5680/58039824</f>
        <v>1.37147211197608E-005</v>
      </c>
      <c r="E5680" s="6" t="n">
        <v>669</v>
      </c>
      <c r="F5680" s="7" t="n">
        <f aca="false">E5680/57700746</f>
        <v>1.15943041706948E-005</v>
      </c>
      <c r="G5680" s="8" t="n">
        <f aca="false">F5680/$D5680</f>
        <v>0.845391172700491</v>
      </c>
      <c r="H5680" s="6" t="n">
        <v>1665</v>
      </c>
      <c r="I5680" s="7" t="n">
        <f aca="false">H5680/41918464</f>
        <v>3.97199668384796E-005</v>
      </c>
      <c r="J5680" s="8" t="n">
        <f aca="false">I5680/$D5680</f>
        <v>2.89615563390853</v>
      </c>
      <c r="K5680" s="6" t="n">
        <v>844</v>
      </c>
      <c r="L5680" s="7" t="n">
        <f aca="false">K5680/43192891</f>
        <v>1.95402525846209E-005</v>
      </c>
      <c r="M5680" s="8" t="n">
        <f aca="false">L5680/$D5680</f>
        <v>1.42476485041073</v>
      </c>
      <c r="N5680" s="6" t="n">
        <v>349</v>
      </c>
      <c r="O5680" s="7" t="n">
        <f aca="false">N5680/49735264</f>
        <v>7.01715386491163E-006</v>
      </c>
      <c r="P5680" s="8" t="n">
        <f aca="false">O5680/$D5680</f>
        <v>0.511651225251747</v>
      </c>
      <c r="Q5680" s="6" t="n">
        <v>68</v>
      </c>
      <c r="R5680" s="9" t="n">
        <f aca="false">Q5680/50554893</f>
        <v>1.34507257289616E-006</v>
      </c>
      <c r="S5680" s="8" t="n">
        <f aca="false">R5680/$D5680</f>
        <v>0.0980750947212566</v>
      </c>
      <c r="T5680" s="10" t="n">
        <f aca="false">AVERAGE(G5680,J5680,M5680,P5680)</f>
        <v>1.41949072056788</v>
      </c>
    </row>
    <row r="5681" s="5" customFormat="true" ht="15.25" hidden="false" customHeight="false" outlineLevel="0" collapsed="false">
      <c r="A5681" s="6" t="s">
        <v>1843</v>
      </c>
      <c r="B5681" s="7" t="n">
        <v>3649690</v>
      </c>
      <c r="C5681" s="6" t="n">
        <v>411</v>
      </c>
      <c r="D5681" s="8" t="n">
        <f aca="false">C5681/58039824</f>
        <v>7.08134469877097E-006</v>
      </c>
      <c r="E5681" s="6" t="n">
        <v>0</v>
      </c>
      <c r="F5681" s="7" t="n">
        <f aca="false">E5681/57700746</f>
        <v>0</v>
      </c>
      <c r="G5681" s="8" t="n">
        <f aca="false">F5681/$D5681</f>
        <v>0</v>
      </c>
      <c r="H5681" s="6" t="n">
        <v>56</v>
      </c>
      <c r="I5681" s="7" t="n">
        <f aca="false">H5681/41918464</f>
        <v>1.3359268125855E-006</v>
      </c>
      <c r="J5681" s="8" t="n">
        <f aca="false">I5681/$D5681</f>
        <v>0.188654396786724</v>
      </c>
      <c r="K5681" s="6" t="n">
        <v>0</v>
      </c>
      <c r="L5681" s="7" t="n">
        <f aca="false">K5681/43192891</f>
        <v>0</v>
      </c>
      <c r="M5681" s="8" t="n">
        <f aca="false">L5681/$D5681</f>
        <v>0</v>
      </c>
      <c r="N5681" s="6" t="n">
        <v>0</v>
      </c>
      <c r="O5681" s="7" t="n">
        <f aca="false">N5681/49735264</f>
        <v>0</v>
      </c>
      <c r="P5681" s="8" t="n">
        <f aca="false">O5681/$D5681</f>
        <v>0</v>
      </c>
      <c r="Q5681" s="6" t="n">
        <v>0</v>
      </c>
      <c r="R5681" s="9" t="n">
        <f aca="false">Q5681/50554893</f>
        <v>0</v>
      </c>
      <c r="S5681" s="8" t="n">
        <f aca="false">R5681/$D5681</f>
        <v>0</v>
      </c>
      <c r="T5681" s="10" t="n">
        <f aca="false">AVERAGE(G5681,J5681,M5681,P5681)</f>
        <v>0.0471635991966809</v>
      </c>
    </row>
    <row r="5682" s="5" customFormat="true" ht="15.25" hidden="false" customHeight="false" outlineLevel="0" collapsed="false">
      <c r="A5682" s="6" t="s">
        <v>1843</v>
      </c>
      <c r="B5682" s="7" t="n">
        <v>3649793</v>
      </c>
      <c r="C5682" s="6" t="n">
        <v>1251</v>
      </c>
      <c r="D5682" s="8" t="n">
        <f aca="false">C5682/58039824</f>
        <v>2.15541659809306E-005</v>
      </c>
      <c r="E5682" s="6" t="n">
        <v>520</v>
      </c>
      <c r="F5682" s="7" t="n">
        <f aca="false">E5682/57700746</f>
        <v>9.01201519994213E-006</v>
      </c>
      <c r="G5682" s="8" t="n">
        <f aca="false">F5682/$D5682</f>
        <v>0.41811013276576</v>
      </c>
      <c r="H5682" s="6" t="n">
        <v>574</v>
      </c>
      <c r="I5682" s="7" t="n">
        <f aca="false">H5682/41918464</f>
        <v>1.36932498290014E-005</v>
      </c>
      <c r="J5682" s="8" t="n">
        <f aca="false">I5682/$D5682</f>
        <v>0.635294812200855</v>
      </c>
      <c r="K5682" s="6" t="n">
        <v>1744</v>
      </c>
      <c r="L5682" s="7" t="n">
        <f aca="false">K5682/43192891</f>
        <v>4.03770148194063E-005</v>
      </c>
      <c r="M5682" s="8" t="n">
        <f aca="false">L5682/$D5682</f>
        <v>1.87328124201737</v>
      </c>
      <c r="N5682" s="6" t="n">
        <v>691</v>
      </c>
      <c r="O5682" s="7" t="n">
        <f aca="false">N5682/49735264</f>
        <v>1.38935625233637E-005</v>
      </c>
      <c r="P5682" s="8" t="n">
        <f aca="false">O5682/$D5682</f>
        <v>0.644588268256615</v>
      </c>
      <c r="Q5682" s="6" t="n">
        <v>493</v>
      </c>
      <c r="R5682" s="9" t="n">
        <f aca="false">Q5682/50554893</f>
        <v>9.75177615349715E-006</v>
      </c>
      <c r="S5682" s="8" t="n">
        <f aca="false">R5682/$D5682</f>
        <v>0.452431152387188</v>
      </c>
      <c r="T5682" s="10" t="n">
        <f aca="false">AVERAGE(G5682,J5682,M5682,P5682)</f>
        <v>0.89281861381015</v>
      </c>
    </row>
    <row r="5683" s="5" customFormat="true" ht="15.25" hidden="false" customHeight="false" outlineLevel="0" collapsed="false">
      <c r="A5683" s="6" t="s">
        <v>1843</v>
      </c>
      <c r="B5683" s="7" t="n">
        <v>3650217</v>
      </c>
      <c r="C5683" s="6" t="n">
        <v>15445</v>
      </c>
      <c r="D5683" s="8" t="n">
        <f aca="false">C5683/58039824</f>
        <v>0.000266110386551138</v>
      </c>
      <c r="E5683" s="6" t="n">
        <v>9652</v>
      </c>
      <c r="F5683" s="7" t="n">
        <f aca="false">E5683/57700746</f>
        <v>0.000167276866749695</v>
      </c>
      <c r="G5683" s="8" t="n">
        <f aca="false">F5683/$D5683</f>
        <v>0.628599540655471</v>
      </c>
      <c r="H5683" s="6" t="n">
        <v>6193</v>
      </c>
      <c r="I5683" s="7" t="n">
        <f aca="false">H5683/41918464</f>
        <v>0.000147739191970393</v>
      </c>
      <c r="J5683" s="8" t="n">
        <f aca="false">I5683/$D5683</f>
        <v>0.555180103584578</v>
      </c>
      <c r="K5683" s="6" t="n">
        <v>4107</v>
      </c>
      <c r="L5683" s="7" t="n">
        <f aca="false">K5683/43192891</f>
        <v>9.50850916647372E-005</v>
      </c>
      <c r="M5683" s="8" t="n">
        <f aca="false">L5683/$D5683</f>
        <v>0.357314469747181</v>
      </c>
      <c r="N5683" s="6" t="n">
        <v>7151</v>
      </c>
      <c r="O5683" s="7" t="n">
        <f aca="false">N5683/49735264</f>
        <v>0.000143781281627459</v>
      </c>
      <c r="P5683" s="8" t="n">
        <f aca="false">O5683/$D5683</f>
        <v>0.54030691357411</v>
      </c>
      <c r="Q5683" s="6" t="n">
        <v>4375</v>
      </c>
      <c r="R5683" s="9" t="n">
        <f aca="false">Q5683/50554893</f>
        <v>8.65395956826572E-005</v>
      </c>
      <c r="S5683" s="8" t="n">
        <f aca="false">R5683/$D5683</f>
        <v>0.325201871314509</v>
      </c>
      <c r="T5683" s="10" t="n">
        <f aca="false">AVERAGE(G5683,J5683,M5683,P5683)</f>
        <v>0.520350256890335</v>
      </c>
    </row>
    <row r="5684" s="5" customFormat="true" ht="15.25" hidden="false" customHeight="false" outlineLevel="0" collapsed="false">
      <c r="A5684" s="6" t="s">
        <v>1843</v>
      </c>
      <c r="B5684" s="7" t="n">
        <v>3650220</v>
      </c>
      <c r="C5684" s="6" t="n">
        <v>1704</v>
      </c>
      <c r="D5684" s="8" t="n">
        <f aca="false">C5684/58039824</f>
        <v>2.93591517438096E-005</v>
      </c>
      <c r="E5684" s="6" t="n">
        <v>6191</v>
      </c>
      <c r="F5684" s="7" t="n">
        <f aca="false">E5684/57700746</f>
        <v>0.000107294973274696</v>
      </c>
      <c r="G5684" s="8" t="n">
        <f aca="false">F5684/$D5684</f>
        <v>3.65456652872537</v>
      </c>
      <c r="H5684" s="6" t="n">
        <v>4189</v>
      </c>
      <c r="I5684" s="7" t="n">
        <f aca="false">H5684/41918464</f>
        <v>9.99320967485831E-005</v>
      </c>
      <c r="J5684" s="8" t="n">
        <f aca="false">I5684/$D5684</f>
        <v>3.40378010988189</v>
      </c>
      <c r="K5684" s="6" t="n">
        <v>3490</v>
      </c>
      <c r="L5684" s="7" t="n">
        <f aca="false">K5684/43192891</f>
        <v>8.08003335548898E-005</v>
      </c>
      <c r="M5684" s="8" t="n">
        <f aca="false">L5684/$D5684</f>
        <v>2.75213447104877</v>
      </c>
      <c r="N5684" s="6" t="n">
        <v>3229</v>
      </c>
      <c r="O5684" s="7" t="n">
        <f aca="false">N5684/49735264</f>
        <v>6.49237530939818E-005</v>
      </c>
      <c r="P5684" s="8" t="n">
        <f aca="false">O5684/$D5684</f>
        <v>2.21136338203882</v>
      </c>
      <c r="Q5684" s="6" t="n">
        <v>1888</v>
      </c>
      <c r="R5684" s="9" t="n">
        <f aca="false">Q5684/50554893</f>
        <v>3.73455443768816E-005</v>
      </c>
      <c r="S5684" s="8" t="n">
        <f aca="false">R5684/$D5684</f>
        <v>1.27202395705305</v>
      </c>
      <c r="T5684" s="10" t="n">
        <f aca="false">AVERAGE(G5684,J5684,M5684,P5684)</f>
        <v>3.00546112292371</v>
      </c>
    </row>
    <row r="5685" s="5" customFormat="true" ht="15.25" hidden="false" customHeight="false" outlineLevel="0" collapsed="false">
      <c r="A5685" s="6" t="s">
        <v>1843</v>
      </c>
      <c r="B5685" s="7" t="n">
        <v>3650308</v>
      </c>
      <c r="C5685" s="6" t="n">
        <v>2745</v>
      </c>
      <c r="D5685" s="8" t="n">
        <f aca="false">C5685/58039824</f>
        <v>4.72951124042003E-005</v>
      </c>
      <c r="E5685" s="6" t="n">
        <v>8883</v>
      </c>
      <c r="F5685" s="7" t="n">
        <f aca="false">E5685/57700746</f>
        <v>0.000153949482732858</v>
      </c>
      <c r="G5685" s="8" t="n">
        <f aca="false">F5685/$D5685</f>
        <v>3.25508228878182</v>
      </c>
      <c r="H5685" s="6" t="n">
        <v>6218</v>
      </c>
      <c r="I5685" s="7" t="n">
        <f aca="false">H5685/41918464</f>
        <v>0.000148335587868868</v>
      </c>
      <c r="J5685" s="8" t="n">
        <f aca="false">I5685/$D5685</f>
        <v>3.13638302835908</v>
      </c>
      <c r="K5685" s="6" t="n">
        <v>5756</v>
      </c>
      <c r="L5685" s="7" t="n">
        <f aca="false">K5685/43192891</f>
        <v>0.000133262670470472</v>
      </c>
      <c r="M5685" s="8" t="n">
        <f aca="false">L5685/$D5685</f>
        <v>2.81768376680371</v>
      </c>
      <c r="N5685" s="6" t="n">
        <v>3805</v>
      </c>
      <c r="O5685" s="7" t="n">
        <f aca="false">N5685/49735264</f>
        <v>7.65050729397958E-005</v>
      </c>
      <c r="P5685" s="8" t="n">
        <f aca="false">O5685/$D5685</f>
        <v>1.6176105531996</v>
      </c>
      <c r="Q5685" s="6" t="n">
        <v>9</v>
      </c>
      <c r="R5685" s="9" t="n">
        <f aca="false">Q5685/50554893</f>
        <v>1.78024311118609E-007</v>
      </c>
      <c r="S5685" s="8" t="n">
        <f aca="false">R5685/$D5685</f>
        <v>0.0037641164608544</v>
      </c>
      <c r="T5685" s="10" t="n">
        <f aca="false">AVERAGE(G5685,J5685,M5685,P5685)</f>
        <v>2.70668990928605</v>
      </c>
    </row>
    <row r="5686" s="5" customFormat="true" ht="15.25" hidden="false" customHeight="false" outlineLevel="0" collapsed="false">
      <c r="A5686" s="6" t="s">
        <v>21</v>
      </c>
      <c r="B5686" s="7" t="n">
        <v>3650363</v>
      </c>
      <c r="C5686" s="6" t="n">
        <v>4501</v>
      </c>
      <c r="D5686" s="8" t="n">
        <f aca="false">C5686/58039824</f>
        <v>7.75502007035721E-005</v>
      </c>
      <c r="E5686" s="6" t="n">
        <v>17453</v>
      </c>
      <c r="F5686" s="7" t="n">
        <f aca="false">E5686/57700746</f>
        <v>0.000302474425547288</v>
      </c>
      <c r="G5686" s="8" t="n">
        <f aca="false">F5686/$D5686</f>
        <v>3.90036934531565</v>
      </c>
      <c r="H5686" s="6" t="n">
        <v>8846</v>
      </c>
      <c r="I5686" s="7" t="n">
        <f aca="false">H5686/41918464</f>
        <v>0.000211028724716631</v>
      </c>
      <c r="J5686" s="8" t="n">
        <f aca="false">I5686/$D5686</f>
        <v>2.72118863396972</v>
      </c>
      <c r="K5686" s="6" t="n">
        <v>7582</v>
      </c>
      <c r="L5686" s="7" t="n">
        <f aca="false">K5686/43192891</f>
        <v>0.000175538145849047</v>
      </c>
      <c r="M5686" s="8" t="n">
        <f aca="false">L5686/$D5686</f>
        <v>2.26354212183182</v>
      </c>
      <c r="N5686" s="6" t="n">
        <v>6996</v>
      </c>
      <c r="O5686" s="7" t="n">
        <f aca="false">N5686/49735264</f>
        <v>0.000140664780627283</v>
      </c>
      <c r="P5686" s="8" t="n">
        <f aca="false">O5686/$D5686</f>
        <v>1.81385450135661</v>
      </c>
      <c r="Q5686" s="6" t="n">
        <v>1353</v>
      </c>
      <c r="R5686" s="9" t="n">
        <f aca="false">Q5686/50554893</f>
        <v>2.67629881048309E-005</v>
      </c>
      <c r="S5686" s="8" t="n">
        <f aca="false">R5686/$D5686</f>
        <v>0.345105336440453</v>
      </c>
      <c r="T5686" s="10" t="n">
        <f aca="false">AVERAGE(G5686,J5686,M5686,P5686)</f>
        <v>2.67473865061845</v>
      </c>
    </row>
    <row r="5687" s="5" customFormat="true" ht="15.25" hidden="false" customHeight="false" outlineLevel="0" collapsed="false">
      <c r="A5687" s="6" t="s">
        <v>1844</v>
      </c>
      <c r="B5687" s="7" t="n">
        <v>3650816</v>
      </c>
      <c r="C5687" s="6" t="n">
        <v>2581</v>
      </c>
      <c r="D5687" s="8" t="n">
        <f aca="false">C5687/58039824</f>
        <v>4.446946634435E-005</v>
      </c>
      <c r="E5687" s="6" t="n">
        <v>3152</v>
      </c>
      <c r="F5687" s="7" t="n">
        <f aca="false">E5687/57700746</f>
        <v>5.46266767504184E-005</v>
      </c>
      <c r="G5687" s="8" t="n">
        <f aca="false">F5687/$D5687</f>
        <v>1.22840864172769</v>
      </c>
      <c r="H5687" s="6" t="n">
        <v>3292</v>
      </c>
      <c r="I5687" s="7" t="n">
        <f aca="false">H5687/41918464</f>
        <v>7.85334119112761E-005</v>
      </c>
      <c r="J5687" s="8" t="n">
        <f aca="false">I5687/$D5687</f>
        <v>1.76600751857806</v>
      </c>
      <c r="K5687" s="6" t="n">
        <v>2014</v>
      </c>
      <c r="L5687" s="7" t="n">
        <f aca="false">K5687/43192891</f>
        <v>4.66280434898419E-005</v>
      </c>
      <c r="M5687" s="8" t="n">
        <f aca="false">L5687/$D5687</f>
        <v>1.04854065773528</v>
      </c>
      <c r="N5687" s="6" t="n">
        <v>3277</v>
      </c>
      <c r="O5687" s="7" t="n">
        <f aca="false">N5687/49735264</f>
        <v>6.58888630811329E-005</v>
      </c>
      <c r="P5687" s="8" t="n">
        <f aca="false">O5687/$D5687</f>
        <v>1.48166525253353</v>
      </c>
      <c r="Q5687" s="6" t="n">
        <v>3068</v>
      </c>
      <c r="R5687" s="9" t="n">
        <f aca="false">Q5687/50554893</f>
        <v>6.06865096124326E-005</v>
      </c>
      <c r="S5687" s="8" t="n">
        <f aca="false">R5687/$D5687</f>
        <v>1.36467816237113</v>
      </c>
      <c r="T5687" s="10" t="n">
        <f aca="false">AVERAGE(G5687,J5687,M5687,P5687)</f>
        <v>1.38115551764364</v>
      </c>
    </row>
    <row r="5688" s="5" customFormat="true" ht="15.25" hidden="false" customHeight="false" outlineLevel="0" collapsed="false">
      <c r="A5688" s="6" t="s">
        <v>1844</v>
      </c>
      <c r="B5688" s="7" t="n">
        <v>3650873</v>
      </c>
      <c r="C5688" s="6" t="n">
        <v>1354</v>
      </c>
      <c r="D5688" s="8" t="n">
        <f aca="false">C5688/58039824</f>
        <v>2.33288095429097E-005</v>
      </c>
      <c r="E5688" s="6" t="n">
        <v>20097</v>
      </c>
      <c r="F5688" s="7" t="n">
        <f aca="false">E5688/57700746</f>
        <v>0.000348297056679302</v>
      </c>
      <c r="G5688" s="8" t="n">
        <f aca="false">F5688/$D5688</f>
        <v>14.9299112772413</v>
      </c>
      <c r="H5688" s="6" t="n">
        <v>10654</v>
      </c>
      <c r="I5688" s="7" t="n">
        <f aca="false">H5688/41918464</f>
        <v>0.000254160076094391</v>
      </c>
      <c r="J5688" s="8" t="n">
        <f aca="false">I5688/$D5688</f>
        <v>10.8946869160599</v>
      </c>
      <c r="K5688" s="6" t="n">
        <v>13974</v>
      </c>
      <c r="L5688" s="7" t="n">
        <f aca="false">K5688/43192891</f>
        <v>0.0003235254616321</v>
      </c>
      <c r="M5688" s="8" t="n">
        <f aca="false">L5688/$D5688</f>
        <v>13.8680656223382</v>
      </c>
      <c r="N5688" s="6" t="n">
        <v>12880</v>
      </c>
      <c r="O5688" s="7" t="n">
        <f aca="false">N5688/49735264</f>
        <v>0.000258971179885564</v>
      </c>
      <c r="P5688" s="8" t="n">
        <f aca="false">O5688/$D5688</f>
        <v>11.1009170617655</v>
      </c>
      <c r="Q5688" s="6" t="n">
        <v>30</v>
      </c>
      <c r="R5688" s="9" t="n">
        <f aca="false">Q5688/50554893</f>
        <v>5.93414370395364E-007</v>
      </c>
      <c r="S5688" s="8" t="n">
        <f aca="false">R5688/$D5688</f>
        <v>0.0254369760833218</v>
      </c>
      <c r="T5688" s="10" t="n">
        <f aca="false">AVERAGE(G5688,J5688,M5688,P5688)</f>
        <v>12.6983952193512</v>
      </c>
    </row>
    <row r="5689" s="5" customFormat="true" ht="15.25" hidden="false" customHeight="false" outlineLevel="0" collapsed="false">
      <c r="A5689" s="6" t="s">
        <v>1844</v>
      </c>
      <c r="B5689" s="7" t="n">
        <v>3651089</v>
      </c>
      <c r="C5689" s="6" t="n">
        <v>14</v>
      </c>
      <c r="D5689" s="8" t="n">
        <f aca="false">C5689/58039824</f>
        <v>2.41213688035994E-007</v>
      </c>
      <c r="E5689" s="6" t="n">
        <v>9651</v>
      </c>
      <c r="F5689" s="7" t="n">
        <f aca="false">E5689/57700746</f>
        <v>0.000167259535951234</v>
      </c>
      <c r="G5689" s="8" t="n">
        <f aca="false">F5689/$D5689</f>
        <v>693.408144923662</v>
      </c>
      <c r="H5689" s="6" t="n">
        <v>4328</v>
      </c>
      <c r="I5689" s="7" t="n">
        <f aca="false">H5689/41918464</f>
        <v>0.000103248057944108</v>
      </c>
      <c r="J5689" s="8" t="n">
        <f aca="false">I5689/$D5689</f>
        <v>428.035650815559</v>
      </c>
      <c r="K5689" s="6" t="n">
        <v>5548</v>
      </c>
      <c r="L5689" s="7" t="n">
        <f aca="false">K5689/43192891</f>
        <v>0.000128447063198432</v>
      </c>
      <c r="M5689" s="8" t="n">
        <f aca="false">L5689/$D5689</f>
        <v>532.503210096707</v>
      </c>
      <c r="N5689" s="6" t="n">
        <v>2857</v>
      </c>
      <c r="O5689" s="7" t="n">
        <f aca="false">N5689/49735264</f>
        <v>5.74441506935602E-005</v>
      </c>
      <c r="P5689" s="8" t="n">
        <f aca="false">O5689/$D5689</f>
        <v>238.146314005979</v>
      </c>
      <c r="Q5689" s="6" t="n">
        <v>26612</v>
      </c>
      <c r="R5689" s="9" t="n">
        <f aca="false">Q5689/50554893</f>
        <v>0.000526398107498714</v>
      </c>
      <c r="S5689" s="8" t="n">
        <f aca="false">R5689/$D5689</f>
        <v>2182.28953665418</v>
      </c>
      <c r="T5689" s="10" t="n">
        <f aca="false">AVERAGE(G5689,J5689,M5689,P5689)</f>
        <v>473.023329960477</v>
      </c>
    </row>
    <row r="5690" s="5" customFormat="true" ht="15.25" hidden="false" customHeight="false" outlineLevel="0" collapsed="false">
      <c r="A5690" s="6" t="s">
        <v>1844</v>
      </c>
      <c r="B5690" s="7" t="n">
        <v>3651146</v>
      </c>
      <c r="C5690" s="6" t="n">
        <v>13</v>
      </c>
      <c r="D5690" s="8" t="n">
        <f aca="false">C5690/58039824</f>
        <v>2.23984138890566E-007</v>
      </c>
      <c r="E5690" s="6" t="n">
        <v>4159</v>
      </c>
      <c r="F5690" s="7" t="n">
        <f aca="false">E5690/57700746</f>
        <v>7.20787908010756E-005</v>
      </c>
      <c r="G5690" s="8" t="n">
        <f aca="false">F5690/$D5690</f>
        <v>321.803102479019</v>
      </c>
      <c r="H5690" s="6" t="n">
        <v>5210</v>
      </c>
      <c r="I5690" s="7" t="n">
        <f aca="false">H5690/41918464</f>
        <v>0.000124288905242329</v>
      </c>
      <c r="J5690" s="8" t="n">
        <f aca="false">I5690/$D5690</f>
        <v>554.900475801345</v>
      </c>
      <c r="K5690" s="6" t="n">
        <v>3064</v>
      </c>
      <c r="L5690" s="7" t="n">
        <f aca="false">K5690/43192891</f>
        <v>7.09375994304248E-005</v>
      </c>
      <c r="M5690" s="8" t="n">
        <f aca="false">L5690/$D5690</f>
        <v>316.708137378797</v>
      </c>
      <c r="N5690" s="6" t="n">
        <v>6820</v>
      </c>
      <c r="O5690" s="7" t="n">
        <f aca="false">N5690/49735264</f>
        <v>0.000137126044007729</v>
      </c>
      <c r="P5690" s="8" t="n">
        <f aca="false">O5690/$D5690</f>
        <v>612.213189232679</v>
      </c>
      <c r="Q5690" s="6" t="n">
        <v>7979</v>
      </c>
      <c r="R5690" s="9" t="n">
        <f aca="false">Q5690/50554893</f>
        <v>0.000157828442046154</v>
      </c>
      <c r="S5690" s="8" t="n">
        <f aca="false">R5690/$D5690</f>
        <v>704.641153734843</v>
      </c>
      <c r="T5690" s="10" t="n">
        <f aca="false">AVERAGE(G5690,J5690,M5690,P5690)</f>
        <v>451.40622622296</v>
      </c>
    </row>
    <row r="5691" s="5" customFormat="true" ht="15.25" hidden="false" customHeight="false" outlineLevel="0" collapsed="false">
      <c r="A5691" s="6" t="s">
        <v>21</v>
      </c>
      <c r="B5691" s="7" t="n">
        <v>3651323</v>
      </c>
      <c r="C5691" s="6" t="n">
        <v>8443</v>
      </c>
      <c r="D5691" s="8" t="n">
        <f aca="false">C5691/58039824</f>
        <v>0.00014546908343485</v>
      </c>
      <c r="E5691" s="6" t="n">
        <v>7889</v>
      </c>
      <c r="F5691" s="7" t="n">
        <f aca="false">E5691/57700746</f>
        <v>0.000136722669062199</v>
      </c>
      <c r="G5691" s="8" t="n">
        <f aca="false">F5691/$D5691</f>
        <v>0.939874410657382</v>
      </c>
      <c r="H5691" s="6" t="n">
        <v>6737</v>
      </c>
      <c r="I5691" s="7" t="n">
        <f aca="false">H5691/41918464</f>
        <v>0.000160716766721223</v>
      </c>
      <c r="J5691" s="8" t="n">
        <f aca="false">I5691/$D5691</f>
        <v>1.10481734624528</v>
      </c>
      <c r="K5691" s="6" t="n">
        <v>8254</v>
      </c>
      <c r="L5691" s="7" t="n">
        <f aca="false">K5691/43192891</f>
        <v>0.00019109626165102</v>
      </c>
      <c r="M5691" s="8" t="n">
        <f aca="false">L5691/$D5691</f>
        <v>1.31365550080341</v>
      </c>
      <c r="N5691" s="6" t="n">
        <v>5880</v>
      </c>
      <c r="O5691" s="7" t="n">
        <f aca="false">N5691/49735264</f>
        <v>0.000118225973426018</v>
      </c>
      <c r="P5691" s="8" t="n">
        <f aca="false">O5691/$D5691</f>
        <v>0.81272233683226</v>
      </c>
      <c r="Q5691" s="6" t="n">
        <v>14</v>
      </c>
      <c r="R5691" s="9" t="n">
        <f aca="false">Q5691/50554893</f>
        <v>2.76926706184503E-007</v>
      </c>
      <c r="S5691" s="8" t="n">
        <f aca="false">R5691/$D5691</f>
        <v>0.0019036808347564</v>
      </c>
      <c r="T5691" s="10" t="n">
        <f aca="false">AVERAGE(G5691,J5691,M5691,P5691)</f>
        <v>1.04276739863458</v>
      </c>
    </row>
    <row r="5692" s="5" customFormat="true" ht="15.25" hidden="false" customHeight="false" outlineLevel="0" collapsed="false">
      <c r="A5692" s="6" t="s">
        <v>21</v>
      </c>
      <c r="B5692" s="7" t="n">
        <v>3651363</v>
      </c>
      <c r="C5692" s="6" t="n">
        <v>285</v>
      </c>
      <c r="D5692" s="8" t="n">
        <f aca="false">C5692/58039824</f>
        <v>4.91042150644702E-006</v>
      </c>
      <c r="E5692" s="6" t="n">
        <v>7715</v>
      </c>
      <c r="F5692" s="7" t="n">
        <f aca="false">E5692/57700746</f>
        <v>0.000133707110129911</v>
      </c>
      <c r="G5692" s="8" t="n">
        <f aca="false">F5692/$D5692</f>
        <v>27.2292531210127</v>
      </c>
      <c r="H5692" s="6" t="n">
        <v>480</v>
      </c>
      <c r="I5692" s="7" t="n">
        <f aca="false">H5692/41918464</f>
        <v>1.14508012507329E-005</v>
      </c>
      <c r="J5692" s="8" t="n">
        <f aca="false">I5692/$D5692</f>
        <v>2.33193855877724</v>
      </c>
      <c r="K5692" s="6" t="n">
        <v>1011</v>
      </c>
      <c r="L5692" s="7" t="n">
        <f aca="false">K5692/43192891</f>
        <v>2.34066295770755E-005</v>
      </c>
      <c r="M5692" s="8" t="n">
        <f aca="false">L5692/$D5692</f>
        <v>4.76672512661986</v>
      </c>
      <c r="N5692" s="6" t="n">
        <v>1016</v>
      </c>
      <c r="O5692" s="7" t="n">
        <f aca="false">N5692/49735264</f>
        <v>2.04281613946997E-005</v>
      </c>
      <c r="P5692" s="8" t="n">
        <f aca="false">O5692/$D5692</f>
        <v>4.16016453330515</v>
      </c>
      <c r="Q5692" s="6" t="n">
        <v>339</v>
      </c>
      <c r="R5692" s="9" t="n">
        <f aca="false">Q5692/50554893</f>
        <v>6.70558238546762E-006</v>
      </c>
      <c r="S5692" s="8" t="n">
        <f aca="false">R5692/$D5692</f>
        <v>1.36558182971944</v>
      </c>
      <c r="T5692" s="10" t="n">
        <f aca="false">AVERAGE(G5692,J5692,M5692,P5692)</f>
        <v>9.62202033492875</v>
      </c>
    </row>
    <row r="5693" s="5" customFormat="true" ht="15.25" hidden="false" customHeight="false" outlineLevel="0" collapsed="false">
      <c r="A5693" s="6" t="s">
        <v>1845</v>
      </c>
      <c r="B5693" s="7" t="n">
        <v>3651555</v>
      </c>
      <c r="C5693" s="6" t="n">
        <v>3562</v>
      </c>
      <c r="D5693" s="8" t="n">
        <f aca="false">C5693/58039824</f>
        <v>6.13716540560151E-005</v>
      </c>
      <c r="E5693" s="6" t="n">
        <v>13046</v>
      </c>
      <c r="F5693" s="7" t="n">
        <f aca="false">E5693/57700746</f>
        <v>0.000226097596727779</v>
      </c>
      <c r="G5693" s="8" t="n">
        <f aca="false">F5693/$D5693</f>
        <v>3.68407207212332</v>
      </c>
      <c r="H5693" s="6" t="n">
        <v>9608</v>
      </c>
      <c r="I5693" s="7" t="n">
        <f aca="false">H5693/41918464</f>
        <v>0.000229206871702169</v>
      </c>
      <c r="J5693" s="8" t="n">
        <f aca="false">I5693/$D5693</f>
        <v>3.7347351188053</v>
      </c>
      <c r="K5693" s="6" t="n">
        <v>9310</v>
      </c>
      <c r="L5693" s="7" t="n">
        <f aca="false">K5693/43192891</f>
        <v>0.000215544729339835</v>
      </c>
      <c r="M5693" s="8" t="n">
        <f aca="false">L5693/$D5693</f>
        <v>3.51212188518014</v>
      </c>
      <c r="N5693" s="6" t="n">
        <v>13104</v>
      </c>
      <c r="O5693" s="7" t="n">
        <f aca="false">N5693/49735264</f>
        <v>0.000263475026492269</v>
      </c>
      <c r="P5693" s="8" t="n">
        <f aca="false">O5693/$D5693</f>
        <v>4.29310616676211</v>
      </c>
      <c r="Q5693" s="6" t="n">
        <v>26240</v>
      </c>
      <c r="R5693" s="9" t="n">
        <f aca="false">Q5693/50554893</f>
        <v>0.000519039769305812</v>
      </c>
      <c r="S5693" s="8" t="n">
        <f aca="false">R5693/$D5693</f>
        <v>8.45732084770071</v>
      </c>
      <c r="T5693" s="10" t="n">
        <f aca="false">AVERAGE(G5693,J5693,M5693,P5693)</f>
        <v>3.80600881071772</v>
      </c>
    </row>
    <row r="5694" s="5" customFormat="true" ht="15.25" hidden="false" customHeight="false" outlineLevel="0" collapsed="false">
      <c r="A5694" s="6" t="s">
        <v>1845</v>
      </c>
      <c r="B5694" s="7" t="n">
        <v>3651645</v>
      </c>
      <c r="C5694" s="6" t="n">
        <v>12244</v>
      </c>
      <c r="D5694" s="8" t="n">
        <f aca="false">C5694/58039824</f>
        <v>0.000210958599736622</v>
      </c>
      <c r="E5694" s="6" t="n">
        <v>20550</v>
      </c>
      <c r="F5694" s="7" t="n">
        <f aca="false">E5694/57700746</f>
        <v>0.000356147908382328</v>
      </c>
      <c r="G5694" s="8" t="n">
        <f aca="false">F5694/$D5694</f>
        <v>1.68823602748109</v>
      </c>
      <c r="H5694" s="6" t="n">
        <v>17069</v>
      </c>
      <c r="I5694" s="7" t="n">
        <f aca="false">H5694/41918464</f>
        <v>0.000407195263643248</v>
      </c>
      <c r="J5694" s="8" t="n">
        <f aca="false">I5694/$D5694</f>
        <v>1.9302140995988</v>
      </c>
      <c r="K5694" s="6" t="n">
        <v>31476</v>
      </c>
      <c r="L5694" s="7" t="n">
        <f aca="false">K5694/43192891</f>
        <v>0.00072873103122456</v>
      </c>
      <c r="M5694" s="8" t="n">
        <f aca="false">L5694/$D5694</f>
        <v>3.45437935279418</v>
      </c>
      <c r="N5694" s="6" t="n">
        <v>25983</v>
      </c>
      <c r="O5694" s="7" t="n">
        <f aca="false">N5694/49735264</f>
        <v>0.000522426099919767</v>
      </c>
      <c r="P5694" s="8" t="n">
        <f aca="false">O5694/$D5694</f>
        <v>2.47643898173389</v>
      </c>
      <c r="Q5694" s="6" t="n">
        <v>13445</v>
      </c>
      <c r="R5694" s="9" t="n">
        <f aca="false">Q5694/50554893</f>
        <v>0.000265948540332189</v>
      </c>
      <c r="S5694" s="8" t="n">
        <f aca="false">R5694/$D5694</f>
        <v>1.26066697761656</v>
      </c>
      <c r="T5694" s="10" t="n">
        <f aca="false">AVERAGE(G5694,J5694,M5694,P5694)</f>
        <v>2.38731711540199</v>
      </c>
    </row>
    <row r="5695" s="5" customFormat="true" ht="15.25" hidden="false" customHeight="false" outlineLevel="0" collapsed="false">
      <c r="A5695" s="6" t="s">
        <v>1845</v>
      </c>
      <c r="B5695" s="7" t="n">
        <v>3651978</v>
      </c>
      <c r="C5695" s="6" t="n">
        <v>2825</v>
      </c>
      <c r="D5695" s="8" t="n">
        <f aca="false">C5695/58039824</f>
        <v>4.86734763358345E-005</v>
      </c>
      <c r="E5695" s="6" t="n">
        <v>12262</v>
      </c>
      <c r="F5695" s="7" t="n">
        <f aca="false">E5695/57700746</f>
        <v>0.00021251025073402</v>
      </c>
      <c r="G5695" s="8" t="n">
        <f aca="false">F5695/$D5695</f>
        <v>4.36603807107908</v>
      </c>
      <c r="H5695" s="6" t="n">
        <v>14858</v>
      </c>
      <c r="I5695" s="7" t="n">
        <f aca="false">H5695/41918464</f>
        <v>0.00035445001038206</v>
      </c>
      <c r="J5695" s="8" t="n">
        <f aca="false">I5695/$D5695</f>
        <v>7.28220043163643</v>
      </c>
      <c r="K5695" s="6" t="n">
        <v>9430</v>
      </c>
      <c r="L5695" s="7" t="n">
        <f aca="false">K5695/43192891</f>
        <v>0.000218322964304473</v>
      </c>
      <c r="M5695" s="8" t="n">
        <f aca="false">L5695/$D5695</f>
        <v>4.48546068084598</v>
      </c>
      <c r="N5695" s="6" t="n">
        <v>13245</v>
      </c>
      <c r="O5695" s="7" t="n">
        <f aca="false">N5695/49735264</f>
        <v>0.000266310037079526</v>
      </c>
      <c r="P5695" s="8" t="n">
        <f aca="false">O5695/$D5695</f>
        <v>5.47135847133775</v>
      </c>
      <c r="Q5695" s="6" t="n">
        <v>4350</v>
      </c>
      <c r="R5695" s="9" t="n">
        <f aca="false">Q5695/50554893</f>
        <v>8.60450837073278E-005</v>
      </c>
      <c r="S5695" s="8" t="n">
        <f aca="false">R5695/$D5695</f>
        <v>1.76780230599595</v>
      </c>
      <c r="T5695" s="10" t="n">
        <f aca="false">AVERAGE(G5695,J5695,M5695,P5695)</f>
        <v>5.40126441372481</v>
      </c>
    </row>
    <row r="5696" s="5" customFormat="true" ht="15.25" hidden="false" customHeight="false" outlineLevel="0" collapsed="false">
      <c r="A5696" s="6" t="s">
        <v>1846</v>
      </c>
      <c r="B5696" s="7" t="n">
        <v>3652505</v>
      </c>
      <c r="C5696" s="6" t="n">
        <v>293</v>
      </c>
      <c r="D5696" s="8" t="n">
        <f aca="false">C5696/58039824</f>
        <v>5.04825789961045E-006</v>
      </c>
      <c r="E5696" s="6" t="n">
        <v>957</v>
      </c>
      <c r="F5696" s="7" t="n">
        <f aca="false">E5696/57700746</f>
        <v>1.65855741275858E-005</v>
      </c>
      <c r="G5696" s="8" t="n">
        <f aca="false">F5696/$D5696</f>
        <v>3.28540547202742</v>
      </c>
      <c r="H5696" s="6" t="n">
        <v>903</v>
      </c>
      <c r="I5696" s="7" t="n">
        <f aca="false">H5696/41918464</f>
        <v>2.15418198529412E-005</v>
      </c>
      <c r="J5696" s="8" t="n">
        <f aca="false">I5696/$D5696</f>
        <v>4.26717895189219</v>
      </c>
      <c r="K5696" s="6" t="n">
        <v>469</v>
      </c>
      <c r="L5696" s="7" t="n">
        <f aca="false">K5696/43192891</f>
        <v>1.0858268320127E-005</v>
      </c>
      <c r="M5696" s="8" t="n">
        <f aca="false">L5696/$D5696</f>
        <v>2.15089413735477</v>
      </c>
      <c r="N5696" s="6" t="n">
        <v>1327</v>
      </c>
      <c r="O5696" s="7" t="n">
        <f aca="false">N5696/49735264</f>
        <v>2.66812698531167E-005</v>
      </c>
      <c r="P5696" s="8" t="n">
        <f aca="false">O5696/$D5696</f>
        <v>5.28524302515836</v>
      </c>
      <c r="Q5696" s="6" t="n">
        <v>8</v>
      </c>
      <c r="R5696" s="9" t="n">
        <f aca="false">Q5696/50554893</f>
        <v>1.5824383210543E-007</v>
      </c>
      <c r="S5696" s="8" t="n">
        <f aca="false">R5696/$D5696</f>
        <v>0.031346225817354</v>
      </c>
      <c r="T5696" s="10" t="n">
        <f aca="false">AVERAGE(G5696,J5696,M5696,P5696)</f>
        <v>3.74718039660819</v>
      </c>
    </row>
    <row r="5697" s="5" customFormat="true" ht="15.25" hidden="false" customHeight="false" outlineLevel="0" collapsed="false">
      <c r="A5697" s="6" t="s">
        <v>1846</v>
      </c>
      <c r="B5697" s="7" t="n">
        <v>3652511</v>
      </c>
      <c r="C5697" s="6" t="n">
        <v>1952</v>
      </c>
      <c r="D5697" s="8" t="n">
        <f aca="false">C5697/58039824</f>
        <v>3.36320799318757E-005</v>
      </c>
      <c r="E5697" s="6" t="n">
        <v>11965</v>
      </c>
      <c r="F5697" s="7" t="n">
        <f aca="false">E5697/57700746</f>
        <v>0.000207363003590976</v>
      </c>
      <c r="G5697" s="8" t="n">
        <f aca="false">F5697/$D5697</f>
        <v>6.16563126666579</v>
      </c>
      <c r="H5697" s="6" t="n">
        <v>5057</v>
      </c>
      <c r="I5697" s="7" t="n">
        <f aca="false">H5697/41918464</f>
        <v>0.000120638962343658</v>
      </c>
      <c r="J5697" s="8" t="n">
        <f aca="false">I5697/$D5697</f>
        <v>3.58702056453307</v>
      </c>
      <c r="K5697" s="6" t="n">
        <v>14868</v>
      </c>
      <c r="L5697" s="7" t="n">
        <f aca="false">K5697/43192891</f>
        <v>0.000344223312118654</v>
      </c>
      <c r="M5697" s="8" t="n">
        <f aca="false">L5697/$D5697</f>
        <v>10.2349694938851</v>
      </c>
      <c r="N5697" s="6" t="n">
        <v>11636</v>
      </c>
      <c r="O5697" s="7" t="n">
        <f aca="false">N5697/49735264</f>
        <v>0.000233958746051896</v>
      </c>
      <c r="P5697" s="8" t="n">
        <f aca="false">O5697/$D5697</f>
        <v>6.95641621112333</v>
      </c>
      <c r="Q5697" s="6" t="n">
        <v>28329</v>
      </c>
      <c r="R5697" s="9" t="n">
        <f aca="false">Q5697/50554893</f>
        <v>0.000560361189964342</v>
      </c>
      <c r="S5697" s="8" t="n">
        <f aca="false">R5697/$D5697</f>
        <v>16.6615086280538</v>
      </c>
      <c r="T5697" s="10" t="n">
        <f aca="false">AVERAGE(G5697,J5697,M5697,P5697)</f>
        <v>6.73600938405183</v>
      </c>
    </row>
    <row r="5698" s="5" customFormat="true" ht="15.25" hidden="false" customHeight="false" outlineLevel="0" collapsed="false">
      <c r="A5698" s="6" t="s">
        <v>1846</v>
      </c>
      <c r="B5698" s="7" t="n">
        <v>3653145</v>
      </c>
      <c r="C5698" s="6" t="n">
        <v>27807</v>
      </c>
      <c r="D5698" s="8" t="n">
        <f aca="false">C5698/58039824</f>
        <v>0.00047910207308692</v>
      </c>
      <c r="E5698" s="6" t="n">
        <v>17211</v>
      </c>
      <c r="F5698" s="7" t="n">
        <f aca="false">E5698/57700746</f>
        <v>0.000298280372319623</v>
      </c>
      <c r="G5698" s="8" t="n">
        <f aca="false">F5698/$D5698</f>
        <v>0.62258209487127</v>
      </c>
      <c r="H5698" s="6" t="n">
        <v>16498</v>
      </c>
      <c r="I5698" s="7" t="n">
        <f aca="false">H5698/41918464</f>
        <v>0.000393573581322064</v>
      </c>
      <c r="J5698" s="8" t="n">
        <f aca="false">I5698/$D5698</f>
        <v>0.821481691336076</v>
      </c>
      <c r="K5698" s="6" t="n">
        <v>11410</v>
      </c>
      <c r="L5698" s="7" t="n">
        <f aca="false">K5698/43192891</f>
        <v>0.000264163841221001</v>
      </c>
      <c r="M5698" s="8" t="n">
        <f aca="false">L5698/$D5698</f>
        <v>0.551372778495733</v>
      </c>
      <c r="N5698" s="6" t="n">
        <v>14840</v>
      </c>
      <c r="O5698" s="7" t="n">
        <f aca="false">N5698/49735264</f>
        <v>0.000298379837694236</v>
      </c>
      <c r="P5698" s="8" t="n">
        <f aca="false">O5698/$D5698</f>
        <v>0.62278970276988</v>
      </c>
      <c r="Q5698" s="6" t="n">
        <v>4360</v>
      </c>
      <c r="R5698" s="9" t="n">
        <f aca="false">Q5698/50554893</f>
        <v>8.62428884974596E-005</v>
      </c>
      <c r="S5698" s="8" t="n">
        <f aca="false">R5698/$D5698</f>
        <v>0.180009424592519</v>
      </c>
      <c r="T5698" s="10" t="n">
        <f aca="false">AVERAGE(G5698,J5698,M5698,P5698)</f>
        <v>0.65455656686824</v>
      </c>
    </row>
    <row r="5699" s="5" customFormat="true" ht="15.25" hidden="false" customHeight="false" outlineLevel="0" collapsed="false">
      <c r="A5699" s="6" t="s">
        <v>1846</v>
      </c>
      <c r="B5699" s="7" t="n">
        <v>3653237</v>
      </c>
      <c r="C5699" s="6" t="n">
        <v>3001</v>
      </c>
      <c r="D5699" s="8" t="n">
        <f aca="false">C5699/58039824</f>
        <v>5.17058769854299E-005</v>
      </c>
      <c r="E5699" s="6" t="n">
        <v>1630</v>
      </c>
      <c r="F5699" s="7" t="n">
        <f aca="false">E5699/57700746</f>
        <v>2.82492014921263E-005</v>
      </c>
      <c r="G5699" s="8" t="n">
        <f aca="false">F5699/$D5699</f>
        <v>0.54634411287689</v>
      </c>
      <c r="H5699" s="6" t="n">
        <v>2944</v>
      </c>
      <c r="I5699" s="7" t="n">
        <f aca="false">H5699/41918464</f>
        <v>7.02315810044948E-005</v>
      </c>
      <c r="J5699" s="8" t="n">
        <f aca="false">I5699/$D5699</f>
        <v>1.35829010354636</v>
      </c>
      <c r="K5699" s="6" t="n">
        <v>2291</v>
      </c>
      <c r="L5699" s="7" t="n">
        <f aca="false">K5699/43192891</f>
        <v>5.3041135866548E-005</v>
      </c>
      <c r="M5699" s="8" t="n">
        <f aca="false">L5699/$D5699</f>
        <v>1.02582412211081</v>
      </c>
      <c r="N5699" s="6" t="n">
        <v>1341</v>
      </c>
      <c r="O5699" s="7" t="n">
        <f aca="false">N5699/49735264</f>
        <v>2.69627602660358E-005</v>
      </c>
      <c r="P5699" s="8" t="n">
        <f aca="false">O5699/$D5699</f>
        <v>0.521464132087608</v>
      </c>
      <c r="Q5699" s="6" t="n">
        <v>13538</v>
      </c>
      <c r="R5699" s="9" t="n">
        <f aca="false">Q5699/50554893</f>
        <v>0.000267788124880415</v>
      </c>
      <c r="S5699" s="8" t="n">
        <f aca="false">R5699/$D5699</f>
        <v>5.17906552394178</v>
      </c>
      <c r="T5699" s="10" t="n">
        <f aca="false">AVERAGE(G5699,J5699,M5699,P5699)</f>
        <v>0.862980617655416</v>
      </c>
    </row>
    <row r="5700" s="5" customFormat="true" ht="15.25" hidden="false" customHeight="false" outlineLevel="0" collapsed="false">
      <c r="A5700" s="6" t="s">
        <v>1846</v>
      </c>
      <c r="B5700" s="7" t="n">
        <v>3653312</v>
      </c>
      <c r="C5700" s="6" t="n">
        <v>37</v>
      </c>
      <c r="D5700" s="8" t="n">
        <f aca="false">C5700/58039824</f>
        <v>6.37493318380841E-007</v>
      </c>
      <c r="E5700" s="6" t="n">
        <v>5155</v>
      </c>
      <c r="F5700" s="7" t="n">
        <f aca="false">E5700/57700746</f>
        <v>8.93402660686571E-005</v>
      </c>
      <c r="G5700" s="8" t="n">
        <f aca="false">F5700/$D5700</f>
        <v>140.143062668595</v>
      </c>
      <c r="H5700" s="6" t="n">
        <v>3946</v>
      </c>
      <c r="I5700" s="7" t="n">
        <f aca="false">H5700/41918464</f>
        <v>9.41351286153997E-005</v>
      </c>
      <c r="J5700" s="8" t="n">
        <f aca="false">I5700/$D5700</f>
        <v>147.664494515004</v>
      </c>
      <c r="K5700" s="6" t="n">
        <v>6270</v>
      </c>
      <c r="L5700" s="7" t="n">
        <f aca="false">K5700/43192891</f>
        <v>0.000145162776902338</v>
      </c>
      <c r="M5700" s="8" t="n">
        <f aca="false">L5700/$D5700</f>
        <v>227.708703317918</v>
      </c>
      <c r="N5700" s="6" t="n">
        <v>5249</v>
      </c>
      <c r="O5700" s="7" t="n">
        <f aca="false">N5700/49735264</f>
        <v>0.000105538798386593</v>
      </c>
      <c r="P5700" s="8" t="n">
        <f aca="false">O5700/$D5700</f>
        <v>165.55279144674</v>
      </c>
      <c r="Q5700" s="6" t="n">
        <v>6911</v>
      </c>
      <c r="R5700" s="9" t="n">
        <f aca="false">Q5700/50554893</f>
        <v>0.000136702890460079</v>
      </c>
      <c r="S5700" s="8" t="n">
        <f aca="false">R5700/$D5700</f>
        <v>214.438154124169</v>
      </c>
      <c r="T5700" s="10" t="n">
        <f aca="false">AVERAGE(G5700,J5700,M5700,P5700)</f>
        <v>170.267262987064</v>
      </c>
    </row>
    <row r="5701" s="5" customFormat="true" ht="15.25" hidden="false" customHeight="false" outlineLevel="0" collapsed="false">
      <c r="A5701" s="6" t="s">
        <v>21</v>
      </c>
      <c r="B5701" s="7" t="n">
        <v>3653663</v>
      </c>
      <c r="C5701" s="6" t="n">
        <v>2315</v>
      </c>
      <c r="D5701" s="8" t="n">
        <f aca="false">C5701/58039824</f>
        <v>3.98864062716662E-005</v>
      </c>
      <c r="E5701" s="6" t="n">
        <v>619</v>
      </c>
      <c r="F5701" s="7" t="n">
        <f aca="false">E5701/57700746</f>
        <v>1.07277642476234E-005</v>
      </c>
      <c r="G5701" s="8" t="n">
        <f aca="false">F5701/$D5701</f>
        <v>0.268957904468922</v>
      </c>
      <c r="H5701" s="6" t="n">
        <v>806</v>
      </c>
      <c r="I5701" s="7" t="n">
        <f aca="false">H5701/41918464</f>
        <v>1.92278037668556E-005</v>
      </c>
      <c r="J5701" s="8" t="n">
        <f aca="false">I5701/$D5701</f>
        <v>0.482064080576603</v>
      </c>
      <c r="K5701" s="6" t="n">
        <v>1822</v>
      </c>
      <c r="L5701" s="7" t="n">
        <f aca="false">K5701/43192891</f>
        <v>4.2182867546421E-005</v>
      </c>
      <c r="M5701" s="8" t="n">
        <f aca="false">L5701/$D5701</f>
        <v>1.05757503594367</v>
      </c>
      <c r="N5701" s="6" t="n">
        <v>881</v>
      </c>
      <c r="O5701" s="7" t="n">
        <f aca="false">N5701/49735264</f>
        <v>1.77137895558371E-005</v>
      </c>
      <c r="P5701" s="8" t="n">
        <f aca="false">O5701/$D5701</f>
        <v>0.444105930105323</v>
      </c>
      <c r="Q5701" s="6" t="n">
        <v>89</v>
      </c>
      <c r="R5701" s="9" t="n">
        <f aca="false">Q5701/50554893</f>
        <v>1.76046263217291E-006</v>
      </c>
      <c r="S5701" s="8" t="n">
        <f aca="false">R5701/$D5701</f>
        <v>0.0441369077018975</v>
      </c>
      <c r="T5701" s="10" t="n">
        <f aca="false">AVERAGE(G5701,J5701,M5701,P5701)</f>
        <v>0.563175737773628</v>
      </c>
    </row>
    <row r="5702" s="5" customFormat="true" ht="15.25" hidden="false" customHeight="false" outlineLevel="0" collapsed="false">
      <c r="A5702" s="6" t="s">
        <v>1847</v>
      </c>
      <c r="B5702" s="7" t="n">
        <v>3653935</v>
      </c>
      <c r="C5702" s="6" t="n">
        <v>1554</v>
      </c>
      <c r="D5702" s="8" t="n">
        <f aca="false">C5702/58039824</f>
        <v>2.67747193719953E-005</v>
      </c>
      <c r="E5702" s="6" t="n">
        <v>8</v>
      </c>
      <c r="F5702" s="7" t="n">
        <f aca="false">E5702/57700746</f>
        <v>1.38646387691417E-007</v>
      </c>
      <c r="G5702" s="8" t="n">
        <f aca="false">F5702/$D5702</f>
        <v>0.00517825736154803</v>
      </c>
      <c r="H5702" s="6" t="n">
        <v>906</v>
      </c>
      <c r="I5702" s="7" t="n">
        <f aca="false">H5702/41918464</f>
        <v>2.16133873607583E-005</v>
      </c>
      <c r="J5702" s="8" t="n">
        <f aca="false">I5702/$D5702</f>
        <v>0.807231144441592</v>
      </c>
      <c r="K5702" s="6" t="n">
        <v>0</v>
      </c>
      <c r="L5702" s="7" t="n">
        <f aca="false">K5702/43192891</f>
        <v>0</v>
      </c>
      <c r="M5702" s="8" t="n">
        <f aca="false">L5702/$D5702</f>
        <v>0</v>
      </c>
      <c r="N5702" s="6" t="n">
        <v>206</v>
      </c>
      <c r="O5702" s="7" t="n">
        <f aca="false">N5702/49735264</f>
        <v>4.14193036152377E-006</v>
      </c>
      <c r="P5702" s="8" t="n">
        <f aca="false">O5702/$D5702</f>
        <v>0.154695565767758</v>
      </c>
      <c r="Q5702" s="6" t="n">
        <v>0</v>
      </c>
      <c r="R5702" s="9" t="n">
        <f aca="false">Q5702/50554893</f>
        <v>0</v>
      </c>
      <c r="S5702" s="8" t="n">
        <f aca="false">R5702/$D5702</f>
        <v>0</v>
      </c>
      <c r="T5702" s="10" t="n">
        <f aca="false">AVERAGE(G5702,J5702,M5702,P5702)</f>
        <v>0.241776241892724</v>
      </c>
    </row>
    <row r="5703" s="5" customFormat="true" ht="15.25" hidden="false" customHeight="false" outlineLevel="0" collapsed="false">
      <c r="A5703" s="6" t="s">
        <v>21</v>
      </c>
      <c r="B5703" s="7" t="n">
        <v>3654479</v>
      </c>
      <c r="C5703" s="6" t="n">
        <v>36</v>
      </c>
      <c r="D5703" s="8" t="n">
        <f aca="false">C5703/58039824</f>
        <v>6.20263769235413E-007</v>
      </c>
      <c r="E5703" s="6" t="n">
        <v>1</v>
      </c>
      <c r="F5703" s="7" t="n">
        <f aca="false">E5703/57700746</f>
        <v>1.73307984614272E-008</v>
      </c>
      <c r="G5703" s="8" t="n">
        <f aca="false">F5703/$D5703</f>
        <v>0.0279410136800195</v>
      </c>
      <c r="H5703" s="6" t="n">
        <v>2</v>
      </c>
      <c r="I5703" s="7" t="n">
        <f aca="false">H5703/41918464</f>
        <v>4.77116718780535E-008</v>
      </c>
      <c r="J5703" s="8" t="n">
        <f aca="false">I5703/$D5703</f>
        <v>0.0769215844041105</v>
      </c>
      <c r="K5703" s="6" t="n">
        <v>2</v>
      </c>
      <c r="L5703" s="7" t="n">
        <f aca="false">K5703/43192891</f>
        <v>4.63039160773008E-008</v>
      </c>
      <c r="M5703" s="8" t="n">
        <f aca="false">L5703/$D5703</f>
        <v>0.0746519761010363</v>
      </c>
      <c r="N5703" s="6" t="n">
        <v>5</v>
      </c>
      <c r="O5703" s="7" t="n">
        <f aca="false">N5703/49735264</f>
        <v>1.00532290328247E-007</v>
      </c>
      <c r="P5703" s="8" t="n">
        <f aca="false">O5703/$D5703</f>
        <v>0.162079901026898</v>
      </c>
      <c r="Q5703" s="6" t="n">
        <v>0</v>
      </c>
      <c r="R5703" s="9" t="n">
        <f aca="false">Q5703/50554893</f>
        <v>0</v>
      </c>
      <c r="S5703" s="8" t="n">
        <f aca="false">R5703/$D5703</f>
        <v>0</v>
      </c>
      <c r="T5703" s="10" t="n">
        <f aca="false">AVERAGE(G5703,J5703,M5703,P5703)</f>
        <v>0.0853986188030162</v>
      </c>
    </row>
    <row r="5704" s="5" customFormat="true" ht="15.25" hidden="false" customHeight="false" outlineLevel="0" collapsed="false">
      <c r="A5704" s="6" t="s">
        <v>21</v>
      </c>
      <c r="B5704" s="7" t="n">
        <v>3654485</v>
      </c>
      <c r="C5704" s="6" t="n">
        <v>2803</v>
      </c>
      <c r="D5704" s="8" t="n">
        <f aca="false">C5704/58039824</f>
        <v>4.82944262546351E-005</v>
      </c>
      <c r="E5704" s="6" t="n">
        <v>17332</v>
      </c>
      <c r="F5704" s="7" t="n">
        <f aca="false">E5704/57700746</f>
        <v>0.000300377398933456</v>
      </c>
      <c r="G5704" s="8" t="n">
        <f aca="false">F5704/$D5704</f>
        <v>6.21971151183573</v>
      </c>
      <c r="H5704" s="6" t="n">
        <v>9748</v>
      </c>
      <c r="I5704" s="7" t="n">
        <f aca="false">H5704/41918464</f>
        <v>0.000232546688733633</v>
      </c>
      <c r="J5704" s="8" t="n">
        <f aca="false">I5704/$D5704</f>
        <v>4.81518690184903</v>
      </c>
      <c r="K5704" s="6" t="n">
        <v>15645</v>
      </c>
      <c r="L5704" s="7" t="n">
        <f aca="false">K5704/43192891</f>
        <v>0.000362212383514685</v>
      </c>
      <c r="M5704" s="8" t="n">
        <f aca="false">L5704/$D5704</f>
        <v>7.50008668919473</v>
      </c>
      <c r="N5704" s="6" t="n">
        <v>20465</v>
      </c>
      <c r="O5704" s="7" t="n">
        <f aca="false">N5704/49735264</f>
        <v>0.000411478664313514</v>
      </c>
      <c r="P5704" s="8" t="n">
        <f aca="false">O5704/$D5704</f>
        <v>8.5202102235146</v>
      </c>
      <c r="Q5704" s="6" t="n">
        <v>31441</v>
      </c>
      <c r="R5704" s="9" t="n">
        <f aca="false">Q5704/50554893</f>
        <v>0.000621918040653355</v>
      </c>
      <c r="S5704" s="8" t="n">
        <f aca="false">R5704/$D5704</f>
        <v>12.8776359692992</v>
      </c>
      <c r="T5704" s="10" t="n">
        <f aca="false">AVERAGE(G5704,J5704,M5704,P5704)</f>
        <v>6.76379883159853</v>
      </c>
    </row>
    <row r="5705" s="5" customFormat="true" ht="15.25" hidden="false" customHeight="false" outlineLevel="0" collapsed="false">
      <c r="A5705" s="6" t="s">
        <v>1848</v>
      </c>
      <c r="B5705" s="7" t="n">
        <v>3654780</v>
      </c>
      <c r="C5705" s="6" t="n">
        <v>15699</v>
      </c>
      <c r="D5705" s="8" t="n">
        <f aca="false">C5705/58039824</f>
        <v>0.000270486692034076</v>
      </c>
      <c r="E5705" s="6" t="n">
        <v>1208</v>
      </c>
      <c r="F5705" s="7" t="n">
        <f aca="false">E5705/57700746</f>
        <v>2.0935604541404E-005</v>
      </c>
      <c r="G5705" s="8" t="n">
        <f aca="false">F5705/$D5705</f>
        <v>0.0773997581321543</v>
      </c>
      <c r="H5705" s="6" t="n">
        <v>2269</v>
      </c>
      <c r="I5705" s="7" t="n">
        <f aca="false">H5705/41918464</f>
        <v>5.41288917456517E-005</v>
      </c>
      <c r="J5705" s="8" t="n">
        <f aca="false">I5705/$D5705</f>
        <v>0.200116653941823</v>
      </c>
      <c r="K5705" s="6" t="n">
        <v>2091</v>
      </c>
      <c r="L5705" s="7" t="n">
        <f aca="false">K5705/43192891</f>
        <v>4.8410744258818E-005</v>
      </c>
      <c r="M5705" s="8" t="n">
        <f aca="false">L5705/$D5705</f>
        <v>0.178976436492184</v>
      </c>
      <c r="N5705" s="6" t="n">
        <v>4040</v>
      </c>
      <c r="O5705" s="7" t="n">
        <f aca="false">N5705/49735264</f>
        <v>8.12300905852234E-005</v>
      </c>
      <c r="P5705" s="8" t="n">
        <f aca="false">O5705/$D5705</f>
        <v>0.300310858084618</v>
      </c>
      <c r="Q5705" s="6" t="n">
        <v>3365</v>
      </c>
      <c r="R5705" s="9" t="n">
        <f aca="false">Q5705/50554893</f>
        <v>6.65613118793467E-005</v>
      </c>
      <c r="S5705" s="8" t="n">
        <f aca="false">R5705/$D5705</f>
        <v>0.246079802961105</v>
      </c>
      <c r="T5705" s="10" t="n">
        <f aca="false">AVERAGE(G5705,J5705,M5705,P5705)</f>
        <v>0.189200926662695</v>
      </c>
    </row>
    <row r="5706" s="5" customFormat="true" ht="15.25" hidden="false" customHeight="false" outlineLevel="0" collapsed="false">
      <c r="A5706" s="6" t="s">
        <v>1849</v>
      </c>
      <c r="B5706" s="7" t="n">
        <v>3658481</v>
      </c>
      <c r="C5706" s="6" t="n">
        <v>8030</v>
      </c>
      <c r="D5706" s="8" t="n">
        <f aca="false">C5706/58039824</f>
        <v>0.000138353279637788</v>
      </c>
      <c r="E5706" s="6" t="n">
        <v>8464</v>
      </c>
      <c r="F5706" s="7" t="n">
        <f aca="false">E5706/57700746</f>
        <v>0.00014668787817752</v>
      </c>
      <c r="G5706" s="8" t="n">
        <f aca="false">F5706/$D5706</f>
        <v>1.06024142370569</v>
      </c>
      <c r="H5706" s="6" t="n">
        <v>4177</v>
      </c>
      <c r="I5706" s="7" t="n">
        <f aca="false">H5706/41918464</f>
        <v>9.96458267173148E-005</v>
      </c>
      <c r="J5706" s="8" t="n">
        <f aca="false">I5706/$D5706</f>
        <v>0.720227427771787</v>
      </c>
      <c r="K5706" s="6" t="n">
        <v>8091</v>
      </c>
      <c r="L5706" s="7" t="n">
        <f aca="false">K5706/43192891</f>
        <v>0.00018732249249072</v>
      </c>
      <c r="M5706" s="8" t="n">
        <f aca="false">L5706/$D5706</f>
        <v>1.35394327464542</v>
      </c>
      <c r="N5706" s="6" t="n">
        <v>6361</v>
      </c>
      <c r="O5706" s="7" t="n">
        <f aca="false">N5706/49735264</f>
        <v>0.000127897179755596</v>
      </c>
      <c r="P5706" s="8" t="n">
        <f aca="false">O5706/$D5706</f>
        <v>0.924424633015084</v>
      </c>
      <c r="Q5706" s="6" t="n">
        <v>184</v>
      </c>
      <c r="R5706" s="9" t="n">
        <f aca="false">Q5706/50554893</f>
        <v>3.6396081384249E-006</v>
      </c>
      <c r="S5706" s="8" t="n">
        <f aca="false">R5706/$D5706</f>
        <v>0.0263066271211891</v>
      </c>
      <c r="T5706" s="10" t="n">
        <f aca="false">AVERAGE(G5706,J5706,M5706,P5706)</f>
        <v>1.0147091897845</v>
      </c>
    </row>
    <row r="5707" s="5" customFormat="true" ht="15.25" hidden="false" customHeight="false" outlineLevel="0" collapsed="false">
      <c r="A5707" s="6" t="s">
        <v>21</v>
      </c>
      <c r="B5707" s="7" t="n">
        <v>3658918</v>
      </c>
      <c r="C5707" s="6" t="n">
        <v>8762</v>
      </c>
      <c r="D5707" s="8" t="n">
        <f aca="false">C5707/58039824</f>
        <v>0.000150965309612241</v>
      </c>
      <c r="E5707" s="6" t="n">
        <v>12206</v>
      </c>
      <c r="F5707" s="7" t="n">
        <f aca="false">E5707/57700746</f>
        <v>0.00021153972602018</v>
      </c>
      <c r="G5707" s="8" t="n">
        <f aca="false">F5707/$D5707</f>
        <v>1.40124725715812</v>
      </c>
      <c r="H5707" s="6" t="n">
        <v>12421</v>
      </c>
      <c r="I5707" s="7" t="n">
        <f aca="false">H5707/41918464</f>
        <v>0.000296313338198652</v>
      </c>
      <c r="J5707" s="8" t="n">
        <f aca="false">I5707/$D5707</f>
        <v>1.96279091507672</v>
      </c>
      <c r="K5707" s="6" t="n">
        <v>12791</v>
      </c>
      <c r="L5707" s="7" t="n">
        <f aca="false">K5707/43192891</f>
        <v>0.000296136695272377</v>
      </c>
      <c r="M5707" s="8" t="n">
        <f aca="false">L5707/$D5707</f>
        <v>1.96162082555928</v>
      </c>
      <c r="N5707" s="6" t="n">
        <v>12444</v>
      </c>
      <c r="O5707" s="7" t="n">
        <f aca="false">N5707/49735264</f>
        <v>0.000250204764168941</v>
      </c>
      <c r="P5707" s="8" t="n">
        <f aca="false">O5707/$D5707</f>
        <v>1.65736595255955</v>
      </c>
      <c r="Q5707" s="6" t="n">
        <v>11842</v>
      </c>
      <c r="R5707" s="9" t="n">
        <f aca="false">Q5707/50554893</f>
        <v>0.000234240432474063</v>
      </c>
      <c r="S5707" s="8" t="n">
        <f aca="false">R5707/$D5707</f>
        <v>1.55161760722193</v>
      </c>
      <c r="T5707" s="10" t="n">
        <f aca="false">AVERAGE(G5707,J5707,M5707,P5707)</f>
        <v>1.74575623758842</v>
      </c>
    </row>
    <row r="5708" s="5" customFormat="true" ht="15.25" hidden="false" customHeight="false" outlineLevel="0" collapsed="false">
      <c r="A5708" s="6" t="s">
        <v>21</v>
      </c>
      <c r="B5708" s="7" t="n">
        <v>3660447</v>
      </c>
      <c r="C5708" s="6" t="n">
        <v>75</v>
      </c>
      <c r="D5708" s="8" t="n">
        <f aca="false">C5708/58039824</f>
        <v>1.29221618590711E-006</v>
      </c>
      <c r="E5708" s="6" t="n">
        <v>1666</v>
      </c>
      <c r="F5708" s="7" t="n">
        <f aca="false">E5708/57700746</f>
        <v>2.88731102367377E-005</v>
      </c>
      <c r="G5708" s="8" t="n">
        <f aca="false">F5708/$D5708</f>
        <v>22.343869819638</v>
      </c>
      <c r="H5708" s="6" t="n">
        <v>1153</v>
      </c>
      <c r="I5708" s="7" t="n">
        <f aca="false">H5708/41918464</f>
        <v>2.75057788376979E-005</v>
      </c>
      <c r="J5708" s="8" t="n">
        <f aca="false">I5708/$D5708</f>
        <v>21.2857408363055</v>
      </c>
      <c r="K5708" s="6" t="n">
        <v>3043</v>
      </c>
      <c r="L5708" s="7" t="n">
        <f aca="false">K5708/43192891</f>
        <v>7.04514083116131E-005</v>
      </c>
      <c r="M5708" s="8" t="n">
        <f aca="false">L5708/$D5708</f>
        <v>54.5198311861088</v>
      </c>
      <c r="N5708" s="6" t="n">
        <v>2206</v>
      </c>
      <c r="O5708" s="7" t="n">
        <f aca="false">N5708/49735264</f>
        <v>4.43548464928225E-005</v>
      </c>
      <c r="P5708" s="8" t="n">
        <f aca="false">O5708/$D5708</f>
        <v>34.3246331198725</v>
      </c>
      <c r="Q5708" s="6" t="n">
        <v>144</v>
      </c>
      <c r="R5708" s="9" t="n">
        <f aca="false">Q5708/50554893</f>
        <v>2.84838897789775E-006</v>
      </c>
      <c r="S5708" s="8" t="n">
        <f aca="false">R5708/$D5708</f>
        <v>2.20426659947634</v>
      </c>
      <c r="T5708" s="10" t="n">
        <f aca="false">AVERAGE(G5708,J5708,M5708,P5708)</f>
        <v>33.1185187404812</v>
      </c>
    </row>
    <row r="5709" s="5" customFormat="true" ht="15.25" hidden="false" customHeight="false" outlineLevel="0" collapsed="false">
      <c r="A5709" s="6" t="s">
        <v>1850</v>
      </c>
      <c r="B5709" s="7" t="n">
        <v>3660526</v>
      </c>
      <c r="C5709" s="6" t="n">
        <v>27109</v>
      </c>
      <c r="D5709" s="8" t="n">
        <f aca="false">C5709/58039824</f>
        <v>0.000467075847783412</v>
      </c>
      <c r="E5709" s="6" t="n">
        <v>9492</v>
      </c>
      <c r="F5709" s="7" t="n">
        <f aca="false">E5709/57700746</f>
        <v>0.000164503938995867</v>
      </c>
      <c r="G5709" s="8" t="n">
        <f aca="false">F5709/$D5709</f>
        <v>0.352199626198932</v>
      </c>
      <c r="H5709" s="6" t="n">
        <v>6777</v>
      </c>
      <c r="I5709" s="7" t="n">
        <f aca="false">H5709/41918464</f>
        <v>0.000161671000158784</v>
      </c>
      <c r="J5709" s="8" t="n">
        <f aca="false">I5709/$D5709</f>
        <v>0.34613436110221</v>
      </c>
      <c r="K5709" s="6" t="n">
        <v>11557</v>
      </c>
      <c r="L5709" s="7" t="n">
        <f aca="false">K5709/43192891</f>
        <v>0.000267567179052683</v>
      </c>
      <c r="M5709" s="8" t="n">
        <f aca="false">L5709/$D5709</f>
        <v>0.572855951174672</v>
      </c>
      <c r="N5709" s="6" t="n">
        <v>12569</v>
      </c>
      <c r="O5709" s="7" t="n">
        <f aca="false">N5709/49735264</f>
        <v>0.000252718071427147</v>
      </c>
      <c r="P5709" s="8" t="n">
        <f aca="false">O5709/$D5709</f>
        <v>0.541064310275223</v>
      </c>
      <c r="Q5709" s="6" t="n">
        <v>634</v>
      </c>
      <c r="R5709" s="9" t="n">
        <f aca="false">Q5709/50554893</f>
        <v>1.25408236943554E-005</v>
      </c>
      <c r="S5709" s="8" t="n">
        <f aca="false">R5709/$D5709</f>
        <v>0.0268496514085881</v>
      </c>
      <c r="T5709" s="10" t="n">
        <f aca="false">AVERAGE(G5709,J5709,M5709,P5709)</f>
        <v>0.453063562187759</v>
      </c>
    </row>
    <row r="5710" s="5" customFormat="true" ht="15.25" hidden="false" customHeight="false" outlineLevel="0" collapsed="false">
      <c r="A5710" s="6" t="s">
        <v>1850</v>
      </c>
      <c r="B5710" s="7" t="n">
        <v>3660952</v>
      </c>
      <c r="C5710" s="6" t="n">
        <v>33331</v>
      </c>
      <c r="D5710" s="8" t="n">
        <f aca="false">C5710/58039824</f>
        <v>0.000574278102566266</v>
      </c>
      <c r="E5710" s="6" t="n">
        <v>41512</v>
      </c>
      <c r="F5710" s="7" t="n">
        <f aca="false">E5710/57700746</f>
        <v>0.000719436105730765</v>
      </c>
      <c r="G5710" s="8" t="n">
        <f aca="false">F5710/$D5710</f>
        <v>1.25276604229873</v>
      </c>
      <c r="H5710" s="6" t="n">
        <v>46766</v>
      </c>
      <c r="I5710" s="7" t="n">
        <f aca="false">H5710/41918464</f>
        <v>0.00111564202352453</v>
      </c>
      <c r="J5710" s="8" t="n">
        <f aca="false">I5710/$D5710</f>
        <v>1.94268598879024</v>
      </c>
      <c r="K5710" s="6" t="n">
        <v>21620</v>
      </c>
      <c r="L5710" s="7" t="n">
        <f aca="false">K5710/43192891</f>
        <v>0.000500545332795621</v>
      </c>
      <c r="M5710" s="8" t="n">
        <f aca="false">L5710/$D5710</f>
        <v>0.871607903137599</v>
      </c>
      <c r="N5710" s="6" t="n">
        <v>29591</v>
      </c>
      <c r="O5710" s="7" t="n">
        <f aca="false">N5710/49735264</f>
        <v>0.00059497020062063</v>
      </c>
      <c r="P5710" s="8" t="n">
        <f aca="false">O5710/$D5710</f>
        <v>1.03603149408257</v>
      </c>
      <c r="Q5710" s="6" t="n">
        <v>71983</v>
      </c>
      <c r="R5710" s="9" t="n">
        <f aca="false">Q5710/50554893</f>
        <v>0.00142385822080565</v>
      </c>
      <c r="S5710" s="8" t="n">
        <f aca="false">R5710/$D5710</f>
        <v>2.47938797325352</v>
      </c>
      <c r="T5710" s="10" t="n">
        <f aca="false">AVERAGE(G5710,J5710,M5710,P5710)</f>
        <v>1.27577285707728</v>
      </c>
    </row>
    <row r="5711" s="5" customFormat="true" ht="15.25" hidden="false" customHeight="false" outlineLevel="0" collapsed="false">
      <c r="A5711" s="6" t="s">
        <v>1851</v>
      </c>
      <c r="B5711" s="7" t="n">
        <v>3661468</v>
      </c>
      <c r="C5711" s="6" t="n">
        <v>2162</v>
      </c>
      <c r="D5711" s="8" t="n">
        <f aca="false">C5711/58039824</f>
        <v>3.72502852524156E-005</v>
      </c>
      <c r="E5711" s="6" t="n">
        <v>591</v>
      </c>
      <c r="F5711" s="7" t="n">
        <f aca="false">E5711/57700746</f>
        <v>1.02425018907035E-005</v>
      </c>
      <c r="G5711" s="8" t="n">
        <f aca="false">F5711/$D5711</f>
        <v>0.274964388092551</v>
      </c>
      <c r="H5711" s="6" t="n">
        <v>1215</v>
      </c>
      <c r="I5711" s="7" t="n">
        <f aca="false">H5711/41918464</f>
        <v>2.89848406659175E-005</v>
      </c>
      <c r="J5711" s="8" t="n">
        <f aca="false">I5711/$D5711</f>
        <v>0.778110569342228</v>
      </c>
      <c r="K5711" s="6" t="n">
        <v>1662</v>
      </c>
      <c r="L5711" s="7" t="n">
        <f aca="false">K5711/43192891</f>
        <v>3.84785542602369E-005</v>
      </c>
      <c r="M5711" s="8" t="n">
        <f aca="false">L5711/$D5711</f>
        <v>1.03297341213626</v>
      </c>
      <c r="N5711" s="6" t="n">
        <v>976</v>
      </c>
      <c r="O5711" s="7" t="n">
        <f aca="false">N5711/49735264</f>
        <v>1.96239030720738E-005</v>
      </c>
      <c r="P5711" s="8" t="n">
        <f aca="false">O5711/$D5711</f>
        <v>0.526812155641175</v>
      </c>
      <c r="Q5711" s="6" t="n">
        <v>3</v>
      </c>
      <c r="R5711" s="9" t="n">
        <f aca="false">Q5711/50554893</f>
        <v>5.93414370395364E-008</v>
      </c>
      <c r="S5711" s="8" t="n">
        <f aca="false">R5711/$D5711</f>
        <v>0.00159304651326632</v>
      </c>
      <c r="T5711" s="10" t="n">
        <f aca="false">AVERAGE(G5711,J5711,M5711,P5711)</f>
        <v>0.653215131303054</v>
      </c>
    </row>
    <row r="5712" s="5" customFormat="true" ht="15.25" hidden="false" customHeight="false" outlineLevel="0" collapsed="false">
      <c r="A5712" s="6" t="s">
        <v>1851</v>
      </c>
      <c r="B5712" s="7" t="n">
        <v>3661578</v>
      </c>
      <c r="C5712" s="6" t="n">
        <v>2100</v>
      </c>
      <c r="D5712" s="8" t="n">
        <f aca="false">C5712/58039824</f>
        <v>3.61820532053991E-005</v>
      </c>
      <c r="E5712" s="6" t="n">
        <v>107</v>
      </c>
      <c r="F5712" s="7" t="n">
        <f aca="false">E5712/57700746</f>
        <v>1.85439543537271E-006</v>
      </c>
      <c r="G5712" s="8" t="n">
        <f aca="false">F5712/$D5712</f>
        <v>0.0512518022359216</v>
      </c>
      <c r="H5712" s="6" t="n">
        <v>418</v>
      </c>
      <c r="I5712" s="7" t="n">
        <f aca="false">H5712/41918464</f>
        <v>9.97173942251319E-006</v>
      </c>
      <c r="J5712" s="8" t="n">
        <f aca="false">I5712/$D5712</f>
        <v>0.275599048122156</v>
      </c>
      <c r="K5712" s="6" t="n">
        <v>1241</v>
      </c>
      <c r="L5712" s="7" t="n">
        <f aca="false">K5712/43192891</f>
        <v>2.87315799259651E-005</v>
      </c>
      <c r="M5712" s="8" t="n">
        <f aca="false">L5712/$D5712</f>
        <v>0.794083734354738</v>
      </c>
      <c r="N5712" s="6" t="n">
        <v>1003</v>
      </c>
      <c r="O5712" s="7" t="n">
        <f aca="false">N5712/49735264</f>
        <v>2.01667774398463E-005</v>
      </c>
      <c r="P5712" s="8" t="n">
        <f aca="false">O5712/$D5712</f>
        <v>0.557369625359929</v>
      </c>
      <c r="Q5712" s="6" t="n">
        <v>792</v>
      </c>
      <c r="R5712" s="9" t="n">
        <f aca="false">Q5712/50554893</f>
        <v>1.56661393784376E-005</v>
      </c>
      <c r="S5712" s="8" t="n">
        <f aca="false">R5712/$D5712</f>
        <v>0.432980939182852</v>
      </c>
      <c r="T5712" s="10" t="n">
        <f aca="false">AVERAGE(G5712,J5712,M5712,P5712)</f>
        <v>0.419576052518186</v>
      </c>
    </row>
    <row r="5713" s="5" customFormat="true" ht="15.25" hidden="false" customHeight="false" outlineLevel="0" collapsed="false">
      <c r="A5713" s="6" t="s">
        <v>1851</v>
      </c>
      <c r="B5713" s="7" t="n">
        <v>3662116</v>
      </c>
      <c r="C5713" s="6" t="n">
        <v>622</v>
      </c>
      <c r="D5713" s="8" t="n">
        <f aca="false">C5713/58039824</f>
        <v>1.07167795684563E-005</v>
      </c>
      <c r="E5713" s="6" t="n">
        <v>1801</v>
      </c>
      <c r="F5713" s="7" t="n">
        <f aca="false">E5713/57700746</f>
        <v>3.12127680290303E-005</v>
      </c>
      <c r="G5713" s="8" t="n">
        <f aca="false">F5713/$D5713</f>
        <v>2.9125137668131</v>
      </c>
      <c r="H5713" s="6" t="n">
        <v>4743</v>
      </c>
      <c r="I5713" s="7" t="n">
        <f aca="false">H5713/41918464</f>
        <v>0.000113148229858804</v>
      </c>
      <c r="J5713" s="8" t="n">
        <f aca="false">I5713/$D5713</f>
        <v>10.5580439661037</v>
      </c>
      <c r="K5713" s="6" t="n">
        <v>7568</v>
      </c>
      <c r="L5713" s="7" t="n">
        <f aca="false">K5713/43192891</f>
        <v>0.000175214018436506</v>
      </c>
      <c r="M5713" s="8" t="n">
        <f aca="false">L5713/$D5713</f>
        <v>16.349502881652</v>
      </c>
      <c r="N5713" s="6" t="n">
        <v>3955</v>
      </c>
      <c r="O5713" s="7" t="n">
        <f aca="false">N5713/49735264</f>
        <v>7.95210416496432E-005</v>
      </c>
      <c r="P5713" s="8" t="n">
        <f aca="false">O5713/$D5713</f>
        <v>7.42023675505138</v>
      </c>
      <c r="Q5713" s="6" t="n">
        <v>2646</v>
      </c>
      <c r="R5713" s="9" t="n">
        <f aca="false">Q5713/50554893</f>
        <v>5.23391474688711E-005</v>
      </c>
      <c r="S5713" s="8" t="n">
        <f aca="false">R5713/$D5713</f>
        <v>4.88385033344586</v>
      </c>
      <c r="T5713" s="10" t="n">
        <f aca="false">AVERAGE(G5713,J5713,M5713,P5713)</f>
        <v>9.31007434240507</v>
      </c>
    </row>
    <row r="5714" s="5" customFormat="true" ht="15.25" hidden="false" customHeight="false" outlineLevel="0" collapsed="false">
      <c r="A5714" s="6" t="s">
        <v>1851</v>
      </c>
      <c r="B5714" s="7" t="n">
        <v>3662446</v>
      </c>
      <c r="C5714" s="6" t="n">
        <v>963</v>
      </c>
      <c r="D5714" s="8" t="n">
        <f aca="false">C5714/58039824</f>
        <v>1.65920558270473E-005</v>
      </c>
      <c r="E5714" s="6" t="n">
        <v>1117</v>
      </c>
      <c r="F5714" s="7" t="n">
        <f aca="false">E5714/57700746</f>
        <v>1.93585018814142E-005</v>
      </c>
      <c r="G5714" s="8" t="n">
        <f aca="false">F5714/$D5714</f>
        <v>1.16673316936755</v>
      </c>
      <c r="H5714" s="6" t="n">
        <v>2394</v>
      </c>
      <c r="I5714" s="7" t="n">
        <f aca="false">H5714/41918464</f>
        <v>5.71108712380301E-005</v>
      </c>
      <c r="J5714" s="8" t="n">
        <f aca="false">I5714/$D5714</f>
        <v>3.4420611787559</v>
      </c>
      <c r="K5714" s="6" t="n">
        <v>1884</v>
      </c>
      <c r="L5714" s="7" t="n">
        <f aca="false">K5714/43192891</f>
        <v>4.36182889448173E-005</v>
      </c>
      <c r="M5714" s="8" t="n">
        <f aca="false">L5714/$D5714</f>
        <v>2.6288658499879</v>
      </c>
      <c r="N5714" s="6" t="n">
        <v>1485</v>
      </c>
      <c r="O5714" s="7" t="n">
        <f aca="false">N5714/49735264</f>
        <v>2.98580902274893E-005</v>
      </c>
      <c r="P5714" s="8" t="n">
        <f aca="false">O5714/$D5714</f>
        <v>1.79954133102762</v>
      </c>
      <c r="Q5714" s="6" t="n">
        <v>4256</v>
      </c>
      <c r="R5714" s="9" t="n">
        <f aca="false">Q5714/50554893</f>
        <v>8.4185718680089E-005</v>
      </c>
      <c r="S5714" s="8" t="n">
        <f aca="false">R5714/$D5714</f>
        <v>5.073857004679</v>
      </c>
      <c r="T5714" s="10" t="n">
        <f aca="false">AVERAGE(G5714,J5714,M5714,P5714)</f>
        <v>2.25930038228474</v>
      </c>
    </row>
    <row r="5715" s="5" customFormat="true" ht="15.25" hidden="false" customHeight="false" outlineLevel="0" collapsed="false">
      <c r="A5715" s="6" t="s">
        <v>1851</v>
      </c>
      <c r="B5715" s="7" t="n">
        <v>3662572</v>
      </c>
      <c r="C5715" s="6" t="n">
        <v>2110</v>
      </c>
      <c r="D5715" s="8" t="n">
        <f aca="false">C5715/58039824</f>
        <v>3.63543486968534E-005</v>
      </c>
      <c r="E5715" s="6" t="n">
        <v>2899</v>
      </c>
      <c r="F5715" s="7" t="n">
        <f aca="false">E5715/57700746</f>
        <v>5.02419847396774E-005</v>
      </c>
      <c r="G5715" s="8" t="n">
        <f aca="false">F5715/$D5715</f>
        <v>1.38200756004813</v>
      </c>
      <c r="H5715" s="6" t="n">
        <v>1444</v>
      </c>
      <c r="I5715" s="7" t="n">
        <f aca="false">H5715/41918464</f>
        <v>3.44478270959547E-005</v>
      </c>
      <c r="J5715" s="8" t="n">
        <f aca="false">I5715/$D5715</f>
        <v>0.947557261531583</v>
      </c>
      <c r="K5715" s="6" t="n">
        <v>5009</v>
      </c>
      <c r="L5715" s="7" t="n">
        <f aca="false">K5715/43192891</f>
        <v>0.0001159681578156</v>
      </c>
      <c r="M5715" s="8" t="n">
        <f aca="false">L5715/$D5715</f>
        <v>3.18993908493916</v>
      </c>
      <c r="N5715" s="6" t="n">
        <v>1761</v>
      </c>
      <c r="O5715" s="7" t="n">
        <f aca="false">N5715/49735264</f>
        <v>3.54074726536085E-005</v>
      </c>
      <c r="P5715" s="8" t="n">
        <f aca="false">O5715/$D5715</f>
        <v>0.973954256445617</v>
      </c>
      <c r="Q5715" s="6" t="n">
        <v>1385</v>
      </c>
      <c r="R5715" s="9" t="n">
        <f aca="false">Q5715/50554893</f>
        <v>2.73959634332526E-005</v>
      </c>
      <c r="S5715" s="8" t="n">
        <f aca="false">R5715/$D5715</f>
        <v>0.753581467287402</v>
      </c>
      <c r="T5715" s="10" t="n">
        <f aca="false">AVERAGE(G5715,J5715,M5715,P5715)</f>
        <v>1.62336454074112</v>
      </c>
    </row>
    <row r="5716" s="5" customFormat="true" ht="15.25" hidden="false" customHeight="false" outlineLevel="0" collapsed="false">
      <c r="A5716" s="6" t="s">
        <v>21</v>
      </c>
      <c r="B5716" s="7" t="n">
        <v>3663124</v>
      </c>
      <c r="C5716" s="6" t="n">
        <v>5759</v>
      </c>
      <c r="D5716" s="8" t="n">
        <f aca="false">C5716/58039824</f>
        <v>9.92249735285207E-005</v>
      </c>
      <c r="E5716" s="6" t="n">
        <v>511</v>
      </c>
      <c r="F5716" s="7" t="n">
        <f aca="false">E5716/57700746</f>
        <v>8.85603801378929E-006</v>
      </c>
      <c r="G5716" s="8" t="n">
        <f aca="false">F5716/$D5716</f>
        <v>0.0892521075981315</v>
      </c>
      <c r="H5716" s="6" t="n">
        <v>1236</v>
      </c>
      <c r="I5716" s="7" t="n">
        <f aca="false">H5716/41918464</f>
        <v>2.94858132206371E-005</v>
      </c>
      <c r="J5716" s="8" t="n">
        <f aca="false">I5716/$D5716</f>
        <v>0.297161210248767</v>
      </c>
      <c r="K5716" s="6" t="n">
        <v>289</v>
      </c>
      <c r="L5716" s="7" t="n">
        <f aca="false">K5716/43192891</f>
        <v>6.69091587316996E-006</v>
      </c>
      <c r="M5716" s="8" t="n">
        <f aca="false">L5716/$D5716</f>
        <v>0.0674317728212521</v>
      </c>
      <c r="N5716" s="6" t="n">
        <v>1474</v>
      </c>
      <c r="O5716" s="7" t="n">
        <f aca="false">N5716/49735264</f>
        <v>2.96369191887671E-005</v>
      </c>
      <c r="P5716" s="8" t="n">
        <f aca="false">O5716/$D5716</f>
        <v>0.298684072515761</v>
      </c>
      <c r="Q5716" s="6" t="n">
        <v>2</v>
      </c>
      <c r="R5716" s="9" t="n">
        <f aca="false">Q5716/50554893</f>
        <v>3.95609580263576E-008</v>
      </c>
      <c r="S5716" s="8" t="n">
        <f aca="false">R5716/$D5716</f>
        <v>0.000398699607765442</v>
      </c>
      <c r="T5716" s="10" t="n">
        <f aca="false">AVERAGE(G5716,J5716,M5716,P5716)</f>
        <v>0.188132290795978</v>
      </c>
    </row>
    <row r="5717" s="5" customFormat="true" ht="15.25" hidden="false" customHeight="false" outlineLevel="0" collapsed="false">
      <c r="A5717" s="6" t="s">
        <v>21</v>
      </c>
      <c r="B5717" s="7" t="n">
        <v>3663165</v>
      </c>
      <c r="C5717" s="6" t="n">
        <v>8882</v>
      </c>
      <c r="D5717" s="8" t="n">
        <f aca="false">C5717/58039824</f>
        <v>0.000153032855509693</v>
      </c>
      <c r="E5717" s="6" t="n">
        <v>6293</v>
      </c>
      <c r="F5717" s="7" t="n">
        <f aca="false">E5717/57700746</f>
        <v>0.000109062714717761</v>
      </c>
      <c r="G5717" s="8" t="n">
        <f aca="false">F5717/$D5717</f>
        <v>0.712675159556527</v>
      </c>
      <c r="H5717" s="6" t="n">
        <v>8887</v>
      </c>
      <c r="I5717" s="7" t="n">
        <f aca="false">H5717/41918464</f>
        <v>0.000212006813990131</v>
      </c>
      <c r="J5717" s="8" t="n">
        <f aca="false">I5717/$D5717</f>
        <v>1.38536795437829</v>
      </c>
      <c r="K5717" s="6" t="n">
        <v>2728</v>
      </c>
      <c r="L5717" s="7" t="n">
        <f aca="false">K5717/43192891</f>
        <v>6.31585415294383E-005</v>
      </c>
      <c r="M5717" s="8" t="n">
        <f aca="false">L5717/$D5717</f>
        <v>0.412712298408612</v>
      </c>
      <c r="N5717" s="6" t="n">
        <v>6480</v>
      </c>
      <c r="O5717" s="7" t="n">
        <f aca="false">N5717/49735264</f>
        <v>0.000130289848265408</v>
      </c>
      <c r="P5717" s="8" t="n">
        <f aca="false">O5717/$D5717</f>
        <v>0.85138480773598</v>
      </c>
      <c r="Q5717" s="6" t="n">
        <v>943</v>
      </c>
      <c r="R5717" s="9" t="n">
        <f aca="false">Q5717/50554893</f>
        <v>1.86529917094276E-005</v>
      </c>
      <c r="S5717" s="8" t="n">
        <f aca="false">R5717/$D5717</f>
        <v>0.121888803860464</v>
      </c>
      <c r="T5717" s="10" t="n">
        <f aca="false">AVERAGE(G5717,J5717,M5717,P5717)</f>
        <v>0.840535055019851</v>
      </c>
    </row>
    <row r="5718" s="5" customFormat="true" ht="15.25" hidden="false" customHeight="false" outlineLevel="0" collapsed="false">
      <c r="A5718" s="6" t="s">
        <v>21</v>
      </c>
      <c r="B5718" s="7" t="n">
        <v>3663227</v>
      </c>
      <c r="C5718" s="6" t="n">
        <v>14142</v>
      </c>
      <c r="D5718" s="8" t="n">
        <f aca="false">C5718/58039824</f>
        <v>0.000243660284014645</v>
      </c>
      <c r="E5718" s="6" t="n">
        <v>15576</v>
      </c>
      <c r="F5718" s="7" t="n">
        <f aca="false">E5718/57700746</f>
        <v>0.00026994451683519</v>
      </c>
      <c r="G5718" s="8" t="n">
        <f aca="false">F5718/$D5718</f>
        <v>1.10787245417052</v>
      </c>
      <c r="H5718" s="6" t="n">
        <v>9222</v>
      </c>
      <c r="I5718" s="7" t="n">
        <f aca="false">H5718/41918464</f>
        <v>0.000219998519029705</v>
      </c>
      <c r="J5718" s="8" t="n">
        <f aca="false">I5718/$D5718</f>
        <v>0.902890349649606</v>
      </c>
      <c r="K5718" s="6" t="n">
        <v>9195</v>
      </c>
      <c r="L5718" s="7" t="n">
        <f aca="false">K5718/43192891</f>
        <v>0.00021288225416539</v>
      </c>
      <c r="M5718" s="8" t="n">
        <f aca="false">L5718/$D5718</f>
        <v>0.873684667266477</v>
      </c>
      <c r="N5718" s="6" t="n">
        <v>12112</v>
      </c>
      <c r="O5718" s="7" t="n">
        <f aca="false">N5718/49735264</f>
        <v>0.000243529420091145</v>
      </c>
      <c r="P5718" s="8" t="n">
        <f aca="false">O5718/$D5718</f>
        <v>0.999462924686191</v>
      </c>
      <c r="Q5718" s="6" t="n">
        <v>3245</v>
      </c>
      <c r="R5718" s="9" t="n">
        <f aca="false">Q5718/50554893</f>
        <v>6.41876543977652E-005</v>
      </c>
      <c r="S5718" s="8" t="n">
        <f aca="false">R5718/$D5718</f>
        <v>0.263430926617106</v>
      </c>
      <c r="T5718" s="10" t="n">
        <f aca="false">AVERAGE(G5718,J5718,M5718,P5718)</f>
        <v>0.970977598943198</v>
      </c>
    </row>
    <row r="5719" s="5" customFormat="true" ht="15.25" hidden="false" customHeight="false" outlineLevel="0" collapsed="false">
      <c r="A5719" s="6" t="s">
        <v>21</v>
      </c>
      <c r="B5719" s="7" t="n">
        <v>3665830</v>
      </c>
      <c r="C5719" s="6" t="n">
        <v>752</v>
      </c>
      <c r="D5719" s="8" t="n">
        <f aca="false">C5719/58039824</f>
        <v>1.2956620957362E-005</v>
      </c>
      <c r="E5719" s="6" t="n">
        <v>1093</v>
      </c>
      <c r="F5719" s="7" t="n">
        <f aca="false">E5719/57700746</f>
        <v>1.89425627183399E-005</v>
      </c>
      <c r="G5719" s="8" t="n">
        <f aca="false">F5719/$D5719</f>
        <v>1.4619986785657</v>
      </c>
      <c r="H5719" s="6" t="n">
        <v>346</v>
      </c>
      <c r="I5719" s="7" t="n">
        <f aca="false">H5719/41918464</f>
        <v>8.25411923490326E-006</v>
      </c>
      <c r="J5719" s="8" t="n">
        <f aca="false">I5719/$D5719</f>
        <v>0.637058015517021</v>
      </c>
      <c r="K5719" s="6" t="n">
        <v>259</v>
      </c>
      <c r="L5719" s="7" t="n">
        <f aca="false">K5719/43192891</f>
        <v>5.99635713201045E-006</v>
      </c>
      <c r="M5719" s="8" t="n">
        <f aca="false">L5719/$D5719</f>
        <v>0.462802543328499</v>
      </c>
      <c r="N5719" s="6" t="n">
        <v>875</v>
      </c>
      <c r="O5719" s="7" t="n">
        <f aca="false">N5719/49735264</f>
        <v>1.75931508074432E-005</v>
      </c>
      <c r="P5719" s="8" t="n">
        <f aca="false">O5719/$D5719</f>
        <v>1.35785023466684</v>
      </c>
      <c r="Q5719" s="6" t="n">
        <v>1183</v>
      </c>
      <c r="R5719" s="9" t="n">
        <f aca="false">Q5719/50554893</f>
        <v>2.34003066725905E-005</v>
      </c>
      <c r="S5719" s="8" t="n">
        <f aca="false">R5719/$D5719</f>
        <v>1.80605010747763</v>
      </c>
      <c r="T5719" s="10" t="n">
        <f aca="false">AVERAGE(G5719,J5719,M5719,P5719)</f>
        <v>0.979927368019515</v>
      </c>
    </row>
    <row r="5720" s="5" customFormat="true" ht="15.25" hidden="false" customHeight="false" outlineLevel="0" collapsed="false">
      <c r="A5720" s="6" t="s">
        <v>21</v>
      </c>
      <c r="B5720" s="7" t="n">
        <v>3665855</v>
      </c>
      <c r="C5720" s="6" t="n">
        <v>9148</v>
      </c>
      <c r="D5720" s="8" t="n">
        <f aca="false">C5720/58039824</f>
        <v>0.000157615915582377</v>
      </c>
      <c r="E5720" s="6" t="n">
        <v>5943</v>
      </c>
      <c r="F5720" s="7" t="n">
        <f aca="false">E5720/57700746</f>
        <v>0.000102996935256262</v>
      </c>
      <c r="G5720" s="8" t="n">
        <f aca="false">F5720/$D5720</f>
        <v>0.653467861260693</v>
      </c>
      <c r="H5720" s="6" t="n">
        <v>4284</v>
      </c>
      <c r="I5720" s="7" t="n">
        <f aca="false">H5720/41918464</f>
        <v>0.000102198401162791</v>
      </c>
      <c r="J5720" s="8" t="n">
        <f aca="false">I5720/$D5720</f>
        <v>0.648401532200456</v>
      </c>
      <c r="K5720" s="6" t="n">
        <v>3070</v>
      </c>
      <c r="L5720" s="7" t="n">
        <f aca="false">K5720/43192891</f>
        <v>7.10765111786567E-005</v>
      </c>
      <c r="M5720" s="8" t="n">
        <f aca="false">L5720/$D5720</f>
        <v>0.45094755130556</v>
      </c>
      <c r="N5720" s="6" t="n">
        <v>7295</v>
      </c>
      <c r="O5720" s="7" t="n">
        <f aca="false">N5720/49735264</f>
        <v>0.000146676611588912</v>
      </c>
      <c r="P5720" s="8" t="n">
        <f aca="false">O5720/$D5720</f>
        <v>0.930595181628423</v>
      </c>
      <c r="Q5720" s="6" t="n">
        <v>3650</v>
      </c>
      <c r="R5720" s="9" t="n">
        <f aca="false">Q5720/50554893</f>
        <v>7.21987483981026E-005</v>
      </c>
      <c r="S5720" s="8" t="n">
        <f aca="false">R5720/$D5720</f>
        <v>0.458067626808719</v>
      </c>
      <c r="T5720" s="10" t="n">
        <f aca="false">AVERAGE(G5720,J5720,M5720,P5720)</f>
        <v>0.670853031598783</v>
      </c>
    </row>
    <row r="5721" s="5" customFormat="true" ht="15.25" hidden="false" customHeight="false" outlineLevel="0" collapsed="false">
      <c r="A5721" s="6" t="s">
        <v>1852</v>
      </c>
      <c r="B5721" s="7" t="n">
        <v>3665959</v>
      </c>
      <c r="C5721" s="6" t="n">
        <v>2260</v>
      </c>
      <c r="D5721" s="8" t="n">
        <f aca="false">C5721/58039824</f>
        <v>3.89387810686676E-005</v>
      </c>
      <c r="E5721" s="6" t="n">
        <v>516</v>
      </c>
      <c r="F5721" s="7" t="n">
        <f aca="false">E5721/57700746</f>
        <v>8.94269200609642E-006</v>
      </c>
      <c r="G5721" s="8" t="n">
        <f aca="false">F5721/$D5721</f>
        <v>0.229660296513293</v>
      </c>
      <c r="H5721" s="6" t="n">
        <v>28</v>
      </c>
      <c r="I5721" s="7" t="n">
        <f aca="false">H5721/41918464</f>
        <v>6.6796340629275E-007</v>
      </c>
      <c r="J5721" s="8" t="n">
        <f aca="false">I5721/$D5721</f>
        <v>0.0171541940441025</v>
      </c>
      <c r="K5721" s="6" t="n">
        <v>1128</v>
      </c>
      <c r="L5721" s="7" t="n">
        <f aca="false">K5721/43192891</f>
        <v>2.61154086675976E-005</v>
      </c>
      <c r="M5721" s="8" t="n">
        <f aca="false">L5721/$D5721</f>
        <v>0.670678638387364</v>
      </c>
      <c r="N5721" s="6" t="n">
        <v>343</v>
      </c>
      <c r="O5721" s="7" t="n">
        <f aca="false">N5721/49735264</f>
        <v>6.89651511651773E-006</v>
      </c>
      <c r="P5721" s="8" t="n">
        <f aca="false">O5721/$D5721</f>
        <v>0.177111736095588</v>
      </c>
      <c r="Q5721" s="6" t="n">
        <v>1</v>
      </c>
      <c r="R5721" s="9" t="n">
        <f aca="false">Q5721/50554893</f>
        <v>1.97804790131788E-008</v>
      </c>
      <c r="S5721" s="8" t="n">
        <f aca="false">R5721/$D5721</f>
        <v>0.000507989168389642</v>
      </c>
      <c r="T5721" s="10" t="n">
        <f aca="false">AVERAGE(G5721,J5721,M5721,P5721)</f>
        <v>0.273651216260087</v>
      </c>
    </row>
    <row r="5722" s="5" customFormat="true" ht="15.25" hidden="false" customHeight="false" outlineLevel="0" collapsed="false">
      <c r="A5722" s="6" t="s">
        <v>1853</v>
      </c>
      <c r="B5722" s="7" t="n">
        <v>3667840</v>
      </c>
      <c r="C5722" s="6" t="n">
        <v>91</v>
      </c>
      <c r="D5722" s="8" t="n">
        <f aca="false">C5722/58039824</f>
        <v>1.56788897223396E-006</v>
      </c>
      <c r="E5722" s="6" t="n">
        <v>1186</v>
      </c>
      <c r="F5722" s="7" t="n">
        <f aca="false">E5722/57700746</f>
        <v>2.05543269752526E-005</v>
      </c>
      <c r="G5722" s="8" t="n">
        <f aca="false">F5722/$D5722</f>
        <v>13.1095551657375</v>
      </c>
      <c r="H5722" s="6" t="n">
        <v>4796</v>
      </c>
      <c r="I5722" s="7" t="n">
        <f aca="false">H5722/41918464</f>
        <v>0.000114412589163572</v>
      </c>
      <c r="J5722" s="8" t="n">
        <f aca="false">I5722/$D5722</f>
        <v>72.9723795432753</v>
      </c>
      <c r="K5722" s="6" t="n">
        <v>2826</v>
      </c>
      <c r="L5722" s="7" t="n">
        <f aca="false">K5722/43192891</f>
        <v>6.5427433417226E-005</v>
      </c>
      <c r="M5722" s="8" t="n">
        <f aca="false">L5722/$D5722</f>
        <v>41.7296342890936</v>
      </c>
      <c r="N5722" s="6" t="n">
        <v>1036</v>
      </c>
      <c r="O5722" s="7" t="n">
        <f aca="false">N5722/49735264</f>
        <v>2.08302905560127E-005</v>
      </c>
      <c r="P5722" s="8" t="n">
        <f aca="false">O5722/$D5722</f>
        <v>13.2855648103279</v>
      </c>
      <c r="Q5722" s="6" t="n">
        <v>2</v>
      </c>
      <c r="R5722" s="9" t="n">
        <f aca="false">Q5722/50554893</f>
        <v>3.95609580263576E-008</v>
      </c>
      <c r="S5722" s="8" t="n">
        <f aca="false">R5722/$D5722</f>
        <v>0.0252319894628701</v>
      </c>
      <c r="T5722" s="10" t="n">
        <f aca="false">AVERAGE(G5722,J5722,M5722,P5722)</f>
        <v>35.2742834521086</v>
      </c>
    </row>
    <row r="5723" s="5" customFormat="true" ht="15.25" hidden="false" customHeight="false" outlineLevel="0" collapsed="false">
      <c r="A5723" s="6" t="s">
        <v>1853</v>
      </c>
      <c r="B5723" s="7" t="n">
        <v>3667891</v>
      </c>
      <c r="C5723" s="6" t="n">
        <v>6652</v>
      </c>
      <c r="D5723" s="8" t="n">
        <f aca="false">C5723/58039824</f>
        <v>0.000114610960915388</v>
      </c>
      <c r="E5723" s="6" t="n">
        <v>1744</v>
      </c>
      <c r="F5723" s="7" t="n">
        <f aca="false">E5723/57700746</f>
        <v>3.0224912516729E-005</v>
      </c>
      <c r="G5723" s="8" t="n">
        <f aca="false">F5723/$D5723</f>
        <v>0.263717468864454</v>
      </c>
      <c r="H5723" s="6" t="n">
        <v>1953</v>
      </c>
      <c r="I5723" s="7" t="n">
        <f aca="false">H5723/41918464</f>
        <v>4.65904475889193E-005</v>
      </c>
      <c r="J5723" s="8" t="n">
        <f aca="false">I5723/$D5723</f>
        <v>0.406509527682216</v>
      </c>
      <c r="K5723" s="6" t="n">
        <v>566</v>
      </c>
      <c r="L5723" s="7" t="n">
        <f aca="false">K5723/43192891</f>
        <v>1.31040082498761E-005</v>
      </c>
      <c r="M5723" s="8" t="n">
        <f aca="false">L5723/$D5723</f>
        <v>0.114334686187216</v>
      </c>
      <c r="N5723" s="6" t="n">
        <v>2165</v>
      </c>
      <c r="O5723" s="7" t="n">
        <f aca="false">N5723/49735264</f>
        <v>4.35304817121309E-005</v>
      </c>
      <c r="P5723" s="8" t="n">
        <f aca="false">O5723/$D5723</f>
        <v>0.379810808359485</v>
      </c>
      <c r="Q5723" s="6" t="n">
        <v>132</v>
      </c>
      <c r="R5723" s="9" t="n">
        <f aca="false">Q5723/50554893</f>
        <v>2.6110232297396E-006</v>
      </c>
      <c r="S5723" s="8" t="n">
        <f aca="false">R5723/$D5723</f>
        <v>0.0227816188686107</v>
      </c>
      <c r="T5723" s="10" t="n">
        <f aca="false">AVERAGE(G5723,J5723,M5723,P5723)</f>
        <v>0.291093122773343</v>
      </c>
    </row>
    <row r="5724" s="5" customFormat="true" ht="15.25" hidden="false" customHeight="false" outlineLevel="0" collapsed="false">
      <c r="A5724" s="6" t="s">
        <v>1853</v>
      </c>
      <c r="B5724" s="7" t="n">
        <v>3667936</v>
      </c>
      <c r="C5724" s="6" t="n">
        <v>608</v>
      </c>
      <c r="D5724" s="8" t="n">
        <f aca="false">C5724/58039824</f>
        <v>1.04755658804203E-005</v>
      </c>
      <c r="E5724" s="6" t="n">
        <v>1555</v>
      </c>
      <c r="F5724" s="7" t="n">
        <f aca="false">E5724/57700746</f>
        <v>2.69493916075192E-005</v>
      </c>
      <c r="G5724" s="8" t="n">
        <f aca="false">F5724/$D5724</f>
        <v>2.57259530560443</v>
      </c>
      <c r="H5724" s="6" t="n">
        <v>833</v>
      </c>
      <c r="I5724" s="7" t="n">
        <f aca="false">H5724/41918464</f>
        <v>1.98719113372093E-005</v>
      </c>
      <c r="J5724" s="8" t="n">
        <f aca="false">I5724/$D5724</f>
        <v>1.89697736275532</v>
      </c>
      <c r="K5724" s="6" t="n">
        <v>1165</v>
      </c>
      <c r="L5724" s="7" t="n">
        <f aca="false">K5724/43192891</f>
        <v>2.69720311150277E-005</v>
      </c>
      <c r="M5724" s="8" t="n">
        <f aca="false">L5724/$D5724</f>
        <v>2.57475647835318</v>
      </c>
      <c r="N5724" s="6" t="n">
        <v>2663</v>
      </c>
      <c r="O5724" s="7" t="n">
        <f aca="false">N5724/49735264</f>
        <v>5.35434978288242E-005</v>
      </c>
      <c r="P5724" s="8" t="n">
        <f aca="false">O5724/$D5724</f>
        <v>5.11127498409431</v>
      </c>
      <c r="Q5724" s="6" t="n">
        <v>198</v>
      </c>
      <c r="R5724" s="9" t="n">
        <f aca="false">Q5724/50554893</f>
        <v>3.9165348446094E-006</v>
      </c>
      <c r="S5724" s="8" t="n">
        <f aca="false">R5724/$D5724</f>
        <v>0.373873343866772</v>
      </c>
      <c r="T5724" s="10" t="n">
        <f aca="false">AVERAGE(G5724,J5724,M5724,P5724)</f>
        <v>3.03890103270181</v>
      </c>
    </row>
    <row r="5725" s="5" customFormat="true" ht="15.25" hidden="false" customHeight="false" outlineLevel="0" collapsed="false">
      <c r="A5725" s="6" t="s">
        <v>21</v>
      </c>
      <c r="B5725" s="7" t="n">
        <v>3668182</v>
      </c>
      <c r="C5725" s="6" t="n">
        <v>30</v>
      </c>
      <c r="D5725" s="8" t="n">
        <f aca="false">C5725/58039824</f>
        <v>5.16886474362844E-007</v>
      </c>
      <c r="E5725" s="6" t="n">
        <v>9332</v>
      </c>
      <c r="F5725" s="7" t="n">
        <f aca="false">E5725/57700746</f>
        <v>0.000161731011242038</v>
      </c>
      <c r="G5725" s="8" t="n">
        <f aca="false">F5725/$D5725</f>
        <v>312.894647594331</v>
      </c>
      <c r="H5725" s="6" t="n">
        <v>4871</v>
      </c>
      <c r="I5725" s="7" t="n">
        <f aca="false">H5725/41918464</f>
        <v>0.000116201776858999</v>
      </c>
      <c r="J5725" s="8" t="n">
        <f aca="false">I5725/$D5725</f>
        <v>224.811022579453</v>
      </c>
      <c r="K5725" s="6" t="n">
        <v>6728</v>
      </c>
      <c r="L5725" s="7" t="n">
        <f aca="false">K5725/43192891</f>
        <v>0.00015576637368404</v>
      </c>
      <c r="M5725" s="8" t="n">
        <f aca="false">L5725/$D5725</f>
        <v>301.355097124663</v>
      </c>
      <c r="N5725" s="6" t="n">
        <v>2930</v>
      </c>
      <c r="O5725" s="7" t="n">
        <f aca="false">N5725/49735264</f>
        <v>5.89119221323526E-005</v>
      </c>
      <c r="P5725" s="8" t="n">
        <f aca="false">O5725/$D5725</f>
        <v>113.974586402115</v>
      </c>
      <c r="Q5725" s="6" t="n">
        <v>5569</v>
      </c>
      <c r="R5725" s="9" t="n">
        <f aca="false">Q5725/50554893</f>
        <v>0.000110157487624393</v>
      </c>
      <c r="S5725" s="8" t="n">
        <f aca="false">R5725/$D5725</f>
        <v>213.117373133398</v>
      </c>
      <c r="T5725" s="10" t="n">
        <f aca="false">AVERAGE(G5725,J5725,M5725,P5725)</f>
        <v>238.258838425141</v>
      </c>
    </row>
    <row r="5726" s="5" customFormat="true" ht="15.25" hidden="false" customHeight="false" outlineLevel="0" collapsed="false">
      <c r="A5726" s="6" t="s">
        <v>1854</v>
      </c>
      <c r="B5726" s="7" t="n">
        <v>3675534</v>
      </c>
      <c r="C5726" s="6" t="n">
        <v>17</v>
      </c>
      <c r="D5726" s="8" t="n">
        <f aca="false">C5726/58039824</f>
        <v>2.92902335472279E-007</v>
      </c>
      <c r="E5726" s="6" t="n">
        <v>72</v>
      </c>
      <c r="F5726" s="7" t="n">
        <f aca="false">E5726/57700746</f>
        <v>1.24781748922276E-006</v>
      </c>
      <c r="G5726" s="8" t="n">
        <f aca="false">F5726/$D5726</f>
        <v>4.26018279168298</v>
      </c>
      <c r="H5726" s="6" t="n">
        <v>252</v>
      </c>
      <c r="I5726" s="7" t="n">
        <f aca="false">H5726/41918464</f>
        <v>6.01167065663475E-006</v>
      </c>
      <c r="J5726" s="8" t="n">
        <f aca="false">I5726/$D5726</f>
        <v>20.5244886386497</v>
      </c>
      <c r="K5726" s="6" t="n">
        <v>24</v>
      </c>
      <c r="L5726" s="7" t="n">
        <f aca="false">K5726/43192891</f>
        <v>5.55646992927609E-007</v>
      </c>
      <c r="M5726" s="8" t="n">
        <f aca="false">L5726/$D5726</f>
        <v>1.89703845150869</v>
      </c>
      <c r="N5726" s="6" t="n">
        <v>971</v>
      </c>
      <c r="O5726" s="7" t="n">
        <f aca="false">N5726/49735264</f>
        <v>1.95233707817455E-005</v>
      </c>
      <c r="P5726" s="8" t="n">
        <f aca="false">O5726/$D5726</f>
        <v>66.6548825917207</v>
      </c>
      <c r="Q5726" s="6" t="n">
        <v>12924</v>
      </c>
      <c r="R5726" s="9" t="n">
        <f aca="false">Q5726/50554893</f>
        <v>0.000255642910766323</v>
      </c>
      <c r="S5726" s="8" t="n">
        <f aca="false">R5726/$D5726</f>
        <v>872.79232633677</v>
      </c>
      <c r="T5726" s="10" t="n">
        <f aca="false">AVERAGE(G5726,J5726,M5726,P5726)</f>
        <v>23.3341481183905</v>
      </c>
    </row>
    <row r="5727" s="5" customFormat="true" ht="15.25" hidden="false" customHeight="false" outlineLevel="0" collapsed="false">
      <c r="A5727" s="6" t="s">
        <v>1855</v>
      </c>
      <c r="B5727" s="7" t="n">
        <v>3676891</v>
      </c>
      <c r="C5727" s="6" t="n">
        <v>12</v>
      </c>
      <c r="D5727" s="8" t="n">
        <f aca="false">C5727/58039824</f>
        <v>2.06754589745138E-007</v>
      </c>
      <c r="E5727" s="6" t="n">
        <v>8216</v>
      </c>
      <c r="F5727" s="7" t="n">
        <f aca="false">E5727/57700746</f>
        <v>0.000142389840159086</v>
      </c>
      <c r="G5727" s="8" t="n">
        <f aca="false">F5727/$D5727</f>
        <v>688.690105185122</v>
      </c>
      <c r="H5727" s="6" t="n">
        <v>5105</v>
      </c>
      <c r="I5727" s="7" t="n">
        <f aca="false">H5727/41918464</f>
        <v>0.000121784042468732</v>
      </c>
      <c r="J5727" s="8" t="n">
        <f aca="false">I5727/$D5727</f>
        <v>589.027032574476</v>
      </c>
      <c r="K5727" s="6" t="n">
        <v>3304</v>
      </c>
      <c r="L5727" s="7" t="n">
        <f aca="false">K5727/43192891</f>
        <v>7.64940693597009E-005</v>
      </c>
      <c r="M5727" s="8" t="n">
        <f aca="false">L5727/$D5727</f>
        <v>369.975193556736</v>
      </c>
      <c r="N5727" s="6" t="n">
        <v>1963</v>
      </c>
      <c r="O5727" s="7" t="n">
        <f aca="false">N5727/49735264</f>
        <v>3.94689771828697E-005</v>
      </c>
      <c r="P5727" s="8" t="n">
        <f aca="false">O5727/$D5727</f>
        <v>190.897707429481</v>
      </c>
      <c r="Q5727" s="6" t="n">
        <v>6945</v>
      </c>
      <c r="R5727" s="9" t="n">
        <f aca="false">Q5727/50554893</f>
        <v>0.000137375426746527</v>
      </c>
      <c r="S5727" s="8" t="n">
        <f aca="false">R5727/$D5727</f>
        <v>664.437132524442</v>
      </c>
      <c r="T5727" s="10" t="n">
        <f aca="false">AVERAGE(G5727,J5727,M5727,P5727)</f>
        <v>459.647509686454</v>
      </c>
    </row>
    <row r="5728" s="5" customFormat="true" ht="15.25" hidden="false" customHeight="false" outlineLevel="0" collapsed="false">
      <c r="A5728" s="6" t="s">
        <v>21</v>
      </c>
      <c r="B5728" s="7" t="n">
        <v>3676964</v>
      </c>
      <c r="C5728" s="6" t="n">
        <v>1348</v>
      </c>
      <c r="D5728" s="8" t="n">
        <f aca="false">C5728/58039824</f>
        <v>2.32254322480371E-005</v>
      </c>
      <c r="E5728" s="6" t="n">
        <v>1385</v>
      </c>
      <c r="F5728" s="7" t="n">
        <f aca="false">E5728/57700746</f>
        <v>2.40031558690766E-005</v>
      </c>
      <c r="G5728" s="8" t="n">
        <f aca="false">F5728/$D5728</f>
        <v>1.03348586208144</v>
      </c>
      <c r="H5728" s="6" t="n">
        <v>2961</v>
      </c>
      <c r="I5728" s="7" t="n">
        <f aca="false">H5728/41918464</f>
        <v>7.06371302154583E-005</v>
      </c>
      <c r="J5728" s="8" t="n">
        <f aca="false">I5728/$D5728</f>
        <v>3.04136988543789</v>
      </c>
      <c r="K5728" s="6" t="n">
        <v>2990</v>
      </c>
      <c r="L5728" s="7" t="n">
        <f aca="false">K5728/43192891</f>
        <v>6.92243545355647E-005</v>
      </c>
      <c r="M5728" s="8" t="n">
        <f aca="false">L5728/$D5728</f>
        <v>2.98054106361853</v>
      </c>
      <c r="N5728" s="6" t="n">
        <v>2413</v>
      </c>
      <c r="O5728" s="7" t="n">
        <f aca="false">N5728/49735264</f>
        <v>4.85168833124119E-005</v>
      </c>
      <c r="P5728" s="8" t="n">
        <f aca="false">O5728/$D5728</f>
        <v>2.08895502112828</v>
      </c>
      <c r="Q5728" s="6" t="n">
        <v>27061</v>
      </c>
      <c r="R5728" s="9" t="n">
        <f aca="false">Q5728/50554893</f>
        <v>0.000535279542575632</v>
      </c>
      <c r="S5728" s="8" t="n">
        <f aca="false">R5728/$D5728</f>
        <v>23.0471294079304</v>
      </c>
      <c r="T5728" s="10" t="n">
        <f aca="false">AVERAGE(G5728,J5728,M5728,P5728)</f>
        <v>2.28608795806653</v>
      </c>
    </row>
    <row r="5729" s="5" customFormat="true" ht="15.25" hidden="false" customHeight="false" outlineLevel="0" collapsed="false">
      <c r="A5729" s="6" t="s">
        <v>21</v>
      </c>
      <c r="B5729" s="7" t="n">
        <v>3676969</v>
      </c>
      <c r="C5729" s="6" t="n">
        <v>1175</v>
      </c>
      <c r="D5729" s="8" t="n">
        <f aca="false">C5729/58039824</f>
        <v>2.02447202458781E-005</v>
      </c>
      <c r="E5729" s="6" t="n">
        <v>6883</v>
      </c>
      <c r="F5729" s="7" t="n">
        <f aca="false">E5729/57700746</f>
        <v>0.000119287885810003</v>
      </c>
      <c r="G5729" s="8" t="n">
        <f aca="false">F5729/$D5729</f>
        <v>5.89229608318697</v>
      </c>
      <c r="H5729" s="6" t="n">
        <v>5634</v>
      </c>
      <c r="I5729" s="7" t="n">
        <f aca="false">H5729/41918464</f>
        <v>0.000134403779680477</v>
      </c>
      <c r="J5729" s="8" t="n">
        <f aca="false">I5729/$D5729</f>
        <v>6.63895465326779</v>
      </c>
      <c r="K5729" s="6" t="n">
        <v>2317</v>
      </c>
      <c r="L5729" s="7" t="n">
        <f aca="false">K5729/43192891</f>
        <v>5.3643086775553E-005</v>
      </c>
      <c r="M5729" s="8" t="n">
        <f aca="false">L5729/$D5729</f>
        <v>2.64973218320836</v>
      </c>
      <c r="N5729" s="6" t="n">
        <v>4684</v>
      </c>
      <c r="O5729" s="7" t="n">
        <f aca="false">N5729/49735264</f>
        <v>9.41786495795016E-005</v>
      </c>
      <c r="P5729" s="8" t="n">
        <f aca="false">O5729/$D5729</f>
        <v>4.65201042225698</v>
      </c>
      <c r="Q5729" s="6" t="n">
        <v>4037</v>
      </c>
      <c r="R5729" s="9" t="n">
        <f aca="false">Q5729/50554893</f>
        <v>7.98537937762028E-005</v>
      </c>
      <c r="S5729" s="8" t="n">
        <f aca="false">R5729/$D5729</f>
        <v>3.94442564808775</v>
      </c>
      <c r="T5729" s="10" t="n">
        <f aca="false">AVERAGE(G5729,J5729,M5729,P5729)</f>
        <v>4.95824833548002</v>
      </c>
    </row>
    <row r="5730" s="5" customFormat="true" ht="15.25" hidden="false" customHeight="false" outlineLevel="0" collapsed="false">
      <c r="A5730" s="6" t="s">
        <v>21</v>
      </c>
      <c r="B5730" s="7" t="n">
        <v>3678237</v>
      </c>
      <c r="C5730" s="6" t="n">
        <v>3023</v>
      </c>
      <c r="D5730" s="8" t="n">
        <f aca="false">C5730/58039824</f>
        <v>5.20849270666293E-005</v>
      </c>
      <c r="E5730" s="6" t="n">
        <v>2715</v>
      </c>
      <c r="F5730" s="7" t="n">
        <f aca="false">E5730/57700746</f>
        <v>4.70531178227748E-005</v>
      </c>
      <c r="G5730" s="8" t="n">
        <f aca="false">F5730/$D5730</f>
        <v>0.903392218685118</v>
      </c>
      <c r="H5730" s="6" t="n">
        <v>1470</v>
      </c>
      <c r="I5730" s="7" t="n">
        <f aca="false">H5730/41918464</f>
        <v>3.50680788303694E-005</v>
      </c>
      <c r="J5730" s="8" t="n">
        <f aca="false">I5730/$D5730</f>
        <v>0.673286511191784</v>
      </c>
      <c r="K5730" s="6" t="n">
        <v>1579</v>
      </c>
      <c r="L5730" s="7" t="n">
        <f aca="false">K5730/43192891</f>
        <v>3.6556941743029E-005</v>
      </c>
      <c r="M5730" s="8" t="n">
        <f aca="false">L5730/$D5730</f>
        <v>0.701871804414044</v>
      </c>
      <c r="N5730" s="6" t="n">
        <v>1246</v>
      </c>
      <c r="O5730" s="7" t="n">
        <f aca="false">N5730/49735264</f>
        <v>2.50526467497991E-005</v>
      </c>
      <c r="P5730" s="8" t="n">
        <f aca="false">O5730/$D5730</f>
        <v>0.480996099269769</v>
      </c>
      <c r="Q5730" s="6" t="n">
        <v>9250</v>
      </c>
      <c r="R5730" s="9" t="n">
        <f aca="false">Q5730/50554893</f>
        <v>0.000182969430871904</v>
      </c>
      <c r="S5730" s="8" t="n">
        <f aca="false">R5730/$D5730</f>
        <v>3.51290557895649</v>
      </c>
      <c r="T5730" s="10" t="n">
        <f aca="false">AVERAGE(G5730,J5730,M5730,P5730)</f>
        <v>0.689886658390179</v>
      </c>
    </row>
    <row r="5731" s="5" customFormat="true" ht="15.25" hidden="false" customHeight="false" outlineLevel="0" collapsed="false">
      <c r="A5731" s="6" t="s">
        <v>1856</v>
      </c>
      <c r="B5731" s="7" t="n">
        <v>3678480</v>
      </c>
      <c r="C5731" s="6" t="n">
        <v>330</v>
      </c>
      <c r="D5731" s="8" t="n">
        <f aca="false">C5731/58039824</f>
        <v>5.68575121799129E-006</v>
      </c>
      <c r="E5731" s="6" t="n">
        <v>22</v>
      </c>
      <c r="F5731" s="7" t="n">
        <f aca="false">E5731/57700746</f>
        <v>3.81277566151398E-007</v>
      </c>
      <c r="G5731" s="8" t="n">
        <f aca="false">F5731/$D5731</f>
        <v>0.0670584328320469</v>
      </c>
      <c r="H5731" s="6" t="n">
        <v>561</v>
      </c>
      <c r="I5731" s="7" t="n">
        <f aca="false">H5731/41918464</f>
        <v>1.3383123961794E-005</v>
      </c>
      <c r="J5731" s="8" t="n">
        <f aca="false">I5731/$D5731</f>
        <v>2.35380048276578</v>
      </c>
      <c r="K5731" s="6" t="n">
        <v>6</v>
      </c>
      <c r="L5731" s="7" t="n">
        <f aca="false">K5731/43192891</f>
        <v>1.38911748231902E-007</v>
      </c>
      <c r="M5731" s="8" t="n">
        <f aca="false">L5731/$D5731</f>
        <v>0.0244315558148846</v>
      </c>
      <c r="N5731" s="6" t="n">
        <v>2393</v>
      </c>
      <c r="O5731" s="7" t="n">
        <f aca="false">N5731/49735264</f>
        <v>4.81147541510989E-005</v>
      </c>
      <c r="P5731" s="8" t="n">
        <f aca="false">O5731/$D5731</f>
        <v>8.46233897797894</v>
      </c>
      <c r="Q5731" s="6" t="n">
        <v>13</v>
      </c>
      <c r="R5731" s="9" t="n">
        <f aca="false">Q5731/50554893</f>
        <v>2.57146227171324E-007</v>
      </c>
      <c r="S5731" s="8" t="n">
        <f aca="false">R5731/$D5731</f>
        <v>0.0452264295978415</v>
      </c>
      <c r="T5731" s="10" t="n">
        <f aca="false">AVERAGE(G5731,J5731,M5731,P5731)</f>
        <v>2.72690736234791</v>
      </c>
    </row>
    <row r="5732" s="5" customFormat="true" ht="15.25" hidden="false" customHeight="false" outlineLevel="0" collapsed="false">
      <c r="A5732" s="6" t="s">
        <v>1856</v>
      </c>
      <c r="B5732" s="7" t="n">
        <v>3678825</v>
      </c>
      <c r="C5732" s="6" t="n">
        <v>9518</v>
      </c>
      <c r="D5732" s="8" t="n">
        <f aca="false">C5732/58039824</f>
        <v>0.000163990848766185</v>
      </c>
      <c r="E5732" s="6" t="n">
        <v>16024</v>
      </c>
      <c r="F5732" s="7" t="n">
        <f aca="false">E5732/57700746</f>
        <v>0.000277708714545909</v>
      </c>
      <c r="G5732" s="8" t="n">
        <f aca="false">F5732/$D5732</f>
        <v>1.69344031472061</v>
      </c>
      <c r="H5732" s="6" t="n">
        <v>9927</v>
      </c>
      <c r="I5732" s="7" t="n">
        <f aca="false">H5732/41918464</f>
        <v>0.000236816883366719</v>
      </c>
      <c r="J5732" s="8" t="n">
        <f aca="false">I5732/$D5732</f>
        <v>1.44408596667713</v>
      </c>
      <c r="K5732" s="6" t="n">
        <v>17117</v>
      </c>
      <c r="L5732" s="7" t="n">
        <f aca="false">K5732/43192891</f>
        <v>0.000396292065747579</v>
      </c>
      <c r="M5732" s="8" t="n">
        <f aca="false">L5732/$D5732</f>
        <v>2.41654987902773</v>
      </c>
      <c r="N5732" s="6" t="n">
        <v>13500</v>
      </c>
      <c r="O5732" s="7" t="n">
        <f aca="false">N5732/49735264</f>
        <v>0.000271437183886266</v>
      </c>
      <c r="P5732" s="8" t="n">
        <f aca="false">O5732/$D5732</f>
        <v>1.65519714013601</v>
      </c>
      <c r="Q5732" s="6" t="n">
        <v>4851</v>
      </c>
      <c r="R5732" s="9" t="n">
        <f aca="false">Q5732/50554893</f>
        <v>9.59551036929304E-005</v>
      </c>
      <c r="S5732" s="8" t="n">
        <f aca="false">R5732/$D5732</f>
        <v>0.58512474577006</v>
      </c>
      <c r="T5732" s="10" t="n">
        <f aca="false">AVERAGE(G5732,J5732,M5732,P5732)</f>
        <v>1.80231832514037</v>
      </c>
    </row>
    <row r="5733" s="5" customFormat="true" ht="15.25" hidden="false" customHeight="false" outlineLevel="0" collapsed="false">
      <c r="A5733" s="6" t="s">
        <v>1856</v>
      </c>
      <c r="B5733" s="7" t="n">
        <v>3679077</v>
      </c>
      <c r="C5733" s="6" t="n">
        <v>80186</v>
      </c>
      <c r="D5733" s="8" t="n">
        <f aca="false">C5733/58039824</f>
        <v>0.0013815686277753</v>
      </c>
      <c r="E5733" s="6" t="n">
        <v>8556</v>
      </c>
      <c r="F5733" s="7" t="n">
        <f aca="false">E5733/57700746</f>
        <v>0.000148282311635971</v>
      </c>
      <c r="G5733" s="8" t="n">
        <f aca="false">F5733/$D5733</f>
        <v>0.107328951059598</v>
      </c>
      <c r="H5733" s="6" t="n">
        <v>10363</v>
      </c>
      <c r="I5733" s="7" t="n">
        <f aca="false">H5733/41918464</f>
        <v>0.000247218027836134</v>
      </c>
      <c r="J5733" s="8" t="n">
        <f aca="false">I5733/$D5733</f>
        <v>0.178940099583922</v>
      </c>
      <c r="K5733" s="6" t="n">
        <v>7043</v>
      </c>
      <c r="L5733" s="7" t="n">
        <f aca="false">K5733/43192891</f>
        <v>0.000163059240466215</v>
      </c>
      <c r="M5733" s="8" t="n">
        <f aca="false">L5733/$D5733</f>
        <v>0.118024712770718</v>
      </c>
      <c r="N5733" s="6" t="n">
        <v>8426</v>
      </c>
      <c r="O5733" s="7" t="n">
        <f aca="false">N5733/49735264</f>
        <v>0.000169417015661161</v>
      </c>
      <c r="P5733" s="8" t="n">
        <f aca="false">O5733/$D5733</f>
        <v>0.122626565380229</v>
      </c>
      <c r="Q5733" s="6" t="n">
        <v>20146</v>
      </c>
      <c r="R5733" s="9" t="n">
        <f aca="false">Q5733/50554893</f>
        <v>0.0003984975301995</v>
      </c>
      <c r="S5733" s="8" t="n">
        <f aca="false">R5733/$D5733</f>
        <v>0.288438462040926</v>
      </c>
      <c r="T5733" s="10" t="n">
        <f aca="false">AVERAGE(G5733,J5733,M5733,P5733)</f>
        <v>0.131730082198617</v>
      </c>
    </row>
    <row r="5734" s="5" customFormat="true" ht="15.25" hidden="false" customHeight="false" outlineLevel="0" collapsed="false">
      <c r="A5734" s="6" t="s">
        <v>1856</v>
      </c>
      <c r="B5734" s="7" t="n">
        <v>3679134</v>
      </c>
      <c r="C5734" s="6" t="n">
        <v>11586</v>
      </c>
      <c r="D5734" s="8" t="n">
        <f aca="false">C5734/58039824</f>
        <v>0.00019962155639893</v>
      </c>
      <c r="E5734" s="6" t="n">
        <v>29761</v>
      </c>
      <c r="F5734" s="7" t="n">
        <f aca="false">E5734/57700746</f>
        <v>0.000515781893010534</v>
      </c>
      <c r="G5734" s="8" t="n">
        <f aca="false">F5734/$D5734</f>
        <v>2.58379857523893</v>
      </c>
      <c r="H5734" s="6" t="n">
        <v>19462</v>
      </c>
      <c r="I5734" s="7" t="n">
        <f aca="false">H5734/41918464</f>
        <v>0.000464282279045339</v>
      </c>
      <c r="J5734" s="8" t="n">
        <f aca="false">I5734/$D5734</f>
        <v>2.32581233921201</v>
      </c>
      <c r="K5734" s="6" t="n">
        <v>15873</v>
      </c>
      <c r="L5734" s="7" t="n">
        <f aca="false">K5734/43192891</f>
        <v>0.000367491029947498</v>
      </c>
      <c r="M5734" s="8" t="n">
        <f aca="false">L5734/$D5734</f>
        <v>1.84093860691623</v>
      </c>
      <c r="N5734" s="6" t="n">
        <v>29670</v>
      </c>
      <c r="O5734" s="7" t="n">
        <f aca="false">N5734/49735264</f>
        <v>0.000596558610807816</v>
      </c>
      <c r="P5734" s="8" t="n">
        <f aca="false">O5734/$D5734</f>
        <v>2.98844784886675</v>
      </c>
      <c r="Q5734" s="6" t="n">
        <v>12080</v>
      </c>
      <c r="R5734" s="9" t="n">
        <f aca="false">Q5734/50554893</f>
        <v>0.0002389481864792</v>
      </c>
      <c r="S5734" s="8" t="n">
        <f aca="false">R5734/$D5734</f>
        <v>1.19700592856654</v>
      </c>
      <c r="T5734" s="10" t="n">
        <f aca="false">AVERAGE(G5734,J5734,M5734,P5734)</f>
        <v>2.43474934255848</v>
      </c>
    </row>
    <row r="5735" s="5" customFormat="true" ht="15.25" hidden="false" customHeight="false" outlineLevel="0" collapsed="false">
      <c r="A5735" s="6" t="s">
        <v>1856</v>
      </c>
      <c r="B5735" s="7" t="n">
        <v>3679327</v>
      </c>
      <c r="C5735" s="6" t="n">
        <v>5815</v>
      </c>
      <c r="D5735" s="8" t="n">
        <f aca="false">C5735/58039824</f>
        <v>0.000100189828280665</v>
      </c>
      <c r="E5735" s="6" t="n">
        <v>914</v>
      </c>
      <c r="F5735" s="7" t="n">
        <f aca="false">E5735/57700746</f>
        <v>1.58403497937444E-005</v>
      </c>
      <c r="G5735" s="8" t="n">
        <f aca="false">F5735/$D5735</f>
        <v>0.158103373022762</v>
      </c>
      <c r="H5735" s="6" t="n">
        <v>1</v>
      </c>
      <c r="I5735" s="7" t="n">
        <f aca="false">H5735/41918464</f>
        <v>2.38558359390268E-008</v>
      </c>
      <c r="J5735" s="8" t="n">
        <f aca="false">I5735/$D5735</f>
        <v>0.000238106366169216</v>
      </c>
      <c r="K5735" s="6" t="n">
        <v>0</v>
      </c>
      <c r="L5735" s="7" t="n">
        <f aca="false">K5735/43192891</f>
        <v>0</v>
      </c>
      <c r="M5735" s="8" t="n">
        <f aca="false">L5735/$D5735</f>
        <v>0</v>
      </c>
      <c r="N5735" s="6" t="n">
        <v>0</v>
      </c>
      <c r="O5735" s="7" t="n">
        <f aca="false">N5735/49735264</f>
        <v>0</v>
      </c>
      <c r="P5735" s="8" t="n">
        <f aca="false">O5735/$D5735</f>
        <v>0</v>
      </c>
      <c r="Q5735" s="6" t="n">
        <v>0</v>
      </c>
      <c r="R5735" s="9" t="n">
        <f aca="false">Q5735/50554893</f>
        <v>0</v>
      </c>
      <c r="S5735" s="8" t="n">
        <f aca="false">R5735/$D5735</f>
        <v>0</v>
      </c>
      <c r="T5735" s="10" t="n">
        <f aca="false">AVERAGE(G5735,J5735,M5735,P5735)</f>
        <v>0.0395853698472329</v>
      </c>
    </row>
    <row r="5736" s="5" customFormat="true" ht="15.25" hidden="false" customHeight="false" outlineLevel="0" collapsed="false">
      <c r="A5736" s="6" t="s">
        <v>21</v>
      </c>
      <c r="B5736" s="7" t="n">
        <v>3679436</v>
      </c>
      <c r="C5736" s="6" t="n">
        <v>1614</v>
      </c>
      <c r="D5736" s="8" t="n">
        <f aca="false">C5736/58039824</f>
        <v>2.7808492320721E-005</v>
      </c>
      <c r="E5736" s="6" t="n">
        <v>2892</v>
      </c>
      <c r="F5736" s="7" t="n">
        <f aca="false">E5736/57700746</f>
        <v>5.01206691504474E-005</v>
      </c>
      <c r="G5736" s="8" t="n">
        <f aca="false">F5736/$D5736</f>
        <v>1.80235118727026</v>
      </c>
      <c r="H5736" s="6" t="n">
        <v>1368</v>
      </c>
      <c r="I5736" s="7" t="n">
        <f aca="false">H5736/41918464</f>
        <v>3.26347835645886E-005</v>
      </c>
      <c r="J5736" s="8" t="n">
        <f aca="false">I5736/$D5736</f>
        <v>1.17355458139208</v>
      </c>
      <c r="K5736" s="6" t="n">
        <v>2796</v>
      </c>
      <c r="L5736" s="7" t="n">
        <f aca="false">K5736/43192891</f>
        <v>6.47328746760665E-005</v>
      </c>
      <c r="M5736" s="8" t="n">
        <f aca="false">L5736/$D5736</f>
        <v>2.32780957448139</v>
      </c>
      <c r="N5736" s="6" t="n">
        <v>1992</v>
      </c>
      <c r="O5736" s="7" t="n">
        <f aca="false">N5736/49735264</f>
        <v>4.00520644667735E-005</v>
      </c>
      <c r="P5736" s="8" t="n">
        <f aca="false">O5736/$D5736</f>
        <v>1.44028176734089</v>
      </c>
      <c r="Q5736" s="6" t="n">
        <v>1904</v>
      </c>
      <c r="R5736" s="9" t="n">
        <f aca="false">Q5736/50554893</f>
        <v>3.76620320410924E-005</v>
      </c>
      <c r="S5736" s="8" t="n">
        <f aca="false">R5736/$D5736</f>
        <v>1.35433563268114</v>
      </c>
      <c r="T5736" s="10" t="n">
        <f aca="false">AVERAGE(G5736,J5736,M5736,P5736)</f>
        <v>1.68599927762115</v>
      </c>
    </row>
    <row r="5737" s="5" customFormat="true" ht="15.25" hidden="false" customHeight="false" outlineLevel="0" collapsed="false">
      <c r="A5737" s="6" t="s">
        <v>21</v>
      </c>
      <c r="B5737" s="7" t="n">
        <v>3680497</v>
      </c>
      <c r="C5737" s="6" t="n">
        <v>11444</v>
      </c>
      <c r="D5737" s="8" t="n">
        <f aca="false">C5737/58039824</f>
        <v>0.00019717496042028</v>
      </c>
      <c r="E5737" s="6" t="n">
        <v>15976</v>
      </c>
      <c r="F5737" s="7" t="n">
        <f aca="false">E5737/57700746</f>
        <v>0.00027687683621976</v>
      </c>
      <c r="G5737" s="8" t="n">
        <f aca="false">F5737/$D5737</f>
        <v>1.40421905311707</v>
      </c>
      <c r="H5737" s="6" t="n">
        <v>16062</v>
      </c>
      <c r="I5737" s="7" t="n">
        <f aca="false">H5737/41918464</f>
        <v>0.000383172436852648</v>
      </c>
      <c r="J5737" s="8" t="n">
        <f aca="false">I5737/$D5737</f>
        <v>1.94331184870489</v>
      </c>
      <c r="K5737" s="6" t="n">
        <v>9562</v>
      </c>
      <c r="L5737" s="7" t="n">
        <f aca="false">K5737/43192891</f>
        <v>0.000221379022765575</v>
      </c>
      <c r="M5737" s="8" t="n">
        <f aca="false">L5737/$D5737</f>
        <v>1.12275423965449</v>
      </c>
      <c r="N5737" s="6" t="n">
        <v>18599</v>
      </c>
      <c r="O5737" s="7" t="n">
        <f aca="false">N5737/49735264</f>
        <v>0.000373960013563012</v>
      </c>
      <c r="P5737" s="8" t="n">
        <f aca="false">O5737/$D5737</f>
        <v>1.89658977370105</v>
      </c>
      <c r="Q5737" s="6" t="n">
        <v>7296</v>
      </c>
      <c r="R5737" s="9" t="n">
        <f aca="false">Q5737/50554893</f>
        <v>0.000144318374880153</v>
      </c>
      <c r="S5737" s="8" t="n">
        <f aca="false">R5737/$D5737</f>
        <v>0.731930538099447</v>
      </c>
      <c r="T5737" s="10" t="n">
        <f aca="false">AVERAGE(G5737,J5737,M5737,P5737)</f>
        <v>1.59171872879438</v>
      </c>
    </row>
    <row r="5738" s="5" customFormat="true" ht="15.25" hidden="false" customHeight="false" outlineLevel="0" collapsed="false">
      <c r="A5738" s="6" t="s">
        <v>21</v>
      </c>
      <c r="B5738" s="7" t="n">
        <v>3680688</v>
      </c>
      <c r="C5738" s="6" t="n">
        <v>2215</v>
      </c>
      <c r="D5738" s="8" t="n">
        <f aca="false">C5738/58039824</f>
        <v>3.81634513571233E-005</v>
      </c>
      <c r="E5738" s="6" t="n">
        <v>923</v>
      </c>
      <c r="F5738" s="7" t="n">
        <f aca="false">E5738/57700746</f>
        <v>1.59963269798973E-005</v>
      </c>
      <c r="G5738" s="8" t="n">
        <f aca="false">F5738/$D5738</f>
        <v>0.419153048559679</v>
      </c>
      <c r="H5738" s="6" t="n">
        <v>810</v>
      </c>
      <c r="I5738" s="7" t="n">
        <f aca="false">H5738/41918464</f>
        <v>1.93232271106117E-005</v>
      </c>
      <c r="J5738" s="8" t="n">
        <f aca="false">I5738/$D5738</f>
        <v>0.506328081540375</v>
      </c>
      <c r="K5738" s="6" t="n">
        <v>1122</v>
      </c>
      <c r="L5738" s="7" t="n">
        <f aca="false">K5738/43192891</f>
        <v>2.59764969193657E-005</v>
      </c>
      <c r="M5738" s="8" t="n">
        <f aca="false">L5738/$D5738</f>
        <v>0.680664248007463</v>
      </c>
      <c r="N5738" s="6" t="n">
        <v>183</v>
      </c>
      <c r="O5738" s="7" t="n">
        <f aca="false">N5738/49735264</f>
        <v>3.67948182601383E-006</v>
      </c>
      <c r="P5738" s="8" t="n">
        <f aca="false">O5738/$D5738</f>
        <v>0.0964137596356846</v>
      </c>
      <c r="Q5738" s="6" t="n">
        <v>122</v>
      </c>
      <c r="R5738" s="9" t="n">
        <f aca="false">Q5738/50554893</f>
        <v>2.41321843960781E-006</v>
      </c>
      <c r="S5738" s="8" t="n">
        <f aca="false">R5738/$D5738</f>
        <v>0.0632337577915992</v>
      </c>
      <c r="T5738" s="10" t="n">
        <f aca="false">AVERAGE(G5738,J5738,M5738,P5738)</f>
        <v>0.4256397844358</v>
      </c>
    </row>
    <row r="5739" s="5" customFormat="true" ht="15.25" hidden="false" customHeight="false" outlineLevel="0" collapsed="false">
      <c r="A5739" s="6" t="s">
        <v>21</v>
      </c>
      <c r="B5739" s="7" t="n">
        <v>3680706</v>
      </c>
      <c r="C5739" s="6" t="n">
        <v>6639</v>
      </c>
      <c r="D5739" s="8" t="n">
        <f aca="false">C5739/58039824</f>
        <v>0.000114386976776497</v>
      </c>
      <c r="E5739" s="6" t="n">
        <v>9076</v>
      </c>
      <c r="F5739" s="7" t="n">
        <f aca="false">E5739/57700746</f>
        <v>0.000157294326835913</v>
      </c>
      <c r="G5739" s="8" t="n">
        <f aca="false">F5739/$D5739</f>
        <v>1.37510695070867</v>
      </c>
      <c r="H5739" s="6" t="n">
        <v>4709</v>
      </c>
      <c r="I5739" s="7" t="n">
        <f aca="false">H5739/41918464</f>
        <v>0.000112337131436877</v>
      </c>
      <c r="J5739" s="8" t="n">
        <f aca="false">I5739/$D5739</f>
        <v>0.982079731474802</v>
      </c>
      <c r="K5739" s="6" t="n">
        <v>4479</v>
      </c>
      <c r="L5739" s="7" t="n">
        <f aca="false">K5739/43192891</f>
        <v>0.000103697620055115</v>
      </c>
      <c r="M5739" s="8" t="n">
        <f aca="false">L5739/$D5739</f>
        <v>0.906550928937754</v>
      </c>
      <c r="N5739" s="6" t="n">
        <v>5004</v>
      </c>
      <c r="O5739" s="7" t="n">
        <f aca="false">N5739/49735264</f>
        <v>0.000100612716160509</v>
      </c>
      <c r="P5739" s="8" t="n">
        <f aca="false">O5739/$D5739</f>
        <v>0.879581915667709</v>
      </c>
      <c r="Q5739" s="6" t="n">
        <v>395</v>
      </c>
      <c r="R5739" s="9" t="n">
        <f aca="false">Q5739/50554893</f>
        <v>7.81328921020563E-006</v>
      </c>
      <c r="S5739" s="8" t="n">
        <f aca="false">R5739/$D5739</f>
        <v>0.0683057584909525</v>
      </c>
      <c r="T5739" s="10" t="n">
        <f aca="false">AVERAGE(G5739,J5739,M5739,P5739)</f>
        <v>1.03582988169723</v>
      </c>
    </row>
    <row r="5740" s="5" customFormat="true" ht="15.25" hidden="false" customHeight="false" outlineLevel="0" collapsed="false">
      <c r="A5740" s="6" t="s">
        <v>21</v>
      </c>
      <c r="B5740" s="7" t="n">
        <v>3680800</v>
      </c>
      <c r="C5740" s="6" t="n">
        <v>5157</v>
      </c>
      <c r="D5740" s="8" t="n">
        <f aca="false">C5740/58039824</f>
        <v>8.88527849429729E-005</v>
      </c>
      <c r="E5740" s="6" t="n">
        <v>2268</v>
      </c>
      <c r="F5740" s="7" t="n">
        <f aca="false">E5740/57700746</f>
        <v>3.93062509105168E-005</v>
      </c>
      <c r="G5740" s="8" t="n">
        <f aca="false">F5740/$D5740</f>
        <v>0.442375001928686</v>
      </c>
      <c r="H5740" s="6" t="n">
        <v>1305</v>
      </c>
      <c r="I5740" s="7" t="n">
        <f aca="false">H5740/41918464</f>
        <v>3.11318659004299E-005</v>
      </c>
      <c r="J5740" s="8" t="n">
        <f aca="false">I5740/$D5740</f>
        <v>0.350375803306681</v>
      </c>
      <c r="K5740" s="6" t="n">
        <v>940</v>
      </c>
      <c r="L5740" s="7" t="n">
        <f aca="false">K5740/43192891</f>
        <v>2.17628405563314E-005</v>
      </c>
      <c r="M5740" s="8" t="n">
        <f aca="false">L5740/$D5740</f>
        <v>0.24493143991265</v>
      </c>
      <c r="N5740" s="6" t="n">
        <v>1639</v>
      </c>
      <c r="O5740" s="7" t="n">
        <f aca="false">N5740/49735264</f>
        <v>3.29544847695993E-005</v>
      </c>
      <c r="P5740" s="8" t="n">
        <f aca="false">O5740/$D5740</f>
        <v>0.370888597253873</v>
      </c>
      <c r="Q5740" s="6" t="n">
        <v>449</v>
      </c>
      <c r="R5740" s="9" t="n">
        <f aca="false">Q5740/50554893</f>
        <v>8.88143507691728E-006</v>
      </c>
      <c r="S5740" s="8" t="n">
        <f aca="false">R5740/$D5740</f>
        <v>0.0999567439852057</v>
      </c>
      <c r="T5740" s="10" t="n">
        <f aca="false">AVERAGE(G5740,J5740,M5740,P5740)</f>
        <v>0.352142710600473</v>
      </c>
    </row>
    <row r="5741" s="5" customFormat="true" ht="15.25" hidden="false" customHeight="false" outlineLevel="0" collapsed="false">
      <c r="A5741" s="6" t="s">
        <v>1857</v>
      </c>
      <c r="B5741" s="7" t="n">
        <v>3681782</v>
      </c>
      <c r="C5741" s="6" t="n">
        <v>4652</v>
      </c>
      <c r="D5741" s="8" t="n">
        <f aca="false">C5741/58039824</f>
        <v>8.01518626245317E-005</v>
      </c>
      <c r="E5741" s="6" t="n">
        <v>4522</v>
      </c>
      <c r="F5741" s="7" t="n">
        <f aca="false">E5741/57700746</f>
        <v>7.83698706425737E-005</v>
      </c>
      <c r="G5741" s="8" t="n">
        <f aca="false">F5741/$D5741</f>
        <v>0.977767304169764</v>
      </c>
      <c r="H5741" s="6" t="n">
        <v>4133</v>
      </c>
      <c r="I5741" s="7" t="n">
        <f aca="false">H5741/41918464</f>
        <v>9.85961699359976E-005</v>
      </c>
      <c r="J5741" s="8" t="n">
        <f aca="false">I5741/$D5741</f>
        <v>1.23011701422171</v>
      </c>
      <c r="K5741" s="6" t="n">
        <v>1875</v>
      </c>
      <c r="L5741" s="7" t="n">
        <f aca="false">K5741/43192891</f>
        <v>4.34099213224695E-005</v>
      </c>
      <c r="M5741" s="8" t="n">
        <f aca="false">L5741/$D5741</f>
        <v>0.541595914318567</v>
      </c>
      <c r="N5741" s="6" t="n">
        <v>3063</v>
      </c>
      <c r="O5741" s="7" t="n">
        <f aca="false">N5741/49735264</f>
        <v>6.1586081055084E-005</v>
      </c>
      <c r="P5741" s="8" t="n">
        <f aca="false">O5741/$D5741</f>
        <v>0.768367434498454</v>
      </c>
      <c r="Q5741" s="6" t="n">
        <v>3536</v>
      </c>
      <c r="R5741" s="9" t="n">
        <f aca="false">Q5741/50554893</f>
        <v>6.99437737906002E-005</v>
      </c>
      <c r="S5741" s="8" t="n">
        <f aca="false">R5741/$D5741</f>
        <v>0.87264065363333</v>
      </c>
      <c r="T5741" s="10" t="n">
        <f aca="false">AVERAGE(G5741,J5741,M5741,P5741)</f>
        <v>0.879461916802124</v>
      </c>
    </row>
    <row r="5742" s="5" customFormat="true" ht="15.25" hidden="false" customHeight="false" outlineLevel="0" collapsed="false">
      <c r="A5742" s="6" t="s">
        <v>1857</v>
      </c>
      <c r="B5742" s="7" t="n">
        <v>3681863</v>
      </c>
      <c r="C5742" s="6" t="n">
        <v>1226</v>
      </c>
      <c r="D5742" s="8" t="n">
        <f aca="false">C5742/58039824</f>
        <v>2.11234272522949E-005</v>
      </c>
      <c r="E5742" s="6" t="n">
        <v>1597</v>
      </c>
      <c r="F5742" s="7" t="n">
        <f aca="false">E5742/57700746</f>
        <v>2.76772851428992E-005</v>
      </c>
      <c r="G5742" s="8" t="n">
        <f aca="false">F5742/$D5742</f>
        <v>1.31026489273384</v>
      </c>
      <c r="H5742" s="6" t="n">
        <v>512</v>
      </c>
      <c r="I5742" s="7" t="n">
        <f aca="false">H5742/41918464</f>
        <v>1.22141880007817E-005</v>
      </c>
      <c r="J5742" s="8" t="n">
        <f aca="false">I5742/$D5742</f>
        <v>0.578229463187832</v>
      </c>
      <c r="K5742" s="6" t="n">
        <v>2087</v>
      </c>
      <c r="L5742" s="7" t="n">
        <f aca="false">K5742/43192891</f>
        <v>4.83181364266634E-005</v>
      </c>
      <c r="M5742" s="8" t="n">
        <f aca="false">L5742/$D5742</f>
        <v>2.28741935906324</v>
      </c>
      <c r="N5742" s="6" t="n">
        <v>1305</v>
      </c>
      <c r="O5742" s="7" t="n">
        <f aca="false">N5742/49735264</f>
        <v>2.62389277756724E-005</v>
      </c>
      <c r="P5742" s="8" t="n">
        <f aca="false">O5742/$D5742</f>
        <v>1.24217190052915</v>
      </c>
      <c r="Q5742" s="6" t="n">
        <v>4887</v>
      </c>
      <c r="R5742" s="9" t="n">
        <f aca="false">Q5742/50554893</f>
        <v>9.66672009374048E-005</v>
      </c>
      <c r="S5742" s="8" t="n">
        <f aca="false">R5742/$D5742</f>
        <v>4.57630287844993</v>
      </c>
      <c r="T5742" s="10" t="n">
        <f aca="false">AVERAGE(G5742,J5742,M5742,P5742)</f>
        <v>1.35452140387851</v>
      </c>
    </row>
    <row r="5743" s="5" customFormat="true" ht="15.25" hidden="false" customHeight="false" outlineLevel="0" collapsed="false">
      <c r="A5743" s="6" t="s">
        <v>21</v>
      </c>
      <c r="B5743" s="7" t="n">
        <v>3682203</v>
      </c>
      <c r="C5743" s="6" t="n">
        <v>36</v>
      </c>
      <c r="D5743" s="8" t="n">
        <f aca="false">C5743/58039824</f>
        <v>6.20263769235413E-007</v>
      </c>
      <c r="E5743" s="6" t="n">
        <v>76</v>
      </c>
      <c r="F5743" s="7" t="n">
        <f aca="false">E5743/57700746</f>
        <v>1.31714068306847E-006</v>
      </c>
      <c r="G5743" s="8" t="n">
        <f aca="false">F5743/$D5743</f>
        <v>2.12351703968149</v>
      </c>
      <c r="H5743" s="6" t="n">
        <v>31</v>
      </c>
      <c r="I5743" s="7" t="n">
        <f aca="false">H5743/41918464</f>
        <v>7.3953091410983E-007</v>
      </c>
      <c r="J5743" s="8" t="n">
        <f aca="false">I5743/$D5743</f>
        <v>1.19228455826371</v>
      </c>
      <c r="K5743" s="6" t="n">
        <v>39</v>
      </c>
      <c r="L5743" s="7" t="n">
        <f aca="false">K5743/43192891</f>
        <v>9.02926363507365E-007</v>
      </c>
      <c r="M5743" s="8" t="n">
        <f aca="false">L5743/$D5743</f>
        <v>1.45571353397021</v>
      </c>
      <c r="N5743" s="6" t="n">
        <v>66</v>
      </c>
      <c r="O5743" s="7" t="n">
        <f aca="false">N5743/49735264</f>
        <v>1.32702623233286E-006</v>
      </c>
      <c r="P5743" s="8" t="n">
        <f aca="false">O5743/$D5743</f>
        <v>2.13945469355506</v>
      </c>
      <c r="Q5743" s="6" t="n">
        <v>120</v>
      </c>
      <c r="R5743" s="9" t="n">
        <f aca="false">Q5743/50554893</f>
        <v>2.37365748158146E-006</v>
      </c>
      <c r="S5743" s="8" t="n">
        <f aca="false">R5743/$D5743</f>
        <v>3.82685173520197</v>
      </c>
      <c r="T5743" s="10" t="n">
        <f aca="false">AVERAGE(G5743,J5743,M5743,P5743)</f>
        <v>1.72774245636762</v>
      </c>
    </row>
    <row r="5744" s="5" customFormat="true" ht="15.25" hidden="false" customHeight="false" outlineLevel="0" collapsed="false">
      <c r="A5744" s="6" t="s">
        <v>21</v>
      </c>
      <c r="B5744" s="7" t="n">
        <v>3682242</v>
      </c>
      <c r="C5744" s="6" t="n">
        <v>3053</v>
      </c>
      <c r="D5744" s="8" t="n">
        <f aca="false">C5744/58039824</f>
        <v>5.26018135409921E-005</v>
      </c>
      <c r="E5744" s="6" t="n">
        <v>8908</v>
      </c>
      <c r="F5744" s="7" t="n">
        <f aca="false">E5744/57700746</f>
        <v>0.000154382752694393</v>
      </c>
      <c r="G5744" s="8" t="n">
        <f aca="false">F5744/$D5744</f>
        <v>2.93493213069706</v>
      </c>
      <c r="H5744" s="6" t="n">
        <v>1478</v>
      </c>
      <c r="I5744" s="7" t="n">
        <f aca="false">H5744/41918464</f>
        <v>3.52589255178816E-005</v>
      </c>
      <c r="J5744" s="8" t="n">
        <f aca="false">I5744/$D5744</f>
        <v>0.670298667372078</v>
      </c>
      <c r="K5744" s="6" t="n">
        <v>1544</v>
      </c>
      <c r="L5744" s="7" t="n">
        <f aca="false">K5744/43192891</f>
        <v>3.57466232116762E-005</v>
      </c>
      <c r="M5744" s="8" t="n">
        <f aca="false">L5744/$D5744</f>
        <v>0.679570166983296</v>
      </c>
      <c r="N5744" s="6" t="n">
        <v>1069</v>
      </c>
      <c r="O5744" s="7" t="n">
        <f aca="false">N5744/49735264</f>
        <v>2.14938036721792E-005</v>
      </c>
      <c r="P5744" s="8" t="n">
        <f aca="false">O5744/$D5744</f>
        <v>0.408613358081832</v>
      </c>
      <c r="Q5744" s="6" t="n">
        <v>4</v>
      </c>
      <c r="R5744" s="9" t="n">
        <f aca="false">Q5744/50554893</f>
        <v>7.91219160527152E-008</v>
      </c>
      <c r="S5744" s="8" t="n">
        <f aca="false">R5744/$D5744</f>
        <v>0.00150416707574267</v>
      </c>
      <c r="T5744" s="10" t="n">
        <f aca="false">AVERAGE(G5744,J5744,M5744,P5744)</f>
        <v>1.17335358078357</v>
      </c>
    </row>
    <row r="5745" s="5" customFormat="true" ht="15.25" hidden="false" customHeight="false" outlineLevel="0" collapsed="false">
      <c r="A5745" s="6" t="s">
        <v>21</v>
      </c>
      <c r="B5745" s="7" t="n">
        <v>3682246</v>
      </c>
      <c r="C5745" s="6" t="n">
        <v>6811</v>
      </c>
      <c r="D5745" s="8" t="n">
        <f aca="false">C5745/58039824</f>
        <v>0.000117350459229511</v>
      </c>
      <c r="E5745" s="6" t="n">
        <v>10963</v>
      </c>
      <c r="F5745" s="7" t="n">
        <f aca="false">E5745/57700746</f>
        <v>0.000189997543532626</v>
      </c>
      <c r="G5745" s="8" t="n">
        <f aca="false">F5745/$D5745</f>
        <v>1.61906092894817</v>
      </c>
      <c r="H5745" s="6" t="n">
        <v>5362</v>
      </c>
      <c r="I5745" s="7" t="n">
        <f aca="false">H5745/41918464</f>
        <v>0.000127914992305062</v>
      </c>
      <c r="J5745" s="8" t="n">
        <f aca="false">I5745/$D5745</f>
        <v>1.0900254941047</v>
      </c>
      <c r="K5745" s="6" t="n">
        <v>8074</v>
      </c>
      <c r="L5745" s="7" t="n">
        <f aca="false">K5745/43192891</f>
        <v>0.000186928909204063</v>
      </c>
      <c r="M5745" s="8" t="n">
        <f aca="false">L5745/$D5745</f>
        <v>1.59291161220317</v>
      </c>
      <c r="N5745" s="6" t="n">
        <v>6205</v>
      </c>
      <c r="O5745" s="7" t="n">
        <f aca="false">N5745/49735264</f>
        <v>0.000124760572297354</v>
      </c>
      <c r="P5745" s="8" t="n">
        <f aca="false">O5745/$D5745</f>
        <v>1.06314515611184</v>
      </c>
      <c r="Q5745" s="6" t="n">
        <v>2661</v>
      </c>
      <c r="R5745" s="9" t="n">
        <f aca="false">Q5745/50554893</f>
        <v>5.26358546540688E-005</v>
      </c>
      <c r="S5745" s="8" t="n">
        <f aca="false">R5745/$D5745</f>
        <v>0.44853556602727</v>
      </c>
      <c r="T5745" s="10" t="n">
        <f aca="false">AVERAGE(G5745,J5745,M5745,P5745)</f>
        <v>1.34128579784197</v>
      </c>
    </row>
    <row r="5746" s="5" customFormat="true" ht="15.25" hidden="false" customHeight="false" outlineLevel="0" collapsed="false">
      <c r="A5746" s="6" t="s">
        <v>21</v>
      </c>
      <c r="B5746" s="7" t="n">
        <v>3682259</v>
      </c>
      <c r="C5746" s="6" t="n">
        <v>4189</v>
      </c>
      <c r="D5746" s="8" t="n">
        <f aca="false">C5746/58039824</f>
        <v>7.21745813701985E-005</v>
      </c>
      <c r="E5746" s="6" t="n">
        <v>16532</v>
      </c>
      <c r="F5746" s="7" t="n">
        <f aca="false">E5746/57700746</f>
        <v>0.000286512760164314</v>
      </c>
      <c r="G5746" s="8" t="n">
        <f aca="false">F5746/$D5746</f>
        <v>3.96971835132275</v>
      </c>
      <c r="H5746" s="6" t="n">
        <v>13663</v>
      </c>
      <c r="I5746" s="7" t="n">
        <f aca="false">H5746/41918464</f>
        <v>0.000325942286434923</v>
      </c>
      <c r="J5746" s="8" t="n">
        <f aca="false">I5746/$D5746</f>
        <v>4.51602600592994</v>
      </c>
      <c r="K5746" s="6" t="n">
        <v>9609</v>
      </c>
      <c r="L5746" s="7" t="n">
        <f aca="false">K5746/43192891</f>
        <v>0.000222467164793392</v>
      </c>
      <c r="M5746" s="8" t="n">
        <f aca="false">L5746/$D5746</f>
        <v>3.08234783728514</v>
      </c>
      <c r="N5746" s="6" t="n">
        <v>9899</v>
      </c>
      <c r="O5746" s="7" t="n">
        <f aca="false">N5746/49735264</f>
        <v>0.000199033828391863</v>
      </c>
      <c r="P5746" s="8" t="n">
        <f aca="false">O5746/$D5746</f>
        <v>2.7576720863953</v>
      </c>
      <c r="Q5746" s="6" t="n">
        <v>749</v>
      </c>
      <c r="R5746" s="9" t="n">
        <f aca="false">Q5746/50554893</f>
        <v>1.48155787808709E-005</v>
      </c>
      <c r="S5746" s="8" t="n">
        <f aca="false">R5746/$D5746</f>
        <v>0.205274190713746</v>
      </c>
      <c r="T5746" s="10" t="n">
        <f aca="false">AVERAGE(G5746,J5746,M5746,P5746)</f>
        <v>3.58144107023328</v>
      </c>
    </row>
    <row r="5747" s="5" customFormat="true" ht="15.25" hidden="false" customHeight="false" outlineLevel="0" collapsed="false">
      <c r="A5747" s="6" t="s">
        <v>21</v>
      </c>
      <c r="B5747" s="7" t="n">
        <v>3682270</v>
      </c>
      <c r="C5747" s="6" t="n">
        <v>997</v>
      </c>
      <c r="D5747" s="8" t="n">
        <f aca="false">C5747/58039824</f>
        <v>1.71778604979919E-005</v>
      </c>
      <c r="E5747" s="6" t="n">
        <v>400</v>
      </c>
      <c r="F5747" s="7" t="n">
        <f aca="false">E5747/57700746</f>
        <v>6.93231938457087E-006</v>
      </c>
      <c r="G5747" s="8" t="n">
        <f aca="false">F5747/$D5747</f>
        <v>0.403561280834786</v>
      </c>
      <c r="H5747" s="6" t="n">
        <v>173</v>
      </c>
      <c r="I5747" s="7" t="n">
        <f aca="false">H5747/41918464</f>
        <v>4.12705961745163E-006</v>
      </c>
      <c r="J5747" s="8" t="n">
        <f aca="false">I5747/$D5747</f>
        <v>0.240254577567101</v>
      </c>
      <c r="K5747" s="6" t="n">
        <v>232</v>
      </c>
      <c r="L5747" s="7" t="n">
        <f aca="false">K5747/43192891</f>
        <v>5.37125426496689E-006</v>
      </c>
      <c r="M5747" s="8" t="n">
        <f aca="false">L5747/$D5747</f>
        <v>0.312684706316878</v>
      </c>
      <c r="N5747" s="6" t="n">
        <v>1005</v>
      </c>
      <c r="O5747" s="7" t="n">
        <f aca="false">N5747/49735264</f>
        <v>2.02069903559776E-005</v>
      </c>
      <c r="P5747" s="8" t="n">
        <f aca="false">O5747/$D5747</f>
        <v>1.17633918137476</v>
      </c>
      <c r="Q5747" s="6" t="n">
        <v>0</v>
      </c>
      <c r="R5747" s="9" t="n">
        <f aca="false">Q5747/50554893</f>
        <v>0</v>
      </c>
      <c r="S5747" s="8" t="n">
        <f aca="false">R5747/$D5747</f>
        <v>0</v>
      </c>
      <c r="T5747" s="10" t="n">
        <f aca="false">AVERAGE(G5747,J5747,M5747,P5747)</f>
        <v>0.533209936523382</v>
      </c>
    </row>
    <row r="5748" s="5" customFormat="true" ht="15.25" hidden="false" customHeight="false" outlineLevel="0" collapsed="false">
      <c r="A5748" s="6" t="s">
        <v>21</v>
      </c>
      <c r="B5748" s="7" t="n">
        <v>3682360</v>
      </c>
      <c r="C5748" s="6" t="n">
        <v>4204</v>
      </c>
      <c r="D5748" s="8" t="n">
        <f aca="false">C5748/58039824</f>
        <v>7.24330246073799E-005</v>
      </c>
      <c r="E5748" s="6" t="n">
        <v>2130</v>
      </c>
      <c r="F5748" s="7" t="n">
        <f aca="false">E5748/57700746</f>
        <v>3.69146007228399E-005</v>
      </c>
      <c r="G5748" s="8" t="n">
        <f aca="false">F5748/$D5748</f>
        <v>0.509637709082754</v>
      </c>
      <c r="H5748" s="6" t="n">
        <v>1284</v>
      </c>
      <c r="I5748" s="7" t="n">
        <f aca="false">H5748/41918464</f>
        <v>3.06308933457104E-005</v>
      </c>
      <c r="J5748" s="8" t="n">
        <f aca="false">I5748/$D5748</f>
        <v>0.422885741852474</v>
      </c>
      <c r="K5748" s="6" t="n">
        <v>400</v>
      </c>
      <c r="L5748" s="7" t="n">
        <f aca="false">K5748/43192891</f>
        <v>9.26078321546015E-006</v>
      </c>
      <c r="M5748" s="8" t="n">
        <f aca="false">L5748/$D5748</f>
        <v>0.127853051362384</v>
      </c>
      <c r="N5748" s="6" t="n">
        <v>553</v>
      </c>
      <c r="O5748" s="7" t="n">
        <f aca="false">N5748/49735264</f>
        <v>1.11188713103041E-005</v>
      </c>
      <c r="P5748" s="8" t="n">
        <f aca="false">O5748/$D5748</f>
        <v>0.153505550411203</v>
      </c>
      <c r="Q5748" s="6" t="n">
        <v>3</v>
      </c>
      <c r="R5748" s="9" t="n">
        <f aca="false">Q5748/50554893</f>
        <v>5.93414370395364E-008</v>
      </c>
      <c r="S5748" s="8" t="n">
        <f aca="false">R5748/$D5748</f>
        <v>0.000819259410485674</v>
      </c>
      <c r="T5748" s="10" t="n">
        <f aca="false">AVERAGE(G5748,J5748,M5748,P5748)</f>
        <v>0.303470513177204</v>
      </c>
    </row>
    <row r="5749" s="5" customFormat="true" ht="15.25" hidden="false" customHeight="false" outlineLevel="0" collapsed="false">
      <c r="A5749" s="6" t="s">
        <v>1858</v>
      </c>
      <c r="B5749" s="7" t="n">
        <v>3682836</v>
      </c>
      <c r="C5749" s="6" t="n">
        <v>2997</v>
      </c>
      <c r="D5749" s="8" t="n">
        <f aca="false">C5749/58039824</f>
        <v>5.16369587888481E-005</v>
      </c>
      <c r="E5749" s="6" t="n">
        <v>2102</v>
      </c>
      <c r="F5749" s="7" t="n">
        <f aca="false">E5749/57700746</f>
        <v>3.64293383659199E-005</v>
      </c>
      <c r="G5749" s="8" t="n">
        <f aca="false">F5749/$D5749</f>
        <v>0.705489618683497</v>
      </c>
      <c r="H5749" s="6" t="n">
        <v>1511</v>
      </c>
      <c r="I5749" s="7" t="n">
        <f aca="false">H5749/41918464</f>
        <v>3.60461681038695E-005</v>
      </c>
      <c r="J5749" s="8" t="n">
        <f aca="false">I5749/$D5749</f>
        <v>0.698069153361027</v>
      </c>
      <c r="K5749" s="6" t="n">
        <v>578</v>
      </c>
      <c r="L5749" s="7" t="n">
        <f aca="false">K5749/43192891</f>
        <v>1.33818317463399E-005</v>
      </c>
      <c r="M5749" s="8" t="n">
        <f aca="false">L5749/$D5749</f>
        <v>0.259152205323718</v>
      </c>
      <c r="N5749" s="6" t="n">
        <v>1919</v>
      </c>
      <c r="O5749" s="7" t="n">
        <f aca="false">N5749/49735264</f>
        <v>3.85842930279811E-005</v>
      </c>
      <c r="P5749" s="8" t="n">
        <f aca="false">O5749/$D5749</f>
        <v>0.747222414584068</v>
      </c>
      <c r="Q5749" s="6" t="n">
        <v>222</v>
      </c>
      <c r="R5749" s="9" t="n">
        <f aca="false">Q5749/50554893</f>
        <v>4.3912663409257E-006</v>
      </c>
      <c r="S5749" s="8" t="n">
        <f aca="false">R5749/$D5749</f>
        <v>0.0850411496711549</v>
      </c>
      <c r="T5749" s="10" t="n">
        <f aca="false">AVERAGE(G5749,J5749,M5749,P5749)</f>
        <v>0.602483347988077</v>
      </c>
    </row>
    <row r="5750" s="5" customFormat="true" ht="15.25" hidden="false" customHeight="false" outlineLevel="0" collapsed="false">
      <c r="A5750" s="6" t="s">
        <v>21</v>
      </c>
      <c r="B5750" s="7" t="n">
        <v>3685273</v>
      </c>
      <c r="C5750" s="6" t="n">
        <v>7747</v>
      </c>
      <c r="D5750" s="8" t="n">
        <f aca="false">C5750/58039824</f>
        <v>0.000133477317229632</v>
      </c>
      <c r="E5750" s="6" t="n">
        <v>18874</v>
      </c>
      <c r="F5750" s="7" t="n">
        <f aca="false">E5750/57700746</f>
        <v>0.000327101490160976</v>
      </c>
      <c r="G5750" s="8" t="n">
        <f aca="false">F5750/$D5750</f>
        <v>2.45061480819424</v>
      </c>
      <c r="H5750" s="6" t="n">
        <v>11985</v>
      </c>
      <c r="I5750" s="7" t="n">
        <f aca="false">H5750/41918464</f>
        <v>0.000285912193729236</v>
      </c>
      <c r="J5750" s="8" t="n">
        <f aca="false">I5750/$D5750</f>
        <v>2.14202832109187</v>
      </c>
      <c r="K5750" s="6" t="n">
        <v>8634</v>
      </c>
      <c r="L5750" s="7" t="n">
        <f aca="false">K5750/43192891</f>
        <v>0.000199894005705707</v>
      </c>
      <c r="M5750" s="8" t="n">
        <f aca="false">L5750/$D5750</f>
        <v>1.49758782881299</v>
      </c>
      <c r="N5750" s="6" t="n">
        <v>19616</v>
      </c>
      <c r="O5750" s="7" t="n">
        <f aca="false">N5750/49735264</f>
        <v>0.000394408281415778</v>
      </c>
      <c r="P5750" s="8" t="n">
        <f aca="false">O5750/$D5750</f>
        <v>2.95487120659794</v>
      </c>
      <c r="Q5750" s="6" t="n">
        <v>10652</v>
      </c>
      <c r="R5750" s="9" t="n">
        <f aca="false">Q5750/50554893</f>
        <v>0.000210701662448381</v>
      </c>
      <c r="S5750" s="8" t="n">
        <f aca="false">R5750/$D5750</f>
        <v>1.57855781657563</v>
      </c>
      <c r="T5750" s="10" t="n">
        <f aca="false">AVERAGE(G5750,J5750,M5750,P5750)</f>
        <v>2.26127554117426</v>
      </c>
    </row>
    <row r="5751" s="5" customFormat="true" ht="15.25" hidden="false" customHeight="false" outlineLevel="0" collapsed="false">
      <c r="A5751" s="6" t="s">
        <v>1859</v>
      </c>
      <c r="B5751" s="7" t="n">
        <v>3685352</v>
      </c>
      <c r="C5751" s="6" t="n">
        <v>73</v>
      </c>
      <c r="D5751" s="8" t="n">
        <f aca="false">C5751/58039824</f>
        <v>1.25775708761625E-006</v>
      </c>
      <c r="E5751" s="6" t="n">
        <v>157</v>
      </c>
      <c r="F5751" s="7" t="n">
        <f aca="false">E5751/57700746</f>
        <v>2.72093535844407E-006</v>
      </c>
      <c r="G5751" s="8" t="n">
        <f aca="false">F5751/$D5751</f>
        <v>2.16332341533521</v>
      </c>
      <c r="H5751" s="6" t="n">
        <v>10</v>
      </c>
      <c r="I5751" s="7" t="n">
        <f aca="false">H5751/41918464</f>
        <v>2.38558359390268E-007</v>
      </c>
      <c r="J5751" s="8" t="n">
        <f aca="false">I5751/$D5751</f>
        <v>0.189669660174519</v>
      </c>
      <c r="K5751" s="6" t="n">
        <v>945</v>
      </c>
      <c r="L5751" s="7" t="n">
        <f aca="false">K5751/43192891</f>
        <v>2.18786003465246E-005</v>
      </c>
      <c r="M5751" s="8" t="n">
        <f aca="false">L5751/$D5751</f>
        <v>17.3949330613511</v>
      </c>
      <c r="N5751" s="6" t="n">
        <v>3633</v>
      </c>
      <c r="O5751" s="7" t="n">
        <f aca="false">N5751/49735264</f>
        <v>7.30467621525041E-005</v>
      </c>
      <c r="P5751" s="8" t="n">
        <f aca="false">O5751/$D5751</f>
        <v>58.0770030013863</v>
      </c>
      <c r="Q5751" s="6" t="n">
        <v>2</v>
      </c>
      <c r="R5751" s="9" t="n">
        <f aca="false">Q5751/50554893</f>
        <v>3.95609580263576E-008</v>
      </c>
      <c r="S5751" s="8" t="n">
        <f aca="false">R5751/$D5751</f>
        <v>0.0314535759057696</v>
      </c>
      <c r="T5751" s="10" t="n">
        <f aca="false">AVERAGE(G5751,J5751,M5751,P5751)</f>
        <v>19.4562322845618</v>
      </c>
    </row>
    <row r="5752" s="5" customFormat="true" ht="15.25" hidden="false" customHeight="false" outlineLevel="0" collapsed="false">
      <c r="A5752" s="6" t="s">
        <v>1859</v>
      </c>
      <c r="B5752" s="7" t="n">
        <v>3685592</v>
      </c>
      <c r="C5752" s="6" t="n">
        <v>1830</v>
      </c>
      <c r="D5752" s="8" t="n">
        <f aca="false">C5752/58039824</f>
        <v>3.15300749361335E-005</v>
      </c>
      <c r="E5752" s="6" t="n">
        <v>2326</v>
      </c>
      <c r="F5752" s="7" t="n">
        <f aca="false">E5752/57700746</f>
        <v>4.03114372212796E-005</v>
      </c>
      <c r="G5752" s="8" t="n">
        <f aca="false">F5752/$D5752</f>
        <v>1.27850749809296</v>
      </c>
      <c r="H5752" s="6" t="n">
        <v>2490</v>
      </c>
      <c r="I5752" s="7" t="n">
        <f aca="false">H5752/41918464</f>
        <v>5.94010314881767E-005</v>
      </c>
      <c r="J5752" s="8" t="n">
        <f aca="false">I5752/$D5752</f>
        <v>1.88394831311051</v>
      </c>
      <c r="K5752" s="6" t="n">
        <v>1024</v>
      </c>
      <c r="L5752" s="7" t="n">
        <f aca="false">K5752/43192891</f>
        <v>2.3707605031578E-005</v>
      </c>
      <c r="M5752" s="8" t="n">
        <f aca="false">L5752/$D5752</f>
        <v>0.751904493712733</v>
      </c>
      <c r="N5752" s="6" t="n">
        <v>2020</v>
      </c>
      <c r="O5752" s="7" t="n">
        <f aca="false">N5752/49735264</f>
        <v>4.06150452926117E-005</v>
      </c>
      <c r="P5752" s="8" t="n">
        <f aca="false">O5752/$D5752</f>
        <v>1.28813665603017</v>
      </c>
      <c r="Q5752" s="6" t="n">
        <v>6</v>
      </c>
      <c r="R5752" s="9" t="n">
        <f aca="false">Q5752/50554893</f>
        <v>1.18682874079073E-007</v>
      </c>
      <c r="S5752" s="8" t="n">
        <f aca="false">R5752/$D5752</f>
        <v>0.0037641164608544</v>
      </c>
      <c r="T5752" s="10" t="n">
        <f aca="false">AVERAGE(G5752,J5752,M5752,P5752)</f>
        <v>1.30062424023659</v>
      </c>
    </row>
    <row r="5753" s="5" customFormat="true" ht="15.25" hidden="false" customHeight="false" outlineLevel="0" collapsed="false">
      <c r="A5753" s="6" t="s">
        <v>1860</v>
      </c>
      <c r="B5753" s="7" t="n">
        <v>3686525</v>
      </c>
      <c r="C5753" s="6" t="n">
        <v>1333</v>
      </c>
      <c r="D5753" s="8" t="n">
        <f aca="false">C5753/58039824</f>
        <v>2.29669890108557E-005</v>
      </c>
      <c r="E5753" s="6" t="n">
        <v>386</v>
      </c>
      <c r="F5753" s="7" t="n">
        <f aca="false">E5753/57700746</f>
        <v>6.68968820611089E-006</v>
      </c>
      <c r="G5753" s="8" t="n">
        <f aca="false">F5753/$D5753</f>
        <v>0.291274063088936</v>
      </c>
      <c r="H5753" s="6" t="n">
        <v>2</v>
      </c>
      <c r="I5753" s="7" t="n">
        <f aca="false">H5753/41918464</f>
        <v>4.77116718780535E-008</v>
      </c>
      <c r="J5753" s="8" t="n">
        <f aca="false">I5753/$D5753</f>
        <v>0.00207740212944334</v>
      </c>
      <c r="K5753" s="6" t="n">
        <v>230</v>
      </c>
      <c r="L5753" s="7" t="n">
        <f aca="false">K5753/43192891</f>
        <v>5.32495034888959E-006</v>
      </c>
      <c r="M5753" s="8" t="n">
        <f aca="false">L5753/$D5753</f>
        <v>0.231852348880938</v>
      </c>
      <c r="N5753" s="6" t="n">
        <v>0</v>
      </c>
      <c r="O5753" s="7" t="n">
        <f aca="false">N5753/49735264</f>
        <v>0</v>
      </c>
      <c r="P5753" s="8" t="n">
        <f aca="false">O5753/$D5753</f>
        <v>0</v>
      </c>
      <c r="Q5753" s="6" t="n">
        <v>2510</v>
      </c>
      <c r="R5753" s="9" t="n">
        <f aca="false">Q5753/50554893</f>
        <v>4.96490023230788E-005</v>
      </c>
      <c r="S5753" s="8" t="n">
        <f aca="false">R5753/$D5753</f>
        <v>2.16175495619436</v>
      </c>
      <c r="T5753" s="10" t="n">
        <f aca="false">AVERAGE(G5753,J5753,M5753,P5753)</f>
        <v>0.131300953524829</v>
      </c>
    </row>
    <row r="5754" s="5" customFormat="true" ht="15.25" hidden="false" customHeight="false" outlineLevel="0" collapsed="false">
      <c r="A5754" s="6" t="s">
        <v>1860</v>
      </c>
      <c r="B5754" s="7" t="n">
        <v>3686534</v>
      </c>
      <c r="C5754" s="6" t="n">
        <v>1348</v>
      </c>
      <c r="D5754" s="8" t="n">
        <f aca="false">C5754/58039824</f>
        <v>2.32254322480371E-005</v>
      </c>
      <c r="E5754" s="6" t="n">
        <v>3007</v>
      </c>
      <c r="F5754" s="7" t="n">
        <f aca="false">E5754/57700746</f>
        <v>5.21137109735115E-005</v>
      </c>
      <c r="G5754" s="8" t="n">
        <f aca="false">F5754/$D5754</f>
        <v>2.24382092944323</v>
      </c>
      <c r="H5754" s="6" t="n">
        <v>899</v>
      </c>
      <c r="I5754" s="7" t="n">
        <f aca="false">H5754/41918464</f>
        <v>2.14463965091851E-005</v>
      </c>
      <c r="J5754" s="8" t="n">
        <f aca="false">I5754/$D5754</f>
        <v>0.92340139378881</v>
      </c>
      <c r="K5754" s="6" t="n">
        <v>865</v>
      </c>
      <c r="L5754" s="7" t="n">
        <f aca="false">K5754/43192891</f>
        <v>2.00264437034326E-005</v>
      </c>
      <c r="M5754" s="8" t="n">
        <f aca="false">L5754/$D5754</f>
        <v>0.862263551849507</v>
      </c>
      <c r="N5754" s="6" t="n">
        <v>3025</v>
      </c>
      <c r="O5754" s="7" t="n">
        <f aca="false">N5754/49735264</f>
        <v>6.08220356485893E-005</v>
      </c>
      <c r="P5754" s="8" t="n">
        <f aca="false">O5754/$D5754</f>
        <v>2.61876872727437</v>
      </c>
      <c r="Q5754" s="6" t="n">
        <v>11239</v>
      </c>
      <c r="R5754" s="9" t="n">
        <f aca="false">Q5754/50554893</f>
        <v>0.000222312803629117</v>
      </c>
      <c r="S5754" s="8" t="n">
        <f aca="false">R5754/$D5754</f>
        <v>9.57195548633567</v>
      </c>
      <c r="T5754" s="10" t="n">
        <f aca="false">AVERAGE(G5754,J5754,M5754,P5754)</f>
        <v>1.66206365058898</v>
      </c>
    </row>
    <row r="5755" s="5" customFormat="true" ht="15.25" hidden="false" customHeight="false" outlineLevel="0" collapsed="false">
      <c r="A5755" s="6" t="s">
        <v>1861</v>
      </c>
      <c r="B5755" s="7" t="n">
        <v>3686906</v>
      </c>
      <c r="C5755" s="6" t="n">
        <v>58</v>
      </c>
      <c r="D5755" s="8" t="n">
        <f aca="false">C5755/58039824</f>
        <v>9.99313850434833E-007</v>
      </c>
      <c r="E5755" s="6" t="n">
        <v>56</v>
      </c>
      <c r="F5755" s="7" t="n">
        <f aca="false">E5755/57700746</f>
        <v>9.70524713839922E-007</v>
      </c>
      <c r="G5755" s="8" t="n">
        <f aca="false">F5755/$D5755</f>
        <v>0.971191096188266</v>
      </c>
      <c r="H5755" s="6" t="n">
        <v>31</v>
      </c>
      <c r="I5755" s="7" t="n">
        <f aca="false">H5755/41918464</f>
        <v>7.3953091410983E-007</v>
      </c>
      <c r="J5755" s="8" t="n">
        <f aca="false">I5755/$D5755</f>
        <v>0.740038691336097</v>
      </c>
      <c r="K5755" s="6" t="n">
        <v>4</v>
      </c>
      <c r="L5755" s="7" t="n">
        <f aca="false">K5755/43192891</f>
        <v>9.26078321546015E-008</v>
      </c>
      <c r="M5755" s="8" t="n">
        <f aca="false">L5755/$D5755</f>
        <v>0.092671418608183</v>
      </c>
      <c r="N5755" s="6" t="n">
        <v>695</v>
      </c>
      <c r="O5755" s="7" t="n">
        <f aca="false">N5755/49735264</f>
        <v>1.39739883556263E-005</v>
      </c>
      <c r="P5755" s="8" t="n">
        <f aca="false">O5755/$D5755</f>
        <v>13.9835831851483</v>
      </c>
      <c r="Q5755" s="6" t="n">
        <v>0</v>
      </c>
      <c r="R5755" s="9" t="n">
        <f aca="false">Q5755/50554893</f>
        <v>0</v>
      </c>
      <c r="S5755" s="8" t="n">
        <f aca="false">R5755/$D5755</f>
        <v>0</v>
      </c>
      <c r="T5755" s="10" t="n">
        <f aca="false">AVERAGE(G5755,J5755,M5755,P5755)</f>
        <v>3.94687109782021</v>
      </c>
    </row>
    <row r="5756" s="5" customFormat="true" ht="15.25" hidden="false" customHeight="false" outlineLevel="0" collapsed="false">
      <c r="A5756" s="6" t="s">
        <v>1862</v>
      </c>
      <c r="B5756" s="7" t="n">
        <v>3689465</v>
      </c>
      <c r="C5756" s="6" t="n">
        <v>98</v>
      </c>
      <c r="D5756" s="8" t="n">
        <f aca="false">C5756/58039824</f>
        <v>1.68849581625196E-006</v>
      </c>
      <c r="E5756" s="6" t="n">
        <v>3890</v>
      </c>
      <c r="F5756" s="7" t="n">
        <f aca="false">E5756/57700746</f>
        <v>6.74168060149517E-005</v>
      </c>
      <c r="G5756" s="8" t="n">
        <f aca="false">F5756/$D5756</f>
        <v>39.927138323979</v>
      </c>
      <c r="H5756" s="6" t="n">
        <v>1174</v>
      </c>
      <c r="I5756" s="7" t="n">
        <f aca="false">H5756/41918464</f>
        <v>2.80067513924174E-005</v>
      </c>
      <c r="J5756" s="8" t="n">
        <f aca="false">I5756/$D5756</f>
        <v>16.5868053227313</v>
      </c>
      <c r="K5756" s="6" t="n">
        <v>3036</v>
      </c>
      <c r="L5756" s="7" t="n">
        <f aca="false">K5756/43192891</f>
        <v>7.02893446053426E-005</v>
      </c>
      <c r="M5756" s="8" t="n">
        <f aca="false">L5756/$D5756</f>
        <v>41.628379489484</v>
      </c>
      <c r="N5756" s="6" t="n">
        <v>2231</v>
      </c>
      <c r="O5756" s="7" t="n">
        <f aca="false">N5756/49735264</f>
        <v>4.48575079444637E-005</v>
      </c>
      <c r="P5756" s="8" t="n">
        <f aca="false">O5756/$D5756</f>
        <v>26.5665496548498</v>
      </c>
      <c r="Q5756" s="6" t="n">
        <v>11040</v>
      </c>
      <c r="R5756" s="9" t="n">
        <f aca="false">Q5756/50554893</f>
        <v>0.000218376488305494</v>
      </c>
      <c r="S5756" s="8" t="n">
        <f aca="false">R5756/$D5756</f>
        <v>129.331968846826</v>
      </c>
      <c r="T5756" s="10" t="n">
        <f aca="false">AVERAGE(G5756,J5756,M5756,P5756)</f>
        <v>31.177218197761</v>
      </c>
    </row>
    <row r="5757" s="5" customFormat="true" ht="15.25" hidden="false" customHeight="false" outlineLevel="0" collapsed="false">
      <c r="A5757" s="6" t="s">
        <v>21</v>
      </c>
      <c r="B5757" s="7" t="n">
        <v>3689978</v>
      </c>
      <c r="C5757" s="6" t="n">
        <v>617</v>
      </c>
      <c r="D5757" s="8" t="n">
        <f aca="false">C5757/58039824</f>
        <v>1.06306318227292E-005</v>
      </c>
      <c r="E5757" s="6" t="n">
        <v>1172</v>
      </c>
      <c r="F5757" s="7" t="n">
        <f aca="false">E5757/57700746</f>
        <v>2.03116957967926E-005</v>
      </c>
      <c r="G5757" s="8" t="n">
        <f aca="false">F5757/$D5757</f>
        <v>1.91067625476075</v>
      </c>
      <c r="H5757" s="6" t="n">
        <v>913</v>
      </c>
      <c r="I5757" s="7" t="n">
        <f aca="false">H5757/41918464</f>
        <v>2.17803782123314E-005</v>
      </c>
      <c r="J5757" s="8" t="n">
        <f aca="false">I5757/$D5757</f>
        <v>2.04883195801807</v>
      </c>
      <c r="K5757" s="6" t="n">
        <v>1579</v>
      </c>
      <c r="L5757" s="7" t="n">
        <f aca="false">K5757/43192891</f>
        <v>3.6556941743029E-005</v>
      </c>
      <c r="M5757" s="8" t="n">
        <f aca="false">L5757/$D5757</f>
        <v>3.4388305749492</v>
      </c>
      <c r="N5757" s="6" t="n">
        <v>936</v>
      </c>
      <c r="O5757" s="7" t="n">
        <f aca="false">N5757/49735264</f>
        <v>1.88196447494478E-005</v>
      </c>
      <c r="P5757" s="8" t="n">
        <f aca="false">O5757/$D5757</f>
        <v>1.77032231604615</v>
      </c>
      <c r="Q5757" s="6" t="n">
        <v>38</v>
      </c>
      <c r="R5757" s="9" t="n">
        <f aca="false">Q5757/50554893</f>
        <v>7.51658202500795E-007</v>
      </c>
      <c r="S5757" s="8" t="n">
        <f aca="false">R5757/$D5757</f>
        <v>0.0707068229842828</v>
      </c>
      <c r="T5757" s="10" t="n">
        <f aca="false">AVERAGE(G5757,J5757,M5757,P5757)</f>
        <v>2.29216527594354</v>
      </c>
    </row>
    <row r="5758" s="5" customFormat="true" ht="15.25" hidden="false" customHeight="false" outlineLevel="0" collapsed="false">
      <c r="A5758" s="6" t="s">
        <v>21</v>
      </c>
      <c r="B5758" s="7" t="n">
        <v>3690046</v>
      </c>
      <c r="C5758" s="6" t="n">
        <v>3730</v>
      </c>
      <c r="D5758" s="8" t="n">
        <f aca="false">C5758/58039824</f>
        <v>6.4266218312447E-005</v>
      </c>
      <c r="E5758" s="6" t="n">
        <v>2769</v>
      </c>
      <c r="F5758" s="7" t="n">
        <f aca="false">E5758/57700746</f>
        <v>4.79889809396918E-005</v>
      </c>
      <c r="G5758" s="8" t="n">
        <f aca="false">F5758/$D5758</f>
        <v>0.746721717876426</v>
      </c>
      <c r="H5758" s="6" t="n">
        <v>1610</v>
      </c>
      <c r="I5758" s="7" t="n">
        <f aca="false">H5758/41918464</f>
        <v>3.84078958618331E-005</v>
      </c>
      <c r="J5758" s="8" t="n">
        <f aca="false">I5758/$D5758</f>
        <v>0.597637403761695</v>
      </c>
      <c r="K5758" s="6" t="n">
        <v>1363</v>
      </c>
      <c r="L5758" s="7" t="n">
        <f aca="false">K5758/43192891</f>
        <v>3.15561188066805E-005</v>
      </c>
      <c r="M5758" s="8" t="n">
        <f aca="false">L5758/$D5758</f>
        <v>0.491021871759471</v>
      </c>
      <c r="N5758" s="6" t="n">
        <v>3946</v>
      </c>
      <c r="O5758" s="7" t="n">
        <f aca="false">N5758/49735264</f>
        <v>7.93400835270523E-005</v>
      </c>
      <c r="P5758" s="8" t="n">
        <f aca="false">O5758/$D5758</f>
        <v>1.23455348098</v>
      </c>
      <c r="Q5758" s="6" t="n">
        <v>4265</v>
      </c>
      <c r="R5758" s="9" t="n">
        <f aca="false">Q5758/50554893</f>
        <v>8.43637429912076E-005</v>
      </c>
      <c r="S5758" s="8" t="n">
        <f aca="false">R5758/$D5758</f>
        <v>1.31272300139167</v>
      </c>
      <c r="T5758" s="10" t="n">
        <f aca="false">AVERAGE(G5758,J5758,M5758,P5758)</f>
        <v>0.767483618594399</v>
      </c>
    </row>
    <row r="5759" s="5" customFormat="true" ht="15.25" hidden="false" customHeight="false" outlineLevel="0" collapsed="false">
      <c r="A5759" s="6" t="s">
        <v>1863</v>
      </c>
      <c r="B5759" s="7" t="n">
        <v>3690445</v>
      </c>
      <c r="C5759" s="6" t="n">
        <v>238</v>
      </c>
      <c r="D5759" s="8" t="n">
        <f aca="false">C5759/58039824</f>
        <v>4.1006326966119E-006</v>
      </c>
      <c r="E5759" s="6" t="n">
        <v>800</v>
      </c>
      <c r="F5759" s="7" t="n">
        <f aca="false">E5759/57700746</f>
        <v>1.38646387691417E-005</v>
      </c>
      <c r="G5759" s="8" t="n">
        <f aca="false">F5759/$D5759</f>
        <v>3.38109745371665</v>
      </c>
      <c r="H5759" s="6" t="n">
        <v>3</v>
      </c>
      <c r="I5759" s="7" t="n">
        <f aca="false">H5759/41918464</f>
        <v>7.15675078170803E-008</v>
      </c>
      <c r="J5759" s="8" t="n">
        <f aca="false">I5759/$D5759</f>
        <v>0.0174527964614368</v>
      </c>
      <c r="K5759" s="6" t="n">
        <v>30</v>
      </c>
      <c r="L5759" s="7" t="n">
        <f aca="false">K5759/43192891</f>
        <v>6.94558741159512E-007</v>
      </c>
      <c r="M5759" s="8" t="n">
        <f aca="false">L5759/$D5759</f>
        <v>0.169378433170419</v>
      </c>
      <c r="N5759" s="6" t="n">
        <v>693</v>
      </c>
      <c r="O5759" s="7" t="n">
        <f aca="false">N5759/49735264</f>
        <v>1.3933775439495E-005</v>
      </c>
      <c r="P5759" s="8" t="n">
        <f aca="false">O5759/$D5759</f>
        <v>3.3979574544698</v>
      </c>
      <c r="Q5759" s="6" t="n">
        <v>2</v>
      </c>
      <c r="R5759" s="9" t="n">
        <f aca="false">Q5759/50554893</f>
        <v>3.95609580263576E-008</v>
      </c>
      <c r="S5759" s="8" t="n">
        <f aca="false">R5759/$D5759</f>
        <v>0.00964752538286211</v>
      </c>
      <c r="T5759" s="10" t="n">
        <f aca="false">AVERAGE(G5759,J5759,M5759,P5759)</f>
        <v>1.74147153445458</v>
      </c>
    </row>
    <row r="5760" s="5" customFormat="true" ht="15.25" hidden="false" customHeight="false" outlineLevel="0" collapsed="false">
      <c r="A5760" s="6" t="s">
        <v>21</v>
      </c>
      <c r="B5760" s="7" t="n">
        <v>3692021</v>
      </c>
      <c r="C5760" s="6" t="n">
        <v>103</v>
      </c>
      <c r="D5760" s="8" t="n">
        <f aca="false">C5760/58039824</f>
        <v>1.7746435619791E-006</v>
      </c>
      <c r="E5760" s="6" t="n">
        <v>3289</v>
      </c>
      <c r="F5760" s="7" t="n">
        <f aca="false">E5760/57700746</f>
        <v>5.7000996139634E-005</v>
      </c>
      <c r="G5760" s="8" t="n">
        <f aca="false">F5760/$D5760</f>
        <v>32.1196872210586</v>
      </c>
      <c r="H5760" s="6" t="n">
        <v>5147</v>
      </c>
      <c r="I5760" s="7" t="n">
        <f aca="false">H5760/41918464</f>
        <v>0.000122785987578171</v>
      </c>
      <c r="J5760" s="8" t="n">
        <f aca="false">I5760/$D5760</f>
        <v>69.1890981427497</v>
      </c>
      <c r="K5760" s="6" t="n">
        <v>5603</v>
      </c>
      <c r="L5760" s="7" t="n">
        <f aca="false">K5760/43192891</f>
        <v>0.000129720420890558</v>
      </c>
      <c r="M5760" s="8" t="n">
        <f aca="false">L5760/$D5760</f>
        <v>73.0966058028536</v>
      </c>
      <c r="N5760" s="6" t="n">
        <v>3462</v>
      </c>
      <c r="O5760" s="7" t="n">
        <f aca="false">N5760/49735264</f>
        <v>6.96085578232781E-005</v>
      </c>
      <c r="P5760" s="8" t="n">
        <f aca="false">O5760/$D5760</f>
        <v>39.2239654850183</v>
      </c>
      <c r="Q5760" s="6" t="n">
        <v>286</v>
      </c>
      <c r="R5760" s="9" t="n">
        <f aca="false">Q5760/50554893</f>
        <v>5.65721699776914E-006</v>
      </c>
      <c r="S5760" s="8" t="n">
        <f aca="false">R5760/$D5760</f>
        <v>3.18780464932358</v>
      </c>
      <c r="T5760" s="10" t="n">
        <f aca="false">AVERAGE(G5760,J5760,M5760,P5760)</f>
        <v>53.40733916292</v>
      </c>
    </row>
    <row r="5761" s="5" customFormat="true" ht="15.25" hidden="false" customHeight="false" outlineLevel="0" collapsed="false">
      <c r="A5761" s="6" t="s">
        <v>1864</v>
      </c>
      <c r="B5761" s="7" t="n">
        <v>3693110</v>
      </c>
      <c r="C5761" s="6" t="n">
        <v>135</v>
      </c>
      <c r="D5761" s="8" t="n">
        <f aca="false">C5761/58039824</f>
        <v>2.3259891346328E-006</v>
      </c>
      <c r="E5761" s="6" t="n">
        <v>5001</v>
      </c>
      <c r="F5761" s="7" t="n">
        <f aca="false">E5761/57700746</f>
        <v>8.66713231055973E-005</v>
      </c>
      <c r="G5761" s="8" t="n">
        <f aca="false">F5761/$D5761</f>
        <v>37.2621358436741</v>
      </c>
      <c r="H5761" s="6" t="n">
        <v>3802</v>
      </c>
      <c r="I5761" s="7" t="n">
        <f aca="false">H5761/41918464</f>
        <v>9.06998882401798E-005</v>
      </c>
      <c r="J5761" s="8" t="n">
        <f aca="false">I5761/$D5761</f>
        <v>38.9941151872571</v>
      </c>
      <c r="K5761" s="6" t="n">
        <v>3297</v>
      </c>
      <c r="L5761" s="7" t="n">
        <f aca="false">K5761/43192891</f>
        <v>7.63320056534303E-005</v>
      </c>
      <c r="M5761" s="8" t="n">
        <f aca="false">L5761/$D5761</f>
        <v>32.8170086940156</v>
      </c>
      <c r="N5761" s="6" t="n">
        <v>1222</v>
      </c>
      <c r="O5761" s="7" t="n">
        <f aca="false">N5761/49735264</f>
        <v>2.45700917562235E-005</v>
      </c>
      <c r="P5761" s="8" t="n">
        <f aca="false">O5761/$D5761</f>
        <v>10.5632874162597</v>
      </c>
      <c r="Q5761" s="6" t="n">
        <v>1107</v>
      </c>
      <c r="R5761" s="9" t="n">
        <f aca="false">Q5761/50554893</f>
        <v>2.18969902675889E-005</v>
      </c>
      <c r="S5761" s="8" t="n">
        <f aca="false">R5761/$D5761</f>
        <v>9.41405526859685</v>
      </c>
      <c r="T5761" s="10" t="n">
        <f aca="false">AVERAGE(G5761,J5761,M5761,P5761)</f>
        <v>29.9091367853016</v>
      </c>
    </row>
    <row r="5762" s="5" customFormat="true" ht="15.25" hidden="false" customHeight="false" outlineLevel="0" collapsed="false">
      <c r="A5762" s="6" t="s">
        <v>1864</v>
      </c>
      <c r="B5762" s="7" t="n">
        <v>3693269</v>
      </c>
      <c r="C5762" s="6" t="n">
        <v>2748</v>
      </c>
      <c r="D5762" s="8" t="n">
        <f aca="false">C5762/58039824</f>
        <v>4.73468010516366E-005</v>
      </c>
      <c r="E5762" s="6" t="n">
        <v>3129</v>
      </c>
      <c r="F5762" s="7" t="n">
        <f aca="false">E5762/57700746</f>
        <v>5.42280683858056E-005</v>
      </c>
      <c r="G5762" s="8" t="n">
        <f aca="false">F5762/$D5762</f>
        <v>1.14533753456045</v>
      </c>
      <c r="H5762" s="6" t="n">
        <v>2857</v>
      </c>
      <c r="I5762" s="7" t="n">
        <f aca="false">H5762/41918464</f>
        <v>6.81561232777995E-005</v>
      </c>
      <c r="J5762" s="8" t="n">
        <f aca="false">I5762/$D5762</f>
        <v>1.43950851512583</v>
      </c>
      <c r="K5762" s="6" t="n">
        <v>2139</v>
      </c>
      <c r="L5762" s="7" t="n">
        <f aca="false">K5762/43192891</f>
        <v>4.95220382446732E-005</v>
      </c>
      <c r="M5762" s="8" t="n">
        <f aca="false">L5762/$D5762</f>
        <v>1.04594264331954</v>
      </c>
      <c r="N5762" s="6" t="n">
        <v>2571</v>
      </c>
      <c r="O5762" s="7" t="n">
        <f aca="false">N5762/49735264</f>
        <v>5.16937036867845E-005</v>
      </c>
      <c r="P5762" s="8" t="n">
        <f aca="false">O5762/$D5762</f>
        <v>1.09180984857683</v>
      </c>
      <c r="Q5762" s="6" t="n">
        <v>253</v>
      </c>
      <c r="R5762" s="9" t="n">
        <f aca="false">Q5762/50554893</f>
        <v>5.00446119033424E-006</v>
      </c>
      <c r="S5762" s="8" t="n">
        <f aca="false">R5762/$D5762</f>
        <v>0.105697979149137</v>
      </c>
      <c r="T5762" s="10" t="n">
        <f aca="false">AVERAGE(G5762,J5762,M5762,P5762)</f>
        <v>1.18064963539566</v>
      </c>
    </row>
    <row r="5763" s="5" customFormat="true" ht="15.25" hidden="false" customHeight="false" outlineLevel="0" collapsed="false">
      <c r="A5763" s="6" t="s">
        <v>1864</v>
      </c>
      <c r="B5763" s="7" t="n">
        <v>3693311</v>
      </c>
      <c r="C5763" s="6" t="n">
        <v>2430</v>
      </c>
      <c r="D5763" s="8" t="n">
        <f aca="false">C5763/58039824</f>
        <v>4.18678044233904E-005</v>
      </c>
      <c r="E5763" s="6" t="n">
        <v>12367</v>
      </c>
      <c r="F5763" s="7" t="n">
        <f aca="false">E5763/57700746</f>
        <v>0.00021432998457247</v>
      </c>
      <c r="G5763" s="8" t="n">
        <f aca="false">F5763/$D5763</f>
        <v>5.11920764712299</v>
      </c>
      <c r="H5763" s="6" t="n">
        <v>5337</v>
      </c>
      <c r="I5763" s="7" t="n">
        <f aca="false">H5763/41918464</f>
        <v>0.000127318596406586</v>
      </c>
      <c r="J5763" s="8" t="n">
        <f aca="false">I5763/$D5763</f>
        <v>3.04096663677583</v>
      </c>
      <c r="K5763" s="6" t="n">
        <v>8820</v>
      </c>
      <c r="L5763" s="7" t="n">
        <f aca="false">K5763/43192891</f>
        <v>0.000204200269900896</v>
      </c>
      <c r="M5763" s="8" t="n">
        <f aca="false">L5763/$D5763</f>
        <v>4.87726243860104</v>
      </c>
      <c r="N5763" s="6" t="n">
        <v>9552</v>
      </c>
      <c r="O5763" s="7" t="n">
        <f aca="false">N5763/49735264</f>
        <v>0.000192056887443083</v>
      </c>
      <c r="P5763" s="8" t="n">
        <f aca="false">O5763/$D5763</f>
        <v>4.58722137661906</v>
      </c>
      <c r="Q5763" s="6" t="n">
        <v>32136</v>
      </c>
      <c r="R5763" s="9" t="n">
        <f aca="false">Q5763/50554893</f>
        <v>0.000635665473567514</v>
      </c>
      <c r="S5763" s="8" t="n">
        <f aca="false">R5763/$D5763</f>
        <v>15.1826799212902</v>
      </c>
      <c r="T5763" s="10" t="n">
        <f aca="false">AVERAGE(G5763,J5763,M5763,P5763)</f>
        <v>4.40616452477973</v>
      </c>
    </row>
    <row r="5764" s="5" customFormat="true" ht="15.25" hidden="false" customHeight="false" outlineLevel="0" collapsed="false">
      <c r="A5764" s="6" t="s">
        <v>1864</v>
      </c>
      <c r="B5764" s="7" t="n">
        <v>3693458</v>
      </c>
      <c r="C5764" s="6" t="n">
        <v>11563</v>
      </c>
      <c r="D5764" s="8" t="n">
        <f aca="false">C5764/58039824</f>
        <v>0.000199225276768586</v>
      </c>
      <c r="E5764" s="6" t="n">
        <v>11530</v>
      </c>
      <c r="F5764" s="7" t="n">
        <f aca="false">E5764/57700746</f>
        <v>0.000199824106260255</v>
      </c>
      <c r="G5764" s="8" t="n">
        <f aca="false">F5764/$D5764</f>
        <v>1.00300579073792</v>
      </c>
      <c r="H5764" s="6" t="n">
        <v>6609</v>
      </c>
      <c r="I5764" s="7" t="n">
        <f aca="false">H5764/41918464</f>
        <v>0.000157663219721028</v>
      </c>
      <c r="J5764" s="8" t="n">
        <f aca="false">I5764/$D5764</f>
        <v>0.791381607185141</v>
      </c>
      <c r="K5764" s="6" t="n">
        <v>12442</v>
      </c>
      <c r="L5764" s="7" t="n">
        <f aca="false">K5764/43192891</f>
        <v>0.000288056661916888</v>
      </c>
      <c r="M5764" s="8" t="n">
        <f aca="false">L5764/$D5764</f>
        <v>1.44588410963277</v>
      </c>
      <c r="N5764" s="6" t="n">
        <v>10236</v>
      </c>
      <c r="O5764" s="7" t="n">
        <f aca="false">N5764/49735264</f>
        <v>0.000205809704759987</v>
      </c>
      <c r="P5764" s="8" t="n">
        <f aca="false">O5764/$D5764</f>
        <v>1.03305016360474</v>
      </c>
      <c r="Q5764" s="6" t="n">
        <v>1169</v>
      </c>
      <c r="R5764" s="9" t="n">
        <f aca="false">Q5764/50554893</f>
        <v>2.3123379966406E-005</v>
      </c>
      <c r="S5764" s="8" t="n">
        <f aca="false">R5764/$D5764</f>
        <v>0.116066496889677</v>
      </c>
      <c r="T5764" s="10" t="n">
        <f aca="false">AVERAGE(G5764,J5764,M5764,P5764)</f>
        <v>1.06833041779014</v>
      </c>
    </row>
    <row r="5765" s="5" customFormat="true" ht="15.25" hidden="false" customHeight="false" outlineLevel="0" collapsed="false">
      <c r="A5765" s="6" t="s">
        <v>21</v>
      </c>
      <c r="B5765" s="7" t="n">
        <v>3693752</v>
      </c>
      <c r="C5765" s="6" t="n">
        <v>1757</v>
      </c>
      <c r="D5765" s="8" t="n">
        <f aca="false">C5765/58039824</f>
        <v>3.02723178485172E-005</v>
      </c>
      <c r="E5765" s="6" t="n">
        <v>5380</v>
      </c>
      <c r="F5765" s="7" t="n">
        <f aca="false">E5765/57700746</f>
        <v>9.32396957224782E-005</v>
      </c>
      <c r="G5765" s="8" t="n">
        <f aca="false">F5765/$D5765</f>
        <v>3.08003160475025</v>
      </c>
      <c r="H5765" s="6" t="n">
        <v>6693</v>
      </c>
      <c r="I5765" s="7" t="n">
        <f aca="false">H5765/41918464</f>
        <v>0.000159667109939906</v>
      </c>
      <c r="J5765" s="8" t="n">
        <f aca="false">I5765/$D5765</f>
        <v>5.27436025014275</v>
      </c>
      <c r="K5765" s="6" t="n">
        <v>2963</v>
      </c>
      <c r="L5765" s="7" t="n">
        <f aca="false">K5765/43192891</f>
        <v>6.85992516685211E-005</v>
      </c>
      <c r="M5765" s="8" t="n">
        <f aca="false">L5765/$D5765</f>
        <v>2.26607199395143</v>
      </c>
      <c r="N5765" s="6" t="n">
        <v>1760</v>
      </c>
      <c r="O5765" s="7" t="n">
        <f aca="false">N5765/49735264</f>
        <v>3.53873661955429E-005</v>
      </c>
      <c r="P5765" s="8" t="n">
        <f aca="false">O5765/$D5765</f>
        <v>1.16896784622246</v>
      </c>
      <c r="Q5765" s="6" t="n">
        <v>33692</v>
      </c>
      <c r="R5765" s="9" t="n">
        <f aca="false">Q5765/50554893</f>
        <v>0.00066644389891202</v>
      </c>
      <c r="S5765" s="8" t="n">
        <f aca="false">R5765/$D5765</f>
        <v>22.0149610692814</v>
      </c>
      <c r="T5765" s="10" t="n">
        <f aca="false">AVERAGE(G5765,J5765,M5765,P5765)</f>
        <v>2.94735792376672</v>
      </c>
    </row>
    <row r="5766" s="5" customFormat="true" ht="15.25" hidden="false" customHeight="false" outlineLevel="0" collapsed="false">
      <c r="A5766" s="6" t="s">
        <v>1865</v>
      </c>
      <c r="B5766" s="7" t="n">
        <v>3694611</v>
      </c>
      <c r="C5766" s="6" t="n">
        <v>905</v>
      </c>
      <c r="D5766" s="8" t="n">
        <f aca="false">C5766/58039824</f>
        <v>1.55927419766125E-005</v>
      </c>
      <c r="E5766" s="6" t="n">
        <v>798</v>
      </c>
      <c r="F5766" s="7" t="n">
        <f aca="false">E5766/57700746</f>
        <v>1.38299771722189E-005</v>
      </c>
      <c r="G5766" s="8" t="n">
        <f aca="false">F5766/$D5766</f>
        <v>0.886949658563096</v>
      </c>
      <c r="H5766" s="6" t="n">
        <v>1609</v>
      </c>
      <c r="I5766" s="7" t="n">
        <f aca="false">H5766/41918464</f>
        <v>3.83840400258941E-005</v>
      </c>
      <c r="J5766" s="8" t="n">
        <f aca="false">I5766/$D5766</f>
        <v>2.46166069338326</v>
      </c>
      <c r="K5766" s="6" t="n">
        <v>2865</v>
      </c>
      <c r="L5766" s="7" t="n">
        <f aca="false">K5766/43192891</f>
        <v>6.63303597807334E-005</v>
      </c>
      <c r="M5766" s="8" t="n">
        <f aca="false">L5766/$D5766</f>
        <v>4.25392531218834</v>
      </c>
      <c r="N5766" s="6" t="n">
        <v>1175</v>
      </c>
      <c r="O5766" s="7" t="n">
        <f aca="false">N5766/49735264</f>
        <v>2.3625088227138E-005</v>
      </c>
      <c r="P5766" s="8" t="n">
        <f aca="false">O5766/$D5766</f>
        <v>1.51513366042824</v>
      </c>
      <c r="Q5766" s="6" t="n">
        <v>2</v>
      </c>
      <c r="R5766" s="9" t="n">
        <f aca="false">Q5766/50554893</f>
        <v>3.95609580263576E-008</v>
      </c>
      <c r="S5766" s="8" t="n">
        <f aca="false">R5766/$D5766</f>
        <v>0.00253713927195711</v>
      </c>
      <c r="T5766" s="10" t="n">
        <f aca="false">AVERAGE(G5766,J5766,M5766,P5766)</f>
        <v>2.27941733114073</v>
      </c>
    </row>
    <row r="5767" s="5" customFormat="true" ht="15.25" hidden="false" customHeight="false" outlineLevel="0" collapsed="false">
      <c r="A5767" s="6" t="s">
        <v>1866</v>
      </c>
      <c r="B5767" s="7" t="n">
        <v>3694930</v>
      </c>
      <c r="C5767" s="6" t="n">
        <v>45834</v>
      </c>
      <c r="D5767" s="8" t="n">
        <f aca="false">C5767/58039824</f>
        <v>0.000789699155531554</v>
      </c>
      <c r="E5767" s="6" t="n">
        <v>20269</v>
      </c>
      <c r="F5767" s="7" t="n">
        <f aca="false">E5767/57700746</f>
        <v>0.000351277954014667</v>
      </c>
      <c r="G5767" s="8" t="n">
        <f aca="false">F5767/$D5767</f>
        <v>0.444825034386948</v>
      </c>
      <c r="H5767" s="6" t="n">
        <v>17728</v>
      </c>
      <c r="I5767" s="7" t="n">
        <f aca="false">H5767/41918464</f>
        <v>0.000422916259527067</v>
      </c>
      <c r="J5767" s="8" t="n">
        <f aca="false">I5767/$D5767</f>
        <v>0.535540979833514</v>
      </c>
      <c r="K5767" s="6" t="n">
        <v>19258</v>
      </c>
      <c r="L5767" s="7" t="n">
        <f aca="false">K5767/43192891</f>
        <v>0.000445860407908329</v>
      </c>
      <c r="M5767" s="8" t="n">
        <f aca="false">L5767/$D5767</f>
        <v>0.564595269964822</v>
      </c>
      <c r="N5767" s="6" t="n">
        <v>14593</v>
      </c>
      <c r="O5767" s="7" t="n">
        <f aca="false">N5767/49735264</f>
        <v>0.000293413542552021</v>
      </c>
      <c r="P5767" s="8" t="n">
        <f aca="false">O5767/$D5767</f>
        <v>0.371551040034381</v>
      </c>
      <c r="Q5767" s="6" t="n">
        <v>8645</v>
      </c>
      <c r="R5767" s="9" t="n">
        <f aca="false">Q5767/50554893</f>
        <v>0.000171002241068931</v>
      </c>
      <c r="S5767" s="8" t="n">
        <f aca="false">R5767/$D5767</f>
        <v>0.216540995227262</v>
      </c>
      <c r="T5767" s="10" t="n">
        <f aca="false">AVERAGE(G5767,J5767,M5767,P5767)</f>
        <v>0.479128081054916</v>
      </c>
    </row>
    <row r="5768" s="5" customFormat="true" ht="15.25" hidden="false" customHeight="false" outlineLevel="0" collapsed="false">
      <c r="A5768" s="6" t="s">
        <v>1867</v>
      </c>
      <c r="B5768" s="7" t="n">
        <v>3696024</v>
      </c>
      <c r="C5768" s="6" t="n">
        <v>23</v>
      </c>
      <c r="D5768" s="8" t="n">
        <f aca="false">C5768/58039824</f>
        <v>3.96279630344847E-007</v>
      </c>
      <c r="E5768" s="6" t="n">
        <v>13</v>
      </c>
      <c r="F5768" s="7" t="n">
        <f aca="false">E5768/57700746</f>
        <v>2.25300379998553E-007</v>
      </c>
      <c r="G5768" s="8" t="n">
        <f aca="false">F5768/$D5768</f>
        <v>0.568538887054311</v>
      </c>
      <c r="H5768" s="6" t="n">
        <v>19</v>
      </c>
      <c r="I5768" s="7" t="n">
        <f aca="false">H5768/41918464</f>
        <v>4.53260882841509E-007</v>
      </c>
      <c r="J5768" s="8" t="n">
        <f aca="false">I5768/$D5768</f>
        <v>1.14379051592199</v>
      </c>
      <c r="K5768" s="6" t="n">
        <v>36</v>
      </c>
      <c r="L5768" s="7" t="n">
        <f aca="false">K5768/43192891</f>
        <v>8.33470489391414E-007</v>
      </c>
      <c r="M5768" s="8" t="n">
        <f aca="false">L5768/$D5768</f>
        <v>2.10323828319441</v>
      </c>
      <c r="N5768" s="6" t="n">
        <v>31</v>
      </c>
      <c r="O5768" s="7" t="n">
        <f aca="false">N5768/49735264</f>
        <v>6.2330020003513E-007</v>
      </c>
      <c r="P5768" s="8" t="n">
        <f aca="false">O5768/$D5768</f>
        <v>1.57287973518277</v>
      </c>
      <c r="Q5768" s="6" t="n">
        <v>72</v>
      </c>
      <c r="R5768" s="9" t="n">
        <f aca="false">Q5768/50554893</f>
        <v>1.42419448894887E-006</v>
      </c>
      <c r="S5768" s="8" t="n">
        <f aca="false">R5768/$D5768</f>
        <v>3.59391293392881</v>
      </c>
      <c r="T5768" s="10" t="n">
        <f aca="false">AVERAGE(G5768,J5768,M5768,P5768)</f>
        <v>1.34711185533837</v>
      </c>
    </row>
    <row r="5769" s="5" customFormat="true" ht="15.25" hidden="false" customHeight="false" outlineLevel="0" collapsed="false">
      <c r="A5769" s="6" t="s">
        <v>1867</v>
      </c>
      <c r="B5769" s="7" t="n">
        <v>3696072</v>
      </c>
      <c r="C5769" s="6" t="n">
        <v>5700</v>
      </c>
      <c r="D5769" s="8" t="n">
        <f aca="false">C5769/58039824</f>
        <v>9.82084301289404E-005</v>
      </c>
      <c r="E5769" s="6" t="n">
        <v>3890</v>
      </c>
      <c r="F5769" s="7" t="n">
        <f aca="false">E5769/57700746</f>
        <v>6.74168060149517E-005</v>
      </c>
      <c r="G5769" s="8" t="n">
        <f aca="false">F5769/$D5769</f>
        <v>0.686466588728059</v>
      </c>
      <c r="H5769" s="6" t="n">
        <v>3299</v>
      </c>
      <c r="I5769" s="7" t="n">
        <f aca="false">H5769/41918464</f>
        <v>7.87004027628493E-005</v>
      </c>
      <c r="J5769" s="8" t="n">
        <f aca="false">I5769/$D5769</f>
        <v>0.801360969313138</v>
      </c>
      <c r="K5769" s="6" t="n">
        <v>4281</v>
      </c>
      <c r="L5769" s="7" t="n">
        <f aca="false">K5769/43192891</f>
        <v>9.91135323634623E-005</v>
      </c>
      <c r="M5769" s="8" t="n">
        <f aca="false">L5769/$D5769</f>
        <v>1.00921613585854</v>
      </c>
      <c r="N5769" s="6" t="n">
        <v>3982</v>
      </c>
      <c r="O5769" s="7" t="n">
        <f aca="false">N5769/49735264</f>
        <v>8.00639160174157E-005</v>
      </c>
      <c r="P5769" s="8" t="n">
        <f aca="false">O5769/$D5769</f>
        <v>0.815244841123086</v>
      </c>
      <c r="Q5769" s="6" t="n">
        <v>12896</v>
      </c>
      <c r="R5769" s="9" t="n">
        <f aca="false">Q5769/50554893</f>
        <v>0.000255089057353954</v>
      </c>
      <c r="S5769" s="8" t="n">
        <f aca="false">R5769/$D5769</f>
        <v>2.59742526195603</v>
      </c>
      <c r="T5769" s="10" t="n">
        <f aca="false">AVERAGE(G5769,J5769,M5769,P5769)</f>
        <v>0.828072133755705</v>
      </c>
    </row>
    <row r="5770" s="5" customFormat="true" ht="15.25" hidden="false" customHeight="false" outlineLevel="0" collapsed="false">
      <c r="A5770" s="6" t="s">
        <v>1867</v>
      </c>
      <c r="B5770" s="7" t="n">
        <v>3696798</v>
      </c>
      <c r="C5770" s="6" t="n">
        <v>806</v>
      </c>
      <c r="D5770" s="8" t="n">
        <f aca="false">C5770/58039824</f>
        <v>1.38870166112151E-005</v>
      </c>
      <c r="E5770" s="6" t="n">
        <v>0</v>
      </c>
      <c r="F5770" s="7" t="n">
        <f aca="false">E5770/57700746</f>
        <v>0</v>
      </c>
      <c r="G5770" s="8" t="n">
        <f aca="false">F5770/$D5770</f>
        <v>0</v>
      </c>
      <c r="H5770" s="6" t="n">
        <v>0</v>
      </c>
      <c r="I5770" s="7" t="n">
        <f aca="false">H5770/41918464</f>
        <v>0</v>
      </c>
      <c r="J5770" s="8" t="n">
        <f aca="false">I5770/$D5770</f>
        <v>0</v>
      </c>
      <c r="K5770" s="6" t="n">
        <v>0</v>
      </c>
      <c r="L5770" s="7" t="n">
        <f aca="false">K5770/43192891</f>
        <v>0</v>
      </c>
      <c r="M5770" s="8" t="n">
        <f aca="false">L5770/$D5770</f>
        <v>0</v>
      </c>
      <c r="N5770" s="6" t="n">
        <v>0</v>
      </c>
      <c r="O5770" s="7" t="n">
        <f aca="false">N5770/49735264</f>
        <v>0</v>
      </c>
      <c r="P5770" s="8" t="n">
        <f aca="false">O5770/$D5770</f>
        <v>0</v>
      </c>
      <c r="Q5770" s="6" t="n">
        <v>0</v>
      </c>
      <c r="R5770" s="9" t="n">
        <f aca="false">Q5770/50554893</f>
        <v>0</v>
      </c>
      <c r="S5770" s="8" t="n">
        <f aca="false">R5770/$D5770</f>
        <v>0</v>
      </c>
      <c r="T5770" s="10" t="n">
        <f aca="false">AVERAGE(G5770,J5770,M5770,P5770)</f>
        <v>0</v>
      </c>
    </row>
    <row r="5771" s="5" customFormat="true" ht="15.25" hidden="false" customHeight="false" outlineLevel="0" collapsed="false">
      <c r="A5771" s="6" t="s">
        <v>1868</v>
      </c>
      <c r="B5771" s="7" t="n">
        <v>3697021</v>
      </c>
      <c r="C5771" s="6" t="n">
        <v>11957</v>
      </c>
      <c r="D5771" s="8" t="n">
        <f aca="false">C5771/58039824</f>
        <v>0.000206013719131884</v>
      </c>
      <c r="E5771" s="6" t="n">
        <v>3455</v>
      </c>
      <c r="F5771" s="7" t="n">
        <f aca="false">E5771/57700746</f>
        <v>5.98779086842309E-005</v>
      </c>
      <c r="G5771" s="8" t="n">
        <f aca="false">F5771/$D5771</f>
        <v>0.290650102995804</v>
      </c>
      <c r="H5771" s="6" t="n">
        <v>3557</v>
      </c>
      <c r="I5771" s="7" t="n">
        <f aca="false">H5771/41918464</f>
        <v>8.48552084351182E-005</v>
      </c>
      <c r="J5771" s="8" t="n">
        <f aca="false">I5771/$D5771</f>
        <v>0.411891056540736</v>
      </c>
      <c r="K5771" s="6" t="n">
        <v>1840</v>
      </c>
      <c r="L5771" s="7" t="n">
        <f aca="false">K5771/43192891</f>
        <v>4.25996027911167E-005</v>
      </c>
      <c r="M5771" s="8" t="n">
        <f aca="false">L5771/$D5771</f>
        <v>0.206780417200495</v>
      </c>
      <c r="N5771" s="6" t="n">
        <v>3198</v>
      </c>
      <c r="O5771" s="7" t="n">
        <f aca="false">N5771/49735264</f>
        <v>6.43004528939466E-005</v>
      </c>
      <c r="P5771" s="8" t="n">
        <f aca="false">O5771/$D5771</f>
        <v>0.312117334539178</v>
      </c>
      <c r="Q5771" s="6" t="n">
        <v>246</v>
      </c>
      <c r="R5771" s="9" t="n">
        <f aca="false">Q5771/50554893</f>
        <v>4.86599783724199E-006</v>
      </c>
      <c r="S5771" s="8" t="n">
        <f aca="false">R5771/$D5771</f>
        <v>0.0236197757010877</v>
      </c>
      <c r="T5771" s="10" t="n">
        <f aca="false">AVERAGE(G5771,J5771,M5771,P5771)</f>
        <v>0.305359727819053</v>
      </c>
    </row>
    <row r="5772" s="5" customFormat="true" ht="15.25" hidden="false" customHeight="false" outlineLevel="0" collapsed="false">
      <c r="A5772" s="6" t="s">
        <v>1868</v>
      </c>
      <c r="B5772" s="7" t="n">
        <v>3697069</v>
      </c>
      <c r="C5772" s="6" t="n">
        <v>53</v>
      </c>
      <c r="D5772" s="8" t="n">
        <f aca="false">C5772/58039824</f>
        <v>9.13166104707692E-007</v>
      </c>
      <c r="E5772" s="6" t="n">
        <v>10</v>
      </c>
      <c r="F5772" s="7" t="n">
        <f aca="false">E5772/57700746</f>
        <v>1.73307984614272E-007</v>
      </c>
      <c r="G5772" s="8" t="n">
        <f aca="false">F5772/$D5772</f>
        <v>0.189788017449189</v>
      </c>
      <c r="H5772" s="6" t="n">
        <v>32</v>
      </c>
      <c r="I5772" s="7" t="n">
        <f aca="false">H5772/41918464</f>
        <v>7.63386750048857E-007</v>
      </c>
      <c r="J5772" s="8" t="n">
        <f aca="false">I5772/$D5772</f>
        <v>0.835977973901276</v>
      </c>
      <c r="K5772" s="6" t="n">
        <v>12</v>
      </c>
      <c r="L5772" s="7" t="n">
        <f aca="false">K5772/43192891</f>
        <v>2.77823496463805E-007</v>
      </c>
      <c r="M5772" s="8" t="n">
        <f aca="false">L5772/$D5772</f>
        <v>0.304242015807997</v>
      </c>
      <c r="N5772" s="6" t="n">
        <v>19</v>
      </c>
      <c r="O5772" s="7" t="n">
        <f aca="false">N5772/49735264</f>
        <v>3.82022703247338E-007</v>
      </c>
      <c r="P5772" s="8" t="n">
        <f aca="false">O5772/$D5772</f>
        <v>0.418349631329806</v>
      </c>
      <c r="Q5772" s="6" t="n">
        <v>0</v>
      </c>
      <c r="R5772" s="9" t="n">
        <f aca="false">Q5772/50554893</f>
        <v>0</v>
      </c>
      <c r="S5772" s="8" t="n">
        <f aca="false">R5772/$D5772</f>
        <v>0</v>
      </c>
      <c r="T5772" s="10" t="n">
        <f aca="false">AVERAGE(G5772,J5772,M5772,P5772)</f>
        <v>0.437089409622067</v>
      </c>
    </row>
    <row r="5773" s="5" customFormat="true" ht="15.25" hidden="false" customHeight="false" outlineLevel="0" collapsed="false">
      <c r="A5773" s="6" t="s">
        <v>1869</v>
      </c>
      <c r="B5773" s="7" t="n">
        <v>3700058</v>
      </c>
      <c r="C5773" s="6" t="n">
        <v>5963</v>
      </c>
      <c r="D5773" s="8" t="n">
        <f aca="false">C5773/58039824</f>
        <v>0.000102739801554188</v>
      </c>
      <c r="E5773" s="6" t="n">
        <v>1677</v>
      </c>
      <c r="F5773" s="7" t="n">
        <f aca="false">E5773/57700746</f>
        <v>2.90637490198134E-005</v>
      </c>
      <c r="G5773" s="8" t="n">
        <f aca="false">F5773/$D5773</f>
        <v>0.282886949168227</v>
      </c>
      <c r="H5773" s="6" t="n">
        <v>2468</v>
      </c>
      <c r="I5773" s="7" t="n">
        <f aca="false">H5773/41918464</f>
        <v>5.88762030975181E-005</v>
      </c>
      <c r="J5773" s="8" t="n">
        <f aca="false">I5773/$D5773</f>
        <v>0.573061288876103</v>
      </c>
      <c r="K5773" s="6" t="n">
        <v>1550</v>
      </c>
      <c r="L5773" s="7" t="n">
        <f aca="false">K5773/43192891</f>
        <v>3.58855349599081E-005</v>
      </c>
      <c r="M5773" s="8" t="n">
        <f aca="false">L5773/$D5773</f>
        <v>0.349285616840334</v>
      </c>
      <c r="N5773" s="6" t="n">
        <v>5597</v>
      </c>
      <c r="O5773" s="7" t="n">
        <f aca="false">N5773/49735264</f>
        <v>0.000112535845793439</v>
      </c>
      <c r="P5773" s="8" t="n">
        <f aca="false">O5773/$D5773</f>
        <v>1.09534809383571</v>
      </c>
      <c r="Q5773" s="6" t="n">
        <v>4533</v>
      </c>
      <c r="R5773" s="9" t="n">
        <f aca="false">Q5773/50554893</f>
        <v>8.96649113667395E-005</v>
      </c>
      <c r="S5773" s="8" t="n">
        <f aca="false">R5773/$D5773</f>
        <v>0.872737829062747</v>
      </c>
      <c r="T5773" s="10" t="n">
        <f aca="false">AVERAGE(G5773,J5773,M5773,P5773)</f>
        <v>0.575145487180095</v>
      </c>
    </row>
    <row r="5774" s="5" customFormat="true" ht="15.25" hidden="false" customHeight="false" outlineLevel="0" collapsed="false">
      <c r="A5774" s="6" t="s">
        <v>1869</v>
      </c>
      <c r="B5774" s="7" t="n">
        <v>3700061</v>
      </c>
      <c r="C5774" s="6" t="n">
        <v>8934</v>
      </c>
      <c r="D5774" s="8" t="n">
        <f aca="false">C5774/58039824</f>
        <v>0.000153928792065255</v>
      </c>
      <c r="E5774" s="6" t="n">
        <v>1831</v>
      </c>
      <c r="F5774" s="7" t="n">
        <f aca="false">E5774/57700746</f>
        <v>3.17326919828731E-005</v>
      </c>
      <c r="G5774" s="8" t="n">
        <f aca="false">F5774/$D5774</f>
        <v>0.206151763793616</v>
      </c>
      <c r="H5774" s="6" t="n">
        <v>2305</v>
      </c>
      <c r="I5774" s="7" t="n">
        <f aca="false">H5774/41918464</f>
        <v>5.49877018394567E-005</v>
      </c>
      <c r="J5774" s="8" t="n">
        <f aca="false">I5774/$D5774</f>
        <v>0.357228177403911</v>
      </c>
      <c r="K5774" s="6" t="n">
        <v>2615</v>
      </c>
      <c r="L5774" s="7" t="n">
        <f aca="false">K5774/43192891</f>
        <v>6.05423702710708E-005</v>
      </c>
      <c r="M5774" s="8" t="n">
        <f aca="false">L5774/$D5774</f>
        <v>0.393314138692162</v>
      </c>
      <c r="N5774" s="6" t="n">
        <v>4543</v>
      </c>
      <c r="O5774" s="7" t="n">
        <f aca="false">N5774/49735264</f>
        <v>9.1343638992245E-005</v>
      </c>
      <c r="P5774" s="8" t="n">
        <f aca="false">O5774/$D5774</f>
        <v>0.593414901570342</v>
      </c>
      <c r="Q5774" s="6" t="n">
        <v>1576</v>
      </c>
      <c r="R5774" s="9" t="n">
        <f aca="false">Q5774/50554893</f>
        <v>3.11740349247698E-005</v>
      </c>
      <c r="S5774" s="8" t="n">
        <f aca="false">R5774/$D5774</f>
        <v>0.202522442400212</v>
      </c>
      <c r="T5774" s="10" t="n">
        <f aca="false">AVERAGE(G5774,J5774,M5774,P5774)</f>
        <v>0.387527245365008</v>
      </c>
    </row>
    <row r="5775" s="5" customFormat="true" ht="15.25" hidden="false" customHeight="false" outlineLevel="0" collapsed="false">
      <c r="A5775" s="6" t="s">
        <v>1869</v>
      </c>
      <c r="B5775" s="7" t="n">
        <v>3700064</v>
      </c>
      <c r="C5775" s="6" t="n">
        <v>6937</v>
      </c>
      <c r="D5775" s="8" t="n">
        <f aca="false">C5775/58039824</f>
        <v>0.000119521382421835</v>
      </c>
      <c r="E5775" s="6" t="n">
        <v>4549</v>
      </c>
      <c r="F5775" s="7" t="n">
        <f aca="false">E5775/57700746</f>
        <v>7.88378022010322E-005</v>
      </c>
      <c r="G5775" s="8" t="n">
        <f aca="false">F5775/$D5775</f>
        <v>0.659612536297351</v>
      </c>
      <c r="H5775" s="6" t="n">
        <v>1379</v>
      </c>
      <c r="I5775" s="7" t="n">
        <f aca="false">H5775/41918464</f>
        <v>3.28971977599179E-005</v>
      </c>
      <c r="J5775" s="8" t="n">
        <f aca="false">I5775/$D5775</f>
        <v>0.275241108271418</v>
      </c>
      <c r="K5775" s="6" t="n">
        <v>1386</v>
      </c>
      <c r="L5775" s="7" t="n">
        <f aca="false">K5775/43192891</f>
        <v>3.20886138415694E-005</v>
      </c>
      <c r="M5775" s="8" t="n">
        <f aca="false">L5775/$D5775</f>
        <v>0.268475926159529</v>
      </c>
      <c r="N5775" s="6" t="n">
        <v>1674</v>
      </c>
      <c r="O5775" s="7" t="n">
        <f aca="false">N5775/49735264</f>
        <v>3.3658210801897E-005</v>
      </c>
      <c r="P5775" s="8" t="n">
        <f aca="false">O5775/$D5775</f>
        <v>0.281608278953006</v>
      </c>
      <c r="Q5775" s="6" t="n">
        <v>340</v>
      </c>
      <c r="R5775" s="9" t="n">
        <f aca="false">Q5775/50554893</f>
        <v>6.72536286448079E-006</v>
      </c>
      <c r="S5775" s="8" t="n">
        <f aca="false">R5775/$D5775</f>
        <v>0.0562691187819808</v>
      </c>
      <c r="T5775" s="10" t="n">
        <f aca="false">AVERAGE(G5775,J5775,M5775,P5775)</f>
        <v>0.371234462420326</v>
      </c>
    </row>
    <row r="5776" s="5" customFormat="true" ht="15.25" hidden="false" customHeight="false" outlineLevel="0" collapsed="false">
      <c r="A5776" s="6" t="s">
        <v>1870</v>
      </c>
      <c r="B5776" s="7" t="n">
        <v>3701100</v>
      </c>
      <c r="C5776" s="6" t="n">
        <v>15383</v>
      </c>
      <c r="D5776" s="8" t="n">
        <f aca="false">C5776/58039824</f>
        <v>0.000265042154504121</v>
      </c>
      <c r="E5776" s="6" t="n">
        <v>6323</v>
      </c>
      <c r="F5776" s="7" t="n">
        <f aca="false">E5776/57700746</f>
        <v>0.000109582638671604</v>
      </c>
      <c r="G5776" s="8" t="n">
        <f aca="false">F5776/$D5776</f>
        <v>0.413453621657381</v>
      </c>
      <c r="H5776" s="6" t="n">
        <v>2442</v>
      </c>
      <c r="I5776" s="7" t="n">
        <f aca="false">H5776/41918464</f>
        <v>5.82559513631034E-005</v>
      </c>
      <c r="J5776" s="8" t="n">
        <f aca="false">I5776/$D5776</f>
        <v>0.219798814539887</v>
      </c>
      <c r="K5776" s="6" t="n">
        <v>2673</v>
      </c>
      <c r="L5776" s="7" t="n">
        <f aca="false">K5776/43192891</f>
        <v>6.18851838373125E-005</v>
      </c>
      <c r="M5776" s="8" t="n">
        <f aca="false">L5776/$D5776</f>
        <v>0.23349185322273</v>
      </c>
      <c r="N5776" s="6" t="n">
        <v>2812</v>
      </c>
      <c r="O5776" s="7" t="n">
        <f aca="false">N5776/49735264</f>
        <v>5.6539360080606E-005</v>
      </c>
      <c r="P5776" s="8" t="n">
        <f aca="false">O5776/$D5776</f>
        <v>0.21332214185471</v>
      </c>
      <c r="Q5776" s="6" t="n">
        <v>6183</v>
      </c>
      <c r="R5776" s="9" t="n">
        <f aca="false">Q5776/50554893</f>
        <v>0.000122302701738485</v>
      </c>
      <c r="S5776" s="8" t="n">
        <f aca="false">R5776/$D5776</f>
        <v>0.461446225289354</v>
      </c>
      <c r="T5776" s="10" t="n">
        <f aca="false">AVERAGE(G5776,J5776,M5776,P5776)</f>
        <v>0.270016607818677</v>
      </c>
    </row>
    <row r="5777" s="5" customFormat="true" ht="15.25" hidden="false" customHeight="false" outlineLevel="0" collapsed="false">
      <c r="A5777" s="6" t="s">
        <v>1870</v>
      </c>
      <c r="B5777" s="7" t="n">
        <v>3701656</v>
      </c>
      <c r="C5777" s="6" t="n">
        <v>11</v>
      </c>
      <c r="D5777" s="8" t="n">
        <f aca="false">C5777/58039824</f>
        <v>1.8952504059971E-007</v>
      </c>
      <c r="E5777" s="6" t="n">
        <v>4864</v>
      </c>
      <c r="F5777" s="7" t="n">
        <f aca="false">E5777/57700746</f>
        <v>8.42970037163818E-005</v>
      </c>
      <c r="G5777" s="8" t="n">
        <f aca="false">F5777/$D5777</f>
        <v>444.780296311468</v>
      </c>
      <c r="H5777" s="6" t="n">
        <v>3252</v>
      </c>
      <c r="I5777" s="7" t="n">
        <f aca="false">H5777/41918464</f>
        <v>7.75791784737151E-005</v>
      </c>
      <c r="J5777" s="8" t="n">
        <f aca="false">I5777/$D5777</f>
        <v>409.334714970819</v>
      </c>
      <c r="K5777" s="6" t="n">
        <v>3908</v>
      </c>
      <c r="L5777" s="7" t="n">
        <f aca="false">K5777/43192891</f>
        <v>9.04778520150457E-005</v>
      </c>
      <c r="M5777" s="8" t="n">
        <f aca="false">L5777/$D5777</f>
        <v>477.392600622845</v>
      </c>
      <c r="N5777" s="6" t="n">
        <v>2757</v>
      </c>
      <c r="O5777" s="7" t="n">
        <f aca="false">N5777/49735264</f>
        <v>5.54335048869953E-005</v>
      </c>
      <c r="P5777" s="8" t="n">
        <f aca="false">O5777/$D5777</f>
        <v>292.48644248585</v>
      </c>
      <c r="Q5777" s="6" t="n">
        <v>10402</v>
      </c>
      <c r="R5777" s="9" t="n">
        <f aca="false">Q5777/50554893</f>
        <v>0.000205756542695086</v>
      </c>
      <c r="S5777" s="8" t="n">
        <f aca="false">R5777/$D5777</f>
        <v>1085.64304771557</v>
      </c>
      <c r="T5777" s="10" t="n">
        <f aca="false">AVERAGE(G5777,J5777,M5777,P5777)</f>
        <v>405.998513597745</v>
      </c>
    </row>
    <row r="5778" s="5" customFormat="true" ht="15.25" hidden="false" customHeight="false" outlineLevel="0" collapsed="false">
      <c r="A5778" s="6" t="s">
        <v>1870</v>
      </c>
      <c r="B5778" s="7" t="n">
        <v>3702045</v>
      </c>
      <c r="C5778" s="6" t="n">
        <v>145</v>
      </c>
      <c r="D5778" s="8" t="n">
        <f aca="false">C5778/58039824</f>
        <v>2.49828462608708E-006</v>
      </c>
      <c r="E5778" s="6" t="n">
        <v>2270</v>
      </c>
      <c r="F5778" s="7" t="n">
        <f aca="false">E5778/57700746</f>
        <v>3.93409125074397E-005</v>
      </c>
      <c r="G5778" s="8" t="n">
        <f aca="false">F5778/$D5778</f>
        <v>15.7471699167669</v>
      </c>
      <c r="H5778" s="6" t="n">
        <v>568</v>
      </c>
      <c r="I5778" s="7" t="n">
        <f aca="false">H5778/41918464</f>
        <v>1.35501148133672E-005</v>
      </c>
      <c r="J5778" s="8" t="n">
        <f aca="false">I5778/$D5778</f>
        <v>5.42376744101811</v>
      </c>
      <c r="K5778" s="6" t="n">
        <v>4872</v>
      </c>
      <c r="L5778" s="7" t="n">
        <f aca="false">K5778/43192891</f>
        <v>0.000112796339564305</v>
      </c>
      <c r="M5778" s="8" t="n">
        <f aca="false">L5778/$D5778</f>
        <v>45.1495151459068</v>
      </c>
      <c r="N5778" s="6" t="n">
        <v>2214</v>
      </c>
      <c r="O5778" s="7" t="n">
        <f aca="false">N5778/49735264</f>
        <v>4.45156981573477E-005</v>
      </c>
      <c r="P5778" s="8" t="n">
        <f aca="false">O5778/$D5778</f>
        <v>17.8185054226868</v>
      </c>
      <c r="Q5778" s="6" t="n">
        <v>8154</v>
      </c>
      <c r="R5778" s="9" t="n">
        <f aca="false">Q5778/50554893</f>
        <v>0.00016129002587346</v>
      </c>
      <c r="S5778" s="8" t="n">
        <f aca="false">R5778/$D5778</f>
        <v>64.5603083769039</v>
      </c>
      <c r="T5778" s="10" t="n">
        <f aca="false">AVERAGE(G5778,J5778,M5778,P5778)</f>
        <v>21.0347394815946</v>
      </c>
    </row>
    <row r="5779" s="5" customFormat="true" ht="15.25" hidden="false" customHeight="false" outlineLevel="0" collapsed="false">
      <c r="A5779" s="6" t="s">
        <v>1870</v>
      </c>
      <c r="B5779" s="7" t="n">
        <v>3702138</v>
      </c>
      <c r="C5779" s="6" t="n">
        <v>371</v>
      </c>
      <c r="D5779" s="8" t="n">
        <f aca="false">C5779/58039824</f>
        <v>6.39216273295384E-006</v>
      </c>
      <c r="E5779" s="6" t="n">
        <v>3974</v>
      </c>
      <c r="F5779" s="7" t="n">
        <f aca="false">E5779/57700746</f>
        <v>6.88725930857116E-005</v>
      </c>
      <c r="G5779" s="8" t="n">
        <f aca="false">F5779/$D5779</f>
        <v>10.7745368763297</v>
      </c>
      <c r="H5779" s="6" t="n">
        <v>3106</v>
      </c>
      <c r="I5779" s="7" t="n">
        <f aca="false">H5779/41918464</f>
        <v>7.40962264266172E-005</v>
      </c>
      <c r="J5779" s="8" t="n">
        <f aca="false">I5779/$D5779</f>
        <v>11.5917302988275</v>
      </c>
      <c r="K5779" s="6" t="n">
        <v>1951</v>
      </c>
      <c r="L5779" s="7" t="n">
        <f aca="false">K5779/43192891</f>
        <v>4.51694701334069E-005</v>
      </c>
      <c r="M5779" s="8" t="n">
        <f aca="false">L5779/$D5779</f>
        <v>7.06638301001669</v>
      </c>
      <c r="N5779" s="6" t="n">
        <v>1216</v>
      </c>
      <c r="O5779" s="7" t="n">
        <f aca="false">N5779/49735264</f>
        <v>2.44494530078296E-005</v>
      </c>
      <c r="P5779" s="8" t="n">
        <f aca="false">O5779/$D5779</f>
        <v>3.82491091501537</v>
      </c>
      <c r="Q5779" s="6" t="n">
        <v>5186</v>
      </c>
      <c r="R5779" s="9" t="n">
        <f aca="false">Q5779/50554893</f>
        <v>0.000102581564162345</v>
      </c>
      <c r="S5779" s="8" t="n">
        <f aca="false">R5779/$D5779</f>
        <v>16.0480213736583</v>
      </c>
      <c r="T5779" s="10" t="n">
        <f aca="false">AVERAGE(G5779,J5779,M5779,P5779)</f>
        <v>8.31439027504732</v>
      </c>
    </row>
    <row r="5780" s="5" customFormat="true" ht="15.25" hidden="false" customHeight="false" outlineLevel="0" collapsed="false">
      <c r="A5780" s="6" t="s">
        <v>1870</v>
      </c>
      <c r="B5780" s="7" t="n">
        <v>3702141</v>
      </c>
      <c r="C5780" s="6" t="n">
        <v>441</v>
      </c>
      <c r="D5780" s="8" t="n">
        <f aca="false">C5780/58039824</f>
        <v>7.59823117313381E-006</v>
      </c>
      <c r="E5780" s="6" t="n">
        <v>1538</v>
      </c>
      <c r="F5780" s="7" t="n">
        <f aca="false">E5780/57700746</f>
        <v>2.6654768033675E-005</v>
      </c>
      <c r="G5780" s="8" t="n">
        <f aca="false">F5780/$D5780</f>
        <v>3.5080227787649</v>
      </c>
      <c r="H5780" s="6" t="n">
        <v>900</v>
      </c>
      <c r="I5780" s="7" t="n">
        <f aca="false">H5780/41918464</f>
        <v>2.14702523451241E-005</v>
      </c>
      <c r="J5780" s="8" t="n">
        <f aca="false">I5780/$D5780</f>
        <v>2.8256908556612</v>
      </c>
      <c r="K5780" s="6" t="n">
        <v>899</v>
      </c>
      <c r="L5780" s="7" t="n">
        <f aca="false">K5780/43192891</f>
        <v>2.08136102767467E-005</v>
      </c>
      <c r="M5780" s="8" t="n">
        <f aca="false">L5780/$D5780</f>
        <v>2.73927046999313</v>
      </c>
      <c r="N5780" s="6" t="n">
        <v>974</v>
      </c>
      <c r="O5780" s="7" t="n">
        <f aca="false">N5780/49735264</f>
        <v>1.95836901559425E-005</v>
      </c>
      <c r="P5780" s="8" t="n">
        <f aca="false">O5780/$D5780</f>
        <v>2.5774012016359</v>
      </c>
      <c r="Q5780" s="6" t="n">
        <v>644</v>
      </c>
      <c r="R5780" s="9" t="n">
        <f aca="false">Q5780/50554893</f>
        <v>1.27386284844871E-005</v>
      </c>
      <c r="S5780" s="8" t="n">
        <f aca="false">R5780/$D5780</f>
        <v>1.67652552208848</v>
      </c>
      <c r="T5780" s="10" t="n">
        <f aca="false">AVERAGE(G5780,J5780,M5780,P5780)</f>
        <v>2.91259632651378</v>
      </c>
    </row>
    <row r="5781" s="5" customFormat="true" ht="15.25" hidden="false" customHeight="false" outlineLevel="0" collapsed="false">
      <c r="A5781" s="6" t="s">
        <v>1870</v>
      </c>
      <c r="B5781" s="7" t="n">
        <v>3702408</v>
      </c>
      <c r="C5781" s="6" t="n">
        <v>184</v>
      </c>
      <c r="D5781" s="8" t="n">
        <f aca="false">C5781/58039824</f>
        <v>3.17023704275878E-006</v>
      </c>
      <c r="E5781" s="6" t="n">
        <v>1681</v>
      </c>
      <c r="F5781" s="7" t="n">
        <f aca="false">E5781/57700746</f>
        <v>2.91330722136591E-005</v>
      </c>
      <c r="G5781" s="8" t="n">
        <f aca="false">F5781/$D5781</f>
        <v>9.18955643402208</v>
      </c>
      <c r="H5781" s="6" t="n">
        <v>635</v>
      </c>
      <c r="I5781" s="7" t="n">
        <f aca="false">H5781/41918464</f>
        <v>1.5148455821282E-005</v>
      </c>
      <c r="J5781" s="8" t="n">
        <f aca="false">I5781/$D5781</f>
        <v>4.77833537901621</v>
      </c>
      <c r="K5781" s="6" t="n">
        <v>1905</v>
      </c>
      <c r="L5781" s="7" t="n">
        <f aca="false">K5781/43192891</f>
        <v>4.4104480063629E-005</v>
      </c>
      <c r="M5781" s="8" t="n">
        <f aca="false">L5781/$D5781</f>
        <v>13.9120448940464</v>
      </c>
      <c r="N5781" s="6" t="n">
        <v>796</v>
      </c>
      <c r="O5781" s="7" t="n">
        <f aca="false">N5781/49735264</f>
        <v>1.60047406202569E-005</v>
      </c>
      <c r="P5781" s="8" t="n">
        <f aca="false">O5781/$D5781</f>
        <v>5.04843656937696</v>
      </c>
      <c r="Q5781" s="6" t="n">
        <v>5</v>
      </c>
      <c r="R5781" s="9" t="n">
        <f aca="false">Q5781/50554893</f>
        <v>9.8902395065894E-008</v>
      </c>
      <c r="S5781" s="8" t="n">
        <f aca="false">R5781/$D5781</f>
        <v>0.0311971608847987</v>
      </c>
      <c r="T5781" s="10" t="n">
        <f aca="false">AVERAGE(G5781,J5781,M5781,P5781)</f>
        <v>8.23209331911541</v>
      </c>
    </row>
    <row r="5782" s="5" customFormat="true" ht="15.25" hidden="false" customHeight="false" outlineLevel="0" collapsed="false">
      <c r="A5782" s="6" t="s">
        <v>21</v>
      </c>
      <c r="B5782" s="7" t="n">
        <v>3703244</v>
      </c>
      <c r="C5782" s="6" t="n">
        <v>1289</v>
      </c>
      <c r="D5782" s="8" t="n">
        <f aca="false">C5782/58039824</f>
        <v>2.22088888484569E-005</v>
      </c>
      <c r="E5782" s="6" t="n">
        <v>3655</v>
      </c>
      <c r="F5782" s="7" t="n">
        <f aca="false">E5782/57700746</f>
        <v>6.33440683765163E-005</v>
      </c>
      <c r="G5782" s="8" t="n">
        <f aca="false">F5782/$D5782</f>
        <v>2.85219439877189</v>
      </c>
      <c r="H5782" s="6" t="n">
        <v>2155</v>
      </c>
      <c r="I5782" s="7" t="n">
        <f aca="false">H5782/41918464</f>
        <v>5.14093264486027E-005</v>
      </c>
      <c r="J5782" s="8" t="n">
        <f aca="false">I5782/$D5782</f>
        <v>2.31480857954651</v>
      </c>
      <c r="K5782" s="6" t="n">
        <v>4651</v>
      </c>
      <c r="L5782" s="7" t="n">
        <f aca="false">K5782/43192891</f>
        <v>0.000107679756837763</v>
      </c>
      <c r="M5782" s="8" t="n">
        <f aca="false">L5782/$D5782</f>
        <v>4.84849816542014</v>
      </c>
      <c r="N5782" s="6" t="n">
        <v>1434</v>
      </c>
      <c r="O5782" s="7" t="n">
        <f aca="false">N5782/49735264</f>
        <v>2.88326608661412E-005</v>
      </c>
      <c r="P5782" s="8" t="n">
        <f aca="false">O5782/$D5782</f>
        <v>1.29824869055277</v>
      </c>
      <c r="Q5782" s="6" t="n">
        <v>11976</v>
      </c>
      <c r="R5782" s="9" t="n">
        <f aca="false">Q5782/50554893</f>
        <v>0.000236891016661829</v>
      </c>
      <c r="S5782" s="8" t="n">
        <f aca="false">R5782/$D5782</f>
        <v>10.6664956665893</v>
      </c>
      <c r="T5782" s="10" t="n">
        <f aca="false">AVERAGE(G5782,J5782,M5782,P5782)</f>
        <v>2.82843745857283</v>
      </c>
    </row>
    <row r="5783" s="5" customFormat="true" ht="15.25" hidden="false" customHeight="false" outlineLevel="0" collapsed="false">
      <c r="A5783" s="6" t="s">
        <v>1871</v>
      </c>
      <c r="B5783" s="7" t="n">
        <v>3703287</v>
      </c>
      <c r="C5783" s="6" t="n">
        <v>9646</v>
      </c>
      <c r="D5783" s="8" t="n">
        <f aca="false">C5783/58039824</f>
        <v>0.0001661962310568</v>
      </c>
      <c r="E5783" s="6" t="n">
        <v>10425</v>
      </c>
      <c r="F5783" s="7" t="n">
        <f aca="false">E5783/57700746</f>
        <v>0.000180673573960378</v>
      </c>
      <c r="G5783" s="8" t="n">
        <f aca="false">F5783/$D5783</f>
        <v>1.08710993511418</v>
      </c>
      <c r="H5783" s="6" t="n">
        <v>6184</v>
      </c>
      <c r="I5783" s="7" t="n">
        <f aca="false">H5783/41918464</f>
        <v>0.000147524489446942</v>
      </c>
      <c r="J5783" s="8" t="n">
        <f aca="false">I5783/$D5783</f>
        <v>0.887652436573745</v>
      </c>
      <c r="K5783" s="6" t="n">
        <v>9926</v>
      </c>
      <c r="L5783" s="7" t="n">
        <f aca="false">K5783/43192891</f>
        <v>0.000229806335491644</v>
      </c>
      <c r="M5783" s="8" t="n">
        <f aca="false">L5783/$D5783</f>
        <v>1.3827409564607</v>
      </c>
      <c r="N5783" s="6" t="n">
        <v>8651</v>
      </c>
      <c r="O5783" s="7" t="n">
        <f aca="false">N5783/49735264</f>
        <v>0.000173940968725933</v>
      </c>
      <c r="P5783" s="8" t="n">
        <f aca="false">O5783/$D5783</f>
        <v>1.04659995969756</v>
      </c>
      <c r="Q5783" s="6" t="n">
        <v>6982</v>
      </c>
      <c r="R5783" s="9" t="n">
        <f aca="false">Q5783/50554893</f>
        <v>0.000138107304470014</v>
      </c>
      <c r="S5783" s="8" t="n">
        <f aca="false">R5783/$D5783</f>
        <v>0.830989388819619</v>
      </c>
      <c r="T5783" s="10" t="n">
        <f aca="false">AVERAGE(G5783,J5783,M5783,P5783)</f>
        <v>1.10102582196155</v>
      </c>
    </row>
    <row r="5784" s="5" customFormat="true" ht="15.25" hidden="false" customHeight="false" outlineLevel="0" collapsed="false">
      <c r="A5784" s="6" t="s">
        <v>1872</v>
      </c>
      <c r="B5784" s="7" t="n">
        <v>3705870</v>
      </c>
      <c r="C5784" s="6" t="n">
        <v>1930</v>
      </c>
      <c r="D5784" s="8" t="n">
        <f aca="false">C5784/58039824</f>
        <v>3.32530298506763E-005</v>
      </c>
      <c r="E5784" s="6" t="n">
        <v>314</v>
      </c>
      <c r="F5784" s="7" t="n">
        <f aca="false">E5784/57700746</f>
        <v>5.44187071688813E-006</v>
      </c>
      <c r="G5784" s="8" t="n">
        <f aca="false">F5784/$D5784</f>
        <v>0.163650372351783</v>
      </c>
      <c r="H5784" s="6" t="n">
        <v>158</v>
      </c>
      <c r="I5784" s="7" t="n">
        <f aca="false">H5784/41918464</f>
        <v>3.76922207836623E-006</v>
      </c>
      <c r="J5784" s="8" t="n">
        <f aca="false">I5784/$D5784</f>
        <v>0.113349733702223</v>
      </c>
      <c r="K5784" s="6" t="n">
        <v>92</v>
      </c>
      <c r="L5784" s="7" t="n">
        <f aca="false">K5784/43192891</f>
        <v>2.12998013955584E-006</v>
      </c>
      <c r="M5784" s="8" t="n">
        <f aca="false">L5784/$D5784</f>
        <v>0.064053716281511</v>
      </c>
      <c r="N5784" s="6" t="n">
        <v>2546</v>
      </c>
      <c r="O5784" s="7" t="n">
        <f aca="false">N5784/49735264</f>
        <v>5.11910422351433E-005</v>
      </c>
      <c r="P5784" s="8" t="n">
        <f aca="false">O5784/$D5784</f>
        <v>1.53943993870688</v>
      </c>
      <c r="Q5784" s="6" t="n">
        <v>1</v>
      </c>
      <c r="R5784" s="9" t="n">
        <f aca="false">Q5784/50554893</f>
        <v>1.97804790131788E-008</v>
      </c>
      <c r="S5784" s="8" t="n">
        <f aca="false">R5784/$D5784</f>
        <v>0.000594847419979581</v>
      </c>
      <c r="T5784" s="10" t="n">
        <f aca="false">AVERAGE(G5784,J5784,M5784,P5784)</f>
        <v>0.4701234402606</v>
      </c>
    </row>
    <row r="5785" s="5" customFormat="true" ht="15.25" hidden="false" customHeight="false" outlineLevel="0" collapsed="false">
      <c r="A5785" s="6" t="s">
        <v>1872</v>
      </c>
      <c r="B5785" s="7" t="n">
        <v>3705917</v>
      </c>
      <c r="C5785" s="6" t="n">
        <v>151</v>
      </c>
      <c r="D5785" s="8" t="n">
        <f aca="false">C5785/58039824</f>
        <v>2.60166192095965E-006</v>
      </c>
      <c r="E5785" s="6" t="n">
        <v>3</v>
      </c>
      <c r="F5785" s="7" t="n">
        <f aca="false">E5785/57700746</f>
        <v>5.19923953842815E-008</v>
      </c>
      <c r="G5785" s="8" t="n">
        <f aca="false">F5785/$D5785</f>
        <v>0.0199843011751133</v>
      </c>
      <c r="H5785" s="6" t="n">
        <v>155</v>
      </c>
      <c r="I5785" s="7" t="n">
        <f aca="false">H5785/41918464</f>
        <v>3.69765457054915E-006</v>
      </c>
      <c r="J5785" s="8" t="n">
        <f aca="false">I5785/$D5785</f>
        <v>1.42126636084416</v>
      </c>
      <c r="K5785" s="6" t="n">
        <v>33</v>
      </c>
      <c r="L5785" s="7" t="n">
        <f aca="false">K5785/43192891</f>
        <v>7.64014615275463E-007</v>
      </c>
      <c r="M5785" s="8" t="n">
        <f aca="false">L5785/$D5785</f>
        <v>0.293664064927255</v>
      </c>
      <c r="N5785" s="6" t="n">
        <v>1104</v>
      </c>
      <c r="O5785" s="7" t="n">
        <f aca="false">N5785/49735264</f>
        <v>2.21975297044769E-005</v>
      </c>
      <c r="P5785" s="8" t="n">
        <f aca="false">O5785/$D5785</f>
        <v>8.53205773034841</v>
      </c>
      <c r="Q5785" s="6" t="n">
        <v>1</v>
      </c>
      <c r="R5785" s="9" t="n">
        <f aca="false">Q5785/50554893</f>
        <v>1.97804790131788E-008</v>
      </c>
      <c r="S5785" s="8" t="n">
        <f aca="false">R5785/$D5785</f>
        <v>0.00760301669245425</v>
      </c>
      <c r="T5785" s="10" t="n">
        <f aca="false">AVERAGE(G5785,J5785,M5785,P5785)</f>
        <v>2.56674311432374</v>
      </c>
    </row>
    <row r="5786" s="5" customFormat="true" ht="15.25" hidden="false" customHeight="false" outlineLevel="0" collapsed="false">
      <c r="A5786" s="6" t="s">
        <v>1873</v>
      </c>
      <c r="B5786" s="7" t="n">
        <v>3706988</v>
      </c>
      <c r="C5786" s="6" t="n">
        <v>7043</v>
      </c>
      <c r="D5786" s="8" t="n">
        <f aca="false">C5786/58039824</f>
        <v>0.00012134771463125</v>
      </c>
      <c r="E5786" s="6" t="n">
        <v>3160</v>
      </c>
      <c r="F5786" s="7" t="n">
        <f aca="false">E5786/57700746</f>
        <v>5.47653231381099E-005</v>
      </c>
      <c r="G5786" s="8" t="n">
        <f aca="false">F5786/$D5786</f>
        <v>0.451309060945481</v>
      </c>
      <c r="H5786" s="6" t="n">
        <v>1312</v>
      </c>
      <c r="I5786" s="7" t="n">
        <f aca="false">H5786/41918464</f>
        <v>3.12988567520031E-005</v>
      </c>
      <c r="J5786" s="8" t="n">
        <f aca="false">I5786/$D5786</f>
        <v>0.257927039228663</v>
      </c>
      <c r="K5786" s="6" t="n">
        <v>5092</v>
      </c>
      <c r="L5786" s="7" t="n">
        <f aca="false">K5786/43192891</f>
        <v>0.000117889770332808</v>
      </c>
      <c r="M5786" s="8" t="n">
        <f aca="false">L5786/$D5786</f>
        <v>0.97150383664867</v>
      </c>
      <c r="N5786" s="6" t="n">
        <v>2143</v>
      </c>
      <c r="O5786" s="7" t="n">
        <f aca="false">N5786/49735264</f>
        <v>4.30881396346866E-005</v>
      </c>
      <c r="P5786" s="8" t="n">
        <f aca="false">O5786/$D5786</f>
        <v>0.355079943331625</v>
      </c>
      <c r="Q5786" s="6" t="n">
        <v>2</v>
      </c>
      <c r="R5786" s="9" t="n">
        <f aca="false">Q5786/50554893</f>
        <v>3.95609580263576E-008</v>
      </c>
      <c r="S5786" s="8" t="n">
        <f aca="false">R5786/$D5786</f>
        <v>0.000326013210438901</v>
      </c>
      <c r="T5786" s="10" t="n">
        <f aca="false">AVERAGE(G5786,J5786,M5786,P5786)</f>
        <v>0.50895497003861</v>
      </c>
    </row>
    <row r="5787" s="5" customFormat="true" ht="15.25" hidden="false" customHeight="false" outlineLevel="0" collapsed="false">
      <c r="A5787" s="6" t="s">
        <v>1874</v>
      </c>
      <c r="B5787" s="7" t="n">
        <v>3707472</v>
      </c>
      <c r="C5787" s="6" t="n">
        <v>24</v>
      </c>
      <c r="D5787" s="8" t="n">
        <f aca="false">C5787/58039824</f>
        <v>4.13509179490276E-007</v>
      </c>
      <c r="E5787" s="6" t="n">
        <v>17</v>
      </c>
      <c r="F5787" s="7" t="n">
        <f aca="false">E5787/57700746</f>
        <v>2.94623573844262E-007</v>
      </c>
      <c r="G5787" s="8" t="n">
        <f aca="false">F5787/$D5787</f>
        <v>0.712495848840498</v>
      </c>
      <c r="H5787" s="6" t="n">
        <v>30</v>
      </c>
      <c r="I5787" s="7" t="n">
        <f aca="false">H5787/41918464</f>
        <v>7.15675078170803E-007</v>
      </c>
      <c r="J5787" s="8" t="n">
        <f aca="false">I5787/$D5787</f>
        <v>1.73073564909249</v>
      </c>
      <c r="K5787" s="6" t="n">
        <v>17</v>
      </c>
      <c r="L5787" s="7" t="n">
        <f aca="false">K5787/43192891</f>
        <v>3.93583286657057E-007</v>
      </c>
      <c r="M5787" s="8" t="n">
        <f aca="false">L5787/$D5787</f>
        <v>0.951812695288213</v>
      </c>
      <c r="N5787" s="6" t="n">
        <v>24</v>
      </c>
      <c r="O5787" s="7" t="n">
        <f aca="false">N5787/49735264</f>
        <v>4.82554993575585E-007</v>
      </c>
      <c r="P5787" s="8" t="n">
        <f aca="false">O5787/$D5787</f>
        <v>1.16697528739367</v>
      </c>
      <c r="Q5787" s="6" t="n">
        <v>8</v>
      </c>
      <c r="R5787" s="9" t="n">
        <f aca="false">Q5787/50554893</f>
        <v>1.5824383210543E-007</v>
      </c>
      <c r="S5787" s="8" t="n">
        <f aca="false">R5787/$D5787</f>
        <v>0.382685173520197</v>
      </c>
      <c r="T5787" s="10" t="n">
        <f aca="false">AVERAGE(G5787,J5787,M5787,P5787)</f>
        <v>1.14050487015372</v>
      </c>
    </row>
    <row r="5788" s="5" customFormat="true" ht="15.25" hidden="false" customHeight="false" outlineLevel="0" collapsed="false">
      <c r="A5788" s="6" t="s">
        <v>1874</v>
      </c>
      <c r="B5788" s="7" t="n">
        <v>3707521</v>
      </c>
      <c r="C5788" s="6" t="n">
        <v>17813</v>
      </c>
      <c r="D5788" s="8" t="n">
        <f aca="false">C5788/58039824</f>
        <v>0.000306909958927512</v>
      </c>
      <c r="E5788" s="6" t="n">
        <v>21064</v>
      </c>
      <c r="F5788" s="7" t="n">
        <f aca="false">E5788/57700746</f>
        <v>0.000365055938791502</v>
      </c>
      <c r="G5788" s="8" t="n">
        <f aca="false">F5788/$D5788</f>
        <v>1.18945615211439</v>
      </c>
      <c r="H5788" s="6" t="n">
        <v>14976</v>
      </c>
      <c r="I5788" s="7" t="n">
        <f aca="false">H5788/41918464</f>
        <v>0.000357264999022865</v>
      </c>
      <c r="J5788" s="8" t="n">
        <f aca="false">I5788/$D5788</f>
        <v>1.16407105286292</v>
      </c>
      <c r="K5788" s="6" t="n">
        <v>15423</v>
      </c>
      <c r="L5788" s="7" t="n">
        <f aca="false">K5788/43192891</f>
        <v>0.000357072648830105</v>
      </c>
      <c r="M5788" s="8" t="n">
        <f aca="false">L5788/$D5788</f>
        <v>1.16344432118751</v>
      </c>
      <c r="N5788" s="6" t="n">
        <v>15671</v>
      </c>
      <c r="O5788" s="7" t="n">
        <f aca="false">N5788/49735264</f>
        <v>0.000315088304346791</v>
      </c>
      <c r="P5788" s="8" t="n">
        <f aca="false">O5788/$D5788</f>
        <v>1.02664737712604</v>
      </c>
      <c r="Q5788" s="6" t="n">
        <v>5595</v>
      </c>
      <c r="R5788" s="9" t="n">
        <f aca="false">Q5788/50554893</f>
        <v>0.000110671780078735</v>
      </c>
      <c r="S5788" s="8" t="n">
        <f aca="false">R5788/$D5788</f>
        <v>0.360600159295824</v>
      </c>
      <c r="T5788" s="10" t="n">
        <f aca="false">AVERAGE(G5788,J5788,M5788,P5788)</f>
        <v>1.13590472582271</v>
      </c>
    </row>
    <row r="5789" s="5" customFormat="true" ht="15.25" hidden="false" customHeight="false" outlineLevel="0" collapsed="false">
      <c r="A5789" s="6" t="s">
        <v>1875</v>
      </c>
      <c r="B5789" s="7" t="n">
        <v>3708742</v>
      </c>
      <c r="C5789" s="6" t="n">
        <v>2176</v>
      </c>
      <c r="D5789" s="8" t="n">
        <f aca="false">C5789/58039824</f>
        <v>3.74914989404516E-005</v>
      </c>
      <c r="E5789" s="6" t="n">
        <v>966</v>
      </c>
      <c r="F5789" s="7" t="n">
        <f aca="false">E5789/57700746</f>
        <v>1.67415513137386E-005</v>
      </c>
      <c r="G5789" s="8" t="n">
        <f aca="false">F5789/$D5789</f>
        <v>0.446542597305312</v>
      </c>
      <c r="H5789" s="6" t="n">
        <v>201</v>
      </c>
      <c r="I5789" s="7" t="n">
        <f aca="false">H5789/41918464</f>
        <v>4.79502302374438E-006</v>
      </c>
      <c r="J5789" s="8" t="n">
        <f aca="false">I5789/$D5789</f>
        <v>0.127896274068967</v>
      </c>
      <c r="K5789" s="6" t="n">
        <v>578</v>
      </c>
      <c r="L5789" s="7" t="n">
        <f aca="false">K5789/43192891</f>
        <v>1.33818317463399E-005</v>
      </c>
      <c r="M5789" s="8" t="n">
        <f aca="false">L5789/$D5789</f>
        <v>0.35692976073308</v>
      </c>
      <c r="N5789" s="6" t="n">
        <v>6</v>
      </c>
      <c r="O5789" s="7" t="n">
        <f aca="false">N5789/49735264</f>
        <v>1.20638748393896E-007</v>
      </c>
      <c r="P5789" s="8" t="n">
        <f aca="false">O5789/$D5789</f>
        <v>0.00321776274097519</v>
      </c>
      <c r="Q5789" s="6" t="n">
        <v>0</v>
      </c>
      <c r="R5789" s="9" t="n">
        <f aca="false">Q5789/50554893</f>
        <v>0</v>
      </c>
      <c r="S5789" s="8" t="n">
        <f aca="false">R5789/$D5789</f>
        <v>0</v>
      </c>
      <c r="T5789" s="10" t="n">
        <f aca="false">AVERAGE(G5789,J5789,M5789,P5789)</f>
        <v>0.233646598712084</v>
      </c>
    </row>
    <row r="5790" s="5" customFormat="true" ht="15.25" hidden="false" customHeight="false" outlineLevel="0" collapsed="false">
      <c r="A5790" s="6" t="s">
        <v>1875</v>
      </c>
      <c r="B5790" s="7" t="n">
        <v>3708745</v>
      </c>
      <c r="C5790" s="6" t="n">
        <v>837</v>
      </c>
      <c r="D5790" s="8" t="n">
        <f aca="false">C5790/58039824</f>
        <v>1.44211326347234E-005</v>
      </c>
      <c r="E5790" s="6" t="n">
        <v>1208</v>
      </c>
      <c r="F5790" s="7" t="n">
        <f aca="false">E5790/57700746</f>
        <v>2.0935604541404E-005</v>
      </c>
      <c r="G5790" s="8" t="n">
        <f aca="false">F5790/$D5790</f>
        <v>1.45173094733177</v>
      </c>
      <c r="H5790" s="6" t="n">
        <v>2113</v>
      </c>
      <c r="I5790" s="7" t="n">
        <f aca="false">H5790/41918464</f>
        <v>5.04073813391636E-005</v>
      </c>
      <c r="J5790" s="8" t="n">
        <f aca="false">I5790/$D5790</f>
        <v>3.49538296442764</v>
      </c>
      <c r="K5790" s="6" t="n">
        <v>64</v>
      </c>
      <c r="L5790" s="7" t="n">
        <f aca="false">K5790/43192891</f>
        <v>1.48172531447363E-006</v>
      </c>
      <c r="M5790" s="8" t="n">
        <f aca="false">L5790/$D5790</f>
        <v>0.10274680581648</v>
      </c>
      <c r="N5790" s="6" t="n">
        <v>1353</v>
      </c>
      <c r="O5790" s="7" t="n">
        <f aca="false">N5790/49735264</f>
        <v>2.72040377628236E-005</v>
      </c>
      <c r="P5790" s="8" t="n">
        <f aca="false">O5790/$D5790</f>
        <v>1.88640091259693</v>
      </c>
      <c r="Q5790" s="6" t="n">
        <v>1434</v>
      </c>
      <c r="R5790" s="9" t="n">
        <f aca="false">Q5790/50554893</f>
        <v>2.83652069048984E-005</v>
      </c>
      <c r="S5790" s="8" t="n">
        <f aca="false">R5790/$D5790</f>
        <v>1.96691949400703</v>
      </c>
      <c r="T5790" s="10" t="n">
        <f aca="false">AVERAGE(G5790,J5790,M5790,P5790)</f>
        <v>1.73406540754321</v>
      </c>
    </row>
    <row r="5791" s="5" customFormat="true" ht="15.25" hidden="false" customHeight="false" outlineLevel="0" collapsed="false">
      <c r="A5791" s="6" t="s">
        <v>1876</v>
      </c>
      <c r="B5791" s="7" t="n">
        <v>3709510</v>
      </c>
      <c r="C5791" s="6" t="n">
        <v>204</v>
      </c>
      <c r="D5791" s="8" t="n">
        <f aca="false">C5791/58039824</f>
        <v>3.51482802566734E-006</v>
      </c>
      <c r="E5791" s="6" t="n">
        <v>8810</v>
      </c>
      <c r="F5791" s="7" t="n">
        <f aca="false">E5791/57700746</f>
        <v>0.000152684334445173</v>
      </c>
      <c r="G5791" s="8" t="n">
        <f aca="false">F5791/$D5791</f>
        <v>43.4400583272304</v>
      </c>
      <c r="H5791" s="6" t="n">
        <v>5025</v>
      </c>
      <c r="I5791" s="7" t="n">
        <f aca="false">H5791/41918464</f>
        <v>0.00011987557559361</v>
      </c>
      <c r="J5791" s="8" t="n">
        <f aca="false">I5791/$D5791</f>
        <v>34.1056730850578</v>
      </c>
      <c r="K5791" s="6" t="n">
        <v>4174</v>
      </c>
      <c r="L5791" s="7" t="n">
        <f aca="false">K5791/43192891</f>
        <v>9.66362728533267E-005</v>
      </c>
      <c r="M5791" s="8" t="n">
        <f aca="false">L5791/$D5791</f>
        <v>27.4938836687405</v>
      </c>
      <c r="N5791" s="6" t="n">
        <v>3626</v>
      </c>
      <c r="O5791" s="7" t="n">
        <f aca="false">N5791/49735264</f>
        <v>7.29060169460446E-005</v>
      </c>
      <c r="P5791" s="8" t="n">
        <f aca="false">O5791/$D5791</f>
        <v>20.742413686713</v>
      </c>
      <c r="Q5791" s="6" t="n">
        <v>3</v>
      </c>
      <c r="R5791" s="9" t="n">
        <f aca="false">Q5791/50554893</f>
        <v>5.93414370395364E-008</v>
      </c>
      <c r="S5791" s="8" t="n">
        <f aca="false">R5791/$D5791</f>
        <v>0.0168831694200087</v>
      </c>
      <c r="T5791" s="10" t="n">
        <f aca="false">AVERAGE(G5791,J5791,M5791,P5791)</f>
        <v>31.4455071919354</v>
      </c>
    </row>
    <row r="5792" s="5" customFormat="true" ht="15.25" hidden="false" customHeight="false" outlineLevel="0" collapsed="false">
      <c r="A5792" s="6" t="s">
        <v>1877</v>
      </c>
      <c r="B5792" s="7" t="n">
        <v>3710943</v>
      </c>
      <c r="C5792" s="6" t="n">
        <v>6458</v>
      </c>
      <c r="D5792" s="8" t="n">
        <f aca="false">C5792/58039824</f>
        <v>0.000111268428381175</v>
      </c>
      <c r="E5792" s="6" t="n">
        <v>589</v>
      </c>
      <c r="F5792" s="7" t="n">
        <f aca="false">E5792/57700746</f>
        <v>1.02078402937806E-005</v>
      </c>
      <c r="G5792" s="8" t="n">
        <f aca="false">F5792/$D5792</f>
        <v>0.0917406711166204</v>
      </c>
      <c r="H5792" s="6" t="n">
        <v>3268</v>
      </c>
      <c r="I5792" s="7" t="n">
        <f aca="false">H5792/41918464</f>
        <v>7.79608718487395E-005</v>
      </c>
      <c r="J5792" s="8" t="n">
        <f aca="false">I5792/$D5792</f>
        <v>0.700655819291947</v>
      </c>
      <c r="K5792" s="6" t="n">
        <v>1204</v>
      </c>
      <c r="L5792" s="7" t="n">
        <f aca="false">K5792/43192891</f>
        <v>2.78749574785351E-005</v>
      </c>
      <c r="M5792" s="8" t="n">
        <f aca="false">L5792/$D5792</f>
        <v>0.250519917321409</v>
      </c>
      <c r="N5792" s="6" t="n">
        <v>1741</v>
      </c>
      <c r="O5792" s="7" t="n">
        <f aca="false">N5792/49735264</f>
        <v>3.50053434922955E-005</v>
      </c>
      <c r="P5792" s="8" t="n">
        <f aca="false">O5792/$D5792</f>
        <v>0.314602659546667</v>
      </c>
      <c r="Q5792" s="6" t="n">
        <v>2</v>
      </c>
      <c r="R5792" s="9" t="n">
        <f aca="false">Q5792/50554893</f>
        <v>3.95609580263576E-008</v>
      </c>
      <c r="S5792" s="8" t="n">
        <f aca="false">R5792/$D5792</f>
        <v>0.000355545221604395</v>
      </c>
      <c r="T5792" s="10" t="n">
        <f aca="false">AVERAGE(G5792,J5792,M5792,P5792)</f>
        <v>0.339379766819161</v>
      </c>
    </row>
    <row r="5793" s="5" customFormat="true" ht="15.25" hidden="false" customHeight="false" outlineLevel="0" collapsed="false">
      <c r="A5793" s="6" t="s">
        <v>1877</v>
      </c>
      <c r="B5793" s="7" t="n">
        <v>3710964</v>
      </c>
      <c r="C5793" s="6" t="n">
        <v>1032</v>
      </c>
      <c r="D5793" s="8" t="n">
        <f aca="false">C5793/58039824</f>
        <v>1.77808947180818E-005</v>
      </c>
      <c r="E5793" s="6" t="n">
        <v>1073</v>
      </c>
      <c r="F5793" s="7" t="n">
        <f aca="false">E5793/57700746</f>
        <v>1.85959467491114E-005</v>
      </c>
      <c r="G5793" s="8" t="n">
        <f aca="false">F5793/$D5793</f>
        <v>1.04583863995329</v>
      </c>
      <c r="H5793" s="6" t="n">
        <v>639</v>
      </c>
      <c r="I5793" s="7" t="n">
        <f aca="false">H5793/41918464</f>
        <v>1.52438791650381E-005</v>
      </c>
      <c r="J5793" s="8" t="n">
        <f aca="false">I5793/$D5793</f>
        <v>0.85731789129465</v>
      </c>
      <c r="K5793" s="6" t="n">
        <v>667</v>
      </c>
      <c r="L5793" s="7" t="n">
        <f aca="false">K5793/43192891</f>
        <v>1.54423560117798E-005</v>
      </c>
      <c r="M5793" s="8" t="n">
        <f aca="false">L5793/$D5793</f>
        <v>0.868480256849847</v>
      </c>
      <c r="N5793" s="6" t="n">
        <v>248</v>
      </c>
      <c r="O5793" s="7" t="n">
        <f aca="false">N5793/49735264</f>
        <v>4.98640160028104E-006</v>
      </c>
      <c r="P5793" s="8" t="n">
        <f aca="false">O5793/$D5793</f>
        <v>0.280435921776773</v>
      </c>
      <c r="Q5793" s="6" t="n">
        <v>1</v>
      </c>
      <c r="R5793" s="9" t="n">
        <f aca="false">Q5793/50554893</f>
        <v>1.97804790131788E-008</v>
      </c>
      <c r="S5793" s="8" t="n">
        <f aca="false">R5793/$D5793</f>
        <v>0.00111245689976802</v>
      </c>
      <c r="T5793" s="10" t="n">
        <f aca="false">AVERAGE(G5793,J5793,M5793,P5793)</f>
        <v>0.76301817746864</v>
      </c>
    </row>
    <row r="5794" s="5" customFormat="true" ht="15.25" hidden="false" customHeight="false" outlineLevel="0" collapsed="false">
      <c r="A5794" s="6" t="s">
        <v>1878</v>
      </c>
      <c r="B5794" s="7" t="n">
        <v>3712492</v>
      </c>
      <c r="C5794" s="6" t="n">
        <v>1281</v>
      </c>
      <c r="D5794" s="8" t="n">
        <f aca="false">C5794/58039824</f>
        <v>2.20710524552935E-005</v>
      </c>
      <c r="E5794" s="6" t="n">
        <v>654</v>
      </c>
      <c r="F5794" s="7" t="n">
        <f aca="false">E5794/57700746</f>
        <v>1.13343421937734E-005</v>
      </c>
      <c r="G5794" s="8" t="n">
        <f aca="false">F5794/$D5794</f>
        <v>0.51353881817516</v>
      </c>
      <c r="H5794" s="6" t="n">
        <v>1511</v>
      </c>
      <c r="I5794" s="7" t="n">
        <f aca="false">H5794/41918464</f>
        <v>3.60461681038695E-005</v>
      </c>
      <c r="J5794" s="8" t="n">
        <f aca="false">I5794/$D5794</f>
        <v>1.63318755083762</v>
      </c>
      <c r="K5794" s="6" t="n">
        <v>576</v>
      </c>
      <c r="L5794" s="7" t="n">
        <f aca="false">K5794/43192891</f>
        <v>1.33355278302626E-005</v>
      </c>
      <c r="M5794" s="8" t="n">
        <f aca="false">L5794/$D5794</f>
        <v>0.604208968162018</v>
      </c>
      <c r="N5794" s="6" t="n">
        <v>2103</v>
      </c>
      <c r="O5794" s="7" t="n">
        <f aca="false">N5794/49735264</f>
        <v>4.22838813120606E-005</v>
      </c>
      <c r="P5794" s="8" t="n">
        <f aca="false">O5794/$D5794</f>
        <v>1.91580720483129</v>
      </c>
      <c r="Q5794" s="6" t="n">
        <v>2083</v>
      </c>
      <c r="R5794" s="9" t="n">
        <f aca="false">Q5794/50554893</f>
        <v>4.12027377844515E-005</v>
      </c>
      <c r="S5794" s="8" t="n">
        <f aca="false">R5794/$D5794</f>
        <v>1.86682252094279</v>
      </c>
      <c r="T5794" s="10" t="n">
        <f aca="false">AVERAGE(G5794,J5794,M5794,P5794)</f>
        <v>1.16668563550152</v>
      </c>
    </row>
    <row r="5795" s="5" customFormat="true" ht="15.25" hidden="false" customHeight="false" outlineLevel="0" collapsed="false">
      <c r="A5795" s="6" t="s">
        <v>1878</v>
      </c>
      <c r="B5795" s="7" t="n">
        <v>3712762</v>
      </c>
      <c r="C5795" s="6" t="n">
        <v>2816</v>
      </c>
      <c r="D5795" s="8" t="n">
        <f aca="false">C5795/58039824</f>
        <v>4.85184103935257E-005</v>
      </c>
      <c r="E5795" s="6" t="n">
        <v>494</v>
      </c>
      <c r="F5795" s="7" t="n">
        <f aca="false">E5795/57700746</f>
        <v>8.56141443994502E-006</v>
      </c>
      <c r="G5795" s="8" t="n">
        <f aca="false">F5795/$D5795</f>
        <v>0.176457026734896</v>
      </c>
      <c r="H5795" s="6" t="n">
        <v>0</v>
      </c>
      <c r="I5795" s="7" t="n">
        <f aca="false">H5795/41918464</f>
        <v>0</v>
      </c>
      <c r="J5795" s="8" t="n">
        <f aca="false">I5795/$D5795</f>
        <v>0</v>
      </c>
      <c r="K5795" s="6" t="n">
        <v>39</v>
      </c>
      <c r="L5795" s="7" t="n">
        <f aca="false">K5795/43192891</f>
        <v>9.02926363507365E-007</v>
      </c>
      <c r="M5795" s="8" t="n">
        <f aca="false">L5795/$D5795</f>
        <v>0.0186099741558691</v>
      </c>
      <c r="N5795" s="6" t="n">
        <v>24</v>
      </c>
      <c r="O5795" s="7" t="n">
        <f aca="false">N5795/49735264</f>
        <v>4.82554993575585E-007</v>
      </c>
      <c r="P5795" s="8" t="n">
        <f aca="false">O5795/$D5795</f>
        <v>0.00994581210846877</v>
      </c>
      <c r="Q5795" s="6" t="n">
        <v>3</v>
      </c>
      <c r="R5795" s="9" t="n">
        <f aca="false">Q5795/50554893</f>
        <v>5.93414370395364E-008</v>
      </c>
      <c r="S5795" s="8" t="n">
        <f aca="false">R5795/$D5795</f>
        <v>0.00122307051196086</v>
      </c>
      <c r="T5795" s="10" t="n">
        <f aca="false">AVERAGE(G5795,J5795,M5795,P5795)</f>
        <v>0.0512532032498085</v>
      </c>
    </row>
    <row r="5796" s="5" customFormat="true" ht="15.25" hidden="false" customHeight="false" outlineLevel="0" collapsed="false">
      <c r="A5796" s="6" t="s">
        <v>21</v>
      </c>
      <c r="B5796" s="7" t="n">
        <v>3712940</v>
      </c>
      <c r="C5796" s="6" t="n">
        <v>1627</v>
      </c>
      <c r="D5796" s="8" t="n">
        <f aca="false">C5796/58039824</f>
        <v>2.80324764596116E-005</v>
      </c>
      <c r="E5796" s="6" t="n">
        <v>15175</v>
      </c>
      <c r="F5796" s="7" t="n">
        <f aca="false">E5796/57700746</f>
        <v>0.000262994866652157</v>
      </c>
      <c r="G5796" s="8" t="n">
        <f aca="false">F5796/$D5796</f>
        <v>9.3817921164073</v>
      </c>
      <c r="H5796" s="6" t="n">
        <v>8282</v>
      </c>
      <c r="I5796" s="7" t="n">
        <f aca="false">H5796/41918464</f>
        <v>0.00019757403324702</v>
      </c>
      <c r="J5796" s="8" t="n">
        <f aca="false">I5796/$D5796</f>
        <v>7.04804063714024</v>
      </c>
      <c r="K5796" s="6" t="n">
        <v>10380</v>
      </c>
      <c r="L5796" s="7" t="n">
        <f aca="false">K5796/43192891</f>
        <v>0.000240317324441191</v>
      </c>
      <c r="M5796" s="8" t="n">
        <f aca="false">L5796/$D5796</f>
        <v>8.57281820203911</v>
      </c>
      <c r="N5796" s="6" t="n">
        <v>5342</v>
      </c>
      <c r="O5796" s="7" t="n">
        <f aca="false">N5796/49735264</f>
        <v>0.000107408698986699</v>
      </c>
      <c r="P5796" s="8" t="n">
        <f aca="false">O5796/$D5796</f>
        <v>3.83158081454025</v>
      </c>
      <c r="Q5796" s="6" t="n">
        <v>23097</v>
      </c>
      <c r="R5796" s="9" t="n">
        <f aca="false">Q5796/50554893</f>
        <v>0.000456869723767391</v>
      </c>
      <c r="S5796" s="8" t="n">
        <f aca="false">R5796/$D5796</f>
        <v>16.2978723776201</v>
      </c>
      <c r="T5796" s="10" t="n">
        <f aca="false">AVERAGE(G5796,J5796,M5796,P5796)</f>
        <v>7.20855794253172</v>
      </c>
    </row>
    <row r="5797" s="5" customFormat="true" ht="15.25" hidden="false" customHeight="false" outlineLevel="0" collapsed="false">
      <c r="A5797" s="6" t="s">
        <v>21</v>
      </c>
      <c r="B5797" s="7" t="n">
        <v>3712945</v>
      </c>
      <c r="C5797" s="6" t="n">
        <v>8228</v>
      </c>
      <c r="D5797" s="8" t="n">
        <f aca="false">C5797/58039824</f>
        <v>0.000141764730368583</v>
      </c>
      <c r="E5797" s="6" t="n">
        <v>772</v>
      </c>
      <c r="F5797" s="7" t="n">
        <f aca="false">E5797/57700746</f>
        <v>1.33793764122218E-005</v>
      </c>
      <c r="G5797" s="8" t="n">
        <f aca="false">F5797/$D5797</f>
        <v>0.0943773276853553</v>
      </c>
      <c r="H5797" s="6" t="n">
        <v>681</v>
      </c>
      <c r="I5797" s="7" t="n">
        <f aca="false">H5797/41918464</f>
        <v>1.62458242744772E-005</v>
      </c>
      <c r="J5797" s="8" t="n">
        <f aca="false">I5797/$D5797</f>
        <v>0.114597080897616</v>
      </c>
      <c r="K5797" s="6" t="n">
        <v>403</v>
      </c>
      <c r="L5797" s="7" t="n">
        <f aca="false">K5797/43192891</f>
        <v>9.33023908957611E-006</v>
      </c>
      <c r="M5797" s="8" t="n">
        <f aca="false">L5797/$D5797</f>
        <v>0.0658149531644285</v>
      </c>
      <c r="N5797" s="6" t="n">
        <v>486</v>
      </c>
      <c r="O5797" s="7" t="n">
        <f aca="false">N5797/49735264</f>
        <v>9.77173861990559E-006</v>
      </c>
      <c r="P5797" s="8" t="n">
        <f aca="false">O5797/$D5797</f>
        <v>0.0689292646661793</v>
      </c>
      <c r="Q5797" s="6" t="n">
        <v>6</v>
      </c>
      <c r="R5797" s="9" t="n">
        <f aca="false">Q5797/50554893</f>
        <v>1.18682874079073E-007</v>
      </c>
      <c r="S5797" s="8" t="n">
        <f aca="false">R5797/$D5797</f>
        <v>0.000837181954711175</v>
      </c>
      <c r="T5797" s="10" t="n">
        <f aca="false">AVERAGE(G5797,J5797,M5797,P5797)</f>
        <v>0.0859296566033948</v>
      </c>
    </row>
    <row r="5798" s="5" customFormat="true" ht="15.25" hidden="false" customHeight="false" outlineLevel="0" collapsed="false">
      <c r="A5798" s="6" t="s">
        <v>21</v>
      </c>
      <c r="B5798" s="7" t="n">
        <v>3712955</v>
      </c>
      <c r="C5798" s="6" t="n">
        <v>9264</v>
      </c>
      <c r="D5798" s="8" t="n">
        <f aca="false">C5798/58039824</f>
        <v>0.000159614543283246</v>
      </c>
      <c r="E5798" s="6" t="n">
        <v>9635</v>
      </c>
      <c r="F5798" s="7" t="n">
        <f aca="false">E5798/57700746</f>
        <v>0.000166982243175851</v>
      </c>
      <c r="G5798" s="8" t="n">
        <f aca="false">F5798/$D5798</f>
        <v>1.04615932697016</v>
      </c>
      <c r="H5798" s="6" t="n">
        <v>6413</v>
      </c>
      <c r="I5798" s="7" t="n">
        <f aca="false">H5798/41918464</f>
        <v>0.000152987475876979</v>
      </c>
      <c r="J5798" s="8" t="n">
        <f aca="false">I5798/$D5798</f>
        <v>0.958480804631271</v>
      </c>
      <c r="K5798" s="6" t="n">
        <v>4507</v>
      </c>
      <c r="L5798" s="7" t="n">
        <f aca="false">K5798/43192891</f>
        <v>0.000104345874880197</v>
      </c>
      <c r="M5798" s="8" t="n">
        <f aca="false">L5798/$D5798</f>
        <v>0.653736637864062</v>
      </c>
      <c r="N5798" s="6" t="n">
        <v>10686</v>
      </c>
      <c r="O5798" s="7" t="n">
        <f aca="false">N5798/49735264</f>
        <v>0.000214857610889529</v>
      </c>
      <c r="P5798" s="8" t="n">
        <f aca="false">O5798/$D5798</f>
        <v>1.34610297075656</v>
      </c>
      <c r="Q5798" s="6" t="n">
        <v>4976</v>
      </c>
      <c r="R5798" s="9" t="n">
        <f aca="false">Q5798/50554893</f>
        <v>9.84276635695777E-005</v>
      </c>
      <c r="S5798" s="8" t="n">
        <f aca="false">R5798/$D5798</f>
        <v>0.616658492045499</v>
      </c>
      <c r="T5798" s="10" t="n">
        <f aca="false">AVERAGE(G5798,J5798,M5798,P5798)</f>
        <v>1.00111993505551</v>
      </c>
    </row>
    <row r="5799" s="5" customFormat="true" ht="15.25" hidden="false" customHeight="false" outlineLevel="0" collapsed="false">
      <c r="A5799" s="6" t="s">
        <v>1879</v>
      </c>
      <c r="B5799" s="7" t="n">
        <v>3712987</v>
      </c>
      <c r="C5799" s="6" t="n">
        <v>37</v>
      </c>
      <c r="D5799" s="8" t="n">
        <f aca="false">C5799/58039824</f>
        <v>6.37493318380841E-007</v>
      </c>
      <c r="E5799" s="6" t="n">
        <v>11364</v>
      </c>
      <c r="F5799" s="7" t="n">
        <f aca="false">E5799/57700746</f>
        <v>0.000196947193715658</v>
      </c>
      <c r="G5799" s="8" t="n">
        <f aca="false">F5799/$D5799</f>
        <v>308.940012447317</v>
      </c>
      <c r="H5799" s="6" t="n">
        <v>5554</v>
      </c>
      <c r="I5799" s="7" t="n">
        <f aca="false">H5799/41918464</f>
        <v>0.000132495312805355</v>
      </c>
      <c r="J5799" s="8" t="n">
        <f aca="false">I5799/$D5799</f>
        <v>207.837963136425</v>
      </c>
      <c r="K5799" s="6" t="n">
        <v>7872</v>
      </c>
      <c r="L5799" s="7" t="n">
        <f aca="false">K5799/43192891</f>
        <v>0.000182252213680256</v>
      </c>
      <c r="M5799" s="8" t="n">
        <f aca="false">L5799/$D5799</f>
        <v>285.888821773309</v>
      </c>
      <c r="N5799" s="6" t="n">
        <v>3972</v>
      </c>
      <c r="O5799" s="7" t="n">
        <f aca="false">N5799/49735264</f>
        <v>7.98628514367592E-005</v>
      </c>
      <c r="P5799" s="8" t="n">
        <f aca="false">O5799/$D5799</f>
        <v>125.276374095342</v>
      </c>
      <c r="Q5799" s="6" t="n">
        <v>18751</v>
      </c>
      <c r="R5799" s="9" t="n">
        <f aca="false">Q5799/50554893</f>
        <v>0.000370903761976116</v>
      </c>
      <c r="S5799" s="8" t="n">
        <f aca="false">R5799/$D5799</f>
        <v>581.815920703558</v>
      </c>
      <c r="T5799" s="10" t="n">
        <f aca="false">AVERAGE(G5799,J5799,M5799,P5799)</f>
        <v>231.985792863098</v>
      </c>
    </row>
    <row r="5800" s="5" customFormat="true" ht="15.25" hidden="false" customHeight="false" outlineLevel="0" collapsed="false">
      <c r="A5800" s="6" t="s">
        <v>1879</v>
      </c>
      <c r="B5800" s="7" t="n">
        <v>3713845</v>
      </c>
      <c r="C5800" s="6" t="n">
        <v>7342</v>
      </c>
      <c r="D5800" s="8" t="n">
        <f aca="false">C5800/58039824</f>
        <v>0.000126499349825733</v>
      </c>
      <c r="E5800" s="6" t="n">
        <v>4734</v>
      </c>
      <c r="F5800" s="7" t="n">
        <f aca="false">E5800/57700746</f>
        <v>8.20439999163962E-005</v>
      </c>
      <c r="G5800" s="8" t="n">
        <f aca="false">F5800/$D5800</f>
        <v>0.648572502779032</v>
      </c>
      <c r="H5800" s="6" t="n">
        <v>1971</v>
      </c>
      <c r="I5800" s="7" t="n">
        <f aca="false">H5800/41918464</f>
        <v>4.70198526358218E-005</v>
      </c>
      <c r="J5800" s="8" t="n">
        <f aca="false">I5800/$D5800</f>
        <v>0.371700350243671</v>
      </c>
      <c r="K5800" s="6" t="n">
        <v>1443</v>
      </c>
      <c r="L5800" s="7" t="n">
        <f aca="false">K5800/43192891</f>
        <v>3.34082754497725E-005</v>
      </c>
      <c r="M5800" s="8" t="n">
        <f aca="false">L5800/$D5800</f>
        <v>0.264098396519793</v>
      </c>
      <c r="N5800" s="6" t="n">
        <v>2184</v>
      </c>
      <c r="O5800" s="7" t="n">
        <f aca="false">N5800/49735264</f>
        <v>4.39125044153782E-005</v>
      </c>
      <c r="P5800" s="8" t="n">
        <f aca="false">O5800/$D5800</f>
        <v>0.347136206437997</v>
      </c>
      <c r="Q5800" s="6" t="n">
        <v>760</v>
      </c>
      <c r="R5800" s="9" t="n">
        <f aca="false">Q5800/50554893</f>
        <v>1.50331640500159E-005</v>
      </c>
      <c r="S5800" s="8" t="n">
        <f aca="false">R5800/$D5800</f>
        <v>0.118839852305373</v>
      </c>
      <c r="T5800" s="10" t="n">
        <f aca="false">AVERAGE(G5800,J5800,M5800,P5800)</f>
        <v>0.407876863995123</v>
      </c>
    </row>
    <row r="5801" s="5" customFormat="true" ht="15.25" hidden="false" customHeight="false" outlineLevel="0" collapsed="false">
      <c r="A5801" s="6" t="s">
        <v>21</v>
      </c>
      <c r="B5801" s="7" t="n">
        <v>3714211</v>
      </c>
      <c r="C5801" s="6" t="n">
        <v>5586</v>
      </c>
      <c r="D5801" s="8" t="n">
        <f aca="false">C5801/58039824</f>
        <v>9.62442615263616E-005</v>
      </c>
      <c r="E5801" s="6" t="n">
        <v>2825</v>
      </c>
      <c r="F5801" s="7" t="n">
        <f aca="false">E5801/57700746</f>
        <v>4.89595056535318E-005</v>
      </c>
      <c r="G5801" s="8" t="n">
        <f aca="false">F5801/$D5801</f>
        <v>0.508700517590044</v>
      </c>
      <c r="H5801" s="6" t="n">
        <v>2879</v>
      </c>
      <c r="I5801" s="7" t="n">
        <f aca="false">H5801/41918464</f>
        <v>6.86809516684581E-005</v>
      </c>
      <c r="J5801" s="8" t="n">
        <f aca="false">I5801/$D5801</f>
        <v>0.713610874863912</v>
      </c>
      <c r="K5801" s="6" t="n">
        <v>3379</v>
      </c>
      <c r="L5801" s="7" t="n">
        <f aca="false">K5801/43192891</f>
        <v>7.82304662125997E-005</v>
      </c>
      <c r="M5801" s="8" t="n">
        <f aca="false">L5801/$D5801</f>
        <v>0.812832526032444</v>
      </c>
      <c r="N5801" s="6" t="n">
        <v>2038</v>
      </c>
      <c r="O5801" s="7" t="n">
        <f aca="false">N5801/49735264</f>
        <v>4.09769615377934E-005</v>
      </c>
      <c r="P5801" s="8" t="n">
        <f aca="false">O5801/$D5801</f>
        <v>0.425760049357017</v>
      </c>
      <c r="Q5801" s="6" t="n">
        <v>4140</v>
      </c>
      <c r="R5801" s="9" t="n">
        <f aca="false">Q5801/50554893</f>
        <v>8.18911831145602E-005</v>
      </c>
      <c r="S5801" s="8" t="n">
        <f aca="false">R5801/$D5801</f>
        <v>0.850868216097538</v>
      </c>
      <c r="T5801" s="10" t="n">
        <f aca="false">AVERAGE(G5801,J5801,M5801,P5801)</f>
        <v>0.615225991960854</v>
      </c>
    </row>
    <row r="5802" s="5" customFormat="true" ht="15.25" hidden="false" customHeight="false" outlineLevel="0" collapsed="false">
      <c r="A5802" s="6" t="s">
        <v>1880</v>
      </c>
      <c r="B5802" s="7" t="n">
        <v>3714749</v>
      </c>
      <c r="C5802" s="6" t="n">
        <v>5036</v>
      </c>
      <c r="D5802" s="8" t="n">
        <f aca="false">C5802/58039824</f>
        <v>8.67680094963761E-005</v>
      </c>
      <c r="E5802" s="6" t="n">
        <v>4509</v>
      </c>
      <c r="F5802" s="7" t="n">
        <f aca="false">E5802/57700746</f>
        <v>7.81445702625751E-005</v>
      </c>
      <c r="G5802" s="8" t="n">
        <f aca="false">F5802/$D5802</f>
        <v>0.900614992969717</v>
      </c>
      <c r="H5802" s="6" t="n">
        <v>4877</v>
      </c>
      <c r="I5802" s="7" t="n">
        <f aca="false">H5802/41918464</f>
        <v>0.000116344911874634</v>
      </c>
      <c r="J5802" s="8" t="n">
        <f aca="false">I5802/$D5802</f>
        <v>1.34087335355426</v>
      </c>
      <c r="K5802" s="6" t="n">
        <v>2603</v>
      </c>
      <c r="L5802" s="7" t="n">
        <f aca="false">K5802/43192891</f>
        <v>6.0264546774607E-005</v>
      </c>
      <c r="M5802" s="8" t="n">
        <f aca="false">L5802/$D5802</f>
        <v>0.694547992104439</v>
      </c>
      <c r="N5802" s="6" t="n">
        <v>5916</v>
      </c>
      <c r="O5802" s="7" t="n">
        <f aca="false">N5802/49735264</f>
        <v>0.000118949805916382</v>
      </c>
      <c r="P5802" s="8" t="n">
        <f aca="false">O5802/$D5802</f>
        <v>1.37089471807406</v>
      </c>
      <c r="Q5802" s="6" t="n">
        <v>4749</v>
      </c>
      <c r="R5802" s="9" t="n">
        <f aca="false">Q5802/50554893</f>
        <v>9.39374948335861E-005</v>
      </c>
      <c r="S5802" s="8" t="n">
        <f aca="false">R5802/$D5802</f>
        <v>1.08262821031419</v>
      </c>
      <c r="T5802" s="10" t="n">
        <f aca="false">AVERAGE(G5802,J5802,M5802,P5802)</f>
        <v>1.07673276417562</v>
      </c>
    </row>
    <row r="5803" s="5" customFormat="true" ht="15.25" hidden="false" customHeight="false" outlineLevel="0" collapsed="false">
      <c r="A5803" s="6" t="s">
        <v>1881</v>
      </c>
      <c r="B5803" s="7" t="n">
        <v>3714766</v>
      </c>
      <c r="C5803" s="6" t="n">
        <v>7465</v>
      </c>
      <c r="D5803" s="8" t="n">
        <f aca="false">C5803/58039824</f>
        <v>0.000128618584370621</v>
      </c>
      <c r="E5803" s="6" t="n">
        <v>7406</v>
      </c>
      <c r="F5803" s="7" t="n">
        <f aca="false">E5803/57700746</f>
        <v>0.00012835189340533</v>
      </c>
      <c r="G5803" s="8" t="n">
        <f aca="false">F5803/$D5803</f>
        <v>0.997926497429617</v>
      </c>
      <c r="H5803" s="6" t="n">
        <v>5519</v>
      </c>
      <c r="I5803" s="7" t="n">
        <f aca="false">H5803/41918464</f>
        <v>0.000131660358547489</v>
      </c>
      <c r="J5803" s="8" t="n">
        <f aca="false">I5803/$D5803</f>
        <v>1.02364956970839</v>
      </c>
      <c r="K5803" s="6" t="n">
        <v>1883</v>
      </c>
      <c r="L5803" s="7" t="n">
        <f aca="false">K5803/43192891</f>
        <v>4.35951369867787E-005</v>
      </c>
      <c r="M5803" s="8" t="n">
        <f aca="false">L5803/$D5803</f>
        <v>0.33894897226638</v>
      </c>
      <c r="N5803" s="6" t="n">
        <v>4415</v>
      </c>
      <c r="O5803" s="7" t="n">
        <f aca="false">N5803/49735264</f>
        <v>8.87700123598419E-005</v>
      </c>
      <c r="P5803" s="8" t="n">
        <f aca="false">O5803/$D5803</f>
        <v>0.690180293883864</v>
      </c>
      <c r="Q5803" s="6" t="n">
        <v>423</v>
      </c>
      <c r="R5803" s="9" t="n">
        <f aca="false">Q5803/50554893</f>
        <v>8.36714262257464E-006</v>
      </c>
      <c r="S5803" s="8" t="n">
        <f aca="false">R5803/$D5803</f>
        <v>0.0650539163023617</v>
      </c>
      <c r="T5803" s="10" t="n">
        <f aca="false">AVERAGE(G5803,J5803,M5803,P5803)</f>
        <v>0.762676333322063</v>
      </c>
    </row>
    <row r="5804" s="5" customFormat="true" ht="15.25" hidden="false" customHeight="false" outlineLevel="0" collapsed="false">
      <c r="A5804" s="6" t="s">
        <v>1881</v>
      </c>
      <c r="B5804" s="7" t="n">
        <v>3714796</v>
      </c>
      <c r="C5804" s="6" t="n">
        <v>2379</v>
      </c>
      <c r="D5804" s="8" t="n">
        <f aca="false">C5804/58039824</f>
        <v>4.09890974169736E-005</v>
      </c>
      <c r="E5804" s="6" t="n">
        <v>1763</v>
      </c>
      <c r="F5804" s="7" t="n">
        <f aca="false">E5804/57700746</f>
        <v>3.05541976874961E-005</v>
      </c>
      <c r="G5804" s="8" t="n">
        <f aca="false">F5804/$D5804</f>
        <v>0.745422554116638</v>
      </c>
      <c r="H5804" s="6" t="n">
        <v>2585</v>
      </c>
      <c r="I5804" s="7" t="n">
        <f aca="false">H5804/41918464</f>
        <v>6.16673359023842E-005</v>
      </c>
      <c r="J5804" s="8" t="n">
        <f aca="false">I5804/$D5804</f>
        <v>1.50448143014849</v>
      </c>
      <c r="K5804" s="6" t="n">
        <v>2352</v>
      </c>
      <c r="L5804" s="7" t="n">
        <f aca="false">K5804/43192891</f>
        <v>5.44534053069057E-005</v>
      </c>
      <c r="M5804" s="8" t="n">
        <f aca="false">L5804/$D5804</f>
        <v>1.32848510307418</v>
      </c>
      <c r="N5804" s="6" t="n">
        <v>3275</v>
      </c>
      <c r="O5804" s="7" t="n">
        <f aca="false">N5804/49735264</f>
        <v>6.58486501650016E-005</v>
      </c>
      <c r="P5804" s="8" t="n">
        <f aca="false">O5804/$D5804</f>
        <v>1.6064918311115</v>
      </c>
      <c r="Q5804" s="6" t="n">
        <v>3188</v>
      </c>
      <c r="R5804" s="9" t="n">
        <f aca="false">Q5804/50554893</f>
        <v>6.3060167094014E-005</v>
      </c>
      <c r="S5804" s="8" t="n">
        <f aca="false">R5804/$D5804</f>
        <v>1.53846195861587</v>
      </c>
      <c r="T5804" s="10" t="n">
        <f aca="false">AVERAGE(G5804,J5804,M5804,P5804)</f>
        <v>1.2962202296127</v>
      </c>
    </row>
    <row r="5805" s="5" customFormat="true" ht="15.25" hidden="false" customHeight="false" outlineLevel="0" collapsed="false">
      <c r="A5805" s="6" t="s">
        <v>1881</v>
      </c>
      <c r="B5805" s="7" t="n">
        <v>3714886</v>
      </c>
      <c r="C5805" s="6" t="n">
        <v>17984</v>
      </c>
      <c r="D5805" s="8" t="n">
        <f aca="false">C5805/58039824</f>
        <v>0.00030985621183138</v>
      </c>
      <c r="E5805" s="6" t="n">
        <v>19024</v>
      </c>
      <c r="F5805" s="7" t="n">
        <f aca="false">E5805/57700746</f>
        <v>0.00032970110993019</v>
      </c>
      <c r="G5805" s="8" t="n">
        <f aca="false">F5805/$D5805</f>
        <v>1.06404550672558</v>
      </c>
      <c r="H5805" s="6" t="n">
        <v>8757</v>
      </c>
      <c r="I5805" s="7" t="n">
        <f aca="false">H5805/41918464</f>
        <v>0.000208905555318057</v>
      </c>
      <c r="J5805" s="8" t="n">
        <f aca="false">I5805/$D5805</f>
        <v>0.6742016049423</v>
      </c>
      <c r="K5805" s="6" t="n">
        <v>13933</v>
      </c>
      <c r="L5805" s="7" t="n">
        <f aca="false">K5805/43192891</f>
        <v>0.000322576231352516</v>
      </c>
      <c r="M5805" s="8" t="n">
        <f aca="false">L5805/$D5805</f>
        <v>1.04105136200419</v>
      </c>
      <c r="N5805" s="6" t="n">
        <v>12614</v>
      </c>
      <c r="O5805" s="7" t="n">
        <f aca="false">N5805/49735264</f>
        <v>0.000253622862040101</v>
      </c>
      <c r="P5805" s="8" t="n">
        <f aca="false">O5805/$D5805</f>
        <v>0.818517920105858</v>
      </c>
      <c r="Q5805" s="6" t="n">
        <v>11009</v>
      </c>
      <c r="R5805" s="9" t="n">
        <f aca="false">Q5805/50554893</f>
        <v>0.000217763293456085</v>
      </c>
      <c r="S5805" s="8" t="n">
        <f aca="false">R5805/$D5805</f>
        <v>0.702788213181247</v>
      </c>
      <c r="T5805" s="10" t="n">
        <f aca="false">AVERAGE(G5805,J5805,M5805,P5805)</f>
        <v>0.899454098444482</v>
      </c>
    </row>
    <row r="5806" s="5" customFormat="true" ht="15.25" hidden="false" customHeight="false" outlineLevel="0" collapsed="false">
      <c r="A5806" s="6" t="s">
        <v>1881</v>
      </c>
      <c r="B5806" s="7" t="n">
        <v>3714958</v>
      </c>
      <c r="C5806" s="6" t="n">
        <v>958</v>
      </c>
      <c r="D5806" s="8" t="n">
        <f aca="false">C5806/58039824</f>
        <v>1.65059080813202E-005</v>
      </c>
      <c r="E5806" s="6" t="n">
        <v>192</v>
      </c>
      <c r="F5806" s="7" t="n">
        <f aca="false">E5806/57700746</f>
        <v>3.32751330459402E-006</v>
      </c>
      <c r="G5806" s="8" t="n">
        <f aca="false">F5806/$D5806</f>
        <v>0.201595288680893</v>
      </c>
      <c r="H5806" s="6" t="n">
        <v>3</v>
      </c>
      <c r="I5806" s="7" t="n">
        <f aca="false">H5806/41918464</f>
        <v>7.15675078170803E-008</v>
      </c>
      <c r="J5806" s="8" t="n">
        <f aca="false">I5806/$D5806</f>
        <v>0.00433587218979328</v>
      </c>
      <c r="K5806" s="6" t="n">
        <v>227</v>
      </c>
      <c r="L5806" s="7" t="n">
        <f aca="false">K5806/43192891</f>
        <v>5.25549447477364E-006</v>
      </c>
      <c r="M5806" s="8" t="n">
        <f aca="false">L5806/$D5806</f>
        <v>0.318400808297322</v>
      </c>
      <c r="N5806" s="6" t="n">
        <v>306</v>
      </c>
      <c r="O5806" s="7" t="n">
        <f aca="false">N5806/49735264</f>
        <v>6.1525761680887E-006</v>
      </c>
      <c r="P5806" s="8" t="n">
        <f aca="false">O5806/$D5806</f>
        <v>0.372749935221777</v>
      </c>
      <c r="Q5806" s="6" t="n">
        <v>0</v>
      </c>
      <c r="R5806" s="9" t="n">
        <f aca="false">Q5806/50554893</f>
        <v>0</v>
      </c>
      <c r="S5806" s="8" t="n">
        <f aca="false">R5806/$D5806</f>
        <v>0</v>
      </c>
      <c r="T5806" s="10" t="n">
        <f aca="false">AVERAGE(G5806,J5806,M5806,P5806)</f>
        <v>0.224270476097446</v>
      </c>
    </row>
    <row r="5807" s="5" customFormat="true" ht="15.25" hidden="false" customHeight="false" outlineLevel="0" collapsed="false">
      <c r="A5807" s="6" t="s">
        <v>1881</v>
      </c>
      <c r="B5807" s="7" t="n">
        <v>3715207</v>
      </c>
      <c r="C5807" s="6" t="n">
        <v>19</v>
      </c>
      <c r="D5807" s="8" t="n">
        <f aca="false">C5807/58039824</f>
        <v>3.27361433763135E-007</v>
      </c>
      <c r="E5807" s="6" t="n">
        <v>4025</v>
      </c>
      <c r="F5807" s="7" t="n">
        <f aca="false">E5807/57700746</f>
        <v>6.97564638072444E-005</v>
      </c>
      <c r="G5807" s="8" t="n">
        <f aca="false">F5807/$D5807</f>
        <v>213.086993801833</v>
      </c>
      <c r="H5807" s="6" t="n">
        <v>2643</v>
      </c>
      <c r="I5807" s="7" t="n">
        <f aca="false">H5807/41918464</f>
        <v>6.30509743868478E-005</v>
      </c>
      <c r="J5807" s="8" t="n">
        <f aca="false">I5807/$D5807</f>
        <v>192.603550339008</v>
      </c>
      <c r="K5807" s="6" t="n">
        <v>4345</v>
      </c>
      <c r="L5807" s="7" t="n">
        <f aca="false">K5807/43192891</f>
        <v>0.000100595257677936</v>
      </c>
      <c r="M5807" s="8" t="n">
        <f aca="false">L5807/$D5807</f>
        <v>307.291107940108</v>
      </c>
      <c r="N5807" s="6" t="n">
        <v>88299</v>
      </c>
      <c r="O5807" s="7" t="n">
        <f aca="false">N5807/49735264</f>
        <v>0.00177538014073877</v>
      </c>
      <c r="P5807" s="8" t="n">
        <f aca="false">O5807/$D5807</f>
        <v>5423.30267903019</v>
      </c>
      <c r="Q5807" s="6" t="n">
        <v>288</v>
      </c>
      <c r="R5807" s="9" t="n">
        <f aca="false">Q5807/50554893</f>
        <v>5.6967779557955E-006</v>
      </c>
      <c r="S5807" s="8" t="n">
        <f aca="false">R5807/$D5807</f>
        <v>17.4021047327079</v>
      </c>
      <c r="T5807" s="10" t="n">
        <f aca="false">AVERAGE(G5807,J5807,M5807,P5807)</f>
        <v>1534.07108277778</v>
      </c>
    </row>
    <row r="5808" s="5" customFormat="true" ht="15.25" hidden="false" customHeight="false" outlineLevel="0" collapsed="false">
      <c r="A5808" s="6" t="s">
        <v>21</v>
      </c>
      <c r="B5808" s="7" t="n">
        <v>3715665</v>
      </c>
      <c r="C5808" s="6" t="n">
        <v>5167</v>
      </c>
      <c r="D5808" s="8" t="n">
        <f aca="false">C5808/58039824</f>
        <v>8.90250804344272E-005</v>
      </c>
      <c r="E5808" s="6" t="n">
        <v>4981</v>
      </c>
      <c r="F5808" s="7" t="n">
        <f aca="false">E5808/57700746</f>
        <v>8.63247071363687E-005</v>
      </c>
      <c r="G5808" s="8" t="n">
        <f aca="false">F5808/$D5808</f>
        <v>0.969667274829956</v>
      </c>
      <c r="H5808" s="6" t="n">
        <v>4232</v>
      </c>
      <c r="I5808" s="7" t="n">
        <f aca="false">H5808/41918464</f>
        <v>0.000100957897693961</v>
      </c>
      <c r="J5808" s="8" t="n">
        <f aca="false">I5808/$D5808</f>
        <v>1.13403882592752</v>
      </c>
      <c r="K5808" s="6" t="n">
        <v>8817</v>
      </c>
      <c r="L5808" s="7" t="n">
        <f aca="false">K5808/43192891</f>
        <v>0.00020413081402678</v>
      </c>
      <c r="M5808" s="8" t="n">
        <f aca="false">L5808/$D5808</f>
        <v>2.29295849024406</v>
      </c>
      <c r="N5808" s="6" t="n">
        <v>4167</v>
      </c>
      <c r="O5808" s="7" t="n">
        <f aca="false">N5808/49735264</f>
        <v>8.37836107595609E-005</v>
      </c>
      <c r="P5808" s="8" t="n">
        <f aca="false">O5808/$D5808</f>
        <v>0.941123673808674</v>
      </c>
      <c r="Q5808" s="6" t="n">
        <v>14708</v>
      </c>
      <c r="R5808" s="9" t="n">
        <f aca="false">Q5808/50554893</f>
        <v>0.000290931285325834</v>
      </c>
      <c r="S5808" s="8" t="n">
        <f aca="false">R5808/$D5808</f>
        <v>3.26796992382527</v>
      </c>
      <c r="T5808" s="10" t="n">
        <f aca="false">AVERAGE(G5808,J5808,M5808,P5808)</f>
        <v>1.33444706620255</v>
      </c>
    </row>
    <row r="5809" s="5" customFormat="true" ht="15.25" hidden="false" customHeight="false" outlineLevel="0" collapsed="false">
      <c r="A5809" s="6" t="s">
        <v>1882</v>
      </c>
      <c r="B5809" s="7" t="n">
        <v>3715774</v>
      </c>
      <c r="C5809" s="6" t="n">
        <v>494</v>
      </c>
      <c r="D5809" s="8" t="n">
        <f aca="false">C5809/58039824</f>
        <v>8.51139727784151E-006</v>
      </c>
      <c r="E5809" s="6" t="n">
        <v>16154</v>
      </c>
      <c r="F5809" s="7" t="n">
        <f aca="false">E5809/57700746</f>
        <v>0.000279961718345894</v>
      </c>
      <c r="G5809" s="8" t="n">
        <f aca="false">F5809/$D5809</f>
        <v>32.8925685415654</v>
      </c>
      <c r="H5809" s="6" t="n">
        <v>5578</v>
      </c>
      <c r="I5809" s="7" t="n">
        <f aca="false">H5809/41918464</f>
        <v>0.000133067852867891</v>
      </c>
      <c r="J5809" s="8" t="n">
        <f aca="false">I5809/$D5809</f>
        <v>15.6340784625715</v>
      </c>
      <c r="K5809" s="6" t="n">
        <v>7577</v>
      </c>
      <c r="L5809" s="7" t="n">
        <f aca="false">K5809/43192891</f>
        <v>0.000175422386058854</v>
      </c>
      <c r="M5809" s="8" t="n">
        <f aca="false">L5809/$D5809</f>
        <v>20.6102923330282</v>
      </c>
      <c r="N5809" s="6" t="n">
        <v>7108</v>
      </c>
      <c r="O5809" s="7" t="n">
        <f aca="false">N5809/49735264</f>
        <v>0.000142916703930636</v>
      </c>
      <c r="P5809" s="8" t="n">
        <f aca="false">O5809/$D5809</f>
        <v>16.7912152688142</v>
      </c>
      <c r="Q5809" s="6" t="n">
        <v>15520</v>
      </c>
      <c r="R5809" s="9" t="n">
        <f aca="false">Q5809/50554893</f>
        <v>0.000306993034284535</v>
      </c>
      <c r="S5809" s="8" t="n">
        <f aca="false">R5809/$D5809</f>
        <v>36.0684649374502</v>
      </c>
      <c r="T5809" s="10" t="n">
        <f aca="false">AVERAGE(G5809,J5809,M5809,P5809)</f>
        <v>21.4820386514948</v>
      </c>
    </row>
    <row r="5810" s="5" customFormat="true" ht="15.25" hidden="false" customHeight="false" outlineLevel="0" collapsed="false">
      <c r="A5810" s="6" t="s">
        <v>1882</v>
      </c>
      <c r="B5810" s="7" t="n">
        <v>3715777</v>
      </c>
      <c r="C5810" s="6" t="n">
        <v>13</v>
      </c>
      <c r="D5810" s="8" t="n">
        <f aca="false">C5810/58039824</f>
        <v>2.23984138890566E-007</v>
      </c>
      <c r="E5810" s="6" t="n">
        <v>124</v>
      </c>
      <c r="F5810" s="7" t="n">
        <f aca="false">E5810/57700746</f>
        <v>2.14901900921697E-006</v>
      </c>
      <c r="G5810" s="8" t="n">
        <f aca="false">F5810/$D5810</f>
        <v>9.59451423596979</v>
      </c>
      <c r="H5810" s="6" t="n">
        <v>883</v>
      </c>
      <c r="I5810" s="7" t="n">
        <f aca="false">H5810/41918464</f>
        <v>2.10647031341606E-005</v>
      </c>
      <c r="J5810" s="8" t="n">
        <f aca="false">I5810/$D5810</f>
        <v>94.0455125014563</v>
      </c>
      <c r="K5810" s="6" t="n">
        <v>407</v>
      </c>
      <c r="L5810" s="7" t="n">
        <f aca="false">K5810/43192891</f>
        <v>9.42284692173071E-006</v>
      </c>
      <c r="M5810" s="8" t="n">
        <f aca="false">L5810/$D5810</f>
        <v>42.069259762784</v>
      </c>
      <c r="N5810" s="6" t="n">
        <v>612</v>
      </c>
      <c r="O5810" s="7" t="n">
        <f aca="false">N5810/49735264</f>
        <v>1.23051523361774E-005</v>
      </c>
      <c r="P5810" s="8" t="n">
        <f aca="false">O5810/$D5810</f>
        <v>54.937605837302</v>
      </c>
      <c r="Q5810" s="6" t="n">
        <v>17952</v>
      </c>
      <c r="R5810" s="9" t="n">
        <f aca="false">Q5810/50554893</f>
        <v>0.000355099159244586</v>
      </c>
      <c r="S5810" s="8" t="n">
        <f aca="false">R5810/$D5810</f>
        <v>1585.37636193106</v>
      </c>
      <c r="T5810" s="10" t="n">
        <f aca="false">AVERAGE(G5810,J5810,M5810,P5810)</f>
        <v>50.161723084378</v>
      </c>
    </row>
    <row r="5811" s="5" customFormat="true" ht="15.25" hidden="false" customHeight="false" outlineLevel="0" collapsed="false">
      <c r="A5811" s="6" t="s">
        <v>1882</v>
      </c>
      <c r="B5811" s="7" t="n">
        <v>3715792</v>
      </c>
      <c r="C5811" s="6" t="n">
        <v>2035</v>
      </c>
      <c r="D5811" s="8" t="n">
        <f aca="false">C5811/58039824</f>
        <v>3.50621325109463E-005</v>
      </c>
      <c r="E5811" s="6" t="n">
        <v>579</v>
      </c>
      <c r="F5811" s="7" t="n">
        <f aca="false">E5811/57700746</f>
        <v>1.00345323091663E-005</v>
      </c>
      <c r="G5811" s="8" t="n">
        <f aca="false">F5811/$D5811</f>
        <v>0.286192869359375</v>
      </c>
      <c r="H5811" s="6" t="n">
        <v>210</v>
      </c>
      <c r="I5811" s="7" t="n">
        <f aca="false">H5811/41918464</f>
        <v>5.00972554719562E-006</v>
      </c>
      <c r="J5811" s="8" t="n">
        <f aca="false">I5811/$D5811</f>
        <v>0.142881370539331</v>
      </c>
      <c r="K5811" s="6" t="n">
        <v>0</v>
      </c>
      <c r="L5811" s="7" t="n">
        <f aca="false">K5811/43192891</f>
        <v>0</v>
      </c>
      <c r="M5811" s="8" t="n">
        <f aca="false">L5811/$D5811</f>
        <v>0</v>
      </c>
      <c r="N5811" s="6" t="n">
        <v>0</v>
      </c>
      <c r="O5811" s="7" t="n">
        <f aca="false">N5811/49735264</f>
        <v>0</v>
      </c>
      <c r="P5811" s="8" t="n">
        <f aca="false">O5811/$D5811</f>
        <v>0</v>
      </c>
      <c r="Q5811" s="6" t="n">
        <v>0</v>
      </c>
      <c r="R5811" s="9" t="n">
        <f aca="false">Q5811/50554893</f>
        <v>0</v>
      </c>
      <c r="S5811" s="8" t="n">
        <f aca="false">R5811/$D5811</f>
        <v>0</v>
      </c>
      <c r="T5811" s="10" t="n">
        <f aca="false">AVERAGE(G5811,J5811,M5811,P5811)</f>
        <v>0.107268559974676</v>
      </c>
    </row>
    <row r="5812" s="5" customFormat="true" ht="15.25" hidden="false" customHeight="false" outlineLevel="0" collapsed="false">
      <c r="A5812" s="6" t="s">
        <v>1882</v>
      </c>
      <c r="B5812" s="7" t="n">
        <v>3716308</v>
      </c>
      <c r="C5812" s="6" t="n">
        <v>2050</v>
      </c>
      <c r="D5812" s="8" t="n">
        <f aca="false">C5812/58039824</f>
        <v>3.53205757481277E-005</v>
      </c>
      <c r="E5812" s="6" t="n">
        <v>5295</v>
      </c>
      <c r="F5812" s="7" t="n">
        <f aca="false">E5812/57700746</f>
        <v>9.17665778532569E-005</v>
      </c>
      <c r="G5812" s="8" t="n">
        <f aca="false">F5812/$D5812</f>
        <v>2.5981053793587</v>
      </c>
      <c r="H5812" s="6" t="n">
        <v>4245</v>
      </c>
      <c r="I5812" s="7" t="n">
        <f aca="false">H5812/41918464</f>
        <v>0.000101268023561169</v>
      </c>
      <c r="J5812" s="8" t="n">
        <f aca="false">I5812/$D5812</f>
        <v>2.86711134844784</v>
      </c>
      <c r="K5812" s="6" t="n">
        <v>2123</v>
      </c>
      <c r="L5812" s="7" t="n">
        <f aca="false">K5812/43192891</f>
        <v>4.91516069160548E-005</v>
      </c>
      <c r="M5812" s="8" t="n">
        <f aca="false">L5812/$D5812</f>
        <v>1.39158566571951</v>
      </c>
      <c r="N5812" s="6" t="n">
        <v>2470</v>
      </c>
      <c r="O5812" s="7" t="n">
        <f aca="false">N5812/49735264</f>
        <v>4.96629514221539E-005</v>
      </c>
      <c r="P5812" s="8" t="n">
        <f aca="false">O5812/$D5812</f>
        <v>1.40606290724993</v>
      </c>
      <c r="Q5812" s="6" t="n">
        <v>3062</v>
      </c>
      <c r="R5812" s="9" t="n">
        <f aca="false">Q5812/50554893</f>
        <v>6.05678267383535E-005</v>
      </c>
      <c r="S5812" s="8" t="n">
        <f aca="false">R5812/$D5812</f>
        <v>1.71480292875928</v>
      </c>
      <c r="T5812" s="10" t="n">
        <f aca="false">AVERAGE(G5812,J5812,M5812,P5812)</f>
        <v>2.065716325194</v>
      </c>
    </row>
    <row r="5813" s="5" customFormat="true" ht="15.25" hidden="false" customHeight="false" outlineLevel="0" collapsed="false">
      <c r="A5813" s="6" t="s">
        <v>1882</v>
      </c>
      <c r="B5813" s="7" t="n">
        <v>3716329</v>
      </c>
      <c r="C5813" s="6" t="n">
        <v>19</v>
      </c>
      <c r="D5813" s="8" t="n">
        <f aca="false">C5813/58039824</f>
        <v>3.27361433763135E-007</v>
      </c>
      <c r="E5813" s="6" t="n">
        <v>6522</v>
      </c>
      <c r="F5813" s="7" t="n">
        <f aca="false">E5813/57700746</f>
        <v>0.000113031467565428</v>
      </c>
      <c r="G5813" s="8" t="n">
        <f aca="false">F5813/$D5813</f>
        <v>345.280341261008</v>
      </c>
      <c r="H5813" s="6" t="n">
        <v>4218</v>
      </c>
      <c r="I5813" s="7" t="n">
        <f aca="false">H5813/41918464</f>
        <v>0.000100623915990815</v>
      </c>
      <c r="J5813" s="8" t="n">
        <f aca="false">I5813/$D5813</f>
        <v>307.378651278825</v>
      </c>
      <c r="K5813" s="6" t="n">
        <v>3052</v>
      </c>
      <c r="L5813" s="7" t="n">
        <f aca="false">K5813/43192891</f>
        <v>7.0659775933961E-005</v>
      </c>
      <c r="M5813" s="8" t="n">
        <f aca="false">L5813/$D5813</f>
        <v>215.846366267712</v>
      </c>
      <c r="N5813" s="6" t="n">
        <v>3749</v>
      </c>
      <c r="O5813" s="7" t="n">
        <f aca="false">N5813/49735264</f>
        <v>7.53791112881194E-005</v>
      </c>
      <c r="P5813" s="8" t="n">
        <f aca="false">O5813/$D5813</f>
        <v>230.262650128361</v>
      </c>
      <c r="Q5813" s="6" t="n">
        <v>4060</v>
      </c>
      <c r="R5813" s="9" t="n">
        <f aca="false">Q5813/50554893</f>
        <v>8.03087447935059E-005</v>
      </c>
      <c r="S5813" s="8" t="n">
        <f aca="false">R5813/$D5813</f>
        <v>245.321337551368</v>
      </c>
      <c r="T5813" s="10" t="n">
        <f aca="false">AVERAGE(G5813,J5813,M5813,P5813)</f>
        <v>274.692002233977</v>
      </c>
    </row>
    <row r="5814" s="5" customFormat="true" ht="15.25" hidden="false" customHeight="false" outlineLevel="0" collapsed="false">
      <c r="A5814" s="6" t="s">
        <v>1882</v>
      </c>
      <c r="B5814" s="7" t="n">
        <v>3716470</v>
      </c>
      <c r="C5814" s="6" t="n">
        <v>1912</v>
      </c>
      <c r="D5814" s="8" t="n">
        <f aca="false">C5814/58039824</f>
        <v>3.29428979660586E-005</v>
      </c>
      <c r="E5814" s="6" t="n">
        <v>2325</v>
      </c>
      <c r="F5814" s="7" t="n">
        <f aca="false">E5814/57700746</f>
        <v>4.02941064228182E-005</v>
      </c>
      <c r="G5814" s="8" t="n">
        <f aca="false">F5814/$D5814</f>
        <v>1.22315002354479</v>
      </c>
      <c r="H5814" s="6" t="n">
        <v>333</v>
      </c>
      <c r="I5814" s="7" t="n">
        <f aca="false">H5814/41918464</f>
        <v>7.94399336769592E-006</v>
      </c>
      <c r="J5814" s="8" t="n">
        <f aca="false">I5814/$D5814</f>
        <v>0.241144339392384</v>
      </c>
      <c r="K5814" s="6" t="n">
        <v>1746</v>
      </c>
      <c r="L5814" s="7" t="n">
        <f aca="false">K5814/43192891</f>
        <v>4.04233187354836E-005</v>
      </c>
      <c r="M5814" s="8" t="n">
        <f aca="false">L5814/$D5814</f>
        <v>1.22707233520051</v>
      </c>
      <c r="N5814" s="6" t="n">
        <v>977</v>
      </c>
      <c r="O5814" s="7" t="n">
        <f aca="false">N5814/49735264</f>
        <v>1.96440095301394E-005</v>
      </c>
      <c r="P5814" s="8" t="n">
        <f aca="false">O5814/$D5814</f>
        <v>0.596304840891012</v>
      </c>
      <c r="Q5814" s="6" t="n">
        <v>3103</v>
      </c>
      <c r="R5814" s="9" t="n">
        <f aca="false">Q5814/50554893</f>
        <v>6.13788263778938E-005</v>
      </c>
      <c r="S5814" s="8" t="n">
        <f aca="false">R5814/$D5814</f>
        <v>1.86318843111899</v>
      </c>
      <c r="T5814" s="10" t="n">
        <f aca="false">AVERAGE(G5814,J5814,M5814,P5814)</f>
        <v>0.821917884757173</v>
      </c>
    </row>
    <row r="5815" s="5" customFormat="true" ht="15.25" hidden="false" customHeight="false" outlineLevel="0" collapsed="false">
      <c r="A5815" s="6" t="s">
        <v>1882</v>
      </c>
      <c r="B5815" s="7" t="n">
        <v>3716737</v>
      </c>
      <c r="C5815" s="6" t="n">
        <v>5491</v>
      </c>
      <c r="D5815" s="8" t="n">
        <f aca="false">C5815/58039824</f>
        <v>9.46074543575459E-005</v>
      </c>
      <c r="E5815" s="6" t="n">
        <v>4792</v>
      </c>
      <c r="F5815" s="7" t="n">
        <f aca="false">E5815/57700746</f>
        <v>8.3049186227159E-005</v>
      </c>
      <c r="G5815" s="8" t="n">
        <f aca="false">F5815/$D5815</f>
        <v>0.877829202689407</v>
      </c>
      <c r="H5815" s="6" t="n">
        <v>6125</v>
      </c>
      <c r="I5815" s="7" t="n">
        <f aca="false">H5815/41918464</f>
        <v>0.000146116995126539</v>
      </c>
      <c r="J5815" s="8" t="n">
        <f aca="false">I5815/$D5815</f>
        <v>1.54445541441508</v>
      </c>
      <c r="K5815" s="6" t="n">
        <v>6019</v>
      </c>
      <c r="L5815" s="7" t="n">
        <f aca="false">K5815/43192891</f>
        <v>0.000139351635434637</v>
      </c>
      <c r="M5815" s="8" t="n">
        <f aca="false">L5815/$D5815</f>
        <v>1.47294561914742</v>
      </c>
      <c r="N5815" s="6" t="n">
        <v>3810</v>
      </c>
      <c r="O5815" s="7" t="n">
        <f aca="false">N5815/49735264</f>
        <v>7.6605605230124E-005</v>
      </c>
      <c r="P5815" s="8" t="n">
        <f aca="false">O5815/$D5815</f>
        <v>0.809720605530847</v>
      </c>
      <c r="Q5815" s="6" t="n">
        <v>74</v>
      </c>
      <c r="R5815" s="9" t="n">
        <f aca="false">Q5815/50554893</f>
        <v>1.46375544697523E-006</v>
      </c>
      <c r="S5815" s="8" t="n">
        <f aca="false">R5815/$D5815</f>
        <v>0.0154718828121442</v>
      </c>
      <c r="T5815" s="10" t="n">
        <f aca="false">AVERAGE(G5815,J5815,M5815,P5815)</f>
        <v>1.17623771044569</v>
      </c>
    </row>
    <row r="5816" s="5" customFormat="true" ht="15.25" hidden="false" customHeight="false" outlineLevel="0" collapsed="false">
      <c r="A5816" s="6" t="s">
        <v>1882</v>
      </c>
      <c r="B5816" s="7" t="n">
        <v>3716851</v>
      </c>
      <c r="C5816" s="6" t="n">
        <v>4724</v>
      </c>
      <c r="D5816" s="8" t="n">
        <f aca="false">C5816/58039824</f>
        <v>8.13923901630026E-005</v>
      </c>
      <c r="E5816" s="6" t="n">
        <v>5883</v>
      </c>
      <c r="F5816" s="7" t="n">
        <f aca="false">E5816/57700746</f>
        <v>0.000101957087348576</v>
      </c>
      <c r="G5816" s="8" t="n">
        <f aca="false">F5816/$D5816</f>
        <v>1.25266117808298</v>
      </c>
      <c r="H5816" s="6" t="n">
        <v>5091</v>
      </c>
      <c r="I5816" s="7" t="n">
        <f aca="false">H5816/41918464</f>
        <v>0.000121450060765585</v>
      </c>
      <c r="J5816" s="8" t="n">
        <f aca="false">I5816/$D5816</f>
        <v>1.4921549855258</v>
      </c>
      <c r="K5816" s="6" t="n">
        <v>3080</v>
      </c>
      <c r="L5816" s="7" t="n">
        <f aca="false">K5816/43192891</f>
        <v>7.13080307590432E-005</v>
      </c>
      <c r="M5816" s="8" t="n">
        <f aca="false">L5816/$D5816</f>
        <v>0.876101937985066</v>
      </c>
      <c r="N5816" s="6" t="n">
        <v>6961</v>
      </c>
      <c r="O5816" s="7" t="n">
        <f aca="false">N5816/49735264</f>
        <v>0.000139961054594985</v>
      </c>
      <c r="P5816" s="8" t="n">
        <f aca="false">O5816/$D5816</f>
        <v>1.71958403377378</v>
      </c>
      <c r="Q5816" s="6" t="n">
        <v>27</v>
      </c>
      <c r="R5816" s="9" t="n">
        <f aca="false">Q5816/50554893</f>
        <v>5.34072933355828E-007</v>
      </c>
      <c r="S5816" s="8" t="n">
        <f aca="false">R5816/$D5816</f>
        <v>0.00656170598118882</v>
      </c>
      <c r="T5816" s="10" t="n">
        <f aca="false">AVERAGE(G5816,J5816,M5816,P5816)</f>
        <v>1.33512553384191</v>
      </c>
    </row>
    <row r="5817" s="5" customFormat="true" ht="15.25" hidden="false" customHeight="false" outlineLevel="0" collapsed="false">
      <c r="A5817" s="6" t="s">
        <v>1882</v>
      </c>
      <c r="B5817" s="7" t="n">
        <v>3716980</v>
      </c>
      <c r="C5817" s="6" t="n">
        <v>4158</v>
      </c>
      <c r="D5817" s="8" t="n">
        <f aca="false">C5817/58039824</f>
        <v>7.16404653466902E-005</v>
      </c>
      <c r="E5817" s="6" t="n">
        <v>5965</v>
      </c>
      <c r="F5817" s="7" t="n">
        <f aca="false">E5817/57700746</f>
        <v>0.000103378212822413</v>
      </c>
      <c r="G5817" s="8" t="n">
        <f aca="false">F5817/$D5817</f>
        <v>1.44301425628846</v>
      </c>
      <c r="H5817" s="6" t="n">
        <v>871</v>
      </c>
      <c r="I5817" s="7" t="n">
        <f aca="false">H5817/41918464</f>
        <v>2.07784331028923E-005</v>
      </c>
      <c r="J5817" s="8" t="n">
        <f aca="false">I5817/$D5817</f>
        <v>0.290037662406841</v>
      </c>
      <c r="K5817" s="6" t="n">
        <v>1009</v>
      </c>
      <c r="L5817" s="7" t="n">
        <f aca="false">K5817/43192891</f>
        <v>2.33603256609982E-005</v>
      </c>
      <c r="M5817" s="8" t="n">
        <f aca="false">L5817/$D5817</f>
        <v>0.326077246259505</v>
      </c>
      <c r="N5817" s="6" t="n">
        <v>1686</v>
      </c>
      <c r="O5817" s="7" t="n">
        <f aca="false">N5817/49735264</f>
        <v>3.38994882986848E-005</v>
      </c>
      <c r="P5817" s="8" t="n">
        <f aca="false">O5817/$D5817</f>
        <v>0.473189113647361</v>
      </c>
      <c r="Q5817" s="6" t="n">
        <v>10</v>
      </c>
      <c r="R5817" s="9" t="n">
        <f aca="false">Q5817/50554893</f>
        <v>1.97804790131788E-007</v>
      </c>
      <c r="S5817" s="8" t="n">
        <f aca="false">R5817/$D5817</f>
        <v>0.00276107628802451</v>
      </c>
      <c r="T5817" s="10" t="n">
        <f aca="false">AVERAGE(G5817,J5817,M5817,P5817)</f>
        <v>0.63307956965054</v>
      </c>
    </row>
    <row r="5818" s="5" customFormat="true" ht="15.25" hidden="false" customHeight="false" outlineLevel="0" collapsed="false">
      <c r="A5818" s="6" t="s">
        <v>1882</v>
      </c>
      <c r="B5818" s="7" t="n">
        <v>3717028</v>
      </c>
      <c r="C5818" s="6" t="n">
        <v>321</v>
      </c>
      <c r="D5818" s="8" t="n">
        <f aca="false">C5818/58039824</f>
        <v>5.53068527568244E-006</v>
      </c>
      <c r="E5818" s="6" t="n">
        <v>10808</v>
      </c>
      <c r="F5818" s="7" t="n">
        <f aca="false">E5818/57700746</f>
        <v>0.000187311269771105</v>
      </c>
      <c r="G5818" s="8" t="n">
        <f aca="false">F5818/$D5818</f>
        <v>33.8676421518114</v>
      </c>
      <c r="H5818" s="6" t="n">
        <v>7422</v>
      </c>
      <c r="I5818" s="7" t="n">
        <f aca="false">H5818/41918464</f>
        <v>0.000177058014339457</v>
      </c>
      <c r="J5818" s="8" t="n">
        <f aca="false">I5818/$D5818</f>
        <v>32.0137569783537</v>
      </c>
      <c r="K5818" s="6" t="n">
        <v>3407</v>
      </c>
      <c r="L5818" s="7" t="n">
        <f aca="false">K5818/43192891</f>
        <v>7.88787210376819E-005</v>
      </c>
      <c r="M5818" s="8" t="n">
        <f aca="false">L5818/$D5818</f>
        <v>14.2620158453961</v>
      </c>
      <c r="N5818" s="6" t="n">
        <v>3652</v>
      </c>
      <c r="O5818" s="7" t="n">
        <f aca="false">N5818/49735264</f>
        <v>7.34287848557514E-005</v>
      </c>
      <c r="P5818" s="8" t="n">
        <f aca="false">O5818/$D5818</f>
        <v>13.2766160422482</v>
      </c>
      <c r="Q5818" s="6" t="n">
        <v>2306</v>
      </c>
      <c r="R5818" s="9" t="n">
        <f aca="false">Q5818/50554893</f>
        <v>4.56137846043903E-005</v>
      </c>
      <c r="S5818" s="8" t="n">
        <f aca="false">R5818/$D5818</f>
        <v>8.24740196390257</v>
      </c>
      <c r="T5818" s="10" t="n">
        <f aca="false">AVERAGE(G5818,J5818,M5818,P5818)</f>
        <v>23.3550077544524</v>
      </c>
    </row>
    <row r="5819" s="5" customFormat="true" ht="15.25" hidden="false" customHeight="false" outlineLevel="0" collapsed="false">
      <c r="A5819" s="6" t="s">
        <v>1883</v>
      </c>
      <c r="B5819" s="7" t="n">
        <v>3717353</v>
      </c>
      <c r="C5819" s="6" t="n">
        <v>24887</v>
      </c>
      <c r="D5819" s="8" t="n">
        <f aca="false">C5819/58039824</f>
        <v>0.00042879178958227</v>
      </c>
      <c r="E5819" s="6" t="n">
        <v>4353</v>
      </c>
      <c r="F5819" s="7" t="n">
        <f aca="false">E5819/57700746</f>
        <v>7.54409657025925E-005</v>
      </c>
      <c r="G5819" s="8" t="n">
        <f aca="false">F5819/$D5819</f>
        <v>0.175938456695002</v>
      </c>
      <c r="H5819" s="6" t="n">
        <v>4206</v>
      </c>
      <c r="I5819" s="7" t="n">
        <f aca="false">H5819/41918464</f>
        <v>0.000100337645959547</v>
      </c>
      <c r="J5819" s="8" t="n">
        <f aca="false">I5819/$D5819</f>
        <v>0.234000856353373</v>
      </c>
      <c r="K5819" s="6" t="n">
        <v>2303</v>
      </c>
      <c r="L5819" s="7" t="n">
        <f aca="false">K5819/43192891</f>
        <v>5.33189593630118E-005</v>
      </c>
      <c r="M5819" s="8" t="n">
        <f aca="false">L5819/$D5819</f>
        <v>0.124346968991536</v>
      </c>
      <c r="N5819" s="6" t="n">
        <v>3563</v>
      </c>
      <c r="O5819" s="7" t="n">
        <f aca="false">N5819/49735264</f>
        <v>7.16393100879086E-005</v>
      </c>
      <c r="P5819" s="8" t="n">
        <f aca="false">O5819/$D5819</f>
        <v>0.167072485594232</v>
      </c>
      <c r="Q5819" s="6" t="n">
        <v>8686</v>
      </c>
      <c r="R5819" s="9" t="n">
        <f aca="false">Q5819/50554893</f>
        <v>0.000171813240708471</v>
      </c>
      <c r="S5819" s="8" t="n">
        <f aca="false">R5819/$D5819</f>
        <v>0.400691535805412</v>
      </c>
      <c r="T5819" s="10" t="n">
        <f aca="false">AVERAGE(G5819,J5819,M5819,P5819)</f>
        <v>0.175339691908536</v>
      </c>
    </row>
    <row r="5820" s="5" customFormat="true" ht="15.25" hidden="false" customHeight="false" outlineLevel="0" collapsed="false">
      <c r="A5820" s="6" t="s">
        <v>1884</v>
      </c>
      <c r="B5820" s="7" t="n">
        <v>3718923</v>
      </c>
      <c r="C5820" s="6" t="n">
        <v>9339</v>
      </c>
      <c r="D5820" s="8" t="n">
        <f aca="false">C5820/58039824</f>
        <v>0.000160906759469153</v>
      </c>
      <c r="E5820" s="6" t="n">
        <v>3691</v>
      </c>
      <c r="F5820" s="7" t="n">
        <f aca="false">E5820/57700746</f>
        <v>6.39679771211277E-005</v>
      </c>
      <c r="G5820" s="8" t="n">
        <f aca="false">F5820/$D5820</f>
        <v>0.397546860878711</v>
      </c>
      <c r="H5820" s="6" t="n">
        <v>6983</v>
      </c>
      <c r="I5820" s="7" t="n">
        <f aca="false">H5820/41918464</f>
        <v>0.000166585302362224</v>
      </c>
      <c r="J5820" s="8" t="n">
        <f aca="false">I5820/$D5820</f>
        <v>1.03529089089734</v>
      </c>
      <c r="K5820" s="6" t="n">
        <v>6675</v>
      </c>
      <c r="L5820" s="7" t="n">
        <f aca="false">K5820/43192891</f>
        <v>0.000154539319907991</v>
      </c>
      <c r="M5820" s="8" t="n">
        <f aca="false">L5820/$D5820</f>
        <v>0.960427768341312</v>
      </c>
      <c r="N5820" s="6" t="n">
        <v>7375</v>
      </c>
      <c r="O5820" s="7" t="n">
        <f aca="false">N5820/49735264</f>
        <v>0.000148285128234164</v>
      </c>
      <c r="P5820" s="8" t="n">
        <f aca="false">O5820/$D5820</f>
        <v>0.921559347310023</v>
      </c>
      <c r="Q5820" s="6" t="n">
        <v>14</v>
      </c>
      <c r="R5820" s="9" t="n">
        <f aca="false">Q5820/50554893</f>
        <v>2.76926706184503E-007</v>
      </c>
      <c r="S5820" s="8" t="n">
        <f aca="false">R5820/$D5820</f>
        <v>0.0017210383646909</v>
      </c>
      <c r="T5820" s="10" t="n">
        <f aca="false">AVERAGE(G5820,J5820,M5820,P5820)</f>
        <v>0.828706216856847</v>
      </c>
    </row>
    <row r="5821" s="5" customFormat="true" ht="15.25" hidden="false" customHeight="false" outlineLevel="0" collapsed="false">
      <c r="A5821" s="6" t="s">
        <v>1884</v>
      </c>
      <c r="B5821" s="7" t="n">
        <v>3718970</v>
      </c>
      <c r="C5821" s="6" t="n">
        <v>2349</v>
      </c>
      <c r="D5821" s="8" t="n">
        <f aca="false">C5821/58039824</f>
        <v>4.04722109426107E-005</v>
      </c>
      <c r="E5821" s="6" t="n">
        <v>1724</v>
      </c>
      <c r="F5821" s="7" t="n">
        <f aca="false">E5821/57700746</f>
        <v>2.98782965475004E-005</v>
      </c>
      <c r="G5821" s="8" t="n">
        <f aca="false">F5821/$D5821</f>
        <v>0.738242261829176</v>
      </c>
      <c r="H5821" s="6" t="n">
        <v>4187</v>
      </c>
      <c r="I5821" s="7" t="n">
        <f aca="false">H5821/41918464</f>
        <v>9.98843850767051E-005</v>
      </c>
      <c r="J5821" s="8" t="n">
        <f aca="false">I5821/$D5821</f>
        <v>2.46797451264376</v>
      </c>
      <c r="K5821" s="6" t="n">
        <v>1597</v>
      </c>
      <c r="L5821" s="7" t="n">
        <f aca="false">K5821/43192891</f>
        <v>3.69736769877247E-005</v>
      </c>
      <c r="M5821" s="8" t="n">
        <f aca="false">L5821/$D5821</f>
        <v>0.913557132822644</v>
      </c>
      <c r="N5821" s="6" t="n">
        <v>4380</v>
      </c>
      <c r="O5821" s="7" t="n">
        <f aca="false">N5821/49735264</f>
        <v>8.80662863275442E-005</v>
      </c>
      <c r="P5821" s="8" t="n">
        <f aca="false">O5821/$D5821</f>
        <v>2.17596924597031</v>
      </c>
      <c r="Q5821" s="6" t="n">
        <v>13</v>
      </c>
      <c r="R5821" s="9" t="n">
        <f aca="false">Q5821/50554893</f>
        <v>2.57146227171324E-007</v>
      </c>
      <c r="S5821" s="8" t="n">
        <f aca="false">R5821/$D5821</f>
        <v>0.00635364911336215</v>
      </c>
      <c r="T5821" s="10" t="n">
        <f aca="false">AVERAGE(G5821,J5821,M5821,P5821)</f>
        <v>1.57393578831647</v>
      </c>
    </row>
    <row r="5822" s="5" customFormat="true" ht="15.25" hidden="false" customHeight="false" outlineLevel="0" collapsed="false">
      <c r="A5822" s="6" t="s">
        <v>21</v>
      </c>
      <c r="B5822" s="7" t="n">
        <v>3719516</v>
      </c>
      <c r="C5822" s="6" t="n">
        <v>248</v>
      </c>
      <c r="D5822" s="8" t="n">
        <f aca="false">C5822/58039824</f>
        <v>4.27292818806618E-006</v>
      </c>
      <c r="E5822" s="6" t="n">
        <v>173</v>
      </c>
      <c r="F5822" s="7" t="n">
        <f aca="false">E5822/57700746</f>
        <v>2.9982281338269E-006</v>
      </c>
      <c r="G5822" s="8" t="n">
        <f aca="false">F5822/$D5822</f>
        <v>0.701679972577265</v>
      </c>
      <c r="H5822" s="6" t="n">
        <v>334</v>
      </c>
      <c r="I5822" s="7" t="n">
        <f aca="false">H5822/41918464</f>
        <v>7.96784920363494E-006</v>
      </c>
      <c r="J5822" s="8" t="n">
        <f aca="false">I5822/$D5822</f>
        <v>1.86472808644158</v>
      </c>
      <c r="K5822" s="6" t="n">
        <v>1873</v>
      </c>
      <c r="L5822" s="7" t="n">
        <f aca="false">K5822/43192891</f>
        <v>4.33636174063922E-005</v>
      </c>
      <c r="M5822" s="8" t="n">
        <f aca="false">L5822/$D5822</f>
        <v>10.1484545252836</v>
      </c>
      <c r="N5822" s="6" t="n">
        <v>273</v>
      </c>
      <c r="O5822" s="7" t="n">
        <f aca="false">N5822/49735264</f>
        <v>5.48906305192227E-006</v>
      </c>
      <c r="P5822" s="8" t="n">
        <f aca="false">O5822/$D5822</f>
        <v>1.28461392523577</v>
      </c>
      <c r="Q5822" s="6" t="n">
        <v>1</v>
      </c>
      <c r="R5822" s="9" t="n">
        <f aca="false">Q5822/50554893</f>
        <v>1.97804790131788E-008</v>
      </c>
      <c r="S5822" s="8" t="n">
        <f aca="false">R5822/$D5822</f>
        <v>0.00462925613129271</v>
      </c>
      <c r="T5822" s="10" t="n">
        <f aca="false">AVERAGE(G5822,J5822,M5822,P5822)</f>
        <v>3.49986912738456</v>
      </c>
    </row>
    <row r="5823" s="5" customFormat="true" ht="15.25" hidden="false" customHeight="false" outlineLevel="0" collapsed="false">
      <c r="A5823" s="6" t="s">
        <v>1885</v>
      </c>
      <c r="B5823" s="7" t="n">
        <v>3719834</v>
      </c>
      <c r="C5823" s="6" t="n">
        <v>2764</v>
      </c>
      <c r="D5823" s="8" t="n">
        <f aca="false">C5823/58039824</f>
        <v>4.76224738379634E-005</v>
      </c>
      <c r="E5823" s="6" t="n">
        <v>5954</v>
      </c>
      <c r="F5823" s="7" t="n">
        <f aca="false">E5823/57700746</f>
        <v>0.000103187574039337</v>
      </c>
      <c r="G5823" s="8" t="n">
        <f aca="false">F5823/$D5823</f>
        <v>2.16678315348412</v>
      </c>
      <c r="H5823" s="6" t="n">
        <v>5067</v>
      </c>
      <c r="I5823" s="7" t="n">
        <f aca="false">H5823/41918464</f>
        <v>0.000120877520703049</v>
      </c>
      <c r="J5823" s="8" t="n">
        <f aca="false">I5823/$D5823</f>
        <v>2.5382453064983</v>
      </c>
      <c r="K5823" s="6" t="n">
        <v>4853</v>
      </c>
      <c r="L5823" s="7" t="n">
        <f aca="false">K5823/43192891</f>
        <v>0.00011235645236157</v>
      </c>
      <c r="M5823" s="8" t="n">
        <f aca="false">L5823/$D5823</f>
        <v>2.35931574541604</v>
      </c>
      <c r="N5823" s="6" t="n">
        <v>5547</v>
      </c>
      <c r="O5823" s="7" t="n">
        <f aca="false">N5823/49735264</f>
        <v>0.000111530522890157</v>
      </c>
      <c r="P5823" s="8" t="n">
        <f aca="false">O5823/$D5823</f>
        <v>2.34197247437507</v>
      </c>
      <c r="Q5823" s="6" t="n">
        <v>1963</v>
      </c>
      <c r="R5823" s="9" t="n">
        <f aca="false">Q5823/50554893</f>
        <v>3.882908030287E-005</v>
      </c>
      <c r="S5823" s="8" t="n">
        <f aca="false">R5823/$D5823</f>
        <v>0.815352021295384</v>
      </c>
      <c r="T5823" s="10" t="n">
        <f aca="false">AVERAGE(G5823,J5823,M5823,P5823)</f>
        <v>2.35157916994338</v>
      </c>
    </row>
    <row r="5824" s="5" customFormat="true" ht="15.25" hidden="false" customHeight="false" outlineLevel="0" collapsed="false">
      <c r="A5824" s="6" t="s">
        <v>1885</v>
      </c>
      <c r="B5824" s="7" t="n">
        <v>3720060</v>
      </c>
      <c r="C5824" s="6" t="n">
        <v>4360</v>
      </c>
      <c r="D5824" s="8" t="n">
        <f aca="false">C5824/58039824</f>
        <v>7.51208342740667E-005</v>
      </c>
      <c r="E5824" s="6" t="n">
        <v>4799</v>
      </c>
      <c r="F5824" s="7" t="n">
        <f aca="false">E5824/57700746</f>
        <v>8.3170501816389E-005</v>
      </c>
      <c r="G5824" s="8" t="n">
        <f aca="false">F5824/$D5824</f>
        <v>1.1071562585814</v>
      </c>
      <c r="H5824" s="6" t="n">
        <v>2957</v>
      </c>
      <c r="I5824" s="7" t="n">
        <f aca="false">H5824/41918464</f>
        <v>7.05417068717022E-005</v>
      </c>
      <c r="J5824" s="8" t="n">
        <f aca="false">I5824/$D5824</f>
        <v>0.939043176947978</v>
      </c>
      <c r="K5824" s="6" t="n">
        <v>4065</v>
      </c>
      <c r="L5824" s="7" t="n">
        <f aca="false">K5824/43192891</f>
        <v>9.41127094271138E-005</v>
      </c>
      <c r="M5824" s="8" t="n">
        <f aca="false">L5824/$D5824</f>
        <v>1.25281768149377</v>
      </c>
      <c r="N5824" s="6" t="n">
        <v>2879</v>
      </c>
      <c r="O5824" s="7" t="n">
        <f aca="false">N5824/49735264</f>
        <v>5.78864927710045E-005</v>
      </c>
      <c r="P5824" s="8" t="n">
        <f aca="false">O5824/$D5824</f>
        <v>0.770578406515223</v>
      </c>
      <c r="Q5824" s="6" t="n">
        <v>3423</v>
      </c>
      <c r="R5824" s="9" t="n">
        <f aca="false">Q5824/50554893</f>
        <v>6.7708579662111E-005</v>
      </c>
      <c r="S5824" s="8" t="n">
        <f aca="false">R5824/$D5824</f>
        <v>0.901328909834611</v>
      </c>
      <c r="T5824" s="10" t="n">
        <f aca="false">AVERAGE(G5824,J5824,M5824,P5824)</f>
        <v>1.01739888088459</v>
      </c>
    </row>
    <row r="5825" s="5" customFormat="true" ht="15.25" hidden="false" customHeight="false" outlineLevel="0" collapsed="false">
      <c r="A5825" s="6" t="s">
        <v>1885</v>
      </c>
      <c r="B5825" s="7" t="n">
        <v>3720312</v>
      </c>
      <c r="C5825" s="6" t="n">
        <v>11</v>
      </c>
      <c r="D5825" s="8" t="n">
        <f aca="false">C5825/58039824</f>
        <v>1.8952504059971E-007</v>
      </c>
      <c r="E5825" s="6" t="n">
        <v>796</v>
      </c>
      <c r="F5825" s="7" t="n">
        <f aca="false">E5825/57700746</f>
        <v>1.3795315575296E-005</v>
      </c>
      <c r="G5825" s="8" t="n">
        <f aca="false">F5825/$D5825</f>
        <v>72.7888807286037</v>
      </c>
      <c r="H5825" s="6" t="n">
        <v>1800</v>
      </c>
      <c r="I5825" s="7" t="n">
        <f aca="false">H5825/41918464</f>
        <v>4.29405046902482E-005</v>
      </c>
      <c r="J5825" s="8" t="n">
        <f aca="false">I5825/$D5825</f>
        <v>226.569030426653</v>
      </c>
      <c r="K5825" s="6" t="n">
        <v>2268</v>
      </c>
      <c r="L5825" s="7" t="n">
        <f aca="false">K5825/43192891</f>
        <v>5.25086408316591E-005</v>
      </c>
      <c r="M5825" s="8" t="n">
        <f aca="false">L5825/$D5825</f>
        <v>277.053842940792</v>
      </c>
      <c r="N5825" s="6" t="n">
        <v>1161</v>
      </c>
      <c r="O5825" s="7" t="n">
        <f aca="false">N5825/49735264</f>
        <v>2.33435978142189E-005</v>
      </c>
      <c r="P5825" s="8" t="n">
        <f aca="false">O5825/$D5825</f>
        <v>123.168937151277</v>
      </c>
      <c r="Q5825" s="6" t="n">
        <v>3</v>
      </c>
      <c r="R5825" s="9" t="n">
        <f aca="false">Q5825/50554893</f>
        <v>5.93414370395364E-008</v>
      </c>
      <c r="S5825" s="8" t="n">
        <f aca="false">R5825/$D5825</f>
        <v>0.313106051061979</v>
      </c>
      <c r="T5825" s="10" t="n">
        <f aca="false">AVERAGE(G5825,J5825,M5825,P5825)</f>
        <v>174.895172811831</v>
      </c>
    </row>
    <row r="5826" s="5" customFormat="true" ht="15.25" hidden="false" customHeight="false" outlineLevel="0" collapsed="false">
      <c r="A5826" s="6" t="s">
        <v>1886</v>
      </c>
      <c r="B5826" s="7" t="n">
        <v>3720909</v>
      </c>
      <c r="C5826" s="6" t="n">
        <v>17</v>
      </c>
      <c r="D5826" s="8" t="n">
        <f aca="false">C5826/58039824</f>
        <v>2.92902335472279E-007</v>
      </c>
      <c r="E5826" s="6" t="n">
        <v>0</v>
      </c>
      <c r="F5826" s="7" t="n">
        <f aca="false">E5826/57700746</f>
        <v>0</v>
      </c>
      <c r="G5826" s="8" t="n">
        <f aca="false">F5826/$D5826</f>
        <v>0</v>
      </c>
      <c r="H5826" s="6" t="n">
        <v>0</v>
      </c>
      <c r="I5826" s="7" t="n">
        <f aca="false">H5826/41918464</f>
        <v>0</v>
      </c>
      <c r="J5826" s="8" t="n">
        <f aca="false">I5826/$D5826</f>
        <v>0</v>
      </c>
      <c r="K5826" s="6" t="n">
        <v>0</v>
      </c>
      <c r="L5826" s="7" t="n">
        <f aca="false">K5826/43192891</f>
        <v>0</v>
      </c>
      <c r="M5826" s="8" t="n">
        <f aca="false">L5826/$D5826</f>
        <v>0</v>
      </c>
      <c r="N5826" s="6" t="n">
        <v>0</v>
      </c>
      <c r="O5826" s="7" t="n">
        <f aca="false">N5826/49735264</f>
        <v>0</v>
      </c>
      <c r="P5826" s="8" t="n">
        <f aca="false">O5826/$D5826</f>
        <v>0</v>
      </c>
      <c r="Q5826" s="6" t="n">
        <v>0</v>
      </c>
      <c r="R5826" s="9" t="n">
        <f aca="false">Q5826/50554893</f>
        <v>0</v>
      </c>
      <c r="S5826" s="8" t="n">
        <f aca="false">R5826/$D5826</f>
        <v>0</v>
      </c>
      <c r="T5826" s="10" t="n">
        <f aca="false">AVERAGE(G5826,J5826,M5826,P5826)</f>
        <v>0</v>
      </c>
    </row>
    <row r="5827" s="5" customFormat="true" ht="15.25" hidden="false" customHeight="false" outlineLevel="0" collapsed="false">
      <c r="A5827" s="6" t="s">
        <v>1886</v>
      </c>
      <c r="B5827" s="7" t="n">
        <v>3721644</v>
      </c>
      <c r="C5827" s="6" t="n">
        <v>5532</v>
      </c>
      <c r="D5827" s="8" t="n">
        <f aca="false">C5827/58039824</f>
        <v>9.53138658725085E-005</v>
      </c>
      <c r="E5827" s="6" t="n">
        <v>5005</v>
      </c>
      <c r="F5827" s="7" t="n">
        <f aca="false">E5827/57700746</f>
        <v>8.6740646299443E-005</v>
      </c>
      <c r="G5827" s="8" t="n">
        <f aca="false">F5827/$D5827</f>
        <v>0.91005275576029</v>
      </c>
      <c r="H5827" s="6" t="n">
        <v>5116</v>
      </c>
      <c r="I5827" s="7" t="n">
        <f aca="false">H5827/41918464</f>
        <v>0.000122046456664061</v>
      </c>
      <c r="J5827" s="8" t="n">
        <f aca="false">I5827/$D5827</f>
        <v>1.28046906446235</v>
      </c>
      <c r="K5827" s="6" t="n">
        <v>7901</v>
      </c>
      <c r="L5827" s="7" t="n">
        <f aca="false">K5827/43192891</f>
        <v>0.000182923620463377</v>
      </c>
      <c r="M5827" s="8" t="n">
        <f aca="false">L5827/$D5827</f>
        <v>1.91917113831113</v>
      </c>
      <c r="N5827" s="6" t="n">
        <v>4718</v>
      </c>
      <c r="O5827" s="7" t="n">
        <f aca="false">N5827/49735264</f>
        <v>9.48622691537337E-005</v>
      </c>
      <c r="P5827" s="8" t="n">
        <f aca="false">O5827/$D5827</f>
        <v>0.995262003963003</v>
      </c>
      <c r="Q5827" s="6" t="n">
        <v>316</v>
      </c>
      <c r="R5827" s="9" t="n">
        <f aca="false">Q5827/50554893</f>
        <v>6.2506313681645E-006</v>
      </c>
      <c r="S5827" s="8" t="n">
        <f aca="false">R5827/$D5827</f>
        <v>0.065579454898255</v>
      </c>
      <c r="T5827" s="10" t="n">
        <f aca="false">AVERAGE(G5827,J5827,M5827,P5827)</f>
        <v>1.27623874062419</v>
      </c>
    </row>
    <row r="5828" s="5" customFormat="true" ht="15.25" hidden="false" customHeight="false" outlineLevel="0" collapsed="false">
      <c r="A5828" s="6" t="s">
        <v>1886</v>
      </c>
      <c r="B5828" s="7" t="n">
        <v>3721716</v>
      </c>
      <c r="C5828" s="6" t="n">
        <v>26</v>
      </c>
      <c r="D5828" s="8" t="n">
        <f aca="false">C5828/58039824</f>
        <v>4.47968277781132E-007</v>
      </c>
      <c r="E5828" s="6" t="n">
        <v>549</v>
      </c>
      <c r="F5828" s="7" t="n">
        <f aca="false">E5828/57700746</f>
        <v>9.51460835532352E-006</v>
      </c>
      <c r="G5828" s="8" t="n">
        <f aca="false">F5828/$D5828</f>
        <v>21.2394690143041</v>
      </c>
      <c r="H5828" s="6" t="n">
        <v>1557</v>
      </c>
      <c r="I5828" s="7" t="n">
        <f aca="false">H5828/41918464</f>
        <v>3.71435365570647E-005</v>
      </c>
      <c r="J5828" s="8" t="n">
        <f aca="false">I5828/$D5828</f>
        <v>82.915550942677</v>
      </c>
      <c r="K5828" s="6" t="n">
        <v>758</v>
      </c>
      <c r="L5828" s="7" t="n">
        <f aca="false">K5828/43192891</f>
        <v>1.7549184193297E-005</v>
      </c>
      <c r="M5828" s="8" t="n">
        <f aca="false">L5828/$D5828</f>
        <v>39.1750600739438</v>
      </c>
      <c r="N5828" s="6" t="n">
        <v>388</v>
      </c>
      <c r="O5828" s="7" t="n">
        <f aca="false">N5828/49735264</f>
        <v>7.80130572947195E-006</v>
      </c>
      <c r="P5828" s="8" t="n">
        <f aca="false">O5828/$D5828</f>
        <v>17.4148619811055</v>
      </c>
      <c r="Q5828" s="6" t="n">
        <v>98</v>
      </c>
      <c r="R5828" s="9" t="n">
        <f aca="false">Q5828/50554893</f>
        <v>1.93848694329152E-006</v>
      </c>
      <c r="S5828" s="8" t="n">
        <f aca="false">R5828/$D5828</f>
        <v>4.32728619288223</v>
      </c>
      <c r="T5828" s="10" t="n">
        <f aca="false">AVERAGE(G5828,J5828,M5828,P5828)</f>
        <v>40.1862355030076</v>
      </c>
    </row>
    <row r="5829" s="5" customFormat="true" ht="15.25" hidden="false" customHeight="false" outlineLevel="0" collapsed="false">
      <c r="A5829" s="6" t="s">
        <v>1886</v>
      </c>
      <c r="B5829" s="7" t="n">
        <v>3721764</v>
      </c>
      <c r="C5829" s="6" t="n">
        <v>3377</v>
      </c>
      <c r="D5829" s="8" t="n">
        <f aca="false">C5829/58039824</f>
        <v>5.81841874641108E-005</v>
      </c>
      <c r="E5829" s="6" t="n">
        <v>6761</v>
      </c>
      <c r="F5829" s="7" t="n">
        <f aca="false">E5829/57700746</f>
        <v>0.000117173528397709</v>
      </c>
      <c r="G5829" s="8" t="n">
        <f aca="false">F5829/$D5829</f>
        <v>2.01383801174476</v>
      </c>
      <c r="H5829" s="6" t="n">
        <v>10332</v>
      </c>
      <c r="I5829" s="7" t="n">
        <f aca="false">H5829/41918464</f>
        <v>0.000246478496922025</v>
      </c>
      <c r="J5829" s="8" t="n">
        <f aca="false">I5829/$D5829</f>
        <v>4.23617666009442</v>
      </c>
      <c r="K5829" s="6" t="n">
        <v>5391</v>
      </c>
      <c r="L5829" s="7" t="n">
        <f aca="false">K5829/43192891</f>
        <v>0.000124812205786364</v>
      </c>
      <c r="M5829" s="8" t="n">
        <f aca="false">L5829/$D5829</f>
        <v>2.14512243319288</v>
      </c>
      <c r="N5829" s="6" t="n">
        <v>10904</v>
      </c>
      <c r="O5829" s="7" t="n">
        <f aca="false">N5829/49735264</f>
        <v>0.000219240818747841</v>
      </c>
      <c r="P5829" s="8" t="n">
        <f aca="false">O5829/$D5829</f>
        <v>3.76804812962409</v>
      </c>
      <c r="Q5829" s="6" t="n">
        <v>12928</v>
      </c>
      <c r="R5829" s="9" t="n">
        <f aca="false">Q5829/50554893</f>
        <v>0.000255722032682376</v>
      </c>
      <c r="S5829" s="8" t="n">
        <f aca="false">R5829/$D5829</f>
        <v>4.3950434615953</v>
      </c>
      <c r="T5829" s="10" t="n">
        <f aca="false">AVERAGE(G5829,J5829,M5829,P5829)</f>
        <v>3.04079630866404</v>
      </c>
    </row>
    <row r="5830" s="5" customFormat="true" ht="15.25" hidden="false" customHeight="false" outlineLevel="0" collapsed="false">
      <c r="A5830" s="6" t="s">
        <v>1886</v>
      </c>
      <c r="B5830" s="7" t="n">
        <v>3721767</v>
      </c>
      <c r="C5830" s="6" t="n">
        <v>2300</v>
      </c>
      <c r="D5830" s="8" t="n">
        <f aca="false">C5830/58039824</f>
        <v>3.96279630344847E-005</v>
      </c>
      <c r="E5830" s="6" t="n">
        <v>5</v>
      </c>
      <c r="F5830" s="7" t="n">
        <f aca="false">E5830/57700746</f>
        <v>8.66539923071359E-008</v>
      </c>
      <c r="G5830" s="8" t="n">
        <f aca="false">F5830/$D5830</f>
        <v>0.00218668802713196</v>
      </c>
      <c r="H5830" s="6" t="n">
        <v>712</v>
      </c>
      <c r="I5830" s="7" t="n">
        <f aca="false">H5830/41918464</f>
        <v>1.69853551885871E-005</v>
      </c>
      <c r="J5830" s="8" t="n">
        <f aca="false">I5830/$D5830</f>
        <v>0.428620445966556</v>
      </c>
      <c r="K5830" s="6" t="n">
        <v>5</v>
      </c>
      <c r="L5830" s="7" t="n">
        <f aca="false">K5830/43192891</f>
        <v>1.15759790193252E-007</v>
      </c>
      <c r="M5830" s="8" t="n">
        <f aca="false">L5830/$D5830</f>
        <v>0.00292116428221446</v>
      </c>
      <c r="N5830" s="6" t="n">
        <v>5</v>
      </c>
      <c r="O5830" s="7" t="n">
        <f aca="false">N5830/49735264</f>
        <v>1.00532290328247E-007</v>
      </c>
      <c r="P5830" s="8" t="n">
        <f aca="false">O5830/$D5830</f>
        <v>0.00253690279868189</v>
      </c>
      <c r="Q5830" s="6" t="n">
        <v>7</v>
      </c>
      <c r="R5830" s="9" t="n">
        <f aca="false">Q5830/50554893</f>
        <v>1.38463353092252E-007</v>
      </c>
      <c r="S5830" s="8" t="n">
        <f aca="false">R5830/$D5830</f>
        <v>0.00349408201909745</v>
      </c>
      <c r="T5830" s="10" t="n">
        <f aca="false">AVERAGE(G5830,J5830,M5830,P5830)</f>
        <v>0.109066300268646</v>
      </c>
    </row>
    <row r="5831" s="5" customFormat="true" ht="15.25" hidden="false" customHeight="false" outlineLevel="0" collapsed="false">
      <c r="A5831" s="6" t="s">
        <v>1887</v>
      </c>
      <c r="B5831" s="7" t="n">
        <v>3722496</v>
      </c>
      <c r="C5831" s="6" t="n">
        <v>2174</v>
      </c>
      <c r="D5831" s="8" t="n">
        <f aca="false">C5831/58039824</f>
        <v>3.74570398421608E-005</v>
      </c>
      <c r="E5831" s="6" t="n">
        <v>3640</v>
      </c>
      <c r="F5831" s="7" t="n">
        <f aca="false">E5831/57700746</f>
        <v>6.30841063995949E-005</v>
      </c>
      <c r="G5831" s="8" t="n">
        <f aca="false">F5831/$D5831</f>
        <v>1.68417223212041</v>
      </c>
      <c r="H5831" s="6" t="n">
        <v>87</v>
      </c>
      <c r="I5831" s="7" t="n">
        <f aca="false">H5831/41918464</f>
        <v>2.07545772669533E-006</v>
      </c>
      <c r="J5831" s="8" t="n">
        <f aca="false">I5831/$D5831</f>
        <v>0.0554090161806978</v>
      </c>
      <c r="K5831" s="6" t="n">
        <v>767</v>
      </c>
      <c r="L5831" s="7" t="n">
        <f aca="false">K5831/43192891</f>
        <v>1.77575518156448E-005</v>
      </c>
      <c r="M5831" s="8" t="n">
        <f aca="false">L5831/$D5831</f>
        <v>0.474077820630592</v>
      </c>
      <c r="N5831" s="6" t="n">
        <v>2722</v>
      </c>
      <c r="O5831" s="7" t="n">
        <f aca="false">N5831/49735264</f>
        <v>5.47297788546975E-005</v>
      </c>
      <c r="P5831" s="8" t="n">
        <f aca="false">O5831/$D5831</f>
        <v>1.4611346514653</v>
      </c>
      <c r="Q5831" s="6" t="n">
        <v>2</v>
      </c>
      <c r="R5831" s="9" t="n">
        <f aca="false">Q5831/50554893</f>
        <v>3.95609580263576E-008</v>
      </c>
      <c r="S5831" s="8" t="n">
        <f aca="false">R5831/$D5831</f>
        <v>0.00105616883216246</v>
      </c>
      <c r="T5831" s="10" t="n">
        <f aca="false">AVERAGE(G5831,J5831,M5831,P5831)</f>
        <v>0.918698430099249</v>
      </c>
    </row>
    <row r="5832" s="5" customFormat="true" ht="15.25" hidden="false" customHeight="false" outlineLevel="0" collapsed="false">
      <c r="A5832" s="6" t="s">
        <v>1887</v>
      </c>
      <c r="B5832" s="7" t="n">
        <v>3722586</v>
      </c>
      <c r="C5832" s="6" t="n">
        <v>4195</v>
      </c>
      <c r="D5832" s="8" t="n">
        <f aca="false">C5832/58039824</f>
        <v>7.22779586650711E-005</v>
      </c>
      <c r="E5832" s="6" t="n">
        <v>4105</v>
      </c>
      <c r="F5832" s="7" t="n">
        <f aca="false">E5832/57700746</f>
        <v>7.11429276841585E-005</v>
      </c>
      <c r="G5832" s="8" t="n">
        <f aca="false">F5832/$D5832</f>
        <v>0.984296305514491</v>
      </c>
      <c r="H5832" s="6" t="n">
        <v>5665</v>
      </c>
      <c r="I5832" s="7" t="n">
        <f aca="false">H5832/41918464</f>
        <v>0.000135143310594587</v>
      </c>
      <c r="J5832" s="8" t="n">
        <f aca="false">I5832/$D5832</f>
        <v>1.86977210052137</v>
      </c>
      <c r="K5832" s="6" t="n">
        <v>4734</v>
      </c>
      <c r="L5832" s="7" t="n">
        <f aca="false">K5832/43192891</f>
        <v>0.000109601369354971</v>
      </c>
      <c r="M5832" s="8" t="n">
        <f aca="false">L5832/$D5832</f>
        <v>1.51638717223397</v>
      </c>
      <c r="N5832" s="6" t="n">
        <v>5385</v>
      </c>
      <c r="O5832" s="7" t="n">
        <f aca="false">N5832/49735264</f>
        <v>0.000108273276683522</v>
      </c>
      <c r="P5832" s="8" t="n">
        <f aca="false">O5832/$D5832</f>
        <v>1.4980123772622</v>
      </c>
      <c r="Q5832" s="6" t="n">
        <v>4531</v>
      </c>
      <c r="R5832" s="9" t="n">
        <f aca="false">Q5832/50554893</f>
        <v>8.96253504087132E-005</v>
      </c>
      <c r="S5832" s="8" t="n">
        <f aca="false">R5832/$D5832</f>
        <v>1.24000943114661</v>
      </c>
      <c r="T5832" s="10" t="n">
        <f aca="false">AVERAGE(G5832,J5832,M5832,P5832)</f>
        <v>1.46711698888301</v>
      </c>
    </row>
    <row r="5833" s="5" customFormat="true" ht="15.25" hidden="false" customHeight="false" outlineLevel="0" collapsed="false">
      <c r="A5833" s="6" t="s">
        <v>21</v>
      </c>
      <c r="B5833" s="7" t="n">
        <v>3725935</v>
      </c>
      <c r="C5833" s="6" t="n">
        <v>923</v>
      </c>
      <c r="D5833" s="8" t="n">
        <f aca="false">C5833/58039824</f>
        <v>1.59028738612302E-005</v>
      </c>
      <c r="E5833" s="6" t="n">
        <v>16645</v>
      </c>
      <c r="F5833" s="7" t="n">
        <f aca="false">E5833/57700746</f>
        <v>0.000288471140390455</v>
      </c>
      <c r="G5833" s="8" t="n">
        <f aca="false">F5833/$D5833</f>
        <v>18.1395603654836</v>
      </c>
      <c r="H5833" s="6" t="n">
        <v>11261</v>
      </c>
      <c r="I5833" s="7" t="n">
        <f aca="false">H5833/41918464</f>
        <v>0.00026864056850938</v>
      </c>
      <c r="J5833" s="8" t="n">
        <f aca="false">I5833/$D5833</f>
        <v>16.8925799735042</v>
      </c>
      <c r="K5833" s="6" t="n">
        <v>17870</v>
      </c>
      <c r="L5833" s="7" t="n">
        <f aca="false">K5833/43192891</f>
        <v>0.000413725490150682</v>
      </c>
      <c r="M5833" s="8" t="n">
        <f aca="false">L5833/$D5833</f>
        <v>26.0157688327837</v>
      </c>
      <c r="N5833" s="6" t="n">
        <v>11763</v>
      </c>
      <c r="O5833" s="7" t="n">
        <f aca="false">N5833/49735264</f>
        <v>0.000236512266226233</v>
      </c>
      <c r="P5833" s="8" t="n">
        <f aca="false">O5833/$D5833</f>
        <v>14.8722971891785</v>
      </c>
      <c r="Q5833" s="6" t="n">
        <v>10501</v>
      </c>
      <c r="R5833" s="9" t="n">
        <f aca="false">Q5833/50554893</f>
        <v>0.000207714810117391</v>
      </c>
      <c r="S5833" s="8" t="n">
        <f aca="false">R5833/$D5833</f>
        <v>13.0614637285014</v>
      </c>
      <c r="T5833" s="10" t="n">
        <f aca="false">AVERAGE(G5833,J5833,M5833,P5833)</f>
        <v>18.9800515902375</v>
      </c>
    </row>
    <row r="5834" s="5" customFormat="true" ht="15.25" hidden="false" customHeight="false" outlineLevel="0" collapsed="false">
      <c r="A5834" s="6" t="s">
        <v>1888</v>
      </c>
      <c r="B5834" s="7" t="n">
        <v>3725995</v>
      </c>
      <c r="C5834" s="6" t="n">
        <v>3676</v>
      </c>
      <c r="D5834" s="8" t="n">
        <f aca="false">C5834/58039824</f>
        <v>6.33358226585939E-005</v>
      </c>
      <c r="E5834" s="6" t="n">
        <v>457</v>
      </c>
      <c r="F5834" s="7" t="n">
        <f aca="false">E5834/57700746</f>
        <v>7.92017489687222E-006</v>
      </c>
      <c r="G5834" s="8" t="n">
        <f aca="false">F5834/$D5834</f>
        <v>0.125050477982503</v>
      </c>
      <c r="H5834" s="6" t="n">
        <v>238</v>
      </c>
      <c r="I5834" s="7" t="n">
        <f aca="false">H5834/41918464</f>
        <v>5.67768895348837E-006</v>
      </c>
      <c r="J5834" s="8" t="n">
        <f aca="false">I5834/$D5834</f>
        <v>0.0896441968409166</v>
      </c>
      <c r="K5834" s="6" t="n">
        <v>2405</v>
      </c>
      <c r="L5834" s="7" t="n">
        <f aca="false">K5834/43192891</f>
        <v>5.56804590829542E-005</v>
      </c>
      <c r="M5834" s="8" t="n">
        <f aca="false">L5834/$D5834</f>
        <v>0.879130589067971</v>
      </c>
      <c r="N5834" s="6" t="n">
        <v>3</v>
      </c>
      <c r="O5834" s="7" t="n">
        <f aca="false">N5834/49735264</f>
        <v>6.03193741969481E-008</v>
      </c>
      <c r="P5834" s="8" t="n">
        <f aca="false">O5834/$D5834</f>
        <v>0.000952373738351743</v>
      </c>
      <c r="Q5834" s="6" t="n">
        <v>2</v>
      </c>
      <c r="R5834" s="9" t="n">
        <f aca="false">Q5834/50554893</f>
        <v>3.95609580263576E-008</v>
      </c>
      <c r="S5834" s="8" t="n">
        <f aca="false">R5834/$D5834</f>
        <v>0.000624622154820779</v>
      </c>
      <c r="T5834" s="10" t="n">
        <f aca="false">AVERAGE(G5834,J5834,M5834,P5834)</f>
        <v>0.273694409407436</v>
      </c>
    </row>
    <row r="5835" s="5" customFormat="true" ht="15.25" hidden="false" customHeight="false" outlineLevel="0" collapsed="false">
      <c r="A5835" s="6" t="s">
        <v>1888</v>
      </c>
      <c r="B5835" s="7" t="n">
        <v>3726475</v>
      </c>
      <c r="C5835" s="6" t="n">
        <v>2476</v>
      </c>
      <c r="D5835" s="8" t="n">
        <f aca="false">C5835/58039824</f>
        <v>4.26603636840801E-005</v>
      </c>
      <c r="E5835" s="6" t="n">
        <v>337</v>
      </c>
      <c r="F5835" s="7" t="n">
        <f aca="false">E5835/57700746</f>
        <v>5.84047908150096E-006</v>
      </c>
      <c r="G5835" s="8" t="n">
        <f aca="false">F5835/$D5835</f>
        <v>0.136906453136509</v>
      </c>
      <c r="H5835" s="6" t="n">
        <v>308</v>
      </c>
      <c r="I5835" s="7" t="n">
        <f aca="false">H5835/41918464</f>
        <v>7.34759746922025E-006</v>
      </c>
      <c r="J5835" s="8" t="n">
        <f aca="false">I5835/$D5835</f>
        <v>0.172234759263485</v>
      </c>
      <c r="K5835" s="6" t="n">
        <v>608</v>
      </c>
      <c r="L5835" s="7" t="n">
        <f aca="false">K5835/43192891</f>
        <v>1.40763904874994E-005</v>
      </c>
      <c r="M5835" s="8" t="n">
        <f aca="false">L5835/$D5835</f>
        <v>0.329964146385194</v>
      </c>
      <c r="N5835" s="6" t="n">
        <v>532</v>
      </c>
      <c r="O5835" s="7" t="n">
        <f aca="false">N5835/49735264</f>
        <v>1.06966356909255E-005</v>
      </c>
      <c r="P5835" s="8" t="n">
        <f aca="false">O5835/$D5835</f>
        <v>0.250739439779254</v>
      </c>
      <c r="Q5835" s="6" t="n">
        <v>332</v>
      </c>
      <c r="R5835" s="9" t="n">
        <f aca="false">Q5835/50554893</f>
        <v>6.56711903237536E-006</v>
      </c>
      <c r="S5835" s="8" t="n">
        <f aca="false">R5835/$D5835</f>
        <v>0.15393959322541</v>
      </c>
      <c r="T5835" s="10" t="n">
        <f aca="false">AVERAGE(G5835,J5835,M5835,P5835)</f>
        <v>0.222461199641111</v>
      </c>
    </row>
    <row r="5836" s="5" customFormat="true" ht="15.25" hidden="false" customHeight="false" outlineLevel="0" collapsed="false">
      <c r="A5836" s="6" t="s">
        <v>1888</v>
      </c>
      <c r="B5836" s="7" t="n">
        <v>3726523</v>
      </c>
      <c r="C5836" s="6" t="n">
        <v>259744</v>
      </c>
      <c r="D5836" s="8" t="n">
        <f aca="false">C5836/58039824</f>
        <v>0.00447527201323009</v>
      </c>
      <c r="E5836" s="6" t="n">
        <v>28291</v>
      </c>
      <c r="F5836" s="7" t="n">
        <f aca="false">E5836/57700746</f>
        <v>0.000490305619272236</v>
      </c>
      <c r="G5836" s="8" t="n">
        <f aca="false">F5836/$D5836</f>
        <v>0.109558841970446</v>
      </c>
      <c r="H5836" s="6" t="n">
        <v>24959</v>
      </c>
      <c r="I5836" s="7" t="n">
        <f aca="false">H5836/41918464</f>
        <v>0.000595417809202169</v>
      </c>
      <c r="J5836" s="8" t="n">
        <f aca="false">I5836/$D5836</f>
        <v>0.13304617181748</v>
      </c>
      <c r="K5836" s="6" t="n">
        <v>29839</v>
      </c>
      <c r="L5836" s="7" t="n">
        <f aca="false">K5836/43192891</f>
        <v>0.000690831275915289</v>
      </c>
      <c r="M5836" s="8" t="n">
        <f aca="false">L5836/$D5836</f>
        <v>0.154366320946081</v>
      </c>
      <c r="N5836" s="6" t="n">
        <v>35105</v>
      </c>
      <c r="O5836" s="7" t="n">
        <f aca="false">N5836/49735264</f>
        <v>0.000705837210394621</v>
      </c>
      <c r="P5836" s="8" t="n">
        <f aca="false">O5836/$D5836</f>
        <v>0.157719398576886</v>
      </c>
      <c r="Q5836" s="6" t="n">
        <v>52219</v>
      </c>
      <c r="R5836" s="9" t="n">
        <f aca="false">Q5836/50554893</f>
        <v>0.00103291683358918</v>
      </c>
      <c r="S5836" s="8" t="n">
        <f aca="false">R5836/$D5836</f>
        <v>0.230805374630996</v>
      </c>
      <c r="T5836" s="10" t="n">
        <f aca="false">AVERAGE(G5836,J5836,M5836,P5836)</f>
        <v>0.138672683327723</v>
      </c>
    </row>
    <row r="5837" s="5" customFormat="true" ht="15.25" hidden="false" customHeight="false" outlineLevel="0" collapsed="false">
      <c r="A5837" s="6" t="s">
        <v>21</v>
      </c>
      <c r="B5837" s="7" t="n">
        <v>3726662</v>
      </c>
      <c r="C5837" s="6" t="n">
        <v>17554</v>
      </c>
      <c r="D5837" s="8" t="n">
        <f aca="false">C5837/58039824</f>
        <v>0.000302447505698846</v>
      </c>
      <c r="E5837" s="6" t="n">
        <v>40208</v>
      </c>
      <c r="F5837" s="7" t="n">
        <f aca="false">E5837/57700746</f>
        <v>0.000696836744537064</v>
      </c>
      <c r="G5837" s="8" t="n">
        <f aca="false">F5837/$D5837</f>
        <v>2.30399236696275</v>
      </c>
      <c r="H5837" s="6" t="n">
        <v>22147</v>
      </c>
      <c r="I5837" s="7" t="n">
        <f aca="false">H5837/41918464</f>
        <v>0.000528335198541626</v>
      </c>
      <c r="J5837" s="8" t="n">
        <f aca="false">I5837/$D5837</f>
        <v>1.74686578195061</v>
      </c>
      <c r="K5837" s="6" t="n">
        <v>25489</v>
      </c>
      <c r="L5837" s="7" t="n">
        <f aca="false">K5837/43192891</f>
        <v>0.00059012025844716</v>
      </c>
      <c r="M5837" s="8" t="n">
        <f aca="false">L5837/$D5837</f>
        <v>1.95114936419663</v>
      </c>
      <c r="N5837" s="6" t="n">
        <v>24204</v>
      </c>
      <c r="O5837" s="7" t="n">
        <f aca="false">N5837/49735264</f>
        <v>0.000486656711020977</v>
      </c>
      <c r="P5837" s="8" t="n">
        <f aca="false">O5837/$D5837</f>
        <v>1.60906174410826</v>
      </c>
      <c r="Q5837" s="6" t="n">
        <v>19743</v>
      </c>
      <c r="R5837" s="9" t="n">
        <f aca="false">Q5837/50554893</f>
        <v>0.000390525997157189</v>
      </c>
      <c r="S5837" s="8" t="n">
        <f aca="false">R5837/$D5837</f>
        <v>1.29121910347657</v>
      </c>
      <c r="T5837" s="10" t="n">
        <f aca="false">AVERAGE(G5837,J5837,M5837,P5837)</f>
        <v>1.90276731430456</v>
      </c>
    </row>
    <row r="5838" s="5" customFormat="true" ht="15.25" hidden="false" customHeight="false" outlineLevel="0" collapsed="false">
      <c r="A5838" s="6" t="s">
        <v>21</v>
      </c>
      <c r="B5838" s="7" t="n">
        <v>3726828</v>
      </c>
      <c r="C5838" s="6" t="n">
        <v>7151</v>
      </c>
      <c r="D5838" s="8" t="n">
        <f aca="false">C5838/58039824</f>
        <v>0.000123208505938957</v>
      </c>
      <c r="E5838" s="6" t="n">
        <v>2209</v>
      </c>
      <c r="F5838" s="7" t="n">
        <f aca="false">E5838/57700746</f>
        <v>3.82837338012926E-005</v>
      </c>
      <c r="G5838" s="8" t="n">
        <f aca="false">F5838/$D5838</f>
        <v>0.310723139685341</v>
      </c>
      <c r="H5838" s="6" t="n">
        <v>952</v>
      </c>
      <c r="I5838" s="7" t="n">
        <f aca="false">H5838/41918464</f>
        <v>2.27107558139535E-005</v>
      </c>
      <c r="J5838" s="8" t="n">
        <f aca="false">I5838/$D5838</f>
        <v>0.18432782412933</v>
      </c>
      <c r="K5838" s="6" t="n">
        <v>3034</v>
      </c>
      <c r="L5838" s="7" t="n">
        <f aca="false">K5838/43192891</f>
        <v>7.02430406892653E-005</v>
      </c>
      <c r="M5838" s="8" t="n">
        <f aca="false">L5838/$D5838</f>
        <v>0.570115189320346</v>
      </c>
      <c r="N5838" s="6" t="n">
        <v>1046</v>
      </c>
      <c r="O5838" s="7" t="n">
        <f aca="false">N5838/49735264</f>
        <v>2.10313551366692E-005</v>
      </c>
      <c r="P5838" s="8" t="n">
        <f aca="false">O5838/$D5838</f>
        <v>0.170697266202458</v>
      </c>
      <c r="Q5838" s="6" t="n">
        <v>6</v>
      </c>
      <c r="R5838" s="9" t="n">
        <f aca="false">Q5838/50554893</f>
        <v>1.18682874079073E-007</v>
      </c>
      <c r="S5838" s="8" t="n">
        <f aca="false">R5838/$D5838</f>
        <v>0.000963268511168165</v>
      </c>
      <c r="T5838" s="10" t="n">
        <f aca="false">AVERAGE(G5838,J5838,M5838,P5838)</f>
        <v>0.308965854834369</v>
      </c>
    </row>
    <row r="5839" s="5" customFormat="true" ht="15.25" hidden="false" customHeight="false" outlineLevel="0" collapsed="false">
      <c r="A5839" s="6" t="s">
        <v>21</v>
      </c>
      <c r="B5839" s="7" t="n">
        <v>3726877</v>
      </c>
      <c r="C5839" s="6" t="n">
        <v>198247</v>
      </c>
      <c r="D5839" s="8" t="n">
        <f aca="false">C5839/58039824</f>
        <v>0.00341570642943369</v>
      </c>
      <c r="E5839" s="6" t="n">
        <v>9250</v>
      </c>
      <c r="F5839" s="7" t="n">
        <f aca="false">E5839/57700746</f>
        <v>0.000160309885768201</v>
      </c>
      <c r="G5839" s="8" t="n">
        <f aca="false">F5839/$D5839</f>
        <v>0.0469331568974386</v>
      </c>
      <c r="H5839" s="6" t="n">
        <v>10427</v>
      </c>
      <c r="I5839" s="7" t="n">
        <f aca="false">H5839/41918464</f>
        <v>0.000248744801336232</v>
      </c>
      <c r="J5839" s="8" t="n">
        <f aca="false">I5839/$D5839</f>
        <v>0.0728238232632518</v>
      </c>
      <c r="K5839" s="6" t="n">
        <v>41681</v>
      </c>
      <c r="L5839" s="7" t="n">
        <f aca="false">K5839/43192891</f>
        <v>0.000964996763008987</v>
      </c>
      <c r="M5839" s="8" t="n">
        <f aca="false">L5839/$D5839</f>
        <v>0.282517477114969</v>
      </c>
      <c r="N5839" s="6" t="n">
        <v>8216</v>
      </c>
      <c r="O5839" s="7" t="n">
        <f aca="false">N5839/49735264</f>
        <v>0.000165194659467375</v>
      </c>
      <c r="P5839" s="8" t="n">
        <f aca="false">O5839/$D5839</f>
        <v>0.0483632486808193</v>
      </c>
      <c r="Q5839" s="6" t="n">
        <v>4036</v>
      </c>
      <c r="R5839" s="9" t="n">
        <f aca="false">Q5839/50554893</f>
        <v>7.98340132971897E-005</v>
      </c>
      <c r="S5839" s="8" t="n">
        <f aca="false">R5839/$D5839</f>
        <v>0.0233726214317621</v>
      </c>
      <c r="T5839" s="10" t="n">
        <f aca="false">AVERAGE(G5839,J5839,M5839,P5839)</f>
        <v>0.11265942648912</v>
      </c>
    </row>
    <row r="5840" s="5" customFormat="true" ht="15.25" hidden="false" customHeight="false" outlineLevel="0" collapsed="false">
      <c r="A5840" s="6" t="s">
        <v>21</v>
      </c>
      <c r="B5840" s="7" t="n">
        <v>3727637</v>
      </c>
      <c r="C5840" s="6" t="n">
        <v>122</v>
      </c>
      <c r="D5840" s="8" t="n">
        <f aca="false">C5840/58039824</f>
        <v>2.10200499574223E-006</v>
      </c>
      <c r="E5840" s="6" t="n">
        <v>954</v>
      </c>
      <c r="F5840" s="7" t="n">
        <f aca="false">E5840/57700746</f>
        <v>1.65335817322015E-005</v>
      </c>
      <c r="G5840" s="8" t="n">
        <f aca="false">F5840/$D5840</f>
        <v>7.8656243756278</v>
      </c>
      <c r="H5840" s="6" t="n">
        <v>139</v>
      </c>
      <c r="I5840" s="7" t="n">
        <f aca="false">H5840/41918464</f>
        <v>3.31596119552472E-006</v>
      </c>
      <c r="J5840" s="8" t="n">
        <f aca="false">I5840/$D5840</f>
        <v>1.57752298507446</v>
      </c>
      <c r="K5840" s="6" t="n">
        <v>447</v>
      </c>
      <c r="L5840" s="7" t="n">
        <f aca="false">K5840/43192891</f>
        <v>1.03489252432767E-005</v>
      </c>
      <c r="M5840" s="8" t="n">
        <f aca="false">L5840/$D5840</f>
        <v>4.92335901400769</v>
      </c>
      <c r="N5840" s="6" t="n">
        <v>864</v>
      </c>
      <c r="O5840" s="7" t="n">
        <f aca="false">N5840/49735264</f>
        <v>1.7371979768721E-005</v>
      </c>
      <c r="P5840" s="8" t="n">
        <f aca="false">O5840/$D5840</f>
        <v>8.26448072383713</v>
      </c>
      <c r="Q5840" s="6" t="n">
        <v>9</v>
      </c>
      <c r="R5840" s="9" t="n">
        <f aca="false">Q5840/50554893</f>
        <v>1.78024311118609E-007</v>
      </c>
      <c r="S5840" s="8" t="n">
        <f aca="false">R5840/$D5840</f>
        <v>0.0846926203692239</v>
      </c>
      <c r="T5840" s="10" t="n">
        <f aca="false">AVERAGE(G5840,J5840,M5840,P5840)</f>
        <v>5.65774677463677</v>
      </c>
    </row>
    <row r="5841" s="5" customFormat="true" ht="15.25" hidden="false" customHeight="false" outlineLevel="0" collapsed="false">
      <c r="A5841" s="6" t="s">
        <v>21</v>
      </c>
      <c r="B5841" s="7" t="n">
        <v>3727702</v>
      </c>
      <c r="C5841" s="6" t="n">
        <v>1553</v>
      </c>
      <c r="D5841" s="8" t="n">
        <f aca="false">C5841/58039824</f>
        <v>2.67574898228499E-005</v>
      </c>
      <c r="E5841" s="6" t="n">
        <v>385</v>
      </c>
      <c r="F5841" s="7" t="n">
        <f aca="false">E5841/57700746</f>
        <v>6.67235740764946E-006</v>
      </c>
      <c r="G5841" s="8" t="n">
        <f aca="false">F5841/$D5841</f>
        <v>0.24936410148427</v>
      </c>
      <c r="H5841" s="6" t="n">
        <v>539</v>
      </c>
      <c r="I5841" s="7" t="n">
        <f aca="false">H5841/41918464</f>
        <v>1.28582955711354E-005</v>
      </c>
      <c r="J5841" s="8" t="n">
        <f aca="false">I5841/$D5841</f>
        <v>0.480549395936046</v>
      </c>
      <c r="K5841" s="6" t="n">
        <v>374</v>
      </c>
      <c r="L5841" s="7" t="n">
        <f aca="false">K5841/43192891</f>
        <v>8.65883230645525E-006</v>
      </c>
      <c r="M5841" s="8" t="n">
        <f aca="false">L5841/$D5841</f>
        <v>0.323604058668497</v>
      </c>
      <c r="N5841" s="6" t="n">
        <v>2166</v>
      </c>
      <c r="O5841" s="7" t="n">
        <f aca="false">N5841/49735264</f>
        <v>4.35505881701965E-005</v>
      </c>
      <c r="P5841" s="8" t="n">
        <f aca="false">O5841/$D5841</f>
        <v>1.62760365260443</v>
      </c>
      <c r="Q5841" s="6" t="n">
        <v>776</v>
      </c>
      <c r="R5841" s="9" t="n">
        <f aca="false">Q5841/50554893</f>
        <v>1.53496517142268E-005</v>
      </c>
      <c r="S5841" s="8" t="n">
        <f aca="false">R5841/$D5841</f>
        <v>0.573658135193187</v>
      </c>
      <c r="T5841" s="10" t="n">
        <f aca="false">AVERAGE(G5841,J5841,M5841,P5841)</f>
        <v>0.670280302173312</v>
      </c>
    </row>
    <row r="5842" s="5" customFormat="true" ht="15.25" hidden="false" customHeight="false" outlineLevel="0" collapsed="false">
      <c r="A5842" s="6" t="s">
        <v>1889</v>
      </c>
      <c r="B5842" s="7" t="n">
        <v>3727857</v>
      </c>
      <c r="C5842" s="6" t="n">
        <v>477</v>
      </c>
      <c r="D5842" s="8" t="n">
        <f aca="false">C5842/58039824</f>
        <v>8.21849494236923E-006</v>
      </c>
      <c r="E5842" s="6" t="n">
        <v>328</v>
      </c>
      <c r="F5842" s="7" t="n">
        <f aca="false">E5842/57700746</f>
        <v>5.68450189534811E-006</v>
      </c>
      <c r="G5842" s="8" t="n">
        <f aca="false">F5842/$D5842</f>
        <v>0.691671885814823</v>
      </c>
      <c r="H5842" s="6" t="n">
        <v>351</v>
      </c>
      <c r="I5842" s="7" t="n">
        <f aca="false">H5842/41918464</f>
        <v>8.3733984145984E-006</v>
      </c>
      <c r="J5842" s="8" t="n">
        <f aca="false">I5842/$D5842</f>
        <v>1.01884815569218</v>
      </c>
      <c r="K5842" s="6" t="n">
        <v>139</v>
      </c>
      <c r="L5842" s="7" t="n">
        <f aca="false">K5842/43192891</f>
        <v>3.2181221673724E-006</v>
      </c>
      <c r="M5842" s="8" t="n">
        <f aca="false">L5842/$D5842</f>
        <v>0.3915707425677</v>
      </c>
      <c r="N5842" s="6" t="n">
        <v>208</v>
      </c>
      <c r="O5842" s="7" t="n">
        <f aca="false">N5842/49735264</f>
        <v>4.18214327765507E-006</v>
      </c>
      <c r="P5842" s="8" t="n">
        <f aca="false">O5842/$D5842</f>
        <v>0.508869726997659</v>
      </c>
      <c r="Q5842" s="6" t="n">
        <v>0</v>
      </c>
      <c r="R5842" s="9" t="n">
        <f aca="false">Q5842/50554893</f>
        <v>0</v>
      </c>
      <c r="S5842" s="8" t="n">
        <f aca="false">R5842/$D5842</f>
        <v>0</v>
      </c>
      <c r="T5842" s="10" t="n">
        <f aca="false">AVERAGE(G5842,J5842,M5842,P5842)</f>
        <v>0.652740127768091</v>
      </c>
    </row>
    <row r="5843" s="5" customFormat="true" ht="15.25" hidden="false" customHeight="false" outlineLevel="0" collapsed="false">
      <c r="A5843" s="6" t="s">
        <v>1889</v>
      </c>
      <c r="B5843" s="7" t="n">
        <v>3728034</v>
      </c>
      <c r="C5843" s="6" t="n">
        <v>518</v>
      </c>
      <c r="D5843" s="8" t="n">
        <f aca="false">C5843/58039824</f>
        <v>8.92490645733178E-006</v>
      </c>
      <c r="E5843" s="6" t="n">
        <v>539</v>
      </c>
      <c r="F5843" s="7" t="n">
        <f aca="false">E5843/57700746</f>
        <v>9.34130037070925E-006</v>
      </c>
      <c r="G5843" s="8" t="n">
        <f aca="false">F5843/$D5843</f>
        <v>1.04665526920289</v>
      </c>
      <c r="H5843" s="6" t="n">
        <v>631</v>
      </c>
      <c r="I5843" s="7" t="n">
        <f aca="false">H5843/41918464</f>
        <v>1.50530324775259E-005</v>
      </c>
      <c r="J5843" s="8" t="n">
        <f aca="false">I5843/$D5843</f>
        <v>1.68663196073723</v>
      </c>
      <c r="K5843" s="6" t="n">
        <v>445</v>
      </c>
      <c r="L5843" s="7" t="n">
        <f aca="false">K5843/43192891</f>
        <v>1.03026213271994E-005</v>
      </c>
      <c r="M5843" s="8" t="n">
        <f aca="false">L5843/$D5843</f>
        <v>1.15436742967047</v>
      </c>
      <c r="N5843" s="6" t="n">
        <v>218</v>
      </c>
      <c r="O5843" s="7" t="n">
        <f aca="false">N5843/49735264</f>
        <v>4.38320785831156E-006</v>
      </c>
      <c r="P5843" s="8" t="n">
        <f aca="false">O5843/$D5843</f>
        <v>0.491120873845212</v>
      </c>
      <c r="Q5843" s="6" t="n">
        <v>108</v>
      </c>
      <c r="R5843" s="9" t="n">
        <f aca="false">Q5843/50554893</f>
        <v>2.13629173342331E-006</v>
      </c>
      <c r="S5843" s="8" t="n">
        <f aca="false">R5843/$D5843</f>
        <v>0.239362927066687</v>
      </c>
      <c r="T5843" s="10" t="n">
        <f aca="false">AVERAGE(G5843,J5843,M5843,P5843)</f>
        <v>1.09469388336395</v>
      </c>
    </row>
    <row r="5844" s="5" customFormat="true" ht="15.25" hidden="false" customHeight="false" outlineLevel="0" collapsed="false">
      <c r="A5844" s="6" t="s">
        <v>1889</v>
      </c>
      <c r="B5844" s="7" t="n">
        <v>3728314</v>
      </c>
      <c r="C5844" s="6" t="n">
        <v>320</v>
      </c>
      <c r="D5844" s="8" t="n">
        <f aca="false">C5844/58039824</f>
        <v>5.51345572653701E-006</v>
      </c>
      <c r="E5844" s="6" t="n">
        <v>514</v>
      </c>
      <c r="F5844" s="7" t="n">
        <f aca="false">E5844/57700746</f>
        <v>8.90803040917357E-006</v>
      </c>
      <c r="G5844" s="8" t="n">
        <f aca="false">F5844/$D5844</f>
        <v>1.61568911604713</v>
      </c>
      <c r="H5844" s="6" t="n">
        <v>295</v>
      </c>
      <c r="I5844" s="7" t="n">
        <f aca="false">H5844/41918464</f>
        <v>7.0374716020129E-006</v>
      </c>
      <c r="J5844" s="8" t="n">
        <f aca="false">I5844/$D5844</f>
        <v>1.27641754120571</v>
      </c>
      <c r="K5844" s="6" t="n">
        <v>176</v>
      </c>
      <c r="L5844" s="7" t="n">
        <f aca="false">K5844/43192891</f>
        <v>4.07474461480247E-006</v>
      </c>
      <c r="M5844" s="8" t="n">
        <f aca="false">L5844/$D5844</f>
        <v>0.73905456340026</v>
      </c>
      <c r="N5844" s="6" t="n">
        <v>253</v>
      </c>
      <c r="O5844" s="7" t="n">
        <f aca="false">N5844/49735264</f>
        <v>5.08693389060929E-006</v>
      </c>
      <c r="P5844" s="8" t="n">
        <f aca="false">O5844/$D5844</f>
        <v>0.92263983659562</v>
      </c>
      <c r="Q5844" s="6" t="n">
        <v>2</v>
      </c>
      <c r="R5844" s="9" t="n">
        <f aca="false">Q5844/50554893</f>
        <v>3.95609580263576E-008</v>
      </c>
      <c r="S5844" s="8" t="n">
        <f aca="false">R5844/$D5844</f>
        <v>0.0071753470035037</v>
      </c>
      <c r="T5844" s="10" t="n">
        <f aca="false">AVERAGE(G5844,J5844,M5844,P5844)</f>
        <v>1.13845026431218</v>
      </c>
    </row>
    <row r="5845" s="5" customFormat="true" ht="15.25" hidden="false" customHeight="false" outlineLevel="0" collapsed="false">
      <c r="A5845" s="6" t="s">
        <v>1889</v>
      </c>
      <c r="B5845" s="7" t="n">
        <v>3728681</v>
      </c>
      <c r="C5845" s="6" t="n">
        <v>601</v>
      </c>
      <c r="D5845" s="8" t="n">
        <f aca="false">C5845/58039824</f>
        <v>1.03549590364023E-005</v>
      </c>
      <c r="E5845" s="6" t="n">
        <v>52</v>
      </c>
      <c r="F5845" s="7" t="n">
        <f aca="false">E5845/57700746</f>
        <v>9.01201519994213E-007</v>
      </c>
      <c r="G5845" s="8" t="n">
        <f aca="false">F5845/$D5845</f>
        <v>0.0870309111630559</v>
      </c>
      <c r="H5845" s="6" t="n">
        <v>64</v>
      </c>
      <c r="I5845" s="7" t="n">
        <f aca="false">H5845/41918464</f>
        <v>1.52677350009771E-006</v>
      </c>
      <c r="J5845" s="8" t="n">
        <f aca="false">I5845/$D5845</f>
        <v>0.147443702551639</v>
      </c>
      <c r="K5845" s="6" t="n">
        <v>145</v>
      </c>
      <c r="L5845" s="7" t="n">
        <f aca="false">K5845/43192891</f>
        <v>3.35703391560431E-006</v>
      </c>
      <c r="M5845" s="8" t="n">
        <f aca="false">L5845/$D5845</f>
        <v>0.32419576975658</v>
      </c>
      <c r="N5845" s="6" t="n">
        <v>29</v>
      </c>
      <c r="O5845" s="7" t="n">
        <f aca="false">N5845/49735264</f>
        <v>5.83087283903831E-007</v>
      </c>
      <c r="P5845" s="8" t="n">
        <f aca="false">O5845/$D5845</f>
        <v>0.0563099556313085</v>
      </c>
      <c r="Q5845" s="6" t="n">
        <v>0</v>
      </c>
      <c r="R5845" s="9" t="n">
        <f aca="false">Q5845/50554893</f>
        <v>0</v>
      </c>
      <c r="S5845" s="8" t="n">
        <f aca="false">R5845/$D5845</f>
        <v>0</v>
      </c>
      <c r="T5845" s="10" t="n">
        <f aca="false">AVERAGE(G5845,J5845,M5845,P5845)</f>
        <v>0.153745084775646</v>
      </c>
    </row>
    <row r="5846" s="5" customFormat="true" ht="15.25" hidden="false" customHeight="false" outlineLevel="0" collapsed="false">
      <c r="A5846" s="6" t="s">
        <v>1889</v>
      </c>
      <c r="B5846" s="7" t="n">
        <v>3728780</v>
      </c>
      <c r="C5846" s="6" t="n">
        <v>2602</v>
      </c>
      <c r="D5846" s="8" t="n">
        <f aca="false">C5846/58039824</f>
        <v>4.4831286876404E-005</v>
      </c>
      <c r="E5846" s="6" t="n">
        <v>3484</v>
      </c>
      <c r="F5846" s="7" t="n">
        <f aca="false">E5846/57700746</f>
        <v>6.03805018396123E-005</v>
      </c>
      <c r="G5846" s="8" t="n">
        <f aca="false">F5846/$D5846</f>
        <v>1.34683847033158</v>
      </c>
      <c r="H5846" s="6" t="n">
        <v>3099</v>
      </c>
      <c r="I5846" s="7" t="n">
        <f aca="false">H5846/41918464</f>
        <v>7.3929235575044E-005</v>
      </c>
      <c r="J5846" s="8" t="n">
        <f aca="false">I5846/$D5846</f>
        <v>1.64905450470027</v>
      </c>
      <c r="K5846" s="6" t="n">
        <v>3373</v>
      </c>
      <c r="L5846" s="7" t="n">
        <f aca="false">K5846/43192891</f>
        <v>7.80915544643678E-005</v>
      </c>
      <c r="M5846" s="8" t="n">
        <f aca="false">L5846/$D5846</f>
        <v>1.74189856917691</v>
      </c>
      <c r="N5846" s="6" t="n">
        <v>3045</v>
      </c>
      <c r="O5846" s="7" t="n">
        <f aca="false">N5846/49735264</f>
        <v>6.12241648099023E-005</v>
      </c>
      <c r="P5846" s="8" t="n">
        <f aca="false">O5846/$D5846</f>
        <v>1.36565709074317</v>
      </c>
      <c r="Q5846" s="6" t="n">
        <v>2929</v>
      </c>
      <c r="R5846" s="9" t="n">
        <f aca="false">Q5846/50554893</f>
        <v>5.79370230296007E-005</v>
      </c>
      <c r="S5846" s="8" t="n">
        <f aca="false">R5846/$D5846</f>
        <v>1.29233459635741</v>
      </c>
      <c r="T5846" s="10" t="n">
        <f aca="false">AVERAGE(G5846,J5846,M5846,P5846)</f>
        <v>1.52586215873798</v>
      </c>
    </row>
    <row r="5847" s="5" customFormat="true" ht="15.25" hidden="false" customHeight="false" outlineLevel="0" collapsed="false">
      <c r="A5847" s="6" t="s">
        <v>1889</v>
      </c>
      <c r="B5847" s="7" t="n">
        <v>3729023</v>
      </c>
      <c r="C5847" s="6" t="n">
        <v>4172</v>
      </c>
      <c r="D5847" s="8" t="n">
        <f aca="false">C5847/58039824</f>
        <v>7.18816790347262E-005</v>
      </c>
      <c r="E5847" s="6" t="n">
        <v>3643</v>
      </c>
      <c r="F5847" s="7" t="n">
        <f aca="false">E5847/57700746</f>
        <v>6.31360987949792E-005</v>
      </c>
      <c r="G5847" s="8" t="n">
        <f aca="false">F5847/$D5847</f>
        <v>0.878333667810931</v>
      </c>
      <c r="H5847" s="6" t="n">
        <v>2009</v>
      </c>
      <c r="I5847" s="7" t="n">
        <f aca="false">H5847/41918464</f>
        <v>4.79263744015048E-005</v>
      </c>
      <c r="J5847" s="8" t="n">
        <f aca="false">I5847/$D5847</f>
        <v>0.666739773543011</v>
      </c>
      <c r="K5847" s="6" t="n">
        <v>4069</v>
      </c>
      <c r="L5847" s="7" t="n">
        <f aca="false">K5847/43192891</f>
        <v>9.42053172592684E-005</v>
      </c>
      <c r="M5847" s="8" t="n">
        <f aca="false">L5847/$D5847</f>
        <v>1.31056089012275</v>
      </c>
      <c r="N5847" s="6" t="n">
        <v>3438</v>
      </c>
      <c r="O5847" s="7" t="n">
        <f aca="false">N5847/49735264</f>
        <v>6.91260028297025E-005</v>
      </c>
      <c r="P5847" s="8" t="n">
        <f aca="false">O5847/$D5847</f>
        <v>0.961663719573211</v>
      </c>
      <c r="Q5847" s="6" t="n">
        <v>860</v>
      </c>
      <c r="R5847" s="9" t="n">
        <f aca="false">Q5847/50554893</f>
        <v>1.70112119513338E-005</v>
      </c>
      <c r="S5847" s="8" t="n">
        <f aca="false">R5847/$D5847</f>
        <v>0.236655740096383</v>
      </c>
      <c r="T5847" s="10" t="n">
        <f aca="false">AVERAGE(G5847,J5847,M5847,P5847)</f>
        <v>0.954324512762475</v>
      </c>
    </row>
    <row r="5848" s="5" customFormat="true" ht="15.25" hidden="false" customHeight="false" outlineLevel="0" collapsed="false">
      <c r="A5848" s="6" t="s">
        <v>21</v>
      </c>
      <c r="B5848" s="7" t="n">
        <v>3729399</v>
      </c>
      <c r="C5848" s="6" t="n">
        <v>100</v>
      </c>
      <c r="D5848" s="8" t="n">
        <f aca="false">C5848/58039824</f>
        <v>1.72295491454281E-006</v>
      </c>
      <c r="E5848" s="6" t="n">
        <v>893</v>
      </c>
      <c r="F5848" s="7" t="n">
        <f aca="false">E5848/57700746</f>
        <v>1.54764030260545E-005</v>
      </c>
      <c r="G5848" s="8" t="n">
        <f aca="false">F5848/$D5848</f>
        <v>8.98247707785268</v>
      </c>
      <c r="H5848" s="6" t="n">
        <v>389</v>
      </c>
      <c r="I5848" s="7" t="n">
        <f aca="false">H5848/41918464</f>
        <v>9.27992018028142E-006</v>
      </c>
      <c r="J5848" s="8" t="n">
        <f aca="false">I5848/$D5848</f>
        <v>5.38604933997582</v>
      </c>
      <c r="K5848" s="6" t="n">
        <v>829</v>
      </c>
      <c r="L5848" s="7" t="n">
        <f aca="false">K5848/43192891</f>
        <v>1.91929732140412E-005</v>
      </c>
      <c r="M5848" s="8" t="n">
        <f aca="false">L5848/$D5848</f>
        <v>11.1395678737966</v>
      </c>
      <c r="N5848" s="6" t="n">
        <v>884</v>
      </c>
      <c r="O5848" s="7" t="n">
        <f aca="false">N5848/49735264</f>
        <v>1.7774108930034E-005</v>
      </c>
      <c r="P5848" s="8" t="n">
        <f aca="false">O5848/$D5848</f>
        <v>10.31606154056</v>
      </c>
      <c r="Q5848" s="6" t="n">
        <v>83</v>
      </c>
      <c r="R5848" s="9" t="n">
        <f aca="false">Q5848/50554893</f>
        <v>1.64177975809384E-006</v>
      </c>
      <c r="S5848" s="8" t="n">
        <f aca="false">R5848/$D5848</f>
        <v>0.952886082065291</v>
      </c>
      <c r="T5848" s="10" t="n">
        <f aca="false">AVERAGE(G5848,J5848,M5848,P5848)</f>
        <v>8.95603895804629</v>
      </c>
    </row>
    <row r="5849" s="5" customFormat="true" ht="15.25" hidden="false" customHeight="false" outlineLevel="0" collapsed="false">
      <c r="A5849" s="6" t="s">
        <v>1890</v>
      </c>
      <c r="B5849" s="7" t="n">
        <v>3729415</v>
      </c>
      <c r="C5849" s="6" t="n">
        <v>118</v>
      </c>
      <c r="D5849" s="8" t="n">
        <f aca="false">C5849/58039824</f>
        <v>2.03308679916052E-006</v>
      </c>
      <c r="E5849" s="6" t="n">
        <v>1942</v>
      </c>
      <c r="F5849" s="7" t="n">
        <f aca="false">E5849/57700746</f>
        <v>3.36564106120916E-005</v>
      </c>
      <c r="G5849" s="8" t="n">
        <f aca="false">F5849/$D5849</f>
        <v>16.554340240657</v>
      </c>
      <c r="H5849" s="6" t="n">
        <v>660</v>
      </c>
      <c r="I5849" s="7" t="n">
        <f aca="false">H5849/41918464</f>
        <v>1.57448517197577E-005</v>
      </c>
      <c r="J5849" s="8" t="n">
        <f aca="false">I5849/$D5849</f>
        <v>7.7443086671257</v>
      </c>
      <c r="K5849" s="6" t="n">
        <v>628</v>
      </c>
      <c r="L5849" s="7" t="n">
        <f aca="false">K5849/43192891</f>
        <v>1.45394296482724E-005</v>
      </c>
      <c r="M5849" s="8" t="n">
        <f aca="false">L5849/$D5849</f>
        <v>7.15140625293317</v>
      </c>
      <c r="N5849" s="6" t="n">
        <v>654</v>
      </c>
      <c r="O5849" s="7" t="n">
        <f aca="false">N5849/49735264</f>
        <v>1.31496235749347E-005</v>
      </c>
      <c r="P5849" s="8" t="n">
        <f aca="false">O5849/$D5849</f>
        <v>6.46781218606322</v>
      </c>
      <c r="Q5849" s="6" t="n">
        <v>1102</v>
      </c>
      <c r="R5849" s="9" t="n">
        <f aca="false">Q5849/50554893</f>
        <v>2.1798087872523E-005</v>
      </c>
      <c r="S5849" s="8" t="n">
        <f aca="false">R5849/$D5849</f>
        <v>10.7216710479472</v>
      </c>
      <c r="T5849" s="10" t="n">
        <f aca="false">AVERAGE(G5849,J5849,M5849,P5849)</f>
        <v>9.47946683669477</v>
      </c>
    </row>
    <row r="5850" s="5" customFormat="true" ht="15.25" hidden="false" customHeight="false" outlineLevel="0" collapsed="false">
      <c r="A5850" s="6" t="s">
        <v>21</v>
      </c>
      <c r="B5850" s="7" t="n">
        <v>3734360</v>
      </c>
      <c r="C5850" s="6" t="n">
        <v>6424</v>
      </c>
      <c r="D5850" s="8" t="n">
        <f aca="false">C5850/58039824</f>
        <v>0.00011068262371023</v>
      </c>
      <c r="E5850" s="6" t="n">
        <v>525</v>
      </c>
      <c r="F5850" s="7" t="n">
        <f aca="false">E5850/57700746</f>
        <v>9.09866919224927E-006</v>
      </c>
      <c r="G5850" s="8" t="n">
        <f aca="false">F5850/$D5850</f>
        <v>0.0822050371345532</v>
      </c>
      <c r="H5850" s="6" t="n">
        <v>974</v>
      </c>
      <c r="I5850" s="7" t="n">
        <f aca="false">H5850/41918464</f>
        <v>2.32355842046121E-005</v>
      </c>
      <c r="J5850" s="8" t="n">
        <f aca="false">I5850/$D5850</f>
        <v>0.209929828420434</v>
      </c>
      <c r="K5850" s="6" t="n">
        <v>1535</v>
      </c>
      <c r="L5850" s="7" t="n">
        <f aca="false">K5850/43192891</f>
        <v>3.55382555893283E-005</v>
      </c>
      <c r="M5850" s="8" t="n">
        <f aca="false">L5850/$D5850</f>
        <v>0.321082518628835</v>
      </c>
      <c r="N5850" s="6" t="n">
        <v>1206</v>
      </c>
      <c r="O5850" s="7" t="n">
        <f aca="false">N5850/49735264</f>
        <v>2.42483884271731E-005</v>
      </c>
      <c r="P5850" s="8" t="n">
        <f aca="false">O5850/$D5850</f>
        <v>0.219080354389285</v>
      </c>
      <c r="Q5850" s="6" t="n">
        <v>4</v>
      </c>
      <c r="R5850" s="9" t="n">
        <f aca="false">Q5850/50554893</f>
        <v>7.91219160527152E-008</v>
      </c>
      <c r="S5850" s="8" t="n">
        <f aca="false">R5850/$D5850</f>
        <v>0.000714853997858401</v>
      </c>
      <c r="T5850" s="10" t="n">
        <f aca="false">AVERAGE(G5850,J5850,M5850,P5850)</f>
        <v>0.208074434643276</v>
      </c>
    </row>
    <row r="5851" s="5" customFormat="true" ht="15.25" hidden="false" customHeight="false" outlineLevel="0" collapsed="false">
      <c r="A5851" s="6" t="s">
        <v>1891</v>
      </c>
      <c r="B5851" s="7" t="n">
        <v>3735973</v>
      </c>
      <c r="C5851" s="6" t="n">
        <v>1752</v>
      </c>
      <c r="D5851" s="8" t="n">
        <f aca="false">C5851/58039824</f>
        <v>3.01861701027901E-005</v>
      </c>
      <c r="E5851" s="6" t="n">
        <v>380</v>
      </c>
      <c r="F5851" s="7" t="n">
        <f aca="false">E5851/57700746</f>
        <v>6.58570341534232E-006</v>
      </c>
      <c r="G5851" s="8" t="n">
        <f aca="false">F5851/$D5851</f>
        <v>0.218169558871385</v>
      </c>
      <c r="H5851" s="6" t="n">
        <v>1860</v>
      </c>
      <c r="I5851" s="7" t="n">
        <f aca="false">H5851/41918464</f>
        <v>4.43718548465898E-005</v>
      </c>
      <c r="J5851" s="8" t="n">
        <f aca="false">I5851/$D5851</f>
        <v>1.46993986635252</v>
      </c>
      <c r="K5851" s="6" t="n">
        <v>509</v>
      </c>
      <c r="L5851" s="7" t="n">
        <f aca="false">K5851/43192891</f>
        <v>1.1784346641673E-005</v>
      </c>
      <c r="M5851" s="8" t="n">
        <f aca="false">L5851/$D5851</f>
        <v>0.390388929816036</v>
      </c>
      <c r="N5851" s="6" t="n">
        <v>897</v>
      </c>
      <c r="O5851" s="7" t="n">
        <f aca="false">N5851/49735264</f>
        <v>1.80354928848875E-005</v>
      </c>
      <c r="P5851" s="8" t="n">
        <f aca="false">O5851/$D5851</f>
        <v>0.597475361182717</v>
      </c>
      <c r="Q5851" s="6" t="n">
        <v>1</v>
      </c>
      <c r="R5851" s="9" t="n">
        <f aca="false">Q5851/50554893</f>
        <v>1.97804790131788E-008</v>
      </c>
      <c r="S5851" s="8" t="n">
        <f aca="false">R5851/$D5851</f>
        <v>0.000655282831370201</v>
      </c>
      <c r="T5851" s="10" t="n">
        <f aca="false">AVERAGE(G5851,J5851,M5851,P5851)</f>
        <v>0.668993429055665</v>
      </c>
    </row>
    <row r="5852" s="5" customFormat="true" ht="15.25" hidden="false" customHeight="false" outlineLevel="0" collapsed="false">
      <c r="A5852" s="6" t="s">
        <v>21</v>
      </c>
      <c r="B5852" s="7" t="n">
        <v>3736862</v>
      </c>
      <c r="C5852" s="6" t="n">
        <v>10475</v>
      </c>
      <c r="D5852" s="8" t="n">
        <f aca="false">C5852/58039824</f>
        <v>0.00018047952729836</v>
      </c>
      <c r="E5852" s="6" t="n">
        <v>22936</v>
      </c>
      <c r="F5852" s="7" t="n">
        <f aca="false">E5852/57700746</f>
        <v>0.000397499193511294</v>
      </c>
      <c r="G5852" s="8" t="n">
        <f aca="false">F5852/$D5852</f>
        <v>2.20246140635202</v>
      </c>
      <c r="H5852" s="6" t="n">
        <v>18815</v>
      </c>
      <c r="I5852" s="7" t="n">
        <f aca="false">H5852/41918464</f>
        <v>0.000448847553192789</v>
      </c>
      <c r="J5852" s="8" t="n">
        <f aca="false">I5852/$D5852</f>
        <v>2.48697212316373</v>
      </c>
      <c r="K5852" s="6" t="n">
        <v>17386</v>
      </c>
      <c r="L5852" s="7" t="n">
        <f aca="false">K5852/43192891</f>
        <v>0.000402519942459976</v>
      </c>
      <c r="M5852" s="8" t="n">
        <f aca="false">L5852/$D5852</f>
        <v>2.23028034528564</v>
      </c>
      <c r="N5852" s="6" t="n">
        <v>18952</v>
      </c>
      <c r="O5852" s="7" t="n">
        <f aca="false">N5852/49735264</f>
        <v>0.000381057593260186</v>
      </c>
      <c r="P5852" s="8" t="n">
        <f aca="false">O5852/$D5852</f>
        <v>2.1113618755785</v>
      </c>
      <c r="Q5852" s="6" t="n">
        <v>26843</v>
      </c>
      <c r="R5852" s="9" t="n">
        <f aca="false">Q5852/50554893</f>
        <v>0.000530967398150759</v>
      </c>
      <c r="S5852" s="8" t="n">
        <f aca="false">R5852/$D5852</f>
        <v>2.94198132108906</v>
      </c>
      <c r="T5852" s="10" t="n">
        <f aca="false">AVERAGE(G5852,J5852,M5852,P5852)</f>
        <v>2.25776893759497</v>
      </c>
    </row>
    <row r="5853" s="5" customFormat="true" ht="15.25" hidden="false" customHeight="false" outlineLevel="0" collapsed="false">
      <c r="A5853" s="6" t="s">
        <v>1892</v>
      </c>
      <c r="B5853" s="7" t="n">
        <v>3737423</v>
      </c>
      <c r="C5853" s="6" t="n">
        <v>625</v>
      </c>
      <c r="D5853" s="8" t="n">
        <f aca="false">C5853/58039824</f>
        <v>1.07684682158926E-005</v>
      </c>
      <c r="E5853" s="6" t="n">
        <v>2871</v>
      </c>
      <c r="F5853" s="7" t="n">
        <f aca="false">E5853/57700746</f>
        <v>4.97567223827574E-005</v>
      </c>
      <c r="G5853" s="8" t="n">
        <f aca="false">F5853/$D5853</f>
        <v>4.62059425585936</v>
      </c>
      <c r="H5853" s="6" t="n">
        <v>921</v>
      </c>
      <c r="I5853" s="7" t="n">
        <f aca="false">H5853/41918464</f>
        <v>2.19712248998437E-005</v>
      </c>
      <c r="J5853" s="8" t="n">
        <f aca="false">I5853/$D5853</f>
        <v>2.04032964200215</v>
      </c>
      <c r="K5853" s="6" t="n">
        <v>590</v>
      </c>
      <c r="L5853" s="7" t="n">
        <f aca="false">K5853/43192891</f>
        <v>1.36596552428037E-005</v>
      </c>
      <c r="M5853" s="8" t="n">
        <f aca="false">L5853/$D5853</f>
        <v>1.26848637790881</v>
      </c>
      <c r="N5853" s="6" t="n">
        <v>0</v>
      </c>
      <c r="O5853" s="7" t="n">
        <f aca="false">N5853/49735264</f>
        <v>0</v>
      </c>
      <c r="P5853" s="8" t="n">
        <f aca="false">O5853/$D5853</f>
        <v>0</v>
      </c>
      <c r="Q5853" s="6" t="n">
        <v>0</v>
      </c>
      <c r="R5853" s="9" t="n">
        <f aca="false">Q5853/50554893</f>
        <v>0</v>
      </c>
      <c r="S5853" s="8" t="n">
        <f aca="false">R5853/$D5853</f>
        <v>0</v>
      </c>
      <c r="T5853" s="10" t="n">
        <f aca="false">AVERAGE(G5853,J5853,M5853,P5853)</f>
        <v>1.98235256894258</v>
      </c>
    </row>
    <row r="5854" s="5" customFormat="true" ht="15.25" hidden="false" customHeight="false" outlineLevel="0" collapsed="false">
      <c r="A5854" s="6" t="s">
        <v>1892</v>
      </c>
      <c r="B5854" s="7" t="n">
        <v>3737990</v>
      </c>
      <c r="C5854" s="6" t="n">
        <v>1316</v>
      </c>
      <c r="D5854" s="8" t="n">
        <f aca="false">C5854/58039824</f>
        <v>2.26740866753834E-005</v>
      </c>
      <c r="E5854" s="6" t="n">
        <v>7364</v>
      </c>
      <c r="F5854" s="7" t="n">
        <f aca="false">E5854/57700746</f>
        <v>0.00012762399986995</v>
      </c>
      <c r="G5854" s="8" t="n">
        <f aca="false">F5854/$D5854</f>
        <v>5.62862803239202</v>
      </c>
      <c r="H5854" s="6" t="n">
        <v>6667</v>
      </c>
      <c r="I5854" s="7" t="n">
        <f aca="false">H5854/41918464</f>
        <v>0.000159046858205492</v>
      </c>
      <c r="J5854" s="8" t="n">
        <f aca="false">I5854/$D5854</f>
        <v>7.01447694376876</v>
      </c>
      <c r="K5854" s="6" t="n">
        <v>6465</v>
      </c>
      <c r="L5854" s="7" t="n">
        <f aca="false">K5854/43192891</f>
        <v>0.000149677408719875</v>
      </c>
      <c r="M5854" s="8" t="n">
        <f aca="false">L5854/$D5854</f>
        <v>6.60125414808328</v>
      </c>
      <c r="N5854" s="6" t="n">
        <v>13324</v>
      </c>
      <c r="O5854" s="7" t="n">
        <f aca="false">N5854/49735264</f>
        <v>0.000267898447266712</v>
      </c>
      <c r="P5854" s="8" t="n">
        <f aca="false">O5854/$D5854</f>
        <v>11.8151814051924</v>
      </c>
      <c r="Q5854" s="6" t="n">
        <v>9196</v>
      </c>
      <c r="R5854" s="9" t="n">
        <f aca="false">Q5854/50554893</f>
        <v>0.000181901285005192</v>
      </c>
      <c r="S5854" s="8" t="n">
        <f aca="false">R5854/$D5854</f>
        <v>8.02243052209362</v>
      </c>
      <c r="T5854" s="10" t="n">
        <f aca="false">AVERAGE(G5854,J5854,M5854,P5854)</f>
        <v>7.76488513235912</v>
      </c>
    </row>
    <row r="5855" s="5" customFormat="true" ht="15.25" hidden="false" customHeight="false" outlineLevel="0" collapsed="false">
      <c r="A5855" s="6" t="s">
        <v>1892</v>
      </c>
      <c r="B5855" s="7" t="n">
        <v>3738014</v>
      </c>
      <c r="C5855" s="6" t="n">
        <v>2987</v>
      </c>
      <c r="D5855" s="8" t="n">
        <f aca="false">C5855/58039824</f>
        <v>5.14646632973939E-005</v>
      </c>
      <c r="E5855" s="6" t="n">
        <v>9519</v>
      </c>
      <c r="F5855" s="7" t="n">
        <f aca="false">E5855/57700746</f>
        <v>0.000164971870554325</v>
      </c>
      <c r="G5855" s="8" t="n">
        <f aca="false">F5855/$D5855</f>
        <v>3.20553676997784</v>
      </c>
      <c r="H5855" s="6" t="n">
        <v>6753</v>
      </c>
      <c r="I5855" s="7" t="n">
        <f aca="false">H5855/41918464</f>
        <v>0.000161098460096248</v>
      </c>
      <c r="J5855" s="8" t="n">
        <f aca="false">I5855/$D5855</f>
        <v>3.13027327440818</v>
      </c>
      <c r="K5855" s="6" t="n">
        <v>10724</v>
      </c>
      <c r="L5855" s="7" t="n">
        <f aca="false">K5855/43192891</f>
        <v>0.000248281598006487</v>
      </c>
      <c r="M5855" s="8" t="n">
        <f aca="false">L5855/$D5855</f>
        <v>4.82431210269007</v>
      </c>
      <c r="N5855" s="6" t="n">
        <v>7035</v>
      </c>
      <c r="O5855" s="7" t="n">
        <f aca="false">N5855/49735264</f>
        <v>0.000141448932491843</v>
      </c>
      <c r="P5855" s="8" t="n">
        <f aca="false">O5855/$D5855</f>
        <v>2.74846707292081</v>
      </c>
      <c r="Q5855" s="6" t="n">
        <v>4289</v>
      </c>
      <c r="R5855" s="9" t="n">
        <f aca="false">Q5855/50554893</f>
        <v>8.48384744875239E-005</v>
      </c>
      <c r="S5855" s="8" t="n">
        <f aca="false">R5855/$D5855</f>
        <v>1.64848012309487</v>
      </c>
      <c r="T5855" s="10" t="n">
        <f aca="false">AVERAGE(G5855,J5855,M5855,P5855)</f>
        <v>3.47714730499923</v>
      </c>
    </row>
    <row r="5856" s="5" customFormat="true" ht="15.25" hidden="false" customHeight="false" outlineLevel="0" collapsed="false">
      <c r="A5856" s="6" t="s">
        <v>1892</v>
      </c>
      <c r="B5856" s="7" t="n">
        <v>3738104</v>
      </c>
      <c r="C5856" s="6" t="n">
        <v>750</v>
      </c>
      <c r="D5856" s="8" t="n">
        <f aca="false">C5856/58039824</f>
        <v>1.29221618590711E-005</v>
      </c>
      <c r="E5856" s="6" t="n">
        <v>6888</v>
      </c>
      <c r="F5856" s="7" t="n">
        <f aca="false">E5856/57700746</f>
        <v>0.00011937453980231</v>
      </c>
      <c r="G5856" s="8" t="n">
        <f aca="false">F5856/$D5856</f>
        <v>9.23796970694278</v>
      </c>
      <c r="H5856" s="6" t="n">
        <v>5598</v>
      </c>
      <c r="I5856" s="7" t="n">
        <f aca="false">H5856/41918464</f>
        <v>0.000133544969586672</v>
      </c>
      <c r="J5856" s="8" t="n">
        <f aca="false">I5856/$D5856</f>
        <v>10.3345687078611</v>
      </c>
      <c r="K5856" s="6" t="n">
        <v>5871</v>
      </c>
      <c r="L5856" s="7" t="n">
        <f aca="false">K5856/43192891</f>
        <v>0.000135925145644916</v>
      </c>
      <c r="M5856" s="8" t="n">
        <f aca="false">L5856/$D5856</f>
        <v>10.5187620405404</v>
      </c>
      <c r="N5856" s="6" t="n">
        <v>2642</v>
      </c>
      <c r="O5856" s="7" t="n">
        <f aca="false">N5856/49735264</f>
        <v>5.31212622094456E-005</v>
      </c>
      <c r="P5856" s="8" t="n">
        <f aca="false">O5856/$D5856</f>
        <v>4.11086494572543</v>
      </c>
      <c r="Q5856" s="6" t="n">
        <v>9362</v>
      </c>
      <c r="R5856" s="9" t="n">
        <f aca="false">Q5856/50554893</f>
        <v>0.00018518484452138</v>
      </c>
      <c r="S5856" s="8" t="n">
        <f aca="false">R5856/$D5856</f>
        <v>14.3307943779843</v>
      </c>
      <c r="T5856" s="10" t="n">
        <f aca="false">AVERAGE(G5856,J5856,M5856,P5856)</f>
        <v>8.55054135026742</v>
      </c>
    </row>
    <row r="5857" s="5" customFormat="true" ht="15.25" hidden="false" customHeight="false" outlineLevel="0" collapsed="false">
      <c r="A5857" s="6" t="s">
        <v>1893</v>
      </c>
      <c r="B5857" s="7" t="n">
        <v>3739078</v>
      </c>
      <c r="C5857" s="6" t="n">
        <v>14</v>
      </c>
      <c r="D5857" s="8" t="n">
        <f aca="false">C5857/58039824</f>
        <v>2.41213688035994E-007</v>
      </c>
      <c r="E5857" s="6" t="n">
        <v>1310</v>
      </c>
      <c r="F5857" s="7" t="n">
        <f aca="false">E5857/57700746</f>
        <v>2.27033459844696E-005</v>
      </c>
      <c r="G5857" s="8" t="n">
        <f aca="false">F5857/$D5857</f>
        <v>94.1213003678373</v>
      </c>
      <c r="H5857" s="6" t="n">
        <v>8</v>
      </c>
      <c r="I5857" s="7" t="n">
        <f aca="false">H5857/41918464</f>
        <v>1.90846687512214E-007</v>
      </c>
      <c r="J5857" s="8" t="n">
        <f aca="false">I5857/$D5857</f>
        <v>0.791193439585136</v>
      </c>
      <c r="K5857" s="6" t="n">
        <v>37</v>
      </c>
      <c r="L5857" s="7" t="n">
        <f aca="false">K5857/43192891</f>
        <v>8.56622447430064E-007</v>
      </c>
      <c r="M5857" s="8" t="n">
        <f aca="false">L5857/$D5857</f>
        <v>3.55130114880644</v>
      </c>
      <c r="N5857" s="6" t="n">
        <v>1407</v>
      </c>
      <c r="O5857" s="7" t="n">
        <f aca="false">N5857/49735264</f>
        <v>2.82897864983686E-005</v>
      </c>
      <c r="P5857" s="8" t="n">
        <f aca="false">O5857/$D5857</f>
        <v>117.281016383064</v>
      </c>
      <c r="Q5857" s="6" t="n">
        <v>2</v>
      </c>
      <c r="R5857" s="9" t="n">
        <f aca="false">Q5857/50554893</f>
        <v>3.95609580263576E-008</v>
      </c>
      <c r="S5857" s="8" t="n">
        <f aca="false">R5857/$D5857</f>
        <v>0.164007931508656</v>
      </c>
      <c r="T5857" s="10" t="n">
        <f aca="false">AVERAGE(G5857,J5857,M5857,P5857)</f>
        <v>53.9362028348232</v>
      </c>
    </row>
    <row r="5858" s="5" customFormat="true" ht="15.25" hidden="false" customHeight="false" outlineLevel="0" collapsed="false">
      <c r="A5858" s="6" t="s">
        <v>21</v>
      </c>
      <c r="B5858" s="7" t="n">
        <v>3739986</v>
      </c>
      <c r="C5858" s="6" t="n">
        <v>9838</v>
      </c>
      <c r="D5858" s="8" t="n">
        <f aca="false">C5858/58039824</f>
        <v>0.000169504304492722</v>
      </c>
      <c r="E5858" s="6" t="n">
        <v>1182</v>
      </c>
      <c r="F5858" s="7" t="n">
        <f aca="false">E5858/57700746</f>
        <v>2.04850037814069E-005</v>
      </c>
      <c r="G5858" s="8" t="n">
        <f aca="false">F5858/$D5858</f>
        <v>0.120852410460682</v>
      </c>
      <c r="H5858" s="6" t="n">
        <v>3474</v>
      </c>
      <c r="I5858" s="7" t="n">
        <f aca="false">H5858/41918464</f>
        <v>8.2875174052179E-005</v>
      </c>
      <c r="J5858" s="8" t="n">
        <f aca="false">I5858/$D5858</f>
        <v>0.488926663545216</v>
      </c>
      <c r="K5858" s="6" t="n">
        <v>3490</v>
      </c>
      <c r="L5858" s="7" t="n">
        <f aca="false">K5858/43192891</f>
        <v>8.08003335548898E-005</v>
      </c>
      <c r="M5858" s="8" t="n">
        <f aca="false">L5858/$D5858</f>
        <v>0.476686027512411</v>
      </c>
      <c r="N5858" s="6" t="n">
        <v>6</v>
      </c>
      <c r="O5858" s="7" t="n">
        <f aca="false">N5858/49735264</f>
        <v>1.20638748393896E-007</v>
      </c>
      <c r="P5858" s="8" t="n">
        <f aca="false">O5858/$D5858</f>
        <v>0.00071171495470238</v>
      </c>
      <c r="Q5858" s="6" t="n">
        <v>2</v>
      </c>
      <c r="R5858" s="9" t="n">
        <f aca="false">Q5858/50554893</f>
        <v>3.95609580263576E-008</v>
      </c>
      <c r="S5858" s="8" t="n">
        <f aca="false">R5858/$D5858</f>
        <v>0.000233392055409756</v>
      </c>
      <c r="T5858" s="10" t="n">
        <f aca="false">AVERAGE(G5858,J5858,M5858,P5858)</f>
        <v>0.271794204118253</v>
      </c>
    </row>
    <row r="5859" s="5" customFormat="true" ht="15.25" hidden="false" customHeight="false" outlineLevel="0" collapsed="false">
      <c r="A5859" s="6" t="s">
        <v>1894</v>
      </c>
      <c r="B5859" s="7" t="n">
        <v>3740349</v>
      </c>
      <c r="C5859" s="6" t="n">
        <v>4280</v>
      </c>
      <c r="D5859" s="8" t="n">
        <f aca="false">C5859/58039824</f>
        <v>7.37424703424325E-005</v>
      </c>
      <c r="E5859" s="6" t="n">
        <v>676</v>
      </c>
      <c r="F5859" s="7" t="n">
        <f aca="false">E5859/57700746</f>
        <v>1.17156197599248E-005</v>
      </c>
      <c r="G5859" s="8" t="n">
        <f aca="false">F5859/$D5859</f>
        <v>0.158872081522653</v>
      </c>
      <c r="H5859" s="6" t="n">
        <v>106</v>
      </c>
      <c r="I5859" s="7" t="n">
        <f aca="false">H5859/41918464</f>
        <v>2.52871860953684E-006</v>
      </c>
      <c r="J5859" s="8" t="n">
        <f aca="false">I5859/$D5859</f>
        <v>0.0342912109913651</v>
      </c>
      <c r="K5859" s="6" t="n">
        <v>703</v>
      </c>
      <c r="L5859" s="7" t="n">
        <f aca="false">K5859/43192891</f>
        <v>1.62758265011712E-005</v>
      </c>
      <c r="M5859" s="8" t="n">
        <f aca="false">L5859/$D5859</f>
        <v>0.220711706911802</v>
      </c>
      <c r="N5859" s="6" t="n">
        <v>994</v>
      </c>
      <c r="O5859" s="7" t="n">
        <f aca="false">N5859/49735264</f>
        <v>1.99858193172555E-005</v>
      </c>
      <c r="P5859" s="8" t="n">
        <f aca="false">O5859/$D5859</f>
        <v>0.271021830763857</v>
      </c>
      <c r="Q5859" s="6" t="n">
        <v>4693</v>
      </c>
      <c r="R5859" s="9" t="n">
        <f aca="false">Q5859/50554893</f>
        <v>9.28297880088481E-005</v>
      </c>
      <c r="S5859" s="8" t="n">
        <f aca="false">R5859/$D5859</f>
        <v>1.25883751354927</v>
      </c>
      <c r="T5859" s="10" t="n">
        <f aca="false">AVERAGE(G5859,J5859,M5859,P5859)</f>
        <v>0.171224207547419</v>
      </c>
    </row>
    <row r="5860" s="5" customFormat="true" ht="15.25" hidden="false" customHeight="false" outlineLevel="0" collapsed="false">
      <c r="A5860" s="6" t="s">
        <v>1894</v>
      </c>
      <c r="B5860" s="7" t="n">
        <v>3740631</v>
      </c>
      <c r="C5860" s="6" t="n">
        <v>16</v>
      </c>
      <c r="D5860" s="8" t="n">
        <f aca="false">C5860/58039824</f>
        <v>2.7567278632685E-007</v>
      </c>
      <c r="E5860" s="6" t="n">
        <v>484</v>
      </c>
      <c r="F5860" s="7" t="n">
        <f aca="false">E5860/57700746</f>
        <v>8.38810645533075E-006</v>
      </c>
      <c r="G5860" s="8" t="n">
        <f aca="false">F5860/$D5860</f>
        <v>30.4277638975413</v>
      </c>
      <c r="H5860" s="6" t="n">
        <v>638</v>
      </c>
      <c r="I5860" s="7" t="n">
        <f aca="false">H5860/41918464</f>
        <v>1.52200233290991E-005</v>
      </c>
      <c r="J5860" s="8" t="n">
        <f aca="false">I5860/$D5860</f>
        <v>55.2104672060503</v>
      </c>
      <c r="K5860" s="6" t="n">
        <v>1404</v>
      </c>
      <c r="L5860" s="7" t="n">
        <f aca="false">K5860/43192891</f>
        <v>3.25053490862651E-005</v>
      </c>
      <c r="M5860" s="8" t="n">
        <f aca="false">L5860/$D5860</f>
        <v>117.912796251587</v>
      </c>
      <c r="N5860" s="6" t="n">
        <v>1010</v>
      </c>
      <c r="O5860" s="7" t="n">
        <f aca="false">N5860/49735264</f>
        <v>2.03075226463058E-005</v>
      </c>
      <c r="P5860" s="8" t="n">
        <f aca="false">O5860/$D5860</f>
        <v>73.6653150167254</v>
      </c>
      <c r="Q5860" s="6" t="n">
        <v>9</v>
      </c>
      <c r="R5860" s="9" t="n">
        <f aca="false">Q5860/50554893</f>
        <v>1.78024311118609E-007</v>
      </c>
      <c r="S5860" s="8" t="n">
        <f aca="false">R5860/$D5860</f>
        <v>0.645781230315333</v>
      </c>
      <c r="T5860" s="10" t="n">
        <f aca="false">AVERAGE(G5860,J5860,M5860,P5860)</f>
        <v>69.304085592976</v>
      </c>
    </row>
    <row r="5861" s="5" customFormat="true" ht="15.25" hidden="false" customHeight="false" outlineLevel="0" collapsed="false">
      <c r="A5861" s="6" t="s">
        <v>1894</v>
      </c>
      <c r="B5861" s="7" t="n">
        <v>3740680</v>
      </c>
      <c r="C5861" s="6" t="n">
        <v>10010</v>
      </c>
      <c r="D5861" s="8" t="n">
        <f aca="false">C5861/58039824</f>
        <v>0.000172467786945736</v>
      </c>
      <c r="E5861" s="6" t="n">
        <v>7884</v>
      </c>
      <c r="F5861" s="7" t="n">
        <f aca="false">E5861/57700746</f>
        <v>0.000136636015069892</v>
      </c>
      <c r="G5861" s="8" t="n">
        <f aca="false">F5861/$D5861</f>
        <v>0.792240785885901</v>
      </c>
      <c r="H5861" s="6" t="n">
        <v>5443</v>
      </c>
      <c r="I5861" s="7" t="n">
        <f aca="false">H5861/41918464</f>
        <v>0.000129847315016123</v>
      </c>
      <c r="J5861" s="8" t="n">
        <f aca="false">I5861/$D5861</f>
        <v>0.752878652388444</v>
      </c>
      <c r="K5861" s="6" t="n">
        <v>3311</v>
      </c>
      <c r="L5861" s="7" t="n">
        <f aca="false">K5861/43192891</f>
        <v>7.66561330659714E-005</v>
      </c>
      <c r="M5861" s="8" t="n">
        <f aca="false">L5861/$D5861</f>
        <v>0.44446638078617</v>
      </c>
      <c r="N5861" s="6" t="n">
        <v>15009</v>
      </c>
      <c r="O5861" s="7" t="n">
        <f aca="false">N5861/49735264</f>
        <v>0.000301777829107331</v>
      </c>
      <c r="P5861" s="8" t="n">
        <f aca="false">O5861/$D5861</f>
        <v>1.74976344540375</v>
      </c>
      <c r="Q5861" s="6" t="n">
        <v>10386</v>
      </c>
      <c r="R5861" s="9" t="n">
        <f aca="false">Q5861/50554893</f>
        <v>0.000205440055030875</v>
      </c>
      <c r="S5861" s="8" t="n">
        <f aca="false">R5861/$D5861</f>
        <v>1.19117928436986</v>
      </c>
      <c r="T5861" s="10" t="n">
        <f aca="false">AVERAGE(G5861,J5861,M5861,P5861)</f>
        <v>0.934837316116067</v>
      </c>
    </row>
    <row r="5862" s="5" customFormat="true" ht="15.25" hidden="false" customHeight="false" outlineLevel="0" collapsed="false">
      <c r="A5862" s="6" t="s">
        <v>21</v>
      </c>
      <c r="B5862" s="7" t="n">
        <v>3741386</v>
      </c>
      <c r="C5862" s="6" t="n">
        <v>15</v>
      </c>
      <c r="D5862" s="8" t="n">
        <f aca="false">C5862/58039824</f>
        <v>2.58443237181422E-007</v>
      </c>
      <c r="E5862" s="6" t="n">
        <v>13182</v>
      </c>
      <c r="F5862" s="7" t="n">
        <f aca="false">E5862/57700746</f>
        <v>0.000228454585318533</v>
      </c>
      <c r="G5862" s="8" t="n">
        <f aca="false">F5862/$D5862</f>
        <v>883.964261592043</v>
      </c>
      <c r="H5862" s="6" t="n">
        <v>6423</v>
      </c>
      <c r="I5862" s="7" t="n">
        <f aca="false">H5862/41918464</f>
        <v>0.000153226034236369</v>
      </c>
      <c r="J5862" s="8" t="n">
        <f aca="false">I5862/$D5862</f>
        <v>592.880803953122</v>
      </c>
      <c r="K5862" s="6" t="n">
        <v>7013</v>
      </c>
      <c r="L5862" s="7" t="n">
        <f aca="false">K5862/43192891</f>
        <v>0.000162364681725055</v>
      </c>
      <c r="M5862" s="8" t="n">
        <f aca="false">L5862/$D5862</f>
        <v>628.241170075881</v>
      </c>
      <c r="N5862" s="6" t="n">
        <v>9531</v>
      </c>
      <c r="O5862" s="7" t="n">
        <f aca="false">N5862/49735264</f>
        <v>0.000191634651823704</v>
      </c>
      <c r="P5862" s="8" t="n">
        <f aca="false">O5862/$D5862</f>
        <v>741.496097609937</v>
      </c>
      <c r="Q5862" s="6" t="n">
        <v>1683</v>
      </c>
      <c r="R5862" s="9" t="n">
        <f aca="false">Q5862/50554893</f>
        <v>3.32905461791799E-005</v>
      </c>
      <c r="S5862" s="8" t="n">
        <f aca="false">R5862/$D5862</f>
        <v>128.811829406898</v>
      </c>
      <c r="T5862" s="10" t="n">
        <f aca="false">AVERAGE(G5862,J5862,M5862,P5862)</f>
        <v>711.645583307746</v>
      </c>
    </row>
    <row r="5863" s="5" customFormat="true" ht="15.25" hidden="false" customHeight="false" outlineLevel="0" collapsed="false">
      <c r="A5863" s="6" t="s">
        <v>21</v>
      </c>
      <c r="B5863" s="7" t="n">
        <v>3742617</v>
      </c>
      <c r="C5863" s="6" t="n">
        <v>22017</v>
      </c>
      <c r="D5863" s="8" t="n">
        <f aca="false">C5863/58039824</f>
        <v>0.000379342983534891</v>
      </c>
      <c r="E5863" s="6" t="n">
        <v>41997</v>
      </c>
      <c r="F5863" s="7" t="n">
        <f aca="false">E5863/57700746</f>
        <v>0.000727841542984557</v>
      </c>
      <c r="G5863" s="8" t="n">
        <f aca="false">F5863/$D5863</f>
        <v>1.9186898784899</v>
      </c>
      <c r="H5863" s="6" t="n">
        <v>23776</v>
      </c>
      <c r="I5863" s="7" t="n">
        <f aca="false">H5863/41918464</f>
        <v>0.000567196355286301</v>
      </c>
      <c r="J5863" s="8" t="n">
        <f aca="false">I5863/$D5863</f>
        <v>1.49520718691277</v>
      </c>
      <c r="K5863" s="6" t="n">
        <v>24750</v>
      </c>
      <c r="L5863" s="7" t="n">
        <f aca="false">K5863/43192891</f>
        <v>0.000573010961456597</v>
      </c>
      <c r="M5863" s="8" t="n">
        <f aca="false">L5863/$D5863</f>
        <v>1.51053528423544</v>
      </c>
      <c r="N5863" s="6" t="n">
        <v>24660</v>
      </c>
      <c r="O5863" s="7" t="n">
        <f aca="false">N5863/49735264</f>
        <v>0.000495825255898913</v>
      </c>
      <c r="P5863" s="8" t="n">
        <f aca="false">O5863/$D5863</f>
        <v>1.30706320512004</v>
      </c>
      <c r="Q5863" s="6" t="n">
        <v>10867</v>
      </c>
      <c r="R5863" s="9" t="n">
        <f aca="false">Q5863/50554893</f>
        <v>0.000214954465436214</v>
      </c>
      <c r="S5863" s="8" t="n">
        <f aca="false">R5863/$D5863</f>
        <v>0.566649377387108</v>
      </c>
      <c r="T5863" s="10" t="n">
        <f aca="false">AVERAGE(G5863,J5863,M5863,P5863)</f>
        <v>1.55787388868954</v>
      </c>
    </row>
    <row r="5864" s="5" customFormat="true" ht="15.25" hidden="false" customHeight="false" outlineLevel="0" collapsed="false">
      <c r="A5864" s="6" t="s">
        <v>1895</v>
      </c>
      <c r="B5864" s="7" t="n">
        <v>3742621</v>
      </c>
      <c r="C5864" s="6" t="n">
        <v>1821</v>
      </c>
      <c r="D5864" s="8" t="n">
        <f aca="false">C5864/58039824</f>
        <v>3.13750089938247E-005</v>
      </c>
      <c r="E5864" s="6" t="n">
        <v>2481</v>
      </c>
      <c r="F5864" s="7" t="n">
        <f aca="false">E5864/57700746</f>
        <v>4.29977109828008E-005</v>
      </c>
      <c r="G5864" s="8" t="n">
        <f aca="false">F5864/$D5864</f>
        <v>1.37044457871753</v>
      </c>
      <c r="H5864" s="6" t="n">
        <v>1369</v>
      </c>
      <c r="I5864" s="7" t="n">
        <f aca="false">H5864/41918464</f>
        <v>3.26586394005276E-005</v>
      </c>
      <c r="J5864" s="8" t="n">
        <f aca="false">I5864/$D5864</f>
        <v>1.040912511195</v>
      </c>
      <c r="K5864" s="6" t="n">
        <v>156</v>
      </c>
      <c r="L5864" s="7" t="n">
        <f aca="false">K5864/43192891</f>
        <v>3.61170545402946E-006</v>
      </c>
      <c r="M5864" s="8" t="n">
        <f aca="false">L5864/$D5864</f>
        <v>0.1151140850586</v>
      </c>
      <c r="N5864" s="6" t="n">
        <v>3321</v>
      </c>
      <c r="O5864" s="7" t="n">
        <f aca="false">N5864/49735264</f>
        <v>6.67735472360215E-005</v>
      </c>
      <c r="P5864" s="8" t="n">
        <f aca="false">O5864/$D5864</f>
        <v>2.12823993928302</v>
      </c>
      <c r="Q5864" s="6" t="n">
        <v>6</v>
      </c>
      <c r="R5864" s="9" t="n">
        <f aca="false">Q5864/50554893</f>
        <v>1.18682874079073E-007</v>
      </c>
      <c r="S5864" s="8" t="n">
        <f aca="false">R5864/$D5864</f>
        <v>0.00378272000184709</v>
      </c>
      <c r="T5864" s="10" t="n">
        <f aca="false">AVERAGE(G5864,J5864,M5864,P5864)</f>
        <v>1.16367777856354</v>
      </c>
    </row>
    <row r="5865" s="5" customFormat="true" ht="15.25" hidden="false" customHeight="false" outlineLevel="0" collapsed="false">
      <c r="A5865" s="6" t="s">
        <v>1895</v>
      </c>
      <c r="B5865" s="7" t="n">
        <v>3743230</v>
      </c>
      <c r="C5865" s="6" t="n">
        <v>731</v>
      </c>
      <c r="D5865" s="8" t="n">
        <f aca="false">C5865/58039824</f>
        <v>1.2594800425308E-005</v>
      </c>
      <c r="E5865" s="6" t="n">
        <v>1721</v>
      </c>
      <c r="F5865" s="7" t="n">
        <f aca="false">E5865/57700746</f>
        <v>2.98263041521162E-005</v>
      </c>
      <c r="G5865" s="8" t="n">
        <f aca="false">F5865/$D5865</f>
        <v>2.36814424563515</v>
      </c>
      <c r="H5865" s="6" t="n">
        <v>1424</v>
      </c>
      <c r="I5865" s="7" t="n">
        <f aca="false">H5865/41918464</f>
        <v>3.39707103771741E-005</v>
      </c>
      <c r="J5865" s="8" t="n">
        <f aca="false">I5865/$D5865</f>
        <v>2.69720116476903</v>
      </c>
      <c r="K5865" s="6" t="n">
        <v>4196</v>
      </c>
      <c r="L5865" s="7" t="n">
        <f aca="false">K5865/43192891</f>
        <v>9.7145615930177E-005</v>
      </c>
      <c r="M5865" s="8" t="n">
        <f aca="false">L5865/$D5865</f>
        <v>7.7131524636923</v>
      </c>
      <c r="N5865" s="6" t="n">
        <v>837</v>
      </c>
      <c r="O5865" s="7" t="n">
        <f aca="false">N5865/49735264</f>
        <v>1.68291054009485E-005</v>
      </c>
      <c r="P5865" s="8" t="n">
        <f aca="false">O5865/$D5865</f>
        <v>1.33619468611286</v>
      </c>
      <c r="Q5865" s="6" t="n">
        <v>0</v>
      </c>
      <c r="R5865" s="9" t="n">
        <f aca="false">Q5865/50554893</f>
        <v>0</v>
      </c>
      <c r="S5865" s="8" t="n">
        <f aca="false">R5865/$D5865</f>
        <v>0</v>
      </c>
      <c r="T5865" s="10" t="n">
        <f aca="false">AVERAGE(G5865,J5865,M5865,P5865)</f>
        <v>3.52867314005233</v>
      </c>
    </row>
    <row r="5866" s="5" customFormat="true" ht="15.25" hidden="false" customHeight="false" outlineLevel="0" collapsed="false">
      <c r="A5866" s="6" t="s">
        <v>1896</v>
      </c>
      <c r="B5866" s="7" t="n">
        <v>3746830</v>
      </c>
      <c r="C5866" s="6" t="n">
        <v>1103</v>
      </c>
      <c r="D5866" s="8" t="n">
        <f aca="false">C5866/58039824</f>
        <v>1.90041927074072E-005</v>
      </c>
      <c r="E5866" s="6" t="n">
        <v>784</v>
      </c>
      <c r="F5866" s="7" t="n">
        <f aca="false">E5866/57700746</f>
        <v>1.35873459937589E-005</v>
      </c>
      <c r="G5866" s="8" t="n">
        <f aca="false">F5866/$D5866</f>
        <v>0.714965702724272</v>
      </c>
      <c r="H5866" s="6" t="n">
        <v>783</v>
      </c>
      <c r="I5866" s="7" t="n">
        <f aca="false">H5866/41918464</f>
        <v>1.8679119540258E-005</v>
      </c>
      <c r="J5866" s="8" t="n">
        <f aca="false">I5866/$D5866</f>
        <v>0.982894660554427</v>
      </c>
      <c r="K5866" s="6" t="n">
        <v>515</v>
      </c>
      <c r="L5866" s="7" t="n">
        <f aca="false">K5866/43192891</f>
        <v>1.1923258389905E-005</v>
      </c>
      <c r="M5866" s="8" t="n">
        <f aca="false">L5866/$D5866</f>
        <v>0.627401467322399</v>
      </c>
      <c r="N5866" s="6" t="n">
        <v>1866</v>
      </c>
      <c r="O5866" s="7" t="n">
        <f aca="false">N5866/49735264</f>
        <v>3.75186507505017E-005</v>
      </c>
      <c r="P5866" s="8" t="n">
        <f aca="false">O5866/$D5866</f>
        <v>1.97423017794795</v>
      </c>
      <c r="Q5866" s="6" t="n">
        <v>3</v>
      </c>
      <c r="R5866" s="9" t="n">
        <f aca="false">Q5866/50554893</f>
        <v>5.93414370395364E-008</v>
      </c>
      <c r="S5866" s="8" t="n">
        <f aca="false">R5866/$D5866</f>
        <v>0.0031225444802192</v>
      </c>
      <c r="T5866" s="10" t="n">
        <f aca="false">AVERAGE(G5866,J5866,M5866,P5866)</f>
        <v>1.07487300213726</v>
      </c>
    </row>
    <row r="5867" s="5" customFormat="true" ht="15.25" hidden="false" customHeight="false" outlineLevel="0" collapsed="false">
      <c r="A5867" s="6" t="s">
        <v>21</v>
      </c>
      <c r="B5867" s="7" t="n">
        <v>3747034</v>
      </c>
      <c r="C5867" s="6" t="n">
        <v>871</v>
      </c>
      <c r="D5867" s="8" t="n">
        <f aca="false">C5867/58039824</f>
        <v>1.50069373056679E-005</v>
      </c>
      <c r="E5867" s="6" t="n">
        <v>9066</v>
      </c>
      <c r="F5867" s="7" t="n">
        <f aca="false">E5867/57700746</f>
        <v>0.000157121018851299</v>
      </c>
      <c r="G5867" s="8" t="n">
        <f aca="false">F5867/$D5867</f>
        <v>10.4698924004938</v>
      </c>
      <c r="H5867" s="6" t="n">
        <v>2670</v>
      </c>
      <c r="I5867" s="7" t="n">
        <f aca="false">H5867/41918464</f>
        <v>6.36950819572015E-005</v>
      </c>
      <c r="J5867" s="8" t="n">
        <f aca="false">I5867/$D5867</f>
        <v>4.24437582831406</v>
      </c>
      <c r="K5867" s="6" t="n">
        <v>7426</v>
      </c>
      <c r="L5867" s="7" t="n">
        <f aca="false">K5867/43192891</f>
        <v>0.000171926440395018</v>
      </c>
      <c r="M5867" s="8" t="n">
        <f aca="false">L5867/$D5867</f>
        <v>11.4564642267202</v>
      </c>
      <c r="N5867" s="6" t="n">
        <v>4601</v>
      </c>
      <c r="O5867" s="7" t="n">
        <f aca="false">N5867/49735264</f>
        <v>9.25098135600527E-005</v>
      </c>
      <c r="P5867" s="8" t="n">
        <f aca="false">O5867/$D5867</f>
        <v>6.16446991653074</v>
      </c>
      <c r="Q5867" s="6" t="n">
        <v>7552</v>
      </c>
      <c r="R5867" s="9" t="n">
        <f aca="false">Q5867/50554893</f>
        <v>0.000149382177507526</v>
      </c>
      <c r="S5867" s="8" t="n">
        <f aca="false">R5867/$D5867</f>
        <v>9.9542081415311</v>
      </c>
      <c r="T5867" s="10" t="n">
        <f aca="false">AVERAGE(G5867,J5867,M5867,P5867)</f>
        <v>8.0838005930147</v>
      </c>
    </row>
    <row r="5868" s="5" customFormat="true" ht="15.25" hidden="false" customHeight="false" outlineLevel="0" collapsed="false">
      <c r="A5868" s="6" t="s">
        <v>1897</v>
      </c>
      <c r="B5868" s="7" t="n">
        <v>3748353</v>
      </c>
      <c r="C5868" s="6" t="n">
        <v>3568</v>
      </c>
      <c r="D5868" s="8" t="n">
        <f aca="false">C5868/58039824</f>
        <v>6.14750313508876E-005</v>
      </c>
      <c r="E5868" s="6" t="n">
        <v>165</v>
      </c>
      <c r="F5868" s="7" t="n">
        <f aca="false">E5868/57700746</f>
        <v>2.85958174613548E-006</v>
      </c>
      <c r="G5868" s="8" t="n">
        <f aca="false">F5868/$D5868</f>
        <v>0.0465161494560864</v>
      </c>
      <c r="H5868" s="6" t="n">
        <v>1995</v>
      </c>
      <c r="I5868" s="7" t="n">
        <f aca="false">H5868/41918464</f>
        <v>4.75923926983584E-005</v>
      </c>
      <c r="J5868" s="8" t="n">
        <f aca="false">I5868/$D5868</f>
        <v>0.774174354246527</v>
      </c>
      <c r="K5868" s="6" t="n">
        <v>978</v>
      </c>
      <c r="L5868" s="7" t="n">
        <f aca="false">K5868/43192891</f>
        <v>2.26426149618001E-005</v>
      </c>
      <c r="M5868" s="8" t="n">
        <f aca="false">L5868/$D5868</f>
        <v>0.368322137691324</v>
      </c>
      <c r="N5868" s="6" t="n">
        <v>466</v>
      </c>
      <c r="O5868" s="7" t="n">
        <f aca="false">N5868/49735264</f>
        <v>9.3696094585926E-006</v>
      </c>
      <c r="P5868" s="8" t="n">
        <f aca="false">O5868/$D5868</f>
        <v>0.152413252221258</v>
      </c>
      <c r="Q5868" s="6" t="n">
        <v>0</v>
      </c>
      <c r="R5868" s="9" t="n">
        <f aca="false">Q5868/50554893</f>
        <v>0</v>
      </c>
      <c r="S5868" s="8" t="n">
        <f aca="false">R5868/$D5868</f>
        <v>0</v>
      </c>
      <c r="T5868" s="10" t="n">
        <f aca="false">AVERAGE(G5868,J5868,M5868,P5868)</f>
        <v>0.335356473403799</v>
      </c>
    </row>
    <row r="5869" s="5" customFormat="true" ht="15.25" hidden="false" customHeight="false" outlineLevel="0" collapsed="false">
      <c r="A5869" s="6" t="s">
        <v>1898</v>
      </c>
      <c r="B5869" s="7" t="n">
        <v>3749483</v>
      </c>
      <c r="C5869" s="6" t="n">
        <v>32</v>
      </c>
      <c r="D5869" s="8" t="n">
        <f aca="false">C5869/58039824</f>
        <v>5.51345572653701E-007</v>
      </c>
      <c r="E5869" s="6" t="n">
        <v>662</v>
      </c>
      <c r="F5869" s="7" t="n">
        <f aca="false">E5869/57700746</f>
        <v>1.14729885814648E-005</v>
      </c>
      <c r="G5869" s="8" t="n">
        <f aca="false">F5869/$D5869</f>
        <v>20.8090699381946</v>
      </c>
      <c r="H5869" s="6" t="n">
        <v>385</v>
      </c>
      <c r="I5869" s="7" t="n">
        <f aca="false">H5869/41918464</f>
        <v>9.18449683652531E-006</v>
      </c>
      <c r="J5869" s="8" t="n">
        <f aca="false">I5869/$D5869</f>
        <v>16.6583306225152</v>
      </c>
      <c r="K5869" s="6" t="n">
        <v>4</v>
      </c>
      <c r="L5869" s="7" t="n">
        <f aca="false">K5869/43192891</f>
        <v>9.26078321546015E-008</v>
      </c>
      <c r="M5869" s="8" t="n">
        <f aca="false">L5869/$D5869</f>
        <v>0.167966946227332</v>
      </c>
      <c r="N5869" s="6" t="n">
        <v>2036</v>
      </c>
      <c r="O5869" s="7" t="n">
        <f aca="false">N5869/49735264</f>
        <v>4.09367486216621E-005</v>
      </c>
      <c r="P5869" s="8" t="n">
        <f aca="false">O5869/$D5869</f>
        <v>74.2488026604222</v>
      </c>
      <c r="Q5869" s="6" t="n">
        <v>5</v>
      </c>
      <c r="R5869" s="9" t="n">
        <f aca="false">Q5869/50554893</f>
        <v>9.8902395065894E-008</v>
      </c>
      <c r="S5869" s="8" t="n">
        <f aca="false">R5869/$D5869</f>
        <v>0.179383675087592</v>
      </c>
      <c r="T5869" s="10" t="n">
        <f aca="false">AVERAGE(G5869,J5869,M5869,P5869)</f>
        <v>27.9710425418398</v>
      </c>
    </row>
    <row r="5870" s="5" customFormat="true" ht="15.25" hidden="false" customHeight="false" outlineLevel="0" collapsed="false">
      <c r="A5870" s="6" t="s">
        <v>1898</v>
      </c>
      <c r="B5870" s="7" t="n">
        <v>3749486</v>
      </c>
      <c r="C5870" s="6" t="n">
        <v>49</v>
      </c>
      <c r="D5870" s="8" t="n">
        <f aca="false">C5870/58039824</f>
        <v>8.44247908125979E-007</v>
      </c>
      <c r="E5870" s="6" t="n">
        <v>1766</v>
      </c>
      <c r="F5870" s="7" t="n">
        <f aca="false">E5870/57700746</f>
        <v>3.06061900828804E-005</v>
      </c>
      <c r="G5870" s="8" t="n">
        <f aca="false">F5870/$D5870</f>
        <v>36.2526099126719</v>
      </c>
      <c r="H5870" s="6" t="n">
        <v>4</v>
      </c>
      <c r="I5870" s="7" t="n">
        <f aca="false">H5870/41918464</f>
        <v>9.54233437561071E-008</v>
      </c>
      <c r="J5870" s="8" t="n">
        <f aca="false">I5870/$D5870</f>
        <v>0.113027634226448</v>
      </c>
      <c r="K5870" s="6" t="n">
        <v>13</v>
      </c>
      <c r="L5870" s="7" t="n">
        <f aca="false">K5870/43192891</f>
        <v>3.00975454502455E-007</v>
      </c>
      <c r="M5870" s="8" t="n">
        <f aca="false">L5870/$D5870</f>
        <v>0.356501273625357</v>
      </c>
      <c r="N5870" s="6" t="n">
        <v>296</v>
      </c>
      <c r="O5870" s="7" t="n">
        <f aca="false">N5870/49735264</f>
        <v>5.95151158743221E-006</v>
      </c>
      <c r="P5870" s="8" t="n">
        <f aca="false">O5870/$D5870</f>
        <v>7.04948336874543</v>
      </c>
      <c r="Q5870" s="6" t="n">
        <v>65</v>
      </c>
      <c r="R5870" s="9" t="n">
        <f aca="false">Q5870/50554893</f>
        <v>1.28573113585662E-006</v>
      </c>
      <c r="S5870" s="8" t="n">
        <f aca="false">R5870/$D5870</f>
        <v>1.52293079258038</v>
      </c>
      <c r="T5870" s="10" t="n">
        <f aca="false">AVERAGE(G5870,J5870,M5870,P5870)</f>
        <v>10.9429055473173</v>
      </c>
    </row>
    <row r="5871" s="5" customFormat="true" ht="15.25" hidden="false" customHeight="false" outlineLevel="0" collapsed="false">
      <c r="A5871" s="6" t="s">
        <v>1898</v>
      </c>
      <c r="B5871" s="7" t="n">
        <v>3749744</v>
      </c>
      <c r="C5871" s="6" t="n">
        <v>4185</v>
      </c>
      <c r="D5871" s="8" t="n">
        <f aca="false">C5871/58039824</f>
        <v>7.21056631736168E-005</v>
      </c>
      <c r="E5871" s="6" t="n">
        <v>11168</v>
      </c>
      <c r="F5871" s="7" t="n">
        <f aca="false">E5871/57700746</f>
        <v>0.000193550357217219</v>
      </c>
      <c r="G5871" s="8" t="n">
        <f aca="false">F5871/$D5871</f>
        <v>2.68426013572867</v>
      </c>
      <c r="H5871" s="6" t="n">
        <v>5721</v>
      </c>
      <c r="I5871" s="7" t="n">
        <f aca="false">H5871/41918464</f>
        <v>0.000136479237407172</v>
      </c>
      <c r="J5871" s="8" t="n">
        <f aca="false">I5871/$D5871</f>
        <v>1.8927672446276</v>
      </c>
      <c r="K5871" s="6" t="n">
        <v>8252</v>
      </c>
      <c r="L5871" s="7" t="n">
        <f aca="false">K5871/43192891</f>
        <v>0.000191049957734943</v>
      </c>
      <c r="M5871" s="8" t="n">
        <f aca="false">L5871/$D5871</f>
        <v>2.64958325499248</v>
      </c>
      <c r="N5871" s="6" t="n">
        <v>13682</v>
      </c>
      <c r="O5871" s="7" t="n">
        <f aca="false">N5871/49735264</f>
        <v>0.000275096559254214</v>
      </c>
      <c r="P5871" s="8" t="n">
        <f aca="false">O5871/$D5871</f>
        <v>3.81518659070972</v>
      </c>
      <c r="Q5871" s="6" t="n">
        <v>22424</v>
      </c>
      <c r="R5871" s="9" t="n">
        <f aca="false">Q5871/50554893</f>
        <v>0.000443557461391521</v>
      </c>
      <c r="S5871" s="8" t="n">
        <f aca="false">R5871/$D5871</f>
        <v>6.15149271040638</v>
      </c>
      <c r="T5871" s="10" t="n">
        <f aca="false">AVERAGE(G5871,J5871,M5871,P5871)</f>
        <v>2.76044930651462</v>
      </c>
    </row>
    <row r="5872" s="5" customFormat="true" ht="15.25" hidden="false" customHeight="false" outlineLevel="0" collapsed="false">
      <c r="A5872" s="6" t="s">
        <v>21</v>
      </c>
      <c r="B5872" s="7" t="n">
        <v>3754569</v>
      </c>
      <c r="C5872" s="6" t="n">
        <v>15</v>
      </c>
      <c r="D5872" s="8" t="n">
        <f aca="false">C5872/58039824</f>
        <v>2.58443237181422E-007</v>
      </c>
      <c r="E5872" s="6" t="n">
        <v>2213</v>
      </c>
      <c r="F5872" s="7" t="n">
        <f aca="false">E5872/57700746</f>
        <v>3.83530569951383E-005</v>
      </c>
      <c r="G5872" s="8" t="n">
        <f aca="false">F5872/$D5872</f>
        <v>148.40031185732</v>
      </c>
      <c r="H5872" s="6" t="n">
        <v>928</v>
      </c>
      <c r="I5872" s="7" t="n">
        <f aca="false">H5872/41918464</f>
        <v>2.21382157514168E-005</v>
      </c>
      <c r="J5872" s="8" t="n">
        <f aca="false">I5872/$D5872</f>
        <v>85.6598763924174</v>
      </c>
      <c r="K5872" s="6" t="n">
        <v>394</v>
      </c>
      <c r="L5872" s="7" t="n">
        <f aca="false">K5872/43192891</f>
        <v>9.12187146722825E-006</v>
      </c>
      <c r="M5872" s="8" t="n">
        <f aca="false">L5872/$D5872</f>
        <v>35.29545430057</v>
      </c>
      <c r="N5872" s="6" t="n">
        <v>1451</v>
      </c>
      <c r="O5872" s="7" t="n">
        <f aca="false">N5872/49735264</f>
        <v>2.91744706532572E-005</v>
      </c>
      <c r="P5872" s="8" t="n">
        <f aca="false">O5872/$D5872</f>
        <v>112.885409467214</v>
      </c>
      <c r="Q5872" s="6" t="n">
        <v>1</v>
      </c>
      <c r="R5872" s="9" t="n">
        <f aca="false">Q5872/50554893</f>
        <v>1.97804790131788E-008</v>
      </c>
      <c r="S5872" s="8" t="n">
        <f aca="false">R5872/$D5872</f>
        <v>0.0765370347040394</v>
      </c>
      <c r="T5872" s="10" t="n">
        <f aca="false">AVERAGE(G5872,J5872,M5872,P5872)</f>
        <v>95.5602630043804</v>
      </c>
    </row>
    <row r="5873" s="5" customFormat="true" ht="15.25" hidden="false" customHeight="false" outlineLevel="0" collapsed="false">
      <c r="A5873" s="6" t="s">
        <v>1899</v>
      </c>
      <c r="B5873" s="7" t="n">
        <v>3756163</v>
      </c>
      <c r="C5873" s="6" t="n">
        <v>28105</v>
      </c>
      <c r="D5873" s="8" t="n">
        <f aca="false">C5873/58039824</f>
        <v>0.000484236478732258</v>
      </c>
      <c r="E5873" s="6" t="n">
        <v>14411</v>
      </c>
      <c r="F5873" s="7" t="n">
        <f aca="false">E5873/57700746</f>
        <v>0.000249754136627627</v>
      </c>
      <c r="G5873" s="8" t="n">
        <f aca="false">F5873/$D5873</f>
        <v>0.515768942648618</v>
      </c>
      <c r="H5873" s="6" t="n">
        <v>9780</v>
      </c>
      <c r="I5873" s="7" t="n">
        <f aca="false">H5873/41918464</f>
        <v>0.000233310075483682</v>
      </c>
      <c r="J5873" s="8" t="n">
        <f aca="false">I5873/$D5873</f>
        <v>0.481810201690077</v>
      </c>
      <c r="K5873" s="6" t="n">
        <v>9094</v>
      </c>
      <c r="L5873" s="7" t="n">
        <f aca="false">K5873/43192891</f>
        <v>0.000210543906403487</v>
      </c>
      <c r="M5873" s="8" t="n">
        <f aca="false">L5873/$D5873</f>
        <v>0.43479563323006</v>
      </c>
      <c r="N5873" s="6" t="n">
        <v>17689</v>
      </c>
      <c r="O5873" s="7" t="n">
        <f aca="false">N5873/49735264</f>
        <v>0.000355663136723271</v>
      </c>
      <c r="P5873" s="8" t="n">
        <f aca="false">O5873/$D5873</f>
        <v>0.734482329076912</v>
      </c>
      <c r="Q5873" s="6" t="n">
        <v>4604</v>
      </c>
      <c r="R5873" s="9" t="n">
        <f aca="false">Q5873/50554893</f>
        <v>9.10693253766752E-005</v>
      </c>
      <c r="S5873" s="8" t="n">
        <f aca="false">R5873/$D5873</f>
        <v>0.188067874636576</v>
      </c>
      <c r="T5873" s="10" t="n">
        <f aca="false">AVERAGE(G5873,J5873,M5873,P5873)</f>
        <v>0.541714276661417</v>
      </c>
    </row>
    <row r="5874" s="5" customFormat="true" ht="15.25" hidden="false" customHeight="false" outlineLevel="0" collapsed="false">
      <c r="A5874" s="6" t="s">
        <v>1899</v>
      </c>
      <c r="B5874" s="7" t="n">
        <v>3756166</v>
      </c>
      <c r="C5874" s="6" t="n">
        <v>1639</v>
      </c>
      <c r="D5874" s="8" t="n">
        <f aca="false">C5874/58039824</f>
        <v>2.82392310493567E-005</v>
      </c>
      <c r="E5874" s="6" t="n">
        <v>3037</v>
      </c>
      <c r="F5874" s="7" t="n">
        <f aca="false">E5874/57700746</f>
        <v>5.26336349273543E-005</v>
      </c>
      <c r="G5874" s="8" t="n">
        <f aca="false">F5874/$D5874</f>
        <v>1.86384802175955</v>
      </c>
      <c r="H5874" s="6" t="n">
        <v>1809</v>
      </c>
      <c r="I5874" s="7" t="n">
        <f aca="false">H5874/41918464</f>
        <v>4.31552072136994E-005</v>
      </c>
      <c r="J5874" s="8" t="n">
        <f aca="false">I5874/$D5874</f>
        <v>1.52820050724017</v>
      </c>
      <c r="K5874" s="6" t="n">
        <v>2652</v>
      </c>
      <c r="L5874" s="7" t="n">
        <f aca="false">K5874/43192891</f>
        <v>6.13989927185008E-005</v>
      </c>
      <c r="M5874" s="8" t="n">
        <f aca="false">L5874/$D5874</f>
        <v>2.17424449735148</v>
      </c>
      <c r="N5874" s="6" t="n">
        <v>5206</v>
      </c>
      <c r="O5874" s="7" t="n">
        <f aca="false">N5874/49735264</f>
        <v>0.000104674220689771</v>
      </c>
      <c r="P5874" s="8" t="n">
        <f aca="false">O5874/$D5874</f>
        <v>3.70669514714548</v>
      </c>
      <c r="Q5874" s="6" t="n">
        <v>6</v>
      </c>
      <c r="R5874" s="9" t="n">
        <f aca="false">Q5874/50554893</f>
        <v>1.18682874079073E-007</v>
      </c>
      <c r="S5874" s="8" t="n">
        <f aca="false">R5874/$D5874</f>
        <v>0.00420276578606684</v>
      </c>
      <c r="T5874" s="10" t="n">
        <f aca="false">AVERAGE(G5874,J5874,M5874,P5874)</f>
        <v>2.31824704337417</v>
      </c>
    </row>
    <row r="5875" s="5" customFormat="true" ht="15.25" hidden="false" customHeight="false" outlineLevel="0" collapsed="false">
      <c r="A5875" s="6" t="s">
        <v>1900</v>
      </c>
      <c r="B5875" s="7" t="n">
        <v>3756972</v>
      </c>
      <c r="C5875" s="6" t="n">
        <v>2710</v>
      </c>
      <c r="D5875" s="8" t="n">
        <f aca="false">C5875/58039824</f>
        <v>4.66920781841103E-005</v>
      </c>
      <c r="E5875" s="6" t="n">
        <v>8119</v>
      </c>
      <c r="F5875" s="7" t="n">
        <f aca="false">E5875/57700746</f>
        <v>0.000140708752708327</v>
      </c>
      <c r="G5875" s="8" t="n">
        <f aca="false">F5875/$D5875</f>
        <v>3.0135465839302</v>
      </c>
      <c r="H5875" s="6" t="n">
        <v>3741</v>
      </c>
      <c r="I5875" s="7" t="n">
        <f aca="false">H5875/41918464</f>
        <v>8.92446822478991E-005</v>
      </c>
      <c r="J5875" s="8" t="n">
        <f aca="false">I5875/$D5875</f>
        <v>1.91134525852546</v>
      </c>
      <c r="K5875" s="6" t="n">
        <v>2485</v>
      </c>
      <c r="L5875" s="7" t="n">
        <f aca="false">K5875/43192891</f>
        <v>5.75326157260462E-005</v>
      </c>
      <c r="M5875" s="8" t="n">
        <f aca="false">L5875/$D5875</f>
        <v>1.23217080848685</v>
      </c>
      <c r="N5875" s="6" t="n">
        <v>2696</v>
      </c>
      <c r="O5875" s="7" t="n">
        <f aca="false">N5875/49735264</f>
        <v>5.42070109449907E-005</v>
      </c>
      <c r="P5875" s="8" t="n">
        <f aca="false">O5875/$D5875</f>
        <v>1.16094663277245</v>
      </c>
      <c r="Q5875" s="6" t="n">
        <v>3198</v>
      </c>
      <c r="R5875" s="9" t="n">
        <f aca="false">Q5875/50554893</f>
        <v>6.32579718841458E-005</v>
      </c>
      <c r="S5875" s="8" t="n">
        <f aca="false">R5875/$D5875</f>
        <v>1.35479024160619</v>
      </c>
      <c r="T5875" s="10" t="n">
        <f aca="false">AVERAGE(G5875,J5875,M5875,P5875)</f>
        <v>1.82950232092874</v>
      </c>
    </row>
    <row r="5876" s="5" customFormat="true" ht="15.25" hidden="false" customHeight="false" outlineLevel="0" collapsed="false">
      <c r="A5876" s="6" t="s">
        <v>1901</v>
      </c>
      <c r="B5876" s="7" t="n">
        <v>3757410</v>
      </c>
      <c r="C5876" s="6" t="n">
        <v>970</v>
      </c>
      <c r="D5876" s="8" t="n">
        <f aca="false">C5876/58039824</f>
        <v>1.67126626710653E-005</v>
      </c>
      <c r="E5876" s="6" t="n">
        <v>13750</v>
      </c>
      <c r="F5876" s="7" t="n">
        <f aca="false">E5876/57700746</f>
        <v>0.000238298478844624</v>
      </c>
      <c r="G5876" s="8" t="n">
        <f aca="false">F5876/$D5876</f>
        <v>14.2585585274327</v>
      </c>
      <c r="H5876" s="6" t="n">
        <v>11224</v>
      </c>
      <c r="I5876" s="7" t="n">
        <f aca="false">H5876/41918464</f>
        <v>0.000267757902579636</v>
      </c>
      <c r="J5876" s="8" t="n">
        <f aca="false">I5876/$D5876</f>
        <v>16.0212593199291</v>
      </c>
      <c r="K5876" s="6" t="n">
        <v>6236</v>
      </c>
      <c r="L5876" s="7" t="n">
        <f aca="false">K5876/43192891</f>
        <v>0.000144375610329024</v>
      </c>
      <c r="M5876" s="8" t="n">
        <f aca="false">L5876/$D5876</f>
        <v>8.63869589009188</v>
      </c>
      <c r="N5876" s="6" t="n">
        <v>9132</v>
      </c>
      <c r="O5876" s="7" t="n">
        <f aca="false">N5876/49735264</f>
        <v>0.00018361217505551</v>
      </c>
      <c r="P5876" s="8" t="n">
        <f aca="false">O5876/$D5876</f>
        <v>10.9864106437928</v>
      </c>
      <c r="Q5876" s="6" t="n">
        <v>14448</v>
      </c>
      <c r="R5876" s="9" t="n">
        <f aca="false">Q5876/50554893</f>
        <v>0.000285788360782407</v>
      </c>
      <c r="S5876" s="8" t="n">
        <f aca="false">R5876/$D5876</f>
        <v>17.1001094443912</v>
      </c>
      <c r="T5876" s="10" t="n">
        <f aca="false">AVERAGE(G5876,J5876,M5876,P5876)</f>
        <v>12.4762310953116</v>
      </c>
    </row>
    <row r="5877" s="5" customFormat="true" ht="15.25" hidden="false" customHeight="false" outlineLevel="0" collapsed="false">
      <c r="A5877" s="6" t="s">
        <v>21</v>
      </c>
      <c r="B5877" s="7" t="n">
        <v>3759495</v>
      </c>
      <c r="C5877" s="6" t="n">
        <v>1620</v>
      </c>
      <c r="D5877" s="8" t="n">
        <f aca="false">C5877/58039824</f>
        <v>2.79118696155936E-005</v>
      </c>
      <c r="E5877" s="6" t="n">
        <v>8701</v>
      </c>
      <c r="F5877" s="7" t="n">
        <f aca="false">E5877/57700746</f>
        <v>0.000150795277412878</v>
      </c>
      <c r="G5877" s="8" t="n">
        <f aca="false">F5877/$D5877</f>
        <v>5.40255022288556</v>
      </c>
      <c r="H5877" s="6" t="n">
        <v>455</v>
      </c>
      <c r="I5877" s="7" t="n">
        <f aca="false">H5877/41918464</f>
        <v>1.08544053522572E-005</v>
      </c>
      <c r="J5877" s="8" t="n">
        <f aca="false">I5877/$D5877</f>
        <v>0.388881343376336</v>
      </c>
      <c r="K5877" s="6" t="n">
        <v>1097</v>
      </c>
      <c r="L5877" s="7" t="n">
        <f aca="false">K5877/43192891</f>
        <v>2.53976979683995E-005</v>
      </c>
      <c r="M5877" s="8" t="n">
        <f aca="false">L5877/$D5877</f>
        <v>0.90992464203152</v>
      </c>
      <c r="N5877" s="6" t="n">
        <v>776</v>
      </c>
      <c r="O5877" s="7" t="n">
        <f aca="false">N5877/49735264</f>
        <v>1.56026114589439E-005</v>
      </c>
      <c r="P5877" s="8" t="n">
        <f aca="false">O5877/$D5877</f>
        <v>0.558995569763881</v>
      </c>
      <c r="Q5877" s="6" t="n">
        <v>494</v>
      </c>
      <c r="R5877" s="9" t="n">
        <f aca="false">Q5877/50554893</f>
        <v>9.77155663251033E-006</v>
      </c>
      <c r="S5877" s="8" t="n">
        <f aca="false">R5877/$D5877</f>
        <v>0.350086066146254</v>
      </c>
      <c r="T5877" s="10" t="n">
        <f aca="false">AVERAGE(G5877,J5877,M5877,P5877)</f>
        <v>1.81508794451432</v>
      </c>
    </row>
    <row r="5878" s="5" customFormat="true" ht="15.25" hidden="false" customHeight="false" outlineLevel="0" collapsed="false">
      <c r="A5878" s="6" t="s">
        <v>1902</v>
      </c>
      <c r="B5878" s="7" t="n">
        <v>3760300</v>
      </c>
      <c r="C5878" s="6" t="n">
        <v>8284</v>
      </c>
      <c r="D5878" s="8" t="n">
        <f aca="false">C5878/58039824</f>
        <v>0.000142729585120727</v>
      </c>
      <c r="E5878" s="6" t="n">
        <v>11611</v>
      </c>
      <c r="F5878" s="7" t="n">
        <f aca="false">E5878/57700746</f>
        <v>0.000201227900935631</v>
      </c>
      <c r="G5878" s="8" t="n">
        <f aca="false">F5878/$D5878</f>
        <v>1.4098541711967</v>
      </c>
      <c r="H5878" s="6" t="n">
        <v>6407</v>
      </c>
      <c r="I5878" s="7" t="n">
        <f aca="false">H5878/41918464</f>
        <v>0.000152844340861345</v>
      </c>
      <c r="J5878" s="8" t="n">
        <f aca="false">I5878/$D5878</f>
        <v>1.07086656723665</v>
      </c>
      <c r="K5878" s="6" t="n">
        <v>8433</v>
      </c>
      <c r="L5878" s="7" t="n">
        <f aca="false">K5878/43192891</f>
        <v>0.000195240462139939</v>
      </c>
      <c r="M5878" s="8" t="n">
        <f aca="false">L5878/$D5878</f>
        <v>1.36790464271858</v>
      </c>
      <c r="N5878" s="6" t="n">
        <v>11755</v>
      </c>
      <c r="O5878" s="7" t="n">
        <f aca="false">N5878/49735264</f>
        <v>0.000236351414561708</v>
      </c>
      <c r="P5878" s="8" t="n">
        <f aca="false">O5878/$D5878</f>
        <v>1.65593849629558</v>
      </c>
      <c r="Q5878" s="6" t="n">
        <v>4280</v>
      </c>
      <c r="R5878" s="9" t="n">
        <f aca="false">Q5878/50554893</f>
        <v>8.46604501764053E-005</v>
      </c>
      <c r="S5878" s="8" t="n">
        <f aca="false">R5878/$D5878</f>
        <v>0.593152779816433</v>
      </c>
      <c r="T5878" s="10" t="n">
        <f aca="false">AVERAGE(G5878,J5878,M5878,P5878)</f>
        <v>1.37614096936188</v>
      </c>
    </row>
    <row r="5879" s="5" customFormat="true" ht="15.25" hidden="false" customHeight="false" outlineLevel="0" collapsed="false">
      <c r="A5879" s="6" t="s">
        <v>1902</v>
      </c>
      <c r="B5879" s="7" t="n">
        <v>3760414</v>
      </c>
      <c r="C5879" s="6" t="n">
        <v>16</v>
      </c>
      <c r="D5879" s="8" t="n">
        <f aca="false">C5879/58039824</f>
        <v>2.7567278632685E-007</v>
      </c>
      <c r="E5879" s="6" t="n">
        <v>2356</v>
      </c>
      <c r="F5879" s="7" t="n">
        <f aca="false">E5879/57700746</f>
        <v>4.08313611751224E-005</v>
      </c>
      <c r="G5879" s="8" t="n">
        <f aca="false">F5879/$D5879</f>
        <v>148.115313517784</v>
      </c>
      <c r="H5879" s="6" t="n">
        <v>1662</v>
      </c>
      <c r="I5879" s="7" t="n">
        <f aca="false">H5879/41918464</f>
        <v>3.96483993306625E-005</v>
      </c>
      <c r="J5879" s="8" t="n">
        <f aca="false">I5879/$D5879</f>
        <v>143.824132439586</v>
      </c>
      <c r="K5879" s="6" t="n">
        <v>2078</v>
      </c>
      <c r="L5879" s="7" t="n">
        <f aca="false">K5879/43192891</f>
        <v>4.81097688043155E-005</v>
      </c>
      <c r="M5879" s="8" t="n">
        <f aca="false">L5879/$D5879</f>
        <v>174.517657130198</v>
      </c>
      <c r="N5879" s="6" t="n">
        <v>3854</v>
      </c>
      <c r="O5879" s="7" t="n">
        <f aca="false">N5879/49735264</f>
        <v>7.74902893850126E-005</v>
      </c>
      <c r="P5879" s="8" t="n">
        <f aca="false">O5879/$D5879</f>
        <v>281.09517235095</v>
      </c>
      <c r="Q5879" s="6" t="n">
        <v>12</v>
      </c>
      <c r="R5879" s="9" t="n">
        <f aca="false">Q5879/50554893</f>
        <v>2.37365748158146E-007</v>
      </c>
      <c r="S5879" s="8" t="n">
        <f aca="false">R5879/$D5879</f>
        <v>0.861041640420444</v>
      </c>
      <c r="T5879" s="10" t="n">
        <f aca="false">AVERAGE(G5879,J5879,M5879,P5879)</f>
        <v>186.888068859629</v>
      </c>
    </row>
    <row r="5880" s="5" customFormat="true" ht="15.25" hidden="false" customHeight="false" outlineLevel="0" collapsed="false">
      <c r="A5880" s="6" t="s">
        <v>1903</v>
      </c>
      <c r="B5880" s="7" t="n">
        <v>3761466</v>
      </c>
      <c r="C5880" s="6" t="n">
        <v>2512</v>
      </c>
      <c r="D5880" s="8" t="n">
        <f aca="false">C5880/58039824</f>
        <v>4.32806274533155E-005</v>
      </c>
      <c r="E5880" s="6" t="n">
        <v>3702</v>
      </c>
      <c r="F5880" s="7" t="n">
        <f aca="false">E5880/57700746</f>
        <v>6.41586159042034E-005</v>
      </c>
      <c r="G5880" s="8" t="n">
        <f aca="false">F5880/$D5880</f>
        <v>1.48238645508104</v>
      </c>
      <c r="H5880" s="6" t="n">
        <v>5050</v>
      </c>
      <c r="I5880" s="7" t="n">
        <f aca="false">H5880/41918464</f>
        <v>0.000120471971492085</v>
      </c>
      <c r="J5880" s="8" t="n">
        <f aca="false">I5880/$D5880</f>
        <v>2.78350797067422</v>
      </c>
      <c r="K5880" s="6" t="n">
        <v>4622</v>
      </c>
      <c r="L5880" s="7" t="n">
        <f aca="false">K5880/43192891</f>
        <v>0.000107008350054642</v>
      </c>
      <c r="M5880" s="8" t="n">
        <f aca="false">L5880/$D5880</f>
        <v>2.4724306543399</v>
      </c>
      <c r="N5880" s="6" t="n">
        <v>15442</v>
      </c>
      <c r="O5880" s="7" t="n">
        <f aca="false">N5880/49735264</f>
        <v>0.000310483925449757</v>
      </c>
      <c r="P5880" s="8" t="n">
        <f aca="false">O5880/$D5880</f>
        <v>7.17373900793513</v>
      </c>
      <c r="Q5880" s="6" t="n">
        <v>7924</v>
      </c>
      <c r="R5880" s="9" t="n">
        <f aca="false">Q5880/50554893</f>
        <v>0.000156740515700429</v>
      </c>
      <c r="S5880" s="8" t="n">
        <f aca="false">R5880/$D5880</f>
        <v>3.62149360864734</v>
      </c>
      <c r="T5880" s="10" t="n">
        <f aca="false">AVERAGE(G5880,J5880,M5880,P5880)</f>
        <v>3.47801602200757</v>
      </c>
    </row>
    <row r="5881" s="5" customFormat="true" ht="15.25" hidden="false" customHeight="false" outlineLevel="0" collapsed="false">
      <c r="A5881" s="6" t="s">
        <v>1903</v>
      </c>
      <c r="B5881" s="7" t="n">
        <v>3761649</v>
      </c>
      <c r="C5881" s="6" t="n">
        <v>2174</v>
      </c>
      <c r="D5881" s="8" t="n">
        <f aca="false">C5881/58039824</f>
        <v>3.74570398421608E-005</v>
      </c>
      <c r="E5881" s="6" t="n">
        <v>1808</v>
      </c>
      <c r="F5881" s="7" t="n">
        <f aca="false">E5881/57700746</f>
        <v>3.13340836182603E-005</v>
      </c>
      <c r="G5881" s="8" t="n">
        <f aca="false">F5881/$D5881</f>
        <v>0.836533899910355</v>
      </c>
      <c r="H5881" s="6" t="n">
        <v>1562</v>
      </c>
      <c r="I5881" s="7" t="n">
        <f aca="false">H5881/41918464</f>
        <v>3.72628157367598E-005</v>
      </c>
      <c r="J5881" s="8" t="n">
        <f aca="false">I5881/$D5881</f>
        <v>0.994814750278735</v>
      </c>
      <c r="K5881" s="6" t="n">
        <v>699</v>
      </c>
      <c r="L5881" s="7" t="n">
        <f aca="false">K5881/43192891</f>
        <v>1.61832186690166E-005</v>
      </c>
      <c r="M5881" s="8" t="n">
        <f aca="false">L5881/$D5881</f>
        <v>0.432047453221361</v>
      </c>
      <c r="N5881" s="6" t="n">
        <v>901</v>
      </c>
      <c r="O5881" s="7" t="n">
        <f aca="false">N5881/49735264</f>
        <v>1.81159187171501E-005</v>
      </c>
      <c r="P5881" s="8" t="n">
        <f aca="false">O5881/$D5881</f>
        <v>0.483645231803908</v>
      </c>
      <c r="Q5881" s="6" t="n">
        <v>2</v>
      </c>
      <c r="R5881" s="9" t="n">
        <f aca="false">Q5881/50554893</f>
        <v>3.95609580263576E-008</v>
      </c>
      <c r="S5881" s="8" t="n">
        <f aca="false">R5881/$D5881</f>
        <v>0.00105616883216246</v>
      </c>
      <c r="T5881" s="10" t="n">
        <f aca="false">AVERAGE(G5881,J5881,M5881,P5881)</f>
        <v>0.68676033380359</v>
      </c>
    </row>
    <row r="5882" s="5" customFormat="true" ht="15.25" hidden="false" customHeight="false" outlineLevel="0" collapsed="false">
      <c r="A5882" s="6" t="s">
        <v>1904</v>
      </c>
      <c r="B5882" s="7" t="n">
        <v>3763108</v>
      </c>
      <c r="C5882" s="6" t="n">
        <v>13783</v>
      </c>
      <c r="D5882" s="8" t="n">
        <f aca="false">C5882/58039824</f>
        <v>0.000237474875871436</v>
      </c>
      <c r="E5882" s="6" t="n">
        <v>13386</v>
      </c>
      <c r="F5882" s="7" t="n">
        <f aca="false">E5882/57700746</f>
        <v>0.000231990068204664</v>
      </c>
      <c r="G5882" s="8" t="n">
        <f aca="false">F5882/$D5882</f>
        <v>0.976903629713901</v>
      </c>
      <c r="H5882" s="6" t="n">
        <v>9423</v>
      </c>
      <c r="I5882" s="7" t="n">
        <f aca="false">H5882/41918464</f>
        <v>0.000224793542053449</v>
      </c>
      <c r="J5882" s="8" t="n">
        <f aca="false">I5882/$D5882</f>
        <v>0.946599261199942</v>
      </c>
      <c r="K5882" s="6" t="n">
        <v>7666</v>
      </c>
      <c r="L5882" s="7" t="n">
        <f aca="false">K5882/43192891</f>
        <v>0.000177482910324294</v>
      </c>
      <c r="M5882" s="8" t="n">
        <f aca="false">L5882/$D5882</f>
        <v>0.747375526244635</v>
      </c>
      <c r="N5882" s="6" t="n">
        <v>9294</v>
      </c>
      <c r="O5882" s="7" t="n">
        <f aca="false">N5882/49735264</f>
        <v>0.000186869421262145</v>
      </c>
      <c r="P5882" s="8" t="n">
        <f aca="false">O5882/$D5882</f>
        <v>0.7869018588868</v>
      </c>
      <c r="Q5882" s="6" t="n">
        <v>11662</v>
      </c>
      <c r="R5882" s="9" t="n">
        <f aca="false">Q5882/50554893</f>
        <v>0.000230679946251691</v>
      </c>
      <c r="S5882" s="8" t="n">
        <f aca="false">R5882/$D5882</f>
        <v>0.971386743145732</v>
      </c>
      <c r="T5882" s="10" t="n">
        <f aca="false">AVERAGE(G5882,J5882,M5882,P5882)</f>
        <v>0.864445069011319</v>
      </c>
    </row>
    <row r="5883" s="5" customFormat="true" ht="15.25" hidden="false" customHeight="false" outlineLevel="0" collapsed="false">
      <c r="A5883" s="6" t="s">
        <v>1904</v>
      </c>
      <c r="B5883" s="7" t="n">
        <v>3763111</v>
      </c>
      <c r="C5883" s="6" t="n">
        <v>3462</v>
      </c>
      <c r="D5883" s="8" t="n">
        <f aca="false">C5883/58039824</f>
        <v>5.96486991414722E-005</v>
      </c>
      <c r="E5883" s="6" t="n">
        <v>6224</v>
      </c>
      <c r="F5883" s="7" t="n">
        <f aca="false">E5883/57700746</f>
        <v>0.000107866889623923</v>
      </c>
      <c r="G5883" s="8" t="n">
        <f aca="false">F5883/$D5883</f>
        <v>1.80836952316577</v>
      </c>
      <c r="H5883" s="6" t="n">
        <v>6520</v>
      </c>
      <c r="I5883" s="7" t="n">
        <f aca="false">H5883/41918464</f>
        <v>0.000155540050322455</v>
      </c>
      <c r="J5883" s="8" t="n">
        <f aca="false">I5883/$D5883</f>
        <v>2.60760171740797</v>
      </c>
      <c r="K5883" s="6" t="n">
        <v>3894</v>
      </c>
      <c r="L5883" s="7" t="n">
        <f aca="false">K5883/43192891</f>
        <v>9.01537246025046E-005</v>
      </c>
      <c r="M5883" s="8" t="n">
        <f aca="false">L5883/$D5883</f>
        <v>1.51141141215304</v>
      </c>
      <c r="N5883" s="6" t="n">
        <v>2540</v>
      </c>
      <c r="O5883" s="7" t="n">
        <f aca="false">N5883/49735264</f>
        <v>5.10704034867494E-005</v>
      </c>
      <c r="P5883" s="8" t="n">
        <f aca="false">O5883/$D5883</f>
        <v>0.856186374921987</v>
      </c>
      <c r="Q5883" s="6" t="n">
        <v>2669</v>
      </c>
      <c r="R5883" s="9" t="n">
        <f aca="false">Q5883/50554893</f>
        <v>5.27940984861742E-005</v>
      </c>
      <c r="S5883" s="8" t="n">
        <f aca="false">R5883/$D5883</f>
        <v>0.885083819866037</v>
      </c>
      <c r="T5883" s="10" t="n">
        <f aca="false">AVERAGE(G5883,J5883,M5883,P5883)</f>
        <v>1.69589225691219</v>
      </c>
    </row>
    <row r="5884" s="5" customFormat="true" ht="15.25" hidden="false" customHeight="false" outlineLevel="0" collapsed="false">
      <c r="A5884" s="6" t="s">
        <v>1904</v>
      </c>
      <c r="B5884" s="7" t="n">
        <v>3763114</v>
      </c>
      <c r="C5884" s="6" t="n">
        <v>14593</v>
      </c>
      <c r="D5884" s="8" t="n">
        <f aca="false">C5884/58039824</f>
        <v>0.000251430810679233</v>
      </c>
      <c r="E5884" s="6" t="n">
        <v>4522</v>
      </c>
      <c r="F5884" s="7" t="n">
        <f aca="false">E5884/57700746</f>
        <v>7.83698706425737E-005</v>
      </c>
      <c r="G5884" s="8" t="n">
        <f aca="false">F5884/$D5884</f>
        <v>0.311695573151356</v>
      </c>
      <c r="H5884" s="6" t="n">
        <v>3453</v>
      </c>
      <c r="I5884" s="7" t="n">
        <f aca="false">H5884/41918464</f>
        <v>8.23742014974594E-005</v>
      </c>
      <c r="J5884" s="8" t="n">
        <f aca="false">I5884/$D5884</f>
        <v>0.327621747211203</v>
      </c>
      <c r="K5884" s="6" t="n">
        <v>3502</v>
      </c>
      <c r="L5884" s="7" t="n">
        <f aca="false">K5884/43192891</f>
        <v>8.10781570513537E-005</v>
      </c>
      <c r="M5884" s="8" t="n">
        <f aca="false">L5884/$D5884</f>
        <v>0.32246707089049</v>
      </c>
      <c r="N5884" s="6" t="n">
        <v>3494</v>
      </c>
      <c r="O5884" s="7" t="n">
        <f aca="false">N5884/49735264</f>
        <v>7.02519644813788E-005</v>
      </c>
      <c r="P5884" s="8" t="n">
        <f aca="false">O5884/$D5884</f>
        <v>0.279408733924038</v>
      </c>
      <c r="Q5884" s="6" t="n">
        <v>5</v>
      </c>
      <c r="R5884" s="9" t="n">
        <f aca="false">Q5884/50554893</f>
        <v>9.8902395065894E-008</v>
      </c>
      <c r="S5884" s="8" t="n">
        <f aca="false">R5884/$D5884</f>
        <v>0.000393358295265056</v>
      </c>
      <c r="T5884" s="10" t="n">
        <f aca="false">AVERAGE(G5884,J5884,M5884,P5884)</f>
        <v>0.310298281294272</v>
      </c>
    </row>
    <row r="5885" s="5" customFormat="true" ht="15.25" hidden="false" customHeight="false" outlineLevel="0" collapsed="false">
      <c r="A5885" s="6" t="s">
        <v>1904</v>
      </c>
      <c r="B5885" s="7" t="n">
        <v>3763405</v>
      </c>
      <c r="C5885" s="6" t="n">
        <v>6862</v>
      </c>
      <c r="D5885" s="8" t="n">
        <f aca="false">C5885/58039824</f>
        <v>0.000118229166235928</v>
      </c>
      <c r="E5885" s="6" t="n">
        <v>11172</v>
      </c>
      <c r="F5885" s="7" t="n">
        <f aca="false">E5885/57700746</f>
        <v>0.000193619680411064</v>
      </c>
      <c r="G5885" s="8" t="n">
        <f aca="false">F5885/$D5885</f>
        <v>1.63766426318776</v>
      </c>
      <c r="H5885" s="6" t="n">
        <v>3975</v>
      </c>
      <c r="I5885" s="7" t="n">
        <f aca="false">H5885/41918464</f>
        <v>9.48269478576314E-005</v>
      </c>
      <c r="J5885" s="8" t="n">
        <f aca="false">I5885/$D5885</f>
        <v>0.802060531057142</v>
      </c>
      <c r="K5885" s="6" t="n">
        <v>8502</v>
      </c>
      <c r="L5885" s="7" t="n">
        <f aca="false">K5885/43192891</f>
        <v>0.000196837947244606</v>
      </c>
      <c r="M5885" s="8" t="n">
        <f aca="false">L5885/$D5885</f>
        <v>1.66488484619618</v>
      </c>
      <c r="N5885" s="6" t="n">
        <v>3428</v>
      </c>
      <c r="O5885" s="7" t="n">
        <f aca="false">N5885/49735264</f>
        <v>6.8924938249046E-005</v>
      </c>
      <c r="P5885" s="8" t="n">
        <f aca="false">O5885/$D5885</f>
        <v>0.582977453393398</v>
      </c>
      <c r="Q5885" s="6" t="n">
        <v>21967</v>
      </c>
      <c r="R5885" s="9" t="n">
        <f aca="false">Q5885/50554893</f>
        <v>0.000434517782482499</v>
      </c>
      <c r="S5885" s="8" t="n">
        <f aca="false">R5885/$D5885</f>
        <v>3.67521649958533</v>
      </c>
      <c r="T5885" s="10" t="n">
        <f aca="false">AVERAGE(G5885,J5885,M5885,P5885)</f>
        <v>1.17189677345862</v>
      </c>
    </row>
    <row r="5886" s="5" customFormat="true" ht="15.25" hidden="false" customHeight="false" outlineLevel="0" collapsed="false">
      <c r="A5886" s="6" t="s">
        <v>1904</v>
      </c>
      <c r="B5886" s="7" t="n">
        <v>3763558</v>
      </c>
      <c r="C5886" s="6" t="n">
        <v>3894</v>
      </c>
      <c r="D5886" s="8" t="n">
        <f aca="false">C5886/58039824</f>
        <v>6.70918643722972E-005</v>
      </c>
      <c r="E5886" s="6" t="n">
        <v>9451</v>
      </c>
      <c r="F5886" s="7" t="n">
        <f aca="false">E5886/57700746</f>
        <v>0.000163793376258948</v>
      </c>
      <c r="G5886" s="8" t="n">
        <f aca="false">F5886/$D5886</f>
        <v>2.44132992563819</v>
      </c>
      <c r="H5886" s="6" t="n">
        <v>11923</v>
      </c>
      <c r="I5886" s="7" t="n">
        <f aca="false">H5886/41918464</f>
        <v>0.000284433131901016</v>
      </c>
      <c r="J5886" s="8" t="n">
        <f aca="false">I5886/$D5886</f>
        <v>4.23945786217354</v>
      </c>
      <c r="K5886" s="6" t="n">
        <v>8591</v>
      </c>
      <c r="L5886" s="7" t="n">
        <f aca="false">K5886/43192891</f>
        <v>0.000198898471510045</v>
      </c>
      <c r="M5886" s="8" t="n">
        <f aca="false">L5886/$D5886</f>
        <v>2.96456915262251</v>
      </c>
      <c r="N5886" s="6" t="n">
        <v>12010</v>
      </c>
      <c r="O5886" s="7" t="n">
        <f aca="false">N5886/49735264</f>
        <v>0.000241478561368449</v>
      </c>
      <c r="P5886" s="8" t="n">
        <f aca="false">O5886/$D5886</f>
        <v>3.59922270200256</v>
      </c>
      <c r="Q5886" s="6" t="n">
        <v>16201</v>
      </c>
      <c r="R5886" s="9" t="n">
        <f aca="false">Q5886/50554893</f>
        <v>0.00032046354049251</v>
      </c>
      <c r="S5886" s="8" t="n">
        <f aca="false">R5886/$D5886</f>
        <v>4.77648882604061</v>
      </c>
      <c r="T5886" s="10" t="n">
        <f aca="false">AVERAGE(G5886,J5886,M5886,P5886)</f>
        <v>3.3111449106092</v>
      </c>
    </row>
    <row r="5887" s="5" customFormat="true" ht="15.25" hidden="false" customHeight="false" outlineLevel="0" collapsed="false">
      <c r="A5887" s="6" t="s">
        <v>1905</v>
      </c>
      <c r="B5887" s="7" t="n">
        <v>3763771</v>
      </c>
      <c r="C5887" s="6" t="n">
        <v>3813</v>
      </c>
      <c r="D5887" s="8" t="n">
        <f aca="false">C5887/58039824</f>
        <v>6.56962708915175E-005</v>
      </c>
      <c r="E5887" s="6" t="n">
        <v>14214</v>
      </c>
      <c r="F5887" s="7" t="n">
        <f aca="false">E5887/57700746</f>
        <v>0.000246339969330726</v>
      </c>
      <c r="G5887" s="8" t="n">
        <f aca="false">F5887/$D5887</f>
        <v>3.74967963916096</v>
      </c>
      <c r="H5887" s="6" t="n">
        <v>7947</v>
      </c>
      <c r="I5887" s="7" t="n">
        <f aca="false">H5887/41918464</f>
        <v>0.000189582328207446</v>
      </c>
      <c r="J5887" s="8" t="n">
        <f aca="false">I5887/$D5887</f>
        <v>2.8857395653476</v>
      </c>
      <c r="K5887" s="6" t="n">
        <v>10984</v>
      </c>
      <c r="L5887" s="7" t="n">
        <f aca="false">K5887/43192891</f>
        <v>0.000254301107096536</v>
      </c>
      <c r="M5887" s="8" t="n">
        <f aca="false">L5887/$D5887</f>
        <v>3.87086060815318</v>
      </c>
      <c r="N5887" s="6" t="n">
        <v>8567</v>
      </c>
      <c r="O5887" s="7" t="n">
        <f aca="false">N5887/49735264</f>
        <v>0.000172252026248418</v>
      </c>
      <c r="P5887" s="8" t="n">
        <f aca="false">O5887/$D5887</f>
        <v>2.62194526281184</v>
      </c>
      <c r="Q5887" s="6" t="n">
        <v>2806</v>
      </c>
      <c r="R5887" s="9" t="n">
        <f aca="false">Q5887/50554893</f>
        <v>5.55040241109797E-005</v>
      </c>
      <c r="S5887" s="8" t="n">
        <f aca="false">R5887/$D5887</f>
        <v>0.844858062075274</v>
      </c>
      <c r="T5887" s="10" t="n">
        <f aca="false">AVERAGE(G5887,J5887,M5887,P5887)</f>
        <v>3.2820562688684</v>
      </c>
    </row>
    <row r="5888" s="5" customFormat="true" ht="15.25" hidden="false" customHeight="false" outlineLevel="0" collapsed="false">
      <c r="A5888" s="6" t="s">
        <v>1905</v>
      </c>
      <c r="B5888" s="7" t="n">
        <v>3763873</v>
      </c>
      <c r="C5888" s="6" t="n">
        <v>10009</v>
      </c>
      <c r="D5888" s="8" t="n">
        <f aca="false">C5888/58039824</f>
        <v>0.00017245055739659</v>
      </c>
      <c r="E5888" s="6" t="n">
        <v>15868</v>
      </c>
      <c r="F5888" s="7" t="n">
        <f aca="false">E5888/57700746</f>
        <v>0.000275005109985926</v>
      </c>
      <c r="G5888" s="8" t="n">
        <f aca="false">F5888/$D5888</f>
        <v>1.59468959763051</v>
      </c>
      <c r="H5888" s="6" t="n">
        <v>10071</v>
      </c>
      <c r="I5888" s="7" t="n">
        <f aca="false">H5888/41918464</f>
        <v>0.000240252123741939</v>
      </c>
      <c r="J5888" s="8" t="n">
        <f aca="false">I5888/$D5888</f>
        <v>1.3931652490367</v>
      </c>
      <c r="K5888" s="6" t="n">
        <v>11361</v>
      </c>
      <c r="L5888" s="7" t="n">
        <f aca="false">K5888/43192891</f>
        <v>0.000263029395277107</v>
      </c>
      <c r="M5888" s="8" t="n">
        <f aca="false">L5888/$D5888</f>
        <v>1.52524526013685</v>
      </c>
      <c r="N5888" s="6" t="n">
        <v>12858</v>
      </c>
      <c r="O5888" s="7" t="n">
        <f aca="false">N5888/49735264</f>
        <v>0.000258528837808119</v>
      </c>
      <c r="P5888" s="8" t="n">
        <f aca="false">O5888/$D5888</f>
        <v>1.49914759169825</v>
      </c>
      <c r="Q5888" s="6" t="n">
        <v>12316</v>
      </c>
      <c r="R5888" s="9" t="n">
        <f aca="false">Q5888/50554893</f>
        <v>0.00024361637952631</v>
      </c>
      <c r="S5888" s="8" t="n">
        <f aca="false">R5888/$D5888</f>
        <v>1.41267377272697</v>
      </c>
      <c r="T5888" s="10" t="n">
        <f aca="false">AVERAGE(G5888,J5888,M5888,P5888)</f>
        <v>1.50306192462558</v>
      </c>
    </row>
    <row r="5889" s="5" customFormat="true" ht="15.25" hidden="false" customHeight="false" outlineLevel="0" collapsed="false">
      <c r="A5889" s="6" t="s">
        <v>1905</v>
      </c>
      <c r="B5889" s="7" t="n">
        <v>3764086</v>
      </c>
      <c r="C5889" s="6" t="n">
        <v>2852</v>
      </c>
      <c r="D5889" s="8" t="n">
        <f aca="false">C5889/58039824</f>
        <v>4.91386741627611E-005</v>
      </c>
      <c r="E5889" s="6" t="n">
        <v>4065</v>
      </c>
      <c r="F5889" s="7" t="n">
        <f aca="false">E5889/57700746</f>
        <v>7.04496957457014E-005</v>
      </c>
      <c r="G5889" s="8" t="n">
        <f aca="false">F5889/$D5889</f>
        <v>1.43369142424055</v>
      </c>
      <c r="H5889" s="6" t="n">
        <v>5571</v>
      </c>
      <c r="I5889" s="7" t="n">
        <f aca="false">H5889/41918464</f>
        <v>0.000132900862016318</v>
      </c>
      <c r="J5889" s="8" t="n">
        <f aca="false">I5889/$D5889</f>
        <v>2.70460821910077</v>
      </c>
      <c r="K5889" s="6" t="n">
        <v>1996</v>
      </c>
      <c r="L5889" s="7" t="n">
        <f aca="false">K5889/43192891</f>
        <v>4.62113082451462E-005</v>
      </c>
      <c r="M5889" s="8" t="n">
        <f aca="false">L5889/$D5889</f>
        <v>0.940426436661302</v>
      </c>
      <c r="N5889" s="6" t="n">
        <v>6808</v>
      </c>
      <c r="O5889" s="7" t="n">
        <f aca="false">N5889/49735264</f>
        <v>0.000136884766510941</v>
      </c>
      <c r="P5889" s="8" t="n">
        <f aca="false">O5889/$D5889</f>
        <v>2.78568294410102</v>
      </c>
      <c r="Q5889" s="6" t="n">
        <v>1740</v>
      </c>
      <c r="R5889" s="9" t="n">
        <f aca="false">Q5889/50554893</f>
        <v>3.44180334829311E-005</v>
      </c>
      <c r="S5889" s="8" t="n">
        <f aca="false">R5889/$D5889</f>
        <v>0.700426579865157</v>
      </c>
      <c r="T5889" s="10" t="n">
        <f aca="false">AVERAGE(G5889,J5889,M5889,P5889)</f>
        <v>1.96610225602591</v>
      </c>
    </row>
    <row r="5890" s="5" customFormat="true" ht="15.25" hidden="false" customHeight="false" outlineLevel="0" collapsed="false">
      <c r="A5890" s="6" t="s">
        <v>1905</v>
      </c>
      <c r="B5890" s="7" t="n">
        <v>3764407</v>
      </c>
      <c r="C5890" s="6" t="n">
        <v>778</v>
      </c>
      <c r="D5890" s="8" t="n">
        <f aca="false">C5890/58039824</f>
        <v>1.34045892351431E-005</v>
      </c>
      <c r="E5890" s="6" t="n">
        <v>2441</v>
      </c>
      <c r="F5890" s="7" t="n">
        <f aca="false">E5890/57700746</f>
        <v>4.23044790443437E-005</v>
      </c>
      <c r="G5890" s="8" t="n">
        <f aca="false">F5890/$D5890</f>
        <v>3.15596981766761</v>
      </c>
      <c r="H5890" s="6" t="n">
        <v>3780</v>
      </c>
      <c r="I5890" s="7" t="n">
        <f aca="false">H5890/41918464</f>
        <v>9.01750598495212E-005</v>
      </c>
      <c r="J5890" s="8" t="n">
        <f aca="false">I5890/$D5890</f>
        <v>6.72717815277079</v>
      </c>
      <c r="K5890" s="6" t="n">
        <v>4830</v>
      </c>
      <c r="L5890" s="7" t="n">
        <f aca="false">K5890/43192891</f>
        <v>0.000111823957326681</v>
      </c>
      <c r="M5890" s="8" t="n">
        <f aca="false">L5890/$D5890</f>
        <v>8.34221439874563</v>
      </c>
      <c r="N5890" s="6" t="n">
        <v>1262</v>
      </c>
      <c r="O5890" s="7" t="n">
        <f aca="false">N5890/49735264</f>
        <v>2.53743500788495E-005</v>
      </c>
      <c r="P5890" s="8" t="n">
        <f aca="false">O5890/$D5890</f>
        <v>1.89295991348433</v>
      </c>
      <c r="Q5890" s="6" t="n">
        <v>7</v>
      </c>
      <c r="R5890" s="9" t="n">
        <f aca="false">Q5890/50554893</f>
        <v>1.38463353092252E-007</v>
      </c>
      <c r="S5890" s="8" t="n">
        <f aca="false">R5890/$D5890</f>
        <v>0.0103295483855066</v>
      </c>
      <c r="T5890" s="10" t="n">
        <f aca="false">AVERAGE(G5890,J5890,M5890,P5890)</f>
        <v>5.02958057066709</v>
      </c>
    </row>
    <row r="5891" s="5" customFormat="true" ht="15.25" hidden="false" customHeight="false" outlineLevel="0" collapsed="false">
      <c r="A5891" s="6" t="s">
        <v>1905</v>
      </c>
      <c r="B5891" s="7" t="n">
        <v>3764620</v>
      </c>
      <c r="C5891" s="6" t="n">
        <v>1888</v>
      </c>
      <c r="D5891" s="8" t="n">
        <f aca="false">C5891/58039824</f>
        <v>3.25293887865683E-005</v>
      </c>
      <c r="E5891" s="6" t="n">
        <v>3585</v>
      </c>
      <c r="F5891" s="7" t="n">
        <f aca="false">E5891/57700746</f>
        <v>6.21309124842164E-005</v>
      </c>
      <c r="G5891" s="8" t="n">
        <f aca="false">F5891/$D5891</f>
        <v>1.90999323386829</v>
      </c>
      <c r="H5891" s="6" t="n">
        <v>1936</v>
      </c>
      <c r="I5891" s="7" t="n">
        <f aca="false">H5891/41918464</f>
        <v>4.61848983779558E-005</v>
      </c>
      <c r="J5891" s="8" t="n">
        <f aca="false">I5891/$D5891</f>
        <v>1.41978992230638</v>
      </c>
      <c r="K5891" s="6" t="n">
        <v>1326</v>
      </c>
      <c r="L5891" s="7" t="n">
        <f aca="false">K5891/43192891</f>
        <v>3.06994963592504E-005</v>
      </c>
      <c r="M5891" s="8" t="n">
        <f aca="false">L5891/$D5891</f>
        <v>0.943746486006109</v>
      </c>
      <c r="N5891" s="6" t="n">
        <v>1306</v>
      </c>
      <c r="O5891" s="7" t="n">
        <f aca="false">N5891/49735264</f>
        <v>2.62590342337381E-005</v>
      </c>
      <c r="P5891" s="8" t="n">
        <f aca="false">O5891/$D5891</f>
        <v>0.807240320622951</v>
      </c>
      <c r="Q5891" s="6" t="n">
        <v>2</v>
      </c>
      <c r="R5891" s="9" t="n">
        <f aca="false">Q5891/50554893</f>
        <v>3.95609580263576E-008</v>
      </c>
      <c r="S5891" s="8" t="n">
        <f aca="false">R5891/$D5891</f>
        <v>0.00121616050906842</v>
      </c>
      <c r="T5891" s="10" t="n">
        <f aca="false">AVERAGE(G5891,J5891,M5891,P5891)</f>
        <v>1.27019249070093</v>
      </c>
    </row>
    <row r="5892" s="5" customFormat="true" ht="15.25" hidden="false" customHeight="false" outlineLevel="0" collapsed="false">
      <c r="A5892" s="6" t="s">
        <v>21</v>
      </c>
      <c r="B5892" s="7" t="n">
        <v>3764845</v>
      </c>
      <c r="C5892" s="6" t="n">
        <v>447</v>
      </c>
      <c r="D5892" s="8" t="n">
        <f aca="false">C5892/58039824</f>
        <v>7.70160846800638E-006</v>
      </c>
      <c r="E5892" s="6" t="n">
        <v>3563</v>
      </c>
      <c r="F5892" s="7" t="n">
        <f aca="false">E5892/57700746</f>
        <v>6.1749634918065E-005</v>
      </c>
      <c r="G5892" s="8" t="n">
        <f aca="false">F5892/$D5892</f>
        <v>8.0177582610934</v>
      </c>
      <c r="H5892" s="6" t="n">
        <v>4335</v>
      </c>
      <c r="I5892" s="7" t="n">
        <f aca="false">H5892/41918464</f>
        <v>0.000103415048795681</v>
      </c>
      <c r="J5892" s="8" t="n">
        <f aca="false">I5892/$D5892</f>
        <v>13.4277208748384</v>
      </c>
      <c r="K5892" s="6" t="n">
        <v>2261</v>
      </c>
      <c r="L5892" s="7" t="n">
        <f aca="false">K5892/43192891</f>
        <v>5.23465771253885E-005</v>
      </c>
      <c r="M5892" s="8" t="n">
        <f aca="false">L5892/$D5892</f>
        <v>6.79683696501113</v>
      </c>
      <c r="N5892" s="6" t="n">
        <v>2137</v>
      </c>
      <c r="O5892" s="7" t="n">
        <f aca="false">N5892/49735264</f>
        <v>4.29675008862927E-005</v>
      </c>
      <c r="P5892" s="8" t="n">
        <f aca="false">O5892/$D5892</f>
        <v>5.57902950595139</v>
      </c>
      <c r="Q5892" s="6" t="n">
        <v>9</v>
      </c>
      <c r="R5892" s="9" t="n">
        <f aca="false">Q5892/50554893</f>
        <v>1.78024311118609E-007</v>
      </c>
      <c r="S5892" s="8" t="n">
        <f aca="false">R5892/$D5892</f>
        <v>0.0231152118233676</v>
      </c>
      <c r="T5892" s="10" t="n">
        <f aca="false">AVERAGE(G5892,J5892,M5892,P5892)</f>
        <v>8.45533640172357</v>
      </c>
    </row>
    <row r="5893" s="5" customFormat="true" ht="15.25" hidden="false" customHeight="false" outlineLevel="0" collapsed="false">
      <c r="A5893" s="6" t="s">
        <v>21</v>
      </c>
      <c r="B5893" s="7" t="n">
        <v>3764859</v>
      </c>
      <c r="C5893" s="6" t="n">
        <v>12</v>
      </c>
      <c r="D5893" s="8" t="n">
        <f aca="false">C5893/58039824</f>
        <v>2.06754589745138E-007</v>
      </c>
      <c r="E5893" s="6" t="n">
        <v>338</v>
      </c>
      <c r="F5893" s="7" t="n">
        <f aca="false">E5893/57700746</f>
        <v>5.85780987996238E-006</v>
      </c>
      <c r="G5893" s="8" t="n">
        <f aca="false">F5893/$D5893</f>
        <v>28.3321878715398</v>
      </c>
      <c r="H5893" s="6" t="n">
        <v>6</v>
      </c>
      <c r="I5893" s="7" t="n">
        <f aca="false">H5893/41918464</f>
        <v>1.43135015634161E-007</v>
      </c>
      <c r="J5893" s="8" t="n">
        <f aca="false">I5893/$D5893</f>
        <v>0.692294259636994</v>
      </c>
      <c r="K5893" s="6" t="n">
        <v>1</v>
      </c>
      <c r="L5893" s="7" t="n">
        <f aca="false">K5893/43192891</f>
        <v>2.31519580386504E-008</v>
      </c>
      <c r="M5893" s="8" t="n">
        <f aca="false">L5893/$D5893</f>
        <v>0.111977964151554</v>
      </c>
      <c r="N5893" s="6" t="n">
        <v>330</v>
      </c>
      <c r="O5893" s="7" t="n">
        <f aca="false">N5893/49735264</f>
        <v>6.63513116166429E-006</v>
      </c>
      <c r="P5893" s="8" t="n">
        <f aca="false">O5893/$D5893</f>
        <v>32.0918204033259</v>
      </c>
      <c r="Q5893" s="6" t="n">
        <v>0</v>
      </c>
      <c r="R5893" s="9" t="n">
        <f aca="false">Q5893/50554893</f>
        <v>0</v>
      </c>
      <c r="S5893" s="8" t="n">
        <f aca="false">R5893/$D5893</f>
        <v>0</v>
      </c>
      <c r="T5893" s="10" t="n">
        <f aca="false">AVERAGE(G5893,J5893,M5893,P5893)</f>
        <v>15.3070701246636</v>
      </c>
    </row>
    <row r="5894" s="5" customFormat="true" ht="15.25" hidden="false" customHeight="false" outlineLevel="0" collapsed="false">
      <c r="A5894" s="6" t="s">
        <v>21</v>
      </c>
      <c r="B5894" s="7" t="n">
        <v>3764861</v>
      </c>
      <c r="C5894" s="6" t="n">
        <v>4756</v>
      </c>
      <c r="D5894" s="8" t="n">
        <f aca="false">C5894/58039824</f>
        <v>8.19437357356563E-005</v>
      </c>
      <c r="E5894" s="6" t="n">
        <v>6520</v>
      </c>
      <c r="F5894" s="7" t="n">
        <f aca="false">E5894/57700746</f>
        <v>0.000112996805968505</v>
      </c>
      <c r="G5894" s="8" t="n">
        <f aca="false">F5894/$D5894</f>
        <v>1.37895599894327</v>
      </c>
      <c r="H5894" s="6" t="n">
        <v>4125</v>
      </c>
      <c r="I5894" s="7" t="n">
        <f aca="false">H5894/41918464</f>
        <v>9.84053232484854E-005</v>
      </c>
      <c r="J5894" s="8" t="n">
        <f aca="false">I5894/$D5894</f>
        <v>1.20088890706585</v>
      </c>
      <c r="K5894" s="6" t="n">
        <v>3337</v>
      </c>
      <c r="L5894" s="7" t="n">
        <f aca="false">K5894/43192891</f>
        <v>7.72580839749763E-005</v>
      </c>
      <c r="M5894" s="8" t="n">
        <f aca="false">L5894/$D5894</f>
        <v>0.94281867041313</v>
      </c>
      <c r="N5894" s="6" t="n">
        <v>3261</v>
      </c>
      <c r="O5894" s="7" t="n">
        <f aca="false">N5894/49735264</f>
        <v>6.55671597520826E-005</v>
      </c>
      <c r="P5894" s="8" t="n">
        <f aca="false">O5894/$D5894</f>
        <v>0.800148530738174</v>
      </c>
      <c r="Q5894" s="6" t="n">
        <v>14</v>
      </c>
      <c r="R5894" s="9" t="n">
        <f aca="false">Q5894/50554893</f>
        <v>2.76926706184503E-007</v>
      </c>
      <c r="S5894" s="8" t="n">
        <f aca="false">R5894/$D5894</f>
        <v>0.00337947377793278</v>
      </c>
      <c r="T5894" s="10" t="n">
        <f aca="false">AVERAGE(G5894,J5894,M5894,P5894)</f>
        <v>1.08070302679011</v>
      </c>
    </row>
    <row r="5895" s="5" customFormat="true" ht="15.25" hidden="false" customHeight="false" outlineLevel="0" collapsed="false">
      <c r="A5895" s="6" t="s">
        <v>21</v>
      </c>
      <c r="B5895" s="7" t="n">
        <v>3764892</v>
      </c>
      <c r="C5895" s="6" t="n">
        <v>535</v>
      </c>
      <c r="D5895" s="8" t="n">
        <f aca="false">C5895/58039824</f>
        <v>9.21780879280406E-006</v>
      </c>
      <c r="E5895" s="6" t="n">
        <v>3747</v>
      </c>
      <c r="F5895" s="7" t="n">
        <f aca="false">E5895/57700746</f>
        <v>6.49385018349676E-005</v>
      </c>
      <c r="G5895" s="8" t="n">
        <f aca="false">F5895/$D5895</f>
        <v>7.04489573331813</v>
      </c>
      <c r="H5895" s="6" t="n">
        <v>4450</v>
      </c>
      <c r="I5895" s="7" t="n">
        <f aca="false">H5895/41918464</f>
        <v>0.000106158469928669</v>
      </c>
      <c r="J5895" s="8" t="n">
        <f aca="false">I5895/$D5895</f>
        <v>11.5166708612509</v>
      </c>
      <c r="K5895" s="6" t="n">
        <v>1658</v>
      </c>
      <c r="L5895" s="7" t="n">
        <f aca="false">K5895/43192891</f>
        <v>3.83859464280823E-005</v>
      </c>
      <c r="M5895" s="8" t="n">
        <f aca="false">L5895/$D5895</f>
        <v>4.16432443880248</v>
      </c>
      <c r="N5895" s="6" t="n">
        <v>3082</v>
      </c>
      <c r="O5895" s="7" t="n">
        <f aca="false">N5895/49735264</f>
        <v>6.19681037583313E-005</v>
      </c>
      <c r="P5895" s="8" t="n">
        <f aca="false">O5895/$D5895</f>
        <v>6.7226501602753</v>
      </c>
      <c r="Q5895" s="6" t="n">
        <v>11</v>
      </c>
      <c r="R5895" s="9" t="n">
        <f aca="false">Q5895/50554893</f>
        <v>2.17585269144967E-007</v>
      </c>
      <c r="S5895" s="8" t="n">
        <f aca="false">R5895/$D5895</f>
        <v>0.0236048798619935</v>
      </c>
      <c r="T5895" s="10" t="n">
        <f aca="false">AVERAGE(G5895,J5895,M5895,P5895)</f>
        <v>7.36213529841171</v>
      </c>
    </row>
    <row r="5896" s="5" customFormat="true" ht="15.25" hidden="false" customHeight="false" outlineLevel="0" collapsed="false">
      <c r="A5896" s="6" t="s">
        <v>1906</v>
      </c>
      <c r="B5896" s="7" t="n">
        <v>3765053</v>
      </c>
      <c r="C5896" s="6" t="n">
        <v>1605</v>
      </c>
      <c r="D5896" s="8" t="n">
        <f aca="false">C5896/58039824</f>
        <v>2.76534263784122E-005</v>
      </c>
      <c r="E5896" s="6" t="n">
        <v>1366</v>
      </c>
      <c r="F5896" s="7" t="n">
        <f aca="false">E5896/57700746</f>
        <v>2.36738706983095E-005</v>
      </c>
      <c r="G5896" s="8" t="n">
        <f aca="false">F5896/$D5896</f>
        <v>0.856091768678281</v>
      </c>
      <c r="H5896" s="6" t="n">
        <v>2638</v>
      </c>
      <c r="I5896" s="7" t="n">
        <f aca="false">H5896/41918464</f>
        <v>6.29316952071526E-005</v>
      </c>
      <c r="J5896" s="8" t="n">
        <f aca="false">I5896/$D5896</f>
        <v>2.27572866906217</v>
      </c>
      <c r="K5896" s="6" t="n">
        <v>3301</v>
      </c>
      <c r="L5896" s="7" t="n">
        <f aca="false">K5896/43192891</f>
        <v>7.64246134855849E-005</v>
      </c>
      <c r="M5896" s="8" t="n">
        <f aca="false">L5896/$D5896</f>
        <v>2.76365801618154</v>
      </c>
      <c r="N5896" s="6" t="n">
        <v>5070</v>
      </c>
      <c r="O5896" s="7" t="n">
        <f aca="false">N5896/49735264</f>
        <v>0.000101939742392842</v>
      </c>
      <c r="P5896" s="8" t="n">
        <f aca="false">O5896/$D5896</f>
        <v>3.68633315083234</v>
      </c>
      <c r="Q5896" s="6" t="n">
        <v>9</v>
      </c>
      <c r="R5896" s="9" t="n">
        <f aca="false">Q5896/50554893</f>
        <v>1.78024311118609E-007</v>
      </c>
      <c r="S5896" s="8" t="n">
        <f aca="false">R5896/$D5896</f>
        <v>0.0064376945078164</v>
      </c>
      <c r="T5896" s="10" t="n">
        <f aca="false">AVERAGE(G5896,J5896,M5896,P5896)</f>
        <v>2.39545290118858</v>
      </c>
    </row>
    <row r="5897" s="5" customFormat="true" ht="15.25" hidden="false" customHeight="false" outlineLevel="0" collapsed="false">
      <c r="A5897" s="6" t="s">
        <v>1907</v>
      </c>
      <c r="B5897" s="7" t="n">
        <v>3766711</v>
      </c>
      <c r="C5897" s="6" t="n">
        <v>84</v>
      </c>
      <c r="D5897" s="8" t="n">
        <f aca="false">C5897/58039824</f>
        <v>1.44728212821596E-006</v>
      </c>
      <c r="E5897" s="6" t="n">
        <v>10118</v>
      </c>
      <c r="F5897" s="7" t="n">
        <f aca="false">E5897/57700746</f>
        <v>0.00017535301883272</v>
      </c>
      <c r="G5897" s="8" t="n">
        <f aca="false">F5897/$D5897</f>
        <v>121.16021846333</v>
      </c>
      <c r="H5897" s="6" t="n">
        <v>3830</v>
      </c>
      <c r="I5897" s="7" t="n">
        <f aca="false">H5897/41918464</f>
        <v>9.13678516464725E-005</v>
      </c>
      <c r="J5897" s="8" t="n">
        <f aca="false">I5897/$D5897</f>
        <v>63.1306432002307</v>
      </c>
      <c r="K5897" s="6" t="n">
        <v>5639</v>
      </c>
      <c r="L5897" s="7" t="n">
        <f aca="false">K5897/43192891</f>
        <v>0.00013055389137995</v>
      </c>
      <c r="M5897" s="8" t="n">
        <f aca="false">L5897/$D5897</f>
        <v>90.2062485500879</v>
      </c>
      <c r="N5897" s="6" t="n">
        <v>3640</v>
      </c>
      <c r="O5897" s="7" t="n">
        <f aca="false">N5897/49735264</f>
        <v>7.31875073589637E-005</v>
      </c>
      <c r="P5897" s="8" t="n">
        <f aca="false">O5897/$D5897</f>
        <v>50.5689291203923</v>
      </c>
      <c r="Q5897" s="6" t="n">
        <v>5915</v>
      </c>
      <c r="R5897" s="9" t="n">
        <f aca="false">Q5897/50554893</f>
        <v>0.000117001533362953</v>
      </c>
      <c r="S5897" s="8" t="n">
        <f aca="false">R5897/$D5897</f>
        <v>80.8422429061416</v>
      </c>
      <c r="T5897" s="10" t="n">
        <f aca="false">AVERAGE(G5897,J5897,M5897,P5897)</f>
        <v>81.2665098335104</v>
      </c>
    </row>
    <row r="5898" s="5" customFormat="true" ht="15.25" hidden="false" customHeight="false" outlineLevel="0" collapsed="false">
      <c r="A5898" s="6" t="s">
        <v>1908</v>
      </c>
      <c r="B5898" s="7" t="n">
        <v>3767160</v>
      </c>
      <c r="C5898" s="6" t="n">
        <v>5296</v>
      </c>
      <c r="D5898" s="8" t="n">
        <f aca="false">C5898/58039824</f>
        <v>9.12476922741875E-005</v>
      </c>
      <c r="E5898" s="6" t="n">
        <v>14367</v>
      </c>
      <c r="F5898" s="7" t="n">
        <f aca="false">E5898/57700746</f>
        <v>0.000248991581495324</v>
      </c>
      <c r="G5898" s="8" t="n">
        <f aca="false">F5898/$D5898</f>
        <v>2.72874387603291</v>
      </c>
      <c r="H5898" s="6" t="n">
        <v>9424</v>
      </c>
      <c r="I5898" s="7" t="n">
        <f aca="false">H5898/41918464</f>
        <v>0.000224817397889388</v>
      </c>
      <c r="J5898" s="8" t="n">
        <f aca="false">I5898/$D5898</f>
        <v>2.46381461586822</v>
      </c>
      <c r="K5898" s="6" t="n">
        <v>8097</v>
      </c>
      <c r="L5898" s="7" t="n">
        <f aca="false">K5898/43192891</f>
        <v>0.000187461404238952</v>
      </c>
      <c r="M5898" s="8" t="n">
        <f aca="false">L5898/$D5898</f>
        <v>2.05442350997387</v>
      </c>
      <c r="N5898" s="6" t="n">
        <v>13869</v>
      </c>
      <c r="O5898" s="7" t="n">
        <f aca="false">N5898/49735264</f>
        <v>0.000278856466912491</v>
      </c>
      <c r="P5898" s="8" t="n">
        <f aca="false">O5898/$D5898</f>
        <v>3.05603856889403</v>
      </c>
      <c r="Q5898" s="6" t="n">
        <v>27909</v>
      </c>
      <c r="R5898" s="9" t="n">
        <f aca="false">Q5898/50554893</f>
        <v>0.000552053388778807</v>
      </c>
      <c r="S5898" s="8" t="n">
        <f aca="false">R5898/$D5898</f>
        <v>6.05005315772763</v>
      </c>
      <c r="T5898" s="10" t="n">
        <f aca="false">AVERAGE(G5898,J5898,M5898,P5898)</f>
        <v>2.57575514269226</v>
      </c>
    </row>
    <row r="5899" s="5" customFormat="true" ht="15.25" hidden="false" customHeight="false" outlineLevel="0" collapsed="false">
      <c r="A5899" s="6" t="s">
        <v>1908</v>
      </c>
      <c r="B5899" s="7" t="n">
        <v>3767575</v>
      </c>
      <c r="C5899" s="6" t="n">
        <v>11080</v>
      </c>
      <c r="D5899" s="8" t="n">
        <f aca="false">C5899/58039824</f>
        <v>0.000190903404531344</v>
      </c>
      <c r="E5899" s="6" t="n">
        <v>11392</v>
      </c>
      <c r="F5899" s="7" t="n">
        <f aca="false">E5899/57700746</f>
        <v>0.000197432456072578</v>
      </c>
      <c r="G5899" s="8" t="n">
        <f aca="false">F5899/$D5899</f>
        <v>1.03420081248558</v>
      </c>
      <c r="H5899" s="6" t="n">
        <v>11990</v>
      </c>
      <c r="I5899" s="7" t="n">
        <f aca="false">H5899/41918464</f>
        <v>0.000286031472908931</v>
      </c>
      <c r="J5899" s="8" t="n">
        <f aca="false">I5899/$D5899</f>
        <v>1.49830472437682</v>
      </c>
      <c r="K5899" s="6" t="n">
        <v>6750</v>
      </c>
      <c r="L5899" s="7" t="n">
        <f aca="false">K5899/43192891</f>
        <v>0.00015627571676089</v>
      </c>
      <c r="M5899" s="8" t="n">
        <f aca="false">L5899/$D5899</f>
        <v>0.818611470783025</v>
      </c>
      <c r="N5899" s="6" t="n">
        <v>10333</v>
      </c>
      <c r="O5899" s="7" t="n">
        <f aca="false">N5899/49735264</f>
        <v>0.000207760031192355</v>
      </c>
      <c r="P5899" s="8" t="n">
        <f aca="false">O5899/$D5899</f>
        <v>1.08829924590603</v>
      </c>
      <c r="Q5899" s="6" t="n">
        <v>22275</v>
      </c>
      <c r="R5899" s="9" t="n">
        <f aca="false">Q5899/50554893</f>
        <v>0.000440610170018558</v>
      </c>
      <c r="S5899" s="8" t="n">
        <f aca="false">R5899/$D5899</f>
        <v>2.30802677982736</v>
      </c>
      <c r="T5899" s="10" t="n">
        <f aca="false">AVERAGE(G5899,J5899,M5899,P5899)</f>
        <v>1.10985406338786</v>
      </c>
    </row>
    <row r="5900" s="5" customFormat="true" ht="15.25" hidden="false" customHeight="false" outlineLevel="0" collapsed="false">
      <c r="A5900" s="6" t="s">
        <v>21</v>
      </c>
      <c r="B5900" s="7" t="n">
        <v>3768325</v>
      </c>
      <c r="C5900" s="6" t="n">
        <v>17337</v>
      </c>
      <c r="D5900" s="8" t="n">
        <f aca="false">C5900/58039824</f>
        <v>0.000298708693534288</v>
      </c>
      <c r="E5900" s="6" t="n">
        <v>20287</v>
      </c>
      <c r="F5900" s="7" t="n">
        <f aca="false">E5900/57700746</f>
        <v>0.000351589908386973</v>
      </c>
      <c r="G5900" s="8" t="n">
        <f aca="false">F5900/$D5900</f>
        <v>1.17703272786272</v>
      </c>
      <c r="H5900" s="6" t="n">
        <v>15200</v>
      </c>
      <c r="I5900" s="7" t="n">
        <f aca="false">H5900/41918464</f>
        <v>0.000362608706273207</v>
      </c>
      <c r="J5900" s="8" t="n">
        <f aca="false">I5900/$D5900</f>
        <v>1.21392083364853</v>
      </c>
      <c r="K5900" s="6" t="n">
        <v>18961</v>
      </c>
      <c r="L5900" s="7" t="n">
        <f aca="false">K5900/43192891</f>
        <v>0.00043898427637085</v>
      </c>
      <c r="M5900" s="8" t="n">
        <f aca="false">L5900/$D5900</f>
        <v>1.46960662971284</v>
      </c>
      <c r="N5900" s="6" t="n">
        <v>18776</v>
      </c>
      <c r="O5900" s="7" t="n">
        <f aca="false">N5900/49735264</f>
        <v>0.000377518856640632</v>
      </c>
      <c r="P5900" s="8" t="n">
        <f aca="false">O5900/$D5900</f>
        <v>1.26383618827384</v>
      </c>
      <c r="Q5900" s="6" t="n">
        <v>25821</v>
      </c>
      <c r="R5900" s="9" t="n">
        <f aca="false">Q5900/50554893</f>
        <v>0.00051075174859929</v>
      </c>
      <c r="S5900" s="8" t="n">
        <f aca="false">R5900/$D5900</f>
        <v>1.70986569743295</v>
      </c>
      <c r="T5900" s="10" t="n">
        <f aca="false">AVERAGE(G5900,J5900,M5900,P5900)</f>
        <v>1.28109909487448</v>
      </c>
    </row>
    <row r="5901" s="5" customFormat="true" ht="15.25" hidden="false" customHeight="false" outlineLevel="0" collapsed="false">
      <c r="A5901" s="6" t="s">
        <v>21</v>
      </c>
      <c r="B5901" s="7" t="n">
        <v>3768332</v>
      </c>
      <c r="C5901" s="6" t="n">
        <v>1549</v>
      </c>
      <c r="D5901" s="8" t="n">
        <f aca="false">C5901/58039824</f>
        <v>2.66885716262682E-005</v>
      </c>
      <c r="E5901" s="6" t="n">
        <v>293</v>
      </c>
      <c r="F5901" s="7" t="n">
        <f aca="false">E5901/57700746</f>
        <v>5.07792394919816E-006</v>
      </c>
      <c r="G5901" s="8" t="n">
        <f aca="false">F5901/$D5901</f>
        <v>0.190265856873368</v>
      </c>
      <c r="H5901" s="6" t="n">
        <v>2151</v>
      </c>
      <c r="I5901" s="7" t="n">
        <f aca="false">H5901/41918464</f>
        <v>5.13139031048466E-005</v>
      </c>
      <c r="J5901" s="8" t="n">
        <f aca="false">I5901/$D5901</f>
        <v>1.92269199803638</v>
      </c>
      <c r="K5901" s="6" t="n">
        <v>160</v>
      </c>
      <c r="L5901" s="7" t="n">
        <f aca="false">K5901/43192891</f>
        <v>3.70431328618406E-006</v>
      </c>
      <c r="M5901" s="8" t="n">
        <f aca="false">L5901/$D5901</f>
        <v>0.138797734777911</v>
      </c>
      <c r="N5901" s="6" t="n">
        <v>807</v>
      </c>
      <c r="O5901" s="7" t="n">
        <f aca="false">N5901/49735264</f>
        <v>1.6225911658979E-005</v>
      </c>
      <c r="P5901" s="8" t="n">
        <f aca="false">O5901/$D5901</f>
        <v>0.607972276905546</v>
      </c>
      <c r="Q5901" s="6" t="n">
        <v>2</v>
      </c>
      <c r="R5901" s="9" t="n">
        <f aca="false">Q5901/50554893</f>
        <v>3.95609580263576E-008</v>
      </c>
      <c r="S5901" s="8" t="n">
        <f aca="false">R5901/$D5901</f>
        <v>0.00148231829639844</v>
      </c>
      <c r="T5901" s="10" t="n">
        <f aca="false">AVERAGE(G5901,J5901,M5901,P5901)</f>
        <v>0.714931966648301</v>
      </c>
    </row>
    <row r="5902" s="5" customFormat="true" ht="15.25" hidden="false" customHeight="false" outlineLevel="0" collapsed="false">
      <c r="A5902" s="6" t="s">
        <v>21</v>
      </c>
      <c r="B5902" s="7" t="n">
        <v>3771433</v>
      </c>
      <c r="C5902" s="6" t="n">
        <v>16</v>
      </c>
      <c r="D5902" s="8" t="n">
        <f aca="false">C5902/58039824</f>
        <v>2.7567278632685E-007</v>
      </c>
      <c r="E5902" s="6" t="n">
        <v>4</v>
      </c>
      <c r="F5902" s="7" t="n">
        <f aca="false">E5902/57700746</f>
        <v>6.93231938457087E-008</v>
      </c>
      <c r="G5902" s="8" t="n">
        <f aca="false">F5902/$D5902</f>
        <v>0.251469123120176</v>
      </c>
      <c r="H5902" s="6" t="n">
        <v>414</v>
      </c>
      <c r="I5902" s="7" t="n">
        <f aca="false">H5902/41918464</f>
        <v>9.87631607875708E-006</v>
      </c>
      <c r="J5902" s="8" t="n">
        <f aca="false">I5902/$D5902</f>
        <v>35.8262279362145</v>
      </c>
      <c r="K5902" s="6" t="n">
        <v>1</v>
      </c>
      <c r="L5902" s="7" t="n">
        <f aca="false">K5902/43192891</f>
        <v>2.31519580386504E-008</v>
      </c>
      <c r="M5902" s="8" t="n">
        <f aca="false">L5902/$D5902</f>
        <v>0.0839834731136659</v>
      </c>
      <c r="N5902" s="6" t="n">
        <v>457</v>
      </c>
      <c r="O5902" s="7" t="n">
        <f aca="false">N5902/49735264</f>
        <v>9.18865133600175E-006</v>
      </c>
      <c r="P5902" s="8" t="n">
        <f aca="false">O5902/$D5902</f>
        <v>33.3317316461817</v>
      </c>
      <c r="Q5902" s="6" t="n">
        <v>0</v>
      </c>
      <c r="R5902" s="9" t="n">
        <f aca="false">Q5902/50554893</f>
        <v>0</v>
      </c>
      <c r="S5902" s="8" t="n">
        <f aca="false">R5902/$D5902</f>
        <v>0</v>
      </c>
      <c r="T5902" s="10" t="n">
        <f aca="false">AVERAGE(G5902,J5902,M5902,P5902)</f>
        <v>17.3733530446575</v>
      </c>
    </row>
    <row r="5903" s="5" customFormat="true" ht="15.25" hidden="false" customHeight="false" outlineLevel="0" collapsed="false">
      <c r="A5903" s="6" t="s">
        <v>1909</v>
      </c>
      <c r="B5903" s="7" t="n">
        <v>3773494</v>
      </c>
      <c r="C5903" s="6" t="n">
        <v>8917</v>
      </c>
      <c r="D5903" s="8" t="n">
        <f aca="false">C5903/58039824</f>
        <v>0.000153635889729783</v>
      </c>
      <c r="E5903" s="6" t="n">
        <v>16628</v>
      </c>
      <c r="F5903" s="7" t="n">
        <f aca="false">E5903/57700746</f>
        <v>0.000288176516816611</v>
      </c>
      <c r="G5903" s="8" t="n">
        <f aca="false">F5903/$D5903</f>
        <v>1.87571092485916</v>
      </c>
      <c r="H5903" s="6" t="n">
        <v>8228</v>
      </c>
      <c r="I5903" s="7" t="n">
        <f aca="false">H5903/41918464</f>
        <v>0.000196285818106312</v>
      </c>
      <c r="J5903" s="8" t="n">
        <f aca="false">I5903/$D5903</f>
        <v>1.27760394040444</v>
      </c>
      <c r="K5903" s="6" t="n">
        <v>6115</v>
      </c>
      <c r="L5903" s="7" t="n">
        <f aca="false">K5903/43192891</f>
        <v>0.000141574223406347</v>
      </c>
      <c r="M5903" s="8" t="n">
        <f aca="false">L5903/$D5903</f>
        <v>0.921491870521596</v>
      </c>
      <c r="N5903" s="6" t="n">
        <v>7891</v>
      </c>
      <c r="O5903" s="7" t="n">
        <f aca="false">N5903/49735264</f>
        <v>0.000158660060596039</v>
      </c>
      <c r="P5903" s="8" t="n">
        <f aca="false">O5903/$D5903</f>
        <v>1.03270180473516</v>
      </c>
      <c r="Q5903" s="6" t="n">
        <v>37287</v>
      </c>
      <c r="R5903" s="9" t="n">
        <f aca="false">Q5903/50554893</f>
        <v>0.000737554720964398</v>
      </c>
      <c r="S5903" s="8" t="n">
        <f aca="false">R5903/$D5903</f>
        <v>4.80066683807814</v>
      </c>
      <c r="T5903" s="10" t="n">
        <f aca="false">AVERAGE(G5903,J5903,M5903,P5903)</f>
        <v>1.27687713513009</v>
      </c>
    </row>
    <row r="5904" s="5" customFormat="true" ht="15.25" hidden="false" customHeight="false" outlineLevel="0" collapsed="false">
      <c r="A5904" s="6" t="s">
        <v>1910</v>
      </c>
      <c r="B5904" s="7" t="n">
        <v>3773945</v>
      </c>
      <c r="C5904" s="6" t="n">
        <v>21</v>
      </c>
      <c r="D5904" s="8" t="n">
        <f aca="false">C5904/58039824</f>
        <v>3.61820532053991E-007</v>
      </c>
      <c r="E5904" s="6" t="n">
        <v>1652</v>
      </c>
      <c r="F5904" s="7" t="n">
        <f aca="false">E5904/57700746</f>
        <v>2.86304790582777E-005</v>
      </c>
      <c r="G5904" s="8" t="n">
        <f aca="false">F5904/$D5904</f>
        <v>79.1289507418154</v>
      </c>
      <c r="H5904" s="6" t="n">
        <v>1748</v>
      </c>
      <c r="I5904" s="7" t="n">
        <f aca="false">H5904/41918464</f>
        <v>4.17000012214188E-005</v>
      </c>
      <c r="J5904" s="8" t="n">
        <f aca="false">I5904/$D5904</f>
        <v>115.250511032902</v>
      </c>
      <c r="K5904" s="6" t="n">
        <v>1265</v>
      </c>
      <c r="L5904" s="7" t="n">
        <f aca="false">K5904/43192891</f>
        <v>2.92872269188927E-005</v>
      </c>
      <c r="M5904" s="8" t="n">
        <f aca="false">L5904/$D5904</f>
        <v>80.9440712295522</v>
      </c>
      <c r="N5904" s="6" t="n">
        <v>1039</v>
      </c>
      <c r="O5904" s="7" t="n">
        <f aca="false">N5904/49735264</f>
        <v>2.08906099302097E-005</v>
      </c>
      <c r="P5904" s="8" t="n">
        <f aca="false">O5904/$D5904</f>
        <v>57.7374916000963</v>
      </c>
      <c r="Q5904" s="6" t="n">
        <v>3691</v>
      </c>
      <c r="R5904" s="9" t="n">
        <f aca="false">Q5904/50554893</f>
        <v>7.3009748037643E-005</v>
      </c>
      <c r="S5904" s="8" t="n">
        <f aca="false">R5904/$D5904</f>
        <v>201.78442506615</v>
      </c>
      <c r="T5904" s="10" t="n">
        <f aca="false">AVERAGE(G5904,J5904,M5904,P5904)</f>
        <v>83.2652561510914</v>
      </c>
    </row>
    <row r="5905" s="5" customFormat="true" ht="15.25" hidden="false" customHeight="false" outlineLevel="0" collapsed="false">
      <c r="A5905" s="6" t="s">
        <v>1910</v>
      </c>
      <c r="B5905" s="7" t="n">
        <v>3774014</v>
      </c>
      <c r="C5905" s="6" t="n">
        <v>4237</v>
      </c>
      <c r="D5905" s="8" t="n">
        <f aca="false">C5905/58039824</f>
        <v>7.3001599729179E-005</v>
      </c>
      <c r="E5905" s="6" t="n">
        <v>30018</v>
      </c>
      <c r="F5905" s="7" t="n">
        <f aca="false">E5905/57700746</f>
        <v>0.000520235908215121</v>
      </c>
      <c r="G5905" s="8" t="n">
        <f aca="false">F5905/$D5905</f>
        <v>7.12636312279579</v>
      </c>
      <c r="H5905" s="6" t="n">
        <v>23686</v>
      </c>
      <c r="I5905" s="7" t="n">
        <f aca="false">H5905/41918464</f>
        <v>0.000565049330051788</v>
      </c>
      <c r="J5905" s="8" t="n">
        <f aca="false">I5905/$D5905</f>
        <v>7.74023216132256</v>
      </c>
      <c r="K5905" s="6" t="n">
        <v>25968</v>
      </c>
      <c r="L5905" s="7" t="n">
        <f aca="false">K5905/43192891</f>
        <v>0.000601210046347673</v>
      </c>
      <c r="M5905" s="8" t="n">
        <f aca="false">L5905/$D5905</f>
        <v>8.23557358438773</v>
      </c>
      <c r="N5905" s="6" t="n">
        <v>34927</v>
      </c>
      <c r="O5905" s="7" t="n">
        <f aca="false">N5905/49735264</f>
        <v>0.000702258260858935</v>
      </c>
      <c r="P5905" s="8" t="n">
        <f aca="false">O5905/$D5905</f>
        <v>9.61976536766549</v>
      </c>
      <c r="Q5905" s="6" t="n">
        <v>47517</v>
      </c>
      <c r="R5905" s="9" t="n">
        <f aca="false">Q5905/50554893</f>
        <v>0.000939909021269217</v>
      </c>
      <c r="S5905" s="8" t="n">
        <f aca="false">R5905/$D5905</f>
        <v>12.8751838967377</v>
      </c>
      <c r="T5905" s="10" t="n">
        <f aca="false">AVERAGE(G5905,J5905,M5905,P5905)</f>
        <v>8.18048355904289</v>
      </c>
    </row>
    <row r="5906" s="5" customFormat="true" ht="15.25" hidden="false" customHeight="false" outlineLevel="0" collapsed="false">
      <c r="A5906" s="6" t="s">
        <v>1910</v>
      </c>
      <c r="B5906" s="7" t="n">
        <v>3774536</v>
      </c>
      <c r="C5906" s="6" t="n">
        <v>1215</v>
      </c>
      <c r="D5906" s="8" t="n">
        <f aca="false">C5906/58039824</f>
        <v>2.09339022116952E-005</v>
      </c>
      <c r="E5906" s="6" t="n">
        <v>5006</v>
      </c>
      <c r="F5906" s="7" t="n">
        <f aca="false">E5906/57700746</f>
        <v>8.67579770979044E-005</v>
      </c>
      <c r="G5906" s="8" t="n">
        <f aca="false">F5906/$D5906</f>
        <v>4.14437672539786</v>
      </c>
      <c r="H5906" s="6" t="n">
        <v>4099</v>
      </c>
      <c r="I5906" s="7" t="n">
        <f aca="false">H5906/41918464</f>
        <v>9.77850715140708E-005</v>
      </c>
      <c r="J5906" s="8" t="n">
        <f aca="false">I5906/$D5906</f>
        <v>4.67113443662887</v>
      </c>
      <c r="K5906" s="6" t="n">
        <v>3385</v>
      </c>
      <c r="L5906" s="7" t="n">
        <f aca="false">K5906/43192891</f>
        <v>7.83693779608316E-005</v>
      </c>
      <c r="M5906" s="8" t="n">
        <f aca="false">L5906/$D5906</f>
        <v>3.74365835706678</v>
      </c>
      <c r="N5906" s="6" t="n">
        <v>6731</v>
      </c>
      <c r="O5906" s="7" t="n">
        <f aca="false">N5906/49735264</f>
        <v>0.000135336569239886</v>
      </c>
      <c r="P5906" s="8" t="n">
        <f aca="false">O5906/$D5906</f>
        <v>6.46494704481217</v>
      </c>
      <c r="Q5906" s="6" t="n">
        <v>11701</v>
      </c>
      <c r="R5906" s="9" t="n">
        <f aca="false">Q5906/50554893</f>
        <v>0.000231451384933205</v>
      </c>
      <c r="S5906" s="8" t="n">
        <f aca="false">R5906/$D5906</f>
        <v>11.0562943589132</v>
      </c>
      <c r="T5906" s="10" t="n">
        <f aca="false">AVERAGE(G5906,J5906,M5906,P5906)</f>
        <v>4.75602914097642</v>
      </c>
    </row>
    <row r="5907" s="5" customFormat="true" ht="15.25" hidden="false" customHeight="false" outlineLevel="0" collapsed="false">
      <c r="A5907" s="6" t="s">
        <v>1910</v>
      </c>
      <c r="B5907" s="7" t="n">
        <v>3774539</v>
      </c>
      <c r="C5907" s="6" t="n">
        <v>1155</v>
      </c>
      <c r="D5907" s="8" t="n">
        <f aca="false">C5907/58039824</f>
        <v>1.99001292629695E-005</v>
      </c>
      <c r="E5907" s="6" t="n">
        <v>6344</v>
      </c>
      <c r="F5907" s="7" t="n">
        <f aca="false">E5907/57700746</f>
        <v>0.000109946585439294</v>
      </c>
      <c r="G5907" s="8" t="n">
        <f aca="false">F5907/$D5907</f>
        <v>5.5249181543702</v>
      </c>
      <c r="H5907" s="6" t="n">
        <v>4637</v>
      </c>
      <c r="I5907" s="7" t="n">
        <f aca="false">H5907/41918464</f>
        <v>0.000110619511249267</v>
      </c>
      <c r="J5907" s="8" t="n">
        <f aca="false">I5907/$D5907</f>
        <v>5.55873330205497</v>
      </c>
      <c r="K5907" s="6" t="n">
        <v>10924</v>
      </c>
      <c r="L5907" s="7" t="n">
        <f aca="false">K5907/43192891</f>
        <v>0.000252911989614217</v>
      </c>
      <c r="M5907" s="8" t="n">
        <f aca="false">L5907/$D5907</f>
        <v>12.709062653419</v>
      </c>
      <c r="N5907" s="6" t="n">
        <v>7952</v>
      </c>
      <c r="O5907" s="7" t="n">
        <f aca="false">N5907/49735264</f>
        <v>0.000159886554538044</v>
      </c>
      <c r="P5907" s="8" t="n">
        <f aca="false">O5907/$D5907</f>
        <v>8.03444803926793</v>
      </c>
      <c r="Q5907" s="6" t="n">
        <v>6080</v>
      </c>
      <c r="R5907" s="9" t="n">
        <f aca="false">Q5907/50554893</f>
        <v>0.000120265312400127</v>
      </c>
      <c r="S5907" s="8" t="n">
        <f aca="false">R5907/$D5907</f>
        <v>6.04344377922805</v>
      </c>
      <c r="T5907" s="10" t="n">
        <f aca="false">AVERAGE(G5907,J5907,M5907,P5907)</f>
        <v>7.95679053727803</v>
      </c>
    </row>
    <row r="5908" s="5" customFormat="true" ht="15.25" hidden="false" customHeight="false" outlineLevel="0" collapsed="false">
      <c r="A5908" s="6" t="s">
        <v>1910</v>
      </c>
      <c r="B5908" s="7" t="n">
        <v>3774686</v>
      </c>
      <c r="C5908" s="6" t="n">
        <v>15</v>
      </c>
      <c r="D5908" s="8" t="n">
        <f aca="false">C5908/58039824</f>
        <v>2.58443237181422E-007</v>
      </c>
      <c r="E5908" s="6" t="n">
        <v>4</v>
      </c>
      <c r="F5908" s="7" t="n">
        <f aca="false">E5908/57700746</f>
        <v>6.93231938457087E-008</v>
      </c>
      <c r="G5908" s="8" t="n">
        <f aca="false">F5908/$D5908</f>
        <v>0.268233731328188</v>
      </c>
      <c r="H5908" s="6" t="n">
        <v>5</v>
      </c>
      <c r="I5908" s="7" t="n">
        <f aca="false">H5908/41918464</f>
        <v>1.19279179695134E-007</v>
      </c>
      <c r="J5908" s="8" t="n">
        <f aca="false">I5908/$D5908</f>
        <v>0.461529506424663</v>
      </c>
      <c r="K5908" s="6" t="n">
        <v>4</v>
      </c>
      <c r="L5908" s="7" t="n">
        <f aca="false">K5908/43192891</f>
        <v>9.26078321546015E-008</v>
      </c>
      <c r="M5908" s="8" t="n">
        <f aca="false">L5908/$D5908</f>
        <v>0.358329485284974</v>
      </c>
      <c r="N5908" s="6" t="n">
        <v>3</v>
      </c>
      <c r="O5908" s="7" t="n">
        <f aca="false">N5908/49735264</f>
        <v>6.03193741969481E-008</v>
      </c>
      <c r="P5908" s="8" t="n">
        <f aca="false">O5908/$D5908</f>
        <v>0.233395057478734</v>
      </c>
      <c r="Q5908" s="6" t="n">
        <v>3</v>
      </c>
      <c r="R5908" s="9" t="n">
        <f aca="false">Q5908/50554893</f>
        <v>5.93414370395364E-008</v>
      </c>
      <c r="S5908" s="8" t="n">
        <f aca="false">R5908/$D5908</f>
        <v>0.229611104112118</v>
      </c>
      <c r="T5908" s="10" t="n">
        <f aca="false">AVERAGE(G5908,J5908,M5908,P5908)</f>
        <v>0.33037194512914</v>
      </c>
    </row>
    <row r="5909" s="5" customFormat="true" ht="15.25" hidden="false" customHeight="false" outlineLevel="0" collapsed="false">
      <c r="A5909" s="6" t="s">
        <v>1910</v>
      </c>
      <c r="B5909" s="7" t="n">
        <v>3774737</v>
      </c>
      <c r="C5909" s="6" t="n">
        <v>35055</v>
      </c>
      <c r="D5909" s="8" t="n">
        <f aca="false">C5909/58039824</f>
        <v>0.000603981845292984</v>
      </c>
      <c r="E5909" s="6" t="n">
        <v>16223</v>
      </c>
      <c r="F5909" s="7" t="n">
        <f aca="false">E5909/57700746</f>
        <v>0.000281157543439733</v>
      </c>
      <c r="G5909" s="8" t="n">
        <f aca="false">F5909/$D5909</f>
        <v>0.465506613536285</v>
      </c>
      <c r="H5909" s="6" t="n">
        <v>9233</v>
      </c>
      <c r="I5909" s="7" t="n">
        <f aca="false">H5909/41918464</f>
        <v>0.000220260933225034</v>
      </c>
      <c r="J5909" s="8" t="n">
        <f aca="false">I5909/$D5909</f>
        <v>0.364681380643467</v>
      </c>
      <c r="K5909" s="6" t="n">
        <v>11487</v>
      </c>
      <c r="L5909" s="7" t="n">
        <f aca="false">K5909/43192891</f>
        <v>0.000265946541989977</v>
      </c>
      <c r="M5909" s="8" t="n">
        <f aca="false">L5909/$D5909</f>
        <v>0.44032207931841</v>
      </c>
      <c r="N5909" s="6" t="n">
        <v>9762</v>
      </c>
      <c r="O5909" s="7" t="n">
        <f aca="false">N5909/49735264</f>
        <v>0.000196279243636869</v>
      </c>
      <c r="P5909" s="8" t="n">
        <f aca="false">O5909/$D5909</f>
        <v>0.324975403096192</v>
      </c>
      <c r="Q5909" s="6" t="n">
        <v>13089</v>
      </c>
      <c r="R5909" s="9" t="n">
        <f aca="false">Q5909/50554893</f>
        <v>0.000258906689803497</v>
      </c>
      <c r="S5909" s="8" t="n">
        <f aca="false">R5909/$D5909</f>
        <v>0.428666344561905</v>
      </c>
      <c r="T5909" s="10" t="n">
        <f aca="false">AVERAGE(G5909,J5909,M5909,P5909)</f>
        <v>0.398871369148588</v>
      </c>
    </row>
    <row r="5910" s="5" customFormat="true" ht="15.25" hidden="false" customHeight="false" outlineLevel="0" collapsed="false">
      <c r="A5910" s="6" t="s">
        <v>1910</v>
      </c>
      <c r="B5910" s="7" t="n">
        <v>3774767</v>
      </c>
      <c r="C5910" s="6" t="n">
        <v>1048</v>
      </c>
      <c r="D5910" s="8" t="n">
        <f aca="false">C5910/58039824</f>
        <v>1.80565675044087E-005</v>
      </c>
      <c r="E5910" s="6" t="n">
        <v>10229</v>
      </c>
      <c r="F5910" s="7" t="n">
        <f aca="false">E5910/57700746</f>
        <v>0.000177276737461939</v>
      </c>
      <c r="G5910" s="8" t="n">
        <f aca="false">F5910/$D5910</f>
        <v>9.81785366563465</v>
      </c>
      <c r="H5910" s="6" t="n">
        <v>8842</v>
      </c>
      <c r="I5910" s="7" t="n">
        <f aca="false">H5910/41918464</f>
        <v>0.000210933301372875</v>
      </c>
      <c r="J5910" s="8" t="n">
        <f aca="false">I5910/$D5910</f>
        <v>11.6818050452487</v>
      </c>
      <c r="K5910" s="6" t="n">
        <v>8087</v>
      </c>
      <c r="L5910" s="7" t="n">
        <f aca="false">K5910/43192891</f>
        <v>0.000187229884658566</v>
      </c>
      <c r="M5910" s="8" t="n">
        <f aca="false">L5910/$D5910</f>
        <v>10.369074001072</v>
      </c>
      <c r="N5910" s="6" t="n">
        <v>8547</v>
      </c>
      <c r="O5910" s="7" t="n">
        <f aca="false">N5910/49735264</f>
        <v>0.000171849897087105</v>
      </c>
      <c r="P5910" s="8" t="n">
        <f aca="false">O5910/$D5910</f>
        <v>9.51730704327642</v>
      </c>
      <c r="Q5910" s="6" t="n">
        <v>702</v>
      </c>
      <c r="R5910" s="9" t="n">
        <f aca="false">Q5910/50554893</f>
        <v>1.38858962672515E-005</v>
      </c>
      <c r="S5910" s="8" t="n">
        <f aca="false">R5910/$D5910</f>
        <v>0.769021923123602</v>
      </c>
      <c r="T5910" s="10" t="n">
        <f aca="false">AVERAGE(G5910,J5910,M5910,P5910)</f>
        <v>10.3465099388079</v>
      </c>
    </row>
    <row r="5911" s="5" customFormat="true" ht="15.25" hidden="false" customHeight="false" outlineLevel="0" collapsed="false">
      <c r="A5911" s="6" t="s">
        <v>1910</v>
      </c>
      <c r="B5911" s="7" t="n">
        <v>3774818</v>
      </c>
      <c r="C5911" s="6" t="n">
        <v>2670</v>
      </c>
      <c r="D5911" s="8" t="n">
        <f aca="false">C5911/58039824</f>
        <v>4.60028962182932E-005</v>
      </c>
      <c r="E5911" s="6" t="n">
        <v>8496</v>
      </c>
      <c r="F5911" s="7" t="n">
        <f aca="false">E5911/57700746</f>
        <v>0.000147242463728285</v>
      </c>
      <c r="G5911" s="8" t="n">
        <f aca="false">F5911/$D5911</f>
        <v>3.20072160303972</v>
      </c>
      <c r="H5911" s="6" t="n">
        <v>7856</v>
      </c>
      <c r="I5911" s="7" t="n">
        <f aca="false">H5911/41918464</f>
        <v>0.000187411447136994</v>
      </c>
      <c r="J5911" s="8" t="n">
        <f aca="false">I5911/$D5911</f>
        <v>4.07390539603612</v>
      </c>
      <c r="K5911" s="6" t="n">
        <v>5555</v>
      </c>
      <c r="L5911" s="7" t="n">
        <f aca="false">K5911/43192891</f>
        <v>0.000128609126904703</v>
      </c>
      <c r="M5911" s="8" t="n">
        <f aca="false">L5911/$D5911</f>
        <v>2.79567456567139</v>
      </c>
      <c r="N5911" s="6" t="n">
        <v>4583</v>
      </c>
      <c r="O5911" s="7" t="n">
        <f aca="false">N5911/49735264</f>
        <v>9.2147897314871E-005</v>
      </c>
      <c r="P5911" s="8" t="n">
        <f aca="false">O5911/$D5911</f>
        <v>2.00308904199445</v>
      </c>
      <c r="Q5911" s="6" t="n">
        <v>743</v>
      </c>
      <c r="R5911" s="9" t="n">
        <f aca="false">Q5911/50554893</f>
        <v>1.46968959067918E-005</v>
      </c>
      <c r="S5911" s="8" t="n">
        <f aca="false">R5911/$D5911</f>
        <v>0.31947762238821</v>
      </c>
      <c r="T5911" s="10" t="n">
        <f aca="false">AVERAGE(G5911,J5911,M5911,P5911)</f>
        <v>3.01834765168542</v>
      </c>
    </row>
    <row r="5912" s="5" customFormat="true" ht="15.25" hidden="false" customHeight="false" outlineLevel="0" collapsed="false">
      <c r="A5912" s="6" t="s">
        <v>1910</v>
      </c>
      <c r="B5912" s="7" t="n">
        <v>3774976</v>
      </c>
      <c r="C5912" s="6" t="n">
        <v>109</v>
      </c>
      <c r="D5912" s="8" t="n">
        <f aca="false">C5912/58039824</f>
        <v>1.87802085685167E-006</v>
      </c>
      <c r="E5912" s="6" t="n">
        <v>3443</v>
      </c>
      <c r="F5912" s="7" t="n">
        <f aca="false">E5912/57700746</f>
        <v>5.96699391026937E-005</v>
      </c>
      <c r="G5912" s="8" t="n">
        <f aca="false">F5912/$D5912</f>
        <v>31.7727776478079</v>
      </c>
      <c r="H5912" s="6" t="n">
        <v>1691</v>
      </c>
      <c r="I5912" s="7" t="n">
        <f aca="false">H5912/41918464</f>
        <v>4.03402185728943E-005</v>
      </c>
      <c r="J5912" s="8" t="n">
        <f aca="false">I5912/$D5912</f>
        <v>21.4801760191955</v>
      </c>
      <c r="K5912" s="6" t="n">
        <v>2359</v>
      </c>
      <c r="L5912" s="7" t="n">
        <f aca="false">K5912/43192891</f>
        <v>5.46154690131763E-005</v>
      </c>
      <c r="M5912" s="8" t="n">
        <f aca="false">L5912/$D5912</f>
        <v>29.0813964146991</v>
      </c>
      <c r="N5912" s="6" t="n">
        <v>266</v>
      </c>
      <c r="O5912" s="7" t="n">
        <f aca="false">N5912/49735264</f>
        <v>5.34831784546273E-006</v>
      </c>
      <c r="P5912" s="8" t="n">
        <f aca="false">O5912/$D5912</f>
        <v>2.84784794905244</v>
      </c>
      <c r="Q5912" s="6" t="n">
        <v>0</v>
      </c>
      <c r="R5912" s="9" t="n">
        <f aca="false">Q5912/50554893</f>
        <v>0</v>
      </c>
      <c r="S5912" s="8" t="n">
        <f aca="false">R5912/$D5912</f>
        <v>0</v>
      </c>
      <c r="T5912" s="10" t="n">
        <f aca="false">AVERAGE(G5912,J5912,M5912,P5912)</f>
        <v>21.2955495076888</v>
      </c>
    </row>
    <row r="5913" s="5" customFormat="true" ht="15.25" hidden="false" customHeight="false" outlineLevel="0" collapsed="false">
      <c r="A5913" s="6" t="s">
        <v>1911</v>
      </c>
      <c r="B5913" s="7" t="n">
        <v>3781890</v>
      </c>
      <c r="C5913" s="6" t="n">
        <v>34149</v>
      </c>
      <c r="D5913" s="8" t="n">
        <f aca="false">C5913/58039824</f>
        <v>0.000588371873767226</v>
      </c>
      <c r="E5913" s="6" t="n">
        <v>36903</v>
      </c>
      <c r="F5913" s="7" t="n">
        <f aca="false">E5913/57700746</f>
        <v>0.000639558455622047</v>
      </c>
      <c r="G5913" s="8" t="n">
        <f aca="false">F5913/$D5913</f>
        <v>1.08699698972197</v>
      </c>
      <c r="H5913" s="6" t="n">
        <v>23340</v>
      </c>
      <c r="I5913" s="7" t="n">
        <f aca="false">H5913/41918464</f>
        <v>0.000556795210816885</v>
      </c>
      <c r="J5913" s="8" t="n">
        <f aca="false">I5913/$D5913</f>
        <v>0.946332133879613</v>
      </c>
      <c r="K5913" s="6" t="n">
        <v>20162</v>
      </c>
      <c r="L5913" s="7" t="n">
        <f aca="false">K5913/43192891</f>
        <v>0.000466789777975269</v>
      </c>
      <c r="M5913" s="8" t="n">
        <f aca="false">L5913/$D5913</f>
        <v>0.793358416313324</v>
      </c>
      <c r="N5913" s="6" t="n">
        <v>33980</v>
      </c>
      <c r="O5913" s="7" t="n">
        <f aca="false">N5913/49735264</f>
        <v>0.000683217445070765</v>
      </c>
      <c r="P5913" s="8" t="n">
        <f aca="false">O5913/$D5913</f>
        <v>1.16120004291888</v>
      </c>
      <c r="Q5913" s="6" t="n">
        <v>54636</v>
      </c>
      <c r="R5913" s="9" t="n">
        <f aca="false">Q5913/50554893</f>
        <v>0.00108072625136404</v>
      </c>
      <c r="S5913" s="8" t="n">
        <f aca="false">R5913/$D5913</f>
        <v>1.8368081472766</v>
      </c>
      <c r="T5913" s="10" t="n">
        <f aca="false">AVERAGE(G5913,J5913,M5913,P5913)</f>
        <v>0.996971895708446</v>
      </c>
    </row>
    <row r="5914" s="5" customFormat="true" ht="15.25" hidden="false" customHeight="false" outlineLevel="0" collapsed="false">
      <c r="A5914" s="6" t="s">
        <v>1911</v>
      </c>
      <c r="B5914" s="7" t="n">
        <v>3782346</v>
      </c>
      <c r="C5914" s="6" t="n">
        <v>16533</v>
      </c>
      <c r="D5914" s="8" t="n">
        <f aca="false">C5914/58039824</f>
        <v>0.000284856136021364</v>
      </c>
      <c r="E5914" s="6" t="n">
        <v>11741</v>
      </c>
      <c r="F5914" s="7" t="n">
        <f aca="false">E5914/57700746</f>
        <v>0.000203480904735616</v>
      </c>
      <c r="G5914" s="8" t="n">
        <f aca="false">F5914/$D5914</f>
        <v>0.714328669824953</v>
      </c>
      <c r="H5914" s="6" t="n">
        <v>8339</v>
      </c>
      <c r="I5914" s="7" t="n">
        <f aca="false">H5914/41918464</f>
        <v>0.000198933815895544</v>
      </c>
      <c r="J5914" s="8" t="n">
        <f aca="false">I5914/$D5914</f>
        <v>0.698365914366769</v>
      </c>
      <c r="K5914" s="6" t="n">
        <v>9492</v>
      </c>
      <c r="L5914" s="7" t="n">
        <f aca="false">K5914/43192891</f>
        <v>0.000219758385702869</v>
      </c>
      <c r="M5914" s="8" t="n">
        <f aca="false">L5914/$D5914</f>
        <v>0.771471483016915</v>
      </c>
      <c r="N5914" s="6" t="n">
        <v>6214</v>
      </c>
      <c r="O5914" s="7" t="n">
        <f aca="false">N5914/49735264</f>
        <v>0.000124941530419945</v>
      </c>
      <c r="P5914" s="8" t="n">
        <f aca="false">O5914/$D5914</f>
        <v>0.438612740329297</v>
      </c>
      <c r="Q5914" s="6" t="n">
        <v>9721</v>
      </c>
      <c r="R5914" s="9" t="n">
        <f aca="false">Q5914/50554893</f>
        <v>0.000192286036487111</v>
      </c>
      <c r="S5914" s="8" t="n">
        <f aca="false">R5914/$D5914</f>
        <v>0.67502859223187</v>
      </c>
      <c r="T5914" s="10" t="n">
        <f aca="false">AVERAGE(G5914,J5914,M5914,P5914)</f>
        <v>0.655694701884483</v>
      </c>
    </row>
    <row r="5915" s="5" customFormat="true" ht="15.25" hidden="false" customHeight="false" outlineLevel="0" collapsed="false">
      <c r="A5915" s="6" t="s">
        <v>1912</v>
      </c>
      <c r="B5915" s="7" t="n">
        <v>3782826</v>
      </c>
      <c r="C5915" s="6" t="n">
        <v>3239</v>
      </c>
      <c r="D5915" s="8" t="n">
        <f aca="false">C5915/58039824</f>
        <v>5.58065096820418E-005</v>
      </c>
      <c r="E5915" s="6" t="n">
        <v>2085</v>
      </c>
      <c r="F5915" s="7" t="n">
        <f aca="false">E5915/57700746</f>
        <v>3.61347147920756E-005</v>
      </c>
      <c r="G5915" s="8" t="n">
        <f aca="false">F5915/$D5915</f>
        <v>0.647499995931543</v>
      </c>
      <c r="H5915" s="6" t="n">
        <v>7058</v>
      </c>
      <c r="I5915" s="7" t="n">
        <f aca="false">H5915/41918464</f>
        <v>0.000168374490057651</v>
      </c>
      <c r="J5915" s="8" t="n">
        <f aca="false">I5915/$D5915</f>
        <v>3.01711200031979</v>
      </c>
      <c r="K5915" s="6" t="n">
        <v>1855</v>
      </c>
      <c r="L5915" s="7" t="n">
        <f aca="false">K5915/43192891</f>
        <v>4.29468821616965E-005</v>
      </c>
      <c r="M5915" s="8" t="n">
        <f aca="false">L5915/$D5915</f>
        <v>0.769567607907874</v>
      </c>
      <c r="N5915" s="6" t="n">
        <v>4806</v>
      </c>
      <c r="O5915" s="7" t="n">
        <f aca="false">N5915/49735264</f>
        <v>9.66316374635108E-005</v>
      </c>
      <c r="P5915" s="8" t="n">
        <f aca="false">O5915/$D5915</f>
        <v>1.73154777129175</v>
      </c>
      <c r="Q5915" s="6" t="n">
        <v>10160</v>
      </c>
      <c r="R5915" s="9" t="n">
        <f aca="false">Q5915/50554893</f>
        <v>0.000200969666773897</v>
      </c>
      <c r="S5915" s="8" t="n">
        <f aca="false">R5915/$D5915</f>
        <v>3.60118681349046</v>
      </c>
      <c r="T5915" s="10" t="n">
        <f aca="false">AVERAGE(G5915,J5915,M5915,P5915)</f>
        <v>1.54143184386274</v>
      </c>
    </row>
    <row r="5916" s="5" customFormat="true" ht="15.25" hidden="false" customHeight="false" outlineLevel="0" collapsed="false">
      <c r="A5916" s="6" t="s">
        <v>1912</v>
      </c>
      <c r="B5916" s="7" t="n">
        <v>3782856</v>
      </c>
      <c r="C5916" s="6" t="n">
        <v>3344</v>
      </c>
      <c r="D5916" s="8" t="n">
        <f aca="false">C5916/58039824</f>
        <v>5.76156123423117E-005</v>
      </c>
      <c r="E5916" s="6" t="n">
        <v>7873</v>
      </c>
      <c r="F5916" s="7" t="n">
        <f aca="false">E5916/57700746</f>
        <v>0.000136445376286816</v>
      </c>
      <c r="G5916" s="8" t="n">
        <f aca="false">F5916/$D5916</f>
        <v>2.36820144297266</v>
      </c>
      <c r="H5916" s="6" t="n">
        <v>4838</v>
      </c>
      <c r="I5916" s="7" t="n">
        <f aca="false">H5916/41918464</f>
        <v>0.000115414534273012</v>
      </c>
      <c r="J5916" s="8" t="n">
        <f aca="false">I5916/$D5916</f>
        <v>2.00318159576781</v>
      </c>
      <c r="K5916" s="6" t="n">
        <v>7181</v>
      </c>
      <c r="L5916" s="7" t="n">
        <f aca="false">K5916/43192891</f>
        <v>0.000166254210675548</v>
      </c>
      <c r="M5916" s="8" t="n">
        <f aca="false">L5916/$D5916</f>
        <v>2.88557569583366</v>
      </c>
      <c r="N5916" s="6" t="n">
        <v>4571</v>
      </c>
      <c r="O5916" s="7" t="n">
        <f aca="false">N5916/49735264</f>
        <v>9.19066198180832E-005</v>
      </c>
      <c r="P5916" s="8" t="n">
        <f aca="false">O5916/$D5916</f>
        <v>1.59516867185301</v>
      </c>
      <c r="Q5916" s="6" t="n">
        <v>932</v>
      </c>
      <c r="R5916" s="9" t="n">
        <f aca="false">Q5916/50554893</f>
        <v>1.84354064402826E-005</v>
      </c>
      <c r="S5916" s="8" t="n">
        <f aca="false">R5916/$D5916</f>
        <v>0.319972411830882</v>
      </c>
      <c r="T5916" s="10" t="n">
        <f aca="false">AVERAGE(G5916,J5916,M5916,P5916)</f>
        <v>2.21303185160678</v>
      </c>
    </row>
    <row r="5917" s="5" customFormat="true" ht="15.25" hidden="false" customHeight="false" outlineLevel="0" collapsed="false">
      <c r="A5917" s="6" t="s">
        <v>1912</v>
      </c>
      <c r="B5917" s="7" t="n">
        <v>3782859</v>
      </c>
      <c r="C5917" s="6" t="n">
        <v>2618</v>
      </c>
      <c r="D5917" s="8" t="n">
        <f aca="false">C5917/58039824</f>
        <v>4.51069596627309E-005</v>
      </c>
      <c r="E5917" s="6" t="n">
        <v>19242</v>
      </c>
      <c r="F5917" s="7" t="n">
        <f aca="false">E5917/57700746</f>
        <v>0.000333479223994782</v>
      </c>
      <c r="G5917" s="8" t="n">
        <f aca="false">F5917/$D5917</f>
        <v>7.39307695504725</v>
      </c>
      <c r="H5917" s="6" t="n">
        <v>11245</v>
      </c>
      <c r="I5917" s="7" t="n">
        <f aca="false">H5917/41918464</f>
        <v>0.000268258875134356</v>
      </c>
      <c r="J5917" s="8" t="n">
        <f aca="false">I5917/$D5917</f>
        <v>5.94717261238961</v>
      </c>
      <c r="K5917" s="6" t="n">
        <v>9838</v>
      </c>
      <c r="L5917" s="7" t="n">
        <f aca="false">K5917/43192891</f>
        <v>0.000227768963184243</v>
      </c>
      <c r="M5917" s="8" t="n">
        <f aca="false">L5917/$D5917</f>
        <v>5.04953038039569</v>
      </c>
      <c r="N5917" s="6" t="n">
        <v>9191</v>
      </c>
      <c r="O5917" s="7" t="n">
        <f aca="false">N5917/49735264</f>
        <v>0.000184798456081383</v>
      </c>
      <c r="P5917" s="8" t="n">
        <f aca="false">O5917/$D5917</f>
        <v>4.09689452499435</v>
      </c>
      <c r="Q5917" s="6" t="n">
        <v>28224</v>
      </c>
      <c r="R5917" s="9" t="n">
        <f aca="false">Q5917/50554893</f>
        <v>0.000558284239667959</v>
      </c>
      <c r="S5917" s="8" t="n">
        <f aca="false">R5917/$D5917</f>
        <v>12.37689801845</v>
      </c>
      <c r="T5917" s="10" t="n">
        <f aca="false">AVERAGE(G5917,J5917,M5917,P5917)</f>
        <v>5.62166861820673</v>
      </c>
    </row>
    <row r="5918" s="5" customFormat="true" ht="15.25" hidden="false" customHeight="false" outlineLevel="0" collapsed="false">
      <c r="A5918" s="6" t="s">
        <v>1912</v>
      </c>
      <c r="B5918" s="7" t="n">
        <v>3782901</v>
      </c>
      <c r="C5918" s="6" t="n">
        <v>16</v>
      </c>
      <c r="D5918" s="8" t="n">
        <f aca="false">C5918/58039824</f>
        <v>2.7567278632685E-007</v>
      </c>
      <c r="E5918" s="6" t="n">
        <v>866</v>
      </c>
      <c r="F5918" s="7" t="n">
        <f aca="false">E5918/57700746</f>
        <v>1.50084714675959E-005</v>
      </c>
      <c r="G5918" s="8" t="n">
        <f aca="false">F5918/$D5918</f>
        <v>54.4430651555181</v>
      </c>
      <c r="H5918" s="6" t="n">
        <v>297</v>
      </c>
      <c r="I5918" s="7" t="n">
        <f aca="false">H5918/41918464</f>
        <v>7.08518327389095E-006</v>
      </c>
      <c r="J5918" s="8" t="n">
        <f aca="false">I5918/$D5918</f>
        <v>25.7014243890234</v>
      </c>
      <c r="K5918" s="6" t="n">
        <v>27</v>
      </c>
      <c r="L5918" s="7" t="n">
        <f aca="false">K5918/43192891</f>
        <v>6.2510286704356E-007</v>
      </c>
      <c r="M5918" s="8" t="n">
        <f aca="false">L5918/$D5918</f>
        <v>2.26755377406898</v>
      </c>
      <c r="N5918" s="6" t="n">
        <v>87</v>
      </c>
      <c r="O5918" s="7" t="n">
        <f aca="false">N5918/49735264</f>
        <v>1.74926185171149E-006</v>
      </c>
      <c r="P5918" s="8" t="n">
        <f aca="false">O5918/$D5918</f>
        <v>6.34542812520307</v>
      </c>
      <c r="Q5918" s="6" t="n">
        <v>1</v>
      </c>
      <c r="R5918" s="9" t="n">
        <f aca="false">Q5918/50554893</f>
        <v>1.97804790131788E-008</v>
      </c>
      <c r="S5918" s="8" t="n">
        <f aca="false">R5918/$D5918</f>
        <v>0.071753470035037</v>
      </c>
      <c r="T5918" s="10" t="n">
        <f aca="false">AVERAGE(G5918,J5918,M5918,P5918)</f>
        <v>22.1893678609534</v>
      </c>
    </row>
    <row r="5919" s="5" customFormat="true" ht="15.25" hidden="false" customHeight="false" outlineLevel="0" collapsed="false">
      <c r="A5919" s="6" t="s">
        <v>21</v>
      </c>
      <c r="B5919" s="7" t="n">
        <v>3783016</v>
      </c>
      <c r="C5919" s="6" t="n">
        <v>252</v>
      </c>
      <c r="D5919" s="8" t="n">
        <f aca="false">C5919/58039824</f>
        <v>4.34184638464789E-006</v>
      </c>
      <c r="E5919" s="6" t="n">
        <v>2060</v>
      </c>
      <c r="F5919" s="7" t="n">
        <f aca="false">E5919/57700746</f>
        <v>3.570144483054E-005</v>
      </c>
      <c r="G5919" s="8" t="n">
        <f aca="false">F5919/$D5919</f>
        <v>8.22264116869147</v>
      </c>
      <c r="H5919" s="6" t="n">
        <v>924</v>
      </c>
      <c r="I5919" s="7" t="n">
        <f aca="false">H5919/41918464</f>
        <v>2.20427924076607E-005</v>
      </c>
      <c r="J5919" s="8" t="n">
        <f aca="false">I5919/$D5919</f>
        <v>5.07682457067129</v>
      </c>
      <c r="K5919" s="6" t="n">
        <v>836</v>
      </c>
      <c r="L5919" s="7" t="n">
        <f aca="false">K5919/43192891</f>
        <v>1.93550369203117E-005</v>
      </c>
      <c r="M5919" s="8" t="n">
        <f aca="false">L5919/$D5919</f>
        <v>4.45778943003331</v>
      </c>
      <c r="N5919" s="6" t="n">
        <v>1681</v>
      </c>
      <c r="O5919" s="7" t="n">
        <f aca="false">N5919/49735264</f>
        <v>3.37989560083566E-005</v>
      </c>
      <c r="P5919" s="8" t="n">
        <f aca="false">O5919/$D5919</f>
        <v>7.78446610360618</v>
      </c>
      <c r="Q5919" s="6" t="n">
        <v>1</v>
      </c>
      <c r="R5919" s="9" t="n">
        <f aca="false">Q5919/50554893</f>
        <v>1.97804790131788E-008</v>
      </c>
      <c r="S5919" s="8" t="n">
        <f aca="false">R5919/$D5919</f>
        <v>0.00455577587524044</v>
      </c>
      <c r="T5919" s="10" t="n">
        <f aca="false">AVERAGE(G5919,J5919,M5919,P5919)</f>
        <v>6.38543031825056</v>
      </c>
    </row>
    <row r="5920" s="5" customFormat="true" ht="15.25" hidden="false" customHeight="false" outlineLevel="0" collapsed="false">
      <c r="A5920" s="6" t="s">
        <v>21</v>
      </c>
      <c r="B5920" s="7" t="n">
        <v>3783611</v>
      </c>
      <c r="C5920" s="6" t="n">
        <v>3643</v>
      </c>
      <c r="D5920" s="8" t="n">
        <f aca="false">C5920/58039824</f>
        <v>6.27672475367947E-005</v>
      </c>
      <c r="E5920" s="6" t="n">
        <v>8639</v>
      </c>
      <c r="F5920" s="7" t="n">
        <f aca="false">E5920/57700746</f>
        <v>0.000149720767908269</v>
      </c>
      <c r="G5920" s="8" t="n">
        <f aca="false">F5920/$D5920</f>
        <v>2.38533269792501</v>
      </c>
      <c r="H5920" s="6" t="n">
        <v>6538</v>
      </c>
      <c r="I5920" s="7" t="n">
        <f aca="false">H5920/41918464</f>
        <v>0.000155969455369357</v>
      </c>
      <c r="J5920" s="8" t="n">
        <f aca="false">I5920/$D5920</f>
        <v>2.48488601125812</v>
      </c>
      <c r="K5920" s="6" t="n">
        <v>5142</v>
      </c>
      <c r="L5920" s="7" t="n">
        <f aca="false">K5920/43192891</f>
        <v>0.00011904736823474</v>
      </c>
      <c r="M5920" s="8" t="n">
        <f aca="false">L5920/$D5920</f>
        <v>1.89664790008441</v>
      </c>
      <c r="N5920" s="6" t="n">
        <v>7015</v>
      </c>
      <c r="O5920" s="7" t="n">
        <f aca="false">N5920/49735264</f>
        <v>0.00014104680333053</v>
      </c>
      <c r="P5920" s="8" t="n">
        <f aca="false">O5920/$D5920</f>
        <v>2.24714017048218</v>
      </c>
      <c r="Q5920" s="6" t="n">
        <v>6201</v>
      </c>
      <c r="R5920" s="9" t="n">
        <f aca="false">Q5920/50554893</f>
        <v>0.000122658750360722</v>
      </c>
      <c r="S5920" s="8" t="n">
        <f aca="false">R5920/$D5920</f>
        <v>1.95418399203849</v>
      </c>
      <c r="T5920" s="10" t="n">
        <f aca="false">AVERAGE(G5920,J5920,M5920,P5920)</f>
        <v>2.25350169493743</v>
      </c>
    </row>
    <row r="5921" s="5" customFormat="true" ht="15.25" hidden="false" customHeight="false" outlineLevel="0" collapsed="false">
      <c r="A5921" s="6" t="s">
        <v>1913</v>
      </c>
      <c r="B5921" s="7" t="n">
        <v>3783838</v>
      </c>
      <c r="C5921" s="6" t="n">
        <v>4939</v>
      </c>
      <c r="D5921" s="8" t="n">
        <f aca="false">C5921/58039824</f>
        <v>8.50967432292696E-005</v>
      </c>
      <c r="E5921" s="6" t="n">
        <v>13988</v>
      </c>
      <c r="F5921" s="7" t="n">
        <f aca="false">E5921/57700746</f>
        <v>0.000242423208878443</v>
      </c>
      <c r="G5921" s="8" t="n">
        <f aca="false">F5921/$D5921</f>
        <v>2.84879537898767</v>
      </c>
      <c r="H5921" s="6" t="n">
        <v>8692</v>
      </c>
      <c r="I5921" s="7" t="n">
        <f aca="false">H5921/41918464</f>
        <v>0.000207354925982021</v>
      </c>
      <c r="J5921" s="8" t="n">
        <f aca="false">I5921/$D5921</f>
        <v>2.43669637771401</v>
      </c>
      <c r="K5921" s="6" t="n">
        <v>8523</v>
      </c>
      <c r="L5921" s="7" t="n">
        <f aca="false">K5921/43192891</f>
        <v>0.000197324138363417</v>
      </c>
      <c r="M5921" s="8" t="n">
        <f aca="false">L5921/$D5921</f>
        <v>2.31882127182919</v>
      </c>
      <c r="N5921" s="6" t="n">
        <v>16857</v>
      </c>
      <c r="O5921" s="7" t="n">
        <f aca="false">N5921/49735264</f>
        <v>0.000338934563612651</v>
      </c>
      <c r="P5921" s="8" t="n">
        <f aca="false">O5921/$D5921</f>
        <v>3.98293225746003</v>
      </c>
      <c r="Q5921" s="6" t="n">
        <v>22</v>
      </c>
      <c r="R5921" s="9" t="n">
        <f aca="false">Q5921/50554893</f>
        <v>4.35170538289934E-007</v>
      </c>
      <c r="S5921" s="8" t="n">
        <f aca="false">R5921/$D5921</f>
        <v>0.00511383305372201</v>
      </c>
      <c r="T5921" s="10" t="n">
        <f aca="false">AVERAGE(G5921,J5921,M5921,P5921)</f>
        <v>2.89681132149772</v>
      </c>
    </row>
    <row r="5922" s="5" customFormat="true" ht="15.25" hidden="false" customHeight="false" outlineLevel="0" collapsed="false">
      <c r="A5922" s="6" t="s">
        <v>21</v>
      </c>
      <c r="B5922" s="7" t="n">
        <v>3784089</v>
      </c>
      <c r="C5922" s="6" t="n">
        <v>2201</v>
      </c>
      <c r="D5922" s="8" t="n">
        <f aca="false">C5922/58039824</f>
        <v>3.79222376690873E-005</v>
      </c>
      <c r="E5922" s="6" t="n">
        <v>6044</v>
      </c>
      <c r="F5922" s="7" t="n">
        <f aca="false">E5922/57700746</f>
        <v>0.000104747345900866</v>
      </c>
      <c r="G5922" s="8" t="n">
        <f aca="false">F5922/$D5922</f>
        <v>2.76216152683025</v>
      </c>
      <c r="H5922" s="6" t="n">
        <v>2495</v>
      </c>
      <c r="I5922" s="7" t="n">
        <f aca="false">H5922/41918464</f>
        <v>5.95203106678718E-005</v>
      </c>
      <c r="J5922" s="8" t="n">
        <f aca="false">I5922/$D5922</f>
        <v>1.56953582716429</v>
      </c>
      <c r="K5922" s="6" t="n">
        <v>1983</v>
      </c>
      <c r="L5922" s="7" t="n">
        <f aca="false">K5922/43192891</f>
        <v>4.59103327906437E-005</v>
      </c>
      <c r="M5922" s="8" t="n">
        <f aca="false">L5922/$D5922</f>
        <v>1.2106440867562</v>
      </c>
      <c r="N5922" s="6" t="n">
        <v>3202</v>
      </c>
      <c r="O5922" s="7" t="n">
        <f aca="false">N5922/49735264</f>
        <v>6.43808787262092E-005</v>
      </c>
      <c r="P5922" s="8" t="n">
        <f aca="false">O5922/$D5922</f>
        <v>1.6977078011061</v>
      </c>
      <c r="Q5922" s="6" t="n">
        <v>3740</v>
      </c>
      <c r="R5922" s="9" t="n">
        <f aca="false">Q5922/50554893</f>
        <v>7.39789915092887E-005</v>
      </c>
      <c r="S5922" s="8" t="n">
        <f aca="false">R5922/$D5922</f>
        <v>1.9508076542011</v>
      </c>
      <c r="T5922" s="10" t="n">
        <f aca="false">AVERAGE(G5922,J5922,M5922,P5922)</f>
        <v>1.81001231046421</v>
      </c>
    </row>
    <row r="5923" s="5" customFormat="true" ht="15.25" hidden="false" customHeight="false" outlineLevel="0" collapsed="false">
      <c r="A5923" s="6" t="s">
        <v>1914</v>
      </c>
      <c r="B5923" s="7" t="n">
        <v>3784706</v>
      </c>
      <c r="C5923" s="6" t="n">
        <v>13483</v>
      </c>
      <c r="D5923" s="8" t="n">
        <f aca="false">C5923/58039824</f>
        <v>0.000232306011127808</v>
      </c>
      <c r="E5923" s="6" t="n">
        <v>8736</v>
      </c>
      <c r="F5923" s="7" t="n">
        <f aca="false">E5923/57700746</f>
        <v>0.000151401855359028</v>
      </c>
      <c r="G5923" s="8" t="n">
        <f aca="false">F5923/$D5923</f>
        <v>0.651734557465803</v>
      </c>
      <c r="H5923" s="6" t="n">
        <v>5619</v>
      </c>
      <c r="I5923" s="7" t="n">
        <f aca="false">H5923/41918464</f>
        <v>0.000134045942141391</v>
      </c>
      <c r="J5923" s="8" t="n">
        <f aca="false">I5923/$D5923</f>
        <v>0.577023132077471</v>
      </c>
      <c r="K5923" s="6" t="n">
        <v>10175</v>
      </c>
      <c r="L5923" s="7" t="n">
        <f aca="false">K5923/43192891</f>
        <v>0.000235571173043268</v>
      </c>
      <c r="M5923" s="8" t="n">
        <f aca="false">L5923/$D5923</f>
        <v>1.01405543446598</v>
      </c>
      <c r="N5923" s="6" t="n">
        <v>5614</v>
      </c>
      <c r="O5923" s="7" t="n">
        <f aca="false">N5923/49735264</f>
        <v>0.000112877655580555</v>
      </c>
      <c r="P5923" s="8" t="n">
        <f aca="false">O5923/$D5923</f>
        <v>0.485900709295265</v>
      </c>
      <c r="Q5923" s="6" t="n">
        <v>23070</v>
      </c>
      <c r="R5923" s="9" t="n">
        <f aca="false">Q5923/50554893</f>
        <v>0.000456335650834035</v>
      </c>
      <c r="S5923" s="8" t="n">
        <f aca="false">R5923/$D5923</f>
        <v>1.96437297777445</v>
      </c>
      <c r="T5923" s="10" t="n">
        <f aca="false">AVERAGE(G5923,J5923,M5923,P5923)</f>
        <v>0.68217845832613</v>
      </c>
    </row>
    <row r="5924" s="5" customFormat="true" ht="15.25" hidden="false" customHeight="false" outlineLevel="0" collapsed="false">
      <c r="A5924" s="6" t="s">
        <v>1914</v>
      </c>
      <c r="B5924" s="7" t="n">
        <v>3785258</v>
      </c>
      <c r="C5924" s="6" t="n">
        <v>2271</v>
      </c>
      <c r="D5924" s="8" t="n">
        <f aca="false">C5924/58039824</f>
        <v>3.91283061092673E-005</v>
      </c>
      <c r="E5924" s="6" t="n">
        <v>14757</v>
      </c>
      <c r="F5924" s="7" t="n">
        <f aca="false">E5924/57700746</f>
        <v>0.000255750592895281</v>
      </c>
      <c r="G5924" s="8" t="n">
        <f aca="false">F5924/$D5924</f>
        <v>6.53620405087527</v>
      </c>
      <c r="H5924" s="6" t="n">
        <v>8928</v>
      </c>
      <c r="I5924" s="7" t="n">
        <f aca="false">H5924/41918464</f>
        <v>0.000212984903263631</v>
      </c>
      <c r="J5924" s="8" t="n">
        <f aca="false">I5924/$D5924</f>
        <v>5.44324363719867</v>
      </c>
      <c r="K5924" s="6" t="n">
        <v>7488</v>
      </c>
      <c r="L5924" s="7" t="n">
        <f aca="false">K5924/43192891</f>
        <v>0.000173361861793414</v>
      </c>
      <c r="M5924" s="8" t="n">
        <f aca="false">L5924/$D5924</f>
        <v>4.43059971237432</v>
      </c>
      <c r="N5924" s="6" t="n">
        <v>14257</v>
      </c>
      <c r="O5924" s="7" t="n">
        <f aca="false">N5924/49735264</f>
        <v>0.000286657772641963</v>
      </c>
      <c r="P5924" s="8" t="n">
        <f aca="false">O5924/$D5924</f>
        <v>7.32609716969244</v>
      </c>
      <c r="Q5924" s="6" t="n">
        <v>5353</v>
      </c>
      <c r="R5924" s="9" t="n">
        <f aca="false">Q5924/50554893</f>
        <v>0.000105884904157546</v>
      </c>
      <c r="S5924" s="8" t="n">
        <f aca="false">R5924/$D5924</f>
        <v>2.70609476070491</v>
      </c>
      <c r="T5924" s="10" t="n">
        <f aca="false">AVERAGE(G5924,J5924,M5924,P5924)</f>
        <v>5.93403614253518</v>
      </c>
    </row>
    <row r="5925" s="5" customFormat="true" ht="15.25" hidden="false" customHeight="false" outlineLevel="0" collapsed="false">
      <c r="A5925" s="6" t="s">
        <v>21</v>
      </c>
      <c r="B5925" s="7" t="n">
        <v>3785559</v>
      </c>
      <c r="C5925" s="6" t="n">
        <v>2974</v>
      </c>
      <c r="D5925" s="8" t="n">
        <f aca="false">C5925/58039824</f>
        <v>5.12406791585033E-005</v>
      </c>
      <c r="E5925" s="6" t="n">
        <v>3969</v>
      </c>
      <c r="F5925" s="7" t="n">
        <f aca="false">E5925/57700746</f>
        <v>6.87859390934044E-005</v>
      </c>
      <c r="G5925" s="8" t="n">
        <f aca="false">F5925/$D5925</f>
        <v>1.34240880923198</v>
      </c>
      <c r="H5925" s="6" t="n">
        <v>3383</v>
      </c>
      <c r="I5925" s="7" t="n">
        <f aca="false">H5925/41918464</f>
        <v>8.07042929817276E-005</v>
      </c>
      <c r="J5925" s="8" t="n">
        <f aca="false">I5925/$D5925</f>
        <v>1.575004358004</v>
      </c>
      <c r="K5925" s="6" t="n">
        <v>3402</v>
      </c>
      <c r="L5925" s="7" t="n">
        <f aca="false">K5925/43192891</f>
        <v>7.87629612474886E-005</v>
      </c>
      <c r="M5925" s="8" t="n">
        <f aca="false">L5925/$D5925</f>
        <v>1.5371178239822</v>
      </c>
      <c r="N5925" s="6" t="n">
        <v>1597</v>
      </c>
      <c r="O5925" s="7" t="n">
        <f aca="false">N5925/49735264</f>
        <v>3.2110013530842E-005</v>
      </c>
      <c r="P5925" s="8" t="n">
        <f aca="false">O5925/$D5925</f>
        <v>0.626650818415497</v>
      </c>
      <c r="Q5925" s="6" t="n">
        <v>1025</v>
      </c>
      <c r="R5925" s="9" t="n">
        <f aca="false">Q5925/50554893</f>
        <v>2.02749909885083E-005</v>
      </c>
      <c r="S5925" s="8" t="n">
        <f aca="false">R5925/$D5925</f>
        <v>0.39568154289664</v>
      </c>
      <c r="T5925" s="10" t="n">
        <f aca="false">AVERAGE(G5925,J5925,M5925,P5925)</f>
        <v>1.27029545240842</v>
      </c>
    </row>
    <row r="5926" s="5" customFormat="true" ht="15.25" hidden="false" customHeight="false" outlineLevel="0" collapsed="false">
      <c r="A5926" s="6" t="s">
        <v>21</v>
      </c>
      <c r="B5926" s="7" t="n">
        <v>3785592</v>
      </c>
      <c r="C5926" s="6" t="n">
        <v>2117</v>
      </c>
      <c r="D5926" s="8" t="n">
        <f aca="false">C5926/58039824</f>
        <v>3.64749555408714E-005</v>
      </c>
      <c r="E5926" s="6" t="n">
        <v>4959</v>
      </c>
      <c r="F5926" s="7" t="n">
        <f aca="false">E5926/57700746</f>
        <v>8.59434295702173E-005</v>
      </c>
      <c r="G5926" s="8" t="n">
        <f aca="false">F5926/$D5926</f>
        <v>2.35623123581096</v>
      </c>
      <c r="H5926" s="6" t="n">
        <v>2071</v>
      </c>
      <c r="I5926" s="7" t="n">
        <f aca="false">H5926/41918464</f>
        <v>4.94054362297244E-005</v>
      </c>
      <c r="J5926" s="8" t="n">
        <f aca="false">I5926/$D5926</f>
        <v>1.35450298697044</v>
      </c>
      <c r="K5926" s="6" t="n">
        <v>1566</v>
      </c>
      <c r="L5926" s="7" t="n">
        <f aca="false">K5926/43192891</f>
        <v>3.62559662885265E-005</v>
      </c>
      <c r="M5926" s="8" t="n">
        <f aca="false">L5926/$D5926</f>
        <v>0.993996174934347</v>
      </c>
      <c r="N5926" s="6" t="n">
        <v>7568</v>
      </c>
      <c r="O5926" s="7" t="n">
        <f aca="false">N5926/49735264</f>
        <v>0.000152165674640834</v>
      </c>
      <c r="P5926" s="8" t="n">
        <f aca="false">O5926/$D5926</f>
        <v>4.17178506140543</v>
      </c>
      <c r="Q5926" s="6" t="n">
        <v>4547</v>
      </c>
      <c r="R5926" s="9" t="n">
        <f aca="false">Q5926/50554893</f>
        <v>8.9941838072924E-005</v>
      </c>
      <c r="S5926" s="8" t="n">
        <f aca="false">R5926/$D5926</f>
        <v>2.46585189040577</v>
      </c>
      <c r="T5926" s="10" t="n">
        <f aca="false">AVERAGE(G5926,J5926,M5926,P5926)</f>
        <v>2.21912886478029</v>
      </c>
    </row>
    <row r="5927" s="5" customFormat="true" ht="15.25" hidden="false" customHeight="false" outlineLevel="0" collapsed="false">
      <c r="A5927" s="6" t="s">
        <v>21</v>
      </c>
      <c r="B5927" s="7" t="n">
        <v>3785602</v>
      </c>
      <c r="C5927" s="6" t="n">
        <v>10966</v>
      </c>
      <c r="D5927" s="8" t="n">
        <f aca="false">C5927/58039824</f>
        <v>0.000188939235928765</v>
      </c>
      <c r="E5927" s="6" t="n">
        <v>7261</v>
      </c>
      <c r="F5927" s="7" t="n">
        <f aca="false">E5927/57700746</f>
        <v>0.000125838927628423</v>
      </c>
      <c r="G5927" s="8" t="n">
        <f aca="false">F5927/$D5927</f>
        <v>0.666028562092138</v>
      </c>
      <c r="H5927" s="6" t="n">
        <v>3641</v>
      </c>
      <c r="I5927" s="7" t="n">
        <f aca="false">H5927/41918464</f>
        <v>8.68590986539965E-005</v>
      </c>
      <c r="J5927" s="8" t="n">
        <f aca="false">I5927/$D5927</f>
        <v>0.459719751839923</v>
      </c>
      <c r="K5927" s="6" t="n">
        <v>2523</v>
      </c>
      <c r="L5927" s="7" t="n">
        <f aca="false">K5927/43192891</f>
        <v>5.84123901315149E-005</v>
      </c>
      <c r="M5927" s="8" t="n">
        <f aca="false">L5927/$D5927</f>
        <v>0.309159661011532</v>
      </c>
      <c r="N5927" s="6" t="n">
        <v>5231</v>
      </c>
      <c r="O5927" s="7" t="n">
        <f aca="false">N5927/49735264</f>
        <v>0.000105176882141412</v>
      </c>
      <c r="P5927" s="8" t="n">
        <f aca="false">O5927/$D5927</f>
        <v>0.55667041112131</v>
      </c>
      <c r="Q5927" s="6" t="n">
        <v>10</v>
      </c>
      <c r="R5927" s="9" t="n">
        <f aca="false">Q5927/50554893</f>
        <v>1.97804790131788E-007</v>
      </c>
      <c r="S5927" s="8" t="n">
        <f aca="false">R5927/$D5927</f>
        <v>0.00104692278001148</v>
      </c>
      <c r="T5927" s="10" t="n">
        <f aca="false">AVERAGE(G5927,J5927,M5927,P5927)</f>
        <v>0.497894596516226</v>
      </c>
    </row>
    <row r="5928" s="5" customFormat="true" ht="15.25" hidden="false" customHeight="false" outlineLevel="0" collapsed="false">
      <c r="A5928" s="6" t="s">
        <v>1915</v>
      </c>
      <c r="B5928" s="7" t="n">
        <v>3785606</v>
      </c>
      <c r="C5928" s="6" t="n">
        <v>6690</v>
      </c>
      <c r="D5928" s="8" t="n">
        <f aca="false">C5928/58039824</f>
        <v>0.000115265683782914</v>
      </c>
      <c r="E5928" s="6" t="n">
        <v>870</v>
      </c>
      <c r="F5928" s="7" t="n">
        <f aca="false">E5928/57700746</f>
        <v>1.50777946614416E-005</v>
      </c>
      <c r="G5928" s="8" t="n">
        <f aca="false">F5928/$D5928</f>
        <v>0.130809050591661</v>
      </c>
      <c r="H5928" s="6" t="n">
        <v>522</v>
      </c>
      <c r="I5928" s="7" t="n">
        <f aca="false">H5928/41918464</f>
        <v>1.2452746360172E-005</v>
      </c>
      <c r="J5928" s="8" t="n">
        <f aca="false">I5928/$D5928</f>
        <v>0.108035158006132</v>
      </c>
      <c r="K5928" s="6" t="n">
        <v>1670</v>
      </c>
      <c r="L5928" s="7" t="n">
        <f aca="false">K5928/43192891</f>
        <v>3.86637699245461E-005</v>
      </c>
      <c r="M5928" s="8" t="n">
        <f aca="false">L5928/$D5928</f>
        <v>0.335431749117661</v>
      </c>
      <c r="N5928" s="6" t="n">
        <v>500</v>
      </c>
      <c r="O5928" s="7" t="n">
        <f aca="false">N5928/49735264</f>
        <v>1.00532290328247E-005</v>
      </c>
      <c r="P5928" s="8" t="n">
        <f aca="false">O5928/$D5928</f>
        <v>0.0872178839606629</v>
      </c>
      <c r="Q5928" s="6" t="n">
        <v>0</v>
      </c>
      <c r="R5928" s="9" t="n">
        <f aca="false">Q5928/50554893</f>
        <v>0</v>
      </c>
      <c r="S5928" s="8" t="n">
        <f aca="false">R5928/$D5928</f>
        <v>0</v>
      </c>
      <c r="T5928" s="10" t="n">
        <f aca="false">AVERAGE(G5928,J5928,M5928,P5928)</f>
        <v>0.165373460419029</v>
      </c>
    </row>
    <row r="5929" s="5" customFormat="true" ht="15.25" hidden="false" customHeight="false" outlineLevel="0" collapsed="false">
      <c r="A5929" s="6" t="s">
        <v>1915</v>
      </c>
      <c r="B5929" s="7" t="n">
        <v>3785615</v>
      </c>
      <c r="C5929" s="6" t="n">
        <v>6603</v>
      </c>
      <c r="D5929" s="8" t="n">
        <f aca="false">C5929/58039824</f>
        <v>0.000113766713007262</v>
      </c>
      <c r="E5929" s="6" t="n">
        <v>20281</v>
      </c>
      <c r="F5929" s="7" t="n">
        <f aca="false">E5929/57700746</f>
        <v>0.000351485923596204</v>
      </c>
      <c r="G5929" s="8" t="n">
        <f aca="false">F5929/$D5929</f>
        <v>3.0895322041498</v>
      </c>
      <c r="H5929" s="6" t="n">
        <v>7191</v>
      </c>
      <c r="I5929" s="7" t="n">
        <f aca="false">H5929/41918464</f>
        <v>0.000171547316237542</v>
      </c>
      <c r="J5929" s="8" t="n">
        <f aca="false">I5929/$D5929</f>
        <v>1.50788672453419</v>
      </c>
      <c r="K5929" s="6" t="n">
        <v>7001</v>
      </c>
      <c r="L5929" s="7" t="n">
        <f aca="false">K5929/43192891</f>
        <v>0.000162086858228591</v>
      </c>
      <c r="M5929" s="8" t="n">
        <f aca="false">L5929/$D5929</f>
        <v>1.42473008091782</v>
      </c>
      <c r="N5929" s="6" t="n">
        <v>12531</v>
      </c>
      <c r="O5929" s="7" t="n">
        <f aca="false">N5929/49735264</f>
        <v>0.000251954026020652</v>
      </c>
      <c r="P5929" s="8" t="n">
        <f aca="false">O5929/$D5929</f>
        <v>2.21465505472211</v>
      </c>
      <c r="Q5929" s="6" t="n">
        <v>14249</v>
      </c>
      <c r="R5929" s="9" t="n">
        <f aca="false">Q5929/50554893</f>
        <v>0.000281852045458785</v>
      </c>
      <c r="S5929" s="8" t="n">
        <f aca="false">R5929/$D5929</f>
        <v>2.47745617332544</v>
      </c>
      <c r="T5929" s="10" t="n">
        <f aca="false">AVERAGE(G5929,J5929,M5929,P5929)</f>
        <v>2.05920101608098</v>
      </c>
    </row>
    <row r="5930" s="5" customFormat="true" ht="15.25" hidden="false" customHeight="false" outlineLevel="0" collapsed="false">
      <c r="A5930" s="6" t="s">
        <v>1915</v>
      </c>
      <c r="B5930" s="7" t="n">
        <v>3785617</v>
      </c>
      <c r="C5930" s="6" t="n">
        <v>2646</v>
      </c>
      <c r="D5930" s="8" t="n">
        <f aca="false">C5930/58039824</f>
        <v>4.55893870388029E-005</v>
      </c>
      <c r="E5930" s="6" t="n">
        <v>5949</v>
      </c>
      <c r="F5930" s="7" t="n">
        <f aca="false">E5930/57700746</f>
        <v>0.00010310092004703</v>
      </c>
      <c r="G5930" s="8" t="n">
        <f aca="false">F5930/$D5930</f>
        <v>2.26151143377464</v>
      </c>
      <c r="H5930" s="6" t="n">
        <v>3408</v>
      </c>
      <c r="I5930" s="7" t="n">
        <f aca="false">H5930/41918464</f>
        <v>8.13006888802032E-005</v>
      </c>
      <c r="J5930" s="8" t="n">
        <f aca="false">I5930/$D5930</f>
        <v>1.78332489557285</v>
      </c>
      <c r="K5930" s="6" t="n">
        <v>820</v>
      </c>
      <c r="L5930" s="7" t="n">
        <f aca="false">K5930/43192891</f>
        <v>1.89846055916933E-005</v>
      </c>
      <c r="M5930" s="8" t="n">
        <f aca="false">L5930/$D5930</f>
        <v>0.416425989135033</v>
      </c>
      <c r="N5930" s="6" t="n">
        <v>5319</v>
      </c>
      <c r="O5930" s="7" t="n">
        <f aca="false">N5930/49735264</f>
        <v>0.000106946250451189</v>
      </c>
      <c r="P5930" s="8" t="n">
        <f aca="false">O5930/$D5930</f>
        <v>2.34585848588319</v>
      </c>
      <c r="Q5930" s="6" t="n">
        <v>889</v>
      </c>
      <c r="R5930" s="9" t="n">
        <f aca="false">Q5930/50554893</f>
        <v>1.7584845842716E-005</v>
      </c>
      <c r="S5930" s="8" t="n">
        <f aca="false">R5930/$D5930</f>
        <v>0.385722357437024</v>
      </c>
      <c r="T5930" s="10" t="n">
        <f aca="false">AVERAGE(G5930,J5930,M5930,P5930)</f>
        <v>1.70178020109143</v>
      </c>
    </row>
    <row r="5931" s="5" customFormat="true" ht="15.25" hidden="false" customHeight="false" outlineLevel="0" collapsed="false">
      <c r="A5931" s="6" t="s">
        <v>1915</v>
      </c>
      <c r="B5931" s="7" t="n">
        <v>3785644</v>
      </c>
      <c r="C5931" s="6" t="n">
        <v>18</v>
      </c>
      <c r="D5931" s="8" t="n">
        <f aca="false">C5931/58039824</f>
        <v>3.10131884617707E-007</v>
      </c>
      <c r="E5931" s="6" t="n">
        <v>4271</v>
      </c>
      <c r="F5931" s="7" t="n">
        <f aca="false">E5931/57700746</f>
        <v>7.40198402287555E-005</v>
      </c>
      <c r="G5931" s="8" t="n">
        <f aca="false">F5931/$D5931</f>
        <v>238.672138854727</v>
      </c>
      <c r="H5931" s="6" t="n">
        <v>3904</v>
      </c>
      <c r="I5931" s="7" t="n">
        <f aca="false">H5931/41918464</f>
        <v>9.31331835059605E-005</v>
      </c>
      <c r="J5931" s="8" t="n">
        <f aca="false">I5931/$D5931</f>
        <v>300.301865513647</v>
      </c>
      <c r="K5931" s="6" t="n">
        <v>4552</v>
      </c>
      <c r="L5931" s="7" t="n">
        <f aca="false">K5931/43192891</f>
        <v>0.000105387712991937</v>
      </c>
      <c r="M5931" s="8" t="n">
        <f aca="false">L5931/$D5931</f>
        <v>339.815795211917</v>
      </c>
      <c r="N5931" s="6" t="n">
        <v>5509</v>
      </c>
      <c r="O5931" s="7" t="n">
        <f aca="false">N5931/49735264</f>
        <v>0.000110766477483662</v>
      </c>
      <c r="P5931" s="8" t="n">
        <f aca="false">O5931/$D5931</f>
        <v>357.159269902873</v>
      </c>
      <c r="Q5931" s="6" t="n">
        <v>1068</v>
      </c>
      <c r="R5931" s="9" t="n">
        <f aca="false">Q5931/50554893</f>
        <v>2.1125551586075E-005</v>
      </c>
      <c r="S5931" s="8" t="n">
        <f aca="false">R5931/$D5931</f>
        <v>68.1179608865951</v>
      </c>
      <c r="T5931" s="10" t="n">
        <f aca="false">AVERAGE(G5931,J5931,M5931,P5931)</f>
        <v>308.987267370791</v>
      </c>
    </row>
    <row r="5932" s="5" customFormat="true" ht="15.25" hidden="false" customHeight="false" outlineLevel="0" collapsed="false">
      <c r="A5932" s="6" t="s">
        <v>1916</v>
      </c>
      <c r="B5932" s="7" t="n">
        <v>3787114</v>
      </c>
      <c r="C5932" s="6" t="n">
        <v>25181</v>
      </c>
      <c r="D5932" s="8" t="n">
        <f aca="false">C5932/58039824</f>
        <v>0.000433857277031026</v>
      </c>
      <c r="E5932" s="6" t="n">
        <v>24273</v>
      </c>
      <c r="F5932" s="7" t="n">
        <f aca="false">E5932/57700746</f>
        <v>0.000420670471054222</v>
      </c>
      <c r="G5932" s="8" t="n">
        <f aca="false">F5932/$D5932</f>
        <v>0.969605659107427</v>
      </c>
      <c r="H5932" s="6" t="n">
        <v>14326</v>
      </c>
      <c r="I5932" s="7" t="n">
        <f aca="false">H5932/41918464</f>
        <v>0.000341758705662498</v>
      </c>
      <c r="J5932" s="8" t="n">
        <f aca="false">I5932/$D5932</f>
        <v>0.787721501414525</v>
      </c>
      <c r="K5932" s="6" t="n">
        <v>25337</v>
      </c>
      <c r="L5932" s="7" t="n">
        <f aca="false">K5932/43192891</f>
        <v>0.000586601160825285</v>
      </c>
      <c r="M5932" s="8" t="n">
        <f aca="false">L5932/$D5932</f>
        <v>1.35206020938387</v>
      </c>
      <c r="N5932" s="6" t="n">
        <v>23746</v>
      </c>
      <c r="O5932" s="7" t="n">
        <f aca="false">N5932/49735264</f>
        <v>0.00047744795322691</v>
      </c>
      <c r="P5932" s="8" t="n">
        <f aca="false">O5932/$D5932</f>
        <v>1.10047238689687</v>
      </c>
      <c r="Q5932" s="6" t="n">
        <v>22304</v>
      </c>
      <c r="R5932" s="9" t="n">
        <f aca="false">Q5932/50554893</f>
        <v>0.00044118380390994</v>
      </c>
      <c r="S5932" s="8" t="n">
        <f aca="false">R5932/$D5932</f>
        <v>1.01688695169308</v>
      </c>
      <c r="T5932" s="10" t="n">
        <f aca="false">AVERAGE(G5932,J5932,M5932,P5932)</f>
        <v>1.05246493920067</v>
      </c>
    </row>
    <row r="5933" s="5" customFormat="true" ht="15.25" hidden="false" customHeight="false" outlineLevel="0" collapsed="false">
      <c r="A5933" s="6" t="s">
        <v>1916</v>
      </c>
      <c r="B5933" s="7" t="n">
        <v>3787117</v>
      </c>
      <c r="C5933" s="6" t="n">
        <v>18</v>
      </c>
      <c r="D5933" s="8" t="n">
        <f aca="false">C5933/58039824</f>
        <v>3.10131884617707E-007</v>
      </c>
      <c r="E5933" s="6" t="n">
        <v>29</v>
      </c>
      <c r="F5933" s="7" t="n">
        <f aca="false">E5933/57700746</f>
        <v>5.02593155381388E-007</v>
      </c>
      <c r="G5933" s="8" t="n">
        <f aca="false">F5933/$D5933</f>
        <v>1.62057879344113</v>
      </c>
      <c r="H5933" s="6" t="n">
        <v>10</v>
      </c>
      <c r="I5933" s="7" t="n">
        <f aca="false">H5933/41918464</f>
        <v>2.38558359390268E-007</v>
      </c>
      <c r="J5933" s="8" t="n">
        <f aca="false">I5933/$D5933</f>
        <v>0.769215844041105</v>
      </c>
      <c r="K5933" s="6" t="n">
        <v>15</v>
      </c>
      <c r="L5933" s="7" t="n">
        <f aca="false">K5933/43192891</f>
        <v>3.47279370579756E-007</v>
      </c>
      <c r="M5933" s="8" t="n">
        <f aca="false">L5933/$D5933</f>
        <v>1.11977964151554</v>
      </c>
      <c r="N5933" s="6" t="n">
        <v>23</v>
      </c>
      <c r="O5933" s="7" t="n">
        <f aca="false">N5933/49735264</f>
        <v>4.62448535509935E-007</v>
      </c>
      <c r="P5933" s="8" t="n">
        <f aca="false">O5933/$D5933</f>
        <v>1.49113508944747</v>
      </c>
      <c r="Q5933" s="6" t="n">
        <v>18</v>
      </c>
      <c r="R5933" s="9" t="n">
        <f aca="false">Q5933/50554893</f>
        <v>3.56048622237218E-007</v>
      </c>
      <c r="S5933" s="8" t="n">
        <f aca="false">R5933/$D5933</f>
        <v>1.14805552056059</v>
      </c>
      <c r="T5933" s="10" t="n">
        <f aca="false">AVERAGE(G5933,J5933,M5933,P5933)</f>
        <v>1.25017734211131</v>
      </c>
    </row>
    <row r="5934" s="5" customFormat="true" ht="15.25" hidden="false" customHeight="false" outlineLevel="0" collapsed="false">
      <c r="A5934" s="6" t="s">
        <v>1917</v>
      </c>
      <c r="B5934" s="7" t="n">
        <v>3788559</v>
      </c>
      <c r="C5934" s="6" t="n">
        <v>17704</v>
      </c>
      <c r="D5934" s="8" t="n">
        <f aca="false">C5934/58039824</f>
        <v>0.00030503193807066</v>
      </c>
      <c r="E5934" s="6" t="n">
        <v>560</v>
      </c>
      <c r="F5934" s="7" t="n">
        <f aca="false">E5934/57700746</f>
        <v>9.70524713839922E-006</v>
      </c>
      <c r="G5934" s="8" t="n">
        <f aca="false">F5934/$D5934</f>
        <v>0.0318171506884994</v>
      </c>
      <c r="H5934" s="6" t="n">
        <v>1031</v>
      </c>
      <c r="I5934" s="7" t="n">
        <f aca="false">H5934/41918464</f>
        <v>2.45953668531366E-005</v>
      </c>
      <c r="J5934" s="8" t="n">
        <f aca="false">I5934/$D5934</f>
        <v>0.0806321036698759</v>
      </c>
      <c r="K5934" s="6" t="n">
        <v>716</v>
      </c>
      <c r="L5934" s="7" t="n">
        <f aca="false">K5934/43192891</f>
        <v>1.65768019556737E-005</v>
      </c>
      <c r="M5934" s="8" t="n">
        <f aca="false">L5934/$D5934</f>
        <v>0.0543444796650563</v>
      </c>
      <c r="N5934" s="6" t="n">
        <v>1412</v>
      </c>
      <c r="O5934" s="7" t="n">
        <f aca="false">N5934/49735264</f>
        <v>2.83903187886969E-005</v>
      </c>
      <c r="P5934" s="8" t="n">
        <f aca="false">O5934/$D5934</f>
        <v>0.0930732662562054</v>
      </c>
      <c r="Q5934" s="6" t="n">
        <v>8756</v>
      </c>
      <c r="R5934" s="9" t="n">
        <f aca="false">Q5934/50554893</f>
        <v>0.000173197874239394</v>
      </c>
      <c r="S5934" s="8" t="n">
        <f aca="false">R5934/$D5934</f>
        <v>0.567802425329222</v>
      </c>
      <c r="T5934" s="10" t="n">
        <f aca="false">AVERAGE(G5934,J5934,M5934,P5934)</f>
        <v>0.0649667500699093</v>
      </c>
    </row>
    <row r="5935" s="5" customFormat="true" ht="15.25" hidden="false" customHeight="false" outlineLevel="0" collapsed="false">
      <c r="A5935" s="6" t="s">
        <v>1917</v>
      </c>
      <c r="B5935" s="7" t="n">
        <v>3788799</v>
      </c>
      <c r="C5935" s="6" t="n">
        <v>1895</v>
      </c>
      <c r="D5935" s="8" t="n">
        <f aca="false">C5935/58039824</f>
        <v>3.26499956305863E-005</v>
      </c>
      <c r="E5935" s="6" t="n">
        <v>1115</v>
      </c>
      <c r="F5935" s="7" t="n">
        <f aca="false">E5935/57700746</f>
        <v>1.93238402844913E-005</v>
      </c>
      <c r="G5935" s="8" t="n">
        <f aca="false">F5935/$D5935</f>
        <v>0.591848173675981</v>
      </c>
      <c r="H5935" s="6" t="n">
        <v>283</v>
      </c>
      <c r="I5935" s="7" t="n">
        <f aca="false">H5935/41918464</f>
        <v>6.75120157074458E-006</v>
      </c>
      <c r="J5935" s="8" t="n">
        <f aca="false">I5935/$D5935</f>
        <v>0.206774960925878</v>
      </c>
      <c r="K5935" s="6" t="n">
        <v>375</v>
      </c>
      <c r="L5935" s="7" t="n">
        <f aca="false">K5935/43192891</f>
        <v>8.6819842644939E-006</v>
      </c>
      <c r="M5935" s="8" t="n">
        <f aca="false">L5935/$D5935</f>
        <v>0.265910732813718</v>
      </c>
      <c r="N5935" s="6" t="n">
        <v>1695</v>
      </c>
      <c r="O5935" s="7" t="n">
        <f aca="false">N5935/49735264</f>
        <v>3.40804464212757E-005</v>
      </c>
      <c r="P5935" s="8" t="n">
        <f aca="false">O5935/$D5935</f>
        <v>1.04381166867138</v>
      </c>
      <c r="Q5935" s="6" t="n">
        <v>357</v>
      </c>
      <c r="R5935" s="9" t="n">
        <f aca="false">Q5935/50554893</f>
        <v>7.06163100770483E-006</v>
      </c>
      <c r="S5935" s="8" t="n">
        <f aca="false">R5935/$D5935</f>
        <v>0.216282755060755</v>
      </c>
      <c r="T5935" s="10" t="n">
        <f aca="false">AVERAGE(G5935,J5935,M5935,P5935)</f>
        <v>0.52708638402174</v>
      </c>
    </row>
    <row r="5936" s="5" customFormat="true" ht="15.25" hidden="false" customHeight="false" outlineLevel="0" collapsed="false">
      <c r="A5936" s="6" t="s">
        <v>1917</v>
      </c>
      <c r="B5936" s="7" t="n">
        <v>3788813</v>
      </c>
      <c r="C5936" s="6" t="n">
        <v>14</v>
      </c>
      <c r="D5936" s="8" t="n">
        <f aca="false">C5936/58039824</f>
        <v>2.41213688035994E-007</v>
      </c>
      <c r="E5936" s="6" t="n">
        <v>2420</v>
      </c>
      <c r="F5936" s="7" t="n">
        <f aca="false">E5936/57700746</f>
        <v>4.19405322766538E-005</v>
      </c>
      <c r="G5936" s="8" t="n">
        <f aca="false">F5936/$D5936</f>
        <v>173.872936557379</v>
      </c>
      <c r="H5936" s="6" t="n">
        <v>2129</v>
      </c>
      <c r="I5936" s="7" t="n">
        <f aca="false">H5936/41918464</f>
        <v>5.0789074714188E-005</v>
      </c>
      <c r="J5936" s="8" t="n">
        <f aca="false">I5936/$D5936</f>
        <v>210.556354109594</v>
      </c>
      <c r="K5936" s="6" t="n">
        <v>1069</v>
      </c>
      <c r="L5936" s="7" t="n">
        <f aca="false">K5936/43192891</f>
        <v>2.47494431433173E-005</v>
      </c>
      <c r="M5936" s="8" t="n">
        <f aca="false">L5936/$D5936</f>
        <v>102.603808866867</v>
      </c>
      <c r="N5936" s="6" t="n">
        <v>670</v>
      </c>
      <c r="O5936" s="7" t="n">
        <f aca="false">N5936/49735264</f>
        <v>1.34713269039851E-005</v>
      </c>
      <c r="P5936" s="8" t="n">
        <f aca="false">O5936/$D5936</f>
        <v>55.8481030395542</v>
      </c>
      <c r="Q5936" s="6" t="n">
        <v>1157</v>
      </c>
      <c r="R5936" s="9" t="n">
        <f aca="false">Q5936/50554893</f>
        <v>2.28860142182479E-005</v>
      </c>
      <c r="S5936" s="8" t="n">
        <f aca="false">R5936/$D5936</f>
        <v>94.8785883777575</v>
      </c>
      <c r="T5936" s="10" t="n">
        <f aca="false">AVERAGE(G5936,J5936,M5936,P5936)</f>
        <v>135.720300643349</v>
      </c>
    </row>
    <row r="5937" s="5" customFormat="true" ht="15.25" hidden="false" customHeight="false" outlineLevel="0" collapsed="false">
      <c r="A5937" s="6" t="s">
        <v>21</v>
      </c>
      <c r="B5937" s="7" t="n">
        <v>3788907</v>
      </c>
      <c r="C5937" s="6" t="n">
        <v>6688</v>
      </c>
      <c r="D5937" s="8" t="n">
        <f aca="false">C5937/58039824</f>
        <v>0.000115231224684623</v>
      </c>
      <c r="E5937" s="6" t="n">
        <v>9921</v>
      </c>
      <c r="F5937" s="7" t="n">
        <f aca="false">E5937/57700746</f>
        <v>0.000171938851535819</v>
      </c>
      <c r="G5937" s="8" t="n">
        <f aca="false">F5937/$D5937</f>
        <v>1.4921203172699</v>
      </c>
      <c r="H5937" s="6" t="n">
        <v>2420</v>
      </c>
      <c r="I5937" s="7" t="n">
        <f aca="false">H5937/41918464</f>
        <v>5.77311229724448E-005</v>
      </c>
      <c r="J5937" s="8" t="n">
        <f aca="false">I5937/$D5937</f>
        <v>0.501002424737299</v>
      </c>
      <c r="K5937" s="6" t="n">
        <v>6847</v>
      </c>
      <c r="L5937" s="7" t="n">
        <f aca="false">K5937/43192891</f>
        <v>0.000158521456690639</v>
      </c>
      <c r="M5937" s="8" t="n">
        <f aca="false">L5937/$D5937</f>
        <v>1.37568143638581</v>
      </c>
      <c r="N5937" s="6" t="n">
        <v>5775</v>
      </c>
      <c r="O5937" s="7" t="n">
        <f aca="false">N5937/49735264</f>
        <v>0.000116114795329125</v>
      </c>
      <c r="P5937" s="8" t="n">
        <f aca="false">O5937/$D5937</f>
        <v>1.00766780572644</v>
      </c>
      <c r="Q5937" s="6" t="n">
        <v>6384</v>
      </c>
      <c r="R5937" s="9" t="n">
        <f aca="false">Q5937/50554893</f>
        <v>0.000126278578020133</v>
      </c>
      <c r="S5937" s="8" t="n">
        <f aca="false">R5937/$D5937</f>
        <v>1.09587117871693</v>
      </c>
      <c r="T5937" s="10" t="n">
        <f aca="false">AVERAGE(G5937,J5937,M5937,P5937)</f>
        <v>1.09411799602986</v>
      </c>
    </row>
    <row r="5938" s="5" customFormat="true" ht="15.25" hidden="false" customHeight="false" outlineLevel="0" collapsed="false">
      <c r="A5938" s="6" t="s">
        <v>21</v>
      </c>
      <c r="B5938" s="7" t="n">
        <v>3788910</v>
      </c>
      <c r="C5938" s="6" t="n">
        <v>16</v>
      </c>
      <c r="D5938" s="8" t="n">
        <f aca="false">C5938/58039824</f>
        <v>2.7567278632685E-007</v>
      </c>
      <c r="E5938" s="6" t="n">
        <v>2684</v>
      </c>
      <c r="F5938" s="7" t="n">
        <f aca="false">E5938/57700746</f>
        <v>4.65158630704705E-005</v>
      </c>
      <c r="G5938" s="8" t="n">
        <f aca="false">F5938/$D5938</f>
        <v>168.735781613638</v>
      </c>
      <c r="H5938" s="6" t="n">
        <v>780</v>
      </c>
      <c r="I5938" s="7" t="n">
        <f aca="false">H5938/41918464</f>
        <v>1.86075520324409E-005</v>
      </c>
      <c r="J5938" s="8" t="n">
        <f aca="false">I5938/$D5938</f>
        <v>67.498690314607</v>
      </c>
      <c r="K5938" s="6" t="n">
        <v>3684</v>
      </c>
      <c r="L5938" s="7" t="n">
        <f aca="false">K5938/43192891</f>
        <v>8.5291813414388E-005</v>
      </c>
      <c r="M5938" s="8" t="n">
        <f aca="false">L5938/$D5938</f>
        <v>309.395114950745</v>
      </c>
      <c r="N5938" s="6" t="n">
        <v>3656</v>
      </c>
      <c r="O5938" s="7" t="n">
        <f aca="false">N5938/49735264</f>
        <v>7.3509210688014E-005</v>
      </c>
      <c r="P5938" s="8" t="n">
        <f aca="false">O5938/$D5938</f>
        <v>266.653853169453</v>
      </c>
      <c r="Q5938" s="6" t="n">
        <v>4485</v>
      </c>
      <c r="R5938" s="9" t="n">
        <f aca="false">Q5938/50554893</f>
        <v>8.87154483741069E-005</v>
      </c>
      <c r="S5938" s="8" t="n">
        <f aca="false">R5938/$D5938</f>
        <v>321.814313107141</v>
      </c>
      <c r="T5938" s="10" t="n">
        <f aca="false">AVERAGE(G5938,J5938,M5938,P5938)</f>
        <v>203.070860012111</v>
      </c>
    </row>
    <row r="5939" s="5" customFormat="true" ht="15.25" hidden="false" customHeight="false" outlineLevel="0" collapsed="false">
      <c r="A5939" s="6" t="s">
        <v>1918</v>
      </c>
      <c r="B5939" s="7" t="n">
        <v>3788942</v>
      </c>
      <c r="C5939" s="6" t="n">
        <v>1709</v>
      </c>
      <c r="D5939" s="8" t="n">
        <f aca="false">C5939/58039824</f>
        <v>2.94452994895367E-005</v>
      </c>
      <c r="E5939" s="6" t="n">
        <v>3822</v>
      </c>
      <c r="F5939" s="7" t="n">
        <f aca="false">E5939/57700746</f>
        <v>6.62383117195746E-005</v>
      </c>
      <c r="G5939" s="8" t="n">
        <f aca="false">F5939/$D5939</f>
        <v>2.24953771460576</v>
      </c>
      <c r="H5939" s="6" t="n">
        <v>4332</v>
      </c>
      <c r="I5939" s="7" t="n">
        <f aca="false">H5939/41918464</f>
        <v>0.000103343481287864</v>
      </c>
      <c r="J5939" s="8" t="n">
        <f aca="false">I5939/$D5939</f>
        <v>3.50967669133699</v>
      </c>
      <c r="K5939" s="6" t="n">
        <v>1167</v>
      </c>
      <c r="L5939" s="7" t="n">
        <f aca="false">K5939/43192891</f>
        <v>2.7018335031105E-005</v>
      </c>
      <c r="M5939" s="8" t="n">
        <f aca="false">L5939/$D5939</f>
        <v>0.917577185475933</v>
      </c>
      <c r="N5939" s="6" t="n">
        <v>3009</v>
      </c>
      <c r="O5939" s="7" t="n">
        <f aca="false">N5939/49735264</f>
        <v>6.05003323195389E-005</v>
      </c>
      <c r="P5939" s="8" t="n">
        <f aca="false">O5939/$D5939</f>
        <v>2.05466860138534</v>
      </c>
      <c r="Q5939" s="6" t="n">
        <v>1633</v>
      </c>
      <c r="R5939" s="9" t="n">
        <f aca="false">Q5939/50554893</f>
        <v>3.2301522228521E-005</v>
      </c>
      <c r="S5939" s="8" t="n">
        <f aca="false">R5939/$D5939</f>
        <v>1.0970009742981</v>
      </c>
      <c r="T5939" s="10" t="n">
        <f aca="false">AVERAGE(G5939,J5939,M5939,P5939)</f>
        <v>2.18286504820101</v>
      </c>
    </row>
    <row r="5940" s="5" customFormat="true" ht="15.25" hidden="false" customHeight="false" outlineLevel="0" collapsed="false">
      <c r="A5940" s="6" t="s">
        <v>1918</v>
      </c>
      <c r="B5940" s="7" t="n">
        <v>3789073</v>
      </c>
      <c r="C5940" s="6" t="n">
        <v>84</v>
      </c>
      <c r="D5940" s="8" t="n">
        <f aca="false">C5940/58039824</f>
        <v>1.44728212821596E-006</v>
      </c>
      <c r="E5940" s="6" t="n">
        <v>1297</v>
      </c>
      <c r="F5940" s="7" t="n">
        <f aca="false">E5940/57700746</f>
        <v>2.2478045604471E-005</v>
      </c>
      <c r="G5940" s="8" t="n">
        <f aca="false">F5940/$D5940</f>
        <v>15.531212032708</v>
      </c>
      <c r="H5940" s="6" t="n">
        <v>785</v>
      </c>
      <c r="I5940" s="7" t="n">
        <f aca="false">H5940/41918464</f>
        <v>1.8726831212136E-005</v>
      </c>
      <c r="J5940" s="8" t="n">
        <f aca="false">I5940/$D5940</f>
        <v>12.9393093765486</v>
      </c>
      <c r="K5940" s="6" t="n">
        <v>3254</v>
      </c>
      <c r="L5940" s="7" t="n">
        <f aca="false">K5940/43192891</f>
        <v>7.53364714577684E-005</v>
      </c>
      <c r="M5940" s="8" t="n">
        <f aca="false">L5940/$D5940</f>
        <v>52.0537564784512</v>
      </c>
      <c r="N5940" s="6" t="n">
        <v>2977</v>
      </c>
      <c r="O5940" s="7" t="n">
        <f aca="false">N5940/49735264</f>
        <v>5.98569256614381E-005</v>
      </c>
      <c r="P5940" s="8" t="n">
        <f aca="false">O5940/$D5940</f>
        <v>41.3581598877494</v>
      </c>
      <c r="Q5940" s="6" t="n">
        <v>1706</v>
      </c>
      <c r="R5940" s="9" t="n">
        <f aca="false">Q5940/50554893</f>
        <v>3.3745497196483E-005</v>
      </c>
      <c r="S5940" s="8" t="n">
        <f aca="false">R5940/$D5940</f>
        <v>23.3164609294806</v>
      </c>
      <c r="T5940" s="10" t="n">
        <f aca="false">AVERAGE(G5940,J5940,M5940,P5940)</f>
        <v>30.4706094438643</v>
      </c>
    </row>
    <row r="5941" s="5" customFormat="true" ht="15.25" hidden="false" customHeight="false" outlineLevel="0" collapsed="false">
      <c r="A5941" s="6" t="s">
        <v>1918</v>
      </c>
      <c r="B5941" s="7" t="n">
        <v>3789175</v>
      </c>
      <c r="C5941" s="6" t="n">
        <v>1970</v>
      </c>
      <c r="D5941" s="8" t="n">
        <f aca="false">C5941/58039824</f>
        <v>3.39422118164934E-005</v>
      </c>
      <c r="E5941" s="6" t="n">
        <v>4285</v>
      </c>
      <c r="F5941" s="7" t="n">
        <f aca="false">E5941/57700746</f>
        <v>7.42624714072154E-005</v>
      </c>
      <c r="G5941" s="8" t="n">
        <f aca="false">F5941/$D5941</f>
        <v>2.18790902044661</v>
      </c>
      <c r="H5941" s="6" t="n">
        <v>3351</v>
      </c>
      <c r="I5941" s="7" t="n">
        <f aca="false">H5941/41918464</f>
        <v>7.99409062316787E-005</v>
      </c>
      <c r="J5941" s="8" t="n">
        <f aca="false">I5941/$D5941</f>
        <v>2.35520615638941</v>
      </c>
      <c r="K5941" s="6" t="n">
        <v>6155</v>
      </c>
      <c r="L5941" s="7" t="n">
        <f aca="false">K5941/43192891</f>
        <v>0.000142500301727893</v>
      </c>
      <c r="M5941" s="8" t="n">
        <f aca="false">L5941/$D5941</f>
        <v>4.19832103159077</v>
      </c>
      <c r="N5941" s="6" t="n">
        <v>6014</v>
      </c>
      <c r="O5941" s="7" t="n">
        <f aca="false">N5941/49735264</f>
        <v>0.000120920238806815</v>
      </c>
      <c r="P5941" s="8" t="n">
        <f aca="false">O5941/$D5941</f>
        <v>3.56253267938352</v>
      </c>
      <c r="Q5941" s="6" t="n">
        <v>5212</v>
      </c>
      <c r="R5941" s="9" t="n">
        <f aca="false">Q5941/50554893</f>
        <v>0.000103095856616688</v>
      </c>
      <c r="S5941" s="8" t="n">
        <f aca="false">R5941/$D5941</f>
        <v>3.03739359043746</v>
      </c>
      <c r="T5941" s="10" t="n">
        <f aca="false">AVERAGE(G5941,J5941,M5941,P5941)</f>
        <v>3.07599222195257</v>
      </c>
    </row>
    <row r="5942" s="5" customFormat="true" ht="15.25" hidden="false" customHeight="false" outlineLevel="0" collapsed="false">
      <c r="A5942" s="6" t="s">
        <v>1919</v>
      </c>
      <c r="B5942" s="7" t="n">
        <v>3792250</v>
      </c>
      <c r="C5942" s="6" t="n">
        <v>13850</v>
      </c>
      <c r="D5942" s="8" t="n">
        <f aca="false">C5942/58039824</f>
        <v>0.00023862925566418</v>
      </c>
      <c r="E5942" s="6" t="n">
        <v>15298</v>
      </c>
      <c r="F5942" s="7" t="n">
        <f aca="false">E5942/57700746</f>
        <v>0.000265126554862913</v>
      </c>
      <c r="G5942" s="8" t="n">
        <f aca="false">F5942/$D5942</f>
        <v>1.11103960880648</v>
      </c>
      <c r="H5942" s="6" t="n">
        <v>13786</v>
      </c>
      <c r="I5942" s="7" t="n">
        <f aca="false">H5942/41918464</f>
        <v>0.000328876554255423</v>
      </c>
      <c r="J5942" s="8" t="n">
        <f aca="false">I5942/$D5942</f>
        <v>1.37819042070117</v>
      </c>
      <c r="K5942" s="6" t="n">
        <v>15797</v>
      </c>
      <c r="L5942" s="7" t="n">
        <f aca="false">K5942/43192891</f>
        <v>0.00036573148113656</v>
      </c>
      <c r="M5942" s="8" t="n">
        <f aca="false">L5942/$D5942</f>
        <v>1.53263471454334</v>
      </c>
      <c r="N5942" s="6" t="n">
        <v>10398</v>
      </c>
      <c r="O5942" s="7" t="n">
        <f aca="false">N5942/49735264</f>
        <v>0.000209066950966622</v>
      </c>
      <c r="P5942" s="8" t="n">
        <f aca="false">O5942/$D5942</f>
        <v>0.87611617605194</v>
      </c>
      <c r="Q5942" s="6" t="n">
        <v>27636</v>
      </c>
      <c r="R5942" s="9" t="n">
        <f aca="false">Q5942/50554893</f>
        <v>0.000546653318008209</v>
      </c>
      <c r="S5942" s="8" t="n">
        <f aca="false">R5942/$D5942</f>
        <v>2.29080594701895</v>
      </c>
      <c r="T5942" s="10" t="n">
        <f aca="false">AVERAGE(G5942,J5942,M5942,P5942)</f>
        <v>1.22449523002573</v>
      </c>
    </row>
    <row r="5943" s="5" customFormat="true" ht="15.25" hidden="false" customHeight="false" outlineLevel="0" collapsed="false">
      <c r="A5943" s="6" t="s">
        <v>1919</v>
      </c>
      <c r="B5943" s="7" t="n">
        <v>3793777</v>
      </c>
      <c r="C5943" s="6" t="n">
        <v>3098</v>
      </c>
      <c r="D5943" s="8" t="n">
        <f aca="false">C5943/58039824</f>
        <v>5.33771432525364E-005</v>
      </c>
      <c r="E5943" s="6" t="n">
        <v>308</v>
      </c>
      <c r="F5943" s="7" t="n">
        <f aca="false">E5943/57700746</f>
        <v>5.33788592611957E-006</v>
      </c>
      <c r="G5943" s="8" t="n">
        <f aca="false">F5943/$D5943</f>
        <v>0.100003214875422</v>
      </c>
      <c r="H5943" s="6" t="n">
        <v>1592</v>
      </c>
      <c r="I5943" s="7" t="n">
        <f aca="false">H5943/41918464</f>
        <v>3.79784908149306E-005</v>
      </c>
      <c r="J5943" s="8" t="n">
        <f aca="false">I5943/$D5943</f>
        <v>0.711512241021365</v>
      </c>
      <c r="K5943" s="6" t="n">
        <v>3003</v>
      </c>
      <c r="L5943" s="7" t="n">
        <f aca="false">K5943/43192891</f>
        <v>6.95253299900671E-005</v>
      </c>
      <c r="M5943" s="8" t="n">
        <f aca="false">L5943/$D5943</f>
        <v>1.30252999230646</v>
      </c>
      <c r="N5943" s="6" t="n">
        <v>1975</v>
      </c>
      <c r="O5943" s="7" t="n">
        <f aca="false">N5943/49735264</f>
        <v>3.97102546796575E-005</v>
      </c>
      <c r="P5943" s="8" t="n">
        <f aca="false">O5943/$D5943</f>
        <v>0.743956162880083</v>
      </c>
      <c r="Q5943" s="6" t="n">
        <v>9110</v>
      </c>
      <c r="R5943" s="9" t="n">
        <f aca="false">Q5943/50554893</f>
        <v>0.000180200163810059</v>
      </c>
      <c r="S5943" s="8" t="n">
        <f aca="false">R5943/$D5943</f>
        <v>3.37597992004745</v>
      </c>
      <c r="T5943" s="10" t="n">
        <f aca="false">AVERAGE(G5943,J5943,M5943,P5943)</f>
        <v>0.714500402770833</v>
      </c>
    </row>
    <row r="5944" s="5" customFormat="true" ht="15.25" hidden="false" customHeight="false" outlineLevel="0" collapsed="false">
      <c r="A5944" s="6" t="s">
        <v>1920</v>
      </c>
      <c r="B5944" s="7" t="n">
        <v>3796139</v>
      </c>
      <c r="C5944" s="6" t="n">
        <v>2423</v>
      </c>
      <c r="D5944" s="8" t="n">
        <f aca="false">C5944/58039824</f>
        <v>4.17471975793724E-005</v>
      </c>
      <c r="E5944" s="6" t="n">
        <v>2041</v>
      </c>
      <c r="F5944" s="7" t="n">
        <f aca="false">E5944/57700746</f>
        <v>3.53721596597729E-005</v>
      </c>
      <c r="G5944" s="8" t="n">
        <f aca="false">F5944/$D5944</f>
        <v>0.84729423076893</v>
      </c>
      <c r="H5944" s="6" t="n">
        <v>2628</v>
      </c>
      <c r="I5944" s="7" t="n">
        <f aca="false">H5944/41918464</f>
        <v>6.26931368477624E-005</v>
      </c>
      <c r="J5944" s="8" t="n">
        <f aca="false">I5944/$D5944</f>
        <v>1.50173282239044</v>
      </c>
      <c r="K5944" s="6" t="n">
        <v>2232</v>
      </c>
      <c r="L5944" s="7" t="n">
        <f aca="false">K5944/43192891</f>
        <v>5.16751703422677E-005</v>
      </c>
      <c r="M5944" s="8" t="n">
        <f aca="false">L5944/$D5944</f>
        <v>1.23781171763732</v>
      </c>
      <c r="N5944" s="6" t="n">
        <v>1411</v>
      </c>
      <c r="O5944" s="7" t="n">
        <f aca="false">N5944/49735264</f>
        <v>2.83702123306312E-005</v>
      </c>
      <c r="P5944" s="8" t="n">
        <f aca="false">O5944/$D5944</f>
        <v>0.67957165931179</v>
      </c>
      <c r="Q5944" s="6" t="n">
        <v>8178</v>
      </c>
      <c r="R5944" s="9" t="n">
        <f aca="false">Q5944/50554893</f>
        <v>0.000161764757369776</v>
      </c>
      <c r="S5944" s="8" t="n">
        <f aca="false">R5944/$D5944</f>
        <v>3.87486506279179</v>
      </c>
      <c r="T5944" s="10" t="n">
        <f aca="false">AVERAGE(G5944,J5944,M5944,P5944)</f>
        <v>1.06660260752712</v>
      </c>
    </row>
    <row r="5945" s="5" customFormat="true" ht="15.25" hidden="false" customHeight="false" outlineLevel="0" collapsed="false">
      <c r="A5945" s="6" t="s">
        <v>1921</v>
      </c>
      <c r="B5945" s="7" t="n">
        <v>3797775</v>
      </c>
      <c r="C5945" s="6" t="n">
        <v>1150</v>
      </c>
      <c r="D5945" s="8" t="n">
        <f aca="false">C5945/58039824</f>
        <v>1.98139815172424E-005</v>
      </c>
      <c r="E5945" s="6" t="n">
        <v>1138</v>
      </c>
      <c r="F5945" s="7" t="n">
        <f aca="false">E5945/57700746</f>
        <v>1.97224486491041E-005</v>
      </c>
      <c r="G5945" s="8" t="n">
        <f aca="false">F5945/$D5945</f>
        <v>0.99538038995047</v>
      </c>
      <c r="H5945" s="6" t="n">
        <v>837</v>
      </c>
      <c r="I5945" s="7" t="n">
        <f aca="false">H5945/41918464</f>
        <v>1.99673346809654E-005</v>
      </c>
      <c r="J5945" s="8" t="n">
        <f aca="false">I5945/$D5945</f>
        <v>1.00773964402811</v>
      </c>
      <c r="K5945" s="6" t="n">
        <v>250</v>
      </c>
      <c r="L5945" s="7" t="n">
        <f aca="false">K5945/43192891</f>
        <v>5.7879895096626E-006</v>
      </c>
      <c r="M5945" s="8" t="n">
        <f aca="false">L5945/$D5945</f>
        <v>0.292116428221446</v>
      </c>
      <c r="N5945" s="6" t="n">
        <v>373</v>
      </c>
      <c r="O5945" s="7" t="n">
        <f aca="false">N5945/49735264</f>
        <v>7.49970885848721E-006</v>
      </c>
      <c r="P5945" s="8" t="n">
        <f aca="false">O5945/$D5945</f>
        <v>0.378505897563338</v>
      </c>
      <c r="Q5945" s="6" t="n">
        <v>144</v>
      </c>
      <c r="R5945" s="9" t="n">
        <f aca="false">Q5945/50554893</f>
        <v>2.84838897789775E-006</v>
      </c>
      <c r="S5945" s="8" t="n">
        <f aca="false">R5945/$D5945</f>
        <v>0.143756517357152</v>
      </c>
      <c r="T5945" s="10" t="n">
        <f aca="false">AVERAGE(G5945,J5945,M5945,P5945)</f>
        <v>0.668435589940842</v>
      </c>
    </row>
    <row r="5946" s="5" customFormat="true" ht="15.25" hidden="false" customHeight="false" outlineLevel="0" collapsed="false">
      <c r="A5946" s="6" t="s">
        <v>21</v>
      </c>
      <c r="B5946" s="7" t="n">
        <v>3797994</v>
      </c>
      <c r="C5946" s="6" t="n">
        <v>26</v>
      </c>
      <c r="D5946" s="8" t="n">
        <f aca="false">C5946/58039824</f>
        <v>4.47968277781132E-007</v>
      </c>
      <c r="E5946" s="6" t="n">
        <v>12</v>
      </c>
      <c r="F5946" s="7" t="n">
        <f aca="false">E5946/57700746</f>
        <v>2.07969581537126E-007</v>
      </c>
      <c r="G5946" s="8" t="n">
        <f aca="false">F5946/$D5946</f>
        <v>0.464250688837248</v>
      </c>
      <c r="H5946" s="6" t="n">
        <v>747</v>
      </c>
      <c r="I5946" s="7" t="n">
        <f aca="false">H5946/41918464</f>
        <v>1.7820309446453E-005</v>
      </c>
      <c r="J5946" s="8" t="n">
        <f aca="false">I5946/$D5946</f>
        <v>39.7802932268334</v>
      </c>
      <c r="K5946" s="6" t="n">
        <v>1</v>
      </c>
      <c r="L5946" s="7" t="n">
        <f aca="false">K5946/43192891</f>
        <v>2.31519580386504E-008</v>
      </c>
      <c r="M5946" s="8" t="n">
        <f aca="false">L5946/$D5946</f>
        <v>0.0516821373007175</v>
      </c>
      <c r="N5946" s="6" t="n">
        <v>0</v>
      </c>
      <c r="O5946" s="7" t="n">
        <f aca="false">N5946/49735264</f>
        <v>0</v>
      </c>
      <c r="P5946" s="8" t="n">
        <f aca="false">O5946/$D5946</f>
        <v>0</v>
      </c>
      <c r="Q5946" s="6" t="n">
        <v>1</v>
      </c>
      <c r="R5946" s="9" t="n">
        <f aca="false">Q5946/50554893</f>
        <v>1.97804790131788E-008</v>
      </c>
      <c r="S5946" s="8" t="n">
        <f aca="false">R5946/$D5946</f>
        <v>0.0441559815600227</v>
      </c>
      <c r="T5946" s="10" t="n">
        <f aca="false">AVERAGE(G5946,J5946,M5946,P5946)</f>
        <v>10.0740565132429</v>
      </c>
    </row>
    <row r="5947" s="5" customFormat="true" ht="15.25" hidden="false" customHeight="false" outlineLevel="0" collapsed="false">
      <c r="A5947" s="6" t="s">
        <v>1922</v>
      </c>
      <c r="B5947" s="7" t="n">
        <v>3798148</v>
      </c>
      <c r="C5947" s="6" t="n">
        <v>1677</v>
      </c>
      <c r="D5947" s="8" t="n">
        <f aca="false">C5947/58039824</f>
        <v>2.8893953916883E-005</v>
      </c>
      <c r="E5947" s="6" t="n">
        <v>10036</v>
      </c>
      <c r="F5947" s="7" t="n">
        <f aca="false">E5947/57700746</f>
        <v>0.000173931893358883</v>
      </c>
      <c r="G5947" s="8" t="n">
        <f aca="false">F5947/$D5947</f>
        <v>6.01966397050468</v>
      </c>
      <c r="H5947" s="6" t="n">
        <v>5597</v>
      </c>
      <c r="I5947" s="7" t="n">
        <f aca="false">H5947/41918464</f>
        <v>0.000133521113750733</v>
      </c>
      <c r="J5947" s="8" t="n">
        <f aca="false">I5947/$D5947</f>
        <v>4.62107450350418</v>
      </c>
      <c r="K5947" s="6" t="n">
        <v>6824</v>
      </c>
      <c r="L5947" s="7" t="n">
        <f aca="false">K5947/43192891</f>
        <v>0.00015798896165575</v>
      </c>
      <c r="M5947" s="8" t="n">
        <f aca="false">L5947/$D5947</f>
        <v>5.46788999907125</v>
      </c>
      <c r="N5947" s="6" t="n">
        <v>6647</v>
      </c>
      <c r="O5947" s="7" t="n">
        <f aca="false">N5947/49735264</f>
        <v>0.000133647626762371</v>
      </c>
      <c r="P5947" s="8" t="n">
        <f aca="false">O5947/$D5947</f>
        <v>4.62545303238266</v>
      </c>
      <c r="Q5947" s="6" t="n">
        <v>19709</v>
      </c>
      <c r="R5947" s="9" t="n">
        <f aca="false">Q5947/50554893</f>
        <v>0.000389853460870741</v>
      </c>
      <c r="S5947" s="8" t="n">
        <f aca="false">R5947/$D5947</f>
        <v>13.4925618692479</v>
      </c>
      <c r="T5947" s="10" t="n">
        <f aca="false">AVERAGE(G5947,J5947,M5947,P5947)</f>
        <v>5.18352037636569</v>
      </c>
    </row>
    <row r="5948" s="5" customFormat="true" ht="15.25" hidden="false" customHeight="false" outlineLevel="0" collapsed="false">
      <c r="A5948" s="6" t="s">
        <v>1922</v>
      </c>
      <c r="B5948" s="7" t="n">
        <v>3798163</v>
      </c>
      <c r="C5948" s="6" t="n">
        <v>195</v>
      </c>
      <c r="D5948" s="8" t="n">
        <f aca="false">C5948/58039824</f>
        <v>3.35976208335849E-006</v>
      </c>
      <c r="E5948" s="6" t="n">
        <v>107</v>
      </c>
      <c r="F5948" s="7" t="n">
        <f aca="false">E5948/57700746</f>
        <v>1.85439543537271E-006</v>
      </c>
      <c r="G5948" s="8" t="n">
        <f aca="false">F5948/$D5948</f>
        <v>0.551942485617617</v>
      </c>
      <c r="H5948" s="6" t="n">
        <v>122</v>
      </c>
      <c r="I5948" s="7" t="n">
        <f aca="false">H5948/41918464</f>
        <v>2.91041198456127E-006</v>
      </c>
      <c r="J5948" s="8" t="n">
        <f aca="false">I5948/$D5948</f>
        <v>0.866255381289367</v>
      </c>
      <c r="K5948" s="6" t="n">
        <v>0</v>
      </c>
      <c r="L5948" s="7" t="n">
        <f aca="false">K5948/43192891</f>
        <v>0</v>
      </c>
      <c r="M5948" s="8" t="n">
        <f aca="false">L5948/$D5948</f>
        <v>0</v>
      </c>
      <c r="N5948" s="6" t="n">
        <v>260</v>
      </c>
      <c r="O5948" s="7" t="n">
        <f aca="false">N5948/49735264</f>
        <v>5.22767909706883E-006</v>
      </c>
      <c r="P5948" s="8" t="n">
        <f aca="false">O5948/$D5948</f>
        <v>1.55596704985823</v>
      </c>
      <c r="Q5948" s="6" t="n">
        <v>0</v>
      </c>
      <c r="R5948" s="9" t="n">
        <f aca="false">Q5948/50554893</f>
        <v>0</v>
      </c>
      <c r="S5948" s="8" t="n">
        <f aca="false">R5948/$D5948</f>
        <v>0</v>
      </c>
      <c r="T5948" s="10" t="n">
        <f aca="false">AVERAGE(G5948,J5948,M5948,P5948)</f>
        <v>0.743541229191302</v>
      </c>
    </row>
    <row r="5949" s="5" customFormat="true" ht="15.25" hidden="false" customHeight="false" outlineLevel="0" collapsed="false">
      <c r="A5949" s="6" t="s">
        <v>1922</v>
      </c>
      <c r="B5949" s="7" t="n">
        <v>3798820</v>
      </c>
      <c r="C5949" s="6" t="n">
        <v>2071</v>
      </c>
      <c r="D5949" s="8" t="n">
        <f aca="false">C5949/58039824</f>
        <v>3.56823962801817E-005</v>
      </c>
      <c r="E5949" s="6" t="n">
        <v>10161</v>
      </c>
      <c r="F5949" s="7" t="n">
        <f aca="false">E5949/57700746</f>
        <v>0.000176098243166561</v>
      </c>
      <c r="G5949" s="8" t="n">
        <f aca="false">F5949/$D5949</f>
        <v>4.93515743123922</v>
      </c>
      <c r="H5949" s="6" t="n">
        <v>7893</v>
      </c>
      <c r="I5949" s="7" t="n">
        <f aca="false">H5949/41918464</f>
        <v>0.000188294113066738</v>
      </c>
      <c r="J5949" s="8" t="n">
        <f aca="false">I5949/$D5949</f>
        <v>5.27694697374679</v>
      </c>
      <c r="K5949" s="6" t="n">
        <v>7097</v>
      </c>
      <c r="L5949" s="7" t="n">
        <f aca="false">K5949/43192891</f>
        <v>0.000164309446200302</v>
      </c>
      <c r="M5949" s="8" t="n">
        <f aca="false">L5949/$D5949</f>
        <v>4.60477611733606</v>
      </c>
      <c r="N5949" s="6" t="n">
        <v>6779</v>
      </c>
      <c r="O5949" s="7" t="n">
        <f aca="false">N5949/49735264</f>
        <v>0.000136301679227037</v>
      </c>
      <c r="P5949" s="8" t="n">
        <f aca="false">O5949/$D5949</f>
        <v>3.81985778524466</v>
      </c>
      <c r="Q5949" s="6" t="n">
        <v>21611</v>
      </c>
      <c r="R5949" s="9" t="n">
        <f aca="false">Q5949/50554893</f>
        <v>0.000427475931953807</v>
      </c>
      <c r="S5949" s="8" t="n">
        <f aca="false">R5949/$D5949</f>
        <v>11.9800231071149</v>
      </c>
      <c r="T5949" s="10" t="n">
        <f aca="false">AVERAGE(G5949,J5949,M5949,P5949)</f>
        <v>4.65918457689168</v>
      </c>
    </row>
    <row r="5950" s="5" customFormat="true" ht="15.25" hidden="false" customHeight="false" outlineLevel="0" collapsed="false">
      <c r="A5950" s="6" t="s">
        <v>1922</v>
      </c>
      <c r="B5950" s="7" t="n">
        <v>3799024</v>
      </c>
      <c r="C5950" s="6" t="n">
        <v>1291</v>
      </c>
      <c r="D5950" s="8" t="n">
        <f aca="false">C5950/58039824</f>
        <v>2.22433479467477E-005</v>
      </c>
      <c r="E5950" s="6" t="n">
        <v>0</v>
      </c>
      <c r="F5950" s="7" t="n">
        <f aca="false">E5950/57700746</f>
        <v>0</v>
      </c>
      <c r="G5950" s="8" t="n">
        <f aca="false">F5950/$D5950</f>
        <v>0</v>
      </c>
      <c r="H5950" s="6" t="n">
        <v>0</v>
      </c>
      <c r="I5950" s="7" t="n">
        <f aca="false">H5950/41918464</f>
        <v>0</v>
      </c>
      <c r="J5950" s="8" t="n">
        <f aca="false">I5950/$D5950</f>
        <v>0</v>
      </c>
      <c r="K5950" s="6" t="n">
        <v>0</v>
      </c>
      <c r="L5950" s="7" t="n">
        <f aca="false">K5950/43192891</f>
        <v>0</v>
      </c>
      <c r="M5950" s="8" t="n">
        <f aca="false">L5950/$D5950</f>
        <v>0</v>
      </c>
      <c r="N5950" s="6" t="n">
        <v>0</v>
      </c>
      <c r="O5950" s="7" t="n">
        <f aca="false">N5950/49735264</f>
        <v>0</v>
      </c>
      <c r="P5950" s="8" t="n">
        <f aca="false">O5950/$D5950</f>
        <v>0</v>
      </c>
      <c r="Q5950" s="6" t="n">
        <v>0</v>
      </c>
      <c r="R5950" s="9" t="n">
        <f aca="false">Q5950/50554893</f>
        <v>0</v>
      </c>
      <c r="S5950" s="8" t="n">
        <f aca="false">R5950/$D5950</f>
        <v>0</v>
      </c>
      <c r="T5950" s="10" t="n">
        <f aca="false">AVERAGE(G5950,J5950,M5950,P5950)</f>
        <v>0</v>
      </c>
    </row>
    <row r="5951" s="5" customFormat="true" ht="15.25" hidden="false" customHeight="false" outlineLevel="0" collapsed="false">
      <c r="A5951" s="6" t="s">
        <v>1923</v>
      </c>
      <c r="B5951" s="7" t="n">
        <v>3800684</v>
      </c>
      <c r="C5951" s="6" t="n">
        <v>175</v>
      </c>
      <c r="D5951" s="8" t="n">
        <f aca="false">C5951/58039824</f>
        <v>3.01517110044993E-006</v>
      </c>
      <c r="E5951" s="6" t="n">
        <v>725</v>
      </c>
      <c r="F5951" s="7" t="n">
        <f aca="false">E5951/57700746</f>
        <v>1.25648288845347E-005</v>
      </c>
      <c r="G5951" s="8" t="n">
        <f aca="false">F5951/$D5951</f>
        <v>4.16720261170577</v>
      </c>
      <c r="H5951" s="6" t="n">
        <v>189</v>
      </c>
      <c r="I5951" s="7" t="n">
        <f aca="false">H5951/41918464</f>
        <v>4.50875299247606E-006</v>
      </c>
      <c r="J5951" s="8" t="n">
        <f aca="false">I5951/$D5951</f>
        <v>1.49535560081591</v>
      </c>
      <c r="K5951" s="6" t="n">
        <v>1178</v>
      </c>
      <c r="L5951" s="7" t="n">
        <f aca="false">K5951/43192891</f>
        <v>2.72730065695302E-005</v>
      </c>
      <c r="M5951" s="8" t="n">
        <f aca="false">L5951/$D5951</f>
        <v>9.04526000712214</v>
      </c>
      <c r="N5951" s="6" t="n">
        <v>1231</v>
      </c>
      <c r="O5951" s="7" t="n">
        <f aca="false">N5951/49735264</f>
        <v>2.47510498788144E-005</v>
      </c>
      <c r="P5951" s="8" t="n">
        <f aca="false">O5951/$D5951</f>
        <v>8.20883759303775</v>
      </c>
      <c r="Q5951" s="6" t="n">
        <v>3487</v>
      </c>
      <c r="R5951" s="9" t="n">
        <f aca="false">Q5951/50554893</f>
        <v>6.89745303189545E-005</v>
      </c>
      <c r="S5951" s="8" t="n">
        <f aca="false">R5951/$D5951</f>
        <v>22.8758262868273</v>
      </c>
      <c r="T5951" s="10" t="n">
        <f aca="false">AVERAGE(G5951,J5951,M5951,P5951)</f>
        <v>5.72916395317039</v>
      </c>
    </row>
    <row r="5952" s="5" customFormat="true" ht="15.25" hidden="false" customHeight="false" outlineLevel="0" collapsed="false">
      <c r="A5952" s="6" t="s">
        <v>21</v>
      </c>
      <c r="B5952" s="7" t="n">
        <v>3804692</v>
      </c>
      <c r="C5952" s="6" t="n">
        <v>3001</v>
      </c>
      <c r="D5952" s="8" t="n">
        <f aca="false">C5952/58039824</f>
        <v>5.17058769854299E-005</v>
      </c>
      <c r="E5952" s="6" t="n">
        <v>13630</v>
      </c>
      <c r="F5952" s="7" t="n">
        <f aca="false">E5952/57700746</f>
        <v>0.000236218783029252</v>
      </c>
      <c r="G5952" s="8" t="n">
        <f aca="false">F5952/$D5952</f>
        <v>4.56850936105031</v>
      </c>
      <c r="H5952" s="6" t="n">
        <v>6703</v>
      </c>
      <c r="I5952" s="7" t="n">
        <f aca="false">H5952/41918464</f>
        <v>0.000159905668299296</v>
      </c>
      <c r="J5952" s="8" t="n">
        <f aca="false">I5952/$D5952</f>
        <v>3.09260141442637</v>
      </c>
      <c r="K5952" s="6" t="n">
        <v>4012</v>
      </c>
      <c r="L5952" s="7" t="n">
        <f aca="false">K5952/43192891</f>
        <v>9.28856556510653E-005</v>
      </c>
      <c r="M5952" s="8" t="n">
        <f aca="false">L5952/$D5952</f>
        <v>1.79642356085053</v>
      </c>
      <c r="N5952" s="6" t="n">
        <v>5175</v>
      </c>
      <c r="O5952" s="7" t="n">
        <f aca="false">N5952/49735264</f>
        <v>0.000104050920489735</v>
      </c>
      <c r="P5952" s="8" t="n">
        <f aca="false">O5952/$D5952</f>
        <v>2.01236158355956</v>
      </c>
      <c r="Q5952" s="6" t="n">
        <v>1820</v>
      </c>
      <c r="R5952" s="9" t="n">
        <f aca="false">Q5952/50554893</f>
        <v>3.60004718039854E-005</v>
      </c>
      <c r="S5952" s="8" t="n">
        <f aca="false">R5952/$D5952</f>
        <v>0.696254930829815</v>
      </c>
      <c r="T5952" s="10" t="n">
        <f aca="false">AVERAGE(G5952,J5952,M5952,P5952)</f>
        <v>2.86747397997169</v>
      </c>
    </row>
    <row r="5953" s="5" customFormat="true" ht="15.25" hidden="false" customHeight="false" outlineLevel="0" collapsed="false">
      <c r="A5953" s="6" t="s">
        <v>1924</v>
      </c>
      <c r="B5953" s="7" t="n">
        <v>3804896</v>
      </c>
      <c r="C5953" s="6" t="n">
        <v>2841</v>
      </c>
      <c r="D5953" s="8" t="n">
        <f aca="false">C5953/58039824</f>
        <v>4.89491491221614E-005</v>
      </c>
      <c r="E5953" s="6" t="n">
        <v>3491</v>
      </c>
      <c r="F5953" s="7" t="n">
        <f aca="false">E5953/57700746</f>
        <v>6.05018174288422E-005</v>
      </c>
      <c r="G5953" s="8" t="n">
        <f aca="false">F5953/$D5953</f>
        <v>1.23601366957062</v>
      </c>
      <c r="H5953" s="6" t="n">
        <v>2487</v>
      </c>
      <c r="I5953" s="7" t="n">
        <f aca="false">H5953/41918464</f>
        <v>5.93294639803596E-005</v>
      </c>
      <c r="J5953" s="8" t="n">
        <f aca="false">I5953/$D5953</f>
        <v>1.21206323387343</v>
      </c>
      <c r="K5953" s="6" t="n">
        <v>2140</v>
      </c>
      <c r="L5953" s="7" t="n">
        <f aca="false">K5953/43192891</f>
        <v>4.95451902027118E-005</v>
      </c>
      <c r="M5953" s="8" t="n">
        <f aca="false">L5953/$D5953</f>
        <v>1.0121767403773</v>
      </c>
      <c r="N5953" s="6" t="n">
        <v>651</v>
      </c>
      <c r="O5953" s="7" t="n">
        <f aca="false">N5953/49735264</f>
        <v>1.30893042007377E-005</v>
      </c>
      <c r="P5953" s="8" t="n">
        <f aca="false">O5953/$D5953</f>
        <v>0.267406164059584</v>
      </c>
      <c r="Q5953" s="6" t="n">
        <v>22</v>
      </c>
      <c r="R5953" s="9" t="n">
        <f aca="false">Q5953/50554893</f>
        <v>4.35170538289934E-007</v>
      </c>
      <c r="S5953" s="8" t="n">
        <f aca="false">R5953/$D5953</f>
        <v>0.0088902574629824</v>
      </c>
      <c r="T5953" s="10" t="n">
        <f aca="false">AVERAGE(G5953,J5953,M5953,P5953)</f>
        <v>0.931914951970234</v>
      </c>
    </row>
    <row r="5954" s="5" customFormat="true" ht="15.25" hidden="false" customHeight="false" outlineLevel="0" collapsed="false">
      <c r="A5954" s="6" t="s">
        <v>1924</v>
      </c>
      <c r="B5954" s="7" t="n">
        <v>3805031</v>
      </c>
      <c r="C5954" s="6" t="n">
        <v>195</v>
      </c>
      <c r="D5954" s="8" t="n">
        <f aca="false">C5954/58039824</f>
        <v>3.35976208335849E-006</v>
      </c>
      <c r="E5954" s="6" t="n">
        <v>6163</v>
      </c>
      <c r="F5954" s="7" t="n">
        <f aca="false">E5954/57700746</f>
        <v>0.000106809710917776</v>
      </c>
      <c r="G5954" s="8" t="n">
        <f aca="false">F5954/$D5954</f>
        <v>31.7908555033773</v>
      </c>
      <c r="H5954" s="6" t="n">
        <v>2573</v>
      </c>
      <c r="I5954" s="7" t="n">
        <f aca="false">H5954/41918464</f>
        <v>6.13810658711159E-005</v>
      </c>
      <c r="J5954" s="8" t="n">
        <f aca="false">I5954/$D5954</f>
        <v>18.2694680004717</v>
      </c>
      <c r="K5954" s="6" t="n">
        <v>1100</v>
      </c>
      <c r="L5954" s="7" t="n">
        <f aca="false">K5954/43192891</f>
        <v>2.54671538425154E-005</v>
      </c>
      <c r="M5954" s="8" t="n">
        <f aca="false">L5954/$D5954</f>
        <v>7.58004680410523</v>
      </c>
      <c r="N5954" s="6" t="n">
        <v>1158</v>
      </c>
      <c r="O5954" s="7" t="n">
        <f aca="false">N5954/49735264</f>
        <v>2.32832784400219E-005</v>
      </c>
      <c r="P5954" s="8" t="n">
        <f aca="false">O5954/$D5954</f>
        <v>6.9300378605224</v>
      </c>
      <c r="Q5954" s="6" t="n">
        <v>12375</v>
      </c>
      <c r="R5954" s="9" t="n">
        <f aca="false">Q5954/50554893</f>
        <v>0.000244783427788088</v>
      </c>
      <c r="S5954" s="8" t="n">
        <f aca="false">R5954/$D5954</f>
        <v>72.8573695740375</v>
      </c>
      <c r="T5954" s="10" t="n">
        <f aca="false">AVERAGE(G5954,J5954,M5954,P5954)</f>
        <v>16.1426020421192</v>
      </c>
    </row>
    <row r="5955" s="5" customFormat="true" ht="15.25" hidden="false" customHeight="false" outlineLevel="0" collapsed="false">
      <c r="A5955" s="6" t="s">
        <v>1925</v>
      </c>
      <c r="B5955" s="7" t="n">
        <v>3805795</v>
      </c>
      <c r="C5955" s="6" t="n">
        <v>1113</v>
      </c>
      <c r="D5955" s="8" t="n">
        <f aca="false">C5955/58039824</f>
        <v>1.91764881988615E-005</v>
      </c>
      <c r="E5955" s="6" t="n">
        <v>3940</v>
      </c>
      <c r="F5955" s="7" t="n">
        <f aca="false">E5955/57700746</f>
        <v>6.82833459380231E-005</v>
      </c>
      <c r="G5955" s="8" t="n">
        <f aca="false">F5955/$D5955</f>
        <v>3.56078470833241</v>
      </c>
      <c r="H5955" s="6" t="n">
        <v>2140</v>
      </c>
      <c r="I5955" s="7" t="n">
        <f aca="false">H5955/41918464</f>
        <v>5.10514889095173E-005</v>
      </c>
      <c r="J5955" s="8" t="n">
        <f aca="false">I5955/$D5955</f>
        <v>2.66219176212609</v>
      </c>
      <c r="K5955" s="6" t="n">
        <v>2212</v>
      </c>
      <c r="L5955" s="7" t="n">
        <f aca="false">K5955/43192891</f>
        <v>5.12121311814947E-005</v>
      </c>
      <c r="M5955" s="8" t="n">
        <f aca="false">L5955/$D5955</f>
        <v>2.67056880542575</v>
      </c>
      <c r="N5955" s="6" t="n">
        <v>1710</v>
      </c>
      <c r="O5955" s="7" t="n">
        <f aca="false">N5955/49735264</f>
        <v>3.43820432922604E-005</v>
      </c>
      <c r="P5955" s="8" t="n">
        <f aca="false">O5955/$D5955</f>
        <v>1.79292699141345</v>
      </c>
      <c r="Q5955" s="6" t="n">
        <v>0</v>
      </c>
      <c r="R5955" s="9" t="n">
        <f aca="false">Q5955/50554893</f>
        <v>0</v>
      </c>
      <c r="S5955" s="8" t="n">
        <f aca="false">R5955/$D5955</f>
        <v>0</v>
      </c>
      <c r="T5955" s="10" t="n">
        <f aca="false">AVERAGE(G5955,J5955,M5955,P5955)</f>
        <v>2.67161806682443</v>
      </c>
    </row>
    <row r="5956" s="5" customFormat="true" ht="15.25" hidden="false" customHeight="false" outlineLevel="0" collapsed="false">
      <c r="A5956" s="6" t="s">
        <v>1925</v>
      </c>
      <c r="B5956" s="7" t="n">
        <v>3806266</v>
      </c>
      <c r="C5956" s="6" t="n">
        <v>1949</v>
      </c>
      <c r="D5956" s="8" t="n">
        <f aca="false">C5956/58039824</f>
        <v>3.35803912844394E-005</v>
      </c>
      <c r="E5956" s="6" t="n">
        <v>4309</v>
      </c>
      <c r="F5956" s="7" t="n">
        <f aca="false">E5956/57700746</f>
        <v>7.46784105702897E-005</v>
      </c>
      <c r="G5956" s="8" t="n">
        <f aca="false">F5956/$D5956</f>
        <v>2.22386957727006</v>
      </c>
      <c r="H5956" s="6" t="n">
        <v>3456</v>
      </c>
      <c r="I5956" s="7" t="n">
        <f aca="false">H5956/41918464</f>
        <v>8.24457690052765E-005</v>
      </c>
      <c r="J5956" s="8" t="n">
        <f aca="false">I5956/$D5956</f>
        <v>2.45517594797891</v>
      </c>
      <c r="K5956" s="6" t="n">
        <v>4515</v>
      </c>
      <c r="L5956" s="7" t="n">
        <f aca="false">K5956/43192891</f>
        <v>0.000104531090544506</v>
      </c>
      <c r="M5956" s="8" t="n">
        <f aca="false">L5956/$D5956</f>
        <v>3.11286100447985</v>
      </c>
      <c r="N5956" s="6" t="n">
        <v>8876</v>
      </c>
      <c r="O5956" s="7" t="n">
        <f aca="false">N5956/49735264</f>
        <v>0.000178464921790704</v>
      </c>
      <c r="P5956" s="8" t="n">
        <f aca="false">O5956/$D5956</f>
        <v>5.31455754279436</v>
      </c>
      <c r="Q5956" s="6" t="n">
        <v>11904</v>
      </c>
      <c r="R5956" s="9" t="n">
        <f aca="false">Q5956/50554893</f>
        <v>0.00023546682217288</v>
      </c>
      <c r="S5956" s="8" t="n">
        <f aca="false">R5956/$D5956</f>
        <v>7.01203330772359</v>
      </c>
      <c r="T5956" s="10" t="n">
        <f aca="false">AVERAGE(G5956,J5956,M5956,P5956)</f>
        <v>3.2766160181308</v>
      </c>
    </row>
    <row r="5957" s="5" customFormat="true" ht="15.25" hidden="false" customHeight="false" outlineLevel="0" collapsed="false">
      <c r="A5957" s="6" t="s">
        <v>1926</v>
      </c>
      <c r="B5957" s="7" t="n">
        <v>3806796</v>
      </c>
      <c r="C5957" s="6" t="n">
        <v>13774</v>
      </c>
      <c r="D5957" s="8" t="n">
        <f aca="false">C5957/58039824</f>
        <v>0.000237319809929127</v>
      </c>
      <c r="E5957" s="6" t="n">
        <v>17998</v>
      </c>
      <c r="F5957" s="7" t="n">
        <f aca="false">E5957/57700746</f>
        <v>0.000311919710708766</v>
      </c>
      <c r="G5957" s="8" t="n">
        <f aca="false">F5957/$D5957</f>
        <v>1.31434333611643</v>
      </c>
      <c r="H5957" s="6" t="n">
        <v>18422</v>
      </c>
      <c r="I5957" s="7" t="n">
        <f aca="false">H5957/41918464</f>
        <v>0.000439472209668751</v>
      </c>
      <c r="J5957" s="8" t="n">
        <f aca="false">I5957/$D5957</f>
        <v>1.85181426615837</v>
      </c>
      <c r="K5957" s="6" t="n">
        <v>25819</v>
      </c>
      <c r="L5957" s="7" t="n">
        <f aca="false">K5957/43192891</f>
        <v>0.000597760404599914</v>
      </c>
      <c r="M5957" s="8" t="n">
        <f aca="false">L5957/$D5957</f>
        <v>2.51879691281747</v>
      </c>
      <c r="N5957" s="6" t="n">
        <v>25169</v>
      </c>
      <c r="O5957" s="7" t="n">
        <f aca="false">N5957/49735264</f>
        <v>0.000506059443054329</v>
      </c>
      <c r="P5957" s="8" t="n">
        <f aca="false">O5957/$D5957</f>
        <v>2.1323944394084</v>
      </c>
      <c r="Q5957" s="6" t="n">
        <v>19028</v>
      </c>
      <c r="R5957" s="9" t="n">
        <f aca="false">Q5957/50554893</f>
        <v>0.000376382954662766</v>
      </c>
      <c r="S5957" s="8" t="n">
        <f aca="false">R5957/$D5957</f>
        <v>1.58597360572288</v>
      </c>
      <c r="T5957" s="10" t="n">
        <f aca="false">AVERAGE(G5957,J5957,M5957,P5957)</f>
        <v>1.95433723862517</v>
      </c>
    </row>
    <row r="5958" s="5" customFormat="true" ht="15.25" hidden="false" customHeight="false" outlineLevel="0" collapsed="false">
      <c r="A5958" s="6" t="s">
        <v>21</v>
      </c>
      <c r="B5958" s="7" t="n">
        <v>3807580</v>
      </c>
      <c r="C5958" s="6" t="n">
        <v>5241</v>
      </c>
      <c r="D5958" s="8" t="n">
        <f aca="false">C5958/58039824</f>
        <v>9.03000670711889E-005</v>
      </c>
      <c r="E5958" s="6" t="n">
        <v>5013</v>
      </c>
      <c r="F5958" s="7" t="n">
        <f aca="false">E5958/57700746</f>
        <v>8.68792926871344E-005</v>
      </c>
      <c r="G5958" s="8" t="n">
        <f aca="false">F5958/$D5958</f>
        <v>0.962117698302951</v>
      </c>
      <c r="H5958" s="6" t="n">
        <v>5811</v>
      </c>
      <c r="I5958" s="7" t="n">
        <f aca="false">H5958/41918464</f>
        <v>0.000138626262641685</v>
      </c>
      <c r="J5958" s="8" t="n">
        <f aca="false">I5958/$D5958</f>
        <v>1.53517341833641</v>
      </c>
      <c r="K5958" s="6" t="n">
        <v>769</v>
      </c>
      <c r="L5958" s="7" t="n">
        <f aca="false">K5958/43192891</f>
        <v>1.78038557317221E-005</v>
      </c>
      <c r="M5958" s="8" t="n">
        <f aca="false">L5958/$D5958</f>
        <v>0.197163261436853</v>
      </c>
      <c r="N5958" s="6" t="n">
        <v>1440</v>
      </c>
      <c r="O5958" s="7" t="n">
        <f aca="false">N5958/49735264</f>
        <v>2.89532996145351E-005</v>
      </c>
      <c r="P5958" s="8" t="n">
        <f aca="false">O5958/$D5958</f>
        <v>0.320634309072101</v>
      </c>
      <c r="Q5958" s="6" t="n">
        <v>6</v>
      </c>
      <c r="R5958" s="9" t="n">
        <f aca="false">Q5958/50554893</f>
        <v>1.18682874079073E-007</v>
      </c>
      <c r="S5958" s="8" t="n">
        <f aca="false">R5958/$D5958</f>
        <v>0.0013143165661827</v>
      </c>
      <c r="T5958" s="10" t="n">
        <f aca="false">AVERAGE(G5958,J5958,M5958,P5958)</f>
        <v>0.75377217178708</v>
      </c>
    </row>
    <row r="5959" s="5" customFormat="true" ht="15.25" hidden="false" customHeight="false" outlineLevel="0" collapsed="false">
      <c r="A5959" s="6" t="s">
        <v>21</v>
      </c>
      <c r="B5959" s="7" t="n">
        <v>3807590</v>
      </c>
      <c r="C5959" s="6" t="n">
        <v>33</v>
      </c>
      <c r="D5959" s="8" t="n">
        <f aca="false">C5959/58039824</f>
        <v>5.68575121799129E-007</v>
      </c>
      <c r="E5959" s="6" t="n">
        <v>65</v>
      </c>
      <c r="F5959" s="7" t="n">
        <f aca="false">E5959/57700746</f>
        <v>1.12650189999277E-006</v>
      </c>
      <c r="G5959" s="8" t="n">
        <f aca="false">F5959/$D5959</f>
        <v>1.98127187912866</v>
      </c>
      <c r="H5959" s="6" t="n">
        <v>326</v>
      </c>
      <c r="I5959" s="7" t="n">
        <f aca="false">H5959/41918464</f>
        <v>7.77700251612273E-006</v>
      </c>
      <c r="J5959" s="8" t="n">
        <f aca="false">I5959/$D5959</f>
        <v>13.6780562813127</v>
      </c>
      <c r="K5959" s="6" t="n">
        <v>1346</v>
      </c>
      <c r="L5959" s="7" t="n">
        <f aca="false">K5959/43192891</f>
        <v>3.11625355200234E-005</v>
      </c>
      <c r="M5959" s="8" t="n">
        <f aca="false">L5959/$D5959</f>
        <v>54.8081235447245</v>
      </c>
      <c r="N5959" s="6" t="n">
        <v>2</v>
      </c>
      <c r="O5959" s="7" t="n">
        <f aca="false">N5959/49735264</f>
        <v>4.02129161312987E-008</v>
      </c>
      <c r="P5959" s="8" t="n">
        <f aca="false">O5959/$D5959</f>
        <v>0.0707257749935557</v>
      </c>
      <c r="Q5959" s="6" t="n">
        <v>9668</v>
      </c>
      <c r="R5959" s="9" t="n">
        <f aca="false">Q5959/50554893</f>
        <v>0.000191237671099413</v>
      </c>
      <c r="S5959" s="8" t="n">
        <f aca="false">R5959/$D5959</f>
        <v>336.345477963024</v>
      </c>
      <c r="T5959" s="10" t="n">
        <f aca="false">AVERAGE(G5959,J5959,M5959,P5959)</f>
        <v>17.6345443700399</v>
      </c>
    </row>
    <row r="5960" s="5" customFormat="true" ht="15.25" hidden="false" customHeight="false" outlineLevel="0" collapsed="false">
      <c r="A5960" s="6" t="s">
        <v>1927</v>
      </c>
      <c r="B5960" s="7" t="n">
        <v>3808035</v>
      </c>
      <c r="C5960" s="6" t="n">
        <v>16</v>
      </c>
      <c r="D5960" s="8" t="n">
        <f aca="false">C5960/58039824</f>
        <v>2.7567278632685E-007</v>
      </c>
      <c r="E5960" s="6" t="n">
        <v>5297</v>
      </c>
      <c r="F5960" s="7" t="n">
        <f aca="false">E5960/57700746</f>
        <v>9.18012394501797E-005</v>
      </c>
      <c r="G5960" s="8" t="n">
        <f aca="false">F5960/$D5960</f>
        <v>333.007986291893</v>
      </c>
      <c r="H5960" s="6" t="n">
        <v>3925</v>
      </c>
      <c r="I5960" s="7" t="n">
        <f aca="false">H5960/41918464</f>
        <v>9.36341560606801E-005</v>
      </c>
      <c r="J5960" s="8" t="n">
        <f aca="false">I5960/$D5960</f>
        <v>339.6568711344</v>
      </c>
      <c r="K5960" s="6" t="n">
        <v>2956</v>
      </c>
      <c r="L5960" s="7" t="n">
        <f aca="false">K5960/43192891</f>
        <v>6.84371879622506E-005</v>
      </c>
      <c r="M5960" s="8" t="n">
        <f aca="false">L5960/$D5960</f>
        <v>248.255146523996</v>
      </c>
      <c r="N5960" s="6" t="n">
        <v>3339</v>
      </c>
      <c r="O5960" s="7" t="n">
        <f aca="false">N5960/49735264</f>
        <v>6.71354634812032E-005</v>
      </c>
      <c r="P5960" s="8" t="n">
        <f aca="false">O5960/$D5960</f>
        <v>243.533155287966</v>
      </c>
      <c r="Q5960" s="6" t="n">
        <v>8848</v>
      </c>
      <c r="R5960" s="9" t="n">
        <f aca="false">Q5960/50554893</f>
        <v>0.000175017678308606</v>
      </c>
      <c r="S5960" s="8" t="n">
        <f aca="false">R5960/$D5960</f>
        <v>634.874702870007</v>
      </c>
      <c r="T5960" s="10" t="n">
        <f aca="false">AVERAGE(G5960,J5960,M5960,P5960)</f>
        <v>291.113289809564</v>
      </c>
    </row>
    <row r="5961" s="5" customFormat="true" ht="15.25" hidden="false" customHeight="false" outlineLevel="0" collapsed="false">
      <c r="A5961" s="6" t="s">
        <v>1927</v>
      </c>
      <c r="B5961" s="7" t="n">
        <v>3808047</v>
      </c>
      <c r="C5961" s="6" t="n">
        <v>17448</v>
      </c>
      <c r="D5961" s="8" t="n">
        <f aca="false">C5961/58039824</f>
        <v>0.00030062117348943</v>
      </c>
      <c r="E5961" s="6" t="n">
        <v>34130</v>
      </c>
      <c r="F5961" s="7" t="n">
        <f aca="false">E5961/57700746</f>
        <v>0.000591500151488509</v>
      </c>
      <c r="G5961" s="8" t="n">
        <f aca="false">F5961/$D5961</f>
        <v>1.96759311602283</v>
      </c>
      <c r="H5961" s="6" t="n">
        <v>22230</v>
      </c>
      <c r="I5961" s="7" t="n">
        <f aca="false">H5961/41918464</f>
        <v>0.000530315232924565</v>
      </c>
      <c r="J5961" s="8" t="n">
        <f aca="false">I5961/$D5961</f>
        <v>1.7640648087724</v>
      </c>
      <c r="K5961" s="6" t="n">
        <v>21231</v>
      </c>
      <c r="L5961" s="7" t="n">
        <f aca="false">K5961/43192891</f>
        <v>0.000491539221118586</v>
      </c>
      <c r="M5961" s="8" t="n">
        <f aca="false">L5961/$D5961</f>
        <v>1.635078512312</v>
      </c>
      <c r="N5961" s="6" t="n">
        <v>15134</v>
      </c>
      <c r="O5961" s="7" t="n">
        <f aca="false">N5961/49735264</f>
        <v>0.000304291136365537</v>
      </c>
      <c r="P5961" s="8" t="n">
        <f aca="false">O5961/$D5961</f>
        <v>1.01220793210774</v>
      </c>
      <c r="Q5961" s="6" t="n">
        <v>4064</v>
      </c>
      <c r="R5961" s="9" t="n">
        <f aca="false">Q5961/50554893</f>
        <v>8.03878667095587E-005</v>
      </c>
      <c r="S5961" s="8" t="n">
        <f aca="false">R5961/$D5961</f>
        <v>0.267405870905447</v>
      </c>
      <c r="T5961" s="10" t="n">
        <f aca="false">AVERAGE(G5961,J5961,M5961,P5961)</f>
        <v>1.59473609230374</v>
      </c>
    </row>
    <row r="5962" s="5" customFormat="true" ht="15.25" hidden="false" customHeight="false" outlineLevel="0" collapsed="false">
      <c r="A5962" s="6" t="s">
        <v>1928</v>
      </c>
      <c r="B5962" s="7" t="n">
        <v>3809768</v>
      </c>
      <c r="C5962" s="6" t="n">
        <v>633</v>
      </c>
      <c r="D5962" s="8" t="n">
        <f aca="false">C5962/58039824</f>
        <v>1.0906304609056E-005</v>
      </c>
      <c r="E5962" s="6" t="n">
        <v>2914</v>
      </c>
      <c r="F5962" s="7" t="n">
        <f aca="false">E5962/57700746</f>
        <v>5.05019467165988E-005</v>
      </c>
      <c r="G5962" s="8" t="n">
        <f aca="false">F5962/$D5962</f>
        <v>4.63052780266788</v>
      </c>
      <c r="H5962" s="6" t="n">
        <v>1270</v>
      </c>
      <c r="I5962" s="7" t="n">
        <f aca="false">H5962/41918464</f>
        <v>3.0296911642564E-005</v>
      </c>
      <c r="J5962" s="8" t="n">
        <f aca="false">I5962/$D5962</f>
        <v>2.77792641307735</v>
      </c>
      <c r="K5962" s="6" t="n">
        <v>905</v>
      </c>
      <c r="L5962" s="7" t="n">
        <f aca="false">K5962/43192891</f>
        <v>2.09525220249786E-005</v>
      </c>
      <c r="M5962" s="8" t="n">
        <f aca="false">L5962/$D5962</f>
        <v>1.92113853188923</v>
      </c>
      <c r="N5962" s="6" t="n">
        <v>1</v>
      </c>
      <c r="O5962" s="7" t="n">
        <f aca="false">N5962/49735264</f>
        <v>2.01064580656493E-008</v>
      </c>
      <c r="P5962" s="8" t="n">
        <f aca="false">O5962/$D5962</f>
        <v>0.00184356285528226</v>
      </c>
      <c r="Q5962" s="6" t="n">
        <v>547</v>
      </c>
      <c r="R5962" s="9" t="n">
        <f aca="false">Q5962/50554893</f>
        <v>1.08199220202088E-005</v>
      </c>
      <c r="S5962" s="8" t="n">
        <f aca="false">R5962/$D5962</f>
        <v>0.992079573059468</v>
      </c>
      <c r="T5962" s="10" t="n">
        <f aca="false">AVERAGE(G5962,J5962,M5962,P5962)</f>
        <v>2.33285907762244</v>
      </c>
    </row>
    <row r="5963" s="5" customFormat="true" ht="15.25" hidden="false" customHeight="false" outlineLevel="0" collapsed="false">
      <c r="A5963" s="6" t="s">
        <v>1929</v>
      </c>
      <c r="B5963" s="7" t="n">
        <v>3810852</v>
      </c>
      <c r="C5963" s="6" t="n">
        <v>1013</v>
      </c>
      <c r="D5963" s="8" t="n">
        <f aca="false">C5963/58039824</f>
        <v>1.74535332843187E-005</v>
      </c>
      <c r="E5963" s="6" t="n">
        <v>14538</v>
      </c>
      <c r="F5963" s="7" t="n">
        <f aca="false">E5963/57700746</f>
        <v>0.000251955148032228</v>
      </c>
      <c r="G5963" s="8" t="n">
        <f aca="false">F5963/$D5963</f>
        <v>14.4357674705671</v>
      </c>
      <c r="H5963" s="6" t="n">
        <v>12034</v>
      </c>
      <c r="I5963" s="7" t="n">
        <f aca="false">H5963/41918464</f>
        <v>0.000287081129690248</v>
      </c>
      <c r="J5963" s="8" t="n">
        <f aca="false">I5963/$D5963</f>
        <v>16.4483102082361</v>
      </c>
      <c r="K5963" s="6" t="n">
        <v>13520</v>
      </c>
      <c r="L5963" s="7" t="n">
        <f aca="false">K5963/43192891</f>
        <v>0.000313014472682553</v>
      </c>
      <c r="M5963" s="8" t="n">
        <f aca="false">L5963/$D5963</f>
        <v>17.9341608133743</v>
      </c>
      <c r="N5963" s="6" t="n">
        <v>11731</v>
      </c>
      <c r="O5963" s="7" t="n">
        <f aca="false">N5963/49735264</f>
        <v>0.000235868859568133</v>
      </c>
      <c r="P5963" s="8" t="n">
        <f aca="false">O5963/$D5963</f>
        <v>13.5141037476951</v>
      </c>
      <c r="Q5963" s="6" t="n">
        <v>20022</v>
      </c>
      <c r="R5963" s="9" t="n">
        <f aca="false">Q5963/50554893</f>
        <v>0.000396044750801866</v>
      </c>
      <c r="S5963" s="8" t="n">
        <f aca="false">R5963/$D5963</f>
        <v>22.6913796966083</v>
      </c>
      <c r="T5963" s="10" t="n">
        <f aca="false">AVERAGE(G5963,J5963,M5963,P5963)</f>
        <v>15.5830855599682</v>
      </c>
    </row>
    <row r="5964" s="5" customFormat="true" ht="15.25" hidden="false" customHeight="false" outlineLevel="0" collapsed="false">
      <c r="A5964" s="6" t="s">
        <v>21</v>
      </c>
      <c r="B5964" s="7" t="n">
        <v>3811409</v>
      </c>
      <c r="C5964" s="6" t="n">
        <v>89943</v>
      </c>
      <c r="D5964" s="8" t="n">
        <f aca="false">C5964/58039824</f>
        <v>0.00154967733878724</v>
      </c>
      <c r="E5964" s="6" t="n">
        <v>11630</v>
      </c>
      <c r="F5964" s="7" t="n">
        <f aca="false">E5964/57700746</f>
        <v>0.000201557186106398</v>
      </c>
      <c r="G5964" s="8" t="n">
        <f aca="false">F5964/$D5964</f>
        <v>0.130063969486793</v>
      </c>
      <c r="H5964" s="6" t="n">
        <v>4770</v>
      </c>
      <c r="I5964" s="7" t="n">
        <f aca="false">H5964/41918464</f>
        <v>0.000113792337429158</v>
      </c>
      <c r="J5964" s="8" t="n">
        <f aca="false">I5964/$D5964</f>
        <v>0.0734296969962857</v>
      </c>
      <c r="K5964" s="6" t="n">
        <v>6079</v>
      </c>
      <c r="L5964" s="7" t="n">
        <f aca="false">K5964/43192891</f>
        <v>0.000140740752916956</v>
      </c>
      <c r="M5964" s="8" t="n">
        <f aca="false">L5964/$D5964</f>
        <v>0.0908193914915846</v>
      </c>
      <c r="N5964" s="6" t="n">
        <v>6857</v>
      </c>
      <c r="O5964" s="7" t="n">
        <f aca="false">N5964/49735264</f>
        <v>0.000137869982956158</v>
      </c>
      <c r="P5964" s="8" t="n">
        <f aca="false">O5964/$D5964</f>
        <v>0.0889668962082473</v>
      </c>
      <c r="Q5964" s="6" t="n">
        <v>378</v>
      </c>
      <c r="R5964" s="9" t="n">
        <f aca="false">Q5964/50554893</f>
        <v>7.47702106698159E-006</v>
      </c>
      <c r="S5964" s="8" t="n">
        <f aca="false">R5964/$D5964</f>
        <v>0.00482488894935574</v>
      </c>
      <c r="T5964" s="10" t="n">
        <f aca="false">AVERAGE(G5964,J5964,M5964,P5964)</f>
        <v>0.0958199885457276</v>
      </c>
    </row>
    <row r="5965" s="5" customFormat="true" ht="15.25" hidden="false" customHeight="false" outlineLevel="0" collapsed="false">
      <c r="A5965" s="6" t="s">
        <v>21</v>
      </c>
      <c r="B5965" s="7" t="n">
        <v>3811411</v>
      </c>
      <c r="C5965" s="6" t="n">
        <v>20427</v>
      </c>
      <c r="D5965" s="8" t="n">
        <f aca="false">C5965/58039824</f>
        <v>0.000351948000393661</v>
      </c>
      <c r="E5965" s="6" t="n">
        <v>20059</v>
      </c>
      <c r="F5965" s="7" t="n">
        <f aca="false">E5965/57700746</f>
        <v>0.000347638486337768</v>
      </c>
      <c r="G5965" s="8" t="n">
        <f aca="false">F5965/$D5965</f>
        <v>0.987755253471897</v>
      </c>
      <c r="H5965" s="6" t="n">
        <v>15228</v>
      </c>
      <c r="I5965" s="7" t="n">
        <f aca="false">H5965/41918464</f>
        <v>0.0003632766696795</v>
      </c>
      <c r="J5965" s="8" t="n">
        <f aca="false">I5965/$D5965</f>
        <v>1.03218847464162</v>
      </c>
      <c r="K5965" s="6" t="n">
        <v>18258</v>
      </c>
      <c r="L5965" s="7" t="n">
        <f aca="false">K5965/43192891</f>
        <v>0.000422708449869679</v>
      </c>
      <c r="M5965" s="8" t="n">
        <f aca="false">L5965/$D5965</f>
        <v>1.20105370508391</v>
      </c>
      <c r="N5965" s="6" t="n">
        <v>11073</v>
      </c>
      <c r="O5965" s="7" t="n">
        <f aca="false">N5965/49735264</f>
        <v>0.000222638810160935</v>
      </c>
      <c r="P5965" s="8" t="n">
        <f aca="false">O5965/$D5965</f>
        <v>0.632590069873701</v>
      </c>
      <c r="Q5965" s="6" t="n">
        <v>996</v>
      </c>
      <c r="R5965" s="9" t="n">
        <f aca="false">Q5965/50554893</f>
        <v>1.97013570971261E-005</v>
      </c>
      <c r="S5965" s="8" t="n">
        <f aca="false">R5965/$D5965</f>
        <v>0.0559780339001493</v>
      </c>
      <c r="T5965" s="10" t="n">
        <f aca="false">AVERAGE(G5965,J5965,M5965,P5965)</f>
        <v>0.963396875767781</v>
      </c>
    </row>
    <row r="5966" s="5" customFormat="true" ht="15.25" hidden="false" customHeight="false" outlineLevel="0" collapsed="false">
      <c r="A5966" s="6" t="s">
        <v>21</v>
      </c>
      <c r="B5966" s="7" t="n">
        <v>3811413</v>
      </c>
      <c r="C5966" s="6" t="n">
        <v>327</v>
      </c>
      <c r="D5966" s="8" t="n">
        <f aca="false">C5966/58039824</f>
        <v>5.634062570555E-006</v>
      </c>
      <c r="E5966" s="6" t="n">
        <v>21</v>
      </c>
      <c r="F5966" s="7" t="n">
        <f aca="false">E5966/57700746</f>
        <v>3.63946767689971E-007</v>
      </c>
      <c r="G5966" s="8" t="n">
        <f aca="false">F5966/$D5966</f>
        <v>0.0645975729116048</v>
      </c>
      <c r="H5966" s="6" t="n">
        <v>32</v>
      </c>
      <c r="I5966" s="7" t="n">
        <f aca="false">H5966/41918464</f>
        <v>7.63386750048857E-007</v>
      </c>
      <c r="J5966" s="8" t="n">
        <f aca="false">I5966/$D5966</f>
        <v>0.135494900968708</v>
      </c>
      <c r="K5966" s="6" t="n">
        <v>16</v>
      </c>
      <c r="L5966" s="7" t="n">
        <f aca="false">K5966/43192891</f>
        <v>3.70431328618406E-007</v>
      </c>
      <c r="M5966" s="8" t="n">
        <f aca="false">L5966/$D5966</f>
        <v>0.065748529410087</v>
      </c>
      <c r="N5966" s="6" t="n">
        <v>63</v>
      </c>
      <c r="O5966" s="7" t="n">
        <f aca="false">N5966/49735264</f>
        <v>1.26670685813591E-006</v>
      </c>
      <c r="P5966" s="8" t="n">
        <f aca="false">O5966/$D5966</f>
        <v>0.224830101240982</v>
      </c>
      <c r="Q5966" s="6" t="n">
        <v>0</v>
      </c>
      <c r="R5966" s="9" t="n">
        <f aca="false">Q5966/50554893</f>
        <v>0</v>
      </c>
      <c r="S5966" s="8" t="n">
        <f aca="false">R5966/$D5966</f>
        <v>0</v>
      </c>
      <c r="T5966" s="10" t="n">
        <f aca="false">AVERAGE(G5966,J5966,M5966,P5966)</f>
        <v>0.122667776132846</v>
      </c>
    </row>
    <row r="5967" s="5" customFormat="true" ht="15.25" hidden="false" customHeight="false" outlineLevel="0" collapsed="false">
      <c r="A5967" s="6" t="s">
        <v>1930</v>
      </c>
      <c r="B5967" s="7" t="n">
        <v>3812002</v>
      </c>
      <c r="C5967" s="6" t="n">
        <v>3401</v>
      </c>
      <c r="D5967" s="8" t="n">
        <f aca="false">C5967/58039824</f>
        <v>5.85976966436011E-005</v>
      </c>
      <c r="E5967" s="6" t="n">
        <v>3260</v>
      </c>
      <c r="F5967" s="7" t="n">
        <f aca="false">E5967/57700746</f>
        <v>5.64984029842526E-005</v>
      </c>
      <c r="G5967" s="8" t="n">
        <f aca="false">F5967/$D5967</f>
        <v>0.964174467946808</v>
      </c>
      <c r="H5967" s="6" t="n">
        <v>7224</v>
      </c>
      <c r="I5967" s="7" t="n">
        <f aca="false">H5967/41918464</f>
        <v>0.000172334558823529</v>
      </c>
      <c r="J5967" s="8" t="n">
        <f aca="false">I5967/$D5967</f>
        <v>2.94097837789923</v>
      </c>
      <c r="K5967" s="6" t="n">
        <v>2823</v>
      </c>
      <c r="L5967" s="7" t="n">
        <f aca="false">K5967/43192891</f>
        <v>6.535797754311E-005</v>
      </c>
      <c r="M5967" s="8" t="n">
        <f aca="false">L5967/$D5967</f>
        <v>1.11536768997297</v>
      </c>
      <c r="N5967" s="6" t="n">
        <v>4868</v>
      </c>
      <c r="O5967" s="7" t="n">
        <f aca="false">N5967/49735264</f>
        <v>9.78782378635811E-005</v>
      </c>
      <c r="P5967" s="8" t="n">
        <f aca="false">O5967/$D5967</f>
        <v>1.67034275184722</v>
      </c>
      <c r="Q5967" s="6" t="n">
        <v>29164</v>
      </c>
      <c r="R5967" s="9" t="n">
        <f aca="false">Q5967/50554893</f>
        <v>0.000576877889940347</v>
      </c>
      <c r="S5967" s="8" t="n">
        <f aca="false">R5967/$D5967</f>
        <v>9.84471955355163</v>
      </c>
      <c r="T5967" s="10" t="n">
        <f aca="false">AVERAGE(G5967,J5967,M5967,P5967)</f>
        <v>1.67271582191656</v>
      </c>
    </row>
    <row r="5968" s="5" customFormat="true" ht="15.25" hidden="false" customHeight="false" outlineLevel="0" collapsed="false">
      <c r="A5968" s="6" t="s">
        <v>1930</v>
      </c>
      <c r="B5968" s="7" t="n">
        <v>3812039</v>
      </c>
      <c r="C5968" s="6" t="n">
        <v>1635</v>
      </c>
      <c r="D5968" s="8" t="n">
        <f aca="false">C5968/58039824</f>
        <v>2.8170312852775E-005</v>
      </c>
      <c r="E5968" s="6" t="n">
        <v>9844</v>
      </c>
      <c r="F5968" s="7" t="n">
        <f aca="false">E5968/57700746</f>
        <v>0.000170604380054289</v>
      </c>
      <c r="G5968" s="8" t="n">
        <f aca="false">F5968/$D5968</f>
        <v>6.05617626420798</v>
      </c>
      <c r="H5968" s="6" t="n">
        <v>3302</v>
      </c>
      <c r="I5968" s="7" t="n">
        <f aca="false">H5968/41918464</f>
        <v>7.87719702706664E-005</v>
      </c>
      <c r="J5968" s="8" t="n">
        <f aca="false">I5968/$D5968</f>
        <v>2.79627601874172</v>
      </c>
      <c r="K5968" s="6" t="n">
        <v>7001</v>
      </c>
      <c r="L5968" s="7" t="n">
        <f aca="false">K5968/43192891</f>
        <v>0.000162086858228591</v>
      </c>
      <c r="M5968" s="8" t="n">
        <f aca="false">L5968/$D5968</f>
        <v>5.75381818000024</v>
      </c>
      <c r="N5968" s="6" t="n">
        <v>6604</v>
      </c>
      <c r="O5968" s="7" t="n">
        <f aca="false">N5968/49735264</f>
        <v>0.000132783049065548</v>
      </c>
      <c r="P5968" s="8" t="n">
        <f aca="false">O5968/$D5968</f>
        <v>4.71358091617602</v>
      </c>
      <c r="Q5968" s="6" t="n">
        <v>249</v>
      </c>
      <c r="R5968" s="9" t="n">
        <f aca="false">Q5968/50554893</f>
        <v>4.92533927428152E-006</v>
      </c>
      <c r="S5968" s="8" t="n">
        <f aca="false">R5968/$D5968</f>
        <v>0.17484148294776</v>
      </c>
      <c r="T5968" s="10" t="n">
        <f aca="false">AVERAGE(G5968,J5968,M5968,P5968)</f>
        <v>4.82996284478149</v>
      </c>
    </row>
    <row r="5969" s="5" customFormat="true" ht="15.25" hidden="false" customHeight="false" outlineLevel="0" collapsed="false">
      <c r="A5969" s="6" t="s">
        <v>1930</v>
      </c>
      <c r="B5969" s="7" t="n">
        <v>3812252</v>
      </c>
      <c r="C5969" s="6" t="n">
        <v>1128</v>
      </c>
      <c r="D5969" s="8" t="n">
        <f aca="false">C5969/58039824</f>
        <v>1.94349314360429E-005</v>
      </c>
      <c r="E5969" s="6" t="n">
        <v>3208</v>
      </c>
      <c r="F5969" s="7" t="n">
        <f aca="false">E5969/57700746</f>
        <v>5.55972014642584E-005</v>
      </c>
      <c r="G5969" s="8" t="n">
        <f aca="false">F5969/$D5969</f>
        <v>2.86068420911179</v>
      </c>
      <c r="H5969" s="6" t="n">
        <v>1333</v>
      </c>
      <c r="I5969" s="7" t="n">
        <f aca="false">H5969/41918464</f>
        <v>3.17998293067227E-005</v>
      </c>
      <c r="J5969" s="8" t="n">
        <f aca="false">I5969/$D5969</f>
        <v>1.63622029804275</v>
      </c>
      <c r="K5969" s="6" t="n">
        <v>428</v>
      </c>
      <c r="L5969" s="7" t="n">
        <f aca="false">K5969/43192891</f>
        <v>9.90903804054237E-006</v>
      </c>
      <c r="M5969" s="8" t="n">
        <f aca="false">L5969/$D5969</f>
        <v>0.509857113370908</v>
      </c>
      <c r="N5969" s="6" t="n">
        <v>2212</v>
      </c>
      <c r="O5969" s="7" t="n">
        <f aca="false">N5969/49735264</f>
        <v>4.44754852412164E-005</v>
      </c>
      <c r="P5969" s="8" t="n">
        <f aca="false">O5969/$D5969</f>
        <v>2.28843026215851</v>
      </c>
      <c r="Q5969" s="6" t="n">
        <v>31</v>
      </c>
      <c r="R5969" s="9" t="n">
        <f aca="false">Q5969/50554893</f>
        <v>6.13194849408543E-007</v>
      </c>
      <c r="S5969" s="8" t="n">
        <f aca="false">R5969/$D5969</f>
        <v>0.0315511712210801</v>
      </c>
      <c r="T5969" s="10" t="n">
        <f aca="false">AVERAGE(G5969,J5969,M5969,P5969)</f>
        <v>1.82379797067099</v>
      </c>
    </row>
    <row r="5970" s="5" customFormat="true" ht="15.25" hidden="false" customHeight="false" outlineLevel="0" collapsed="false">
      <c r="A5970" s="6" t="s">
        <v>1930</v>
      </c>
      <c r="B5970" s="7" t="n">
        <v>3812279</v>
      </c>
      <c r="C5970" s="6" t="n">
        <v>12348</v>
      </c>
      <c r="D5970" s="8" t="n">
        <f aca="false">C5970/58039824</f>
        <v>0.000212750472847747</v>
      </c>
      <c r="E5970" s="6" t="n">
        <v>10756</v>
      </c>
      <c r="F5970" s="7" t="n">
        <f aca="false">E5970/57700746</f>
        <v>0.000186410068251111</v>
      </c>
      <c r="G5970" s="8" t="n">
        <f aca="false">F5970/$D5970</f>
        <v>0.876191087878397</v>
      </c>
      <c r="H5970" s="6" t="n">
        <v>8769</v>
      </c>
      <c r="I5970" s="7" t="n">
        <f aca="false">H5970/41918464</f>
        <v>0.000209191825349326</v>
      </c>
      <c r="J5970" s="8" t="n">
        <f aca="false">I5970/$D5970</f>
        <v>0.983273139416392</v>
      </c>
      <c r="K5970" s="6" t="n">
        <v>10379</v>
      </c>
      <c r="L5970" s="7" t="n">
        <f aca="false">K5970/43192891</f>
        <v>0.000240294172483152</v>
      </c>
      <c r="M5970" s="8" t="n">
        <f aca="false">L5970/$D5970</f>
        <v>1.12946481042661</v>
      </c>
      <c r="N5970" s="6" t="n">
        <v>7957</v>
      </c>
      <c r="O5970" s="7" t="n">
        <f aca="false">N5970/49735264</f>
        <v>0.000159987086828372</v>
      </c>
      <c r="P5970" s="8" t="n">
        <f aca="false">O5970/$D5970</f>
        <v>0.751994036426257</v>
      </c>
      <c r="Q5970" s="6" t="n">
        <v>3499</v>
      </c>
      <c r="R5970" s="9" t="n">
        <f aca="false">Q5970/50554893</f>
        <v>6.92118960671126E-005</v>
      </c>
      <c r="S5970" s="8" t="n">
        <f aca="false">R5970/$D5970</f>
        <v>0.325319587499312</v>
      </c>
      <c r="T5970" s="10" t="n">
        <f aca="false">AVERAGE(G5970,J5970,M5970,P5970)</f>
        <v>0.935230768536915</v>
      </c>
    </row>
    <row r="5971" s="5" customFormat="true" ht="15.25" hidden="false" customHeight="false" outlineLevel="0" collapsed="false">
      <c r="A5971" s="6" t="s">
        <v>1930</v>
      </c>
      <c r="B5971" s="7" t="n">
        <v>3812330</v>
      </c>
      <c r="C5971" s="6" t="n">
        <v>1252</v>
      </c>
      <c r="D5971" s="8" t="n">
        <f aca="false">C5971/58039824</f>
        <v>2.1571395530076E-005</v>
      </c>
      <c r="E5971" s="6" t="n">
        <v>30</v>
      </c>
      <c r="F5971" s="7" t="n">
        <f aca="false">E5971/57700746</f>
        <v>5.19923953842815E-007</v>
      </c>
      <c r="G5971" s="8" t="n">
        <f aca="false">F5971/$D5971</f>
        <v>0.0241024718645536</v>
      </c>
      <c r="H5971" s="6" t="n">
        <v>492</v>
      </c>
      <c r="I5971" s="7" t="n">
        <f aca="false">H5971/41918464</f>
        <v>1.17370712820012E-005</v>
      </c>
      <c r="J5971" s="8" t="n">
        <f aca="false">I5971/$D5971</f>
        <v>0.544103475625241</v>
      </c>
      <c r="K5971" s="6" t="n">
        <v>1336</v>
      </c>
      <c r="L5971" s="7" t="n">
        <f aca="false">K5971/43192891</f>
        <v>3.09310159396369E-005</v>
      </c>
      <c r="M5971" s="8" t="n">
        <f aca="false">L5971/$D5971</f>
        <v>1.43389035245824</v>
      </c>
      <c r="N5971" s="6" t="n">
        <v>91</v>
      </c>
      <c r="O5971" s="7" t="n">
        <f aca="false">N5971/49735264</f>
        <v>1.82968768397409E-006</v>
      </c>
      <c r="P5971" s="8" t="n">
        <f aca="false">O5971/$D5971</f>
        <v>0.0848200887802108</v>
      </c>
      <c r="Q5971" s="6" t="n">
        <v>0</v>
      </c>
      <c r="R5971" s="9" t="n">
        <f aca="false">Q5971/50554893</f>
        <v>0</v>
      </c>
      <c r="S5971" s="8" t="n">
        <f aca="false">R5971/$D5971</f>
        <v>0</v>
      </c>
      <c r="T5971" s="10" t="n">
        <f aca="false">AVERAGE(G5971,J5971,M5971,P5971)</f>
        <v>0.521729097182063</v>
      </c>
    </row>
    <row r="5972" s="5" customFormat="true" ht="15.25" hidden="false" customHeight="false" outlineLevel="0" collapsed="false">
      <c r="A5972" s="6" t="s">
        <v>1931</v>
      </c>
      <c r="B5972" s="7" t="n">
        <v>3812544</v>
      </c>
      <c r="C5972" s="6" t="n">
        <v>15308</v>
      </c>
      <c r="D5972" s="8" t="n">
        <f aca="false">C5972/58039824</f>
        <v>0.000263749938318214</v>
      </c>
      <c r="E5972" s="6" t="n">
        <v>38451</v>
      </c>
      <c r="F5972" s="7" t="n">
        <f aca="false">E5972/57700746</f>
        <v>0.000666386531640336</v>
      </c>
      <c r="G5972" s="8" t="n">
        <f aca="false">F5972/$D5972</f>
        <v>2.52658459709796</v>
      </c>
      <c r="H5972" s="6" t="n">
        <v>26348</v>
      </c>
      <c r="I5972" s="7" t="n">
        <f aca="false">H5972/41918464</f>
        <v>0.000628553565321477</v>
      </c>
      <c r="J5972" s="8" t="n">
        <f aca="false">I5972/$D5972</f>
        <v>2.3831420372244</v>
      </c>
      <c r="K5972" s="6" t="n">
        <v>24929</v>
      </c>
      <c r="L5972" s="7" t="n">
        <f aca="false">K5972/43192891</f>
        <v>0.000577155161945516</v>
      </c>
      <c r="M5972" s="8" t="n">
        <f aca="false">L5972/$D5972</f>
        <v>2.18826652861309</v>
      </c>
      <c r="N5972" s="6" t="n">
        <v>32545</v>
      </c>
      <c r="O5972" s="7" t="n">
        <f aca="false">N5972/49735264</f>
        <v>0.000654364677746558</v>
      </c>
      <c r="P5972" s="8" t="n">
        <f aca="false">O5972/$D5972</f>
        <v>2.4810040977415</v>
      </c>
      <c r="Q5972" s="6" t="n">
        <v>7265</v>
      </c>
      <c r="R5972" s="9" t="n">
        <f aca="false">Q5972/50554893</f>
        <v>0.000143705180030744</v>
      </c>
      <c r="S5972" s="8" t="n">
        <f aca="false">R5972/$D5972</f>
        <v>0.544853890571773</v>
      </c>
      <c r="T5972" s="10" t="n">
        <f aca="false">AVERAGE(G5972,J5972,M5972,P5972)</f>
        <v>2.39474931516924</v>
      </c>
    </row>
    <row r="5973" s="5" customFormat="true" ht="15.25" hidden="false" customHeight="false" outlineLevel="0" collapsed="false">
      <c r="A5973" s="6" t="s">
        <v>1931</v>
      </c>
      <c r="B5973" s="7" t="n">
        <v>3813242</v>
      </c>
      <c r="C5973" s="6" t="n">
        <v>33</v>
      </c>
      <c r="D5973" s="8" t="n">
        <f aca="false">C5973/58039824</f>
        <v>5.68575121799129E-007</v>
      </c>
      <c r="E5973" s="6" t="n">
        <v>2149</v>
      </c>
      <c r="F5973" s="7" t="n">
        <f aca="false">E5973/57700746</f>
        <v>3.7243885893607E-005</v>
      </c>
      <c r="G5973" s="8" t="n">
        <f aca="false">F5973/$D5973</f>
        <v>65.5038964345768</v>
      </c>
      <c r="H5973" s="6" t="n">
        <v>1740</v>
      </c>
      <c r="I5973" s="7" t="n">
        <f aca="false">H5973/41918464</f>
        <v>4.15091545339066E-005</v>
      </c>
      <c r="J5973" s="8" t="n">
        <f aca="false">I5973/$D5973</f>
        <v>73.0055764708103</v>
      </c>
      <c r="K5973" s="6" t="n">
        <v>874</v>
      </c>
      <c r="L5973" s="7" t="n">
        <f aca="false">K5973/43192891</f>
        <v>2.02348113257804E-005</v>
      </c>
      <c r="M5973" s="8" t="n">
        <f aca="false">L5973/$D5973</f>
        <v>35.5886329703486</v>
      </c>
      <c r="N5973" s="6" t="n">
        <v>2816</v>
      </c>
      <c r="O5973" s="7" t="n">
        <f aca="false">N5973/49735264</f>
        <v>5.66197859128686E-005</v>
      </c>
      <c r="P5973" s="8" t="n">
        <f aca="false">O5973/$D5973</f>
        <v>99.5818911909264</v>
      </c>
      <c r="Q5973" s="6" t="n">
        <v>111</v>
      </c>
      <c r="R5973" s="9" t="n">
        <f aca="false">Q5973/50554893</f>
        <v>2.19563317046285E-006</v>
      </c>
      <c r="S5973" s="8" t="n">
        <f aca="false">R5973/$D5973</f>
        <v>3.86164129643108</v>
      </c>
      <c r="T5973" s="10" t="n">
        <f aca="false">AVERAGE(G5973,J5973,M5973,P5973)</f>
        <v>68.4199992666655</v>
      </c>
    </row>
    <row r="5974" s="5" customFormat="true" ht="15.25" hidden="false" customHeight="false" outlineLevel="0" collapsed="false">
      <c r="A5974" s="6" t="s">
        <v>1931</v>
      </c>
      <c r="B5974" s="7" t="n">
        <v>3813305</v>
      </c>
      <c r="C5974" s="6" t="n">
        <v>3771</v>
      </c>
      <c r="D5974" s="8" t="n">
        <f aca="false">C5974/58039824</f>
        <v>6.49726298274095E-005</v>
      </c>
      <c r="E5974" s="6" t="n">
        <v>3847</v>
      </c>
      <c r="F5974" s="7" t="n">
        <f aca="false">E5974/57700746</f>
        <v>6.66715816811103E-005</v>
      </c>
      <c r="G5974" s="8" t="n">
        <f aca="false">F5974/$D5974</f>
        <v>1.02614873152301</v>
      </c>
      <c r="H5974" s="6" t="n">
        <v>5558</v>
      </c>
      <c r="I5974" s="7" t="n">
        <f aca="false">H5974/41918464</f>
        <v>0.000132590736149111</v>
      </c>
      <c r="J5974" s="8" t="n">
        <f aca="false">I5974/$D5974</f>
        <v>2.04071678337969</v>
      </c>
      <c r="K5974" s="6" t="n">
        <v>8695</v>
      </c>
      <c r="L5974" s="7" t="n">
        <f aca="false">K5974/43192891</f>
        <v>0.000201306275146065</v>
      </c>
      <c r="M5974" s="8" t="n">
        <f aca="false">L5974/$D5974</f>
        <v>3.09832425870411</v>
      </c>
      <c r="N5974" s="6" t="n">
        <v>6865</v>
      </c>
      <c r="O5974" s="7" t="n">
        <f aca="false">N5974/49735264</f>
        <v>0.000138030834620683</v>
      </c>
      <c r="P5974" s="8" t="n">
        <f aca="false">O5974/$D5974</f>
        <v>2.12444586262465</v>
      </c>
      <c r="Q5974" s="6" t="n">
        <v>31</v>
      </c>
      <c r="R5974" s="9" t="n">
        <f aca="false">Q5974/50554893</f>
        <v>6.13194849408543E-007</v>
      </c>
      <c r="S5974" s="8" t="n">
        <f aca="false">R5974/$D5974</f>
        <v>0.00943774095395872</v>
      </c>
      <c r="T5974" s="10" t="n">
        <f aca="false">AVERAGE(G5974,J5974,M5974,P5974)</f>
        <v>2.07240890905786</v>
      </c>
    </row>
    <row r="5975" s="5" customFormat="true" ht="15.25" hidden="false" customHeight="false" outlineLevel="0" collapsed="false">
      <c r="A5975" s="6" t="s">
        <v>1931</v>
      </c>
      <c r="B5975" s="7" t="n">
        <v>3813387</v>
      </c>
      <c r="C5975" s="6" t="n">
        <v>3044</v>
      </c>
      <c r="D5975" s="8" t="n">
        <f aca="false">C5975/58039824</f>
        <v>5.24467475986833E-005</v>
      </c>
      <c r="E5975" s="6" t="n">
        <v>8085</v>
      </c>
      <c r="F5975" s="7" t="n">
        <f aca="false">E5975/57700746</f>
        <v>0.000140119505560639</v>
      </c>
      <c r="G5975" s="8" t="n">
        <f aca="false">F5975/$D5975</f>
        <v>2.67165290463419</v>
      </c>
      <c r="H5975" s="6" t="n">
        <v>5731</v>
      </c>
      <c r="I5975" s="7" t="n">
        <f aca="false">H5975/41918464</f>
        <v>0.000136717795766562</v>
      </c>
      <c r="J5975" s="8" t="n">
        <f aca="false">I5975/$D5975</f>
        <v>2.60679264256216</v>
      </c>
      <c r="K5975" s="6" t="n">
        <v>5648</v>
      </c>
      <c r="L5975" s="7" t="n">
        <f aca="false">K5975/43192891</f>
        <v>0.000130762259002297</v>
      </c>
      <c r="M5975" s="8" t="n">
        <f aca="false">L5975/$D5975</f>
        <v>2.49323866568192</v>
      </c>
      <c r="N5975" s="6" t="n">
        <v>6591</v>
      </c>
      <c r="O5975" s="7" t="n">
        <f aca="false">N5975/49735264</f>
        <v>0.000132521665110695</v>
      </c>
      <c r="P5975" s="8" t="n">
        <f aca="false">O5975/$D5975</f>
        <v>2.52678519027979</v>
      </c>
      <c r="Q5975" s="6" t="n">
        <v>975</v>
      </c>
      <c r="R5975" s="9" t="n">
        <f aca="false">Q5975/50554893</f>
        <v>1.92859670378493E-005</v>
      </c>
      <c r="S5975" s="8" t="n">
        <f aca="false">R5975/$D5975</f>
        <v>0.367724747879953</v>
      </c>
      <c r="T5975" s="10" t="n">
        <f aca="false">AVERAGE(G5975,J5975,M5975,P5975)</f>
        <v>2.57461735078952</v>
      </c>
    </row>
    <row r="5976" s="5" customFormat="true" ht="15.25" hidden="false" customHeight="false" outlineLevel="0" collapsed="false">
      <c r="A5976" s="6" t="s">
        <v>1931</v>
      </c>
      <c r="B5976" s="7" t="n">
        <v>3813453</v>
      </c>
      <c r="C5976" s="6" t="n">
        <v>349</v>
      </c>
      <c r="D5976" s="8" t="n">
        <f aca="false">C5976/58039824</f>
        <v>6.01311265175442E-006</v>
      </c>
      <c r="E5976" s="6" t="n">
        <v>2346</v>
      </c>
      <c r="F5976" s="7" t="n">
        <f aca="false">E5976/57700746</f>
        <v>4.06580531905081E-005</v>
      </c>
      <c r="G5976" s="8" t="n">
        <f aca="false">F5976/$D5976</f>
        <v>6.7615651901425</v>
      </c>
      <c r="H5976" s="6" t="n">
        <v>2793</v>
      </c>
      <c r="I5976" s="7" t="n">
        <f aca="false">H5976/41918464</f>
        <v>6.66293497777018E-005</v>
      </c>
      <c r="J5976" s="8" t="n">
        <f aca="false">I5976/$D5976</f>
        <v>11.0806754565394</v>
      </c>
      <c r="K5976" s="6" t="n">
        <v>1543</v>
      </c>
      <c r="L5976" s="7" t="n">
        <f aca="false">K5976/43192891</f>
        <v>3.57234712536375E-005</v>
      </c>
      <c r="M5976" s="8" t="n">
        <f aca="false">L5976/$D5976</f>
        <v>5.94092832157646</v>
      </c>
      <c r="N5976" s="6" t="n">
        <v>4513</v>
      </c>
      <c r="O5976" s="7" t="n">
        <f aca="false">N5976/49735264</f>
        <v>9.07404452502755E-005</v>
      </c>
      <c r="P5976" s="8" t="n">
        <f aca="false">O5976/$D5976</f>
        <v>15.0904282865548</v>
      </c>
      <c r="Q5976" s="6" t="n">
        <v>2515</v>
      </c>
      <c r="R5976" s="9" t="n">
        <f aca="false">Q5976/50554893</f>
        <v>4.97479047181447E-005</v>
      </c>
      <c r="S5976" s="8" t="n">
        <f aca="false">R5976/$D5976</f>
        <v>8.27323677424037</v>
      </c>
      <c r="T5976" s="10" t="n">
        <f aca="false">AVERAGE(G5976,J5976,M5976,P5976)</f>
        <v>9.71839931370329</v>
      </c>
    </row>
    <row r="5977" s="5" customFormat="true" ht="15.25" hidden="false" customHeight="false" outlineLevel="0" collapsed="false">
      <c r="A5977" s="6" t="s">
        <v>1931</v>
      </c>
      <c r="B5977" s="7" t="n">
        <v>3813555</v>
      </c>
      <c r="C5977" s="6" t="n">
        <v>32601</v>
      </c>
      <c r="D5977" s="8" t="n">
        <f aca="false">C5977/58039824</f>
        <v>0.000561700531690103</v>
      </c>
      <c r="E5977" s="6" t="n">
        <v>15965</v>
      </c>
      <c r="F5977" s="7" t="n">
        <f aca="false">E5977/57700746</f>
        <v>0.000276686197436685</v>
      </c>
      <c r="G5977" s="8" t="n">
        <f aca="false">F5977/$D5977</f>
        <v>0.492586675330647</v>
      </c>
      <c r="H5977" s="6" t="n">
        <v>12811</v>
      </c>
      <c r="I5977" s="7" t="n">
        <f aca="false">H5977/41918464</f>
        <v>0.000305617114214872</v>
      </c>
      <c r="J5977" s="8" t="n">
        <f aca="false">I5977/$D5977</f>
        <v>0.544092620484619</v>
      </c>
      <c r="K5977" s="6" t="n">
        <v>13880</v>
      </c>
      <c r="L5977" s="7" t="n">
        <f aca="false">K5977/43192891</f>
        <v>0.000321349177576467</v>
      </c>
      <c r="M5977" s="8" t="n">
        <f aca="false">L5977/$D5977</f>
        <v>0.572100540139349</v>
      </c>
      <c r="N5977" s="6" t="n">
        <v>11298</v>
      </c>
      <c r="O5977" s="7" t="n">
        <f aca="false">N5977/49735264</f>
        <v>0.000227162763225706</v>
      </c>
      <c r="P5977" s="8" t="n">
        <f aca="false">O5977/$D5977</f>
        <v>0.404419704824198</v>
      </c>
      <c r="Q5977" s="6" t="n">
        <v>4150</v>
      </c>
      <c r="R5977" s="9" t="n">
        <f aca="false">Q5977/50554893</f>
        <v>8.2088987904692E-005</v>
      </c>
      <c r="S5977" s="8" t="n">
        <f aca="false">R5977/$D5977</f>
        <v>0.146143689160653</v>
      </c>
      <c r="T5977" s="10" t="n">
        <f aca="false">AVERAGE(G5977,J5977,M5977,P5977)</f>
        <v>0.503299885194703</v>
      </c>
    </row>
    <row r="5978" s="5" customFormat="true" ht="15.25" hidden="false" customHeight="false" outlineLevel="0" collapsed="false">
      <c r="A5978" s="6" t="s">
        <v>1931</v>
      </c>
      <c r="B5978" s="7" t="n">
        <v>3813663</v>
      </c>
      <c r="C5978" s="6" t="n">
        <v>4759</v>
      </c>
      <c r="D5978" s="8" t="n">
        <f aca="false">C5978/58039824</f>
        <v>8.19954243830925E-005</v>
      </c>
      <c r="E5978" s="6" t="n">
        <v>1030</v>
      </c>
      <c r="F5978" s="7" t="n">
        <f aca="false">E5978/57700746</f>
        <v>1.785072241527E-005</v>
      </c>
      <c r="G5978" s="8" t="n">
        <f aca="false">F5978/$D5978</f>
        <v>0.217703884693239</v>
      </c>
      <c r="H5978" s="6" t="n">
        <v>955</v>
      </c>
      <c r="I5978" s="7" t="n">
        <f aca="false">H5978/41918464</f>
        <v>2.27823233217706E-005</v>
      </c>
      <c r="J5978" s="8" t="n">
        <f aca="false">I5978/$D5978</f>
        <v>0.277848715256705</v>
      </c>
      <c r="K5978" s="6" t="n">
        <v>710</v>
      </c>
      <c r="L5978" s="7" t="n">
        <f aca="false">K5978/43192891</f>
        <v>1.64378902074418E-005</v>
      </c>
      <c r="M5978" s="8" t="n">
        <f aca="false">L5978/$D5978</f>
        <v>0.200473262149873</v>
      </c>
      <c r="N5978" s="6" t="n">
        <v>685</v>
      </c>
      <c r="O5978" s="7" t="n">
        <f aca="false">N5978/49735264</f>
        <v>1.37729237749698E-005</v>
      </c>
      <c r="P5978" s="8" t="n">
        <f aca="false">O5978/$D5978</f>
        <v>0.167971857924913</v>
      </c>
      <c r="Q5978" s="6" t="n">
        <v>900</v>
      </c>
      <c r="R5978" s="9" t="n">
        <f aca="false">Q5978/50554893</f>
        <v>1.78024311118609E-005</v>
      </c>
      <c r="S5978" s="8" t="n">
        <f aca="false">R5978/$D5978</f>
        <v>0.217114933495384</v>
      </c>
      <c r="T5978" s="10" t="n">
        <f aca="false">AVERAGE(G5978,J5978,M5978,P5978)</f>
        <v>0.215999430006183</v>
      </c>
    </row>
    <row r="5979" s="5" customFormat="true" ht="15.25" hidden="false" customHeight="false" outlineLevel="0" collapsed="false">
      <c r="A5979" s="6" t="s">
        <v>21</v>
      </c>
      <c r="B5979" s="7" t="n">
        <v>3813751</v>
      </c>
      <c r="C5979" s="6" t="n">
        <v>12</v>
      </c>
      <c r="D5979" s="8" t="n">
        <f aca="false">C5979/58039824</f>
        <v>2.06754589745138E-007</v>
      </c>
      <c r="E5979" s="6" t="n">
        <v>672</v>
      </c>
      <c r="F5979" s="7" t="n">
        <f aca="false">E5979/57700746</f>
        <v>1.16462965660791E-005</v>
      </c>
      <c r="G5979" s="8" t="n">
        <f aca="false">F5979/$D5979</f>
        <v>56.3290835789194</v>
      </c>
      <c r="H5979" s="6" t="n">
        <v>1660</v>
      </c>
      <c r="I5979" s="7" t="n">
        <f aca="false">H5979/41918464</f>
        <v>3.96006876587844E-005</v>
      </c>
      <c r="J5979" s="8" t="n">
        <f aca="false">I5979/$D5979</f>
        <v>191.534745166235</v>
      </c>
      <c r="K5979" s="6" t="n">
        <v>984</v>
      </c>
      <c r="L5979" s="7" t="n">
        <f aca="false">K5979/43192891</f>
        <v>2.2781526710032E-005</v>
      </c>
      <c r="M5979" s="8" t="n">
        <f aca="false">L5979/$D5979</f>
        <v>110.18631672513</v>
      </c>
      <c r="N5979" s="6" t="n">
        <v>2274</v>
      </c>
      <c r="O5979" s="7" t="n">
        <f aca="false">N5979/49735264</f>
        <v>4.57220856412866E-005</v>
      </c>
      <c r="P5979" s="8" t="n">
        <f aca="false">O5979/$D5979</f>
        <v>221.1418169611</v>
      </c>
      <c r="Q5979" s="6" t="n">
        <v>6</v>
      </c>
      <c r="R5979" s="9" t="n">
        <f aca="false">Q5979/50554893</f>
        <v>1.18682874079073E-007</v>
      </c>
      <c r="S5979" s="8" t="n">
        <f aca="false">R5979/$D5979</f>
        <v>0.574027760280296</v>
      </c>
      <c r="T5979" s="10" t="n">
        <f aca="false">AVERAGE(G5979,J5979,M5979,P5979)</f>
        <v>144.797990607846</v>
      </c>
    </row>
    <row r="5980" s="5" customFormat="true" ht="15.25" hidden="false" customHeight="false" outlineLevel="0" collapsed="false">
      <c r="A5980" s="6" t="s">
        <v>1932</v>
      </c>
      <c r="B5980" s="7" t="n">
        <v>3813797</v>
      </c>
      <c r="C5980" s="6" t="n">
        <v>4510</v>
      </c>
      <c r="D5980" s="8" t="n">
        <f aca="false">C5980/58039824</f>
        <v>7.77052666458809E-005</v>
      </c>
      <c r="E5980" s="6" t="n">
        <v>19</v>
      </c>
      <c r="F5980" s="7" t="n">
        <f aca="false">E5980/57700746</f>
        <v>3.29285170767116E-007</v>
      </c>
      <c r="G5980" s="8" t="n">
        <f aca="false">F5980/$D5980</f>
        <v>0.00423761715235773</v>
      </c>
      <c r="H5980" s="6" t="n">
        <v>2</v>
      </c>
      <c r="I5980" s="7" t="n">
        <f aca="false">H5980/41918464</f>
        <v>4.77116718780535E-008</v>
      </c>
      <c r="J5980" s="8" t="n">
        <f aca="false">I5980/$D5980</f>
        <v>0.000614008212538354</v>
      </c>
      <c r="K5980" s="6" t="n">
        <v>918</v>
      </c>
      <c r="L5980" s="7" t="n">
        <f aca="false">K5980/43192891</f>
        <v>2.12534974794811E-005</v>
      </c>
      <c r="M5980" s="8" t="n">
        <f aca="false">L5980/$D5980</f>
        <v>0.273514246805659</v>
      </c>
      <c r="N5980" s="6" t="n">
        <v>132</v>
      </c>
      <c r="O5980" s="7" t="n">
        <f aca="false">N5980/49735264</f>
        <v>2.65405246466572E-006</v>
      </c>
      <c r="P5980" s="8" t="n">
        <f aca="false">O5980/$D5980</f>
        <v>0.0341553742651806</v>
      </c>
      <c r="Q5980" s="6" t="n">
        <v>0</v>
      </c>
      <c r="R5980" s="9" t="n">
        <f aca="false">Q5980/50554893</f>
        <v>0</v>
      </c>
      <c r="S5980" s="8" t="n">
        <f aca="false">R5980/$D5980</f>
        <v>0</v>
      </c>
      <c r="T5980" s="10" t="n">
        <f aca="false">AVERAGE(G5980,J5980,M5980,P5980)</f>
        <v>0.078130311608934</v>
      </c>
    </row>
    <row r="5981" s="5" customFormat="true" ht="15.25" hidden="false" customHeight="false" outlineLevel="0" collapsed="false">
      <c r="A5981" s="6" t="s">
        <v>1933</v>
      </c>
      <c r="B5981" s="7" t="n">
        <v>3816242</v>
      </c>
      <c r="C5981" s="6" t="n">
        <v>970</v>
      </c>
      <c r="D5981" s="8" t="n">
        <f aca="false">C5981/58039824</f>
        <v>1.67126626710653E-005</v>
      </c>
      <c r="E5981" s="6" t="n">
        <v>1663</v>
      </c>
      <c r="F5981" s="7" t="n">
        <f aca="false">E5981/57700746</f>
        <v>2.88211178413534E-005</v>
      </c>
      <c r="G5981" s="8" t="n">
        <f aca="false">F5981/$D5981</f>
        <v>1.72450784226331</v>
      </c>
      <c r="H5981" s="6" t="n">
        <v>1452</v>
      </c>
      <c r="I5981" s="7" t="n">
        <f aca="false">H5981/41918464</f>
        <v>3.46386737834669E-005</v>
      </c>
      <c r="J5981" s="8" t="n">
        <f aca="false">I5981/$D5981</f>
        <v>2.07260054637715</v>
      </c>
      <c r="K5981" s="6" t="n">
        <v>172</v>
      </c>
      <c r="L5981" s="7" t="n">
        <f aca="false">K5981/43192891</f>
        <v>3.98213678264787E-006</v>
      </c>
      <c r="M5981" s="8" t="n">
        <f aca="false">L5981/$D5981</f>
        <v>0.238270637122483</v>
      </c>
      <c r="N5981" s="6" t="n">
        <v>1523</v>
      </c>
      <c r="O5981" s="7" t="n">
        <f aca="false">N5981/49735264</f>
        <v>3.0622135633984E-005</v>
      </c>
      <c r="P5981" s="8" t="n">
        <f aca="false">O5981/$D5981</f>
        <v>1.83227150793872</v>
      </c>
      <c r="Q5981" s="6" t="n">
        <v>2319</v>
      </c>
      <c r="R5981" s="9" t="n">
        <f aca="false">Q5981/50554893</f>
        <v>4.58709308315616E-005</v>
      </c>
      <c r="S5981" s="8" t="n">
        <f aca="false">R5981/$D5981</f>
        <v>2.74468118781444</v>
      </c>
      <c r="T5981" s="10" t="n">
        <f aca="false">AVERAGE(G5981,J5981,M5981,P5981)</f>
        <v>1.46691263342541</v>
      </c>
    </row>
    <row r="5982" s="5" customFormat="true" ht="15.25" hidden="false" customHeight="false" outlineLevel="0" collapsed="false">
      <c r="A5982" s="6" t="s">
        <v>1933</v>
      </c>
      <c r="B5982" s="7" t="n">
        <v>3816482</v>
      </c>
      <c r="C5982" s="6" t="n">
        <v>4287</v>
      </c>
      <c r="D5982" s="8" t="n">
        <f aca="false">C5982/58039824</f>
        <v>7.38630771864505E-005</v>
      </c>
      <c r="E5982" s="6" t="n">
        <v>18928</v>
      </c>
      <c r="F5982" s="7" t="n">
        <f aca="false">E5982/57700746</f>
        <v>0.000328037353277893</v>
      </c>
      <c r="G5982" s="8" t="n">
        <f aca="false">F5982/$D5982</f>
        <v>4.44115471184389</v>
      </c>
      <c r="H5982" s="6" t="n">
        <v>12249</v>
      </c>
      <c r="I5982" s="7" t="n">
        <f aca="false">H5982/41918464</f>
        <v>0.000292210134417139</v>
      </c>
      <c r="J5982" s="8" t="n">
        <f aca="false">I5982/$D5982</f>
        <v>3.95610561525241</v>
      </c>
      <c r="K5982" s="6" t="n">
        <v>18526</v>
      </c>
      <c r="L5982" s="7" t="n">
        <f aca="false">K5982/43192891</f>
        <v>0.000428913174624037</v>
      </c>
      <c r="M5982" s="8" t="n">
        <f aca="false">L5982/$D5982</f>
        <v>5.80686847829727</v>
      </c>
      <c r="N5982" s="6" t="n">
        <v>9083</v>
      </c>
      <c r="O5982" s="7" t="n">
        <f aca="false">N5982/49735264</f>
        <v>0.000182626958610293</v>
      </c>
      <c r="P5982" s="8" t="n">
        <f aca="false">O5982/$D5982</f>
        <v>2.47250677289403</v>
      </c>
      <c r="Q5982" s="6" t="n">
        <v>6626</v>
      </c>
      <c r="R5982" s="9" t="n">
        <f aca="false">Q5982/50554893</f>
        <v>0.000131065453941323</v>
      </c>
      <c r="S5982" s="8" t="n">
        <f aca="false">R5982/$D5982</f>
        <v>1.77443804040926</v>
      </c>
      <c r="T5982" s="10" t="n">
        <f aca="false">AVERAGE(G5982,J5982,M5982,P5982)</f>
        <v>4.1691588945719</v>
      </c>
    </row>
    <row r="5983" s="5" customFormat="true" ht="15.25" hidden="false" customHeight="false" outlineLevel="0" collapsed="false">
      <c r="A5983" s="6" t="s">
        <v>1933</v>
      </c>
      <c r="B5983" s="7" t="n">
        <v>3816594</v>
      </c>
      <c r="C5983" s="6" t="n">
        <v>4093</v>
      </c>
      <c r="D5983" s="8" t="n">
        <f aca="false">C5983/58039824</f>
        <v>7.05205446522374E-005</v>
      </c>
      <c r="E5983" s="6" t="n">
        <v>1589</v>
      </c>
      <c r="F5983" s="7" t="n">
        <f aca="false">E5983/57700746</f>
        <v>2.75386387552078E-005</v>
      </c>
      <c r="G5983" s="8" t="n">
        <f aca="false">F5983/$D5983</f>
        <v>0.390505190948409</v>
      </c>
      <c r="H5983" s="6" t="n">
        <v>1856</v>
      </c>
      <c r="I5983" s="7" t="n">
        <f aca="false">H5983/41918464</f>
        <v>4.42764315028337E-005</v>
      </c>
      <c r="J5983" s="8" t="n">
        <f aca="false">I5983/$D5983</f>
        <v>0.627851524987179</v>
      </c>
      <c r="K5983" s="6" t="n">
        <v>1020</v>
      </c>
      <c r="L5983" s="7" t="n">
        <f aca="false">K5983/43192891</f>
        <v>2.36149971994234E-005</v>
      </c>
      <c r="M5983" s="8" t="n">
        <f aca="false">L5983/$D5983</f>
        <v>0.334866914540686</v>
      </c>
      <c r="N5983" s="6" t="n">
        <v>540</v>
      </c>
      <c r="O5983" s="7" t="n">
        <f aca="false">N5983/49735264</f>
        <v>1.08574873554507E-005</v>
      </c>
      <c r="P5983" s="8" t="n">
        <f aca="false">O5983/$D5983</f>
        <v>0.15396204622345</v>
      </c>
      <c r="Q5983" s="6" t="n">
        <v>238</v>
      </c>
      <c r="R5983" s="9" t="n">
        <f aca="false">Q5983/50554893</f>
        <v>4.70775400513656E-006</v>
      </c>
      <c r="S5983" s="8" t="n">
        <f aca="false">R5983/$D5983</f>
        <v>0.066757198605771</v>
      </c>
      <c r="T5983" s="10" t="n">
        <f aca="false">AVERAGE(G5983,J5983,M5983,P5983)</f>
        <v>0.376796419174931</v>
      </c>
    </row>
    <row r="5984" s="5" customFormat="true" ht="15.25" hidden="false" customHeight="false" outlineLevel="0" collapsed="false">
      <c r="A5984" s="6" t="s">
        <v>1934</v>
      </c>
      <c r="B5984" s="7" t="n">
        <v>3816812</v>
      </c>
      <c r="C5984" s="6" t="n">
        <v>6192</v>
      </c>
      <c r="D5984" s="8" t="n">
        <f aca="false">C5984/58039824</f>
        <v>0.000106685368308491</v>
      </c>
      <c r="E5984" s="6" t="n">
        <v>6498</v>
      </c>
      <c r="F5984" s="7" t="n">
        <f aca="false">E5984/57700746</f>
        <v>0.000112615528402354</v>
      </c>
      <c r="G5984" s="8" t="n">
        <f aca="false">F5984/$D5984</f>
        <v>1.05558550519051</v>
      </c>
      <c r="H5984" s="6" t="n">
        <v>9113</v>
      </c>
      <c r="I5984" s="7" t="n">
        <f aca="false">H5984/41918464</f>
        <v>0.000217398232912351</v>
      </c>
      <c r="J5984" s="8" t="n">
        <f aca="false">I5984/$D5984</f>
        <v>2.03775115893796</v>
      </c>
      <c r="K5984" s="6" t="n">
        <v>9442</v>
      </c>
      <c r="L5984" s="7" t="n">
        <f aca="false">K5984/43192891</f>
        <v>0.000218600787800937</v>
      </c>
      <c r="M5984" s="8" t="n">
        <f aca="false">L5984/$D5984</f>
        <v>2.0490231347267</v>
      </c>
      <c r="N5984" s="6" t="n">
        <v>5109</v>
      </c>
      <c r="O5984" s="7" t="n">
        <f aca="false">N5984/49735264</f>
        <v>0.000102723894257403</v>
      </c>
      <c r="P5984" s="8" t="n">
        <f aca="false">O5984/$D5984</f>
        <v>0.962867691100493</v>
      </c>
      <c r="Q5984" s="6" t="n">
        <v>159</v>
      </c>
      <c r="R5984" s="9" t="n">
        <f aca="false">Q5984/50554893</f>
        <v>3.14509616309543E-006</v>
      </c>
      <c r="S5984" s="8" t="n">
        <f aca="false">R5984/$D5984</f>
        <v>0.0294801078438524</v>
      </c>
      <c r="T5984" s="10" t="n">
        <f aca="false">AVERAGE(G5984,J5984,M5984,P5984)</f>
        <v>1.52630687248892</v>
      </c>
    </row>
    <row r="5985" s="5" customFormat="true" ht="15.25" hidden="false" customHeight="false" outlineLevel="0" collapsed="false">
      <c r="A5985" s="6" t="s">
        <v>1934</v>
      </c>
      <c r="B5985" s="7" t="n">
        <v>3816826</v>
      </c>
      <c r="C5985" s="6" t="n">
        <v>2037</v>
      </c>
      <c r="D5985" s="8" t="n">
        <f aca="false">C5985/58039824</f>
        <v>3.50965916092371E-005</v>
      </c>
      <c r="E5985" s="6" t="n">
        <v>1027</v>
      </c>
      <c r="F5985" s="7" t="n">
        <f aca="false">E5985/57700746</f>
        <v>1.77987300198857E-005</v>
      </c>
      <c r="G5985" s="8" t="n">
        <f aca="false">F5985/$D5985</f>
        <v>0.507135570828514</v>
      </c>
      <c r="H5985" s="6" t="n">
        <v>1712</v>
      </c>
      <c r="I5985" s="7" t="n">
        <f aca="false">H5985/41918464</f>
        <v>4.08411911276138E-005</v>
      </c>
      <c r="J5985" s="8" t="n">
        <f aca="false">I5985/$D5985</f>
        <v>1.16367969808398</v>
      </c>
      <c r="K5985" s="6" t="n">
        <v>2307</v>
      </c>
      <c r="L5985" s="7" t="n">
        <f aca="false">K5985/43192891</f>
        <v>5.34115671951664E-005</v>
      </c>
      <c r="M5985" s="8" t="n">
        <f aca="false">L5985/$D5985</f>
        <v>1.52184485005971</v>
      </c>
      <c r="N5985" s="6" t="n">
        <v>1014</v>
      </c>
      <c r="O5985" s="7" t="n">
        <f aca="false">N5985/49735264</f>
        <v>2.03879484785684E-005</v>
      </c>
      <c r="P5985" s="8" t="n">
        <f aca="false">O5985/$D5985</f>
        <v>0.580909642325567</v>
      </c>
      <c r="Q5985" s="6" t="n">
        <v>1</v>
      </c>
      <c r="R5985" s="9" t="n">
        <f aca="false">Q5985/50554893</f>
        <v>1.97804790131788E-008</v>
      </c>
      <c r="S5985" s="8" t="n">
        <f aca="false">R5985/$D5985</f>
        <v>0.000563601139205003</v>
      </c>
      <c r="T5985" s="10" t="n">
        <f aca="false">AVERAGE(G5985,J5985,M5985,P5985)</f>
        <v>0.943392440324443</v>
      </c>
    </row>
    <row r="5986" s="5" customFormat="true" ht="15.25" hidden="false" customHeight="false" outlineLevel="0" collapsed="false">
      <c r="A5986" s="6" t="s">
        <v>1934</v>
      </c>
      <c r="B5986" s="7" t="n">
        <v>3817105</v>
      </c>
      <c r="C5986" s="6" t="n">
        <v>367</v>
      </c>
      <c r="D5986" s="8" t="n">
        <f aca="false">C5986/58039824</f>
        <v>6.32324453637213E-006</v>
      </c>
      <c r="E5986" s="6" t="n">
        <v>10323</v>
      </c>
      <c r="F5986" s="7" t="n">
        <f aca="false">E5986/57700746</f>
        <v>0.000178905832517313</v>
      </c>
      <c r="G5986" s="8" t="n">
        <f aca="false">F5986/$D5986</f>
        <v>28.2933597598864</v>
      </c>
      <c r="H5986" s="6" t="n">
        <v>5738</v>
      </c>
      <c r="I5986" s="7" t="n">
        <f aca="false">H5986/41918464</f>
        <v>0.000136884786618136</v>
      </c>
      <c r="J5986" s="8" t="n">
        <f aca="false">I5986/$D5986</f>
        <v>21.6478717264146</v>
      </c>
      <c r="K5986" s="6" t="n">
        <v>6376</v>
      </c>
      <c r="L5986" s="7" t="n">
        <f aca="false">K5986/43192891</f>
        <v>0.000147616884454435</v>
      </c>
      <c r="M5986" s="8" t="n">
        <f aca="false">L5986/$D5986</f>
        <v>23.3451171475851</v>
      </c>
      <c r="N5986" s="6" t="n">
        <v>7355</v>
      </c>
      <c r="O5986" s="7" t="n">
        <f aca="false">N5986/49735264</f>
        <v>0.000147882999072851</v>
      </c>
      <c r="P5986" s="8" t="n">
        <f aca="false">O5986/$D5986</f>
        <v>23.3872022855053</v>
      </c>
      <c r="Q5986" s="6" t="n">
        <v>29495</v>
      </c>
      <c r="R5986" s="9" t="n">
        <f aca="false">Q5986/50554893</f>
        <v>0.000583425228493709</v>
      </c>
      <c r="S5986" s="8" t="n">
        <f aca="false">R5986/$D5986</f>
        <v>92.2667508962797</v>
      </c>
      <c r="T5986" s="10" t="n">
        <f aca="false">AVERAGE(G5986,J5986,M5986,P5986)</f>
        <v>24.1683877298478</v>
      </c>
    </row>
    <row r="5987" s="5" customFormat="true" ht="15.25" hidden="false" customHeight="false" outlineLevel="0" collapsed="false">
      <c r="A5987" s="6" t="s">
        <v>1934</v>
      </c>
      <c r="B5987" s="7" t="n">
        <v>3817438</v>
      </c>
      <c r="C5987" s="6" t="n">
        <v>11418</v>
      </c>
      <c r="D5987" s="8" t="n">
        <f aca="false">C5987/58039824</f>
        <v>0.000196726992142499</v>
      </c>
      <c r="E5987" s="6" t="n">
        <v>11587</v>
      </c>
      <c r="F5987" s="7" t="n">
        <f aca="false">E5987/57700746</f>
        <v>0.000200811961772557</v>
      </c>
      <c r="G5987" s="8" t="n">
        <f aca="false">F5987/$D5987</f>
        <v>1.02076466267069</v>
      </c>
      <c r="H5987" s="6" t="n">
        <v>9020</v>
      </c>
      <c r="I5987" s="7" t="n">
        <f aca="false">H5987/41918464</f>
        <v>0.000215179640170021</v>
      </c>
      <c r="J5987" s="8" t="n">
        <f aca="false">I5987/$D5987</f>
        <v>1.0937982522203</v>
      </c>
      <c r="K5987" s="6" t="n">
        <v>7493</v>
      </c>
      <c r="L5987" s="7" t="n">
        <f aca="false">K5987/43192891</f>
        <v>0.000173477621583607</v>
      </c>
      <c r="M5987" s="8" t="n">
        <f aca="false">L5987/$D5987</f>
        <v>0.881819112335888</v>
      </c>
      <c r="N5987" s="6" t="n">
        <v>6361</v>
      </c>
      <c r="O5987" s="7" t="n">
        <f aca="false">N5987/49735264</f>
        <v>0.000127897179755596</v>
      </c>
      <c r="P5987" s="8" t="n">
        <f aca="false">O5987/$D5987</f>
        <v>0.650125223604058</v>
      </c>
      <c r="Q5987" s="6" t="n">
        <v>305</v>
      </c>
      <c r="R5987" s="9" t="n">
        <f aca="false">Q5987/50554893</f>
        <v>6.03304609901954E-006</v>
      </c>
      <c r="S5987" s="8" t="n">
        <f aca="false">R5987/$D5987</f>
        <v>0.0306670987713243</v>
      </c>
      <c r="T5987" s="10" t="n">
        <f aca="false">AVERAGE(G5987,J5987,M5987,P5987)</f>
        <v>0.911626812707733</v>
      </c>
    </row>
    <row r="5988" s="5" customFormat="true" ht="15.25" hidden="false" customHeight="false" outlineLevel="0" collapsed="false">
      <c r="A5988" s="6" t="s">
        <v>21</v>
      </c>
      <c r="B5988" s="7" t="n">
        <v>3817836</v>
      </c>
      <c r="C5988" s="6" t="n">
        <v>6085</v>
      </c>
      <c r="D5988" s="8" t="n">
        <f aca="false">C5988/58039824</f>
        <v>0.00010484180654993</v>
      </c>
      <c r="E5988" s="6" t="n">
        <v>1482</v>
      </c>
      <c r="F5988" s="7" t="n">
        <f aca="false">E5988/57700746</f>
        <v>2.56842433198351E-005</v>
      </c>
      <c r="G5988" s="8" t="n">
        <f aca="false">F5988/$D5988</f>
        <v>0.2449809304612</v>
      </c>
      <c r="H5988" s="6" t="n">
        <v>1246</v>
      </c>
      <c r="I5988" s="7" t="n">
        <f aca="false">H5988/41918464</f>
        <v>2.97243715800274E-005</v>
      </c>
      <c r="J5988" s="8" t="n">
        <f aca="false">I5988/$D5988</f>
        <v>0.283516400166868</v>
      </c>
      <c r="K5988" s="6" t="n">
        <v>38</v>
      </c>
      <c r="L5988" s="7" t="n">
        <f aca="false">K5988/43192891</f>
        <v>8.79774405468715E-007</v>
      </c>
      <c r="M5988" s="8" t="n">
        <f aca="false">L5988/$D5988</f>
        <v>0.00839144645079849</v>
      </c>
      <c r="N5988" s="6" t="n">
        <v>5</v>
      </c>
      <c r="O5988" s="7" t="n">
        <f aca="false">N5988/49735264</f>
        <v>1.00532290328247E-007</v>
      </c>
      <c r="P5988" s="8" t="n">
        <f aca="false">O5988/$D5988</f>
        <v>0.000958895059485348</v>
      </c>
      <c r="Q5988" s="6" t="n">
        <v>1</v>
      </c>
      <c r="R5988" s="9" t="n">
        <f aca="false">Q5988/50554893</f>
        <v>1.97804790131788E-008</v>
      </c>
      <c r="S5988" s="8" t="n">
        <f aca="false">R5988/$D5988</f>
        <v>0.000188669765088018</v>
      </c>
      <c r="T5988" s="10" t="n">
        <f aca="false">AVERAGE(G5988,J5988,M5988,P5988)</f>
        <v>0.134461918034588</v>
      </c>
    </row>
    <row r="5989" s="5" customFormat="true" ht="15.25" hidden="false" customHeight="false" outlineLevel="0" collapsed="false">
      <c r="A5989" s="6" t="s">
        <v>1935</v>
      </c>
      <c r="B5989" s="7" t="n">
        <v>3818684</v>
      </c>
      <c r="C5989" s="6" t="n">
        <v>176</v>
      </c>
      <c r="D5989" s="8" t="n">
        <f aca="false">C5989/58039824</f>
        <v>3.03240064959535E-006</v>
      </c>
      <c r="E5989" s="6" t="n">
        <v>1469</v>
      </c>
      <c r="F5989" s="7" t="n">
        <f aca="false">E5989/57700746</f>
        <v>2.54589429398365E-005</v>
      </c>
      <c r="G5989" s="8" t="n">
        <f aca="false">F5989/$D5989</f>
        <v>8.39563958780769</v>
      </c>
      <c r="H5989" s="6" t="n">
        <v>2193</v>
      </c>
      <c r="I5989" s="7" t="n">
        <f aca="false">H5989/41918464</f>
        <v>5.23158482142857E-005</v>
      </c>
      <c r="J5989" s="8" t="n">
        <f aca="false">I5989/$D5989</f>
        <v>17.2522876293628</v>
      </c>
      <c r="K5989" s="6" t="n">
        <v>446</v>
      </c>
      <c r="L5989" s="7" t="n">
        <f aca="false">K5989/43192891</f>
        <v>1.03257732852381E-005</v>
      </c>
      <c r="M5989" s="8" t="n">
        <f aca="false">L5989/$D5989</f>
        <v>3.40514809169954</v>
      </c>
      <c r="N5989" s="6" t="n">
        <v>1031</v>
      </c>
      <c r="O5989" s="7" t="n">
        <f aca="false">N5989/49735264</f>
        <v>2.07297582656845E-005</v>
      </c>
      <c r="P5989" s="8" t="n">
        <f aca="false">O5989/$D5989</f>
        <v>6.83608818922087</v>
      </c>
      <c r="Q5989" s="6" t="n">
        <v>6</v>
      </c>
      <c r="R5989" s="9" t="n">
        <f aca="false">Q5989/50554893</f>
        <v>1.18682874079073E-007</v>
      </c>
      <c r="S5989" s="8" t="n">
        <f aca="false">R5989/$D5989</f>
        <v>0.0391382563827474</v>
      </c>
      <c r="T5989" s="10" t="n">
        <f aca="false">AVERAGE(G5989,J5989,M5989,P5989)</f>
        <v>8.97229087452273</v>
      </c>
    </row>
    <row r="5990" s="5" customFormat="true" ht="15.25" hidden="false" customHeight="false" outlineLevel="0" collapsed="false">
      <c r="A5990" s="6" t="s">
        <v>1935</v>
      </c>
      <c r="B5990" s="7" t="n">
        <v>3818789</v>
      </c>
      <c r="C5990" s="6" t="n">
        <v>23</v>
      </c>
      <c r="D5990" s="8" t="n">
        <f aca="false">C5990/58039824</f>
        <v>3.96279630344847E-007</v>
      </c>
      <c r="E5990" s="6" t="n">
        <v>797</v>
      </c>
      <c r="F5990" s="7" t="n">
        <f aca="false">E5990/57700746</f>
        <v>1.38126463737575E-005</v>
      </c>
      <c r="G5990" s="8" t="n">
        <f aca="false">F5990/$D5990</f>
        <v>34.8558071524835</v>
      </c>
      <c r="H5990" s="6" t="n">
        <v>210</v>
      </c>
      <c r="I5990" s="7" t="n">
        <f aca="false">H5990/41918464</f>
        <v>5.00972554719562E-006</v>
      </c>
      <c r="J5990" s="8" t="n">
        <f aca="false">I5990/$D5990</f>
        <v>12.6418951759799</v>
      </c>
      <c r="K5990" s="6" t="n">
        <v>201</v>
      </c>
      <c r="L5990" s="7" t="n">
        <f aca="false">K5990/43192891</f>
        <v>4.65354356576873E-006</v>
      </c>
      <c r="M5990" s="8" t="n">
        <f aca="false">L5990/$D5990</f>
        <v>11.7430804145021</v>
      </c>
      <c r="N5990" s="6" t="n">
        <v>4</v>
      </c>
      <c r="O5990" s="7" t="n">
        <f aca="false">N5990/49735264</f>
        <v>8.04258322625974E-008</v>
      </c>
      <c r="P5990" s="8" t="n">
        <f aca="false">O5990/$D5990</f>
        <v>0.202952223894551</v>
      </c>
      <c r="Q5990" s="6" t="n">
        <v>3787</v>
      </c>
      <c r="R5990" s="9" t="n">
        <f aca="false">Q5990/50554893</f>
        <v>7.49086740229081E-005</v>
      </c>
      <c r="S5990" s="8" t="n">
        <f aca="false">R5990/$D5990</f>
        <v>189.029837233172</v>
      </c>
      <c r="T5990" s="10" t="n">
        <f aca="false">AVERAGE(G5990,J5990,M5990,P5990)</f>
        <v>14.860933741715</v>
      </c>
    </row>
    <row r="5991" s="5" customFormat="true" ht="15.25" hidden="false" customHeight="false" outlineLevel="0" collapsed="false">
      <c r="A5991" s="6" t="s">
        <v>1936</v>
      </c>
      <c r="B5991" s="7" t="n">
        <v>3820473</v>
      </c>
      <c r="C5991" s="6" t="n">
        <v>14687</v>
      </c>
      <c r="D5991" s="8" t="n">
        <f aca="false">C5991/58039824</f>
        <v>0.000253050388298903</v>
      </c>
      <c r="E5991" s="6" t="n">
        <v>10857</v>
      </c>
      <c r="F5991" s="7" t="n">
        <f aca="false">E5991/57700746</f>
        <v>0.000188160478895715</v>
      </c>
      <c r="G5991" s="8" t="n">
        <f aca="false">F5991/$D5991</f>
        <v>0.743569216236332</v>
      </c>
      <c r="H5991" s="6" t="n">
        <v>7758</v>
      </c>
      <c r="I5991" s="7" t="n">
        <f aca="false">H5991/41918464</f>
        <v>0.00018507357521497</v>
      </c>
      <c r="J5991" s="8" t="n">
        <f aca="false">I5991/$D5991</f>
        <v>0.731370445463853</v>
      </c>
      <c r="K5991" s="6" t="n">
        <v>8723</v>
      </c>
      <c r="L5991" s="7" t="n">
        <f aca="false">K5991/43192891</f>
        <v>0.000201954529971147</v>
      </c>
      <c r="M5991" s="8" t="n">
        <f aca="false">L5991/$D5991</f>
        <v>0.798080300641936</v>
      </c>
      <c r="N5991" s="6" t="n">
        <v>6861</v>
      </c>
      <c r="O5991" s="7" t="n">
        <f aca="false">N5991/49735264</f>
        <v>0.00013795040878842</v>
      </c>
      <c r="P5991" s="8" t="n">
        <f aca="false">O5991/$D5991</f>
        <v>0.545149958930208</v>
      </c>
      <c r="Q5991" s="6" t="n">
        <v>742</v>
      </c>
      <c r="R5991" s="9" t="n">
        <f aca="false">Q5991/50554893</f>
        <v>1.46771154277787E-005</v>
      </c>
      <c r="S5991" s="8" t="n">
        <f aca="false">R5991/$D5991</f>
        <v>0.0580007623242295</v>
      </c>
      <c r="T5991" s="10" t="n">
        <f aca="false">AVERAGE(G5991,J5991,M5991,P5991)</f>
        <v>0.704542480318082</v>
      </c>
    </row>
    <row r="5992" s="5" customFormat="true" ht="15.25" hidden="false" customHeight="false" outlineLevel="0" collapsed="false">
      <c r="A5992" s="6" t="s">
        <v>1936</v>
      </c>
      <c r="B5992" s="7" t="n">
        <v>3820518</v>
      </c>
      <c r="C5992" s="6" t="n">
        <v>363</v>
      </c>
      <c r="D5992" s="8" t="n">
        <f aca="false">C5992/58039824</f>
        <v>6.25432633979042E-006</v>
      </c>
      <c r="E5992" s="6" t="n">
        <v>2918</v>
      </c>
      <c r="F5992" s="7" t="n">
        <f aca="false">E5992/57700746</f>
        <v>5.05712699104445E-005</v>
      </c>
      <c r="G5992" s="8" t="n">
        <f aca="false">F5992/$D5992</f>
        <v>8.08580607454186</v>
      </c>
      <c r="H5992" s="6" t="n">
        <v>2915</v>
      </c>
      <c r="I5992" s="7" t="n">
        <f aca="false">H5992/41918464</f>
        <v>6.9539761762263E-005</v>
      </c>
      <c r="J5992" s="8" t="n">
        <f aca="false">I5992/$D5992</f>
        <v>11.1186653820487</v>
      </c>
      <c r="K5992" s="6" t="n">
        <v>3967</v>
      </c>
      <c r="L5992" s="7" t="n">
        <f aca="false">K5992/43192891</f>
        <v>9.18438175393261E-005</v>
      </c>
      <c r="M5992" s="8" t="n">
        <f aca="false">L5992/$D5992</f>
        <v>14.6848457450981</v>
      </c>
      <c r="N5992" s="6" t="n">
        <v>2929</v>
      </c>
      <c r="O5992" s="7" t="n">
        <f aca="false">N5992/49735264</f>
        <v>5.8891815674287E-005</v>
      </c>
      <c r="P5992" s="8" t="n">
        <f aca="false">O5992/$D5992</f>
        <v>9.41617249800567</v>
      </c>
      <c r="Q5992" s="6" t="n">
        <v>2687</v>
      </c>
      <c r="R5992" s="9" t="n">
        <f aca="false">Q5992/50554893</f>
        <v>5.31501471084114E-005</v>
      </c>
      <c r="S5992" s="8" t="n">
        <f aca="false">R5992/$D5992</f>
        <v>8.49814100205595</v>
      </c>
      <c r="T5992" s="10" t="n">
        <f aca="false">AVERAGE(G5992,J5992,M5992,P5992)</f>
        <v>10.8263724249236</v>
      </c>
    </row>
    <row r="5993" s="5" customFormat="true" ht="15.25" hidden="false" customHeight="false" outlineLevel="0" collapsed="false">
      <c r="A5993" s="6" t="s">
        <v>21</v>
      </c>
      <c r="B5993" s="7" t="n">
        <v>3820771</v>
      </c>
      <c r="C5993" s="6" t="n">
        <v>1004</v>
      </c>
      <c r="D5993" s="8" t="n">
        <f aca="false">C5993/58039824</f>
        <v>1.72984673420099E-005</v>
      </c>
      <c r="E5993" s="6" t="n">
        <v>7378</v>
      </c>
      <c r="F5993" s="7" t="n">
        <f aca="false">E5993/57700746</f>
        <v>0.00012786663104841</v>
      </c>
      <c r="G5993" s="8" t="n">
        <f aca="false">F5993/$D5993</f>
        <v>7.39178960311019</v>
      </c>
      <c r="H5993" s="6" t="n">
        <v>7823</v>
      </c>
      <c r="I5993" s="7" t="n">
        <f aca="false">H5993/41918464</f>
        <v>0.000186624204551006</v>
      </c>
      <c r="J5993" s="8" t="n">
        <f aca="false">I5993/$D5993</f>
        <v>10.7884820580482</v>
      </c>
      <c r="K5993" s="6" t="n">
        <v>8958</v>
      </c>
      <c r="L5993" s="7" t="n">
        <f aca="false">K5993/43192891</f>
        <v>0.00020739524011023</v>
      </c>
      <c r="M5993" s="8" t="n">
        <f aca="false">L5993/$D5993</f>
        <v>11.989226329119</v>
      </c>
      <c r="N5993" s="6" t="n">
        <v>5831</v>
      </c>
      <c r="O5993" s="7" t="n">
        <f aca="false">N5993/49735264</f>
        <v>0.000117240756980801</v>
      </c>
      <c r="P5993" s="8" t="n">
        <f aca="false">O5993/$D5993</f>
        <v>6.77752280955427</v>
      </c>
      <c r="Q5993" s="6" t="n">
        <v>1149</v>
      </c>
      <c r="R5993" s="9" t="n">
        <f aca="false">Q5993/50554893</f>
        <v>2.27277703861424E-005</v>
      </c>
      <c r="S5993" s="8" t="n">
        <f aca="false">R5993/$D5993</f>
        <v>1.31386035171725</v>
      </c>
      <c r="T5993" s="10" t="n">
        <f aca="false">AVERAGE(G5993,J5993,M5993,P5993)</f>
        <v>9.23675519995793</v>
      </c>
    </row>
    <row r="5994" s="5" customFormat="true" ht="15.25" hidden="false" customHeight="false" outlineLevel="0" collapsed="false">
      <c r="A5994" s="6" t="s">
        <v>1937</v>
      </c>
      <c r="B5994" s="7" t="n">
        <v>3820923</v>
      </c>
      <c r="C5994" s="6" t="n">
        <v>1276</v>
      </c>
      <c r="D5994" s="8" t="n">
        <f aca="false">C5994/58039824</f>
        <v>2.19849047095663E-005</v>
      </c>
      <c r="E5994" s="6" t="n">
        <v>107</v>
      </c>
      <c r="F5994" s="7" t="n">
        <f aca="false">E5994/57700746</f>
        <v>1.85439543537271E-006</v>
      </c>
      <c r="G5994" s="8" t="n">
        <f aca="false">F5994/$D5994</f>
        <v>0.0843485773475198</v>
      </c>
      <c r="H5994" s="6" t="n">
        <v>628</v>
      </c>
      <c r="I5994" s="7" t="n">
        <f aca="false">H5994/41918464</f>
        <v>1.49814649697088E-005</v>
      </c>
      <c r="J5994" s="8" t="n">
        <f aca="false">I5994/$D5994</f>
        <v>0.681443252432653</v>
      </c>
      <c r="K5994" s="6" t="n">
        <v>1381</v>
      </c>
      <c r="L5994" s="7" t="n">
        <f aca="false">K5994/43192891</f>
        <v>3.19728540513762E-005</v>
      </c>
      <c r="M5994" s="8" t="n">
        <f aca="false">L5994/$D5994</f>
        <v>1.45430942156705</v>
      </c>
      <c r="N5994" s="6" t="n">
        <v>433</v>
      </c>
      <c r="O5994" s="7" t="n">
        <f aca="false">N5994/49735264</f>
        <v>8.70609634242617E-006</v>
      </c>
      <c r="P5994" s="8" t="n">
        <f aca="false">O5994/$D5994</f>
        <v>0.396003369468228</v>
      </c>
      <c r="Q5994" s="6" t="n">
        <v>992</v>
      </c>
      <c r="R5994" s="9" t="n">
        <f aca="false">Q5994/50554893</f>
        <v>1.96222351810734E-005</v>
      </c>
      <c r="S5994" s="8" t="n">
        <f aca="false">R5994/$D5994</f>
        <v>0.892532191532999</v>
      </c>
      <c r="T5994" s="10" t="n">
        <f aca="false">AVERAGE(G5994,J5994,M5994,P5994)</f>
        <v>0.654026155203864</v>
      </c>
    </row>
    <row r="5995" s="5" customFormat="true" ht="15.25" hidden="false" customHeight="false" outlineLevel="0" collapsed="false">
      <c r="A5995" s="6" t="s">
        <v>1937</v>
      </c>
      <c r="B5995" s="7" t="n">
        <v>3821094</v>
      </c>
      <c r="C5995" s="6" t="n">
        <v>1639</v>
      </c>
      <c r="D5995" s="8" t="n">
        <f aca="false">C5995/58039824</f>
        <v>2.82392310493567E-005</v>
      </c>
      <c r="E5995" s="6" t="n">
        <v>2232</v>
      </c>
      <c r="F5995" s="7" t="n">
        <f aca="false">E5995/57700746</f>
        <v>3.86823421659054E-005</v>
      </c>
      <c r="G5995" s="8" t="n">
        <f aca="false">F5995/$D5995</f>
        <v>1.36980862185292</v>
      </c>
      <c r="H5995" s="6" t="n">
        <v>612</v>
      </c>
      <c r="I5995" s="7" t="n">
        <f aca="false">H5995/41918464</f>
        <v>1.45997715946844E-005</v>
      </c>
      <c r="J5995" s="8" t="n">
        <f aca="false">I5995/$D5995</f>
        <v>0.517003156678268</v>
      </c>
      <c r="K5995" s="6" t="n">
        <v>549</v>
      </c>
      <c r="L5995" s="7" t="n">
        <f aca="false">K5995/43192891</f>
        <v>1.27104249632191E-005</v>
      </c>
      <c r="M5995" s="8" t="n">
        <f aca="false">L5995/$D5995</f>
        <v>0.450098125582941</v>
      </c>
      <c r="N5995" s="6" t="n">
        <v>834</v>
      </c>
      <c r="O5995" s="7" t="n">
        <f aca="false">N5995/49735264</f>
        <v>1.67687860267516E-005</v>
      </c>
      <c r="P5995" s="8" t="n">
        <f aca="false">O5995/$D5995</f>
        <v>0.59381170816737</v>
      </c>
      <c r="Q5995" s="6" t="n">
        <v>2</v>
      </c>
      <c r="R5995" s="9" t="n">
        <f aca="false">Q5995/50554893</f>
        <v>3.95609580263576E-008</v>
      </c>
      <c r="S5995" s="8" t="n">
        <f aca="false">R5995/$D5995</f>
        <v>0.00140092192868895</v>
      </c>
      <c r="T5995" s="10" t="n">
        <f aca="false">AVERAGE(G5995,J5995,M5995,P5995)</f>
        <v>0.732680403070374</v>
      </c>
    </row>
    <row r="5996" s="5" customFormat="true" ht="15.25" hidden="false" customHeight="false" outlineLevel="0" collapsed="false">
      <c r="A5996" s="6" t="s">
        <v>1938</v>
      </c>
      <c r="B5996" s="7" t="n">
        <v>3821627</v>
      </c>
      <c r="C5996" s="6" t="n">
        <v>656</v>
      </c>
      <c r="D5996" s="8" t="n">
        <f aca="false">C5996/58039824</f>
        <v>1.13025842394009E-005</v>
      </c>
      <c r="E5996" s="6" t="n">
        <v>680</v>
      </c>
      <c r="F5996" s="7" t="n">
        <f aca="false">E5996/57700746</f>
        <v>1.17849429537705E-005</v>
      </c>
      <c r="G5996" s="8" t="n">
        <f aca="false">F5996/$D5996</f>
        <v>1.04267685196171</v>
      </c>
      <c r="H5996" s="6" t="n">
        <v>717</v>
      </c>
      <c r="I5996" s="7" t="n">
        <f aca="false">H5996/41918464</f>
        <v>1.71046343682822E-005</v>
      </c>
      <c r="J5996" s="8" t="n">
        <f aca="false">I5996/$D5996</f>
        <v>1.51333836634062</v>
      </c>
      <c r="K5996" s="6" t="n">
        <v>863</v>
      </c>
      <c r="L5996" s="7" t="n">
        <f aca="false">K5996/43192891</f>
        <v>1.99801397873553E-005</v>
      </c>
      <c r="M5996" s="8" t="n">
        <f aca="false">L5996/$D5996</f>
        <v>1.76774969017302</v>
      </c>
      <c r="N5996" s="6" t="n">
        <v>580</v>
      </c>
      <c r="O5996" s="7" t="n">
        <f aca="false">N5996/49735264</f>
        <v>1.16617456780766E-005</v>
      </c>
      <c r="P5996" s="8" t="n">
        <f aca="false">O5996/$D5996</f>
        <v>1.03177693092733</v>
      </c>
      <c r="Q5996" s="6" t="n">
        <v>0</v>
      </c>
      <c r="R5996" s="9" t="n">
        <f aca="false">Q5996/50554893</f>
        <v>0</v>
      </c>
      <c r="S5996" s="8" t="n">
        <f aca="false">R5996/$D5996</f>
        <v>0</v>
      </c>
      <c r="T5996" s="10" t="n">
        <f aca="false">AVERAGE(G5996,J5996,M5996,P5996)</f>
        <v>1.33888545985067</v>
      </c>
    </row>
    <row r="5997" s="5" customFormat="true" ht="15.25" hidden="false" customHeight="false" outlineLevel="0" collapsed="false">
      <c r="A5997" s="6" t="s">
        <v>1938</v>
      </c>
      <c r="B5997" s="7" t="n">
        <v>3821708</v>
      </c>
      <c r="C5997" s="6" t="n">
        <v>12306</v>
      </c>
      <c r="D5997" s="8" t="n">
        <f aca="false">C5997/58039824</f>
        <v>0.000212026831783639</v>
      </c>
      <c r="E5997" s="6" t="n">
        <v>10073</v>
      </c>
      <c r="F5997" s="7" t="n">
        <f aca="false">E5997/57700746</f>
        <v>0.000174573132901956</v>
      </c>
      <c r="G5997" s="8" t="n">
        <f aca="false">F5997/$D5997</f>
        <v>0.823353966256958</v>
      </c>
      <c r="H5997" s="6" t="n">
        <v>6647</v>
      </c>
      <c r="I5997" s="7" t="n">
        <f aca="false">H5997/41918464</f>
        <v>0.000158569741486711</v>
      </c>
      <c r="J5997" s="8" t="n">
        <f aca="false">I5997/$D5997</f>
        <v>0.747875823794426</v>
      </c>
      <c r="K5997" s="6" t="n">
        <v>16071</v>
      </c>
      <c r="L5997" s="7" t="n">
        <f aca="false">K5997/43192891</f>
        <v>0.00037207511763915</v>
      </c>
      <c r="M5997" s="8" t="n">
        <f aca="false">L5997/$D5997</f>
        <v>1.75484920709862</v>
      </c>
      <c r="N5997" s="6" t="n">
        <v>5376</v>
      </c>
      <c r="O5997" s="7" t="n">
        <f aca="false">N5997/49735264</f>
        <v>0.000108092318560931</v>
      </c>
      <c r="P5997" s="8" t="n">
        <f aca="false">O5997/$D5997</f>
        <v>0.509804903707814</v>
      </c>
      <c r="Q5997" s="6" t="n">
        <v>6679</v>
      </c>
      <c r="R5997" s="9" t="n">
        <f aca="false">Q5997/50554893</f>
        <v>0.000132113819329021</v>
      </c>
      <c r="S5997" s="8" t="n">
        <f aca="false">R5997/$D5997</f>
        <v>0.623099530458654</v>
      </c>
      <c r="T5997" s="10" t="n">
        <f aca="false">AVERAGE(G5997,J5997,M5997,P5997)</f>
        <v>0.958970975214454</v>
      </c>
    </row>
    <row r="5998" s="5" customFormat="true" ht="15.25" hidden="false" customHeight="false" outlineLevel="0" collapsed="false">
      <c r="A5998" s="6" t="s">
        <v>1939</v>
      </c>
      <c r="B5998" s="7" t="n">
        <v>3823371</v>
      </c>
      <c r="C5998" s="6" t="n">
        <v>16</v>
      </c>
      <c r="D5998" s="8" t="n">
        <f aca="false">C5998/58039824</f>
        <v>2.7567278632685E-007</v>
      </c>
      <c r="E5998" s="6" t="n">
        <v>4</v>
      </c>
      <c r="F5998" s="7" t="n">
        <f aca="false">E5998/57700746</f>
        <v>6.93231938457087E-008</v>
      </c>
      <c r="G5998" s="8" t="n">
        <f aca="false">F5998/$D5998</f>
        <v>0.251469123120176</v>
      </c>
      <c r="H5998" s="6" t="n">
        <v>181</v>
      </c>
      <c r="I5998" s="7" t="n">
        <f aca="false">H5998/41918464</f>
        <v>4.31790630496385E-006</v>
      </c>
      <c r="J5998" s="8" t="n">
        <f aca="false">I5998/$D5998</f>
        <v>15.663157624287</v>
      </c>
      <c r="K5998" s="6" t="n">
        <v>107</v>
      </c>
      <c r="L5998" s="7" t="n">
        <f aca="false">K5998/43192891</f>
        <v>2.47725951013559E-006</v>
      </c>
      <c r="M5998" s="8" t="n">
        <f aca="false">L5998/$D5998</f>
        <v>8.98623162316225</v>
      </c>
      <c r="N5998" s="6" t="n">
        <v>743</v>
      </c>
      <c r="O5998" s="7" t="n">
        <f aca="false">N5998/49735264</f>
        <v>1.49390983427775E-005</v>
      </c>
      <c r="P5998" s="8" t="n">
        <f aca="false">O5998/$D5998</f>
        <v>54.1914149083435</v>
      </c>
      <c r="Q5998" s="6" t="n">
        <v>4</v>
      </c>
      <c r="R5998" s="9" t="n">
        <f aca="false">Q5998/50554893</f>
        <v>7.91219160527152E-008</v>
      </c>
      <c r="S5998" s="8" t="n">
        <f aca="false">R5998/$D5998</f>
        <v>0.287013880140148</v>
      </c>
      <c r="T5998" s="10" t="n">
        <f aca="false">AVERAGE(G5998,J5998,M5998,P5998)</f>
        <v>19.7730683197282</v>
      </c>
    </row>
    <row r="5999" s="5" customFormat="true" ht="15.25" hidden="false" customHeight="false" outlineLevel="0" collapsed="false">
      <c r="A5999" s="6" t="s">
        <v>1939</v>
      </c>
      <c r="B5999" s="7" t="n">
        <v>3823503</v>
      </c>
      <c r="C5999" s="6" t="n">
        <v>3092</v>
      </c>
      <c r="D5999" s="8" t="n">
        <f aca="false">C5999/58039824</f>
        <v>5.32737659576638E-005</v>
      </c>
      <c r="E5999" s="6" t="n">
        <v>167</v>
      </c>
      <c r="F5999" s="7" t="n">
        <f aca="false">E5999/57700746</f>
        <v>2.89424334305834E-006</v>
      </c>
      <c r="G5999" s="8" t="n">
        <f aca="false">F5999/$D5999</f>
        <v>0.0543277406999604</v>
      </c>
      <c r="H5999" s="6" t="n">
        <v>431</v>
      </c>
      <c r="I5999" s="7" t="n">
        <f aca="false">H5999/41918464</f>
        <v>1.02818652897205E-005</v>
      </c>
      <c r="J5999" s="8" t="n">
        <f aca="false">I5999/$D5999</f>
        <v>0.193000534219628</v>
      </c>
      <c r="K5999" s="6" t="n">
        <v>1</v>
      </c>
      <c r="L5999" s="7" t="n">
        <f aca="false">K5999/43192891</f>
        <v>2.31519580386504E-008</v>
      </c>
      <c r="M5999" s="8" t="n">
        <f aca="false">L5999/$D5999</f>
        <v>0.000434584595672268</v>
      </c>
      <c r="N5999" s="6" t="n">
        <v>276</v>
      </c>
      <c r="O5999" s="7" t="n">
        <f aca="false">N5999/49735264</f>
        <v>5.54938242611922E-006</v>
      </c>
      <c r="P5999" s="8" t="n">
        <f aca="false">O5999/$D5999</f>
        <v>0.104167263687145</v>
      </c>
      <c r="Q5999" s="6" t="n">
        <v>1</v>
      </c>
      <c r="R5999" s="9" t="n">
        <f aca="false">Q5999/50554893</f>
        <v>1.97804790131788E-008</v>
      </c>
      <c r="S5999" s="8" t="n">
        <f aca="false">R5999/$D5999</f>
        <v>0.000371298680647022</v>
      </c>
      <c r="T5999" s="10" t="n">
        <f aca="false">AVERAGE(G5999,J5999,M5999,P5999)</f>
        <v>0.0879825308006014</v>
      </c>
    </row>
    <row r="6000" s="5" customFormat="true" ht="15.25" hidden="false" customHeight="false" outlineLevel="0" collapsed="false">
      <c r="A6000" s="6" t="s">
        <v>1940</v>
      </c>
      <c r="B6000" s="7" t="n">
        <v>3823962</v>
      </c>
      <c r="C6000" s="6" t="n">
        <v>1976</v>
      </c>
      <c r="D6000" s="8" t="n">
        <f aca="false">C6000/58039824</f>
        <v>3.4045589111366E-005</v>
      </c>
      <c r="E6000" s="6" t="n">
        <v>1388</v>
      </c>
      <c r="F6000" s="7" t="n">
        <f aca="false">E6000/57700746</f>
        <v>2.40551482644609E-005</v>
      </c>
      <c r="G6000" s="8" t="n">
        <f aca="false">F6000/$D6000</f>
        <v>0.706556969414583</v>
      </c>
      <c r="H6000" s="6" t="n">
        <v>473</v>
      </c>
      <c r="I6000" s="7" t="n">
        <f aca="false">H6000/41918464</f>
        <v>1.12838103991597E-005</v>
      </c>
      <c r="J6000" s="8" t="n">
        <f aca="false">I6000/$D6000</f>
        <v>0.331432373287751</v>
      </c>
      <c r="K6000" s="6" t="n">
        <v>3</v>
      </c>
      <c r="L6000" s="7" t="n">
        <f aca="false">K6000/43192891</f>
        <v>6.94558741159512E-008</v>
      </c>
      <c r="M6000" s="8" t="n">
        <f aca="false">L6000/$D6000</f>
        <v>0.00204008436713358</v>
      </c>
      <c r="N6000" s="6" t="n">
        <v>0</v>
      </c>
      <c r="O6000" s="7" t="n">
        <f aca="false">N6000/49735264</f>
        <v>0</v>
      </c>
      <c r="P6000" s="8" t="n">
        <f aca="false">O6000/$D6000</f>
        <v>0</v>
      </c>
      <c r="Q6000" s="6" t="n">
        <v>0</v>
      </c>
      <c r="R6000" s="9" t="n">
        <f aca="false">Q6000/50554893</f>
        <v>0</v>
      </c>
      <c r="S6000" s="8" t="n">
        <f aca="false">R6000/$D6000</f>
        <v>0</v>
      </c>
      <c r="T6000" s="10" t="n">
        <f aca="false">AVERAGE(G6000,J6000,M6000,P6000)</f>
        <v>0.260007356767367</v>
      </c>
    </row>
    <row r="6001" s="5" customFormat="true" ht="15.25" hidden="false" customHeight="false" outlineLevel="0" collapsed="false">
      <c r="A6001" s="6" t="s">
        <v>1941</v>
      </c>
      <c r="B6001" s="7" t="n">
        <v>3824518</v>
      </c>
      <c r="C6001" s="6" t="n">
        <v>846</v>
      </c>
      <c r="D6001" s="8" t="n">
        <f aca="false">C6001/58039824</f>
        <v>1.45761985770322E-005</v>
      </c>
      <c r="E6001" s="6" t="n">
        <v>3538</v>
      </c>
      <c r="F6001" s="7" t="n">
        <f aca="false">E6001/57700746</f>
        <v>6.13163649565293E-005</v>
      </c>
      <c r="G6001" s="8" t="n">
        <f aca="false">F6001/$D6001</f>
        <v>4.20660878297486</v>
      </c>
      <c r="H6001" s="6" t="n">
        <v>1393</v>
      </c>
      <c r="I6001" s="7" t="n">
        <f aca="false">H6001/41918464</f>
        <v>3.32311794630643E-005</v>
      </c>
      <c r="J6001" s="8" t="n">
        <f aca="false">I6001/$D6001</f>
        <v>2.2798248313814</v>
      </c>
      <c r="K6001" s="6" t="n">
        <v>1338</v>
      </c>
      <c r="L6001" s="7" t="n">
        <f aca="false">K6001/43192891</f>
        <v>3.09773198557142E-005</v>
      </c>
      <c r="M6001" s="8" t="n">
        <f aca="false">L6001/$D6001</f>
        <v>2.12519880900397</v>
      </c>
      <c r="N6001" s="6" t="n">
        <v>3</v>
      </c>
      <c r="O6001" s="7" t="n">
        <f aca="false">N6001/49735264</f>
        <v>6.03193741969481E-008</v>
      </c>
      <c r="P6001" s="8" t="n">
        <f aca="false">O6001/$D6001</f>
        <v>0.00413821023898464</v>
      </c>
      <c r="Q6001" s="6" t="n">
        <v>3606</v>
      </c>
      <c r="R6001" s="9" t="n">
        <f aca="false">Q6001/50554893</f>
        <v>7.13284073215228E-005</v>
      </c>
      <c r="S6001" s="8" t="n">
        <f aca="false">R6001/$D6001</f>
        <v>4.89348487841784</v>
      </c>
      <c r="T6001" s="10" t="n">
        <f aca="false">AVERAGE(G6001,J6001,M6001,P6001)</f>
        <v>2.1539426583998</v>
      </c>
    </row>
    <row r="6002" s="5" customFormat="true" ht="15.25" hidden="false" customHeight="false" outlineLevel="0" collapsed="false">
      <c r="A6002" s="6" t="s">
        <v>1941</v>
      </c>
      <c r="B6002" s="7" t="n">
        <v>3824891</v>
      </c>
      <c r="C6002" s="6" t="n">
        <v>2064</v>
      </c>
      <c r="D6002" s="8" t="n">
        <f aca="false">C6002/58039824</f>
        <v>3.55617894361637E-005</v>
      </c>
      <c r="E6002" s="6" t="n">
        <v>1379</v>
      </c>
      <c r="F6002" s="7" t="n">
        <f aca="false">E6002/57700746</f>
        <v>2.38991710783081E-005</v>
      </c>
      <c r="G6002" s="8" t="n">
        <f aca="false">F6002/$D6002</f>
        <v>0.672046358106052</v>
      </c>
      <c r="H6002" s="6" t="n">
        <v>2442</v>
      </c>
      <c r="I6002" s="7" t="n">
        <f aca="false">H6002/41918464</f>
        <v>5.82559513631034E-005</v>
      </c>
      <c r="J6002" s="8" t="n">
        <f aca="false">I6002/$D6002</f>
        <v>1.63816141669917</v>
      </c>
      <c r="K6002" s="6" t="n">
        <v>1279</v>
      </c>
      <c r="L6002" s="7" t="n">
        <f aca="false">K6002/43192891</f>
        <v>2.96113543314338E-005</v>
      </c>
      <c r="M6002" s="8" t="n">
        <f aca="false">L6002/$D6002</f>
        <v>0.832673349708361</v>
      </c>
      <c r="N6002" s="6" t="n">
        <v>886</v>
      </c>
      <c r="O6002" s="7" t="n">
        <f aca="false">N6002/49735264</f>
        <v>1.78143218461653E-005</v>
      </c>
      <c r="P6002" s="8" t="n">
        <f aca="false">O6002/$D6002</f>
        <v>0.500939973173833</v>
      </c>
      <c r="Q6002" s="6" t="n">
        <v>7882</v>
      </c>
      <c r="R6002" s="9" t="n">
        <f aca="false">Q6002/50554893</f>
        <v>0.000155909735581875</v>
      </c>
      <c r="S6002" s="8" t="n">
        <f aca="false">R6002/$D6002</f>
        <v>4.38419264198575</v>
      </c>
      <c r="T6002" s="10" t="n">
        <f aca="false">AVERAGE(G6002,J6002,M6002,P6002)</f>
        <v>0.910955274421853</v>
      </c>
    </row>
    <row r="6003" s="5" customFormat="true" ht="15.25" hidden="false" customHeight="false" outlineLevel="0" collapsed="false">
      <c r="A6003" s="6" t="s">
        <v>21</v>
      </c>
      <c r="B6003" s="7" t="n">
        <v>3825109</v>
      </c>
      <c r="C6003" s="6" t="n">
        <v>13409</v>
      </c>
      <c r="D6003" s="8" t="n">
        <f aca="false">C6003/58039824</f>
        <v>0.000231031024491046</v>
      </c>
      <c r="E6003" s="6" t="n">
        <v>2458</v>
      </c>
      <c r="F6003" s="7" t="n">
        <f aca="false">E6003/57700746</f>
        <v>4.2599102618188E-005</v>
      </c>
      <c r="G6003" s="8" t="n">
        <f aca="false">F6003/$D6003</f>
        <v>0.184386935529687</v>
      </c>
      <c r="H6003" s="6" t="n">
        <v>2544</v>
      </c>
      <c r="I6003" s="7" t="n">
        <f aca="false">H6003/41918464</f>
        <v>6.06892466288841E-005</v>
      </c>
      <c r="J6003" s="8" t="n">
        <f aca="false">I6003/$D6003</f>
        <v>0.262688730929452</v>
      </c>
      <c r="K6003" s="6" t="n">
        <v>1590</v>
      </c>
      <c r="L6003" s="7" t="n">
        <f aca="false">K6003/43192891</f>
        <v>3.68116132814541E-005</v>
      </c>
      <c r="M6003" s="8" t="n">
        <f aca="false">L6003/$D6003</f>
        <v>0.159336233575334</v>
      </c>
      <c r="N6003" s="6" t="n">
        <v>559</v>
      </c>
      <c r="O6003" s="7" t="n">
        <f aca="false">N6003/49735264</f>
        <v>1.1239510058698E-005</v>
      </c>
      <c r="P6003" s="8" t="n">
        <f aca="false">O6003/$D6003</f>
        <v>0.0486493538409323</v>
      </c>
      <c r="Q6003" s="6" t="n">
        <v>1798</v>
      </c>
      <c r="R6003" s="9" t="n">
        <f aca="false">Q6003/50554893</f>
        <v>3.55653012656955E-005</v>
      </c>
      <c r="S6003" s="8" t="n">
        <f aca="false">R6003/$D6003</f>
        <v>0.153941667981799</v>
      </c>
      <c r="T6003" s="10" t="n">
        <f aca="false">AVERAGE(G6003,J6003,M6003,P6003)</f>
        <v>0.163765313468851</v>
      </c>
    </row>
    <row r="6004" s="5" customFormat="true" ht="15.25" hidden="false" customHeight="false" outlineLevel="0" collapsed="false">
      <c r="A6004" s="6" t="s">
        <v>1942</v>
      </c>
      <c r="B6004" s="7" t="n">
        <v>3825784</v>
      </c>
      <c r="C6004" s="6" t="n">
        <v>54</v>
      </c>
      <c r="D6004" s="8" t="n">
        <f aca="false">C6004/58039824</f>
        <v>9.3039565385312E-007</v>
      </c>
      <c r="E6004" s="6" t="n">
        <v>2867</v>
      </c>
      <c r="F6004" s="7" t="n">
        <f aca="false">E6004/57700746</f>
        <v>4.96873991889117E-005</v>
      </c>
      <c r="G6004" s="8" t="n">
        <f aca="false">F6004/$D6004</f>
        <v>53.404590813744</v>
      </c>
      <c r="H6004" s="6" t="n">
        <v>1330</v>
      </c>
      <c r="I6004" s="7" t="n">
        <f aca="false">H6004/41918464</f>
        <v>3.17282617989056E-005</v>
      </c>
      <c r="J6004" s="8" t="n">
        <f aca="false">I6004/$D6004</f>
        <v>34.1019024191556</v>
      </c>
      <c r="K6004" s="6" t="n">
        <v>1551</v>
      </c>
      <c r="L6004" s="7" t="n">
        <f aca="false">K6004/43192891</f>
        <v>3.59086869179468E-005</v>
      </c>
      <c r="M6004" s="8" t="n">
        <f aca="false">L6004/$D6004</f>
        <v>38.5950716442358</v>
      </c>
      <c r="N6004" s="6" t="n">
        <v>714</v>
      </c>
      <c r="O6004" s="7" t="n">
        <f aca="false">N6004/49735264</f>
        <v>1.43560110588736E-005</v>
      </c>
      <c r="P6004" s="8" t="n">
        <f aca="false">O6004/$D6004</f>
        <v>15.4300065777607</v>
      </c>
      <c r="Q6004" s="6" t="n">
        <v>2</v>
      </c>
      <c r="R6004" s="9" t="n">
        <f aca="false">Q6004/50554893</f>
        <v>3.95609580263576E-008</v>
      </c>
      <c r="S6004" s="8" t="n">
        <f aca="false">R6004/$D6004</f>
        <v>0.0425205748355775</v>
      </c>
      <c r="T6004" s="10" t="n">
        <f aca="false">AVERAGE(G6004,J6004,M6004,P6004)</f>
        <v>35.382892863724</v>
      </c>
    </row>
    <row r="6005" s="5" customFormat="true" ht="15.25" hidden="false" customHeight="false" outlineLevel="0" collapsed="false">
      <c r="A6005" s="6" t="s">
        <v>1942</v>
      </c>
      <c r="B6005" s="7" t="n">
        <v>3825861</v>
      </c>
      <c r="C6005" s="6" t="n">
        <v>25</v>
      </c>
      <c r="D6005" s="8" t="n">
        <f aca="false">C6005/58039824</f>
        <v>4.30738728635704E-007</v>
      </c>
      <c r="E6005" s="6" t="n">
        <v>1659</v>
      </c>
      <c r="F6005" s="7" t="n">
        <f aca="false">E6005/57700746</f>
        <v>2.87517946475077E-005</v>
      </c>
      <c r="G6005" s="8" t="n">
        <f aca="false">F6005/$D6005</f>
        <v>66.7499640410195</v>
      </c>
      <c r="H6005" s="6" t="n">
        <v>784</v>
      </c>
      <c r="I6005" s="7" t="n">
        <f aca="false">H6005/41918464</f>
        <v>1.8702975376197E-005</v>
      </c>
      <c r="J6005" s="8" t="n">
        <f aca="false">I6005/$D6005</f>
        <v>43.4206959644323</v>
      </c>
      <c r="K6005" s="6" t="n">
        <v>17</v>
      </c>
      <c r="L6005" s="7" t="n">
        <f aca="false">K6005/43192891</f>
        <v>3.93583286657057E-007</v>
      </c>
      <c r="M6005" s="8" t="n">
        <f aca="false">L6005/$D6005</f>
        <v>0.913740187476684</v>
      </c>
      <c r="N6005" s="6" t="n">
        <v>4206</v>
      </c>
      <c r="O6005" s="7" t="n">
        <f aca="false">N6005/49735264</f>
        <v>8.45677626241212E-005</v>
      </c>
      <c r="P6005" s="8" t="n">
        <f aca="false">O6005/$D6005</f>
        <v>196.331922351111</v>
      </c>
      <c r="Q6005" s="6" t="n">
        <v>232</v>
      </c>
      <c r="R6005" s="9" t="n">
        <f aca="false">Q6005/50554893</f>
        <v>4.58907113105748E-006</v>
      </c>
      <c r="S6005" s="8" t="n">
        <f aca="false">R6005/$D6005</f>
        <v>10.6539552308023</v>
      </c>
      <c r="T6005" s="10" t="n">
        <f aca="false">AVERAGE(G6005,J6005,M6005,P6005)</f>
        <v>76.8540806360098</v>
      </c>
    </row>
    <row r="6006" s="5" customFormat="true" ht="15.25" hidden="false" customHeight="false" outlineLevel="0" collapsed="false">
      <c r="A6006" s="6" t="s">
        <v>1943</v>
      </c>
      <c r="B6006" s="7" t="n">
        <v>3826880</v>
      </c>
      <c r="C6006" s="6" t="n">
        <v>7986</v>
      </c>
      <c r="D6006" s="8" t="n">
        <f aca="false">C6006/58039824</f>
        <v>0.000137595179475389</v>
      </c>
      <c r="E6006" s="6" t="n">
        <v>10950</v>
      </c>
      <c r="F6006" s="7" t="n">
        <f aca="false">E6006/57700746</f>
        <v>0.000189772243152628</v>
      </c>
      <c r="G6006" s="8" t="n">
        <f aca="false">F6006/$D6006</f>
        <v>1.37920706144048</v>
      </c>
      <c r="H6006" s="6" t="n">
        <v>13685</v>
      </c>
      <c r="I6006" s="7" t="n">
        <f aca="false">H6006/41918464</f>
        <v>0.000326467114825581</v>
      </c>
      <c r="J6006" s="8" t="n">
        <f aca="false">I6006/$D6006</f>
        <v>2.37266389760387</v>
      </c>
      <c r="K6006" s="6" t="n">
        <v>10443</v>
      </c>
      <c r="L6006" s="7" t="n">
        <f aca="false">K6006/43192891</f>
        <v>0.000241775897797626</v>
      </c>
      <c r="M6006" s="8" t="n">
        <f aca="false">L6006/$D6006</f>
        <v>1.7571538386697</v>
      </c>
      <c r="N6006" s="6" t="n">
        <v>16924</v>
      </c>
      <c r="O6006" s="7" t="n">
        <f aca="false">N6006/49735264</f>
        <v>0.00034028169630305</v>
      </c>
      <c r="P6006" s="8" t="n">
        <f aca="false">O6006/$D6006</f>
        <v>2.4730640826259</v>
      </c>
      <c r="Q6006" s="6" t="n">
        <v>6234</v>
      </c>
      <c r="R6006" s="9" t="n">
        <f aca="false">Q6006/50554893</f>
        <v>0.000123311506168157</v>
      </c>
      <c r="S6006" s="8" t="n">
        <f aca="false">R6006/$D6006</f>
        <v>0.896190597943241</v>
      </c>
      <c r="T6006" s="10" t="n">
        <f aca="false">AVERAGE(G6006,J6006,M6006,P6006)</f>
        <v>1.99552222008499</v>
      </c>
    </row>
    <row r="6007" s="5" customFormat="true" ht="15.25" hidden="false" customHeight="false" outlineLevel="0" collapsed="false">
      <c r="A6007" s="6" t="s">
        <v>21</v>
      </c>
      <c r="B6007" s="7" t="n">
        <v>3827633</v>
      </c>
      <c r="C6007" s="6" t="n">
        <v>752</v>
      </c>
      <c r="D6007" s="8" t="n">
        <f aca="false">C6007/58039824</f>
        <v>1.2956620957362E-005</v>
      </c>
      <c r="E6007" s="6" t="n">
        <v>1733</v>
      </c>
      <c r="F6007" s="7" t="n">
        <f aca="false">E6007/57700746</f>
        <v>3.00342737336533E-005</v>
      </c>
      <c r="G6007" s="8" t="n">
        <f aca="false">F6007/$D6007</f>
        <v>2.31806377854928</v>
      </c>
      <c r="H6007" s="6" t="n">
        <v>789</v>
      </c>
      <c r="I6007" s="7" t="n">
        <f aca="false">H6007/41918464</f>
        <v>1.88222545558921E-005</v>
      </c>
      <c r="J6007" s="8" t="n">
        <f aca="false">I6007/$D6007</f>
        <v>1.45271322035529</v>
      </c>
      <c r="K6007" s="6" t="n">
        <v>3873</v>
      </c>
      <c r="L6007" s="7" t="n">
        <f aca="false">K6007/43192891</f>
        <v>8.9667533483693E-005</v>
      </c>
      <c r="M6007" s="8" t="n">
        <f aca="false">L6007/$D6007</f>
        <v>6.9205955610474</v>
      </c>
      <c r="N6007" s="6" t="n">
        <v>3826</v>
      </c>
      <c r="O6007" s="7" t="n">
        <f aca="false">N6007/49735264</f>
        <v>7.69273085591744E-005</v>
      </c>
      <c r="P6007" s="8" t="n">
        <f aca="false">O6007/$D6007</f>
        <v>5.93729714038322</v>
      </c>
      <c r="Q6007" s="6" t="n">
        <v>6456</v>
      </c>
      <c r="R6007" s="9" t="n">
        <f aca="false">Q6007/50554893</f>
        <v>0.000127702772509082</v>
      </c>
      <c r="S6007" s="8" t="n">
        <f aca="false">R6007/$D6007</f>
        <v>9.85617877757869</v>
      </c>
      <c r="T6007" s="10" t="n">
        <f aca="false">AVERAGE(G6007,J6007,M6007,P6007)</f>
        <v>4.1571674250838</v>
      </c>
    </row>
    <row r="6008" s="5" customFormat="true" ht="15.25" hidden="false" customHeight="false" outlineLevel="0" collapsed="false">
      <c r="A6008" s="6" t="s">
        <v>1944</v>
      </c>
      <c r="B6008" s="7" t="n">
        <v>3827881</v>
      </c>
      <c r="C6008" s="6" t="n">
        <v>339</v>
      </c>
      <c r="D6008" s="8" t="n">
        <f aca="false">C6008/58039824</f>
        <v>5.84081716030014E-006</v>
      </c>
      <c r="E6008" s="6" t="n">
        <v>2</v>
      </c>
      <c r="F6008" s="7" t="n">
        <f aca="false">E6008/57700746</f>
        <v>3.46615969228543E-008</v>
      </c>
      <c r="G6008" s="8" t="n">
        <f aca="false">F6008/$D6008</f>
        <v>0.00593437458690681</v>
      </c>
      <c r="H6008" s="6" t="n">
        <v>8</v>
      </c>
      <c r="I6008" s="7" t="n">
        <f aca="false">H6008/41918464</f>
        <v>1.90846687512214E-007</v>
      </c>
      <c r="J6008" s="8" t="n">
        <f aca="false">I6008/$D6008</f>
        <v>0.0326746553221</v>
      </c>
      <c r="K6008" s="6" t="n">
        <v>0</v>
      </c>
      <c r="L6008" s="7" t="n">
        <f aca="false">K6008/43192891</f>
        <v>0</v>
      </c>
      <c r="M6008" s="8" t="n">
        <f aca="false">L6008/$D6008</f>
        <v>0</v>
      </c>
      <c r="N6008" s="6" t="n">
        <v>0</v>
      </c>
      <c r="O6008" s="7" t="n">
        <f aca="false">N6008/49735264</f>
        <v>0</v>
      </c>
      <c r="P6008" s="8" t="n">
        <f aca="false">O6008/$D6008</f>
        <v>0</v>
      </c>
      <c r="Q6008" s="6" t="n">
        <v>0</v>
      </c>
      <c r="R6008" s="9" t="n">
        <f aca="false">Q6008/50554893</f>
        <v>0</v>
      </c>
      <c r="S6008" s="8" t="n">
        <f aca="false">R6008/$D6008</f>
        <v>0</v>
      </c>
      <c r="T6008" s="10" t="n">
        <f aca="false">AVERAGE(G6008,J6008,M6008,P6008)</f>
        <v>0.00965225747725171</v>
      </c>
    </row>
    <row r="6009" s="5" customFormat="true" ht="15.25" hidden="false" customHeight="false" outlineLevel="0" collapsed="false">
      <c r="A6009" s="6" t="s">
        <v>1944</v>
      </c>
      <c r="B6009" s="7" t="n">
        <v>3828466</v>
      </c>
      <c r="C6009" s="6" t="n">
        <v>781</v>
      </c>
      <c r="D6009" s="8" t="n">
        <f aca="false">C6009/58039824</f>
        <v>1.34562778825794E-005</v>
      </c>
      <c r="E6009" s="6" t="n">
        <v>2359</v>
      </c>
      <c r="F6009" s="7" t="n">
        <f aca="false">E6009/57700746</f>
        <v>4.08833535705067E-005</v>
      </c>
      <c r="G6009" s="8" t="n">
        <f aca="false">F6009/$D6009</f>
        <v>3.03823642223045</v>
      </c>
      <c r="H6009" s="6" t="n">
        <v>815</v>
      </c>
      <c r="I6009" s="7" t="n">
        <f aca="false">H6009/41918464</f>
        <v>1.94425062903068E-005</v>
      </c>
      <c r="J6009" s="8" t="n">
        <f aca="false">I6009/$D6009</f>
        <v>1.44486510013867</v>
      </c>
      <c r="K6009" s="6" t="n">
        <v>1115</v>
      </c>
      <c r="L6009" s="7" t="n">
        <f aca="false">K6009/43192891</f>
        <v>2.58144332130952E-005</v>
      </c>
      <c r="M6009" s="8" t="n">
        <f aca="false">L6009/$D6009</f>
        <v>1.91839329109833</v>
      </c>
      <c r="N6009" s="6" t="n">
        <v>997</v>
      </c>
      <c r="O6009" s="7" t="n">
        <f aca="false">N6009/49735264</f>
        <v>2.00461386914524E-005</v>
      </c>
      <c r="P6009" s="8" t="n">
        <f aca="false">O6009/$D6009</f>
        <v>1.48972389440651</v>
      </c>
      <c r="Q6009" s="6" t="n">
        <v>3785</v>
      </c>
      <c r="R6009" s="9" t="n">
        <f aca="false">Q6009/50554893</f>
        <v>7.48691130648818E-005</v>
      </c>
      <c r="S6009" s="8" t="n">
        <f aca="false">R6009/$D6009</f>
        <v>5.56387982755677</v>
      </c>
      <c r="T6009" s="10" t="n">
        <f aca="false">AVERAGE(G6009,J6009,M6009,P6009)</f>
        <v>1.97280467696849</v>
      </c>
    </row>
    <row r="6010" s="5" customFormat="true" ht="15.25" hidden="false" customHeight="false" outlineLevel="0" collapsed="false">
      <c r="A6010" s="6" t="s">
        <v>1944</v>
      </c>
      <c r="B6010" s="7" t="n">
        <v>3828583</v>
      </c>
      <c r="C6010" s="6" t="n">
        <v>136</v>
      </c>
      <c r="D6010" s="8" t="n">
        <f aca="false">C6010/58039824</f>
        <v>2.34321868377823E-006</v>
      </c>
      <c r="E6010" s="6" t="n">
        <v>123</v>
      </c>
      <c r="F6010" s="7" t="n">
        <f aca="false">E6010/57700746</f>
        <v>2.13168821075554E-006</v>
      </c>
      <c r="G6010" s="8" t="n">
        <f aca="false">F6010/$D6010</f>
        <v>0.909726533640636</v>
      </c>
      <c r="H6010" s="6" t="n">
        <v>956</v>
      </c>
      <c r="I6010" s="7" t="n">
        <f aca="false">H6010/41918464</f>
        <v>2.28061791577096E-005</v>
      </c>
      <c r="J6010" s="8" t="n">
        <f aca="false">I6010/$D6010</f>
        <v>9.73284282666127</v>
      </c>
      <c r="K6010" s="6" t="n">
        <v>382</v>
      </c>
      <c r="L6010" s="7" t="n">
        <f aca="false">K6010/43192891</f>
        <v>8.84404797076445E-006</v>
      </c>
      <c r="M6010" s="8" t="n">
        <f aca="false">L6010/$D6010</f>
        <v>3.77431608581416</v>
      </c>
      <c r="N6010" s="6" t="n">
        <v>13</v>
      </c>
      <c r="O6010" s="7" t="n">
        <f aca="false">N6010/49735264</f>
        <v>2.61383954853442E-007</v>
      </c>
      <c r="P6010" s="8" t="n">
        <f aca="false">O6010/$D6010</f>
        <v>0.111549108353807</v>
      </c>
      <c r="Q6010" s="6" t="n">
        <v>0</v>
      </c>
      <c r="R6010" s="9" t="n">
        <f aca="false">Q6010/50554893</f>
        <v>0</v>
      </c>
      <c r="S6010" s="8" t="n">
        <f aca="false">R6010/$D6010</f>
        <v>0</v>
      </c>
      <c r="T6010" s="10" t="n">
        <f aca="false">AVERAGE(G6010,J6010,M6010,P6010)</f>
        <v>3.63210863861747</v>
      </c>
    </row>
    <row r="6011" s="5" customFormat="true" ht="15.25" hidden="false" customHeight="false" outlineLevel="0" collapsed="false">
      <c r="A6011" s="6" t="s">
        <v>1945</v>
      </c>
      <c r="B6011" s="7" t="n">
        <v>3831784</v>
      </c>
      <c r="C6011" s="6" t="n">
        <v>680</v>
      </c>
      <c r="D6011" s="8" t="n">
        <f aca="false">C6011/58039824</f>
        <v>1.17160934188911E-005</v>
      </c>
      <c r="E6011" s="6" t="n">
        <v>1619</v>
      </c>
      <c r="F6011" s="7" t="n">
        <f aca="false">E6011/57700746</f>
        <v>2.80585627090506E-005</v>
      </c>
      <c r="G6011" s="8" t="n">
        <f aca="false">F6011/$D6011</f>
        <v>2.39487359018568</v>
      </c>
      <c r="H6011" s="6" t="n">
        <v>1904</v>
      </c>
      <c r="I6011" s="7" t="n">
        <f aca="false">H6011/41918464</f>
        <v>4.5421511627907E-005</v>
      </c>
      <c r="J6011" s="8" t="n">
        <f aca="false">I6011/$D6011</f>
        <v>3.87684785396717</v>
      </c>
      <c r="K6011" s="6" t="n">
        <v>1601</v>
      </c>
      <c r="L6011" s="7" t="n">
        <f aca="false">K6011/43192891</f>
        <v>3.70662848198793E-005</v>
      </c>
      <c r="M6011" s="8" t="n">
        <f aca="false">L6011/$D6011</f>
        <v>3.1637068342348</v>
      </c>
      <c r="N6011" s="6" t="n">
        <v>2959</v>
      </c>
      <c r="O6011" s="7" t="n">
        <f aca="false">N6011/49735264</f>
        <v>5.94950094162564E-005</v>
      </c>
      <c r="P6011" s="8" t="n">
        <f aca="false">O6011/$D6011</f>
        <v>5.07805864029098</v>
      </c>
      <c r="Q6011" s="6" t="n">
        <v>4</v>
      </c>
      <c r="R6011" s="9" t="n">
        <f aca="false">Q6011/50554893</f>
        <v>7.91219160527152E-008</v>
      </c>
      <c r="S6011" s="8" t="n">
        <f aca="false">R6011/$D6011</f>
        <v>0.00675326776800348</v>
      </c>
      <c r="T6011" s="10" t="n">
        <f aca="false">AVERAGE(G6011,J6011,M6011,P6011)</f>
        <v>3.62837172966966</v>
      </c>
    </row>
    <row r="6012" s="5" customFormat="true" ht="15.25" hidden="false" customHeight="false" outlineLevel="0" collapsed="false">
      <c r="A6012" s="6" t="s">
        <v>21</v>
      </c>
      <c r="B6012" s="7" t="n">
        <v>3834055</v>
      </c>
      <c r="C6012" s="6" t="n">
        <v>37</v>
      </c>
      <c r="D6012" s="8" t="n">
        <f aca="false">C6012/58039824</f>
        <v>6.37493318380841E-007</v>
      </c>
      <c r="E6012" s="6" t="n">
        <v>1417</v>
      </c>
      <c r="F6012" s="7" t="n">
        <f aca="false">E6012/57700746</f>
        <v>2.45577414198423E-005</v>
      </c>
      <c r="G6012" s="8" t="n">
        <f aca="false">F6012/$D6012</f>
        <v>38.5223510768961</v>
      </c>
      <c r="H6012" s="6" t="n">
        <v>734</v>
      </c>
      <c r="I6012" s="7" t="n">
        <f aca="false">H6012/41918464</f>
        <v>1.75101835792457E-005</v>
      </c>
      <c r="J6012" s="8" t="n">
        <f aca="false">I6012/$D6012</f>
        <v>27.4672425174894</v>
      </c>
      <c r="K6012" s="6" t="n">
        <v>953</v>
      </c>
      <c r="L6012" s="7" t="n">
        <f aca="false">K6012/43192891</f>
        <v>2.20638160108338E-005</v>
      </c>
      <c r="M6012" s="8" t="n">
        <f aca="false">L6012/$D6012</f>
        <v>34.610270217221</v>
      </c>
      <c r="N6012" s="6" t="n">
        <v>981</v>
      </c>
      <c r="O6012" s="7" t="n">
        <f aca="false">N6012/49735264</f>
        <v>1.9724435362402E-005</v>
      </c>
      <c r="P6012" s="8" t="n">
        <f aca="false">O6012/$D6012</f>
        <v>30.9406150522484</v>
      </c>
      <c r="Q6012" s="6" t="n">
        <v>476</v>
      </c>
      <c r="R6012" s="9" t="n">
        <f aca="false">Q6012/50554893</f>
        <v>9.41550801027311E-006</v>
      </c>
      <c r="S6012" s="8" t="n">
        <f aca="false">R6012/$D6012</f>
        <v>14.7695791293741</v>
      </c>
      <c r="T6012" s="10" t="n">
        <f aca="false">AVERAGE(G6012,J6012,M6012,P6012)</f>
        <v>32.8851197159637</v>
      </c>
    </row>
    <row r="6013" s="5" customFormat="true" ht="15.25" hidden="false" customHeight="false" outlineLevel="0" collapsed="false">
      <c r="A6013" s="6" t="s">
        <v>21</v>
      </c>
      <c r="B6013" s="7" t="n">
        <v>3834066</v>
      </c>
      <c r="C6013" s="6" t="n">
        <v>1547</v>
      </c>
      <c r="D6013" s="8" t="n">
        <f aca="false">C6013/58039824</f>
        <v>2.66541125279773E-005</v>
      </c>
      <c r="E6013" s="6" t="n">
        <v>7101</v>
      </c>
      <c r="F6013" s="7" t="n">
        <f aca="false">E6013/57700746</f>
        <v>0.000123065999874594</v>
      </c>
      <c r="G6013" s="8" t="n">
        <f aca="false">F6013/$D6013</f>
        <v>4.6171486574696</v>
      </c>
      <c r="H6013" s="6" t="n">
        <v>3776</v>
      </c>
      <c r="I6013" s="7" t="n">
        <f aca="false">H6013/41918464</f>
        <v>9.00796365057651E-005</v>
      </c>
      <c r="J6013" s="8" t="n">
        <f aca="false">I6013/$D6013</f>
        <v>3.37957740709669</v>
      </c>
      <c r="K6013" s="6" t="n">
        <v>2730</v>
      </c>
      <c r="L6013" s="7" t="n">
        <f aca="false">K6013/43192891</f>
        <v>6.32048454455156E-005</v>
      </c>
      <c r="M6013" s="8" t="n">
        <f aca="false">L6013/$D6013</f>
        <v>2.37129806438586</v>
      </c>
      <c r="N6013" s="6" t="n">
        <v>2206</v>
      </c>
      <c r="O6013" s="7" t="n">
        <f aca="false">N6013/49735264</f>
        <v>4.43548464928225E-005</v>
      </c>
      <c r="P6013" s="8" t="n">
        <f aca="false">O6013/$D6013</f>
        <v>1.66409016418257</v>
      </c>
      <c r="Q6013" s="6" t="n">
        <v>6</v>
      </c>
      <c r="R6013" s="9" t="n">
        <f aca="false">Q6013/50554893</f>
        <v>1.18682874079073E-007</v>
      </c>
      <c r="S6013" s="8" t="n">
        <f aca="false">R6013/$D6013</f>
        <v>0.00445270402285944</v>
      </c>
      <c r="T6013" s="10" t="n">
        <f aca="false">AVERAGE(G6013,J6013,M6013,P6013)</f>
        <v>3.00802857328368</v>
      </c>
    </row>
    <row r="6014" s="5" customFormat="true" ht="15.25" hidden="false" customHeight="false" outlineLevel="0" collapsed="false">
      <c r="A6014" s="6" t="s">
        <v>1946</v>
      </c>
      <c r="B6014" s="7" t="n">
        <v>3834199</v>
      </c>
      <c r="C6014" s="6" t="n">
        <v>2563</v>
      </c>
      <c r="D6014" s="8" t="n">
        <f aca="false">C6014/58039824</f>
        <v>4.41593344597323E-005</v>
      </c>
      <c r="E6014" s="6" t="n">
        <v>6296</v>
      </c>
      <c r="F6014" s="7" t="n">
        <f aca="false">E6014/57700746</f>
        <v>0.000109114707113145</v>
      </c>
      <c r="G6014" s="8" t="n">
        <f aca="false">F6014/$D6014</f>
        <v>2.47093187540324</v>
      </c>
      <c r="H6014" s="6" t="n">
        <v>3854</v>
      </c>
      <c r="I6014" s="7" t="n">
        <f aca="false">H6014/41918464</f>
        <v>9.19403917090092E-005</v>
      </c>
      <c r="J6014" s="8" t="n">
        <f aca="false">I6014/$D6014</f>
        <v>2.08201488618102</v>
      </c>
      <c r="K6014" s="6" t="n">
        <v>6713</v>
      </c>
      <c r="L6014" s="7" t="n">
        <f aca="false">K6014/43192891</f>
        <v>0.00015541909431346</v>
      </c>
      <c r="M6014" s="8" t="n">
        <f aca="false">L6014/$D6014</f>
        <v>3.51950717135881</v>
      </c>
      <c r="N6014" s="6" t="n">
        <v>5898</v>
      </c>
      <c r="O6014" s="7" t="n">
        <f aca="false">N6014/49735264</f>
        <v>0.0001185878896712</v>
      </c>
      <c r="P6014" s="8" t="n">
        <f aca="false">O6014/$D6014</f>
        <v>2.68545464106432</v>
      </c>
      <c r="Q6014" s="6" t="n">
        <v>18</v>
      </c>
      <c r="R6014" s="9" t="n">
        <f aca="false">Q6014/50554893</f>
        <v>3.56048622237218E-007</v>
      </c>
      <c r="S6014" s="8" t="n">
        <f aca="false">R6014/$D6014</f>
        <v>0.00806281676554454</v>
      </c>
      <c r="T6014" s="10" t="n">
        <f aca="false">AVERAGE(G6014,J6014,M6014,P6014)</f>
        <v>2.68947714350185</v>
      </c>
    </row>
    <row r="6015" s="5" customFormat="true" ht="15.25" hidden="false" customHeight="false" outlineLevel="0" collapsed="false">
      <c r="A6015" s="6" t="s">
        <v>1947</v>
      </c>
      <c r="B6015" s="7" t="n">
        <v>3835398</v>
      </c>
      <c r="C6015" s="6" t="n">
        <v>207</v>
      </c>
      <c r="D6015" s="8" t="n">
        <f aca="false">C6015/58039824</f>
        <v>3.56651667310363E-006</v>
      </c>
      <c r="E6015" s="6" t="n">
        <v>3180</v>
      </c>
      <c r="F6015" s="7" t="n">
        <f aca="false">E6015/57700746</f>
        <v>5.51119391073384E-005</v>
      </c>
      <c r="G6015" s="8" t="n">
        <f aca="false">F6015/$D6015</f>
        <v>15.4525953917326</v>
      </c>
      <c r="H6015" s="6" t="n">
        <v>1979</v>
      </c>
      <c r="I6015" s="7" t="n">
        <f aca="false">H6015/41918464</f>
        <v>4.7210699323334E-005</v>
      </c>
      <c r="J6015" s="8" t="n">
        <f aca="false">I6015/$D6015</f>
        <v>13.2372013509334</v>
      </c>
      <c r="K6015" s="6" t="n">
        <v>2495</v>
      </c>
      <c r="L6015" s="7" t="n">
        <f aca="false">K6015/43192891</f>
        <v>5.77641353064327E-005</v>
      </c>
      <c r="M6015" s="8" t="n">
        <f aca="false">L6015/$D6015</f>
        <v>16.1962330758335</v>
      </c>
      <c r="N6015" s="6" t="n">
        <v>1445</v>
      </c>
      <c r="O6015" s="7" t="n">
        <f aca="false">N6015/49735264</f>
        <v>2.90538319048633E-005</v>
      </c>
      <c r="P6015" s="8" t="n">
        <f aca="false">O6015/$D6015</f>
        <v>8.14627676465629</v>
      </c>
      <c r="Q6015" s="6" t="n">
        <v>2216</v>
      </c>
      <c r="R6015" s="9" t="n">
        <f aca="false">Q6015/50554893</f>
        <v>4.38335414932042E-005</v>
      </c>
      <c r="S6015" s="8" t="n">
        <f aca="false">R6015/$D6015</f>
        <v>12.2902948481269</v>
      </c>
      <c r="T6015" s="10" t="n">
        <f aca="false">AVERAGE(G6015,J6015,M6015,P6015)</f>
        <v>13.258076645789</v>
      </c>
    </row>
    <row r="6016" s="5" customFormat="true" ht="15.25" hidden="false" customHeight="false" outlineLevel="0" collapsed="false">
      <c r="A6016" s="6" t="s">
        <v>1947</v>
      </c>
      <c r="B6016" s="7" t="n">
        <v>3835443</v>
      </c>
      <c r="C6016" s="6" t="n">
        <v>227</v>
      </c>
      <c r="D6016" s="8" t="n">
        <f aca="false">C6016/58039824</f>
        <v>3.91110765601219E-006</v>
      </c>
      <c r="E6016" s="6" t="n">
        <v>969</v>
      </c>
      <c r="F6016" s="7" t="n">
        <f aca="false">E6016/57700746</f>
        <v>1.67935437091229E-005</v>
      </c>
      <c r="G6016" s="8" t="n">
        <f aca="false">F6016/$D6016</f>
        <v>4.29380758243966</v>
      </c>
      <c r="H6016" s="6" t="n">
        <v>473</v>
      </c>
      <c r="I6016" s="7" t="n">
        <f aca="false">H6016/41918464</f>
        <v>1.12838103991597E-005</v>
      </c>
      <c r="J6016" s="8" t="n">
        <f aca="false">I6016/$D6016</f>
        <v>2.8850677075621</v>
      </c>
      <c r="K6016" s="6" t="n">
        <v>20</v>
      </c>
      <c r="L6016" s="7" t="n">
        <f aca="false">K6016/43192891</f>
        <v>4.63039160773008E-007</v>
      </c>
      <c r="M6016" s="8" t="n">
        <f aca="false">L6016/$D6016</f>
        <v>0.118390799102965</v>
      </c>
      <c r="N6016" s="6" t="n">
        <v>503</v>
      </c>
      <c r="O6016" s="7" t="n">
        <f aca="false">N6016/49735264</f>
        <v>1.01135484070216E-005</v>
      </c>
      <c r="P6016" s="8" t="n">
        <f aca="false">O6016/$D6016</f>
        <v>2.58585272933487</v>
      </c>
      <c r="Q6016" s="6" t="n">
        <v>1</v>
      </c>
      <c r="R6016" s="9" t="n">
        <f aca="false">Q6016/50554893</f>
        <v>1.97804790131788E-008</v>
      </c>
      <c r="S6016" s="8" t="n">
        <f aca="false">R6016/$D6016</f>
        <v>0.00505751330643432</v>
      </c>
      <c r="T6016" s="10" t="n">
        <f aca="false">AVERAGE(G6016,J6016,M6016,P6016)</f>
        <v>2.4707797046099</v>
      </c>
    </row>
    <row r="6017" s="5" customFormat="true" ht="15.25" hidden="false" customHeight="false" outlineLevel="0" collapsed="false">
      <c r="A6017" s="6" t="s">
        <v>1947</v>
      </c>
      <c r="B6017" s="7" t="n">
        <v>3835539</v>
      </c>
      <c r="C6017" s="6" t="n">
        <v>25</v>
      </c>
      <c r="D6017" s="8" t="n">
        <f aca="false">C6017/58039824</f>
        <v>4.30738728635704E-007</v>
      </c>
      <c r="E6017" s="6" t="n">
        <v>15</v>
      </c>
      <c r="F6017" s="7" t="n">
        <f aca="false">E6017/57700746</f>
        <v>2.59961976921408E-007</v>
      </c>
      <c r="G6017" s="8" t="n">
        <f aca="false">F6017/$D6017</f>
        <v>0.603525895488422</v>
      </c>
      <c r="H6017" s="6" t="n">
        <v>8</v>
      </c>
      <c r="I6017" s="7" t="n">
        <f aca="false">H6017/41918464</f>
        <v>1.90846687512214E-007</v>
      </c>
      <c r="J6017" s="8" t="n">
        <f aca="false">I6017/$D6017</f>
        <v>0.443068326167676</v>
      </c>
      <c r="K6017" s="6" t="n">
        <v>8</v>
      </c>
      <c r="L6017" s="7" t="n">
        <f aca="false">K6017/43192891</f>
        <v>1.85215664309203E-007</v>
      </c>
      <c r="M6017" s="8" t="n">
        <f aca="false">L6017/$D6017</f>
        <v>0.429995382341969</v>
      </c>
      <c r="N6017" s="6" t="n">
        <v>12</v>
      </c>
      <c r="O6017" s="7" t="n">
        <f aca="false">N6017/49735264</f>
        <v>2.41277496787792E-007</v>
      </c>
      <c r="P6017" s="8" t="n">
        <f aca="false">O6017/$D6017</f>
        <v>0.560148137948961</v>
      </c>
      <c r="Q6017" s="6" t="n">
        <v>26</v>
      </c>
      <c r="R6017" s="9" t="n">
        <f aca="false">Q6017/50554893</f>
        <v>5.14292454342649E-007</v>
      </c>
      <c r="S6017" s="8" t="n">
        <f aca="false">R6017/$D6017</f>
        <v>1.19397774138302</v>
      </c>
      <c r="T6017" s="10" t="n">
        <f aca="false">AVERAGE(G6017,J6017,M6017,P6017)</f>
        <v>0.509184435486757</v>
      </c>
    </row>
    <row r="6018" s="5" customFormat="true" ht="15.25" hidden="false" customHeight="false" outlineLevel="0" collapsed="false">
      <c r="A6018" s="6" t="s">
        <v>1947</v>
      </c>
      <c r="B6018" s="7" t="n">
        <v>3835587</v>
      </c>
      <c r="C6018" s="6" t="n">
        <v>2298</v>
      </c>
      <c r="D6018" s="8" t="n">
        <f aca="false">C6018/58039824</f>
        <v>3.95935039361939E-005</v>
      </c>
      <c r="E6018" s="6" t="n">
        <v>2141</v>
      </c>
      <c r="F6018" s="7" t="n">
        <f aca="false">E6018/57700746</f>
        <v>3.71052395059156E-005</v>
      </c>
      <c r="G6018" s="8" t="n">
        <f aca="false">F6018/$D6018</f>
        <v>0.937154730374755</v>
      </c>
      <c r="H6018" s="6" t="n">
        <v>1309</v>
      </c>
      <c r="I6018" s="7" t="n">
        <f aca="false">H6018/41918464</f>
        <v>3.1227289244186E-005</v>
      </c>
      <c r="J6018" s="8" t="n">
        <f aca="false">I6018/$D6018</f>
        <v>0.788697289699587</v>
      </c>
      <c r="K6018" s="6" t="n">
        <v>1859</v>
      </c>
      <c r="L6018" s="7" t="n">
        <f aca="false">K6018/43192891</f>
        <v>4.30394899938511E-005</v>
      </c>
      <c r="M6018" s="8" t="n">
        <f aca="false">L6018/$D6018</f>
        <v>1.08703412719446</v>
      </c>
      <c r="N6018" s="6" t="n">
        <v>1336</v>
      </c>
      <c r="O6018" s="7" t="n">
        <f aca="false">N6018/49735264</f>
        <v>2.68622279757075E-005</v>
      </c>
      <c r="P6018" s="8" t="n">
        <f aca="false">O6018/$D6018</f>
        <v>0.67845038466403</v>
      </c>
      <c r="Q6018" s="6" t="n">
        <v>10087</v>
      </c>
      <c r="R6018" s="9" t="n">
        <f aca="false">Q6018/50554893</f>
        <v>0.000199525691805935</v>
      </c>
      <c r="S6018" s="8" t="n">
        <f aca="false">R6018/$D6018</f>
        <v>5.03935423668176</v>
      </c>
      <c r="T6018" s="10" t="n">
        <f aca="false">AVERAGE(G6018,J6018,M6018,P6018)</f>
        <v>0.872834132983209</v>
      </c>
    </row>
    <row r="6019" s="5" customFormat="true" ht="15.25" hidden="false" customHeight="false" outlineLevel="0" collapsed="false">
      <c r="A6019" s="6" t="s">
        <v>1947</v>
      </c>
      <c r="B6019" s="7" t="n">
        <v>3836034</v>
      </c>
      <c r="C6019" s="6" t="n">
        <v>16</v>
      </c>
      <c r="D6019" s="8" t="n">
        <f aca="false">C6019/58039824</f>
        <v>2.7567278632685E-007</v>
      </c>
      <c r="E6019" s="6" t="n">
        <v>1573</v>
      </c>
      <c r="F6019" s="7" t="n">
        <f aca="false">E6019/57700746</f>
        <v>2.72613459798249E-005</v>
      </c>
      <c r="G6019" s="8" t="n">
        <f aca="false">F6019/$D6019</f>
        <v>98.8902326670092</v>
      </c>
      <c r="H6019" s="6" t="n">
        <v>433</v>
      </c>
      <c r="I6019" s="7" t="n">
        <f aca="false">H6019/41918464</f>
        <v>1.03295769615986E-005</v>
      </c>
      <c r="J6019" s="8" t="n">
        <f aca="false">I6019/$D6019</f>
        <v>37.4704268028523</v>
      </c>
      <c r="K6019" s="6" t="n">
        <v>1558</v>
      </c>
      <c r="L6019" s="7" t="n">
        <f aca="false">K6019/43192891</f>
        <v>3.60707506242173E-005</v>
      </c>
      <c r="M6019" s="8" t="n">
        <f aca="false">L6019/$D6019</f>
        <v>130.846251111091</v>
      </c>
      <c r="N6019" s="6" t="n">
        <v>1864</v>
      </c>
      <c r="O6019" s="7" t="n">
        <f aca="false">N6019/49735264</f>
        <v>3.74784378343704E-005</v>
      </c>
      <c r="P6019" s="8" t="n">
        <f aca="false">O6019/$D6019</f>
        <v>135.952620981362</v>
      </c>
      <c r="Q6019" s="6" t="n">
        <v>0</v>
      </c>
      <c r="R6019" s="9" t="n">
        <f aca="false">Q6019/50554893</f>
        <v>0</v>
      </c>
      <c r="S6019" s="8" t="n">
        <f aca="false">R6019/$D6019</f>
        <v>0</v>
      </c>
      <c r="T6019" s="10" t="n">
        <f aca="false">AVERAGE(G6019,J6019,M6019,P6019)</f>
        <v>100.789882890579</v>
      </c>
    </row>
    <row r="6020" s="5" customFormat="true" ht="15.25" hidden="false" customHeight="false" outlineLevel="0" collapsed="false">
      <c r="A6020" s="6" t="s">
        <v>21</v>
      </c>
      <c r="B6020" s="7" t="n">
        <v>3838443</v>
      </c>
      <c r="C6020" s="6" t="n">
        <v>6017</v>
      </c>
      <c r="D6020" s="8" t="n">
        <f aca="false">C6020/58039824</f>
        <v>0.000103670197208041</v>
      </c>
      <c r="E6020" s="6" t="n">
        <v>2751</v>
      </c>
      <c r="F6020" s="7" t="n">
        <f aca="false">E6020/57700746</f>
        <v>4.76770265673861E-005</v>
      </c>
      <c r="G6020" s="8" t="n">
        <f aca="false">F6020/$D6020</f>
        <v>0.459891346321159</v>
      </c>
      <c r="H6020" s="6" t="n">
        <v>5452</v>
      </c>
      <c r="I6020" s="7" t="n">
        <f aca="false">H6020/41918464</f>
        <v>0.000130062017539574</v>
      </c>
      <c r="J6020" s="8" t="n">
        <f aca="false">I6020/$D6020</f>
        <v>1.25457480589692</v>
      </c>
      <c r="K6020" s="6" t="n">
        <v>4549</v>
      </c>
      <c r="L6020" s="7" t="n">
        <f aca="false">K6020/43192891</f>
        <v>0.000105318257117821</v>
      </c>
      <c r="M6020" s="8" t="n">
        <f aca="false">L6020/$D6020</f>
        <v>1.01589714261344</v>
      </c>
      <c r="N6020" s="6" t="n">
        <v>515</v>
      </c>
      <c r="O6020" s="7" t="n">
        <f aca="false">N6020/49735264</f>
        <v>1.03548259038094E-005</v>
      </c>
      <c r="P6020" s="8" t="n">
        <f aca="false">O6020/$D6020</f>
        <v>0.0998823787614658</v>
      </c>
      <c r="Q6020" s="6" t="n">
        <v>22</v>
      </c>
      <c r="R6020" s="9" t="n">
        <f aca="false">Q6020/50554893</f>
        <v>4.35170538289934E-007</v>
      </c>
      <c r="S6020" s="8" t="n">
        <f aca="false">R6020/$D6020</f>
        <v>0.00419764358523068</v>
      </c>
      <c r="T6020" s="10" t="n">
        <f aca="false">AVERAGE(G6020,J6020,M6020,P6020)</f>
        <v>0.707561418398246</v>
      </c>
    </row>
    <row r="6021" s="5" customFormat="true" ht="15.25" hidden="false" customHeight="false" outlineLevel="0" collapsed="false">
      <c r="A6021" s="6" t="s">
        <v>1948</v>
      </c>
      <c r="B6021" s="7" t="n">
        <v>3842325</v>
      </c>
      <c r="C6021" s="6" t="n">
        <v>65</v>
      </c>
      <c r="D6021" s="8" t="n">
        <f aca="false">C6021/58039824</f>
        <v>1.11992069445283E-006</v>
      </c>
      <c r="E6021" s="6" t="n">
        <v>366</v>
      </c>
      <c r="F6021" s="7" t="n">
        <f aca="false">E6021/57700746</f>
        <v>6.34307223688235E-006</v>
      </c>
      <c r="G6021" s="8" t="n">
        <f aca="false">F6021/$D6021</f>
        <v>5.66385840381443</v>
      </c>
      <c r="H6021" s="6" t="n">
        <v>479</v>
      </c>
      <c r="I6021" s="7" t="n">
        <f aca="false">H6021/41918464</f>
        <v>1.14269454147938E-005</v>
      </c>
      <c r="J6021" s="8" t="n">
        <f aca="false">I6021/$D6021</f>
        <v>10.2033523189575</v>
      </c>
      <c r="K6021" s="6" t="n">
        <v>611</v>
      </c>
      <c r="L6021" s="7" t="n">
        <f aca="false">K6021/43192891</f>
        <v>1.41458463616154E-005</v>
      </c>
      <c r="M6021" s="8" t="n">
        <f aca="false">L6021/$D6021</f>
        <v>12.6311143562953</v>
      </c>
      <c r="N6021" s="6" t="n">
        <v>365</v>
      </c>
      <c r="O6021" s="7" t="n">
        <f aca="false">N6021/49735264</f>
        <v>7.33885719396201E-006</v>
      </c>
      <c r="P6021" s="8" t="n">
        <f aca="false">O6021/$D6021</f>
        <v>6.55301507536445</v>
      </c>
      <c r="Q6021" s="6" t="n">
        <v>1431</v>
      </c>
      <c r="R6021" s="9" t="n">
        <f aca="false">Q6021/50554893</f>
        <v>2.83058654678589E-005</v>
      </c>
      <c r="S6021" s="8" t="n">
        <f aca="false">R6021/$D6021</f>
        <v>25.274883844957</v>
      </c>
      <c r="T6021" s="10" t="n">
        <f aca="false">AVERAGE(G6021,J6021,M6021,P6021)</f>
        <v>8.76283503860794</v>
      </c>
    </row>
    <row r="6022" s="5" customFormat="true" ht="15.25" hidden="false" customHeight="false" outlineLevel="0" collapsed="false">
      <c r="A6022" s="6" t="s">
        <v>1948</v>
      </c>
      <c r="B6022" s="7" t="n">
        <v>3842419</v>
      </c>
      <c r="C6022" s="6" t="n">
        <v>1100</v>
      </c>
      <c r="D6022" s="8" t="n">
        <f aca="false">C6022/58039824</f>
        <v>1.8952504059971E-005</v>
      </c>
      <c r="E6022" s="6" t="n">
        <v>1804</v>
      </c>
      <c r="F6022" s="7" t="n">
        <f aca="false">E6022/57700746</f>
        <v>3.12647604244146E-005</v>
      </c>
      <c r="G6022" s="8" t="n">
        <f aca="false">F6022/$D6022</f>
        <v>1.64963744766835</v>
      </c>
      <c r="H6022" s="6" t="n">
        <v>1057</v>
      </c>
      <c r="I6022" s="7" t="n">
        <f aca="false">H6022/41918464</f>
        <v>2.52156185875513E-005</v>
      </c>
      <c r="J6022" s="8" t="n">
        <f aca="false">I6022/$D6022</f>
        <v>1.33046369533873</v>
      </c>
      <c r="K6022" s="6" t="n">
        <v>1085</v>
      </c>
      <c r="L6022" s="7" t="n">
        <f aca="false">K6022/43192891</f>
        <v>2.51198744719357E-005</v>
      </c>
      <c r="M6022" s="8" t="n">
        <f aca="false">L6022/$D6022</f>
        <v>1.32541190295749</v>
      </c>
      <c r="N6022" s="6" t="n">
        <v>1161</v>
      </c>
      <c r="O6022" s="7" t="n">
        <f aca="false">N6022/49735264</f>
        <v>2.33435978142189E-005</v>
      </c>
      <c r="P6022" s="8" t="n">
        <f aca="false">O6022/$D6022</f>
        <v>1.23168937151277</v>
      </c>
      <c r="Q6022" s="6" t="n">
        <v>729</v>
      </c>
      <c r="R6022" s="9" t="n">
        <f aca="false">Q6022/50554893</f>
        <v>1.44199692006073E-005</v>
      </c>
      <c r="S6022" s="8" t="n">
        <f aca="false">R6022/$D6022</f>
        <v>0.76084770408061</v>
      </c>
      <c r="T6022" s="10" t="n">
        <f aca="false">AVERAGE(G6022,J6022,M6022,P6022)</f>
        <v>1.38430060436934</v>
      </c>
    </row>
    <row r="6023" s="5" customFormat="true" ht="15.25" hidden="false" customHeight="false" outlineLevel="0" collapsed="false">
      <c r="A6023" s="6" t="s">
        <v>1948</v>
      </c>
      <c r="B6023" s="7" t="n">
        <v>3842422</v>
      </c>
      <c r="C6023" s="6" t="n">
        <v>364</v>
      </c>
      <c r="D6023" s="8" t="n">
        <f aca="false">C6023/58039824</f>
        <v>6.27155588893585E-006</v>
      </c>
      <c r="E6023" s="6" t="n">
        <v>4150</v>
      </c>
      <c r="F6023" s="7" t="n">
        <f aca="false">E6023/57700746</f>
        <v>7.19228136149228E-005</v>
      </c>
      <c r="G6023" s="8" t="n">
        <f aca="false">F6023/$D6023</f>
        <v>11.468097373063</v>
      </c>
      <c r="H6023" s="6" t="n">
        <v>3141</v>
      </c>
      <c r="I6023" s="7" t="n">
        <f aca="false">H6023/41918464</f>
        <v>7.49311806844831E-005</v>
      </c>
      <c r="J6023" s="8" t="n">
        <f aca="false">I6023/$D6023</f>
        <v>11.9477817006582</v>
      </c>
      <c r="K6023" s="6" t="n">
        <v>2113</v>
      </c>
      <c r="L6023" s="7" t="n">
        <f aca="false">K6023/43192891</f>
        <v>4.89200873356683E-005</v>
      </c>
      <c r="M6023" s="8" t="n">
        <f aca="false">L6023/$D6023</f>
        <v>7.80031115117257</v>
      </c>
      <c r="N6023" s="6" t="n">
        <v>1262</v>
      </c>
      <c r="O6023" s="7" t="n">
        <f aca="false">N6023/49735264</f>
        <v>2.53743500788495E-005</v>
      </c>
      <c r="P6023" s="8" t="n">
        <f aca="false">O6023/$D6023</f>
        <v>4.04594179310662</v>
      </c>
      <c r="Q6023" s="6" t="n">
        <v>5314</v>
      </c>
      <c r="R6023" s="9" t="n">
        <f aca="false">Q6023/50554893</f>
        <v>0.000105113465476032</v>
      </c>
      <c r="S6023" s="8" t="n">
        <f aca="false">R6023/$D6023</f>
        <v>16.7603490007115</v>
      </c>
      <c r="T6023" s="10" t="n">
        <f aca="false">AVERAGE(G6023,J6023,M6023,P6023)</f>
        <v>8.8155330045001</v>
      </c>
    </row>
    <row r="6024" s="5" customFormat="true" ht="15.25" hidden="false" customHeight="false" outlineLevel="0" collapsed="false">
      <c r="A6024" s="6" t="s">
        <v>1948</v>
      </c>
      <c r="B6024" s="7" t="n">
        <v>3842470</v>
      </c>
      <c r="C6024" s="6" t="n">
        <v>334</v>
      </c>
      <c r="D6024" s="8" t="n">
        <f aca="false">C6024/58039824</f>
        <v>5.754669414573E-006</v>
      </c>
      <c r="E6024" s="6" t="n">
        <v>204</v>
      </c>
      <c r="F6024" s="7" t="n">
        <f aca="false">E6024/57700746</f>
        <v>3.53548288613114E-006</v>
      </c>
      <c r="G6024" s="8" t="n">
        <f aca="false">F6024/$D6024</f>
        <v>0.614367678042107</v>
      </c>
      <c r="H6024" s="6" t="n">
        <v>378</v>
      </c>
      <c r="I6024" s="7" t="n">
        <f aca="false">H6024/41918464</f>
        <v>9.01750598495212E-006</v>
      </c>
      <c r="J6024" s="8" t="n">
        <f aca="false">I6024/$D6024</f>
        <v>1.5669894020526</v>
      </c>
      <c r="K6024" s="6" t="n">
        <v>160</v>
      </c>
      <c r="L6024" s="7" t="n">
        <f aca="false">K6024/43192891</f>
        <v>3.70431328618406E-006</v>
      </c>
      <c r="M6024" s="8" t="n">
        <f aca="false">L6024/$D6024</f>
        <v>0.643705662188577</v>
      </c>
      <c r="N6024" s="6" t="n">
        <v>74</v>
      </c>
      <c r="O6024" s="7" t="n">
        <f aca="false">N6024/49735264</f>
        <v>1.48787789685805E-006</v>
      </c>
      <c r="P6024" s="8" t="n">
        <f aca="false">O6024/$D6024</f>
        <v>0.258551410979436</v>
      </c>
      <c r="Q6024" s="6" t="n">
        <v>487</v>
      </c>
      <c r="R6024" s="9" t="n">
        <f aca="false">Q6024/50554893</f>
        <v>9.63309327941808E-006</v>
      </c>
      <c r="S6024" s="8" t="n">
        <f aca="false">R6024/$D6024</f>
        <v>1.67396119315272</v>
      </c>
      <c r="T6024" s="10" t="n">
        <f aca="false">AVERAGE(G6024,J6024,M6024,P6024)</f>
        <v>0.770903538315679</v>
      </c>
    </row>
    <row r="6025" s="5" customFormat="true" ht="15.25" hidden="false" customHeight="false" outlineLevel="0" collapsed="false">
      <c r="A6025" s="6" t="s">
        <v>1948</v>
      </c>
      <c r="B6025" s="7" t="n">
        <v>3842472</v>
      </c>
      <c r="C6025" s="6" t="n">
        <v>40</v>
      </c>
      <c r="D6025" s="8" t="n">
        <f aca="false">C6025/58039824</f>
        <v>6.89181965817126E-007</v>
      </c>
      <c r="E6025" s="6" t="n">
        <v>1734</v>
      </c>
      <c r="F6025" s="7" t="n">
        <f aca="false">E6025/57700746</f>
        <v>3.00516045321147E-005</v>
      </c>
      <c r="G6025" s="8" t="n">
        <f aca="false">F6025/$D6025</f>
        <v>43.6047459490385</v>
      </c>
      <c r="H6025" s="6" t="n">
        <v>1188</v>
      </c>
      <c r="I6025" s="7" t="n">
        <f aca="false">H6025/41918464</f>
        <v>2.83407330955638E-005</v>
      </c>
      <c r="J6025" s="8" t="n">
        <f aca="false">I6025/$D6025</f>
        <v>41.1222790224375</v>
      </c>
      <c r="K6025" s="6" t="n">
        <v>1143</v>
      </c>
      <c r="L6025" s="7" t="n">
        <f aca="false">K6025/43192891</f>
        <v>2.64626880381774E-005</v>
      </c>
      <c r="M6025" s="8" t="n">
        <f aca="false">L6025/$D6025</f>
        <v>38.397243907568</v>
      </c>
      <c r="N6025" s="6" t="n">
        <v>611</v>
      </c>
      <c r="O6025" s="7" t="n">
        <f aca="false">N6025/49735264</f>
        <v>1.22850458781118E-005</v>
      </c>
      <c r="P6025" s="8" t="n">
        <f aca="false">O6025/$D6025</f>
        <v>17.8255475149383</v>
      </c>
      <c r="Q6025" s="6" t="n">
        <v>122</v>
      </c>
      <c r="R6025" s="9" t="n">
        <f aca="false">Q6025/50554893</f>
        <v>2.41321843960781E-006</v>
      </c>
      <c r="S6025" s="8" t="n">
        <f aca="false">R6025/$D6025</f>
        <v>3.5015693377098</v>
      </c>
      <c r="T6025" s="10" t="n">
        <f aca="false">AVERAGE(G6025,J6025,M6025,P6025)</f>
        <v>35.2374540984956</v>
      </c>
    </row>
    <row r="6026" s="5" customFormat="true" ht="15.25" hidden="false" customHeight="false" outlineLevel="0" collapsed="false">
      <c r="A6026" s="6" t="s">
        <v>1948</v>
      </c>
      <c r="B6026" s="7" t="n">
        <v>3842515</v>
      </c>
      <c r="C6026" s="6" t="n">
        <v>5756</v>
      </c>
      <c r="D6026" s="8" t="n">
        <f aca="false">C6026/58039824</f>
        <v>9.91732848810844E-005</v>
      </c>
      <c r="E6026" s="6" t="n">
        <v>1680</v>
      </c>
      <c r="F6026" s="7" t="n">
        <f aca="false">E6026/57700746</f>
        <v>2.91157414151976E-005</v>
      </c>
      <c r="G6026" s="8" t="n">
        <f aca="false">F6026/$D6026</f>
        <v>0.29358452178033</v>
      </c>
      <c r="H6026" s="6" t="n">
        <v>758</v>
      </c>
      <c r="I6026" s="7" t="n">
        <f aca="false">H6026/41918464</f>
        <v>1.80827236417823E-005</v>
      </c>
      <c r="J6026" s="8" t="n">
        <f aca="false">I6026/$D6026</f>
        <v>0.182334624324128</v>
      </c>
      <c r="K6026" s="6" t="n">
        <v>990</v>
      </c>
      <c r="L6026" s="7" t="n">
        <f aca="false">K6026/43192891</f>
        <v>2.29204384582639E-005</v>
      </c>
      <c r="M6026" s="8" t="n">
        <f aca="false">L6026/$D6026</f>
        <v>0.231115047623431</v>
      </c>
      <c r="N6026" s="6" t="n">
        <v>1544</v>
      </c>
      <c r="O6026" s="7" t="n">
        <f aca="false">N6026/49735264</f>
        <v>3.10443712533626E-005</v>
      </c>
      <c r="P6026" s="8" t="n">
        <f aca="false">O6026/$D6026</f>
        <v>0.313031592031936</v>
      </c>
      <c r="Q6026" s="6" t="n">
        <v>2729</v>
      </c>
      <c r="R6026" s="9" t="n">
        <f aca="false">Q6026/50554893</f>
        <v>5.3980927226965E-005</v>
      </c>
      <c r="S6026" s="8" t="n">
        <f aca="false">R6026/$D6026</f>
        <v>0.544309158375583</v>
      </c>
      <c r="T6026" s="10" t="n">
        <f aca="false">AVERAGE(G6026,J6026,M6026,P6026)</f>
        <v>0.255016446439956</v>
      </c>
    </row>
    <row r="6027" s="5" customFormat="true" ht="15.25" hidden="false" customHeight="false" outlineLevel="0" collapsed="false">
      <c r="A6027" s="6" t="s">
        <v>1948</v>
      </c>
      <c r="B6027" s="7" t="n">
        <v>3843137</v>
      </c>
      <c r="C6027" s="6" t="n">
        <v>15</v>
      </c>
      <c r="D6027" s="8" t="n">
        <f aca="false">C6027/58039824</f>
        <v>2.58443237181422E-007</v>
      </c>
      <c r="E6027" s="6" t="n">
        <v>3374</v>
      </c>
      <c r="F6027" s="7" t="n">
        <f aca="false">E6027/57700746</f>
        <v>5.84741140088553E-005</v>
      </c>
      <c r="G6027" s="8" t="n">
        <f aca="false">F6027/$D6027</f>
        <v>226.255152375326</v>
      </c>
      <c r="H6027" s="6" t="n">
        <v>821</v>
      </c>
      <c r="I6027" s="7" t="n">
        <f aca="false">H6027/41918464</f>
        <v>1.9585641305941E-005</v>
      </c>
      <c r="J6027" s="8" t="n">
        <f aca="false">I6027/$D6027</f>
        <v>75.7831449549297</v>
      </c>
      <c r="K6027" s="6" t="n">
        <v>1729</v>
      </c>
      <c r="L6027" s="7" t="n">
        <f aca="false">K6027/43192891</f>
        <v>4.00297354488265E-005</v>
      </c>
      <c r="M6027" s="8" t="n">
        <f aca="false">L6027/$D6027</f>
        <v>154.88792001443</v>
      </c>
      <c r="N6027" s="6" t="n">
        <v>1291</v>
      </c>
      <c r="O6027" s="7" t="n">
        <f aca="false">N6027/49735264</f>
        <v>2.59574373627533E-005</v>
      </c>
      <c r="P6027" s="8" t="n">
        <f aca="false">O6027/$D6027</f>
        <v>100.437673068348</v>
      </c>
      <c r="Q6027" s="6" t="n">
        <v>117</v>
      </c>
      <c r="R6027" s="9" t="n">
        <f aca="false">Q6027/50554893</f>
        <v>2.31431604454192E-006</v>
      </c>
      <c r="S6027" s="8" t="n">
        <f aca="false">R6027/$D6027</f>
        <v>8.95483306037261</v>
      </c>
      <c r="T6027" s="10" t="n">
        <f aca="false">AVERAGE(G6027,J6027,M6027,P6027)</f>
        <v>139.340972603259</v>
      </c>
    </row>
    <row r="6028" s="5" customFormat="true" ht="15.25" hidden="false" customHeight="false" outlineLevel="0" collapsed="false">
      <c r="A6028" s="6" t="s">
        <v>1948</v>
      </c>
      <c r="B6028" s="7" t="n">
        <v>3843432</v>
      </c>
      <c r="C6028" s="6" t="n">
        <v>32</v>
      </c>
      <c r="D6028" s="8" t="n">
        <f aca="false">C6028/58039824</f>
        <v>5.51345572653701E-007</v>
      </c>
      <c r="E6028" s="6" t="n">
        <v>432</v>
      </c>
      <c r="F6028" s="7" t="n">
        <f aca="false">E6028/57700746</f>
        <v>7.48690493533654E-006</v>
      </c>
      <c r="G6028" s="8" t="n">
        <f aca="false">F6028/$D6028</f>
        <v>13.5793326484895</v>
      </c>
      <c r="H6028" s="6" t="n">
        <v>264</v>
      </c>
      <c r="I6028" s="7" t="n">
        <f aca="false">H6028/41918464</f>
        <v>6.29794068790307E-006</v>
      </c>
      <c r="J6028" s="8" t="n">
        <f aca="false">I6028/$D6028</f>
        <v>11.4228552840104</v>
      </c>
      <c r="K6028" s="6" t="n">
        <v>684</v>
      </c>
      <c r="L6028" s="7" t="n">
        <f aca="false">K6028/43192891</f>
        <v>1.58359392984369E-005</v>
      </c>
      <c r="M6028" s="8" t="n">
        <f aca="false">L6028/$D6028</f>
        <v>28.7223478048737</v>
      </c>
      <c r="N6028" s="6" t="n">
        <v>789</v>
      </c>
      <c r="O6028" s="7" t="n">
        <f aca="false">N6028/49735264</f>
        <v>1.58639954137973E-005</v>
      </c>
      <c r="P6028" s="8" t="n">
        <f aca="false">O6028/$D6028</f>
        <v>28.7732344298001</v>
      </c>
      <c r="Q6028" s="6" t="n">
        <v>1276</v>
      </c>
      <c r="R6028" s="9" t="n">
        <f aca="false">Q6028/50554893</f>
        <v>2.52398912208162E-005</v>
      </c>
      <c r="S6028" s="8" t="n">
        <f aca="false">R6028/$D6028</f>
        <v>45.7787138823536</v>
      </c>
      <c r="T6028" s="10" t="n">
        <f aca="false">AVERAGE(G6028,J6028,M6028,P6028)</f>
        <v>20.6244425417934</v>
      </c>
    </row>
    <row r="6029" s="5" customFormat="true" ht="15.25" hidden="false" customHeight="false" outlineLevel="0" collapsed="false">
      <c r="A6029" s="6" t="s">
        <v>21</v>
      </c>
      <c r="B6029" s="7" t="n">
        <v>3843554</v>
      </c>
      <c r="C6029" s="6" t="n">
        <v>180</v>
      </c>
      <c r="D6029" s="8" t="n">
        <f aca="false">C6029/58039824</f>
        <v>3.10131884617707E-006</v>
      </c>
      <c r="E6029" s="6" t="n">
        <v>948</v>
      </c>
      <c r="F6029" s="7" t="n">
        <f aca="false">E6029/57700746</f>
        <v>1.6429596941433E-005</v>
      </c>
      <c r="G6029" s="8" t="n">
        <f aca="false">F6029/$D6029</f>
        <v>5.29761619373171</v>
      </c>
      <c r="H6029" s="6" t="n">
        <v>1325</v>
      </c>
      <c r="I6029" s="7" t="n">
        <f aca="false">H6029/41918464</f>
        <v>3.16089826192105E-005</v>
      </c>
      <c r="J6029" s="8" t="n">
        <f aca="false">I6029/$D6029</f>
        <v>10.1921099335446</v>
      </c>
      <c r="K6029" s="6" t="n">
        <v>840</v>
      </c>
      <c r="L6029" s="7" t="n">
        <f aca="false">K6029/43192891</f>
        <v>1.94476447524663E-005</v>
      </c>
      <c r="M6029" s="8" t="n">
        <f aca="false">L6029/$D6029</f>
        <v>6.27076599248705</v>
      </c>
      <c r="N6029" s="6" t="n">
        <v>628</v>
      </c>
      <c r="O6029" s="7" t="n">
        <f aca="false">N6029/49735264</f>
        <v>1.26268556652278E-005</v>
      </c>
      <c r="P6029" s="8" t="n">
        <f aca="false">O6029/$D6029</f>
        <v>4.07144711379569</v>
      </c>
      <c r="Q6029" s="6" t="n">
        <v>2260</v>
      </c>
      <c r="R6029" s="9" t="n">
        <f aca="false">Q6029/50554893</f>
        <v>4.47038825697841E-005</v>
      </c>
      <c r="S6029" s="8" t="n">
        <f aca="false">R6029/$D6029</f>
        <v>14.4144748692608</v>
      </c>
      <c r="T6029" s="10" t="n">
        <f aca="false">AVERAGE(G6029,J6029,M6029,P6029)</f>
        <v>6.45798480838977</v>
      </c>
    </row>
    <row r="6030" s="5" customFormat="true" ht="15.25" hidden="false" customHeight="false" outlineLevel="0" collapsed="false">
      <c r="A6030" s="6" t="s">
        <v>1949</v>
      </c>
      <c r="B6030" s="7" t="n">
        <v>3843789</v>
      </c>
      <c r="C6030" s="6" t="n">
        <v>48</v>
      </c>
      <c r="D6030" s="8" t="n">
        <f aca="false">C6030/58039824</f>
        <v>8.27018358980551E-007</v>
      </c>
      <c r="E6030" s="6" t="n">
        <v>5470</v>
      </c>
      <c r="F6030" s="7" t="n">
        <f aca="false">E6030/57700746</f>
        <v>9.47994675840066E-005</v>
      </c>
      <c r="G6030" s="8" t="n">
        <f aca="false">F6030/$D6030</f>
        <v>114.62800862228</v>
      </c>
      <c r="H6030" s="6" t="n">
        <v>5495</v>
      </c>
      <c r="I6030" s="7" t="n">
        <f aca="false">H6030/41918464</f>
        <v>0.000131087818484952</v>
      </c>
      <c r="J6030" s="8" t="n">
        <f aca="false">I6030/$D6030</f>
        <v>158.50653986272</v>
      </c>
      <c r="K6030" s="6" t="n">
        <v>3443</v>
      </c>
      <c r="L6030" s="7" t="n">
        <f aca="false">K6030/43192891</f>
        <v>7.97121915270733E-005</v>
      </c>
      <c r="M6030" s="8" t="n">
        <f aca="false">L6030/$D6030</f>
        <v>96.3850326434505</v>
      </c>
      <c r="N6030" s="6" t="n">
        <v>3870</v>
      </c>
      <c r="O6030" s="7" t="n">
        <f aca="false">N6030/49735264</f>
        <v>7.7811992714063E-005</v>
      </c>
      <c r="P6030" s="8" t="n">
        <f aca="false">O6030/$D6030</f>
        <v>94.0873825461146</v>
      </c>
      <c r="Q6030" s="6" t="n">
        <v>1217</v>
      </c>
      <c r="R6030" s="9" t="n">
        <f aca="false">Q6030/50554893</f>
        <v>2.40728429590386E-005</v>
      </c>
      <c r="S6030" s="8" t="n">
        <f aca="false">R6030/$D6030</f>
        <v>29.10799101088</v>
      </c>
      <c r="T6030" s="10" t="n">
        <f aca="false">AVERAGE(G6030,J6030,M6030,P6030)</f>
        <v>115.901740918641</v>
      </c>
    </row>
    <row r="6031" s="5" customFormat="true" ht="15.25" hidden="false" customHeight="false" outlineLevel="0" collapsed="false">
      <c r="A6031" s="6" t="s">
        <v>1949</v>
      </c>
      <c r="B6031" s="7" t="n">
        <v>3843818</v>
      </c>
      <c r="C6031" s="6" t="n">
        <v>683</v>
      </c>
      <c r="D6031" s="8" t="n">
        <f aca="false">C6031/58039824</f>
        <v>1.17677820663274E-005</v>
      </c>
      <c r="E6031" s="6" t="n">
        <v>204</v>
      </c>
      <c r="F6031" s="7" t="n">
        <f aca="false">E6031/57700746</f>
        <v>3.53548288613114E-006</v>
      </c>
      <c r="G6031" s="8" t="n">
        <f aca="false">F6031/$D6031</f>
        <v>0.300437488237282</v>
      </c>
      <c r="H6031" s="6" t="n">
        <v>721</v>
      </c>
      <c r="I6031" s="7" t="n">
        <f aca="false">H6031/41918464</f>
        <v>1.72000577120383E-005</v>
      </c>
      <c r="J6031" s="8" t="n">
        <f aca="false">I6031/$D6031</f>
        <v>1.4616227267885</v>
      </c>
      <c r="K6031" s="6" t="n">
        <v>248</v>
      </c>
      <c r="L6031" s="7" t="n">
        <f aca="false">K6031/43192891</f>
        <v>5.7416855935853E-006</v>
      </c>
      <c r="M6031" s="8" t="n">
        <f aca="false">L6031/$D6031</f>
        <v>0.487915697386568</v>
      </c>
      <c r="N6031" s="6" t="n">
        <v>1363</v>
      </c>
      <c r="O6031" s="7" t="n">
        <f aca="false">N6031/49735264</f>
        <v>2.74051023434801E-005</v>
      </c>
      <c r="P6031" s="8" t="n">
        <f aca="false">O6031/$D6031</f>
        <v>2.32882476825413</v>
      </c>
      <c r="Q6031" s="6" t="n">
        <v>4</v>
      </c>
      <c r="R6031" s="9" t="n">
        <f aca="false">Q6031/50554893</f>
        <v>7.91219160527152E-008</v>
      </c>
      <c r="S6031" s="8" t="n">
        <f aca="false">R6031/$D6031</f>
        <v>0.00672360480562572</v>
      </c>
      <c r="T6031" s="10" t="n">
        <f aca="false">AVERAGE(G6031,J6031,M6031,P6031)</f>
        <v>1.14470017016662</v>
      </c>
    </row>
    <row r="6032" s="5" customFormat="true" ht="15.25" hidden="false" customHeight="false" outlineLevel="0" collapsed="false">
      <c r="A6032" s="6" t="s">
        <v>1950</v>
      </c>
      <c r="B6032" s="7" t="n">
        <v>3846415</v>
      </c>
      <c r="C6032" s="6" t="n">
        <v>9934</v>
      </c>
      <c r="D6032" s="8" t="n">
        <f aca="false">C6032/58039824</f>
        <v>0.000171158341210683</v>
      </c>
      <c r="E6032" s="6" t="n">
        <v>21149</v>
      </c>
      <c r="F6032" s="7" t="n">
        <f aca="false">E6032/57700746</f>
        <v>0.000366529056660723</v>
      </c>
      <c r="G6032" s="8" t="n">
        <f aca="false">F6032/$D6032</f>
        <v>2.14146184210534</v>
      </c>
      <c r="H6032" s="6" t="n">
        <v>14871</v>
      </c>
      <c r="I6032" s="7" t="n">
        <f aca="false">H6032/41918464</f>
        <v>0.000354760136249267</v>
      </c>
      <c r="J6032" s="8" t="n">
        <f aca="false">I6032/$D6032</f>
        <v>2.07270141636033</v>
      </c>
      <c r="K6032" s="6" t="n">
        <v>11094</v>
      </c>
      <c r="L6032" s="7" t="n">
        <f aca="false">K6032/43192891</f>
        <v>0.000256847822480787</v>
      </c>
      <c r="M6032" s="8" t="n">
        <f aca="false">L6032/$D6032</f>
        <v>1.50064449482264</v>
      </c>
      <c r="N6032" s="6" t="n">
        <v>14244</v>
      </c>
      <c r="O6032" s="7" t="n">
        <f aca="false">N6032/49735264</f>
        <v>0.000286396388687109</v>
      </c>
      <c r="P6032" s="8" t="n">
        <f aca="false">O6032/$D6032</f>
        <v>1.67328326893854</v>
      </c>
      <c r="Q6032" s="6" t="n">
        <v>4748</v>
      </c>
      <c r="R6032" s="9" t="n">
        <f aca="false">Q6032/50554893</f>
        <v>9.3917714354573E-005</v>
      </c>
      <c r="S6032" s="8" t="n">
        <f aca="false">R6032/$D6032</f>
        <v>0.548718301955072</v>
      </c>
      <c r="T6032" s="10" t="n">
        <f aca="false">AVERAGE(G6032,J6032,M6032,P6032)</f>
        <v>1.84702275555671</v>
      </c>
    </row>
    <row r="6033" s="5" customFormat="true" ht="15.25" hidden="false" customHeight="false" outlineLevel="0" collapsed="false">
      <c r="A6033" s="6" t="s">
        <v>1950</v>
      </c>
      <c r="B6033" s="7" t="n">
        <v>3846517</v>
      </c>
      <c r="C6033" s="6" t="n">
        <v>1606</v>
      </c>
      <c r="D6033" s="8" t="n">
        <f aca="false">C6033/58039824</f>
        <v>2.76706559275576E-005</v>
      </c>
      <c r="E6033" s="6" t="n">
        <v>6038</v>
      </c>
      <c r="F6033" s="7" t="n">
        <f aca="false">E6033/57700746</f>
        <v>0.000104643361110097</v>
      </c>
      <c r="G6033" s="8" t="n">
        <f aca="false">F6033/$D6033</f>
        <v>3.78174487023567</v>
      </c>
      <c r="H6033" s="6" t="n">
        <v>3952</v>
      </c>
      <c r="I6033" s="7" t="n">
        <f aca="false">H6033/41918464</f>
        <v>9.42782636310338E-005</v>
      </c>
      <c r="J6033" s="8" t="n">
        <f aca="false">I6033/$D6033</f>
        <v>3.40715680458954</v>
      </c>
      <c r="K6033" s="6" t="n">
        <v>7519</v>
      </c>
      <c r="L6033" s="7" t="n">
        <f aca="false">K6033/43192891</f>
        <v>0.000174079572492612</v>
      </c>
      <c r="M6033" s="8" t="n">
        <f aca="false">L6033/$D6033</f>
        <v>6.29112562233279</v>
      </c>
      <c r="N6033" s="6" t="n">
        <v>9379</v>
      </c>
      <c r="O6033" s="7" t="n">
        <f aca="false">N6033/49735264</f>
        <v>0.000188578470197725</v>
      </c>
      <c r="P6033" s="8" t="n">
        <f aca="false">O6033/$D6033</f>
        <v>6.81510661299204</v>
      </c>
      <c r="Q6033" s="6" t="n">
        <v>786</v>
      </c>
      <c r="R6033" s="9" t="n">
        <f aca="false">Q6033/50554893</f>
        <v>1.55474565043585E-005</v>
      </c>
      <c r="S6033" s="8" t="n">
        <f aca="false">R6033/$D6033</f>
        <v>0.561875242316703</v>
      </c>
      <c r="T6033" s="10" t="n">
        <f aca="false">AVERAGE(G6033,J6033,M6033,P6033)</f>
        <v>5.07378347753751</v>
      </c>
    </row>
    <row r="6034" s="5" customFormat="true" ht="15.25" hidden="false" customHeight="false" outlineLevel="0" collapsed="false">
      <c r="A6034" s="6" t="s">
        <v>1950</v>
      </c>
      <c r="B6034" s="7" t="n">
        <v>3846535</v>
      </c>
      <c r="C6034" s="6" t="n">
        <v>50165</v>
      </c>
      <c r="D6034" s="8" t="n">
        <f aca="false">C6034/58039824</f>
        <v>0.000864320332880403</v>
      </c>
      <c r="E6034" s="6" t="n">
        <v>22167</v>
      </c>
      <c r="F6034" s="7" t="n">
        <f aca="false">E6034/57700746</f>
        <v>0.000384171809494456</v>
      </c>
      <c r="G6034" s="8" t="n">
        <f aca="false">F6034/$D6034</f>
        <v>0.444478505109534</v>
      </c>
      <c r="H6034" s="6" t="n">
        <v>16494</v>
      </c>
      <c r="I6034" s="7" t="n">
        <f aca="false">H6034/41918464</f>
        <v>0.000393478157978308</v>
      </c>
      <c r="J6034" s="8" t="n">
        <f aca="false">I6034/$D6034</f>
        <v>0.455245749763883</v>
      </c>
      <c r="K6034" s="6" t="n">
        <v>26245</v>
      </c>
      <c r="L6034" s="7" t="n">
        <f aca="false">K6034/43192891</f>
        <v>0.000607623138724379</v>
      </c>
      <c r="M6034" s="8" t="n">
        <f aca="false">L6034/$D6034</f>
        <v>0.703006877900739</v>
      </c>
      <c r="N6034" s="6" t="n">
        <v>21896</v>
      </c>
      <c r="O6034" s="7" t="n">
        <f aca="false">N6034/49735264</f>
        <v>0.000440251005805458</v>
      </c>
      <c r="P6034" s="8" t="n">
        <f aca="false">O6034/$D6034</f>
        <v>0.509360926797005</v>
      </c>
      <c r="Q6034" s="6" t="n">
        <v>17236</v>
      </c>
      <c r="R6034" s="9" t="n">
        <f aca="false">Q6034/50554893</f>
        <v>0.00034093633627115</v>
      </c>
      <c r="S6034" s="8" t="n">
        <f aca="false">R6034/$D6034</f>
        <v>0.394455994266567</v>
      </c>
      <c r="T6034" s="10" t="n">
        <f aca="false">AVERAGE(G6034,J6034,M6034,P6034)</f>
        <v>0.52802301489279</v>
      </c>
    </row>
    <row r="6035" s="5" customFormat="true" ht="15.25" hidden="false" customHeight="false" outlineLevel="0" collapsed="false">
      <c r="A6035" s="6" t="s">
        <v>1950</v>
      </c>
      <c r="B6035" s="7" t="n">
        <v>3846539</v>
      </c>
      <c r="C6035" s="6" t="n">
        <v>3772</v>
      </c>
      <c r="D6035" s="8" t="n">
        <f aca="false">C6035/58039824</f>
        <v>6.4989859376555E-005</v>
      </c>
      <c r="E6035" s="6" t="n">
        <v>10246</v>
      </c>
      <c r="F6035" s="7" t="n">
        <f aca="false">E6035/57700746</f>
        <v>0.000177571361035783</v>
      </c>
      <c r="G6035" s="8" t="n">
        <f aca="false">F6035/$D6035</f>
        <v>2.73229335682855</v>
      </c>
      <c r="H6035" s="6" t="n">
        <v>5796</v>
      </c>
      <c r="I6035" s="7" t="n">
        <f aca="false">H6035/41918464</f>
        <v>0.000138268425102599</v>
      </c>
      <c r="J6035" s="8" t="n">
        <f aca="false">I6035/$D6035</f>
        <v>2.1275384564454</v>
      </c>
      <c r="K6035" s="6" t="n">
        <v>8068</v>
      </c>
      <c r="L6035" s="7" t="n">
        <f aca="false">K6035/43192891</f>
        <v>0.000186789997455831</v>
      </c>
      <c r="M6035" s="8" t="n">
        <f aca="false">L6035/$D6035</f>
        <v>2.87414066206174</v>
      </c>
      <c r="N6035" s="6" t="n">
        <v>9494</v>
      </c>
      <c r="O6035" s="7" t="n">
        <f aca="false">N6035/49735264</f>
        <v>0.000190890712875275</v>
      </c>
      <c r="P6035" s="8" t="n">
        <f aca="false">O6035/$D6035</f>
        <v>2.93723843544949</v>
      </c>
      <c r="Q6035" s="6" t="n">
        <v>11916</v>
      </c>
      <c r="R6035" s="9" t="n">
        <f aca="false">Q6035/50554893</f>
        <v>0.000235704187921039</v>
      </c>
      <c r="S6035" s="8" t="n">
        <f aca="false">R6035/$D6035</f>
        <v>3.6267840888123</v>
      </c>
      <c r="T6035" s="10" t="n">
        <f aca="false">AVERAGE(G6035,J6035,M6035,P6035)</f>
        <v>2.6678027276963</v>
      </c>
    </row>
    <row r="6036" s="5" customFormat="true" ht="15.25" hidden="false" customHeight="false" outlineLevel="0" collapsed="false">
      <c r="A6036" s="6" t="s">
        <v>1950</v>
      </c>
      <c r="B6036" s="7" t="n">
        <v>3846772</v>
      </c>
      <c r="C6036" s="6" t="n">
        <v>579</v>
      </c>
      <c r="D6036" s="8" t="n">
        <f aca="false">C6036/58039824</f>
        <v>9.9759089552029E-006</v>
      </c>
      <c r="E6036" s="6" t="n">
        <v>12306</v>
      </c>
      <c r="F6036" s="7" t="n">
        <f aca="false">E6036/57700746</f>
        <v>0.000213272805866323</v>
      </c>
      <c r="G6036" s="8" t="n">
        <f aca="false">F6036/$D6036</f>
        <v>21.3787843116883</v>
      </c>
      <c r="H6036" s="6" t="n">
        <v>6372</v>
      </c>
      <c r="I6036" s="7" t="n">
        <f aca="false">H6036/41918464</f>
        <v>0.000152009386603479</v>
      </c>
      <c r="J6036" s="8" t="n">
        <f aca="false">I6036/$D6036</f>
        <v>15.2376477457925</v>
      </c>
      <c r="K6036" s="6" t="n">
        <v>3134</v>
      </c>
      <c r="L6036" s="7" t="n">
        <f aca="false">K6036/43192891</f>
        <v>7.25582364931303E-005</v>
      </c>
      <c r="M6036" s="8" t="n">
        <f aca="false">L6036/$D6036</f>
        <v>7.27334589950201</v>
      </c>
      <c r="N6036" s="6" t="n">
        <v>7256</v>
      </c>
      <c r="O6036" s="7" t="n">
        <f aca="false">N6036/49735264</f>
        <v>0.000145892459724352</v>
      </c>
      <c r="P6036" s="8" t="n">
        <f aca="false">O6036/$D6036</f>
        <v>14.6244778675794</v>
      </c>
      <c r="Q6036" s="6" t="n">
        <v>1966</v>
      </c>
      <c r="R6036" s="9" t="n">
        <f aca="false">Q6036/50554893</f>
        <v>3.88884217399095E-005</v>
      </c>
      <c r="S6036" s="8" t="n">
        <f aca="false">R6036/$D6036</f>
        <v>3.89823342559952</v>
      </c>
      <c r="T6036" s="10" t="n">
        <f aca="false">AVERAGE(G6036,J6036,M6036,P6036)</f>
        <v>14.6285639561406</v>
      </c>
    </row>
    <row r="6037" s="5" customFormat="true" ht="15.25" hidden="false" customHeight="false" outlineLevel="0" collapsed="false">
      <c r="A6037" s="6" t="s">
        <v>1951</v>
      </c>
      <c r="B6037" s="7" t="n">
        <v>3847018</v>
      </c>
      <c r="C6037" s="6" t="n">
        <v>3572</v>
      </c>
      <c r="D6037" s="8" t="n">
        <f aca="false">C6037/58039824</f>
        <v>6.15439495474693E-005</v>
      </c>
      <c r="E6037" s="6" t="n">
        <v>13189</v>
      </c>
      <c r="F6037" s="7" t="n">
        <f aca="false">E6037/57700746</f>
        <v>0.000228575900907763</v>
      </c>
      <c r="G6037" s="8" t="n">
        <f aca="false">F6037/$D6037</f>
        <v>3.71402717226428</v>
      </c>
      <c r="H6037" s="6" t="n">
        <v>5999</v>
      </c>
      <c r="I6037" s="7" t="n">
        <f aca="false">H6037/41918464</f>
        <v>0.000143111159798222</v>
      </c>
      <c r="J6037" s="8" t="n">
        <f aca="false">I6037/$D6037</f>
        <v>2.32534897175942</v>
      </c>
      <c r="K6037" s="6" t="n">
        <v>9171</v>
      </c>
      <c r="L6037" s="7" t="n">
        <f aca="false">K6037/43192891</f>
        <v>0.000212326607172463</v>
      </c>
      <c r="M6037" s="8" t="n">
        <f aca="false">L6037/$D6037</f>
        <v>3.44999969507471</v>
      </c>
      <c r="N6037" s="6" t="n">
        <v>4873</v>
      </c>
      <c r="O6037" s="7" t="n">
        <f aca="false">N6037/49735264</f>
        <v>9.79787701539093E-005</v>
      </c>
      <c r="P6037" s="8" t="n">
        <f aca="false">O6037/$D6037</f>
        <v>1.59201303904517</v>
      </c>
      <c r="Q6037" s="6" t="n">
        <v>1126</v>
      </c>
      <c r="R6037" s="9" t="n">
        <f aca="false">Q6037/50554893</f>
        <v>2.22728193688393E-005</v>
      </c>
      <c r="S6037" s="8" t="n">
        <f aca="false">R6037/$D6037</f>
        <v>0.361901040355886</v>
      </c>
      <c r="T6037" s="10" t="n">
        <f aca="false">AVERAGE(G6037,J6037,M6037,P6037)</f>
        <v>2.7703472195359</v>
      </c>
    </row>
    <row r="6038" s="5" customFormat="true" ht="15.25" hidden="false" customHeight="false" outlineLevel="0" collapsed="false">
      <c r="A6038" s="6" t="s">
        <v>1951</v>
      </c>
      <c r="B6038" s="7" t="n">
        <v>3848422</v>
      </c>
      <c r="C6038" s="6" t="n">
        <v>764</v>
      </c>
      <c r="D6038" s="8" t="n">
        <f aca="false">C6038/58039824</f>
        <v>1.31633755471071E-005</v>
      </c>
      <c r="E6038" s="6" t="n">
        <v>13860</v>
      </c>
      <c r="F6038" s="7" t="n">
        <f aca="false">E6038/57700746</f>
        <v>0.000240204866675381</v>
      </c>
      <c r="G6038" s="8" t="n">
        <f aca="false">F6038/$D6038</f>
        <v>18.2479688295583</v>
      </c>
      <c r="H6038" s="6" t="n">
        <v>10366</v>
      </c>
      <c r="I6038" s="7" t="n">
        <f aca="false">H6038/41918464</f>
        <v>0.000247289595343952</v>
      </c>
      <c r="J6038" s="8" t="n">
        <f aca="false">I6038/$D6038</f>
        <v>18.7861840193641</v>
      </c>
      <c r="K6038" s="6" t="n">
        <v>9623</v>
      </c>
      <c r="L6038" s="7" t="n">
        <f aca="false">K6038/43192891</f>
        <v>0.000222791292205933</v>
      </c>
      <c r="M6038" s="8" t="n">
        <f aca="false">L6038/$D6038</f>
        <v>16.9250882046661</v>
      </c>
      <c r="N6038" s="6" t="n">
        <v>15459</v>
      </c>
      <c r="O6038" s="7" t="n">
        <f aca="false">N6038/49735264</f>
        <v>0.000310825735236873</v>
      </c>
      <c r="P6038" s="8" t="n">
        <f aca="false">O6038/$D6038</f>
        <v>23.612920114946</v>
      </c>
      <c r="Q6038" s="6" t="n">
        <v>6348</v>
      </c>
      <c r="R6038" s="9" t="n">
        <f aca="false">Q6038/50554893</f>
        <v>0.000125566480775659</v>
      </c>
      <c r="S6038" s="8" t="n">
        <f aca="false">R6038/$D6038</f>
        <v>9.53907911586209</v>
      </c>
      <c r="T6038" s="10" t="n">
        <f aca="false">AVERAGE(G6038,J6038,M6038,P6038)</f>
        <v>19.3930402921336</v>
      </c>
    </row>
    <row r="6039" s="5" customFormat="true" ht="15.25" hidden="false" customHeight="false" outlineLevel="0" collapsed="false">
      <c r="A6039" s="6" t="s">
        <v>21</v>
      </c>
      <c r="B6039" s="7" t="n">
        <v>3849505</v>
      </c>
      <c r="C6039" s="6" t="n">
        <v>7858</v>
      </c>
      <c r="D6039" s="8" t="n">
        <f aca="false">C6039/58039824</f>
        <v>0.000135389797184774</v>
      </c>
      <c r="E6039" s="6" t="n">
        <v>1750</v>
      </c>
      <c r="F6039" s="7" t="n">
        <f aca="false">E6039/57700746</f>
        <v>3.03288973074975E-005</v>
      </c>
      <c r="G6039" s="8" t="n">
        <f aca="false">F6039/$D6039</f>
        <v>0.224011690231768</v>
      </c>
      <c r="H6039" s="6" t="n">
        <v>4966</v>
      </c>
      <c r="I6039" s="7" t="n">
        <f aca="false">H6039/41918464</f>
        <v>0.000118468081273207</v>
      </c>
      <c r="J6039" s="8" t="n">
        <f aca="false">I6039/$D6039</f>
        <v>0.875014836690586</v>
      </c>
      <c r="K6039" s="6" t="n">
        <v>4894</v>
      </c>
      <c r="L6039" s="7" t="n">
        <f aca="false">K6039/43192891</f>
        <v>0.000113305682641155</v>
      </c>
      <c r="M6039" s="8" t="n">
        <f aca="false">L6039/$D6039</f>
        <v>0.836884942567128</v>
      </c>
      <c r="N6039" s="6" t="n">
        <v>2141</v>
      </c>
      <c r="O6039" s="7" t="n">
        <f aca="false">N6039/49735264</f>
        <v>4.30479267185553E-005</v>
      </c>
      <c r="P6039" s="8" t="n">
        <f aca="false">O6039/$D6039</f>
        <v>0.317955470897155</v>
      </c>
      <c r="Q6039" s="6" t="n">
        <v>11505</v>
      </c>
      <c r="R6039" s="9" t="n">
        <f aca="false">Q6039/50554893</f>
        <v>0.000227574411046622</v>
      </c>
      <c r="S6039" s="8" t="n">
        <f aca="false">R6039/$D6039</f>
        <v>1.68088301909514</v>
      </c>
      <c r="T6039" s="10" t="n">
        <f aca="false">AVERAGE(G6039,J6039,M6039,P6039)</f>
        <v>0.563466735096659</v>
      </c>
    </row>
    <row r="6040" s="5" customFormat="true" ht="15.25" hidden="false" customHeight="false" outlineLevel="0" collapsed="false">
      <c r="A6040" s="6" t="s">
        <v>1952</v>
      </c>
      <c r="B6040" s="7" t="n">
        <v>3849722</v>
      </c>
      <c r="C6040" s="6" t="n">
        <v>22751</v>
      </c>
      <c r="D6040" s="8" t="n">
        <f aca="false">C6040/58039824</f>
        <v>0.000391989472607636</v>
      </c>
      <c r="E6040" s="6" t="n">
        <v>78469</v>
      </c>
      <c r="F6040" s="7" t="n">
        <f aca="false">E6040/57700746</f>
        <v>0.00135993042446973</v>
      </c>
      <c r="G6040" s="8" t="n">
        <f aca="false">F6040/$D6040</f>
        <v>3.46930343670469</v>
      </c>
      <c r="H6040" s="6" t="n">
        <v>44120</v>
      </c>
      <c r="I6040" s="7" t="n">
        <f aca="false">H6040/41918464</f>
        <v>0.00105251948162986</v>
      </c>
      <c r="J6040" s="8" t="n">
        <f aca="false">I6040/$D6040</f>
        <v>2.6850707867948</v>
      </c>
      <c r="K6040" s="6" t="n">
        <v>47743</v>
      </c>
      <c r="L6040" s="7" t="n">
        <f aca="false">K6040/43192891</f>
        <v>0.00110534393263929</v>
      </c>
      <c r="M6040" s="8" t="n">
        <f aca="false">L6040/$D6040</f>
        <v>2.81983065842609</v>
      </c>
      <c r="N6040" s="6" t="n">
        <v>46180</v>
      </c>
      <c r="O6040" s="7" t="n">
        <f aca="false">N6040/49735264</f>
        <v>0.000928516233471687</v>
      </c>
      <c r="P6040" s="8" t="n">
        <f aca="false">O6040/$D6040</f>
        <v>2.36872747447759</v>
      </c>
      <c r="Q6040" s="6" t="n">
        <v>37192</v>
      </c>
      <c r="R6040" s="9" t="n">
        <f aca="false">Q6040/50554893</f>
        <v>0.000735675575458146</v>
      </c>
      <c r="S6040" s="8" t="n">
        <f aca="false">R6040/$D6040</f>
        <v>1.8767738086541</v>
      </c>
      <c r="T6040" s="10" t="n">
        <f aca="false">AVERAGE(G6040,J6040,M6040,P6040)</f>
        <v>2.83573308910079</v>
      </c>
    </row>
    <row r="6041" s="5" customFormat="true" ht="15.25" hidden="false" customHeight="false" outlineLevel="0" collapsed="false">
      <c r="A6041" s="6" t="s">
        <v>1952</v>
      </c>
      <c r="B6041" s="7" t="n">
        <v>3850156</v>
      </c>
      <c r="C6041" s="6" t="n">
        <v>18778</v>
      </c>
      <c r="D6041" s="8" t="n">
        <f aca="false">C6041/58039824</f>
        <v>0.00032353647385285</v>
      </c>
      <c r="E6041" s="6" t="n">
        <v>12634</v>
      </c>
      <c r="F6041" s="7" t="n">
        <f aca="false">E6041/57700746</f>
        <v>0.000218957307761671</v>
      </c>
      <c r="G6041" s="8" t="n">
        <f aca="false">F6041/$D6041</f>
        <v>0.676762360528342</v>
      </c>
      <c r="H6041" s="6" t="n">
        <v>7297</v>
      </c>
      <c r="I6041" s="7" t="n">
        <f aca="false">H6041/41918464</f>
        <v>0.000174076034847078</v>
      </c>
      <c r="J6041" s="8" t="n">
        <f aca="false">I6041/$D6041</f>
        <v>0.538041454102796</v>
      </c>
      <c r="K6041" s="6" t="n">
        <v>7138</v>
      </c>
      <c r="L6041" s="7" t="n">
        <f aca="false">K6041/43192891</f>
        <v>0.000165258676479886</v>
      </c>
      <c r="M6041" s="8" t="n">
        <f aca="false">L6041/$D6041</f>
        <v>0.510788395855019</v>
      </c>
      <c r="N6041" s="6" t="n">
        <v>7036</v>
      </c>
      <c r="O6041" s="7" t="n">
        <f aca="false">N6041/49735264</f>
        <v>0.000141469038949909</v>
      </c>
      <c r="P6041" s="8" t="n">
        <f aca="false">O6041/$D6041</f>
        <v>0.437258393977093</v>
      </c>
      <c r="Q6041" s="6" t="n">
        <v>3121</v>
      </c>
      <c r="R6041" s="9" t="n">
        <f aca="false">Q6041/50554893</f>
        <v>6.1734875000131E-005</v>
      </c>
      <c r="S6041" s="8" t="n">
        <f aca="false">R6041/$D6041</f>
        <v>0.190812721251976</v>
      </c>
      <c r="T6041" s="10" t="n">
        <f aca="false">AVERAGE(G6041,J6041,M6041,P6041)</f>
        <v>0.540712651115813</v>
      </c>
    </row>
    <row r="6042" s="5" customFormat="true" ht="15.25" hidden="false" customHeight="false" outlineLevel="0" collapsed="false">
      <c r="A6042" s="6" t="s">
        <v>1952</v>
      </c>
      <c r="B6042" s="7" t="n">
        <v>3851801</v>
      </c>
      <c r="C6042" s="6" t="n">
        <v>5883</v>
      </c>
      <c r="D6042" s="8" t="n">
        <f aca="false">C6042/58039824</f>
        <v>0.000101361437622554</v>
      </c>
      <c r="E6042" s="6" t="n">
        <v>4381</v>
      </c>
      <c r="F6042" s="7" t="n">
        <f aca="false">E6042/57700746</f>
        <v>7.59262280595124E-005</v>
      </c>
      <c r="G6042" s="8" t="n">
        <f aca="false">F6042/$D6042</f>
        <v>0.749064238238648</v>
      </c>
      <c r="H6042" s="6" t="n">
        <v>4427</v>
      </c>
      <c r="I6042" s="7" t="n">
        <f aca="false">H6042/41918464</f>
        <v>0.000105609785702072</v>
      </c>
      <c r="J6042" s="8" t="n">
        <f aca="false">I6042/$D6042</f>
        <v>1.04191286330545</v>
      </c>
      <c r="K6042" s="6" t="n">
        <v>2571</v>
      </c>
      <c r="L6042" s="7" t="n">
        <f aca="false">K6042/43192891</f>
        <v>5.95236841173701E-005</v>
      </c>
      <c r="M6042" s="8" t="n">
        <f aca="false">L6042/$D6042</f>
        <v>0.587241908890661</v>
      </c>
      <c r="N6042" s="6" t="n">
        <v>1385</v>
      </c>
      <c r="O6042" s="7" t="n">
        <f aca="false">N6042/49735264</f>
        <v>2.78474444209244E-005</v>
      </c>
      <c r="P6042" s="8" t="n">
        <f aca="false">O6042/$D6042</f>
        <v>0.274734110664666</v>
      </c>
      <c r="Q6042" s="6" t="n">
        <v>5589</v>
      </c>
      <c r="R6042" s="9" t="n">
        <f aca="false">Q6042/50554893</f>
        <v>0.000110553097204656</v>
      </c>
      <c r="S6042" s="8" t="n">
        <f aca="false">R6042/$D6042</f>
        <v>1.09068201672839</v>
      </c>
      <c r="T6042" s="10" t="n">
        <f aca="false">AVERAGE(G6042,J6042,M6042,P6042)</f>
        <v>0.663238280274856</v>
      </c>
    </row>
    <row r="6043" s="5" customFormat="true" ht="15.25" hidden="false" customHeight="false" outlineLevel="0" collapsed="false">
      <c r="A6043" s="6" t="s">
        <v>21</v>
      </c>
      <c r="B6043" s="7" t="n">
        <v>3851983</v>
      </c>
      <c r="C6043" s="6" t="n">
        <v>91</v>
      </c>
      <c r="D6043" s="8" t="n">
        <f aca="false">C6043/58039824</f>
        <v>1.56788897223396E-006</v>
      </c>
      <c r="E6043" s="6" t="n">
        <v>156</v>
      </c>
      <c r="F6043" s="7" t="n">
        <f aca="false">E6043/57700746</f>
        <v>2.70360455998264E-006</v>
      </c>
      <c r="G6043" s="8" t="n">
        <f aca="false">F6043/$D6043</f>
        <v>1.72435970139549</v>
      </c>
      <c r="H6043" s="6" t="n">
        <v>132</v>
      </c>
      <c r="I6043" s="7" t="n">
        <f aca="false">H6043/41918464</f>
        <v>3.14897034395153E-006</v>
      </c>
      <c r="J6043" s="8" t="n">
        <f aca="false">I6043/$D6043</f>
        <v>2.00841411586996</v>
      </c>
      <c r="K6043" s="6" t="n">
        <v>142</v>
      </c>
      <c r="L6043" s="7" t="n">
        <f aca="false">K6043/43192891</f>
        <v>3.28757804148836E-006</v>
      </c>
      <c r="M6043" s="8" t="n">
        <f aca="false">L6043/$D6043</f>
        <v>2.09681814191482</v>
      </c>
      <c r="N6043" s="6" t="n">
        <v>170</v>
      </c>
      <c r="O6043" s="7" t="n">
        <f aca="false">N6043/49735264</f>
        <v>3.41809787116039E-006</v>
      </c>
      <c r="P6043" s="8" t="n">
        <f aca="false">O6043/$D6043</f>
        <v>2.18006372370246</v>
      </c>
      <c r="Q6043" s="6" t="n">
        <v>2</v>
      </c>
      <c r="R6043" s="9" t="n">
        <f aca="false">Q6043/50554893</f>
        <v>3.95609580263576E-008</v>
      </c>
      <c r="S6043" s="8" t="n">
        <f aca="false">R6043/$D6043</f>
        <v>0.0252319894628701</v>
      </c>
      <c r="T6043" s="10" t="n">
        <f aca="false">AVERAGE(G6043,J6043,M6043,P6043)</f>
        <v>2.00241392072068</v>
      </c>
    </row>
    <row r="6044" s="5" customFormat="true" ht="15.25" hidden="false" customHeight="false" outlineLevel="0" collapsed="false">
      <c r="A6044" s="6" t="s">
        <v>21</v>
      </c>
      <c r="B6044" s="7" t="n">
        <v>3852048</v>
      </c>
      <c r="C6044" s="6" t="n">
        <v>1543</v>
      </c>
      <c r="D6044" s="8" t="n">
        <f aca="false">C6044/58039824</f>
        <v>2.65851943313956E-005</v>
      </c>
      <c r="E6044" s="6" t="n">
        <v>388</v>
      </c>
      <c r="F6044" s="7" t="n">
        <f aca="false">E6044/57700746</f>
        <v>6.72434980303374E-006</v>
      </c>
      <c r="G6044" s="8" t="n">
        <f aca="false">F6044/$D6044</f>
        <v>0.25293589052658</v>
      </c>
      <c r="H6044" s="6" t="n">
        <v>533</v>
      </c>
      <c r="I6044" s="7" t="n">
        <f aca="false">H6044/41918464</f>
        <v>1.27151605555013E-005</v>
      </c>
      <c r="J6044" s="8" t="n">
        <f aca="false">I6044/$D6044</f>
        <v>0.478279767189265</v>
      </c>
      <c r="K6044" s="6" t="n">
        <v>376</v>
      </c>
      <c r="L6044" s="7" t="n">
        <f aca="false">K6044/43192891</f>
        <v>8.70513622253255E-006</v>
      </c>
      <c r="M6044" s="8" t="n">
        <f aca="false">L6044/$D6044</f>
        <v>0.327443016365401</v>
      </c>
      <c r="N6044" s="6" t="n">
        <v>2225</v>
      </c>
      <c r="O6044" s="7" t="n">
        <f aca="false">N6044/49735264</f>
        <v>4.47368691960698E-005</v>
      </c>
      <c r="P6044" s="8" t="n">
        <f aca="false">O6044/$D6044</f>
        <v>1.68277382660461</v>
      </c>
      <c r="Q6044" s="6" t="n">
        <v>773</v>
      </c>
      <c r="R6044" s="9" t="n">
        <f aca="false">Q6044/50554893</f>
        <v>1.52903102771872E-005</v>
      </c>
      <c r="S6044" s="8" t="n">
        <f aca="false">R6044/$D6044</f>
        <v>0.575143822030679</v>
      </c>
      <c r="T6044" s="10" t="n">
        <f aca="false">AVERAGE(G6044,J6044,M6044,P6044)</f>
        <v>0.685358125171464</v>
      </c>
    </row>
    <row r="6045" s="5" customFormat="true" ht="15.25" hidden="false" customHeight="false" outlineLevel="0" collapsed="false">
      <c r="A6045" s="6" t="s">
        <v>1953</v>
      </c>
      <c r="B6045" s="7" t="n">
        <v>3852203</v>
      </c>
      <c r="C6045" s="6" t="n">
        <v>485</v>
      </c>
      <c r="D6045" s="8" t="n">
        <f aca="false">C6045/58039824</f>
        <v>8.35633133553265E-006</v>
      </c>
      <c r="E6045" s="6" t="n">
        <v>350</v>
      </c>
      <c r="F6045" s="7" t="n">
        <f aca="false">E6045/57700746</f>
        <v>6.06577946149951E-006</v>
      </c>
      <c r="G6045" s="8" t="n">
        <f aca="false">F6045/$D6045</f>
        <v>0.725890252305663</v>
      </c>
      <c r="H6045" s="6" t="n">
        <v>406</v>
      </c>
      <c r="I6045" s="7" t="n">
        <f aca="false">H6045/41918464</f>
        <v>9.68546939124487E-006</v>
      </c>
      <c r="J6045" s="8" t="n">
        <f aca="false">I6045/$D6045</f>
        <v>1.15905760582524</v>
      </c>
      <c r="K6045" s="6" t="n">
        <v>145</v>
      </c>
      <c r="L6045" s="7" t="n">
        <f aca="false">K6045/43192891</f>
        <v>3.35703391560431E-006</v>
      </c>
      <c r="M6045" s="8" t="n">
        <f aca="false">L6045/$D6045</f>
        <v>0.401735376543721</v>
      </c>
      <c r="N6045" s="6" t="n">
        <v>218</v>
      </c>
      <c r="O6045" s="7" t="n">
        <f aca="false">N6045/49735264</f>
        <v>4.38320785831156E-006</v>
      </c>
      <c r="P6045" s="8" t="n">
        <f aca="false">O6045/$D6045</f>
        <v>0.524537345673855</v>
      </c>
      <c r="Q6045" s="6" t="n">
        <v>0</v>
      </c>
      <c r="R6045" s="9" t="n">
        <f aca="false">Q6045/50554893</f>
        <v>0</v>
      </c>
      <c r="S6045" s="8" t="n">
        <f aca="false">R6045/$D6045</f>
        <v>0</v>
      </c>
      <c r="T6045" s="10" t="n">
        <f aca="false">AVERAGE(G6045,J6045,M6045,P6045)</f>
        <v>0.702805145087119</v>
      </c>
    </row>
    <row r="6046" s="5" customFormat="true" ht="15.25" hidden="false" customHeight="false" outlineLevel="0" collapsed="false">
      <c r="A6046" s="6" t="s">
        <v>1953</v>
      </c>
      <c r="B6046" s="7" t="n">
        <v>3852380</v>
      </c>
      <c r="C6046" s="6" t="n">
        <v>566</v>
      </c>
      <c r="D6046" s="8" t="n">
        <f aca="false">C6046/58039824</f>
        <v>9.75192481631233E-006</v>
      </c>
      <c r="E6046" s="6" t="n">
        <v>532</v>
      </c>
      <c r="F6046" s="7" t="n">
        <f aca="false">E6046/57700746</f>
        <v>9.21998478147926E-006</v>
      </c>
      <c r="G6046" s="8" t="n">
        <f aca="false">F6046/$D6046</f>
        <v>0.945452816253948</v>
      </c>
      <c r="H6046" s="6" t="n">
        <v>629</v>
      </c>
      <c r="I6046" s="7" t="n">
        <f aca="false">H6046/41918464</f>
        <v>1.50053208056478E-005</v>
      </c>
      <c r="J6046" s="8" t="n">
        <f aca="false">I6046/$D6046</f>
        <v>1.53870349580095</v>
      </c>
      <c r="K6046" s="6" t="n">
        <v>414</v>
      </c>
      <c r="L6046" s="7" t="n">
        <f aca="false">K6046/43192891</f>
        <v>9.58491062800126E-006</v>
      </c>
      <c r="M6046" s="8" t="n">
        <f aca="false">L6046/$D6046</f>
        <v>0.982873720680075</v>
      </c>
      <c r="N6046" s="6" t="n">
        <v>231</v>
      </c>
      <c r="O6046" s="7" t="n">
        <f aca="false">N6046/49735264</f>
        <v>4.644591813165E-006</v>
      </c>
      <c r="P6046" s="8" t="n">
        <f aca="false">O6046/$D6046</f>
        <v>0.476274366409784</v>
      </c>
      <c r="Q6046" s="6" t="n">
        <v>94</v>
      </c>
      <c r="R6046" s="9" t="n">
        <f aca="false">Q6046/50554893</f>
        <v>1.85936502723881E-006</v>
      </c>
      <c r="S6046" s="8" t="n">
        <f aca="false">R6046/$D6046</f>
        <v>0.190666464545399</v>
      </c>
      <c r="T6046" s="10" t="n">
        <f aca="false">AVERAGE(G6046,J6046,M6046,P6046)</f>
        <v>0.98582609978619</v>
      </c>
    </row>
    <row r="6047" s="5" customFormat="true" ht="15.25" hidden="false" customHeight="false" outlineLevel="0" collapsed="false">
      <c r="A6047" s="6" t="s">
        <v>1953</v>
      </c>
      <c r="B6047" s="7" t="n">
        <v>3852660</v>
      </c>
      <c r="C6047" s="6" t="n">
        <v>311</v>
      </c>
      <c r="D6047" s="8" t="n">
        <f aca="false">C6047/58039824</f>
        <v>5.35838978422815E-006</v>
      </c>
      <c r="E6047" s="6" t="n">
        <v>481</v>
      </c>
      <c r="F6047" s="7" t="n">
        <f aca="false">E6047/57700746</f>
        <v>8.33611405994647E-006</v>
      </c>
      <c r="G6047" s="8" t="n">
        <f aca="false">F6047/$D6047</f>
        <v>1.55571251730938</v>
      </c>
      <c r="H6047" s="6" t="n">
        <v>310</v>
      </c>
      <c r="I6047" s="7" t="n">
        <f aca="false">H6047/41918464</f>
        <v>7.3953091410983E-006</v>
      </c>
      <c r="J6047" s="8" t="n">
        <f aca="false">I6047/$D6047</f>
        <v>1.38013646615735</v>
      </c>
      <c r="K6047" s="6" t="n">
        <v>165</v>
      </c>
      <c r="L6047" s="7" t="n">
        <f aca="false">K6047/43192891</f>
        <v>3.82007307637731E-006</v>
      </c>
      <c r="M6047" s="8" t="n">
        <f aca="false">L6047/$D6047</f>
        <v>0.712914369839479</v>
      </c>
      <c r="N6047" s="6" t="n">
        <v>212</v>
      </c>
      <c r="O6047" s="7" t="n">
        <f aca="false">N6047/49735264</f>
        <v>4.26256910991766E-006</v>
      </c>
      <c r="P6047" s="8" t="n">
        <f aca="false">O6047/$D6047</f>
        <v>0.795494408126874</v>
      </c>
      <c r="Q6047" s="6" t="n">
        <v>0</v>
      </c>
      <c r="R6047" s="9" t="n">
        <f aca="false">Q6047/50554893</f>
        <v>0</v>
      </c>
      <c r="S6047" s="8" t="n">
        <f aca="false">R6047/$D6047</f>
        <v>0</v>
      </c>
      <c r="T6047" s="10" t="n">
        <f aca="false">AVERAGE(G6047,J6047,M6047,P6047)</f>
        <v>1.11106444035827</v>
      </c>
    </row>
    <row r="6048" s="5" customFormat="true" ht="15.25" hidden="false" customHeight="false" outlineLevel="0" collapsed="false">
      <c r="A6048" s="6" t="s">
        <v>1953</v>
      </c>
      <c r="B6048" s="7" t="n">
        <v>3853027</v>
      </c>
      <c r="C6048" s="6" t="n">
        <v>643</v>
      </c>
      <c r="D6048" s="8" t="n">
        <f aca="false">C6048/58039824</f>
        <v>1.10786001005103E-005</v>
      </c>
      <c r="E6048" s="6" t="n">
        <v>66</v>
      </c>
      <c r="F6048" s="7" t="n">
        <f aca="false">E6048/57700746</f>
        <v>1.14383269845419E-006</v>
      </c>
      <c r="G6048" s="8" t="n">
        <f aca="false">F6048/$D6048</f>
        <v>0.103247042774069</v>
      </c>
      <c r="H6048" s="6" t="n">
        <v>63</v>
      </c>
      <c r="I6048" s="7" t="n">
        <f aca="false">H6048/41918464</f>
        <v>1.50291766415869E-006</v>
      </c>
      <c r="J6048" s="8" t="n">
        <f aca="false">I6048/$D6048</f>
        <v>0.135659528327</v>
      </c>
      <c r="K6048" s="6" t="n">
        <v>159</v>
      </c>
      <c r="L6048" s="7" t="n">
        <f aca="false">K6048/43192891</f>
        <v>3.68116132814541E-006</v>
      </c>
      <c r="M6048" s="8" t="n">
        <f aca="false">L6048/$D6048</f>
        <v>0.332276758322187</v>
      </c>
      <c r="N6048" s="6" t="n">
        <v>32</v>
      </c>
      <c r="O6048" s="7" t="n">
        <f aca="false">N6048/49735264</f>
        <v>6.43406658100779E-007</v>
      </c>
      <c r="P6048" s="8" t="n">
        <f aca="false">O6048/$D6048</f>
        <v>0.0580765306323443</v>
      </c>
      <c r="Q6048" s="6" t="n">
        <v>0</v>
      </c>
      <c r="R6048" s="9" t="n">
        <f aca="false">Q6048/50554893</f>
        <v>0</v>
      </c>
      <c r="S6048" s="8" t="n">
        <f aca="false">R6048/$D6048</f>
        <v>0</v>
      </c>
      <c r="T6048" s="10" t="n">
        <f aca="false">AVERAGE(G6048,J6048,M6048,P6048)</f>
        <v>0.1573149650139</v>
      </c>
    </row>
    <row r="6049" s="5" customFormat="true" ht="15.25" hidden="false" customHeight="false" outlineLevel="0" collapsed="false">
      <c r="A6049" s="6" t="s">
        <v>1953</v>
      </c>
      <c r="B6049" s="7" t="n">
        <v>3853126</v>
      </c>
      <c r="C6049" s="6" t="n">
        <v>2401</v>
      </c>
      <c r="D6049" s="8" t="n">
        <f aca="false">C6049/58039824</f>
        <v>4.1368147498173E-005</v>
      </c>
      <c r="E6049" s="6" t="n">
        <v>3400</v>
      </c>
      <c r="F6049" s="7" t="n">
        <f aca="false">E6049/57700746</f>
        <v>5.89247147688524E-005</v>
      </c>
      <c r="G6049" s="8" t="n">
        <f aca="false">F6049/$D6049</f>
        <v>1.42439819843165</v>
      </c>
      <c r="H6049" s="6" t="n">
        <v>3061</v>
      </c>
      <c r="I6049" s="7" t="n">
        <f aca="false">H6049/41918464</f>
        <v>7.30227138093609E-005</v>
      </c>
      <c r="J6049" s="8" t="n">
        <f aca="false">I6049/$D6049</f>
        <v>1.76519177738346</v>
      </c>
      <c r="K6049" s="6" t="n">
        <v>3361</v>
      </c>
      <c r="L6049" s="7" t="n">
        <f aca="false">K6049/43192891</f>
        <v>7.7813730967904E-005</v>
      </c>
      <c r="M6049" s="8" t="n">
        <f aca="false">L6049/$D6049</f>
        <v>1.88100593509392</v>
      </c>
      <c r="N6049" s="6" t="n">
        <v>3150</v>
      </c>
      <c r="O6049" s="7" t="n">
        <f aca="false">N6049/49735264</f>
        <v>6.33353429067955E-005</v>
      </c>
      <c r="P6049" s="8" t="n">
        <f aca="false">O6049/$D6049</f>
        <v>1.53101714089548</v>
      </c>
      <c r="Q6049" s="6" t="n">
        <v>2977</v>
      </c>
      <c r="R6049" s="9" t="n">
        <f aca="false">Q6049/50554893</f>
        <v>5.88864860222333E-005</v>
      </c>
      <c r="S6049" s="8" t="n">
        <f aca="false">R6049/$D6049</f>
        <v>1.4234740877588</v>
      </c>
      <c r="T6049" s="10" t="n">
        <f aca="false">AVERAGE(G6049,J6049,M6049,P6049)</f>
        <v>1.65040326295113</v>
      </c>
    </row>
    <row r="6050" s="5" customFormat="true" ht="15.25" hidden="false" customHeight="false" outlineLevel="0" collapsed="false">
      <c r="A6050" s="6" t="s">
        <v>1953</v>
      </c>
      <c r="B6050" s="7" t="n">
        <v>3853369</v>
      </c>
      <c r="C6050" s="6" t="n">
        <v>4250</v>
      </c>
      <c r="D6050" s="8" t="n">
        <f aca="false">C6050/58039824</f>
        <v>7.32255838680696E-005</v>
      </c>
      <c r="E6050" s="6" t="n">
        <v>3701</v>
      </c>
      <c r="F6050" s="7" t="n">
        <f aca="false">E6050/57700746</f>
        <v>6.4141285105742E-005</v>
      </c>
      <c r="G6050" s="8" t="n">
        <f aca="false">F6050/$D6050</f>
        <v>0.875940917334373</v>
      </c>
      <c r="H6050" s="6" t="n">
        <v>1956</v>
      </c>
      <c r="I6050" s="7" t="n">
        <f aca="false">H6050/41918464</f>
        <v>4.66620150967364E-005</v>
      </c>
      <c r="J6050" s="8" t="n">
        <f aca="false">I6050/$D6050</f>
        <v>0.637236504399982</v>
      </c>
      <c r="K6050" s="6" t="n">
        <v>4197</v>
      </c>
      <c r="L6050" s="7" t="n">
        <f aca="false">K6050/43192891</f>
        <v>9.71687678882157E-005</v>
      </c>
      <c r="M6050" s="8" t="n">
        <f aca="false">L6050/$D6050</f>
        <v>1.32697839683033</v>
      </c>
      <c r="N6050" s="6" t="n">
        <v>3437</v>
      </c>
      <c r="O6050" s="7" t="n">
        <f aca="false">N6050/49735264</f>
        <v>6.91058963716368E-005</v>
      </c>
      <c r="P6050" s="8" t="n">
        <f aca="false">O6050/$D6050</f>
        <v>0.943739779475774</v>
      </c>
      <c r="Q6050" s="6" t="n">
        <v>840</v>
      </c>
      <c r="R6050" s="9" t="n">
        <f aca="false">Q6050/50554893</f>
        <v>1.66156023710702E-005</v>
      </c>
      <c r="S6050" s="8" t="n">
        <f aca="false">R6050/$D6050</f>
        <v>0.226909797004917</v>
      </c>
      <c r="T6050" s="10" t="n">
        <f aca="false">AVERAGE(G6050,J6050,M6050,P6050)</f>
        <v>0.945973899510114</v>
      </c>
    </row>
    <row r="6051" s="5" customFormat="true" ht="15.25" hidden="false" customHeight="false" outlineLevel="0" collapsed="false">
      <c r="A6051" s="6" t="s">
        <v>21</v>
      </c>
      <c r="B6051" s="7" t="n">
        <v>3853745</v>
      </c>
      <c r="C6051" s="6" t="n">
        <v>3005</v>
      </c>
      <c r="D6051" s="8" t="n">
        <f aca="false">C6051/58039824</f>
        <v>5.17747951820116E-005</v>
      </c>
      <c r="E6051" s="6" t="n">
        <v>13699</v>
      </c>
      <c r="F6051" s="7" t="n">
        <f aca="false">E6051/57700746</f>
        <v>0.000237414608123091</v>
      </c>
      <c r="G6051" s="8" t="n">
        <f aca="false">F6051/$D6051</f>
        <v>4.58552481547193</v>
      </c>
      <c r="H6051" s="6" t="n">
        <v>2479</v>
      </c>
      <c r="I6051" s="7" t="n">
        <f aca="false">H6051/41918464</f>
        <v>5.91386172928474E-005</v>
      </c>
      <c r="J6051" s="8" t="n">
        <f aca="false">I6051/$D6051</f>
        <v>1.14222793320473</v>
      </c>
      <c r="K6051" s="6" t="n">
        <v>6587</v>
      </c>
      <c r="L6051" s="7" t="n">
        <f aca="false">K6051/43192891</f>
        <v>0.00015250194760059</v>
      </c>
      <c r="M6051" s="8" t="n">
        <f aca="false">L6051/$D6051</f>
        <v>2.94548625570565</v>
      </c>
      <c r="N6051" s="6" t="n">
        <v>8930</v>
      </c>
      <c r="O6051" s="7" t="n">
        <f aca="false">N6051/49735264</f>
        <v>0.000179550670526249</v>
      </c>
      <c r="P6051" s="8" t="n">
        <f aca="false">O6051/$D6051</f>
        <v>3.46791657784541</v>
      </c>
      <c r="Q6051" s="6" t="n">
        <v>846</v>
      </c>
      <c r="R6051" s="9" t="n">
        <f aca="false">Q6051/50554893</f>
        <v>1.67342852451493E-005</v>
      </c>
      <c r="S6051" s="8" t="n">
        <f aca="false">R6051/$D6051</f>
        <v>0.323212968517225</v>
      </c>
      <c r="T6051" s="10" t="n">
        <f aca="false">AVERAGE(G6051,J6051,M6051,P6051)</f>
        <v>3.03528889555693</v>
      </c>
    </row>
    <row r="6052" s="5" customFormat="true" ht="15.25" hidden="false" customHeight="false" outlineLevel="0" collapsed="false">
      <c r="A6052" s="6" t="s">
        <v>1954</v>
      </c>
      <c r="B6052" s="7" t="n">
        <v>3853761</v>
      </c>
      <c r="C6052" s="6" t="n">
        <v>742</v>
      </c>
      <c r="D6052" s="8" t="n">
        <f aca="false">C6052/58039824</f>
        <v>1.27843254659077E-005</v>
      </c>
      <c r="E6052" s="6" t="n">
        <v>2957</v>
      </c>
      <c r="F6052" s="7" t="n">
        <f aca="false">E6052/57700746</f>
        <v>5.12471710504402E-005</v>
      </c>
      <c r="G6052" s="8" t="n">
        <f aca="false">F6052/$D6052</f>
        <v>4.00859405426609</v>
      </c>
      <c r="H6052" s="6" t="n">
        <v>2255</v>
      </c>
      <c r="I6052" s="7" t="n">
        <f aca="false">H6052/41918464</f>
        <v>5.37949100425054E-005</v>
      </c>
      <c r="J6052" s="8" t="n">
        <f aca="false">I6052/$D6052</f>
        <v>4.20788020345397</v>
      </c>
      <c r="K6052" s="6" t="n">
        <v>2228</v>
      </c>
      <c r="L6052" s="7" t="n">
        <f aca="false">K6052/43192891</f>
        <v>5.15825625101131E-005</v>
      </c>
      <c r="M6052" s="8" t="n">
        <f aca="false">L6052/$D6052</f>
        <v>4.03482863821558</v>
      </c>
      <c r="N6052" s="6" t="n">
        <v>2325</v>
      </c>
      <c r="O6052" s="7" t="n">
        <f aca="false">N6052/49735264</f>
        <v>4.67475150026348E-005</v>
      </c>
      <c r="P6052" s="8" t="n">
        <f aca="false">O6052/$D6052</f>
        <v>3.65662741669849</v>
      </c>
      <c r="Q6052" s="6" t="n">
        <v>5997</v>
      </c>
      <c r="R6052" s="9" t="n">
        <f aca="false">Q6052/50554893</f>
        <v>0.000118623532642033</v>
      </c>
      <c r="S6052" s="8" t="n">
        <f aca="false">R6052/$D6052</f>
        <v>9.27882608733405</v>
      </c>
      <c r="T6052" s="10" t="n">
        <f aca="false">AVERAGE(G6052,J6052,M6052,P6052)</f>
        <v>3.97698257815853</v>
      </c>
    </row>
    <row r="6053" s="5" customFormat="true" ht="15.25" hidden="false" customHeight="false" outlineLevel="0" collapsed="false">
      <c r="A6053" s="6" t="s">
        <v>1955</v>
      </c>
      <c r="B6053" s="7" t="n">
        <v>3854501</v>
      </c>
      <c r="C6053" s="6" t="n">
        <v>3679</v>
      </c>
      <c r="D6053" s="8" t="n">
        <f aca="false">C6053/58039824</f>
        <v>6.33875113060301E-005</v>
      </c>
      <c r="E6053" s="6" t="n">
        <v>12558</v>
      </c>
      <c r="F6053" s="7" t="n">
        <f aca="false">E6053/57700746</f>
        <v>0.000217640167078602</v>
      </c>
      <c r="G6053" s="8" t="n">
        <f aca="false">F6053/$D6053</f>
        <v>3.43348654323802</v>
      </c>
      <c r="H6053" s="6" t="n">
        <v>10618</v>
      </c>
      <c r="I6053" s="7" t="n">
        <f aca="false">H6053/41918464</f>
        <v>0.000253301266000586</v>
      </c>
      <c r="J6053" s="8" t="n">
        <f aca="false">I6053/$D6053</f>
        <v>3.99607526437924</v>
      </c>
      <c r="K6053" s="6" t="n">
        <v>5735</v>
      </c>
      <c r="L6053" s="7" t="n">
        <f aca="false">K6053/43192891</f>
        <v>0.00013277647935166</v>
      </c>
      <c r="M6053" s="8" t="n">
        <f aca="false">L6053/$D6053</f>
        <v>2.09467885102201</v>
      </c>
      <c r="N6053" s="6" t="n">
        <v>8342</v>
      </c>
      <c r="O6053" s="7" t="n">
        <f aca="false">N6053/49735264</f>
        <v>0.000167728073183647</v>
      </c>
      <c r="P6053" s="8" t="n">
        <f aca="false">O6053/$D6053</f>
        <v>2.64607443529165</v>
      </c>
      <c r="Q6053" s="6" t="n">
        <v>11075</v>
      </c>
      <c r="R6053" s="9" t="n">
        <f aca="false">Q6053/50554893</f>
        <v>0.000219068805070955</v>
      </c>
      <c r="S6053" s="8" t="n">
        <f aca="false">R6053/$D6053</f>
        <v>3.45602470513959</v>
      </c>
      <c r="T6053" s="10" t="n">
        <f aca="false">AVERAGE(G6053,J6053,M6053,P6053)</f>
        <v>3.04257877348273</v>
      </c>
    </row>
    <row r="6054" s="5" customFormat="true" ht="15.25" hidden="false" customHeight="false" outlineLevel="0" collapsed="false">
      <c r="A6054" s="6" t="s">
        <v>21</v>
      </c>
      <c r="B6054" s="7" t="n">
        <v>3854750</v>
      </c>
      <c r="C6054" s="6" t="n">
        <v>517</v>
      </c>
      <c r="D6054" s="8" t="n">
        <f aca="false">C6054/58039824</f>
        <v>8.90767690818635E-006</v>
      </c>
      <c r="E6054" s="6" t="n">
        <v>4157</v>
      </c>
      <c r="F6054" s="7" t="n">
        <f aca="false">E6054/57700746</f>
        <v>7.20441292041527E-005</v>
      </c>
      <c r="G6054" s="8" t="n">
        <f aca="false">F6054/$D6054</f>
        <v>8.08786959234485</v>
      </c>
      <c r="H6054" s="6" t="n">
        <v>3289</v>
      </c>
      <c r="I6054" s="7" t="n">
        <f aca="false">H6054/41918464</f>
        <v>7.84618444034591E-005</v>
      </c>
      <c r="J6054" s="8" t="n">
        <f aca="false">I6054/$D6054</f>
        <v>8.80833972899835</v>
      </c>
      <c r="K6054" s="6" t="n">
        <v>2662</v>
      </c>
      <c r="L6054" s="7" t="n">
        <f aca="false">K6054/43192891</f>
        <v>6.16305122988873E-005</v>
      </c>
      <c r="M6054" s="8" t="n">
        <f aca="false">L6054/$D6054</f>
        <v>6.91880867864073</v>
      </c>
      <c r="N6054" s="6" t="n">
        <v>2954</v>
      </c>
      <c r="O6054" s="7" t="n">
        <f aca="false">N6054/49735264</f>
        <v>5.93944771259282E-005</v>
      </c>
      <c r="P6054" s="8" t="n">
        <f aca="false">O6054/$D6054</f>
        <v>6.66778529779671</v>
      </c>
      <c r="Q6054" s="6" t="n">
        <v>5</v>
      </c>
      <c r="R6054" s="9" t="n">
        <f aca="false">Q6054/50554893</f>
        <v>9.8902395065894E-008</v>
      </c>
      <c r="S6054" s="8" t="n">
        <f aca="false">R6054/$D6054</f>
        <v>0.0111030514560986</v>
      </c>
      <c r="T6054" s="10" t="n">
        <f aca="false">AVERAGE(G6054,J6054,M6054,P6054)</f>
        <v>7.62070082444516</v>
      </c>
    </row>
    <row r="6055" s="5" customFormat="true" ht="15.25" hidden="false" customHeight="false" outlineLevel="0" collapsed="false">
      <c r="A6055" s="6" t="s">
        <v>1956</v>
      </c>
      <c r="B6055" s="7" t="n">
        <v>3854771</v>
      </c>
      <c r="C6055" s="6" t="n">
        <v>17899</v>
      </c>
      <c r="D6055" s="8" t="n">
        <f aca="false">C6055/58039824</f>
        <v>0.000308391700154018</v>
      </c>
      <c r="E6055" s="6" t="n">
        <v>7361</v>
      </c>
      <c r="F6055" s="7" t="n">
        <f aca="false">E6055/57700746</f>
        <v>0.000127572007474565</v>
      </c>
      <c r="G6055" s="8" t="n">
        <f aca="false">F6055/$D6055</f>
        <v>0.41366874468688</v>
      </c>
      <c r="H6055" s="6" t="n">
        <v>4968</v>
      </c>
      <c r="I6055" s="7" t="n">
        <f aca="false">H6055/41918464</f>
        <v>0.000118515792945085</v>
      </c>
      <c r="J6055" s="8" t="n">
        <f aca="false">I6055/$D6055</f>
        <v>0.384302797013977</v>
      </c>
      <c r="K6055" s="6" t="n">
        <v>2769</v>
      </c>
      <c r="L6055" s="7" t="n">
        <f aca="false">K6055/43192891</f>
        <v>6.41077718090229E-005</v>
      </c>
      <c r="M6055" s="8" t="n">
        <f aca="false">L6055/$D6055</f>
        <v>0.207877746959487</v>
      </c>
      <c r="N6055" s="6" t="n">
        <v>8764</v>
      </c>
      <c r="O6055" s="7" t="n">
        <f aca="false">N6055/49735264</f>
        <v>0.000176212998487351</v>
      </c>
      <c r="P6055" s="8" t="n">
        <f aca="false">O6055/$D6055</f>
        <v>0.571393453193928</v>
      </c>
      <c r="Q6055" s="6" t="n">
        <v>13312</v>
      </c>
      <c r="R6055" s="9" t="n">
        <f aca="false">Q6055/50554893</f>
        <v>0.000263317736623436</v>
      </c>
      <c r="S6055" s="8" t="n">
        <f aca="false">R6055/$D6055</f>
        <v>0.853841839750969</v>
      </c>
      <c r="T6055" s="10" t="n">
        <f aca="false">AVERAGE(G6055,J6055,M6055,P6055)</f>
        <v>0.394310685463568</v>
      </c>
    </row>
    <row r="6056" s="5" customFormat="true" ht="15.25" hidden="false" customHeight="false" outlineLevel="0" collapsed="false">
      <c r="A6056" s="6" t="s">
        <v>1957</v>
      </c>
      <c r="B6056" s="7" t="n">
        <v>3855271</v>
      </c>
      <c r="C6056" s="6" t="n">
        <v>2214</v>
      </c>
      <c r="D6056" s="8" t="n">
        <f aca="false">C6056/58039824</f>
        <v>3.81462218079779E-005</v>
      </c>
      <c r="E6056" s="6" t="n">
        <v>2534</v>
      </c>
      <c r="F6056" s="7" t="n">
        <f aca="false">E6056/57700746</f>
        <v>4.39162433012565E-005</v>
      </c>
      <c r="G6056" s="8" t="n">
        <f aca="false">F6056/$D6056</f>
        <v>1.15126062870194</v>
      </c>
      <c r="H6056" s="6" t="n">
        <v>2237</v>
      </c>
      <c r="I6056" s="7" t="n">
        <f aca="false">H6056/41918464</f>
        <v>5.33655049956029E-005</v>
      </c>
      <c r="J6056" s="8" t="n">
        <f aca="false">I6056/$D6056</f>
        <v>1.39897223017882</v>
      </c>
      <c r="K6056" s="6" t="n">
        <v>1314</v>
      </c>
      <c r="L6056" s="7" t="n">
        <f aca="false">K6056/43192891</f>
        <v>3.04216728627866E-005</v>
      </c>
      <c r="M6056" s="8" t="n">
        <f aca="false">L6056/$D6056</f>
        <v>0.797501598347656</v>
      </c>
      <c r="N6056" s="6" t="n">
        <v>2744</v>
      </c>
      <c r="O6056" s="7" t="n">
        <f aca="false">N6056/49735264</f>
        <v>5.51721209321418E-005</v>
      </c>
      <c r="P6056" s="8" t="n">
        <f aca="false">O6056/$D6056</f>
        <v>1.44633251517987</v>
      </c>
      <c r="Q6056" s="6" t="n">
        <v>8</v>
      </c>
      <c r="R6056" s="9" t="n">
        <f aca="false">Q6056/50554893</f>
        <v>1.5824383210543E-007</v>
      </c>
      <c r="S6056" s="8" t="n">
        <f aca="false">R6056/$D6056</f>
        <v>0.00414834876444658</v>
      </c>
      <c r="T6056" s="10" t="n">
        <f aca="false">AVERAGE(G6056,J6056,M6056,P6056)</f>
        <v>1.19851674310207</v>
      </c>
    </row>
    <row r="6057" s="5" customFormat="true" ht="15.25" hidden="false" customHeight="false" outlineLevel="0" collapsed="false">
      <c r="A6057" s="6" t="s">
        <v>1958</v>
      </c>
      <c r="B6057" s="7" t="n">
        <v>3856875</v>
      </c>
      <c r="C6057" s="6" t="n">
        <v>458</v>
      </c>
      <c r="D6057" s="8" t="n">
        <f aca="false">C6057/58039824</f>
        <v>7.89113350860609E-006</v>
      </c>
      <c r="E6057" s="6" t="n">
        <v>304</v>
      </c>
      <c r="F6057" s="7" t="n">
        <f aca="false">E6057/57700746</f>
        <v>5.26856273227386E-006</v>
      </c>
      <c r="G6057" s="8" t="n">
        <f aca="false">F6057/$D6057</f>
        <v>0.667656012476275</v>
      </c>
      <c r="H6057" s="6" t="n">
        <v>15</v>
      </c>
      <c r="I6057" s="7" t="n">
        <f aca="false">H6057/41918464</f>
        <v>3.57837539085402E-007</v>
      </c>
      <c r="J6057" s="8" t="n">
        <f aca="false">I6057/$D6057</f>
        <v>0.045346785565742</v>
      </c>
      <c r="K6057" s="6" t="n">
        <v>0</v>
      </c>
      <c r="L6057" s="7" t="n">
        <f aca="false">K6057/43192891</f>
        <v>0</v>
      </c>
      <c r="M6057" s="8" t="n">
        <f aca="false">L6057/$D6057</f>
        <v>0</v>
      </c>
      <c r="N6057" s="6" t="n">
        <v>0</v>
      </c>
      <c r="O6057" s="7" t="n">
        <f aca="false">N6057/49735264</f>
        <v>0</v>
      </c>
      <c r="P6057" s="8" t="n">
        <f aca="false">O6057/$D6057</f>
        <v>0</v>
      </c>
      <c r="Q6057" s="6" t="n">
        <v>0</v>
      </c>
      <c r="R6057" s="9" t="n">
        <f aca="false">Q6057/50554893</f>
        <v>0</v>
      </c>
      <c r="S6057" s="8" t="n">
        <f aca="false">R6057/$D6057</f>
        <v>0</v>
      </c>
      <c r="T6057" s="10" t="n">
        <f aca="false">AVERAGE(G6057,J6057,M6057,P6057)</f>
        <v>0.178250699510504</v>
      </c>
    </row>
    <row r="6058" s="5" customFormat="true" ht="15.25" hidden="false" customHeight="false" outlineLevel="0" collapsed="false">
      <c r="A6058" s="6" t="s">
        <v>1958</v>
      </c>
      <c r="B6058" s="7" t="n">
        <v>3858039</v>
      </c>
      <c r="C6058" s="6" t="n">
        <v>11233</v>
      </c>
      <c r="D6058" s="8" t="n">
        <f aca="false">C6058/58039824</f>
        <v>0.000193539525550594</v>
      </c>
      <c r="E6058" s="6" t="n">
        <v>495</v>
      </c>
      <c r="F6058" s="7" t="n">
        <f aca="false">E6058/57700746</f>
        <v>8.57874523840645E-006</v>
      </c>
      <c r="G6058" s="8" t="n">
        <f aca="false">F6058/$D6058</f>
        <v>0.0443255464949656</v>
      </c>
      <c r="H6058" s="6" t="n">
        <v>677</v>
      </c>
      <c r="I6058" s="7" t="n">
        <f aca="false">H6058/41918464</f>
        <v>1.61504009307211E-005</v>
      </c>
      <c r="J6058" s="8" t="n">
        <f aca="false">I6058/$D6058</f>
        <v>0.0834475587597695</v>
      </c>
      <c r="K6058" s="6" t="n">
        <v>414</v>
      </c>
      <c r="L6058" s="7" t="n">
        <f aca="false">K6058/43192891</f>
        <v>9.58491062800126E-006</v>
      </c>
      <c r="M6058" s="8" t="n">
        <f aca="false">L6058/$D6058</f>
        <v>0.0495243056979367</v>
      </c>
      <c r="N6058" s="6" t="n">
        <v>1263</v>
      </c>
      <c r="O6058" s="7" t="n">
        <f aca="false">N6058/49735264</f>
        <v>2.53944565369151E-005</v>
      </c>
      <c r="P6058" s="8" t="n">
        <f aca="false">O6058/$D6058</f>
        <v>0.13121069954404</v>
      </c>
      <c r="Q6058" s="6" t="n">
        <v>1</v>
      </c>
      <c r="R6058" s="9" t="n">
        <f aca="false">Q6058/50554893</f>
        <v>1.97804790131788E-008</v>
      </c>
      <c r="S6058" s="8" t="n">
        <f aca="false">R6058/$D6058</f>
        <v>0.000102203820934799</v>
      </c>
      <c r="T6058" s="10" t="n">
        <f aca="false">AVERAGE(G6058,J6058,M6058,P6058)</f>
        <v>0.077127027624178</v>
      </c>
    </row>
    <row r="6059" s="5" customFormat="true" ht="15.25" hidden="false" customHeight="false" outlineLevel="0" collapsed="false">
      <c r="A6059" s="6" t="s">
        <v>1958</v>
      </c>
      <c r="B6059" s="7" t="n">
        <v>3858111</v>
      </c>
      <c r="C6059" s="6" t="n">
        <v>2567</v>
      </c>
      <c r="D6059" s="8" t="n">
        <f aca="false">C6059/58039824</f>
        <v>4.42282526563141E-005</v>
      </c>
      <c r="E6059" s="6" t="n">
        <v>1623</v>
      </c>
      <c r="F6059" s="7" t="n">
        <f aca="false">E6059/57700746</f>
        <v>2.81278859028963E-005</v>
      </c>
      <c r="G6059" s="8" t="n">
        <f aca="false">F6059/$D6059</f>
        <v>0.635970996219783</v>
      </c>
      <c r="H6059" s="6" t="n">
        <v>513</v>
      </c>
      <c r="I6059" s="7" t="n">
        <f aca="false">H6059/41918464</f>
        <v>1.22380438367207E-005</v>
      </c>
      <c r="J6059" s="8" t="n">
        <f aca="false">I6059/$D6059</f>
        <v>0.276701951845561</v>
      </c>
      <c r="K6059" s="6" t="n">
        <v>733</v>
      </c>
      <c r="L6059" s="7" t="n">
        <f aca="false">K6059/43192891</f>
        <v>1.69703852423307E-005</v>
      </c>
      <c r="M6059" s="8" t="n">
        <f aca="false">L6059/$D6059</f>
        <v>0.383700106224025</v>
      </c>
      <c r="N6059" s="6" t="n">
        <v>2670</v>
      </c>
      <c r="O6059" s="7" t="n">
        <f aca="false">N6059/49735264</f>
        <v>5.36842430352838E-005</v>
      </c>
      <c r="P6059" s="8" t="n">
        <f aca="false">O6059/$D6059</f>
        <v>1.21379977301952</v>
      </c>
      <c r="Q6059" s="6" t="n">
        <v>12474</v>
      </c>
      <c r="R6059" s="9" t="n">
        <f aca="false">Q6059/50554893</f>
        <v>0.000246741695210392</v>
      </c>
      <c r="S6059" s="8" t="n">
        <f aca="false">R6059/$D6059</f>
        <v>5.57882530715731</v>
      </c>
      <c r="T6059" s="10" t="n">
        <f aca="false">AVERAGE(G6059,J6059,M6059,P6059)</f>
        <v>0.627543206827221</v>
      </c>
    </row>
    <row r="6060" s="5" customFormat="true" ht="15.25" hidden="false" customHeight="false" outlineLevel="0" collapsed="false">
      <c r="A6060" s="6" t="s">
        <v>21</v>
      </c>
      <c r="B6060" s="7" t="n">
        <v>3858496</v>
      </c>
      <c r="C6060" s="6" t="n">
        <v>59</v>
      </c>
      <c r="D6060" s="8" t="n">
        <f aca="false">C6060/58039824</f>
        <v>1.01654339958026E-006</v>
      </c>
      <c r="E6060" s="6" t="n">
        <v>1694</v>
      </c>
      <c r="F6060" s="7" t="n">
        <f aca="false">E6060/57700746</f>
        <v>2.93583725936576E-005</v>
      </c>
      <c r="G6060" s="8" t="n">
        <f aca="false">F6060/$D6060</f>
        <v>28.8805894620731</v>
      </c>
      <c r="H6060" s="6" t="n">
        <v>2657</v>
      </c>
      <c r="I6060" s="7" t="n">
        <f aca="false">H6060/41918464</f>
        <v>6.33849560899941E-005</v>
      </c>
      <c r="J6060" s="8" t="n">
        <f aca="false">I6060/$D6060</f>
        <v>62.3534185713727</v>
      </c>
      <c r="K6060" s="6" t="n">
        <v>2175</v>
      </c>
      <c r="L6060" s="7" t="n">
        <f aca="false">K6060/43192891</f>
        <v>5.03555087340646E-005</v>
      </c>
      <c r="M6060" s="8" t="n">
        <f aca="false">L6060/$D6060</f>
        <v>49.5360146500944</v>
      </c>
      <c r="N6060" s="6" t="n">
        <v>3736</v>
      </c>
      <c r="O6060" s="7" t="n">
        <f aca="false">N6060/49735264</f>
        <v>7.5117727333266E-005</v>
      </c>
      <c r="P6060" s="8" t="n">
        <f aca="false">O6060/$D6060</f>
        <v>73.8952487068262</v>
      </c>
      <c r="Q6060" s="6" t="n">
        <v>506</v>
      </c>
      <c r="R6060" s="9" t="n">
        <f aca="false">Q6060/50554893</f>
        <v>1.00089223806685E-005</v>
      </c>
      <c r="S6060" s="8" t="n">
        <f aca="false">R6060/$D6060</f>
        <v>9.84603548141795</v>
      </c>
      <c r="T6060" s="10" t="n">
        <f aca="false">AVERAGE(G6060,J6060,M6060,P6060)</f>
        <v>53.6663178475916</v>
      </c>
    </row>
    <row r="6061" s="5" customFormat="true" ht="15.25" hidden="false" customHeight="false" outlineLevel="0" collapsed="false">
      <c r="A6061" s="6" t="s">
        <v>21</v>
      </c>
      <c r="B6061" s="7" t="n">
        <v>3858517</v>
      </c>
      <c r="C6061" s="6" t="n">
        <v>1770</v>
      </c>
      <c r="D6061" s="8" t="n">
        <f aca="false">C6061/58039824</f>
        <v>3.04963019874078E-005</v>
      </c>
      <c r="E6061" s="6" t="n">
        <v>2826</v>
      </c>
      <c r="F6061" s="7" t="n">
        <f aca="false">E6061/57700746</f>
        <v>4.89768364519932E-005</v>
      </c>
      <c r="G6061" s="8" t="n">
        <f aca="false">F6061/$D6061</f>
        <v>1.60599263714716</v>
      </c>
      <c r="H6061" s="6" t="n">
        <v>1134</v>
      </c>
      <c r="I6061" s="7" t="n">
        <f aca="false">H6061/41918464</f>
        <v>2.70525179548564E-005</v>
      </c>
      <c r="J6061" s="8" t="n">
        <f aca="false">I6061/$D6061</f>
        <v>0.887075356416216</v>
      </c>
      <c r="K6061" s="6" t="n">
        <v>3216</v>
      </c>
      <c r="L6061" s="7" t="n">
        <f aca="false">K6061/43192891</f>
        <v>7.44566970522997E-005</v>
      </c>
      <c r="M6061" s="8" t="n">
        <f aca="false">L6061/$D6061</f>
        <v>2.44149920482305</v>
      </c>
      <c r="N6061" s="6" t="n">
        <v>2521</v>
      </c>
      <c r="O6061" s="7" t="n">
        <f aca="false">N6061/49735264</f>
        <v>5.0688380783502E-005</v>
      </c>
      <c r="P6061" s="8" t="n">
        <f aca="false">O6061/$D6061</f>
        <v>1.66211564944601</v>
      </c>
      <c r="Q6061" s="6" t="n">
        <v>834</v>
      </c>
      <c r="R6061" s="9" t="n">
        <f aca="false">Q6061/50554893</f>
        <v>1.64969194969911E-005</v>
      </c>
      <c r="S6061" s="8" t="n">
        <f aca="false">R6061/$D6061</f>
        <v>0.540948194433635</v>
      </c>
      <c r="T6061" s="10" t="n">
        <f aca="false">AVERAGE(G6061,J6061,M6061,P6061)</f>
        <v>1.64917071195811</v>
      </c>
    </row>
    <row r="6062" s="5" customFormat="true" ht="15.25" hidden="false" customHeight="false" outlineLevel="0" collapsed="false">
      <c r="A6062" s="6" t="s">
        <v>1959</v>
      </c>
      <c r="B6062" s="7" t="n">
        <v>3859355</v>
      </c>
      <c r="C6062" s="6" t="n">
        <v>7901</v>
      </c>
      <c r="D6062" s="8" t="n">
        <f aca="false">C6062/58039824</f>
        <v>0.000136130667798028</v>
      </c>
      <c r="E6062" s="6" t="n">
        <v>2342</v>
      </c>
      <c r="F6062" s="7" t="n">
        <f aca="false">E6062/57700746</f>
        <v>4.05887299966624E-005</v>
      </c>
      <c r="G6062" s="8" t="n">
        <f aca="false">F6062/$D6062</f>
        <v>0.298160074090597</v>
      </c>
      <c r="H6062" s="6" t="n">
        <v>2393</v>
      </c>
      <c r="I6062" s="7" t="n">
        <f aca="false">H6062/41918464</f>
        <v>5.70870154020911E-005</v>
      </c>
      <c r="J6062" s="8" t="n">
        <f aca="false">I6062/$D6062</f>
        <v>0.419354553426485</v>
      </c>
      <c r="K6062" s="6" t="n">
        <v>3363</v>
      </c>
      <c r="L6062" s="7" t="n">
        <f aca="false">K6062/43192891</f>
        <v>7.78600348839813E-005</v>
      </c>
      <c r="M6062" s="8" t="n">
        <f aca="false">L6062/$D6062</f>
        <v>0.571950730451858</v>
      </c>
      <c r="N6062" s="6" t="n">
        <v>2809</v>
      </c>
      <c r="O6062" s="7" t="n">
        <f aca="false">N6062/49735264</f>
        <v>5.6479040706409E-005</v>
      </c>
      <c r="P6062" s="8" t="n">
        <f aca="false">O6062/$D6062</f>
        <v>0.414888442259058</v>
      </c>
      <c r="Q6062" s="6" t="n">
        <v>772</v>
      </c>
      <c r="R6062" s="9" t="n">
        <f aca="false">Q6062/50554893</f>
        <v>1.5270529798174E-005</v>
      </c>
      <c r="S6062" s="8" t="n">
        <f aca="false">R6062/$D6062</f>
        <v>0.112175529916818</v>
      </c>
      <c r="T6062" s="10" t="n">
        <f aca="false">AVERAGE(G6062,J6062,M6062,P6062)</f>
        <v>0.426088450057</v>
      </c>
    </row>
    <row r="6063" s="5" customFormat="true" ht="15.25" hidden="false" customHeight="false" outlineLevel="0" collapsed="false">
      <c r="A6063" s="6" t="s">
        <v>1959</v>
      </c>
      <c r="B6063" s="7" t="n">
        <v>3859402</v>
      </c>
      <c r="C6063" s="6" t="n">
        <v>7925</v>
      </c>
      <c r="D6063" s="8" t="n">
        <f aca="false">C6063/58039824</f>
        <v>0.000136544176977518</v>
      </c>
      <c r="E6063" s="6" t="n">
        <v>6474</v>
      </c>
      <c r="F6063" s="7" t="n">
        <f aca="false">E6063/57700746</f>
        <v>0.00011219958923928</v>
      </c>
      <c r="G6063" s="8" t="n">
        <f aca="false">F6063/$D6063</f>
        <v>0.821709074109789</v>
      </c>
      <c r="H6063" s="6" t="n">
        <v>4122</v>
      </c>
      <c r="I6063" s="7" t="n">
        <f aca="false">H6063/41918464</f>
        <v>9.83337557406684E-005</v>
      </c>
      <c r="J6063" s="8" t="n">
        <f aca="false">I6063/$D6063</f>
        <v>0.720160741507556</v>
      </c>
      <c r="K6063" s="6" t="n">
        <v>7204</v>
      </c>
      <c r="L6063" s="7" t="n">
        <f aca="false">K6063/43192891</f>
        <v>0.000166786705710437</v>
      </c>
      <c r="M6063" s="8" t="n">
        <f aca="false">L6063/$D6063</f>
        <v>1.22148530535944</v>
      </c>
      <c r="N6063" s="6" t="n">
        <v>6336</v>
      </c>
      <c r="O6063" s="7" t="n">
        <f aca="false">N6063/49735264</f>
        <v>0.000127394518303954</v>
      </c>
      <c r="P6063" s="8" t="n">
        <f aca="false">O6063/$D6063</f>
        <v>0.932991220306156</v>
      </c>
      <c r="Q6063" s="6" t="n">
        <v>2112</v>
      </c>
      <c r="R6063" s="9" t="n">
        <f aca="false">Q6063/50554893</f>
        <v>4.17763716758336E-005</v>
      </c>
      <c r="S6063" s="8" t="n">
        <f aca="false">R6063/$D6063</f>
        <v>0.305954985416274</v>
      </c>
      <c r="T6063" s="10" t="n">
        <f aca="false">AVERAGE(G6063,J6063,M6063,P6063)</f>
        <v>0.924086585320736</v>
      </c>
    </row>
    <row r="6064" s="5" customFormat="true" ht="15.25" hidden="false" customHeight="false" outlineLevel="0" collapsed="false">
      <c r="A6064" s="6" t="s">
        <v>1960</v>
      </c>
      <c r="B6064" s="7" t="n">
        <v>3860208</v>
      </c>
      <c r="C6064" s="6" t="n">
        <v>267</v>
      </c>
      <c r="D6064" s="8" t="n">
        <f aca="false">C6064/58039824</f>
        <v>4.60028962182932E-006</v>
      </c>
      <c r="E6064" s="6" t="n">
        <v>1211</v>
      </c>
      <c r="F6064" s="7" t="n">
        <f aca="false">E6064/57700746</f>
        <v>2.09875969367883E-005</v>
      </c>
      <c r="G6064" s="8" t="n">
        <f aca="false">F6064/$D6064</f>
        <v>4.56223382919151</v>
      </c>
      <c r="H6064" s="6" t="n">
        <v>929</v>
      </c>
      <c r="I6064" s="7" t="n">
        <f aca="false">H6064/41918464</f>
        <v>2.21620715873559E-005</v>
      </c>
      <c r="J6064" s="8" t="n">
        <f aca="false">I6064/$D6064</f>
        <v>4.81753833110687</v>
      </c>
      <c r="K6064" s="6" t="n">
        <v>1391</v>
      </c>
      <c r="L6064" s="7" t="n">
        <f aca="false">K6064/43192891</f>
        <v>3.22043736317627E-005</v>
      </c>
      <c r="M6064" s="8" t="n">
        <f aca="false">L6064/$D6064</f>
        <v>7.00051002853089</v>
      </c>
      <c r="N6064" s="6" t="n">
        <v>461</v>
      </c>
      <c r="O6064" s="7" t="n">
        <f aca="false">N6064/49735264</f>
        <v>9.26907716826435E-006</v>
      </c>
      <c r="P6064" s="8" t="n">
        <f aca="false">O6064/$D6064</f>
        <v>2.0148899156872</v>
      </c>
      <c r="Q6064" s="6" t="n">
        <v>1</v>
      </c>
      <c r="R6064" s="9" t="n">
        <f aca="false">Q6064/50554893</f>
        <v>1.97804790131788E-008</v>
      </c>
      <c r="S6064" s="8" t="n">
        <f aca="false">R6064/$D6064</f>
        <v>0.00429983341033929</v>
      </c>
      <c r="T6064" s="10" t="n">
        <f aca="false">AVERAGE(G6064,J6064,M6064,P6064)</f>
        <v>4.59879302612912</v>
      </c>
    </row>
    <row r="6065" s="5" customFormat="true" ht="15.25" hidden="false" customHeight="false" outlineLevel="0" collapsed="false">
      <c r="A6065" s="6" t="s">
        <v>1960</v>
      </c>
      <c r="B6065" s="7" t="n">
        <v>3860229</v>
      </c>
      <c r="C6065" s="6" t="n">
        <v>1650</v>
      </c>
      <c r="D6065" s="8" t="n">
        <f aca="false">C6065/58039824</f>
        <v>2.84287560899564E-005</v>
      </c>
      <c r="E6065" s="6" t="n">
        <v>5273</v>
      </c>
      <c r="F6065" s="7" t="n">
        <f aca="false">E6065/57700746</f>
        <v>9.13853002871055E-005</v>
      </c>
      <c r="G6065" s="8" t="n">
        <f aca="false">F6065/$D6065</f>
        <v>3.21453742112167</v>
      </c>
      <c r="H6065" s="6" t="n">
        <v>6030</v>
      </c>
      <c r="I6065" s="7" t="n">
        <f aca="false">H6065/41918464</f>
        <v>0.000143850690712331</v>
      </c>
      <c r="J6065" s="8" t="n">
        <f aca="false">I6065/$D6065</f>
        <v>5.06004167952858</v>
      </c>
      <c r="K6065" s="6" t="n">
        <v>4703</v>
      </c>
      <c r="L6065" s="7" t="n">
        <f aca="false">K6065/43192891</f>
        <v>0.000108883658655773</v>
      </c>
      <c r="M6065" s="8" t="n">
        <f aca="false">L6065/$D6065</f>
        <v>3.83005356658008</v>
      </c>
      <c r="N6065" s="6" t="n">
        <v>2106</v>
      </c>
      <c r="O6065" s="7" t="n">
        <f aca="false">N6065/49735264</f>
        <v>4.23442006862575E-005</v>
      </c>
      <c r="P6065" s="8" t="n">
        <f aca="false">O6065/$D6065</f>
        <v>1.48948482136428</v>
      </c>
      <c r="Q6065" s="6" t="n">
        <v>10008</v>
      </c>
      <c r="R6065" s="9" t="n">
        <f aca="false">Q6065/50554893</f>
        <v>0.000197963033963893</v>
      </c>
      <c r="S6065" s="8" t="n">
        <f aca="false">R6065/$D6065</f>
        <v>6.96347857561842</v>
      </c>
      <c r="T6065" s="10" t="n">
        <f aca="false">AVERAGE(G6065,J6065,M6065,P6065)</f>
        <v>3.39852937214865</v>
      </c>
    </row>
    <row r="6066" s="5" customFormat="true" ht="15.25" hidden="false" customHeight="false" outlineLevel="0" collapsed="false">
      <c r="A6066" s="6" t="s">
        <v>21</v>
      </c>
      <c r="B6066" s="7" t="n">
        <v>3860445</v>
      </c>
      <c r="C6066" s="6" t="n">
        <v>7414</v>
      </c>
      <c r="D6066" s="8" t="n">
        <f aca="false">C6066/58039824</f>
        <v>0.000127739877364204</v>
      </c>
      <c r="E6066" s="6" t="n">
        <v>3564</v>
      </c>
      <c r="F6066" s="7" t="n">
        <f aca="false">E6066/57700746</f>
        <v>6.17669657165264E-005</v>
      </c>
      <c r="G6066" s="8" t="n">
        <f aca="false">F6066/$D6066</f>
        <v>0.483537067602</v>
      </c>
      <c r="H6066" s="6" t="n">
        <v>4122</v>
      </c>
      <c r="I6066" s="7" t="n">
        <f aca="false">H6066/41918464</f>
        <v>9.83337557406684E-005</v>
      </c>
      <c r="J6066" s="8" t="n">
        <f aca="false">I6066/$D6066</f>
        <v>0.76979685412023</v>
      </c>
      <c r="K6066" s="6" t="n">
        <v>7323</v>
      </c>
      <c r="L6066" s="7" t="n">
        <f aca="false">K6066/43192891</f>
        <v>0.000169541788717037</v>
      </c>
      <c r="M6066" s="8" t="n">
        <f aca="false">L6066/$D6066</f>
        <v>1.32724245721365</v>
      </c>
      <c r="N6066" s="6" t="n">
        <v>4897</v>
      </c>
      <c r="O6066" s="7" t="n">
        <f aca="false">N6066/49735264</f>
        <v>9.84613251474849E-005</v>
      </c>
      <c r="P6066" s="8" t="n">
        <f aca="false">O6066/$D6066</f>
        <v>0.770795519607067</v>
      </c>
      <c r="Q6066" s="6" t="n">
        <v>9815</v>
      </c>
      <c r="R6066" s="9" t="n">
        <f aca="false">Q6066/50554893</f>
        <v>0.00019414540151435</v>
      </c>
      <c r="S6066" s="8" t="n">
        <f aca="false">R6066/$D6066</f>
        <v>1.51984959998681</v>
      </c>
      <c r="T6066" s="10" t="n">
        <f aca="false">AVERAGE(G6066,J6066,M6066,P6066)</f>
        <v>0.837842974635737</v>
      </c>
    </row>
    <row r="6067" s="5" customFormat="true" ht="15.25" hidden="false" customHeight="false" outlineLevel="0" collapsed="false">
      <c r="A6067" s="6" t="s">
        <v>1961</v>
      </c>
      <c r="B6067" s="7" t="n">
        <v>3864980</v>
      </c>
      <c r="C6067" s="6" t="n">
        <v>1956</v>
      </c>
      <c r="D6067" s="8" t="n">
        <f aca="false">C6067/58039824</f>
        <v>3.37009981284574E-005</v>
      </c>
      <c r="E6067" s="6" t="n">
        <v>4012</v>
      </c>
      <c r="F6067" s="7" t="n">
        <f aca="false">E6067/57700746</f>
        <v>6.95311634272458E-005</v>
      </c>
      <c r="G6067" s="8" t="n">
        <f aca="false">F6067/$D6067</f>
        <v>2.06317816351359</v>
      </c>
      <c r="H6067" s="6" t="n">
        <v>5427</v>
      </c>
      <c r="I6067" s="7" t="n">
        <f aca="false">H6067/41918464</f>
        <v>0.000129465621641098</v>
      </c>
      <c r="J6067" s="8" t="n">
        <f aca="false">I6067/$D6067</f>
        <v>3.84159606037829</v>
      </c>
      <c r="K6067" s="6" t="n">
        <v>3542</v>
      </c>
      <c r="L6067" s="7" t="n">
        <f aca="false">K6067/43192891</f>
        <v>8.20042353728997E-005</v>
      </c>
      <c r="M6067" s="8" t="n">
        <f aca="false">L6067/$D6067</f>
        <v>2.43328803082703</v>
      </c>
      <c r="N6067" s="6" t="n">
        <v>3356</v>
      </c>
      <c r="O6067" s="7" t="n">
        <f aca="false">N6067/49735264</f>
        <v>6.74772732683192E-005</v>
      </c>
      <c r="P6067" s="8" t="n">
        <f aca="false">O6067/$D6067</f>
        <v>2.00223367305376</v>
      </c>
      <c r="Q6067" s="6" t="n">
        <v>3</v>
      </c>
      <c r="R6067" s="9" t="n">
        <f aca="false">Q6067/50554893</f>
        <v>5.93414370395364E-008</v>
      </c>
      <c r="S6067" s="8" t="n">
        <f aca="false">R6067/$D6067</f>
        <v>0.00176082135055305</v>
      </c>
      <c r="T6067" s="10" t="n">
        <f aca="false">AVERAGE(G6067,J6067,M6067,P6067)</f>
        <v>2.58507398194317</v>
      </c>
    </row>
    <row r="6068" s="5" customFormat="true" ht="15.25" hidden="false" customHeight="false" outlineLevel="0" collapsed="false">
      <c r="A6068" s="6" t="s">
        <v>21</v>
      </c>
      <c r="B6068" s="7" t="n">
        <v>3867293</v>
      </c>
      <c r="C6068" s="6" t="n">
        <v>6183</v>
      </c>
      <c r="D6068" s="8" t="n">
        <f aca="false">C6068/58039824</f>
        <v>0.000106530302366182</v>
      </c>
      <c r="E6068" s="6" t="n">
        <v>1112</v>
      </c>
      <c r="F6068" s="7" t="n">
        <f aca="false">E6068/57700746</f>
        <v>1.9271847889107E-005</v>
      </c>
      <c r="G6068" s="8" t="n">
        <f aca="false">F6068/$D6068</f>
        <v>0.180904845485774</v>
      </c>
      <c r="H6068" s="6" t="n">
        <v>488</v>
      </c>
      <c r="I6068" s="7" t="n">
        <f aca="false">H6068/41918464</f>
        <v>1.16416479382451E-005</v>
      </c>
      <c r="J6068" s="8" t="n">
        <f aca="false">I6068/$D6068</f>
        <v>0.10928015484485</v>
      </c>
      <c r="K6068" s="6" t="n">
        <v>1283</v>
      </c>
      <c r="L6068" s="7" t="n">
        <f aca="false">K6068/43192891</f>
        <v>2.97039621635884E-005</v>
      </c>
      <c r="M6068" s="8" t="n">
        <f aca="false">L6068/$D6068</f>
        <v>0.278831107242008</v>
      </c>
      <c r="N6068" s="6" t="n">
        <v>1823</v>
      </c>
      <c r="O6068" s="7" t="n">
        <f aca="false">N6068/49735264</f>
        <v>3.66540730536788E-005</v>
      </c>
      <c r="P6068" s="8" t="n">
        <f aca="false">O6068/$D6068</f>
        <v>0.344071801539489</v>
      </c>
      <c r="Q6068" s="6" t="n">
        <v>361</v>
      </c>
      <c r="R6068" s="9" t="n">
        <f aca="false">Q6068/50554893</f>
        <v>7.14075292375755E-006</v>
      </c>
      <c r="S6068" s="8" t="n">
        <f aca="false">R6068/$D6068</f>
        <v>0.0670302511600151</v>
      </c>
      <c r="T6068" s="10" t="n">
        <f aca="false">AVERAGE(G6068,J6068,M6068,P6068)</f>
        <v>0.22827197727803</v>
      </c>
    </row>
    <row r="6069" s="5" customFormat="true" ht="15.25" hidden="false" customHeight="false" outlineLevel="0" collapsed="false">
      <c r="A6069" s="6" t="s">
        <v>21</v>
      </c>
      <c r="B6069" s="7" t="n">
        <v>3867328</v>
      </c>
      <c r="C6069" s="6" t="n">
        <v>183</v>
      </c>
      <c r="D6069" s="8" t="n">
        <f aca="false">C6069/58039824</f>
        <v>3.15300749361335E-006</v>
      </c>
      <c r="E6069" s="6" t="n">
        <v>641</v>
      </c>
      <c r="F6069" s="7" t="n">
        <f aca="false">E6069/57700746</f>
        <v>1.11090418137748E-005</v>
      </c>
      <c r="G6069" s="8" t="n">
        <f aca="false">F6069/$D6069</f>
        <v>3.52331602011001</v>
      </c>
      <c r="H6069" s="6" t="n">
        <v>210</v>
      </c>
      <c r="I6069" s="7" t="n">
        <f aca="false">H6069/41918464</f>
        <v>5.00972554719562E-006</v>
      </c>
      <c r="J6069" s="8" t="n">
        <f aca="false">I6069/$D6069</f>
        <v>1.58887207129802</v>
      </c>
      <c r="K6069" s="6" t="n">
        <v>187</v>
      </c>
      <c r="L6069" s="7" t="n">
        <f aca="false">K6069/43192891</f>
        <v>4.32941615322762E-006</v>
      </c>
      <c r="M6069" s="8" t="n">
        <f aca="false">L6069/$D6069</f>
        <v>1.37310683910431</v>
      </c>
      <c r="N6069" s="6" t="n">
        <v>240</v>
      </c>
      <c r="O6069" s="7" t="n">
        <f aca="false">N6069/49735264</f>
        <v>4.82554993575585E-006</v>
      </c>
      <c r="P6069" s="8" t="n">
        <f aca="false">O6069/$D6069</f>
        <v>1.53045939330317</v>
      </c>
      <c r="Q6069" s="6" t="n">
        <v>149</v>
      </c>
      <c r="R6069" s="9" t="n">
        <f aca="false">Q6069/50554893</f>
        <v>2.94729137296364E-006</v>
      </c>
      <c r="S6069" s="8" t="n">
        <f aca="false">R6069/$D6069</f>
        <v>0.934755587778842</v>
      </c>
      <c r="T6069" s="10" t="n">
        <f aca="false">AVERAGE(G6069,J6069,M6069,P6069)</f>
        <v>2.00393858095388</v>
      </c>
    </row>
    <row r="6070" s="5" customFormat="true" ht="15.25" hidden="false" customHeight="false" outlineLevel="0" collapsed="false">
      <c r="A6070" s="6" t="s">
        <v>21</v>
      </c>
      <c r="B6070" s="7" t="n">
        <v>3867357</v>
      </c>
      <c r="C6070" s="6" t="n">
        <v>212</v>
      </c>
      <c r="D6070" s="8" t="n">
        <f aca="false">C6070/58039824</f>
        <v>3.65266441883077E-006</v>
      </c>
      <c r="E6070" s="6" t="n">
        <v>258</v>
      </c>
      <c r="F6070" s="7" t="n">
        <f aca="false">E6070/57700746</f>
        <v>4.47134600304821E-006</v>
      </c>
      <c r="G6070" s="8" t="n">
        <f aca="false">F6070/$D6070</f>
        <v>1.22413271254727</v>
      </c>
      <c r="H6070" s="6" t="n">
        <v>90</v>
      </c>
      <c r="I6070" s="7" t="n">
        <f aca="false">H6070/41918464</f>
        <v>2.14702523451241E-006</v>
      </c>
      <c r="J6070" s="8" t="n">
        <f aca="false">I6070/$D6070</f>
        <v>0.587797012899335</v>
      </c>
      <c r="K6070" s="6" t="n">
        <v>414</v>
      </c>
      <c r="L6070" s="7" t="n">
        <f aca="false">K6070/43192891</f>
        <v>9.58491062800126E-006</v>
      </c>
      <c r="M6070" s="8" t="n">
        <f aca="false">L6070/$D6070</f>
        <v>2.62408738634397</v>
      </c>
      <c r="N6070" s="6" t="n">
        <v>288</v>
      </c>
      <c r="O6070" s="7" t="n">
        <f aca="false">N6070/49735264</f>
        <v>5.79065992290701E-006</v>
      </c>
      <c r="P6070" s="8" t="n">
        <f aca="false">O6070/$D6070</f>
        <v>1.58532491872347</v>
      </c>
      <c r="Q6070" s="6" t="n">
        <v>72</v>
      </c>
      <c r="R6070" s="9" t="n">
        <f aca="false">Q6070/50554893</f>
        <v>1.42419448894887E-006</v>
      </c>
      <c r="S6070" s="8" t="n">
        <f aca="false">R6070/$D6070</f>
        <v>0.389905648492276</v>
      </c>
      <c r="T6070" s="10" t="n">
        <f aca="false">AVERAGE(G6070,J6070,M6070,P6070)</f>
        <v>1.50533550762851</v>
      </c>
    </row>
    <row r="6071" s="5" customFormat="true" ht="15.25" hidden="false" customHeight="false" outlineLevel="0" collapsed="false">
      <c r="A6071" s="6" t="s">
        <v>21</v>
      </c>
      <c r="B6071" s="7" t="n">
        <v>3867433</v>
      </c>
      <c r="C6071" s="6" t="n">
        <v>139</v>
      </c>
      <c r="D6071" s="8" t="n">
        <f aca="false">C6071/58039824</f>
        <v>2.39490733121451E-006</v>
      </c>
      <c r="E6071" s="6" t="n">
        <v>76</v>
      </c>
      <c r="F6071" s="7" t="n">
        <f aca="false">E6071/57700746</f>
        <v>1.31714068306847E-006</v>
      </c>
      <c r="G6071" s="8" t="n">
        <f aca="false">F6071/$D6071</f>
        <v>0.5499756361765</v>
      </c>
      <c r="H6071" s="6" t="n">
        <v>77</v>
      </c>
      <c r="I6071" s="7" t="n">
        <f aca="false">H6071/41918464</f>
        <v>1.83689936730506E-006</v>
      </c>
      <c r="J6071" s="8" t="n">
        <f aca="false">I6071/$D6071</f>
        <v>0.767002273266886</v>
      </c>
      <c r="K6071" s="6" t="n">
        <v>110</v>
      </c>
      <c r="L6071" s="7" t="n">
        <f aca="false">K6071/43192891</f>
        <v>2.54671538425154E-006</v>
      </c>
      <c r="M6071" s="8" t="n">
        <f aca="false">L6071/$D6071</f>
        <v>1.06338786100757</v>
      </c>
      <c r="N6071" s="6" t="n">
        <v>119</v>
      </c>
      <c r="O6071" s="7" t="n">
        <f aca="false">N6071/49735264</f>
        <v>2.39266850981227E-006</v>
      </c>
      <c r="P6071" s="8" t="n">
        <f aca="false">O6071/$D6071</f>
        <v>0.999065174099616</v>
      </c>
      <c r="Q6071" s="6" t="n">
        <v>82</v>
      </c>
      <c r="R6071" s="9" t="n">
        <f aca="false">Q6071/50554893</f>
        <v>1.62199927908066E-006</v>
      </c>
      <c r="S6071" s="8" t="n">
        <f aca="false">R6071/$D6071</f>
        <v>0.677270163208407</v>
      </c>
      <c r="T6071" s="10" t="n">
        <f aca="false">AVERAGE(G6071,J6071,M6071,P6071)</f>
        <v>0.844857736137642</v>
      </c>
    </row>
    <row r="6072" s="5" customFormat="true" ht="15.25" hidden="false" customHeight="false" outlineLevel="0" collapsed="false">
      <c r="A6072" s="6" t="s">
        <v>21</v>
      </c>
      <c r="B6072" s="7" t="n">
        <v>3867462</v>
      </c>
      <c r="C6072" s="6" t="n">
        <v>763</v>
      </c>
      <c r="D6072" s="8" t="n">
        <f aca="false">C6072/58039824</f>
        <v>1.31461459979617E-005</v>
      </c>
      <c r="E6072" s="6" t="n">
        <v>2862</v>
      </c>
      <c r="F6072" s="7" t="n">
        <f aca="false">E6072/57700746</f>
        <v>4.96007451966046E-005</v>
      </c>
      <c r="G6072" s="8" t="n">
        <f aca="false">F6072/$D6072</f>
        <v>3.77302558516353</v>
      </c>
      <c r="H6072" s="6" t="n">
        <v>2631</v>
      </c>
      <c r="I6072" s="7" t="n">
        <f aca="false">H6072/41918464</f>
        <v>6.27647043555794E-005</v>
      </c>
      <c r="J6072" s="8" t="n">
        <f aca="false">I6072/$D6072</f>
        <v>4.77438059529471</v>
      </c>
      <c r="K6072" s="6" t="n">
        <v>2261</v>
      </c>
      <c r="L6072" s="7" t="n">
        <f aca="false">K6072/43192891</f>
        <v>5.23465771253885E-005</v>
      </c>
      <c r="M6072" s="8" t="n">
        <f aca="false">L6072/$D6072</f>
        <v>3.9818953123984</v>
      </c>
      <c r="N6072" s="6" t="n">
        <v>1995</v>
      </c>
      <c r="O6072" s="7" t="n">
        <f aca="false">N6072/49735264</f>
        <v>4.01123838409705E-005</v>
      </c>
      <c r="P6072" s="8" t="n">
        <f aca="false">O6072/$D6072</f>
        <v>3.05126565969904</v>
      </c>
      <c r="Q6072" s="6" t="n">
        <v>2654</v>
      </c>
      <c r="R6072" s="9" t="n">
        <f aca="false">Q6072/50554893</f>
        <v>5.24973913009765E-005</v>
      </c>
      <c r="S6072" s="8" t="n">
        <f aca="false">R6072/$D6072</f>
        <v>3.99336743324746</v>
      </c>
      <c r="T6072" s="10" t="n">
        <f aca="false">AVERAGE(G6072,J6072,M6072,P6072)</f>
        <v>3.89514178813892</v>
      </c>
    </row>
    <row r="6073" s="5" customFormat="true" ht="15.25" hidden="false" customHeight="false" outlineLevel="0" collapsed="false">
      <c r="A6073" s="6" t="s">
        <v>1962</v>
      </c>
      <c r="B6073" s="7" t="n">
        <v>3867561</v>
      </c>
      <c r="C6073" s="6" t="n">
        <v>73</v>
      </c>
      <c r="D6073" s="8" t="n">
        <f aca="false">C6073/58039824</f>
        <v>1.25775708761625E-006</v>
      </c>
      <c r="E6073" s="6" t="n">
        <v>140</v>
      </c>
      <c r="F6073" s="7" t="n">
        <f aca="false">E6073/57700746</f>
        <v>2.4263117845998E-006</v>
      </c>
      <c r="G6073" s="8" t="n">
        <f aca="false">F6073/$D6073</f>
        <v>1.92907820475751</v>
      </c>
      <c r="H6073" s="6" t="n">
        <v>227</v>
      </c>
      <c r="I6073" s="7" t="n">
        <f aca="false">H6073/41918464</f>
        <v>5.41527475815908E-006</v>
      </c>
      <c r="J6073" s="8" t="n">
        <f aca="false">I6073/$D6073</f>
        <v>4.30550128596158</v>
      </c>
      <c r="K6073" s="6" t="n">
        <v>263</v>
      </c>
      <c r="L6073" s="7" t="n">
        <f aca="false">K6073/43192891</f>
        <v>6.08896496416505E-006</v>
      </c>
      <c r="M6073" s="8" t="n">
        <f aca="false">L6073/$D6073</f>
        <v>4.84112951866173</v>
      </c>
      <c r="N6073" s="6" t="n">
        <v>179</v>
      </c>
      <c r="O6073" s="7" t="n">
        <f aca="false">N6073/49735264</f>
        <v>3.59905599375123E-006</v>
      </c>
      <c r="P6073" s="8" t="n">
        <f aca="false">O6073/$D6073</f>
        <v>2.86148734854064</v>
      </c>
      <c r="Q6073" s="6" t="n">
        <v>301</v>
      </c>
      <c r="R6073" s="9" t="n">
        <f aca="false">Q6073/50554893</f>
        <v>5.95392418296682E-006</v>
      </c>
      <c r="S6073" s="8" t="n">
        <f aca="false">R6073/$D6073</f>
        <v>4.73376317381833</v>
      </c>
      <c r="T6073" s="10" t="n">
        <f aca="false">AVERAGE(G6073,J6073,M6073,P6073)</f>
        <v>3.48429908948036</v>
      </c>
    </row>
    <row r="6074" s="5" customFormat="true" ht="15.25" hidden="false" customHeight="false" outlineLevel="0" collapsed="false">
      <c r="A6074" s="6" t="s">
        <v>1962</v>
      </c>
      <c r="B6074" s="7" t="n">
        <v>3867574</v>
      </c>
      <c r="C6074" s="6" t="n">
        <v>1026</v>
      </c>
      <c r="D6074" s="8" t="n">
        <f aca="false">C6074/58039824</f>
        <v>1.76775174232093E-005</v>
      </c>
      <c r="E6074" s="6" t="n">
        <v>499</v>
      </c>
      <c r="F6074" s="7" t="n">
        <f aca="false">E6074/57700746</f>
        <v>8.64806843225216E-006</v>
      </c>
      <c r="G6074" s="8" t="n">
        <f aca="false">F6074/$D6074</f>
        <v>0.48921283601157</v>
      </c>
      <c r="H6074" s="6" t="n">
        <v>675</v>
      </c>
      <c r="I6074" s="7" t="n">
        <f aca="false">H6074/41918464</f>
        <v>1.61026892588431E-005</v>
      </c>
      <c r="J6074" s="8" t="n">
        <f aca="false">I6074/$D6074</f>
        <v>0.910913499522361</v>
      </c>
      <c r="K6074" s="6" t="n">
        <v>828</v>
      </c>
      <c r="L6074" s="7" t="n">
        <f aca="false">K6074/43192891</f>
        <v>1.91698212560025E-005</v>
      </c>
      <c r="M6074" s="8" t="n">
        <f aca="false">L6074/$D6074</f>
        <v>1.0844181791519</v>
      </c>
      <c r="N6074" s="6" t="n">
        <v>608</v>
      </c>
      <c r="O6074" s="7" t="n">
        <f aca="false">N6074/49735264</f>
        <v>1.22247265039148E-005</v>
      </c>
      <c r="P6074" s="8" t="n">
        <f aca="false">O6074/$D6074</f>
        <v>0.6915409110481</v>
      </c>
      <c r="Q6074" s="6" t="n">
        <v>276</v>
      </c>
      <c r="R6074" s="9" t="n">
        <f aca="false">Q6074/50554893</f>
        <v>5.45941220763735E-006</v>
      </c>
      <c r="S6074" s="8" t="n">
        <f aca="false">R6074/$D6074</f>
        <v>0.308833648805773</v>
      </c>
      <c r="T6074" s="10" t="n">
        <f aca="false">AVERAGE(G6074,J6074,M6074,P6074)</f>
        <v>0.794021356433482</v>
      </c>
    </row>
    <row r="6075" s="5" customFormat="true" ht="15.25" hidden="false" customHeight="false" outlineLevel="0" collapsed="false">
      <c r="A6075" s="6" t="s">
        <v>1962</v>
      </c>
      <c r="B6075" s="7" t="n">
        <v>3867585</v>
      </c>
      <c r="C6075" s="6" t="n">
        <v>561</v>
      </c>
      <c r="D6075" s="8" t="n">
        <f aca="false">C6075/58039824</f>
        <v>9.66577707058519E-006</v>
      </c>
      <c r="E6075" s="6" t="n">
        <v>1160</v>
      </c>
      <c r="F6075" s="7" t="n">
        <f aca="false">E6075/57700746</f>
        <v>2.01037262152555E-005</v>
      </c>
      <c r="G6075" s="8" t="n">
        <f aca="false">F6075/$D6075</f>
        <v>2.07988722152873</v>
      </c>
      <c r="H6075" s="6" t="n">
        <v>718</v>
      </c>
      <c r="I6075" s="7" t="n">
        <f aca="false">H6075/41918464</f>
        <v>1.71284902042212E-005</v>
      </c>
      <c r="J6075" s="8" t="n">
        <f aca="false">I6075/$D6075</f>
        <v>1.77207585889256</v>
      </c>
      <c r="K6075" s="6" t="n">
        <v>821</v>
      </c>
      <c r="L6075" s="7" t="n">
        <f aca="false">K6075/43192891</f>
        <v>1.9007757549732E-005</v>
      </c>
      <c r="M6075" s="8" t="n">
        <f aca="false">L6075/$D6075</f>
        <v>1.9665007180412</v>
      </c>
      <c r="N6075" s="6" t="n">
        <v>1401</v>
      </c>
      <c r="O6075" s="7" t="n">
        <f aca="false">N6075/49735264</f>
        <v>2.81691477499747E-005</v>
      </c>
      <c r="P6075" s="8" t="n">
        <f aca="false">O6075/$D6075</f>
        <v>2.91431796370504</v>
      </c>
      <c r="Q6075" s="6" t="n">
        <v>242</v>
      </c>
      <c r="R6075" s="9" t="n">
        <f aca="false">Q6075/50554893</f>
        <v>4.78687592118927E-006</v>
      </c>
      <c r="S6075" s="8" t="n">
        <f aca="false">R6075/$D6075</f>
        <v>0.495239636320255</v>
      </c>
      <c r="T6075" s="10" t="n">
        <f aca="false">AVERAGE(G6075,J6075,M6075,P6075)</f>
        <v>2.18319544054188</v>
      </c>
    </row>
    <row r="6076" s="5" customFormat="true" ht="15.25" hidden="false" customHeight="false" outlineLevel="0" collapsed="false">
      <c r="A6076" s="6" t="s">
        <v>1962</v>
      </c>
      <c r="B6076" s="7" t="n">
        <v>3867588</v>
      </c>
      <c r="C6076" s="6" t="n">
        <v>476</v>
      </c>
      <c r="D6076" s="8" t="n">
        <f aca="false">C6076/58039824</f>
        <v>8.2012653932238E-006</v>
      </c>
      <c r="E6076" s="6" t="n">
        <v>208</v>
      </c>
      <c r="F6076" s="7" t="n">
        <f aca="false">E6076/57700746</f>
        <v>3.60480607997685E-006</v>
      </c>
      <c r="G6076" s="8" t="n">
        <f aca="false">F6076/$D6076</f>
        <v>0.439542668983165</v>
      </c>
      <c r="H6076" s="6" t="n">
        <v>213</v>
      </c>
      <c r="I6076" s="7" t="n">
        <f aca="false">H6076/41918464</f>
        <v>5.0812930550127E-006</v>
      </c>
      <c r="J6076" s="8" t="n">
        <f aca="false">I6076/$D6076</f>
        <v>0.619574274381008</v>
      </c>
      <c r="K6076" s="6" t="n">
        <v>234</v>
      </c>
      <c r="L6076" s="7" t="n">
        <f aca="false">K6076/43192891</f>
        <v>5.41755818104419E-006</v>
      </c>
      <c r="M6076" s="8" t="n">
        <f aca="false">L6076/$D6076</f>
        <v>0.660575889364632</v>
      </c>
      <c r="N6076" s="6" t="n">
        <v>176</v>
      </c>
      <c r="O6076" s="7" t="n">
        <f aca="false">N6076/49735264</f>
        <v>3.53873661955429E-006</v>
      </c>
      <c r="P6076" s="8" t="n">
        <f aca="false">O6076/$D6076</f>
        <v>0.431486660885054</v>
      </c>
      <c r="Q6076" s="6" t="n">
        <v>388</v>
      </c>
      <c r="R6076" s="9" t="n">
        <f aca="false">Q6076/50554893</f>
        <v>7.67482585711338E-006</v>
      </c>
      <c r="S6076" s="8" t="n">
        <f aca="false">R6076/$D6076</f>
        <v>0.935809962137625</v>
      </c>
      <c r="T6076" s="10" t="n">
        <f aca="false">AVERAGE(G6076,J6076,M6076,P6076)</f>
        <v>0.537794873403465</v>
      </c>
    </row>
    <row r="6077" s="5" customFormat="true" ht="15.25" hidden="false" customHeight="false" outlineLevel="0" collapsed="false">
      <c r="A6077" s="6" t="s">
        <v>1962</v>
      </c>
      <c r="B6077" s="7" t="n">
        <v>3867772</v>
      </c>
      <c r="C6077" s="6" t="n">
        <v>3107</v>
      </c>
      <c r="D6077" s="8" t="n">
        <f aca="false">C6077/58039824</f>
        <v>5.35322091948452E-005</v>
      </c>
      <c r="E6077" s="6" t="n">
        <v>4956</v>
      </c>
      <c r="F6077" s="7" t="n">
        <f aca="false">E6077/57700746</f>
        <v>8.58914371748331E-005</v>
      </c>
      <c r="G6077" s="8" t="n">
        <f aca="false">F6077/$D6077</f>
        <v>1.60448146016555</v>
      </c>
      <c r="H6077" s="6" t="n">
        <v>3841</v>
      </c>
      <c r="I6077" s="7" t="n">
        <f aca="false">H6077/41918464</f>
        <v>9.16302658418018E-005</v>
      </c>
      <c r="J6077" s="8" t="n">
        <f aca="false">I6077/$D6077</f>
        <v>1.7116847449409</v>
      </c>
      <c r="K6077" s="6" t="n">
        <v>3742</v>
      </c>
      <c r="L6077" s="7" t="n">
        <f aca="false">K6077/43192891</f>
        <v>8.66346269806297E-005</v>
      </c>
      <c r="M6077" s="8" t="n">
        <f aca="false">L6077/$D6077</f>
        <v>1.61836450024506</v>
      </c>
      <c r="N6077" s="6" t="n">
        <v>4257</v>
      </c>
      <c r="O6077" s="7" t="n">
        <f aca="false">N6077/49735264</f>
        <v>8.55931919854693E-005</v>
      </c>
      <c r="P6077" s="8" t="n">
        <f aca="false">O6077/$D6077</f>
        <v>1.59891013789342</v>
      </c>
      <c r="Q6077" s="6" t="n">
        <v>3953</v>
      </c>
      <c r="R6077" s="9" t="n">
        <f aca="false">Q6077/50554893</f>
        <v>7.81922335390958E-005</v>
      </c>
      <c r="S6077" s="8" t="n">
        <f aca="false">R6077/$D6077</f>
        <v>1.46065769963824</v>
      </c>
      <c r="T6077" s="10" t="n">
        <f aca="false">AVERAGE(G6077,J6077,M6077,P6077)</f>
        <v>1.63336021081123</v>
      </c>
    </row>
    <row r="6078" s="5" customFormat="true" ht="15.25" hidden="false" customHeight="false" outlineLevel="0" collapsed="false">
      <c r="A6078" s="6" t="s">
        <v>1962</v>
      </c>
      <c r="B6078" s="7" t="n">
        <v>3867774</v>
      </c>
      <c r="C6078" s="6" t="n">
        <v>1853</v>
      </c>
      <c r="D6078" s="8" t="n">
        <f aca="false">C6078/58039824</f>
        <v>3.19263545664784E-005</v>
      </c>
      <c r="E6078" s="6" t="n">
        <v>1666</v>
      </c>
      <c r="F6078" s="7" t="n">
        <f aca="false">E6078/57700746</f>
        <v>2.88731102367377E-005</v>
      </c>
      <c r="G6078" s="8" t="n">
        <f aca="false">F6078/$D6078</f>
        <v>0.904366020762467</v>
      </c>
      <c r="H6078" s="6" t="n">
        <v>1786</v>
      </c>
      <c r="I6078" s="7" t="n">
        <f aca="false">H6078/41918464</f>
        <v>4.26065229871018E-005</v>
      </c>
      <c r="J6078" s="8" t="n">
        <f aca="false">I6078/$D6078</f>
        <v>1.33452514593812</v>
      </c>
      <c r="K6078" s="6" t="n">
        <v>1260</v>
      </c>
      <c r="L6078" s="7" t="n">
        <f aca="false">K6078/43192891</f>
        <v>2.91714671286995E-005</v>
      </c>
      <c r="M6078" s="8" t="n">
        <f aca="false">L6078/$D6078</f>
        <v>0.913711180772533</v>
      </c>
      <c r="N6078" s="6" t="n">
        <v>1602</v>
      </c>
      <c r="O6078" s="7" t="n">
        <f aca="false">N6078/49735264</f>
        <v>3.22105458211703E-005</v>
      </c>
      <c r="P6078" s="8" t="n">
        <f aca="false">O6078/$D6078</f>
        <v>1.00890146271163</v>
      </c>
      <c r="Q6078" s="6" t="n">
        <v>3645</v>
      </c>
      <c r="R6078" s="9" t="n">
        <f aca="false">Q6078/50554893</f>
        <v>7.20998460030367E-005</v>
      </c>
      <c r="S6078" s="8" t="n">
        <f aca="false">R6078/$D6078</f>
        <v>2.25831752425437</v>
      </c>
      <c r="T6078" s="10" t="n">
        <f aca="false">AVERAGE(G6078,J6078,M6078,P6078)</f>
        <v>1.04037595254619</v>
      </c>
    </row>
    <row r="6079" s="5" customFormat="true" ht="15.25" hidden="false" customHeight="false" outlineLevel="0" collapsed="false">
      <c r="A6079" s="6" t="s">
        <v>1962</v>
      </c>
      <c r="B6079" s="7" t="n">
        <v>3867807</v>
      </c>
      <c r="C6079" s="6" t="n">
        <v>2527</v>
      </c>
      <c r="D6079" s="8" t="n">
        <f aca="false">C6079/58039824</f>
        <v>4.35390706904969E-005</v>
      </c>
      <c r="E6079" s="6" t="n">
        <v>2022</v>
      </c>
      <c r="F6079" s="7" t="n">
        <f aca="false">E6079/57700746</f>
        <v>3.50428744890057E-005</v>
      </c>
      <c r="G6079" s="8" t="n">
        <f aca="false">F6079/$D6079</f>
        <v>0.804860414640278</v>
      </c>
      <c r="H6079" s="6" t="n">
        <v>1664</v>
      </c>
      <c r="I6079" s="7" t="n">
        <f aca="false">H6079/41918464</f>
        <v>3.96961110025406E-005</v>
      </c>
      <c r="J6079" s="8" t="n">
        <f aca="false">I6079/$D6079</f>
        <v>0.911735376364035</v>
      </c>
      <c r="K6079" s="6" t="n">
        <v>1525</v>
      </c>
      <c r="L6079" s="7" t="n">
        <f aca="false">K6079/43192891</f>
        <v>3.53067360089418E-005</v>
      </c>
      <c r="M6079" s="8" t="n">
        <f aca="false">L6079/$D6079</f>
        <v>0.810920753452096</v>
      </c>
      <c r="N6079" s="6" t="n">
        <v>1375</v>
      </c>
      <c r="O6079" s="7" t="n">
        <f aca="false">N6079/49735264</f>
        <v>2.76463798402679E-005</v>
      </c>
      <c r="P6079" s="8" t="n">
        <f aca="false">O6079/$D6079</f>
        <v>0.634978638767825</v>
      </c>
      <c r="Q6079" s="6" t="n">
        <v>1415</v>
      </c>
      <c r="R6079" s="9" t="n">
        <f aca="false">Q6079/50554893</f>
        <v>2.7989377803648E-005</v>
      </c>
      <c r="S6079" s="8" t="n">
        <f aca="false">R6079/$D6079</f>
        <v>0.642856573641962</v>
      </c>
      <c r="T6079" s="10" t="n">
        <f aca="false">AVERAGE(G6079,J6079,M6079,P6079)</f>
        <v>0.790623795806059</v>
      </c>
    </row>
    <row r="6080" s="5" customFormat="true" ht="15.25" hidden="false" customHeight="false" outlineLevel="0" collapsed="false">
      <c r="A6080" s="6" t="s">
        <v>1962</v>
      </c>
      <c r="B6080" s="7" t="n">
        <v>3868006</v>
      </c>
      <c r="C6080" s="6" t="n">
        <v>413</v>
      </c>
      <c r="D6080" s="8" t="n">
        <f aca="false">C6080/58039824</f>
        <v>7.11580379706182E-006</v>
      </c>
      <c r="E6080" s="6" t="n">
        <v>348</v>
      </c>
      <c r="F6080" s="7" t="n">
        <f aca="false">E6080/57700746</f>
        <v>6.03111786457666E-006</v>
      </c>
      <c r="G6080" s="8" t="n">
        <f aca="false">F6080/$D6080</f>
        <v>0.84756663288931</v>
      </c>
      <c r="H6080" s="6" t="n">
        <v>174</v>
      </c>
      <c r="I6080" s="7" t="n">
        <f aca="false">H6080/41918464</f>
        <v>4.15091545339066E-006</v>
      </c>
      <c r="J6080" s="8" t="n">
        <f aca="false">I6080/$D6080</f>
        <v>0.583337535965312</v>
      </c>
      <c r="K6080" s="6" t="n">
        <v>306</v>
      </c>
      <c r="L6080" s="7" t="n">
        <f aca="false">K6080/43192891</f>
        <v>7.08449915982702E-006</v>
      </c>
      <c r="M6080" s="8" t="n">
        <f aca="false">L6080/$D6080</f>
        <v>0.995600688533918</v>
      </c>
      <c r="N6080" s="6" t="n">
        <v>286</v>
      </c>
      <c r="O6080" s="7" t="n">
        <f aca="false">N6080/49735264</f>
        <v>5.75044700677572E-006</v>
      </c>
      <c r="P6080" s="8" t="n">
        <f aca="false">O6080/$D6080</f>
        <v>0.808123322505059</v>
      </c>
      <c r="Q6080" s="6" t="n">
        <v>369</v>
      </c>
      <c r="R6080" s="9" t="n">
        <f aca="false">Q6080/50554893</f>
        <v>7.29899675586298E-006</v>
      </c>
      <c r="S6080" s="8" t="n">
        <f aca="false">R6080/$D6080</f>
        <v>1.02574452079142</v>
      </c>
      <c r="T6080" s="10" t="n">
        <f aca="false">AVERAGE(G6080,J6080,M6080,P6080)</f>
        <v>0.8086570449734</v>
      </c>
    </row>
    <row r="6081" s="5" customFormat="true" ht="15.25" hidden="false" customHeight="false" outlineLevel="0" collapsed="false">
      <c r="A6081" s="6" t="s">
        <v>1962</v>
      </c>
      <c r="B6081" s="7" t="n">
        <v>3868036</v>
      </c>
      <c r="C6081" s="6" t="n">
        <v>331</v>
      </c>
      <c r="D6081" s="8" t="n">
        <f aca="false">C6081/58039824</f>
        <v>5.70298076713672E-006</v>
      </c>
      <c r="E6081" s="6" t="n">
        <v>807</v>
      </c>
      <c r="F6081" s="7" t="n">
        <f aca="false">E6081/57700746</f>
        <v>1.39859543583717E-005</v>
      </c>
      <c r="G6081" s="8" t="n">
        <f aca="false">F6081/$D6081</f>
        <v>2.45239374450734</v>
      </c>
      <c r="H6081" s="6" t="n">
        <v>584</v>
      </c>
      <c r="I6081" s="7" t="n">
        <f aca="false">H6081/41918464</f>
        <v>1.39318081883916E-005</v>
      </c>
      <c r="J6081" s="8" t="n">
        <f aca="false">I6081/$D6081</f>
        <v>2.44289938143809</v>
      </c>
      <c r="K6081" s="6" t="n">
        <v>763</v>
      </c>
      <c r="L6081" s="7" t="n">
        <f aca="false">K6081/43192891</f>
        <v>1.76649439834902E-005</v>
      </c>
      <c r="M6081" s="8" t="n">
        <f aca="false">L6081/$D6081</f>
        <v>3.09749317151551</v>
      </c>
      <c r="N6081" s="6" t="n">
        <v>703</v>
      </c>
      <c r="O6081" s="7" t="n">
        <f aca="false">N6081/49735264</f>
        <v>1.41348400201515E-005</v>
      </c>
      <c r="P6081" s="8" t="n">
        <f aca="false">O6081/$D6081</f>
        <v>2.47850038379985</v>
      </c>
      <c r="Q6081" s="6" t="n">
        <v>806</v>
      </c>
      <c r="R6081" s="9" t="n">
        <f aca="false">Q6081/50554893</f>
        <v>1.59430660846221E-005</v>
      </c>
      <c r="S6081" s="8" t="n">
        <f aca="false">R6081/$D6081</f>
        <v>2.79556721925026</v>
      </c>
      <c r="T6081" s="10" t="n">
        <f aca="false">AVERAGE(G6081,J6081,M6081,P6081)</f>
        <v>2.6178216703152</v>
      </c>
    </row>
    <row r="6082" s="5" customFormat="true" ht="15.25" hidden="false" customHeight="false" outlineLevel="0" collapsed="false">
      <c r="A6082" s="6" t="s">
        <v>1962</v>
      </c>
      <c r="B6082" s="7" t="n">
        <v>3868068</v>
      </c>
      <c r="C6082" s="6" t="n">
        <v>909</v>
      </c>
      <c r="D6082" s="8" t="n">
        <f aca="false">C6082/58039824</f>
        <v>1.56616601731942E-005</v>
      </c>
      <c r="E6082" s="6" t="n">
        <v>1398</v>
      </c>
      <c r="F6082" s="7" t="n">
        <f aca="false">E6082/57700746</f>
        <v>2.42284562490752E-005</v>
      </c>
      <c r="G6082" s="8" t="n">
        <f aca="false">F6082/$D6082</f>
        <v>1.54699156929376</v>
      </c>
      <c r="H6082" s="6" t="n">
        <v>875</v>
      </c>
      <c r="I6082" s="7" t="n">
        <f aca="false">H6082/41918464</f>
        <v>2.08738564466484E-005</v>
      </c>
      <c r="J6082" s="8" t="n">
        <f aca="false">I6082/$D6082</f>
        <v>1.33279972977419</v>
      </c>
      <c r="K6082" s="6" t="n">
        <v>1103</v>
      </c>
      <c r="L6082" s="7" t="n">
        <f aca="false">K6082/43192891</f>
        <v>2.55366097166314E-005</v>
      </c>
      <c r="M6082" s="8" t="n">
        <f aca="false">L6082/$D6082</f>
        <v>1.63051741860283</v>
      </c>
      <c r="N6082" s="6" t="n">
        <v>856</v>
      </c>
      <c r="O6082" s="7" t="n">
        <f aca="false">N6082/49735264</f>
        <v>1.72111281041958E-005</v>
      </c>
      <c r="P6082" s="8" t="n">
        <f aca="false">O6082/$D6082</f>
        <v>1.09893382399228</v>
      </c>
      <c r="Q6082" s="6" t="n">
        <v>1951</v>
      </c>
      <c r="R6082" s="9" t="n">
        <f aca="false">Q6082/50554893</f>
        <v>3.85917145547118E-005</v>
      </c>
      <c r="S6082" s="8" t="n">
        <f aca="false">R6082/$D6082</f>
        <v>2.46408836151124</v>
      </c>
      <c r="T6082" s="10" t="n">
        <f aca="false">AVERAGE(G6082,J6082,M6082,P6082)</f>
        <v>1.40231063541576</v>
      </c>
    </row>
    <row r="6083" s="5" customFormat="true" ht="15.25" hidden="false" customHeight="false" outlineLevel="0" collapsed="false">
      <c r="A6083" s="6" t="s">
        <v>1962</v>
      </c>
      <c r="B6083" s="7" t="n">
        <v>3868134</v>
      </c>
      <c r="C6083" s="6" t="n">
        <v>134</v>
      </c>
      <c r="D6083" s="8" t="n">
        <f aca="false">C6083/58039824</f>
        <v>2.30875958548737E-006</v>
      </c>
      <c r="E6083" s="6" t="n">
        <v>104</v>
      </c>
      <c r="F6083" s="7" t="n">
        <f aca="false">E6083/57700746</f>
        <v>1.80240303998843E-006</v>
      </c>
      <c r="G6083" s="8" t="n">
        <f aca="false">F6083/$D6083</f>
        <v>0.780680262820845</v>
      </c>
      <c r="H6083" s="6" t="n">
        <v>27</v>
      </c>
      <c r="I6083" s="7" t="n">
        <f aca="false">H6083/41918464</f>
        <v>6.44107570353723E-007</v>
      </c>
      <c r="J6083" s="8" t="n">
        <f aca="false">I6083/$D6083</f>
        <v>0.278984253883565</v>
      </c>
      <c r="K6083" s="6" t="n">
        <v>39</v>
      </c>
      <c r="L6083" s="7" t="n">
        <f aca="false">K6083/43192891</f>
        <v>9.02926363507365E-007</v>
      </c>
      <c r="M6083" s="8" t="n">
        <f aca="false">L6083/$D6083</f>
        <v>0.391087218081548</v>
      </c>
      <c r="N6083" s="6" t="n">
        <v>65</v>
      </c>
      <c r="O6083" s="7" t="n">
        <f aca="false">N6083/49735264</f>
        <v>1.30691977426721E-006</v>
      </c>
      <c r="P6083" s="8" t="n">
        <f aca="false">O6083/$D6083</f>
        <v>0.566070102093944</v>
      </c>
      <c r="Q6083" s="6" t="n">
        <v>0</v>
      </c>
      <c r="R6083" s="9" t="n">
        <f aca="false">Q6083/50554893</f>
        <v>0</v>
      </c>
      <c r="S6083" s="8" t="n">
        <f aca="false">R6083/$D6083</f>
        <v>0</v>
      </c>
      <c r="T6083" s="10" t="n">
        <f aca="false">AVERAGE(G6083,J6083,M6083,P6083)</f>
        <v>0.504205459219975</v>
      </c>
    </row>
    <row r="6084" s="5" customFormat="true" ht="15.25" hidden="false" customHeight="false" outlineLevel="0" collapsed="false">
      <c r="A6084" s="6" t="s">
        <v>1962</v>
      </c>
      <c r="B6084" s="7" t="n">
        <v>3868158</v>
      </c>
      <c r="C6084" s="6" t="n">
        <v>1017</v>
      </c>
      <c r="D6084" s="8" t="n">
        <f aca="false">C6084/58039824</f>
        <v>1.75224514809004E-005</v>
      </c>
      <c r="E6084" s="6" t="n">
        <v>236</v>
      </c>
      <c r="F6084" s="7" t="n">
        <f aca="false">E6084/57700746</f>
        <v>4.09006843689681E-006</v>
      </c>
      <c r="G6084" s="8" t="n">
        <f aca="false">F6084/$D6084</f>
        <v>0.233418733751668</v>
      </c>
      <c r="H6084" s="6" t="n">
        <v>40</v>
      </c>
      <c r="I6084" s="7" t="n">
        <f aca="false">H6084/41918464</f>
        <v>9.54233437561071E-007</v>
      </c>
      <c r="J6084" s="8" t="n">
        <f aca="false">I6084/$D6084</f>
        <v>0.0544577588701667</v>
      </c>
      <c r="K6084" s="6" t="n">
        <v>44</v>
      </c>
      <c r="L6084" s="7" t="n">
        <f aca="false">K6084/43192891</f>
        <v>1.01868615370062E-006</v>
      </c>
      <c r="M6084" s="8" t="n">
        <f aca="false">L6084/$D6084</f>
        <v>0.0581360521848778</v>
      </c>
      <c r="N6084" s="6" t="n">
        <v>89</v>
      </c>
      <c r="O6084" s="7" t="n">
        <f aca="false">N6084/49735264</f>
        <v>1.78947476784279E-006</v>
      </c>
      <c r="P6084" s="8" t="n">
        <f aca="false">O6084/$D6084</f>
        <v>0.102124681001019</v>
      </c>
      <c r="Q6084" s="6" t="n">
        <v>382</v>
      </c>
      <c r="R6084" s="9" t="n">
        <f aca="false">Q6084/50554893</f>
        <v>7.5561429830343E-006</v>
      </c>
      <c r="S6084" s="8" t="n">
        <f aca="false">R6084/$D6084</f>
        <v>0.431226360721874</v>
      </c>
      <c r="T6084" s="10" t="n">
        <f aca="false">AVERAGE(G6084,J6084,M6084,P6084)</f>
        <v>0.112034306451933</v>
      </c>
    </row>
    <row r="6085" s="5" customFormat="true" ht="15.25" hidden="false" customHeight="false" outlineLevel="0" collapsed="false">
      <c r="A6085" s="6" t="s">
        <v>1962</v>
      </c>
      <c r="B6085" s="7" t="n">
        <v>3868510</v>
      </c>
      <c r="C6085" s="6" t="n">
        <v>964</v>
      </c>
      <c r="D6085" s="8" t="n">
        <f aca="false">C6085/58039824</f>
        <v>1.66092853761927E-005</v>
      </c>
      <c r="E6085" s="6" t="n">
        <v>633</v>
      </c>
      <c r="F6085" s="7" t="n">
        <f aca="false">E6085/57700746</f>
        <v>1.09703954260834E-005</v>
      </c>
      <c r="G6085" s="8" t="n">
        <f aca="false">F6085/$D6085</f>
        <v>0.660497738319798</v>
      </c>
      <c r="H6085" s="6" t="n">
        <v>327</v>
      </c>
      <c r="I6085" s="7" t="n">
        <f aca="false">H6085/41918464</f>
        <v>7.80085835206176E-006</v>
      </c>
      <c r="J6085" s="8" t="n">
        <f aca="false">I6085/$D6085</f>
        <v>0.469668512243355</v>
      </c>
      <c r="K6085" s="6" t="n">
        <v>398</v>
      </c>
      <c r="L6085" s="7" t="n">
        <f aca="false">K6085/43192891</f>
        <v>9.21447929938285E-006</v>
      </c>
      <c r="M6085" s="8" t="n">
        <f aca="false">L6085/$D6085</f>
        <v>0.554778793348365</v>
      </c>
      <c r="N6085" s="6" t="n">
        <v>312</v>
      </c>
      <c r="O6085" s="7" t="n">
        <f aca="false">N6085/49735264</f>
        <v>6.2732149164826E-006</v>
      </c>
      <c r="P6085" s="8" t="n">
        <f aca="false">O6085/$D6085</f>
        <v>0.377693246542349</v>
      </c>
      <c r="Q6085" s="6" t="n">
        <v>497</v>
      </c>
      <c r="R6085" s="9" t="n">
        <f aca="false">Q6085/50554893</f>
        <v>9.83089806954987E-006</v>
      </c>
      <c r="S6085" s="8" t="n">
        <f aca="false">R6085/$D6085</f>
        <v>0.591891694728853</v>
      </c>
      <c r="T6085" s="10" t="n">
        <f aca="false">AVERAGE(G6085,J6085,M6085,P6085)</f>
        <v>0.515659572613467</v>
      </c>
    </row>
    <row r="6086" s="5" customFormat="true" ht="15.25" hidden="false" customHeight="false" outlineLevel="0" collapsed="false">
      <c r="A6086" s="6" t="s">
        <v>1962</v>
      </c>
      <c r="B6086" s="7" t="n">
        <v>3868537</v>
      </c>
      <c r="C6086" s="6" t="n">
        <v>1147</v>
      </c>
      <c r="D6086" s="8" t="n">
        <f aca="false">C6086/58039824</f>
        <v>1.97622928698061E-005</v>
      </c>
      <c r="E6086" s="6" t="n">
        <v>2344</v>
      </c>
      <c r="F6086" s="7" t="n">
        <f aca="false">E6086/57700746</f>
        <v>4.06233915935853E-005</v>
      </c>
      <c r="G6086" s="8" t="n">
        <f aca="false">F6086/$D6086</f>
        <v>2.05560113197452</v>
      </c>
      <c r="H6086" s="6" t="n">
        <v>1739</v>
      </c>
      <c r="I6086" s="7" t="n">
        <f aca="false">H6086/41918464</f>
        <v>4.14852986979676E-005</v>
      </c>
      <c r="J6086" s="8" t="n">
        <f aca="false">I6086/$D6086</f>
        <v>2.0992148518025</v>
      </c>
      <c r="K6086" s="6" t="n">
        <v>1941</v>
      </c>
      <c r="L6086" s="7" t="n">
        <f aca="false">K6086/43192891</f>
        <v>4.49379505530204E-005</v>
      </c>
      <c r="M6086" s="8" t="n">
        <f aca="false">L6086/$D6086</f>
        <v>2.27392392416566</v>
      </c>
      <c r="N6086" s="6" t="n">
        <v>2089</v>
      </c>
      <c r="O6086" s="7" t="n">
        <f aca="false">N6086/49735264</f>
        <v>4.20023908991415E-005</v>
      </c>
      <c r="P6086" s="8" t="n">
        <f aca="false">O6086/$D6086</f>
        <v>2.12538044931593</v>
      </c>
      <c r="Q6086" s="6" t="n">
        <v>2382</v>
      </c>
      <c r="R6086" s="9" t="n">
        <f aca="false">Q6086/50554893</f>
        <v>4.71171010093919E-005</v>
      </c>
      <c r="S6086" s="8" t="n">
        <f aca="false">R6086/$D6086</f>
        <v>2.38419202264632</v>
      </c>
      <c r="T6086" s="10" t="n">
        <f aca="false">AVERAGE(G6086,J6086,M6086,P6086)</f>
        <v>2.13853008931465</v>
      </c>
    </row>
    <row r="6087" s="5" customFormat="true" ht="15.25" hidden="false" customHeight="false" outlineLevel="0" collapsed="false">
      <c r="A6087" s="6" t="s">
        <v>1962</v>
      </c>
      <c r="B6087" s="7" t="n">
        <v>3868585</v>
      </c>
      <c r="C6087" s="6" t="n">
        <v>1005</v>
      </c>
      <c r="D6087" s="8" t="n">
        <f aca="false">C6087/58039824</f>
        <v>1.73156968911553E-005</v>
      </c>
      <c r="E6087" s="6" t="n">
        <v>1839</v>
      </c>
      <c r="F6087" s="7" t="n">
        <f aca="false">E6087/57700746</f>
        <v>3.18713383705646E-005</v>
      </c>
      <c r="G6087" s="8" t="n">
        <f aca="false">F6087/$D6087</f>
        <v>1.84060385041991</v>
      </c>
      <c r="H6087" s="6" t="n">
        <v>1286</v>
      </c>
      <c r="I6087" s="7" t="n">
        <f aca="false">H6087/41918464</f>
        <v>3.06786050175884E-005</v>
      </c>
      <c r="J6087" s="8" t="n">
        <f aca="false">I6087/$D6087</f>
        <v>1.77172222466303</v>
      </c>
      <c r="K6087" s="6" t="n">
        <v>1935</v>
      </c>
      <c r="L6087" s="7" t="n">
        <f aca="false">K6087/43192891</f>
        <v>4.47990388047885E-005</v>
      </c>
      <c r="M6087" s="8" t="n">
        <f aca="false">L6087/$D6087</f>
        <v>2.58719236577024</v>
      </c>
      <c r="N6087" s="6" t="n">
        <v>1141</v>
      </c>
      <c r="O6087" s="7" t="n">
        <f aca="false">N6087/49735264</f>
        <v>2.29414686529059E-005</v>
      </c>
      <c r="P6087" s="8" t="n">
        <f aca="false">O6087/$D6087</f>
        <v>1.32489433125988</v>
      </c>
      <c r="Q6087" s="6" t="n">
        <v>3236</v>
      </c>
      <c r="R6087" s="9" t="n">
        <f aca="false">Q6087/50554893</f>
        <v>6.40096300866466E-005</v>
      </c>
      <c r="S6087" s="8" t="n">
        <f aca="false">R6087/$D6087</f>
        <v>3.69662454182495</v>
      </c>
      <c r="T6087" s="10" t="n">
        <f aca="false">AVERAGE(G6087,J6087,M6087,P6087)</f>
        <v>1.88110319302827</v>
      </c>
    </row>
    <row r="6088" s="5" customFormat="true" ht="15.25" hidden="false" customHeight="false" outlineLevel="0" collapsed="false">
      <c r="A6088" s="6" t="s">
        <v>1962</v>
      </c>
      <c r="B6088" s="7" t="n">
        <v>3868588</v>
      </c>
      <c r="C6088" s="6" t="n">
        <v>2200</v>
      </c>
      <c r="D6088" s="8" t="n">
        <f aca="false">C6088/58039824</f>
        <v>3.79050081199419E-005</v>
      </c>
      <c r="E6088" s="6" t="n">
        <v>1271</v>
      </c>
      <c r="F6088" s="7" t="n">
        <f aca="false">E6088/57700746</f>
        <v>2.20274448444739E-005</v>
      </c>
      <c r="G6088" s="8" t="n">
        <f aca="false">F6088/$D6088</f>
        <v>0.581122282701352</v>
      </c>
      <c r="H6088" s="6" t="n">
        <v>1402</v>
      </c>
      <c r="I6088" s="7" t="n">
        <f aca="false">H6088/41918464</f>
        <v>3.34458819865155E-005</v>
      </c>
      <c r="J6088" s="8" t="n">
        <f aca="false">I6088/$D6088</f>
        <v>0.882360501828242</v>
      </c>
      <c r="K6088" s="6" t="n">
        <v>1518</v>
      </c>
      <c r="L6088" s="7" t="n">
        <f aca="false">K6088/43192891</f>
        <v>3.51446723026713E-005</v>
      </c>
      <c r="M6088" s="8" t="n">
        <f aca="false">L6088/$D6088</f>
        <v>0.927177543174871</v>
      </c>
      <c r="N6088" s="6" t="n">
        <v>2031</v>
      </c>
      <c r="O6088" s="7" t="n">
        <f aca="false">N6088/49735264</f>
        <v>4.08362163313338E-005</v>
      </c>
      <c r="P6088" s="8" t="n">
        <f aca="false">O6088/$D6088</f>
        <v>1.07733036758934</v>
      </c>
      <c r="Q6088" s="6" t="n">
        <v>652</v>
      </c>
      <c r="R6088" s="9" t="n">
        <f aca="false">Q6088/50554893</f>
        <v>1.28968723165926E-005</v>
      </c>
      <c r="S6088" s="8" t="n">
        <f aca="false">R6088/$D6088</f>
        <v>0.340241908820684</v>
      </c>
      <c r="T6088" s="10" t="n">
        <f aca="false">AVERAGE(G6088,J6088,M6088,P6088)</f>
        <v>0.866997673823451</v>
      </c>
    </row>
    <row r="6089" s="5" customFormat="true" ht="15.25" hidden="false" customHeight="false" outlineLevel="0" collapsed="false">
      <c r="A6089" s="6" t="s">
        <v>1962</v>
      </c>
      <c r="B6089" s="7" t="n">
        <v>3868693</v>
      </c>
      <c r="C6089" s="6" t="n">
        <v>891</v>
      </c>
      <c r="D6089" s="8" t="n">
        <f aca="false">C6089/58039824</f>
        <v>1.53515282885765E-005</v>
      </c>
      <c r="E6089" s="6" t="n">
        <v>656</v>
      </c>
      <c r="F6089" s="7" t="n">
        <f aca="false">E6089/57700746</f>
        <v>1.13690037906962E-005</v>
      </c>
      <c r="G6089" s="8" t="n">
        <f aca="false">F6089/$D6089</f>
        <v>0.740577978751225</v>
      </c>
      <c r="H6089" s="6" t="n">
        <v>491</v>
      </c>
      <c r="I6089" s="7" t="n">
        <f aca="false">H6089/41918464</f>
        <v>1.17132154460621E-005</v>
      </c>
      <c r="J6089" s="8" t="n">
        <f aca="false">I6089/$D6089</f>
        <v>0.762999958432692</v>
      </c>
      <c r="K6089" s="6" t="n">
        <v>760</v>
      </c>
      <c r="L6089" s="7" t="n">
        <f aca="false">K6089/43192891</f>
        <v>1.75954881093743E-005</v>
      </c>
      <c r="M6089" s="8" t="n">
        <f aca="false">L6089/$D6089</f>
        <v>1.14617175427854</v>
      </c>
      <c r="N6089" s="6" t="n">
        <v>660</v>
      </c>
      <c r="O6089" s="7" t="n">
        <f aca="false">N6089/49735264</f>
        <v>1.32702623233286E-005</v>
      </c>
      <c r="P6089" s="8" t="n">
        <f aca="false">O6089/$D6089</f>
        <v>0.864426138810125</v>
      </c>
      <c r="Q6089" s="6" t="n">
        <v>341</v>
      </c>
      <c r="R6089" s="9" t="n">
        <f aca="false">Q6089/50554893</f>
        <v>6.74514334349397E-006</v>
      </c>
      <c r="S6089" s="8" t="n">
        <f aca="false">R6089/$D6089</f>
        <v>0.439379273300967</v>
      </c>
      <c r="T6089" s="10" t="n">
        <f aca="false">AVERAGE(G6089,J6089,M6089,P6089)</f>
        <v>0.878543957568145</v>
      </c>
    </row>
    <row r="6090" s="5" customFormat="true" ht="15.25" hidden="false" customHeight="false" outlineLevel="0" collapsed="false">
      <c r="A6090" s="6" t="s">
        <v>1963</v>
      </c>
      <c r="B6090" s="7" t="n">
        <v>3869662</v>
      </c>
      <c r="C6090" s="6" t="n">
        <v>2628</v>
      </c>
      <c r="D6090" s="8" t="n">
        <f aca="false">C6090/58039824</f>
        <v>4.52792551541852E-005</v>
      </c>
      <c r="E6090" s="6" t="n">
        <v>13</v>
      </c>
      <c r="F6090" s="7" t="n">
        <f aca="false">E6090/57700746</f>
        <v>2.25300379998553E-007</v>
      </c>
      <c r="G6090" s="8" t="n">
        <f aca="false">F6090/$D6090</f>
        <v>0.00497579695671581</v>
      </c>
      <c r="H6090" s="6" t="n">
        <v>430</v>
      </c>
      <c r="I6090" s="7" t="n">
        <f aca="false">H6090/41918464</f>
        <v>1.02580094537815E-005</v>
      </c>
      <c r="J6090" s="8" t="n">
        <f aca="false">I6090/$D6090</f>
        <v>0.22654987187512</v>
      </c>
      <c r="K6090" s="6" t="n">
        <v>623</v>
      </c>
      <c r="L6090" s="7" t="n">
        <f aca="false">K6090/43192891</f>
        <v>1.44236698580792E-005</v>
      </c>
      <c r="M6090" s="8" t="n">
        <f aca="false">L6090/$D6090</f>
        <v>0.318549185691408</v>
      </c>
      <c r="N6090" s="6" t="n">
        <v>236</v>
      </c>
      <c r="O6090" s="7" t="n">
        <f aca="false">N6090/49735264</f>
        <v>4.74512410349325E-006</v>
      </c>
      <c r="P6090" s="8" t="n">
        <f aca="false">O6090/$D6090</f>
        <v>0.104796867513282</v>
      </c>
      <c r="Q6090" s="6" t="n">
        <v>1</v>
      </c>
      <c r="R6090" s="9" t="n">
        <f aca="false">Q6090/50554893</f>
        <v>1.97804790131788E-008</v>
      </c>
      <c r="S6090" s="8" t="n">
        <f aca="false">R6090/$D6090</f>
        <v>0.000436855220913467</v>
      </c>
      <c r="T6090" s="10" t="n">
        <f aca="false">AVERAGE(G6090,J6090,M6090,P6090)</f>
        <v>0.163717930509132</v>
      </c>
    </row>
    <row r="6091" s="5" customFormat="true" ht="15.25" hidden="false" customHeight="false" outlineLevel="0" collapsed="false">
      <c r="A6091" s="6" t="s">
        <v>1964</v>
      </c>
      <c r="B6091" s="7" t="n">
        <v>3872943</v>
      </c>
      <c r="C6091" s="6" t="n">
        <v>4504</v>
      </c>
      <c r="D6091" s="8" t="n">
        <f aca="false">C6091/58039824</f>
        <v>7.76018893510084E-005</v>
      </c>
      <c r="E6091" s="6" t="n">
        <v>2886</v>
      </c>
      <c r="F6091" s="7" t="n">
        <f aca="false">E6091/57700746</f>
        <v>5.00166843596788E-005</v>
      </c>
      <c r="G6091" s="8" t="n">
        <f aca="false">F6091/$D6091</f>
        <v>0.644529208991854</v>
      </c>
      <c r="H6091" s="6" t="n">
        <v>3854</v>
      </c>
      <c r="I6091" s="7" t="n">
        <f aca="false">H6091/41918464</f>
        <v>9.19403917090092E-005</v>
      </c>
      <c r="J6091" s="8" t="n">
        <f aca="false">I6091/$D6091</f>
        <v>1.18477001627042</v>
      </c>
      <c r="K6091" s="6" t="n">
        <v>2977</v>
      </c>
      <c r="L6091" s="7" t="n">
        <f aca="false">K6091/43192891</f>
        <v>6.89233790810622E-005</v>
      </c>
      <c r="M6091" s="8" t="n">
        <f aca="false">L6091/$D6091</f>
        <v>0.888166250299763</v>
      </c>
      <c r="N6091" s="6" t="n">
        <v>2269</v>
      </c>
      <c r="O6091" s="7" t="n">
        <f aca="false">N6091/49735264</f>
        <v>4.56215533509584E-005</v>
      </c>
      <c r="P6091" s="8" t="n">
        <f aca="false">O6091/$D6091</f>
        <v>0.587892301753161</v>
      </c>
      <c r="Q6091" s="6" t="n">
        <v>4</v>
      </c>
      <c r="R6091" s="9" t="n">
        <f aca="false">Q6091/50554893</f>
        <v>7.91219160527152E-008</v>
      </c>
      <c r="S6091" s="8" t="n">
        <f aca="false">R6091/$D6091</f>
        <v>0.00101958749605736</v>
      </c>
      <c r="T6091" s="10" t="n">
        <f aca="false">AVERAGE(G6091,J6091,M6091,P6091)</f>
        <v>0.826339444328798</v>
      </c>
    </row>
    <row r="6092" s="5" customFormat="true" ht="15.25" hidden="false" customHeight="false" outlineLevel="0" collapsed="false">
      <c r="A6092" s="6" t="s">
        <v>1965</v>
      </c>
      <c r="B6092" s="7" t="n">
        <v>3873804</v>
      </c>
      <c r="C6092" s="6" t="n">
        <v>12</v>
      </c>
      <c r="D6092" s="8" t="n">
        <f aca="false">C6092/58039824</f>
        <v>2.06754589745138E-007</v>
      </c>
      <c r="E6092" s="6" t="n">
        <v>2343</v>
      </c>
      <c r="F6092" s="7" t="n">
        <f aca="false">E6092/57700746</f>
        <v>4.06060607951239E-005</v>
      </c>
      <c r="G6092" s="8" t="n">
        <f aca="false">F6092/$D6092</f>
        <v>196.397385156857</v>
      </c>
      <c r="H6092" s="6" t="n">
        <v>1387</v>
      </c>
      <c r="I6092" s="7" t="n">
        <f aca="false">H6092/41918464</f>
        <v>3.30880444474301E-005</v>
      </c>
      <c r="J6092" s="8" t="n">
        <f aca="false">I6092/$D6092</f>
        <v>160.035356352752</v>
      </c>
      <c r="K6092" s="6" t="n">
        <v>395</v>
      </c>
      <c r="L6092" s="7" t="n">
        <f aca="false">K6092/43192891</f>
        <v>9.1450234252669E-006</v>
      </c>
      <c r="M6092" s="8" t="n">
        <f aca="false">L6092/$D6092</f>
        <v>44.231295839864</v>
      </c>
      <c r="N6092" s="6" t="n">
        <v>996</v>
      </c>
      <c r="O6092" s="7" t="n">
        <f aca="false">N6092/49735264</f>
        <v>2.00260322333868E-005</v>
      </c>
      <c r="P6092" s="8" t="n">
        <f aca="false">O6092/$D6092</f>
        <v>96.8589488536745</v>
      </c>
      <c r="Q6092" s="6" t="n">
        <v>660</v>
      </c>
      <c r="R6092" s="9" t="n">
        <f aca="false">Q6092/50554893</f>
        <v>1.3055116148698E-005</v>
      </c>
      <c r="S6092" s="8" t="n">
        <f aca="false">R6092/$D6092</f>
        <v>63.1430536308325</v>
      </c>
      <c r="T6092" s="10" t="n">
        <f aca="false">AVERAGE(G6092,J6092,M6092,P6092)</f>
        <v>124.380746550787</v>
      </c>
    </row>
    <row r="6093" s="5" customFormat="true" ht="15.25" hidden="false" customHeight="false" outlineLevel="0" collapsed="false">
      <c r="A6093" s="6" t="s">
        <v>21</v>
      </c>
      <c r="B6093" s="7" t="n">
        <v>3874691</v>
      </c>
      <c r="C6093" s="6" t="n">
        <v>480</v>
      </c>
      <c r="D6093" s="8" t="n">
        <f aca="false">C6093/58039824</f>
        <v>8.27018358980551E-006</v>
      </c>
      <c r="E6093" s="6" t="n">
        <v>2008</v>
      </c>
      <c r="F6093" s="7" t="n">
        <f aca="false">E6093/57700746</f>
        <v>3.48002433105458E-005</v>
      </c>
      <c r="G6093" s="8" t="n">
        <f aca="false">F6093/$D6093</f>
        <v>4.20791666021094</v>
      </c>
      <c r="H6093" s="6" t="n">
        <v>838</v>
      </c>
      <c r="I6093" s="7" t="n">
        <f aca="false">H6093/41918464</f>
        <v>1.99911905169044E-005</v>
      </c>
      <c r="J6093" s="8" t="n">
        <f aca="false">I6093/$D6093</f>
        <v>2.41726078989917</v>
      </c>
      <c r="K6093" s="6" t="n">
        <v>222</v>
      </c>
      <c r="L6093" s="7" t="n">
        <f aca="false">K6093/43192891</f>
        <v>5.13973468458039E-006</v>
      </c>
      <c r="M6093" s="8" t="n">
        <f aca="false">L6093/$D6093</f>
        <v>0.621477701041127</v>
      </c>
      <c r="N6093" s="6" t="n">
        <v>377</v>
      </c>
      <c r="O6093" s="7" t="n">
        <f aca="false">N6093/49735264</f>
        <v>7.58013469074981E-006</v>
      </c>
      <c r="P6093" s="8" t="n">
        <f aca="false">O6093/$D6093</f>
        <v>0.916561840307111</v>
      </c>
      <c r="Q6093" s="6" t="n">
        <v>1</v>
      </c>
      <c r="R6093" s="9" t="n">
        <f aca="false">Q6093/50554893</f>
        <v>1.97804790131788E-008</v>
      </c>
      <c r="S6093" s="8" t="n">
        <f aca="false">R6093/$D6093</f>
        <v>0.00239178233450123</v>
      </c>
      <c r="T6093" s="10" t="n">
        <f aca="false">AVERAGE(G6093,J6093,M6093,P6093)</f>
        <v>2.04080424786459</v>
      </c>
    </row>
    <row r="6094" s="5" customFormat="true" ht="15.25" hidden="false" customHeight="false" outlineLevel="0" collapsed="false">
      <c r="A6094" s="6" t="s">
        <v>1966</v>
      </c>
      <c r="B6094" s="7" t="n">
        <v>3874821</v>
      </c>
      <c r="C6094" s="6" t="n">
        <v>2758</v>
      </c>
      <c r="D6094" s="8" t="n">
        <f aca="false">C6094/58039824</f>
        <v>4.75190965430908E-005</v>
      </c>
      <c r="E6094" s="6" t="n">
        <v>2994</v>
      </c>
      <c r="F6094" s="7" t="n">
        <f aca="false">E6094/57700746</f>
        <v>5.18884105935129E-005</v>
      </c>
      <c r="G6094" s="8" t="n">
        <f aca="false">F6094/$D6094</f>
        <v>1.09194859263496</v>
      </c>
      <c r="H6094" s="6" t="n">
        <v>3270</v>
      </c>
      <c r="I6094" s="7" t="n">
        <f aca="false">H6094/41918464</f>
        <v>7.80085835206175E-005</v>
      </c>
      <c r="J6094" s="8" t="n">
        <f aca="false">I6094/$D6094</f>
        <v>1.64162598188033</v>
      </c>
      <c r="K6094" s="6" t="n">
        <v>4765</v>
      </c>
      <c r="L6094" s="7" t="n">
        <f aca="false">K6094/43192891</f>
        <v>0.000110319080054169</v>
      </c>
      <c r="M6094" s="8" t="n">
        <f aca="false">L6094/$D6094</f>
        <v>2.3215736005025</v>
      </c>
      <c r="N6094" s="6" t="n">
        <v>5739</v>
      </c>
      <c r="O6094" s="7" t="n">
        <f aca="false">N6094/49735264</f>
        <v>0.000115390962838762</v>
      </c>
      <c r="P6094" s="8" t="n">
        <f aca="false">O6094/$D6094</f>
        <v>2.4283071698159</v>
      </c>
      <c r="Q6094" s="6" t="n">
        <v>8389</v>
      </c>
      <c r="R6094" s="9" t="n">
        <f aca="false">Q6094/50554893</f>
        <v>0.000165938438441557</v>
      </c>
      <c r="S6094" s="8" t="n">
        <f aca="false">R6094/$D6094</f>
        <v>3.4920368970206</v>
      </c>
      <c r="T6094" s="10" t="n">
        <f aca="false">AVERAGE(G6094,J6094,M6094,P6094)</f>
        <v>1.87086383620842</v>
      </c>
    </row>
    <row r="6095" s="5" customFormat="true" ht="15.25" hidden="false" customHeight="false" outlineLevel="0" collapsed="false">
      <c r="A6095" s="6" t="s">
        <v>1967</v>
      </c>
      <c r="B6095" s="7" t="n">
        <v>3877575</v>
      </c>
      <c r="C6095" s="6" t="n">
        <v>2738</v>
      </c>
      <c r="D6095" s="8" t="n">
        <f aca="false">C6095/58039824</f>
        <v>4.71745055601823E-005</v>
      </c>
      <c r="E6095" s="6" t="n">
        <v>1845</v>
      </c>
      <c r="F6095" s="7" t="n">
        <f aca="false">E6095/57700746</f>
        <v>3.19753231613331E-005</v>
      </c>
      <c r="G6095" s="8" t="n">
        <f aca="false">F6095/$D6095</f>
        <v>0.677809396868845</v>
      </c>
      <c r="H6095" s="6" t="n">
        <v>3145</v>
      </c>
      <c r="I6095" s="7" t="n">
        <f aca="false">H6095/41918464</f>
        <v>7.50266040282392E-005</v>
      </c>
      <c r="J6095" s="8" t="n">
        <f aca="false">I6095/$D6095</f>
        <v>1.5904057315985</v>
      </c>
      <c r="K6095" s="6" t="n">
        <v>2425</v>
      </c>
      <c r="L6095" s="7" t="n">
        <f aca="false">K6095/43192891</f>
        <v>5.61434982437272E-005</v>
      </c>
      <c r="M6095" s="8" t="n">
        <f aca="false">L6095/$D6095</f>
        <v>1.19012372418197</v>
      </c>
      <c r="N6095" s="6" t="n">
        <v>2854</v>
      </c>
      <c r="O6095" s="7" t="n">
        <f aca="false">N6095/49735264</f>
        <v>5.73838313193633E-005</v>
      </c>
      <c r="P6095" s="8" t="n">
        <f aca="false">O6095/$D6095</f>
        <v>1.21641616881721</v>
      </c>
      <c r="Q6095" s="6" t="n">
        <v>3744</v>
      </c>
      <c r="R6095" s="9" t="n">
        <f aca="false">Q6095/50554893</f>
        <v>7.40581134253414E-005</v>
      </c>
      <c r="S6095" s="8" t="n">
        <f aca="false">R6095/$D6095</f>
        <v>1.56987577391485</v>
      </c>
      <c r="T6095" s="10" t="n">
        <f aca="false">AVERAGE(G6095,J6095,M6095,P6095)</f>
        <v>1.16868875536663</v>
      </c>
    </row>
    <row r="6096" s="5" customFormat="true" ht="15.25" hidden="false" customHeight="false" outlineLevel="0" collapsed="false">
      <c r="A6096" s="6" t="s">
        <v>1968</v>
      </c>
      <c r="B6096" s="7" t="n">
        <v>3880511</v>
      </c>
      <c r="C6096" s="6" t="n">
        <v>7730</v>
      </c>
      <c r="D6096" s="8" t="n">
        <f aca="false">C6096/58039824</f>
        <v>0.00013318441489416</v>
      </c>
      <c r="E6096" s="6" t="n">
        <v>3277</v>
      </c>
      <c r="F6096" s="7" t="n">
        <f aca="false">E6096/57700746</f>
        <v>5.67930265580968E-005</v>
      </c>
      <c r="G6096" s="8" t="n">
        <f aca="false">F6096/$D6096</f>
        <v>0.426423967122803</v>
      </c>
      <c r="H6096" s="6" t="n">
        <v>4821</v>
      </c>
      <c r="I6096" s="7" t="n">
        <f aca="false">H6096/41918464</f>
        <v>0.000115008985062048</v>
      </c>
      <c r="J6096" s="8" t="n">
        <f aca="false">I6096/$D6096</f>
        <v>0.863531856587309</v>
      </c>
      <c r="K6096" s="6" t="n">
        <v>1288</v>
      </c>
      <c r="L6096" s="7" t="n">
        <f aca="false">K6096/43192891</f>
        <v>2.98197219537817E-005</v>
      </c>
      <c r="M6096" s="8" t="n">
        <f aca="false">L6096/$D6096</f>
        <v>0.223897983690353</v>
      </c>
      <c r="N6096" s="6" t="n">
        <v>6219</v>
      </c>
      <c r="O6096" s="7" t="n">
        <f aca="false">N6096/49735264</f>
        <v>0.000125042062710273</v>
      </c>
      <c r="P6096" s="8" t="n">
        <f aca="false">O6096/$D6096</f>
        <v>0.938864076623704</v>
      </c>
      <c r="Q6096" s="6" t="n">
        <v>2089</v>
      </c>
      <c r="R6096" s="9" t="n">
        <f aca="false">Q6096/50554893</f>
        <v>4.13214206585305E-005</v>
      </c>
      <c r="S6096" s="8" t="n">
        <f aca="false">R6096/$D6096</f>
        <v>0.310257177548651</v>
      </c>
      <c r="T6096" s="10" t="n">
        <f aca="false">AVERAGE(G6096,J6096,M6096,P6096)</f>
        <v>0.613179471006042</v>
      </c>
    </row>
    <row r="6097" s="5" customFormat="true" ht="15.25" hidden="false" customHeight="false" outlineLevel="0" collapsed="false">
      <c r="A6097" s="6" t="s">
        <v>1968</v>
      </c>
      <c r="B6097" s="7" t="n">
        <v>3880778</v>
      </c>
      <c r="C6097" s="6" t="n">
        <v>5332</v>
      </c>
      <c r="D6097" s="8" t="n">
        <f aca="false">C6097/58039824</f>
        <v>9.18679560434229E-005</v>
      </c>
      <c r="E6097" s="6" t="n">
        <v>6944</v>
      </c>
      <c r="F6097" s="7" t="n">
        <f aca="false">E6097/57700746</f>
        <v>0.00012034506451615</v>
      </c>
      <c r="G6097" s="8" t="n">
        <f aca="false">F6097/$D6097</f>
        <v>1.30997868788185</v>
      </c>
      <c r="H6097" s="6" t="n">
        <v>2725</v>
      </c>
      <c r="I6097" s="7" t="n">
        <f aca="false">H6097/41918464</f>
        <v>6.5007152933848E-005</v>
      </c>
      <c r="J6097" s="8" t="n">
        <f aca="false">I6097/$D6097</f>
        <v>0.707615100341639</v>
      </c>
      <c r="K6097" s="6" t="n">
        <v>2841</v>
      </c>
      <c r="L6097" s="7" t="n">
        <f aca="false">K6097/43192891</f>
        <v>6.57747127878058E-005</v>
      </c>
      <c r="M6097" s="8" t="n">
        <f aca="false">L6097/$D6097</f>
        <v>0.715970133881245</v>
      </c>
      <c r="N6097" s="6" t="n">
        <v>3657</v>
      </c>
      <c r="O6097" s="7" t="n">
        <f aca="false">N6097/49735264</f>
        <v>7.35293171460797E-005</v>
      </c>
      <c r="P6097" s="8" t="n">
        <f aca="false">O6097/$D6097</f>
        <v>0.800380462490369</v>
      </c>
      <c r="Q6097" s="6" t="n">
        <v>170</v>
      </c>
      <c r="R6097" s="9" t="n">
        <f aca="false">Q6097/50554893</f>
        <v>3.3626814322404E-006</v>
      </c>
      <c r="S6097" s="8" t="n">
        <f aca="false">R6097/$D6097</f>
        <v>0.0366034205730121</v>
      </c>
      <c r="T6097" s="10" t="n">
        <f aca="false">AVERAGE(G6097,J6097,M6097,P6097)</f>
        <v>0.883486096148775</v>
      </c>
    </row>
    <row r="6098" s="5" customFormat="true" ht="15.25" hidden="false" customHeight="false" outlineLevel="0" collapsed="false">
      <c r="A6098" s="6" t="s">
        <v>1969</v>
      </c>
      <c r="B6098" s="7" t="n">
        <v>3882266</v>
      </c>
      <c r="C6098" s="6" t="n">
        <v>21</v>
      </c>
      <c r="D6098" s="8" t="n">
        <f aca="false">C6098/58039824</f>
        <v>3.61820532053991E-007</v>
      </c>
      <c r="E6098" s="6" t="n">
        <v>0</v>
      </c>
      <c r="F6098" s="7" t="n">
        <f aca="false">E6098/57700746</f>
        <v>0</v>
      </c>
      <c r="G6098" s="8" t="n">
        <f aca="false">F6098/$D6098</f>
        <v>0</v>
      </c>
      <c r="H6098" s="6" t="n">
        <v>281</v>
      </c>
      <c r="I6098" s="7" t="n">
        <f aca="false">H6098/41918464</f>
        <v>6.70348989886652E-006</v>
      </c>
      <c r="J6098" s="8" t="n">
        <f aca="false">I6098/$D6098</f>
        <v>18.5271130436186</v>
      </c>
      <c r="K6098" s="6" t="n">
        <v>0</v>
      </c>
      <c r="L6098" s="7" t="n">
        <f aca="false">K6098/43192891</f>
        <v>0</v>
      </c>
      <c r="M6098" s="8" t="n">
        <f aca="false">L6098/$D6098</f>
        <v>0</v>
      </c>
      <c r="N6098" s="6" t="n">
        <v>0</v>
      </c>
      <c r="O6098" s="7" t="n">
        <f aca="false">N6098/49735264</f>
        <v>0</v>
      </c>
      <c r="P6098" s="8" t="n">
        <f aca="false">O6098/$D6098</f>
        <v>0</v>
      </c>
      <c r="Q6098" s="6" t="n">
        <v>0</v>
      </c>
      <c r="R6098" s="9" t="n">
        <f aca="false">Q6098/50554893</f>
        <v>0</v>
      </c>
      <c r="S6098" s="8" t="n">
        <f aca="false">R6098/$D6098</f>
        <v>0</v>
      </c>
      <c r="T6098" s="10" t="n">
        <f aca="false">AVERAGE(G6098,J6098,M6098,P6098)</f>
        <v>4.63177826090465</v>
      </c>
    </row>
    <row r="6099" s="5" customFormat="true" ht="15.25" hidden="false" customHeight="false" outlineLevel="0" collapsed="false">
      <c r="A6099" s="6" t="s">
        <v>1970</v>
      </c>
      <c r="B6099" s="7" t="n">
        <v>3882880</v>
      </c>
      <c r="C6099" s="6" t="n">
        <v>5661</v>
      </c>
      <c r="D6099" s="8" t="n">
        <f aca="false">C6099/58039824</f>
        <v>9.75364777122687E-005</v>
      </c>
      <c r="E6099" s="6" t="n">
        <v>15975</v>
      </c>
      <c r="F6099" s="7" t="n">
        <f aca="false">E6099/57700746</f>
        <v>0.000276859505421299</v>
      </c>
      <c r="G6099" s="8" t="n">
        <f aca="false">F6099/$D6099</f>
        <v>2.83852269340739</v>
      </c>
      <c r="H6099" s="6" t="n">
        <v>8153</v>
      </c>
      <c r="I6099" s="7" t="n">
        <f aca="false">H6099/41918464</f>
        <v>0.000194496630410885</v>
      </c>
      <c r="J6099" s="8" t="n">
        <f aca="false">I6099/$D6099</f>
        <v>1.99409118488621</v>
      </c>
      <c r="K6099" s="6" t="n">
        <v>7983</v>
      </c>
      <c r="L6099" s="7" t="n">
        <f aca="false">K6099/43192891</f>
        <v>0.000184822081022546</v>
      </c>
      <c r="M6099" s="8" t="n">
        <f aca="false">L6099/$D6099</f>
        <v>1.89490214694618</v>
      </c>
      <c r="N6099" s="6" t="n">
        <v>8537</v>
      </c>
      <c r="O6099" s="7" t="n">
        <f aca="false">N6099/49735264</f>
        <v>0.000171648832506449</v>
      </c>
      <c r="P6099" s="8" t="n">
        <f aca="false">O6099/$D6099</f>
        <v>1.75984243569683</v>
      </c>
      <c r="Q6099" s="6" t="n">
        <v>13288</v>
      </c>
      <c r="R6099" s="9" t="n">
        <f aca="false">Q6099/50554893</f>
        <v>0.00026284300512712</v>
      </c>
      <c r="S6099" s="8" t="n">
        <f aca="false">R6099/$D6099</f>
        <v>2.69481748051742</v>
      </c>
      <c r="T6099" s="10" t="n">
        <f aca="false">AVERAGE(G6099,J6099,M6099,P6099)</f>
        <v>2.12183961523415</v>
      </c>
    </row>
    <row r="6100" s="5" customFormat="true" ht="15.25" hidden="false" customHeight="false" outlineLevel="0" collapsed="false">
      <c r="A6100" s="6" t="s">
        <v>1970</v>
      </c>
      <c r="B6100" s="7" t="n">
        <v>3883585</v>
      </c>
      <c r="C6100" s="6" t="n">
        <v>2061</v>
      </c>
      <c r="D6100" s="8" t="n">
        <f aca="false">C6100/58039824</f>
        <v>3.55101007887274E-005</v>
      </c>
      <c r="E6100" s="6" t="n">
        <v>1692</v>
      </c>
      <c r="F6100" s="7" t="n">
        <f aca="false">E6100/57700746</f>
        <v>2.93237109967348E-005</v>
      </c>
      <c r="G6100" s="8" t="n">
        <f aca="false">F6100/$D6100</f>
        <v>0.825785068062761</v>
      </c>
      <c r="H6100" s="6" t="n">
        <v>3944</v>
      </c>
      <c r="I6100" s="7" t="n">
        <f aca="false">H6100/41918464</f>
        <v>9.40874169435216E-005</v>
      </c>
      <c r="J6100" s="8" t="n">
        <f aca="false">I6100/$D6100</f>
        <v>2.64959588550054</v>
      </c>
      <c r="K6100" s="6" t="n">
        <v>5291</v>
      </c>
      <c r="L6100" s="7" t="n">
        <f aca="false">K6100/43192891</f>
        <v>0.000122497009982499</v>
      </c>
      <c r="M6100" s="8" t="n">
        <f aca="false">L6100/$D6100</f>
        <v>3.44963847642431</v>
      </c>
      <c r="N6100" s="6" t="n">
        <v>2447</v>
      </c>
      <c r="O6100" s="7" t="n">
        <f aca="false">N6100/49735264</f>
        <v>4.9200502886644E-005</v>
      </c>
      <c r="P6100" s="8" t="n">
        <f aca="false">O6100/$D6100</f>
        <v>1.38553543340723</v>
      </c>
      <c r="Q6100" s="6" t="n">
        <v>1</v>
      </c>
      <c r="R6100" s="9" t="n">
        <f aca="false">Q6100/50554893</f>
        <v>1.97804790131788E-008</v>
      </c>
      <c r="S6100" s="8" t="n">
        <f aca="false">R6100/$D6100</f>
        <v>0.000557038098282674</v>
      </c>
      <c r="T6100" s="10" t="n">
        <f aca="false">AVERAGE(G6100,J6100,M6100,P6100)</f>
        <v>2.07763871584871</v>
      </c>
    </row>
    <row r="6101" s="5" customFormat="true" ht="15.25" hidden="false" customHeight="false" outlineLevel="0" collapsed="false">
      <c r="A6101" s="6" t="s">
        <v>1970</v>
      </c>
      <c r="B6101" s="7" t="n">
        <v>3884428</v>
      </c>
      <c r="C6101" s="6" t="n">
        <v>299</v>
      </c>
      <c r="D6101" s="8" t="n">
        <f aca="false">C6101/58039824</f>
        <v>5.15163519448302E-006</v>
      </c>
      <c r="E6101" s="6" t="n">
        <v>3680</v>
      </c>
      <c r="F6101" s="7" t="n">
        <f aca="false">E6101/57700746</f>
        <v>6.3777338338052E-005</v>
      </c>
      <c r="G6101" s="8" t="n">
        <f aca="false">F6101/$D6101</f>
        <v>12.3800183689933</v>
      </c>
      <c r="H6101" s="6" t="n">
        <v>3664</v>
      </c>
      <c r="I6101" s="7" t="n">
        <f aca="false">H6101/41918464</f>
        <v>8.74077828805941E-005</v>
      </c>
      <c r="J6101" s="8" t="n">
        <f aca="false">I6101/$D6101</f>
        <v>16.9669977746485</v>
      </c>
      <c r="K6101" s="6" t="n">
        <v>1927</v>
      </c>
      <c r="L6101" s="7" t="n">
        <f aca="false">K6101/43192891</f>
        <v>4.46138231404793E-005</v>
      </c>
      <c r="M6101" s="8" t="n">
        <f aca="false">L6101/$D6101</f>
        <v>8.66012857204196</v>
      </c>
      <c r="N6101" s="6" t="n">
        <v>5989</v>
      </c>
      <c r="O6101" s="7" t="n">
        <f aca="false">N6101/49735264</f>
        <v>0.000120417577355174</v>
      </c>
      <c r="P6101" s="8" t="n">
        <f aca="false">O6101/$D6101</f>
        <v>23.3746320943167</v>
      </c>
      <c r="Q6101" s="6" t="n">
        <v>559</v>
      </c>
      <c r="R6101" s="9" t="n">
        <f aca="false">Q6101/50554893</f>
        <v>1.1057287768367E-005</v>
      </c>
      <c r="S6101" s="8" t="n">
        <f aca="false">R6101/$D6101</f>
        <v>2.14636466887415</v>
      </c>
      <c r="T6101" s="10" t="n">
        <f aca="false">AVERAGE(G6101,J6101,M6101,P6101)</f>
        <v>15.3454442025001</v>
      </c>
    </row>
    <row r="6102" s="5" customFormat="true" ht="15.25" hidden="false" customHeight="false" outlineLevel="0" collapsed="false">
      <c r="A6102" s="6" t="s">
        <v>1971</v>
      </c>
      <c r="B6102" s="7" t="n">
        <v>3887293</v>
      </c>
      <c r="C6102" s="6" t="n">
        <v>3079</v>
      </c>
      <c r="D6102" s="8" t="n">
        <f aca="false">C6102/58039824</f>
        <v>5.30497818187733E-005</v>
      </c>
      <c r="E6102" s="6" t="n">
        <v>890</v>
      </c>
      <c r="F6102" s="7" t="n">
        <f aca="false">E6102/57700746</f>
        <v>1.54244106306702E-005</v>
      </c>
      <c r="G6102" s="8" t="n">
        <f aca="false">F6102/$D6102</f>
        <v>0.290753516826186</v>
      </c>
      <c r="H6102" s="6" t="n">
        <v>588</v>
      </c>
      <c r="I6102" s="7" t="n">
        <f aca="false">H6102/41918464</f>
        <v>1.40272315321477E-005</v>
      </c>
      <c r="J6102" s="8" t="n">
        <f aca="false">I6102/$D6102</f>
        <v>0.264416384973402</v>
      </c>
      <c r="K6102" s="6" t="n">
        <v>1097</v>
      </c>
      <c r="L6102" s="7" t="n">
        <f aca="false">K6102/43192891</f>
        <v>2.53976979683995E-005</v>
      </c>
      <c r="M6102" s="8" t="n">
        <f aca="false">L6102/$D6102</f>
        <v>0.478752166317331</v>
      </c>
      <c r="N6102" s="6" t="n">
        <v>1733</v>
      </c>
      <c r="O6102" s="7" t="n">
        <f aca="false">N6102/49735264</f>
        <v>3.48444918277703E-005</v>
      </c>
      <c r="P6102" s="8" t="n">
        <f aca="false">O6102/$D6102</f>
        <v>0.656826298490818</v>
      </c>
      <c r="Q6102" s="6" t="n">
        <v>7</v>
      </c>
      <c r="R6102" s="9" t="n">
        <f aca="false">Q6102/50554893</f>
        <v>1.38463353092252E-007</v>
      </c>
      <c r="S6102" s="8" t="n">
        <f aca="false">R6102/$D6102</f>
        <v>0.00261006451572723</v>
      </c>
      <c r="T6102" s="10" t="n">
        <f aca="false">AVERAGE(G6102,J6102,M6102,P6102)</f>
        <v>0.422687091651934</v>
      </c>
    </row>
    <row r="6103" s="5" customFormat="true" ht="15.25" hidden="false" customHeight="false" outlineLevel="0" collapsed="false">
      <c r="A6103" s="6" t="s">
        <v>1971</v>
      </c>
      <c r="B6103" s="7" t="n">
        <v>3887722</v>
      </c>
      <c r="C6103" s="6" t="n">
        <v>67</v>
      </c>
      <c r="D6103" s="8" t="n">
        <f aca="false">C6103/58039824</f>
        <v>1.15437979274369E-006</v>
      </c>
      <c r="E6103" s="6" t="n">
        <v>2039</v>
      </c>
      <c r="F6103" s="7" t="n">
        <f aca="false">E6103/57700746</f>
        <v>3.533749806285E-005</v>
      </c>
      <c r="G6103" s="8" t="n">
        <f aca="false">F6103/$D6103</f>
        <v>30.6116741517635</v>
      </c>
      <c r="H6103" s="6" t="n">
        <v>1678</v>
      </c>
      <c r="I6103" s="7" t="n">
        <f aca="false">H6103/41918464</f>
        <v>4.00300927056869E-005</v>
      </c>
      <c r="J6103" s="8" t="n">
        <f aca="false">I6103/$D6103</f>
        <v>34.6767094827127</v>
      </c>
      <c r="K6103" s="6" t="n">
        <v>1749</v>
      </c>
      <c r="L6103" s="7" t="n">
        <f aca="false">K6103/43192891</f>
        <v>4.04927746095995E-005</v>
      </c>
      <c r="M6103" s="8" t="n">
        <f aca="false">L6103/$D6103</f>
        <v>35.0775150986989</v>
      </c>
      <c r="N6103" s="6" t="n">
        <v>2070</v>
      </c>
      <c r="O6103" s="7" t="n">
        <f aca="false">N6103/49735264</f>
        <v>4.16203681958942E-005</v>
      </c>
      <c r="P6103" s="8" t="n">
        <f aca="false">O6103/$D6103</f>
        <v>36.0543111179835</v>
      </c>
      <c r="Q6103" s="6" t="n">
        <v>215</v>
      </c>
      <c r="R6103" s="9" t="n">
        <f aca="false">Q6103/50554893</f>
        <v>4.25280298783344E-006</v>
      </c>
      <c r="S6103" s="8" t="n">
        <f aca="false">R6103/$D6103</f>
        <v>3.68405876000787</v>
      </c>
      <c r="T6103" s="10" t="n">
        <f aca="false">AVERAGE(G6103,J6103,M6103,P6103)</f>
        <v>34.1050524627897</v>
      </c>
    </row>
    <row r="6104" s="5" customFormat="true" ht="15.25" hidden="false" customHeight="false" outlineLevel="0" collapsed="false">
      <c r="A6104" s="6" t="s">
        <v>1971</v>
      </c>
      <c r="B6104" s="7" t="n">
        <v>3887773</v>
      </c>
      <c r="C6104" s="6" t="n">
        <v>355</v>
      </c>
      <c r="D6104" s="8" t="n">
        <f aca="false">C6104/58039824</f>
        <v>6.11648994662699E-006</v>
      </c>
      <c r="E6104" s="6" t="n">
        <v>3</v>
      </c>
      <c r="F6104" s="7" t="n">
        <f aca="false">E6104/57700746</f>
        <v>5.19923953842815E-008</v>
      </c>
      <c r="G6104" s="8" t="n">
        <f aca="false">F6104/$D6104</f>
        <v>0.00850036472518905</v>
      </c>
      <c r="H6104" s="6" t="n">
        <v>292</v>
      </c>
      <c r="I6104" s="7" t="n">
        <f aca="false">H6104/41918464</f>
        <v>6.96590409419582E-006</v>
      </c>
      <c r="J6104" s="8" t="n">
        <f aca="false">I6104/$D6104</f>
        <v>1.13887281021973</v>
      </c>
      <c r="K6104" s="6" t="n">
        <v>1</v>
      </c>
      <c r="L6104" s="7" t="n">
        <f aca="false">K6104/43192891</f>
        <v>2.31519580386504E-008</v>
      </c>
      <c r="M6104" s="8" t="n">
        <f aca="false">L6104/$D6104</f>
        <v>0.00378517061920747</v>
      </c>
      <c r="N6104" s="6" t="n">
        <v>376</v>
      </c>
      <c r="O6104" s="7" t="n">
        <f aca="false">N6104/49735264</f>
        <v>7.56002823268416E-006</v>
      </c>
      <c r="P6104" s="8" t="n">
        <f aca="false">O6104/$D6104</f>
        <v>1.23600762833808</v>
      </c>
      <c r="Q6104" s="6" t="n">
        <v>3</v>
      </c>
      <c r="R6104" s="9" t="n">
        <f aca="false">Q6104/50554893</f>
        <v>5.93414370395364E-008</v>
      </c>
      <c r="S6104" s="8" t="n">
        <f aca="false">R6104/$D6104</f>
        <v>0.00970187763854021</v>
      </c>
      <c r="T6104" s="10" t="n">
        <f aca="false">AVERAGE(G6104,J6104,M6104,P6104)</f>
        <v>0.596791493475553</v>
      </c>
    </row>
    <row r="6105" s="5" customFormat="true" ht="15.25" hidden="false" customHeight="false" outlineLevel="0" collapsed="false">
      <c r="A6105" s="6" t="s">
        <v>1971</v>
      </c>
      <c r="B6105" s="7" t="n">
        <v>3887818</v>
      </c>
      <c r="C6105" s="6" t="n">
        <v>4721</v>
      </c>
      <c r="D6105" s="8" t="n">
        <f aca="false">C6105/58039824</f>
        <v>8.13407015155663E-005</v>
      </c>
      <c r="E6105" s="6" t="n">
        <v>1644</v>
      </c>
      <c r="F6105" s="7" t="n">
        <f aca="false">E6105/57700746</f>
        <v>2.84918326705863E-005</v>
      </c>
      <c r="G6105" s="8" t="n">
        <f aca="false">F6105/$D6105</f>
        <v>0.350277685583198</v>
      </c>
      <c r="H6105" s="6" t="n">
        <v>298</v>
      </c>
      <c r="I6105" s="7" t="n">
        <f aca="false">H6105/41918464</f>
        <v>7.10903910982998E-006</v>
      </c>
      <c r="J6105" s="8" t="n">
        <f aca="false">I6105/$D6105</f>
        <v>0.0873983009412516</v>
      </c>
      <c r="K6105" s="6" t="n">
        <v>4051</v>
      </c>
      <c r="L6105" s="7" t="n">
        <f aca="false">K6105/43192891</f>
        <v>9.37885820145727E-005</v>
      </c>
      <c r="M6105" s="8" t="n">
        <f aca="false">L6105/$D6105</f>
        <v>1.15303384734916</v>
      </c>
      <c r="N6105" s="6" t="n">
        <v>488</v>
      </c>
      <c r="O6105" s="7" t="n">
        <f aca="false">N6105/49735264</f>
        <v>9.81195153603689E-006</v>
      </c>
      <c r="P6105" s="8" t="n">
        <f aca="false">O6105/$D6105</f>
        <v>0.120627820429593</v>
      </c>
      <c r="Q6105" s="6" t="n">
        <v>5</v>
      </c>
      <c r="R6105" s="9" t="n">
        <f aca="false">Q6105/50554893</f>
        <v>9.8902395065894E-008</v>
      </c>
      <c r="S6105" s="8" t="n">
        <f aca="false">R6105/$D6105</f>
        <v>0.00121590290252128</v>
      </c>
      <c r="T6105" s="10" t="n">
        <f aca="false">AVERAGE(G6105,J6105,M6105,P6105)</f>
        <v>0.4278344135758</v>
      </c>
    </row>
    <row r="6106" s="5" customFormat="true" ht="15.25" hidden="false" customHeight="false" outlineLevel="0" collapsed="false">
      <c r="A6106" s="6" t="s">
        <v>1972</v>
      </c>
      <c r="B6106" s="7" t="n">
        <v>3887951</v>
      </c>
      <c r="C6106" s="6" t="n">
        <v>94535</v>
      </c>
      <c r="D6106" s="8" t="n">
        <f aca="false">C6106/58039824</f>
        <v>0.00162879542846305</v>
      </c>
      <c r="E6106" s="6" t="n">
        <v>157877</v>
      </c>
      <c r="F6106" s="7" t="n">
        <f aca="false">E6106/57700746</f>
        <v>0.00273613446869474</v>
      </c>
      <c r="G6106" s="8" t="n">
        <f aca="false">F6106/$D6106</f>
        <v>1.6798515153475</v>
      </c>
      <c r="H6106" s="6" t="n">
        <v>95481</v>
      </c>
      <c r="I6106" s="7" t="n">
        <f aca="false">H6106/41918464</f>
        <v>0.00227777907129422</v>
      </c>
      <c r="J6106" s="8" t="n">
        <f aca="false">I6106/$D6106</f>
        <v>1.3984439245655</v>
      </c>
      <c r="K6106" s="6" t="n">
        <v>105824</v>
      </c>
      <c r="L6106" s="7" t="n">
        <f aca="false">K6106/43192891</f>
        <v>0.00245003280748214</v>
      </c>
      <c r="M6106" s="8" t="n">
        <f aca="false">L6106/$D6106</f>
        <v>1.50419921659162</v>
      </c>
      <c r="N6106" s="6" t="n">
        <v>105593</v>
      </c>
      <c r="O6106" s="7" t="n">
        <f aca="false">N6106/49735264</f>
        <v>0.00212310122652611</v>
      </c>
      <c r="P6106" s="8" t="n">
        <f aca="false">O6106/$D6106</f>
        <v>1.30347936237118</v>
      </c>
      <c r="Q6106" s="6" t="n">
        <v>103406</v>
      </c>
      <c r="R6106" s="9" t="n">
        <f aca="false">Q6106/50554893</f>
        <v>0.00204542021283677</v>
      </c>
      <c r="S6106" s="8" t="n">
        <f aca="false">R6106/$D6106</f>
        <v>1.2557870540973</v>
      </c>
      <c r="T6106" s="10" t="n">
        <f aca="false">AVERAGE(G6106,J6106,M6106,P6106)</f>
        <v>1.47149350471895</v>
      </c>
    </row>
    <row r="6107" s="5" customFormat="true" ht="15.25" hidden="false" customHeight="false" outlineLevel="0" collapsed="false">
      <c r="A6107" s="6" t="s">
        <v>1972</v>
      </c>
      <c r="B6107" s="7" t="n">
        <v>3888335</v>
      </c>
      <c r="C6107" s="6" t="n">
        <v>2988</v>
      </c>
      <c r="D6107" s="8" t="n">
        <f aca="false">C6107/58039824</f>
        <v>5.14818928465393E-005</v>
      </c>
      <c r="E6107" s="6" t="n">
        <v>15495</v>
      </c>
      <c r="F6107" s="7" t="n">
        <f aca="false">E6107/57700746</f>
        <v>0.000268540722159814</v>
      </c>
      <c r="G6107" s="8" t="n">
        <f aca="false">F6107/$D6107</f>
        <v>5.21621695146871</v>
      </c>
      <c r="H6107" s="6" t="n">
        <v>12281</v>
      </c>
      <c r="I6107" s="7" t="n">
        <f aca="false">H6107/41918464</f>
        <v>0.000292973521167188</v>
      </c>
      <c r="J6107" s="8" t="n">
        <f aca="false">I6107/$D6107</f>
        <v>5.69080709678844</v>
      </c>
      <c r="K6107" s="6" t="n">
        <v>8215</v>
      </c>
      <c r="L6107" s="7" t="n">
        <f aca="false">K6107/43192891</f>
        <v>0.000190193335287513</v>
      </c>
      <c r="M6107" s="8" t="n">
        <f aca="false">L6107/$D6107</f>
        <v>3.69437339560249</v>
      </c>
      <c r="N6107" s="6" t="n">
        <v>14477</v>
      </c>
      <c r="O6107" s="7" t="n">
        <f aca="false">N6107/49735264</f>
        <v>0.000291081193416406</v>
      </c>
      <c r="P6107" s="8" t="n">
        <f aca="false">O6107/$D6107</f>
        <v>5.6540499449793</v>
      </c>
      <c r="Q6107" s="6" t="n">
        <v>7554</v>
      </c>
      <c r="R6107" s="9" t="n">
        <f aca="false">Q6107/50554893</f>
        <v>0.000149421738465553</v>
      </c>
      <c r="S6107" s="8" t="n">
        <f aca="false">R6107/$D6107</f>
        <v>2.90241345458993</v>
      </c>
      <c r="T6107" s="10" t="n">
        <f aca="false">AVERAGE(G6107,J6107,M6107,P6107)</f>
        <v>5.06386184720973</v>
      </c>
    </row>
    <row r="6108" s="5" customFormat="true" ht="15.25" hidden="false" customHeight="false" outlineLevel="0" collapsed="false">
      <c r="A6108" s="6" t="s">
        <v>1972</v>
      </c>
      <c r="B6108" s="7" t="n">
        <v>3888347</v>
      </c>
      <c r="C6108" s="6" t="n">
        <v>12078</v>
      </c>
      <c r="D6108" s="8" t="n">
        <f aca="false">C6108/58039824</f>
        <v>0.000208098494578481</v>
      </c>
      <c r="E6108" s="6" t="n">
        <v>19325</v>
      </c>
      <c r="F6108" s="7" t="n">
        <f aca="false">E6108/57700746</f>
        <v>0.00033491768026708</v>
      </c>
      <c r="G6108" s="8" t="n">
        <f aca="false">F6108/$D6108</f>
        <v>1.60941904431111</v>
      </c>
      <c r="H6108" s="6" t="n">
        <v>13148</v>
      </c>
      <c r="I6108" s="7" t="n">
        <f aca="false">H6108/41918464</f>
        <v>0.000313656530926324</v>
      </c>
      <c r="J6108" s="8" t="n">
        <f aca="false">I6108/$D6108</f>
        <v>1.50725036027607</v>
      </c>
      <c r="K6108" s="6" t="n">
        <v>16853</v>
      </c>
      <c r="L6108" s="7" t="n">
        <f aca="false">K6108/43192891</f>
        <v>0.000390179948825375</v>
      </c>
      <c r="M6108" s="8" t="n">
        <f aca="false">L6108/$D6108</f>
        <v>1.87497727754212</v>
      </c>
      <c r="N6108" s="6" t="n">
        <v>10640</v>
      </c>
      <c r="O6108" s="7" t="n">
        <f aca="false">N6108/49735264</f>
        <v>0.000213932713818509</v>
      </c>
      <c r="P6108" s="8" t="n">
        <f aca="false">O6108/$D6108</f>
        <v>1.02803585509759</v>
      </c>
      <c r="Q6108" s="6" t="n">
        <v>2681</v>
      </c>
      <c r="R6108" s="9" t="n">
        <f aca="false">Q6108/50554893</f>
        <v>5.30314642343324E-005</v>
      </c>
      <c r="S6108" s="8" t="n">
        <f aca="false">R6108/$D6108</f>
        <v>0.254838288675521</v>
      </c>
      <c r="T6108" s="10" t="n">
        <f aca="false">AVERAGE(G6108,J6108,M6108,P6108)</f>
        <v>1.50492063430672</v>
      </c>
    </row>
    <row r="6109" s="5" customFormat="true" ht="15.25" hidden="false" customHeight="false" outlineLevel="0" collapsed="false">
      <c r="A6109" s="6" t="s">
        <v>21</v>
      </c>
      <c r="B6109" s="7" t="n">
        <v>3888645</v>
      </c>
      <c r="C6109" s="6" t="n">
        <v>4221</v>
      </c>
      <c r="D6109" s="8" t="n">
        <f aca="false">C6109/58039824</f>
        <v>7.27259269428522E-005</v>
      </c>
      <c r="E6109" s="6" t="n">
        <v>1247</v>
      </c>
      <c r="F6109" s="7" t="n">
        <f aca="false">E6109/57700746</f>
        <v>2.16115056813997E-005</v>
      </c>
      <c r="G6109" s="8" t="n">
        <f aca="false">F6109/$D6109</f>
        <v>0.297163701995602</v>
      </c>
      <c r="H6109" s="6" t="n">
        <v>1485</v>
      </c>
      <c r="I6109" s="7" t="n">
        <f aca="false">H6109/41918464</f>
        <v>3.54259163694548E-005</v>
      </c>
      <c r="J6109" s="8" t="n">
        <f aca="false">I6109/$D6109</f>
        <v>0.487115363923685</v>
      </c>
      <c r="K6109" s="6" t="n">
        <v>1029</v>
      </c>
      <c r="L6109" s="7" t="n">
        <f aca="false">K6109/43192891</f>
        <v>2.38233648217712E-005</v>
      </c>
      <c r="M6109" s="8" t="n">
        <f aca="false">L6109/$D6109</f>
        <v>0.327577327965741</v>
      </c>
      <c r="N6109" s="6" t="n">
        <v>1195</v>
      </c>
      <c r="O6109" s="7" t="n">
        <f aca="false">N6109/49735264</f>
        <v>2.4027217388451E-005</v>
      </c>
      <c r="P6109" s="8" t="n">
        <f aca="false">O6109/$D6109</f>
        <v>0.330380352626258</v>
      </c>
      <c r="Q6109" s="6" t="n">
        <v>1469</v>
      </c>
      <c r="R6109" s="9" t="n">
        <f aca="false">Q6109/50554893</f>
        <v>2.90575236703597E-005</v>
      </c>
      <c r="S6109" s="8" t="n">
        <f aca="false">R6109/$D6109</f>
        <v>0.399548343924072</v>
      </c>
      <c r="T6109" s="10" t="n">
        <f aca="false">AVERAGE(G6109,J6109,M6109,P6109)</f>
        <v>0.360559186627822</v>
      </c>
    </row>
    <row r="6110" s="5" customFormat="true" ht="15.25" hidden="false" customHeight="false" outlineLevel="0" collapsed="false">
      <c r="A6110" s="6" t="s">
        <v>1973</v>
      </c>
      <c r="B6110" s="7" t="n">
        <v>3889235</v>
      </c>
      <c r="C6110" s="6" t="n">
        <v>207</v>
      </c>
      <c r="D6110" s="8" t="n">
        <f aca="false">C6110/58039824</f>
        <v>3.56651667310363E-006</v>
      </c>
      <c r="E6110" s="6" t="n">
        <v>1013</v>
      </c>
      <c r="F6110" s="7" t="n">
        <f aca="false">E6110/57700746</f>
        <v>1.75560988414257E-005</v>
      </c>
      <c r="G6110" s="8" t="n">
        <f aca="false">F6110/$D6110</f>
        <v>4.9224777144104</v>
      </c>
      <c r="H6110" s="6" t="n">
        <v>976</v>
      </c>
      <c r="I6110" s="7" t="n">
        <f aca="false">H6110/41918464</f>
        <v>2.32832958764901E-005</v>
      </c>
      <c r="J6110" s="8" t="n">
        <f aca="false">I6110/$D6110</f>
        <v>6.52830142420972</v>
      </c>
      <c r="K6110" s="6" t="n">
        <v>2378</v>
      </c>
      <c r="L6110" s="7" t="n">
        <f aca="false">K6110/43192891</f>
        <v>5.50553562159106E-005</v>
      </c>
      <c r="M6110" s="8" t="n">
        <f aca="false">L6110/$D6110</f>
        <v>15.4367303624578</v>
      </c>
      <c r="N6110" s="6" t="n">
        <v>2548</v>
      </c>
      <c r="O6110" s="7" t="n">
        <f aca="false">N6110/49735264</f>
        <v>5.12312551512746E-005</v>
      </c>
      <c r="P6110" s="8" t="n">
        <f aca="false">O6110/$D6110</f>
        <v>14.3645074023143</v>
      </c>
      <c r="Q6110" s="6" t="n">
        <v>7</v>
      </c>
      <c r="R6110" s="9" t="n">
        <f aca="false">Q6110/50554893</f>
        <v>1.38463353092252E-007</v>
      </c>
      <c r="S6110" s="8" t="n">
        <f aca="false">R6110/$D6110</f>
        <v>0.0388231335455272</v>
      </c>
      <c r="T6110" s="10" t="n">
        <f aca="false">AVERAGE(G6110,J6110,M6110,P6110)</f>
        <v>10.3130042258481</v>
      </c>
    </row>
    <row r="6111" s="5" customFormat="true" ht="15.25" hidden="false" customHeight="false" outlineLevel="0" collapsed="false">
      <c r="A6111" s="6" t="s">
        <v>1974</v>
      </c>
      <c r="B6111" s="7" t="n">
        <v>3890688</v>
      </c>
      <c r="C6111" s="6" t="n">
        <v>194</v>
      </c>
      <c r="D6111" s="8" t="n">
        <f aca="false">C6111/58039824</f>
        <v>3.34253253421306E-006</v>
      </c>
      <c r="E6111" s="6" t="n">
        <v>939</v>
      </c>
      <c r="F6111" s="7" t="n">
        <f aca="false">E6111/57700746</f>
        <v>1.62736197552801E-005</v>
      </c>
      <c r="G6111" s="8" t="n">
        <f aca="false">F6111/$D6111</f>
        <v>4.86864962082155</v>
      </c>
      <c r="H6111" s="6" t="n">
        <v>2313</v>
      </c>
      <c r="I6111" s="7" t="n">
        <f aca="false">H6111/41918464</f>
        <v>5.51785485269689E-005</v>
      </c>
      <c r="J6111" s="8" t="n">
        <f aca="false">I6111/$D6111</f>
        <v>16.5080064179419</v>
      </c>
      <c r="K6111" s="6" t="n">
        <v>3303</v>
      </c>
      <c r="L6111" s="7" t="n">
        <f aca="false">K6111/43192891</f>
        <v>7.64709174016622E-005</v>
      </c>
      <c r="M6111" s="8" t="n">
        <f aca="false">L6111/$D6111</f>
        <v>22.878137046964</v>
      </c>
      <c r="N6111" s="6" t="n">
        <v>4360</v>
      </c>
      <c r="O6111" s="7" t="n">
        <f aca="false">N6111/49735264</f>
        <v>8.76641571662312E-005</v>
      </c>
      <c r="P6111" s="8" t="n">
        <f aca="false">O6111/$D6111</f>
        <v>26.2268672836928</v>
      </c>
      <c r="Q6111" s="6" t="n">
        <v>10</v>
      </c>
      <c r="R6111" s="9" t="n">
        <f aca="false">Q6111/50554893</f>
        <v>1.97804790131788E-007</v>
      </c>
      <c r="S6111" s="8" t="n">
        <f aca="false">R6111/$D6111</f>
        <v>0.0591781196165253</v>
      </c>
      <c r="T6111" s="10" t="n">
        <f aca="false">AVERAGE(G6111,J6111,M6111,P6111)</f>
        <v>17.6204150923551</v>
      </c>
    </row>
    <row r="6112" s="5" customFormat="true" ht="15.25" hidden="false" customHeight="false" outlineLevel="0" collapsed="false">
      <c r="A6112" s="6" t="s">
        <v>21</v>
      </c>
      <c r="B6112" s="7" t="n">
        <v>3896151</v>
      </c>
      <c r="C6112" s="6" t="n">
        <v>296</v>
      </c>
      <c r="D6112" s="8" t="n">
        <f aca="false">C6112/58039824</f>
        <v>5.09994654704673E-006</v>
      </c>
      <c r="E6112" s="6" t="n">
        <v>1282</v>
      </c>
      <c r="F6112" s="7" t="n">
        <f aca="false">E6112/57700746</f>
        <v>2.22180836275496E-005</v>
      </c>
      <c r="G6112" s="8" t="n">
        <f aca="false">F6112/$D6112</f>
        <v>4.35653264648737</v>
      </c>
      <c r="H6112" s="6" t="n">
        <v>799</v>
      </c>
      <c r="I6112" s="7" t="n">
        <f aca="false">H6112/41918464</f>
        <v>1.90608129152824E-005</v>
      </c>
      <c r="J6112" s="8" t="n">
        <f aca="false">I6112/$D6112</f>
        <v>3.73745346925648</v>
      </c>
      <c r="K6112" s="6" t="n">
        <v>1226</v>
      </c>
      <c r="L6112" s="7" t="n">
        <f aca="false">K6112/43192891</f>
        <v>2.83843005553854E-005</v>
      </c>
      <c r="M6112" s="8" t="n">
        <f aca="false">L6112/$D6112</f>
        <v>5.56560746147861</v>
      </c>
      <c r="N6112" s="6" t="n">
        <v>1832</v>
      </c>
      <c r="O6112" s="7" t="n">
        <f aca="false">N6112/49735264</f>
        <v>3.68350311762696E-005</v>
      </c>
      <c r="P6112" s="8" t="n">
        <f aca="false">O6112/$D6112</f>
        <v>7.22263083278784</v>
      </c>
      <c r="Q6112" s="6" t="n">
        <v>216</v>
      </c>
      <c r="R6112" s="9" t="n">
        <f aca="false">Q6112/50554893</f>
        <v>4.27258346684662E-006</v>
      </c>
      <c r="S6112" s="8" t="n">
        <f aca="false">R6112/$D6112</f>
        <v>0.837770244733405</v>
      </c>
      <c r="T6112" s="10" t="n">
        <f aca="false">AVERAGE(G6112,J6112,M6112,P6112)</f>
        <v>5.22055610250258</v>
      </c>
    </row>
    <row r="6113" s="5" customFormat="true" ht="15.25" hidden="false" customHeight="false" outlineLevel="0" collapsed="false">
      <c r="A6113" s="6" t="s">
        <v>21</v>
      </c>
      <c r="B6113" s="7" t="n">
        <v>3896508</v>
      </c>
      <c r="C6113" s="6" t="n">
        <v>1741</v>
      </c>
      <c r="D6113" s="8" t="n">
        <f aca="false">C6113/58039824</f>
        <v>2.99966450621904E-005</v>
      </c>
      <c r="E6113" s="6" t="n">
        <v>3057</v>
      </c>
      <c r="F6113" s="7" t="n">
        <f aca="false">E6113/57700746</f>
        <v>5.29802508965829E-005</v>
      </c>
      <c r="G6113" s="8" t="n">
        <f aca="false">F6113/$D6113</f>
        <v>1.766205880249</v>
      </c>
      <c r="H6113" s="6" t="n">
        <v>3395</v>
      </c>
      <c r="I6113" s="7" t="n">
        <f aca="false">H6113/41918464</f>
        <v>8.09905630129959E-005</v>
      </c>
      <c r="J6113" s="8" t="n">
        <f aca="false">I6113/$D6113</f>
        <v>2.69998737675772</v>
      </c>
      <c r="K6113" s="6" t="n">
        <v>1832</v>
      </c>
      <c r="L6113" s="7" t="n">
        <f aca="false">K6113/43192891</f>
        <v>4.24143871268075E-005</v>
      </c>
      <c r="M6113" s="8" t="n">
        <f aca="false">L6113/$D6113</f>
        <v>1.4139710303893</v>
      </c>
      <c r="N6113" s="6" t="n">
        <v>1882</v>
      </c>
      <c r="O6113" s="7" t="n">
        <f aca="false">N6113/49735264</f>
        <v>3.78403540795521E-005</v>
      </c>
      <c r="P6113" s="8" t="n">
        <f aca="false">O6113/$D6113</f>
        <v>1.26148620957776</v>
      </c>
      <c r="Q6113" s="6" t="n">
        <v>4156</v>
      </c>
      <c r="R6113" s="9" t="n">
        <f aca="false">Q6113/50554893</f>
        <v>8.22076707787711E-005</v>
      </c>
      <c r="S6113" s="8" t="n">
        <f aca="false">R6113/$D6113</f>
        <v>2.74056217314751</v>
      </c>
      <c r="T6113" s="10" t="n">
        <f aca="false">AVERAGE(G6113,J6113,M6113,P6113)</f>
        <v>1.78541262424345</v>
      </c>
    </row>
    <row r="6114" s="5" customFormat="true" ht="15.25" hidden="false" customHeight="false" outlineLevel="0" collapsed="false">
      <c r="A6114" s="6" t="s">
        <v>1975</v>
      </c>
      <c r="B6114" s="7" t="n">
        <v>3896707</v>
      </c>
      <c r="C6114" s="6" t="n">
        <v>7532</v>
      </c>
      <c r="D6114" s="8" t="n">
        <f aca="false">C6114/58039824</f>
        <v>0.000129772964163365</v>
      </c>
      <c r="E6114" s="6" t="n">
        <v>7840</v>
      </c>
      <c r="F6114" s="7" t="n">
        <f aca="false">E6114/57700746</f>
        <v>0.000135873459937589</v>
      </c>
      <c r="G6114" s="8" t="n">
        <f aca="false">F6114/$D6114</f>
        <v>1.04700898845575</v>
      </c>
      <c r="H6114" s="6" t="n">
        <v>3353</v>
      </c>
      <c r="I6114" s="7" t="n">
        <f aca="false">H6114/41918464</f>
        <v>7.99886179035568E-005</v>
      </c>
      <c r="J6114" s="8" t="n">
        <f aca="false">I6114/$D6114</f>
        <v>0.616373513691673</v>
      </c>
      <c r="K6114" s="6" t="n">
        <v>7838</v>
      </c>
      <c r="L6114" s="7" t="n">
        <f aca="false">K6114/43192891</f>
        <v>0.000181465047106942</v>
      </c>
      <c r="M6114" s="8" t="n">
        <f aca="false">L6114/$D6114</f>
        <v>1.39832705738696</v>
      </c>
      <c r="N6114" s="6" t="n">
        <v>6681</v>
      </c>
      <c r="O6114" s="7" t="n">
        <f aca="false">N6114/49735264</f>
        <v>0.000134331246336603</v>
      </c>
      <c r="P6114" s="8" t="n">
        <f aca="false">O6114/$D6114</f>
        <v>1.03512505245315</v>
      </c>
      <c r="Q6114" s="6" t="n">
        <v>511</v>
      </c>
      <c r="R6114" s="9" t="n">
        <f aca="false">Q6114/50554893</f>
        <v>1.01078247757344E-005</v>
      </c>
      <c r="S6114" s="8" t="n">
        <f aca="false">R6114/$D6114</f>
        <v>0.0778885250937948</v>
      </c>
      <c r="T6114" s="10" t="n">
        <f aca="false">AVERAGE(G6114,J6114,M6114,P6114)</f>
        <v>1.02420865299688</v>
      </c>
    </row>
    <row r="6115" s="5" customFormat="true" ht="15.25" hidden="false" customHeight="false" outlineLevel="0" collapsed="false">
      <c r="A6115" s="6" t="s">
        <v>21</v>
      </c>
      <c r="B6115" s="7" t="n">
        <v>3896801</v>
      </c>
      <c r="C6115" s="6" t="n">
        <v>15</v>
      </c>
      <c r="D6115" s="8" t="n">
        <f aca="false">C6115/58039824</f>
        <v>2.58443237181422E-007</v>
      </c>
      <c r="E6115" s="6" t="n">
        <v>4245</v>
      </c>
      <c r="F6115" s="7" t="n">
        <f aca="false">E6115/57700746</f>
        <v>7.35692394687583E-005</v>
      </c>
      <c r="G6115" s="8" t="n">
        <f aca="false">F6115/$D6115</f>
        <v>284.663047372039</v>
      </c>
      <c r="H6115" s="6" t="n">
        <v>1790</v>
      </c>
      <c r="I6115" s="7" t="n">
        <f aca="false">H6115/41918464</f>
        <v>4.27019463308579E-005</v>
      </c>
      <c r="J6115" s="8" t="n">
        <f aca="false">I6115/$D6115</f>
        <v>165.227563300029</v>
      </c>
      <c r="K6115" s="6" t="n">
        <v>3288</v>
      </c>
      <c r="L6115" s="7" t="n">
        <f aca="false">K6115/43192891</f>
        <v>7.61236380310825E-005</v>
      </c>
      <c r="M6115" s="8" t="n">
        <f aca="false">L6115/$D6115</f>
        <v>294.546836904249</v>
      </c>
      <c r="N6115" s="6" t="n">
        <v>726</v>
      </c>
      <c r="O6115" s="7" t="n">
        <f aca="false">N6115/49735264</f>
        <v>1.45972885556614E-005</v>
      </c>
      <c r="P6115" s="8" t="n">
        <f aca="false">O6115/$D6115</f>
        <v>56.4816039098536</v>
      </c>
      <c r="Q6115" s="6" t="n">
        <v>2211</v>
      </c>
      <c r="R6115" s="9" t="n">
        <f aca="false">Q6115/50554893</f>
        <v>4.37346390981383E-005</v>
      </c>
      <c r="S6115" s="8" t="n">
        <f aca="false">R6115/$D6115</f>
        <v>169.223383730631</v>
      </c>
      <c r="T6115" s="10" t="n">
        <f aca="false">AVERAGE(G6115,J6115,M6115,P6115)</f>
        <v>200.229762871543</v>
      </c>
    </row>
    <row r="6116" s="5" customFormat="true" ht="15.25" hidden="false" customHeight="false" outlineLevel="0" collapsed="false">
      <c r="A6116" s="6" t="s">
        <v>21</v>
      </c>
      <c r="B6116" s="7" t="n">
        <v>3896826</v>
      </c>
      <c r="C6116" s="6" t="n">
        <v>3216</v>
      </c>
      <c r="D6116" s="8" t="n">
        <f aca="false">C6116/58039824</f>
        <v>5.54102300516969E-005</v>
      </c>
      <c r="E6116" s="6" t="n">
        <v>12760</v>
      </c>
      <c r="F6116" s="7" t="n">
        <f aca="false">E6116/57700746</f>
        <v>0.000221140988367811</v>
      </c>
      <c r="G6116" s="8" t="n">
        <f aca="false">F6116/$D6116</f>
        <v>3.99097762563861</v>
      </c>
      <c r="H6116" s="6" t="n">
        <v>6024</v>
      </c>
      <c r="I6116" s="7" t="n">
        <f aca="false">H6116/41918464</f>
        <v>0.000143707555696697</v>
      </c>
      <c r="J6116" s="8" t="n">
        <f aca="false">I6116/$D6116</f>
        <v>2.59352028610277</v>
      </c>
      <c r="K6116" s="6" t="n">
        <v>8149</v>
      </c>
      <c r="L6116" s="7" t="n">
        <f aca="false">K6116/43192891</f>
        <v>0.000188665306056962</v>
      </c>
      <c r="M6116" s="8" t="n">
        <f aca="false">L6116/$D6116</f>
        <v>3.40488220101126</v>
      </c>
      <c r="N6116" s="6" t="n">
        <v>9240</v>
      </c>
      <c r="O6116" s="7" t="n">
        <f aca="false">N6116/49735264</f>
        <v>0.0001857836725266</v>
      </c>
      <c r="P6116" s="8" t="n">
        <f aca="false">O6116/$D6116</f>
        <v>3.35287675855644</v>
      </c>
      <c r="Q6116" s="6" t="n">
        <v>12929</v>
      </c>
      <c r="R6116" s="9" t="n">
        <f aca="false">Q6116/50554893</f>
        <v>0.000255741813161389</v>
      </c>
      <c r="S6116" s="8" t="n">
        <f aca="false">R6116/$D6116</f>
        <v>4.61542594071141</v>
      </c>
      <c r="T6116" s="10" t="n">
        <f aca="false">AVERAGE(G6116,J6116,M6116,P6116)</f>
        <v>3.33556421782727</v>
      </c>
    </row>
    <row r="6117" s="5" customFormat="true" ht="15.25" hidden="false" customHeight="false" outlineLevel="0" collapsed="false">
      <c r="A6117" s="6" t="s">
        <v>1976</v>
      </c>
      <c r="B6117" s="7" t="n">
        <v>3902879</v>
      </c>
      <c r="C6117" s="6" t="n">
        <v>2633</v>
      </c>
      <c r="D6117" s="8" t="n">
        <f aca="false">C6117/58039824</f>
        <v>4.53654028999123E-005</v>
      </c>
      <c r="E6117" s="6" t="n">
        <v>9646</v>
      </c>
      <c r="F6117" s="7" t="n">
        <f aca="false">E6117/57700746</f>
        <v>0.000167172881958926</v>
      </c>
      <c r="G6117" s="8" t="n">
        <f aca="false">F6117/$D6117</f>
        <v>3.68503024932353</v>
      </c>
      <c r="H6117" s="6" t="n">
        <v>8569</v>
      </c>
      <c r="I6117" s="7" t="n">
        <f aca="false">H6117/41918464</f>
        <v>0.00020442065816152</v>
      </c>
      <c r="J6117" s="8" t="n">
        <f aca="false">I6117/$D6117</f>
        <v>4.5060915387994</v>
      </c>
      <c r="K6117" s="6" t="n">
        <v>5613</v>
      </c>
      <c r="L6117" s="7" t="n">
        <f aca="false">K6117/43192891</f>
        <v>0.000129951940470945</v>
      </c>
      <c r="M6117" s="8" t="n">
        <f aca="false">L6117/$D6117</f>
        <v>2.86456048362784</v>
      </c>
      <c r="N6117" s="6" t="n">
        <v>10680</v>
      </c>
      <c r="O6117" s="7" t="n">
        <f aca="false">N6117/49735264</f>
        <v>0.000214736972141135</v>
      </c>
      <c r="P6117" s="8" t="n">
        <f aca="false">O6117/$D6117</f>
        <v>4.73349641829259</v>
      </c>
      <c r="Q6117" s="6" t="n">
        <v>27</v>
      </c>
      <c r="R6117" s="9" t="n">
        <f aca="false">Q6117/50554893</f>
        <v>5.34072933355828E-007</v>
      </c>
      <c r="S6117" s="8" t="n">
        <f aca="false">R6117/$D6117</f>
        <v>0.0117726923870627</v>
      </c>
      <c r="T6117" s="10" t="n">
        <f aca="false">AVERAGE(G6117,J6117,M6117,P6117)</f>
        <v>3.94729467251084</v>
      </c>
    </row>
    <row r="6118" s="5" customFormat="true" ht="15.25" hidden="false" customHeight="false" outlineLevel="0" collapsed="false">
      <c r="A6118" s="6" t="s">
        <v>1976</v>
      </c>
      <c r="B6118" s="7" t="n">
        <v>3903635</v>
      </c>
      <c r="C6118" s="6" t="n">
        <v>1804</v>
      </c>
      <c r="D6118" s="8" t="n">
        <f aca="false">C6118/58039824</f>
        <v>3.10821066583524E-005</v>
      </c>
      <c r="E6118" s="6" t="n">
        <v>4556</v>
      </c>
      <c r="F6118" s="7" t="n">
        <f aca="false">E6118/57700746</f>
        <v>7.89591177902622E-005</v>
      </c>
      <c r="G6118" s="8" t="n">
        <f aca="false">F6118/$D6118</f>
        <v>2.54033996659761</v>
      </c>
      <c r="H6118" s="6" t="n">
        <v>2874</v>
      </c>
      <c r="I6118" s="7" t="n">
        <f aca="false">H6118/41918464</f>
        <v>6.85616724887629E-005</v>
      </c>
      <c r="J6118" s="8" t="n">
        <f aca="false">I6118/$D6118</f>
        <v>2.20582450354404</v>
      </c>
      <c r="K6118" s="6" t="n">
        <v>1544</v>
      </c>
      <c r="L6118" s="7" t="n">
        <f aca="false">K6118/43192891</f>
        <v>3.57466232116762E-005</v>
      </c>
      <c r="M6118" s="8" t="n">
        <f aca="false">L6118/$D6118</f>
        <v>1.1500707981153</v>
      </c>
      <c r="N6118" s="6" t="n">
        <v>307</v>
      </c>
      <c r="O6118" s="7" t="n">
        <f aca="false">N6118/49735264</f>
        <v>6.17268262615435E-006</v>
      </c>
      <c r="P6118" s="8" t="n">
        <f aca="false">O6118/$D6118</f>
        <v>0.198592801125198</v>
      </c>
      <c r="Q6118" s="6" t="n">
        <v>7974</v>
      </c>
      <c r="R6118" s="9" t="n">
        <f aca="false">Q6118/50554893</f>
        <v>0.000157729539651088</v>
      </c>
      <c r="S6118" s="8" t="n">
        <f aca="false">R6118/$D6118</f>
        <v>5.07460904708989</v>
      </c>
      <c r="T6118" s="10" t="n">
        <f aca="false">AVERAGE(G6118,J6118,M6118,P6118)</f>
        <v>1.52370701734554</v>
      </c>
    </row>
    <row r="6119" s="5" customFormat="true" ht="15.25" hidden="false" customHeight="false" outlineLevel="0" collapsed="false">
      <c r="A6119" s="6" t="s">
        <v>1977</v>
      </c>
      <c r="B6119" s="7" t="n">
        <v>3905439</v>
      </c>
      <c r="C6119" s="6" t="n">
        <v>235</v>
      </c>
      <c r="D6119" s="8" t="n">
        <f aca="false">C6119/58039824</f>
        <v>4.04894404917561E-006</v>
      </c>
      <c r="E6119" s="6" t="n">
        <v>695</v>
      </c>
      <c r="F6119" s="7" t="n">
        <f aca="false">E6119/57700746</f>
        <v>1.20449049306919E-005</v>
      </c>
      <c r="G6119" s="8" t="n">
        <f aca="false">F6119/$D6119</f>
        <v>2.97482622244293</v>
      </c>
      <c r="H6119" s="6" t="n">
        <v>446</v>
      </c>
      <c r="I6119" s="7" t="n">
        <f aca="false">H6119/41918464</f>
        <v>1.06397028288059E-005</v>
      </c>
      <c r="J6119" s="8" t="n">
        <f aca="false">I6119/$D6119</f>
        <v>2.62777225360085</v>
      </c>
      <c r="K6119" s="6" t="n">
        <v>7</v>
      </c>
      <c r="L6119" s="7" t="n">
        <f aca="false">K6119/43192891</f>
        <v>1.62063706270553E-007</v>
      </c>
      <c r="M6119" s="8" t="n">
        <f aca="false">L6119/$D6119</f>
        <v>0.0400261659094918</v>
      </c>
      <c r="N6119" s="6" t="n">
        <v>159</v>
      </c>
      <c r="O6119" s="7" t="n">
        <f aca="false">N6119/49735264</f>
        <v>3.19692683243825E-006</v>
      </c>
      <c r="P6119" s="8" t="n">
        <f aca="false">O6119/$D6119</f>
        <v>0.78957051359827</v>
      </c>
      <c r="Q6119" s="6" t="n">
        <v>5347</v>
      </c>
      <c r="R6119" s="9" t="n">
        <f aca="false">Q6119/50554893</f>
        <v>0.000105766221283467</v>
      </c>
      <c r="S6119" s="8" t="n">
        <f aca="false">R6119/$D6119</f>
        <v>26.121927099734</v>
      </c>
      <c r="T6119" s="10" t="n">
        <f aca="false">AVERAGE(G6119,J6119,M6119,P6119)</f>
        <v>1.60804878888789</v>
      </c>
    </row>
    <row r="6120" s="5" customFormat="true" ht="15.25" hidden="false" customHeight="false" outlineLevel="0" collapsed="false">
      <c r="A6120" s="6" t="s">
        <v>1978</v>
      </c>
      <c r="B6120" s="7" t="n">
        <v>3906722</v>
      </c>
      <c r="C6120" s="6" t="n">
        <v>10421</v>
      </c>
      <c r="D6120" s="8" t="n">
        <f aca="false">C6120/58039824</f>
        <v>0.000179549131644507</v>
      </c>
      <c r="E6120" s="6" t="n">
        <v>25430</v>
      </c>
      <c r="F6120" s="7" t="n">
        <f aca="false">E6120/57700746</f>
        <v>0.000440722204874093</v>
      </c>
      <c r="G6120" s="8" t="n">
        <f aca="false">F6120/$D6120</f>
        <v>2.45460504786338</v>
      </c>
      <c r="H6120" s="6" t="n">
        <v>21455</v>
      </c>
      <c r="I6120" s="7" t="n">
        <f aca="false">H6120/41918464</f>
        <v>0.000511826960071819</v>
      </c>
      <c r="J6120" s="8" t="n">
        <f aca="false">I6120/$D6120</f>
        <v>2.85062342203468</v>
      </c>
      <c r="K6120" s="6" t="n">
        <v>49387</v>
      </c>
      <c r="L6120" s="7" t="n">
        <f aca="false">K6120/43192891</f>
        <v>0.00114340575165483</v>
      </c>
      <c r="M6120" s="8" t="n">
        <f aca="false">L6120/$D6120</f>
        <v>6.36820541086593</v>
      </c>
      <c r="N6120" s="6" t="n">
        <v>33601</v>
      </c>
      <c r="O6120" s="7" t="n">
        <f aca="false">N6120/49735264</f>
        <v>0.000675597097463884</v>
      </c>
      <c r="P6120" s="8" t="n">
        <f aca="false">O6120/$D6120</f>
        <v>3.7627422158828</v>
      </c>
      <c r="Q6120" s="6" t="n">
        <v>61554</v>
      </c>
      <c r="R6120" s="9" t="n">
        <f aca="false">Q6120/50554893</f>
        <v>0.00121756760517721</v>
      </c>
      <c r="S6120" s="8" t="n">
        <f aca="false">R6120/$D6120</f>
        <v>6.78125031307808</v>
      </c>
      <c r="T6120" s="10" t="n">
        <f aca="false">AVERAGE(G6120,J6120,M6120,P6120)</f>
        <v>3.8590440241617</v>
      </c>
    </row>
    <row r="6121" s="5" customFormat="true" ht="15.25" hidden="false" customHeight="false" outlineLevel="0" collapsed="false">
      <c r="A6121" s="6" t="s">
        <v>1978</v>
      </c>
      <c r="B6121" s="7" t="n">
        <v>3907448</v>
      </c>
      <c r="C6121" s="6" t="n">
        <v>14531</v>
      </c>
      <c r="D6121" s="8" t="n">
        <f aca="false">C6121/58039824</f>
        <v>0.000250362578632216</v>
      </c>
      <c r="E6121" s="6" t="n">
        <v>1944</v>
      </c>
      <c r="F6121" s="7" t="n">
        <f aca="false">E6121/57700746</f>
        <v>3.36910722090144E-005</v>
      </c>
      <c r="G6121" s="8" t="n">
        <f aca="false">F6121/$D6121</f>
        <v>0.134569121284322</v>
      </c>
      <c r="H6121" s="6" t="n">
        <v>817</v>
      </c>
      <c r="I6121" s="7" t="n">
        <f aca="false">H6121/41918464</f>
        <v>1.94902179621849E-005</v>
      </c>
      <c r="J6121" s="8" t="n">
        <f aca="false">I6121/$D6121</f>
        <v>0.077847967809982</v>
      </c>
      <c r="K6121" s="6" t="n">
        <v>1736</v>
      </c>
      <c r="L6121" s="7" t="n">
        <f aca="false">K6121/43192891</f>
        <v>4.01917991550971E-005</v>
      </c>
      <c r="M6121" s="8" t="n">
        <f aca="false">L6121/$D6121</f>
        <v>0.160534371289325</v>
      </c>
      <c r="N6121" s="6" t="n">
        <v>74</v>
      </c>
      <c r="O6121" s="7" t="n">
        <f aca="false">N6121/49735264</f>
        <v>1.48787789685805E-006</v>
      </c>
      <c r="P6121" s="8" t="n">
        <f aca="false">O6121/$D6121</f>
        <v>0.00594289252406108</v>
      </c>
      <c r="Q6121" s="6" t="n">
        <v>1</v>
      </c>
      <c r="R6121" s="9" t="n">
        <f aca="false">Q6121/50554893</f>
        <v>1.97804790131788E-008</v>
      </c>
      <c r="S6121" s="8" t="n">
        <f aca="false">R6121/$D6121</f>
        <v>7.90073305732979E-005</v>
      </c>
      <c r="T6121" s="10" t="n">
        <f aca="false">AVERAGE(G6121,J6121,M6121,P6121)</f>
        <v>0.0947235882269226</v>
      </c>
    </row>
    <row r="6122" s="5" customFormat="true" ht="15.25" hidden="false" customHeight="false" outlineLevel="0" collapsed="false">
      <c r="A6122" s="6" t="s">
        <v>1979</v>
      </c>
      <c r="B6122" s="7" t="n">
        <v>3909305</v>
      </c>
      <c r="C6122" s="6" t="n">
        <v>934</v>
      </c>
      <c r="D6122" s="8" t="n">
        <f aca="false">C6122/58039824</f>
        <v>1.60923989018299E-005</v>
      </c>
      <c r="E6122" s="6" t="n">
        <v>5438</v>
      </c>
      <c r="F6122" s="7" t="n">
        <f aca="false">E6122/57700746</f>
        <v>9.4244882033241E-005</v>
      </c>
      <c r="G6122" s="8" t="n">
        <f aca="false">F6122/$D6122</f>
        <v>5.85648433202363</v>
      </c>
      <c r="H6122" s="6" t="n">
        <v>3396</v>
      </c>
      <c r="I6122" s="7" t="n">
        <f aca="false">H6122/41918464</f>
        <v>8.10144188489349E-005</v>
      </c>
      <c r="J6122" s="8" t="n">
        <f aca="false">I6122/$D6122</f>
        <v>5.03432827778851</v>
      </c>
      <c r="K6122" s="6" t="n">
        <v>2387</v>
      </c>
      <c r="L6122" s="7" t="n">
        <f aca="false">K6122/43192891</f>
        <v>5.52637238382585E-005</v>
      </c>
      <c r="M6122" s="8" t="n">
        <f aca="false">L6122/$D6122</f>
        <v>3.43415075498622</v>
      </c>
      <c r="N6122" s="6" t="n">
        <v>7353</v>
      </c>
      <c r="O6122" s="7" t="n">
        <f aca="false">N6122/49735264</f>
        <v>0.00014784278615672</v>
      </c>
      <c r="P6122" s="8" t="n">
        <f aca="false">O6122/$D6122</f>
        <v>9.18711915225444</v>
      </c>
      <c r="Q6122" s="6" t="n">
        <v>1896</v>
      </c>
      <c r="R6122" s="9" t="n">
        <f aca="false">Q6122/50554893</f>
        <v>3.7503788208987E-005</v>
      </c>
      <c r="S6122" s="8" t="n">
        <f aca="false">R6122/$D6122</f>
        <v>2.33052812310801</v>
      </c>
      <c r="T6122" s="10" t="n">
        <f aca="false">AVERAGE(G6122,J6122,M6122,P6122)</f>
        <v>5.8780206292632</v>
      </c>
    </row>
    <row r="6123" s="5" customFormat="true" ht="15.25" hidden="false" customHeight="false" outlineLevel="0" collapsed="false">
      <c r="A6123" s="6" t="s">
        <v>1980</v>
      </c>
      <c r="B6123" s="7" t="n">
        <v>3911616</v>
      </c>
      <c r="C6123" s="6" t="n">
        <v>3478</v>
      </c>
      <c r="D6123" s="8" t="n">
        <f aca="false">C6123/58039824</f>
        <v>5.99243719277991E-005</v>
      </c>
      <c r="E6123" s="6" t="n">
        <v>3187</v>
      </c>
      <c r="F6123" s="7" t="n">
        <f aca="false">E6123/57700746</f>
        <v>5.52332546965684E-005</v>
      </c>
      <c r="G6123" s="8" t="n">
        <f aca="false">F6123/$D6123</f>
        <v>0.92171603839448</v>
      </c>
      <c r="H6123" s="6" t="n">
        <v>2086</v>
      </c>
      <c r="I6123" s="7" t="n">
        <f aca="false">H6123/41918464</f>
        <v>4.97632737688098E-005</v>
      </c>
      <c r="J6123" s="8" t="n">
        <f aca="false">I6123/$D6123</f>
        <v>0.830434632319017</v>
      </c>
      <c r="K6123" s="6" t="n">
        <v>2022</v>
      </c>
      <c r="L6123" s="7" t="n">
        <f aca="false">K6123/43192891</f>
        <v>4.68132591541511E-005</v>
      </c>
      <c r="M6123" s="8" t="n">
        <f aca="false">L6123/$D6123</f>
        <v>0.78120567055012</v>
      </c>
      <c r="N6123" s="6" t="n">
        <v>999</v>
      </c>
      <c r="O6123" s="7" t="n">
        <f aca="false">N6123/49735264</f>
        <v>2.00863516075837E-005</v>
      </c>
      <c r="P6123" s="8" t="n">
        <f aca="false">O6123/$D6123</f>
        <v>0.335195029357756</v>
      </c>
      <c r="Q6123" s="6" t="n">
        <v>415</v>
      </c>
      <c r="R6123" s="9" t="n">
        <f aca="false">Q6123/50554893</f>
        <v>8.2088987904692E-006</v>
      </c>
      <c r="S6123" s="8" t="n">
        <f aca="false">R6123/$D6123</f>
        <v>0.136987648370513</v>
      </c>
      <c r="T6123" s="10" t="n">
        <f aca="false">AVERAGE(G6123,J6123,M6123,P6123)</f>
        <v>0.717137842655343</v>
      </c>
    </row>
    <row r="6124" s="5" customFormat="true" ht="15.25" hidden="false" customHeight="false" outlineLevel="0" collapsed="false">
      <c r="A6124" s="6" t="s">
        <v>1980</v>
      </c>
      <c r="B6124" s="7" t="n">
        <v>3911889</v>
      </c>
      <c r="C6124" s="6" t="n">
        <v>60</v>
      </c>
      <c r="D6124" s="8" t="n">
        <f aca="false">C6124/58039824</f>
        <v>1.03377294872569E-006</v>
      </c>
      <c r="E6124" s="6" t="n">
        <v>1049</v>
      </c>
      <c r="F6124" s="7" t="n">
        <f aca="false">E6124/57700746</f>
        <v>1.81800075860371E-005</v>
      </c>
      <c r="G6124" s="8" t="n">
        <f aca="false">F6124/$D6124</f>
        <v>17.5860740102043</v>
      </c>
      <c r="H6124" s="6" t="n">
        <v>1212</v>
      </c>
      <c r="I6124" s="7" t="n">
        <f aca="false">H6124/41918464</f>
        <v>2.89132731581004E-005</v>
      </c>
      <c r="J6124" s="8" t="n">
        <f aca="false">I6124/$D6124</f>
        <v>27.9686880893346</v>
      </c>
      <c r="K6124" s="6" t="n">
        <v>381</v>
      </c>
      <c r="L6124" s="7" t="n">
        <f aca="false">K6124/43192891</f>
        <v>8.8208960127258E-006</v>
      </c>
      <c r="M6124" s="8" t="n">
        <f aca="false">L6124/$D6124</f>
        <v>8.53272086834845</v>
      </c>
      <c r="N6124" s="6" t="n">
        <v>570</v>
      </c>
      <c r="O6124" s="7" t="n">
        <f aca="false">N6124/49735264</f>
        <v>1.14606810974201E-005</v>
      </c>
      <c r="P6124" s="8" t="n">
        <f aca="false">O6124/$D6124</f>
        <v>11.0862652302399</v>
      </c>
      <c r="Q6124" s="6" t="n">
        <v>1</v>
      </c>
      <c r="R6124" s="9" t="n">
        <f aca="false">Q6124/50554893</f>
        <v>1.97804790131788E-008</v>
      </c>
      <c r="S6124" s="8" t="n">
        <f aca="false">R6124/$D6124</f>
        <v>0.0191342586760099</v>
      </c>
      <c r="T6124" s="10" t="n">
        <f aca="false">AVERAGE(G6124,J6124,M6124,P6124)</f>
        <v>16.2934370495318</v>
      </c>
    </row>
    <row r="6125" s="5" customFormat="true" ht="15.25" hidden="false" customHeight="false" outlineLevel="0" collapsed="false">
      <c r="A6125" s="6" t="s">
        <v>1981</v>
      </c>
      <c r="B6125" s="7" t="n">
        <v>3913137</v>
      </c>
      <c r="C6125" s="6" t="n">
        <v>8699</v>
      </c>
      <c r="D6125" s="8" t="n">
        <f aca="false">C6125/58039824</f>
        <v>0.000149879848016079</v>
      </c>
      <c r="E6125" s="6" t="n">
        <v>5656</v>
      </c>
      <c r="F6125" s="7" t="n">
        <f aca="false">E6125/57700746</f>
        <v>9.80229960978321E-005</v>
      </c>
      <c r="G6125" s="8" t="n">
        <f aca="false">F6125/$D6125</f>
        <v>0.654010511722136</v>
      </c>
      <c r="H6125" s="6" t="n">
        <v>4628</v>
      </c>
      <c r="I6125" s="7" t="n">
        <f aca="false">H6125/41918464</f>
        <v>0.000110404808725816</v>
      </c>
      <c r="J6125" s="8" t="n">
        <f aca="false">I6125/$D6125</f>
        <v>0.736622102218648</v>
      </c>
      <c r="K6125" s="6" t="n">
        <v>5691</v>
      </c>
      <c r="L6125" s="7" t="n">
        <f aca="false">K6125/43192891</f>
        <v>0.000131757793197959</v>
      </c>
      <c r="M6125" s="8" t="n">
        <f aca="false">L6125/$D6125</f>
        <v>0.879089450263014</v>
      </c>
      <c r="N6125" s="6" t="n">
        <v>3818</v>
      </c>
      <c r="O6125" s="7" t="n">
        <f aca="false">N6125/49735264</f>
        <v>7.67664568946492E-005</v>
      </c>
      <c r="P6125" s="8" t="n">
        <f aca="false">O6125/$D6125</f>
        <v>0.512186647576621</v>
      </c>
      <c r="Q6125" s="6" t="n">
        <v>8395</v>
      </c>
      <c r="R6125" s="9" t="n">
        <f aca="false">Q6125/50554893</f>
        <v>0.000166057121315636</v>
      </c>
      <c r="S6125" s="8" t="n">
        <f aca="false">R6125/$D6125</f>
        <v>1.10793494598301</v>
      </c>
      <c r="T6125" s="10" t="n">
        <f aca="false">AVERAGE(G6125,J6125,M6125,P6125)</f>
        <v>0.695477177945105</v>
      </c>
    </row>
    <row r="6126" s="5" customFormat="true" ht="15.25" hidden="false" customHeight="false" outlineLevel="0" collapsed="false">
      <c r="A6126" s="6" t="s">
        <v>1981</v>
      </c>
      <c r="B6126" s="7" t="n">
        <v>3913446</v>
      </c>
      <c r="C6126" s="6" t="n">
        <v>78</v>
      </c>
      <c r="D6126" s="8" t="n">
        <f aca="false">C6126/58039824</f>
        <v>1.3439048333434E-006</v>
      </c>
      <c r="E6126" s="6" t="n">
        <v>4</v>
      </c>
      <c r="F6126" s="7" t="n">
        <f aca="false">E6126/57700746</f>
        <v>6.93231938457087E-008</v>
      </c>
      <c r="G6126" s="8" t="n">
        <f aca="false">F6126/$D6126</f>
        <v>0.0515834098708053</v>
      </c>
      <c r="H6126" s="6" t="n">
        <v>842</v>
      </c>
      <c r="I6126" s="7" t="n">
        <f aca="false">H6126/41918464</f>
        <v>2.00866138606605E-005</v>
      </c>
      <c r="J6126" s="8" t="n">
        <f aca="false">I6126/$D6126</f>
        <v>14.9464555542141</v>
      </c>
      <c r="K6126" s="6" t="n">
        <v>695</v>
      </c>
      <c r="L6126" s="7" t="n">
        <f aca="false">K6126/43192891</f>
        <v>1.6090610836862E-005</v>
      </c>
      <c r="M6126" s="8" t="n">
        <f aca="false">L6126/$D6126</f>
        <v>11.9730284746662</v>
      </c>
      <c r="N6126" s="6" t="n">
        <v>5</v>
      </c>
      <c r="O6126" s="7" t="n">
        <f aca="false">N6126/49735264</f>
        <v>1.00532290328247E-007</v>
      </c>
      <c r="P6126" s="8" t="n">
        <f aca="false">O6126/$D6126</f>
        <v>0.0748061081662608</v>
      </c>
      <c r="Q6126" s="6" t="n">
        <v>0</v>
      </c>
      <c r="R6126" s="9" t="n">
        <f aca="false">Q6126/50554893</f>
        <v>0</v>
      </c>
      <c r="S6126" s="8" t="n">
        <f aca="false">R6126/$D6126</f>
        <v>0</v>
      </c>
      <c r="T6126" s="10" t="n">
        <f aca="false">AVERAGE(G6126,J6126,M6126,P6126)</f>
        <v>6.76146838672934</v>
      </c>
    </row>
    <row r="6127" s="5" customFormat="true" ht="15.25" hidden="false" customHeight="false" outlineLevel="0" collapsed="false">
      <c r="A6127" s="6" t="s">
        <v>1981</v>
      </c>
      <c r="B6127" s="7" t="n">
        <v>3913497</v>
      </c>
      <c r="C6127" s="6" t="n">
        <v>7374</v>
      </c>
      <c r="D6127" s="8" t="n">
        <f aca="false">C6127/58039824</f>
        <v>0.000127050695398387</v>
      </c>
      <c r="E6127" s="6" t="n">
        <v>6162</v>
      </c>
      <c r="F6127" s="7" t="n">
        <f aca="false">E6127/57700746</f>
        <v>0.000106792380119314</v>
      </c>
      <c r="G6127" s="8" t="n">
        <f aca="false">F6127/$D6127</f>
        <v>0.840549355392744</v>
      </c>
      <c r="H6127" s="6" t="n">
        <v>4304</v>
      </c>
      <c r="I6127" s="7" t="n">
        <f aca="false">H6127/41918464</f>
        <v>0.000102675517881571</v>
      </c>
      <c r="J6127" s="8" t="n">
        <f aca="false">I6127/$D6127</f>
        <v>0.808146051933177</v>
      </c>
      <c r="K6127" s="6" t="n">
        <v>2488</v>
      </c>
      <c r="L6127" s="7" t="n">
        <f aca="false">K6127/43192891</f>
        <v>5.76020716001622E-005</v>
      </c>
      <c r="M6127" s="8" t="n">
        <f aca="false">L6127/$D6127</f>
        <v>0.453378640860972</v>
      </c>
      <c r="N6127" s="6" t="n">
        <v>4935</v>
      </c>
      <c r="O6127" s="7" t="n">
        <f aca="false">N6127/49735264</f>
        <v>9.92253705539796E-005</v>
      </c>
      <c r="P6127" s="8" t="n">
        <f aca="false">O6127/$D6127</f>
        <v>0.780990377446129</v>
      </c>
      <c r="Q6127" s="6" t="n">
        <v>947</v>
      </c>
      <c r="R6127" s="9" t="n">
        <f aca="false">Q6127/50554893</f>
        <v>1.87321136254803E-005</v>
      </c>
      <c r="S6127" s="8" t="n">
        <f aca="false">R6127/$D6127</f>
        <v>0.147438103874543</v>
      </c>
      <c r="T6127" s="10" t="n">
        <f aca="false">AVERAGE(G6127,J6127,M6127,P6127)</f>
        <v>0.720766106408256</v>
      </c>
    </row>
    <row r="6128" s="5" customFormat="true" ht="15.25" hidden="false" customHeight="false" outlineLevel="0" collapsed="false">
      <c r="A6128" s="6" t="s">
        <v>21</v>
      </c>
      <c r="B6128" s="7" t="n">
        <v>3913614</v>
      </c>
      <c r="C6128" s="6" t="n">
        <v>171</v>
      </c>
      <c r="D6128" s="8" t="n">
        <f aca="false">C6128/58039824</f>
        <v>2.94625290386821E-006</v>
      </c>
      <c r="E6128" s="6" t="n">
        <v>5912</v>
      </c>
      <c r="F6128" s="7" t="n">
        <f aca="false">E6128/57700746</f>
        <v>0.000102459680503957</v>
      </c>
      <c r="G6128" s="8" t="n">
        <f aca="false">F6128/$D6128</f>
        <v>34.7762679739528</v>
      </c>
      <c r="H6128" s="6" t="n">
        <v>3445</v>
      </c>
      <c r="I6128" s="7" t="n">
        <f aca="false">H6128/41918464</f>
        <v>8.21833548099472E-005</v>
      </c>
      <c r="J6128" s="8" t="n">
        <f aca="false">I6128/$D6128</f>
        <v>27.8941956075959</v>
      </c>
      <c r="K6128" s="6" t="n">
        <v>6630</v>
      </c>
      <c r="L6128" s="7" t="n">
        <f aca="false">K6128/43192891</f>
        <v>0.000153497481796252</v>
      </c>
      <c r="M6128" s="8" t="n">
        <f aca="false">L6128/$D6128</f>
        <v>52.0992212157759</v>
      </c>
      <c r="N6128" s="6" t="n">
        <v>7695</v>
      </c>
      <c r="O6128" s="7" t="n">
        <f aca="false">N6128/49735264</f>
        <v>0.000154719194815172</v>
      </c>
      <c r="P6128" s="8" t="n">
        <f aca="false">O6128/$D6128</f>
        <v>52.5138879327151</v>
      </c>
      <c r="Q6128" s="6" t="n">
        <v>7135</v>
      </c>
      <c r="R6128" s="9" t="n">
        <f aca="false">Q6128/50554893</f>
        <v>0.000141133717759031</v>
      </c>
      <c r="S6128" s="8" t="n">
        <f aca="false">R6128/$D6128</f>
        <v>47.902784439765</v>
      </c>
      <c r="T6128" s="10" t="n">
        <f aca="false">AVERAGE(G6128,J6128,M6128,P6128)</f>
        <v>41.8208931825099</v>
      </c>
    </row>
    <row r="6129" s="5" customFormat="true" ht="15.25" hidden="false" customHeight="false" outlineLevel="0" collapsed="false">
      <c r="A6129" s="6" t="s">
        <v>1982</v>
      </c>
      <c r="B6129" s="7" t="n">
        <v>3915924</v>
      </c>
      <c r="C6129" s="6" t="n">
        <v>1345</v>
      </c>
      <c r="D6129" s="8" t="n">
        <f aca="false">C6129/58039824</f>
        <v>2.31737436006009E-005</v>
      </c>
      <c r="E6129" s="6" t="n">
        <v>9054</v>
      </c>
      <c r="F6129" s="7" t="n">
        <f aca="false">E6129/57700746</f>
        <v>0.000156913049269762</v>
      </c>
      <c r="G6129" s="8" t="n">
        <f aca="false">F6129/$D6129</f>
        <v>6.77115670105598</v>
      </c>
      <c r="H6129" s="6" t="n">
        <v>3400</v>
      </c>
      <c r="I6129" s="7" t="n">
        <f aca="false">H6129/41918464</f>
        <v>8.1109842192691E-005</v>
      </c>
      <c r="J6129" s="8" t="n">
        <f aca="false">I6129/$D6129</f>
        <v>3.50007506730971</v>
      </c>
      <c r="K6129" s="6" t="n">
        <v>3934</v>
      </c>
      <c r="L6129" s="7" t="n">
        <f aca="false">K6129/43192891</f>
        <v>9.10798029240506E-005</v>
      </c>
      <c r="M6129" s="8" t="n">
        <f aca="false">L6129/$D6129</f>
        <v>3.93030165923166</v>
      </c>
      <c r="N6129" s="6" t="n">
        <v>6701</v>
      </c>
      <c r="O6129" s="7" t="n">
        <f aca="false">N6129/49735264</f>
        <v>0.000134733375497916</v>
      </c>
      <c r="P6129" s="8" t="n">
        <f aca="false">O6129/$D6129</f>
        <v>5.81405308611522</v>
      </c>
      <c r="Q6129" s="6" t="n">
        <v>3409</v>
      </c>
      <c r="R6129" s="9" t="n">
        <f aca="false">Q6129/50554893</f>
        <v>6.74316529559265E-005</v>
      </c>
      <c r="S6129" s="8" t="n">
        <f aca="false">R6129/$D6129</f>
        <v>2.9098299402164</v>
      </c>
      <c r="T6129" s="10" t="n">
        <f aca="false">AVERAGE(G6129,J6129,M6129,P6129)</f>
        <v>5.00389662842814</v>
      </c>
    </row>
    <row r="6130" s="5" customFormat="true" ht="15.25" hidden="false" customHeight="false" outlineLevel="0" collapsed="false">
      <c r="A6130" s="6" t="s">
        <v>1983</v>
      </c>
      <c r="B6130" s="7" t="n">
        <v>3917047</v>
      </c>
      <c r="C6130" s="6" t="n">
        <v>589</v>
      </c>
      <c r="D6130" s="8" t="n">
        <f aca="false">C6130/58039824</f>
        <v>1.01482044466572E-005</v>
      </c>
      <c r="E6130" s="6" t="n">
        <v>2951</v>
      </c>
      <c r="F6130" s="7" t="n">
        <f aca="false">E6130/57700746</f>
        <v>5.11431862596716E-005</v>
      </c>
      <c r="G6130" s="8" t="n">
        <f aca="false">F6130/$D6130</f>
        <v>5.03962908202132</v>
      </c>
      <c r="H6130" s="6" t="n">
        <v>2036</v>
      </c>
      <c r="I6130" s="7" t="n">
        <f aca="false">H6130/41918464</f>
        <v>4.85704819718585E-005</v>
      </c>
      <c r="J6130" s="8" t="n">
        <f aca="false">I6130/$D6130</f>
        <v>4.7861158323291</v>
      </c>
      <c r="K6130" s="6" t="n">
        <v>1494</v>
      </c>
      <c r="L6130" s="7" t="n">
        <f aca="false">K6130/43192891</f>
        <v>3.45890253097437E-005</v>
      </c>
      <c r="M6130" s="8" t="n">
        <f aca="false">L6130/$D6130</f>
        <v>3.40838869492202</v>
      </c>
      <c r="N6130" s="6" t="n">
        <v>3629</v>
      </c>
      <c r="O6130" s="7" t="n">
        <f aca="false">N6130/49735264</f>
        <v>7.29663363202415E-005</v>
      </c>
      <c r="P6130" s="8" t="n">
        <f aca="false">O6130/$D6130</f>
        <v>7.19007354490938</v>
      </c>
      <c r="Q6130" s="6" t="n">
        <v>372</v>
      </c>
      <c r="R6130" s="9" t="n">
        <f aca="false">Q6130/50554893</f>
        <v>7.35833819290252E-006</v>
      </c>
      <c r="S6130" s="8" t="n">
        <f aca="false">R6130/$D6130</f>
        <v>0.725087697196163</v>
      </c>
      <c r="T6130" s="10" t="n">
        <f aca="false">AVERAGE(G6130,J6130,M6130,P6130)</f>
        <v>5.10605178854545</v>
      </c>
    </row>
    <row r="6131" s="5" customFormat="true" ht="15.25" hidden="false" customHeight="false" outlineLevel="0" collapsed="false">
      <c r="A6131" s="6" t="s">
        <v>1984</v>
      </c>
      <c r="B6131" s="7" t="n">
        <v>3919381</v>
      </c>
      <c r="C6131" s="6" t="n">
        <v>15</v>
      </c>
      <c r="D6131" s="8" t="n">
        <f aca="false">C6131/58039824</f>
        <v>2.58443237181422E-007</v>
      </c>
      <c r="E6131" s="6" t="n">
        <v>7128</v>
      </c>
      <c r="F6131" s="7" t="n">
        <f aca="false">E6131/57700746</f>
        <v>0.000123533931433053</v>
      </c>
      <c r="G6131" s="8" t="n">
        <f aca="false">F6131/$D6131</f>
        <v>477.99250922683</v>
      </c>
      <c r="H6131" s="6" t="n">
        <v>148</v>
      </c>
      <c r="I6131" s="7" t="n">
        <f aca="false">H6131/41918464</f>
        <v>3.53066371897596E-006</v>
      </c>
      <c r="J6131" s="8" t="n">
        <f aca="false">I6131/$D6131</f>
        <v>13.66127339017</v>
      </c>
      <c r="K6131" s="6" t="n">
        <v>4922</v>
      </c>
      <c r="L6131" s="7" t="n">
        <f aca="false">K6131/43192891</f>
        <v>0.000113953937466237</v>
      </c>
      <c r="M6131" s="8" t="n">
        <f aca="false">L6131/$D6131</f>
        <v>440.924431643161</v>
      </c>
      <c r="N6131" s="6" t="n">
        <v>1238</v>
      </c>
      <c r="O6131" s="7" t="n">
        <f aca="false">N6131/49735264</f>
        <v>2.48917950852739E-005</v>
      </c>
      <c r="P6131" s="8" t="n">
        <f aca="false">O6131/$D6131</f>
        <v>96.3143603862241</v>
      </c>
      <c r="Q6131" s="6" t="n">
        <v>8</v>
      </c>
      <c r="R6131" s="9" t="n">
        <f aca="false">Q6131/50554893</f>
        <v>1.5824383210543E-007</v>
      </c>
      <c r="S6131" s="8" t="n">
        <f aca="false">R6131/$D6131</f>
        <v>0.612296277632315</v>
      </c>
      <c r="T6131" s="10" t="n">
        <f aca="false">AVERAGE(G6131,J6131,M6131,P6131)</f>
        <v>257.223143661596</v>
      </c>
    </row>
    <row r="6132" s="5" customFormat="true" ht="15.25" hidden="false" customHeight="false" outlineLevel="0" collapsed="false">
      <c r="A6132" s="6" t="s">
        <v>1984</v>
      </c>
      <c r="B6132" s="7" t="n">
        <v>3919582</v>
      </c>
      <c r="C6132" s="6" t="n">
        <v>870</v>
      </c>
      <c r="D6132" s="8" t="n">
        <f aca="false">C6132/58039824</f>
        <v>1.49897077565225E-005</v>
      </c>
      <c r="E6132" s="6" t="n">
        <v>6069</v>
      </c>
      <c r="F6132" s="7" t="n">
        <f aca="false">E6132/57700746</f>
        <v>0.000105180615862402</v>
      </c>
      <c r="G6132" s="8" t="n">
        <f aca="false">F6132/$D6132</f>
        <v>7.01685566996022</v>
      </c>
      <c r="H6132" s="6" t="n">
        <v>5499</v>
      </c>
      <c r="I6132" s="7" t="n">
        <f aca="false">H6132/41918464</f>
        <v>0.000131183241828708</v>
      </c>
      <c r="J6132" s="8" t="n">
        <f aca="false">I6132/$D6132</f>
        <v>8.75155433044559</v>
      </c>
      <c r="K6132" s="6" t="n">
        <v>3371</v>
      </c>
      <c r="L6132" s="7" t="n">
        <f aca="false">K6132/43192891</f>
        <v>7.80452505482905E-005</v>
      </c>
      <c r="M6132" s="8" t="n">
        <f aca="false">L6132/$D6132</f>
        <v>5.20658920213642</v>
      </c>
      <c r="N6132" s="6" t="n">
        <v>3027</v>
      </c>
      <c r="O6132" s="7" t="n">
        <f aca="false">N6132/49735264</f>
        <v>6.08622485647206E-005</v>
      </c>
      <c r="P6132" s="8" t="n">
        <f aca="false">O6132/$D6132</f>
        <v>4.06026918958694</v>
      </c>
      <c r="Q6132" s="6" t="n">
        <v>9521</v>
      </c>
      <c r="R6132" s="9" t="n">
        <f aca="false">Q6132/50554893</f>
        <v>0.000188329940684475</v>
      </c>
      <c r="S6132" s="8" t="n">
        <f aca="false">R6132/$D6132</f>
        <v>12.5639501278821</v>
      </c>
      <c r="T6132" s="10" t="n">
        <f aca="false">AVERAGE(G6132,J6132,M6132,P6132)</f>
        <v>6.25881709803229</v>
      </c>
    </row>
    <row r="6133" s="5" customFormat="true" ht="15.25" hidden="false" customHeight="false" outlineLevel="0" collapsed="false">
      <c r="A6133" s="6" t="s">
        <v>1984</v>
      </c>
      <c r="B6133" s="7" t="n">
        <v>3919906</v>
      </c>
      <c r="C6133" s="6" t="n">
        <v>259</v>
      </c>
      <c r="D6133" s="8" t="n">
        <f aca="false">C6133/58039824</f>
        <v>4.46245322866589E-006</v>
      </c>
      <c r="E6133" s="6" t="n">
        <v>2187</v>
      </c>
      <c r="F6133" s="7" t="n">
        <f aca="false">E6133/57700746</f>
        <v>3.79024562351412E-005</v>
      </c>
      <c r="G6133" s="8" t="n">
        <f aca="false">F6133/$D6133</f>
        <v>8.49363663727915</v>
      </c>
      <c r="H6133" s="6" t="n">
        <v>3956</v>
      </c>
      <c r="I6133" s="7" t="n">
        <f aca="false">H6133/41918464</f>
        <v>9.43736869747899E-005</v>
      </c>
      <c r="J6133" s="8" t="n">
        <f aca="false">I6133/$D6133</f>
        <v>21.1483868040459</v>
      </c>
      <c r="K6133" s="6" t="n">
        <v>986</v>
      </c>
      <c r="L6133" s="7" t="n">
        <f aca="false">K6133/43192891</f>
        <v>2.28278306261093E-005</v>
      </c>
      <c r="M6133" s="8" t="n">
        <f aca="false">L6133/$D6133</f>
        <v>5.11553386811271</v>
      </c>
      <c r="N6133" s="6" t="n">
        <v>2544</v>
      </c>
      <c r="O6133" s="7" t="n">
        <f aca="false">N6133/49735264</f>
        <v>5.1150829319012E-005</v>
      </c>
      <c r="P6133" s="8" t="n">
        <f aca="false">O6133/$D6133</f>
        <v>11.4624908537818</v>
      </c>
      <c r="Q6133" s="6" t="n">
        <v>4</v>
      </c>
      <c r="R6133" s="9" t="n">
        <f aca="false">Q6133/50554893</f>
        <v>7.91219160527152E-008</v>
      </c>
      <c r="S6133" s="8" t="n">
        <f aca="false">R6133/$D6133</f>
        <v>0.017730587190125</v>
      </c>
      <c r="T6133" s="10" t="n">
        <f aca="false">AVERAGE(G6133,J6133,M6133,P6133)</f>
        <v>11.5550120408049</v>
      </c>
    </row>
    <row r="6134" s="5" customFormat="true" ht="15.25" hidden="false" customHeight="false" outlineLevel="0" collapsed="false">
      <c r="A6134" s="6" t="s">
        <v>21</v>
      </c>
      <c r="B6134" s="7" t="n">
        <v>3920048</v>
      </c>
      <c r="C6134" s="6" t="n">
        <v>5349</v>
      </c>
      <c r="D6134" s="8" t="n">
        <f aca="false">C6134/58039824</f>
        <v>9.21608583788952E-005</v>
      </c>
      <c r="E6134" s="6" t="n">
        <v>6448</v>
      </c>
      <c r="F6134" s="7" t="n">
        <f aca="false">E6134/57700746</f>
        <v>0.000111748988479282</v>
      </c>
      <c r="G6134" s="8" t="n">
        <f aca="false">F6134/$D6134</f>
        <v>1.21254283483185</v>
      </c>
      <c r="H6134" s="6" t="n">
        <v>3478</v>
      </c>
      <c r="I6134" s="7" t="n">
        <f aca="false">H6134/41918464</f>
        <v>8.29705973959351E-005</v>
      </c>
      <c r="J6134" s="8" t="n">
        <f aca="false">I6134/$D6134</f>
        <v>0.900280214999987</v>
      </c>
      <c r="K6134" s="6" t="n">
        <v>3925</v>
      </c>
      <c r="L6134" s="7" t="n">
        <f aca="false">K6134/43192891</f>
        <v>9.08714353017028E-005</v>
      </c>
      <c r="M6134" s="8" t="n">
        <f aca="false">L6134/$D6134</f>
        <v>0.986008994492095</v>
      </c>
      <c r="N6134" s="6" t="n">
        <v>2151</v>
      </c>
      <c r="O6134" s="7" t="n">
        <f aca="false">N6134/49735264</f>
        <v>4.32489912992118E-005</v>
      </c>
      <c r="P6134" s="8" t="n">
        <f aca="false">O6134/$D6134</f>
        <v>0.469277218766832</v>
      </c>
      <c r="Q6134" s="6" t="n">
        <v>3</v>
      </c>
      <c r="R6134" s="9" t="n">
        <f aca="false">Q6134/50554893</f>
        <v>5.93414370395364E-008</v>
      </c>
      <c r="S6134" s="8" t="n">
        <f aca="false">R6134/$D6134</f>
        <v>0.000643889804016036</v>
      </c>
      <c r="T6134" s="10" t="n">
        <f aca="false">AVERAGE(G6134,J6134,M6134,P6134)</f>
        <v>0.892027315772691</v>
      </c>
    </row>
    <row r="6135" s="5" customFormat="true" ht="15.25" hidden="false" customHeight="false" outlineLevel="0" collapsed="false">
      <c r="A6135" s="6" t="s">
        <v>1985</v>
      </c>
      <c r="B6135" s="7" t="n">
        <v>3920892</v>
      </c>
      <c r="C6135" s="6" t="n">
        <v>1585</v>
      </c>
      <c r="D6135" s="8" t="n">
        <f aca="false">C6135/58039824</f>
        <v>2.73088353955036E-005</v>
      </c>
      <c r="E6135" s="6" t="n">
        <v>536</v>
      </c>
      <c r="F6135" s="7" t="n">
        <f aca="false">E6135/57700746</f>
        <v>9.28930797532497E-006</v>
      </c>
      <c r="G6135" s="8" t="n">
        <f aca="false">F6135/$D6135</f>
        <v>0.340157602504516</v>
      </c>
      <c r="H6135" s="6" t="n">
        <v>1659</v>
      </c>
      <c r="I6135" s="7" t="n">
        <f aca="false">H6135/41918464</f>
        <v>3.95768318228454E-005</v>
      </c>
      <c r="J6135" s="8" t="n">
        <f aca="false">I6135/$D6135</f>
        <v>1.44923176875429</v>
      </c>
      <c r="K6135" s="6" t="n">
        <v>556</v>
      </c>
      <c r="L6135" s="7" t="n">
        <f aca="false">K6135/43192891</f>
        <v>1.28724886694896E-005</v>
      </c>
      <c r="M6135" s="8" t="n">
        <f aca="false">L6135/$D6135</f>
        <v>0.471367177803894</v>
      </c>
      <c r="N6135" s="6" t="n">
        <v>0</v>
      </c>
      <c r="O6135" s="7" t="n">
        <f aca="false">N6135/49735264</f>
        <v>0</v>
      </c>
      <c r="P6135" s="8" t="n">
        <f aca="false">O6135/$D6135</f>
        <v>0</v>
      </c>
      <c r="Q6135" s="6" t="n">
        <v>2</v>
      </c>
      <c r="R6135" s="9" t="n">
        <f aca="false">Q6135/50554893</f>
        <v>3.95609580263576E-008</v>
      </c>
      <c r="S6135" s="8" t="n">
        <f aca="false">R6135/$D6135</f>
        <v>0.00144865049913008</v>
      </c>
      <c r="T6135" s="10" t="n">
        <f aca="false">AVERAGE(G6135,J6135,M6135,P6135)</f>
        <v>0.565189137265674</v>
      </c>
    </row>
    <row r="6136" s="5" customFormat="true" ht="15.25" hidden="false" customHeight="false" outlineLevel="0" collapsed="false">
      <c r="A6136" s="6" t="s">
        <v>1985</v>
      </c>
      <c r="B6136" s="7" t="n">
        <v>3921300</v>
      </c>
      <c r="C6136" s="6" t="n">
        <v>151</v>
      </c>
      <c r="D6136" s="8" t="n">
        <f aca="false">C6136/58039824</f>
        <v>2.60166192095965E-006</v>
      </c>
      <c r="E6136" s="6" t="n">
        <v>3619</v>
      </c>
      <c r="F6136" s="7" t="n">
        <f aca="false">E6136/57700746</f>
        <v>6.27201596319049E-005</v>
      </c>
      <c r="G6136" s="8" t="n">
        <f aca="false">F6136/$D6136</f>
        <v>24.1077286509117</v>
      </c>
      <c r="H6136" s="6" t="n">
        <v>1743</v>
      </c>
      <c r="I6136" s="7" t="n">
        <f aca="false">H6136/41918464</f>
        <v>4.15807220417237E-005</v>
      </c>
      <c r="J6136" s="8" t="n">
        <f aca="false">I6136/$D6136</f>
        <v>15.9823694642024</v>
      </c>
      <c r="K6136" s="6" t="n">
        <v>1103</v>
      </c>
      <c r="L6136" s="7" t="n">
        <f aca="false">K6136/43192891</f>
        <v>2.55366097166314E-005</v>
      </c>
      <c r="M6136" s="8" t="n">
        <f aca="false">L6136/$D6136</f>
        <v>9.81549889741705</v>
      </c>
      <c r="N6136" s="6" t="n">
        <v>824</v>
      </c>
      <c r="O6136" s="7" t="n">
        <f aca="false">N6136/49735264</f>
        <v>1.65677214460951E-005</v>
      </c>
      <c r="P6136" s="8" t="n">
        <f aca="false">O6136/$D6136</f>
        <v>6.36813004511512</v>
      </c>
      <c r="Q6136" s="6" t="n">
        <v>31966</v>
      </c>
      <c r="R6136" s="9" t="n">
        <f aca="false">Q6136/50554893</f>
        <v>0.000632302792135274</v>
      </c>
      <c r="S6136" s="8" t="n">
        <f aca="false">R6136/$D6136</f>
        <v>243.038031590992</v>
      </c>
      <c r="T6136" s="10" t="n">
        <f aca="false">AVERAGE(G6136,J6136,M6136,P6136)</f>
        <v>14.0684317644116</v>
      </c>
    </row>
    <row r="6137" s="5" customFormat="true" ht="15.25" hidden="false" customHeight="false" outlineLevel="0" collapsed="false">
      <c r="A6137" s="6" t="s">
        <v>1986</v>
      </c>
      <c r="B6137" s="7" t="n">
        <v>3925010</v>
      </c>
      <c r="C6137" s="6" t="n">
        <v>26</v>
      </c>
      <c r="D6137" s="8" t="n">
        <f aca="false">C6137/58039824</f>
        <v>4.47968277781132E-007</v>
      </c>
      <c r="E6137" s="6" t="n">
        <v>1695</v>
      </c>
      <c r="F6137" s="7" t="n">
        <f aca="false">E6137/57700746</f>
        <v>2.93757033921191E-005</v>
      </c>
      <c r="G6137" s="8" t="n">
        <f aca="false">F6137/$D6137</f>
        <v>65.5754097982613</v>
      </c>
      <c r="H6137" s="6" t="n">
        <v>1652</v>
      </c>
      <c r="I6137" s="7" t="n">
        <f aca="false">H6137/41918464</f>
        <v>3.94098409712722E-005</v>
      </c>
      <c r="J6137" s="8" t="n">
        <f aca="false">I6137/$D6137</f>
        <v>87.9746243784857</v>
      </c>
      <c r="K6137" s="6" t="n">
        <v>771</v>
      </c>
      <c r="L6137" s="7" t="n">
        <f aca="false">K6137/43192891</f>
        <v>1.78501596477994E-005</v>
      </c>
      <c r="M6137" s="8" t="n">
        <f aca="false">L6137/$D6137</f>
        <v>39.8469278588532</v>
      </c>
      <c r="N6137" s="6" t="n">
        <v>895</v>
      </c>
      <c r="O6137" s="7" t="n">
        <f aca="false">N6137/49735264</f>
        <v>1.79952799687562E-005</v>
      </c>
      <c r="P6137" s="8" t="n">
        <f aca="false">O6137/$D6137</f>
        <v>40.1708800852821</v>
      </c>
      <c r="Q6137" s="6" t="n">
        <v>0</v>
      </c>
      <c r="R6137" s="9" t="n">
        <f aca="false">Q6137/50554893</f>
        <v>0</v>
      </c>
      <c r="S6137" s="8" t="n">
        <f aca="false">R6137/$D6137</f>
        <v>0</v>
      </c>
      <c r="T6137" s="10" t="n">
        <f aca="false">AVERAGE(G6137,J6137,M6137,P6137)</f>
        <v>58.3919605302206</v>
      </c>
    </row>
    <row r="6138" s="5" customFormat="true" ht="15.25" hidden="false" customHeight="false" outlineLevel="0" collapsed="false">
      <c r="A6138" s="6" t="s">
        <v>1987</v>
      </c>
      <c r="B6138" s="7" t="n">
        <v>3928134</v>
      </c>
      <c r="C6138" s="6" t="n">
        <v>255</v>
      </c>
      <c r="D6138" s="8" t="n">
        <f aca="false">C6138/58039824</f>
        <v>4.39353503208418E-006</v>
      </c>
      <c r="E6138" s="6" t="n">
        <v>7536</v>
      </c>
      <c r="F6138" s="7" t="n">
        <f aca="false">E6138/57700746</f>
        <v>0.000130604897205315</v>
      </c>
      <c r="G6138" s="8" t="n">
        <f aca="false">F6138/$D6138</f>
        <v>29.7266088130768</v>
      </c>
      <c r="H6138" s="6" t="n">
        <v>4796</v>
      </c>
      <c r="I6138" s="7" t="n">
        <f aca="false">H6138/41918464</f>
        <v>0.000114412589163572</v>
      </c>
      <c r="J6138" s="8" t="n">
        <f aca="false">I6138/$D6138</f>
        <v>26.0411236801492</v>
      </c>
      <c r="K6138" s="6" t="n">
        <v>2059</v>
      </c>
      <c r="L6138" s="7" t="n">
        <f aca="false">K6138/43192891</f>
        <v>4.76698816015811E-005</v>
      </c>
      <c r="M6138" s="8" t="n">
        <f aca="false">L6138/$D6138</f>
        <v>10.8500060323789</v>
      </c>
      <c r="N6138" s="6" t="n">
        <v>4229</v>
      </c>
      <c r="O6138" s="7" t="n">
        <f aca="false">N6138/49735264</f>
        <v>8.50302111596311E-005</v>
      </c>
      <c r="P6138" s="8" t="n">
        <f aca="false">O6138/$D6138</f>
        <v>19.3534842760307</v>
      </c>
      <c r="Q6138" s="6" t="n">
        <v>2057</v>
      </c>
      <c r="R6138" s="9" t="n">
        <f aca="false">Q6138/50554893</f>
        <v>4.06884453301088E-005</v>
      </c>
      <c r="S6138" s="8" t="n">
        <f aca="false">R6138/$D6138</f>
        <v>9.26098119918877</v>
      </c>
      <c r="T6138" s="10" t="n">
        <f aca="false">AVERAGE(G6138,J6138,M6138,P6138)</f>
        <v>21.4928057004089</v>
      </c>
    </row>
    <row r="6139" s="5" customFormat="true" ht="15.25" hidden="false" customHeight="false" outlineLevel="0" collapsed="false">
      <c r="A6139" s="6" t="s">
        <v>1987</v>
      </c>
      <c r="B6139" s="7" t="n">
        <v>3928932</v>
      </c>
      <c r="C6139" s="6" t="n">
        <v>559</v>
      </c>
      <c r="D6139" s="8" t="n">
        <f aca="false">C6139/58039824</f>
        <v>9.63131797229433E-006</v>
      </c>
      <c r="E6139" s="6" t="n">
        <v>2468</v>
      </c>
      <c r="F6139" s="7" t="n">
        <f aca="false">E6139/57700746</f>
        <v>4.27724106028023E-005</v>
      </c>
      <c r="G6139" s="8" t="n">
        <f aca="false">F6139/$D6139</f>
        <v>4.44097170562143</v>
      </c>
      <c r="H6139" s="6" t="n">
        <v>2962</v>
      </c>
      <c r="I6139" s="7" t="n">
        <f aca="false">H6139/41918464</f>
        <v>7.06609860513973E-005</v>
      </c>
      <c r="J6139" s="8" t="n">
        <f aca="false">I6139/$D6139</f>
        <v>7.33658532037487</v>
      </c>
      <c r="K6139" s="6" t="n">
        <v>1253</v>
      </c>
      <c r="L6139" s="7" t="n">
        <f aca="false">K6139/43192891</f>
        <v>2.90094034224289E-005</v>
      </c>
      <c r="M6139" s="8" t="n">
        <f aca="false">L6139/$D6139</f>
        <v>3.01198688547902</v>
      </c>
      <c r="N6139" s="6" t="n">
        <v>2411</v>
      </c>
      <c r="O6139" s="7" t="n">
        <f aca="false">N6139/49735264</f>
        <v>4.84766703962806E-005</v>
      </c>
      <c r="P6139" s="8" t="n">
        <f aca="false">O6139/$D6139</f>
        <v>5.03323330573549</v>
      </c>
      <c r="Q6139" s="6" t="n">
        <v>4</v>
      </c>
      <c r="R6139" s="9" t="n">
        <f aca="false">Q6139/50554893</f>
        <v>7.91219160527152E-008</v>
      </c>
      <c r="S6139" s="8" t="n">
        <f aca="false">R6139/$D6139</f>
        <v>0.00821506633674842</v>
      </c>
      <c r="T6139" s="10" t="n">
        <f aca="false">AVERAGE(G6139,J6139,M6139,P6139)</f>
        <v>4.9556943043027</v>
      </c>
    </row>
    <row r="6140" s="5" customFormat="true" ht="15.25" hidden="false" customHeight="false" outlineLevel="0" collapsed="false">
      <c r="A6140" s="6" t="s">
        <v>21</v>
      </c>
      <c r="B6140" s="7" t="n">
        <v>3929181</v>
      </c>
      <c r="C6140" s="6" t="n">
        <v>9975</v>
      </c>
      <c r="D6140" s="8" t="n">
        <f aca="false">C6140/58039824</f>
        <v>0.000171864752725646</v>
      </c>
      <c r="E6140" s="6" t="n">
        <v>21090</v>
      </c>
      <c r="F6140" s="7" t="n">
        <f aca="false">E6140/57700746</f>
        <v>0.000365506539551499</v>
      </c>
      <c r="G6140" s="8" t="n">
        <f aca="false">F6140/$D6140</f>
        <v>2.12671029838777</v>
      </c>
      <c r="H6140" s="6" t="n">
        <v>15050</v>
      </c>
      <c r="I6140" s="7" t="n">
        <f aca="false">H6140/41918464</f>
        <v>0.000359030330882353</v>
      </c>
      <c r="J6140" s="8" t="n">
        <f aca="false">I6140/$D6140</f>
        <v>2.08902829223795</v>
      </c>
      <c r="K6140" s="6" t="n">
        <v>19919</v>
      </c>
      <c r="L6140" s="7" t="n">
        <f aca="false">K6140/43192891</f>
        <v>0.000461163852171877</v>
      </c>
      <c r="M6140" s="8" t="n">
        <f aca="false">L6140/$D6140</f>
        <v>2.68329511932008</v>
      </c>
      <c r="N6140" s="6" t="n">
        <v>32413</v>
      </c>
      <c r="O6140" s="7" t="n">
        <f aca="false">N6140/49735264</f>
        <v>0.000651710625281893</v>
      </c>
      <c r="P6140" s="8" t="n">
        <f aca="false">O6140/$D6140</f>
        <v>3.79199699150787</v>
      </c>
      <c r="Q6140" s="6" t="n">
        <v>35465</v>
      </c>
      <c r="R6140" s="9" t="n">
        <f aca="false">Q6140/50554893</f>
        <v>0.000701514688202386</v>
      </c>
      <c r="S6140" s="8" t="n">
        <f aca="false">R6140/$D6140</f>
        <v>4.08178336207332</v>
      </c>
      <c r="T6140" s="10" t="n">
        <f aca="false">AVERAGE(G6140,J6140,M6140,P6140)</f>
        <v>2.67275767536342</v>
      </c>
    </row>
    <row r="6141" s="5" customFormat="true" ht="15.25" hidden="false" customHeight="false" outlineLevel="0" collapsed="false">
      <c r="A6141" s="6" t="s">
        <v>21</v>
      </c>
      <c r="B6141" s="7" t="n">
        <v>3929185</v>
      </c>
      <c r="C6141" s="6" t="n">
        <v>17</v>
      </c>
      <c r="D6141" s="8" t="n">
        <f aca="false">C6141/58039824</f>
        <v>2.92902335472279E-007</v>
      </c>
      <c r="E6141" s="6" t="n">
        <v>20</v>
      </c>
      <c r="F6141" s="7" t="n">
        <f aca="false">E6141/57700746</f>
        <v>3.46615969228543E-007</v>
      </c>
      <c r="G6141" s="8" t="n">
        <f aca="false">F6141/$D6141</f>
        <v>1.18338410880083</v>
      </c>
      <c r="H6141" s="6" t="n">
        <v>8</v>
      </c>
      <c r="I6141" s="7" t="n">
        <f aca="false">H6141/41918464</f>
        <v>1.90846687512214E-007</v>
      </c>
      <c r="J6141" s="8" t="n">
        <f aca="false">I6141/$D6141</f>
        <v>0.651571067893642</v>
      </c>
      <c r="K6141" s="6" t="n">
        <v>13</v>
      </c>
      <c r="L6141" s="7" t="n">
        <f aca="false">K6141/43192891</f>
        <v>3.00975454502455E-007</v>
      </c>
      <c r="M6141" s="8" t="n">
        <f aca="false">L6141/$D6141</f>
        <v>1.02756249456721</v>
      </c>
      <c r="N6141" s="6" t="n">
        <v>17</v>
      </c>
      <c r="O6141" s="7" t="n">
        <f aca="false">N6141/49735264</f>
        <v>3.41809787116039E-007</v>
      </c>
      <c r="P6141" s="8" t="n">
        <f aca="false">O6141/$D6141</f>
        <v>1.16697528739367</v>
      </c>
      <c r="Q6141" s="6" t="n">
        <v>62</v>
      </c>
      <c r="R6141" s="9" t="n">
        <f aca="false">Q6141/50554893</f>
        <v>1.22638969881709E-006</v>
      </c>
      <c r="S6141" s="8" t="n">
        <f aca="false">R6141/$D6141</f>
        <v>4.18702601616216</v>
      </c>
      <c r="T6141" s="10" t="n">
        <f aca="false">AVERAGE(G6141,J6141,M6141,P6141)</f>
        <v>1.00737323966384</v>
      </c>
    </row>
    <row r="6142" s="5" customFormat="true" ht="15.25" hidden="false" customHeight="false" outlineLevel="0" collapsed="false">
      <c r="A6142" s="6" t="s">
        <v>1988</v>
      </c>
      <c r="B6142" s="7" t="n">
        <v>3929554</v>
      </c>
      <c r="C6142" s="6" t="n">
        <v>43085</v>
      </c>
      <c r="D6142" s="8" t="n">
        <f aca="false">C6142/58039824</f>
        <v>0.000742335124930772</v>
      </c>
      <c r="E6142" s="6" t="n">
        <v>4882</v>
      </c>
      <c r="F6142" s="7" t="n">
        <f aca="false">E6142/57700746</f>
        <v>8.46089580886874E-005</v>
      </c>
      <c r="G6142" s="8" t="n">
        <f aca="false">F6142/$D6142</f>
        <v>0.113976767698521</v>
      </c>
      <c r="H6142" s="6" t="n">
        <v>8895</v>
      </c>
      <c r="I6142" s="7" t="n">
        <f aca="false">H6142/41918464</f>
        <v>0.000212197660677643</v>
      </c>
      <c r="J6142" s="8" t="n">
        <f aca="false">I6142/$D6142</f>
        <v>0.285851569663273</v>
      </c>
      <c r="K6142" s="6" t="n">
        <v>4988</v>
      </c>
      <c r="L6142" s="7" t="n">
        <f aca="false">K6142/43192891</f>
        <v>0.000115481966696788</v>
      </c>
      <c r="M6142" s="8" t="n">
        <f aca="false">L6142/$D6142</f>
        <v>0.155565812283984</v>
      </c>
      <c r="N6142" s="6" t="n">
        <v>6143</v>
      </c>
      <c r="O6142" s="7" t="n">
        <f aca="false">N6142/49735264</f>
        <v>0.000123513971897284</v>
      </c>
      <c r="P6142" s="8" t="n">
        <f aca="false">O6142/$D6142</f>
        <v>0.166385730311229</v>
      </c>
      <c r="Q6142" s="6" t="n">
        <v>916</v>
      </c>
      <c r="R6142" s="9" t="n">
        <f aca="false">Q6142/50554893</f>
        <v>1.81189187760718E-005</v>
      </c>
      <c r="S6142" s="8" t="n">
        <f aca="false">R6142/$D6142</f>
        <v>0.0244080041042939</v>
      </c>
      <c r="T6142" s="10" t="n">
        <f aca="false">AVERAGE(G6142,J6142,M6142,P6142)</f>
        <v>0.180444969989252</v>
      </c>
    </row>
    <row r="6143" s="5" customFormat="true" ht="15.25" hidden="false" customHeight="false" outlineLevel="0" collapsed="false">
      <c r="A6143" s="6" t="s">
        <v>21</v>
      </c>
      <c r="B6143" s="7" t="n">
        <v>3929750</v>
      </c>
      <c r="C6143" s="6" t="n">
        <v>756</v>
      </c>
      <c r="D6143" s="8" t="n">
        <f aca="false">C6143/58039824</f>
        <v>1.30255391539437E-005</v>
      </c>
      <c r="E6143" s="6" t="n">
        <v>6102</v>
      </c>
      <c r="F6143" s="7" t="n">
        <f aca="false">E6143/57700746</f>
        <v>0.000105752532211629</v>
      </c>
      <c r="G6143" s="8" t="n">
        <f aca="false">F6143/$D6143</f>
        <v>8.11886026073711</v>
      </c>
      <c r="H6143" s="6" t="n">
        <v>1673</v>
      </c>
      <c r="I6143" s="7" t="n">
        <f aca="false">H6143/41918464</f>
        <v>3.99108135259918E-005</v>
      </c>
      <c r="J6143" s="8" t="n">
        <f aca="false">I6143/$D6143</f>
        <v>3.06404311209707</v>
      </c>
      <c r="K6143" s="6" t="n">
        <v>3110</v>
      </c>
      <c r="L6143" s="7" t="n">
        <f aca="false">K6143/43192891</f>
        <v>7.20025895002027E-005</v>
      </c>
      <c r="M6143" s="8" t="n">
        <f aca="false">L6143/$D6143</f>
        <v>5.5278010874815</v>
      </c>
      <c r="N6143" s="6" t="n">
        <v>1821</v>
      </c>
      <c r="O6143" s="7" t="n">
        <f aca="false">N6143/49735264</f>
        <v>3.66138601375475E-005</v>
      </c>
      <c r="P6143" s="8" t="n">
        <f aca="false">O6143/$D6143</f>
        <v>2.81092856923792</v>
      </c>
      <c r="Q6143" s="6" t="n">
        <v>3448</v>
      </c>
      <c r="R6143" s="9" t="n">
        <f aca="false">Q6143/50554893</f>
        <v>6.82030916374405E-005</v>
      </c>
      <c r="S6143" s="8" t="n">
        <f aca="false">R6143/$D6143</f>
        <v>5.23610507260968</v>
      </c>
      <c r="T6143" s="10" t="n">
        <f aca="false">AVERAGE(G6143,J6143,M6143,P6143)</f>
        <v>4.8804082573884</v>
      </c>
    </row>
    <row r="6144" s="5" customFormat="true" ht="15.25" hidden="false" customHeight="false" outlineLevel="0" collapsed="false">
      <c r="A6144" s="6" t="s">
        <v>21</v>
      </c>
      <c r="B6144" s="7" t="n">
        <v>3929785</v>
      </c>
      <c r="C6144" s="6" t="n">
        <v>57470</v>
      </c>
      <c r="D6144" s="8" t="n">
        <f aca="false">C6144/58039824</f>
        <v>0.000990182189387756</v>
      </c>
      <c r="E6144" s="6" t="n">
        <v>28923</v>
      </c>
      <c r="F6144" s="7" t="n">
        <f aca="false">E6144/57700746</f>
        <v>0.000501258683899858</v>
      </c>
      <c r="G6144" s="8" t="n">
        <f aca="false">F6144/$D6144</f>
        <v>0.506228741813457</v>
      </c>
      <c r="H6144" s="6" t="n">
        <v>28779</v>
      </c>
      <c r="I6144" s="7" t="n">
        <f aca="false">H6144/41918464</f>
        <v>0.000686547102489251</v>
      </c>
      <c r="J6144" s="8" t="n">
        <f aca="false">I6144/$D6144</f>
        <v>0.693354323928765</v>
      </c>
      <c r="K6144" s="6" t="n">
        <v>29848</v>
      </c>
      <c r="L6144" s="7" t="n">
        <f aca="false">K6144/43192891</f>
        <v>0.000691039643537637</v>
      </c>
      <c r="M6144" s="8" t="n">
        <f aca="false">L6144/$D6144</f>
        <v>0.697891409221284</v>
      </c>
      <c r="N6144" s="6" t="n">
        <v>16204</v>
      </c>
      <c r="O6144" s="7" t="n">
        <f aca="false">N6144/49735264</f>
        <v>0.000325805046495782</v>
      </c>
      <c r="P6144" s="8" t="n">
        <f aca="false">O6144/$D6144</f>
        <v>0.329035454270524</v>
      </c>
      <c r="Q6144" s="6" t="n">
        <v>29582</v>
      </c>
      <c r="R6144" s="9" t="n">
        <f aca="false">Q6144/50554893</f>
        <v>0.000585146130167855</v>
      </c>
      <c r="S6144" s="8" t="n">
        <f aca="false">R6144/$D6144</f>
        <v>0.590947945175281</v>
      </c>
      <c r="T6144" s="10" t="n">
        <f aca="false">AVERAGE(G6144,J6144,M6144,P6144)</f>
        <v>0.556627482308508</v>
      </c>
    </row>
    <row r="6145" s="5" customFormat="true" ht="15.25" hidden="false" customHeight="false" outlineLevel="0" collapsed="false">
      <c r="A6145" s="6" t="s">
        <v>21</v>
      </c>
      <c r="B6145" s="7" t="n">
        <v>3929789</v>
      </c>
      <c r="C6145" s="6" t="n">
        <v>11405</v>
      </c>
      <c r="D6145" s="8" t="n">
        <f aca="false">C6145/58039824</f>
        <v>0.000196503008003608</v>
      </c>
      <c r="E6145" s="6" t="n">
        <v>5885</v>
      </c>
      <c r="F6145" s="7" t="n">
        <f aca="false">E6145/57700746</f>
        <v>0.000101991748945499</v>
      </c>
      <c r="G6145" s="8" t="n">
        <f aca="false">F6145/$D6145</f>
        <v>0.519034034041994</v>
      </c>
      <c r="H6145" s="6" t="n">
        <v>3560</v>
      </c>
      <c r="I6145" s="7" t="n">
        <f aca="false">H6145/41918464</f>
        <v>8.49267759429353E-005</v>
      </c>
      <c r="J6145" s="8" t="n">
        <f aca="false">I6145/$D6145</f>
        <v>0.432190717107882</v>
      </c>
      <c r="K6145" s="6" t="n">
        <v>2396</v>
      </c>
      <c r="L6145" s="7" t="n">
        <f aca="false">K6145/43192891</f>
        <v>5.54720914606063E-005</v>
      </c>
      <c r="M6145" s="8" t="n">
        <f aca="false">L6145/$D6145</f>
        <v>0.282296398534458</v>
      </c>
      <c r="N6145" s="6" t="n">
        <v>4353</v>
      </c>
      <c r="O6145" s="7" t="n">
        <f aca="false">N6145/49735264</f>
        <v>8.75234119597716E-005</v>
      </c>
      <c r="P6145" s="8" t="n">
        <f aca="false">O6145/$D6145</f>
        <v>0.445404947481336</v>
      </c>
      <c r="Q6145" s="6" t="n">
        <v>2143</v>
      </c>
      <c r="R6145" s="9" t="n">
        <f aca="false">Q6145/50554893</f>
        <v>4.23895665252422E-005</v>
      </c>
      <c r="S6145" s="8" t="n">
        <f aca="false">R6145/$D6145</f>
        <v>0.215719682644572</v>
      </c>
      <c r="T6145" s="10" t="n">
        <f aca="false">AVERAGE(G6145,J6145,M6145,P6145)</f>
        <v>0.419731524291418</v>
      </c>
    </row>
    <row r="6146" s="5" customFormat="true" ht="15.25" hidden="false" customHeight="false" outlineLevel="0" collapsed="false">
      <c r="A6146" s="6" t="s">
        <v>21</v>
      </c>
      <c r="B6146" s="7" t="n">
        <v>3929798</v>
      </c>
      <c r="C6146" s="6" t="n">
        <v>933</v>
      </c>
      <c r="D6146" s="8" t="n">
        <f aca="false">C6146/58039824</f>
        <v>1.60751693526845E-005</v>
      </c>
      <c r="E6146" s="6" t="n">
        <v>6834</v>
      </c>
      <c r="F6146" s="7" t="n">
        <f aca="false">E6146/57700746</f>
        <v>0.000118438676685393</v>
      </c>
      <c r="G6146" s="8" t="n">
        <f aca="false">F6146/$D6146</f>
        <v>7.36780273270432</v>
      </c>
      <c r="H6146" s="6" t="n">
        <v>2678</v>
      </c>
      <c r="I6146" s="7" t="n">
        <f aca="false">H6146/41918464</f>
        <v>6.38859286447137E-005</v>
      </c>
      <c r="J6146" s="8" t="n">
        <f aca="false">I6146/$D6146</f>
        <v>3.97419941545096</v>
      </c>
      <c r="K6146" s="6" t="n">
        <v>1683</v>
      </c>
      <c r="L6146" s="7" t="n">
        <f aca="false">K6146/43192891</f>
        <v>3.89647453790486E-005</v>
      </c>
      <c r="M6146" s="8" t="n">
        <f aca="false">L6146/$D6146</f>
        <v>2.42390885745423</v>
      </c>
      <c r="N6146" s="6" t="n">
        <v>4164</v>
      </c>
      <c r="O6146" s="7" t="n">
        <f aca="false">N6146/49735264</f>
        <v>8.37232913853639E-005</v>
      </c>
      <c r="P6146" s="8" t="n">
        <f aca="false">O6146/$D6146</f>
        <v>5.20823697396274</v>
      </c>
      <c r="Q6146" s="6" t="n">
        <v>312</v>
      </c>
      <c r="R6146" s="9" t="n">
        <f aca="false">Q6146/50554893</f>
        <v>6.17150945211179E-006</v>
      </c>
      <c r="S6146" s="8" t="n">
        <f aca="false">R6146/$D6146</f>
        <v>0.383915672470423</v>
      </c>
      <c r="T6146" s="10" t="n">
        <f aca="false">AVERAGE(G6146,J6146,M6146,P6146)</f>
        <v>4.74353699489306</v>
      </c>
    </row>
    <row r="6147" s="5" customFormat="true" ht="15.25" hidden="false" customHeight="false" outlineLevel="0" collapsed="false">
      <c r="A6147" s="6" t="s">
        <v>21</v>
      </c>
      <c r="B6147" s="7" t="n">
        <v>3929806</v>
      </c>
      <c r="C6147" s="6" t="n">
        <v>196</v>
      </c>
      <c r="D6147" s="8" t="n">
        <f aca="false">C6147/58039824</f>
        <v>3.37699163250392E-006</v>
      </c>
      <c r="E6147" s="6" t="n">
        <v>5971</v>
      </c>
      <c r="F6147" s="7" t="n">
        <f aca="false">E6147/57700746</f>
        <v>0.000103482197613182</v>
      </c>
      <c r="G6147" s="8" t="n">
        <f aca="false">F6147/$D6147</f>
        <v>30.6433088602157</v>
      </c>
      <c r="H6147" s="6" t="n">
        <v>3059</v>
      </c>
      <c r="I6147" s="7" t="n">
        <f aca="false">H6147/41918464</f>
        <v>7.29750021374829E-005</v>
      </c>
      <c r="J6147" s="8" t="n">
        <f aca="false">I6147/$D6147</f>
        <v>21.609470818669</v>
      </c>
      <c r="K6147" s="6" t="n">
        <v>7390</v>
      </c>
      <c r="L6147" s="7" t="n">
        <f aca="false">K6147/43192891</f>
        <v>0.000171092969905626</v>
      </c>
      <c r="M6147" s="8" t="n">
        <f aca="false">L6147/$D6147</f>
        <v>50.6643156171421</v>
      </c>
      <c r="N6147" s="6" t="n">
        <v>2625</v>
      </c>
      <c r="O6147" s="7" t="n">
        <f aca="false">N6147/49735264</f>
        <v>5.27794524223296E-005</v>
      </c>
      <c r="P6147" s="8" t="n">
        <f aca="false">O6147/$D6147</f>
        <v>15.6291333133081</v>
      </c>
      <c r="Q6147" s="6" t="n">
        <v>4548</v>
      </c>
      <c r="R6147" s="9" t="n">
        <f aca="false">Q6147/50554893</f>
        <v>8.99616185519372E-005</v>
      </c>
      <c r="S6147" s="8" t="n">
        <f aca="false">R6147/$D6147</f>
        <v>26.639574017906</v>
      </c>
      <c r="T6147" s="10" t="n">
        <f aca="false">AVERAGE(G6147,J6147,M6147,P6147)</f>
        <v>29.6365571523337</v>
      </c>
    </row>
    <row r="6148" s="5" customFormat="true" ht="15.25" hidden="false" customHeight="false" outlineLevel="0" collapsed="false">
      <c r="A6148" s="6" t="s">
        <v>21</v>
      </c>
      <c r="B6148" s="7" t="n">
        <v>3929857</v>
      </c>
      <c r="C6148" s="6" t="n">
        <v>1131</v>
      </c>
      <c r="D6148" s="8" t="n">
        <f aca="false">C6148/58039824</f>
        <v>1.94866200834792E-005</v>
      </c>
      <c r="E6148" s="6" t="n">
        <v>1376</v>
      </c>
      <c r="F6148" s="7" t="n">
        <f aca="false">E6148/57700746</f>
        <v>2.38471786829238E-005</v>
      </c>
      <c r="G6148" s="8" t="n">
        <f aca="false">F6148/$D6148</f>
        <v>1.22377193072807</v>
      </c>
      <c r="H6148" s="6" t="n">
        <v>1539</v>
      </c>
      <c r="I6148" s="7" t="n">
        <f aca="false">H6148/41918464</f>
        <v>3.67141315101622E-005</v>
      </c>
      <c r="J6148" s="8" t="n">
        <f aca="false">I6148/$D6148</f>
        <v>1.88406872781845</v>
      </c>
      <c r="K6148" s="6" t="n">
        <v>560</v>
      </c>
      <c r="L6148" s="7" t="n">
        <f aca="false">K6148/43192891</f>
        <v>1.29650965016442E-005</v>
      </c>
      <c r="M6148" s="8" t="n">
        <f aca="false">L6148/$D6148</f>
        <v>0.66533326180234</v>
      </c>
      <c r="N6148" s="6" t="n">
        <v>1992</v>
      </c>
      <c r="O6148" s="7" t="n">
        <f aca="false">N6148/49735264</f>
        <v>4.00520644667735E-005</v>
      </c>
      <c r="P6148" s="8" t="n">
        <f aca="false">O6148/$D6148</f>
        <v>2.0553623098923</v>
      </c>
      <c r="Q6148" s="6" t="n">
        <v>967</v>
      </c>
      <c r="R6148" s="9" t="n">
        <f aca="false">Q6148/50554893</f>
        <v>1.91277232057439E-005</v>
      </c>
      <c r="S6148" s="8" t="n">
        <f aca="false">R6148/$D6148</f>
        <v>0.981582394679126</v>
      </c>
      <c r="T6148" s="10" t="n">
        <f aca="false">AVERAGE(G6148,J6148,M6148,P6148)</f>
        <v>1.45713405756029</v>
      </c>
    </row>
    <row r="6149" s="5" customFormat="true" ht="15.25" hidden="false" customHeight="false" outlineLevel="0" collapsed="false">
      <c r="A6149" s="6" t="s">
        <v>1989</v>
      </c>
      <c r="B6149" s="7" t="n">
        <v>3930590</v>
      </c>
      <c r="C6149" s="6" t="n">
        <v>31</v>
      </c>
      <c r="D6149" s="8" t="n">
        <f aca="false">C6149/58039824</f>
        <v>5.34116023508273E-007</v>
      </c>
      <c r="E6149" s="6" t="n">
        <v>2710</v>
      </c>
      <c r="F6149" s="7" t="n">
        <f aca="false">E6149/57700746</f>
        <v>4.69664638304676E-005</v>
      </c>
      <c r="G6149" s="8" t="n">
        <f aca="false">F6149/$D6149</f>
        <v>87.9330740200873</v>
      </c>
      <c r="H6149" s="6" t="n">
        <v>718</v>
      </c>
      <c r="I6149" s="7" t="n">
        <f aca="false">H6149/41918464</f>
        <v>1.71284902042212E-005</v>
      </c>
      <c r="J6149" s="8" t="n">
        <f aca="false">I6149/$D6149</f>
        <v>32.0688566722169</v>
      </c>
      <c r="K6149" s="6" t="n">
        <v>351</v>
      </c>
      <c r="L6149" s="7" t="n">
        <f aca="false">K6149/43192891</f>
        <v>8.12633727156629E-006</v>
      </c>
      <c r="M6149" s="8" t="n">
        <f aca="false">L6149/$D6149</f>
        <v>15.2145543550435</v>
      </c>
      <c r="N6149" s="6" t="n">
        <v>1045</v>
      </c>
      <c r="O6149" s="7" t="n">
        <f aca="false">N6149/49735264</f>
        <v>2.10112486786036E-005</v>
      </c>
      <c r="P6149" s="8" t="n">
        <f aca="false">O6149/$D6149</f>
        <v>39.3383604943995</v>
      </c>
      <c r="Q6149" s="6" t="n">
        <v>1</v>
      </c>
      <c r="R6149" s="9" t="n">
        <f aca="false">Q6149/50554893</f>
        <v>1.97804790131788E-008</v>
      </c>
      <c r="S6149" s="8" t="n">
        <f aca="false">R6149/$D6149</f>
        <v>0.0370340490503417</v>
      </c>
      <c r="T6149" s="10" t="n">
        <f aca="false">AVERAGE(G6149,J6149,M6149,P6149)</f>
        <v>43.6387113854368</v>
      </c>
    </row>
    <row r="6150" s="5" customFormat="true" ht="15.25" hidden="false" customHeight="false" outlineLevel="0" collapsed="false">
      <c r="A6150" s="6" t="s">
        <v>1990</v>
      </c>
      <c r="B6150" s="7" t="n">
        <v>3931236</v>
      </c>
      <c r="C6150" s="6" t="n">
        <v>60</v>
      </c>
      <c r="D6150" s="8" t="n">
        <f aca="false">C6150/58039824</f>
        <v>1.03377294872569E-006</v>
      </c>
      <c r="E6150" s="6" t="n">
        <v>2473</v>
      </c>
      <c r="F6150" s="7" t="n">
        <f aca="false">E6150/57700746</f>
        <v>4.28590645951094E-005</v>
      </c>
      <c r="G6150" s="8" t="n">
        <f aca="false">F6150/$D6150</f>
        <v>41.458876098413</v>
      </c>
      <c r="H6150" s="6" t="n">
        <v>3015</v>
      </c>
      <c r="I6150" s="7" t="n">
        <f aca="false">H6150/41918464</f>
        <v>7.19253453561657E-005</v>
      </c>
      <c r="J6150" s="8" t="n">
        <f aca="false">I6150/$D6150</f>
        <v>69.5755730935179</v>
      </c>
      <c r="K6150" s="6" t="n">
        <v>3155</v>
      </c>
      <c r="L6150" s="7" t="n">
        <f aca="false">K6150/43192891</f>
        <v>7.3044427611942E-005</v>
      </c>
      <c r="M6150" s="8" t="n">
        <f aca="false">L6150/$D6150</f>
        <v>70.6580953796309</v>
      </c>
      <c r="N6150" s="6" t="n">
        <v>4167</v>
      </c>
      <c r="O6150" s="7" t="n">
        <f aca="false">N6150/49735264</f>
        <v>8.37836107595609E-005</v>
      </c>
      <c r="P6150" s="8" t="n">
        <f aca="false">O6150/$D6150</f>
        <v>81.0464337094903</v>
      </c>
      <c r="Q6150" s="6" t="n">
        <v>2</v>
      </c>
      <c r="R6150" s="9" t="n">
        <f aca="false">Q6150/50554893</f>
        <v>3.95609580263576E-008</v>
      </c>
      <c r="S6150" s="8" t="n">
        <f aca="false">R6150/$D6150</f>
        <v>0.0382685173520197</v>
      </c>
      <c r="T6150" s="10" t="n">
        <f aca="false">AVERAGE(G6150,J6150,M6150,P6150)</f>
        <v>65.684744570263</v>
      </c>
    </row>
    <row r="6151" s="5" customFormat="true" ht="15.25" hidden="false" customHeight="false" outlineLevel="0" collapsed="false">
      <c r="A6151" s="6" t="s">
        <v>1990</v>
      </c>
      <c r="B6151" s="7" t="n">
        <v>3931407</v>
      </c>
      <c r="C6151" s="6" t="n">
        <v>16</v>
      </c>
      <c r="D6151" s="8" t="n">
        <f aca="false">C6151/58039824</f>
        <v>2.7567278632685E-007</v>
      </c>
      <c r="E6151" s="6" t="n">
        <v>3130</v>
      </c>
      <c r="F6151" s="7" t="n">
        <f aca="false">E6151/57700746</f>
        <v>5.42453991842671E-005</v>
      </c>
      <c r="G6151" s="8" t="n">
        <f aca="false">F6151/$D6151</f>
        <v>196.774588841538</v>
      </c>
      <c r="H6151" s="6" t="n">
        <v>1119</v>
      </c>
      <c r="I6151" s="7" t="n">
        <f aca="false">H6151/41918464</f>
        <v>2.6694680415771E-005</v>
      </c>
      <c r="J6151" s="8" t="n">
        <f aca="false">I6151/$D6151</f>
        <v>96.8346595667246</v>
      </c>
      <c r="K6151" s="6" t="n">
        <v>1682</v>
      </c>
      <c r="L6151" s="7" t="n">
        <f aca="false">K6151/43192891</f>
        <v>3.894159342101E-005</v>
      </c>
      <c r="M6151" s="8" t="n">
        <f aca="false">L6151/$D6151</f>
        <v>141.260201777186</v>
      </c>
      <c r="N6151" s="6" t="n">
        <v>3168</v>
      </c>
      <c r="O6151" s="7" t="n">
        <f aca="false">N6151/49735264</f>
        <v>6.36972591519772E-005</v>
      </c>
      <c r="P6151" s="8" t="n">
        <f aca="false">O6151/$D6151</f>
        <v>231.061106903946</v>
      </c>
      <c r="Q6151" s="6" t="n">
        <v>12488</v>
      </c>
      <c r="R6151" s="9" t="n">
        <f aca="false">Q6151/50554893</f>
        <v>0.000247018621916577</v>
      </c>
      <c r="S6151" s="8" t="n">
        <f aca="false">R6151/$D6151</f>
        <v>896.057333797542</v>
      </c>
      <c r="T6151" s="10" t="n">
        <f aca="false">AVERAGE(G6151,J6151,M6151,P6151)</f>
        <v>166.482639272349</v>
      </c>
    </row>
    <row r="6152" s="5" customFormat="true" ht="15.25" hidden="false" customHeight="false" outlineLevel="0" collapsed="false">
      <c r="A6152" s="6" t="s">
        <v>1990</v>
      </c>
      <c r="B6152" s="7" t="n">
        <v>3932184</v>
      </c>
      <c r="C6152" s="6" t="n">
        <v>20072</v>
      </c>
      <c r="D6152" s="8" t="n">
        <f aca="false">C6152/58039824</f>
        <v>0.000345831510447034</v>
      </c>
      <c r="E6152" s="6" t="n">
        <v>11985</v>
      </c>
      <c r="F6152" s="7" t="n">
        <f aca="false">E6152/57700746</f>
        <v>0.000207709619560205</v>
      </c>
      <c r="G6152" s="8" t="n">
        <f aca="false">F6152/$D6152</f>
        <v>0.600609294658292</v>
      </c>
      <c r="H6152" s="6" t="n">
        <v>10509</v>
      </c>
      <c r="I6152" s="7" t="n">
        <f aca="false">H6152/41918464</f>
        <v>0.000250700979883232</v>
      </c>
      <c r="J6152" s="8" t="n">
        <f aca="false">I6152/$D6152</f>
        <v>0.724922317110918</v>
      </c>
      <c r="K6152" s="6" t="n">
        <v>21747</v>
      </c>
      <c r="L6152" s="7" t="n">
        <f aca="false">K6152/43192891</f>
        <v>0.00050348563146653</v>
      </c>
      <c r="M6152" s="8" t="n">
        <f aca="false">L6152/$D6152</f>
        <v>1.45586974077552</v>
      </c>
      <c r="N6152" s="6" t="n">
        <v>11358</v>
      </c>
      <c r="O6152" s="7" t="n">
        <f aca="false">N6152/49735264</f>
        <v>0.000228369150709645</v>
      </c>
      <c r="P6152" s="8" t="n">
        <f aca="false">O6152/$D6152</f>
        <v>0.660348012864552</v>
      </c>
      <c r="Q6152" s="6" t="n">
        <v>2467</v>
      </c>
      <c r="R6152" s="9" t="n">
        <f aca="false">Q6152/50554893</f>
        <v>4.87984417255121E-005</v>
      </c>
      <c r="S6152" s="8" t="n">
        <f aca="false">R6152/$D6152</f>
        <v>0.141104671643233</v>
      </c>
      <c r="T6152" s="10" t="n">
        <f aca="false">AVERAGE(G6152,J6152,M6152,P6152)</f>
        <v>0.860437341352321</v>
      </c>
    </row>
    <row r="6153" s="5" customFormat="true" ht="15.25" hidden="false" customHeight="false" outlineLevel="0" collapsed="false">
      <c r="A6153" s="6" t="s">
        <v>1990</v>
      </c>
      <c r="B6153" s="7" t="n">
        <v>3932328</v>
      </c>
      <c r="C6153" s="6" t="n">
        <v>18456</v>
      </c>
      <c r="D6153" s="8" t="n">
        <f aca="false">C6153/58039824</f>
        <v>0.000317988559028022</v>
      </c>
      <c r="E6153" s="6" t="n">
        <v>6589</v>
      </c>
      <c r="F6153" s="7" t="n">
        <f aca="false">E6153/57700746</f>
        <v>0.000114192631062344</v>
      </c>
      <c r="G6153" s="8" t="n">
        <f aca="false">F6153/$D6153</f>
        <v>0.359109244091643</v>
      </c>
      <c r="H6153" s="6" t="n">
        <v>3237</v>
      </c>
      <c r="I6153" s="7" t="n">
        <f aca="false">H6153/41918464</f>
        <v>7.72213409346297E-005</v>
      </c>
      <c r="J6153" s="8" t="n">
        <f aca="false">I6153/$D6153</f>
        <v>0.242843142440935</v>
      </c>
      <c r="K6153" s="6" t="n">
        <v>4403</v>
      </c>
      <c r="L6153" s="7" t="n">
        <f aca="false">K6153/43192891</f>
        <v>0.000101938071244178</v>
      </c>
      <c r="M6153" s="8" t="n">
        <f aca="false">L6153/$D6153</f>
        <v>0.320571505955328</v>
      </c>
      <c r="N6153" s="6" t="n">
        <v>4722</v>
      </c>
      <c r="O6153" s="7" t="n">
        <f aca="false">N6153/49735264</f>
        <v>9.49426949859963E-005</v>
      </c>
      <c r="P6153" s="8" t="n">
        <f aca="false">O6153/$D6153</f>
        <v>0.298572675935896</v>
      </c>
      <c r="Q6153" s="6" t="n">
        <v>4280</v>
      </c>
      <c r="R6153" s="9" t="n">
        <f aca="false">Q6153/50554893</f>
        <v>8.46604501764053E-005</v>
      </c>
      <c r="S6153" s="8" t="n">
        <f aca="false">R6153/$D6153</f>
        <v>0.266237409406119</v>
      </c>
      <c r="T6153" s="10" t="n">
        <f aca="false">AVERAGE(G6153,J6153,M6153,P6153)</f>
        <v>0.305274142105951</v>
      </c>
    </row>
    <row r="6154" s="5" customFormat="true" ht="15.25" hidden="false" customHeight="false" outlineLevel="0" collapsed="false">
      <c r="A6154" s="6" t="s">
        <v>1990</v>
      </c>
      <c r="B6154" s="7" t="n">
        <v>3932451</v>
      </c>
      <c r="C6154" s="6" t="n">
        <v>6396</v>
      </c>
      <c r="D6154" s="8" t="n">
        <f aca="false">C6154/58039824</f>
        <v>0.000110200196334158</v>
      </c>
      <c r="E6154" s="6" t="n">
        <v>5376</v>
      </c>
      <c r="F6154" s="7" t="n">
        <f aca="false">E6154/57700746</f>
        <v>9.31703725286325E-005</v>
      </c>
      <c r="G6154" s="8" t="n">
        <f aca="false">F6154/$D6154</f>
        <v>0.84546466910198</v>
      </c>
      <c r="H6154" s="6" t="n">
        <v>5281</v>
      </c>
      <c r="I6154" s="7" t="n">
        <f aca="false">H6154/41918464</f>
        <v>0.000125982669594</v>
      </c>
      <c r="J6154" s="8" t="n">
        <f aca="false">I6154/$D6154</f>
        <v>1.14321638059505</v>
      </c>
      <c r="K6154" s="6" t="n">
        <v>8605</v>
      </c>
      <c r="L6154" s="7" t="n">
        <f aca="false">K6154/43192891</f>
        <v>0.000199222598922587</v>
      </c>
      <c r="M6154" s="8" t="n">
        <f aca="false">L6154/$D6154</f>
        <v>1.80782435557997</v>
      </c>
      <c r="N6154" s="6" t="n">
        <v>8015</v>
      </c>
      <c r="O6154" s="7" t="n">
        <f aca="false">N6154/49735264</f>
        <v>0.00016115326139618</v>
      </c>
      <c r="P6154" s="8" t="n">
        <f aca="false">O6154/$D6154</f>
        <v>1.46236818768922</v>
      </c>
      <c r="Q6154" s="6" t="n">
        <v>9673</v>
      </c>
      <c r="R6154" s="9" t="n">
        <f aca="false">Q6154/50554893</f>
        <v>0.000191336573494479</v>
      </c>
      <c r="S6154" s="8" t="n">
        <f aca="false">R6154/$D6154</f>
        <v>1.73626345378089</v>
      </c>
      <c r="T6154" s="10" t="n">
        <f aca="false">AVERAGE(G6154,J6154,M6154,P6154)</f>
        <v>1.31471839824156</v>
      </c>
    </row>
    <row r="6155" s="5" customFormat="true" ht="15.25" hidden="false" customHeight="false" outlineLevel="0" collapsed="false">
      <c r="A6155" s="6" t="s">
        <v>1990</v>
      </c>
      <c r="B6155" s="7" t="n">
        <v>3932478</v>
      </c>
      <c r="C6155" s="6" t="n">
        <v>90</v>
      </c>
      <c r="D6155" s="8" t="n">
        <f aca="false">C6155/58039824</f>
        <v>1.55065942308853E-006</v>
      </c>
      <c r="E6155" s="6" t="n">
        <v>6</v>
      </c>
      <c r="F6155" s="7" t="n">
        <f aca="false">E6155/57700746</f>
        <v>1.03984790768563E-007</v>
      </c>
      <c r="G6155" s="8" t="n">
        <f aca="false">F6155/$D6155</f>
        <v>0.0670584328320469</v>
      </c>
      <c r="H6155" s="6" t="n">
        <v>318</v>
      </c>
      <c r="I6155" s="7" t="n">
        <f aca="false">H6155/41918464</f>
        <v>7.58615582861051E-006</v>
      </c>
      <c r="J6155" s="8" t="n">
        <f aca="false">I6155/$D6155</f>
        <v>4.89221276810143</v>
      </c>
      <c r="K6155" s="6" t="n">
        <v>56</v>
      </c>
      <c r="L6155" s="7" t="n">
        <f aca="false">K6155/43192891</f>
        <v>1.29650965016442E-006</v>
      </c>
      <c r="M6155" s="8" t="n">
        <f aca="false">L6155/$D6155</f>
        <v>0.836102132331607</v>
      </c>
      <c r="N6155" s="6" t="n">
        <v>494</v>
      </c>
      <c r="O6155" s="7" t="n">
        <f aca="false">N6155/49735264</f>
        <v>9.93259028443078E-006</v>
      </c>
      <c r="P6155" s="8" t="n">
        <f aca="false">O6155/$D6155</f>
        <v>6.40539768858303</v>
      </c>
      <c r="Q6155" s="6" t="n">
        <v>0</v>
      </c>
      <c r="R6155" s="9" t="n">
        <f aca="false">Q6155/50554893</f>
        <v>0</v>
      </c>
      <c r="S6155" s="8" t="n">
        <f aca="false">R6155/$D6155</f>
        <v>0</v>
      </c>
      <c r="T6155" s="10" t="n">
        <f aca="false">AVERAGE(G6155,J6155,M6155,P6155)</f>
        <v>3.05019275546203</v>
      </c>
    </row>
    <row r="6156" s="5" customFormat="true" ht="15.25" hidden="false" customHeight="false" outlineLevel="0" collapsed="false">
      <c r="A6156" s="6" t="s">
        <v>1990</v>
      </c>
      <c r="B6156" s="7" t="n">
        <v>3932484</v>
      </c>
      <c r="C6156" s="6" t="n">
        <v>7386</v>
      </c>
      <c r="D6156" s="8" t="n">
        <f aca="false">C6156/58039824</f>
        <v>0.000127257449988132</v>
      </c>
      <c r="E6156" s="6" t="n">
        <v>20048</v>
      </c>
      <c r="F6156" s="7" t="n">
        <f aca="false">E6156/57700746</f>
        <v>0.000347447847554692</v>
      </c>
      <c r="G6156" s="8" t="n">
        <f aca="false">F6156/$D6156</f>
        <v>2.73027510442095</v>
      </c>
      <c r="H6156" s="6" t="n">
        <v>12276</v>
      </c>
      <c r="I6156" s="7" t="n">
        <f aca="false">H6156/41918464</f>
        <v>0.000292854241987493</v>
      </c>
      <c r="J6156" s="8" t="n">
        <f aca="false">I6156/$D6156</f>
        <v>2.30127385088106</v>
      </c>
      <c r="K6156" s="6" t="n">
        <v>12955</v>
      </c>
      <c r="L6156" s="7" t="n">
        <f aca="false">K6156/43192891</f>
        <v>0.000299933616390716</v>
      </c>
      <c r="M6156" s="8" t="n">
        <f aca="false">L6156/$D6156</f>
        <v>2.3569041845384</v>
      </c>
      <c r="N6156" s="6" t="n">
        <v>12744</v>
      </c>
      <c r="O6156" s="7" t="n">
        <f aca="false">N6156/49735264</f>
        <v>0.000256236701588635</v>
      </c>
      <c r="P6156" s="8" t="n">
        <f aca="false">O6156/$D6156</f>
        <v>2.01353006533237</v>
      </c>
      <c r="Q6156" s="6" t="n">
        <v>12876</v>
      </c>
      <c r="R6156" s="9" t="n">
        <f aca="false">Q6156/50554893</f>
        <v>0.00025469344777369</v>
      </c>
      <c r="S6156" s="8" t="n">
        <f aca="false">R6156/$D6156</f>
        <v>2.00140304396672</v>
      </c>
      <c r="T6156" s="10" t="n">
        <f aca="false">AVERAGE(G6156,J6156,M6156,P6156)</f>
        <v>2.3504958012932</v>
      </c>
    </row>
    <row r="6157" s="5" customFormat="true" ht="15.25" hidden="false" customHeight="false" outlineLevel="0" collapsed="false">
      <c r="A6157" s="6" t="s">
        <v>1990</v>
      </c>
      <c r="B6157" s="7" t="n">
        <v>3932823</v>
      </c>
      <c r="C6157" s="6" t="n">
        <v>3332</v>
      </c>
      <c r="D6157" s="8" t="n">
        <f aca="false">C6157/58039824</f>
        <v>5.74088577525666E-005</v>
      </c>
      <c r="E6157" s="6" t="n">
        <v>1147</v>
      </c>
      <c r="F6157" s="7" t="n">
        <f aca="false">E6157/57700746</f>
        <v>1.9878425835257E-005</v>
      </c>
      <c r="G6157" s="8" t="n">
        <f aca="false">F6157/$D6157</f>
        <v>0.346260605304732</v>
      </c>
      <c r="H6157" s="6" t="n">
        <v>684</v>
      </c>
      <c r="I6157" s="7" t="n">
        <f aca="false">H6157/41918464</f>
        <v>1.63173917822943E-005</v>
      </c>
      <c r="J6157" s="8" t="n">
        <f aca="false">I6157/$D6157</f>
        <v>0.284231256657686</v>
      </c>
      <c r="K6157" s="6" t="n">
        <v>976</v>
      </c>
      <c r="L6157" s="7" t="n">
        <f aca="false">K6157/43192891</f>
        <v>2.25963110457228E-005</v>
      </c>
      <c r="M6157" s="8" t="n">
        <f aca="false">L6157/$D6157</f>
        <v>0.393603216129354</v>
      </c>
      <c r="N6157" s="6" t="n">
        <v>1213</v>
      </c>
      <c r="O6157" s="7" t="n">
        <f aca="false">N6157/49735264</f>
        <v>2.43891336336327E-005</v>
      </c>
      <c r="P6157" s="8" t="n">
        <f aca="false">O6157/$D6157</f>
        <v>0.424832239978548</v>
      </c>
      <c r="Q6157" s="6" t="n">
        <v>4</v>
      </c>
      <c r="R6157" s="9" t="n">
        <f aca="false">Q6157/50554893</f>
        <v>7.91219160527152E-008</v>
      </c>
      <c r="S6157" s="8" t="n">
        <f aca="false">R6157/$D6157</f>
        <v>0.00137821791183744</v>
      </c>
      <c r="T6157" s="10" t="n">
        <f aca="false">AVERAGE(G6157,J6157,M6157,P6157)</f>
        <v>0.36223182951758</v>
      </c>
    </row>
    <row r="6158" s="5" customFormat="true" ht="15.25" hidden="false" customHeight="false" outlineLevel="0" collapsed="false">
      <c r="A6158" s="6" t="s">
        <v>21</v>
      </c>
      <c r="B6158" s="7" t="n">
        <v>3932887</v>
      </c>
      <c r="C6158" s="6" t="n">
        <v>7473</v>
      </c>
      <c r="D6158" s="8" t="n">
        <f aca="false">C6158/58039824</f>
        <v>0.000128756420763785</v>
      </c>
      <c r="E6158" s="6" t="n">
        <v>16023</v>
      </c>
      <c r="F6158" s="7" t="n">
        <f aca="false">E6158/57700746</f>
        <v>0.000277691383747448</v>
      </c>
      <c r="G6158" s="8" t="n">
        <f aca="false">F6158/$D6158</f>
        <v>2.15671872594919</v>
      </c>
      <c r="H6158" s="6" t="n">
        <v>15088</v>
      </c>
      <c r="I6158" s="7" t="n">
        <f aca="false">H6158/41918464</f>
        <v>0.000359936852648036</v>
      </c>
      <c r="J6158" s="8" t="n">
        <f aca="false">I6158/$D6158</f>
        <v>2.79548662903866</v>
      </c>
      <c r="K6158" s="6" t="n">
        <v>11862</v>
      </c>
      <c r="L6158" s="7" t="n">
        <f aca="false">K6158/43192891</f>
        <v>0.000274628526254471</v>
      </c>
      <c r="M6158" s="8" t="n">
        <f aca="false">L6158/$D6158</f>
        <v>2.13293072784543</v>
      </c>
      <c r="N6158" s="6" t="n">
        <v>15398</v>
      </c>
      <c r="O6158" s="7" t="n">
        <f aca="false">N6158/49735264</f>
        <v>0.000309599241294869</v>
      </c>
      <c r="P6158" s="8" t="n">
        <f aca="false">O6158/$D6158</f>
        <v>2.40453438716549</v>
      </c>
      <c r="Q6158" s="6" t="n">
        <v>43907</v>
      </c>
      <c r="R6158" s="9" t="n">
        <f aca="false">Q6158/50554893</f>
        <v>0.000868501492031642</v>
      </c>
      <c r="S6158" s="8" t="n">
        <f aca="false">R6158/$D6158</f>
        <v>6.74530626806555</v>
      </c>
      <c r="T6158" s="10" t="n">
        <f aca="false">AVERAGE(G6158,J6158,M6158,P6158)</f>
        <v>2.37241761749969</v>
      </c>
    </row>
    <row r="6159" s="5" customFormat="true" ht="15.25" hidden="false" customHeight="false" outlineLevel="0" collapsed="false">
      <c r="A6159" s="6" t="s">
        <v>1991</v>
      </c>
      <c r="B6159" s="7" t="n">
        <v>3934462</v>
      </c>
      <c r="C6159" s="6" t="n">
        <v>495</v>
      </c>
      <c r="D6159" s="8" t="n">
        <f aca="false">C6159/58039824</f>
        <v>8.52862682698693E-006</v>
      </c>
      <c r="E6159" s="6" t="n">
        <v>17</v>
      </c>
      <c r="F6159" s="7" t="n">
        <f aca="false">E6159/57700746</f>
        <v>2.94623573844262E-007</v>
      </c>
      <c r="G6159" s="8" t="n">
        <f aca="false">F6159/$D6159</f>
        <v>0.0345452532771151</v>
      </c>
      <c r="H6159" s="6" t="n">
        <v>60</v>
      </c>
      <c r="I6159" s="7" t="n">
        <f aca="false">H6159/41918464</f>
        <v>1.43135015634161E-006</v>
      </c>
      <c r="J6159" s="8" t="n">
        <f aca="false">I6159/$D6159</f>
        <v>0.16782891142715</v>
      </c>
      <c r="K6159" s="6" t="n">
        <v>0</v>
      </c>
      <c r="L6159" s="7" t="n">
        <f aca="false">K6159/43192891</f>
        <v>0</v>
      </c>
      <c r="M6159" s="8" t="n">
        <f aca="false">L6159/$D6159</f>
        <v>0</v>
      </c>
      <c r="N6159" s="6" t="n">
        <v>0</v>
      </c>
      <c r="O6159" s="7" t="n">
        <f aca="false">N6159/49735264</f>
        <v>0</v>
      </c>
      <c r="P6159" s="8" t="n">
        <f aca="false">O6159/$D6159</f>
        <v>0</v>
      </c>
      <c r="Q6159" s="6" t="n">
        <v>0</v>
      </c>
      <c r="R6159" s="9" t="n">
        <f aca="false">Q6159/50554893</f>
        <v>0</v>
      </c>
      <c r="S6159" s="8" t="n">
        <f aca="false">R6159/$D6159</f>
        <v>0</v>
      </c>
      <c r="T6159" s="10" t="n">
        <f aca="false">AVERAGE(G6159,J6159,M6159,P6159)</f>
        <v>0.0505935411760663</v>
      </c>
    </row>
    <row r="6160" s="5" customFormat="true" ht="15.25" hidden="false" customHeight="false" outlineLevel="0" collapsed="false">
      <c r="A6160" s="6" t="s">
        <v>1991</v>
      </c>
      <c r="B6160" s="7" t="n">
        <v>3934753</v>
      </c>
      <c r="C6160" s="6" t="n">
        <v>6692</v>
      </c>
      <c r="D6160" s="8" t="n">
        <f aca="false">C6160/58039824</f>
        <v>0.000115300142881205</v>
      </c>
      <c r="E6160" s="6" t="n">
        <v>9229</v>
      </c>
      <c r="F6160" s="7" t="n">
        <f aca="false">E6160/57700746</f>
        <v>0.000159945939000511</v>
      </c>
      <c r="G6160" s="8" t="n">
        <f aca="false">F6160/$D6160</f>
        <v>1.38721371026665</v>
      </c>
      <c r="H6160" s="6" t="n">
        <v>5295</v>
      </c>
      <c r="I6160" s="7" t="n">
        <f aca="false">H6160/41918464</f>
        <v>0.000126316651297147</v>
      </c>
      <c r="J6160" s="8" t="n">
        <f aca="false">I6160/$D6160</f>
        <v>1.09554635528329</v>
      </c>
      <c r="K6160" s="6" t="n">
        <v>3381</v>
      </c>
      <c r="L6160" s="7" t="n">
        <f aca="false">K6160/43192891</f>
        <v>7.8276770128677E-005</v>
      </c>
      <c r="M6160" s="8" t="n">
        <f aca="false">L6160/$D6160</f>
        <v>0.678895690609215</v>
      </c>
      <c r="N6160" s="6" t="n">
        <v>8951</v>
      </c>
      <c r="O6160" s="7" t="n">
        <f aca="false">N6160/49735264</f>
        <v>0.000179972906145627</v>
      </c>
      <c r="P6160" s="8" t="n">
        <f aca="false">O6160/$D6160</f>
        <v>1.56090791952492</v>
      </c>
      <c r="Q6160" s="6" t="n">
        <v>2477</v>
      </c>
      <c r="R6160" s="9" t="n">
        <f aca="false">Q6160/50554893</f>
        <v>4.89962465156439E-005</v>
      </c>
      <c r="S6160" s="8" t="n">
        <f aca="false">R6160/$D6160</f>
        <v>0.424945236764582</v>
      </c>
      <c r="T6160" s="10" t="n">
        <f aca="false">AVERAGE(G6160,J6160,M6160,P6160)</f>
        <v>1.18064091892102</v>
      </c>
    </row>
    <row r="6161" s="5" customFormat="true" ht="15.25" hidden="false" customHeight="false" outlineLevel="0" collapsed="false">
      <c r="A6161" s="6" t="s">
        <v>1991</v>
      </c>
      <c r="B6161" s="7" t="n">
        <v>3934960</v>
      </c>
      <c r="C6161" s="6" t="n">
        <v>6240</v>
      </c>
      <c r="D6161" s="8" t="n">
        <f aca="false">C6161/58039824</f>
        <v>0.000107512386667472</v>
      </c>
      <c r="E6161" s="6" t="n">
        <v>18558</v>
      </c>
      <c r="F6161" s="7" t="n">
        <f aca="false">E6161/57700746</f>
        <v>0.000321624957847165</v>
      </c>
      <c r="G6161" s="8" t="n">
        <f aca="false">F6161/$D6161</f>
        <v>2.99151537619502</v>
      </c>
      <c r="H6161" s="6" t="n">
        <v>14422</v>
      </c>
      <c r="I6161" s="7" t="n">
        <f aca="false">H6161/41918464</f>
        <v>0.000344048865912644</v>
      </c>
      <c r="J6161" s="8" t="n">
        <f aca="false">I6161/$D6161</f>
        <v>3.20008583733485</v>
      </c>
      <c r="K6161" s="6" t="n">
        <v>14082</v>
      </c>
      <c r="L6161" s="7" t="n">
        <f aca="false">K6161/43192891</f>
        <v>0.000326025873100275</v>
      </c>
      <c r="M6161" s="8" t="n">
        <f aca="false">L6161/$D6161</f>
        <v>3.0324494061196</v>
      </c>
      <c r="N6161" s="6" t="n">
        <v>10945</v>
      </c>
      <c r="O6161" s="7" t="n">
        <f aca="false">N6161/49735264</f>
        <v>0.000220065183528532</v>
      </c>
      <c r="P6161" s="8" t="n">
        <f aca="false">O6161/$D6161</f>
        <v>2.04688213469931</v>
      </c>
      <c r="Q6161" s="6" t="n">
        <v>17596</v>
      </c>
      <c r="R6161" s="9" t="n">
        <f aca="false">Q6161/50554893</f>
        <v>0.000348057308715894</v>
      </c>
      <c r="S6161" s="8" t="n">
        <f aca="false">R6161/$D6161</f>
        <v>3.23736938137567</v>
      </c>
      <c r="T6161" s="10" t="n">
        <f aca="false">AVERAGE(G6161,J6161,M6161,P6161)</f>
        <v>2.81773318858719</v>
      </c>
    </row>
    <row r="6162" s="5" customFormat="true" ht="15.25" hidden="false" customHeight="false" outlineLevel="0" collapsed="false">
      <c r="A6162" s="6" t="s">
        <v>1992</v>
      </c>
      <c r="B6162" s="7" t="n">
        <v>3935253</v>
      </c>
      <c r="C6162" s="6" t="n">
        <v>4285</v>
      </c>
      <c r="D6162" s="8" t="n">
        <f aca="false">C6162/58039824</f>
        <v>7.38286180881596E-005</v>
      </c>
      <c r="E6162" s="6" t="n">
        <v>4515</v>
      </c>
      <c r="F6162" s="7" t="n">
        <f aca="false">E6162/57700746</f>
        <v>7.82485550533437E-005</v>
      </c>
      <c r="G6162" s="8" t="n">
        <f aca="false">F6162/$D6162</f>
        <v>1.05986752941666</v>
      </c>
      <c r="H6162" s="6" t="n">
        <v>5208</v>
      </c>
      <c r="I6162" s="7" t="n">
        <f aca="false">H6162/41918464</f>
        <v>0.000124241193570451</v>
      </c>
      <c r="J6162" s="8" t="n">
        <f aca="false">I6162/$D6162</f>
        <v>1.6828324406952</v>
      </c>
      <c r="K6162" s="6" t="n">
        <v>4453</v>
      </c>
      <c r="L6162" s="7" t="n">
        <f aca="false">K6162/43192891</f>
        <v>0.00010309566914611</v>
      </c>
      <c r="M6162" s="8" t="n">
        <f aca="false">L6162/$D6162</f>
        <v>1.39641878469136</v>
      </c>
      <c r="N6162" s="6" t="n">
        <v>4841</v>
      </c>
      <c r="O6162" s="7" t="n">
        <f aca="false">N6162/49735264</f>
        <v>9.73353634958085E-005</v>
      </c>
      <c r="P6162" s="8" t="n">
        <f aca="false">O6162/$D6162</f>
        <v>1.31839611815</v>
      </c>
      <c r="Q6162" s="6" t="n">
        <v>7</v>
      </c>
      <c r="R6162" s="9" t="n">
        <f aca="false">Q6162/50554893</f>
        <v>1.38463353092252E-007</v>
      </c>
      <c r="S6162" s="8" t="n">
        <f aca="false">R6162/$D6162</f>
        <v>0.00187546992857039</v>
      </c>
      <c r="T6162" s="10" t="n">
        <f aca="false">AVERAGE(G6162,J6162,M6162,P6162)</f>
        <v>1.3643787182383</v>
      </c>
    </row>
    <row r="6163" s="5" customFormat="true" ht="15.25" hidden="false" customHeight="false" outlineLevel="0" collapsed="false">
      <c r="A6163" s="6" t="s">
        <v>1992</v>
      </c>
      <c r="B6163" s="7" t="n">
        <v>3935355</v>
      </c>
      <c r="C6163" s="6" t="n">
        <v>168</v>
      </c>
      <c r="D6163" s="8" t="n">
        <f aca="false">C6163/58039824</f>
        <v>2.89456425643193E-006</v>
      </c>
      <c r="E6163" s="6" t="n">
        <v>1489</v>
      </c>
      <c r="F6163" s="7" t="n">
        <f aca="false">E6163/57700746</f>
        <v>2.58055589090651E-005</v>
      </c>
      <c r="G6163" s="8" t="n">
        <f aca="false">F6163/$D6163</f>
        <v>8.91517915061767</v>
      </c>
      <c r="H6163" s="6" t="n">
        <v>984</v>
      </c>
      <c r="I6163" s="7" t="n">
        <f aca="false">H6163/41918464</f>
        <v>2.34741425640023E-005</v>
      </c>
      <c r="J6163" s="8" t="n">
        <f aca="false">I6163/$D6163</f>
        <v>8.10973275574765</v>
      </c>
      <c r="K6163" s="6" t="n">
        <v>487</v>
      </c>
      <c r="L6163" s="7" t="n">
        <f aca="false">K6163/43192891</f>
        <v>1.12750035648227E-005</v>
      </c>
      <c r="M6163" s="8" t="n">
        <f aca="false">L6163/$D6163</f>
        <v>3.89523346727193</v>
      </c>
      <c r="N6163" s="6" t="n">
        <v>1055</v>
      </c>
      <c r="O6163" s="7" t="n">
        <f aca="false">N6163/49735264</f>
        <v>2.12123132592601E-005</v>
      </c>
      <c r="P6163" s="8" t="n">
        <f aca="false">O6163/$D6163</f>
        <v>7.32832695357334</v>
      </c>
      <c r="Q6163" s="6" t="n">
        <v>5</v>
      </c>
      <c r="R6163" s="9" t="n">
        <f aca="false">Q6163/50554893</f>
        <v>9.8902395065894E-008</v>
      </c>
      <c r="S6163" s="8" t="n">
        <f aca="false">R6163/$D6163</f>
        <v>0.0341683190643033</v>
      </c>
      <c r="T6163" s="10" t="n">
        <f aca="false">AVERAGE(G6163,J6163,M6163,P6163)</f>
        <v>7.06211808180265</v>
      </c>
    </row>
    <row r="6164" s="5" customFormat="true" ht="15.25" hidden="false" customHeight="false" outlineLevel="0" collapsed="false">
      <c r="A6164" s="6" t="s">
        <v>1993</v>
      </c>
      <c r="B6164" s="7" t="n">
        <v>3936585</v>
      </c>
      <c r="C6164" s="6" t="n">
        <v>2124</v>
      </c>
      <c r="D6164" s="8" t="n">
        <f aca="false">C6164/58039824</f>
        <v>3.65955623848894E-005</v>
      </c>
      <c r="E6164" s="6" t="n">
        <v>1025</v>
      </c>
      <c r="F6164" s="7" t="n">
        <f aca="false">E6164/57700746</f>
        <v>1.77640684229629E-005</v>
      </c>
      <c r="G6164" s="8" t="n">
        <f aca="false">F6164/$D6164</f>
        <v>0.485415915627458</v>
      </c>
      <c r="H6164" s="6" t="n">
        <v>506</v>
      </c>
      <c r="I6164" s="7" t="n">
        <f aca="false">H6164/41918464</f>
        <v>1.20710529851475E-005</v>
      </c>
      <c r="J6164" s="8" t="n">
        <f aca="false">I6164/$D6164</f>
        <v>0.329850183970169</v>
      </c>
      <c r="K6164" s="6" t="n">
        <v>729</v>
      </c>
      <c r="L6164" s="7" t="n">
        <f aca="false">K6164/43192891</f>
        <v>1.68777774101761E-005</v>
      </c>
      <c r="M6164" s="8" t="n">
        <f aca="false">L6164/$D6164</f>
        <v>0.461197377776741</v>
      </c>
      <c r="N6164" s="6" t="n">
        <v>67</v>
      </c>
      <c r="O6164" s="7" t="n">
        <f aca="false">N6164/49735264</f>
        <v>1.34713269039851E-006</v>
      </c>
      <c r="P6164" s="8" t="n">
        <f aca="false">O6164/$D6164</f>
        <v>0.0368113673518719</v>
      </c>
      <c r="Q6164" s="6" t="n">
        <v>0</v>
      </c>
      <c r="R6164" s="9" t="n">
        <f aca="false">Q6164/50554893</f>
        <v>0</v>
      </c>
      <c r="S6164" s="8" t="n">
        <f aca="false">R6164/$D6164</f>
        <v>0</v>
      </c>
      <c r="T6164" s="10" t="n">
        <f aca="false">AVERAGE(G6164,J6164,M6164,P6164)</f>
        <v>0.32831871118156</v>
      </c>
    </row>
    <row r="6165" s="5" customFormat="true" ht="15.25" hidden="false" customHeight="false" outlineLevel="0" collapsed="false">
      <c r="A6165" s="6" t="s">
        <v>1994</v>
      </c>
      <c r="B6165" s="7" t="n">
        <v>3937450</v>
      </c>
      <c r="C6165" s="6" t="n">
        <v>82</v>
      </c>
      <c r="D6165" s="8" t="n">
        <f aca="false">C6165/58039824</f>
        <v>1.41282302992511E-006</v>
      </c>
      <c r="E6165" s="6" t="n">
        <v>698</v>
      </c>
      <c r="F6165" s="7" t="n">
        <f aca="false">E6165/57700746</f>
        <v>1.20968973260762E-005</v>
      </c>
      <c r="G6165" s="8" t="n">
        <f aca="false">F6165/$D6165</f>
        <v>8.56221697257965</v>
      </c>
      <c r="H6165" s="6" t="n">
        <v>1640</v>
      </c>
      <c r="I6165" s="7" t="n">
        <f aca="false">H6165/41918464</f>
        <v>3.91235709400039E-005</v>
      </c>
      <c r="J6165" s="8" t="n">
        <f aca="false">I6165/$D6165</f>
        <v>27.6917703854798</v>
      </c>
      <c r="K6165" s="6" t="n">
        <v>37</v>
      </c>
      <c r="L6165" s="7" t="n">
        <f aca="false">K6165/43192891</f>
        <v>8.56622447430064E-007</v>
      </c>
      <c r="M6165" s="8" t="n">
        <f aca="false">L6165/$D6165</f>
        <v>0.606319708332807</v>
      </c>
      <c r="N6165" s="6" t="n">
        <v>5100</v>
      </c>
      <c r="O6165" s="7" t="n">
        <f aca="false">N6165/49735264</f>
        <v>0.000102542936134812</v>
      </c>
      <c r="P6165" s="8" t="n">
        <f aca="false">O6165/$D6165</f>
        <v>72.5801703135087</v>
      </c>
      <c r="Q6165" s="6" t="n">
        <v>916</v>
      </c>
      <c r="R6165" s="9" t="n">
        <f aca="false">Q6165/50554893</f>
        <v>1.81189187760718E-005</v>
      </c>
      <c r="S6165" s="8" t="n">
        <f aca="false">R6165/$D6165</f>
        <v>12.8246202052866</v>
      </c>
      <c r="T6165" s="10" t="n">
        <f aca="false">AVERAGE(G6165,J6165,M6165,P6165)</f>
        <v>27.3601193449752</v>
      </c>
    </row>
    <row r="6166" s="5" customFormat="true" ht="15.25" hidden="false" customHeight="false" outlineLevel="0" collapsed="false">
      <c r="A6166" s="6" t="s">
        <v>21</v>
      </c>
      <c r="B6166" s="7" t="n">
        <v>3938474</v>
      </c>
      <c r="C6166" s="6" t="n">
        <v>46</v>
      </c>
      <c r="D6166" s="8" t="n">
        <f aca="false">C6166/58039824</f>
        <v>7.92559260689695E-007</v>
      </c>
      <c r="E6166" s="6" t="n">
        <v>4026</v>
      </c>
      <c r="F6166" s="7" t="n">
        <f aca="false">E6166/57700746</f>
        <v>6.97737946057058E-005</v>
      </c>
      <c r="G6166" s="8" t="n">
        <f aca="false">F6166/$D6166</f>
        <v>88.0360599723329</v>
      </c>
      <c r="H6166" s="6" t="n">
        <v>11320</v>
      </c>
      <c r="I6166" s="7" t="n">
        <f aca="false">H6166/41918464</f>
        <v>0.000270048062829783</v>
      </c>
      <c r="J6166" s="8" t="n">
        <f aca="false">I6166/$D6166</f>
        <v>340.729174743077</v>
      </c>
      <c r="K6166" s="6" t="n">
        <v>2639</v>
      </c>
      <c r="L6166" s="7" t="n">
        <f aca="false">K6166/43192891</f>
        <v>6.10980172639984E-005</v>
      </c>
      <c r="M6166" s="8" t="n">
        <f aca="false">L6166/$D6166</f>
        <v>77.0895254076397</v>
      </c>
      <c r="N6166" s="6" t="n">
        <v>4006</v>
      </c>
      <c r="O6166" s="7" t="n">
        <f aca="false">N6166/49735264</f>
        <v>8.05464710109913E-005</v>
      </c>
      <c r="P6166" s="8" t="n">
        <f aca="false">O6166/$D6166</f>
        <v>101.628326115196</v>
      </c>
      <c r="Q6166" s="6" t="n">
        <v>278</v>
      </c>
      <c r="R6166" s="9" t="n">
        <f aca="false">Q6166/50554893</f>
        <v>5.49897316566371E-006</v>
      </c>
      <c r="S6166" s="8" t="n">
        <f aca="false">R6166/$D6166</f>
        <v>6.93824858077923</v>
      </c>
      <c r="T6166" s="10" t="n">
        <f aca="false">AVERAGE(G6166,J6166,M6166,P6166)</f>
        <v>151.870771559562</v>
      </c>
    </row>
    <row r="6167" s="5" customFormat="true" ht="15.25" hidden="false" customHeight="false" outlineLevel="0" collapsed="false">
      <c r="A6167" s="6" t="s">
        <v>1995</v>
      </c>
      <c r="B6167" s="7" t="n">
        <v>3938626</v>
      </c>
      <c r="C6167" s="6" t="n">
        <v>2808</v>
      </c>
      <c r="D6167" s="8" t="n">
        <f aca="false">C6167/58039824</f>
        <v>4.83805740003622E-005</v>
      </c>
      <c r="E6167" s="6" t="n">
        <v>2422</v>
      </c>
      <c r="F6167" s="7" t="n">
        <f aca="false">E6167/57700746</f>
        <v>4.19751938735766E-005</v>
      </c>
      <c r="G6167" s="8" t="n">
        <f aca="false">F6167/$D6167</f>
        <v>0.867604296577017</v>
      </c>
      <c r="H6167" s="6" t="n">
        <v>1466</v>
      </c>
      <c r="I6167" s="7" t="n">
        <f aca="false">H6167/41918464</f>
        <v>3.49726554866132E-005</v>
      </c>
      <c r="J6167" s="8" t="n">
        <f aca="false">I6167/$D6167</f>
        <v>0.722865658566833</v>
      </c>
      <c r="K6167" s="6" t="n">
        <v>2195</v>
      </c>
      <c r="L6167" s="7" t="n">
        <f aca="false">K6167/43192891</f>
        <v>5.08185478948376E-005</v>
      </c>
      <c r="M6167" s="8" t="n">
        <f aca="false">L6167/$D6167</f>
        <v>1.05039158680625</v>
      </c>
      <c r="N6167" s="6" t="n">
        <v>1276</v>
      </c>
      <c r="O6167" s="7" t="n">
        <f aca="false">N6167/49735264</f>
        <v>2.56558404917686E-005</v>
      </c>
      <c r="P6167" s="8" t="n">
        <f aca="false">O6167/$D6167</f>
        <v>0.530292189000827</v>
      </c>
      <c r="Q6167" s="6" t="n">
        <v>716</v>
      </c>
      <c r="R6167" s="9" t="n">
        <f aca="false">Q6167/50554893</f>
        <v>1.4162822973436E-005</v>
      </c>
      <c r="S6167" s="8" t="n">
        <f aca="false">R6167/$D6167</f>
        <v>0.292737803675706</v>
      </c>
      <c r="T6167" s="10" t="n">
        <f aca="false">AVERAGE(G6167,J6167,M6167,P6167)</f>
        <v>0.792788432737731</v>
      </c>
    </row>
    <row r="6168" s="5" customFormat="true" ht="15.25" hidden="false" customHeight="false" outlineLevel="0" collapsed="false">
      <c r="A6168" s="6" t="s">
        <v>1996</v>
      </c>
      <c r="B6168" s="7" t="n">
        <v>3940644</v>
      </c>
      <c r="C6168" s="6" t="n">
        <v>9914</v>
      </c>
      <c r="D6168" s="8" t="n">
        <f aca="false">C6168/58039824</f>
        <v>0.000170813750227775</v>
      </c>
      <c r="E6168" s="6" t="n">
        <v>1048</v>
      </c>
      <c r="F6168" s="7" t="n">
        <f aca="false">E6168/57700746</f>
        <v>1.81626767875757E-005</v>
      </c>
      <c r="G6168" s="8" t="n">
        <f aca="false">F6168/$D6168</f>
        <v>0.106330296965884</v>
      </c>
      <c r="H6168" s="6" t="n">
        <v>2830</v>
      </c>
      <c r="I6168" s="7" t="n">
        <f aca="false">H6168/41918464</f>
        <v>6.75120157074458E-005</v>
      </c>
      <c r="J6168" s="8" t="n">
        <f aca="false">I6168/$D6168</f>
        <v>0.39523759426522</v>
      </c>
      <c r="K6168" s="6" t="n">
        <v>422</v>
      </c>
      <c r="L6168" s="7" t="n">
        <f aca="false">K6168/43192891</f>
        <v>9.77012629231047E-006</v>
      </c>
      <c r="M6168" s="8" t="n">
        <f aca="false">L6168/$D6168</f>
        <v>0.057197539889396</v>
      </c>
      <c r="N6168" s="6" t="n">
        <v>401</v>
      </c>
      <c r="O6168" s="7" t="n">
        <f aca="false">N6168/49735264</f>
        <v>8.06268968432539E-006</v>
      </c>
      <c r="P6168" s="8" t="n">
        <f aca="false">O6168/$D6168</f>
        <v>0.0472016431556245</v>
      </c>
      <c r="Q6168" s="6" t="n">
        <v>0</v>
      </c>
      <c r="R6168" s="9" t="n">
        <f aca="false">Q6168/50554893</f>
        <v>0</v>
      </c>
      <c r="S6168" s="8" t="n">
        <f aca="false">R6168/$D6168</f>
        <v>0</v>
      </c>
      <c r="T6168" s="10" t="n">
        <f aca="false">AVERAGE(G6168,J6168,M6168,P6168)</f>
        <v>0.151491768569031</v>
      </c>
    </row>
    <row r="6169" s="5" customFormat="true" ht="15.25" hidden="false" customHeight="false" outlineLevel="0" collapsed="false">
      <c r="A6169" s="6" t="s">
        <v>21</v>
      </c>
      <c r="B6169" s="7" t="n">
        <v>3941064</v>
      </c>
      <c r="C6169" s="6" t="n">
        <v>891</v>
      </c>
      <c r="D6169" s="8" t="n">
        <f aca="false">C6169/58039824</f>
        <v>1.53515282885765E-005</v>
      </c>
      <c r="E6169" s="6" t="n">
        <v>2</v>
      </c>
      <c r="F6169" s="7" t="n">
        <f aca="false">E6169/57700746</f>
        <v>3.46615969228543E-008</v>
      </c>
      <c r="G6169" s="8" t="n">
        <f aca="false">F6169/$D6169</f>
        <v>0.00225785969131471</v>
      </c>
      <c r="H6169" s="6" t="n">
        <v>36</v>
      </c>
      <c r="I6169" s="7" t="n">
        <f aca="false">H6169/41918464</f>
        <v>8.58810093804964E-007</v>
      </c>
      <c r="J6169" s="8" t="n">
        <f aca="false">I6169/$D6169</f>
        <v>0.0559429704757167</v>
      </c>
      <c r="K6169" s="6" t="n">
        <v>2</v>
      </c>
      <c r="L6169" s="7" t="n">
        <f aca="false">K6169/43192891</f>
        <v>4.63039160773008E-008</v>
      </c>
      <c r="M6169" s="8" t="n">
        <f aca="false">L6169/$D6169</f>
        <v>0.00301624145862773</v>
      </c>
      <c r="N6169" s="6" t="n">
        <v>0</v>
      </c>
      <c r="O6169" s="7" t="n">
        <f aca="false">N6169/49735264</f>
        <v>0</v>
      </c>
      <c r="P6169" s="8" t="n">
        <f aca="false">O6169/$D6169</f>
        <v>0</v>
      </c>
      <c r="Q6169" s="6" t="n">
        <v>0</v>
      </c>
      <c r="R6169" s="9" t="n">
        <f aca="false">Q6169/50554893</f>
        <v>0</v>
      </c>
      <c r="S6169" s="8" t="n">
        <f aca="false">R6169/$D6169</f>
        <v>0</v>
      </c>
      <c r="T6169" s="10" t="n">
        <f aca="false">AVERAGE(G6169,J6169,M6169,P6169)</f>
        <v>0.0153042679064148</v>
      </c>
    </row>
    <row r="6170" s="5" customFormat="true" ht="15.25" hidden="false" customHeight="false" outlineLevel="0" collapsed="false">
      <c r="A6170" s="6" t="s">
        <v>1997</v>
      </c>
      <c r="B6170" s="7" t="n">
        <v>3943335</v>
      </c>
      <c r="C6170" s="6" t="n">
        <v>423</v>
      </c>
      <c r="D6170" s="8" t="n">
        <f aca="false">C6170/58039824</f>
        <v>7.28809928851611E-006</v>
      </c>
      <c r="E6170" s="6" t="n">
        <v>8360</v>
      </c>
      <c r="F6170" s="7" t="n">
        <f aca="false">E6170/57700746</f>
        <v>0.000144885475137531</v>
      </c>
      <c r="G6170" s="8" t="n">
        <f aca="false">F6170/$D6170</f>
        <v>19.8797339885075</v>
      </c>
      <c r="H6170" s="6" t="n">
        <v>5242</v>
      </c>
      <c r="I6170" s="7" t="n">
        <f aca="false">H6170/41918464</f>
        <v>0.000125052291992378</v>
      </c>
      <c r="J6170" s="8" t="n">
        <f aca="false">I6170/$D6170</f>
        <v>17.1584232104829</v>
      </c>
      <c r="K6170" s="6" t="n">
        <v>7354</v>
      </c>
      <c r="L6170" s="7" t="n">
        <f aca="false">K6170/43192891</f>
        <v>0.000170259499416235</v>
      </c>
      <c r="M6170" s="8" t="n">
        <f aca="false">L6170/$D6170</f>
        <v>23.3613034998732</v>
      </c>
      <c r="N6170" s="6" t="n">
        <v>3486</v>
      </c>
      <c r="O6170" s="7" t="n">
        <f aca="false">N6170/49735264</f>
        <v>7.00911128168537E-005</v>
      </c>
      <c r="P6170" s="8" t="n">
        <f aca="false">O6170/$D6170</f>
        <v>9.61720059540031</v>
      </c>
      <c r="Q6170" s="6" t="n">
        <v>16902</v>
      </c>
      <c r="R6170" s="9" t="n">
        <f aca="false">Q6170/50554893</f>
        <v>0.000334329656280748</v>
      </c>
      <c r="S6170" s="8" t="n">
        <f aca="false">R6170/$D6170</f>
        <v>45.8733673960168</v>
      </c>
      <c r="T6170" s="10" t="n">
        <f aca="false">AVERAGE(G6170,J6170,M6170,P6170)</f>
        <v>17.504165323566</v>
      </c>
    </row>
    <row r="6171" s="5" customFormat="true" ht="15.25" hidden="false" customHeight="false" outlineLevel="0" collapsed="false">
      <c r="A6171" s="6" t="s">
        <v>1998</v>
      </c>
      <c r="B6171" s="7" t="n">
        <v>3943823</v>
      </c>
      <c r="C6171" s="6" t="n">
        <v>1756</v>
      </c>
      <c r="D6171" s="8" t="n">
        <f aca="false">C6171/58039824</f>
        <v>3.02550882993718E-005</v>
      </c>
      <c r="E6171" s="6" t="n">
        <v>6</v>
      </c>
      <c r="F6171" s="7" t="n">
        <f aca="false">E6171/57700746</f>
        <v>1.03984790768563E-007</v>
      </c>
      <c r="G6171" s="8" t="n">
        <f aca="false">F6171/$D6171</f>
        <v>0.00343693562351038</v>
      </c>
      <c r="H6171" s="6" t="n">
        <v>8</v>
      </c>
      <c r="I6171" s="7" t="n">
        <f aca="false">H6171/41918464</f>
        <v>1.90846687512214E-007</v>
      </c>
      <c r="J6171" s="8" t="n">
        <f aca="false">I6171/$D6171</f>
        <v>0.00630792036115712</v>
      </c>
      <c r="K6171" s="6" t="n">
        <v>0</v>
      </c>
      <c r="L6171" s="7" t="n">
        <f aca="false">K6171/43192891</f>
        <v>0</v>
      </c>
      <c r="M6171" s="8" t="n">
        <f aca="false">L6171/$D6171</f>
        <v>0</v>
      </c>
      <c r="N6171" s="6" t="n">
        <v>118</v>
      </c>
      <c r="O6171" s="7" t="n">
        <f aca="false">N6171/49735264</f>
        <v>2.37256205174662E-006</v>
      </c>
      <c r="P6171" s="8" t="n">
        <f aca="false">O6171/$D6171</f>
        <v>0.0784186127064083</v>
      </c>
      <c r="Q6171" s="6" t="n">
        <v>0</v>
      </c>
      <c r="R6171" s="9" t="n">
        <f aca="false">Q6171/50554893</f>
        <v>0</v>
      </c>
      <c r="S6171" s="8" t="n">
        <f aca="false">R6171/$D6171</f>
        <v>0</v>
      </c>
      <c r="T6171" s="10" t="n">
        <f aca="false">AVERAGE(G6171,J6171,M6171,P6171)</f>
        <v>0.0220408671727689</v>
      </c>
    </row>
    <row r="6172" s="5" customFormat="true" ht="15.25" hidden="false" customHeight="false" outlineLevel="0" collapsed="false">
      <c r="A6172" s="6" t="s">
        <v>1999</v>
      </c>
      <c r="B6172" s="7" t="n">
        <v>3945427</v>
      </c>
      <c r="C6172" s="6" t="n">
        <v>3875</v>
      </c>
      <c r="D6172" s="8" t="n">
        <f aca="false">C6172/58039824</f>
        <v>6.67645029385341E-005</v>
      </c>
      <c r="E6172" s="6" t="n">
        <v>11124</v>
      </c>
      <c r="F6172" s="7" t="n">
        <f aca="false">E6172/57700746</f>
        <v>0.000192787802084916</v>
      </c>
      <c r="G6172" s="8" t="n">
        <f aca="false">F6172/$D6172</f>
        <v>2.88757938125299</v>
      </c>
      <c r="H6172" s="6" t="n">
        <v>4581</v>
      </c>
      <c r="I6172" s="7" t="n">
        <f aca="false">H6172/41918464</f>
        <v>0.000109283584436682</v>
      </c>
      <c r="J6172" s="8" t="n">
        <f aca="false">I6172/$D6172</f>
        <v>1.63685161465655</v>
      </c>
      <c r="K6172" s="6" t="n">
        <v>4614</v>
      </c>
      <c r="L6172" s="7" t="n">
        <f aca="false">K6172/43192891</f>
        <v>0.000106823134390333</v>
      </c>
      <c r="M6172" s="8" t="n">
        <f aca="false">L6172/$D6172</f>
        <v>1.59999894687568</v>
      </c>
      <c r="N6172" s="6" t="n">
        <v>2628</v>
      </c>
      <c r="O6172" s="7" t="n">
        <f aca="false">N6172/49735264</f>
        <v>5.28397717965265E-005</v>
      </c>
      <c r="P6172" s="8" t="n">
        <f aca="false">O6172/$D6172</f>
        <v>0.791435111037564</v>
      </c>
      <c r="Q6172" s="6" t="n">
        <v>12903</v>
      </c>
      <c r="R6172" s="9" t="n">
        <f aca="false">Q6172/50554893</f>
        <v>0.000255227520707046</v>
      </c>
      <c r="S6172" s="8" t="n">
        <f aca="false">R6172/$D6172</f>
        <v>3.82280267917247</v>
      </c>
      <c r="T6172" s="10" t="n">
        <f aca="false">AVERAGE(G6172,J6172,M6172,P6172)</f>
        <v>1.7289662634557</v>
      </c>
    </row>
    <row r="6173" s="5" customFormat="true" ht="15.25" hidden="false" customHeight="false" outlineLevel="0" collapsed="false">
      <c r="A6173" s="6" t="s">
        <v>1999</v>
      </c>
      <c r="B6173" s="7" t="n">
        <v>3945463</v>
      </c>
      <c r="C6173" s="6" t="n">
        <v>4952</v>
      </c>
      <c r="D6173" s="8" t="n">
        <f aca="false">C6173/58039824</f>
        <v>8.53207273681602E-005</v>
      </c>
      <c r="E6173" s="6" t="n">
        <v>1568</v>
      </c>
      <c r="F6173" s="7" t="n">
        <f aca="false">E6173/57700746</f>
        <v>2.71746919875178E-005</v>
      </c>
      <c r="G6173" s="8" t="n">
        <f aca="false">F6173/$D6173</f>
        <v>0.318500472578704</v>
      </c>
      <c r="H6173" s="6" t="n">
        <v>1539</v>
      </c>
      <c r="I6173" s="7" t="n">
        <f aca="false">H6173/41918464</f>
        <v>3.67141315101622E-005</v>
      </c>
      <c r="J6173" s="8" t="n">
        <f aca="false">I6173/$D6173</f>
        <v>0.430307296276791</v>
      </c>
      <c r="K6173" s="6" t="n">
        <v>1969</v>
      </c>
      <c r="L6173" s="7" t="n">
        <f aca="false">K6173/43192891</f>
        <v>4.55862053781026E-005</v>
      </c>
      <c r="M6173" s="8" t="n">
        <f aca="false">L6173/$D6173</f>
        <v>0.534292273217474</v>
      </c>
      <c r="N6173" s="6" t="n">
        <v>6648</v>
      </c>
      <c r="O6173" s="7" t="n">
        <f aca="false">N6173/49735264</f>
        <v>0.000133667733220437</v>
      </c>
      <c r="P6173" s="8" t="n">
        <f aca="false">O6173/$D6173</f>
        <v>1.56665018388391</v>
      </c>
      <c r="Q6173" s="6" t="n">
        <v>28068</v>
      </c>
      <c r="R6173" s="9" t="n">
        <f aca="false">Q6173/50554893</f>
        <v>0.000555198484941903</v>
      </c>
      <c r="S6173" s="8" t="n">
        <f aca="false">R6173/$D6173</f>
        <v>6.50719352808859</v>
      </c>
      <c r="T6173" s="10" t="n">
        <f aca="false">AVERAGE(G6173,J6173,M6173,P6173)</f>
        <v>0.712437556489219</v>
      </c>
    </row>
    <row r="6174" s="5" customFormat="true" ht="15.25" hidden="false" customHeight="false" outlineLevel="0" collapsed="false">
      <c r="A6174" s="6" t="s">
        <v>2000</v>
      </c>
      <c r="B6174" s="7" t="n">
        <v>3945951</v>
      </c>
      <c r="C6174" s="6" t="n">
        <v>3795</v>
      </c>
      <c r="D6174" s="8" t="n">
        <f aca="false">C6174/58039824</f>
        <v>6.53861390068998E-005</v>
      </c>
      <c r="E6174" s="6" t="n">
        <v>2714</v>
      </c>
      <c r="F6174" s="7" t="n">
        <f aca="false">E6174/57700746</f>
        <v>4.70357870243133E-005</v>
      </c>
      <c r="G6174" s="8" t="n">
        <f aca="false">F6174/$D6174</f>
        <v>0.719354097652867</v>
      </c>
      <c r="H6174" s="6" t="n">
        <v>3836</v>
      </c>
      <c r="I6174" s="7" t="n">
        <f aca="false">H6174/41918464</f>
        <v>9.15109866621067E-005</v>
      </c>
      <c r="J6174" s="8" t="n">
        <f aca="false">I6174/$D6174</f>
        <v>1.39954718311858</v>
      </c>
      <c r="K6174" s="6" t="n">
        <v>513</v>
      </c>
      <c r="L6174" s="7" t="n">
        <f aca="false">K6174/43192891</f>
        <v>1.18769544738276E-005</v>
      </c>
      <c r="M6174" s="8" t="n">
        <f aca="false">L6174/$D6174</f>
        <v>0.181643306275881</v>
      </c>
      <c r="N6174" s="6" t="n">
        <v>1010</v>
      </c>
      <c r="O6174" s="7" t="n">
        <f aca="false">N6174/49735264</f>
        <v>2.03075226463058E-005</v>
      </c>
      <c r="P6174" s="8" t="n">
        <f aca="false">O6174/$D6174</f>
        <v>0.310578403232571</v>
      </c>
      <c r="Q6174" s="6" t="n">
        <v>2739</v>
      </c>
      <c r="R6174" s="9" t="n">
        <f aca="false">Q6174/50554893</f>
        <v>5.41787320170967E-005</v>
      </c>
      <c r="S6174" s="8" t="n">
        <f aca="false">R6174/$D6174</f>
        <v>0.828596593100253</v>
      </c>
      <c r="T6174" s="10" t="n">
        <f aca="false">AVERAGE(G6174,J6174,M6174,P6174)</f>
        <v>0.652780747569975</v>
      </c>
    </row>
    <row r="6175" s="5" customFormat="true" ht="15.25" hidden="false" customHeight="false" outlineLevel="0" collapsed="false">
      <c r="A6175" s="6" t="s">
        <v>21</v>
      </c>
      <c r="B6175" s="7" t="n">
        <v>3945989</v>
      </c>
      <c r="C6175" s="6" t="n">
        <v>3302</v>
      </c>
      <c r="D6175" s="8" t="n">
        <f aca="false">C6175/58039824</f>
        <v>5.68919712782037E-005</v>
      </c>
      <c r="E6175" s="6" t="n">
        <v>4007</v>
      </c>
      <c r="F6175" s="7" t="n">
        <f aca="false">E6175/57700746</f>
        <v>6.94445094349387E-005</v>
      </c>
      <c r="G6175" s="8" t="n">
        <f aca="false">F6175/$D6175</f>
        <v>1.22063813003337</v>
      </c>
      <c r="H6175" s="6" t="n">
        <v>6583</v>
      </c>
      <c r="I6175" s="7" t="n">
        <f aca="false">H6175/41918464</f>
        <v>0.000157042967986613</v>
      </c>
      <c r="J6175" s="8" t="n">
        <f aca="false">I6175/$D6175</f>
        <v>2.76037135747446</v>
      </c>
      <c r="K6175" s="6" t="n">
        <v>3026</v>
      </c>
      <c r="L6175" s="7" t="n">
        <f aca="false">K6175/43192891</f>
        <v>7.00578250249561E-005</v>
      </c>
      <c r="M6175" s="8" t="n">
        <f aca="false">L6175/$D6175</f>
        <v>1.23141848403127</v>
      </c>
      <c r="N6175" s="6" t="n">
        <v>4941</v>
      </c>
      <c r="O6175" s="7" t="n">
        <f aca="false">N6175/49735264</f>
        <v>9.93460093023735E-005</v>
      </c>
      <c r="P6175" s="8" t="n">
        <f aca="false">O6175/$D6175</f>
        <v>1.7462219548795</v>
      </c>
      <c r="Q6175" s="6" t="n">
        <v>20956</v>
      </c>
      <c r="R6175" s="9" t="n">
        <f aca="false">Q6175/50554893</f>
        <v>0.000414519718200175</v>
      </c>
      <c r="S6175" s="8" t="n">
        <f aca="false">R6175/$D6175</f>
        <v>7.28608464229793</v>
      </c>
      <c r="T6175" s="10" t="n">
        <f aca="false">AVERAGE(G6175,J6175,M6175,P6175)</f>
        <v>1.73966248160465</v>
      </c>
    </row>
    <row r="6176" s="5" customFormat="true" ht="15.25" hidden="false" customHeight="false" outlineLevel="0" collapsed="false">
      <c r="A6176" s="6" t="s">
        <v>2001</v>
      </c>
      <c r="B6176" s="7" t="n">
        <v>3946994</v>
      </c>
      <c r="C6176" s="6" t="n">
        <v>1913</v>
      </c>
      <c r="D6176" s="8" t="n">
        <f aca="false">C6176/58039824</f>
        <v>3.2960127515204E-005</v>
      </c>
      <c r="E6176" s="6" t="n">
        <v>3212</v>
      </c>
      <c r="F6176" s="7" t="n">
        <f aca="false">E6176/57700746</f>
        <v>5.56665246581041E-005</v>
      </c>
      <c r="G6176" s="8" t="n">
        <f aca="false">F6176/$D6176</f>
        <v>1.68890501507999</v>
      </c>
      <c r="H6176" s="6" t="n">
        <v>475</v>
      </c>
      <c r="I6176" s="7" t="n">
        <f aca="false">H6176/41918464</f>
        <v>1.13315220710377E-005</v>
      </c>
      <c r="J6176" s="8" t="n">
        <f aca="false">I6176/$D6176</f>
        <v>0.343794849270854</v>
      </c>
      <c r="K6176" s="6" t="n">
        <v>267</v>
      </c>
      <c r="L6176" s="7" t="n">
        <f aca="false">K6176/43192891</f>
        <v>6.18157279631965E-006</v>
      </c>
      <c r="M6176" s="8" t="n">
        <f aca="false">L6176/$D6176</f>
        <v>0.187546992755662</v>
      </c>
      <c r="N6176" s="6" t="n">
        <v>3208</v>
      </c>
      <c r="O6176" s="7" t="n">
        <f aca="false">N6176/49735264</f>
        <v>6.45015174746031E-005</v>
      </c>
      <c r="P6176" s="8" t="n">
        <f aca="false">O6176/$D6176</f>
        <v>1.95695594456816</v>
      </c>
      <c r="Q6176" s="6" t="n">
        <v>24</v>
      </c>
      <c r="R6176" s="9" t="n">
        <f aca="false">Q6176/50554893</f>
        <v>4.74731496316291E-007</v>
      </c>
      <c r="S6176" s="8" t="n">
        <f aca="false">R6176/$D6176</f>
        <v>0.014403205694435</v>
      </c>
      <c r="T6176" s="10" t="n">
        <f aca="false">AVERAGE(G6176,J6176,M6176,P6176)</f>
        <v>1.04430070041867</v>
      </c>
    </row>
    <row r="6177" s="5" customFormat="true" ht="15.25" hidden="false" customHeight="false" outlineLevel="0" collapsed="false">
      <c r="A6177" s="6" t="s">
        <v>2001</v>
      </c>
      <c r="B6177" s="7" t="n">
        <v>3947061</v>
      </c>
      <c r="C6177" s="6" t="n">
        <v>1060</v>
      </c>
      <c r="D6177" s="8" t="n">
        <f aca="false">C6177/58039824</f>
        <v>1.82633220941538E-005</v>
      </c>
      <c r="E6177" s="6" t="n">
        <v>4831</v>
      </c>
      <c r="F6177" s="7" t="n">
        <f aca="false">E6177/57700746</f>
        <v>8.37250873671547E-005</v>
      </c>
      <c r="G6177" s="8" t="n">
        <f aca="false">F6177/$D6177</f>
        <v>4.58432956148517</v>
      </c>
      <c r="H6177" s="6" t="n">
        <v>2685</v>
      </c>
      <c r="I6177" s="7" t="n">
        <f aca="false">H6177/41918464</f>
        <v>6.40529194962869E-005</v>
      </c>
      <c r="J6177" s="8" t="n">
        <f aca="false">I6177/$D6177</f>
        <v>3.5071888436327</v>
      </c>
      <c r="K6177" s="6" t="n">
        <v>1747</v>
      </c>
      <c r="L6177" s="7" t="n">
        <f aca="false">K6177/43192891</f>
        <v>4.04464706935222E-005</v>
      </c>
      <c r="M6177" s="8" t="n">
        <f aca="false">L6177/$D6177</f>
        <v>2.21462834006905</v>
      </c>
      <c r="N6177" s="6" t="n">
        <v>10180</v>
      </c>
      <c r="O6177" s="7" t="n">
        <f aca="false">N6177/49735264</f>
        <v>0.00020468374310831</v>
      </c>
      <c r="P6177" s="8" t="n">
        <f aca="false">O6177/$D6177</f>
        <v>11.207366439309</v>
      </c>
      <c r="Q6177" s="6" t="n">
        <v>14</v>
      </c>
      <c r="R6177" s="9" t="n">
        <f aca="false">Q6177/50554893</f>
        <v>2.76926706184503E-007</v>
      </c>
      <c r="S6177" s="8" t="n">
        <f aca="false">R6177/$D6177</f>
        <v>0.0151629974413663</v>
      </c>
      <c r="T6177" s="10" t="n">
        <f aca="false">AVERAGE(G6177,J6177,M6177,P6177)</f>
        <v>5.37837829612398</v>
      </c>
    </row>
    <row r="6178" s="5" customFormat="true" ht="15.25" hidden="false" customHeight="false" outlineLevel="0" collapsed="false">
      <c r="A6178" s="6" t="s">
        <v>2002</v>
      </c>
      <c r="B6178" s="7" t="n">
        <v>3948126</v>
      </c>
      <c r="C6178" s="6" t="n">
        <v>117</v>
      </c>
      <c r="D6178" s="8" t="n">
        <f aca="false">C6178/58039824</f>
        <v>2.01585725001509E-006</v>
      </c>
      <c r="E6178" s="6" t="n">
        <v>1261</v>
      </c>
      <c r="F6178" s="7" t="n">
        <f aca="false">E6178/57700746</f>
        <v>2.18541368598597E-005</v>
      </c>
      <c r="G6178" s="8" t="n">
        <f aca="false">F6178/$D6178</f>
        <v>10.8411133078476</v>
      </c>
      <c r="H6178" s="6" t="n">
        <v>2895</v>
      </c>
      <c r="I6178" s="7" t="n">
        <f aca="false">H6178/41918464</f>
        <v>6.90626450434825E-005</v>
      </c>
      <c r="J6178" s="8" t="n">
        <f aca="false">I6178/$D6178</f>
        <v>34.2596902846</v>
      </c>
      <c r="K6178" s="6" t="n">
        <v>4071</v>
      </c>
      <c r="L6178" s="7" t="n">
        <f aca="false">K6178/43192891</f>
        <v>9.42516211753457E-005</v>
      </c>
      <c r="M6178" s="8" t="n">
        <f aca="false">L6178/$D6178</f>
        <v>46.7551068780491</v>
      </c>
      <c r="N6178" s="6" t="n">
        <v>2326</v>
      </c>
      <c r="O6178" s="7" t="n">
        <f aca="false">N6178/49735264</f>
        <v>4.67676214607004E-005</v>
      </c>
      <c r="P6178" s="8" t="n">
        <f aca="false">O6178/$D6178</f>
        <v>23.1998676792964</v>
      </c>
      <c r="Q6178" s="6" t="n">
        <v>4</v>
      </c>
      <c r="R6178" s="9" t="n">
        <f aca="false">Q6178/50554893</f>
        <v>7.91219160527152E-008</v>
      </c>
      <c r="S6178" s="8" t="n">
        <f aca="false">R6178/$D6178</f>
        <v>0.0392497613866869</v>
      </c>
      <c r="T6178" s="10" t="n">
        <f aca="false">AVERAGE(G6178,J6178,M6178,P6178)</f>
        <v>28.7639445374482</v>
      </c>
    </row>
    <row r="6179" s="5" customFormat="true" ht="15.25" hidden="false" customHeight="false" outlineLevel="0" collapsed="false">
      <c r="A6179" s="6" t="s">
        <v>2002</v>
      </c>
      <c r="B6179" s="7" t="n">
        <v>3948309</v>
      </c>
      <c r="C6179" s="6" t="n">
        <v>3898</v>
      </c>
      <c r="D6179" s="8" t="n">
        <f aca="false">C6179/58039824</f>
        <v>6.71607825688789E-005</v>
      </c>
      <c r="E6179" s="6" t="n">
        <v>22677</v>
      </c>
      <c r="F6179" s="7" t="n">
        <f aca="false">E6179/57700746</f>
        <v>0.000393010516709784</v>
      </c>
      <c r="G6179" s="8" t="n">
        <f aca="false">F6179/$D6179</f>
        <v>5.85178584401871</v>
      </c>
      <c r="H6179" s="6" t="n">
        <v>17270</v>
      </c>
      <c r="I6179" s="7" t="n">
        <f aca="false">H6179/41918464</f>
        <v>0.000411990286666992</v>
      </c>
      <c r="J6179" s="8" t="n">
        <f aca="false">I6179/$D6179</f>
        <v>6.13438782141144</v>
      </c>
      <c r="K6179" s="6" t="n">
        <v>15216</v>
      </c>
      <c r="L6179" s="7" t="n">
        <f aca="false">K6179/43192891</f>
        <v>0.000352280193516104</v>
      </c>
      <c r="M6179" s="8" t="n">
        <f aca="false">L6179/$D6179</f>
        <v>5.24532591851222</v>
      </c>
      <c r="N6179" s="6" t="n">
        <v>16897</v>
      </c>
      <c r="O6179" s="7" t="n">
        <f aca="false">N6179/49735264</f>
        <v>0.000339738821935277</v>
      </c>
      <c r="P6179" s="8" t="n">
        <f aca="false">O6179/$D6179</f>
        <v>5.0585893871449</v>
      </c>
      <c r="Q6179" s="6" t="n">
        <v>8857</v>
      </c>
      <c r="R6179" s="9" t="n">
        <f aca="false">Q6179/50554893</f>
        <v>0.000175195702619725</v>
      </c>
      <c r="S6179" s="8" t="n">
        <f aca="false">R6179/$D6179</f>
        <v>2.60860126875453</v>
      </c>
      <c r="T6179" s="10" t="n">
        <f aca="false">AVERAGE(G6179,J6179,M6179,P6179)</f>
        <v>5.57252224277182</v>
      </c>
    </row>
    <row r="6180" s="5" customFormat="true" ht="15.25" hidden="false" customHeight="false" outlineLevel="0" collapsed="false">
      <c r="A6180" s="6" t="s">
        <v>2003</v>
      </c>
      <c r="B6180" s="7" t="n">
        <v>3951411</v>
      </c>
      <c r="C6180" s="6" t="n">
        <v>6363</v>
      </c>
      <c r="D6180" s="8" t="n">
        <f aca="false">C6180/58039824</f>
        <v>0.000109631621212359</v>
      </c>
      <c r="E6180" s="6" t="n">
        <v>5485</v>
      </c>
      <c r="F6180" s="7" t="n">
        <f aca="false">E6180/57700746</f>
        <v>9.5059429560928E-005</v>
      </c>
      <c r="G6180" s="8" t="n">
        <f aca="false">F6180/$D6180</f>
        <v>0.867080396237099</v>
      </c>
      <c r="H6180" s="6" t="n">
        <v>2812</v>
      </c>
      <c r="I6180" s="7" t="n">
        <f aca="false">H6180/41918464</f>
        <v>6.70826106605433E-005</v>
      </c>
      <c r="J6180" s="8" t="n">
        <f aca="false">I6180/$D6180</f>
        <v>0.61189107593878</v>
      </c>
      <c r="K6180" s="6" t="n">
        <v>5167</v>
      </c>
      <c r="L6180" s="7" t="n">
        <f aca="false">K6180/43192891</f>
        <v>0.000119626167185707</v>
      </c>
      <c r="M6180" s="8" t="n">
        <f aca="false">L6180/$D6180</f>
        <v>1.09116481050652</v>
      </c>
      <c r="N6180" s="6" t="n">
        <v>4495</v>
      </c>
      <c r="O6180" s="7" t="n">
        <f aca="false">N6180/49735264</f>
        <v>9.03785290050938E-005</v>
      </c>
      <c r="P6180" s="8" t="n">
        <f aca="false">O6180/$D6180</f>
        <v>0.824383768165102</v>
      </c>
      <c r="Q6180" s="6" t="n">
        <v>5300</v>
      </c>
      <c r="R6180" s="9" t="n">
        <f aca="false">Q6180/50554893</f>
        <v>0.000104836538769848</v>
      </c>
      <c r="S6180" s="8" t="n">
        <f aca="false">R6180/$D6180</f>
        <v>0.956261866882152</v>
      </c>
      <c r="T6180" s="10" t="n">
        <f aca="false">AVERAGE(G6180,J6180,M6180,P6180)</f>
        <v>0.848630012711875</v>
      </c>
    </row>
    <row r="6181" s="5" customFormat="true" ht="15.25" hidden="false" customHeight="false" outlineLevel="0" collapsed="false">
      <c r="A6181" s="6" t="s">
        <v>2003</v>
      </c>
      <c r="B6181" s="7" t="n">
        <v>3951438</v>
      </c>
      <c r="C6181" s="6" t="n">
        <v>10247</v>
      </c>
      <c r="D6181" s="8" t="n">
        <f aca="false">C6181/58039824</f>
        <v>0.000176551190093202</v>
      </c>
      <c r="E6181" s="6" t="n">
        <v>1382</v>
      </c>
      <c r="F6181" s="7" t="n">
        <f aca="false">E6181/57700746</f>
        <v>2.39511634736923E-005</v>
      </c>
      <c r="G6181" s="8" t="n">
        <f aca="false">F6181/$D6181</f>
        <v>0.135661297219511</v>
      </c>
      <c r="H6181" s="6" t="n">
        <v>2050</v>
      </c>
      <c r="I6181" s="7" t="n">
        <f aca="false">H6181/41918464</f>
        <v>4.89044636750049E-005</v>
      </c>
      <c r="J6181" s="8" t="n">
        <f aca="false">I6181/$D6181</f>
        <v>0.276998776667481</v>
      </c>
      <c r="K6181" s="6" t="n">
        <v>5604</v>
      </c>
      <c r="L6181" s="7" t="n">
        <f aca="false">K6181/43192891</f>
        <v>0.000129743572848597</v>
      </c>
      <c r="M6181" s="8" t="n">
        <f aca="false">L6181/$D6181</f>
        <v>0.734877928492606</v>
      </c>
      <c r="N6181" s="6" t="n">
        <v>3851</v>
      </c>
      <c r="O6181" s="7" t="n">
        <f aca="false">N6181/49735264</f>
        <v>7.74299700108157E-005</v>
      </c>
      <c r="P6181" s="8" t="n">
        <f aca="false">O6181/$D6181</f>
        <v>0.438569516126966</v>
      </c>
      <c r="Q6181" s="6" t="n">
        <v>455</v>
      </c>
      <c r="R6181" s="9" t="n">
        <f aca="false">Q6181/50554893</f>
        <v>9.00011795099636E-006</v>
      </c>
      <c r="S6181" s="8" t="n">
        <f aca="false">R6181/$D6181</f>
        <v>0.0509773847814062</v>
      </c>
      <c r="T6181" s="10" t="n">
        <f aca="false">AVERAGE(G6181,J6181,M6181,P6181)</f>
        <v>0.396526879626641</v>
      </c>
    </row>
    <row r="6182" s="5" customFormat="true" ht="15.25" hidden="false" customHeight="false" outlineLevel="0" collapsed="false">
      <c r="A6182" s="6" t="s">
        <v>2003</v>
      </c>
      <c r="B6182" s="7" t="n">
        <v>3951805</v>
      </c>
      <c r="C6182" s="6" t="n">
        <v>5991</v>
      </c>
      <c r="D6182" s="8" t="n">
        <f aca="false">C6182/58039824</f>
        <v>0.00010322222893026</v>
      </c>
      <c r="E6182" s="6" t="n">
        <v>21194</v>
      </c>
      <c r="F6182" s="7" t="n">
        <f aca="false">E6182/57700746</f>
        <v>0.000367308942591487</v>
      </c>
      <c r="G6182" s="8" t="n">
        <f aca="false">F6182/$D6182</f>
        <v>3.558428706666</v>
      </c>
      <c r="H6182" s="6" t="n">
        <v>20519</v>
      </c>
      <c r="I6182" s="7" t="n">
        <f aca="false">H6182/41918464</f>
        <v>0.00048949789763289</v>
      </c>
      <c r="J6182" s="8" t="n">
        <f aca="false">I6182/$D6182</f>
        <v>4.74217523401485</v>
      </c>
      <c r="K6182" s="6" t="n">
        <v>20398</v>
      </c>
      <c r="L6182" s="7" t="n">
        <f aca="false">K6182/43192891</f>
        <v>0.000472253640072391</v>
      </c>
      <c r="M6182" s="8" t="n">
        <f aca="false">L6182/$D6182</f>
        <v>4.57511569907543</v>
      </c>
      <c r="N6182" s="6" t="n">
        <v>10773</v>
      </c>
      <c r="O6182" s="7" t="n">
        <f aca="false">N6182/49735264</f>
        <v>0.00021660687274124</v>
      </c>
      <c r="P6182" s="8" t="n">
        <f aca="false">O6182/$D6182</f>
        <v>2.09845180622467</v>
      </c>
      <c r="Q6182" s="6" t="n">
        <v>34711</v>
      </c>
      <c r="R6182" s="9" t="n">
        <f aca="false">Q6182/50554893</f>
        <v>0.000686600207026449</v>
      </c>
      <c r="S6182" s="8" t="n">
        <f aca="false">R6182/$D6182</f>
        <v>6.6516700340809</v>
      </c>
      <c r="T6182" s="10" t="n">
        <f aca="false">AVERAGE(G6182,J6182,M6182,P6182)</f>
        <v>3.74354286149524</v>
      </c>
    </row>
    <row r="6183" s="5" customFormat="true" ht="15.25" hidden="false" customHeight="false" outlineLevel="0" collapsed="false">
      <c r="A6183" s="6" t="s">
        <v>2003</v>
      </c>
      <c r="B6183" s="7" t="n">
        <v>3951807</v>
      </c>
      <c r="C6183" s="6" t="n">
        <v>14</v>
      </c>
      <c r="D6183" s="8" t="n">
        <f aca="false">C6183/58039824</f>
        <v>2.41213688035994E-007</v>
      </c>
      <c r="E6183" s="6" t="n">
        <v>1137</v>
      </c>
      <c r="F6183" s="7" t="n">
        <f aca="false">E6183/57700746</f>
        <v>1.97051178506427E-005</v>
      </c>
      <c r="G6183" s="8" t="n">
        <f aca="false">F6183/$D6183</f>
        <v>81.6915408536114</v>
      </c>
      <c r="H6183" s="6" t="n">
        <v>909</v>
      </c>
      <c r="I6183" s="7" t="n">
        <f aca="false">H6183/41918464</f>
        <v>2.16849548685753E-005</v>
      </c>
      <c r="J6183" s="8" t="n">
        <f aca="false">I6183/$D6183</f>
        <v>89.8993545728611</v>
      </c>
      <c r="K6183" s="6" t="n">
        <v>1001</v>
      </c>
      <c r="L6183" s="7" t="n">
        <f aca="false">K6183/43192891</f>
        <v>2.3175109996689E-005</v>
      </c>
      <c r="M6183" s="8" t="n">
        <f aca="false">L6183/$D6183</f>
        <v>96.0770932420337</v>
      </c>
      <c r="N6183" s="6" t="n">
        <v>464</v>
      </c>
      <c r="O6183" s="7" t="n">
        <f aca="false">N6183/49735264</f>
        <v>9.3293965424613E-006</v>
      </c>
      <c r="P6183" s="8" t="n">
        <f aca="false">O6183/$D6183</f>
        <v>38.676895239333</v>
      </c>
      <c r="Q6183" s="6" t="n">
        <v>39</v>
      </c>
      <c r="R6183" s="9" t="n">
        <f aca="false">Q6183/50554893</f>
        <v>7.71438681513973E-007</v>
      </c>
      <c r="S6183" s="8" t="n">
        <f aca="false">R6183/$D6183</f>
        <v>3.19815466441879</v>
      </c>
      <c r="T6183" s="10" t="n">
        <f aca="false">AVERAGE(G6183,J6183,M6183,P6183)</f>
        <v>76.5862209769598</v>
      </c>
    </row>
    <row r="6184" s="5" customFormat="true" ht="15.25" hidden="false" customHeight="false" outlineLevel="0" collapsed="false">
      <c r="A6184" s="6" t="s">
        <v>2003</v>
      </c>
      <c r="B6184" s="7" t="n">
        <v>3951861</v>
      </c>
      <c r="C6184" s="6" t="n">
        <v>129</v>
      </c>
      <c r="D6184" s="8" t="n">
        <f aca="false">C6184/58039824</f>
        <v>2.22261183976023E-006</v>
      </c>
      <c r="E6184" s="6" t="n">
        <v>2240</v>
      </c>
      <c r="F6184" s="7" t="n">
        <f aca="false">E6184/57700746</f>
        <v>3.88209885535969E-005</v>
      </c>
      <c r="G6184" s="8" t="n">
        <f aca="false">F6184/$D6184</f>
        <v>17.4663825050913</v>
      </c>
      <c r="H6184" s="6" t="n">
        <v>678</v>
      </c>
      <c r="I6184" s="7" t="n">
        <f aca="false">H6184/41918464</f>
        <v>1.61742567666601E-005</v>
      </c>
      <c r="J6184" s="8" t="n">
        <f aca="false">I6184/$D6184</f>
        <v>7.27713965944003</v>
      </c>
      <c r="K6184" s="6" t="n">
        <v>993</v>
      </c>
      <c r="L6184" s="7" t="n">
        <f aca="false">K6184/43192891</f>
        <v>2.29898943323798E-005</v>
      </c>
      <c r="M6184" s="8" t="n">
        <f aca="false">L6184/$D6184</f>
        <v>10.3436389211622</v>
      </c>
      <c r="N6184" s="6" t="n">
        <v>780</v>
      </c>
      <c r="O6184" s="7" t="n">
        <f aca="false">N6184/49735264</f>
        <v>1.56830372912065E-005</v>
      </c>
      <c r="P6184" s="8" t="n">
        <f aca="false">O6184/$D6184</f>
        <v>7.05612964470591</v>
      </c>
      <c r="Q6184" s="6" t="n">
        <v>2</v>
      </c>
      <c r="R6184" s="9" t="n">
        <f aca="false">Q6184/50554893</f>
        <v>3.95609580263576E-008</v>
      </c>
      <c r="S6184" s="8" t="n">
        <f aca="false">R6184/$D6184</f>
        <v>0.0177993103962882</v>
      </c>
      <c r="T6184" s="10" t="n">
        <f aca="false">AVERAGE(G6184,J6184,M6184,P6184)</f>
        <v>10.5358226825999</v>
      </c>
    </row>
    <row r="6185" s="5" customFormat="true" ht="15.25" hidden="false" customHeight="false" outlineLevel="0" collapsed="false">
      <c r="A6185" s="6" t="s">
        <v>2004</v>
      </c>
      <c r="B6185" s="7" t="n">
        <v>3952052</v>
      </c>
      <c r="C6185" s="6" t="n">
        <v>2132</v>
      </c>
      <c r="D6185" s="8" t="n">
        <f aca="false">C6185/58039824</f>
        <v>3.67333987780528E-005</v>
      </c>
      <c r="E6185" s="6" t="n">
        <v>947</v>
      </c>
      <c r="F6185" s="7" t="n">
        <f aca="false">E6185/57700746</f>
        <v>1.64122661429715E-005</v>
      </c>
      <c r="G6185" s="8" t="n">
        <f aca="false">F6185/$D6185</f>
        <v>0.446794108057799</v>
      </c>
      <c r="H6185" s="6" t="n">
        <v>1289</v>
      </c>
      <c r="I6185" s="7" t="n">
        <f aca="false">H6185/41918464</f>
        <v>3.07501725254055E-005</v>
      </c>
      <c r="J6185" s="8" t="n">
        <f aca="false">I6185/$D6185</f>
        <v>0.837117542844358</v>
      </c>
      <c r="K6185" s="6" t="n">
        <v>1319</v>
      </c>
      <c r="L6185" s="7" t="n">
        <f aca="false">K6185/43192891</f>
        <v>3.05374326529799E-005</v>
      </c>
      <c r="M6185" s="8" t="n">
        <f aca="false">L6185/$D6185</f>
        <v>0.831326086581053</v>
      </c>
      <c r="N6185" s="6" t="n">
        <v>6186</v>
      </c>
      <c r="O6185" s="7" t="n">
        <f aca="false">N6185/49735264</f>
        <v>0.000124378549594107</v>
      </c>
      <c r="P6185" s="8" t="n">
        <f aca="false">O6185/$D6185</f>
        <v>3.38597989109626</v>
      </c>
      <c r="Q6185" s="6" t="n">
        <v>21</v>
      </c>
      <c r="R6185" s="9" t="n">
        <f aca="false">Q6185/50554893</f>
        <v>4.15390059276755E-007</v>
      </c>
      <c r="S6185" s="8" t="n">
        <f aca="false">R6185/$D6185</f>
        <v>0.0113082391800058</v>
      </c>
      <c r="T6185" s="10" t="n">
        <f aca="false">AVERAGE(G6185,J6185,M6185,P6185)</f>
        <v>1.37530440714487</v>
      </c>
    </row>
    <row r="6186" s="5" customFormat="true" ht="15.25" hidden="false" customHeight="false" outlineLevel="0" collapsed="false">
      <c r="A6186" s="6" t="s">
        <v>21</v>
      </c>
      <c r="B6186" s="7" t="n">
        <v>3953262</v>
      </c>
      <c r="C6186" s="6" t="n">
        <v>7428</v>
      </c>
      <c r="D6186" s="8" t="n">
        <f aca="false">C6186/58039824</f>
        <v>0.00012798109105224</v>
      </c>
      <c r="E6186" s="6" t="n">
        <v>7330</v>
      </c>
      <c r="F6186" s="7" t="n">
        <f aca="false">E6186/57700746</f>
        <v>0.000127034752722261</v>
      </c>
      <c r="G6186" s="8" t="n">
        <f aca="false">F6186/$D6186</f>
        <v>0.992605639456591</v>
      </c>
      <c r="H6186" s="6" t="n">
        <v>4602</v>
      </c>
      <c r="I6186" s="7" t="n">
        <f aca="false">H6186/41918464</f>
        <v>0.000109784556991401</v>
      </c>
      <c r="J6186" s="8" t="n">
        <f aca="false">I6186/$D6186</f>
        <v>0.857818573734369</v>
      </c>
      <c r="K6186" s="6" t="n">
        <v>4934</v>
      </c>
      <c r="L6186" s="7" t="n">
        <f aca="false">K6186/43192891</f>
        <v>0.000114231760962701</v>
      </c>
      <c r="M6186" s="8" t="n">
        <f aca="false">L6186/$D6186</f>
        <v>0.892567488083635</v>
      </c>
      <c r="N6186" s="6" t="n">
        <v>4736</v>
      </c>
      <c r="O6186" s="7" t="n">
        <f aca="false">N6186/49735264</f>
        <v>9.52241853989153E-005</v>
      </c>
      <c r="P6186" s="8" t="n">
        <f aca="false">O6186/$D6186</f>
        <v>0.744048863906357</v>
      </c>
      <c r="Q6186" s="6" t="n">
        <v>9621</v>
      </c>
      <c r="R6186" s="9" t="n">
        <f aca="false">Q6186/50554893</f>
        <v>0.000190307988585793</v>
      </c>
      <c r="S6186" s="8" t="n">
        <f aca="false">R6186/$D6186</f>
        <v>1.48700082974064</v>
      </c>
      <c r="T6186" s="10" t="n">
        <f aca="false">AVERAGE(G6186,J6186,M6186,P6186)</f>
        <v>0.871760141295238</v>
      </c>
    </row>
    <row r="6187" s="5" customFormat="true" ht="15.25" hidden="false" customHeight="false" outlineLevel="0" collapsed="false">
      <c r="A6187" s="6" t="s">
        <v>2005</v>
      </c>
      <c r="B6187" s="7" t="n">
        <v>3953609</v>
      </c>
      <c r="C6187" s="6" t="n">
        <v>974</v>
      </c>
      <c r="D6187" s="8" t="n">
        <f aca="false">C6187/58039824</f>
        <v>1.6781580867647E-005</v>
      </c>
      <c r="E6187" s="6" t="n">
        <v>6980</v>
      </c>
      <c r="F6187" s="7" t="n">
        <f aca="false">E6187/57700746</f>
        <v>0.000120968973260762</v>
      </c>
      <c r="G6187" s="8" t="n">
        <f aca="false">F6187/$D6187</f>
        <v>7.20843728697671</v>
      </c>
      <c r="H6187" s="6" t="n">
        <v>3772</v>
      </c>
      <c r="I6187" s="7" t="n">
        <f aca="false">H6187/41918464</f>
        <v>8.9984213162009E-005</v>
      </c>
      <c r="J6187" s="8" t="n">
        <f aca="false">I6187/$D6187</f>
        <v>5.36208202741426</v>
      </c>
      <c r="K6187" s="6" t="n">
        <v>2807</v>
      </c>
      <c r="L6187" s="7" t="n">
        <f aca="false">K6187/43192891</f>
        <v>6.49875462144916E-005</v>
      </c>
      <c r="M6187" s="8" t="n">
        <f aca="false">L6187/$D6187</f>
        <v>3.87255209905643</v>
      </c>
      <c r="N6187" s="6" t="n">
        <v>7855</v>
      </c>
      <c r="O6187" s="7" t="n">
        <f aca="false">N6187/49735264</f>
        <v>0.000157936228105676</v>
      </c>
      <c r="P6187" s="8" t="n">
        <f aca="false">O6187/$D6187</f>
        <v>9.41128427359063</v>
      </c>
      <c r="Q6187" s="6" t="n">
        <v>956</v>
      </c>
      <c r="R6187" s="9" t="n">
        <f aca="false">Q6187/50554893</f>
        <v>1.89101379365989E-005</v>
      </c>
      <c r="S6187" s="8" t="n">
        <f aca="false">R6187/$D6187</f>
        <v>1.12683888876378</v>
      </c>
      <c r="T6187" s="10" t="n">
        <f aca="false">AVERAGE(G6187,J6187,M6187,P6187)</f>
        <v>6.46358892175951</v>
      </c>
    </row>
    <row r="6188" s="5" customFormat="true" ht="15.25" hidden="false" customHeight="false" outlineLevel="0" collapsed="false">
      <c r="A6188" s="6" t="s">
        <v>2005</v>
      </c>
      <c r="B6188" s="7" t="n">
        <v>3953747</v>
      </c>
      <c r="C6188" s="6" t="n">
        <v>2240</v>
      </c>
      <c r="D6188" s="8" t="n">
        <f aca="false">C6188/58039824</f>
        <v>3.8594190085759E-005</v>
      </c>
      <c r="E6188" s="6" t="n">
        <v>5177</v>
      </c>
      <c r="F6188" s="7" t="n">
        <f aca="false">E6188/57700746</f>
        <v>8.97215436348085E-005</v>
      </c>
      <c r="G6188" s="8" t="n">
        <f aca="false">F6188/$D6188</f>
        <v>2.32474223284491</v>
      </c>
      <c r="H6188" s="6" t="n">
        <v>4852</v>
      </c>
      <c r="I6188" s="7" t="n">
        <f aca="false">H6188/41918464</f>
        <v>0.000115748515976158</v>
      </c>
      <c r="J6188" s="8" t="n">
        <f aca="false">I6188/$D6188</f>
        <v>2.99911763192741</v>
      </c>
      <c r="K6188" s="6" t="n">
        <v>2997</v>
      </c>
      <c r="L6188" s="7" t="n">
        <f aca="false">K6188/43192891</f>
        <v>6.93864182418352E-005</v>
      </c>
      <c r="M6188" s="8" t="n">
        <f aca="false">L6188/$D6188</f>
        <v>1.79784620658326</v>
      </c>
      <c r="N6188" s="6" t="n">
        <v>6274</v>
      </c>
      <c r="O6188" s="7" t="n">
        <f aca="false">N6188/49735264</f>
        <v>0.000126147917903884</v>
      </c>
      <c r="P6188" s="8" t="n">
        <f aca="false">O6188/$D6188</f>
        <v>3.26857274692316</v>
      </c>
      <c r="Q6188" s="6" t="n">
        <v>1049</v>
      </c>
      <c r="R6188" s="9" t="n">
        <f aca="false">Q6188/50554893</f>
        <v>2.07497224848246E-005</v>
      </c>
      <c r="S6188" s="8" t="n">
        <f aca="false">R6188/$D6188</f>
        <v>0.537638500476813</v>
      </c>
      <c r="T6188" s="10" t="n">
        <f aca="false">AVERAGE(G6188,J6188,M6188,P6188)</f>
        <v>2.59756970456969</v>
      </c>
    </row>
    <row r="6189" s="5" customFormat="true" ht="15.25" hidden="false" customHeight="false" outlineLevel="0" collapsed="false">
      <c r="A6189" s="6" t="s">
        <v>2006</v>
      </c>
      <c r="B6189" s="7" t="n">
        <v>3954054</v>
      </c>
      <c r="C6189" s="6" t="n">
        <v>3856</v>
      </c>
      <c r="D6189" s="8" t="n">
        <f aca="false">C6189/58039824</f>
        <v>6.64371415047709E-005</v>
      </c>
      <c r="E6189" s="6" t="n">
        <v>5196</v>
      </c>
      <c r="F6189" s="7" t="n">
        <f aca="false">E6189/57700746</f>
        <v>9.00508288055756E-005</v>
      </c>
      <c r="G6189" s="8" t="n">
        <f aca="false">F6189/$D6189</f>
        <v>1.3554290080212</v>
      </c>
      <c r="H6189" s="6" t="n">
        <v>3860</v>
      </c>
      <c r="I6189" s="7" t="n">
        <f aca="false">H6189/41918464</f>
        <v>9.20835267246433E-005</v>
      </c>
      <c r="J6189" s="8" t="n">
        <f aca="false">I6189/$D6189</f>
        <v>1.38602481441846</v>
      </c>
      <c r="K6189" s="6" t="n">
        <v>2956</v>
      </c>
      <c r="L6189" s="7" t="n">
        <f aca="false">K6189/43192891</f>
        <v>6.84371879622506E-005</v>
      </c>
      <c r="M6189" s="8" t="n">
        <f aca="false">L6189/$D6189</f>
        <v>1.03010434242322</v>
      </c>
      <c r="N6189" s="6" t="n">
        <v>1564</v>
      </c>
      <c r="O6189" s="7" t="n">
        <f aca="false">N6189/49735264</f>
        <v>3.14465004146756E-005</v>
      </c>
      <c r="P6189" s="8" t="n">
        <f aca="false">O6189/$D6189</f>
        <v>0.473327113455316</v>
      </c>
      <c r="Q6189" s="6" t="n">
        <v>5</v>
      </c>
      <c r="R6189" s="9" t="n">
        <f aca="false">Q6189/50554893</f>
        <v>9.8902395065894E-008</v>
      </c>
      <c r="S6189" s="8" t="n">
        <f aca="false">R6189/$D6189</f>
        <v>0.00148866120404641</v>
      </c>
      <c r="T6189" s="10" t="n">
        <f aca="false">AVERAGE(G6189,J6189,M6189,P6189)</f>
        <v>1.06122131957955</v>
      </c>
    </row>
    <row r="6190" s="5" customFormat="true" ht="15.25" hidden="false" customHeight="false" outlineLevel="0" collapsed="false">
      <c r="A6190" s="6" t="s">
        <v>2006</v>
      </c>
      <c r="B6190" s="7" t="n">
        <v>3954403</v>
      </c>
      <c r="C6190" s="6" t="n">
        <v>305</v>
      </c>
      <c r="D6190" s="8" t="n">
        <f aca="false">C6190/58039824</f>
        <v>5.25501248935559E-006</v>
      </c>
      <c r="E6190" s="6" t="n">
        <v>1879</v>
      </c>
      <c r="F6190" s="7" t="n">
        <f aca="false">E6190/57700746</f>
        <v>3.25645703090217E-005</v>
      </c>
      <c r="G6190" s="8" t="n">
        <f aca="false">F6190/$D6190</f>
        <v>6.19685878482375</v>
      </c>
      <c r="H6190" s="6" t="n">
        <v>2004</v>
      </c>
      <c r="I6190" s="7" t="n">
        <f aca="false">H6190/41918464</f>
        <v>4.78070952218097E-005</v>
      </c>
      <c r="J6190" s="8" t="n">
        <f aca="false">I6190/$D6190</f>
        <v>9.09742751680352</v>
      </c>
      <c r="K6190" s="6" t="n">
        <v>5032</v>
      </c>
      <c r="L6190" s="7" t="n">
        <f aca="false">K6190/43192891</f>
        <v>0.000116500652850489</v>
      </c>
      <c r="M6190" s="8" t="n">
        <f aca="false">L6190/$D6190</f>
        <v>22.1694340568114</v>
      </c>
      <c r="N6190" s="6" t="n">
        <v>2552</v>
      </c>
      <c r="O6190" s="7" t="n">
        <f aca="false">N6190/49735264</f>
        <v>5.13116809835372E-005</v>
      </c>
      <c r="P6190" s="8" t="n">
        <f aca="false">O6190/$D6190</f>
        <v>9.76433092927424</v>
      </c>
      <c r="Q6190" s="6" t="n">
        <v>3006</v>
      </c>
      <c r="R6190" s="9" t="n">
        <f aca="false">Q6190/50554893</f>
        <v>5.94601199136155E-005</v>
      </c>
      <c r="S6190" s="8" t="n">
        <f aca="false">R6190/$D6190</f>
        <v>11.3149340813283</v>
      </c>
      <c r="T6190" s="10" t="n">
        <f aca="false">AVERAGE(G6190,J6190,M6190,P6190)</f>
        <v>11.8070128219282</v>
      </c>
    </row>
    <row r="6191" s="5" customFormat="true" ht="15.25" hidden="false" customHeight="false" outlineLevel="0" collapsed="false">
      <c r="A6191" s="6" t="s">
        <v>2006</v>
      </c>
      <c r="B6191" s="7" t="n">
        <v>3955238</v>
      </c>
      <c r="C6191" s="6" t="n">
        <v>63</v>
      </c>
      <c r="D6191" s="8" t="n">
        <f aca="false">C6191/58039824</f>
        <v>1.08546159616197E-006</v>
      </c>
      <c r="E6191" s="6" t="n">
        <v>162</v>
      </c>
      <c r="F6191" s="7" t="n">
        <f aca="false">E6191/57700746</f>
        <v>2.8075893507512E-006</v>
      </c>
      <c r="G6191" s="8" t="n">
        <f aca="false">F6191/$D6191</f>
        <v>2.58653955209324</v>
      </c>
      <c r="H6191" s="6" t="n">
        <v>911</v>
      </c>
      <c r="I6191" s="7" t="n">
        <f aca="false">H6191/41918464</f>
        <v>2.17326665404534E-005</v>
      </c>
      <c r="J6191" s="8" t="n">
        <f aca="false">I6191/$D6191</f>
        <v>20.0215895406128</v>
      </c>
      <c r="K6191" s="6" t="n">
        <v>17</v>
      </c>
      <c r="L6191" s="7" t="n">
        <f aca="false">K6191/43192891</f>
        <v>3.93583286657057E-007</v>
      </c>
      <c r="M6191" s="8" t="n">
        <f aca="false">L6191/$D6191</f>
        <v>0.362595312490748</v>
      </c>
      <c r="N6191" s="6" t="n">
        <v>1569</v>
      </c>
      <c r="O6191" s="7" t="n">
        <f aca="false">N6191/49735264</f>
        <v>3.15470327050038E-005</v>
      </c>
      <c r="P6191" s="8" t="n">
        <f aca="false">O6191/$D6191</f>
        <v>29.0632416812804</v>
      </c>
      <c r="Q6191" s="6" t="n">
        <v>13669</v>
      </c>
      <c r="R6191" s="9" t="n">
        <f aca="false">Q6191/50554893</f>
        <v>0.000270379367631141</v>
      </c>
      <c r="S6191" s="8" t="n">
        <f aca="false">R6191/$D6191</f>
        <v>249.091601754646</v>
      </c>
      <c r="T6191" s="10" t="n">
        <f aca="false">AVERAGE(G6191,J6191,M6191,P6191)</f>
        <v>13.0084915216193</v>
      </c>
    </row>
    <row r="6192" s="5" customFormat="true" ht="15.25" hidden="false" customHeight="false" outlineLevel="0" collapsed="false">
      <c r="A6192" s="6" t="s">
        <v>2007</v>
      </c>
      <c r="B6192" s="7" t="n">
        <v>3955433</v>
      </c>
      <c r="C6192" s="6" t="n">
        <v>20255</v>
      </c>
      <c r="D6192" s="8" t="n">
        <f aca="false">C6192/58039824</f>
        <v>0.000348984517940647</v>
      </c>
      <c r="E6192" s="6" t="n">
        <v>2453</v>
      </c>
      <c r="F6192" s="7" t="n">
        <f aca="false">E6192/57700746</f>
        <v>4.25124486258809E-005</v>
      </c>
      <c r="G6192" s="8" t="n">
        <f aca="false">F6192/$D6192</f>
        <v>0.121817577687246</v>
      </c>
      <c r="H6192" s="6" t="n">
        <v>2332</v>
      </c>
      <c r="I6192" s="7" t="n">
        <f aca="false">H6192/41918464</f>
        <v>5.56318094098104E-005</v>
      </c>
      <c r="J6192" s="8" t="n">
        <f aca="false">I6192/$D6192</f>
        <v>0.15941053700059</v>
      </c>
      <c r="K6192" s="6" t="n">
        <v>2978</v>
      </c>
      <c r="L6192" s="7" t="n">
        <f aca="false">K6192/43192891</f>
        <v>6.89465310391008E-005</v>
      </c>
      <c r="M6192" s="8" t="n">
        <f aca="false">L6192/$D6192</f>
        <v>0.197563294343123</v>
      </c>
      <c r="N6192" s="6" t="n">
        <v>14139</v>
      </c>
      <c r="O6192" s="7" t="n">
        <f aca="false">N6192/49735264</f>
        <v>0.000284285210590216</v>
      </c>
      <c r="P6192" s="8" t="n">
        <f aca="false">O6192/$D6192</f>
        <v>0.814606940926146</v>
      </c>
      <c r="Q6192" s="6" t="n">
        <v>50</v>
      </c>
      <c r="R6192" s="9" t="n">
        <f aca="false">Q6192/50554893</f>
        <v>9.8902395065894E-007</v>
      </c>
      <c r="S6192" s="8" t="n">
        <f aca="false">R6192/$D6192</f>
        <v>0.00283400523465957</v>
      </c>
      <c r="T6192" s="10" t="n">
        <f aca="false">AVERAGE(G6192,J6192,M6192,P6192)</f>
        <v>0.323349587489276</v>
      </c>
    </row>
    <row r="6193" s="5" customFormat="true" ht="15.25" hidden="false" customHeight="false" outlineLevel="0" collapsed="false">
      <c r="A6193" s="6" t="s">
        <v>2007</v>
      </c>
      <c r="B6193" s="7" t="n">
        <v>3955757</v>
      </c>
      <c r="C6193" s="6" t="n">
        <v>1462</v>
      </c>
      <c r="D6193" s="8" t="n">
        <f aca="false">C6193/58039824</f>
        <v>2.51896008506159E-005</v>
      </c>
      <c r="E6193" s="6" t="n">
        <v>320</v>
      </c>
      <c r="F6193" s="7" t="n">
        <f aca="false">E6193/57700746</f>
        <v>5.5458555076567E-006</v>
      </c>
      <c r="G6193" s="8" t="n">
        <f aca="false">F6193/$D6193</f>
        <v>0.220164485358294</v>
      </c>
      <c r="H6193" s="6" t="n">
        <v>673</v>
      </c>
      <c r="I6193" s="7" t="n">
        <f aca="false">H6193/41918464</f>
        <v>1.6054977586965E-005</v>
      </c>
      <c r="J6193" s="8" t="n">
        <f aca="false">I6193/$D6193</f>
        <v>0.637365303332007</v>
      </c>
      <c r="K6193" s="6" t="n">
        <v>524</v>
      </c>
      <c r="L6193" s="7" t="n">
        <f aca="false">K6193/43192891</f>
        <v>1.21316260122528E-005</v>
      </c>
      <c r="M6193" s="8" t="n">
        <f aca="false">L6193/$D6193</f>
        <v>0.481612475092322</v>
      </c>
      <c r="N6193" s="6" t="n">
        <v>1680</v>
      </c>
      <c r="O6193" s="7" t="n">
        <f aca="false">N6193/49735264</f>
        <v>3.37788495502909E-005</v>
      </c>
      <c r="P6193" s="8" t="n">
        <f aca="false">O6193/$D6193</f>
        <v>1.3409839143785</v>
      </c>
      <c r="Q6193" s="6" t="n">
        <v>3</v>
      </c>
      <c r="R6193" s="9" t="n">
        <f aca="false">Q6193/50554893</f>
        <v>5.93414370395364E-008</v>
      </c>
      <c r="S6193" s="8" t="n">
        <f aca="false">R6193/$D6193</f>
        <v>0.00235579108186168</v>
      </c>
      <c r="T6193" s="10" t="n">
        <f aca="false">AVERAGE(G6193,J6193,M6193,P6193)</f>
        <v>0.67003154454028</v>
      </c>
    </row>
    <row r="6194" s="5" customFormat="true" ht="15.25" hidden="false" customHeight="false" outlineLevel="0" collapsed="false">
      <c r="A6194" s="6" t="s">
        <v>2008</v>
      </c>
      <c r="B6194" s="7" t="n">
        <v>3956127</v>
      </c>
      <c r="C6194" s="6" t="n">
        <v>55</v>
      </c>
      <c r="D6194" s="8" t="n">
        <f aca="false">C6194/58039824</f>
        <v>9.47625202998548E-007</v>
      </c>
      <c r="E6194" s="6" t="n">
        <v>1853</v>
      </c>
      <c r="F6194" s="7" t="n">
        <f aca="false">E6194/57700746</f>
        <v>3.21139695490245E-005</v>
      </c>
      <c r="G6194" s="8" t="n">
        <f aca="false">F6194/$D6194</f>
        <v>33.8888934648499</v>
      </c>
      <c r="H6194" s="6" t="n">
        <v>995</v>
      </c>
      <c r="I6194" s="7" t="n">
        <f aca="false">H6194/41918464</f>
        <v>2.37365567593316E-005</v>
      </c>
      <c r="J6194" s="8" t="n">
        <f aca="false">I6194/$D6194</f>
        <v>25.0484650305022</v>
      </c>
      <c r="K6194" s="6" t="n">
        <v>959</v>
      </c>
      <c r="L6194" s="7" t="n">
        <f aca="false">K6194/43192891</f>
        <v>2.22027277590657E-005</v>
      </c>
      <c r="M6194" s="8" t="n">
        <f aca="false">L6194/$D6194</f>
        <v>23.4298620264743</v>
      </c>
      <c r="N6194" s="6" t="n">
        <v>1490</v>
      </c>
      <c r="O6194" s="7" t="n">
        <f aca="false">N6194/49735264</f>
        <v>2.99586225178175E-005</v>
      </c>
      <c r="P6194" s="8" t="n">
        <f aca="false">O6194/$D6194</f>
        <v>31.6144214221194</v>
      </c>
      <c r="Q6194" s="6" t="n">
        <v>37</v>
      </c>
      <c r="R6194" s="9" t="n">
        <f aca="false">Q6194/50554893</f>
        <v>7.31877723487616E-007</v>
      </c>
      <c r="S6194" s="8" t="n">
        <f aca="false">R6194/$D6194</f>
        <v>0.772328259286216</v>
      </c>
      <c r="T6194" s="10" t="n">
        <f aca="false">AVERAGE(G6194,J6194,M6194,P6194)</f>
        <v>28.4954104859864</v>
      </c>
    </row>
    <row r="6195" s="5" customFormat="true" ht="15.25" hidden="false" customHeight="false" outlineLevel="0" collapsed="false">
      <c r="A6195" s="6" t="s">
        <v>2008</v>
      </c>
      <c r="B6195" s="7" t="n">
        <v>3956220</v>
      </c>
      <c r="C6195" s="6" t="n">
        <v>864</v>
      </c>
      <c r="D6195" s="8" t="n">
        <f aca="false">C6195/58039824</f>
        <v>1.48863304616499E-005</v>
      </c>
      <c r="E6195" s="6" t="n">
        <v>79</v>
      </c>
      <c r="F6195" s="7" t="n">
        <f aca="false">E6195/57700746</f>
        <v>1.36913307845275E-006</v>
      </c>
      <c r="G6195" s="8" t="n">
        <f aca="false">F6195/$D6195</f>
        <v>0.0919725033633977</v>
      </c>
      <c r="H6195" s="6" t="n">
        <v>477</v>
      </c>
      <c r="I6195" s="7" t="n">
        <f aca="false">H6195/41918464</f>
        <v>1.13792337429158E-005</v>
      </c>
      <c r="J6195" s="8" t="n">
        <f aca="false">I6195/$D6195</f>
        <v>0.764408245015848</v>
      </c>
      <c r="K6195" s="6" t="n">
        <v>227</v>
      </c>
      <c r="L6195" s="7" t="n">
        <f aca="false">K6195/43192891</f>
        <v>5.25549447477364E-006</v>
      </c>
      <c r="M6195" s="8" t="n">
        <f aca="false">L6195/$D6195</f>
        <v>0.353041636977818</v>
      </c>
      <c r="N6195" s="6" t="n">
        <v>328</v>
      </c>
      <c r="O6195" s="7" t="n">
        <f aca="false">N6195/49735264</f>
        <v>6.59491824553299E-006</v>
      </c>
      <c r="P6195" s="8" t="n">
        <f aca="false">O6195/$D6195</f>
        <v>0.443018396140189</v>
      </c>
      <c r="Q6195" s="6" t="n">
        <v>0</v>
      </c>
      <c r="R6195" s="9" t="n">
        <f aca="false">Q6195/50554893</f>
        <v>0</v>
      </c>
      <c r="S6195" s="8" t="n">
        <f aca="false">R6195/$D6195</f>
        <v>0</v>
      </c>
      <c r="T6195" s="10" t="n">
        <f aca="false">AVERAGE(G6195,J6195,M6195,P6195)</f>
        <v>0.413110195374313</v>
      </c>
    </row>
    <row r="6196" s="5" customFormat="true" ht="15.25" hidden="false" customHeight="false" outlineLevel="0" collapsed="false">
      <c r="A6196" s="6" t="s">
        <v>2009</v>
      </c>
      <c r="B6196" s="7" t="n">
        <v>3956870</v>
      </c>
      <c r="C6196" s="6" t="n">
        <v>646</v>
      </c>
      <c r="D6196" s="8" t="n">
        <f aca="false">C6196/58039824</f>
        <v>1.11302887479466E-005</v>
      </c>
      <c r="E6196" s="6" t="n">
        <v>1484</v>
      </c>
      <c r="F6196" s="7" t="n">
        <f aca="false">E6196/57700746</f>
        <v>2.57189049167579E-005</v>
      </c>
      <c r="G6196" s="8" t="n">
        <f aca="false">F6196/$D6196</f>
        <v>2.31071318086899</v>
      </c>
      <c r="H6196" s="6" t="n">
        <v>938</v>
      </c>
      <c r="I6196" s="7" t="n">
        <f aca="false">H6196/41918464</f>
        <v>2.23767741108071E-005</v>
      </c>
      <c r="J6196" s="8" t="n">
        <f aca="false">I6196/$D6196</f>
        <v>2.01043967659288</v>
      </c>
      <c r="K6196" s="6" t="n">
        <v>821</v>
      </c>
      <c r="L6196" s="7" t="n">
        <f aca="false">K6196/43192891</f>
        <v>1.9007757549732E-005</v>
      </c>
      <c r="M6196" s="8" t="n">
        <f aca="false">L6196/$D6196</f>
        <v>1.7077506235621</v>
      </c>
      <c r="N6196" s="6" t="n">
        <v>1320</v>
      </c>
      <c r="O6196" s="7" t="n">
        <f aca="false">N6196/49735264</f>
        <v>2.65405246466571E-005</v>
      </c>
      <c r="P6196" s="8" t="n">
        <f aca="false">O6196/$D6196</f>
        <v>2.38453154699635</v>
      </c>
      <c r="Q6196" s="6" t="n">
        <v>1</v>
      </c>
      <c r="R6196" s="9" t="n">
        <f aca="false">Q6196/50554893</f>
        <v>1.97804790131788E-008</v>
      </c>
      <c r="S6196" s="8" t="n">
        <f aca="false">R6196/$D6196</f>
        <v>0.00177717572842197</v>
      </c>
      <c r="T6196" s="10" t="n">
        <f aca="false">AVERAGE(G6196,J6196,M6196,P6196)</f>
        <v>2.10335875700508</v>
      </c>
    </row>
    <row r="6197" s="5" customFormat="true" ht="15.25" hidden="false" customHeight="false" outlineLevel="0" collapsed="false">
      <c r="A6197" s="6" t="s">
        <v>2009</v>
      </c>
      <c r="B6197" s="7" t="n">
        <v>3956987</v>
      </c>
      <c r="C6197" s="6" t="n">
        <v>11</v>
      </c>
      <c r="D6197" s="8" t="n">
        <f aca="false">C6197/58039824</f>
        <v>1.8952504059971E-007</v>
      </c>
      <c r="E6197" s="6" t="n">
        <v>1345</v>
      </c>
      <c r="F6197" s="7" t="n">
        <f aca="false">E6197/57700746</f>
        <v>2.33099239306195E-005</v>
      </c>
      <c r="G6197" s="8" t="n">
        <f aca="false">F6197/$D6197</f>
        <v>122.991262035141</v>
      </c>
      <c r="H6197" s="6" t="n">
        <v>745</v>
      </c>
      <c r="I6197" s="7" t="n">
        <f aca="false">H6197/41918464</f>
        <v>1.77725977745749E-005</v>
      </c>
      <c r="J6197" s="8" t="n">
        <f aca="false">I6197/$D6197</f>
        <v>93.7744042599201</v>
      </c>
      <c r="K6197" s="6" t="n">
        <v>3761</v>
      </c>
      <c r="L6197" s="7" t="n">
        <f aca="false">K6197/43192891</f>
        <v>8.70745141833641E-005</v>
      </c>
      <c r="M6197" s="8" t="n">
        <f aca="false">L6197/$D6197</f>
        <v>459.435407098905</v>
      </c>
      <c r="N6197" s="6" t="n">
        <v>4661</v>
      </c>
      <c r="O6197" s="7" t="n">
        <f aca="false">N6197/49735264</f>
        <v>9.37162010439916E-005</v>
      </c>
      <c r="P6197" s="8" t="n">
        <f aca="false">O6197/$D6197</f>
        <v>494.479255867445</v>
      </c>
      <c r="Q6197" s="6" t="n">
        <v>5</v>
      </c>
      <c r="R6197" s="9" t="n">
        <f aca="false">Q6197/50554893</f>
        <v>9.8902395065894E-008</v>
      </c>
      <c r="S6197" s="8" t="n">
        <f aca="false">R6197/$D6197</f>
        <v>0.521843418436632</v>
      </c>
      <c r="T6197" s="10" t="n">
        <f aca="false">AVERAGE(G6197,J6197,M6197,P6197)</f>
        <v>292.670082315353</v>
      </c>
    </row>
    <row r="6198" s="5" customFormat="true" ht="15.25" hidden="false" customHeight="false" outlineLevel="0" collapsed="false">
      <c r="A6198" s="6" t="s">
        <v>2009</v>
      </c>
      <c r="B6198" s="7" t="n">
        <v>3957038</v>
      </c>
      <c r="C6198" s="6" t="n">
        <v>153</v>
      </c>
      <c r="D6198" s="8" t="n">
        <f aca="false">C6198/58039824</f>
        <v>2.63612101925051E-006</v>
      </c>
      <c r="E6198" s="6" t="n">
        <v>883</v>
      </c>
      <c r="F6198" s="7" t="n">
        <f aca="false">E6198/57700746</f>
        <v>1.53030950414402E-005</v>
      </c>
      <c r="G6198" s="8" t="n">
        <f aca="false">F6198/$D6198</f>
        <v>5.80515648928406</v>
      </c>
      <c r="H6198" s="6" t="n">
        <v>628</v>
      </c>
      <c r="I6198" s="7" t="n">
        <f aca="false">H6198/41918464</f>
        <v>1.49814649697088E-005</v>
      </c>
      <c r="J6198" s="8" t="n">
        <f aca="false">I6198/$D6198</f>
        <v>5.68314764773899</v>
      </c>
      <c r="K6198" s="6" t="n">
        <v>1096</v>
      </c>
      <c r="L6198" s="7" t="n">
        <f aca="false">K6198/43192891</f>
        <v>2.53745460103608E-005</v>
      </c>
      <c r="M6198" s="8" t="n">
        <f aca="false">L6198/$D6198</f>
        <v>9.62571362432186</v>
      </c>
      <c r="N6198" s="6" t="n">
        <v>1016</v>
      </c>
      <c r="O6198" s="7" t="n">
        <f aca="false">N6198/49735264</f>
        <v>2.04281613946997E-005</v>
      </c>
      <c r="P6198" s="8" t="n">
        <f aca="false">O6198/$D6198</f>
        <v>7.74932609145077</v>
      </c>
      <c r="Q6198" s="6" t="n">
        <v>5</v>
      </c>
      <c r="R6198" s="9" t="n">
        <f aca="false">Q6198/50554893</f>
        <v>9.8902395065894E-008</v>
      </c>
      <c r="S6198" s="8" t="n">
        <f aca="false">R6198/$D6198</f>
        <v>0.037518154266686</v>
      </c>
      <c r="T6198" s="10" t="n">
        <f aca="false">AVERAGE(G6198,J6198,M6198,P6198)</f>
        <v>7.21583596319892</v>
      </c>
    </row>
    <row r="6199" s="5" customFormat="true" ht="15.25" hidden="false" customHeight="false" outlineLevel="0" collapsed="false">
      <c r="A6199" s="6" t="s">
        <v>2010</v>
      </c>
      <c r="B6199" s="7" t="n">
        <v>3957999</v>
      </c>
      <c r="C6199" s="6" t="n">
        <v>12</v>
      </c>
      <c r="D6199" s="8" t="n">
        <f aca="false">C6199/58039824</f>
        <v>2.06754589745138E-007</v>
      </c>
      <c r="E6199" s="6" t="n">
        <v>2</v>
      </c>
      <c r="F6199" s="7" t="n">
        <f aca="false">E6199/57700746</f>
        <v>3.46615969228543E-008</v>
      </c>
      <c r="G6199" s="8" t="n">
        <f aca="false">F6199/$D6199</f>
        <v>0.167646082080117</v>
      </c>
      <c r="H6199" s="6" t="n">
        <v>0</v>
      </c>
      <c r="I6199" s="7" t="n">
        <f aca="false">H6199/41918464</f>
        <v>0</v>
      </c>
      <c r="J6199" s="8" t="n">
        <f aca="false">I6199/$D6199</f>
        <v>0</v>
      </c>
      <c r="K6199" s="6" t="n">
        <v>5</v>
      </c>
      <c r="L6199" s="7" t="n">
        <f aca="false">K6199/43192891</f>
        <v>1.15759790193252E-007</v>
      </c>
      <c r="M6199" s="8" t="n">
        <f aca="false">L6199/$D6199</f>
        <v>0.559889820757772</v>
      </c>
      <c r="N6199" s="6" t="n">
        <v>0</v>
      </c>
      <c r="O6199" s="7" t="n">
        <f aca="false">N6199/49735264</f>
        <v>0</v>
      </c>
      <c r="P6199" s="8" t="n">
        <f aca="false">O6199/$D6199</f>
        <v>0</v>
      </c>
      <c r="Q6199" s="6" t="n">
        <v>0</v>
      </c>
      <c r="R6199" s="9" t="n">
        <f aca="false">Q6199/50554893</f>
        <v>0</v>
      </c>
      <c r="S6199" s="8" t="n">
        <f aca="false">R6199/$D6199</f>
        <v>0</v>
      </c>
      <c r="T6199" s="10" t="n">
        <f aca="false">AVERAGE(G6199,J6199,M6199,P6199)</f>
        <v>0.181883975709472</v>
      </c>
    </row>
    <row r="6200" s="5" customFormat="true" ht="15.25" hidden="false" customHeight="false" outlineLevel="0" collapsed="false">
      <c r="A6200" s="6" t="s">
        <v>2010</v>
      </c>
      <c r="B6200" s="7" t="n">
        <v>3958002</v>
      </c>
      <c r="C6200" s="6" t="n">
        <v>23312</v>
      </c>
      <c r="D6200" s="8" t="n">
        <f aca="false">C6200/58039824</f>
        <v>0.000401655249678221</v>
      </c>
      <c r="E6200" s="6" t="n">
        <v>3498</v>
      </c>
      <c r="F6200" s="7" t="n">
        <f aca="false">E6200/57700746</f>
        <v>6.06231330180722E-005</v>
      </c>
      <c r="G6200" s="8" t="n">
        <f aca="false">F6200/$D6200</f>
        <v>0.150933252003153</v>
      </c>
      <c r="H6200" s="6" t="n">
        <v>3032</v>
      </c>
      <c r="I6200" s="7" t="n">
        <f aca="false">H6200/41918464</f>
        <v>7.23308945671292E-005</v>
      </c>
      <c r="J6200" s="8" t="n">
        <f aca="false">I6200/$D6200</f>
        <v>0.180082034593288</v>
      </c>
      <c r="K6200" s="6" t="n">
        <v>2080</v>
      </c>
      <c r="L6200" s="7" t="n">
        <f aca="false">K6200/43192891</f>
        <v>4.81560727203928E-005</v>
      </c>
      <c r="M6200" s="8" t="n">
        <f aca="false">L6200/$D6200</f>
        <v>0.119894045351012</v>
      </c>
      <c r="N6200" s="6" t="n">
        <v>1683</v>
      </c>
      <c r="O6200" s="7" t="n">
        <f aca="false">N6200/49735264</f>
        <v>3.38391689244879E-005</v>
      </c>
      <c r="P6200" s="8" t="n">
        <f aca="false">O6200/$D6200</f>
        <v>0.0842492882928768</v>
      </c>
      <c r="Q6200" s="6" t="n">
        <v>12</v>
      </c>
      <c r="R6200" s="9" t="n">
        <f aca="false">Q6200/50554893</f>
        <v>2.37365748158146E-007</v>
      </c>
      <c r="S6200" s="8" t="n">
        <f aca="false">R6200/$D6200</f>
        <v>0.000590968867824601</v>
      </c>
      <c r="T6200" s="10" t="n">
        <f aca="false">AVERAGE(G6200,J6200,M6200,P6200)</f>
        <v>0.133789655060083</v>
      </c>
    </row>
    <row r="6201" s="5" customFormat="true" ht="15.25" hidden="false" customHeight="false" outlineLevel="0" collapsed="false">
      <c r="A6201" s="6" t="s">
        <v>2010</v>
      </c>
      <c r="B6201" s="7" t="n">
        <v>3958053</v>
      </c>
      <c r="C6201" s="6" t="n">
        <v>14</v>
      </c>
      <c r="D6201" s="8" t="n">
        <f aca="false">C6201/58039824</f>
        <v>2.41213688035994E-007</v>
      </c>
      <c r="E6201" s="6" t="n">
        <v>2</v>
      </c>
      <c r="F6201" s="7" t="n">
        <f aca="false">E6201/57700746</f>
        <v>3.46615969228543E-008</v>
      </c>
      <c r="G6201" s="8" t="n">
        <f aca="false">F6201/$D6201</f>
        <v>0.143696641782958</v>
      </c>
      <c r="H6201" s="6" t="n">
        <v>0</v>
      </c>
      <c r="I6201" s="7" t="n">
        <f aca="false">H6201/41918464</f>
        <v>0</v>
      </c>
      <c r="J6201" s="8" t="n">
        <f aca="false">I6201/$D6201</f>
        <v>0</v>
      </c>
      <c r="K6201" s="6" t="n">
        <v>0</v>
      </c>
      <c r="L6201" s="7" t="n">
        <f aca="false">K6201/43192891</f>
        <v>0</v>
      </c>
      <c r="M6201" s="8" t="n">
        <f aca="false">L6201/$D6201</f>
        <v>0</v>
      </c>
      <c r="N6201" s="6" t="n">
        <v>0</v>
      </c>
      <c r="O6201" s="7" t="n">
        <f aca="false">N6201/49735264</f>
        <v>0</v>
      </c>
      <c r="P6201" s="8" t="n">
        <f aca="false">O6201/$D6201</f>
        <v>0</v>
      </c>
      <c r="Q6201" s="6" t="n">
        <v>0</v>
      </c>
      <c r="R6201" s="9" t="n">
        <f aca="false">Q6201/50554893</f>
        <v>0</v>
      </c>
      <c r="S6201" s="8" t="n">
        <f aca="false">R6201/$D6201</f>
        <v>0</v>
      </c>
      <c r="T6201" s="10" t="n">
        <f aca="false">AVERAGE(G6201,J6201,M6201,P6201)</f>
        <v>0.0359241604457394</v>
      </c>
    </row>
    <row r="6202" s="5" customFormat="true" ht="15.25" hidden="false" customHeight="false" outlineLevel="0" collapsed="false">
      <c r="A6202" s="6" t="s">
        <v>2011</v>
      </c>
      <c r="B6202" s="7" t="n">
        <v>3960488</v>
      </c>
      <c r="C6202" s="6" t="n">
        <v>22116</v>
      </c>
      <c r="D6202" s="8" t="n">
        <f aca="false">C6202/58039824</f>
        <v>0.000381048708900289</v>
      </c>
      <c r="E6202" s="6" t="n">
        <v>3970</v>
      </c>
      <c r="F6202" s="7" t="n">
        <f aca="false">E6202/57700746</f>
        <v>6.88032698918659E-005</v>
      </c>
      <c r="G6202" s="8" t="n">
        <f aca="false">F6202/$D6202</f>
        <v>0.180562926168764</v>
      </c>
      <c r="H6202" s="6" t="n">
        <v>2065</v>
      </c>
      <c r="I6202" s="7" t="n">
        <f aca="false">H6202/41918464</f>
        <v>4.92623012140903E-005</v>
      </c>
      <c r="J6202" s="8" t="n">
        <f aca="false">I6202/$D6202</f>
        <v>0.129280850619497</v>
      </c>
      <c r="K6202" s="6" t="n">
        <v>1666</v>
      </c>
      <c r="L6202" s="7" t="n">
        <f aca="false">K6202/43192891</f>
        <v>3.85711620923915E-005</v>
      </c>
      <c r="M6202" s="8" t="n">
        <f aca="false">L6202/$D6202</f>
        <v>0.101223704979105</v>
      </c>
      <c r="N6202" s="6" t="n">
        <v>1083</v>
      </c>
      <c r="O6202" s="7" t="n">
        <f aca="false">N6202/49735264</f>
        <v>2.17752940850982E-005</v>
      </c>
      <c r="P6202" s="8" t="n">
        <f aca="false">O6202/$D6202</f>
        <v>0.057145697063092</v>
      </c>
      <c r="Q6202" s="6" t="n">
        <v>6</v>
      </c>
      <c r="R6202" s="9" t="n">
        <f aca="false">Q6202/50554893</f>
        <v>1.18682874079073E-007</v>
      </c>
      <c r="S6202" s="8" t="n">
        <f aca="false">R6202/$D6202</f>
        <v>0.000311463787455396</v>
      </c>
      <c r="T6202" s="10" t="n">
        <f aca="false">AVERAGE(G6202,J6202,M6202,P6202)</f>
        <v>0.117053294707614</v>
      </c>
    </row>
    <row r="6203" s="5" customFormat="true" ht="15.25" hidden="false" customHeight="false" outlineLevel="0" collapsed="false">
      <c r="A6203" s="6" t="s">
        <v>2011</v>
      </c>
      <c r="B6203" s="7" t="n">
        <v>3960587</v>
      </c>
      <c r="C6203" s="6" t="n">
        <v>5991</v>
      </c>
      <c r="D6203" s="8" t="n">
        <f aca="false">C6203/58039824</f>
        <v>0.00010322222893026</v>
      </c>
      <c r="E6203" s="6" t="n">
        <v>7454</v>
      </c>
      <c r="F6203" s="7" t="n">
        <f aca="false">E6203/57700746</f>
        <v>0.000129183771731478</v>
      </c>
      <c r="G6203" s="8" t="n">
        <f aca="false">F6203/$D6203</f>
        <v>1.25151116256905</v>
      </c>
      <c r="H6203" s="6" t="n">
        <v>4466</v>
      </c>
      <c r="I6203" s="7" t="n">
        <f aca="false">H6203/41918464</f>
        <v>0.000106540163303694</v>
      </c>
      <c r="J6203" s="8" t="n">
        <f aca="false">I6203/$D6203</f>
        <v>1.03214360325115</v>
      </c>
      <c r="K6203" s="6" t="n">
        <v>8110</v>
      </c>
      <c r="L6203" s="7" t="n">
        <f aca="false">K6203/43192891</f>
        <v>0.000187762379693455</v>
      </c>
      <c r="M6203" s="8" t="n">
        <f aca="false">L6203/$D6203</f>
        <v>1.81901109518099</v>
      </c>
      <c r="N6203" s="6" t="n">
        <v>6403</v>
      </c>
      <c r="O6203" s="7" t="n">
        <f aca="false">N6203/49735264</f>
        <v>0.000128741650994353</v>
      </c>
      <c r="P6203" s="8" t="n">
        <f aca="false">O6203/$D6203</f>
        <v>1.2472279694845</v>
      </c>
      <c r="Q6203" s="6" t="n">
        <v>20059</v>
      </c>
      <c r="R6203" s="9" t="n">
        <f aca="false">Q6203/50554893</f>
        <v>0.000396776628525354</v>
      </c>
      <c r="S6203" s="8" t="n">
        <f aca="false">R6203/$D6203</f>
        <v>3.84390680803287</v>
      </c>
      <c r="T6203" s="10" t="n">
        <f aca="false">AVERAGE(G6203,J6203,M6203,P6203)</f>
        <v>1.33747345762142</v>
      </c>
    </row>
    <row r="6204" s="5" customFormat="true" ht="15.25" hidden="false" customHeight="false" outlineLevel="0" collapsed="false">
      <c r="A6204" s="6" t="s">
        <v>2011</v>
      </c>
      <c r="B6204" s="7" t="n">
        <v>3960956</v>
      </c>
      <c r="C6204" s="6" t="n">
        <v>3469</v>
      </c>
      <c r="D6204" s="8" t="n">
        <f aca="false">C6204/58039824</f>
        <v>5.97693059854902E-005</v>
      </c>
      <c r="E6204" s="6" t="n">
        <v>14093</v>
      </c>
      <c r="F6204" s="7" t="n">
        <f aca="false">E6204/57700746</f>
        <v>0.000244242942716893</v>
      </c>
      <c r="G6204" s="8" t="n">
        <f aca="false">F6204/$D6204</f>
        <v>4.08642761848676</v>
      </c>
      <c r="H6204" s="6" t="n">
        <v>6062</v>
      </c>
      <c r="I6204" s="7" t="n">
        <f aca="false">H6204/41918464</f>
        <v>0.00014461407746238</v>
      </c>
      <c r="J6204" s="8" t="n">
        <f aca="false">I6204/$D6204</f>
        <v>2.41953750470998</v>
      </c>
      <c r="K6204" s="6" t="n">
        <v>6492</v>
      </c>
      <c r="L6204" s="7" t="n">
        <f aca="false">K6204/43192891</f>
        <v>0.000150302511586918</v>
      </c>
      <c r="M6204" s="8" t="n">
        <f aca="false">L6204/$D6204</f>
        <v>2.51471067145076</v>
      </c>
      <c r="N6204" s="6" t="n">
        <v>2153</v>
      </c>
      <c r="O6204" s="7" t="n">
        <f aca="false">N6204/49735264</f>
        <v>4.32892042153431E-005</v>
      </c>
      <c r="P6204" s="8" t="n">
        <f aca="false">O6204/$D6204</f>
        <v>0.724271488543837</v>
      </c>
      <c r="Q6204" s="6" t="n">
        <v>7</v>
      </c>
      <c r="R6204" s="9" t="n">
        <f aca="false">Q6204/50554893</f>
        <v>1.38463353092252E-007</v>
      </c>
      <c r="S6204" s="8" t="n">
        <f aca="false">R6204/$D6204</f>
        <v>0.00231662976186917</v>
      </c>
      <c r="T6204" s="10" t="n">
        <f aca="false">AVERAGE(G6204,J6204,M6204,P6204)</f>
        <v>2.43623682079783</v>
      </c>
    </row>
    <row r="6205" s="5" customFormat="true" ht="15.25" hidden="false" customHeight="false" outlineLevel="0" collapsed="false">
      <c r="A6205" s="6" t="s">
        <v>2011</v>
      </c>
      <c r="B6205" s="7" t="n">
        <v>3961145</v>
      </c>
      <c r="C6205" s="6" t="n">
        <v>13</v>
      </c>
      <c r="D6205" s="8" t="n">
        <f aca="false">C6205/58039824</f>
        <v>2.23984138890566E-007</v>
      </c>
      <c r="E6205" s="6" t="n">
        <v>1289</v>
      </c>
      <c r="F6205" s="7" t="n">
        <f aca="false">E6205/57700746</f>
        <v>2.23393992167796E-005</v>
      </c>
      <c r="G6205" s="8" t="n">
        <f aca="false">F6205/$D6205</f>
        <v>99.7365229852021</v>
      </c>
      <c r="H6205" s="6" t="n">
        <v>162</v>
      </c>
      <c r="I6205" s="7" t="n">
        <f aca="false">H6205/41918464</f>
        <v>3.86464542212234E-006</v>
      </c>
      <c r="J6205" s="8" t="n">
        <f aca="false">I6205/$D6205</f>
        <v>17.2541030863374</v>
      </c>
      <c r="K6205" s="6" t="n">
        <v>17</v>
      </c>
      <c r="L6205" s="7" t="n">
        <f aca="false">K6205/43192891</f>
        <v>3.93583286657057E-007</v>
      </c>
      <c r="M6205" s="8" t="n">
        <f aca="false">L6205/$D6205</f>
        <v>1.75719266822439</v>
      </c>
      <c r="N6205" s="6" t="n">
        <v>31</v>
      </c>
      <c r="O6205" s="7" t="n">
        <f aca="false">N6205/49735264</f>
        <v>6.2330020003513E-007</v>
      </c>
      <c r="P6205" s="8" t="n">
        <f aca="false">O6205/$D6205</f>
        <v>2.7827872237849</v>
      </c>
      <c r="Q6205" s="6" t="n">
        <v>0</v>
      </c>
      <c r="R6205" s="9" t="n">
        <f aca="false">Q6205/50554893</f>
        <v>0</v>
      </c>
      <c r="S6205" s="8" t="n">
        <f aca="false">R6205/$D6205</f>
        <v>0</v>
      </c>
      <c r="T6205" s="10" t="n">
        <f aca="false">AVERAGE(G6205,J6205,M6205,P6205)</f>
        <v>30.3826514908872</v>
      </c>
    </row>
    <row r="6206" s="5" customFormat="true" ht="15.25" hidden="false" customHeight="false" outlineLevel="0" collapsed="false">
      <c r="A6206" s="6" t="s">
        <v>2011</v>
      </c>
      <c r="B6206" s="7" t="n">
        <v>3961199</v>
      </c>
      <c r="C6206" s="6" t="n">
        <v>1365</v>
      </c>
      <c r="D6206" s="8" t="n">
        <f aca="false">C6206/58039824</f>
        <v>2.35183345835094E-005</v>
      </c>
      <c r="E6206" s="6" t="n">
        <v>3561</v>
      </c>
      <c r="F6206" s="7" t="n">
        <f aca="false">E6206/57700746</f>
        <v>6.17149733211422E-005</v>
      </c>
      <c r="G6206" s="8" t="n">
        <f aca="false">F6206/$D6206</f>
        <v>2.6241217507134</v>
      </c>
      <c r="H6206" s="6" t="n">
        <v>2297</v>
      </c>
      <c r="I6206" s="7" t="n">
        <f aca="false">H6206/41918464</f>
        <v>5.47968551519445E-005</v>
      </c>
      <c r="J6206" s="8" t="n">
        <f aca="false">I6206/$D6206</f>
        <v>2.32996324452187</v>
      </c>
      <c r="K6206" s="6" t="n">
        <v>1456</v>
      </c>
      <c r="L6206" s="7" t="n">
        <f aca="false">K6206/43192891</f>
        <v>3.3709250904275E-005</v>
      </c>
      <c r="M6206" s="8" t="n">
        <f aca="false">L6206/$D6206</f>
        <v>1.4333179411399</v>
      </c>
      <c r="N6206" s="6" t="n">
        <v>5616</v>
      </c>
      <c r="O6206" s="7" t="n">
        <f aca="false">N6206/49735264</f>
        <v>0.000112917868496687</v>
      </c>
      <c r="P6206" s="8" t="n">
        <f aca="false">O6206/$D6206</f>
        <v>4.80126975384824</v>
      </c>
      <c r="Q6206" s="6" t="n">
        <v>75</v>
      </c>
      <c r="R6206" s="9" t="n">
        <f aca="false">Q6206/50554893</f>
        <v>1.48353592598841E-006</v>
      </c>
      <c r="S6206" s="8" t="n">
        <f aca="false">R6206/$D6206</f>
        <v>0.0630799736571754</v>
      </c>
      <c r="T6206" s="10" t="n">
        <f aca="false">AVERAGE(G6206,J6206,M6206,P6206)</f>
        <v>2.79716817255585</v>
      </c>
    </row>
    <row r="6207" s="5" customFormat="true" ht="15.25" hidden="false" customHeight="false" outlineLevel="0" collapsed="false">
      <c r="A6207" s="6" t="s">
        <v>2012</v>
      </c>
      <c r="B6207" s="7" t="n">
        <v>3961381</v>
      </c>
      <c r="C6207" s="6" t="n">
        <v>1320</v>
      </c>
      <c r="D6207" s="8" t="n">
        <f aca="false">C6207/58039824</f>
        <v>2.27430048719651E-005</v>
      </c>
      <c r="E6207" s="6" t="n">
        <v>6472</v>
      </c>
      <c r="F6207" s="7" t="n">
        <f aca="false">E6207/57700746</f>
        <v>0.000112164927642357</v>
      </c>
      <c r="G6207" s="8" t="n">
        <f aca="false">F6207/$D6207</f>
        <v>4.93184292373872</v>
      </c>
      <c r="H6207" s="6" t="n">
        <v>5584</v>
      </c>
      <c r="I6207" s="7" t="n">
        <f aca="false">H6207/41918464</f>
        <v>0.000133210987883526</v>
      </c>
      <c r="J6207" s="8" t="n">
        <f aca="false">I6207/$D6207</f>
        <v>5.85722900880754</v>
      </c>
      <c r="K6207" s="6" t="n">
        <v>6587</v>
      </c>
      <c r="L6207" s="7" t="n">
        <f aca="false">K6207/43192891</f>
        <v>0.00015250194760059</v>
      </c>
      <c r="M6207" s="8" t="n">
        <f aca="false">L6207/$D6207</f>
        <v>6.70544408969354</v>
      </c>
      <c r="N6207" s="6" t="n">
        <v>398</v>
      </c>
      <c r="O6207" s="7" t="n">
        <f aca="false">N6207/49735264</f>
        <v>8.00237031012844E-006</v>
      </c>
      <c r="P6207" s="8" t="n">
        <f aca="false">O6207/$D6207</f>
        <v>0.35186073059294</v>
      </c>
      <c r="Q6207" s="6" t="n">
        <v>9199</v>
      </c>
      <c r="R6207" s="9" t="n">
        <f aca="false">Q6207/50554893</f>
        <v>0.000181960626442232</v>
      </c>
      <c r="S6207" s="8" t="n">
        <f aca="false">R6207/$D6207</f>
        <v>8.0007293436643</v>
      </c>
      <c r="T6207" s="10" t="n">
        <f aca="false">AVERAGE(G6207,J6207,M6207,P6207)</f>
        <v>4.46159418820819</v>
      </c>
    </row>
    <row r="6208" s="5" customFormat="true" ht="15.25" hidden="false" customHeight="false" outlineLevel="0" collapsed="false">
      <c r="A6208" s="6" t="s">
        <v>2012</v>
      </c>
      <c r="B6208" s="7" t="n">
        <v>3961813</v>
      </c>
      <c r="C6208" s="6" t="n">
        <v>4941</v>
      </c>
      <c r="D6208" s="8" t="n">
        <f aca="false">C6208/58039824</f>
        <v>8.51312023275605E-005</v>
      </c>
      <c r="E6208" s="6" t="n">
        <v>16165</v>
      </c>
      <c r="F6208" s="7" t="n">
        <f aca="false">E6208/57700746</f>
        <v>0.00028015235712897</v>
      </c>
      <c r="G6208" s="8" t="n">
        <f aca="false">F6208/$D6208</f>
        <v>3.29083050009119</v>
      </c>
      <c r="H6208" s="6" t="n">
        <v>18613</v>
      </c>
      <c r="I6208" s="7" t="n">
        <f aca="false">H6208/41918464</f>
        <v>0.000444028674333105</v>
      </c>
      <c r="J6208" s="8" t="n">
        <f aca="false">I6208/$D6208</f>
        <v>5.21581584886597</v>
      </c>
      <c r="K6208" s="6" t="n">
        <v>17029</v>
      </c>
      <c r="L6208" s="7" t="n">
        <f aca="false">K6208/43192891</f>
        <v>0.000394254693440177</v>
      </c>
      <c r="M6208" s="8" t="n">
        <f aca="false">L6208/$D6208</f>
        <v>4.63114208023515</v>
      </c>
      <c r="N6208" s="6" t="n">
        <v>5146</v>
      </c>
      <c r="O6208" s="7" t="n">
        <f aca="false">N6208/49735264</f>
        <v>0.000103467833205832</v>
      </c>
      <c r="P6208" s="8" t="n">
        <f aca="false">O6208/$D6208</f>
        <v>1.21539259844724</v>
      </c>
      <c r="Q6208" s="6" t="n">
        <v>37152</v>
      </c>
      <c r="R6208" s="9" t="n">
        <f aca="false">Q6208/50554893</f>
        <v>0.000734884356297619</v>
      </c>
      <c r="S6208" s="8" t="n">
        <f aca="false">R6208/$D6208</f>
        <v>8.63237375022609</v>
      </c>
      <c r="T6208" s="10" t="n">
        <f aca="false">AVERAGE(G6208,J6208,M6208,P6208)</f>
        <v>3.58829525690989</v>
      </c>
    </row>
    <row r="6209" s="5" customFormat="true" ht="15.25" hidden="false" customHeight="false" outlineLevel="0" collapsed="false">
      <c r="A6209" s="6" t="s">
        <v>2012</v>
      </c>
      <c r="B6209" s="7" t="n">
        <v>3961834</v>
      </c>
      <c r="C6209" s="6" t="n">
        <v>1935</v>
      </c>
      <c r="D6209" s="8" t="n">
        <f aca="false">C6209/58039824</f>
        <v>3.33391775964035E-005</v>
      </c>
      <c r="E6209" s="6" t="n">
        <v>12013</v>
      </c>
      <c r="F6209" s="7" t="n">
        <f aca="false">E6209/57700746</f>
        <v>0.000208194881917125</v>
      </c>
      <c r="G6209" s="8" t="n">
        <f aca="false">F6209/$D6209</f>
        <v>6.24475157838279</v>
      </c>
      <c r="H6209" s="6" t="n">
        <v>9333</v>
      </c>
      <c r="I6209" s="7" t="n">
        <f aca="false">H6209/41918464</f>
        <v>0.000222646516818937</v>
      </c>
      <c r="J6209" s="8" t="n">
        <f aca="false">I6209/$D6209</f>
        <v>6.67822462552152</v>
      </c>
      <c r="K6209" s="6" t="n">
        <v>8225</v>
      </c>
      <c r="L6209" s="7" t="n">
        <f aca="false">K6209/43192891</f>
        <v>0.000190424854867899</v>
      </c>
      <c r="M6209" s="8" t="n">
        <f aca="false">L6209/$D6209</f>
        <v>5.71174421796301</v>
      </c>
      <c r="N6209" s="6" t="n">
        <v>7625</v>
      </c>
      <c r="O6209" s="7" t="n">
        <f aca="false">N6209/49735264</f>
        <v>0.000153311742750576</v>
      </c>
      <c r="P6209" s="8" t="n">
        <f aca="false">O6209/$D6209</f>
        <v>4.59854602913526</v>
      </c>
      <c r="Q6209" s="6" t="n">
        <v>817</v>
      </c>
      <c r="R6209" s="9" t="n">
        <f aca="false">Q6209/50554893</f>
        <v>1.61606513537671E-005</v>
      </c>
      <c r="S6209" s="8" t="n">
        <f aca="false">R6209/$D6209</f>
        <v>0.484734553125583</v>
      </c>
      <c r="T6209" s="10" t="n">
        <f aca="false">AVERAGE(G6209,J6209,M6209,P6209)</f>
        <v>5.80831661275064</v>
      </c>
    </row>
    <row r="6210" s="5" customFormat="true" ht="15.25" hidden="false" customHeight="false" outlineLevel="0" collapsed="false">
      <c r="A6210" s="6" t="s">
        <v>2012</v>
      </c>
      <c r="B6210" s="7" t="n">
        <v>3961906</v>
      </c>
      <c r="C6210" s="6" t="n">
        <v>73</v>
      </c>
      <c r="D6210" s="8" t="n">
        <f aca="false">C6210/58039824</f>
        <v>1.25775708761625E-006</v>
      </c>
      <c r="E6210" s="6" t="n">
        <v>257</v>
      </c>
      <c r="F6210" s="7" t="n">
        <f aca="false">E6210/57700746</f>
        <v>4.45401520458678E-006</v>
      </c>
      <c r="G6210" s="8" t="n">
        <f aca="false">F6210/$D6210</f>
        <v>3.54123641873344</v>
      </c>
      <c r="H6210" s="6" t="n">
        <v>7</v>
      </c>
      <c r="I6210" s="7" t="n">
        <f aca="false">H6210/41918464</f>
        <v>1.66990851573187E-007</v>
      </c>
      <c r="J6210" s="8" t="n">
        <f aca="false">I6210/$D6210</f>
        <v>0.132768762122163</v>
      </c>
      <c r="K6210" s="6" t="n">
        <v>186</v>
      </c>
      <c r="L6210" s="7" t="n">
        <f aca="false">K6210/43192891</f>
        <v>4.30626419518897E-006</v>
      </c>
      <c r="M6210" s="8" t="n">
        <f aca="false">L6210/$D6210</f>
        <v>3.42376460255164</v>
      </c>
      <c r="N6210" s="6" t="n">
        <v>342</v>
      </c>
      <c r="O6210" s="7" t="n">
        <f aca="false">N6210/49735264</f>
        <v>6.87640865845208E-006</v>
      </c>
      <c r="P6210" s="8" t="n">
        <f aca="false">O6210/$D6210</f>
        <v>5.46719929162513</v>
      </c>
      <c r="Q6210" s="6" t="n">
        <v>550</v>
      </c>
      <c r="R6210" s="9" t="n">
        <f aca="false">Q6210/50554893</f>
        <v>1.08792634572483E-005</v>
      </c>
      <c r="S6210" s="8" t="n">
        <f aca="false">R6210/$D6210</f>
        <v>8.64973337408665</v>
      </c>
      <c r="T6210" s="10" t="n">
        <f aca="false">AVERAGE(G6210,J6210,M6210,P6210)</f>
        <v>3.14124226875809</v>
      </c>
    </row>
    <row r="6211" s="5" customFormat="true" ht="15.25" hidden="false" customHeight="false" outlineLevel="0" collapsed="false">
      <c r="A6211" s="6" t="s">
        <v>21</v>
      </c>
      <c r="B6211" s="7" t="n">
        <v>3961953</v>
      </c>
      <c r="C6211" s="6" t="n">
        <v>75</v>
      </c>
      <c r="D6211" s="8" t="n">
        <f aca="false">C6211/58039824</f>
        <v>1.29221618590711E-006</v>
      </c>
      <c r="E6211" s="6" t="n">
        <v>748</v>
      </c>
      <c r="F6211" s="7" t="n">
        <f aca="false">E6211/57700746</f>
        <v>1.29634372491475E-005</v>
      </c>
      <c r="G6211" s="8" t="n">
        <f aca="false">F6211/$D6211</f>
        <v>10.0319415516742</v>
      </c>
      <c r="H6211" s="6" t="n">
        <v>208</v>
      </c>
      <c r="I6211" s="7" t="n">
        <f aca="false">H6211/41918464</f>
        <v>4.96201387531757E-006</v>
      </c>
      <c r="J6211" s="8" t="n">
        <f aca="false">I6211/$D6211</f>
        <v>3.8399254934532</v>
      </c>
      <c r="K6211" s="6" t="n">
        <v>237</v>
      </c>
      <c r="L6211" s="7" t="n">
        <f aca="false">K6211/43192891</f>
        <v>5.48701405516014E-006</v>
      </c>
      <c r="M6211" s="8" t="n">
        <f aca="false">L6211/$D6211</f>
        <v>4.24620440062695</v>
      </c>
      <c r="N6211" s="6" t="n">
        <v>487</v>
      </c>
      <c r="O6211" s="7" t="n">
        <f aca="false">N6211/49735264</f>
        <v>9.79184507797124E-006</v>
      </c>
      <c r="P6211" s="8" t="n">
        <f aca="false">O6211/$D6211</f>
        <v>7.57755953280956</v>
      </c>
      <c r="Q6211" s="6" t="n">
        <v>2150</v>
      </c>
      <c r="R6211" s="9" t="n">
        <f aca="false">Q6211/50554893</f>
        <v>4.25280298783344E-005</v>
      </c>
      <c r="S6211" s="8" t="n">
        <f aca="false">R6211/$D6211</f>
        <v>32.910924922737</v>
      </c>
      <c r="T6211" s="10" t="n">
        <f aca="false">AVERAGE(G6211,J6211,M6211,P6211)</f>
        <v>6.42390774464098</v>
      </c>
    </row>
    <row r="6212" s="5" customFormat="true" ht="15.25" hidden="false" customHeight="false" outlineLevel="0" collapsed="false">
      <c r="A6212" s="6" t="s">
        <v>21</v>
      </c>
      <c r="B6212" s="7" t="n">
        <v>3961957</v>
      </c>
      <c r="C6212" s="6" t="n">
        <v>10835</v>
      </c>
      <c r="D6212" s="8" t="n">
        <f aca="false">C6212/58039824</f>
        <v>0.000186682164990714</v>
      </c>
      <c r="E6212" s="6" t="n">
        <v>3342</v>
      </c>
      <c r="F6212" s="7" t="n">
        <f aca="false">E6212/57700746</f>
        <v>5.79195284580896E-005</v>
      </c>
      <c r="G6212" s="8" t="n">
        <f aca="false">F6212/$D6212</f>
        <v>0.310257428506739</v>
      </c>
      <c r="H6212" s="6" t="n">
        <v>2675</v>
      </c>
      <c r="I6212" s="7" t="n">
        <f aca="false">H6212/41918464</f>
        <v>6.38143611368966E-005</v>
      </c>
      <c r="J6212" s="8" t="n">
        <f aca="false">I6212/$D6212</f>
        <v>0.341834267564183</v>
      </c>
      <c r="K6212" s="6" t="n">
        <v>1450</v>
      </c>
      <c r="L6212" s="7" t="n">
        <f aca="false">K6212/43192891</f>
        <v>3.35703391560431E-005</v>
      </c>
      <c r="M6212" s="8" t="n">
        <f aca="false">L6212/$D6212</f>
        <v>0.179826172241537</v>
      </c>
      <c r="N6212" s="6" t="n">
        <v>3560</v>
      </c>
      <c r="O6212" s="7" t="n">
        <f aca="false">N6212/49735264</f>
        <v>7.15789907137117E-005</v>
      </c>
      <c r="P6212" s="8" t="n">
        <f aca="false">O6212/$D6212</f>
        <v>0.3834270441275</v>
      </c>
      <c r="Q6212" s="6" t="n">
        <v>1698</v>
      </c>
      <c r="R6212" s="9" t="n">
        <f aca="false">Q6212/50554893</f>
        <v>3.35872533643776E-005</v>
      </c>
      <c r="S6212" s="8" t="n">
        <f aca="false">R6212/$D6212</f>
        <v>0.17991677654932</v>
      </c>
      <c r="T6212" s="10" t="n">
        <f aca="false">AVERAGE(G6212,J6212,M6212,P6212)</f>
        <v>0.303836228109989</v>
      </c>
    </row>
    <row r="6213" s="5" customFormat="true" ht="15.25" hidden="false" customHeight="false" outlineLevel="0" collapsed="false">
      <c r="A6213" s="6" t="s">
        <v>2013</v>
      </c>
      <c r="B6213" s="7" t="n">
        <v>3962273</v>
      </c>
      <c r="C6213" s="6" t="n">
        <v>1623</v>
      </c>
      <c r="D6213" s="8" t="n">
        <f aca="false">C6213/58039824</f>
        <v>2.79635582630299E-005</v>
      </c>
      <c r="E6213" s="6" t="n">
        <v>2251</v>
      </c>
      <c r="F6213" s="7" t="n">
        <f aca="false">E6213/57700746</f>
        <v>3.90116273366726E-005</v>
      </c>
      <c r="G6213" s="8" t="n">
        <f aca="false">F6213/$D6213</f>
        <v>1.39508809893658</v>
      </c>
      <c r="H6213" s="6" t="n">
        <v>3700</v>
      </c>
      <c r="I6213" s="7" t="n">
        <f aca="false">H6213/41918464</f>
        <v>8.82665929743991E-005</v>
      </c>
      <c r="J6213" s="8" t="n">
        <f aca="false">I6213/$D6213</f>
        <v>3.15648645798753</v>
      </c>
      <c r="K6213" s="6" t="n">
        <v>1479</v>
      </c>
      <c r="L6213" s="7" t="n">
        <f aca="false">K6213/43192891</f>
        <v>3.42417459391639E-005</v>
      </c>
      <c r="M6213" s="8" t="n">
        <f aca="false">L6213/$D6213</f>
        <v>1.2245131902414</v>
      </c>
      <c r="N6213" s="6" t="n">
        <v>2291</v>
      </c>
      <c r="O6213" s="7" t="n">
        <f aca="false">N6213/49735264</f>
        <v>4.60638954284027E-005</v>
      </c>
      <c r="P6213" s="8" t="n">
        <f aca="false">O6213/$D6213</f>
        <v>1.64728304585268</v>
      </c>
      <c r="Q6213" s="6" t="n">
        <v>14</v>
      </c>
      <c r="R6213" s="9" t="n">
        <f aca="false">Q6213/50554893</f>
        <v>2.76926706184503E-007</v>
      </c>
      <c r="S6213" s="8" t="n">
        <f aca="false">R6213/$D6213</f>
        <v>0.00990312833508828</v>
      </c>
      <c r="T6213" s="10" t="n">
        <f aca="false">AVERAGE(G6213,J6213,M6213,P6213)</f>
        <v>1.85584269825455</v>
      </c>
    </row>
    <row r="6214" s="5" customFormat="true" ht="15.25" hidden="false" customHeight="false" outlineLevel="0" collapsed="false">
      <c r="A6214" s="6" t="s">
        <v>2013</v>
      </c>
      <c r="B6214" s="7" t="n">
        <v>3962390</v>
      </c>
      <c r="C6214" s="6" t="n">
        <v>1200</v>
      </c>
      <c r="D6214" s="8" t="n">
        <f aca="false">C6214/58039824</f>
        <v>2.06754589745138E-005</v>
      </c>
      <c r="E6214" s="6" t="n">
        <v>320</v>
      </c>
      <c r="F6214" s="7" t="n">
        <f aca="false">E6214/57700746</f>
        <v>5.5458555076567E-006</v>
      </c>
      <c r="G6214" s="8" t="n">
        <f aca="false">F6214/$D6214</f>
        <v>0.268233731328188</v>
      </c>
      <c r="H6214" s="6" t="n">
        <v>19</v>
      </c>
      <c r="I6214" s="7" t="n">
        <f aca="false">H6214/41918464</f>
        <v>4.53260882841509E-007</v>
      </c>
      <c r="J6214" s="8" t="n">
        <f aca="false">I6214/$D6214</f>
        <v>0.0219226515551715</v>
      </c>
      <c r="K6214" s="6" t="n">
        <v>88</v>
      </c>
      <c r="L6214" s="7" t="n">
        <f aca="false">K6214/43192891</f>
        <v>2.03737230740123E-006</v>
      </c>
      <c r="M6214" s="8" t="n">
        <f aca="false">L6214/$D6214</f>
        <v>0.098540608453368</v>
      </c>
      <c r="N6214" s="6" t="n">
        <v>1</v>
      </c>
      <c r="O6214" s="7" t="n">
        <f aca="false">N6214/49735264</f>
        <v>2.01064580656493E-008</v>
      </c>
      <c r="P6214" s="8" t="n">
        <f aca="false">O6214/$D6214</f>
        <v>0.000972479406161391</v>
      </c>
      <c r="Q6214" s="6" t="n">
        <v>2</v>
      </c>
      <c r="R6214" s="9" t="n">
        <f aca="false">Q6214/50554893</f>
        <v>3.95609580263576E-008</v>
      </c>
      <c r="S6214" s="8" t="n">
        <f aca="false">R6214/$D6214</f>
        <v>0.00191342586760099</v>
      </c>
      <c r="T6214" s="10" t="n">
        <f aca="false">AVERAGE(G6214,J6214,M6214,P6214)</f>
        <v>0.0974173676857221</v>
      </c>
    </row>
    <row r="6215" s="5" customFormat="true" ht="15.25" hidden="false" customHeight="false" outlineLevel="0" collapsed="false">
      <c r="A6215" s="6" t="s">
        <v>2013</v>
      </c>
      <c r="B6215" s="7" t="n">
        <v>3962747</v>
      </c>
      <c r="C6215" s="6" t="n">
        <v>44</v>
      </c>
      <c r="D6215" s="8" t="n">
        <f aca="false">C6215/58039824</f>
        <v>7.58100162398839E-007</v>
      </c>
      <c r="E6215" s="6" t="n">
        <v>58</v>
      </c>
      <c r="F6215" s="7" t="n">
        <f aca="false">E6215/57700746</f>
        <v>1.00518631076278E-006</v>
      </c>
      <c r="G6215" s="8" t="n">
        <f aca="false">F6215/$D6215</f>
        <v>1.32592810372456</v>
      </c>
      <c r="H6215" s="6" t="n">
        <v>280</v>
      </c>
      <c r="I6215" s="7" t="n">
        <f aca="false">H6215/41918464</f>
        <v>6.6796340629275E-006</v>
      </c>
      <c r="J6215" s="8" t="n">
        <f aca="false">I6215/$D6215</f>
        <v>8.81101784992538</v>
      </c>
      <c r="K6215" s="6" t="n">
        <v>1100</v>
      </c>
      <c r="L6215" s="7" t="n">
        <f aca="false">K6215/43192891</f>
        <v>2.54671538425154E-005</v>
      </c>
      <c r="M6215" s="8" t="n">
        <f aca="false">L6215/$D6215</f>
        <v>33.5933892454663</v>
      </c>
      <c r="N6215" s="6" t="n">
        <v>0</v>
      </c>
      <c r="O6215" s="7" t="n">
        <f aca="false">N6215/49735264</f>
        <v>0</v>
      </c>
      <c r="P6215" s="8" t="n">
        <f aca="false">O6215/$D6215</f>
        <v>0</v>
      </c>
      <c r="Q6215" s="6" t="n">
        <v>0</v>
      </c>
      <c r="R6215" s="9" t="n">
        <f aca="false">Q6215/50554893</f>
        <v>0</v>
      </c>
      <c r="S6215" s="8" t="n">
        <f aca="false">R6215/$D6215</f>
        <v>0</v>
      </c>
      <c r="T6215" s="10" t="n">
        <f aca="false">AVERAGE(G6215,J6215,M6215,P6215)</f>
        <v>10.9325837997791</v>
      </c>
    </row>
    <row r="6216" s="5" customFormat="true" ht="15.25" hidden="false" customHeight="false" outlineLevel="0" collapsed="false">
      <c r="A6216" s="6" t="s">
        <v>2014</v>
      </c>
      <c r="B6216" s="7" t="n">
        <v>3963246</v>
      </c>
      <c r="C6216" s="6" t="n">
        <v>242</v>
      </c>
      <c r="D6216" s="8" t="n">
        <f aca="false">C6216/58039824</f>
        <v>4.16955089319361E-006</v>
      </c>
      <c r="E6216" s="6" t="n">
        <v>679</v>
      </c>
      <c r="F6216" s="7" t="n">
        <f aca="false">E6216/57700746</f>
        <v>1.1767612155309E-005</v>
      </c>
      <c r="G6216" s="8" t="n">
        <f aca="false">F6216/$D6216</f>
        <v>2.8222732991504</v>
      </c>
      <c r="H6216" s="6" t="n">
        <v>123</v>
      </c>
      <c r="I6216" s="7" t="n">
        <f aca="false">H6216/41918464</f>
        <v>2.93426782050029E-006</v>
      </c>
      <c r="J6216" s="8" t="n">
        <f aca="false">I6216/$D6216</f>
        <v>0.703737139961573</v>
      </c>
      <c r="K6216" s="6" t="n">
        <v>27</v>
      </c>
      <c r="L6216" s="7" t="n">
        <f aca="false">K6216/43192891</f>
        <v>6.2510286704356E-007</v>
      </c>
      <c r="M6216" s="8" t="n">
        <f aca="false">L6216/$D6216</f>
        <v>0.149920910682246</v>
      </c>
      <c r="N6216" s="6" t="n">
        <v>523</v>
      </c>
      <c r="O6216" s="7" t="n">
        <f aca="false">N6216/49735264</f>
        <v>1.05156775683346E-005</v>
      </c>
      <c r="P6216" s="8" t="n">
        <f aca="false">O6216/$D6216</f>
        <v>2.52201684011111</v>
      </c>
      <c r="Q6216" s="6" t="n">
        <v>1</v>
      </c>
      <c r="R6216" s="9" t="n">
        <f aca="false">Q6216/50554893</f>
        <v>1.97804790131788E-008</v>
      </c>
      <c r="S6216" s="8" t="n">
        <f aca="false">R6216/$D6216</f>
        <v>0.00474403107669666</v>
      </c>
      <c r="T6216" s="10" t="n">
        <f aca="false">AVERAGE(G6216,J6216,M6216,P6216)</f>
        <v>1.54948704747633</v>
      </c>
    </row>
    <row r="6217" s="5" customFormat="true" ht="15.25" hidden="false" customHeight="false" outlineLevel="0" collapsed="false">
      <c r="A6217" s="6" t="s">
        <v>2014</v>
      </c>
      <c r="B6217" s="7" t="n">
        <v>3963381</v>
      </c>
      <c r="C6217" s="6" t="n">
        <v>4925</v>
      </c>
      <c r="D6217" s="8" t="n">
        <f aca="false">C6217/58039824</f>
        <v>8.48555295412336E-005</v>
      </c>
      <c r="E6217" s="6" t="n">
        <v>4739</v>
      </c>
      <c r="F6217" s="7" t="n">
        <f aca="false">E6217/57700746</f>
        <v>8.21306539087034E-005</v>
      </c>
      <c r="G6217" s="8" t="n">
        <f aca="false">F6217/$D6217</f>
        <v>0.967888060480417</v>
      </c>
      <c r="H6217" s="6" t="n">
        <v>5934</v>
      </c>
      <c r="I6217" s="7" t="n">
        <f aca="false">H6217/41918464</f>
        <v>0.000141560530462185</v>
      </c>
      <c r="J6217" s="8" t="n">
        <f aca="false">I6217/$D6217</f>
        <v>1.6682534565222</v>
      </c>
      <c r="K6217" s="6" t="n">
        <v>3401</v>
      </c>
      <c r="L6217" s="7" t="n">
        <f aca="false">K6217/43192891</f>
        <v>7.873980928945E-005</v>
      </c>
      <c r="M6217" s="8" t="n">
        <f aca="false">L6217/$D6217</f>
        <v>0.927927852376293</v>
      </c>
      <c r="N6217" s="6" t="n">
        <v>4937</v>
      </c>
      <c r="O6217" s="7" t="n">
        <f aca="false">N6217/49735264</f>
        <v>9.92655834701109E-005</v>
      </c>
      <c r="P6217" s="8" t="n">
        <f aca="false">O6217/$D6217</f>
        <v>1.16981867895686</v>
      </c>
      <c r="Q6217" s="6" t="n">
        <v>4552</v>
      </c>
      <c r="R6217" s="9" t="n">
        <f aca="false">Q6217/50554893</f>
        <v>9.00407404679899E-005</v>
      </c>
      <c r="S6217" s="8" t="n">
        <f aca="false">R6217/$D6217</f>
        <v>1.06110634103387</v>
      </c>
      <c r="T6217" s="10" t="n">
        <f aca="false">AVERAGE(G6217,J6217,M6217,P6217)</f>
        <v>1.18347201208394</v>
      </c>
    </row>
    <row r="6218" s="5" customFormat="true" ht="15.25" hidden="false" customHeight="false" outlineLevel="0" collapsed="false">
      <c r="A6218" s="6" t="s">
        <v>2015</v>
      </c>
      <c r="B6218" s="7" t="n">
        <v>3964406</v>
      </c>
      <c r="C6218" s="6" t="n">
        <v>49</v>
      </c>
      <c r="D6218" s="8" t="n">
        <f aca="false">C6218/58039824</f>
        <v>8.44247908125979E-007</v>
      </c>
      <c r="E6218" s="6" t="n">
        <v>0</v>
      </c>
      <c r="F6218" s="7" t="n">
        <f aca="false">E6218/57700746</f>
        <v>0</v>
      </c>
      <c r="G6218" s="8" t="n">
        <f aca="false">F6218/$D6218</f>
        <v>0</v>
      </c>
      <c r="H6218" s="6" t="n">
        <v>0</v>
      </c>
      <c r="I6218" s="7" t="n">
        <f aca="false">H6218/41918464</f>
        <v>0</v>
      </c>
      <c r="J6218" s="8" t="n">
        <f aca="false">I6218/$D6218</f>
        <v>0</v>
      </c>
      <c r="K6218" s="6" t="n">
        <v>25</v>
      </c>
      <c r="L6218" s="7" t="n">
        <f aca="false">K6218/43192891</f>
        <v>5.7879895096626E-007</v>
      </c>
      <c r="M6218" s="8" t="n">
        <f aca="false">L6218/$D6218</f>
        <v>0.685579372356456</v>
      </c>
      <c r="N6218" s="6" t="n">
        <v>0</v>
      </c>
      <c r="O6218" s="7" t="n">
        <f aca="false">N6218/49735264</f>
        <v>0</v>
      </c>
      <c r="P6218" s="8" t="n">
        <f aca="false">O6218/$D6218</f>
        <v>0</v>
      </c>
      <c r="Q6218" s="6" t="n">
        <v>0</v>
      </c>
      <c r="R6218" s="9" t="n">
        <f aca="false">Q6218/50554893</f>
        <v>0</v>
      </c>
      <c r="S6218" s="8" t="n">
        <f aca="false">R6218/$D6218</f>
        <v>0</v>
      </c>
      <c r="T6218" s="10" t="n">
        <f aca="false">AVERAGE(G6218,J6218,M6218,P6218)</f>
        <v>0.171394843089114</v>
      </c>
    </row>
    <row r="6219" s="5" customFormat="true" ht="15.25" hidden="false" customHeight="false" outlineLevel="0" collapsed="false">
      <c r="A6219" s="6" t="s">
        <v>2015</v>
      </c>
      <c r="B6219" s="7" t="n">
        <v>3964418</v>
      </c>
      <c r="C6219" s="6" t="n">
        <v>1023</v>
      </c>
      <c r="D6219" s="8" t="n">
        <f aca="false">C6219/58039824</f>
        <v>1.7625828775773E-005</v>
      </c>
      <c r="E6219" s="6" t="n">
        <v>14520</v>
      </c>
      <c r="F6219" s="7" t="n">
        <f aca="false">E6219/57700746</f>
        <v>0.000251643193659923</v>
      </c>
      <c r="G6219" s="8" t="n">
        <f aca="false">F6219/$D6219</f>
        <v>14.2769566674681</v>
      </c>
      <c r="H6219" s="6" t="n">
        <v>7035</v>
      </c>
      <c r="I6219" s="7" t="n">
        <f aca="false">H6219/41918464</f>
        <v>0.000167825805831053</v>
      </c>
      <c r="J6219" s="8" t="n">
        <f aca="false">I6219/$D6219</f>
        <v>9.52158380556453</v>
      </c>
      <c r="K6219" s="6" t="n">
        <v>7411</v>
      </c>
      <c r="L6219" s="7" t="n">
        <f aca="false">K6219/43192891</f>
        <v>0.000171579161024438</v>
      </c>
      <c r="M6219" s="8" t="n">
        <f aca="false">L6219/$D6219</f>
        <v>9.73453011527472</v>
      </c>
      <c r="N6219" s="6" t="n">
        <v>6556</v>
      </c>
      <c r="O6219" s="7" t="n">
        <f aca="false">N6219/49735264</f>
        <v>0.000131817939078397</v>
      </c>
      <c r="P6219" s="8" t="n">
        <f aca="false">O6219/$D6219</f>
        <v>7.47868033641534</v>
      </c>
      <c r="Q6219" s="6" t="n">
        <v>7359</v>
      </c>
      <c r="R6219" s="9" t="n">
        <f aca="false">Q6219/50554893</f>
        <v>0.000145564545057983</v>
      </c>
      <c r="S6219" s="8" t="n">
        <f aca="false">R6219/$D6219</f>
        <v>8.25859293822619</v>
      </c>
      <c r="T6219" s="10" t="n">
        <f aca="false">AVERAGE(G6219,J6219,M6219,P6219)</f>
        <v>10.2529377311807</v>
      </c>
    </row>
    <row r="6220" s="5" customFormat="true" ht="15.25" hidden="false" customHeight="false" outlineLevel="0" collapsed="false">
      <c r="A6220" s="6" t="s">
        <v>2015</v>
      </c>
      <c r="B6220" s="7" t="n">
        <v>3964655</v>
      </c>
      <c r="C6220" s="6" t="n">
        <v>2229</v>
      </c>
      <c r="D6220" s="8" t="n">
        <f aca="false">C6220/58039824</f>
        <v>3.84046650451593E-005</v>
      </c>
      <c r="E6220" s="6" t="n">
        <v>8188</v>
      </c>
      <c r="F6220" s="7" t="n">
        <f aca="false">E6220/57700746</f>
        <v>0.000141904577802166</v>
      </c>
      <c r="G6220" s="8" t="n">
        <f aca="false">F6220/$D6220</f>
        <v>3.69498282657335</v>
      </c>
      <c r="H6220" s="6" t="n">
        <v>4749</v>
      </c>
      <c r="I6220" s="7" t="n">
        <f aca="false">H6220/41918464</f>
        <v>0.000113291364874438</v>
      </c>
      <c r="J6220" s="8" t="n">
        <f aca="false">I6220/$D6220</f>
        <v>2.94993758547877</v>
      </c>
      <c r="K6220" s="6" t="n">
        <v>8730</v>
      </c>
      <c r="L6220" s="7" t="n">
        <f aca="false">K6220/43192891</f>
        <v>0.000202116593677418</v>
      </c>
      <c r="M6220" s="8" t="n">
        <f aca="false">L6220/$D6220</f>
        <v>5.26281360453874</v>
      </c>
      <c r="N6220" s="6" t="n">
        <v>4648</v>
      </c>
      <c r="O6220" s="7" t="n">
        <f aca="false">N6220/49735264</f>
        <v>9.34548170891382E-005</v>
      </c>
      <c r="P6220" s="8" t="n">
        <f aca="false">O6220/$D6220</f>
        <v>2.43342356922646</v>
      </c>
      <c r="Q6220" s="6" t="n">
        <v>13</v>
      </c>
      <c r="R6220" s="9" t="n">
        <f aca="false">Q6220/50554893</f>
        <v>2.57146227171324E-007</v>
      </c>
      <c r="S6220" s="8" t="n">
        <f aca="false">R6220/$D6220</f>
        <v>0.0066957029014301</v>
      </c>
      <c r="T6220" s="10" t="n">
        <f aca="false">AVERAGE(G6220,J6220,M6220,P6220)</f>
        <v>3.58528939645433</v>
      </c>
    </row>
    <row r="6221" s="5" customFormat="true" ht="15.25" hidden="false" customHeight="false" outlineLevel="0" collapsed="false">
      <c r="A6221" s="6" t="s">
        <v>2015</v>
      </c>
      <c r="B6221" s="7" t="n">
        <v>3964958</v>
      </c>
      <c r="C6221" s="6" t="n">
        <v>712</v>
      </c>
      <c r="D6221" s="8" t="n">
        <f aca="false">C6221/58039824</f>
        <v>1.22674389915448E-005</v>
      </c>
      <c r="E6221" s="6" t="n">
        <v>393</v>
      </c>
      <c r="F6221" s="7" t="n">
        <f aca="false">E6221/57700746</f>
        <v>6.81100379534088E-006</v>
      </c>
      <c r="G6221" s="8" t="n">
        <f aca="false">F6221/$D6221</f>
        <v>0.555209917900164</v>
      </c>
      <c r="H6221" s="6" t="n">
        <v>1360</v>
      </c>
      <c r="I6221" s="7" t="n">
        <f aca="false">H6221/41918464</f>
        <v>3.24439368770764E-005</v>
      </c>
      <c r="J6221" s="8" t="n">
        <f aca="false">I6221/$D6221</f>
        <v>2.64471964355706</v>
      </c>
      <c r="K6221" s="6" t="n">
        <v>1703</v>
      </c>
      <c r="L6221" s="7" t="n">
        <f aca="false">K6221/43192891</f>
        <v>3.94277845398216E-005</v>
      </c>
      <c r="M6221" s="8" t="n">
        <f aca="false">L6221/$D6221</f>
        <v>3.21401920702411</v>
      </c>
      <c r="N6221" s="6" t="n">
        <v>91</v>
      </c>
      <c r="O6221" s="7" t="n">
        <f aca="false">N6221/49735264</f>
        <v>1.82968768397409E-006</v>
      </c>
      <c r="P6221" s="8" t="n">
        <f aca="false">O6221/$D6221</f>
        <v>0.149149931394416</v>
      </c>
      <c r="Q6221" s="6" t="n">
        <v>3003</v>
      </c>
      <c r="R6221" s="9" t="n">
        <f aca="false">Q6221/50554893</f>
        <v>5.94007784765759E-005</v>
      </c>
      <c r="S6221" s="8" t="n">
        <f aca="false">R6221/$D6221</f>
        <v>4.84214989921834</v>
      </c>
      <c r="T6221" s="10" t="n">
        <f aca="false">AVERAGE(G6221,J6221,M6221,P6221)</f>
        <v>1.64077467496894</v>
      </c>
    </row>
    <row r="6222" s="5" customFormat="true" ht="15.25" hidden="false" customHeight="false" outlineLevel="0" collapsed="false">
      <c r="A6222" s="6" t="s">
        <v>2016</v>
      </c>
      <c r="B6222" s="7" t="n">
        <v>3965876</v>
      </c>
      <c r="C6222" s="6" t="n">
        <v>7675</v>
      </c>
      <c r="D6222" s="8" t="n">
        <f aca="false">C6222/58039824</f>
        <v>0.000132236789691161</v>
      </c>
      <c r="E6222" s="6" t="n">
        <v>12448</v>
      </c>
      <c r="F6222" s="7" t="n">
        <f aca="false">E6222/57700746</f>
        <v>0.000215733779247845</v>
      </c>
      <c r="G6222" s="8" t="n">
        <f aca="false">F6222/$D6222</f>
        <v>1.63142027080128</v>
      </c>
      <c r="H6222" s="6" t="n">
        <v>9063</v>
      </c>
      <c r="I6222" s="7" t="n">
        <f aca="false">H6222/41918464</f>
        <v>0.0002162054411154</v>
      </c>
      <c r="J6222" s="8" t="n">
        <f aca="false">I6222/$D6222</f>
        <v>1.63498706842738</v>
      </c>
      <c r="K6222" s="6" t="n">
        <v>12893</v>
      </c>
      <c r="L6222" s="7" t="n">
        <f aca="false">K6222/43192891</f>
        <v>0.000298498194992319</v>
      </c>
      <c r="M6222" s="8" t="n">
        <f aca="false">L6222/$D6222</f>
        <v>2.25730067774227</v>
      </c>
      <c r="N6222" s="6" t="n">
        <v>22232</v>
      </c>
      <c r="O6222" s="7" t="n">
        <f aca="false">N6222/49735264</f>
        <v>0.000447006775715516</v>
      </c>
      <c r="P6222" s="8" t="n">
        <f aca="false">O6222/$D6222</f>
        <v>3.38035108655844</v>
      </c>
      <c r="Q6222" s="6" t="n">
        <v>19974</v>
      </c>
      <c r="R6222" s="9" t="n">
        <f aca="false">Q6222/50554893</f>
        <v>0.000395095287809233</v>
      </c>
      <c r="S6222" s="8" t="n">
        <f aca="false">R6222/$D6222</f>
        <v>2.98778644529997</v>
      </c>
      <c r="T6222" s="10" t="n">
        <f aca="false">AVERAGE(G6222,J6222,M6222,P6222)</f>
        <v>2.22601477588234</v>
      </c>
    </row>
    <row r="6223" s="5" customFormat="true" ht="15.25" hidden="false" customHeight="false" outlineLevel="0" collapsed="false">
      <c r="A6223" s="6" t="s">
        <v>2016</v>
      </c>
      <c r="B6223" s="7" t="n">
        <v>3965915</v>
      </c>
      <c r="C6223" s="6" t="n">
        <v>1989</v>
      </c>
      <c r="D6223" s="8" t="n">
        <f aca="false">C6223/58039824</f>
        <v>3.42695732502566E-005</v>
      </c>
      <c r="E6223" s="6" t="n">
        <v>6656</v>
      </c>
      <c r="F6223" s="7" t="n">
        <f aca="false">E6223/57700746</f>
        <v>0.000115353794559259</v>
      </c>
      <c r="G6223" s="8" t="n">
        <f aca="false">F6223/$D6223</f>
        <v>3.36607035392235</v>
      </c>
      <c r="H6223" s="6" t="n">
        <v>4962</v>
      </c>
      <c r="I6223" s="7" t="n">
        <f aca="false">H6223/41918464</f>
        <v>0.000118372657929451</v>
      </c>
      <c r="J6223" s="8" t="n">
        <f aca="false">I6223/$D6223</f>
        <v>3.45416200735924</v>
      </c>
      <c r="K6223" s="6" t="n">
        <v>2306</v>
      </c>
      <c r="L6223" s="7" t="n">
        <f aca="false">K6223/43192891</f>
        <v>5.33884152371278E-005</v>
      </c>
      <c r="M6223" s="8" t="n">
        <f aca="false">L6223/$D6223</f>
        <v>1.55789553745692</v>
      </c>
      <c r="N6223" s="6" t="n">
        <v>3411</v>
      </c>
      <c r="O6223" s="7" t="n">
        <f aca="false">N6223/49735264</f>
        <v>6.85831284619299E-005</v>
      </c>
      <c r="P6223" s="8" t="n">
        <f aca="false">O6223/$D6223</f>
        <v>2.00128341141267</v>
      </c>
      <c r="Q6223" s="6" t="n">
        <v>472</v>
      </c>
      <c r="R6223" s="9" t="n">
        <f aca="false">Q6223/50554893</f>
        <v>9.3363860942204E-006</v>
      </c>
      <c r="S6223" s="8" t="n">
        <f aca="false">R6223/$D6223</f>
        <v>0.272439520213474</v>
      </c>
      <c r="T6223" s="10" t="n">
        <f aca="false">AVERAGE(G6223,J6223,M6223,P6223)</f>
        <v>2.5948528275378</v>
      </c>
    </row>
    <row r="6224" s="5" customFormat="true" ht="15.25" hidden="false" customHeight="false" outlineLevel="0" collapsed="false">
      <c r="A6224" s="6" t="s">
        <v>2016</v>
      </c>
      <c r="B6224" s="7" t="n">
        <v>3966287</v>
      </c>
      <c r="C6224" s="6" t="n">
        <v>55</v>
      </c>
      <c r="D6224" s="8" t="n">
        <f aca="false">C6224/58039824</f>
        <v>9.47625202998548E-007</v>
      </c>
      <c r="E6224" s="6" t="n">
        <v>847</v>
      </c>
      <c r="F6224" s="7" t="n">
        <f aca="false">E6224/57700746</f>
        <v>1.46791862968288E-005</v>
      </c>
      <c r="G6224" s="8" t="n">
        <f aca="false">F6224/$D6224</f>
        <v>15.4904979842028</v>
      </c>
      <c r="H6224" s="6" t="n">
        <v>603</v>
      </c>
      <c r="I6224" s="7" t="n">
        <f aca="false">H6224/41918464</f>
        <v>1.43850690712331E-005</v>
      </c>
      <c r="J6224" s="8" t="n">
        <f aca="false">I6224/$D6224</f>
        <v>15.1801250385857</v>
      </c>
      <c r="K6224" s="6" t="n">
        <v>803</v>
      </c>
      <c r="L6224" s="7" t="n">
        <f aca="false">K6224/43192891</f>
        <v>1.85910223050363E-005</v>
      </c>
      <c r="M6224" s="8" t="n">
        <f aca="false">L6224/$D6224</f>
        <v>19.6185393193523</v>
      </c>
      <c r="N6224" s="6" t="n">
        <v>3422</v>
      </c>
      <c r="O6224" s="7" t="n">
        <f aca="false">N6224/49735264</f>
        <v>6.88042995006521E-005</v>
      </c>
      <c r="P6224" s="8" t="n">
        <f aca="false">O6224/$D6224</f>
        <v>72.6070806083843</v>
      </c>
      <c r="Q6224" s="6" t="n">
        <v>479</v>
      </c>
      <c r="R6224" s="9" t="n">
        <f aca="false">Q6224/50554893</f>
        <v>9.47484944731265E-006</v>
      </c>
      <c r="S6224" s="8" t="n">
        <f aca="false">R6224/$D6224</f>
        <v>9.99851989724588</v>
      </c>
      <c r="T6224" s="10" t="n">
        <f aca="false">AVERAGE(G6224,J6224,M6224,P6224)</f>
        <v>30.7240607376313</v>
      </c>
    </row>
    <row r="6225" s="5" customFormat="true" ht="15.25" hidden="false" customHeight="false" outlineLevel="0" collapsed="false">
      <c r="A6225" s="6" t="s">
        <v>2016</v>
      </c>
      <c r="B6225" s="7" t="n">
        <v>3966575</v>
      </c>
      <c r="C6225" s="6" t="n">
        <v>26</v>
      </c>
      <c r="D6225" s="8" t="n">
        <f aca="false">C6225/58039824</f>
        <v>4.47968277781132E-007</v>
      </c>
      <c r="E6225" s="6" t="n">
        <v>1674</v>
      </c>
      <c r="F6225" s="7" t="n">
        <f aca="false">E6225/57700746</f>
        <v>2.90117566244291E-005</v>
      </c>
      <c r="G6225" s="8" t="n">
        <f aca="false">F6225/$D6225</f>
        <v>64.7629710927961</v>
      </c>
      <c r="H6225" s="6" t="n">
        <v>261</v>
      </c>
      <c r="I6225" s="7" t="n">
        <f aca="false">H6225/41918464</f>
        <v>6.22637318008599E-006</v>
      </c>
      <c r="J6225" s="8" t="n">
        <f aca="false">I6225/$D6225</f>
        <v>13.8991385973274</v>
      </c>
      <c r="K6225" s="6" t="n">
        <v>587</v>
      </c>
      <c r="L6225" s="7" t="n">
        <f aca="false">K6225/43192891</f>
        <v>1.35901993686878E-005</v>
      </c>
      <c r="M6225" s="8" t="n">
        <f aca="false">L6225/$D6225</f>
        <v>30.3374145955211</v>
      </c>
      <c r="N6225" s="6" t="n">
        <v>1778</v>
      </c>
      <c r="O6225" s="7" t="n">
        <f aca="false">N6225/49735264</f>
        <v>3.57492824407245E-005</v>
      </c>
      <c r="P6225" s="8" t="n">
        <f aca="false">O6225/$D6225</f>
        <v>79.8031561917671</v>
      </c>
      <c r="Q6225" s="6" t="n">
        <v>0</v>
      </c>
      <c r="R6225" s="9" t="n">
        <f aca="false">Q6225/50554893</f>
        <v>0</v>
      </c>
      <c r="S6225" s="8" t="n">
        <f aca="false">R6225/$D6225</f>
        <v>0</v>
      </c>
      <c r="T6225" s="10" t="n">
        <f aca="false">AVERAGE(G6225,J6225,M6225,P6225)</f>
        <v>47.2006701193529</v>
      </c>
    </row>
    <row r="6226" s="5" customFormat="true" ht="15.25" hidden="false" customHeight="false" outlineLevel="0" collapsed="false">
      <c r="A6226" s="6" t="s">
        <v>2017</v>
      </c>
      <c r="B6226" s="7" t="n">
        <v>3967614</v>
      </c>
      <c r="C6226" s="6" t="n">
        <v>2508</v>
      </c>
      <c r="D6226" s="8" t="n">
        <f aca="false">C6226/58039824</f>
        <v>4.32117092567338E-005</v>
      </c>
      <c r="E6226" s="6" t="n">
        <v>622</v>
      </c>
      <c r="F6226" s="7" t="n">
        <f aca="false">E6226/57700746</f>
        <v>1.07797566430077E-005</v>
      </c>
      <c r="G6226" s="8" t="n">
        <f aca="false">F6226/$D6226</f>
        <v>0.249463787210127</v>
      </c>
      <c r="H6226" s="6" t="n">
        <v>1023</v>
      </c>
      <c r="I6226" s="7" t="n">
        <f aca="false">H6226/41918464</f>
        <v>2.44045201656244E-005</v>
      </c>
      <c r="J6226" s="8" t="n">
        <f aca="false">I6226/$D6226</f>
        <v>0.564766369703864</v>
      </c>
      <c r="K6226" s="6" t="n">
        <v>1584</v>
      </c>
      <c r="L6226" s="7" t="n">
        <f aca="false">K6226/43192891</f>
        <v>3.66727015332222E-005</v>
      </c>
      <c r="M6226" s="8" t="n">
        <f aca="false">L6226/$D6226</f>
        <v>0.848675096727571</v>
      </c>
      <c r="N6226" s="6" t="n">
        <v>2099</v>
      </c>
      <c r="O6226" s="7" t="n">
        <f aca="false">N6226/49735264</f>
        <v>4.2203455479798E-005</v>
      </c>
      <c r="P6226" s="8" t="n">
        <f aca="false">O6226/$D6226</f>
        <v>0.976667116522851</v>
      </c>
      <c r="Q6226" s="6" t="n">
        <v>14703</v>
      </c>
      <c r="R6226" s="9" t="n">
        <f aca="false">Q6226/50554893</f>
        <v>0.000290832382930768</v>
      </c>
      <c r="S6226" s="8" t="n">
        <f aca="false">R6226/$D6226</f>
        <v>6.73040682567878</v>
      </c>
      <c r="T6226" s="10" t="n">
        <f aca="false">AVERAGE(G6226,J6226,M6226,P6226)</f>
        <v>0.659893092541103</v>
      </c>
    </row>
    <row r="6227" s="5" customFormat="true" ht="15.25" hidden="false" customHeight="false" outlineLevel="0" collapsed="false">
      <c r="A6227" s="6" t="s">
        <v>2018</v>
      </c>
      <c r="B6227" s="7" t="n">
        <v>3969589</v>
      </c>
      <c r="C6227" s="6" t="n">
        <v>2393</v>
      </c>
      <c r="D6227" s="8" t="n">
        <f aca="false">C6227/58039824</f>
        <v>4.12303111050096E-005</v>
      </c>
      <c r="E6227" s="6" t="n">
        <v>5583</v>
      </c>
      <c r="F6227" s="7" t="n">
        <f aca="false">E6227/57700746</f>
        <v>9.67578478101479E-005</v>
      </c>
      <c r="G6227" s="8" t="n">
        <f aca="false">F6227/$D6227</f>
        <v>2.34676492165473</v>
      </c>
      <c r="H6227" s="6" t="n">
        <v>7075</v>
      </c>
      <c r="I6227" s="7" t="n">
        <f aca="false">H6227/41918464</f>
        <v>0.000168780039268614</v>
      </c>
      <c r="J6227" s="8" t="n">
        <f aca="false">I6227/$D6227</f>
        <v>4.09359121348244</v>
      </c>
      <c r="K6227" s="6" t="n">
        <v>7556</v>
      </c>
      <c r="L6227" s="7" t="n">
        <f aca="false">K6227/43192891</f>
        <v>0.000174936194940042</v>
      </c>
      <c r="M6227" s="8" t="n">
        <f aca="false">L6227/$D6227</f>
        <v>4.24290261828238</v>
      </c>
      <c r="N6227" s="6" t="n">
        <v>3884</v>
      </c>
      <c r="O6227" s="7" t="n">
        <f aca="false">N6227/49735264</f>
        <v>7.80934831269821E-005</v>
      </c>
      <c r="P6227" s="8" t="n">
        <f aca="false">O6227/$D6227</f>
        <v>1.89407940503009</v>
      </c>
      <c r="Q6227" s="6" t="n">
        <v>5872</v>
      </c>
      <c r="R6227" s="9" t="n">
        <f aca="false">Q6227/50554893</f>
        <v>0.000116150972765386</v>
      </c>
      <c r="S6227" s="8" t="n">
        <f aca="false">R6227/$D6227</f>
        <v>2.81712579052728</v>
      </c>
      <c r="T6227" s="10" t="n">
        <f aca="false">AVERAGE(G6227,J6227,M6227,P6227)</f>
        <v>3.14433453961241</v>
      </c>
    </row>
    <row r="6228" s="5" customFormat="true" ht="15.25" hidden="false" customHeight="false" outlineLevel="0" collapsed="false">
      <c r="A6228" s="6" t="s">
        <v>21</v>
      </c>
      <c r="B6228" s="7" t="n">
        <v>3970076</v>
      </c>
      <c r="C6228" s="6" t="n">
        <v>34</v>
      </c>
      <c r="D6228" s="8" t="n">
        <f aca="false">C6228/58039824</f>
        <v>5.85804670944557E-007</v>
      </c>
      <c r="E6228" s="6" t="n">
        <v>1042</v>
      </c>
      <c r="F6228" s="7" t="n">
        <f aca="false">E6228/57700746</f>
        <v>1.80586919968071E-005</v>
      </c>
      <c r="G6228" s="8" t="n">
        <f aca="false">F6228/$D6228</f>
        <v>30.8271560342616</v>
      </c>
      <c r="H6228" s="6" t="n">
        <v>1356</v>
      </c>
      <c r="I6228" s="7" t="n">
        <f aca="false">H6228/41918464</f>
        <v>3.23485135333203E-005</v>
      </c>
      <c r="J6228" s="8" t="n">
        <f aca="false">I6228/$D6228</f>
        <v>55.2206480039861</v>
      </c>
      <c r="K6228" s="6" t="n">
        <v>952</v>
      </c>
      <c r="L6228" s="7" t="n">
        <f aca="false">K6228/43192891</f>
        <v>2.20406640527952E-005</v>
      </c>
      <c r="M6228" s="8" t="n">
        <f aca="false">L6228/$D6228</f>
        <v>37.6245959549223</v>
      </c>
      <c r="N6228" s="6" t="n">
        <v>1238</v>
      </c>
      <c r="O6228" s="7" t="n">
        <f aca="false">N6228/49735264</f>
        <v>2.48917950852739E-005</v>
      </c>
      <c r="P6228" s="8" t="n">
        <f aca="false">O6228/$D6228</f>
        <v>42.4916295821577</v>
      </c>
      <c r="Q6228" s="6" t="n">
        <v>3261</v>
      </c>
      <c r="R6228" s="9" t="n">
        <f aca="false">Q6228/50554893</f>
        <v>6.45041420619761E-005</v>
      </c>
      <c r="S6228" s="8" t="n">
        <f aca="false">R6228/$D6228</f>
        <v>110.112030957297</v>
      </c>
      <c r="T6228" s="10" t="n">
        <f aca="false">AVERAGE(G6228,J6228,M6228,P6228)</f>
        <v>41.5410073938319</v>
      </c>
    </row>
    <row r="6229" s="5" customFormat="true" ht="15.25" hidden="false" customHeight="false" outlineLevel="0" collapsed="false">
      <c r="A6229" s="6" t="s">
        <v>21</v>
      </c>
      <c r="B6229" s="7" t="n">
        <v>3970161</v>
      </c>
      <c r="C6229" s="6" t="n">
        <v>78</v>
      </c>
      <c r="D6229" s="8" t="n">
        <f aca="false">C6229/58039824</f>
        <v>1.3439048333434E-006</v>
      </c>
      <c r="E6229" s="6" t="n">
        <v>732</v>
      </c>
      <c r="F6229" s="7" t="n">
        <f aca="false">E6229/57700746</f>
        <v>1.26861444737647E-005</v>
      </c>
      <c r="G6229" s="8" t="n">
        <f aca="false">F6229/$D6229</f>
        <v>9.43976400635737</v>
      </c>
      <c r="H6229" s="6" t="n">
        <v>411</v>
      </c>
      <c r="I6229" s="7" t="n">
        <f aca="false">H6229/41918464</f>
        <v>9.80474857094E-006</v>
      </c>
      <c r="J6229" s="8" t="n">
        <f aca="false">I6229/$D6229</f>
        <v>7.29571642848217</v>
      </c>
      <c r="K6229" s="6" t="n">
        <v>725</v>
      </c>
      <c r="L6229" s="7" t="n">
        <f aca="false">K6229/43192891</f>
        <v>1.67851695780215E-005</v>
      </c>
      <c r="M6229" s="8" t="n">
        <f aca="false">L6229/$D6229</f>
        <v>12.4898498476734</v>
      </c>
      <c r="N6229" s="6" t="n">
        <v>0</v>
      </c>
      <c r="O6229" s="7" t="n">
        <f aca="false">N6229/49735264</f>
        <v>0</v>
      </c>
      <c r="P6229" s="8" t="n">
        <f aca="false">O6229/$D6229</f>
        <v>0</v>
      </c>
      <c r="Q6229" s="6" t="n">
        <v>1351</v>
      </c>
      <c r="R6229" s="9" t="n">
        <f aca="false">Q6229/50554893</f>
        <v>2.67234271468046E-005</v>
      </c>
      <c r="S6229" s="8" t="n">
        <f aca="false">R6229/$D6229</f>
        <v>19.8849103625302</v>
      </c>
      <c r="T6229" s="10" t="n">
        <f aca="false">AVERAGE(G6229,J6229,M6229,P6229)</f>
        <v>7.30633257062823</v>
      </c>
    </row>
    <row r="6230" s="5" customFormat="true" ht="15.25" hidden="false" customHeight="false" outlineLevel="0" collapsed="false">
      <c r="A6230" s="6" t="s">
        <v>2019</v>
      </c>
      <c r="B6230" s="7" t="n">
        <v>3970324</v>
      </c>
      <c r="C6230" s="6" t="n">
        <v>269</v>
      </c>
      <c r="D6230" s="8" t="n">
        <f aca="false">C6230/58039824</f>
        <v>4.63474872012017E-006</v>
      </c>
      <c r="E6230" s="6" t="n">
        <v>12148</v>
      </c>
      <c r="F6230" s="7" t="n">
        <f aca="false">E6230/57700746</f>
        <v>0.000210534539709417</v>
      </c>
      <c r="G6230" s="8" t="n">
        <f aca="false">F6230/$D6230</f>
        <v>45.425232827716</v>
      </c>
      <c r="H6230" s="6" t="n">
        <v>8553</v>
      </c>
      <c r="I6230" s="7" t="n">
        <f aca="false">H6230/41918464</f>
        <v>0.000204038964786496</v>
      </c>
      <c r="J6230" s="8" t="n">
        <f aca="false">I6230/$D6230</f>
        <v>44.0237383098529</v>
      </c>
      <c r="K6230" s="6" t="n">
        <v>7540</v>
      </c>
      <c r="L6230" s="7" t="n">
        <f aca="false">K6230/43192891</f>
        <v>0.000174565763611424</v>
      </c>
      <c r="M6230" s="8" t="n">
        <f aca="false">L6230/$D6230</f>
        <v>37.6645583510507</v>
      </c>
      <c r="N6230" s="6" t="n">
        <v>18865</v>
      </c>
      <c r="O6230" s="7" t="n">
        <f aca="false">N6230/49735264</f>
        <v>0.000379308331408475</v>
      </c>
      <c r="P6230" s="8" t="n">
        <f aca="false">O6230/$D6230</f>
        <v>81.8401070508608</v>
      </c>
      <c r="Q6230" s="6" t="n">
        <v>17799</v>
      </c>
      <c r="R6230" s="9" t="n">
        <f aca="false">Q6230/50554893</f>
        <v>0.00035207274595557</v>
      </c>
      <c r="S6230" s="8" t="n">
        <f aca="false">R6230/$D6230</f>
        <v>75.9637182544906</v>
      </c>
      <c r="T6230" s="10" t="n">
        <f aca="false">AVERAGE(G6230,J6230,M6230,P6230)</f>
        <v>52.2384091348701</v>
      </c>
    </row>
    <row r="6231" s="5" customFormat="true" ht="15.25" hidden="false" customHeight="false" outlineLevel="0" collapsed="false">
      <c r="A6231" s="6" t="s">
        <v>2019</v>
      </c>
      <c r="B6231" s="7" t="n">
        <v>3970387</v>
      </c>
      <c r="C6231" s="6" t="n">
        <v>37102</v>
      </c>
      <c r="D6231" s="8" t="n">
        <f aca="false">C6231/58039824</f>
        <v>0.000639250732393675</v>
      </c>
      <c r="E6231" s="6" t="n">
        <v>14784</v>
      </c>
      <c r="F6231" s="7" t="n">
        <f aca="false">E6231/57700746</f>
        <v>0.000256218524453739</v>
      </c>
      <c r="G6231" s="8" t="n">
        <f aca="false">F6231/$D6231</f>
        <v>0.400810685807631</v>
      </c>
      <c r="H6231" s="6" t="n">
        <v>8547</v>
      </c>
      <c r="I6231" s="7" t="n">
        <f aca="false">H6231/41918464</f>
        <v>0.000203895829770862</v>
      </c>
      <c r="J6231" s="8" t="n">
        <f aca="false">I6231/$D6231</f>
        <v>0.318960651022446</v>
      </c>
      <c r="K6231" s="6" t="n">
        <v>8415</v>
      </c>
      <c r="L6231" s="7" t="n">
        <f aca="false">K6231/43192891</f>
        <v>0.000194823726895243</v>
      </c>
      <c r="M6231" s="8" t="n">
        <f aca="false">L6231/$D6231</f>
        <v>0.304768875532962</v>
      </c>
      <c r="N6231" s="6" t="n">
        <v>9574</v>
      </c>
      <c r="O6231" s="7" t="n">
        <f aca="false">N6231/49735264</f>
        <v>0.000192499229520527</v>
      </c>
      <c r="P6231" s="8" t="n">
        <f aca="false">O6231/$D6231</f>
        <v>0.301132591275591</v>
      </c>
      <c r="Q6231" s="6" t="n">
        <v>22025</v>
      </c>
      <c r="R6231" s="9" t="n">
        <f aca="false">Q6231/50554893</f>
        <v>0.000435665050265263</v>
      </c>
      <c r="S6231" s="8" t="n">
        <f aca="false">R6231/$D6231</f>
        <v>0.681524522676595</v>
      </c>
      <c r="T6231" s="10" t="n">
        <f aca="false">AVERAGE(G6231,J6231,M6231,P6231)</f>
        <v>0.331418200909658</v>
      </c>
    </row>
    <row r="6232" s="5" customFormat="true" ht="15.25" hidden="false" customHeight="false" outlineLevel="0" collapsed="false">
      <c r="A6232" s="6" t="s">
        <v>2019</v>
      </c>
      <c r="B6232" s="7" t="n">
        <v>3970447</v>
      </c>
      <c r="C6232" s="6" t="n">
        <v>3797</v>
      </c>
      <c r="D6232" s="8" t="n">
        <f aca="false">C6232/58039824</f>
        <v>6.54205981051907E-005</v>
      </c>
      <c r="E6232" s="6" t="n">
        <v>2236</v>
      </c>
      <c r="F6232" s="7" t="n">
        <f aca="false">E6232/57700746</f>
        <v>3.87516653597512E-005</v>
      </c>
      <c r="G6232" s="8" t="n">
        <f aca="false">F6232/$D6232</f>
        <v>0.592346546533277</v>
      </c>
      <c r="H6232" s="6" t="n">
        <v>920</v>
      </c>
      <c r="I6232" s="7" t="n">
        <f aca="false">H6232/41918464</f>
        <v>2.19473690639046E-005</v>
      </c>
      <c r="J6232" s="8" t="n">
        <f aca="false">I6232/$D6232</f>
        <v>0.335481021262067</v>
      </c>
      <c r="K6232" s="6" t="n">
        <v>97</v>
      </c>
      <c r="L6232" s="7" t="n">
        <f aca="false">K6232/43192891</f>
        <v>2.24573992974909E-006</v>
      </c>
      <c r="M6232" s="8" t="n">
        <f aca="false">L6232/$D6232</f>
        <v>0.0343277193237844</v>
      </c>
      <c r="N6232" s="6" t="n">
        <v>2664</v>
      </c>
      <c r="O6232" s="7" t="n">
        <f aca="false">N6232/49735264</f>
        <v>5.35636042868899E-005</v>
      </c>
      <c r="P6232" s="8" t="n">
        <f aca="false">O6232/$D6232</f>
        <v>0.818757483702063</v>
      </c>
      <c r="Q6232" s="6" t="n">
        <v>4</v>
      </c>
      <c r="R6232" s="9" t="n">
        <f aca="false">Q6232/50554893</f>
        <v>7.91219160527152E-008</v>
      </c>
      <c r="S6232" s="8" t="n">
        <f aca="false">R6232/$D6232</f>
        <v>0.00120943431188896</v>
      </c>
      <c r="T6232" s="10" t="n">
        <f aca="false">AVERAGE(G6232,J6232,M6232,P6232)</f>
        <v>0.445228192705298</v>
      </c>
    </row>
    <row r="6233" s="5" customFormat="true" ht="15.25" hidden="false" customHeight="false" outlineLevel="0" collapsed="false">
      <c r="A6233" s="6" t="s">
        <v>2019</v>
      </c>
      <c r="B6233" s="7" t="n">
        <v>3970582</v>
      </c>
      <c r="C6233" s="6" t="n">
        <v>2576</v>
      </c>
      <c r="D6233" s="8" t="n">
        <f aca="false">C6233/58039824</f>
        <v>4.43833185986229E-005</v>
      </c>
      <c r="E6233" s="6" t="n">
        <v>890</v>
      </c>
      <c r="F6233" s="7" t="n">
        <f aca="false">E6233/57700746</f>
        <v>1.54244106306702E-005</v>
      </c>
      <c r="G6233" s="8" t="n">
        <f aca="false">F6233/$D6233</f>
        <v>0.347527204312044</v>
      </c>
      <c r="H6233" s="6" t="n">
        <v>381</v>
      </c>
      <c r="I6233" s="7" t="n">
        <f aca="false">H6233/41918464</f>
        <v>9.0890734927692E-006</v>
      </c>
      <c r="J6233" s="8" t="n">
        <f aca="false">I6233/$D6233</f>
        <v>0.204785801957838</v>
      </c>
      <c r="K6233" s="6" t="n">
        <v>503</v>
      </c>
      <c r="L6233" s="7" t="n">
        <f aca="false">K6233/43192891</f>
        <v>1.16454348934411E-005</v>
      </c>
      <c r="M6233" s="8" t="n">
        <f aca="false">L6233/$D6233</f>
        <v>0.262383148920335</v>
      </c>
      <c r="N6233" s="6" t="n">
        <v>86</v>
      </c>
      <c r="O6233" s="7" t="n">
        <f aca="false">N6233/49735264</f>
        <v>1.72915539364584E-006</v>
      </c>
      <c r="P6233" s="8" t="n">
        <f aca="false">O6233/$D6233</f>
        <v>0.0389595786940433</v>
      </c>
      <c r="Q6233" s="6" t="n">
        <v>0</v>
      </c>
      <c r="R6233" s="9" t="n">
        <f aca="false">Q6233/50554893</f>
        <v>0</v>
      </c>
      <c r="S6233" s="8" t="n">
        <f aca="false">R6233/$D6233</f>
        <v>0</v>
      </c>
      <c r="T6233" s="10" t="n">
        <f aca="false">AVERAGE(G6233,J6233,M6233,P6233)</f>
        <v>0.213413933471065</v>
      </c>
    </row>
    <row r="6234" s="5" customFormat="true" ht="15.25" hidden="false" customHeight="false" outlineLevel="0" collapsed="false">
      <c r="A6234" s="6" t="s">
        <v>21</v>
      </c>
      <c r="B6234" s="7" t="n">
        <v>3970763</v>
      </c>
      <c r="C6234" s="6" t="n">
        <v>364</v>
      </c>
      <c r="D6234" s="8" t="n">
        <f aca="false">C6234/58039824</f>
        <v>6.27155588893585E-006</v>
      </c>
      <c r="E6234" s="6" t="n">
        <v>8484</v>
      </c>
      <c r="F6234" s="7" t="n">
        <f aca="false">E6234/57700746</f>
        <v>0.000147034494146748</v>
      </c>
      <c r="G6234" s="8" t="n">
        <f aca="false">F6234/$D6234</f>
        <v>23.444659786281</v>
      </c>
      <c r="H6234" s="6" t="n">
        <v>4012</v>
      </c>
      <c r="I6234" s="7" t="n">
        <f aca="false">H6234/41918464</f>
        <v>9.57096137873754E-005</v>
      </c>
      <c r="J6234" s="8" t="n">
        <f aca="false">I6234/$D6234</f>
        <v>15.260904228921</v>
      </c>
      <c r="K6234" s="6" t="n">
        <v>7917</v>
      </c>
      <c r="L6234" s="7" t="n">
        <f aca="false">K6234/43192891</f>
        <v>0.000183294051791995</v>
      </c>
      <c r="M6234" s="8" t="n">
        <f aca="false">L6234/$D6234</f>
        <v>29.2262486435557</v>
      </c>
      <c r="N6234" s="6" t="n">
        <v>1870</v>
      </c>
      <c r="O6234" s="7" t="n">
        <f aca="false">N6234/49735264</f>
        <v>3.75990765827643E-005</v>
      </c>
      <c r="P6234" s="8" t="n">
        <f aca="false">O6234/$D6234</f>
        <v>5.99517524018176</v>
      </c>
      <c r="Q6234" s="6" t="n">
        <v>4590</v>
      </c>
      <c r="R6234" s="9" t="n">
        <f aca="false">Q6234/50554893</f>
        <v>9.07923986704907E-005</v>
      </c>
      <c r="S6234" s="8" t="n">
        <f aca="false">R6234/$D6234</f>
        <v>14.4768539543217</v>
      </c>
      <c r="T6234" s="10" t="n">
        <f aca="false">AVERAGE(G6234,J6234,M6234,P6234)</f>
        <v>18.4817469747349</v>
      </c>
    </row>
    <row r="6235" s="5" customFormat="true" ht="15.25" hidden="false" customHeight="false" outlineLevel="0" collapsed="false">
      <c r="A6235" s="6" t="s">
        <v>21</v>
      </c>
      <c r="B6235" s="7" t="n">
        <v>3970769</v>
      </c>
      <c r="C6235" s="6" t="n">
        <v>10358</v>
      </c>
      <c r="D6235" s="8" t="n">
        <f aca="false">C6235/58039824</f>
        <v>0.000178463670048345</v>
      </c>
      <c r="E6235" s="6" t="n">
        <v>10003</v>
      </c>
      <c r="F6235" s="7" t="n">
        <f aca="false">E6235/57700746</f>
        <v>0.000173359977009656</v>
      </c>
      <c r="G6235" s="8" t="n">
        <f aca="false">F6235/$D6235</f>
        <v>0.971402061622367</v>
      </c>
      <c r="H6235" s="6" t="n">
        <v>9364</v>
      </c>
      <c r="I6235" s="7" t="n">
        <f aca="false">H6235/41918464</f>
        <v>0.000223386047733047</v>
      </c>
      <c r="J6235" s="8" t="n">
        <f aca="false">I6235/$D6235</f>
        <v>1.25171721321506</v>
      </c>
      <c r="K6235" s="6" t="n">
        <v>5460</v>
      </c>
      <c r="L6235" s="7" t="n">
        <f aca="false">K6235/43192891</f>
        <v>0.000126409690891031</v>
      </c>
      <c r="M6235" s="8" t="n">
        <f aca="false">L6235/$D6235</f>
        <v>0.708321704113714</v>
      </c>
      <c r="N6235" s="6" t="n">
        <v>6072</v>
      </c>
      <c r="O6235" s="7" t="n">
        <f aca="false">N6235/49735264</f>
        <v>0.000122086413374623</v>
      </c>
      <c r="P6235" s="8" t="n">
        <f aca="false">O6235/$D6235</f>
        <v>0.684096731517123</v>
      </c>
      <c r="Q6235" s="6" t="n">
        <v>16974</v>
      </c>
      <c r="R6235" s="9" t="n">
        <f aca="false">Q6235/50554893</f>
        <v>0.000335753850769697</v>
      </c>
      <c r="S6235" s="8" t="n">
        <f aca="false">R6235/$D6235</f>
        <v>1.88135686483834</v>
      </c>
      <c r="T6235" s="10" t="n">
        <f aca="false">AVERAGE(G6235,J6235,M6235,P6235)</f>
        <v>0.903884427617067</v>
      </c>
    </row>
    <row r="6236" s="5" customFormat="true" ht="15.25" hidden="false" customHeight="false" outlineLevel="0" collapsed="false">
      <c r="A6236" s="6" t="s">
        <v>2020</v>
      </c>
      <c r="B6236" s="7" t="n">
        <v>3970948</v>
      </c>
      <c r="C6236" s="6" t="n">
        <v>4325</v>
      </c>
      <c r="D6236" s="8" t="n">
        <f aca="false">C6236/58039824</f>
        <v>7.45178000539767E-005</v>
      </c>
      <c r="E6236" s="6" t="n">
        <v>10601</v>
      </c>
      <c r="F6236" s="7" t="n">
        <f aca="false">E6236/57700746</f>
        <v>0.000183723794489589</v>
      </c>
      <c r="G6236" s="8" t="n">
        <f aca="false">F6236/$D6236</f>
        <v>2.46550212642496</v>
      </c>
      <c r="H6236" s="6" t="n">
        <v>4568</v>
      </c>
      <c r="I6236" s="7" t="n">
        <f aca="false">H6236/41918464</f>
        <v>0.000108973458569474</v>
      </c>
      <c r="J6236" s="8" t="n">
        <f aca="false">I6236/$D6236</f>
        <v>1.46238158521239</v>
      </c>
      <c r="K6236" s="6" t="n">
        <v>8328</v>
      </c>
      <c r="L6236" s="7" t="n">
        <f aca="false">K6236/43192891</f>
        <v>0.00019280950654588</v>
      </c>
      <c r="M6236" s="8" t="n">
        <f aca="false">L6236/$D6236</f>
        <v>2.58742886137566</v>
      </c>
      <c r="N6236" s="6" t="n">
        <v>7826</v>
      </c>
      <c r="O6236" s="7" t="n">
        <f aca="false">N6236/49735264</f>
        <v>0.000157353140821772</v>
      </c>
      <c r="P6236" s="8" t="n">
        <f aca="false">O6236/$D6236</f>
        <v>2.11161817321222</v>
      </c>
      <c r="Q6236" s="6" t="n">
        <v>9283</v>
      </c>
      <c r="R6236" s="9" t="n">
        <f aca="false">Q6236/50554893</f>
        <v>0.000183622186679339</v>
      </c>
      <c r="S6236" s="8" t="n">
        <f aca="false">R6236/$D6236</f>
        <v>2.46413858898589</v>
      </c>
      <c r="T6236" s="10" t="n">
        <f aca="false">AVERAGE(G6236,J6236,M6236,P6236)</f>
        <v>2.15673268655631</v>
      </c>
    </row>
    <row r="6237" s="5" customFormat="true" ht="15.25" hidden="false" customHeight="false" outlineLevel="0" collapsed="false">
      <c r="A6237" s="6" t="s">
        <v>2020</v>
      </c>
      <c r="B6237" s="7" t="n">
        <v>3971761</v>
      </c>
      <c r="C6237" s="6" t="n">
        <v>13213</v>
      </c>
      <c r="D6237" s="8" t="n">
        <f aca="false">C6237/58039824</f>
        <v>0.000227654032858542</v>
      </c>
      <c r="E6237" s="6" t="n">
        <v>8316</v>
      </c>
      <c r="F6237" s="7" t="n">
        <f aca="false">E6237/57700746</f>
        <v>0.000144122920005228</v>
      </c>
      <c r="G6237" s="8" t="n">
        <f aca="false">F6237/$D6237</f>
        <v>0.633078703660753</v>
      </c>
      <c r="H6237" s="6" t="n">
        <v>4012</v>
      </c>
      <c r="I6237" s="7" t="n">
        <f aca="false">H6237/41918464</f>
        <v>9.57096137873754E-005</v>
      </c>
      <c r="J6237" s="8" t="n">
        <f aca="false">I6237/$D6237</f>
        <v>0.420416948408934</v>
      </c>
      <c r="K6237" s="6" t="n">
        <v>6864</v>
      </c>
      <c r="L6237" s="7" t="n">
        <f aca="false">K6237/43192891</f>
        <v>0.000158915039977296</v>
      </c>
      <c r="M6237" s="8" t="n">
        <f aca="false">L6237/$D6237</f>
        <v>0.698055017879001</v>
      </c>
      <c r="N6237" s="6" t="n">
        <v>8029</v>
      </c>
      <c r="O6237" s="7" t="n">
        <f aca="false">N6237/49735264</f>
        <v>0.000161434751809099</v>
      </c>
      <c r="P6237" s="8" t="n">
        <f aca="false">O6237/$D6237</f>
        <v>0.709123180389296</v>
      </c>
      <c r="Q6237" s="6" t="n">
        <v>10</v>
      </c>
      <c r="R6237" s="9" t="n">
        <f aca="false">Q6237/50554893</f>
        <v>1.97804790131788E-007</v>
      </c>
      <c r="S6237" s="8" t="n">
        <f aca="false">R6237/$D6237</f>
        <v>0.000868883312314078</v>
      </c>
      <c r="T6237" s="10" t="n">
        <f aca="false">AVERAGE(G6237,J6237,M6237,P6237)</f>
        <v>0.615168462584496</v>
      </c>
    </row>
    <row r="6238" s="5" customFormat="true" ht="15.25" hidden="false" customHeight="false" outlineLevel="0" collapsed="false">
      <c r="A6238" s="6" t="s">
        <v>2020</v>
      </c>
      <c r="B6238" s="7" t="n">
        <v>3971872</v>
      </c>
      <c r="C6238" s="6" t="n">
        <v>14294</v>
      </c>
      <c r="D6238" s="8" t="n">
        <f aca="false">C6238/58039824</f>
        <v>0.00024627917548475</v>
      </c>
      <c r="E6238" s="6" t="n">
        <v>37425</v>
      </c>
      <c r="F6238" s="7" t="n">
        <f aca="false">E6238/57700746</f>
        <v>0.000648605132418912</v>
      </c>
      <c r="G6238" s="8" t="n">
        <f aca="false">F6238/$D6238</f>
        <v>2.63361744305935</v>
      </c>
      <c r="H6238" s="6" t="n">
        <v>19236</v>
      </c>
      <c r="I6238" s="7" t="n">
        <f aca="false">H6238/41918464</f>
        <v>0.000458890860123119</v>
      </c>
      <c r="J6238" s="8" t="n">
        <f aca="false">I6238/$D6238</f>
        <v>1.86329542162827</v>
      </c>
      <c r="K6238" s="6" t="n">
        <v>18908</v>
      </c>
      <c r="L6238" s="7" t="n">
        <f aca="false">K6238/43192891</f>
        <v>0.000437757222594802</v>
      </c>
      <c r="M6238" s="8" t="n">
        <f aca="false">L6238/$D6238</f>
        <v>1.77748371023724</v>
      </c>
      <c r="N6238" s="6" t="n">
        <v>26719</v>
      </c>
      <c r="O6238" s="7" t="n">
        <f aca="false">N6238/49735264</f>
        <v>0.000537224453056085</v>
      </c>
      <c r="P6238" s="8" t="n">
        <f aca="false">O6238/$D6238</f>
        <v>2.18136369832597</v>
      </c>
      <c r="Q6238" s="6" t="n">
        <v>27024</v>
      </c>
      <c r="R6238" s="9" t="n">
        <f aca="false">Q6238/50554893</f>
        <v>0.000534547664852144</v>
      </c>
      <c r="S6238" s="8" t="n">
        <f aca="false">R6238/$D6238</f>
        <v>2.17049478016157</v>
      </c>
      <c r="T6238" s="10" t="n">
        <f aca="false">AVERAGE(G6238,J6238,M6238,P6238)</f>
        <v>2.11394006831271</v>
      </c>
    </row>
    <row r="6239" s="5" customFormat="true" ht="15.25" hidden="false" customHeight="false" outlineLevel="0" collapsed="false">
      <c r="A6239" s="6" t="s">
        <v>2021</v>
      </c>
      <c r="B6239" s="7" t="n">
        <v>3971878</v>
      </c>
      <c r="C6239" s="6" t="n">
        <v>16</v>
      </c>
      <c r="D6239" s="8" t="n">
        <f aca="false">C6239/58039824</f>
        <v>2.7567278632685E-007</v>
      </c>
      <c r="E6239" s="6" t="n">
        <v>3377</v>
      </c>
      <c r="F6239" s="7" t="n">
        <f aca="false">E6239/57700746</f>
        <v>5.85261064042396E-005</v>
      </c>
      <c r="G6239" s="8" t="n">
        <f aca="false">F6239/$D6239</f>
        <v>212.302807194209</v>
      </c>
      <c r="H6239" s="6" t="n">
        <v>3400</v>
      </c>
      <c r="I6239" s="7" t="n">
        <f aca="false">H6239/41918464</f>
        <v>8.1109842192691E-005</v>
      </c>
      <c r="J6239" s="8" t="n">
        <f aca="false">I6239/$D6239</f>
        <v>294.225060345723</v>
      </c>
      <c r="K6239" s="6" t="n">
        <v>5242</v>
      </c>
      <c r="L6239" s="7" t="n">
        <f aca="false">K6239/43192891</f>
        <v>0.000121362564038605</v>
      </c>
      <c r="M6239" s="8" t="n">
        <f aca="false">L6239/$D6239</f>
        <v>440.241366061836</v>
      </c>
      <c r="N6239" s="6" t="n">
        <v>3267</v>
      </c>
      <c r="O6239" s="7" t="n">
        <f aca="false">N6239/49735264</f>
        <v>6.56877985004764E-005</v>
      </c>
      <c r="P6239" s="8" t="n">
        <f aca="false">O6239/$D6239</f>
        <v>238.281766494695</v>
      </c>
      <c r="Q6239" s="6" t="n">
        <v>14620</v>
      </c>
      <c r="R6239" s="9" t="n">
        <f aca="false">Q6239/50554893</f>
        <v>0.000289190603172674</v>
      </c>
      <c r="S6239" s="8" t="n">
        <f aca="false">R6239/$D6239</f>
        <v>1049.03573191224</v>
      </c>
      <c r="T6239" s="10" t="n">
        <f aca="false">AVERAGE(G6239,J6239,M6239,P6239)</f>
        <v>296.262750024116</v>
      </c>
    </row>
    <row r="6240" s="5" customFormat="true" ht="15.25" hidden="false" customHeight="false" outlineLevel="0" collapsed="false">
      <c r="A6240" s="6" t="s">
        <v>2022</v>
      </c>
      <c r="B6240" s="7" t="n">
        <v>3972213</v>
      </c>
      <c r="C6240" s="6" t="n">
        <v>6441</v>
      </c>
      <c r="D6240" s="8" t="n">
        <f aca="false">C6240/58039824</f>
        <v>0.000110975526045703</v>
      </c>
      <c r="E6240" s="6" t="n">
        <v>4531</v>
      </c>
      <c r="F6240" s="7" t="n">
        <f aca="false">E6240/57700746</f>
        <v>7.85258478287265E-005</v>
      </c>
      <c r="G6240" s="8" t="n">
        <f aca="false">F6240/$D6240</f>
        <v>0.707596085612493</v>
      </c>
      <c r="H6240" s="6" t="n">
        <v>2357</v>
      </c>
      <c r="I6240" s="7" t="n">
        <f aca="false">H6240/41918464</f>
        <v>5.62282053082861E-005</v>
      </c>
      <c r="J6240" s="8" t="n">
        <f aca="false">I6240/$D6240</f>
        <v>0.506672122330196</v>
      </c>
      <c r="K6240" s="6" t="n">
        <v>5497</v>
      </c>
      <c r="L6240" s="7" t="n">
        <f aca="false">K6240/43192891</f>
        <v>0.000127266313338461</v>
      </c>
      <c r="M6240" s="8" t="n">
        <f aca="false">L6240/$D6240</f>
        <v>1.14679621600577</v>
      </c>
      <c r="N6240" s="6" t="n">
        <v>3763</v>
      </c>
      <c r="O6240" s="7" t="n">
        <f aca="false">N6240/49735264</f>
        <v>7.56606017010385E-005</v>
      </c>
      <c r="P6240" s="8" t="n">
        <f aca="false">O6240/$D6240</f>
        <v>0.68177736476671</v>
      </c>
      <c r="Q6240" s="6" t="n">
        <v>3618</v>
      </c>
      <c r="R6240" s="9" t="n">
        <f aca="false">Q6240/50554893</f>
        <v>7.15657730696809E-005</v>
      </c>
      <c r="S6240" s="8" t="n">
        <f aca="false">R6240/$D6240</f>
        <v>0.644878881134641</v>
      </c>
      <c r="T6240" s="10" t="n">
        <f aca="false">AVERAGE(G6240,J6240,M6240,P6240)</f>
        <v>0.760710447178791</v>
      </c>
    </row>
    <row r="6241" s="5" customFormat="true" ht="15.25" hidden="false" customHeight="false" outlineLevel="0" collapsed="false">
      <c r="A6241" s="6" t="s">
        <v>2022</v>
      </c>
      <c r="B6241" s="7" t="n">
        <v>3973609</v>
      </c>
      <c r="C6241" s="6" t="n">
        <v>360</v>
      </c>
      <c r="D6241" s="8" t="n">
        <f aca="false">C6241/58039824</f>
        <v>6.20263769235413E-006</v>
      </c>
      <c r="E6241" s="6" t="n">
        <v>4288</v>
      </c>
      <c r="F6241" s="7" t="n">
        <f aca="false">E6241/57700746</f>
        <v>7.43144638025997E-005</v>
      </c>
      <c r="G6241" s="8" t="n">
        <f aca="false">F6241/$D6241</f>
        <v>11.9811066659924</v>
      </c>
      <c r="H6241" s="6" t="n">
        <v>524</v>
      </c>
      <c r="I6241" s="7" t="n">
        <f aca="false">H6241/41918464</f>
        <v>1.250045803205E-005</v>
      </c>
      <c r="J6241" s="8" t="n">
        <f aca="false">I6241/$D6241</f>
        <v>2.01534551138769</v>
      </c>
      <c r="K6241" s="6" t="n">
        <v>1566</v>
      </c>
      <c r="L6241" s="7" t="n">
        <f aca="false">K6241/43192891</f>
        <v>3.62559662885265E-005</v>
      </c>
      <c r="M6241" s="8" t="n">
        <f aca="false">L6241/$D6241</f>
        <v>5.84524972871114</v>
      </c>
      <c r="N6241" s="6" t="n">
        <v>1821</v>
      </c>
      <c r="O6241" s="7" t="n">
        <f aca="false">N6241/49735264</f>
        <v>3.66138601375475E-005</v>
      </c>
      <c r="P6241" s="8" t="n">
        <f aca="false">O6241/$D6241</f>
        <v>5.90294999539964</v>
      </c>
      <c r="Q6241" s="6" t="n">
        <v>21</v>
      </c>
      <c r="R6241" s="9" t="n">
        <f aca="false">Q6241/50554893</f>
        <v>4.15390059276755E-007</v>
      </c>
      <c r="S6241" s="8" t="n">
        <f aca="false">R6241/$D6241</f>
        <v>0.0669699053660345</v>
      </c>
      <c r="T6241" s="10" t="n">
        <f aca="false">AVERAGE(G6241,J6241,M6241,P6241)</f>
        <v>6.43616297537272</v>
      </c>
    </row>
    <row r="6242" s="5" customFormat="true" ht="15.25" hidden="false" customHeight="false" outlineLevel="0" collapsed="false">
      <c r="A6242" s="6" t="s">
        <v>2022</v>
      </c>
      <c r="B6242" s="7" t="n">
        <v>3973611</v>
      </c>
      <c r="C6242" s="6" t="n">
        <v>5045</v>
      </c>
      <c r="D6242" s="8" t="n">
        <f aca="false">C6242/58039824</f>
        <v>8.6923075438685E-005</v>
      </c>
      <c r="E6242" s="6" t="n">
        <v>1523</v>
      </c>
      <c r="F6242" s="7" t="n">
        <f aca="false">E6242/57700746</f>
        <v>2.63948060567536E-005</v>
      </c>
      <c r="G6242" s="8" t="n">
        <f aca="false">F6242/$D6242</f>
        <v>0.303657066015483</v>
      </c>
      <c r="H6242" s="6" t="n">
        <v>4102</v>
      </c>
      <c r="I6242" s="7" t="n">
        <f aca="false">H6242/41918464</f>
        <v>9.78566390218878E-005</v>
      </c>
      <c r="J6242" s="8" t="n">
        <f aca="false">I6242/$D6242</f>
        <v>1.12578436195479</v>
      </c>
      <c r="K6242" s="6" t="n">
        <v>3275</v>
      </c>
      <c r="L6242" s="7" t="n">
        <f aca="false">K6242/43192891</f>
        <v>7.582266257658E-005</v>
      </c>
      <c r="M6242" s="8" t="n">
        <f aca="false">L6242/$D6242</f>
        <v>0.872296133033913</v>
      </c>
      <c r="N6242" s="6" t="n">
        <v>3742</v>
      </c>
      <c r="O6242" s="7" t="n">
        <f aca="false">N6242/49735264</f>
        <v>7.52383660816599E-005</v>
      </c>
      <c r="P6242" s="8" t="n">
        <f aca="false">O6242/$D6242</f>
        <v>0.865574137844818</v>
      </c>
      <c r="Q6242" s="6" t="n">
        <v>16313</v>
      </c>
      <c r="R6242" s="9" t="n">
        <f aca="false">Q6242/50554893</f>
        <v>0.000322678954141986</v>
      </c>
      <c r="S6242" s="8" t="n">
        <f aca="false">R6242/$D6242</f>
        <v>3.7122358190099</v>
      </c>
      <c r="T6242" s="10" t="n">
        <f aca="false">AVERAGE(G6242,J6242,M6242,P6242)</f>
        <v>0.79182792471225</v>
      </c>
    </row>
    <row r="6243" s="5" customFormat="true" ht="15.25" hidden="false" customHeight="false" outlineLevel="0" collapsed="false">
      <c r="A6243" s="6" t="s">
        <v>21</v>
      </c>
      <c r="B6243" s="7" t="n">
        <v>3973807</v>
      </c>
      <c r="C6243" s="6" t="n">
        <v>4725</v>
      </c>
      <c r="D6243" s="8" t="n">
        <f aca="false">C6243/58039824</f>
        <v>8.1409619712148E-005</v>
      </c>
      <c r="E6243" s="6" t="n">
        <v>11920</v>
      </c>
      <c r="F6243" s="7" t="n">
        <f aca="false">E6243/57700746</f>
        <v>0.000206583117660212</v>
      </c>
      <c r="G6243" s="8" t="n">
        <f aca="false">F6243/$D6243</f>
        <v>2.53757625193016</v>
      </c>
      <c r="H6243" s="6" t="n">
        <v>12541</v>
      </c>
      <c r="I6243" s="7" t="n">
        <f aca="false">H6243/41918464</f>
        <v>0.000299176038511335</v>
      </c>
      <c r="J6243" s="8" t="n">
        <f aca="false">I6243/$D6243</f>
        <v>3.67494700956933</v>
      </c>
      <c r="K6243" s="6" t="n">
        <v>10562</v>
      </c>
      <c r="L6243" s="7" t="n">
        <f aca="false">K6243/43192891</f>
        <v>0.000244530980804225</v>
      </c>
      <c r="M6243" s="8" t="n">
        <f aca="false">L6243/$D6243</f>
        <v>3.00371112982532</v>
      </c>
      <c r="N6243" s="6" t="n">
        <v>12014</v>
      </c>
      <c r="O6243" s="7" t="n">
        <f aca="false">N6243/49735264</f>
        <v>0.000241558987200711</v>
      </c>
      <c r="P6243" s="8" t="n">
        <f aca="false">O6243/$D6243</f>
        <v>2.96720446618996</v>
      </c>
      <c r="Q6243" s="6" t="n">
        <v>5229</v>
      </c>
      <c r="R6243" s="9" t="n">
        <f aca="false">Q6243/50554893</f>
        <v>0.000103432124759912</v>
      </c>
      <c r="S6243" s="8" t="n">
        <f aca="false">R6243/$D6243</f>
        <v>1.27051477608705</v>
      </c>
      <c r="T6243" s="10" t="n">
        <f aca="false">AVERAGE(G6243,J6243,M6243,P6243)</f>
        <v>3.04585971437869</v>
      </c>
    </row>
    <row r="6244" s="5" customFormat="true" ht="15.25" hidden="false" customHeight="false" outlineLevel="0" collapsed="false">
      <c r="A6244" s="6" t="s">
        <v>21</v>
      </c>
      <c r="B6244" s="7" t="n">
        <v>3973838</v>
      </c>
      <c r="C6244" s="6" t="n">
        <v>2737</v>
      </c>
      <c r="D6244" s="8" t="n">
        <f aca="false">C6244/58039824</f>
        <v>4.71572760110368E-005</v>
      </c>
      <c r="E6244" s="6" t="n">
        <v>2492</v>
      </c>
      <c r="F6244" s="7" t="n">
        <f aca="false">E6244/57700746</f>
        <v>4.31883497658765E-005</v>
      </c>
      <c r="G6244" s="8" t="n">
        <f aca="false">F6244/$D6244</f>
        <v>0.915836397245858</v>
      </c>
      <c r="H6244" s="6" t="n">
        <v>368</v>
      </c>
      <c r="I6244" s="7" t="n">
        <f aca="false">H6244/41918464</f>
        <v>8.77894762556185E-006</v>
      </c>
      <c r="J6244" s="8" t="n">
        <f aca="false">I6244/$D6244</f>
        <v>0.186163162255326</v>
      </c>
      <c r="K6244" s="6" t="n">
        <v>476</v>
      </c>
      <c r="L6244" s="7" t="n">
        <f aca="false">K6244/43192891</f>
        <v>1.10203320263976E-005</v>
      </c>
      <c r="M6244" s="8" t="n">
        <f aca="false">L6244/$D6244</f>
        <v>0.233693142577157</v>
      </c>
      <c r="N6244" s="6" t="n">
        <v>495</v>
      </c>
      <c r="O6244" s="7" t="n">
        <f aca="false">N6244/49735264</f>
        <v>9.95269674249643E-006</v>
      </c>
      <c r="P6244" s="8" t="n">
        <f aca="false">O6244/$D6244</f>
        <v>0.211053258041603</v>
      </c>
      <c r="Q6244" s="6" t="n">
        <v>0</v>
      </c>
      <c r="R6244" s="9" t="n">
        <f aca="false">Q6244/50554893</f>
        <v>0</v>
      </c>
      <c r="S6244" s="8" t="n">
        <f aca="false">R6244/$D6244</f>
        <v>0</v>
      </c>
      <c r="T6244" s="10" t="n">
        <f aca="false">AVERAGE(G6244,J6244,M6244,P6244)</f>
        <v>0.386686490029986</v>
      </c>
    </row>
    <row r="6245" s="5" customFormat="true" ht="15.25" hidden="false" customHeight="false" outlineLevel="0" collapsed="false">
      <c r="A6245" s="6" t="s">
        <v>21</v>
      </c>
      <c r="B6245" s="7" t="n">
        <v>3973862</v>
      </c>
      <c r="C6245" s="6" t="n">
        <v>400</v>
      </c>
      <c r="D6245" s="8" t="n">
        <f aca="false">C6245/58039824</f>
        <v>6.89181965817126E-006</v>
      </c>
      <c r="E6245" s="6" t="n">
        <v>4046</v>
      </c>
      <c r="F6245" s="7" t="n">
        <f aca="false">E6245/57700746</f>
        <v>7.01204105749343E-005</v>
      </c>
      <c r="G6245" s="8" t="n">
        <f aca="false">F6245/$D6245</f>
        <v>10.1744407214423</v>
      </c>
      <c r="H6245" s="6" t="n">
        <v>4306</v>
      </c>
      <c r="I6245" s="7" t="n">
        <f aca="false">H6245/41918464</f>
        <v>0.000102723229553449</v>
      </c>
      <c r="J6245" s="8" t="n">
        <f aca="false">I6245/$D6245</f>
        <v>14.9050954099845</v>
      </c>
      <c r="K6245" s="6" t="n">
        <v>5078</v>
      </c>
      <c r="L6245" s="7" t="n">
        <f aca="false">K6245/43192891</f>
        <v>0.000117565642920267</v>
      </c>
      <c r="M6245" s="8" t="n">
        <f aca="false">L6245/$D6245</f>
        <v>17.0587230588478</v>
      </c>
      <c r="N6245" s="6" t="n">
        <v>3648</v>
      </c>
      <c r="O6245" s="7" t="n">
        <f aca="false">N6245/49735264</f>
        <v>7.33483590234888E-005</v>
      </c>
      <c r="P6245" s="8" t="n">
        <f aca="false">O6245/$D6245</f>
        <v>10.6428146210303</v>
      </c>
      <c r="Q6245" s="6" t="n">
        <v>3028</v>
      </c>
      <c r="R6245" s="9" t="n">
        <f aca="false">Q6245/50554893</f>
        <v>5.98952904519054E-005</v>
      </c>
      <c r="S6245" s="8" t="n">
        <f aca="false">R6245/$D6245</f>
        <v>8.69078029064368</v>
      </c>
      <c r="T6245" s="10" t="n">
        <f aca="false">AVERAGE(G6245,J6245,M6245,P6245)</f>
        <v>13.1952684528262</v>
      </c>
    </row>
    <row r="6246" s="5" customFormat="true" ht="15.25" hidden="false" customHeight="false" outlineLevel="0" collapsed="false">
      <c r="A6246" s="6" t="s">
        <v>2023</v>
      </c>
      <c r="B6246" s="7" t="n">
        <v>3974066</v>
      </c>
      <c r="C6246" s="6" t="n">
        <v>206</v>
      </c>
      <c r="D6246" s="8" t="n">
        <f aca="false">C6246/58039824</f>
        <v>3.5492871239582E-006</v>
      </c>
      <c r="E6246" s="6" t="n">
        <v>3706</v>
      </c>
      <c r="F6246" s="7" t="n">
        <f aca="false">E6246/57700746</f>
        <v>6.42279390980491E-005</v>
      </c>
      <c r="G6246" s="8" t="n">
        <f aca="false">F6246/$D6246</f>
        <v>18.0960110734635</v>
      </c>
      <c r="H6246" s="6" t="n">
        <v>3522</v>
      </c>
      <c r="I6246" s="7" t="n">
        <f aca="false">H6246/41918464</f>
        <v>8.40202541772523E-005</v>
      </c>
      <c r="J6246" s="8" t="n">
        <f aca="false">I6246/$D6246</f>
        <v>23.6724308974902</v>
      </c>
      <c r="K6246" s="6" t="n">
        <v>2087</v>
      </c>
      <c r="L6246" s="7" t="n">
        <f aca="false">K6246/43192891</f>
        <v>4.83181364266634E-005</v>
      </c>
      <c r="M6246" s="8" t="n">
        <f aca="false">L6246/$D6246</f>
        <v>13.6134763796676</v>
      </c>
      <c r="N6246" s="6" t="n">
        <v>3651</v>
      </c>
      <c r="O6246" s="7" t="n">
        <f aca="false">N6246/49735264</f>
        <v>7.34086783976858E-005</v>
      </c>
      <c r="P6246" s="8" t="n">
        <f aca="false">O6246/$D6246</f>
        <v>20.6826542440499</v>
      </c>
      <c r="Q6246" s="6" t="n">
        <v>12712</v>
      </c>
      <c r="R6246" s="9" t="n">
        <f aca="false">Q6246/50554893</f>
        <v>0.000251449449215529</v>
      </c>
      <c r="S6246" s="8" t="n">
        <f aca="false">R6246/$D6246</f>
        <v>70.8450571716808</v>
      </c>
      <c r="T6246" s="10" t="n">
        <f aca="false">AVERAGE(G6246,J6246,M6246,P6246)</f>
        <v>19.0161431486678</v>
      </c>
    </row>
    <row r="6247" s="5" customFormat="true" ht="15.25" hidden="false" customHeight="false" outlineLevel="0" collapsed="false">
      <c r="A6247" s="6" t="s">
        <v>2023</v>
      </c>
      <c r="B6247" s="7" t="n">
        <v>3974108</v>
      </c>
      <c r="C6247" s="6" t="n">
        <v>6229</v>
      </c>
      <c r="D6247" s="8" t="n">
        <f aca="false">C6247/58039824</f>
        <v>0.000107322861626872</v>
      </c>
      <c r="E6247" s="6" t="n">
        <v>4548</v>
      </c>
      <c r="F6247" s="7" t="n">
        <f aca="false">E6247/57700746</f>
        <v>7.88204714025708E-005</v>
      </c>
      <c r="G6247" s="8" t="n">
        <f aca="false">F6247/$D6247</f>
        <v>0.734423870252407</v>
      </c>
      <c r="H6247" s="6" t="n">
        <v>2739</v>
      </c>
      <c r="I6247" s="7" t="n">
        <f aca="false">H6247/41918464</f>
        <v>6.53411346369943E-005</v>
      </c>
      <c r="J6247" s="8" t="n">
        <f aca="false">I6247/$D6247</f>
        <v>0.608827733872444</v>
      </c>
      <c r="K6247" s="6" t="n">
        <v>3280</v>
      </c>
      <c r="L6247" s="7" t="n">
        <f aca="false">K6247/43192891</f>
        <v>7.59384223667733E-005</v>
      </c>
      <c r="M6247" s="8" t="n">
        <f aca="false">L6247/$D6247</f>
        <v>0.707569861776398</v>
      </c>
      <c r="N6247" s="6" t="n">
        <v>2823</v>
      </c>
      <c r="O6247" s="7" t="n">
        <f aca="false">N6247/49735264</f>
        <v>5.67605311193281E-005</v>
      </c>
      <c r="P6247" s="8" t="n">
        <f aca="false">O6247/$D6247</f>
        <v>0.528876422589874</v>
      </c>
      <c r="Q6247" s="6" t="n">
        <v>5</v>
      </c>
      <c r="R6247" s="9" t="n">
        <f aca="false">Q6247/50554893</f>
        <v>9.8902395065894E-008</v>
      </c>
      <c r="S6247" s="8" t="n">
        <f aca="false">R6247/$D6247</f>
        <v>0.000921540793514683</v>
      </c>
      <c r="T6247" s="10" t="n">
        <f aca="false">AVERAGE(G6247,J6247,M6247,P6247)</f>
        <v>0.644924472122781</v>
      </c>
    </row>
    <row r="6248" s="5" customFormat="true" ht="15.25" hidden="false" customHeight="false" outlineLevel="0" collapsed="false">
      <c r="A6248" s="6" t="s">
        <v>2023</v>
      </c>
      <c r="B6248" s="7" t="n">
        <v>3974186</v>
      </c>
      <c r="C6248" s="6" t="n">
        <v>12</v>
      </c>
      <c r="D6248" s="8" t="n">
        <f aca="false">C6248/58039824</f>
        <v>2.06754589745138E-007</v>
      </c>
      <c r="E6248" s="6" t="n">
        <v>2426</v>
      </c>
      <c r="F6248" s="7" t="n">
        <f aca="false">E6248/57700746</f>
        <v>4.20445170674223E-005</v>
      </c>
      <c r="G6248" s="8" t="n">
        <f aca="false">F6248/$D6248</f>
        <v>203.354697563182</v>
      </c>
      <c r="H6248" s="6" t="n">
        <v>2713</v>
      </c>
      <c r="I6248" s="7" t="n">
        <f aca="false">H6248/41918464</f>
        <v>6.47208829025796E-005</v>
      </c>
      <c r="J6248" s="8" t="n">
        <f aca="false">I6248/$D6248</f>
        <v>313.032387732528</v>
      </c>
      <c r="K6248" s="6" t="n">
        <v>3059</v>
      </c>
      <c r="L6248" s="7" t="n">
        <f aca="false">K6248/43192891</f>
        <v>7.08218396402315E-005</v>
      </c>
      <c r="M6248" s="8" t="n">
        <f aca="false">L6248/$D6248</f>
        <v>342.540592339605</v>
      </c>
      <c r="N6248" s="6" t="n">
        <v>6735</v>
      </c>
      <c r="O6248" s="7" t="n">
        <f aca="false">N6248/49735264</f>
        <v>0.000135416995072148</v>
      </c>
      <c r="P6248" s="8" t="n">
        <f aca="false">O6248/$D6248</f>
        <v>654.964880049697</v>
      </c>
      <c r="Q6248" s="6" t="n">
        <v>491</v>
      </c>
      <c r="R6248" s="9" t="n">
        <f aca="false">Q6248/50554893</f>
        <v>9.71221519547079E-006</v>
      </c>
      <c r="S6248" s="8" t="n">
        <f aca="false">R6248/$D6248</f>
        <v>46.9746050496042</v>
      </c>
      <c r="T6248" s="10" t="n">
        <f aca="false">AVERAGE(G6248,J6248,M6248,P6248)</f>
        <v>378.473139421253</v>
      </c>
    </row>
    <row r="6249" s="5" customFormat="true" ht="15.25" hidden="false" customHeight="false" outlineLevel="0" collapsed="false">
      <c r="A6249" s="6" t="s">
        <v>2023</v>
      </c>
      <c r="B6249" s="7" t="n">
        <v>3974258</v>
      </c>
      <c r="C6249" s="6" t="n">
        <v>6510</v>
      </c>
      <c r="D6249" s="8" t="n">
        <f aca="false">C6249/58039824</f>
        <v>0.000112164364936737</v>
      </c>
      <c r="E6249" s="6" t="n">
        <v>12281</v>
      </c>
      <c r="F6249" s="7" t="n">
        <f aca="false">E6249/57700746</f>
        <v>0.000212839535904787</v>
      </c>
      <c r="G6249" s="8" t="n">
        <f aca="false">F6249/$D6249</f>
        <v>1.89756823412527</v>
      </c>
      <c r="H6249" s="6" t="n">
        <v>11789</v>
      </c>
      <c r="I6249" s="7" t="n">
        <f aca="false">H6249/41918464</f>
        <v>0.000281236449885187</v>
      </c>
      <c r="J6249" s="8" t="n">
        <f aca="false">I6249/$D6249</f>
        <v>2.50736006969601</v>
      </c>
      <c r="K6249" s="6" t="n">
        <v>12991</v>
      </c>
      <c r="L6249" s="7" t="n">
        <f aca="false">K6249/43192891</f>
        <v>0.000300767086880107</v>
      </c>
      <c r="M6249" s="8" t="n">
        <f aca="false">L6249/$D6249</f>
        <v>2.6814852208163</v>
      </c>
      <c r="N6249" s="6" t="n">
        <v>17229</v>
      </c>
      <c r="O6249" s="7" t="n">
        <f aca="false">N6249/49735264</f>
        <v>0.000346414166013073</v>
      </c>
      <c r="P6249" s="8" t="n">
        <f aca="false">O6249/$D6249</f>
        <v>3.08845118686721</v>
      </c>
      <c r="Q6249" s="6" t="n">
        <v>1405</v>
      </c>
      <c r="R6249" s="9" t="n">
        <f aca="false">Q6249/50554893</f>
        <v>2.77915730135162E-005</v>
      </c>
      <c r="S6249" s="8" t="n">
        <f aca="false">R6249/$D6249</f>
        <v>0.247775423408238</v>
      </c>
      <c r="T6249" s="10" t="n">
        <f aca="false">AVERAGE(G6249,J6249,M6249,P6249)</f>
        <v>2.5437161778762</v>
      </c>
    </row>
    <row r="6250" s="5" customFormat="true" ht="15.25" hidden="false" customHeight="false" outlineLevel="0" collapsed="false">
      <c r="A6250" s="6" t="s">
        <v>2023</v>
      </c>
      <c r="B6250" s="7" t="n">
        <v>3974321</v>
      </c>
      <c r="C6250" s="6" t="n">
        <v>17</v>
      </c>
      <c r="D6250" s="8" t="n">
        <f aca="false">C6250/58039824</f>
        <v>2.92902335472279E-007</v>
      </c>
      <c r="E6250" s="6" t="n">
        <v>1203</v>
      </c>
      <c r="F6250" s="7" t="n">
        <f aca="false">E6250/57700746</f>
        <v>2.08489505490969E-005</v>
      </c>
      <c r="G6250" s="8" t="n">
        <f aca="false">F6250/$D6250</f>
        <v>71.1805541443698</v>
      </c>
      <c r="H6250" s="6" t="n">
        <v>194</v>
      </c>
      <c r="I6250" s="7" t="n">
        <f aca="false">H6250/41918464</f>
        <v>4.6280321721712E-006</v>
      </c>
      <c r="J6250" s="8" t="n">
        <f aca="false">I6250/$D6250</f>
        <v>15.8005983964208</v>
      </c>
      <c r="K6250" s="6" t="n">
        <v>730</v>
      </c>
      <c r="L6250" s="7" t="n">
        <f aca="false">K6250/43192891</f>
        <v>1.69009293682148E-005</v>
      </c>
      <c r="M6250" s="8" t="n">
        <f aca="false">L6250/$D6250</f>
        <v>57.7015862333892</v>
      </c>
      <c r="N6250" s="6" t="n">
        <v>1093</v>
      </c>
      <c r="O6250" s="7" t="n">
        <f aca="false">N6250/49735264</f>
        <v>2.19763586657547E-005</v>
      </c>
      <c r="P6250" s="8" t="n">
        <f aca="false">O6250/$D6250</f>
        <v>75.0296464188988</v>
      </c>
      <c r="Q6250" s="6" t="n">
        <v>2</v>
      </c>
      <c r="R6250" s="9" t="n">
        <f aca="false">Q6250/50554893</f>
        <v>3.95609580263576E-008</v>
      </c>
      <c r="S6250" s="8" t="n">
        <f aca="false">R6250/$D6250</f>
        <v>0.13506535536007</v>
      </c>
      <c r="T6250" s="10" t="n">
        <f aca="false">AVERAGE(G6250,J6250,M6250,P6250)</f>
        <v>54.9280962982697</v>
      </c>
    </row>
    <row r="6251" s="5" customFormat="true" ht="15.25" hidden="false" customHeight="false" outlineLevel="0" collapsed="false">
      <c r="A6251" s="6" t="s">
        <v>2023</v>
      </c>
      <c r="B6251" s="7" t="n">
        <v>3974372</v>
      </c>
      <c r="C6251" s="6" t="n">
        <v>12</v>
      </c>
      <c r="D6251" s="8" t="n">
        <f aca="false">C6251/58039824</f>
        <v>2.06754589745138E-007</v>
      </c>
      <c r="E6251" s="6" t="n">
        <v>740</v>
      </c>
      <c r="F6251" s="7" t="n">
        <f aca="false">E6251/57700746</f>
        <v>1.28247908614561E-005</v>
      </c>
      <c r="G6251" s="8" t="n">
        <f aca="false">F6251/$D6251</f>
        <v>62.0290503696434</v>
      </c>
      <c r="H6251" s="6" t="n">
        <v>762</v>
      </c>
      <c r="I6251" s="7" t="n">
        <f aca="false">H6251/41918464</f>
        <v>1.81781469855384E-005</v>
      </c>
      <c r="J6251" s="8" t="n">
        <f aca="false">I6251/$D6251</f>
        <v>87.9213709738983</v>
      </c>
      <c r="K6251" s="6" t="n">
        <v>840</v>
      </c>
      <c r="L6251" s="7" t="n">
        <f aca="false">K6251/43192891</f>
        <v>1.94476447524663E-005</v>
      </c>
      <c r="M6251" s="8" t="n">
        <f aca="false">L6251/$D6251</f>
        <v>94.0614898873058</v>
      </c>
      <c r="N6251" s="6" t="n">
        <v>705</v>
      </c>
      <c r="O6251" s="7" t="n">
        <f aca="false">N6251/49735264</f>
        <v>1.41750529362828E-005</v>
      </c>
      <c r="P6251" s="8" t="n">
        <f aca="false">O6251/$D6251</f>
        <v>68.5597981343781</v>
      </c>
      <c r="Q6251" s="6" t="n">
        <v>4157</v>
      </c>
      <c r="R6251" s="9" t="n">
        <f aca="false">Q6251/50554893</f>
        <v>8.22274512577843E-005</v>
      </c>
      <c r="S6251" s="8" t="n">
        <f aca="false">R6251/$D6251</f>
        <v>397.705566580865</v>
      </c>
      <c r="T6251" s="10" t="n">
        <f aca="false">AVERAGE(G6251,J6251,M6251,P6251)</f>
        <v>78.1429273413064</v>
      </c>
    </row>
    <row r="6252" s="5" customFormat="true" ht="15.25" hidden="false" customHeight="false" outlineLevel="0" collapsed="false">
      <c r="A6252" s="6" t="s">
        <v>2023</v>
      </c>
      <c r="B6252" s="7" t="n">
        <v>3974405</v>
      </c>
      <c r="C6252" s="6" t="n">
        <v>4506</v>
      </c>
      <c r="D6252" s="8" t="n">
        <f aca="false">C6252/58039824</f>
        <v>7.76363484492992E-005</v>
      </c>
      <c r="E6252" s="6" t="n">
        <v>9562</v>
      </c>
      <c r="F6252" s="7" t="n">
        <f aca="false">E6252/57700746</f>
        <v>0.000165717094888167</v>
      </c>
      <c r="G6252" s="8" t="n">
        <f aca="false">F6252/$D6252</f>
        <v>2.1345297428097</v>
      </c>
      <c r="H6252" s="6" t="n">
        <v>3108</v>
      </c>
      <c r="I6252" s="7" t="n">
        <f aca="false">H6252/41918464</f>
        <v>7.41439380984952E-005</v>
      </c>
      <c r="J6252" s="8" t="n">
        <f aca="false">I6252/$D6252</f>
        <v>0.955015782934655</v>
      </c>
      <c r="K6252" s="6" t="n">
        <v>1603</v>
      </c>
      <c r="L6252" s="7" t="n">
        <f aca="false">K6252/43192891</f>
        <v>3.71125887359566E-005</v>
      </c>
      <c r="M6252" s="8" t="n">
        <f aca="false">L6252/$D6252</f>
        <v>0.478031095965225</v>
      </c>
      <c r="N6252" s="6" t="n">
        <v>1286</v>
      </c>
      <c r="O6252" s="7" t="n">
        <f aca="false">N6252/49735264</f>
        <v>2.58569050724251E-005</v>
      </c>
      <c r="P6252" s="8" t="n">
        <f aca="false">O6252/$D6252</f>
        <v>0.333051535638761</v>
      </c>
      <c r="Q6252" s="6" t="n">
        <v>6860</v>
      </c>
      <c r="R6252" s="9" t="n">
        <f aca="false">Q6252/50554893</f>
        <v>0.000135694086030407</v>
      </c>
      <c r="S6252" s="8" t="n">
        <f aca="false">R6252/$D6252</f>
        <v>1.74781643831462</v>
      </c>
      <c r="T6252" s="10" t="n">
        <f aca="false">AVERAGE(G6252,J6252,M6252,P6252)</f>
        <v>0.975157039337084</v>
      </c>
    </row>
    <row r="6253" s="5" customFormat="true" ht="15.25" hidden="false" customHeight="false" outlineLevel="0" collapsed="false">
      <c r="A6253" s="6" t="s">
        <v>21</v>
      </c>
      <c r="B6253" s="7" t="n">
        <v>3974628</v>
      </c>
      <c r="C6253" s="6" t="n">
        <v>517</v>
      </c>
      <c r="D6253" s="8" t="n">
        <f aca="false">C6253/58039824</f>
        <v>8.90767690818635E-006</v>
      </c>
      <c r="E6253" s="6" t="n">
        <v>21</v>
      </c>
      <c r="F6253" s="7" t="n">
        <f aca="false">E6253/57700746</f>
        <v>3.63946767689971E-007</v>
      </c>
      <c r="G6253" s="8" t="n">
        <f aca="false">F6253/$D6253</f>
        <v>0.0408576524992162</v>
      </c>
      <c r="H6253" s="6" t="n">
        <v>391</v>
      </c>
      <c r="I6253" s="7" t="n">
        <f aca="false">H6253/41918464</f>
        <v>9.32763185215947E-006</v>
      </c>
      <c r="J6253" s="8" t="n">
        <f aca="false">I6253/$D6253</f>
        <v>1.04714528246834</v>
      </c>
      <c r="K6253" s="6" t="n">
        <v>150</v>
      </c>
      <c r="L6253" s="7" t="n">
        <f aca="false">K6253/43192891</f>
        <v>3.47279370579756E-006</v>
      </c>
      <c r="M6253" s="8" t="n">
        <f aca="false">L6253/$D6253</f>
        <v>0.38986525236518</v>
      </c>
      <c r="N6253" s="6" t="n">
        <v>1</v>
      </c>
      <c r="O6253" s="7" t="n">
        <f aca="false">N6253/49735264</f>
        <v>2.01064580656493E-008</v>
      </c>
      <c r="P6253" s="8" t="n">
        <f aca="false">O6253/$D6253</f>
        <v>0.00225720558490071</v>
      </c>
      <c r="Q6253" s="6" t="n">
        <v>1</v>
      </c>
      <c r="R6253" s="9" t="n">
        <f aca="false">Q6253/50554893</f>
        <v>1.97804790131788E-008</v>
      </c>
      <c r="S6253" s="8" t="n">
        <f aca="false">R6253/$D6253</f>
        <v>0.00222061029121971</v>
      </c>
      <c r="T6253" s="10" t="n">
        <f aca="false">AVERAGE(G6253,J6253,M6253,P6253)</f>
        <v>0.370031348229408</v>
      </c>
    </row>
    <row r="6254" s="5" customFormat="true" ht="15.25" hidden="false" customHeight="false" outlineLevel="0" collapsed="false">
      <c r="A6254" s="6" t="s">
        <v>2024</v>
      </c>
      <c r="B6254" s="7" t="n">
        <v>3975581</v>
      </c>
      <c r="C6254" s="6" t="n">
        <v>23</v>
      </c>
      <c r="D6254" s="8" t="n">
        <f aca="false">C6254/58039824</f>
        <v>3.96279630344847E-007</v>
      </c>
      <c r="E6254" s="6" t="n">
        <v>919</v>
      </c>
      <c r="F6254" s="7" t="n">
        <f aca="false">E6254/57700746</f>
        <v>1.59270037860516E-005</v>
      </c>
      <c r="G6254" s="8" t="n">
        <f aca="false">F6254/$D6254</f>
        <v>40.1913259386855</v>
      </c>
      <c r="H6254" s="6" t="n">
        <v>4</v>
      </c>
      <c r="I6254" s="7" t="n">
        <f aca="false">H6254/41918464</f>
        <v>9.54233437561071E-008</v>
      </c>
      <c r="J6254" s="8" t="n">
        <f aca="false">I6254/$D6254</f>
        <v>0.240798003351998</v>
      </c>
      <c r="K6254" s="6" t="n">
        <v>142</v>
      </c>
      <c r="L6254" s="7" t="n">
        <f aca="false">K6254/43192891</f>
        <v>3.28757804148836E-006</v>
      </c>
      <c r="M6254" s="8" t="n">
        <f aca="false">L6254/$D6254</f>
        <v>8.29610656148908</v>
      </c>
      <c r="N6254" s="6" t="n">
        <v>236</v>
      </c>
      <c r="O6254" s="7" t="n">
        <f aca="false">N6254/49735264</f>
        <v>4.74512410349325E-006</v>
      </c>
      <c r="P6254" s="8" t="n">
        <f aca="false">O6254/$D6254</f>
        <v>11.9741812097785</v>
      </c>
      <c r="Q6254" s="6" t="n">
        <v>1</v>
      </c>
      <c r="R6254" s="9" t="n">
        <f aca="false">Q6254/50554893</f>
        <v>1.97804790131788E-008</v>
      </c>
      <c r="S6254" s="8" t="n">
        <f aca="false">R6254/$D6254</f>
        <v>0.0499154574156779</v>
      </c>
      <c r="T6254" s="10" t="n">
        <f aca="false">AVERAGE(G6254,J6254,M6254,P6254)</f>
        <v>15.1756029283263</v>
      </c>
    </row>
    <row r="6255" s="5" customFormat="true" ht="15.25" hidden="false" customHeight="false" outlineLevel="0" collapsed="false">
      <c r="A6255" s="6" t="s">
        <v>2024</v>
      </c>
      <c r="B6255" s="7" t="n">
        <v>3975743</v>
      </c>
      <c r="C6255" s="6" t="n">
        <v>618</v>
      </c>
      <c r="D6255" s="8" t="n">
        <f aca="false">C6255/58039824</f>
        <v>1.06478613718746E-005</v>
      </c>
      <c r="E6255" s="6" t="n">
        <v>1164</v>
      </c>
      <c r="F6255" s="7" t="n">
        <f aca="false">E6255/57700746</f>
        <v>2.01730494091012E-005</v>
      </c>
      <c r="G6255" s="8" t="n">
        <f aca="false">F6255/$D6255</f>
        <v>1.89456349069181</v>
      </c>
      <c r="H6255" s="6" t="n">
        <v>4879</v>
      </c>
      <c r="I6255" s="7" t="n">
        <f aca="false">H6255/41918464</f>
        <v>0.000116392623546512</v>
      </c>
      <c r="J6255" s="8" t="n">
        <f aca="false">I6255/$D6255</f>
        <v>10.9310799118735</v>
      </c>
      <c r="K6255" s="6" t="n">
        <v>2901</v>
      </c>
      <c r="L6255" s="7" t="n">
        <f aca="false">K6255/43192891</f>
        <v>6.71638302701248E-005</v>
      </c>
      <c r="M6255" s="8" t="n">
        <f aca="false">L6255/$D6255</f>
        <v>6.30772959230407</v>
      </c>
      <c r="N6255" s="6" t="n">
        <v>905</v>
      </c>
      <c r="O6255" s="7" t="n">
        <f aca="false">N6255/49735264</f>
        <v>1.81963445494127E-005</v>
      </c>
      <c r="P6255" s="8" t="n">
        <f aca="false">O6255/$D6255</f>
        <v>1.70892012150691</v>
      </c>
      <c r="Q6255" s="6" t="n">
        <v>7802</v>
      </c>
      <c r="R6255" s="9" t="n">
        <f aca="false">Q6255/50554893</f>
        <v>0.000154327297260821</v>
      </c>
      <c r="S6255" s="8" t="n">
        <f aca="false">R6255/$D6255</f>
        <v>14.4937365233232</v>
      </c>
      <c r="T6255" s="10" t="n">
        <f aca="false">AVERAGE(G6255,J6255,M6255,P6255)</f>
        <v>5.21057327909406</v>
      </c>
    </row>
    <row r="6256" s="5" customFormat="true" ht="15.25" hidden="false" customHeight="false" outlineLevel="0" collapsed="false">
      <c r="A6256" s="6" t="s">
        <v>21</v>
      </c>
      <c r="B6256" s="7" t="n">
        <v>3976539</v>
      </c>
      <c r="C6256" s="6" t="n">
        <v>5963</v>
      </c>
      <c r="D6256" s="8" t="n">
        <f aca="false">C6256/58039824</f>
        <v>0.000102739801554188</v>
      </c>
      <c r="E6256" s="6" t="n">
        <v>6012</v>
      </c>
      <c r="F6256" s="7" t="n">
        <f aca="false">E6256/57700746</f>
        <v>0.0001041927603501</v>
      </c>
      <c r="G6256" s="8" t="n">
        <f aca="false">F6256/$D6256</f>
        <v>1.01414212188395</v>
      </c>
      <c r="H6256" s="6" t="n">
        <v>3944</v>
      </c>
      <c r="I6256" s="7" t="n">
        <f aca="false">H6256/41918464</f>
        <v>9.40874169435216E-005</v>
      </c>
      <c r="J6256" s="8" t="n">
        <f aca="false">I6256/$D6256</f>
        <v>0.915783518366026</v>
      </c>
      <c r="K6256" s="6" t="n">
        <v>5313</v>
      </c>
      <c r="L6256" s="7" t="n">
        <f aca="false">K6256/43192891</f>
        <v>0.00012300635305935</v>
      </c>
      <c r="M6256" s="8" t="n">
        <f aca="false">L6256/$D6256</f>
        <v>1.19726095630497</v>
      </c>
      <c r="N6256" s="6" t="n">
        <v>3803</v>
      </c>
      <c r="O6256" s="7" t="n">
        <f aca="false">N6256/49735264</f>
        <v>7.64648600236645E-005</v>
      </c>
      <c r="P6256" s="8" t="n">
        <f aca="false">O6256/$D6256</f>
        <v>0.744257423772954</v>
      </c>
      <c r="Q6256" s="6" t="n">
        <v>3873</v>
      </c>
      <c r="R6256" s="9" t="n">
        <f aca="false">Q6256/50554893</f>
        <v>7.66097952180415E-005</v>
      </c>
      <c r="S6256" s="8" t="n">
        <f aca="false">R6256/$D6256</f>
        <v>0.745668125294511</v>
      </c>
      <c r="T6256" s="10" t="n">
        <f aca="false">AVERAGE(G6256,J6256,M6256,P6256)</f>
        <v>0.967861005081974</v>
      </c>
    </row>
    <row r="6257" s="5" customFormat="true" ht="15.25" hidden="false" customHeight="false" outlineLevel="0" collapsed="false">
      <c r="A6257" s="6" t="s">
        <v>2025</v>
      </c>
      <c r="B6257" s="7" t="n">
        <v>3977788</v>
      </c>
      <c r="C6257" s="6" t="n">
        <v>11</v>
      </c>
      <c r="D6257" s="8" t="n">
        <f aca="false">C6257/58039824</f>
        <v>1.8952504059971E-007</v>
      </c>
      <c r="E6257" s="6" t="n">
        <v>312</v>
      </c>
      <c r="F6257" s="7" t="n">
        <f aca="false">E6257/57700746</f>
        <v>5.40720911996528E-006</v>
      </c>
      <c r="G6257" s="8" t="n">
        <f aca="false">F6257/$D6257</f>
        <v>28.5303150594527</v>
      </c>
      <c r="H6257" s="6" t="n">
        <v>811</v>
      </c>
      <c r="I6257" s="7" t="n">
        <f aca="false">H6257/41918464</f>
        <v>1.93470829465507E-005</v>
      </c>
      <c r="J6257" s="8" t="n">
        <f aca="false">I6257/$D6257</f>
        <v>102.081935375564</v>
      </c>
      <c r="K6257" s="6" t="n">
        <v>222</v>
      </c>
      <c r="L6257" s="7" t="n">
        <f aca="false">K6257/43192891</f>
        <v>5.13973468458039E-006</v>
      </c>
      <c r="M6257" s="8" t="n">
        <f aca="false">L6257/$D6257</f>
        <v>27.1190269545219</v>
      </c>
      <c r="N6257" s="6" t="n">
        <v>54</v>
      </c>
      <c r="O6257" s="7" t="n">
        <f aca="false">N6257/49735264</f>
        <v>1.08574873554507E-006</v>
      </c>
      <c r="P6257" s="8" t="n">
        <f aca="false">O6257/$D6257</f>
        <v>5.72878777447801</v>
      </c>
      <c r="Q6257" s="6" t="n">
        <v>8865</v>
      </c>
      <c r="R6257" s="9" t="n">
        <f aca="false">Q6257/50554893</f>
        <v>0.00017535394645183</v>
      </c>
      <c r="S6257" s="8" t="n">
        <f aca="false">R6257/$D6257</f>
        <v>925.228380888149</v>
      </c>
      <c r="T6257" s="10" t="n">
        <f aca="false">AVERAGE(G6257,J6257,M6257,P6257)</f>
        <v>40.8650162910042</v>
      </c>
    </row>
    <row r="6258" s="5" customFormat="true" ht="15.25" hidden="false" customHeight="false" outlineLevel="0" collapsed="false">
      <c r="A6258" s="6" t="s">
        <v>2026</v>
      </c>
      <c r="B6258" s="7" t="n">
        <v>3978153</v>
      </c>
      <c r="C6258" s="6" t="n">
        <v>2748</v>
      </c>
      <c r="D6258" s="8" t="n">
        <f aca="false">C6258/58039824</f>
        <v>4.73468010516366E-005</v>
      </c>
      <c r="E6258" s="6" t="n">
        <v>402</v>
      </c>
      <c r="F6258" s="7" t="n">
        <f aca="false">E6258/57700746</f>
        <v>6.96698098149372E-006</v>
      </c>
      <c r="G6258" s="8" t="n">
        <f aca="false">F6258/$D6258</f>
        <v>0.147147871170758</v>
      </c>
      <c r="H6258" s="6" t="n">
        <v>11</v>
      </c>
      <c r="I6258" s="7" t="n">
        <f aca="false">H6258/41918464</f>
        <v>2.62414195329294E-007</v>
      </c>
      <c r="J6258" s="8" t="n">
        <f aca="false">I6258/$D6258</f>
        <v>0.00554238490247958</v>
      </c>
      <c r="K6258" s="6" t="n">
        <v>3</v>
      </c>
      <c r="L6258" s="7" t="n">
        <f aca="false">K6258/43192891</f>
        <v>6.94558741159512E-008</v>
      </c>
      <c r="M6258" s="8" t="n">
        <f aca="false">L6258/$D6258</f>
        <v>0.00146696022905967</v>
      </c>
      <c r="N6258" s="6" t="n">
        <v>399</v>
      </c>
      <c r="O6258" s="7" t="n">
        <f aca="false">N6258/49735264</f>
        <v>8.02247676819409E-006</v>
      </c>
      <c r="P6258" s="8" t="n">
        <f aca="false">O6258/$D6258</f>
        <v>0.169440734959998</v>
      </c>
      <c r="Q6258" s="6" t="n">
        <v>0</v>
      </c>
      <c r="R6258" s="9" t="n">
        <f aca="false">Q6258/50554893</f>
        <v>0</v>
      </c>
      <c r="S6258" s="8" t="n">
        <f aca="false">R6258/$D6258</f>
        <v>0</v>
      </c>
      <c r="T6258" s="10" t="n">
        <f aca="false">AVERAGE(G6258,J6258,M6258,P6258)</f>
        <v>0.0808994878155738</v>
      </c>
    </row>
    <row r="6259" s="5" customFormat="true" ht="15.25" hidden="false" customHeight="false" outlineLevel="0" collapsed="false">
      <c r="A6259" s="6" t="s">
        <v>2027</v>
      </c>
      <c r="B6259" s="7" t="n">
        <v>3978880</v>
      </c>
      <c r="C6259" s="6" t="n">
        <v>13949</v>
      </c>
      <c r="D6259" s="8" t="n">
        <f aca="false">C6259/58039824</f>
        <v>0.000240334981029577</v>
      </c>
      <c r="E6259" s="6" t="n">
        <v>4171</v>
      </c>
      <c r="F6259" s="7" t="n">
        <f aca="false">E6259/57700746</f>
        <v>7.22867603826127E-005</v>
      </c>
      <c r="G6259" s="8" t="n">
        <f aca="false">F6259/$D6259</f>
        <v>0.30077502689347</v>
      </c>
      <c r="H6259" s="6" t="n">
        <v>2033</v>
      </c>
      <c r="I6259" s="7" t="n">
        <f aca="false">H6259/41918464</f>
        <v>4.84989144640414E-005</v>
      </c>
      <c r="J6259" s="8" t="n">
        <f aca="false">I6259/$D6259</f>
        <v>0.201797151027602</v>
      </c>
      <c r="K6259" s="6" t="n">
        <v>2933</v>
      </c>
      <c r="L6259" s="7" t="n">
        <f aca="false">K6259/43192891</f>
        <v>6.79046929273616E-005</v>
      </c>
      <c r="M6259" s="8" t="n">
        <f aca="false">L6259/$D6259</f>
        <v>0.282541861515385</v>
      </c>
      <c r="N6259" s="6" t="n">
        <v>2566</v>
      </c>
      <c r="O6259" s="7" t="n">
        <f aca="false">N6259/49735264</f>
        <v>5.15931713964562E-005</v>
      </c>
      <c r="P6259" s="8" t="n">
        <f aca="false">O6259/$D6259</f>
        <v>0.214671918234436</v>
      </c>
      <c r="Q6259" s="6" t="n">
        <v>5827</v>
      </c>
      <c r="R6259" s="9" t="n">
        <f aca="false">Q6259/50554893</f>
        <v>0.000115260851209793</v>
      </c>
      <c r="S6259" s="8" t="n">
        <f aca="false">R6259/$D6259</f>
        <v>0.479584165051729</v>
      </c>
      <c r="T6259" s="10" t="n">
        <f aca="false">AVERAGE(G6259,J6259,M6259,P6259)</f>
        <v>0.249946489417723</v>
      </c>
    </row>
    <row r="6260" s="5" customFormat="true" ht="15.25" hidden="false" customHeight="false" outlineLevel="0" collapsed="false">
      <c r="A6260" s="6" t="s">
        <v>2027</v>
      </c>
      <c r="B6260" s="7" t="n">
        <v>3979315</v>
      </c>
      <c r="C6260" s="6" t="n">
        <v>3339</v>
      </c>
      <c r="D6260" s="8" t="n">
        <f aca="false">C6260/58039824</f>
        <v>5.75294645965846E-005</v>
      </c>
      <c r="E6260" s="6" t="n">
        <v>2943</v>
      </c>
      <c r="F6260" s="7" t="n">
        <f aca="false">E6260/57700746</f>
        <v>5.10045398719802E-005</v>
      </c>
      <c r="G6260" s="8" t="n">
        <f aca="false">F6260/$D6260</f>
        <v>0.886581167226928</v>
      </c>
      <c r="H6260" s="6" t="n">
        <v>6805</v>
      </c>
      <c r="I6260" s="7" t="n">
        <f aca="false">H6260/41918464</f>
        <v>0.000162338963565077</v>
      </c>
      <c r="J6260" s="8" t="n">
        <f aca="false">I6260/$D6260</f>
        <v>2.82184033353085</v>
      </c>
      <c r="K6260" s="6" t="n">
        <v>3875</v>
      </c>
      <c r="L6260" s="7" t="n">
        <f aca="false">K6260/43192891</f>
        <v>8.97138373997703E-005</v>
      </c>
      <c r="M6260" s="8" t="n">
        <f aca="false">L6260/$D6260</f>
        <v>1.55944154928041</v>
      </c>
      <c r="N6260" s="6" t="n">
        <v>2376</v>
      </c>
      <c r="O6260" s="7" t="n">
        <f aca="false">N6260/49735264</f>
        <v>4.77729443639829E-005</v>
      </c>
      <c r="P6260" s="8" t="n">
        <f aca="false">O6260/$D6260</f>
        <v>0.830408290759915</v>
      </c>
      <c r="Q6260" s="6" t="n">
        <v>62</v>
      </c>
      <c r="R6260" s="9" t="n">
        <f aca="false">Q6260/50554893</f>
        <v>1.22638969881709E-006</v>
      </c>
      <c r="S6260" s="8" t="n">
        <f aca="false">R6260/$D6260</f>
        <v>0.02131759277471</v>
      </c>
      <c r="T6260" s="10" t="n">
        <f aca="false">AVERAGE(G6260,J6260,M6260,P6260)</f>
        <v>1.52456783519952</v>
      </c>
    </row>
    <row r="6261" s="5" customFormat="true" ht="15.25" hidden="false" customHeight="false" outlineLevel="0" collapsed="false">
      <c r="A6261" s="6" t="s">
        <v>2028</v>
      </c>
      <c r="B6261" s="7" t="n">
        <v>3979427</v>
      </c>
      <c r="C6261" s="6" t="n">
        <v>73</v>
      </c>
      <c r="D6261" s="8" t="n">
        <f aca="false">C6261/58039824</f>
        <v>1.25775708761625E-006</v>
      </c>
      <c r="E6261" s="6" t="n">
        <v>100</v>
      </c>
      <c r="F6261" s="7" t="n">
        <f aca="false">E6261/57700746</f>
        <v>1.73307984614272E-006</v>
      </c>
      <c r="G6261" s="8" t="n">
        <f aca="false">F6261/$D6261</f>
        <v>1.37791300339822</v>
      </c>
      <c r="H6261" s="6" t="n">
        <v>0</v>
      </c>
      <c r="I6261" s="7" t="n">
        <f aca="false">H6261/41918464</f>
        <v>0</v>
      </c>
      <c r="J6261" s="8" t="n">
        <f aca="false">I6261/$D6261</f>
        <v>0</v>
      </c>
      <c r="K6261" s="6" t="n">
        <v>0</v>
      </c>
      <c r="L6261" s="7" t="n">
        <f aca="false">K6261/43192891</f>
        <v>0</v>
      </c>
      <c r="M6261" s="8" t="n">
        <f aca="false">L6261/$D6261</f>
        <v>0</v>
      </c>
      <c r="N6261" s="6" t="n">
        <v>0</v>
      </c>
      <c r="O6261" s="7" t="n">
        <f aca="false">N6261/49735264</f>
        <v>0</v>
      </c>
      <c r="P6261" s="8" t="n">
        <f aca="false">O6261/$D6261</f>
        <v>0</v>
      </c>
      <c r="Q6261" s="6" t="n">
        <v>0</v>
      </c>
      <c r="R6261" s="9" t="n">
        <f aca="false">Q6261/50554893</f>
        <v>0</v>
      </c>
      <c r="S6261" s="8" t="n">
        <f aca="false">R6261/$D6261</f>
        <v>0</v>
      </c>
      <c r="T6261" s="10" t="n">
        <f aca="false">AVERAGE(G6261,J6261,M6261,P6261)</f>
        <v>0.344478250849556</v>
      </c>
    </row>
    <row r="6262" s="5" customFormat="true" ht="15.25" hidden="false" customHeight="false" outlineLevel="0" collapsed="false">
      <c r="A6262" s="6" t="s">
        <v>2029</v>
      </c>
      <c r="B6262" s="7" t="n">
        <v>3981435</v>
      </c>
      <c r="C6262" s="6" t="n">
        <v>746</v>
      </c>
      <c r="D6262" s="8" t="n">
        <f aca="false">C6262/58039824</f>
        <v>1.28532436624894E-005</v>
      </c>
      <c r="E6262" s="6" t="n">
        <v>1610</v>
      </c>
      <c r="F6262" s="7" t="n">
        <f aca="false">E6262/57700746</f>
        <v>2.79025855228977E-005</v>
      </c>
      <c r="G6262" s="8" t="n">
        <f aca="false">F6262/$D6262</f>
        <v>2.17085945428141</v>
      </c>
      <c r="H6262" s="6" t="n">
        <v>4812</v>
      </c>
      <c r="I6262" s="7" t="n">
        <f aca="false">H6262/41918464</f>
        <v>0.000114794282538597</v>
      </c>
      <c r="J6262" s="8" t="n">
        <f aca="false">I6262/$D6262</f>
        <v>8.93115275435179</v>
      </c>
      <c r="K6262" s="6" t="n">
        <v>2819</v>
      </c>
      <c r="L6262" s="7" t="n">
        <f aca="false">K6262/43192891</f>
        <v>6.52653697109554E-005</v>
      </c>
      <c r="M6262" s="8" t="n">
        <f aca="false">L6262/$D6262</f>
        <v>5.07773535029328</v>
      </c>
      <c r="N6262" s="6" t="n">
        <v>274</v>
      </c>
      <c r="O6262" s="7" t="n">
        <f aca="false">N6262/49735264</f>
        <v>5.50916950998792E-006</v>
      </c>
      <c r="P6262" s="8" t="n">
        <f aca="false">O6262/$D6262</f>
        <v>0.428620950061482</v>
      </c>
      <c r="Q6262" s="6" t="n">
        <v>1</v>
      </c>
      <c r="R6262" s="9" t="n">
        <f aca="false">Q6262/50554893</f>
        <v>1.97804790131788E-008</v>
      </c>
      <c r="S6262" s="8" t="n">
        <f aca="false">R6262/$D6262</f>
        <v>0.00153894841898203</v>
      </c>
      <c r="T6262" s="10" t="n">
        <f aca="false">AVERAGE(G6262,J6262,M6262,P6262)</f>
        <v>4.15209212724699</v>
      </c>
    </row>
    <row r="6263" s="5" customFormat="true" ht="15.25" hidden="false" customHeight="false" outlineLevel="0" collapsed="false">
      <c r="A6263" s="6" t="s">
        <v>2030</v>
      </c>
      <c r="B6263" s="7" t="n">
        <v>3983311</v>
      </c>
      <c r="C6263" s="6" t="n">
        <v>162</v>
      </c>
      <c r="D6263" s="8" t="n">
        <f aca="false">C6263/58039824</f>
        <v>2.79118696155936E-006</v>
      </c>
      <c r="E6263" s="6" t="n">
        <v>2963</v>
      </c>
      <c r="F6263" s="7" t="n">
        <f aca="false">E6263/57700746</f>
        <v>5.13511558412087E-005</v>
      </c>
      <c r="G6263" s="8" t="n">
        <f aca="false">F6263/$D6263</f>
        <v>18.3976052297551</v>
      </c>
      <c r="H6263" s="6" t="n">
        <v>2939</v>
      </c>
      <c r="I6263" s="7" t="n">
        <f aca="false">H6263/41918464</f>
        <v>7.01123018247997E-005</v>
      </c>
      <c r="J6263" s="8" t="n">
        <f aca="false">I6263/$D6263</f>
        <v>25.1191707292979</v>
      </c>
      <c r="K6263" s="6" t="n">
        <v>2169</v>
      </c>
      <c r="L6263" s="7" t="n">
        <f aca="false">K6263/43192891</f>
        <v>5.02165969858327E-005</v>
      </c>
      <c r="M6263" s="8" t="n">
        <f aca="false">L6263/$D6263</f>
        <v>17.9911262403498</v>
      </c>
      <c r="N6263" s="6" t="n">
        <v>3808</v>
      </c>
      <c r="O6263" s="7" t="n">
        <f aca="false">N6263/49735264</f>
        <v>7.65653923139927E-005</v>
      </c>
      <c r="P6263" s="8" t="n">
        <f aca="false">O6263/$D6263</f>
        <v>27.431122804908</v>
      </c>
      <c r="Q6263" s="6" t="n">
        <v>8</v>
      </c>
      <c r="R6263" s="9" t="n">
        <f aca="false">Q6263/50554893</f>
        <v>1.5824383210543E-007</v>
      </c>
      <c r="S6263" s="8" t="n">
        <f aca="false">R6263/$D6263</f>
        <v>0.05669409978077</v>
      </c>
      <c r="T6263" s="10" t="n">
        <f aca="false">AVERAGE(G6263,J6263,M6263,P6263)</f>
        <v>22.2347562510777</v>
      </c>
    </row>
    <row r="6264" s="5" customFormat="true" ht="15.25" hidden="false" customHeight="false" outlineLevel="0" collapsed="false">
      <c r="A6264" s="6" t="s">
        <v>2030</v>
      </c>
      <c r="B6264" s="7" t="n">
        <v>3983651</v>
      </c>
      <c r="C6264" s="6" t="n">
        <v>5272</v>
      </c>
      <c r="D6264" s="8" t="n">
        <f aca="false">C6264/58039824</f>
        <v>9.08341830946972E-005</v>
      </c>
      <c r="E6264" s="6" t="n">
        <v>14081</v>
      </c>
      <c r="F6264" s="7" t="n">
        <f aca="false">E6264/57700746</f>
        <v>0.000244034973135356</v>
      </c>
      <c r="G6264" s="8" t="n">
        <f aca="false">F6264/$D6264</f>
        <v>2.68659842386586</v>
      </c>
      <c r="H6264" s="6" t="n">
        <v>11025</v>
      </c>
      <c r="I6264" s="7" t="n">
        <f aca="false">H6264/41918464</f>
        <v>0.00026301059122777</v>
      </c>
      <c r="J6264" s="8" t="n">
        <f aca="false">I6264/$D6264</f>
        <v>2.89550235678978</v>
      </c>
      <c r="K6264" s="6" t="n">
        <v>4114</v>
      </c>
      <c r="L6264" s="7" t="n">
        <f aca="false">K6264/43192891</f>
        <v>9.52471553710077E-005</v>
      </c>
      <c r="M6264" s="8" t="n">
        <f aca="false">L6264/$D6264</f>
        <v>1.04858272652389</v>
      </c>
      <c r="N6264" s="6" t="n">
        <v>10664</v>
      </c>
      <c r="O6264" s="7" t="n">
        <f aca="false">N6264/49735264</f>
        <v>0.000214415268812085</v>
      </c>
      <c r="P6264" s="8" t="n">
        <f aca="false">O6264/$D6264</f>
        <v>2.36051298648826</v>
      </c>
      <c r="Q6264" s="6" t="n">
        <v>9284</v>
      </c>
      <c r="R6264" s="9" t="n">
        <f aca="false">Q6264/50554893</f>
        <v>0.000183641967158352</v>
      </c>
      <c r="S6264" s="8" t="n">
        <f aca="false">R6264/$D6264</f>
        <v>2.02172751382483</v>
      </c>
      <c r="T6264" s="10" t="n">
        <f aca="false">AVERAGE(G6264,J6264,M6264,P6264)</f>
        <v>2.24779912341694</v>
      </c>
    </row>
    <row r="6265" s="5" customFormat="true" ht="15.25" hidden="false" customHeight="false" outlineLevel="0" collapsed="false">
      <c r="A6265" s="6" t="s">
        <v>2030</v>
      </c>
      <c r="B6265" s="7" t="n">
        <v>3983770</v>
      </c>
      <c r="C6265" s="6" t="n">
        <v>350</v>
      </c>
      <c r="D6265" s="8" t="n">
        <f aca="false">C6265/58039824</f>
        <v>6.03034220089985E-006</v>
      </c>
      <c r="E6265" s="6" t="n">
        <v>153</v>
      </c>
      <c r="F6265" s="7" t="n">
        <f aca="false">E6265/57700746</f>
        <v>2.65161216459836E-006</v>
      </c>
      <c r="G6265" s="8" t="n">
        <f aca="false">F6265/$D6265</f>
        <v>0.439711723855851</v>
      </c>
      <c r="H6265" s="6" t="n">
        <v>624</v>
      </c>
      <c r="I6265" s="7" t="n">
        <f aca="false">H6265/41918464</f>
        <v>1.48860416259527E-005</v>
      </c>
      <c r="J6265" s="8" t="n">
        <f aca="false">I6265/$D6265</f>
        <v>2.46852353150563</v>
      </c>
      <c r="K6265" s="6" t="n">
        <v>143</v>
      </c>
      <c r="L6265" s="7" t="n">
        <f aca="false">K6265/43192891</f>
        <v>3.31072999952701E-006</v>
      </c>
      <c r="M6265" s="8" t="n">
        <f aca="false">L6265/$D6265</f>
        <v>0.54901196138305</v>
      </c>
      <c r="N6265" s="6" t="n">
        <v>347</v>
      </c>
      <c r="O6265" s="7" t="n">
        <f aca="false">N6265/49735264</f>
        <v>6.97694094878033E-006</v>
      </c>
      <c r="P6265" s="8" t="n">
        <f aca="false">O6265/$D6265</f>
        <v>1.15697264207315</v>
      </c>
      <c r="Q6265" s="6" t="n">
        <v>117</v>
      </c>
      <c r="R6265" s="9" t="n">
        <f aca="false">Q6265/50554893</f>
        <v>2.31431604454192E-006</v>
      </c>
      <c r="S6265" s="8" t="n">
        <f aca="false">R6265/$D6265</f>
        <v>0.383778559730255</v>
      </c>
      <c r="T6265" s="10" t="n">
        <f aca="false">AVERAGE(G6265,J6265,M6265,P6265)</f>
        <v>1.15355496470442</v>
      </c>
    </row>
    <row r="6266" s="5" customFormat="true" ht="15.25" hidden="false" customHeight="false" outlineLevel="0" collapsed="false">
      <c r="A6266" s="6" t="s">
        <v>21</v>
      </c>
      <c r="B6266" s="7" t="n">
        <v>3983835</v>
      </c>
      <c r="C6266" s="6" t="n">
        <v>199</v>
      </c>
      <c r="D6266" s="8" t="n">
        <f aca="false">C6266/58039824</f>
        <v>3.4286802799402E-006</v>
      </c>
      <c r="E6266" s="6" t="n">
        <v>4114</v>
      </c>
      <c r="F6266" s="7" t="n">
        <f aca="false">E6266/57700746</f>
        <v>7.12989048703114E-005</v>
      </c>
      <c r="G6266" s="8" t="n">
        <f aca="false">F6266/$D6266</f>
        <v>20.7948537189227</v>
      </c>
      <c r="H6266" s="6" t="n">
        <v>2120</v>
      </c>
      <c r="I6266" s="7" t="n">
        <f aca="false">H6266/41918464</f>
        <v>5.05743721907368E-005</v>
      </c>
      <c r="J6266" s="8" t="n">
        <f aca="false">I6266/$D6266</f>
        <v>14.7503902555822</v>
      </c>
      <c r="K6266" s="6" t="n">
        <v>730</v>
      </c>
      <c r="L6266" s="7" t="n">
        <f aca="false">K6266/43192891</f>
        <v>1.69009293682148E-005</v>
      </c>
      <c r="M6266" s="8" t="n">
        <f aca="false">L6266/$D6266</f>
        <v>4.92928123601818</v>
      </c>
      <c r="N6266" s="6" t="n">
        <v>2482</v>
      </c>
      <c r="O6266" s="7" t="n">
        <f aca="false">N6266/49735264</f>
        <v>4.99042289189417E-005</v>
      </c>
      <c r="P6266" s="8" t="n">
        <f aca="false">O6266/$D6266</f>
        <v>14.5549380065884</v>
      </c>
      <c r="Q6266" s="6" t="n">
        <v>25422</v>
      </c>
      <c r="R6266" s="9" t="n">
        <f aca="false">Q6266/50554893</f>
        <v>0.000502859337473032</v>
      </c>
      <c r="S6266" s="8" t="n">
        <f aca="false">R6266/$D6266</f>
        <v>146.662650470811</v>
      </c>
      <c r="T6266" s="10" t="n">
        <f aca="false">AVERAGE(G6266,J6266,M6266,P6266)</f>
        <v>13.7573658042779</v>
      </c>
    </row>
    <row r="6267" s="5" customFormat="true" ht="15.25" hidden="false" customHeight="false" outlineLevel="0" collapsed="false">
      <c r="A6267" s="6" t="s">
        <v>21</v>
      </c>
      <c r="B6267" s="7" t="n">
        <v>3984564</v>
      </c>
      <c r="C6267" s="6" t="n">
        <v>107</v>
      </c>
      <c r="D6267" s="8" t="n">
        <f aca="false">C6267/58039824</f>
        <v>1.84356175856081E-006</v>
      </c>
      <c r="E6267" s="6" t="n">
        <v>2761</v>
      </c>
      <c r="F6267" s="7" t="n">
        <f aca="false">E6267/57700746</f>
        <v>4.78503345520004E-005</v>
      </c>
      <c r="G6267" s="8" t="n">
        <f aca="false">F6267/$D6267</f>
        <v>25.9553737919554</v>
      </c>
      <c r="H6267" s="6" t="n">
        <v>4589</v>
      </c>
      <c r="I6267" s="7" t="n">
        <f aca="false">H6267/41918464</f>
        <v>0.000109474431124194</v>
      </c>
      <c r="J6267" s="8" t="n">
        <f aca="false">I6267/$D6267</f>
        <v>59.3820253733489</v>
      </c>
      <c r="K6267" s="6" t="n">
        <v>4864</v>
      </c>
      <c r="L6267" s="7" t="n">
        <f aca="false">K6267/43192891</f>
        <v>0.000112611123899995</v>
      </c>
      <c r="M6267" s="8" t="n">
        <f aca="false">L6267/$D6267</f>
        <v>61.0834561831582</v>
      </c>
      <c r="N6267" s="6" t="n">
        <v>1845</v>
      </c>
      <c r="O6267" s="7" t="n">
        <f aca="false">N6267/49735264</f>
        <v>3.70964151311231E-005</v>
      </c>
      <c r="P6267" s="8" t="n">
        <f aca="false">O6267/$D6267</f>
        <v>20.1221439742179</v>
      </c>
      <c r="Q6267" s="6" t="n">
        <v>19845</v>
      </c>
      <c r="R6267" s="9" t="n">
        <f aca="false">Q6267/50554893</f>
        <v>0.000392543606016533</v>
      </c>
      <c r="S6267" s="8" t="n">
        <f aca="false">R6267/$D6267</f>
        <v>212.926745846027</v>
      </c>
      <c r="T6267" s="10" t="n">
        <f aca="false">AVERAGE(G6267,J6267,M6267,P6267)</f>
        <v>41.6357498306701</v>
      </c>
    </row>
    <row r="6268" s="5" customFormat="true" ht="15.25" hidden="false" customHeight="false" outlineLevel="0" collapsed="false">
      <c r="A6268" s="6" t="s">
        <v>2031</v>
      </c>
      <c r="B6268" s="7" t="n">
        <v>3985350</v>
      </c>
      <c r="C6268" s="6" t="n">
        <v>5664</v>
      </c>
      <c r="D6268" s="8" t="n">
        <f aca="false">C6268/58039824</f>
        <v>9.7588166359705E-005</v>
      </c>
      <c r="E6268" s="6" t="n">
        <v>7700</v>
      </c>
      <c r="F6268" s="7" t="n">
        <f aca="false">E6268/57700746</f>
        <v>0.000133447148152989</v>
      </c>
      <c r="G6268" s="8" t="n">
        <f aca="false">F6268/$D6268</f>
        <v>1.36745215256028</v>
      </c>
      <c r="H6268" s="6" t="n">
        <v>6715</v>
      </c>
      <c r="I6268" s="7" t="n">
        <f aca="false">H6268/41918464</f>
        <v>0.000160191938330565</v>
      </c>
      <c r="J6268" s="8" t="n">
        <f aca="false">I6268/$D6268</f>
        <v>1.64150987057289</v>
      </c>
      <c r="K6268" s="6" t="n">
        <v>6850</v>
      </c>
      <c r="L6268" s="7" t="n">
        <f aca="false">K6268/43192891</f>
        <v>0.000158590912564755</v>
      </c>
      <c r="M6268" s="8" t="n">
        <f aca="false">L6268/$D6268</f>
        <v>1.62510392889438</v>
      </c>
      <c r="N6268" s="6" t="n">
        <v>6958</v>
      </c>
      <c r="O6268" s="7" t="n">
        <f aca="false">N6268/49735264</f>
        <v>0.000139900735220788</v>
      </c>
      <c r="P6268" s="8" t="n">
        <f aca="false">O6268/$D6268</f>
        <v>1.43358298899808</v>
      </c>
      <c r="Q6268" s="6" t="n">
        <v>3338</v>
      </c>
      <c r="R6268" s="9" t="n">
        <f aca="false">Q6268/50554893</f>
        <v>6.60272389459909E-005</v>
      </c>
      <c r="S6268" s="8" t="n">
        <f aca="false">R6268/$D6268</f>
        <v>0.676590629878399</v>
      </c>
      <c r="T6268" s="10" t="n">
        <f aca="false">AVERAGE(G6268,J6268,M6268,P6268)</f>
        <v>1.51691223525641</v>
      </c>
    </row>
    <row r="6269" s="5" customFormat="true" ht="15.25" hidden="false" customHeight="false" outlineLevel="0" collapsed="false">
      <c r="A6269" s="6" t="s">
        <v>2032</v>
      </c>
      <c r="B6269" s="7" t="n">
        <v>3987347</v>
      </c>
      <c r="C6269" s="6" t="n">
        <v>5653</v>
      </c>
      <c r="D6269" s="8" t="n">
        <f aca="false">C6269/58039824</f>
        <v>9.73986413191053E-005</v>
      </c>
      <c r="E6269" s="6" t="n">
        <v>1836</v>
      </c>
      <c r="F6269" s="7" t="n">
        <f aca="false">E6269/57700746</f>
        <v>3.18193459751803E-005</v>
      </c>
      <c r="G6269" s="8" t="n">
        <f aca="false">F6269/$D6269</f>
        <v>0.326691887527786</v>
      </c>
      <c r="H6269" s="6" t="n">
        <v>1216</v>
      </c>
      <c r="I6269" s="7" t="n">
        <f aca="false">H6269/41918464</f>
        <v>2.90086965018566E-005</v>
      </c>
      <c r="J6269" s="8" t="n">
        <f aca="false">I6269/$D6269</f>
        <v>0.297834714211422</v>
      </c>
      <c r="K6269" s="6" t="n">
        <v>2136</v>
      </c>
      <c r="L6269" s="7" t="n">
        <f aca="false">K6269/43192891</f>
        <v>4.94525823705572E-005</v>
      </c>
      <c r="M6269" s="8" t="n">
        <f aca="false">L6269/$D6269</f>
        <v>0.507733801014089</v>
      </c>
      <c r="N6269" s="6" t="n">
        <v>3621</v>
      </c>
      <c r="O6269" s="7" t="n">
        <f aca="false">N6269/49735264</f>
        <v>7.28054846557163E-005</v>
      </c>
      <c r="P6269" s="8" t="n">
        <f aca="false">O6269/$D6269</f>
        <v>0.747500002768879</v>
      </c>
      <c r="Q6269" s="6" t="n">
        <v>10700</v>
      </c>
      <c r="R6269" s="9" t="n">
        <f aca="false">Q6269/50554893</f>
        <v>0.000211651125441013</v>
      </c>
      <c r="S6269" s="8" t="n">
        <f aca="false">R6269/$D6269</f>
        <v>2.17303981425762</v>
      </c>
      <c r="T6269" s="10" t="n">
        <f aca="false">AVERAGE(G6269,J6269,M6269,P6269)</f>
        <v>0.469940101380544</v>
      </c>
    </row>
    <row r="6270" s="5" customFormat="true" ht="15.25" hidden="false" customHeight="false" outlineLevel="0" collapsed="false">
      <c r="A6270" s="6" t="s">
        <v>21</v>
      </c>
      <c r="B6270" s="7" t="n">
        <v>3989569</v>
      </c>
      <c r="C6270" s="6" t="n">
        <v>648</v>
      </c>
      <c r="D6270" s="8" t="n">
        <f aca="false">C6270/58039824</f>
        <v>1.11647478462374E-005</v>
      </c>
      <c r="E6270" s="6" t="n">
        <v>613</v>
      </c>
      <c r="F6270" s="7" t="n">
        <f aca="false">E6270/57700746</f>
        <v>1.06237794568549E-005</v>
      </c>
      <c r="G6270" s="8" t="n">
        <f aca="false">F6270/$D6270</f>
        <v>0.951546743658444</v>
      </c>
      <c r="H6270" s="6" t="n">
        <v>541</v>
      </c>
      <c r="I6270" s="7" t="n">
        <f aca="false">H6270/41918464</f>
        <v>1.29060072430135E-005</v>
      </c>
      <c r="J6270" s="8" t="n">
        <f aca="false">I6270/$D6270</f>
        <v>1.15596047673955</v>
      </c>
      <c r="K6270" s="6" t="n">
        <v>2111</v>
      </c>
      <c r="L6270" s="7" t="n">
        <f aca="false">K6270/43192891</f>
        <v>4.8873783419591E-005</v>
      </c>
      <c r="M6270" s="8" t="n">
        <f aca="false">L6270/$D6270</f>
        <v>4.37750893192466</v>
      </c>
      <c r="N6270" s="6" t="n">
        <v>1599</v>
      </c>
      <c r="O6270" s="7" t="n">
        <f aca="false">N6270/49735264</f>
        <v>3.21502264469733E-005</v>
      </c>
      <c r="P6270" s="8" t="n">
        <f aca="false">O6270/$D6270</f>
        <v>2.87961957491123</v>
      </c>
      <c r="Q6270" s="6" t="n">
        <v>3</v>
      </c>
      <c r="R6270" s="9" t="n">
        <f aca="false">Q6270/50554893</f>
        <v>5.93414370395364E-008</v>
      </c>
      <c r="S6270" s="8" t="n">
        <f aca="false">R6270/$D6270</f>
        <v>0.00531507185444718</v>
      </c>
      <c r="T6270" s="10" t="n">
        <f aca="false">AVERAGE(G6270,J6270,M6270,P6270)</f>
        <v>2.34115893180847</v>
      </c>
    </row>
    <row r="6271" s="5" customFormat="true" ht="15.25" hidden="false" customHeight="false" outlineLevel="0" collapsed="false">
      <c r="A6271" s="6" t="s">
        <v>21</v>
      </c>
      <c r="B6271" s="7" t="n">
        <v>3993355</v>
      </c>
      <c r="C6271" s="6" t="n">
        <v>21</v>
      </c>
      <c r="D6271" s="8" t="n">
        <f aca="false">C6271/58039824</f>
        <v>3.61820532053991E-007</v>
      </c>
      <c r="E6271" s="6" t="n">
        <v>2670</v>
      </c>
      <c r="F6271" s="7" t="n">
        <f aca="false">E6271/57700746</f>
        <v>4.62732318920105E-005</v>
      </c>
      <c r="G6271" s="8" t="n">
        <f aca="false">F6271/$D6271</f>
        <v>127.890011186832</v>
      </c>
      <c r="H6271" s="6" t="n">
        <v>86</v>
      </c>
      <c r="I6271" s="7" t="n">
        <f aca="false">H6271/41918464</f>
        <v>2.0516018907563E-006</v>
      </c>
      <c r="J6271" s="8" t="n">
        <f aca="false">I6271/$D6271</f>
        <v>5.67021965036014</v>
      </c>
      <c r="K6271" s="6" t="n">
        <v>832</v>
      </c>
      <c r="L6271" s="7" t="n">
        <f aca="false">K6271/43192891</f>
        <v>1.92624290881571E-005</v>
      </c>
      <c r="M6271" s="8" t="n">
        <f aca="false">L6271/$D6271</f>
        <v>53.2375235280533</v>
      </c>
      <c r="N6271" s="6" t="n">
        <v>25</v>
      </c>
      <c r="O6271" s="7" t="n">
        <f aca="false">N6271/49735264</f>
        <v>5.02661451641234E-007</v>
      </c>
      <c r="P6271" s="8" t="n">
        <f aca="false">O6271/$D6271</f>
        <v>1.38925629451627</v>
      </c>
      <c r="Q6271" s="6" t="n">
        <v>13595</v>
      </c>
      <c r="R6271" s="9" t="n">
        <f aca="false">Q6271/50554893</f>
        <v>0.000268915612184166</v>
      </c>
      <c r="S6271" s="8" t="n">
        <f aca="false">R6271/$D6271</f>
        <v>743.229276286726</v>
      </c>
      <c r="T6271" s="10" t="n">
        <f aca="false">AVERAGE(G6271,J6271,M6271,P6271)</f>
        <v>47.0467526649405</v>
      </c>
    </row>
    <row r="6272" s="5" customFormat="true" ht="15.25" hidden="false" customHeight="false" outlineLevel="0" collapsed="false">
      <c r="A6272" s="6" t="s">
        <v>2033</v>
      </c>
      <c r="B6272" s="7" t="n">
        <v>3994045</v>
      </c>
      <c r="C6272" s="6" t="n">
        <v>6519</v>
      </c>
      <c r="D6272" s="8" t="n">
        <f aca="false">C6272/58039824</f>
        <v>0.000112319430879046</v>
      </c>
      <c r="E6272" s="6" t="n">
        <v>11599</v>
      </c>
      <c r="F6272" s="7" t="n">
        <f aca="false">E6272/57700746</f>
        <v>0.000201019931354094</v>
      </c>
      <c r="G6272" s="8" t="n">
        <f aca="false">F6272/$D6272</f>
        <v>1.78971643446597</v>
      </c>
      <c r="H6272" s="6" t="n">
        <v>8744</v>
      </c>
      <c r="I6272" s="7" t="n">
        <f aca="false">H6272/41918464</f>
        <v>0.00020859542945085</v>
      </c>
      <c r="J6272" s="8" t="n">
        <f aca="false">I6272/$D6272</f>
        <v>1.8571624501506</v>
      </c>
      <c r="K6272" s="6" t="n">
        <v>3054</v>
      </c>
      <c r="L6272" s="7" t="n">
        <f aca="false">K6272/43192891</f>
        <v>7.07060798500383E-005</v>
      </c>
      <c r="M6272" s="8" t="n">
        <f aca="false">L6272/$D6272</f>
        <v>0.629508886366953</v>
      </c>
      <c r="N6272" s="6" t="n">
        <v>6399</v>
      </c>
      <c r="O6272" s="7" t="n">
        <f aca="false">N6272/49735264</f>
        <v>0.00012866122516209</v>
      </c>
      <c r="P6272" s="8" t="n">
        <f aca="false">O6272/$D6272</f>
        <v>1.14549391993129</v>
      </c>
      <c r="Q6272" s="6" t="n">
        <v>425</v>
      </c>
      <c r="R6272" s="9" t="n">
        <f aca="false">Q6272/50554893</f>
        <v>8.40670358060099E-006</v>
      </c>
      <c r="S6272" s="8" t="n">
        <f aca="false">R6272/$D6272</f>
        <v>0.0748463869056989</v>
      </c>
      <c r="T6272" s="10" t="n">
        <f aca="false">AVERAGE(G6272,J6272,M6272,P6272)</f>
        <v>1.3554704227287</v>
      </c>
    </row>
    <row r="6273" s="5" customFormat="true" ht="15.25" hidden="false" customHeight="false" outlineLevel="0" collapsed="false">
      <c r="A6273" s="6" t="s">
        <v>2033</v>
      </c>
      <c r="B6273" s="7" t="n">
        <v>3994076</v>
      </c>
      <c r="C6273" s="6" t="n">
        <v>1003</v>
      </c>
      <c r="D6273" s="8" t="n">
        <f aca="false">C6273/58039824</f>
        <v>1.72812377928644E-005</v>
      </c>
      <c r="E6273" s="6" t="n">
        <v>2550</v>
      </c>
      <c r="F6273" s="7" t="n">
        <f aca="false">E6273/57700746</f>
        <v>4.41935360766393E-005</v>
      </c>
      <c r="G6273" s="8" t="n">
        <f aca="false">F6273/$D6273</f>
        <v>2.55731311647637</v>
      </c>
      <c r="H6273" s="6" t="n">
        <v>2945</v>
      </c>
      <c r="I6273" s="7" t="n">
        <f aca="false">H6273/41918464</f>
        <v>7.02554368404338E-005</v>
      </c>
      <c r="J6273" s="8" t="n">
        <f aca="false">I6273/$D6273</f>
        <v>4.06541693844656</v>
      </c>
      <c r="K6273" s="6" t="n">
        <v>1038</v>
      </c>
      <c r="L6273" s="7" t="n">
        <f aca="false">K6273/43192891</f>
        <v>2.40317324441191E-005</v>
      </c>
      <c r="M6273" s="8" t="n">
        <f aca="false">L6273/$D6273</f>
        <v>1.39062564453815</v>
      </c>
      <c r="N6273" s="6" t="n">
        <v>2783</v>
      </c>
      <c r="O6273" s="7" t="n">
        <f aca="false">N6273/49735264</f>
        <v>5.59562727967022E-005</v>
      </c>
      <c r="P6273" s="8" t="n">
        <f aca="false">O6273/$D6273</f>
        <v>3.23797828994674</v>
      </c>
      <c r="Q6273" s="6" t="n">
        <v>4901</v>
      </c>
      <c r="R6273" s="9" t="n">
        <f aca="false">Q6273/50554893</f>
        <v>9.69441276435893E-005</v>
      </c>
      <c r="S6273" s="8" t="n">
        <f aca="false">R6273/$D6273</f>
        <v>5.60979073406526</v>
      </c>
      <c r="T6273" s="10" t="n">
        <f aca="false">AVERAGE(G6273,J6273,M6273,P6273)</f>
        <v>2.81283349735195</v>
      </c>
    </row>
    <row r="6274" s="5" customFormat="true" ht="15.25" hidden="false" customHeight="false" outlineLevel="0" collapsed="false">
      <c r="A6274" s="6" t="s">
        <v>21</v>
      </c>
      <c r="B6274" s="7" t="n">
        <v>3994475</v>
      </c>
      <c r="C6274" s="6" t="n">
        <v>5228</v>
      </c>
      <c r="D6274" s="8" t="n">
        <f aca="false">C6274/58039824</f>
        <v>9.00760829322983E-005</v>
      </c>
      <c r="E6274" s="6" t="n">
        <v>8345</v>
      </c>
      <c r="F6274" s="7" t="n">
        <f aca="false">E6274/57700746</f>
        <v>0.00014462551316061</v>
      </c>
      <c r="G6274" s="8" t="n">
        <f aca="false">F6274/$D6274</f>
        <v>1.60559283277572</v>
      </c>
      <c r="H6274" s="6" t="n">
        <v>3240</v>
      </c>
      <c r="I6274" s="7" t="n">
        <f aca="false">H6274/41918464</f>
        <v>7.72929084424467E-005</v>
      </c>
      <c r="J6274" s="8" t="n">
        <f aca="false">I6274/$D6274</f>
        <v>0.858084698249373</v>
      </c>
      <c r="K6274" s="6" t="n">
        <v>6382</v>
      </c>
      <c r="L6274" s="7" t="n">
        <f aca="false">K6274/43192891</f>
        <v>0.000147755796202667</v>
      </c>
      <c r="M6274" s="8" t="n">
        <f aca="false">L6274/$D6274</f>
        <v>1.6403443776937</v>
      </c>
      <c r="N6274" s="6" t="n">
        <v>3126</v>
      </c>
      <c r="O6274" s="7" t="n">
        <f aca="false">N6274/49735264</f>
        <v>6.28527879132199E-005</v>
      </c>
      <c r="P6274" s="8" t="n">
        <f aca="false">O6274/$D6274</f>
        <v>0.697774435423223</v>
      </c>
      <c r="Q6274" s="6" t="n">
        <v>7110</v>
      </c>
      <c r="R6274" s="9" t="n">
        <f aca="false">Q6274/50554893</f>
        <v>0.000140639205783701</v>
      </c>
      <c r="S6274" s="8" t="n">
        <f aca="false">R6274/$D6274</f>
        <v>1.56133794016561</v>
      </c>
      <c r="T6274" s="10" t="n">
        <f aca="false">AVERAGE(G6274,J6274,M6274,P6274)</f>
        <v>1.2004490860355</v>
      </c>
    </row>
    <row r="6275" s="5" customFormat="true" ht="15.25" hidden="false" customHeight="false" outlineLevel="0" collapsed="false">
      <c r="A6275" s="6" t="s">
        <v>2034</v>
      </c>
      <c r="B6275" s="7" t="n">
        <v>3994611</v>
      </c>
      <c r="C6275" s="6" t="n">
        <v>1484</v>
      </c>
      <c r="D6275" s="8" t="n">
        <f aca="false">C6275/58039824</f>
        <v>2.55686509318154E-005</v>
      </c>
      <c r="E6275" s="6" t="n">
        <v>14629</v>
      </c>
      <c r="F6275" s="7" t="n">
        <f aca="false">E6275/57700746</f>
        <v>0.000253532250692218</v>
      </c>
      <c r="G6275" s="8" t="n">
        <f aca="false">F6275/$D6275</f>
        <v>9.91574609737211</v>
      </c>
      <c r="H6275" s="6" t="n">
        <v>11131</v>
      </c>
      <c r="I6275" s="7" t="n">
        <f aca="false">H6275/41918464</f>
        <v>0.000265539309837307</v>
      </c>
      <c r="J6275" s="8" t="n">
        <f aca="false">I6275/$D6275</f>
        <v>10.3853469056865</v>
      </c>
      <c r="K6275" s="6" t="n">
        <v>10412</v>
      </c>
      <c r="L6275" s="7" t="n">
        <f aca="false">K6275/43192891</f>
        <v>0.000241058187098428</v>
      </c>
      <c r="M6275" s="8" t="n">
        <f aca="false">L6275/$D6275</f>
        <v>9.42788056128829</v>
      </c>
      <c r="N6275" s="6" t="n">
        <v>16473</v>
      </c>
      <c r="O6275" s="7" t="n">
        <f aca="false">N6275/49735264</f>
        <v>0.000331213683715442</v>
      </c>
      <c r="P6275" s="8" t="n">
        <f aca="false">O6275/$D6275</f>
        <v>12.9538975129622</v>
      </c>
      <c r="Q6275" s="6" t="n">
        <v>33071</v>
      </c>
      <c r="R6275" s="9" t="n">
        <f aca="false">Q6275/50554893</f>
        <v>0.000654160221444836</v>
      </c>
      <c r="S6275" s="8" t="n">
        <f aca="false">R6275/$D6275</f>
        <v>25.5844636930319</v>
      </c>
      <c r="T6275" s="10" t="n">
        <f aca="false">AVERAGE(G6275,J6275,M6275,P6275)</f>
        <v>10.6707177693273</v>
      </c>
    </row>
    <row r="6276" s="5" customFormat="true" ht="15.25" hidden="false" customHeight="false" outlineLevel="0" collapsed="false">
      <c r="A6276" s="6" t="s">
        <v>2034</v>
      </c>
      <c r="B6276" s="7" t="n">
        <v>3994872</v>
      </c>
      <c r="C6276" s="6" t="n">
        <v>6239</v>
      </c>
      <c r="D6276" s="8" t="n">
        <f aca="false">C6276/58039824</f>
        <v>0.000107495157118326</v>
      </c>
      <c r="E6276" s="6" t="n">
        <v>8180</v>
      </c>
      <c r="F6276" s="7" t="n">
        <f aca="false">E6276/57700746</f>
        <v>0.000141765931414474</v>
      </c>
      <c r="G6276" s="8" t="n">
        <f aca="false">F6276/$D6276</f>
        <v>1.31881226294152</v>
      </c>
      <c r="H6276" s="6" t="n">
        <v>4470</v>
      </c>
      <c r="I6276" s="7" t="n">
        <f aca="false">H6276/41918464</f>
        <v>0.00010663558664745</v>
      </c>
      <c r="J6276" s="8" t="n">
        <f aca="false">I6276/$D6276</f>
        <v>0.992003635383031</v>
      </c>
      <c r="K6276" s="6" t="n">
        <v>1399</v>
      </c>
      <c r="L6276" s="7" t="n">
        <f aca="false">K6276/43192891</f>
        <v>3.23895892960719E-005</v>
      </c>
      <c r="M6276" s="8" t="n">
        <f aca="false">L6276/$D6276</f>
        <v>0.301312079207613</v>
      </c>
      <c r="N6276" s="6" t="n">
        <v>3727</v>
      </c>
      <c r="O6276" s="7" t="n">
        <f aca="false">N6276/49735264</f>
        <v>7.49367692106751E-005</v>
      </c>
      <c r="P6276" s="8" t="n">
        <f aca="false">O6276/$D6276</f>
        <v>0.697117630408111</v>
      </c>
      <c r="Q6276" s="6" t="n">
        <v>3590</v>
      </c>
      <c r="R6276" s="9" t="n">
        <f aca="false">Q6276/50554893</f>
        <v>7.10119196573119E-005</v>
      </c>
      <c r="S6276" s="8" t="n">
        <f aca="false">R6276/$D6276</f>
        <v>0.660605757142575</v>
      </c>
      <c r="T6276" s="10" t="n">
        <f aca="false">AVERAGE(G6276,J6276,M6276,P6276)</f>
        <v>0.827311401985069</v>
      </c>
    </row>
    <row r="6277" s="5" customFormat="true" ht="15.25" hidden="false" customHeight="false" outlineLevel="0" collapsed="false">
      <c r="A6277" s="6" t="s">
        <v>21</v>
      </c>
      <c r="B6277" s="7" t="n">
        <v>3995449</v>
      </c>
      <c r="C6277" s="6" t="n">
        <v>12073</v>
      </c>
      <c r="D6277" s="8" t="n">
        <f aca="false">C6277/58039824</f>
        <v>0.000208012346832754</v>
      </c>
      <c r="E6277" s="6" t="n">
        <v>12736</v>
      </c>
      <c r="F6277" s="7" t="n">
        <f aca="false">E6277/57700746</f>
        <v>0.000220725049204736</v>
      </c>
      <c r="G6277" s="8" t="n">
        <f aca="false">F6277/$D6277</f>
        <v>1.06111513362331</v>
      </c>
      <c r="H6277" s="6" t="n">
        <v>4553</v>
      </c>
      <c r="I6277" s="7" t="n">
        <f aca="false">H6277/41918464</f>
        <v>0.000108615621030389</v>
      </c>
      <c r="J6277" s="8" t="n">
        <f aca="false">I6277/$D6277</f>
        <v>0.522159490454276</v>
      </c>
      <c r="K6277" s="6" t="n">
        <v>3503</v>
      </c>
      <c r="L6277" s="7" t="n">
        <f aca="false">K6277/43192891</f>
        <v>8.11013090093923E-005</v>
      </c>
      <c r="M6277" s="8" t="n">
        <f aca="false">L6277/$D6277</f>
        <v>0.389886995864718</v>
      </c>
      <c r="N6277" s="6" t="n">
        <v>7089</v>
      </c>
      <c r="O6277" s="7" t="n">
        <f aca="false">N6277/49735264</f>
        <v>0.000142534681227388</v>
      </c>
      <c r="P6277" s="8" t="n">
        <f aca="false">O6277/$D6277</f>
        <v>0.685222215881199</v>
      </c>
      <c r="Q6277" s="6" t="n">
        <v>19282</v>
      </c>
      <c r="R6277" s="9" t="n">
        <f aca="false">Q6277/50554893</f>
        <v>0.000381407196332114</v>
      </c>
      <c r="S6277" s="8" t="n">
        <f aca="false">R6277/$D6277</f>
        <v>1.83357960303564</v>
      </c>
      <c r="T6277" s="10" t="n">
        <f aca="false">AVERAGE(G6277,J6277,M6277,P6277)</f>
        <v>0.664595958955876</v>
      </c>
    </row>
    <row r="6278" s="5" customFormat="true" ht="15.25" hidden="false" customHeight="false" outlineLevel="0" collapsed="false">
      <c r="A6278" s="6" t="s">
        <v>2035</v>
      </c>
      <c r="B6278" s="7" t="n">
        <v>3995644</v>
      </c>
      <c r="C6278" s="6" t="n">
        <v>8388</v>
      </c>
      <c r="D6278" s="8" t="n">
        <f aca="false">C6278/58039824</f>
        <v>0.000144521458231851</v>
      </c>
      <c r="E6278" s="6" t="n">
        <v>21938</v>
      </c>
      <c r="F6278" s="7" t="n">
        <f aca="false">E6278/57700746</f>
        <v>0.000380203056646789</v>
      </c>
      <c r="G6278" s="8" t="n">
        <f aca="false">F6278/$D6278</f>
        <v>2.63077235241317</v>
      </c>
      <c r="H6278" s="6" t="n">
        <v>10543</v>
      </c>
      <c r="I6278" s="7" t="n">
        <f aca="false">H6278/41918464</f>
        <v>0.000251512078305159</v>
      </c>
      <c r="J6278" s="8" t="n">
        <f aca="false">I6278/$D6278</f>
        <v>1.74030958019858</v>
      </c>
      <c r="K6278" s="6" t="n">
        <v>8316</v>
      </c>
      <c r="L6278" s="7" t="n">
        <f aca="false">K6278/43192891</f>
        <v>0.000192531683049417</v>
      </c>
      <c r="M6278" s="8" t="n">
        <f aca="false">L6278/$D6278</f>
        <v>1.33220135891892</v>
      </c>
      <c r="N6278" s="6" t="n">
        <v>9053</v>
      </c>
      <c r="O6278" s="7" t="n">
        <f aca="false">N6278/49735264</f>
        <v>0.000182023764868324</v>
      </c>
      <c r="P6278" s="8" t="n">
        <f aca="false">O6278/$D6278</f>
        <v>1.25949299913864</v>
      </c>
      <c r="Q6278" s="6" t="n">
        <v>9042</v>
      </c>
      <c r="R6278" s="9" t="n">
        <f aca="false">Q6278/50554893</f>
        <v>0.000178855091237163</v>
      </c>
      <c r="S6278" s="8" t="n">
        <f aca="false">R6278/$D6278</f>
        <v>1.23756771780029</v>
      </c>
      <c r="T6278" s="10" t="n">
        <f aca="false">AVERAGE(G6278,J6278,M6278,P6278)</f>
        <v>1.74069407266733</v>
      </c>
    </row>
    <row r="6279" s="5" customFormat="true" ht="15.25" hidden="false" customHeight="false" outlineLevel="0" collapsed="false">
      <c r="A6279" s="6" t="s">
        <v>2036</v>
      </c>
      <c r="B6279" s="7" t="n">
        <v>3996371</v>
      </c>
      <c r="C6279" s="6" t="n">
        <v>5255</v>
      </c>
      <c r="D6279" s="8" t="n">
        <f aca="false">C6279/58039824</f>
        <v>9.05412807592249E-005</v>
      </c>
      <c r="E6279" s="6" t="n">
        <v>2575</v>
      </c>
      <c r="F6279" s="7" t="n">
        <f aca="false">E6279/57700746</f>
        <v>4.4626806038175E-005</v>
      </c>
      <c r="G6279" s="8" t="n">
        <f aca="false">F6279/$D6279</f>
        <v>0.492889051976748</v>
      </c>
      <c r="H6279" s="6" t="n">
        <v>4063</v>
      </c>
      <c r="I6279" s="7" t="n">
        <f aca="false">H6279/41918464</f>
        <v>9.69262614202658E-005</v>
      </c>
      <c r="J6279" s="8" t="n">
        <f aca="false">I6279/$D6279</f>
        <v>1.07052010538729</v>
      </c>
      <c r="K6279" s="6" t="n">
        <v>2484</v>
      </c>
      <c r="L6279" s="7" t="n">
        <f aca="false">K6279/43192891</f>
        <v>5.75094637680076E-005</v>
      </c>
      <c r="M6279" s="8" t="n">
        <f aca="false">L6279/$D6279</f>
        <v>0.635173959168323</v>
      </c>
      <c r="N6279" s="6" t="n">
        <v>3449</v>
      </c>
      <c r="O6279" s="7" t="n">
        <f aca="false">N6279/49735264</f>
        <v>6.93471738684246E-005</v>
      </c>
      <c r="P6279" s="8" t="n">
        <f aca="false">O6279/$D6279</f>
        <v>0.765917748091487</v>
      </c>
      <c r="Q6279" s="6" t="n">
        <v>25</v>
      </c>
      <c r="R6279" s="9" t="n">
        <f aca="false">Q6279/50554893</f>
        <v>4.9451197532947E-007</v>
      </c>
      <c r="S6279" s="8" t="n">
        <f aca="false">R6279/$D6279</f>
        <v>0.00546172940323783</v>
      </c>
      <c r="T6279" s="10" t="n">
        <f aca="false">AVERAGE(G6279,J6279,M6279,P6279)</f>
        <v>0.741125216155962</v>
      </c>
    </row>
    <row r="6280" s="5" customFormat="true" ht="15.25" hidden="false" customHeight="false" outlineLevel="0" collapsed="false">
      <c r="A6280" s="6" t="s">
        <v>2037</v>
      </c>
      <c r="B6280" s="7" t="n">
        <v>3996877</v>
      </c>
      <c r="C6280" s="6" t="n">
        <v>1057</v>
      </c>
      <c r="D6280" s="8" t="n">
        <f aca="false">C6280/58039824</f>
        <v>1.82116334467175E-005</v>
      </c>
      <c r="E6280" s="6" t="n">
        <v>7422</v>
      </c>
      <c r="F6280" s="7" t="n">
        <f aca="false">E6280/57700746</f>
        <v>0.000128629186180712</v>
      </c>
      <c r="G6280" s="8" t="n">
        <f aca="false">F6280/$D6280</f>
        <v>7.06302301531862</v>
      </c>
      <c r="H6280" s="6" t="n">
        <v>9619</v>
      </c>
      <c r="I6280" s="7" t="n">
        <f aca="false">H6280/41918464</f>
        <v>0.000229469285897499</v>
      </c>
      <c r="J6280" s="8" t="n">
        <f aca="false">I6280/$D6280</f>
        <v>12.6001485022673</v>
      </c>
      <c r="K6280" s="6" t="n">
        <v>5453</v>
      </c>
      <c r="L6280" s="7" t="n">
        <f aca="false">K6280/43192891</f>
        <v>0.000126247627184761</v>
      </c>
      <c r="M6280" s="8" t="n">
        <f aca="false">L6280/$D6280</f>
        <v>6.93225171449491</v>
      </c>
      <c r="N6280" s="6" t="n">
        <v>4235</v>
      </c>
      <c r="O6280" s="7" t="n">
        <f aca="false">N6280/49735264</f>
        <v>8.5150849908025E-005</v>
      </c>
      <c r="P6280" s="8" t="n">
        <f aca="false">O6280/$D6280</f>
        <v>4.67562946273622</v>
      </c>
      <c r="Q6280" s="6" t="n">
        <v>6703</v>
      </c>
      <c r="R6280" s="9" t="n">
        <f aca="false">Q6280/50554893</f>
        <v>0.000132588550825338</v>
      </c>
      <c r="S6280" s="8" t="n">
        <f aca="false">R6280/$D6280</f>
        <v>7.28043155564583</v>
      </c>
      <c r="T6280" s="10" t="n">
        <f aca="false">AVERAGE(G6280,J6280,M6280,P6280)</f>
        <v>7.81776317370425</v>
      </c>
    </row>
    <row r="6281" s="5" customFormat="true" ht="15.25" hidden="false" customHeight="false" outlineLevel="0" collapsed="false">
      <c r="A6281" s="6" t="s">
        <v>2037</v>
      </c>
      <c r="B6281" s="7" t="n">
        <v>3997633</v>
      </c>
      <c r="C6281" s="6" t="n">
        <v>276</v>
      </c>
      <c r="D6281" s="8" t="n">
        <f aca="false">C6281/58039824</f>
        <v>4.75535556413817E-006</v>
      </c>
      <c r="E6281" s="6" t="n">
        <v>1705</v>
      </c>
      <c r="F6281" s="7" t="n">
        <f aca="false">E6281/57700746</f>
        <v>2.95490113767333E-005</v>
      </c>
      <c r="G6281" s="8" t="n">
        <f aca="false">F6281/$D6281</f>
        <v>6.2138384771</v>
      </c>
      <c r="H6281" s="6" t="n">
        <v>699</v>
      </c>
      <c r="I6281" s="7" t="n">
        <f aca="false">H6281/41918464</f>
        <v>1.66752293213797E-005</v>
      </c>
      <c r="J6281" s="8" t="n">
        <f aca="false">I6281/$D6281</f>
        <v>3.50662092381347</v>
      </c>
      <c r="K6281" s="6" t="n">
        <v>318</v>
      </c>
      <c r="L6281" s="7" t="n">
        <f aca="false">K6281/43192891</f>
        <v>7.36232265629082E-006</v>
      </c>
      <c r="M6281" s="8" t="n">
        <f aca="false">L6281/$D6281</f>
        <v>1.54821706957367</v>
      </c>
      <c r="N6281" s="6" t="n">
        <v>5</v>
      </c>
      <c r="O6281" s="7" t="n">
        <f aca="false">N6281/49735264</f>
        <v>1.00532290328247E-007</v>
      </c>
      <c r="P6281" s="8" t="n">
        <f aca="false">O6281/$D6281</f>
        <v>0.0211408566556824</v>
      </c>
      <c r="Q6281" s="6" t="n">
        <v>5667</v>
      </c>
      <c r="R6281" s="9" t="n">
        <f aca="false">Q6281/50554893</f>
        <v>0.000112095974567684</v>
      </c>
      <c r="S6281" s="8" t="n">
        <f aca="false">R6281/$D6281</f>
        <v>23.5725747645539</v>
      </c>
      <c r="T6281" s="10" t="n">
        <f aca="false">AVERAGE(G6281,J6281,M6281,P6281)</f>
        <v>2.8224543317857</v>
      </c>
    </row>
    <row r="6282" s="5" customFormat="true" ht="15.25" hidden="false" customHeight="false" outlineLevel="0" collapsed="false">
      <c r="A6282" s="6" t="s">
        <v>2038</v>
      </c>
      <c r="B6282" s="7" t="n">
        <v>4000001</v>
      </c>
      <c r="C6282" s="6" t="n">
        <v>99</v>
      </c>
      <c r="D6282" s="8" t="n">
        <f aca="false">C6282/58039824</f>
        <v>1.70572536539739E-006</v>
      </c>
      <c r="E6282" s="6" t="n">
        <v>2546</v>
      </c>
      <c r="F6282" s="7" t="n">
        <f aca="false">E6282/57700746</f>
        <v>4.41242128827936E-005</v>
      </c>
      <c r="G6282" s="8" t="n">
        <f aca="false">F6282/$D6282</f>
        <v>25.8682984833926</v>
      </c>
      <c r="H6282" s="6" t="n">
        <v>3764</v>
      </c>
      <c r="I6282" s="7" t="n">
        <f aca="false">H6282/41918464</f>
        <v>8.97933664744968E-005</v>
      </c>
      <c r="J6282" s="8" t="n">
        <f aca="false">I6282/$D6282</f>
        <v>52.6423352176494</v>
      </c>
      <c r="K6282" s="6" t="n">
        <v>2158</v>
      </c>
      <c r="L6282" s="7" t="n">
        <f aca="false">K6282/43192891</f>
        <v>4.99619254474075E-005</v>
      </c>
      <c r="M6282" s="8" t="n">
        <f aca="false">L6282/$D6282</f>
        <v>29.2907208047339</v>
      </c>
      <c r="N6282" s="6" t="n">
        <v>187</v>
      </c>
      <c r="O6282" s="7" t="n">
        <f aca="false">N6282/49735264</f>
        <v>3.75990765827643E-006</v>
      </c>
      <c r="P6282" s="8" t="n">
        <f aca="false">O6282/$D6282</f>
        <v>2.20428665396582</v>
      </c>
      <c r="Q6282" s="6" t="n">
        <v>4141</v>
      </c>
      <c r="R6282" s="9" t="n">
        <f aca="false">Q6282/50554893</f>
        <v>8.19109635935734E-005</v>
      </c>
      <c r="S6282" s="8" t="n">
        <f aca="false">R6282/$D6282</f>
        <v>48.0211910165799</v>
      </c>
      <c r="T6282" s="10" t="n">
        <f aca="false">AVERAGE(G6282,J6282,M6282,P6282)</f>
        <v>27.5014102899354</v>
      </c>
    </row>
    <row r="6283" s="5" customFormat="true" ht="15.25" hidden="false" customHeight="false" outlineLevel="0" collapsed="false">
      <c r="A6283" s="6" t="s">
        <v>2038</v>
      </c>
      <c r="B6283" s="7" t="n">
        <v>4000184</v>
      </c>
      <c r="C6283" s="6" t="n">
        <v>21</v>
      </c>
      <c r="D6283" s="8" t="n">
        <f aca="false">C6283/58039824</f>
        <v>3.61820532053991E-007</v>
      </c>
      <c r="E6283" s="6" t="n">
        <v>4062</v>
      </c>
      <c r="F6283" s="7" t="n">
        <f aca="false">E6283/57700746</f>
        <v>7.03977033503172E-005</v>
      </c>
      <c r="G6283" s="8" t="n">
        <f aca="false">F6283/$D6283</f>
        <v>194.565252974125</v>
      </c>
      <c r="H6283" s="6" t="n">
        <v>3564</v>
      </c>
      <c r="I6283" s="7" t="n">
        <f aca="false">H6283/41918464</f>
        <v>8.50221992866914E-005</v>
      </c>
      <c r="J6283" s="8" t="n">
        <f aca="false">I6283/$D6283</f>
        <v>234.984451556786</v>
      </c>
      <c r="K6283" s="6" t="n">
        <v>5216</v>
      </c>
      <c r="L6283" s="7" t="n">
        <f aca="false">K6283/43192891</f>
        <v>0.0001207606131296</v>
      </c>
      <c r="M6283" s="8" t="n">
        <f aca="false">L6283/$D6283</f>
        <v>333.758320579719</v>
      </c>
      <c r="N6283" s="6" t="n">
        <v>3701</v>
      </c>
      <c r="O6283" s="7" t="n">
        <f aca="false">N6283/49735264</f>
        <v>7.44140013009683E-005</v>
      </c>
      <c r="P6283" s="8" t="n">
        <f aca="false">O6283/$D6283</f>
        <v>205.665501840189</v>
      </c>
      <c r="Q6283" s="6" t="n">
        <v>6006</v>
      </c>
      <c r="R6283" s="9" t="n">
        <f aca="false">Q6283/50554893</f>
        <v>0.000118801556953152</v>
      </c>
      <c r="S6283" s="8" t="n">
        <f aca="false">R6283/$D6283</f>
        <v>328.343878880329</v>
      </c>
      <c r="T6283" s="10" t="n">
        <f aca="false">AVERAGE(G6283,J6283,M6283,P6283)</f>
        <v>242.243381737705</v>
      </c>
    </row>
    <row r="6284" s="5" customFormat="true" ht="15.25" hidden="false" customHeight="false" outlineLevel="0" collapsed="false">
      <c r="A6284" s="6" t="s">
        <v>2038</v>
      </c>
      <c r="B6284" s="7" t="n">
        <v>4000259</v>
      </c>
      <c r="C6284" s="6" t="n">
        <v>1497</v>
      </c>
      <c r="D6284" s="8" t="n">
        <f aca="false">C6284/58039824</f>
        <v>2.57926350707059E-005</v>
      </c>
      <c r="E6284" s="6" t="n">
        <v>1680</v>
      </c>
      <c r="F6284" s="7" t="n">
        <f aca="false">E6284/57700746</f>
        <v>2.91157414151976E-005</v>
      </c>
      <c r="G6284" s="8" t="n">
        <f aca="false">F6284/$D6284</f>
        <v>1.12883935027895</v>
      </c>
      <c r="H6284" s="6" t="n">
        <v>1651</v>
      </c>
      <c r="I6284" s="7" t="n">
        <f aca="false">H6284/41918464</f>
        <v>3.93859851353332E-005</v>
      </c>
      <c r="J6284" s="8" t="n">
        <f aca="false">I6284/$D6284</f>
        <v>1.52702447917258</v>
      </c>
      <c r="K6284" s="6" t="n">
        <v>1778</v>
      </c>
      <c r="L6284" s="7" t="n">
        <f aca="false">K6284/43192891</f>
        <v>4.11641813927204E-005</v>
      </c>
      <c r="M6284" s="8" t="n">
        <f aca="false">L6284/$D6284</f>
        <v>1.59596649508187</v>
      </c>
      <c r="N6284" s="6" t="n">
        <v>580</v>
      </c>
      <c r="O6284" s="7" t="n">
        <f aca="false">N6284/49735264</f>
        <v>1.16617456780766E-005</v>
      </c>
      <c r="P6284" s="8" t="n">
        <f aca="false">O6284/$D6284</f>
        <v>0.452134713886659</v>
      </c>
      <c r="Q6284" s="6" t="n">
        <v>6782</v>
      </c>
      <c r="R6284" s="9" t="n">
        <f aca="false">Q6284/50554893</f>
        <v>0.000134151208667379</v>
      </c>
      <c r="S6284" s="8" t="n">
        <f aca="false">R6284/$D6284</f>
        <v>5.20114398159114</v>
      </c>
      <c r="T6284" s="10" t="n">
        <f aca="false">AVERAGE(G6284,J6284,M6284,P6284)</f>
        <v>1.17599125960502</v>
      </c>
    </row>
    <row r="6285" s="5" customFormat="true" ht="15.25" hidden="false" customHeight="false" outlineLevel="0" collapsed="false">
      <c r="A6285" s="6" t="s">
        <v>2038</v>
      </c>
      <c r="B6285" s="7" t="n">
        <v>4000351</v>
      </c>
      <c r="C6285" s="6" t="n">
        <v>11158</v>
      </c>
      <c r="D6285" s="8" t="n">
        <f aca="false">C6285/58039824</f>
        <v>0.000192247309364687</v>
      </c>
      <c r="E6285" s="6" t="n">
        <v>8035</v>
      </c>
      <c r="F6285" s="7" t="n">
        <f aca="false">E6285/57700746</f>
        <v>0.000139252965637567</v>
      </c>
      <c r="G6285" s="8" t="n">
        <f aca="false">F6285/$D6285</f>
        <v>0.724342858673817</v>
      </c>
      <c r="H6285" s="6" t="n">
        <v>8309</v>
      </c>
      <c r="I6285" s="7" t="n">
        <f aca="false">H6285/41918464</f>
        <v>0.000198218140817373</v>
      </c>
      <c r="J6285" s="8" t="n">
        <f aca="false">I6285/$D6285</f>
        <v>1.03105807551959</v>
      </c>
      <c r="K6285" s="6" t="n">
        <v>4814</v>
      </c>
      <c r="L6285" s="7" t="n">
        <f aca="false">K6285/43192891</f>
        <v>0.000111453525998063</v>
      </c>
      <c r="M6285" s="8" t="n">
        <f aca="false">L6285/$D6285</f>
        <v>0.579740368624036</v>
      </c>
      <c r="N6285" s="6" t="n">
        <v>6004</v>
      </c>
      <c r="O6285" s="7" t="n">
        <f aca="false">N6285/49735264</f>
        <v>0.000120719174226159</v>
      </c>
      <c r="P6285" s="8" t="n">
        <f aca="false">O6285/$D6285</f>
        <v>0.627936872693277</v>
      </c>
      <c r="Q6285" s="6" t="n">
        <v>3520</v>
      </c>
      <c r="R6285" s="9" t="n">
        <f aca="false">Q6285/50554893</f>
        <v>6.96272861263894E-005</v>
      </c>
      <c r="S6285" s="8" t="n">
        <f aca="false">R6285/$D6285</f>
        <v>0.362175607848475</v>
      </c>
      <c r="T6285" s="10" t="n">
        <f aca="false">AVERAGE(G6285,J6285,M6285,P6285)</f>
        <v>0.74076954387768</v>
      </c>
    </row>
    <row r="6286" s="5" customFormat="true" ht="15.25" hidden="false" customHeight="false" outlineLevel="0" collapsed="false">
      <c r="A6286" s="6" t="s">
        <v>2038</v>
      </c>
      <c r="B6286" s="7" t="n">
        <v>4000985</v>
      </c>
      <c r="C6286" s="6" t="n">
        <v>545</v>
      </c>
      <c r="D6286" s="8" t="n">
        <f aca="false">C6286/58039824</f>
        <v>9.39010428425834E-006</v>
      </c>
      <c r="E6286" s="6" t="n">
        <v>3719</v>
      </c>
      <c r="F6286" s="7" t="n">
        <f aca="false">E6286/57700746</f>
        <v>6.44532394780476E-005</v>
      </c>
      <c r="G6286" s="8" t="n">
        <f aca="false">F6286/$D6286</f>
        <v>6.8639535330931</v>
      </c>
      <c r="H6286" s="6" t="n">
        <v>2153</v>
      </c>
      <c r="I6286" s="7" t="n">
        <f aca="false">H6286/41918464</f>
        <v>5.13616147767246E-005</v>
      </c>
      <c r="J6286" s="8" t="n">
        <f aca="false">I6286/$D6286</f>
        <v>5.46975978348055</v>
      </c>
      <c r="K6286" s="6" t="n">
        <v>4704</v>
      </c>
      <c r="L6286" s="7" t="n">
        <f aca="false">K6286/43192891</f>
        <v>0.000108906810613811</v>
      </c>
      <c r="M6286" s="8" t="n">
        <f aca="false">L6286/$D6286</f>
        <v>11.5980405879394</v>
      </c>
      <c r="N6286" s="6" t="n">
        <v>6352</v>
      </c>
      <c r="O6286" s="7" t="n">
        <f aca="false">N6286/49735264</f>
        <v>0.000127716221633005</v>
      </c>
      <c r="P6286" s="8" t="n">
        <f aca="false">O6286/$D6286</f>
        <v>13.6011505055497</v>
      </c>
      <c r="Q6286" s="6" t="n">
        <v>12183</v>
      </c>
      <c r="R6286" s="9" t="n">
        <f aca="false">Q6286/50554893</f>
        <v>0.000240985575817557</v>
      </c>
      <c r="S6286" s="8" t="n">
        <f aca="false">R6286/$D6286</f>
        <v>25.6637805632838</v>
      </c>
      <c r="T6286" s="10" t="n">
        <f aca="false">AVERAGE(G6286,J6286,M6286,P6286)</f>
        <v>9.38322610251567</v>
      </c>
    </row>
    <row r="6287" s="5" customFormat="true" ht="15.25" hidden="false" customHeight="false" outlineLevel="0" collapsed="false">
      <c r="A6287" s="6" t="s">
        <v>2038</v>
      </c>
      <c r="B6287" s="7" t="n">
        <v>4000991</v>
      </c>
      <c r="C6287" s="6" t="n">
        <v>191</v>
      </c>
      <c r="D6287" s="8" t="n">
        <f aca="false">C6287/58039824</f>
        <v>3.29084388677678E-006</v>
      </c>
      <c r="E6287" s="6" t="n">
        <v>1248</v>
      </c>
      <c r="F6287" s="7" t="n">
        <f aca="false">E6287/57700746</f>
        <v>2.16288364798611E-005</v>
      </c>
      <c r="G6287" s="8" t="n">
        <f aca="false">F6287/$D6287</f>
        <v>6.57242860008334</v>
      </c>
      <c r="H6287" s="6" t="n">
        <v>274</v>
      </c>
      <c r="I6287" s="7" t="n">
        <f aca="false">H6287/41918464</f>
        <v>6.53649904729334E-006</v>
      </c>
      <c r="J6287" s="8" t="n">
        <f aca="false">I6287/$D6287</f>
        <v>1.98626834702132</v>
      </c>
      <c r="K6287" s="6" t="n">
        <v>3</v>
      </c>
      <c r="L6287" s="7" t="n">
        <f aca="false">K6287/43192891</f>
        <v>6.94558741159512E-008</v>
      </c>
      <c r="M6287" s="8" t="n">
        <f aca="false">L6287/$D6287</f>
        <v>0.0211057942903453</v>
      </c>
      <c r="N6287" s="6" t="n">
        <v>568</v>
      </c>
      <c r="O6287" s="7" t="n">
        <f aca="false">N6287/49735264</f>
        <v>1.14204681812888E-005</v>
      </c>
      <c r="P6287" s="8" t="n">
        <f aca="false">O6287/$D6287</f>
        <v>3.47037677088798</v>
      </c>
      <c r="Q6287" s="6" t="n">
        <v>0</v>
      </c>
      <c r="R6287" s="9" t="n">
        <f aca="false">Q6287/50554893</f>
        <v>0</v>
      </c>
      <c r="S6287" s="8" t="n">
        <f aca="false">R6287/$D6287</f>
        <v>0</v>
      </c>
      <c r="T6287" s="10" t="n">
        <f aca="false">AVERAGE(G6287,J6287,M6287,P6287)</f>
        <v>3.01254487807075</v>
      </c>
    </row>
    <row r="6288" s="5" customFormat="true" ht="15.25" hidden="false" customHeight="false" outlineLevel="0" collapsed="false">
      <c r="A6288" s="6" t="s">
        <v>2039</v>
      </c>
      <c r="B6288" s="7" t="n">
        <v>4004166</v>
      </c>
      <c r="C6288" s="6" t="n">
        <v>397</v>
      </c>
      <c r="D6288" s="8" t="n">
        <f aca="false">C6288/58039824</f>
        <v>6.84013101073497E-006</v>
      </c>
      <c r="E6288" s="6" t="n">
        <v>0</v>
      </c>
      <c r="F6288" s="7" t="n">
        <f aca="false">E6288/57700746</f>
        <v>0</v>
      </c>
      <c r="G6288" s="8" t="n">
        <f aca="false">F6288/$D6288</f>
        <v>0</v>
      </c>
      <c r="H6288" s="6" t="n">
        <v>0</v>
      </c>
      <c r="I6288" s="7" t="n">
        <f aca="false">H6288/41918464</f>
        <v>0</v>
      </c>
      <c r="J6288" s="8" t="n">
        <f aca="false">I6288/$D6288</f>
        <v>0</v>
      </c>
      <c r="K6288" s="6" t="n">
        <v>31</v>
      </c>
      <c r="L6288" s="7" t="n">
        <f aca="false">K6288/43192891</f>
        <v>7.17710699198162E-007</v>
      </c>
      <c r="M6288" s="8" t="n">
        <f aca="false">L6288/$D6288</f>
        <v>0.104926455074001</v>
      </c>
      <c r="N6288" s="6" t="n">
        <v>0</v>
      </c>
      <c r="O6288" s="7" t="n">
        <f aca="false">N6288/49735264</f>
        <v>0</v>
      </c>
      <c r="P6288" s="8" t="n">
        <f aca="false">O6288/$D6288</f>
        <v>0</v>
      </c>
      <c r="Q6288" s="6" t="n">
        <v>0</v>
      </c>
      <c r="R6288" s="9" t="n">
        <f aca="false">Q6288/50554893</f>
        <v>0</v>
      </c>
      <c r="S6288" s="8" t="n">
        <f aca="false">R6288/$D6288</f>
        <v>0</v>
      </c>
      <c r="T6288" s="10" t="n">
        <f aca="false">AVERAGE(G6288,J6288,M6288,P6288)</f>
        <v>0.0262316137685002</v>
      </c>
    </row>
    <row r="6289" s="5" customFormat="true" ht="15.25" hidden="false" customHeight="false" outlineLevel="0" collapsed="false">
      <c r="A6289" s="6" t="s">
        <v>2040</v>
      </c>
      <c r="B6289" s="7" t="n">
        <v>4006720</v>
      </c>
      <c r="C6289" s="6" t="n">
        <v>1050</v>
      </c>
      <c r="D6289" s="8" t="n">
        <f aca="false">C6289/58039824</f>
        <v>1.80910266026996E-005</v>
      </c>
      <c r="E6289" s="6" t="n">
        <v>0</v>
      </c>
      <c r="F6289" s="7" t="n">
        <f aca="false">E6289/57700746</f>
        <v>0</v>
      </c>
      <c r="G6289" s="8" t="n">
        <f aca="false">F6289/$D6289</f>
        <v>0</v>
      </c>
      <c r="H6289" s="6" t="n">
        <v>0</v>
      </c>
      <c r="I6289" s="7" t="n">
        <f aca="false">H6289/41918464</f>
        <v>0</v>
      </c>
      <c r="J6289" s="8" t="n">
        <f aca="false">I6289/$D6289</f>
        <v>0</v>
      </c>
      <c r="K6289" s="6" t="n">
        <v>1</v>
      </c>
      <c r="L6289" s="7" t="n">
        <f aca="false">K6289/43192891</f>
        <v>2.31519580386504E-008</v>
      </c>
      <c r="M6289" s="8" t="n">
        <f aca="false">L6289/$D6289</f>
        <v>0.00127974816173205</v>
      </c>
      <c r="N6289" s="6" t="n">
        <v>0</v>
      </c>
      <c r="O6289" s="7" t="n">
        <f aca="false">N6289/49735264</f>
        <v>0</v>
      </c>
      <c r="P6289" s="8" t="n">
        <f aca="false">O6289/$D6289</f>
        <v>0</v>
      </c>
      <c r="Q6289" s="6" t="n">
        <v>0</v>
      </c>
      <c r="R6289" s="9" t="n">
        <f aca="false">Q6289/50554893</f>
        <v>0</v>
      </c>
      <c r="S6289" s="8" t="n">
        <f aca="false">R6289/$D6289</f>
        <v>0</v>
      </c>
      <c r="T6289" s="10" t="n">
        <f aca="false">AVERAGE(G6289,J6289,M6289,P6289)</f>
        <v>0.000319937040433013</v>
      </c>
    </row>
    <row r="6290" s="5" customFormat="true" ht="15.25" hidden="false" customHeight="false" outlineLevel="0" collapsed="false">
      <c r="A6290" s="6" t="s">
        <v>2041</v>
      </c>
      <c r="B6290" s="7" t="n">
        <v>4009556</v>
      </c>
      <c r="C6290" s="6" t="n">
        <v>4303</v>
      </c>
      <c r="D6290" s="8" t="n">
        <f aca="false">C6290/58039824</f>
        <v>7.41387499727773E-005</v>
      </c>
      <c r="E6290" s="6" t="n">
        <v>524</v>
      </c>
      <c r="F6290" s="7" t="n">
        <f aca="false">E6290/57700746</f>
        <v>9.08133839378784E-006</v>
      </c>
      <c r="G6290" s="8" t="n">
        <f aca="false">F6290/$D6290</f>
        <v>0.122491118303483</v>
      </c>
      <c r="H6290" s="6" t="n">
        <v>11</v>
      </c>
      <c r="I6290" s="7" t="n">
        <f aca="false">H6290/41918464</f>
        <v>2.62414195329294E-007</v>
      </c>
      <c r="J6290" s="8" t="n">
        <f aca="false">I6290/$D6290</f>
        <v>0.00353950121125119</v>
      </c>
      <c r="K6290" s="6" t="n">
        <v>16</v>
      </c>
      <c r="L6290" s="7" t="n">
        <f aca="false">K6290/43192891</f>
        <v>3.70431328618406E-007</v>
      </c>
      <c r="M6290" s="8" t="n">
        <f aca="false">L6290/$D6290</f>
        <v>0.00499646040369474</v>
      </c>
      <c r="N6290" s="6" t="n">
        <v>37</v>
      </c>
      <c r="O6290" s="7" t="n">
        <f aca="false">N6290/49735264</f>
        <v>7.43938948429026E-007</v>
      </c>
      <c r="P6290" s="8" t="n">
        <f aca="false">O6290/$D6290</f>
        <v>0.0100344145093111</v>
      </c>
      <c r="Q6290" s="6" t="n">
        <v>5001</v>
      </c>
      <c r="R6290" s="9" t="n">
        <f aca="false">Q6290/50554893</f>
        <v>9.89221755449072E-005</v>
      </c>
      <c r="S6290" s="8" t="n">
        <f aca="false">R6290/$D6290</f>
        <v>1.33428437330316</v>
      </c>
      <c r="T6290" s="10" t="n">
        <f aca="false">AVERAGE(G6290,J6290,M6290,P6290)</f>
        <v>0.0352653736069351</v>
      </c>
    </row>
    <row r="6291" s="5" customFormat="true" ht="15.25" hidden="false" customHeight="false" outlineLevel="0" collapsed="false">
      <c r="A6291" s="6" t="s">
        <v>2042</v>
      </c>
      <c r="B6291" s="7" t="n">
        <v>4012752</v>
      </c>
      <c r="C6291" s="6" t="n">
        <v>128</v>
      </c>
      <c r="D6291" s="8" t="n">
        <f aca="false">C6291/58039824</f>
        <v>2.2053822906148E-006</v>
      </c>
      <c r="E6291" s="6" t="n">
        <v>2670</v>
      </c>
      <c r="F6291" s="7" t="n">
        <f aca="false">E6291/57700746</f>
        <v>4.62732318920105E-005</v>
      </c>
      <c r="G6291" s="8" t="n">
        <f aca="false">F6291/$D6291</f>
        <v>20.9819549603397</v>
      </c>
      <c r="H6291" s="6" t="n">
        <v>1732</v>
      </c>
      <c r="I6291" s="7" t="n">
        <f aca="false">H6291/41918464</f>
        <v>4.13183078463944E-005</v>
      </c>
      <c r="J6291" s="8" t="n">
        <f aca="false">I6291/$D6291</f>
        <v>18.7352134014262</v>
      </c>
      <c r="K6291" s="6" t="n">
        <v>2398</v>
      </c>
      <c r="L6291" s="7" t="n">
        <f aca="false">K6291/43192891</f>
        <v>5.55183953766836E-005</v>
      </c>
      <c r="M6291" s="8" t="n">
        <f aca="false">L6291/$D6291</f>
        <v>25.1740460658213</v>
      </c>
      <c r="N6291" s="6" t="n">
        <v>2382</v>
      </c>
      <c r="O6291" s="7" t="n">
        <f aca="false">N6291/49735264</f>
        <v>4.78935831123768E-005</v>
      </c>
      <c r="P6291" s="8" t="n">
        <f aca="false">O6291/$D6291</f>
        <v>21.7166807388416</v>
      </c>
      <c r="Q6291" s="6" t="n">
        <v>9</v>
      </c>
      <c r="R6291" s="9" t="n">
        <f aca="false">Q6291/50554893</f>
        <v>1.78024311118609E-007</v>
      </c>
      <c r="S6291" s="8" t="n">
        <f aca="false">R6291/$D6291</f>
        <v>0.0807226537894166</v>
      </c>
      <c r="T6291" s="10" t="n">
        <f aca="false">AVERAGE(G6291,J6291,M6291,P6291)</f>
        <v>21.6519737916072</v>
      </c>
    </row>
    <row r="6292" s="5" customFormat="true" ht="15.25" hidden="false" customHeight="false" outlineLevel="0" collapsed="false">
      <c r="A6292" s="6" t="s">
        <v>21</v>
      </c>
      <c r="B6292" s="7" t="n">
        <v>4012983</v>
      </c>
      <c r="C6292" s="6" t="n">
        <v>3535</v>
      </c>
      <c r="D6292" s="8" t="n">
        <f aca="false">C6292/58039824</f>
        <v>6.09064562290885E-005</v>
      </c>
      <c r="E6292" s="6" t="n">
        <v>1677</v>
      </c>
      <c r="F6292" s="7" t="n">
        <f aca="false">E6292/57700746</f>
        <v>2.90637490198134E-005</v>
      </c>
      <c r="G6292" s="8" t="n">
        <f aca="false">F6292/$D6292</f>
        <v>0.477186669841624</v>
      </c>
      <c r="H6292" s="6" t="n">
        <v>2478</v>
      </c>
      <c r="I6292" s="7" t="n">
        <f aca="false">H6292/41918464</f>
        <v>5.91147614569083E-005</v>
      </c>
      <c r="J6292" s="8" t="n">
        <f aca="false">I6292/$D6292</f>
        <v>0.970582843213846</v>
      </c>
      <c r="K6292" s="6" t="n">
        <v>2269</v>
      </c>
      <c r="L6292" s="7" t="n">
        <f aca="false">K6292/43192891</f>
        <v>5.25317927896977E-005</v>
      </c>
      <c r="M6292" s="8" t="n">
        <f aca="false">L6292/$D6292</f>
        <v>0.862499577911888</v>
      </c>
      <c r="N6292" s="6" t="n">
        <v>4115</v>
      </c>
      <c r="O6292" s="7" t="n">
        <f aca="false">N6292/49735264</f>
        <v>8.27380749401471E-005</v>
      </c>
      <c r="P6292" s="8" t="n">
        <f aca="false">O6292/$D6292</f>
        <v>1.35844506580621</v>
      </c>
      <c r="Q6292" s="6" t="n">
        <v>4</v>
      </c>
      <c r="R6292" s="9" t="n">
        <f aca="false">Q6292/50554893</f>
        <v>7.91219160527152E-008</v>
      </c>
      <c r="S6292" s="8" t="n">
        <f aca="false">R6292/$D6292</f>
        <v>0.00129907272482104</v>
      </c>
      <c r="T6292" s="10" t="n">
        <f aca="false">AVERAGE(G6292,J6292,M6292,P6292)</f>
        <v>0.917178539193392</v>
      </c>
    </row>
    <row r="6293" s="5" customFormat="true" ht="15.25" hidden="false" customHeight="false" outlineLevel="0" collapsed="false">
      <c r="A6293" s="6" t="s">
        <v>2043</v>
      </c>
      <c r="B6293" s="7" t="n">
        <v>4013302</v>
      </c>
      <c r="C6293" s="6" t="n">
        <v>6767</v>
      </c>
      <c r="D6293" s="8" t="n">
        <f aca="false">C6293/58039824</f>
        <v>0.000116592359067112</v>
      </c>
      <c r="E6293" s="6" t="n">
        <v>16989</v>
      </c>
      <c r="F6293" s="7" t="n">
        <f aca="false">E6293/57700746</f>
        <v>0.000294432935061186</v>
      </c>
      <c r="G6293" s="8" t="n">
        <f aca="false">F6293/$D6293</f>
        <v>2.5253193040867</v>
      </c>
      <c r="H6293" s="6" t="n">
        <v>6252</v>
      </c>
      <c r="I6293" s="7" t="n">
        <f aca="false">H6293/41918464</f>
        <v>0.000149146686290795</v>
      </c>
      <c r="J6293" s="8" t="n">
        <f aca="false">I6293/$D6293</f>
        <v>1.27921492869824</v>
      </c>
      <c r="K6293" s="6" t="n">
        <v>13123</v>
      </c>
      <c r="L6293" s="7" t="n">
        <f aca="false">K6293/43192891</f>
        <v>0.000303823145341209</v>
      </c>
      <c r="M6293" s="8" t="n">
        <f aca="false">L6293/$D6293</f>
        <v>2.60585811773758</v>
      </c>
      <c r="N6293" s="6" t="n">
        <v>5900</v>
      </c>
      <c r="O6293" s="7" t="n">
        <f aca="false">N6293/49735264</f>
        <v>0.000118628102587331</v>
      </c>
      <c r="P6293" s="8" t="n">
        <f aca="false">O6293/$D6293</f>
        <v>1.01746035105995</v>
      </c>
      <c r="Q6293" s="6" t="n">
        <v>9</v>
      </c>
      <c r="R6293" s="9" t="n">
        <f aca="false">Q6293/50554893</f>
        <v>1.78024311118609E-007</v>
      </c>
      <c r="S6293" s="8" t="n">
        <f aca="false">R6293/$D6293</f>
        <v>0.00152689518029338</v>
      </c>
      <c r="T6293" s="10" t="n">
        <f aca="false">AVERAGE(G6293,J6293,M6293,P6293)</f>
        <v>1.85696317539561</v>
      </c>
    </row>
    <row r="6294" s="5" customFormat="true" ht="15.25" hidden="false" customHeight="false" outlineLevel="0" collapsed="false">
      <c r="A6294" s="6" t="s">
        <v>2043</v>
      </c>
      <c r="B6294" s="7" t="n">
        <v>4013521</v>
      </c>
      <c r="C6294" s="6" t="n">
        <v>517</v>
      </c>
      <c r="D6294" s="8" t="n">
        <f aca="false">C6294/58039824</f>
        <v>8.90767690818635E-006</v>
      </c>
      <c r="E6294" s="6" t="n">
        <v>88</v>
      </c>
      <c r="F6294" s="7" t="n">
        <f aca="false">E6294/57700746</f>
        <v>1.52511026460559E-006</v>
      </c>
      <c r="G6294" s="8" t="n">
        <f aca="false">F6294/$D6294</f>
        <v>0.171213019996716</v>
      </c>
      <c r="H6294" s="6" t="n">
        <v>78</v>
      </c>
      <c r="I6294" s="7" t="n">
        <f aca="false">H6294/41918464</f>
        <v>1.86075520324409E-006</v>
      </c>
      <c r="J6294" s="8" t="n">
        <f aca="false">I6294/$D6294</f>
        <v>0.208893432308261</v>
      </c>
      <c r="K6294" s="6" t="n">
        <v>558</v>
      </c>
      <c r="L6294" s="7" t="n">
        <f aca="false">K6294/43192891</f>
        <v>1.29187925855669E-005</v>
      </c>
      <c r="M6294" s="8" t="n">
        <f aca="false">L6294/$D6294</f>
        <v>1.45029873879847</v>
      </c>
      <c r="N6294" s="6" t="n">
        <v>125</v>
      </c>
      <c r="O6294" s="7" t="n">
        <f aca="false">N6294/49735264</f>
        <v>2.51330725820617E-006</v>
      </c>
      <c r="P6294" s="8" t="n">
        <f aca="false">O6294/$D6294</f>
        <v>0.282150698112589</v>
      </c>
      <c r="Q6294" s="6" t="n">
        <v>0</v>
      </c>
      <c r="R6294" s="9" t="n">
        <f aca="false">Q6294/50554893</f>
        <v>0</v>
      </c>
      <c r="S6294" s="8" t="n">
        <f aca="false">R6294/$D6294</f>
        <v>0</v>
      </c>
      <c r="T6294" s="10" t="n">
        <f aca="false">AVERAGE(G6294,J6294,M6294,P6294)</f>
        <v>0.528138972304009</v>
      </c>
    </row>
    <row r="6295" s="5" customFormat="true" ht="15.25" hidden="false" customHeight="false" outlineLevel="0" collapsed="false">
      <c r="A6295" s="6" t="s">
        <v>2043</v>
      </c>
      <c r="B6295" s="7" t="n">
        <v>4013827</v>
      </c>
      <c r="C6295" s="6" t="n">
        <v>2698</v>
      </c>
      <c r="D6295" s="8" t="n">
        <f aca="false">C6295/58039824</f>
        <v>4.64853235943651E-005</v>
      </c>
      <c r="E6295" s="6" t="n">
        <v>2300</v>
      </c>
      <c r="F6295" s="7" t="n">
        <f aca="false">E6295/57700746</f>
        <v>3.98608364612825E-005</v>
      </c>
      <c r="G6295" s="8" t="n">
        <f aca="false">F6295/$D6295</f>
        <v>0.857492932804158</v>
      </c>
      <c r="H6295" s="6" t="n">
        <v>50</v>
      </c>
      <c r="I6295" s="7" t="n">
        <f aca="false">H6295/41918464</f>
        <v>1.19279179695134E-006</v>
      </c>
      <c r="J6295" s="8" t="n">
        <f aca="false">I6295/$D6295</f>
        <v>0.025659535197813</v>
      </c>
      <c r="K6295" s="6" t="n">
        <v>1643</v>
      </c>
      <c r="L6295" s="7" t="n">
        <f aca="false">K6295/43192891</f>
        <v>3.80386670575026E-005</v>
      </c>
      <c r="M6295" s="8" t="n">
        <f aca="false">L6295/$D6295</f>
        <v>0.818294122020774</v>
      </c>
      <c r="N6295" s="6" t="n">
        <v>1768</v>
      </c>
      <c r="O6295" s="7" t="n">
        <f aca="false">N6295/49735264</f>
        <v>3.55482178600681E-005</v>
      </c>
      <c r="P6295" s="8" t="n">
        <f aca="false">O6295/$D6295</f>
        <v>0.76471916534915</v>
      </c>
      <c r="Q6295" s="6" t="n">
        <v>4</v>
      </c>
      <c r="R6295" s="9" t="n">
        <f aca="false">Q6295/50554893</f>
        <v>7.91219160527152E-008</v>
      </c>
      <c r="S6295" s="8" t="n">
        <f aca="false">R6295/$D6295</f>
        <v>0.00170208379623512</v>
      </c>
      <c r="T6295" s="10" t="n">
        <f aca="false">AVERAGE(G6295,J6295,M6295,P6295)</f>
        <v>0.616541438842974</v>
      </c>
    </row>
    <row r="6296" s="5" customFormat="true" ht="15.25" hidden="false" customHeight="false" outlineLevel="0" collapsed="false">
      <c r="A6296" s="6" t="s">
        <v>2044</v>
      </c>
      <c r="B6296" s="7" t="n">
        <v>4014827</v>
      </c>
      <c r="C6296" s="6" t="n">
        <v>2845</v>
      </c>
      <c r="D6296" s="8" t="n">
        <f aca="false">C6296/58039824</f>
        <v>4.90180673187431E-005</v>
      </c>
      <c r="E6296" s="6" t="n">
        <v>5694</v>
      </c>
      <c r="F6296" s="7" t="n">
        <f aca="false">E6296/57700746</f>
        <v>9.86815664393663E-005</v>
      </c>
      <c r="G6296" s="8" t="n">
        <f aca="false">F6296/$D6296</f>
        <v>2.01316722256068</v>
      </c>
      <c r="H6296" s="6" t="n">
        <v>4023</v>
      </c>
      <c r="I6296" s="7" t="n">
        <f aca="false">H6296/41918464</f>
        <v>9.59720279827047E-005</v>
      </c>
      <c r="J6296" s="8" t="n">
        <f aca="false">I6296/$D6296</f>
        <v>1.95789090089253</v>
      </c>
      <c r="K6296" s="6" t="n">
        <v>3900</v>
      </c>
      <c r="L6296" s="7" t="n">
        <f aca="false">K6296/43192891</f>
        <v>9.02926363507365E-005</v>
      </c>
      <c r="M6296" s="8" t="n">
        <f aca="false">L6296/$D6296</f>
        <v>1.84202767040167</v>
      </c>
      <c r="N6296" s="6" t="n">
        <v>5680</v>
      </c>
      <c r="O6296" s="7" t="n">
        <f aca="false">N6296/49735264</f>
        <v>0.000114204681812888</v>
      </c>
      <c r="P6296" s="8" t="n">
        <f aca="false">O6296/$D6296</f>
        <v>2.32984872843446</v>
      </c>
      <c r="Q6296" s="6" t="n">
        <v>18</v>
      </c>
      <c r="R6296" s="9" t="n">
        <f aca="false">Q6296/50554893</f>
        <v>3.56048622237218E-007</v>
      </c>
      <c r="S6296" s="8" t="n">
        <f aca="false">R6296/$D6296</f>
        <v>0.00726362016523397</v>
      </c>
      <c r="T6296" s="10" t="n">
        <f aca="false">AVERAGE(G6296,J6296,M6296,P6296)</f>
        <v>2.03573363057234</v>
      </c>
    </row>
    <row r="6297" s="5" customFormat="true" ht="15.25" hidden="false" customHeight="false" outlineLevel="0" collapsed="false">
      <c r="A6297" s="6" t="s">
        <v>2045</v>
      </c>
      <c r="B6297" s="7" t="n">
        <v>4015923</v>
      </c>
      <c r="C6297" s="6" t="n">
        <v>971</v>
      </c>
      <c r="D6297" s="8" t="n">
        <f aca="false">C6297/58039824</f>
        <v>1.67298922202107E-005</v>
      </c>
      <c r="E6297" s="6" t="n">
        <v>9463</v>
      </c>
      <c r="F6297" s="7" t="n">
        <f aca="false">E6297/57700746</f>
        <v>0.000164001345840485</v>
      </c>
      <c r="G6297" s="8" t="n">
        <f aca="false">F6297/$D6297</f>
        <v>9.80289314968579</v>
      </c>
      <c r="H6297" s="6" t="n">
        <v>5227</v>
      </c>
      <c r="I6297" s="7" t="n">
        <f aca="false">H6297/41918464</f>
        <v>0.000124694454453293</v>
      </c>
      <c r="J6297" s="8" t="n">
        <f aca="false">I6297/$D6297</f>
        <v>7.45339257491775</v>
      </c>
      <c r="K6297" s="6" t="n">
        <v>6953</v>
      </c>
      <c r="L6297" s="7" t="n">
        <f aca="false">K6297/43192891</f>
        <v>0.000160975564242736</v>
      </c>
      <c r="M6297" s="8" t="n">
        <f aca="false">L6297/$D6297</f>
        <v>9.62203235525139</v>
      </c>
      <c r="N6297" s="6" t="n">
        <v>8255</v>
      </c>
      <c r="O6297" s="7" t="n">
        <f aca="false">N6297/49735264</f>
        <v>0.000165978811331935</v>
      </c>
      <c r="P6297" s="8" t="n">
        <f aca="false">O6297/$D6297</f>
        <v>9.92109268530869</v>
      </c>
      <c r="Q6297" s="6" t="n">
        <v>8531</v>
      </c>
      <c r="R6297" s="9" t="n">
        <f aca="false">Q6297/50554893</f>
        <v>0.000168747266461428</v>
      </c>
      <c r="S6297" s="8" t="n">
        <f aca="false">R6297/$D6297</f>
        <v>10.0865722408882</v>
      </c>
      <c r="T6297" s="10" t="n">
        <f aca="false">AVERAGE(G6297,J6297,M6297,P6297)</f>
        <v>9.1998526912909</v>
      </c>
    </row>
    <row r="6298" s="5" customFormat="true" ht="15.25" hidden="false" customHeight="false" outlineLevel="0" collapsed="false">
      <c r="A6298" s="6" t="s">
        <v>2046</v>
      </c>
      <c r="B6298" s="7" t="n">
        <v>4017463</v>
      </c>
      <c r="C6298" s="6" t="n">
        <v>329</v>
      </c>
      <c r="D6298" s="8" t="n">
        <f aca="false">C6298/58039824</f>
        <v>5.66852166884586E-006</v>
      </c>
      <c r="E6298" s="6" t="n">
        <v>748</v>
      </c>
      <c r="F6298" s="7" t="n">
        <f aca="false">E6298/57700746</f>
        <v>1.29634372491475E-005</v>
      </c>
      <c r="G6298" s="8" t="n">
        <f aca="false">F6298/$D6298</f>
        <v>2.28691676709899</v>
      </c>
      <c r="H6298" s="6" t="n">
        <v>1282</v>
      </c>
      <c r="I6298" s="7" t="n">
        <f aca="false">H6298/41918464</f>
        <v>3.05831816738323E-005</v>
      </c>
      <c r="J6298" s="8" t="n">
        <f aca="false">I6298/$D6298</f>
        <v>5.39526590185183</v>
      </c>
      <c r="K6298" s="6" t="n">
        <v>872</v>
      </c>
      <c r="L6298" s="7" t="n">
        <f aca="false">K6298/43192891</f>
        <v>2.01885074097031E-005</v>
      </c>
      <c r="M6298" s="8" t="n">
        <f aca="false">L6298/$D6298</f>
        <v>3.56151190541601</v>
      </c>
      <c r="N6298" s="6" t="n">
        <v>1686</v>
      </c>
      <c r="O6298" s="7" t="n">
        <f aca="false">N6298/49735264</f>
        <v>3.38994882986848E-005</v>
      </c>
      <c r="P6298" s="8" t="n">
        <f aca="false">O6298/$D6298</f>
        <v>5.98030496822409</v>
      </c>
      <c r="Q6298" s="6" t="n">
        <v>3</v>
      </c>
      <c r="R6298" s="9" t="n">
        <f aca="false">Q6298/50554893</f>
        <v>5.93414370395364E-008</v>
      </c>
      <c r="S6298" s="8" t="n">
        <f aca="false">R6298/$D6298</f>
        <v>0.0104685913728929</v>
      </c>
      <c r="T6298" s="10" t="n">
        <f aca="false">AVERAGE(G6298,J6298,M6298,P6298)</f>
        <v>4.30599988564773</v>
      </c>
    </row>
    <row r="6299" s="5" customFormat="true" ht="15.25" hidden="false" customHeight="false" outlineLevel="0" collapsed="false">
      <c r="A6299" s="6" t="s">
        <v>2047</v>
      </c>
      <c r="B6299" s="7" t="n">
        <v>4019803</v>
      </c>
      <c r="C6299" s="6" t="n">
        <v>34349</v>
      </c>
      <c r="D6299" s="8" t="n">
        <f aca="false">C6299/58039824</f>
        <v>0.000591817783596311</v>
      </c>
      <c r="E6299" s="6" t="n">
        <v>38405</v>
      </c>
      <c r="F6299" s="7" t="n">
        <f aca="false">E6299/57700746</f>
        <v>0.00066558931491111</v>
      </c>
      <c r="G6299" s="8" t="n">
        <f aca="false">F6299/$D6299</f>
        <v>1.12465244093631</v>
      </c>
      <c r="H6299" s="6" t="n">
        <v>31357</v>
      </c>
      <c r="I6299" s="7" t="n">
        <f aca="false">H6299/41918464</f>
        <v>0.000748047447540063</v>
      </c>
      <c r="J6299" s="8" t="n">
        <f aca="false">I6299/$D6299</f>
        <v>1.26398271270996</v>
      </c>
      <c r="K6299" s="6" t="n">
        <v>16329</v>
      </c>
      <c r="L6299" s="7" t="n">
        <f aca="false">K6299/43192891</f>
        <v>0.000378048322813122</v>
      </c>
      <c r="M6299" s="8" t="n">
        <f aca="false">L6299/$D6299</f>
        <v>0.63879175869949</v>
      </c>
      <c r="N6299" s="6" t="n">
        <v>26125</v>
      </c>
      <c r="O6299" s="7" t="n">
        <f aca="false">N6299/49735264</f>
        <v>0.000525281216965089</v>
      </c>
      <c r="P6299" s="8" t="n">
        <f aca="false">O6299/$D6299</f>
        <v>0.887572546017631</v>
      </c>
      <c r="Q6299" s="6" t="n">
        <v>32018</v>
      </c>
      <c r="R6299" s="9" t="n">
        <f aca="false">Q6299/50554893</f>
        <v>0.000633331377043959</v>
      </c>
      <c r="S6299" s="8" t="n">
        <f aca="false">R6299/$D6299</f>
        <v>1.07014590402367</v>
      </c>
      <c r="T6299" s="10" t="n">
        <f aca="false">AVERAGE(G6299,J6299,M6299,P6299)</f>
        <v>0.978749864590849</v>
      </c>
    </row>
    <row r="6300" s="5" customFormat="true" ht="15.25" hidden="false" customHeight="false" outlineLevel="0" collapsed="false">
      <c r="A6300" s="6" t="s">
        <v>2048</v>
      </c>
      <c r="B6300" s="7" t="n">
        <v>4019850</v>
      </c>
      <c r="C6300" s="6" t="n">
        <v>41044</v>
      </c>
      <c r="D6300" s="8" t="n">
        <f aca="false">C6300/58039824</f>
        <v>0.000707169615124953</v>
      </c>
      <c r="E6300" s="6" t="n">
        <v>55733</v>
      </c>
      <c r="F6300" s="7" t="n">
        <f aca="false">E6300/57700746</f>
        <v>0.000965897390650721</v>
      </c>
      <c r="G6300" s="8" t="n">
        <f aca="false">F6300/$D6300</f>
        <v>1.36586381822988</v>
      </c>
      <c r="H6300" s="6" t="n">
        <v>42040</v>
      </c>
      <c r="I6300" s="7" t="n">
        <f aca="false">H6300/41918464</f>
        <v>0.00100289934287669</v>
      </c>
      <c r="J6300" s="8" t="n">
        <f aca="false">I6300/$D6300</f>
        <v>1.41818783135851</v>
      </c>
      <c r="K6300" s="6" t="n">
        <v>28370</v>
      </c>
      <c r="L6300" s="7" t="n">
        <f aca="false">K6300/43192891</f>
        <v>0.000656821049556512</v>
      </c>
      <c r="M6300" s="8" t="n">
        <f aca="false">L6300/$D6300</f>
        <v>0.928802702362226</v>
      </c>
      <c r="N6300" s="6" t="n">
        <v>32971</v>
      </c>
      <c r="O6300" s="7" t="n">
        <f aca="false">N6300/49735264</f>
        <v>0.000662930028882525</v>
      </c>
      <c r="P6300" s="8" t="n">
        <f aca="false">O6300/$D6300</f>
        <v>0.937441336143082</v>
      </c>
      <c r="Q6300" s="6" t="n">
        <v>51498</v>
      </c>
      <c r="R6300" s="9" t="n">
        <f aca="false">Q6300/50554893</f>
        <v>0.00101865510822068</v>
      </c>
      <c r="S6300" s="8" t="n">
        <f aca="false">R6300/$D6300</f>
        <v>1.4404678685759</v>
      </c>
      <c r="T6300" s="10" t="n">
        <f aca="false">AVERAGE(G6300,J6300,M6300,P6300)</f>
        <v>1.16257392202342</v>
      </c>
    </row>
    <row r="6301" s="5" customFormat="true" ht="15.25" hidden="false" customHeight="false" outlineLevel="0" collapsed="false">
      <c r="A6301" s="6" t="s">
        <v>2049</v>
      </c>
      <c r="B6301" s="7" t="n">
        <v>4025217</v>
      </c>
      <c r="C6301" s="6" t="n">
        <v>36</v>
      </c>
      <c r="D6301" s="8" t="n">
        <f aca="false">C6301/58039824</f>
        <v>6.20263769235413E-007</v>
      </c>
      <c r="E6301" s="6" t="n">
        <v>3415</v>
      </c>
      <c r="F6301" s="7" t="n">
        <f aca="false">E6301/57700746</f>
        <v>5.91846767457738E-005</v>
      </c>
      <c r="G6301" s="8" t="n">
        <f aca="false">F6301/$D6301</f>
        <v>95.4185617172668</v>
      </c>
      <c r="H6301" s="6" t="n">
        <v>1981</v>
      </c>
      <c r="I6301" s="7" t="n">
        <f aca="false">H6301/41918464</f>
        <v>4.7258410995212E-005</v>
      </c>
      <c r="J6301" s="8" t="n">
        <f aca="false">I6301/$D6301</f>
        <v>76.1908293522714</v>
      </c>
      <c r="K6301" s="6" t="n">
        <v>1951</v>
      </c>
      <c r="L6301" s="7" t="n">
        <f aca="false">K6301/43192891</f>
        <v>4.51694701334069E-005</v>
      </c>
      <c r="M6301" s="8" t="n">
        <f aca="false">L6301/$D6301</f>
        <v>72.8230026865609</v>
      </c>
      <c r="N6301" s="6" t="n">
        <v>5063</v>
      </c>
      <c r="O6301" s="7" t="n">
        <f aca="false">N6301/49735264</f>
        <v>0.000101798997186383</v>
      </c>
      <c r="P6301" s="8" t="n">
        <f aca="false">O6301/$D6301</f>
        <v>164.122107779837</v>
      </c>
      <c r="Q6301" s="6" t="n">
        <v>116</v>
      </c>
      <c r="R6301" s="9" t="n">
        <f aca="false">Q6301/50554893</f>
        <v>2.29453556552874E-006</v>
      </c>
      <c r="S6301" s="8" t="n">
        <f aca="false">R6301/$D6301</f>
        <v>3.69929001069524</v>
      </c>
      <c r="T6301" s="10" t="n">
        <f aca="false">AVERAGE(G6301,J6301,M6301,P6301)</f>
        <v>102.138625383984</v>
      </c>
    </row>
    <row r="6302" s="5" customFormat="true" ht="15.25" hidden="false" customHeight="false" outlineLevel="0" collapsed="false">
      <c r="A6302" s="6" t="s">
        <v>2049</v>
      </c>
      <c r="B6302" s="7" t="n">
        <v>4025816</v>
      </c>
      <c r="C6302" s="6" t="n">
        <v>17451</v>
      </c>
      <c r="D6302" s="8" t="n">
        <f aca="false">C6302/58039824</f>
        <v>0.000300672862136867</v>
      </c>
      <c r="E6302" s="6" t="n">
        <v>6594</v>
      </c>
      <c r="F6302" s="7" t="n">
        <f aca="false">E6302/57700746</f>
        <v>0.000114279285054651</v>
      </c>
      <c r="G6302" s="8" t="n">
        <f aca="false">F6302/$D6302</f>
        <v>0.380078482116656</v>
      </c>
      <c r="H6302" s="6" t="n">
        <v>5846</v>
      </c>
      <c r="I6302" s="7" t="n">
        <f aca="false">H6302/41918464</f>
        <v>0.000139461216899551</v>
      </c>
      <c r="J6302" s="8" t="n">
        <f aca="false">I6302/$D6302</f>
        <v>0.463830409929273</v>
      </c>
      <c r="K6302" s="6" t="n">
        <v>3683</v>
      </c>
      <c r="L6302" s="7" t="n">
        <f aca="false">K6302/43192891</f>
        <v>8.52686614563494E-005</v>
      </c>
      <c r="M6302" s="8" t="n">
        <f aca="false">L6302/$D6302</f>
        <v>0.283592808643751</v>
      </c>
      <c r="N6302" s="6" t="n">
        <v>3208</v>
      </c>
      <c r="O6302" s="7" t="n">
        <f aca="false">N6302/49735264</f>
        <v>6.45015174746031E-005</v>
      </c>
      <c r="P6302" s="8" t="n">
        <f aca="false">O6302/$D6302</f>
        <v>0.214523908197747</v>
      </c>
      <c r="Q6302" s="6" t="n">
        <v>6530</v>
      </c>
      <c r="R6302" s="9" t="n">
        <f aca="false">Q6302/50554893</f>
        <v>0.000129166527956058</v>
      </c>
      <c r="S6302" s="8" t="n">
        <f aca="false">R6302/$D6302</f>
        <v>0.429591573506427</v>
      </c>
      <c r="T6302" s="10" t="n">
        <f aca="false">AVERAGE(G6302,J6302,M6302,P6302)</f>
        <v>0.335506402221857</v>
      </c>
    </row>
    <row r="6303" s="5" customFormat="true" ht="15.25" hidden="false" customHeight="false" outlineLevel="0" collapsed="false">
      <c r="A6303" s="6" t="s">
        <v>2050</v>
      </c>
      <c r="B6303" s="7" t="n">
        <v>4026301</v>
      </c>
      <c r="C6303" s="6" t="n">
        <v>81</v>
      </c>
      <c r="D6303" s="8" t="n">
        <f aca="false">C6303/58039824</f>
        <v>1.39559348077968E-006</v>
      </c>
      <c r="E6303" s="6" t="n">
        <v>6175</v>
      </c>
      <c r="F6303" s="7" t="n">
        <f aca="false">E6303/57700746</f>
        <v>0.000107017680499313</v>
      </c>
      <c r="G6303" s="8" t="n">
        <f aca="false">F6303/$D6303</f>
        <v>76.6825597662759</v>
      </c>
      <c r="H6303" s="6" t="n">
        <v>1016</v>
      </c>
      <c r="I6303" s="7" t="n">
        <f aca="false">H6303/41918464</f>
        <v>2.42375293140512E-005</v>
      </c>
      <c r="J6303" s="8" t="n">
        <f aca="false">I6303/$D6303</f>
        <v>17.3671843899058</v>
      </c>
      <c r="K6303" s="6" t="n">
        <v>717</v>
      </c>
      <c r="L6303" s="7" t="n">
        <f aca="false">K6303/43192891</f>
        <v>1.65999539137123E-005</v>
      </c>
      <c r="M6303" s="8" t="n">
        <f aca="false">L6303/$D6303</f>
        <v>11.8945481920985</v>
      </c>
      <c r="N6303" s="6" t="n">
        <v>3076</v>
      </c>
      <c r="O6303" s="7" t="n">
        <f aca="false">N6303/49735264</f>
        <v>6.18474650099374E-005</v>
      </c>
      <c r="P6303" s="8" t="n">
        <f aca="false">O6303/$D6303</f>
        <v>44.3162467163324</v>
      </c>
      <c r="Q6303" s="6" t="n">
        <v>1</v>
      </c>
      <c r="R6303" s="9" t="n">
        <f aca="false">Q6303/50554893</f>
        <v>1.97804790131788E-008</v>
      </c>
      <c r="S6303" s="8" t="n">
        <f aca="false">R6303/$D6303</f>
        <v>0.0141735249451925</v>
      </c>
      <c r="T6303" s="10" t="n">
        <f aca="false">AVERAGE(G6303,J6303,M6303,P6303)</f>
        <v>37.5651347661532</v>
      </c>
    </row>
    <row r="6304" s="5" customFormat="true" ht="15.25" hidden="false" customHeight="false" outlineLevel="0" collapsed="false">
      <c r="A6304" s="6" t="s">
        <v>2050</v>
      </c>
      <c r="B6304" s="7" t="n">
        <v>4026422</v>
      </c>
      <c r="C6304" s="6" t="n">
        <v>23971</v>
      </c>
      <c r="D6304" s="8" t="n">
        <f aca="false">C6304/58039824</f>
        <v>0.000413009522565058</v>
      </c>
      <c r="E6304" s="6" t="n">
        <v>26626</v>
      </c>
      <c r="F6304" s="7" t="n">
        <f aca="false">E6304/57700746</f>
        <v>0.00046144983983396</v>
      </c>
      <c r="G6304" s="8" t="n">
        <f aca="false">F6304/$D6304</f>
        <v>1.11728619952406</v>
      </c>
      <c r="H6304" s="6" t="n">
        <v>25265</v>
      </c>
      <c r="I6304" s="7" t="n">
        <f aca="false">H6304/41918464</f>
        <v>0.000602717694999511</v>
      </c>
      <c r="J6304" s="8" t="n">
        <f aca="false">I6304/$D6304</f>
        <v>1.45933123104824</v>
      </c>
      <c r="K6304" s="6" t="n">
        <v>22903</v>
      </c>
      <c r="L6304" s="7" t="n">
        <f aca="false">K6304/43192891</f>
        <v>0.00053024929495921</v>
      </c>
      <c r="M6304" s="8" t="n">
        <f aca="false">L6304/$D6304</f>
        <v>1.28386699576808</v>
      </c>
      <c r="N6304" s="6" t="n">
        <v>32892</v>
      </c>
      <c r="O6304" s="7" t="n">
        <f aca="false">N6304/49735264</f>
        <v>0.000661341618695339</v>
      </c>
      <c r="P6304" s="8" t="n">
        <f aca="false">O6304/$D6304</f>
        <v>1.60127450473291</v>
      </c>
      <c r="Q6304" s="6" t="n">
        <v>6746</v>
      </c>
      <c r="R6304" s="9" t="n">
        <f aca="false">Q6304/50554893</f>
        <v>0.000133439111422904</v>
      </c>
      <c r="S6304" s="8" t="n">
        <f aca="false">R6304/$D6304</f>
        <v>0.323089672591955</v>
      </c>
      <c r="T6304" s="10" t="n">
        <f aca="false">AVERAGE(G6304,J6304,M6304,P6304)</f>
        <v>1.36543973276832</v>
      </c>
    </row>
    <row r="6305" s="5" customFormat="true" ht="15.25" hidden="false" customHeight="false" outlineLevel="0" collapsed="false">
      <c r="A6305" s="6" t="s">
        <v>21</v>
      </c>
      <c r="B6305" s="7" t="n">
        <v>4028543</v>
      </c>
      <c r="C6305" s="6" t="n">
        <v>925</v>
      </c>
      <c r="D6305" s="8" t="n">
        <f aca="false">C6305/58039824</f>
        <v>1.5937332959521E-005</v>
      </c>
      <c r="E6305" s="6" t="n">
        <v>2199</v>
      </c>
      <c r="F6305" s="7" t="n">
        <f aca="false">E6305/57700746</f>
        <v>3.81104258166783E-005</v>
      </c>
      <c r="G6305" s="8" t="n">
        <f aca="false">F6305/$D6305</f>
        <v>2.39126746698926</v>
      </c>
      <c r="H6305" s="6" t="n">
        <v>610</v>
      </c>
      <c r="I6305" s="7" t="n">
        <f aca="false">H6305/41918464</f>
        <v>1.45520599228063E-005</v>
      </c>
      <c r="J6305" s="8" t="n">
        <f aca="false">I6305/$D6305</f>
        <v>0.913079996494198</v>
      </c>
      <c r="K6305" s="6" t="n">
        <v>655</v>
      </c>
      <c r="L6305" s="7" t="n">
        <f aca="false">K6305/43192891</f>
        <v>1.5164532515316E-005</v>
      </c>
      <c r="M6305" s="8" t="n">
        <f aca="false">L6305/$D6305</f>
        <v>0.951510052141857</v>
      </c>
      <c r="N6305" s="6" t="n">
        <v>1865</v>
      </c>
      <c r="O6305" s="7" t="n">
        <f aca="false">N6305/49735264</f>
        <v>3.7498544292436E-005</v>
      </c>
      <c r="P6305" s="8" t="n">
        <f aca="false">O6305/$D6305</f>
        <v>2.35287449836669</v>
      </c>
      <c r="Q6305" s="6" t="n">
        <v>2</v>
      </c>
      <c r="R6305" s="9" t="n">
        <f aca="false">Q6305/50554893</f>
        <v>3.95609580263576E-008</v>
      </c>
      <c r="S6305" s="8" t="n">
        <f aca="false">R6305/$D6305</f>
        <v>0.00248228220661749</v>
      </c>
      <c r="T6305" s="10" t="n">
        <f aca="false">AVERAGE(G6305,J6305,M6305,P6305)</f>
        <v>1.652183003498</v>
      </c>
    </row>
    <row r="6306" s="5" customFormat="true" ht="15.25" hidden="false" customHeight="false" outlineLevel="0" collapsed="false">
      <c r="A6306" s="6" t="s">
        <v>2051</v>
      </c>
      <c r="B6306" s="7" t="n">
        <v>4030126</v>
      </c>
      <c r="C6306" s="6" t="n">
        <v>71</v>
      </c>
      <c r="D6306" s="8" t="n">
        <f aca="false">C6306/58039824</f>
        <v>1.2232979893254E-006</v>
      </c>
      <c r="E6306" s="6" t="n">
        <v>5789</v>
      </c>
      <c r="F6306" s="7" t="n">
        <f aca="false">E6306/57700746</f>
        <v>0.000100327992293202</v>
      </c>
      <c r="G6306" s="8" t="n">
        <f aca="false">F6306/$D6306</f>
        <v>82.0143523235323</v>
      </c>
      <c r="H6306" s="6" t="n">
        <v>6376</v>
      </c>
      <c r="I6306" s="7" t="n">
        <f aca="false">H6306/41918464</f>
        <v>0.000152104809947235</v>
      </c>
      <c r="J6306" s="8" t="n">
        <f aca="false">I6306/$D6306</f>
        <v>124.339949280154</v>
      </c>
      <c r="K6306" s="6" t="n">
        <v>4185</v>
      </c>
      <c r="L6306" s="7" t="n">
        <f aca="false">K6306/43192891</f>
        <v>9.68909443917519E-005</v>
      </c>
      <c r="M6306" s="8" t="n">
        <f aca="false">L6306/$D6306</f>
        <v>79.2046952069164</v>
      </c>
      <c r="N6306" s="6" t="n">
        <v>6659</v>
      </c>
      <c r="O6306" s="7" t="n">
        <f aca="false">N6306/49735264</f>
        <v>0.000133888904259159</v>
      </c>
      <c r="P6306" s="8" t="n">
        <f aca="false">O6306/$D6306</f>
        <v>109.449132940203</v>
      </c>
      <c r="Q6306" s="6" t="n">
        <v>7723</v>
      </c>
      <c r="R6306" s="9" t="n">
        <f aca="false">Q6306/50554893</f>
        <v>0.00015276463941878</v>
      </c>
      <c r="S6306" s="8" t="n">
        <f aca="false">R6306/$D6306</f>
        <v>124.879335004077</v>
      </c>
      <c r="T6306" s="10" t="n">
        <f aca="false">AVERAGE(G6306,J6306,M6306,P6306)</f>
        <v>98.7520324377016</v>
      </c>
    </row>
    <row r="6307" s="5" customFormat="true" ht="15.25" hidden="false" customHeight="false" outlineLevel="0" collapsed="false">
      <c r="A6307" s="6" t="s">
        <v>21</v>
      </c>
      <c r="B6307" s="7" t="n">
        <v>4030367</v>
      </c>
      <c r="C6307" s="6" t="n">
        <v>363</v>
      </c>
      <c r="D6307" s="8" t="n">
        <f aca="false">C6307/58039824</f>
        <v>6.25432633979042E-006</v>
      </c>
      <c r="E6307" s="6" t="n">
        <v>6519</v>
      </c>
      <c r="F6307" s="7" t="n">
        <f aca="false">E6307/57700746</f>
        <v>0.000112979475170044</v>
      </c>
      <c r="G6307" s="8" t="n">
        <f aca="false">F6307/$D6307</f>
        <v>18.0642117203353</v>
      </c>
      <c r="H6307" s="6" t="n">
        <v>4687</v>
      </c>
      <c r="I6307" s="7" t="n">
        <f aca="false">H6307/41918464</f>
        <v>0.000111812303046218</v>
      </c>
      <c r="J6307" s="8" t="n">
        <f aca="false">I6307/$D6307</f>
        <v>17.877593360433</v>
      </c>
      <c r="K6307" s="6" t="n">
        <v>7166</v>
      </c>
      <c r="L6307" s="7" t="n">
        <f aca="false">K6307/43192891</f>
        <v>0.000165906931304969</v>
      </c>
      <c r="M6307" s="8" t="n">
        <f aca="false">L6307/$D6307</f>
        <v>26.526746813555</v>
      </c>
      <c r="N6307" s="6" t="n">
        <v>7650</v>
      </c>
      <c r="O6307" s="7" t="n">
        <f aca="false">N6307/49735264</f>
        <v>0.000153814404202218</v>
      </c>
      <c r="P6307" s="8" t="n">
        <f aca="false">O6307/$D6307</f>
        <v>24.5932808500319</v>
      </c>
      <c r="Q6307" s="6" t="n">
        <v>38</v>
      </c>
      <c r="R6307" s="9" t="n">
        <f aca="false">Q6307/50554893</f>
        <v>7.51658202500795E-007</v>
      </c>
      <c r="S6307" s="8" t="n">
        <f aca="false">R6307/$D6307</f>
        <v>0.120182120609649</v>
      </c>
      <c r="T6307" s="10" t="n">
        <f aca="false">AVERAGE(G6307,J6307,M6307,P6307)</f>
        <v>21.7654581860888</v>
      </c>
    </row>
    <row r="6308" s="5" customFormat="true" ht="15.25" hidden="false" customHeight="false" outlineLevel="0" collapsed="false">
      <c r="A6308" s="6" t="s">
        <v>21</v>
      </c>
      <c r="B6308" s="7" t="n">
        <v>4030383</v>
      </c>
      <c r="C6308" s="6" t="n">
        <v>6220</v>
      </c>
      <c r="D6308" s="8" t="n">
        <f aca="false">C6308/58039824</f>
        <v>0.000107167795684563</v>
      </c>
      <c r="E6308" s="6" t="n">
        <v>1059</v>
      </c>
      <c r="F6308" s="7" t="n">
        <f aca="false">E6308/57700746</f>
        <v>1.83533155706514E-005</v>
      </c>
      <c r="G6308" s="8" t="n">
        <f aca="false">F6308/$D6308</f>
        <v>0.171257750086345</v>
      </c>
      <c r="H6308" s="6" t="n">
        <v>1622</v>
      </c>
      <c r="I6308" s="7" t="n">
        <f aca="false">H6308/41918464</f>
        <v>3.86941658931014E-005</v>
      </c>
      <c r="J6308" s="8" t="n">
        <f aca="false">I6308/$D6308</f>
        <v>0.36106150775923</v>
      </c>
      <c r="K6308" s="6" t="n">
        <v>2589</v>
      </c>
      <c r="L6308" s="7" t="n">
        <f aca="false">K6308/43192891</f>
        <v>5.99404193620659E-005</v>
      </c>
      <c r="M6308" s="8" t="n">
        <f aca="false">L6308/$D6308</f>
        <v>0.5593137283377</v>
      </c>
      <c r="N6308" s="6" t="n">
        <v>1561</v>
      </c>
      <c r="O6308" s="7" t="n">
        <f aca="false">N6308/49735264</f>
        <v>3.13861810404786E-005</v>
      </c>
      <c r="P6308" s="8" t="n">
        <f aca="false">O6308/$D6308</f>
        <v>0.292869521482559</v>
      </c>
      <c r="Q6308" s="6" t="n">
        <v>2</v>
      </c>
      <c r="R6308" s="9" t="n">
        <f aca="false">Q6308/50554893</f>
        <v>3.95609580263576E-008</v>
      </c>
      <c r="S6308" s="8" t="n">
        <f aca="false">R6308/$D6308</f>
        <v>0.000369149685067714</v>
      </c>
      <c r="T6308" s="10" t="n">
        <f aca="false">AVERAGE(G6308,J6308,M6308,P6308)</f>
        <v>0.346125626916458</v>
      </c>
    </row>
    <row r="6309" s="5" customFormat="true" ht="15.25" hidden="false" customHeight="false" outlineLevel="0" collapsed="false">
      <c r="A6309" s="6" t="s">
        <v>2052</v>
      </c>
      <c r="B6309" s="7" t="n">
        <v>4030417</v>
      </c>
      <c r="C6309" s="6" t="n">
        <v>17209</v>
      </c>
      <c r="D6309" s="8" t="n">
        <f aca="false">C6309/58039824</f>
        <v>0.000296503311243673</v>
      </c>
      <c r="E6309" s="6" t="n">
        <v>93407</v>
      </c>
      <c r="F6309" s="7" t="n">
        <f aca="false">E6309/57700746</f>
        <v>0.00161881789188653</v>
      </c>
      <c r="G6309" s="8" t="n">
        <f aca="false">F6309/$D6309</f>
        <v>5.45969582969058</v>
      </c>
      <c r="H6309" s="6" t="n">
        <v>83954</v>
      </c>
      <c r="I6309" s="7" t="n">
        <f aca="false">H6309/41918464</f>
        <v>0.00200279285042505</v>
      </c>
      <c r="J6309" s="8" t="n">
        <f aca="false">I6309/$D6309</f>
        <v>6.75470652258286</v>
      </c>
      <c r="K6309" s="6" t="n">
        <v>72116</v>
      </c>
      <c r="L6309" s="7" t="n">
        <f aca="false">K6309/43192891</f>
        <v>0.00166962660591531</v>
      </c>
      <c r="M6309" s="8" t="n">
        <f aca="false">L6309/$D6309</f>
        <v>5.63105551473311</v>
      </c>
      <c r="N6309" s="6" t="n">
        <v>100715</v>
      </c>
      <c r="O6309" s="7" t="n">
        <f aca="false">N6309/49735264</f>
        <v>0.00202502192408187</v>
      </c>
      <c r="P6309" s="8" t="n">
        <f aca="false">O6309/$D6309</f>
        <v>6.82967726595696</v>
      </c>
      <c r="Q6309" s="6" t="n">
        <v>59530</v>
      </c>
      <c r="R6309" s="9" t="n">
        <f aca="false">Q6309/50554893</f>
        <v>0.00117753191565453</v>
      </c>
      <c r="S6309" s="8" t="n">
        <f aca="false">R6309/$D6309</f>
        <v>3.97139549880714</v>
      </c>
      <c r="T6309" s="10" t="n">
        <f aca="false">AVERAGE(G6309,J6309,M6309,P6309)</f>
        <v>6.16878378324088</v>
      </c>
    </row>
    <row r="6310" s="5" customFormat="true" ht="15.25" hidden="false" customHeight="false" outlineLevel="0" collapsed="false">
      <c r="A6310" s="6" t="s">
        <v>2052</v>
      </c>
      <c r="B6310" s="7" t="n">
        <v>4030423</v>
      </c>
      <c r="C6310" s="6" t="n">
        <v>11994</v>
      </c>
      <c r="D6310" s="8" t="n">
        <f aca="false">C6310/58039824</f>
        <v>0.000206651212450265</v>
      </c>
      <c r="E6310" s="6" t="n">
        <v>1198</v>
      </c>
      <c r="F6310" s="7" t="n">
        <f aca="false">E6310/57700746</f>
        <v>2.07622965567897E-005</v>
      </c>
      <c r="G6310" s="8" t="n">
        <f aca="false">F6310/$D6310</f>
        <v>0.100470238285133</v>
      </c>
      <c r="H6310" s="6" t="n">
        <v>1089</v>
      </c>
      <c r="I6310" s="7" t="n">
        <f aca="false">H6310/41918464</f>
        <v>2.59790053376002E-005</v>
      </c>
      <c r="J6310" s="8" t="n">
        <f aca="false">I6310/$D6310</f>
        <v>0.125714265256743</v>
      </c>
      <c r="K6310" s="6" t="n">
        <v>16</v>
      </c>
      <c r="L6310" s="7" t="n">
        <f aca="false">K6310/43192891</f>
        <v>3.70431328618406E-007</v>
      </c>
      <c r="M6310" s="8" t="n">
        <f aca="false">L6310/$D6310</f>
        <v>0.00179254369827401</v>
      </c>
      <c r="N6310" s="6" t="n">
        <v>15</v>
      </c>
      <c r="O6310" s="7" t="n">
        <f aca="false">N6310/49735264</f>
        <v>3.0159687098474E-007</v>
      </c>
      <c r="P6310" s="8" t="n">
        <f aca="false">O6310/$D6310</f>
        <v>0.00145944883365892</v>
      </c>
      <c r="Q6310" s="6" t="n">
        <v>9</v>
      </c>
      <c r="R6310" s="9" t="n">
        <f aca="false">Q6310/50554893</f>
        <v>1.78024311118609E-007</v>
      </c>
      <c r="S6310" s="8" t="n">
        <f aca="false">R6310/$D6310</f>
        <v>0.000861472376608748</v>
      </c>
      <c r="T6310" s="10" t="n">
        <f aca="false">AVERAGE(G6310,J6310,M6310,P6310)</f>
        <v>0.0573591240184522</v>
      </c>
    </row>
    <row r="6311" s="5" customFormat="true" ht="15.25" hidden="false" customHeight="false" outlineLevel="0" collapsed="false">
      <c r="A6311" s="6" t="s">
        <v>2052</v>
      </c>
      <c r="B6311" s="7" t="n">
        <v>4030889</v>
      </c>
      <c r="C6311" s="6" t="n">
        <v>1262</v>
      </c>
      <c r="D6311" s="8" t="n">
        <f aca="false">C6311/58039824</f>
        <v>2.17436910215303E-005</v>
      </c>
      <c r="E6311" s="6" t="n">
        <v>8600</v>
      </c>
      <c r="F6311" s="7" t="n">
        <f aca="false">E6311/57700746</f>
        <v>0.000149044866768274</v>
      </c>
      <c r="G6311" s="8" t="n">
        <f aca="false">F6311/$D6311</f>
        <v>6.85462586001114</v>
      </c>
      <c r="H6311" s="6" t="n">
        <v>5642</v>
      </c>
      <c r="I6311" s="7" t="n">
        <f aca="false">H6311/41918464</f>
        <v>0.000134594626367989</v>
      </c>
      <c r="J6311" s="8" t="n">
        <f aca="false">I6311/$D6311</f>
        <v>6.19005422008229</v>
      </c>
      <c r="K6311" s="6" t="n">
        <v>5907</v>
      </c>
      <c r="L6311" s="7" t="n">
        <f aca="false">K6311/43192891</f>
        <v>0.000136758616134308</v>
      </c>
      <c r="M6311" s="8" t="n">
        <f aca="false">L6311/$D6311</f>
        <v>6.28957687077558</v>
      </c>
      <c r="N6311" s="6" t="n">
        <v>6487</v>
      </c>
      <c r="O6311" s="7" t="n">
        <f aca="false">N6311/49735264</f>
        <v>0.000130430593471867</v>
      </c>
      <c r="P6311" s="8" t="n">
        <f aca="false">O6311/$D6311</f>
        <v>5.99854888218917</v>
      </c>
      <c r="Q6311" s="6" t="n">
        <v>298</v>
      </c>
      <c r="R6311" s="9" t="n">
        <f aca="false">Q6311/50554893</f>
        <v>5.89458274592728E-006</v>
      </c>
      <c r="S6311" s="8" t="n">
        <f aca="false">R6311/$D6311</f>
        <v>0.271093934332057</v>
      </c>
      <c r="T6311" s="10" t="n">
        <f aca="false">AVERAGE(G6311,J6311,M6311,P6311)</f>
        <v>6.33320145826454</v>
      </c>
    </row>
    <row r="6312" s="5" customFormat="true" ht="15.25" hidden="false" customHeight="false" outlineLevel="0" collapsed="false">
      <c r="A6312" s="6" t="s">
        <v>2052</v>
      </c>
      <c r="B6312" s="7" t="n">
        <v>4031126</v>
      </c>
      <c r="C6312" s="6" t="n">
        <v>7488</v>
      </c>
      <c r="D6312" s="8" t="n">
        <f aca="false">C6312/58039824</f>
        <v>0.000129014864000966</v>
      </c>
      <c r="E6312" s="6" t="n">
        <v>15928</v>
      </c>
      <c r="F6312" s="7" t="n">
        <f aca="false">E6312/57700746</f>
        <v>0.000276044957893612</v>
      </c>
      <c r="G6312" s="8" t="n">
        <f aca="false">F6312/$D6312</f>
        <v>2.13963685526611</v>
      </c>
      <c r="H6312" s="6" t="n">
        <v>6653</v>
      </c>
      <c r="I6312" s="7" t="n">
        <f aca="false">H6312/41918464</f>
        <v>0.000158712876502345</v>
      </c>
      <c r="J6312" s="8" t="n">
        <f aca="false">I6312/$D6312</f>
        <v>1.23019062750132</v>
      </c>
      <c r="K6312" s="6" t="n">
        <v>9577</v>
      </c>
      <c r="L6312" s="7" t="n">
        <f aca="false">K6312/43192891</f>
        <v>0.000221726302136155</v>
      </c>
      <c r="M6312" s="8" t="n">
        <f aca="false">L6312/$D6312</f>
        <v>1.71861051711448</v>
      </c>
      <c r="N6312" s="6" t="n">
        <v>6613</v>
      </c>
      <c r="O6312" s="7" t="n">
        <f aca="false">N6312/49735264</f>
        <v>0.000132964007188139</v>
      </c>
      <c r="P6312" s="8" t="n">
        <f aca="false">O6312/$D6312</f>
        <v>1.03060998604892</v>
      </c>
      <c r="Q6312" s="6" t="n">
        <v>8148</v>
      </c>
      <c r="R6312" s="9" t="n">
        <f aca="false">Q6312/50554893</f>
        <v>0.000161171342999381</v>
      </c>
      <c r="S6312" s="8" t="n">
        <f aca="false">R6312/$D6312</f>
        <v>1.24924631163564</v>
      </c>
      <c r="T6312" s="10" t="n">
        <f aca="false">AVERAGE(G6312,J6312,M6312,P6312)</f>
        <v>1.52976199648271</v>
      </c>
    </row>
    <row r="6313" s="5" customFormat="true" ht="15.25" hidden="false" customHeight="false" outlineLevel="0" collapsed="false">
      <c r="A6313" s="6" t="s">
        <v>2052</v>
      </c>
      <c r="B6313" s="7" t="n">
        <v>4031129</v>
      </c>
      <c r="C6313" s="6" t="n">
        <v>17425</v>
      </c>
      <c r="D6313" s="8" t="n">
        <f aca="false">C6313/58039824</f>
        <v>0.000300224893859085</v>
      </c>
      <c r="E6313" s="6" t="n">
        <v>29717</v>
      </c>
      <c r="F6313" s="7" t="n">
        <f aca="false">E6313/57700746</f>
        <v>0.000515019337878231</v>
      </c>
      <c r="G6313" s="8" t="n">
        <f aca="false">F6313/$D6313</f>
        <v>1.7154451493285</v>
      </c>
      <c r="H6313" s="6" t="n">
        <v>43959</v>
      </c>
      <c r="I6313" s="7" t="n">
        <f aca="false">H6313/41918464</f>
        <v>0.00104867869204368</v>
      </c>
      <c r="J6313" s="8" t="n">
        <f aca="false">I6313/$D6313</f>
        <v>3.49297714311422</v>
      </c>
      <c r="K6313" s="6" t="n">
        <v>26819</v>
      </c>
      <c r="L6313" s="7" t="n">
        <f aca="false">K6313/43192891</f>
        <v>0.000620912362638565</v>
      </c>
      <c r="M6313" s="8" t="n">
        <f aca="false">L6313/$D6313</f>
        <v>2.06815748906551</v>
      </c>
      <c r="N6313" s="6" t="n">
        <v>32813</v>
      </c>
      <c r="O6313" s="7" t="n">
        <f aca="false">N6313/49735264</f>
        <v>0.000659753208508152</v>
      </c>
      <c r="P6313" s="8" t="n">
        <f aca="false">O6313/$D6313</f>
        <v>2.19752999169288</v>
      </c>
      <c r="Q6313" s="6" t="n">
        <v>61740</v>
      </c>
      <c r="R6313" s="9" t="n">
        <f aca="false">Q6313/50554893</f>
        <v>0.00122124677427366</v>
      </c>
      <c r="S6313" s="8" t="n">
        <f aca="false">R6313/$D6313</f>
        <v>4.0677731902101</v>
      </c>
      <c r="T6313" s="10" t="n">
        <f aca="false">AVERAGE(G6313,J6313,M6313,P6313)</f>
        <v>2.36852744330028</v>
      </c>
    </row>
    <row r="6314" s="5" customFormat="true" ht="15.25" hidden="false" customHeight="false" outlineLevel="0" collapsed="false">
      <c r="A6314" s="6" t="s">
        <v>2052</v>
      </c>
      <c r="B6314" s="7" t="n">
        <v>4031174</v>
      </c>
      <c r="C6314" s="6" t="n">
        <v>721</v>
      </c>
      <c r="D6314" s="8" t="n">
        <f aca="false">C6314/58039824</f>
        <v>1.24225049338537E-005</v>
      </c>
      <c r="E6314" s="6" t="n">
        <v>1224</v>
      </c>
      <c r="F6314" s="7" t="n">
        <f aca="false">E6314/57700746</f>
        <v>2.12128973167869E-005</v>
      </c>
      <c r="G6314" s="8" t="n">
        <f aca="false">F6314/$D6314</f>
        <v>1.70761834507126</v>
      </c>
      <c r="H6314" s="6" t="n">
        <v>524</v>
      </c>
      <c r="I6314" s="7" t="n">
        <f aca="false">H6314/41918464</f>
        <v>1.250045803205E-005</v>
      </c>
      <c r="J6314" s="8" t="n">
        <f aca="false">I6314/$D6314</f>
        <v>1.00627515131702</v>
      </c>
      <c r="K6314" s="6" t="n">
        <v>1293</v>
      </c>
      <c r="L6314" s="7" t="n">
        <f aca="false">K6314/43192891</f>
        <v>2.9935481743975E-005</v>
      </c>
      <c r="M6314" s="8" t="n">
        <f aca="false">L6314/$D6314</f>
        <v>2.40977821328089</v>
      </c>
      <c r="N6314" s="6" t="n">
        <v>1122</v>
      </c>
      <c r="O6314" s="7" t="n">
        <f aca="false">N6314/49735264</f>
        <v>2.25594459496586E-005</v>
      </c>
      <c r="P6314" s="8" t="n">
        <f aca="false">O6314/$D6314</f>
        <v>1.81601424751137</v>
      </c>
      <c r="Q6314" s="6" t="n">
        <v>4083</v>
      </c>
      <c r="R6314" s="9" t="n">
        <f aca="false">Q6314/50554893</f>
        <v>8.0763695810809E-005</v>
      </c>
      <c r="S6314" s="8" t="n">
        <f aca="false">R6314/$D6314</f>
        <v>6.50140178980429</v>
      </c>
      <c r="T6314" s="10" t="n">
        <f aca="false">AVERAGE(G6314,J6314,M6314,P6314)</f>
        <v>1.73492148929513</v>
      </c>
    </row>
    <row r="6315" s="5" customFormat="true" ht="15.25" hidden="false" customHeight="false" outlineLevel="0" collapsed="false">
      <c r="A6315" s="6" t="s">
        <v>2052</v>
      </c>
      <c r="B6315" s="7" t="n">
        <v>4031198</v>
      </c>
      <c r="C6315" s="6" t="n">
        <v>1940</v>
      </c>
      <c r="D6315" s="8" t="n">
        <f aca="false">C6315/58039824</f>
        <v>3.34253253421306E-005</v>
      </c>
      <c r="E6315" s="6" t="n">
        <v>18825</v>
      </c>
      <c r="F6315" s="7" t="n">
        <f aca="false">E6315/57700746</f>
        <v>0.000326252281036366</v>
      </c>
      <c r="G6315" s="8" t="n">
        <f aca="false">F6315/$D6315</f>
        <v>9.76063142832436</v>
      </c>
      <c r="H6315" s="6" t="n">
        <v>12668</v>
      </c>
      <c r="I6315" s="7" t="n">
        <f aca="false">H6315/41918464</f>
        <v>0.000302205729675591</v>
      </c>
      <c r="J6315" s="8" t="n">
        <f aca="false">I6315/$D6315</f>
        <v>9.04122028977469</v>
      </c>
      <c r="K6315" s="6" t="n">
        <v>8625</v>
      </c>
      <c r="L6315" s="7" t="n">
        <f aca="false">K6315/43192891</f>
        <v>0.00019968563808336</v>
      </c>
      <c r="M6315" s="8" t="n">
        <f aca="false">L6315/$D6315</f>
        <v>5.97408210808551</v>
      </c>
      <c r="N6315" s="6" t="n">
        <v>6728</v>
      </c>
      <c r="O6315" s="7" t="n">
        <f aca="false">N6315/49735264</f>
        <v>0.000135276249865689</v>
      </c>
      <c r="P6315" s="8" t="n">
        <f aca="false">O6315/$D6315</f>
        <v>4.04711841937351</v>
      </c>
      <c r="Q6315" s="6" t="n">
        <v>2584</v>
      </c>
      <c r="R6315" s="9" t="n">
        <f aca="false">Q6315/50554893</f>
        <v>5.1112757770054E-005</v>
      </c>
      <c r="S6315" s="8" t="n">
        <f aca="false">R6315/$D6315</f>
        <v>1.52916261089101</v>
      </c>
      <c r="T6315" s="10" t="n">
        <f aca="false">AVERAGE(G6315,J6315,M6315,P6315)</f>
        <v>7.20576306138951</v>
      </c>
    </row>
    <row r="6316" s="5" customFormat="true" ht="15.25" hidden="false" customHeight="false" outlineLevel="0" collapsed="false">
      <c r="A6316" s="6" t="s">
        <v>2053</v>
      </c>
      <c r="B6316" s="7" t="n">
        <v>4032274</v>
      </c>
      <c r="C6316" s="6" t="n">
        <v>85</v>
      </c>
      <c r="D6316" s="8" t="n">
        <f aca="false">C6316/58039824</f>
        <v>1.46451167736139E-006</v>
      </c>
      <c r="E6316" s="6" t="n">
        <v>13102</v>
      </c>
      <c r="F6316" s="7" t="n">
        <f aca="false">E6316/57700746</f>
        <v>0.000227068121441619</v>
      </c>
      <c r="G6316" s="8" t="n">
        <f aca="false">F6316/$D6316</f>
        <v>155.046985935085</v>
      </c>
      <c r="H6316" s="6" t="n">
        <v>6913</v>
      </c>
      <c r="I6316" s="7" t="n">
        <f aca="false">H6316/41918464</f>
        <v>0.000164915393846492</v>
      </c>
      <c r="J6316" s="8" t="n">
        <f aca="false">I6316/$D6316</f>
        <v>112.607769808719</v>
      </c>
      <c r="K6316" s="6" t="n">
        <v>8844</v>
      </c>
      <c r="L6316" s="7" t="n">
        <f aca="false">K6316/43192891</f>
        <v>0.000204755916893824</v>
      </c>
      <c r="M6316" s="8" t="n">
        <f aca="false">L6316/$D6316</f>
        <v>139.81173387619</v>
      </c>
      <c r="N6316" s="6" t="n">
        <v>10372</v>
      </c>
      <c r="O6316" s="7" t="n">
        <f aca="false">N6316/49735264</f>
        <v>0.000208544183056915</v>
      </c>
      <c r="P6316" s="8" t="n">
        <f aca="false">O6316/$D6316</f>
        <v>142.398443304084</v>
      </c>
      <c r="Q6316" s="6" t="n">
        <v>4316</v>
      </c>
      <c r="R6316" s="9" t="n">
        <f aca="false">Q6316/50554893</f>
        <v>8.53725474208797E-005</v>
      </c>
      <c r="S6316" s="8" t="n">
        <f aca="false">R6316/$D6316</f>
        <v>58.294207373406</v>
      </c>
      <c r="T6316" s="10" t="n">
        <f aca="false">AVERAGE(G6316,J6316,M6316,P6316)</f>
        <v>137.466233231019</v>
      </c>
    </row>
    <row r="6317" s="5" customFormat="true" ht="15.25" hidden="false" customHeight="false" outlineLevel="0" collapsed="false">
      <c r="A6317" s="6" t="s">
        <v>2053</v>
      </c>
      <c r="B6317" s="7" t="n">
        <v>4034384</v>
      </c>
      <c r="C6317" s="6" t="n">
        <v>19</v>
      </c>
      <c r="D6317" s="8" t="n">
        <f aca="false">C6317/58039824</f>
        <v>3.27361433763135E-007</v>
      </c>
      <c r="E6317" s="6" t="n">
        <v>8581</v>
      </c>
      <c r="F6317" s="7" t="n">
        <f aca="false">E6317/57700746</f>
        <v>0.000148715581597507</v>
      </c>
      <c r="G6317" s="8" t="n">
        <f aca="false">F6317/$D6317</f>
        <v>454.285588525101</v>
      </c>
      <c r="H6317" s="6" t="n">
        <v>3466</v>
      </c>
      <c r="I6317" s="7" t="n">
        <f aca="false">H6317/41918464</f>
        <v>8.26843273646668E-005</v>
      </c>
      <c r="J6317" s="8" t="n">
        <f aca="false">I6317/$D6317</f>
        <v>252.57809514756</v>
      </c>
      <c r="K6317" s="6" t="n">
        <v>793</v>
      </c>
      <c r="L6317" s="7" t="n">
        <f aca="false">K6317/43192891</f>
        <v>1.83595027246498E-005</v>
      </c>
      <c r="M6317" s="8" t="n">
        <f aca="false">L6317/$D6317</f>
        <v>56.083279308747</v>
      </c>
      <c r="N6317" s="6" t="n">
        <v>1285</v>
      </c>
      <c r="O6317" s="7" t="n">
        <f aca="false">N6317/49735264</f>
        <v>2.58367986143594E-005</v>
      </c>
      <c r="P6317" s="8" t="n">
        <f aca="false">O6317/$D6317</f>
        <v>78.9243812789929</v>
      </c>
      <c r="Q6317" s="6" t="n">
        <v>12966</v>
      </c>
      <c r="R6317" s="9" t="n">
        <f aca="false">Q6317/50554893</f>
        <v>0.000256473690884876</v>
      </c>
      <c r="S6317" s="8" t="n">
        <f aca="false">R6317/$D6317</f>
        <v>783.457256820454</v>
      </c>
      <c r="T6317" s="10" t="n">
        <f aca="false">AVERAGE(G6317,J6317,M6317,P6317)</f>
        <v>210.4678360651</v>
      </c>
    </row>
    <row r="6318" s="5" customFormat="true" ht="15.25" hidden="false" customHeight="false" outlineLevel="0" collapsed="false">
      <c r="A6318" s="6" t="s">
        <v>21</v>
      </c>
      <c r="B6318" s="7" t="n">
        <v>4037702</v>
      </c>
      <c r="C6318" s="6" t="n">
        <v>4974</v>
      </c>
      <c r="D6318" s="8" t="n">
        <f aca="false">C6318/58039824</f>
        <v>8.56997774493596E-005</v>
      </c>
      <c r="E6318" s="6" t="n">
        <v>1657</v>
      </c>
      <c r="F6318" s="7" t="n">
        <f aca="false">E6318/57700746</f>
        <v>2.87171330505848E-005</v>
      </c>
      <c r="G6318" s="8" t="n">
        <f aca="false">F6318/$D6318</f>
        <v>0.335089937281971</v>
      </c>
      <c r="H6318" s="6" t="n">
        <v>577</v>
      </c>
      <c r="I6318" s="7" t="n">
        <f aca="false">H6318/41918464</f>
        <v>1.37648173368185E-005</v>
      </c>
      <c r="J6318" s="8" t="n">
        <f aca="false">I6318/$D6318</f>
        <v>0.160616722079029</v>
      </c>
      <c r="K6318" s="6" t="n">
        <v>344</v>
      </c>
      <c r="L6318" s="7" t="n">
        <f aca="false">K6318/43192891</f>
        <v>7.96427356529573E-006</v>
      </c>
      <c r="M6318" s="8" t="n">
        <f aca="false">L6318/$D6318</f>
        <v>0.092932254929155</v>
      </c>
      <c r="N6318" s="6" t="n">
        <v>1551</v>
      </c>
      <c r="O6318" s="7" t="n">
        <f aca="false">N6318/49735264</f>
        <v>3.11851164598221E-005</v>
      </c>
      <c r="P6318" s="8" t="n">
        <f aca="false">O6318/$D6318</f>
        <v>0.363887951497302</v>
      </c>
      <c r="Q6318" s="6" t="n">
        <v>0</v>
      </c>
      <c r="R6318" s="9" t="n">
        <f aca="false">Q6318/50554893</f>
        <v>0</v>
      </c>
      <c r="S6318" s="8" t="n">
        <f aca="false">R6318/$D6318</f>
        <v>0</v>
      </c>
      <c r="T6318" s="10" t="n">
        <f aca="false">AVERAGE(G6318,J6318,M6318,P6318)</f>
        <v>0.238131716446864</v>
      </c>
    </row>
    <row r="6319" s="5" customFormat="true" ht="15.25" hidden="false" customHeight="false" outlineLevel="0" collapsed="false">
      <c r="A6319" s="6" t="s">
        <v>21</v>
      </c>
      <c r="B6319" s="7" t="n">
        <v>4037739</v>
      </c>
      <c r="C6319" s="6" t="n">
        <v>39448</v>
      </c>
      <c r="D6319" s="8" t="n">
        <f aca="false">C6319/58039824</f>
        <v>0.00067967125468885</v>
      </c>
      <c r="E6319" s="6" t="n">
        <v>24963</v>
      </c>
      <c r="F6319" s="7" t="n">
        <f aca="false">E6319/57700746</f>
        <v>0.000432628721992607</v>
      </c>
      <c r="G6319" s="8" t="n">
        <f aca="false">F6319/$D6319</f>
        <v>0.636526436873753</v>
      </c>
      <c r="H6319" s="6" t="n">
        <v>22632</v>
      </c>
      <c r="I6319" s="7" t="n">
        <f aca="false">H6319/41918464</f>
        <v>0.000539905278972054</v>
      </c>
      <c r="J6319" s="8" t="n">
        <f aca="false">I6319/$D6319</f>
        <v>0.794362385119877</v>
      </c>
      <c r="K6319" s="6" t="n">
        <v>22672</v>
      </c>
      <c r="L6319" s="7" t="n">
        <f aca="false">K6319/43192891</f>
        <v>0.000524901192652282</v>
      </c>
      <c r="M6319" s="8" t="n">
        <f aca="false">L6319/$D6319</f>
        <v>0.772286879916055</v>
      </c>
      <c r="N6319" s="6" t="n">
        <v>11360</v>
      </c>
      <c r="O6319" s="7" t="n">
        <f aca="false">N6319/49735264</f>
        <v>0.000228409363625777</v>
      </c>
      <c r="P6319" s="8" t="n">
        <f aca="false">O6319/$D6319</f>
        <v>0.336058590164066</v>
      </c>
      <c r="Q6319" s="6" t="n">
        <v>2297</v>
      </c>
      <c r="R6319" s="9" t="n">
        <f aca="false">Q6319/50554893</f>
        <v>4.54357602932717E-005</v>
      </c>
      <c r="S6319" s="8" t="n">
        <f aca="false">R6319/$D6319</f>
        <v>0.0668496129265787</v>
      </c>
      <c r="T6319" s="10" t="n">
        <f aca="false">AVERAGE(G6319,J6319,M6319,P6319)</f>
        <v>0.634808573018438</v>
      </c>
    </row>
    <row r="6320" s="5" customFormat="true" ht="15.25" hidden="false" customHeight="false" outlineLevel="0" collapsed="false">
      <c r="A6320" s="6" t="s">
        <v>21</v>
      </c>
      <c r="B6320" s="7" t="n">
        <v>4037749</v>
      </c>
      <c r="C6320" s="6" t="n">
        <v>6640</v>
      </c>
      <c r="D6320" s="8" t="n">
        <f aca="false">C6320/58039824</f>
        <v>0.000114404206325643</v>
      </c>
      <c r="E6320" s="6" t="n">
        <v>2575</v>
      </c>
      <c r="F6320" s="7" t="n">
        <f aca="false">E6320/57700746</f>
        <v>4.4626806038175E-005</v>
      </c>
      <c r="G6320" s="8" t="n">
        <f aca="false">F6320/$D6320</f>
        <v>0.390080115683405</v>
      </c>
      <c r="H6320" s="6" t="n">
        <v>1348</v>
      </c>
      <c r="I6320" s="7" t="n">
        <f aca="false">H6320/41918464</f>
        <v>3.21576668458081E-005</v>
      </c>
      <c r="J6320" s="8" t="n">
        <f aca="false">I6320/$D6320</f>
        <v>0.281088151202009</v>
      </c>
      <c r="K6320" s="6" t="n">
        <v>1055</v>
      </c>
      <c r="L6320" s="7" t="n">
        <f aca="false">K6320/43192891</f>
        <v>2.44253157307762E-005</v>
      </c>
      <c r="M6320" s="8" t="n">
        <f aca="false">L6320/$D6320</f>
        <v>0.21350015454197</v>
      </c>
      <c r="N6320" s="6" t="n">
        <v>3429</v>
      </c>
      <c r="O6320" s="7" t="n">
        <f aca="false">N6320/49735264</f>
        <v>6.89450447071116E-005</v>
      </c>
      <c r="P6320" s="8" t="n">
        <f aca="false">O6320/$D6320</f>
        <v>0.602644316336279</v>
      </c>
      <c r="Q6320" s="6" t="n">
        <v>14</v>
      </c>
      <c r="R6320" s="9" t="n">
        <f aca="false">Q6320/50554893</f>
        <v>2.76926706184503E-007</v>
      </c>
      <c r="S6320" s="8" t="n">
        <f aca="false">R6320/$D6320</f>
        <v>0.00242059898913378</v>
      </c>
      <c r="T6320" s="10" t="n">
        <f aca="false">AVERAGE(G6320,J6320,M6320,P6320)</f>
        <v>0.371828184440916</v>
      </c>
    </row>
    <row r="6321" s="5" customFormat="true" ht="15.25" hidden="false" customHeight="false" outlineLevel="0" collapsed="false">
      <c r="A6321" s="6" t="s">
        <v>21</v>
      </c>
      <c r="B6321" s="7" t="n">
        <v>4038003</v>
      </c>
      <c r="C6321" s="6" t="n">
        <v>19</v>
      </c>
      <c r="D6321" s="8" t="n">
        <f aca="false">C6321/58039824</f>
        <v>3.27361433763135E-007</v>
      </c>
      <c r="E6321" s="6" t="n">
        <v>5058</v>
      </c>
      <c r="F6321" s="7" t="n">
        <f aca="false">E6321/57700746</f>
        <v>8.76591786178986E-005</v>
      </c>
      <c r="G6321" s="8" t="n">
        <f aca="false">F6321/$D6321</f>
        <v>267.774910471968</v>
      </c>
      <c r="H6321" s="6" t="n">
        <v>1468</v>
      </c>
      <c r="I6321" s="7" t="n">
        <f aca="false">H6321/41918464</f>
        <v>3.50203671584913E-005</v>
      </c>
      <c r="J6321" s="8" t="n">
        <f aca="false">I6321/$D6321</f>
        <v>106.977681383906</v>
      </c>
      <c r="K6321" s="6" t="n">
        <v>1386</v>
      </c>
      <c r="L6321" s="7" t="n">
        <f aca="false">K6321/43192891</f>
        <v>3.20886138415694E-005</v>
      </c>
      <c r="M6321" s="8" t="n">
        <f aca="false">L6321/$D6321</f>
        <v>98.0219736720344</v>
      </c>
      <c r="N6321" s="6" t="n">
        <v>278</v>
      </c>
      <c r="O6321" s="7" t="n">
        <f aca="false">N6321/49735264</f>
        <v>5.58959534225052E-006</v>
      </c>
      <c r="P6321" s="8" t="n">
        <f aca="false">O6321/$D6321</f>
        <v>17.0746910471284</v>
      </c>
      <c r="Q6321" s="6" t="n">
        <v>338</v>
      </c>
      <c r="R6321" s="9" t="n">
        <f aca="false">Q6321/50554893</f>
        <v>6.68580190645444E-006</v>
      </c>
      <c r="S6321" s="8" t="n">
        <f aca="false">R6321/$D6321</f>
        <v>20.4233034710253</v>
      </c>
      <c r="T6321" s="10" t="n">
        <f aca="false">AVERAGE(G6321,J6321,M6321,P6321)</f>
        <v>122.462314143759</v>
      </c>
    </row>
    <row r="6322" s="5" customFormat="true" ht="15.25" hidden="false" customHeight="false" outlineLevel="0" collapsed="false">
      <c r="A6322" s="6" t="s">
        <v>2054</v>
      </c>
      <c r="B6322" s="7" t="n">
        <v>4038745</v>
      </c>
      <c r="C6322" s="6" t="n">
        <v>489</v>
      </c>
      <c r="D6322" s="8" t="n">
        <f aca="false">C6322/58039824</f>
        <v>8.42524953211436E-006</v>
      </c>
      <c r="E6322" s="6" t="n">
        <v>231</v>
      </c>
      <c r="F6322" s="7" t="n">
        <f aca="false">E6322/57700746</f>
        <v>4.00341444458968E-006</v>
      </c>
      <c r="G6322" s="8" t="n">
        <f aca="false">F6322/$D6322</f>
        <v>0.475168649822173</v>
      </c>
      <c r="H6322" s="6" t="n">
        <v>1445</v>
      </c>
      <c r="I6322" s="7" t="n">
        <f aca="false">H6322/41918464</f>
        <v>3.44716829318937E-005</v>
      </c>
      <c r="J6322" s="8" t="n">
        <f aca="false">I6322/$D6322</f>
        <v>4.09147323180146</v>
      </c>
      <c r="K6322" s="6" t="n">
        <v>674</v>
      </c>
      <c r="L6322" s="7" t="n">
        <f aca="false">K6322/43192891</f>
        <v>1.56044197180504E-005</v>
      </c>
      <c r="M6322" s="8" t="n">
        <f aca="false">L6322/$D6322</f>
        <v>1.85210178743921</v>
      </c>
      <c r="N6322" s="6" t="n">
        <v>932</v>
      </c>
      <c r="O6322" s="7" t="n">
        <f aca="false">N6322/49735264</f>
        <v>1.87392189171852E-005</v>
      </c>
      <c r="P6322" s="8" t="n">
        <f aca="false">O6322/$D6322</f>
        <v>2.2241737583863</v>
      </c>
      <c r="Q6322" s="6" t="n">
        <v>0</v>
      </c>
      <c r="R6322" s="9" t="n">
        <f aca="false">Q6322/50554893</f>
        <v>0</v>
      </c>
      <c r="S6322" s="8" t="n">
        <f aca="false">R6322/$D6322</f>
        <v>0</v>
      </c>
      <c r="T6322" s="10" t="n">
        <f aca="false">AVERAGE(G6322,J6322,M6322,P6322)</f>
        <v>2.16072935686228</v>
      </c>
    </row>
    <row r="6323" s="5" customFormat="true" ht="15.25" hidden="false" customHeight="false" outlineLevel="0" collapsed="false">
      <c r="A6323" s="6" t="s">
        <v>2054</v>
      </c>
      <c r="B6323" s="7" t="n">
        <v>4038812</v>
      </c>
      <c r="C6323" s="6" t="n">
        <v>11</v>
      </c>
      <c r="D6323" s="8" t="n">
        <f aca="false">C6323/58039824</f>
        <v>1.8952504059971E-007</v>
      </c>
      <c r="E6323" s="6" t="n">
        <v>4097</v>
      </c>
      <c r="F6323" s="7" t="n">
        <f aca="false">E6323/57700746</f>
        <v>7.10042812964671E-005</v>
      </c>
      <c r="G6323" s="8" t="n">
        <f aca="false">F6323/$D6323</f>
        <v>374.643271790313</v>
      </c>
      <c r="H6323" s="6" t="n">
        <v>5452</v>
      </c>
      <c r="I6323" s="7" t="n">
        <f aca="false">H6323/41918464</f>
        <v>0.000130062017539574</v>
      </c>
      <c r="J6323" s="8" t="n">
        <f aca="false">I6323/$D6323</f>
        <v>686.252418825617</v>
      </c>
      <c r="K6323" s="6" t="n">
        <v>3540</v>
      </c>
      <c r="L6323" s="7" t="n">
        <f aca="false">K6323/43192891</f>
        <v>8.19579314568224E-005</v>
      </c>
      <c r="M6323" s="8" t="n">
        <f aca="false">L6323/$D6323</f>
        <v>432.438537923458</v>
      </c>
      <c r="N6323" s="6" t="n">
        <v>4946</v>
      </c>
      <c r="O6323" s="7" t="n">
        <f aca="false">N6323/49735264</f>
        <v>9.94465415927017E-005</v>
      </c>
      <c r="P6323" s="8" t="n">
        <f aca="false">O6323/$D6323</f>
        <v>524.71452467719</v>
      </c>
      <c r="Q6323" s="6" t="n">
        <v>14373</v>
      </c>
      <c r="R6323" s="9" t="n">
        <f aca="false">Q6323/50554893</f>
        <v>0.000284304824856419</v>
      </c>
      <c r="S6323" s="8" t="n">
        <f aca="false">R6323/$D6323</f>
        <v>1500.09109063794</v>
      </c>
      <c r="T6323" s="10" t="n">
        <f aca="false">AVERAGE(G6323,J6323,M6323,P6323)</f>
        <v>504.512188304144</v>
      </c>
    </row>
    <row r="6324" s="5" customFormat="true" ht="15.25" hidden="false" customHeight="false" outlineLevel="0" collapsed="false">
      <c r="A6324" s="6" t="s">
        <v>2054</v>
      </c>
      <c r="B6324" s="7" t="n">
        <v>4038870</v>
      </c>
      <c r="C6324" s="6" t="n">
        <v>636</v>
      </c>
      <c r="D6324" s="8" t="n">
        <f aca="false">C6324/58039824</f>
        <v>1.09579932564923E-005</v>
      </c>
      <c r="E6324" s="6" t="n">
        <v>2002</v>
      </c>
      <c r="F6324" s="7" t="n">
        <f aca="false">E6324/57700746</f>
        <v>3.46962585197772E-005</v>
      </c>
      <c r="G6324" s="8" t="n">
        <f aca="false">F6324/$D6324</f>
        <v>3.16629675777731</v>
      </c>
      <c r="H6324" s="6" t="n">
        <v>309</v>
      </c>
      <c r="I6324" s="7" t="n">
        <f aca="false">H6324/41918464</f>
        <v>7.37145330515927E-006</v>
      </c>
      <c r="J6324" s="8" t="n">
        <f aca="false">I6324/$D6324</f>
        <v>0.672701025873683</v>
      </c>
      <c r="K6324" s="6" t="n">
        <v>3691</v>
      </c>
      <c r="L6324" s="7" t="n">
        <f aca="false">K6324/43192891</f>
        <v>8.54538771206586E-005</v>
      </c>
      <c r="M6324" s="8" t="n">
        <f aca="false">L6324/$D6324</f>
        <v>7.79831444685637</v>
      </c>
      <c r="N6324" s="6" t="n">
        <v>558</v>
      </c>
      <c r="O6324" s="7" t="n">
        <f aca="false">N6324/49735264</f>
        <v>1.12194036006323E-005</v>
      </c>
      <c r="P6324" s="8" t="n">
        <f aca="false">O6324/$D6324</f>
        <v>1.02385567667558</v>
      </c>
      <c r="Q6324" s="6" t="n">
        <v>6979</v>
      </c>
      <c r="R6324" s="9" t="n">
        <f aca="false">Q6324/50554893</f>
        <v>0.000138047963032975</v>
      </c>
      <c r="S6324" s="8" t="n">
        <f aca="false">R6324/$D6324</f>
        <v>12.5979237075352</v>
      </c>
      <c r="T6324" s="10" t="n">
        <f aca="false">AVERAGE(G6324,J6324,M6324,P6324)</f>
        <v>3.16529197679573</v>
      </c>
    </row>
    <row r="6325" s="5" customFormat="true" ht="15.25" hidden="false" customHeight="false" outlineLevel="0" collapsed="false">
      <c r="A6325" s="6" t="s">
        <v>2054</v>
      </c>
      <c r="B6325" s="7" t="n">
        <v>4038974</v>
      </c>
      <c r="C6325" s="6" t="n">
        <v>890</v>
      </c>
      <c r="D6325" s="8" t="n">
        <f aca="false">C6325/58039824</f>
        <v>1.5334298739431E-005</v>
      </c>
      <c r="E6325" s="6" t="n">
        <v>510</v>
      </c>
      <c r="F6325" s="7" t="n">
        <f aca="false">E6325/57700746</f>
        <v>8.83870721532786E-006</v>
      </c>
      <c r="G6325" s="8" t="n">
        <f aca="false">F6325/$D6325</f>
        <v>0.576401136140628</v>
      </c>
      <c r="H6325" s="6" t="n">
        <v>511</v>
      </c>
      <c r="I6325" s="7" t="n">
        <f aca="false">H6325/41918464</f>
        <v>1.21903321648427E-005</v>
      </c>
      <c r="J6325" s="8" t="n">
        <f aca="false">I6325/$D6325</f>
        <v>0.794971610504504</v>
      </c>
      <c r="K6325" s="6" t="n">
        <v>132</v>
      </c>
      <c r="L6325" s="7" t="n">
        <f aca="false">K6325/43192891</f>
        <v>3.05605846110185E-006</v>
      </c>
      <c r="M6325" s="8" t="n">
        <f aca="false">L6325/$D6325</f>
        <v>0.199295612602317</v>
      </c>
      <c r="N6325" s="6" t="n">
        <v>484</v>
      </c>
      <c r="O6325" s="7" t="n">
        <f aca="false">N6325/49735264</f>
        <v>9.73152570377429E-006</v>
      </c>
      <c r="P6325" s="8" t="n">
        <f aca="false">O6325/$D6325</f>
        <v>0.634624763032063</v>
      </c>
      <c r="Q6325" s="6" t="n">
        <v>0</v>
      </c>
      <c r="R6325" s="9" t="n">
        <f aca="false">Q6325/50554893</f>
        <v>0</v>
      </c>
      <c r="S6325" s="8" t="n">
        <f aca="false">R6325/$D6325</f>
        <v>0</v>
      </c>
      <c r="T6325" s="10" t="n">
        <f aca="false">AVERAGE(G6325,J6325,M6325,P6325)</f>
        <v>0.551323280569878</v>
      </c>
    </row>
    <row r="6326" s="5" customFormat="true" ht="15.25" hidden="false" customHeight="false" outlineLevel="0" collapsed="false">
      <c r="A6326" s="6" t="s">
        <v>2054</v>
      </c>
      <c r="B6326" s="7" t="n">
        <v>4039002</v>
      </c>
      <c r="C6326" s="6" t="n">
        <v>20350</v>
      </c>
      <c r="D6326" s="8" t="n">
        <f aca="false">C6326/58039824</f>
        <v>0.000350621325109463</v>
      </c>
      <c r="E6326" s="6" t="n">
        <v>12045</v>
      </c>
      <c r="F6326" s="7" t="n">
        <f aca="false">E6326/57700746</f>
        <v>0.00020874946746789</v>
      </c>
      <c r="G6326" s="8" t="n">
        <f aca="false">F6326/$D6326</f>
        <v>0.595370140143984</v>
      </c>
      <c r="H6326" s="6" t="n">
        <v>14183</v>
      </c>
      <c r="I6326" s="7" t="n">
        <f aca="false">H6326/41918464</f>
        <v>0.000338347321123217</v>
      </c>
      <c r="J6326" s="8" t="n">
        <f aca="false">I6326/$D6326</f>
        <v>0.964993561123488</v>
      </c>
      <c r="K6326" s="6" t="n">
        <v>13533</v>
      </c>
      <c r="L6326" s="7" t="n">
        <f aca="false">K6326/43192891</f>
        <v>0.000313315448137056</v>
      </c>
      <c r="M6326" s="8" t="n">
        <f aca="false">L6326/$D6326</f>
        <v>0.893600661737388</v>
      </c>
      <c r="N6326" s="6" t="n">
        <v>11417</v>
      </c>
      <c r="O6326" s="7" t="n">
        <f aca="false">N6326/49735264</f>
        <v>0.000229555431735519</v>
      </c>
      <c r="P6326" s="8" t="n">
        <f aca="false">O6326/$D6326</f>
        <v>0.654710410622777</v>
      </c>
      <c r="Q6326" s="6" t="n">
        <v>7503</v>
      </c>
      <c r="R6326" s="9" t="n">
        <f aca="false">Q6326/50554893</f>
        <v>0.000148412934035881</v>
      </c>
      <c r="S6326" s="8" t="n">
        <f aca="false">R6326/$D6326</f>
        <v>0.423285531732979</v>
      </c>
      <c r="T6326" s="10" t="n">
        <f aca="false">AVERAGE(G6326,J6326,M6326,P6326)</f>
        <v>0.77716869340691</v>
      </c>
    </row>
    <row r="6327" s="5" customFormat="true" ht="15.25" hidden="false" customHeight="false" outlineLevel="0" collapsed="false">
      <c r="A6327" s="6" t="s">
        <v>2054</v>
      </c>
      <c r="B6327" s="7" t="n">
        <v>4039662</v>
      </c>
      <c r="C6327" s="6" t="n">
        <v>2372</v>
      </c>
      <c r="D6327" s="8" t="n">
        <f aca="false">C6327/58039824</f>
        <v>4.08684905729556E-005</v>
      </c>
      <c r="E6327" s="6" t="n">
        <v>4180</v>
      </c>
      <c r="F6327" s="7" t="n">
        <f aca="false">E6327/57700746</f>
        <v>7.24427375687656E-005</v>
      </c>
      <c r="G6327" s="8" t="n">
        <f aca="false">F6327/$D6327</f>
        <v>1.77258167730579</v>
      </c>
      <c r="H6327" s="6" t="n">
        <v>1365</v>
      </c>
      <c r="I6327" s="7" t="n">
        <f aca="false">H6327/41918464</f>
        <v>3.25632160567715E-005</v>
      </c>
      <c r="J6327" s="8" t="n">
        <f aca="false">I6327/$D6327</f>
        <v>0.796780492752527</v>
      </c>
      <c r="K6327" s="6" t="n">
        <v>1099</v>
      </c>
      <c r="L6327" s="7" t="n">
        <f aca="false">K6327/43192891</f>
        <v>2.54440018844768E-005</v>
      </c>
      <c r="M6327" s="8" t="n">
        <f aca="false">L6327/$D6327</f>
        <v>0.622582374043297</v>
      </c>
      <c r="N6327" s="6" t="n">
        <v>1437</v>
      </c>
      <c r="O6327" s="7" t="n">
        <f aca="false">N6327/49735264</f>
        <v>2.88929802403381E-005</v>
      </c>
      <c r="P6327" s="8" t="n">
        <f aca="false">O6327/$D6327</f>
        <v>0.706974489032336</v>
      </c>
      <c r="Q6327" s="6" t="n">
        <v>4406</v>
      </c>
      <c r="R6327" s="9" t="n">
        <f aca="false">Q6327/50554893</f>
        <v>8.71527905320658E-005</v>
      </c>
      <c r="S6327" s="8" t="n">
        <f aca="false">R6327/$D6327</f>
        <v>2.132517969473</v>
      </c>
      <c r="T6327" s="10" t="n">
        <f aca="false">AVERAGE(G6327,J6327,M6327,P6327)</f>
        <v>0.974729758283488</v>
      </c>
    </row>
    <row r="6328" s="5" customFormat="true" ht="15.25" hidden="false" customHeight="false" outlineLevel="0" collapsed="false">
      <c r="A6328" s="6" t="s">
        <v>2055</v>
      </c>
      <c r="B6328" s="7" t="n">
        <v>4040639</v>
      </c>
      <c r="C6328" s="6" t="n">
        <v>2753</v>
      </c>
      <c r="D6328" s="8" t="n">
        <f aca="false">C6328/58039824</f>
        <v>4.74329487973637E-005</v>
      </c>
      <c r="E6328" s="6" t="n">
        <v>3852</v>
      </c>
      <c r="F6328" s="7" t="n">
        <f aca="false">E6328/57700746</f>
        <v>6.67582356734175E-005</v>
      </c>
      <c r="G6328" s="8" t="n">
        <f aca="false">F6328/$D6328</f>
        <v>1.40742326517823</v>
      </c>
      <c r="H6328" s="6" t="n">
        <v>1351</v>
      </c>
      <c r="I6328" s="7" t="n">
        <f aca="false">H6328/41918464</f>
        <v>3.22292343536252E-005</v>
      </c>
      <c r="J6328" s="8" t="n">
        <f aca="false">I6328/$D6328</f>
        <v>0.679469338735619</v>
      </c>
      <c r="K6328" s="6" t="n">
        <v>2777</v>
      </c>
      <c r="L6328" s="7" t="n">
        <f aca="false">K6328/43192891</f>
        <v>6.42929874733321E-005</v>
      </c>
      <c r="M6328" s="8" t="n">
        <f aca="false">L6328/$D6328</f>
        <v>1.35544993729982</v>
      </c>
      <c r="N6328" s="6" t="n">
        <v>1038</v>
      </c>
      <c r="O6328" s="7" t="n">
        <f aca="false">N6328/49735264</f>
        <v>2.0870503472144E-005</v>
      </c>
      <c r="P6328" s="8" t="n">
        <f aca="false">O6328/$D6328</f>
        <v>0.440000126521841</v>
      </c>
      <c r="Q6328" s="6" t="n">
        <v>2621</v>
      </c>
      <c r="R6328" s="9" t="n">
        <f aca="false">Q6328/50554893</f>
        <v>5.18446354935416E-005</v>
      </c>
      <c r="S6328" s="8" t="n">
        <f aca="false">R6328/$D6328</f>
        <v>1.09300890642547</v>
      </c>
      <c r="T6328" s="10" t="n">
        <f aca="false">AVERAGE(G6328,J6328,M6328,P6328)</f>
        <v>0.970585666933877</v>
      </c>
    </row>
    <row r="6329" s="5" customFormat="true" ht="15.25" hidden="false" customHeight="false" outlineLevel="0" collapsed="false">
      <c r="A6329" s="6" t="s">
        <v>2055</v>
      </c>
      <c r="B6329" s="7" t="n">
        <v>4040710</v>
      </c>
      <c r="C6329" s="6" t="n">
        <v>11035</v>
      </c>
      <c r="D6329" s="8" t="n">
        <f aca="false">C6329/58039824</f>
        <v>0.0001901280748198</v>
      </c>
      <c r="E6329" s="6" t="n">
        <v>13925</v>
      </c>
      <c r="F6329" s="7" t="n">
        <f aca="false">E6329/57700746</f>
        <v>0.000241331368575373</v>
      </c>
      <c r="G6329" s="8" t="n">
        <f aca="false">F6329/$D6329</f>
        <v>1.26930948416799</v>
      </c>
      <c r="H6329" s="6" t="n">
        <v>4760</v>
      </c>
      <c r="I6329" s="7" t="n">
        <f aca="false">H6329/41918464</f>
        <v>0.000113553779069767</v>
      </c>
      <c r="J6329" s="8" t="n">
        <f aca="false">I6329/$D6329</f>
        <v>0.597248876460733</v>
      </c>
      <c r="K6329" s="6" t="n">
        <v>15463</v>
      </c>
      <c r="L6329" s="7" t="n">
        <f aca="false">K6329/43192891</f>
        <v>0.000357998727151651</v>
      </c>
      <c r="M6329" s="8" t="n">
        <f aca="false">L6329/$D6329</f>
        <v>1.88293458233854</v>
      </c>
      <c r="N6329" s="6" t="n">
        <v>8669</v>
      </c>
      <c r="O6329" s="7" t="n">
        <f aca="false">N6329/49735264</f>
        <v>0.000174302884971114</v>
      </c>
      <c r="P6329" s="8" t="n">
        <f aca="false">O6329/$D6329</f>
        <v>0.916765633567351</v>
      </c>
      <c r="Q6329" s="6" t="n">
        <v>43689</v>
      </c>
      <c r="R6329" s="9" t="n">
        <f aca="false">Q6329/50554893</f>
        <v>0.000864189347606769</v>
      </c>
      <c r="S6329" s="8" t="n">
        <f aca="false">R6329/$D6329</f>
        <v>4.545301099934</v>
      </c>
      <c r="T6329" s="10" t="n">
        <f aca="false">AVERAGE(G6329,J6329,M6329,P6329)</f>
        <v>1.16656464413366</v>
      </c>
    </row>
    <row r="6330" s="5" customFormat="true" ht="15.25" hidden="false" customHeight="false" outlineLevel="0" collapsed="false">
      <c r="A6330" s="6" t="s">
        <v>2056</v>
      </c>
      <c r="B6330" s="7" t="n">
        <v>4041162</v>
      </c>
      <c r="C6330" s="6" t="n">
        <v>5569</v>
      </c>
      <c r="D6330" s="8" t="n">
        <f aca="false">C6330/58039824</f>
        <v>9.59513591908893E-005</v>
      </c>
      <c r="E6330" s="6" t="n">
        <v>6701</v>
      </c>
      <c r="F6330" s="7" t="n">
        <f aca="false">E6330/57700746</f>
        <v>0.000116133680490023</v>
      </c>
      <c r="G6330" s="8" t="n">
        <f aca="false">F6330/$D6330</f>
        <v>1.21033908710957</v>
      </c>
      <c r="H6330" s="6" t="n">
        <v>3077</v>
      </c>
      <c r="I6330" s="7" t="n">
        <f aca="false">H6330/41918464</f>
        <v>7.34044071843854E-005</v>
      </c>
      <c r="J6330" s="8" t="n">
        <f aca="false">I6330/$D6330</f>
        <v>0.76501685649238</v>
      </c>
      <c r="K6330" s="6" t="n">
        <v>3489</v>
      </c>
      <c r="L6330" s="7" t="n">
        <f aca="false">K6330/43192891</f>
        <v>8.07771815968512E-005</v>
      </c>
      <c r="M6330" s="8" t="n">
        <f aca="false">L6330/$D6330</f>
        <v>0.841855522193802</v>
      </c>
      <c r="N6330" s="6" t="n">
        <v>7784</v>
      </c>
      <c r="O6330" s="7" t="n">
        <f aca="false">N6330/49735264</f>
        <v>0.000156508669583015</v>
      </c>
      <c r="P6330" s="8" t="n">
        <f aca="false">O6330/$D6330</f>
        <v>1.6311250919505</v>
      </c>
      <c r="Q6330" s="6" t="n">
        <v>13186</v>
      </c>
      <c r="R6330" s="9" t="n">
        <f aca="false">Q6330/50554893</f>
        <v>0.000260825396267776</v>
      </c>
      <c r="S6330" s="8" t="n">
        <f aca="false">R6330/$D6330</f>
        <v>2.71830851034512</v>
      </c>
      <c r="T6330" s="10" t="n">
        <f aca="false">AVERAGE(G6330,J6330,M6330,P6330)</f>
        <v>1.11208413943656</v>
      </c>
    </row>
    <row r="6331" s="5" customFormat="true" ht="15.25" hidden="false" customHeight="false" outlineLevel="0" collapsed="false">
      <c r="A6331" s="6" t="s">
        <v>21</v>
      </c>
      <c r="B6331" s="7" t="n">
        <v>4044045</v>
      </c>
      <c r="C6331" s="6" t="n">
        <v>962</v>
      </c>
      <c r="D6331" s="8" t="n">
        <f aca="false">C6331/58039824</f>
        <v>1.65748262779019E-005</v>
      </c>
      <c r="E6331" s="6" t="n">
        <v>4522</v>
      </c>
      <c r="F6331" s="7" t="n">
        <f aca="false">E6331/57700746</f>
        <v>7.83698706425737E-005</v>
      </c>
      <c r="G6331" s="8" t="n">
        <f aca="false">F6331/$D6331</f>
        <v>4.72824688045503</v>
      </c>
      <c r="H6331" s="6" t="n">
        <v>2834</v>
      </c>
      <c r="I6331" s="7" t="n">
        <f aca="false">H6331/41918464</f>
        <v>6.76074390512019E-005</v>
      </c>
      <c r="J6331" s="8" t="n">
        <f aca="false">I6331/$D6331</f>
        <v>4.07892293515851</v>
      </c>
      <c r="K6331" s="6" t="n">
        <v>5036</v>
      </c>
      <c r="L6331" s="7" t="n">
        <f aca="false">K6331/43192891</f>
        <v>0.000116593260682643</v>
      </c>
      <c r="M6331" s="8" t="n">
        <f aca="false">L6331/$D6331</f>
        <v>7.03435793098414</v>
      </c>
      <c r="N6331" s="6" t="n">
        <v>3969</v>
      </c>
      <c r="O6331" s="7" t="n">
        <f aca="false">N6331/49735264</f>
        <v>7.98025320625623E-005</v>
      </c>
      <c r="P6331" s="8" t="n">
        <f aca="false">O6331/$D6331</f>
        <v>4.81468286451712</v>
      </c>
      <c r="Q6331" s="6" t="n">
        <v>4</v>
      </c>
      <c r="R6331" s="9" t="n">
        <f aca="false">Q6331/50554893</f>
        <v>7.91219160527152E-008</v>
      </c>
      <c r="S6331" s="8" t="n">
        <f aca="false">R6331/$D6331</f>
        <v>0.00477361962811057</v>
      </c>
      <c r="T6331" s="10" t="n">
        <f aca="false">AVERAGE(G6331,J6331,M6331,P6331)</f>
        <v>5.1640526527787</v>
      </c>
    </row>
    <row r="6332" s="5" customFormat="true" ht="15.25" hidden="false" customHeight="false" outlineLevel="0" collapsed="false">
      <c r="A6332" s="6" t="s">
        <v>2057</v>
      </c>
      <c r="B6332" s="7" t="n">
        <v>4044236</v>
      </c>
      <c r="C6332" s="6" t="n">
        <v>35</v>
      </c>
      <c r="D6332" s="8" t="n">
        <f aca="false">C6332/58039824</f>
        <v>6.03034220089985E-007</v>
      </c>
      <c r="E6332" s="6" t="n">
        <v>134</v>
      </c>
      <c r="F6332" s="7" t="n">
        <f aca="false">E6332/57700746</f>
        <v>2.32232699383124E-006</v>
      </c>
      <c r="G6332" s="8" t="n">
        <f aca="false">F6332/$D6332</f>
        <v>3.85106999978327</v>
      </c>
      <c r="H6332" s="6" t="n">
        <v>833</v>
      </c>
      <c r="I6332" s="7" t="n">
        <f aca="false">H6332/41918464</f>
        <v>1.98719113372093E-005</v>
      </c>
      <c r="J6332" s="8" t="n">
        <f aca="false">I6332/$D6332</f>
        <v>32.9532067587209</v>
      </c>
      <c r="K6332" s="6" t="n">
        <v>958</v>
      </c>
      <c r="L6332" s="7" t="n">
        <f aca="false">K6332/43192891</f>
        <v>2.21795758010271E-005</v>
      </c>
      <c r="M6332" s="8" t="n">
        <f aca="false">L6332/$D6332</f>
        <v>36.7799621681792</v>
      </c>
      <c r="N6332" s="6" t="n">
        <v>3108</v>
      </c>
      <c r="O6332" s="7" t="n">
        <f aca="false">N6332/49735264</f>
        <v>6.24908716680382E-005</v>
      </c>
      <c r="P6332" s="8" t="n">
        <f aca="false">O6332/$D6332</f>
        <v>103.627405520558</v>
      </c>
      <c r="Q6332" s="6" t="n">
        <v>7</v>
      </c>
      <c r="R6332" s="9" t="n">
        <f aca="false">Q6332/50554893</f>
        <v>1.38463353092252E-007</v>
      </c>
      <c r="S6332" s="8" t="n">
        <f aca="false">R6332/$D6332</f>
        <v>0.229611104112118</v>
      </c>
      <c r="T6332" s="10" t="n">
        <f aca="false">AVERAGE(G6332,J6332,M6332,P6332)</f>
        <v>44.3029111118103</v>
      </c>
    </row>
    <row r="6333" s="5" customFormat="true" ht="15.25" hidden="false" customHeight="false" outlineLevel="0" collapsed="false">
      <c r="A6333" s="6" t="s">
        <v>21</v>
      </c>
      <c r="B6333" s="7" t="n">
        <v>4044806</v>
      </c>
      <c r="C6333" s="6" t="n">
        <v>2192</v>
      </c>
      <c r="D6333" s="8" t="n">
        <f aca="false">C6333/58039824</f>
        <v>3.77671717267785E-005</v>
      </c>
      <c r="E6333" s="6" t="n">
        <v>3796</v>
      </c>
      <c r="F6333" s="7" t="n">
        <f aca="false">E6333/57700746</f>
        <v>6.57877109595775E-005</v>
      </c>
      <c r="G6333" s="8" t="n">
        <f aca="false">F6333/$D6333</f>
        <v>1.7419284513945</v>
      </c>
      <c r="H6333" s="6" t="n">
        <v>1454</v>
      </c>
      <c r="I6333" s="7" t="n">
        <f aca="false">H6333/41918464</f>
        <v>3.46863854553449E-005</v>
      </c>
      <c r="J6333" s="8" t="n">
        <f aca="false">I6333/$D6333</f>
        <v>0.918426873642509</v>
      </c>
      <c r="K6333" s="6" t="n">
        <v>919</v>
      </c>
      <c r="L6333" s="7" t="n">
        <f aca="false">K6333/43192891</f>
        <v>2.12766494375197E-005</v>
      </c>
      <c r="M6333" s="8" t="n">
        <f aca="false">L6333/$D6333</f>
        <v>0.563363589718678</v>
      </c>
      <c r="N6333" s="6" t="n">
        <v>3065</v>
      </c>
      <c r="O6333" s="7" t="n">
        <f aca="false">N6333/49735264</f>
        <v>6.16262939712153E-005</v>
      </c>
      <c r="P6333" s="8" t="n">
        <f aca="false">O6333/$D6333</f>
        <v>1.63174236125073</v>
      </c>
      <c r="Q6333" s="6" t="n">
        <v>12</v>
      </c>
      <c r="R6333" s="9" t="n">
        <f aca="false">Q6333/50554893</f>
        <v>2.37365748158146E-007</v>
      </c>
      <c r="S6333" s="8" t="n">
        <f aca="false">R6333/$D6333</f>
        <v>0.00628497547752149</v>
      </c>
      <c r="T6333" s="10" t="n">
        <f aca="false">AVERAGE(G6333,J6333,M6333,P6333)</f>
        <v>1.2138653190016</v>
      </c>
    </row>
    <row r="6334" s="5" customFormat="true" ht="15.25" hidden="false" customHeight="false" outlineLevel="0" collapsed="false">
      <c r="A6334" s="6" t="s">
        <v>2058</v>
      </c>
      <c r="B6334" s="7" t="n">
        <v>4045527</v>
      </c>
      <c r="C6334" s="6" t="n">
        <v>1580</v>
      </c>
      <c r="D6334" s="8" t="n">
        <f aca="false">C6334/58039824</f>
        <v>2.72226876497765E-005</v>
      </c>
      <c r="E6334" s="6" t="n">
        <v>4732</v>
      </c>
      <c r="F6334" s="7" t="n">
        <f aca="false">E6334/57700746</f>
        <v>8.20093383194734E-005</v>
      </c>
      <c r="G6334" s="8" t="n">
        <f aca="false">F6334/$D6334</f>
        <v>3.01253643191056</v>
      </c>
      <c r="H6334" s="6" t="n">
        <v>8450</v>
      </c>
      <c r="I6334" s="7" t="n">
        <f aca="false">H6334/41918464</f>
        <v>0.000201581813684776</v>
      </c>
      <c r="J6334" s="8" t="n">
        <f aca="false">I6334/$D6334</f>
        <v>7.40491961257291</v>
      </c>
      <c r="K6334" s="6" t="n">
        <v>6574</v>
      </c>
      <c r="L6334" s="7" t="n">
        <f aca="false">K6334/43192891</f>
        <v>0.000152200972146088</v>
      </c>
      <c r="M6334" s="8" t="n">
        <f aca="false">L6334/$D6334</f>
        <v>5.59096052910622</v>
      </c>
      <c r="N6334" s="6" t="n">
        <v>5164</v>
      </c>
      <c r="O6334" s="7" t="n">
        <f aca="false">N6334/49735264</f>
        <v>0.000103829749451013</v>
      </c>
      <c r="P6334" s="8" t="n">
        <f aca="false">O6334/$D6334</f>
        <v>3.81408885069678</v>
      </c>
      <c r="Q6334" s="6" t="n">
        <v>4942</v>
      </c>
      <c r="R6334" s="9" t="n">
        <f aca="false">Q6334/50554893</f>
        <v>9.77551272831296E-005</v>
      </c>
      <c r="S6334" s="8" t="n">
        <f aca="false">R6334/$D6334</f>
        <v>3.59094328013319</v>
      </c>
      <c r="T6334" s="10" t="n">
        <f aca="false">AVERAGE(G6334,J6334,M6334,P6334)</f>
        <v>4.95562635607162</v>
      </c>
    </row>
    <row r="6335" s="5" customFormat="true" ht="15.25" hidden="false" customHeight="false" outlineLevel="0" collapsed="false">
      <c r="A6335" s="6" t="s">
        <v>21</v>
      </c>
      <c r="B6335" s="7" t="n">
        <v>4045631</v>
      </c>
      <c r="C6335" s="6" t="n">
        <v>5595</v>
      </c>
      <c r="D6335" s="8" t="n">
        <f aca="false">C6335/58039824</f>
        <v>9.63993274686705E-005</v>
      </c>
      <c r="E6335" s="6" t="n">
        <v>5877</v>
      </c>
      <c r="F6335" s="7" t="n">
        <f aca="false">E6335/57700746</f>
        <v>0.000101853102557807</v>
      </c>
      <c r="G6335" s="8" t="n">
        <f aca="false">F6335/$D6335</f>
        <v>1.05657482507759</v>
      </c>
      <c r="H6335" s="6" t="n">
        <v>3747</v>
      </c>
      <c r="I6335" s="7" t="n">
        <f aca="false">H6335/41918464</f>
        <v>8.93878172635333E-005</v>
      </c>
      <c r="J6335" s="8" t="n">
        <f aca="false">I6335/$D6335</f>
        <v>0.927265984221561</v>
      </c>
      <c r="K6335" s="6" t="n">
        <v>1264</v>
      </c>
      <c r="L6335" s="7" t="n">
        <f aca="false">K6335/43192891</f>
        <v>2.92640749608541E-005</v>
      </c>
      <c r="M6335" s="8" t="n">
        <f aca="false">L6335/$D6335</f>
        <v>0.303571360187807</v>
      </c>
      <c r="N6335" s="6" t="n">
        <v>6288</v>
      </c>
      <c r="O6335" s="7" t="n">
        <f aca="false">N6335/49735264</f>
        <v>0.000126429408316803</v>
      </c>
      <c r="P6335" s="8" t="n">
        <f aca="false">O6335/$D6335</f>
        <v>1.31151753478667</v>
      </c>
      <c r="Q6335" s="6" t="n">
        <v>712</v>
      </c>
      <c r="R6335" s="9" t="n">
        <f aca="false">Q6335/50554893</f>
        <v>1.40837010573833E-005</v>
      </c>
      <c r="S6335" s="8" t="n">
        <f aca="false">R6335/$D6335</f>
        <v>0.146097503242027</v>
      </c>
      <c r="T6335" s="10" t="n">
        <f aca="false">AVERAGE(G6335,J6335,M6335,P6335)</f>
        <v>0.899732426068405</v>
      </c>
    </row>
    <row r="6336" s="5" customFormat="true" ht="15.25" hidden="false" customHeight="false" outlineLevel="0" collapsed="false">
      <c r="A6336" s="6" t="s">
        <v>21</v>
      </c>
      <c r="B6336" s="7" t="n">
        <v>4045678</v>
      </c>
      <c r="C6336" s="6" t="n">
        <v>18501</v>
      </c>
      <c r="D6336" s="8" t="n">
        <f aca="false">C6336/58039824</f>
        <v>0.000318763888739566</v>
      </c>
      <c r="E6336" s="6" t="n">
        <v>12171</v>
      </c>
      <c r="F6336" s="7" t="n">
        <f aca="false">E6336/57700746</f>
        <v>0.00021093314807403</v>
      </c>
      <c r="G6336" s="8" t="n">
        <f aca="false">F6336/$D6336</f>
        <v>0.661722219879069</v>
      </c>
      <c r="H6336" s="6" t="n">
        <v>8006</v>
      </c>
      <c r="I6336" s="7" t="n">
        <f aca="false">H6336/41918464</f>
        <v>0.000190989822527848</v>
      </c>
      <c r="J6336" s="8" t="n">
        <f aca="false">I6336/$D6336</f>
        <v>0.599157650143644</v>
      </c>
      <c r="K6336" s="6" t="n">
        <v>5467</v>
      </c>
      <c r="L6336" s="7" t="n">
        <f aca="false">K6336/43192891</f>
        <v>0.000126571754597302</v>
      </c>
      <c r="M6336" s="8" t="n">
        <f aca="false">L6336/$D6336</f>
        <v>0.397070556196886</v>
      </c>
      <c r="N6336" s="6" t="n">
        <v>13070</v>
      </c>
      <c r="O6336" s="7" t="n">
        <f aca="false">N6336/49735264</f>
        <v>0.000262791406918037</v>
      </c>
      <c r="P6336" s="8" t="n">
        <f aca="false">O6336/$D6336</f>
        <v>0.824407708028499</v>
      </c>
      <c r="Q6336" s="6" t="n">
        <v>808</v>
      </c>
      <c r="R6336" s="9" t="n">
        <f aca="false">Q6336/50554893</f>
        <v>1.59826270426485E-005</v>
      </c>
      <c r="S6336" s="8" t="n">
        <f aca="false">R6336/$D6336</f>
        <v>0.0501393903363579</v>
      </c>
      <c r="T6336" s="10" t="n">
        <f aca="false">AVERAGE(G6336,J6336,M6336,P6336)</f>
        <v>0.620589533562024</v>
      </c>
    </row>
    <row r="6337" s="5" customFormat="true" ht="15.25" hidden="false" customHeight="false" outlineLevel="0" collapsed="false">
      <c r="A6337" s="6" t="s">
        <v>21</v>
      </c>
      <c r="B6337" s="7" t="n">
        <v>4045685</v>
      </c>
      <c r="C6337" s="6" t="n">
        <v>4005</v>
      </c>
      <c r="D6337" s="8" t="n">
        <f aca="false">C6337/58039824</f>
        <v>6.90043443274397E-005</v>
      </c>
      <c r="E6337" s="6" t="n">
        <v>4153</v>
      </c>
      <c r="F6337" s="7" t="n">
        <f aca="false">E6337/57700746</f>
        <v>7.1974806010307E-005</v>
      </c>
      <c r="G6337" s="8" t="n">
        <f aca="false">F6337/$D6337</f>
        <v>1.04304745899435</v>
      </c>
      <c r="H6337" s="6" t="n">
        <v>6294</v>
      </c>
      <c r="I6337" s="7" t="n">
        <f aca="false">H6337/41918464</f>
        <v>0.000150148631400235</v>
      </c>
      <c r="J6337" s="8" t="n">
        <f aca="false">I6337/$D6337</f>
        <v>2.17593012242459</v>
      </c>
      <c r="K6337" s="6" t="n">
        <v>2680</v>
      </c>
      <c r="L6337" s="7" t="n">
        <f aca="false">K6337/43192891</f>
        <v>6.2047247543583E-005</v>
      </c>
      <c r="M6337" s="8" t="n">
        <f aca="false">L6337/$D6337</f>
        <v>0.899178858205741</v>
      </c>
      <c r="N6337" s="6" t="n">
        <v>4604</v>
      </c>
      <c r="O6337" s="7" t="n">
        <f aca="false">N6337/49735264</f>
        <v>9.25701329342496E-005</v>
      </c>
      <c r="P6337" s="8" t="n">
        <f aca="false">O6337/$D6337</f>
        <v>1.34151166620735</v>
      </c>
      <c r="Q6337" s="6" t="n">
        <v>10</v>
      </c>
      <c r="R6337" s="9" t="n">
        <f aca="false">Q6337/50554893</f>
        <v>1.97804790131788E-007</v>
      </c>
      <c r="S6337" s="8" t="n">
        <f aca="false">R6337/$D6337</f>
        <v>0.00286655560689286</v>
      </c>
      <c r="T6337" s="10" t="n">
        <f aca="false">AVERAGE(G6337,J6337,M6337,P6337)</f>
        <v>1.36491702645801</v>
      </c>
    </row>
    <row r="6338" s="5" customFormat="true" ht="15.25" hidden="false" customHeight="false" outlineLevel="0" collapsed="false">
      <c r="A6338" s="6" t="s">
        <v>21</v>
      </c>
      <c r="B6338" s="7" t="n">
        <v>4045811</v>
      </c>
      <c r="C6338" s="6" t="n">
        <v>1408</v>
      </c>
      <c r="D6338" s="8" t="n">
        <f aca="false">C6338/58039824</f>
        <v>2.42592051967628E-005</v>
      </c>
      <c r="E6338" s="6" t="n">
        <v>3325</v>
      </c>
      <c r="F6338" s="7" t="n">
        <f aca="false">E6338/57700746</f>
        <v>5.76249048842453E-005</v>
      </c>
      <c r="G6338" s="8" t="n">
        <f aca="false">F6338/$D6338</f>
        <v>2.37538305220053</v>
      </c>
      <c r="H6338" s="6" t="n">
        <v>2466</v>
      </c>
      <c r="I6338" s="7" t="n">
        <f aca="false">H6338/41918464</f>
        <v>5.882849142564E-005</v>
      </c>
      <c r="J6338" s="8" t="n">
        <f aca="false">I6338/$D6338</f>
        <v>2.42499665378527</v>
      </c>
      <c r="K6338" s="6" t="n">
        <v>3482</v>
      </c>
      <c r="L6338" s="7" t="n">
        <f aca="false">K6338/43192891</f>
        <v>8.06151178905806E-005</v>
      </c>
      <c r="M6338" s="8" t="n">
        <f aca="false">L6338/$D6338</f>
        <v>3.32307333388392</v>
      </c>
      <c r="N6338" s="6" t="n">
        <v>4319</v>
      </c>
      <c r="O6338" s="7" t="n">
        <f aca="false">N6338/49735264</f>
        <v>8.68397923855396E-005</v>
      </c>
      <c r="P6338" s="8" t="n">
        <f aca="false">O6338/$D6338</f>
        <v>3.57966354137305</v>
      </c>
      <c r="Q6338" s="6" t="n">
        <v>116</v>
      </c>
      <c r="R6338" s="9" t="n">
        <f aca="false">Q6338/50554893</f>
        <v>2.29453556552874E-006</v>
      </c>
      <c r="S6338" s="8" t="n">
        <f aca="false">R6338/$D6338</f>
        <v>0.0945841195916396</v>
      </c>
      <c r="T6338" s="10" t="n">
        <f aca="false">AVERAGE(G6338,J6338,M6338,P6338)</f>
        <v>2.92577914531069</v>
      </c>
    </row>
    <row r="6339" s="5" customFormat="true" ht="15.25" hidden="false" customHeight="false" outlineLevel="0" collapsed="false">
      <c r="A6339" s="6" t="s">
        <v>2059</v>
      </c>
      <c r="B6339" s="7" t="n">
        <v>4046772</v>
      </c>
      <c r="C6339" s="6" t="n">
        <v>56</v>
      </c>
      <c r="D6339" s="8" t="n">
        <f aca="false">C6339/58039824</f>
        <v>9.64854752143976E-007</v>
      </c>
      <c r="E6339" s="6" t="n">
        <v>3192</v>
      </c>
      <c r="F6339" s="7" t="n">
        <f aca="false">E6339/57700746</f>
        <v>5.53199086888755E-005</v>
      </c>
      <c r="G6339" s="8" t="n">
        <f aca="false">F6339/$D6339</f>
        <v>57.3349600714001</v>
      </c>
      <c r="H6339" s="6" t="n">
        <v>1910</v>
      </c>
      <c r="I6339" s="7" t="n">
        <f aca="false">H6339/41918464</f>
        <v>4.55646466435411E-005</v>
      </c>
      <c r="J6339" s="8" t="n">
        <f aca="false">I6339/$D6339</f>
        <v>47.2243584252378</v>
      </c>
      <c r="K6339" s="6" t="n">
        <v>2413</v>
      </c>
      <c r="L6339" s="7" t="n">
        <f aca="false">K6339/43192891</f>
        <v>5.58656747472634E-005</v>
      </c>
      <c r="M6339" s="8" t="n">
        <f aca="false">L6339/$D6339</f>
        <v>57.9006058923645</v>
      </c>
      <c r="N6339" s="6" t="n">
        <v>921</v>
      </c>
      <c r="O6339" s="7" t="n">
        <f aca="false">N6339/49735264</f>
        <v>1.85180478784631E-005</v>
      </c>
      <c r="P6339" s="8" t="n">
        <f aca="false">O6339/$D6339</f>
        <v>19.1925757087423</v>
      </c>
      <c r="Q6339" s="6" t="n">
        <v>6</v>
      </c>
      <c r="R6339" s="9" t="n">
        <f aca="false">Q6339/50554893</f>
        <v>1.18682874079073E-007</v>
      </c>
      <c r="S6339" s="8" t="n">
        <f aca="false">R6339/$D6339</f>
        <v>0.123005948631492</v>
      </c>
      <c r="T6339" s="10" t="n">
        <f aca="false">AVERAGE(G6339,J6339,M6339,P6339)</f>
        <v>45.4131250244362</v>
      </c>
    </row>
    <row r="6340" s="5" customFormat="true" ht="15.25" hidden="false" customHeight="false" outlineLevel="0" collapsed="false">
      <c r="A6340" s="6" t="s">
        <v>2060</v>
      </c>
      <c r="B6340" s="7" t="n">
        <v>4047296</v>
      </c>
      <c r="C6340" s="6" t="n">
        <v>3096</v>
      </c>
      <c r="D6340" s="8" t="n">
        <f aca="false">C6340/58039824</f>
        <v>5.33426841542455E-005</v>
      </c>
      <c r="E6340" s="6" t="n">
        <v>1</v>
      </c>
      <c r="F6340" s="7" t="n">
        <f aca="false">E6340/57700746</f>
        <v>1.73307984614272E-008</v>
      </c>
      <c r="G6340" s="8" t="n">
        <f aca="false">F6340/$D6340</f>
        <v>0.000324895507907204</v>
      </c>
      <c r="H6340" s="6" t="n">
        <v>1</v>
      </c>
      <c r="I6340" s="7" t="n">
        <f aca="false">H6340/41918464</f>
        <v>2.38558359390268E-008</v>
      </c>
      <c r="J6340" s="8" t="n">
        <f aca="false">I6340/$D6340</f>
        <v>0.000447218513977386</v>
      </c>
      <c r="K6340" s="6" t="n">
        <v>583</v>
      </c>
      <c r="L6340" s="7" t="n">
        <f aca="false">K6340/43192891</f>
        <v>1.34975915365332E-005</v>
      </c>
      <c r="M6340" s="8" t="n">
        <f aca="false">L6340/$D6340</f>
        <v>0.253035477133164</v>
      </c>
      <c r="N6340" s="6" t="n">
        <v>45</v>
      </c>
      <c r="O6340" s="7" t="n">
        <f aca="false">N6340/49735264</f>
        <v>9.04790612954221E-007</v>
      </c>
      <c r="P6340" s="8" t="n">
        <f aca="false">O6340/$D6340</f>
        <v>0.0169618501074661</v>
      </c>
      <c r="Q6340" s="6" t="n">
        <v>0</v>
      </c>
      <c r="R6340" s="9" t="n">
        <f aca="false">Q6340/50554893</f>
        <v>0</v>
      </c>
      <c r="S6340" s="8" t="n">
        <f aca="false">R6340/$D6340</f>
        <v>0</v>
      </c>
      <c r="T6340" s="10" t="n">
        <f aca="false">AVERAGE(G6340,J6340,M6340,P6340)</f>
        <v>0.0676923603156286</v>
      </c>
    </row>
    <row r="6341" s="5" customFormat="true" ht="15.25" hidden="false" customHeight="false" outlineLevel="0" collapsed="false">
      <c r="A6341" s="6" t="s">
        <v>2060</v>
      </c>
      <c r="B6341" s="7" t="n">
        <v>4048350</v>
      </c>
      <c r="C6341" s="6" t="n">
        <v>1075</v>
      </c>
      <c r="D6341" s="8" t="n">
        <f aca="false">C6341/58039824</f>
        <v>1.85217653313353E-005</v>
      </c>
      <c r="E6341" s="6" t="n">
        <v>5942</v>
      </c>
      <c r="F6341" s="7" t="n">
        <f aca="false">E6341/57700746</f>
        <v>0.0001029796044578</v>
      </c>
      <c r="G6341" s="8" t="n">
        <f aca="false">F6341/$D6341</f>
        <v>5.55992383099567</v>
      </c>
      <c r="H6341" s="6" t="n">
        <v>3431</v>
      </c>
      <c r="I6341" s="7" t="n">
        <f aca="false">H6341/41918464</f>
        <v>8.18493731068009E-005</v>
      </c>
      <c r="J6341" s="8" t="n">
        <f aca="false">I6341/$D6341</f>
        <v>4.41909135779447</v>
      </c>
      <c r="K6341" s="6" t="n">
        <v>5480</v>
      </c>
      <c r="L6341" s="7" t="n">
        <f aca="false">K6341/43192891</f>
        <v>0.000126872730051804</v>
      </c>
      <c r="M6341" s="8" t="n">
        <f aca="false">L6341/$D6341</f>
        <v>6.8499264396337</v>
      </c>
      <c r="N6341" s="6" t="n">
        <v>6753</v>
      </c>
      <c r="O6341" s="7" t="n">
        <f aca="false">N6341/49735264</f>
        <v>0.00013577891131733</v>
      </c>
      <c r="P6341" s="8" t="n">
        <f aca="false">O6341/$D6341</f>
        <v>7.330775921646</v>
      </c>
      <c r="Q6341" s="6" t="n">
        <v>2353</v>
      </c>
      <c r="R6341" s="9" t="n">
        <f aca="false">Q6341/50554893</f>
        <v>4.65434671180097E-005</v>
      </c>
      <c r="S6341" s="8" t="n">
        <f aca="false">R6341/$D6341</f>
        <v>2.51290664174797</v>
      </c>
      <c r="T6341" s="10" t="n">
        <f aca="false">AVERAGE(G6341,J6341,M6341,P6341)</f>
        <v>6.03992938751746</v>
      </c>
    </row>
    <row r="6342" s="5" customFormat="true" ht="15.25" hidden="false" customHeight="false" outlineLevel="0" collapsed="false">
      <c r="A6342" s="6" t="s">
        <v>21</v>
      </c>
      <c r="B6342" s="7" t="n">
        <v>4048467</v>
      </c>
      <c r="C6342" s="6" t="n">
        <v>120</v>
      </c>
      <c r="D6342" s="8" t="n">
        <f aca="false">C6342/58039824</f>
        <v>2.06754589745138E-006</v>
      </c>
      <c r="E6342" s="6" t="n">
        <v>6722</v>
      </c>
      <c r="F6342" s="7" t="n">
        <f aca="false">E6342/57700746</f>
        <v>0.000116497627257713</v>
      </c>
      <c r="G6342" s="8" t="n">
        <f aca="false">F6342/$D6342</f>
        <v>56.3458481871274</v>
      </c>
      <c r="H6342" s="6" t="n">
        <v>5708</v>
      </c>
      <c r="I6342" s="7" t="n">
        <f aca="false">H6342/41918464</f>
        <v>0.000136169111539965</v>
      </c>
      <c r="J6342" s="8" t="n">
        <f aca="false">I6342/$D6342</f>
        <v>65.8602605667994</v>
      </c>
      <c r="K6342" s="6" t="n">
        <v>5941</v>
      </c>
      <c r="L6342" s="7" t="n">
        <f aca="false">K6342/43192891</f>
        <v>0.000137545782707622</v>
      </c>
      <c r="M6342" s="8" t="n">
        <f aca="false">L6342/$D6342</f>
        <v>66.5261085024385</v>
      </c>
      <c r="N6342" s="6" t="n">
        <v>6676</v>
      </c>
      <c r="O6342" s="7" t="n">
        <f aca="false">N6342/49735264</f>
        <v>0.000134230714046275</v>
      </c>
      <c r="P6342" s="8" t="n">
        <f aca="false">O6342/$D6342</f>
        <v>64.9227251553345</v>
      </c>
      <c r="Q6342" s="6" t="n">
        <v>10519</v>
      </c>
      <c r="R6342" s="9" t="n">
        <f aca="false">Q6342/50554893</f>
        <v>0.000208070858739628</v>
      </c>
      <c r="S6342" s="8" t="n">
        <f aca="false">R6342/$D6342</f>
        <v>100.636633506474</v>
      </c>
      <c r="T6342" s="10" t="n">
        <f aca="false">AVERAGE(G6342,J6342,M6342,P6342)</f>
        <v>63.413735602925</v>
      </c>
    </row>
    <row r="6343" s="5" customFormat="true" ht="15.25" hidden="false" customHeight="false" outlineLevel="0" collapsed="false">
      <c r="A6343" s="6" t="s">
        <v>21</v>
      </c>
      <c r="B6343" s="7" t="n">
        <v>4048512</v>
      </c>
      <c r="C6343" s="6" t="n">
        <v>3205</v>
      </c>
      <c r="D6343" s="8" t="n">
        <f aca="false">C6343/58039824</f>
        <v>5.52207050110972E-005</v>
      </c>
      <c r="E6343" s="6" t="n">
        <v>2</v>
      </c>
      <c r="F6343" s="7" t="n">
        <f aca="false">E6343/57700746</f>
        <v>3.46615969228543E-008</v>
      </c>
      <c r="G6343" s="8" t="n">
        <f aca="false">F6343/$D6343</f>
        <v>0.000627692038989519</v>
      </c>
      <c r="H6343" s="6" t="n">
        <v>405</v>
      </c>
      <c r="I6343" s="7" t="n">
        <f aca="false">H6343/41918464</f>
        <v>9.66161355530584E-006</v>
      </c>
      <c r="J6343" s="8" t="n">
        <f aca="false">I6343/$D6343</f>
        <v>0.174963603839615</v>
      </c>
      <c r="K6343" s="6" t="n">
        <v>421</v>
      </c>
      <c r="L6343" s="7" t="n">
        <f aca="false">K6343/43192891</f>
        <v>9.74697433427181E-006</v>
      </c>
      <c r="M6343" s="8" t="n">
        <f aca="false">L6343/$D6343</f>
        <v>0.176509414943418</v>
      </c>
      <c r="N6343" s="6" t="n">
        <v>57</v>
      </c>
      <c r="O6343" s="7" t="n">
        <f aca="false">N6343/49735264</f>
        <v>1.14606810974201E-006</v>
      </c>
      <c r="P6343" s="8" t="n">
        <f aca="false">O6343/$D6343</f>
        <v>0.0207543186837564</v>
      </c>
      <c r="Q6343" s="6" t="n">
        <v>1</v>
      </c>
      <c r="R6343" s="9" t="n">
        <f aca="false">Q6343/50554893</f>
        <v>1.97804790131788E-008</v>
      </c>
      <c r="S6343" s="8" t="n">
        <f aca="false">R6343/$D6343</f>
        <v>0.000358207650720933</v>
      </c>
      <c r="T6343" s="10" t="n">
        <f aca="false">AVERAGE(G6343,J6343,M6343,P6343)</f>
        <v>0.0932137573764446</v>
      </c>
    </row>
    <row r="6344" s="5" customFormat="true" ht="15.25" hidden="false" customHeight="false" outlineLevel="0" collapsed="false">
      <c r="A6344" s="6" t="s">
        <v>2061</v>
      </c>
      <c r="B6344" s="7" t="n">
        <v>4050871</v>
      </c>
      <c r="C6344" s="6" t="n">
        <v>4956</v>
      </c>
      <c r="D6344" s="8" t="n">
        <f aca="false">C6344/58039824</f>
        <v>8.53896455647419E-005</v>
      </c>
      <c r="E6344" s="6" t="n">
        <v>2499</v>
      </c>
      <c r="F6344" s="7" t="n">
        <f aca="false">E6344/57700746</f>
        <v>4.33096653551065E-005</v>
      </c>
      <c r="G6344" s="8" t="n">
        <f aca="false">F6344/$D6344</f>
        <v>0.507200434767813</v>
      </c>
      <c r="H6344" s="6" t="n">
        <v>447</v>
      </c>
      <c r="I6344" s="7" t="n">
        <f aca="false">H6344/41918464</f>
        <v>1.0663558664745E-005</v>
      </c>
      <c r="J6344" s="8" t="n">
        <f aca="false">I6344/$D6344</f>
        <v>0.12488116790062</v>
      </c>
      <c r="K6344" s="6" t="n">
        <v>1836</v>
      </c>
      <c r="L6344" s="7" t="n">
        <f aca="false">K6344/43192891</f>
        <v>4.25069949589621E-005</v>
      </c>
      <c r="M6344" s="8" t="n">
        <f aca="false">L6344/$D6344</f>
        <v>0.497800344266959</v>
      </c>
      <c r="N6344" s="6" t="n">
        <v>586</v>
      </c>
      <c r="O6344" s="7" t="n">
        <f aca="false">N6344/49735264</f>
        <v>1.17823844264705E-005</v>
      </c>
      <c r="P6344" s="8" t="n">
        <f aca="false">O6344/$D6344</f>
        <v>0.137983760777379</v>
      </c>
      <c r="Q6344" s="6" t="n">
        <v>1</v>
      </c>
      <c r="R6344" s="9" t="n">
        <f aca="false">Q6344/50554893</f>
        <v>1.97804790131788E-008</v>
      </c>
      <c r="S6344" s="8" t="n">
        <f aca="false">R6344/$D6344</f>
        <v>0.000231649620774938</v>
      </c>
      <c r="T6344" s="10" t="n">
        <f aca="false">AVERAGE(G6344,J6344,M6344,P6344)</f>
        <v>0.316966426928193</v>
      </c>
    </row>
    <row r="6345" s="5" customFormat="true" ht="15.25" hidden="false" customHeight="false" outlineLevel="0" collapsed="false">
      <c r="A6345" s="6" t="s">
        <v>2062</v>
      </c>
      <c r="B6345" s="7" t="n">
        <v>4051006</v>
      </c>
      <c r="C6345" s="6" t="n">
        <v>5699</v>
      </c>
      <c r="D6345" s="8" t="n">
        <f aca="false">C6345/58039824</f>
        <v>9.8191200579795E-005</v>
      </c>
      <c r="E6345" s="6" t="n">
        <v>16419</v>
      </c>
      <c r="F6345" s="7" t="n">
        <f aca="false">E6345/57700746</f>
        <v>0.000284554379938173</v>
      </c>
      <c r="G6345" s="8" t="n">
        <f aca="false">F6345/$D6345</f>
        <v>2.89796212143195</v>
      </c>
      <c r="H6345" s="6" t="n">
        <v>5258</v>
      </c>
      <c r="I6345" s="7" t="n">
        <f aca="false">H6345/41918464</f>
        <v>0.000125433985367403</v>
      </c>
      <c r="J6345" s="8" t="n">
        <f aca="false">I6345/$D6345</f>
        <v>1.27744629484868</v>
      </c>
      <c r="K6345" s="6" t="n">
        <v>7874</v>
      </c>
      <c r="L6345" s="7" t="n">
        <f aca="false">K6345/43192891</f>
        <v>0.000182298517596333</v>
      </c>
      <c r="M6345" s="8" t="n">
        <f aca="false">L6345/$D6345</f>
        <v>1.85656674447308</v>
      </c>
      <c r="N6345" s="6" t="n">
        <v>7378</v>
      </c>
      <c r="O6345" s="7" t="n">
        <f aca="false">N6345/49735264</f>
        <v>0.000148345447608361</v>
      </c>
      <c r="P6345" s="8" t="n">
        <f aca="false">O6345/$D6345</f>
        <v>1.51078148278479</v>
      </c>
      <c r="Q6345" s="6" t="n">
        <v>4702</v>
      </c>
      <c r="R6345" s="9" t="n">
        <f aca="false">Q6345/50554893</f>
        <v>9.30078123199667E-005</v>
      </c>
      <c r="S6345" s="8" t="n">
        <f aca="false">R6345/$D6345</f>
        <v>0.947211275254589</v>
      </c>
      <c r="T6345" s="10" t="n">
        <f aca="false">AVERAGE(G6345,J6345,M6345,P6345)</f>
        <v>1.88568916088462</v>
      </c>
    </row>
    <row r="6346" s="5" customFormat="true" ht="15.25" hidden="false" customHeight="false" outlineLevel="0" collapsed="false">
      <c r="A6346" s="6" t="s">
        <v>2062</v>
      </c>
      <c r="B6346" s="7" t="n">
        <v>4051087</v>
      </c>
      <c r="C6346" s="6" t="n">
        <v>1303</v>
      </c>
      <c r="D6346" s="8" t="n">
        <f aca="false">C6346/58039824</f>
        <v>2.24501025364929E-005</v>
      </c>
      <c r="E6346" s="6" t="n">
        <v>1417</v>
      </c>
      <c r="F6346" s="7" t="n">
        <f aca="false">E6346/57700746</f>
        <v>2.45577414198423E-005</v>
      </c>
      <c r="G6346" s="8" t="n">
        <f aca="false">F6346/$D6346</f>
        <v>1.09388103595177</v>
      </c>
      <c r="H6346" s="6" t="n">
        <v>2576</v>
      </c>
      <c r="I6346" s="7" t="n">
        <f aca="false">H6346/41918464</f>
        <v>6.1452633378933E-005</v>
      </c>
      <c r="J6346" s="8" t="n">
        <f aca="false">I6346/$D6346</f>
        <v>2.73729856151174</v>
      </c>
      <c r="K6346" s="6" t="n">
        <v>2218</v>
      </c>
      <c r="L6346" s="7" t="n">
        <f aca="false">K6346/43192891</f>
        <v>5.13510429297266E-005</v>
      </c>
      <c r="M6346" s="8" t="n">
        <f aca="false">L6346/$D6346</f>
        <v>2.28734113112646</v>
      </c>
      <c r="N6346" s="6" t="n">
        <v>3422</v>
      </c>
      <c r="O6346" s="7" t="n">
        <f aca="false">N6346/49735264</f>
        <v>6.88042995006521E-005</v>
      </c>
      <c r="P6346" s="8" t="n">
        <f aca="false">O6346/$D6346</f>
        <v>3.0647654899932</v>
      </c>
      <c r="Q6346" s="6" t="n">
        <v>757</v>
      </c>
      <c r="R6346" s="9" t="n">
        <f aca="false">Q6346/50554893</f>
        <v>1.49738226129764E-005</v>
      </c>
      <c r="S6346" s="8" t="n">
        <f aca="false">R6346/$D6346</f>
        <v>0.666982370732439</v>
      </c>
      <c r="T6346" s="10" t="n">
        <f aca="false">AVERAGE(G6346,J6346,M6346,P6346)</f>
        <v>2.29582155464579</v>
      </c>
    </row>
    <row r="6347" s="5" customFormat="true" ht="15.25" hidden="false" customHeight="false" outlineLevel="0" collapsed="false">
      <c r="A6347" s="6" t="s">
        <v>2062</v>
      </c>
      <c r="B6347" s="7" t="n">
        <v>4051192</v>
      </c>
      <c r="C6347" s="6" t="n">
        <v>11882</v>
      </c>
      <c r="D6347" s="8" t="n">
        <f aca="false">C6347/58039824</f>
        <v>0.000204721502945977</v>
      </c>
      <c r="E6347" s="6" t="n">
        <v>12027</v>
      </c>
      <c r="F6347" s="7" t="n">
        <f aca="false">E6347/57700746</f>
        <v>0.000208437513095585</v>
      </c>
      <c r="G6347" s="8" t="n">
        <f aca="false">F6347/$D6347</f>
        <v>1.01815153804624</v>
      </c>
      <c r="H6347" s="6" t="n">
        <v>6135</v>
      </c>
      <c r="I6347" s="7" t="n">
        <f aca="false">H6347/41918464</f>
        <v>0.000146355553485929</v>
      </c>
      <c r="J6347" s="8" t="n">
        <f aca="false">I6347/$D6347</f>
        <v>0.714900737733203</v>
      </c>
      <c r="K6347" s="6" t="n">
        <v>12079</v>
      </c>
      <c r="L6347" s="7" t="n">
        <f aca="false">K6347/43192891</f>
        <v>0.000279652501148858</v>
      </c>
      <c r="M6347" s="8" t="n">
        <f aca="false">L6347/$D6347</f>
        <v>1.36601430296579</v>
      </c>
      <c r="N6347" s="6" t="n">
        <v>8135</v>
      </c>
      <c r="O6347" s="7" t="n">
        <f aca="false">N6347/49735264</f>
        <v>0.000163566036364058</v>
      </c>
      <c r="P6347" s="8" t="n">
        <f aca="false">O6347/$D6347</f>
        <v>0.798968520699167</v>
      </c>
      <c r="Q6347" s="6" t="n">
        <v>1450</v>
      </c>
      <c r="R6347" s="9" t="n">
        <f aca="false">Q6347/50554893</f>
        <v>2.86816945691093E-005</v>
      </c>
      <c r="S6347" s="8" t="n">
        <f aca="false">R6347/$D6347</f>
        <v>0.140101035584317</v>
      </c>
      <c r="T6347" s="10" t="n">
        <f aca="false">AVERAGE(G6347,J6347,M6347,P6347)</f>
        <v>0.9745087748611</v>
      </c>
    </row>
    <row r="6348" s="5" customFormat="true" ht="15.25" hidden="false" customHeight="false" outlineLevel="0" collapsed="false">
      <c r="A6348" s="6" t="s">
        <v>2062</v>
      </c>
      <c r="B6348" s="7" t="n">
        <v>4051309</v>
      </c>
      <c r="C6348" s="6" t="n">
        <v>3382</v>
      </c>
      <c r="D6348" s="8" t="n">
        <f aca="false">C6348/58039824</f>
        <v>5.8270335209838E-005</v>
      </c>
      <c r="E6348" s="6" t="n">
        <v>1274</v>
      </c>
      <c r="F6348" s="7" t="n">
        <f aca="false">E6348/57700746</f>
        <v>2.20794372398582E-005</v>
      </c>
      <c r="G6348" s="8" t="n">
        <f aca="false">F6348/$D6348</f>
        <v>0.378913853169845</v>
      </c>
      <c r="H6348" s="6" t="n">
        <v>796</v>
      </c>
      <c r="I6348" s="7" t="n">
        <f aca="false">H6348/41918464</f>
        <v>1.89892454074653E-005</v>
      </c>
      <c r="J6348" s="8" t="n">
        <f aca="false">I6348/$D6348</f>
        <v>0.32588186319991</v>
      </c>
      <c r="K6348" s="6" t="n">
        <v>283</v>
      </c>
      <c r="L6348" s="7" t="n">
        <f aca="false">K6348/43192891</f>
        <v>6.55200412493806E-006</v>
      </c>
      <c r="M6348" s="8" t="n">
        <f aca="false">L6348/$D6348</f>
        <v>0.112441503920366</v>
      </c>
      <c r="N6348" s="6" t="n">
        <v>1501</v>
      </c>
      <c r="O6348" s="7" t="n">
        <f aca="false">N6348/49735264</f>
        <v>3.01797935565397E-005</v>
      </c>
      <c r="P6348" s="8" t="n">
        <f aca="false">O6348/$D6348</f>
        <v>0.517927234292696</v>
      </c>
      <c r="Q6348" s="6" t="n">
        <v>2728</v>
      </c>
      <c r="R6348" s="9" t="n">
        <f aca="false">Q6348/50554893</f>
        <v>5.39611467479518E-005</v>
      </c>
      <c r="S6348" s="8" t="n">
        <f aca="false">R6348/$D6348</f>
        <v>0.926048332374126</v>
      </c>
      <c r="T6348" s="10" t="n">
        <f aca="false">AVERAGE(G6348,J6348,M6348,P6348)</f>
        <v>0.333791113645704</v>
      </c>
    </row>
    <row r="6349" s="5" customFormat="true" ht="15.25" hidden="false" customHeight="false" outlineLevel="0" collapsed="false">
      <c r="A6349" s="6" t="s">
        <v>21</v>
      </c>
      <c r="B6349" s="7" t="n">
        <v>4051589</v>
      </c>
      <c r="C6349" s="6" t="n">
        <v>504</v>
      </c>
      <c r="D6349" s="8" t="n">
        <f aca="false">C6349/58039824</f>
        <v>8.68369276929579E-006</v>
      </c>
      <c r="E6349" s="6" t="n">
        <v>9427</v>
      </c>
      <c r="F6349" s="7" t="n">
        <f aca="false">E6349/57700746</f>
        <v>0.000163377437095874</v>
      </c>
      <c r="G6349" s="8" t="n">
        <f aca="false">F6349/$D6349</f>
        <v>18.8142811401103</v>
      </c>
      <c r="H6349" s="6" t="n">
        <v>7332</v>
      </c>
      <c r="I6349" s="7" t="n">
        <f aca="false">H6349/41918464</f>
        <v>0.000174910989104944</v>
      </c>
      <c r="J6349" s="8" t="n">
        <f aca="false">I6349/$D6349</f>
        <v>20.1424663161049</v>
      </c>
      <c r="K6349" s="6" t="n">
        <v>6218</v>
      </c>
      <c r="L6349" s="7" t="n">
        <f aca="false">K6349/43192891</f>
        <v>0.000143958875084328</v>
      </c>
      <c r="M6349" s="8" t="n">
        <f aca="false">L6349/$D6349</f>
        <v>16.5780709784373</v>
      </c>
      <c r="N6349" s="6" t="n">
        <v>7843</v>
      </c>
      <c r="O6349" s="7" t="n">
        <f aca="false">N6349/49735264</f>
        <v>0.000157694950608888</v>
      </c>
      <c r="P6349" s="8" t="n">
        <f aca="false">O6349/$D6349</f>
        <v>18.1598951964852</v>
      </c>
      <c r="Q6349" s="6" t="n">
        <v>13</v>
      </c>
      <c r="R6349" s="9" t="n">
        <f aca="false">Q6349/50554893</f>
        <v>2.57146227171324E-007</v>
      </c>
      <c r="S6349" s="8" t="n">
        <f aca="false">R6349/$D6349</f>
        <v>0.0296125431890629</v>
      </c>
      <c r="T6349" s="10" t="n">
        <f aca="false">AVERAGE(G6349,J6349,M6349,P6349)</f>
        <v>18.4236784077844</v>
      </c>
    </row>
    <row r="6350" s="5" customFormat="true" ht="15.25" hidden="false" customHeight="false" outlineLevel="0" collapsed="false">
      <c r="A6350" s="6" t="s">
        <v>2063</v>
      </c>
      <c r="B6350" s="7" t="n">
        <v>4051892</v>
      </c>
      <c r="C6350" s="6" t="n">
        <v>2797</v>
      </c>
      <c r="D6350" s="8" t="n">
        <f aca="false">C6350/58039824</f>
        <v>4.81910489597625E-005</v>
      </c>
      <c r="E6350" s="6" t="n">
        <v>11836</v>
      </c>
      <c r="F6350" s="7" t="n">
        <f aca="false">E6350/57700746</f>
        <v>0.000205127330589452</v>
      </c>
      <c r="G6350" s="8" t="n">
        <f aca="false">F6350/$D6350</f>
        <v>4.25654421344355</v>
      </c>
      <c r="H6350" s="6" t="n">
        <v>3432</v>
      </c>
      <c r="I6350" s="7" t="n">
        <f aca="false">H6350/41918464</f>
        <v>8.18732289427399E-005</v>
      </c>
      <c r="J6350" s="8" t="n">
        <f aca="false">I6350/$D6350</f>
        <v>1.69893021027827</v>
      </c>
      <c r="K6350" s="6" t="n">
        <v>7506</v>
      </c>
      <c r="L6350" s="7" t="n">
        <f aca="false">K6350/43192891</f>
        <v>0.00017377859703811</v>
      </c>
      <c r="M6350" s="8" t="n">
        <f aca="false">L6350/$D6350</f>
        <v>3.60603474689268</v>
      </c>
      <c r="N6350" s="6" t="n">
        <v>15904</v>
      </c>
      <c r="O6350" s="7" t="n">
        <f aca="false">N6350/49735264</f>
        <v>0.000319773109076087</v>
      </c>
      <c r="P6350" s="8" t="n">
        <f aca="false">O6350/$D6350</f>
        <v>6.63552912789021</v>
      </c>
      <c r="Q6350" s="6" t="n">
        <v>328</v>
      </c>
      <c r="R6350" s="9" t="n">
        <f aca="false">Q6350/50554893</f>
        <v>6.48799711632265E-006</v>
      </c>
      <c r="S6350" s="8" t="n">
        <f aca="false">R6350/$D6350</f>
        <v>0.134630751070388</v>
      </c>
      <c r="T6350" s="10" t="n">
        <f aca="false">AVERAGE(G6350,J6350,M6350,P6350)</f>
        <v>4.04925957462618</v>
      </c>
    </row>
    <row r="6351" s="5" customFormat="true" ht="15.25" hidden="false" customHeight="false" outlineLevel="0" collapsed="false">
      <c r="A6351" s="6" t="s">
        <v>2063</v>
      </c>
      <c r="B6351" s="7" t="n">
        <v>4052147</v>
      </c>
      <c r="C6351" s="6" t="n">
        <v>422715</v>
      </c>
      <c r="D6351" s="8" t="n">
        <f aca="false">C6351/58039824</f>
        <v>0.00728318886700966</v>
      </c>
      <c r="E6351" s="6" t="n">
        <v>55232</v>
      </c>
      <c r="F6351" s="7" t="n">
        <f aca="false">E6351/57700746</f>
        <v>0.000957214660621546</v>
      </c>
      <c r="G6351" s="8" t="n">
        <f aca="false">F6351/$D6351</f>
        <v>0.131427960760073</v>
      </c>
      <c r="H6351" s="6" t="n">
        <v>47735</v>
      </c>
      <c r="I6351" s="7" t="n">
        <f aca="false">H6351/41918464</f>
        <v>0.00113875832854944</v>
      </c>
      <c r="J6351" s="8" t="n">
        <f aca="false">I6351/$D6351</f>
        <v>0.156354359243329</v>
      </c>
      <c r="K6351" s="6" t="n">
        <v>35114</v>
      </c>
      <c r="L6351" s="7" t="n">
        <f aca="false">K6351/43192891</f>
        <v>0.00081295785456917</v>
      </c>
      <c r="M6351" s="8" t="n">
        <f aca="false">L6351/$D6351</f>
        <v>0.111621141427705</v>
      </c>
      <c r="N6351" s="6" t="n">
        <v>44471</v>
      </c>
      <c r="O6351" s="7" t="n">
        <f aca="false">N6351/49735264</f>
        <v>0.000894154296637492</v>
      </c>
      <c r="P6351" s="8" t="n">
        <f aca="false">O6351/$D6351</f>
        <v>0.1227696154754</v>
      </c>
      <c r="Q6351" s="6" t="n">
        <v>96122</v>
      </c>
      <c r="R6351" s="9" t="n">
        <f aca="false">Q6351/50554893</f>
        <v>0.00190133920370477</v>
      </c>
      <c r="S6351" s="8" t="n">
        <f aca="false">R6351/$D6351</f>
        <v>0.261058615727677</v>
      </c>
      <c r="T6351" s="10" t="n">
        <f aca="false">AVERAGE(G6351,J6351,M6351,P6351)</f>
        <v>0.130543269226627</v>
      </c>
    </row>
    <row r="6352" s="5" customFormat="true" ht="15.25" hidden="false" customHeight="false" outlineLevel="0" collapsed="false">
      <c r="A6352" s="6" t="s">
        <v>2063</v>
      </c>
      <c r="B6352" s="7" t="n">
        <v>4052579</v>
      </c>
      <c r="C6352" s="6" t="n">
        <v>36</v>
      </c>
      <c r="D6352" s="8" t="n">
        <f aca="false">C6352/58039824</f>
        <v>6.20263769235413E-007</v>
      </c>
      <c r="E6352" s="6" t="n">
        <v>2920</v>
      </c>
      <c r="F6352" s="7" t="n">
        <f aca="false">E6352/57700746</f>
        <v>5.06059315073673E-005</v>
      </c>
      <c r="G6352" s="8" t="n">
        <f aca="false">F6352/$D6352</f>
        <v>81.5877599456571</v>
      </c>
      <c r="H6352" s="6" t="n">
        <v>2964</v>
      </c>
      <c r="I6352" s="7" t="n">
        <f aca="false">H6352/41918464</f>
        <v>7.07086977232754E-005</v>
      </c>
      <c r="J6352" s="8" t="n">
        <f aca="false">I6352/$D6352</f>
        <v>113.997788086892</v>
      </c>
      <c r="K6352" s="6" t="n">
        <v>1913</v>
      </c>
      <c r="L6352" s="7" t="n">
        <f aca="false">K6352/43192891</f>
        <v>4.42896957279382E-005</v>
      </c>
      <c r="M6352" s="8" t="n">
        <f aca="false">L6352/$D6352</f>
        <v>71.4046151406412</v>
      </c>
      <c r="N6352" s="6" t="n">
        <v>1352</v>
      </c>
      <c r="O6352" s="7" t="n">
        <f aca="false">N6352/49735264</f>
        <v>2.71839313047579E-005</v>
      </c>
      <c r="P6352" s="8" t="n">
        <f aca="false">O6352/$D6352</f>
        <v>43.8264052376733</v>
      </c>
      <c r="Q6352" s="6" t="n">
        <v>3</v>
      </c>
      <c r="R6352" s="9" t="n">
        <f aca="false">Q6352/50554893</f>
        <v>5.93414370395364E-008</v>
      </c>
      <c r="S6352" s="8" t="n">
        <f aca="false">R6352/$D6352</f>
        <v>0.0956712933800493</v>
      </c>
      <c r="T6352" s="10" t="n">
        <f aca="false">AVERAGE(G6352,J6352,M6352,P6352)</f>
        <v>77.7041421027159</v>
      </c>
    </row>
    <row r="6353" s="5" customFormat="true" ht="15.25" hidden="false" customHeight="false" outlineLevel="0" collapsed="false">
      <c r="A6353" s="6" t="s">
        <v>2063</v>
      </c>
      <c r="B6353" s="7" t="n">
        <v>4053092</v>
      </c>
      <c r="C6353" s="6" t="n">
        <v>203</v>
      </c>
      <c r="D6353" s="8" t="n">
        <f aca="false">C6353/58039824</f>
        <v>3.49759847652191E-006</v>
      </c>
      <c r="E6353" s="6" t="n">
        <v>5841</v>
      </c>
      <c r="F6353" s="7" t="n">
        <f aca="false">E6353/57700746</f>
        <v>0.000101229193813196</v>
      </c>
      <c r="G6353" s="8" t="n">
        <f aca="false">F6353/$D6353</f>
        <v>28.942485677733</v>
      </c>
      <c r="H6353" s="6" t="n">
        <v>3796</v>
      </c>
      <c r="I6353" s="7" t="n">
        <f aca="false">H6353/41918464</f>
        <v>9.05567532245456E-005</v>
      </c>
      <c r="J6353" s="8" t="n">
        <f aca="false">I6353/$D6353</f>
        <v>25.8911232471136</v>
      </c>
      <c r="K6353" s="6" t="n">
        <v>6017</v>
      </c>
      <c r="L6353" s="7" t="n">
        <f aca="false">K6353/43192891</f>
        <v>0.000139305331518559</v>
      </c>
      <c r="M6353" s="8" t="n">
        <f aca="false">L6353/$D6353</f>
        <v>39.8288518403884</v>
      </c>
      <c r="N6353" s="6" t="n">
        <v>3147</v>
      </c>
      <c r="O6353" s="7" t="n">
        <f aca="false">N6353/49735264</f>
        <v>6.32750235325985E-005</v>
      </c>
      <c r="P6353" s="8" t="n">
        <f aca="false">O6353/$D6353</f>
        <v>18.0909912779698</v>
      </c>
      <c r="Q6353" s="6" t="n">
        <v>2610</v>
      </c>
      <c r="R6353" s="9" t="n">
        <f aca="false">Q6353/50554893</f>
        <v>5.16270502243967E-005</v>
      </c>
      <c r="S6353" s="8" t="n">
        <f aca="false">R6353/$D6353</f>
        <v>14.760713835779</v>
      </c>
      <c r="T6353" s="10" t="n">
        <f aca="false">AVERAGE(G6353,J6353,M6353,P6353)</f>
        <v>28.1883630108012</v>
      </c>
    </row>
    <row r="6354" s="5" customFormat="true" ht="15.25" hidden="false" customHeight="false" outlineLevel="0" collapsed="false">
      <c r="A6354" s="6" t="s">
        <v>21</v>
      </c>
      <c r="B6354" s="7" t="n">
        <v>4054523</v>
      </c>
      <c r="C6354" s="6" t="n">
        <v>982</v>
      </c>
      <c r="D6354" s="8" t="n">
        <f aca="false">C6354/58039824</f>
        <v>1.69194172608104E-005</v>
      </c>
      <c r="E6354" s="6" t="n">
        <v>6869</v>
      </c>
      <c r="F6354" s="7" t="n">
        <f aca="false">E6354/57700746</f>
        <v>0.000119045254631543</v>
      </c>
      <c r="G6354" s="8" t="n">
        <f aca="false">F6354/$D6354</f>
        <v>7.03601387662928</v>
      </c>
      <c r="H6354" s="6" t="n">
        <v>9181</v>
      </c>
      <c r="I6354" s="7" t="n">
        <f aca="false">H6354/41918464</f>
        <v>0.000219020429756205</v>
      </c>
      <c r="J6354" s="8" t="n">
        <f aca="false">I6354/$D6354</f>
        <v>12.9449156776522</v>
      </c>
      <c r="K6354" s="6" t="n">
        <v>7112</v>
      </c>
      <c r="L6354" s="7" t="n">
        <f aca="false">K6354/43192891</f>
        <v>0.000164656725570882</v>
      </c>
      <c r="M6354" s="8" t="n">
        <f aca="false">L6354/$D6354</f>
        <v>9.7318201349799</v>
      </c>
      <c r="N6354" s="6" t="n">
        <v>7607</v>
      </c>
      <c r="O6354" s="7" t="n">
        <f aca="false">N6354/49735264</f>
        <v>0.000152949826505395</v>
      </c>
      <c r="P6354" s="8" t="n">
        <f aca="false">O6354/$D6354</f>
        <v>9.03989919674505</v>
      </c>
      <c r="Q6354" s="6" t="n">
        <v>6236</v>
      </c>
      <c r="R6354" s="9" t="n">
        <f aca="false">Q6354/50554893</f>
        <v>0.000123351067126183</v>
      </c>
      <c r="S6354" s="8" t="n">
        <f aca="false">R6354/$D6354</f>
        <v>7.29050328535219</v>
      </c>
      <c r="T6354" s="10" t="n">
        <f aca="false">AVERAGE(G6354,J6354,M6354,P6354)</f>
        <v>9.68816222150162</v>
      </c>
    </row>
    <row r="6355" s="5" customFormat="true" ht="15.25" hidden="false" customHeight="false" outlineLevel="0" collapsed="false">
      <c r="A6355" s="6" t="s">
        <v>21</v>
      </c>
      <c r="B6355" s="7" t="n">
        <v>4054686</v>
      </c>
      <c r="C6355" s="6" t="n">
        <v>59029</v>
      </c>
      <c r="D6355" s="8" t="n">
        <f aca="false">C6355/58039824</f>
        <v>0.00101704305650548</v>
      </c>
      <c r="E6355" s="6" t="n">
        <v>10072</v>
      </c>
      <c r="F6355" s="7" t="n">
        <f aca="false">E6355/57700746</f>
        <v>0.000174555802103494</v>
      </c>
      <c r="G6355" s="8" t="n">
        <f aca="false">F6355/$D6355</f>
        <v>0.171630690546437</v>
      </c>
      <c r="H6355" s="6" t="n">
        <v>12034</v>
      </c>
      <c r="I6355" s="7" t="n">
        <f aca="false">H6355/41918464</f>
        <v>0.000287081129690248</v>
      </c>
      <c r="J6355" s="8" t="n">
        <f aca="false">I6355/$D6355</f>
        <v>0.282270379659882</v>
      </c>
      <c r="K6355" s="6" t="n">
        <v>7139</v>
      </c>
      <c r="L6355" s="7" t="n">
        <f aca="false">K6355/43192891</f>
        <v>0.000165281828437925</v>
      </c>
      <c r="M6355" s="8" t="n">
        <f aca="false">L6355/$D6355</f>
        <v>0.162512125106903</v>
      </c>
      <c r="N6355" s="6" t="n">
        <v>10012</v>
      </c>
      <c r="O6355" s="7" t="n">
        <f aca="false">N6355/49735264</f>
        <v>0.000201305858153281</v>
      </c>
      <c r="P6355" s="8" t="n">
        <f aca="false">O6355/$D6355</f>
        <v>0.197932483650162</v>
      </c>
      <c r="Q6355" s="6" t="n">
        <v>9582</v>
      </c>
      <c r="R6355" s="9" t="n">
        <f aca="false">Q6355/50554893</f>
        <v>0.000189536549904279</v>
      </c>
      <c r="S6355" s="8" t="n">
        <f aca="false">R6355/$D6355</f>
        <v>0.186360399092168</v>
      </c>
      <c r="T6355" s="10" t="n">
        <f aca="false">AVERAGE(G6355,J6355,M6355,P6355)</f>
        <v>0.203586419740846</v>
      </c>
    </row>
    <row r="6356" s="5" customFormat="true" ht="15.25" hidden="false" customHeight="false" outlineLevel="0" collapsed="false">
      <c r="A6356" s="6" t="s">
        <v>21</v>
      </c>
      <c r="B6356" s="7" t="n">
        <v>4054731</v>
      </c>
      <c r="C6356" s="6" t="n">
        <v>8924</v>
      </c>
      <c r="D6356" s="8" t="n">
        <f aca="false">C6356/58039824</f>
        <v>0.000153756496573801</v>
      </c>
      <c r="E6356" s="6" t="n">
        <v>15174</v>
      </c>
      <c r="F6356" s="7" t="n">
        <f aca="false">E6356/57700746</f>
        <v>0.000262977535853696</v>
      </c>
      <c r="G6356" s="8" t="n">
        <f aca="false">F6356/$D6356</f>
        <v>1.7103507280258</v>
      </c>
      <c r="H6356" s="6" t="n">
        <v>9895</v>
      </c>
      <c r="I6356" s="7" t="n">
        <f aca="false">H6356/41918464</f>
        <v>0.00023605349661667</v>
      </c>
      <c r="J6356" s="8" t="n">
        <f aca="false">I6356/$D6356</f>
        <v>1.53524242472166</v>
      </c>
      <c r="K6356" s="6" t="n">
        <v>7392</v>
      </c>
      <c r="L6356" s="7" t="n">
        <f aca="false">K6356/43192891</f>
        <v>0.000171139273821704</v>
      </c>
      <c r="M6356" s="8" t="n">
        <f aca="false">L6356/$D6356</f>
        <v>1.11305393681079</v>
      </c>
      <c r="N6356" s="6" t="n">
        <v>8625</v>
      </c>
      <c r="O6356" s="7" t="n">
        <f aca="false">N6356/49735264</f>
        <v>0.000173418200816226</v>
      </c>
      <c r="P6356" s="8" t="n">
        <f aca="false">O6356/$D6356</f>
        <v>1.12787559992945</v>
      </c>
      <c r="Q6356" s="6" t="n">
        <v>19</v>
      </c>
      <c r="R6356" s="9" t="n">
        <f aca="false">Q6356/50554893</f>
        <v>3.75829101250397E-007</v>
      </c>
      <c r="S6356" s="8" t="n">
        <f aca="false">R6356/$D6356</f>
        <v>0.00244431363633474</v>
      </c>
      <c r="T6356" s="10" t="n">
        <f aca="false">AVERAGE(G6356,J6356,M6356,P6356)</f>
        <v>1.37163067237192</v>
      </c>
    </row>
    <row r="6357" s="5" customFormat="true" ht="15.25" hidden="false" customHeight="false" outlineLevel="0" collapsed="false">
      <c r="A6357" s="6" t="s">
        <v>21</v>
      </c>
      <c r="B6357" s="7" t="n">
        <v>4054733</v>
      </c>
      <c r="C6357" s="6" t="n">
        <v>40452</v>
      </c>
      <c r="D6357" s="8" t="n">
        <f aca="false">C6357/58039824</f>
        <v>0.000696969722030859</v>
      </c>
      <c r="E6357" s="6" t="n">
        <v>8325</v>
      </c>
      <c r="F6357" s="7" t="n">
        <f aca="false">E6357/57700746</f>
        <v>0.000144278897191381</v>
      </c>
      <c r="G6357" s="8" t="n">
        <f aca="false">F6357/$D6357</f>
        <v>0.207008845048498</v>
      </c>
      <c r="H6357" s="6" t="n">
        <v>10419</v>
      </c>
      <c r="I6357" s="7" t="n">
        <f aca="false">H6357/41918464</f>
        <v>0.00024855395464872</v>
      </c>
      <c r="J6357" s="8" t="n">
        <f aca="false">I6357/$D6357</f>
        <v>0.35662087862938</v>
      </c>
      <c r="K6357" s="6" t="n">
        <v>4388</v>
      </c>
      <c r="L6357" s="7" t="n">
        <f aca="false">K6357/43192891</f>
        <v>0.000101590791873598</v>
      </c>
      <c r="M6357" s="8" t="n">
        <f aca="false">L6357/$D6357</f>
        <v>0.145760696142694</v>
      </c>
      <c r="N6357" s="6" t="n">
        <v>8731</v>
      </c>
      <c r="O6357" s="7" t="n">
        <f aca="false">N6357/49735264</f>
        <v>0.000175549485371185</v>
      </c>
      <c r="P6357" s="8" t="n">
        <f aca="false">O6357/$D6357</f>
        <v>0.251875339519285</v>
      </c>
      <c r="Q6357" s="6" t="n">
        <v>8700</v>
      </c>
      <c r="R6357" s="9" t="n">
        <f aca="false">Q6357/50554893</f>
        <v>0.000172090167414656</v>
      </c>
      <c r="S6357" s="8" t="n">
        <f aca="false">R6357/$D6357</f>
        <v>0.246911970455778</v>
      </c>
      <c r="T6357" s="10" t="n">
        <f aca="false">AVERAGE(G6357,J6357,M6357,P6357)</f>
        <v>0.240316439834964</v>
      </c>
    </row>
    <row r="6358" s="5" customFormat="true" ht="15.25" hidden="false" customHeight="false" outlineLevel="0" collapsed="false">
      <c r="A6358" s="6" t="s">
        <v>2064</v>
      </c>
      <c r="B6358" s="7" t="n">
        <v>4054882</v>
      </c>
      <c r="C6358" s="6" t="n">
        <v>1037</v>
      </c>
      <c r="D6358" s="8" t="n">
        <f aca="false">C6358/58039824</f>
        <v>1.7867042463809E-005</v>
      </c>
      <c r="E6358" s="6" t="n">
        <v>765</v>
      </c>
      <c r="F6358" s="7" t="n">
        <f aca="false">E6358/57700746</f>
        <v>1.32580608229918E-005</v>
      </c>
      <c r="G6358" s="8" t="n">
        <f aca="false">F6358/$D6358</f>
        <v>0.742040035436585</v>
      </c>
      <c r="H6358" s="6" t="n">
        <v>192</v>
      </c>
      <c r="I6358" s="7" t="n">
        <f aca="false">H6358/41918464</f>
        <v>4.58032050029314E-006</v>
      </c>
      <c r="J6358" s="8" t="n">
        <f aca="false">I6358/$D6358</f>
        <v>0.256355829990941</v>
      </c>
      <c r="K6358" s="6" t="n">
        <v>184</v>
      </c>
      <c r="L6358" s="7" t="n">
        <f aca="false">K6358/43192891</f>
        <v>4.25996027911167E-006</v>
      </c>
      <c r="M6358" s="8" t="n">
        <f aca="false">L6358/$D6358</f>
        <v>0.2384255977306</v>
      </c>
      <c r="N6358" s="6" t="n">
        <v>1609</v>
      </c>
      <c r="O6358" s="7" t="n">
        <f aca="false">N6358/49735264</f>
        <v>3.23512910276298E-005</v>
      </c>
      <c r="P6358" s="8" t="n">
        <f aca="false">O6358/$D6358</f>
        <v>1.81066850281236</v>
      </c>
      <c r="Q6358" s="6" t="n">
        <v>3</v>
      </c>
      <c r="R6358" s="9" t="n">
        <f aca="false">Q6358/50554893</f>
        <v>5.93414370395364E-008</v>
      </c>
      <c r="S6358" s="8" t="n">
        <f aca="false">R6358/$D6358</f>
        <v>0.00332127923016564</v>
      </c>
      <c r="T6358" s="10" t="n">
        <f aca="false">AVERAGE(G6358,J6358,M6358,P6358)</f>
        <v>0.76187249149262</v>
      </c>
    </row>
    <row r="6359" s="5" customFormat="true" ht="15.25" hidden="false" customHeight="false" outlineLevel="0" collapsed="false">
      <c r="A6359" s="6" t="s">
        <v>2064</v>
      </c>
      <c r="B6359" s="7" t="n">
        <v>4055005</v>
      </c>
      <c r="C6359" s="6" t="n">
        <v>437</v>
      </c>
      <c r="D6359" s="8" t="n">
        <f aca="false">C6359/58039824</f>
        <v>7.5293129765521E-006</v>
      </c>
      <c r="E6359" s="6" t="n">
        <v>1612</v>
      </c>
      <c r="F6359" s="7" t="n">
        <f aca="false">E6359/57700746</f>
        <v>2.79372471198206E-005</v>
      </c>
      <c r="G6359" s="8" t="n">
        <f aca="false">F6359/$D6359</f>
        <v>3.71046431551234</v>
      </c>
      <c r="H6359" s="6" t="n">
        <v>1765</v>
      </c>
      <c r="I6359" s="7" t="n">
        <f aca="false">H6359/41918464</f>
        <v>4.21055504323823E-005</v>
      </c>
      <c r="J6359" s="8" t="n">
        <f aca="false">I6359/$D6359</f>
        <v>5.59221678837206</v>
      </c>
      <c r="K6359" s="6" t="n">
        <v>798</v>
      </c>
      <c r="L6359" s="7" t="n">
        <f aca="false">K6359/43192891</f>
        <v>1.8475262514843E-005</v>
      </c>
      <c r="M6359" s="8" t="n">
        <f aca="false">L6359/$D6359</f>
        <v>2.45377799706015</v>
      </c>
      <c r="N6359" s="6" t="n">
        <v>1659</v>
      </c>
      <c r="O6359" s="7" t="n">
        <f aca="false">N6359/49735264</f>
        <v>3.33566139309123E-005</v>
      </c>
      <c r="P6359" s="8" t="n">
        <f aca="false">O6359/$D6359</f>
        <v>4.43023341369816</v>
      </c>
      <c r="Q6359" s="6" t="n">
        <v>0</v>
      </c>
      <c r="R6359" s="9" t="n">
        <f aca="false">Q6359/50554893</f>
        <v>0</v>
      </c>
      <c r="S6359" s="8" t="n">
        <f aca="false">R6359/$D6359</f>
        <v>0</v>
      </c>
      <c r="T6359" s="10" t="n">
        <f aca="false">AVERAGE(G6359,J6359,M6359,P6359)</f>
        <v>4.04667312866068</v>
      </c>
    </row>
    <row r="6360" s="5" customFormat="true" ht="15.25" hidden="false" customHeight="false" outlineLevel="0" collapsed="false">
      <c r="A6360" s="6" t="s">
        <v>2064</v>
      </c>
      <c r="B6360" s="7" t="n">
        <v>4055020</v>
      </c>
      <c r="C6360" s="6" t="n">
        <v>5928</v>
      </c>
      <c r="D6360" s="8" t="n">
        <f aca="false">C6360/58039824</f>
        <v>0.000102136767334098</v>
      </c>
      <c r="E6360" s="6" t="n">
        <v>2766</v>
      </c>
      <c r="F6360" s="7" t="n">
        <f aca="false">E6360/57700746</f>
        <v>4.79369885443076E-005</v>
      </c>
      <c r="G6360" s="8" t="n">
        <f aca="false">F6360/$D6360</f>
        <v>0.469341156916604</v>
      </c>
      <c r="H6360" s="6" t="n">
        <v>2569</v>
      </c>
      <c r="I6360" s="7" t="n">
        <f aca="false">H6360/41918464</f>
        <v>6.12856425273598E-005</v>
      </c>
      <c r="J6360" s="8" t="n">
        <f aca="false">I6360/$D6360</f>
        <v>0.600035071864858</v>
      </c>
      <c r="K6360" s="6" t="n">
        <v>1353</v>
      </c>
      <c r="L6360" s="7" t="n">
        <f aca="false">K6360/43192891</f>
        <v>3.1324599226294E-005</v>
      </c>
      <c r="M6360" s="8" t="n">
        <f aca="false">L6360/$D6360</f>
        <v>0.306692683192415</v>
      </c>
      <c r="N6360" s="6" t="n">
        <v>2395</v>
      </c>
      <c r="O6360" s="7" t="n">
        <f aca="false">N6360/49735264</f>
        <v>4.81549670672302E-005</v>
      </c>
      <c r="P6360" s="8" t="n">
        <f aca="false">O6360/$D6360</f>
        <v>0.471475339626828</v>
      </c>
      <c r="Q6360" s="6" t="n">
        <v>5365</v>
      </c>
      <c r="R6360" s="9" t="n">
        <f aca="false">Q6360/50554893</f>
        <v>0.000106122269905704</v>
      </c>
      <c r="S6360" s="8" t="n">
        <f aca="false">R6360/$D6360</f>
        <v>1.03902123276106</v>
      </c>
      <c r="T6360" s="10" t="n">
        <f aca="false">AVERAGE(G6360,J6360,M6360,P6360)</f>
        <v>0.461886062900176</v>
      </c>
    </row>
    <row r="6361" s="5" customFormat="true" ht="15.25" hidden="false" customHeight="false" outlineLevel="0" collapsed="false">
      <c r="A6361" s="6" t="s">
        <v>2064</v>
      </c>
      <c r="B6361" s="7" t="n">
        <v>4055605</v>
      </c>
      <c r="C6361" s="6" t="n">
        <v>475</v>
      </c>
      <c r="D6361" s="8" t="n">
        <f aca="false">C6361/58039824</f>
        <v>8.18403584407837E-006</v>
      </c>
      <c r="E6361" s="6" t="n">
        <v>9401</v>
      </c>
      <c r="F6361" s="7" t="n">
        <f aca="false">E6361/57700746</f>
        <v>0.000162926836335877</v>
      </c>
      <c r="G6361" s="8" t="n">
        <f aca="false">F6361/$D6361</f>
        <v>19.9078840122339</v>
      </c>
      <c r="H6361" s="6" t="n">
        <v>3657</v>
      </c>
      <c r="I6361" s="7" t="n">
        <f aca="false">H6361/41918464</f>
        <v>8.72407920290209E-005</v>
      </c>
      <c r="J6361" s="8" t="n">
        <f aca="false">I6361/$D6361</f>
        <v>10.6598741368105</v>
      </c>
      <c r="K6361" s="6" t="n">
        <v>5557</v>
      </c>
      <c r="L6361" s="7" t="n">
        <f aca="false">K6361/43192891</f>
        <v>0.00012865543082078</v>
      </c>
      <c r="M6361" s="8" t="n">
        <f aca="false">L6361/$D6361</f>
        <v>15.7202917083837</v>
      </c>
      <c r="N6361" s="6" t="n">
        <v>11939</v>
      </c>
      <c r="O6361" s="7" t="n">
        <f aca="false">N6361/49735264</f>
        <v>0.000240051002845788</v>
      </c>
      <c r="P6361" s="8" t="n">
        <f aca="false">O6361/$D6361</f>
        <v>29.33161674988</v>
      </c>
      <c r="Q6361" s="6" t="n">
        <v>14</v>
      </c>
      <c r="R6361" s="9" t="n">
        <f aca="false">Q6361/50554893</f>
        <v>2.76926706184503E-007</v>
      </c>
      <c r="S6361" s="8" t="n">
        <f aca="false">R6361/$D6361</f>
        <v>0.0338374258691543</v>
      </c>
      <c r="T6361" s="10" t="n">
        <f aca="false">AVERAGE(G6361,J6361,M6361,P6361)</f>
        <v>18.904916651827</v>
      </c>
    </row>
    <row r="6362" s="5" customFormat="true" ht="15.25" hidden="false" customHeight="false" outlineLevel="0" collapsed="false">
      <c r="A6362" s="6" t="s">
        <v>2064</v>
      </c>
      <c r="B6362" s="7" t="n">
        <v>4055725</v>
      </c>
      <c r="C6362" s="6" t="n">
        <v>4206</v>
      </c>
      <c r="D6362" s="8" t="n">
        <f aca="false">C6362/58039824</f>
        <v>7.24674837056708E-005</v>
      </c>
      <c r="E6362" s="6" t="n">
        <v>7318</v>
      </c>
      <c r="F6362" s="7" t="n">
        <f aca="false">E6362/57700746</f>
        <v>0.000126826783140724</v>
      </c>
      <c r="G6362" s="8" t="n">
        <f aca="false">F6362/$D6362</f>
        <v>1.75011986970371</v>
      </c>
      <c r="H6362" s="6" t="n">
        <v>9489</v>
      </c>
      <c r="I6362" s="7" t="n">
        <f aca="false">H6362/41918464</f>
        <v>0.000226368027225425</v>
      </c>
      <c r="J6362" s="8" t="n">
        <f aca="false">I6362/$D6362</f>
        <v>3.12371860660744</v>
      </c>
      <c r="K6362" s="6" t="n">
        <v>9256</v>
      </c>
      <c r="L6362" s="7" t="n">
        <f aca="false">K6362/43192891</f>
        <v>0.000214294523605748</v>
      </c>
      <c r="M6362" s="8" t="n">
        <f aca="false">L6362/$D6362</f>
        <v>2.95711279939169</v>
      </c>
      <c r="N6362" s="6" t="n">
        <v>4871</v>
      </c>
      <c r="O6362" s="7" t="n">
        <f aca="false">N6362/49735264</f>
        <v>9.7938557237778E-005</v>
      </c>
      <c r="P6362" s="8" t="n">
        <f aca="false">O6362/$D6362</f>
        <v>1.3514827924143</v>
      </c>
      <c r="Q6362" s="6" t="n">
        <v>4372</v>
      </c>
      <c r="R6362" s="9" t="n">
        <f aca="false">Q6362/50554893</f>
        <v>8.64802542456177E-005</v>
      </c>
      <c r="S6362" s="8" t="n">
        <f aca="false">R6362/$D6362</f>
        <v>1.19336631856655</v>
      </c>
      <c r="T6362" s="10" t="n">
        <f aca="false">AVERAGE(G6362,J6362,M6362,P6362)</f>
        <v>2.29560851702928</v>
      </c>
    </row>
    <row r="6363" s="5" customFormat="true" ht="15.25" hidden="false" customHeight="false" outlineLevel="0" collapsed="false">
      <c r="A6363" s="6" t="s">
        <v>2064</v>
      </c>
      <c r="B6363" s="7" t="n">
        <v>4055755</v>
      </c>
      <c r="C6363" s="6" t="n">
        <v>2859</v>
      </c>
      <c r="D6363" s="8" t="n">
        <f aca="false">C6363/58039824</f>
        <v>4.92592810067791E-005</v>
      </c>
      <c r="E6363" s="6" t="n">
        <v>1562</v>
      </c>
      <c r="F6363" s="7" t="n">
        <f aca="false">E6363/57700746</f>
        <v>2.70707071967492E-005</v>
      </c>
      <c r="G6363" s="8" t="n">
        <f aca="false">F6363/$D6363</f>
        <v>0.5495554673854</v>
      </c>
      <c r="H6363" s="6" t="n">
        <v>1523</v>
      </c>
      <c r="I6363" s="7" t="n">
        <f aca="false">H6363/41918464</f>
        <v>3.63324381351378E-005</v>
      </c>
      <c r="J6363" s="8" t="n">
        <f aca="false">I6363/$D6363</f>
        <v>0.737575486133013</v>
      </c>
      <c r="K6363" s="6" t="n">
        <v>164</v>
      </c>
      <c r="L6363" s="7" t="n">
        <f aca="false">K6363/43192891</f>
        <v>3.79692111833866E-006</v>
      </c>
      <c r="M6363" s="8" t="n">
        <f aca="false">L6363/$D6363</f>
        <v>0.0770803194999158</v>
      </c>
      <c r="N6363" s="6" t="n">
        <v>1441</v>
      </c>
      <c r="O6363" s="7" t="n">
        <f aca="false">N6363/49735264</f>
        <v>2.89734060726007E-005</v>
      </c>
      <c r="P6363" s="8" t="n">
        <f aca="false">O6363/$D6363</f>
        <v>0.588181668112724</v>
      </c>
      <c r="Q6363" s="6" t="n">
        <v>4</v>
      </c>
      <c r="R6363" s="9" t="n">
        <f aca="false">Q6363/50554893</f>
        <v>7.91219160527152E-008</v>
      </c>
      <c r="S6363" s="8" t="n">
        <f aca="false">R6363/$D6363</f>
        <v>0.00160623367689485</v>
      </c>
      <c r="T6363" s="10" t="n">
        <f aca="false">AVERAGE(G6363,J6363,M6363,P6363)</f>
        <v>0.488098235282763</v>
      </c>
    </row>
    <row r="6364" s="5" customFormat="true" ht="15.25" hidden="false" customHeight="false" outlineLevel="0" collapsed="false">
      <c r="A6364" s="6" t="s">
        <v>2064</v>
      </c>
      <c r="B6364" s="7" t="n">
        <v>4055779</v>
      </c>
      <c r="C6364" s="6" t="n">
        <v>29969</v>
      </c>
      <c r="D6364" s="8" t="n">
        <f aca="false">C6364/58039824</f>
        <v>0.000516352358339336</v>
      </c>
      <c r="E6364" s="6" t="n">
        <v>60183</v>
      </c>
      <c r="F6364" s="7" t="n">
        <f aca="false">E6364/57700746</f>
        <v>0.00104301944380407</v>
      </c>
      <c r="G6364" s="8" t="n">
        <f aca="false">F6364/$D6364</f>
        <v>2.01997614024379</v>
      </c>
      <c r="H6364" s="6" t="n">
        <v>33932</v>
      </c>
      <c r="I6364" s="7" t="n">
        <f aca="false">H6364/41918464</f>
        <v>0.000809476225083056</v>
      </c>
      <c r="J6364" s="8" t="n">
        <f aca="false">I6364/$D6364</f>
        <v>1.56768185912126</v>
      </c>
      <c r="K6364" s="6" t="n">
        <v>39101</v>
      </c>
      <c r="L6364" s="7" t="n">
        <f aca="false">K6364/43192891</f>
        <v>0.000905264711269269</v>
      </c>
      <c r="M6364" s="8" t="n">
        <f aca="false">L6364/$D6364</f>
        <v>1.75319178202406</v>
      </c>
      <c r="N6364" s="6" t="n">
        <v>37086</v>
      </c>
      <c r="O6364" s="7" t="n">
        <f aca="false">N6364/49735264</f>
        <v>0.000745668103822672</v>
      </c>
      <c r="P6364" s="8" t="n">
        <f aca="false">O6364/$D6364</f>
        <v>1.44410709427347</v>
      </c>
      <c r="Q6364" s="6" t="n">
        <v>20612</v>
      </c>
      <c r="R6364" s="9" t="n">
        <f aca="false">Q6364/50554893</f>
        <v>0.000407715233419641</v>
      </c>
      <c r="S6364" s="8" t="n">
        <f aca="false">R6364/$D6364</f>
        <v>0.789606606486533</v>
      </c>
      <c r="T6364" s="10" t="n">
        <f aca="false">AVERAGE(G6364,J6364,M6364,P6364)</f>
        <v>1.69623921891565</v>
      </c>
    </row>
    <row r="6365" s="5" customFormat="true" ht="15.25" hidden="false" customHeight="false" outlineLevel="0" collapsed="false">
      <c r="A6365" s="6" t="s">
        <v>21</v>
      </c>
      <c r="B6365" s="7" t="n">
        <v>4056035</v>
      </c>
      <c r="C6365" s="6" t="n">
        <v>1938</v>
      </c>
      <c r="D6365" s="8" t="n">
        <f aca="false">C6365/58039824</f>
        <v>3.33908662438397E-005</v>
      </c>
      <c r="E6365" s="6" t="n">
        <v>1463</v>
      </c>
      <c r="F6365" s="7" t="n">
        <f aca="false">E6365/57700746</f>
        <v>2.53549581490679E-005</v>
      </c>
      <c r="G6365" s="8" t="n">
        <f aca="false">F6365/$D6365</f>
        <v>0.759338136480531</v>
      </c>
      <c r="H6365" s="6" t="n">
        <v>1760</v>
      </c>
      <c r="I6365" s="7" t="n">
        <f aca="false">H6365/41918464</f>
        <v>4.19862712526871E-005</v>
      </c>
      <c r="J6365" s="8" t="n">
        <f aca="false">I6365/$D6365</f>
        <v>1.25741785032106</v>
      </c>
      <c r="K6365" s="6" t="n">
        <v>2165</v>
      </c>
      <c r="L6365" s="7" t="n">
        <f aca="false">K6365/43192891</f>
        <v>5.01239891536781E-005</v>
      </c>
      <c r="M6365" s="8" t="n">
        <f aca="false">L6365/$D6365</f>
        <v>1.50112874543725</v>
      </c>
      <c r="N6365" s="6" t="n">
        <v>439</v>
      </c>
      <c r="O6365" s="7" t="n">
        <f aca="false">N6365/49735264</f>
        <v>8.82673509082007E-006</v>
      </c>
      <c r="P6365" s="8" t="n">
        <f aca="false">O6365/$D6365</f>
        <v>0.264345795235202</v>
      </c>
      <c r="Q6365" s="6" t="n">
        <v>1</v>
      </c>
      <c r="R6365" s="9" t="n">
        <f aca="false">Q6365/50554893</f>
        <v>1.97804790131788E-008</v>
      </c>
      <c r="S6365" s="8" t="n">
        <f aca="false">R6365/$D6365</f>
        <v>0.000592391909473989</v>
      </c>
      <c r="T6365" s="10" t="n">
        <f aca="false">AVERAGE(G6365,J6365,M6365,P6365)</f>
        <v>0.945557631868511</v>
      </c>
    </row>
    <row r="6366" s="5" customFormat="true" ht="15.25" hidden="false" customHeight="false" outlineLevel="0" collapsed="false">
      <c r="A6366" s="6" t="s">
        <v>2065</v>
      </c>
      <c r="B6366" s="7" t="n">
        <v>4057231</v>
      </c>
      <c r="C6366" s="6" t="n">
        <v>2115</v>
      </c>
      <c r="D6366" s="8" t="n">
        <f aca="false">C6366/58039824</f>
        <v>3.64404964425805E-005</v>
      </c>
      <c r="E6366" s="6" t="n">
        <v>10723</v>
      </c>
      <c r="F6366" s="7" t="n">
        <f aca="false">E6366/57700746</f>
        <v>0.000185838151901884</v>
      </c>
      <c r="G6366" s="8" t="n">
        <f aca="false">F6366/$D6366</f>
        <v>5.09977003729106</v>
      </c>
      <c r="H6366" s="6" t="n">
        <v>6941</v>
      </c>
      <c r="I6366" s="7" t="n">
        <f aca="false">H6366/41918464</f>
        <v>0.000165583357252785</v>
      </c>
      <c r="J6366" s="8" t="n">
        <f aca="false">I6366/$D6366</f>
        <v>4.5439380199909</v>
      </c>
      <c r="K6366" s="6" t="n">
        <v>5950</v>
      </c>
      <c r="L6366" s="7" t="n">
        <f aca="false">K6366/43192891</f>
        <v>0.00013775415032997</v>
      </c>
      <c r="M6366" s="8" t="n">
        <f aca="false">L6366/$D6366</f>
        <v>3.78024900256312</v>
      </c>
      <c r="N6366" s="6" t="n">
        <v>9641</v>
      </c>
      <c r="O6366" s="7" t="n">
        <f aca="false">N6366/49735264</f>
        <v>0.000193846362210925</v>
      </c>
      <c r="P6366" s="8" t="n">
        <f aca="false">O6366/$D6366</f>
        <v>5.31953132187346</v>
      </c>
      <c r="Q6366" s="6" t="n">
        <v>4470</v>
      </c>
      <c r="R6366" s="9" t="n">
        <f aca="false">Q6366/50554893</f>
        <v>8.84187411889092E-005</v>
      </c>
      <c r="S6366" s="8" t="n">
        <f aca="false">R6366/$D6366</f>
        <v>2.42638684487274</v>
      </c>
      <c r="T6366" s="10" t="n">
        <f aca="false">AVERAGE(G6366,J6366,M6366,P6366)</f>
        <v>4.68587209542963</v>
      </c>
    </row>
    <row r="6367" s="5" customFormat="true" ht="15.25" hidden="false" customHeight="false" outlineLevel="0" collapsed="false">
      <c r="A6367" s="6" t="s">
        <v>2066</v>
      </c>
      <c r="B6367" s="7" t="n">
        <v>4059248</v>
      </c>
      <c r="C6367" s="6" t="n">
        <v>4320</v>
      </c>
      <c r="D6367" s="8" t="n">
        <f aca="false">C6367/58039824</f>
        <v>7.44316523082496E-005</v>
      </c>
      <c r="E6367" s="6" t="n">
        <v>2002</v>
      </c>
      <c r="F6367" s="7" t="n">
        <f aca="false">E6367/57700746</f>
        <v>3.46962585197772E-005</v>
      </c>
      <c r="G6367" s="8" t="n">
        <f aca="false">F6367/$D6367</f>
        <v>0.466149244894993</v>
      </c>
      <c r="H6367" s="6" t="n">
        <v>643</v>
      </c>
      <c r="I6367" s="7" t="n">
        <f aca="false">H6367/41918464</f>
        <v>1.53393025087942E-005</v>
      </c>
      <c r="J6367" s="8" t="n">
        <f aca="false">I6367/$D6367</f>
        <v>0.206085744882679</v>
      </c>
      <c r="K6367" s="6" t="n">
        <v>263</v>
      </c>
      <c r="L6367" s="7" t="n">
        <f aca="false">K6367/43192891</f>
        <v>6.08896496416505E-006</v>
      </c>
      <c r="M6367" s="8" t="n">
        <f aca="false">L6367/$D6367</f>
        <v>0.081806123810719</v>
      </c>
      <c r="N6367" s="6" t="n">
        <v>429</v>
      </c>
      <c r="O6367" s="7" t="n">
        <f aca="false">N6367/49735264</f>
        <v>8.62567051016357E-006</v>
      </c>
      <c r="P6367" s="8" t="n">
        <f aca="false">O6367/$D6367</f>
        <v>0.115887129234232</v>
      </c>
      <c r="Q6367" s="6" t="n">
        <v>2</v>
      </c>
      <c r="R6367" s="9" t="n">
        <f aca="false">Q6367/50554893</f>
        <v>3.95609580263576E-008</v>
      </c>
      <c r="S6367" s="8" t="n">
        <f aca="false">R6367/$D6367</f>
        <v>0.000531507185444718</v>
      </c>
      <c r="T6367" s="10" t="n">
        <f aca="false">AVERAGE(G6367,J6367,M6367,P6367)</f>
        <v>0.217482060705656</v>
      </c>
    </row>
    <row r="6368" s="5" customFormat="true" ht="15.25" hidden="false" customHeight="false" outlineLevel="0" collapsed="false">
      <c r="A6368" s="6" t="s">
        <v>21</v>
      </c>
      <c r="B6368" s="7" t="n">
        <v>4060539</v>
      </c>
      <c r="C6368" s="6" t="n">
        <v>21</v>
      </c>
      <c r="D6368" s="8" t="n">
        <f aca="false">C6368/58039824</f>
        <v>3.61820532053991E-007</v>
      </c>
      <c r="E6368" s="6" t="n">
        <v>5646</v>
      </c>
      <c r="F6368" s="7" t="n">
        <f aca="false">E6368/57700746</f>
        <v>9.78496881132178E-005</v>
      </c>
      <c r="G6368" s="8" t="n">
        <f aca="false">F6368/$D6368</f>
        <v>270.437079835526</v>
      </c>
      <c r="H6368" s="6" t="n">
        <v>3916</v>
      </c>
      <c r="I6368" s="7" t="n">
        <f aca="false">H6368/41918464</f>
        <v>9.34194535372288E-005</v>
      </c>
      <c r="J6368" s="8" t="n">
        <f aca="false">I6368/$D6368</f>
        <v>258.192792451283</v>
      </c>
      <c r="K6368" s="6" t="n">
        <v>3028</v>
      </c>
      <c r="L6368" s="7" t="n">
        <f aca="false">K6368/43192891</f>
        <v>7.01041289410334E-005</v>
      </c>
      <c r="M6368" s="8" t="n">
        <f aca="false">L6368/$D6368</f>
        <v>193.753871686233</v>
      </c>
      <c r="N6368" s="6" t="n">
        <v>4939</v>
      </c>
      <c r="O6368" s="7" t="n">
        <f aca="false">N6368/49735264</f>
        <v>9.93057963862421E-005</v>
      </c>
      <c r="P6368" s="8" t="n">
        <f aca="false">O6368/$D6368</f>
        <v>274.461473544635</v>
      </c>
      <c r="Q6368" s="6" t="n">
        <v>20509</v>
      </c>
      <c r="R6368" s="9" t="n">
        <f aca="false">Q6368/50554893</f>
        <v>0.000405677844081284</v>
      </c>
      <c r="S6368" s="8" t="n">
        <f aca="false">R6368/$D6368</f>
        <v>1121.21288910367</v>
      </c>
      <c r="T6368" s="10" t="n">
        <f aca="false">AVERAGE(G6368,J6368,M6368,P6368)</f>
        <v>249.211304379419</v>
      </c>
    </row>
    <row r="6369" s="5" customFormat="true" ht="15.25" hidden="false" customHeight="false" outlineLevel="0" collapsed="false">
      <c r="A6369" s="6" t="s">
        <v>21</v>
      </c>
      <c r="B6369" s="7" t="n">
        <v>4060569</v>
      </c>
      <c r="C6369" s="6" t="n">
        <v>1536</v>
      </c>
      <c r="D6369" s="8" t="n">
        <f aca="false">C6369/58039824</f>
        <v>2.64645874873776E-005</v>
      </c>
      <c r="E6369" s="6" t="n">
        <v>13847</v>
      </c>
      <c r="F6369" s="7" t="n">
        <f aca="false">E6369/57700746</f>
        <v>0.000239979566295382</v>
      </c>
      <c r="G6369" s="8" t="n">
        <f aca="false">F6369/$D6369</f>
        <v>9.06795038501322</v>
      </c>
      <c r="H6369" s="6" t="n">
        <v>9370</v>
      </c>
      <c r="I6369" s="7" t="n">
        <f aca="false">H6369/41918464</f>
        <v>0.000223529182748681</v>
      </c>
      <c r="J6369" s="8" t="n">
        <f aca="false">I6369/$D6369</f>
        <v>8.44635053749822</v>
      </c>
      <c r="K6369" s="6" t="n">
        <v>12967</v>
      </c>
      <c r="L6369" s="7" t="n">
        <f aca="false">K6369/43192891</f>
        <v>0.00030021143988718</v>
      </c>
      <c r="M6369" s="8" t="n">
        <f aca="false">L6369/$D6369</f>
        <v>11.3438926652594</v>
      </c>
      <c r="N6369" s="6" t="n">
        <v>16919</v>
      </c>
      <c r="O6369" s="7" t="n">
        <f aca="false">N6369/49735264</f>
        <v>0.000340181164012721</v>
      </c>
      <c r="P6369" s="8" t="n">
        <f aca="false">O6369/$D6369</f>
        <v>12.8542024006598</v>
      </c>
      <c r="Q6369" s="6" t="n">
        <v>21594</v>
      </c>
      <c r="R6369" s="9" t="n">
        <f aca="false">Q6369/50554893</f>
        <v>0.000427139663810583</v>
      </c>
      <c r="S6369" s="8" t="n">
        <f aca="false">R6369/$D6369</f>
        <v>16.1400461660061</v>
      </c>
      <c r="T6369" s="10" t="n">
        <f aca="false">AVERAGE(G6369,J6369,M6369,P6369)</f>
        <v>10.4280989971077</v>
      </c>
    </row>
    <row r="6370" s="5" customFormat="true" ht="15.25" hidden="false" customHeight="false" outlineLevel="0" collapsed="false">
      <c r="A6370" s="6" t="s">
        <v>21</v>
      </c>
      <c r="B6370" s="7" t="n">
        <v>4062016</v>
      </c>
      <c r="C6370" s="6" t="n">
        <v>679</v>
      </c>
      <c r="D6370" s="8" t="n">
        <f aca="false">C6370/58039824</f>
        <v>1.16988638697457E-005</v>
      </c>
      <c r="E6370" s="6" t="n">
        <v>1385</v>
      </c>
      <c r="F6370" s="7" t="n">
        <f aca="false">E6370/57700746</f>
        <v>2.40031558690766E-005</v>
      </c>
      <c r="G6370" s="8" t="n">
        <f aca="false">F6370/$D6370</f>
        <v>2.05175101927213</v>
      </c>
      <c r="H6370" s="6" t="n">
        <v>402</v>
      </c>
      <c r="I6370" s="7" t="n">
        <f aca="false">H6370/41918464</f>
        <v>9.59004604748876E-006</v>
      </c>
      <c r="J6370" s="8" t="n">
        <f aca="false">I6370/$D6370</f>
        <v>0.819741656477384</v>
      </c>
      <c r="K6370" s="6" t="n">
        <v>676</v>
      </c>
      <c r="L6370" s="7" t="n">
        <f aca="false">K6370/43192891</f>
        <v>1.56507236341277E-005</v>
      </c>
      <c r="M6370" s="8" t="n">
        <f aca="false">L6370/$D6370</f>
        <v>1.33779859381062</v>
      </c>
      <c r="N6370" s="6" t="n">
        <v>452</v>
      </c>
      <c r="O6370" s="7" t="n">
        <f aca="false">N6370/49735264</f>
        <v>9.08811904567351E-006</v>
      </c>
      <c r="P6370" s="8" t="n">
        <f aca="false">O6370/$D6370</f>
        <v>0.776837746541883</v>
      </c>
      <c r="Q6370" s="6" t="n">
        <v>2</v>
      </c>
      <c r="R6370" s="9" t="n">
        <f aca="false">Q6370/50554893</f>
        <v>3.95609580263576E-008</v>
      </c>
      <c r="S6370" s="8" t="n">
        <f aca="false">R6370/$D6370</f>
        <v>0.00338160683523002</v>
      </c>
      <c r="T6370" s="10" t="n">
        <f aca="false">AVERAGE(G6370,J6370,M6370,P6370)</f>
        <v>1.2465322540255</v>
      </c>
    </row>
    <row r="6371" s="5" customFormat="true" ht="15.25" hidden="false" customHeight="false" outlineLevel="0" collapsed="false">
      <c r="A6371" s="6" t="s">
        <v>21</v>
      </c>
      <c r="B6371" s="7" t="n">
        <v>4062027</v>
      </c>
      <c r="C6371" s="6" t="n">
        <v>108</v>
      </c>
      <c r="D6371" s="8" t="n">
        <f aca="false">C6371/58039824</f>
        <v>1.86079130770624E-006</v>
      </c>
      <c r="E6371" s="6" t="n">
        <v>157</v>
      </c>
      <c r="F6371" s="7" t="n">
        <f aca="false">E6371/57700746</f>
        <v>2.72093535844407E-006</v>
      </c>
      <c r="G6371" s="8" t="n">
        <f aca="false">F6371/$D6371</f>
        <v>1.46224638258769</v>
      </c>
      <c r="H6371" s="6" t="n">
        <v>430</v>
      </c>
      <c r="I6371" s="7" t="n">
        <f aca="false">H6371/41918464</f>
        <v>1.02580094537815E-005</v>
      </c>
      <c r="J6371" s="8" t="n">
        <f aca="false">I6371/$D6371</f>
        <v>5.51271354896125</v>
      </c>
      <c r="K6371" s="6" t="n">
        <v>546</v>
      </c>
      <c r="L6371" s="7" t="n">
        <f aca="false">K6371/43192891</f>
        <v>1.26409690891031E-005</v>
      </c>
      <c r="M6371" s="8" t="n">
        <f aca="false">L6371/$D6371</f>
        <v>6.79332982519431</v>
      </c>
      <c r="N6371" s="6" t="n">
        <v>138</v>
      </c>
      <c r="O6371" s="7" t="n">
        <f aca="false">N6371/49735264</f>
        <v>2.77469121305961E-006</v>
      </c>
      <c r="P6371" s="8" t="n">
        <f aca="false">O6371/$D6371</f>
        <v>1.49113508944747</v>
      </c>
      <c r="Q6371" s="6" t="n">
        <v>1</v>
      </c>
      <c r="R6371" s="9" t="n">
        <f aca="false">Q6371/50554893</f>
        <v>1.97804790131788E-008</v>
      </c>
      <c r="S6371" s="8" t="n">
        <f aca="false">R6371/$D6371</f>
        <v>0.0106301437088944</v>
      </c>
      <c r="T6371" s="10" t="n">
        <f aca="false">AVERAGE(G6371,J6371,M6371,P6371)</f>
        <v>3.81485621154768</v>
      </c>
    </row>
    <row r="6372" s="5" customFormat="true" ht="15.25" hidden="false" customHeight="false" outlineLevel="0" collapsed="false">
      <c r="A6372" s="6" t="s">
        <v>2067</v>
      </c>
      <c r="B6372" s="7" t="n">
        <v>4062540</v>
      </c>
      <c r="C6372" s="6" t="n">
        <v>3366</v>
      </c>
      <c r="D6372" s="8" t="n">
        <f aca="false">C6372/58039824</f>
        <v>5.79946624235111E-005</v>
      </c>
      <c r="E6372" s="6" t="n">
        <v>2607</v>
      </c>
      <c r="F6372" s="7" t="n">
        <f aca="false">E6372/57700746</f>
        <v>4.51813915889406E-005</v>
      </c>
      <c r="G6372" s="8" t="n">
        <f aca="false">F6372/$D6372</f>
        <v>0.779061204960545</v>
      </c>
      <c r="H6372" s="6" t="n">
        <v>1066</v>
      </c>
      <c r="I6372" s="7" t="n">
        <f aca="false">H6372/41918464</f>
        <v>2.54303211110025E-005</v>
      </c>
      <c r="J6372" s="8" t="n">
        <f aca="false">I6372/$D6372</f>
        <v>0.438494165640544</v>
      </c>
      <c r="K6372" s="6" t="n">
        <v>1941</v>
      </c>
      <c r="L6372" s="7" t="n">
        <f aca="false">K6372/43192891</f>
        <v>4.49379505530204E-005</v>
      </c>
      <c r="M6372" s="8" t="n">
        <f aca="false">L6372/$D6372</f>
        <v>0.774863559423056</v>
      </c>
      <c r="N6372" s="6" t="n">
        <v>3314</v>
      </c>
      <c r="O6372" s="7" t="n">
        <f aca="false">N6372/49735264</f>
        <v>6.6632802029562E-005</v>
      </c>
      <c r="P6372" s="8" t="n">
        <f aca="false">O6372/$D6372</f>
        <v>1.14894714866982</v>
      </c>
      <c r="Q6372" s="6" t="n">
        <v>520</v>
      </c>
      <c r="R6372" s="9" t="n">
        <f aca="false">Q6372/50554893</f>
        <v>1.0285849086853E-005</v>
      </c>
      <c r="S6372" s="8" t="n">
        <f aca="false">R6372/$D6372</f>
        <v>0.177358547442516</v>
      </c>
      <c r="T6372" s="10" t="n">
        <f aca="false">AVERAGE(G6372,J6372,M6372,P6372)</f>
        <v>0.785341519673492</v>
      </c>
    </row>
    <row r="6373" s="5" customFormat="true" ht="15.25" hidden="false" customHeight="false" outlineLevel="0" collapsed="false">
      <c r="A6373" s="6" t="s">
        <v>2067</v>
      </c>
      <c r="B6373" s="7" t="n">
        <v>4063095</v>
      </c>
      <c r="C6373" s="6" t="n">
        <v>748</v>
      </c>
      <c r="D6373" s="8" t="n">
        <f aca="false">C6373/58039824</f>
        <v>1.28877027607803E-005</v>
      </c>
      <c r="E6373" s="6" t="n">
        <v>2428</v>
      </c>
      <c r="F6373" s="7" t="n">
        <f aca="false">E6373/57700746</f>
        <v>4.20791786643452E-005</v>
      </c>
      <c r="G6373" s="8" t="n">
        <f aca="false">F6373/$D6373</f>
        <v>3.26506433655501</v>
      </c>
      <c r="H6373" s="6" t="n">
        <v>706</v>
      </c>
      <c r="I6373" s="7" t="n">
        <f aca="false">H6373/41918464</f>
        <v>1.68422201729529E-005</v>
      </c>
      <c r="J6373" s="8" t="n">
        <f aca="false">I6373/$D6373</f>
        <v>1.30684424412759</v>
      </c>
      <c r="K6373" s="6" t="n">
        <v>2560</v>
      </c>
      <c r="L6373" s="7" t="n">
        <f aca="false">K6373/43192891</f>
        <v>5.9269012578945E-005</v>
      </c>
      <c r="M6373" s="8" t="n">
        <f aca="false">L6373/$D6373</f>
        <v>4.59888109456652</v>
      </c>
      <c r="N6373" s="6" t="n">
        <v>4143</v>
      </c>
      <c r="O6373" s="7" t="n">
        <f aca="false">N6373/49735264</f>
        <v>8.33010557659853E-005</v>
      </c>
      <c r="P6373" s="8" t="n">
        <f aca="false">O6373/$D6373</f>
        <v>6.46360777496253</v>
      </c>
      <c r="Q6373" s="6" t="n">
        <v>944</v>
      </c>
      <c r="R6373" s="9" t="n">
        <f aca="false">Q6373/50554893</f>
        <v>1.86727721884408E-005</v>
      </c>
      <c r="S6373" s="8" t="n">
        <f aca="false">R6373/$D6373</f>
        <v>1.44888290295347</v>
      </c>
      <c r="T6373" s="10" t="n">
        <f aca="false">AVERAGE(G6373,J6373,M6373,P6373)</f>
        <v>3.90859936255291</v>
      </c>
    </row>
    <row r="6374" s="5" customFormat="true" ht="15.25" hidden="false" customHeight="false" outlineLevel="0" collapsed="false">
      <c r="A6374" s="6" t="s">
        <v>2067</v>
      </c>
      <c r="B6374" s="7" t="n">
        <v>4063293</v>
      </c>
      <c r="C6374" s="6" t="n">
        <v>24090</v>
      </c>
      <c r="D6374" s="8" t="n">
        <f aca="false">C6374/58039824</f>
        <v>0.000415059838913364</v>
      </c>
      <c r="E6374" s="6" t="n">
        <v>11734</v>
      </c>
      <c r="F6374" s="7" t="n">
        <f aca="false">E6374/57700746</f>
        <v>0.000203359589146386</v>
      </c>
      <c r="G6374" s="8" t="n">
        <f aca="false">F6374/$D6374</f>
        <v>0.489952460056811</v>
      </c>
      <c r="H6374" s="6" t="n">
        <v>6564</v>
      </c>
      <c r="I6374" s="7" t="n">
        <f aca="false">H6374/41918464</f>
        <v>0.000156589707103772</v>
      </c>
      <c r="J6374" s="8" t="n">
        <f aca="false">I6374/$D6374</f>
        <v>0.377270196783498</v>
      </c>
      <c r="K6374" s="6" t="n">
        <v>7634</v>
      </c>
      <c r="L6374" s="7" t="n">
        <f aca="false">K6374/43192891</f>
        <v>0.000176742047667057</v>
      </c>
      <c r="M6374" s="8" t="n">
        <f aca="false">L6374/$D6374</f>
        <v>0.425823052718788</v>
      </c>
      <c r="N6374" s="6" t="n">
        <v>6763</v>
      </c>
      <c r="O6374" s="7" t="n">
        <f aca="false">N6374/49735264</f>
        <v>0.000135979975897987</v>
      </c>
      <c r="P6374" s="8" t="n">
        <f aca="false">O6374/$D6374</f>
        <v>0.327615353617409</v>
      </c>
      <c r="Q6374" s="6" t="n">
        <v>14658</v>
      </c>
      <c r="R6374" s="9" t="n">
        <f aca="false">Q6374/50554893</f>
        <v>0.000289942261375175</v>
      </c>
      <c r="S6374" s="8" t="n">
        <f aca="false">R6374/$D6374</f>
        <v>0.698555326707229</v>
      </c>
      <c r="T6374" s="10" t="n">
        <f aca="false">AVERAGE(G6374,J6374,M6374,P6374)</f>
        <v>0.405165265794127</v>
      </c>
    </row>
    <row r="6375" s="5" customFormat="true" ht="15.25" hidden="false" customHeight="false" outlineLevel="0" collapsed="false">
      <c r="A6375" s="6" t="s">
        <v>21</v>
      </c>
      <c r="B6375" s="7" t="n">
        <v>4064399</v>
      </c>
      <c r="C6375" s="6" t="n">
        <v>2963</v>
      </c>
      <c r="D6375" s="8" t="n">
        <f aca="false">C6375/58039824</f>
        <v>5.10511541179036E-005</v>
      </c>
      <c r="E6375" s="6" t="n">
        <v>6206</v>
      </c>
      <c r="F6375" s="7" t="n">
        <f aca="false">E6375/57700746</f>
        <v>0.000107554935251617</v>
      </c>
      <c r="G6375" s="8" t="n">
        <f aca="false">F6375/$D6375</f>
        <v>2.10680712532408</v>
      </c>
      <c r="H6375" s="6" t="n">
        <v>3877</v>
      </c>
      <c r="I6375" s="7" t="n">
        <f aca="false">H6375/41918464</f>
        <v>9.24890759356068E-005</v>
      </c>
      <c r="J6375" s="8" t="n">
        <f aca="false">I6375/$D6375</f>
        <v>1.81169412393697</v>
      </c>
      <c r="K6375" s="6" t="n">
        <v>2180</v>
      </c>
      <c r="L6375" s="7" t="n">
        <f aca="false">K6375/43192891</f>
        <v>5.04712685242578E-005</v>
      </c>
      <c r="M6375" s="8" t="n">
        <f aca="false">L6375/$D6375</f>
        <v>0.988641087480481</v>
      </c>
      <c r="N6375" s="6" t="n">
        <v>3292</v>
      </c>
      <c r="O6375" s="7" t="n">
        <f aca="false">N6375/49735264</f>
        <v>6.61904599521177E-005</v>
      </c>
      <c r="P6375" s="8" t="n">
        <f aca="false">O6375/$D6375</f>
        <v>1.29655168616266</v>
      </c>
      <c r="Q6375" s="6" t="n">
        <v>1032</v>
      </c>
      <c r="R6375" s="9" t="n">
        <f aca="false">Q6375/50554893</f>
        <v>2.04134543416005E-005</v>
      </c>
      <c r="S6375" s="8" t="n">
        <f aca="false">R6375/$D6375</f>
        <v>0.39986273952701</v>
      </c>
      <c r="T6375" s="10" t="n">
        <f aca="false">AVERAGE(G6375,J6375,M6375,P6375)</f>
        <v>1.55092350572605</v>
      </c>
    </row>
    <row r="6376" s="5" customFormat="true" ht="15.25" hidden="false" customHeight="false" outlineLevel="0" collapsed="false">
      <c r="A6376" s="6" t="s">
        <v>2068</v>
      </c>
      <c r="B6376" s="7" t="n">
        <v>4064706</v>
      </c>
      <c r="C6376" s="6" t="n">
        <v>2341</v>
      </c>
      <c r="D6376" s="8" t="n">
        <f aca="false">C6376/58039824</f>
        <v>4.03343745494473E-005</v>
      </c>
      <c r="E6376" s="6" t="n">
        <v>3784</v>
      </c>
      <c r="F6376" s="7" t="n">
        <f aca="false">E6376/57700746</f>
        <v>6.55797413780404E-005</v>
      </c>
      <c r="G6376" s="8" t="n">
        <f aca="false">F6376/$D6376</f>
        <v>1.62590202799957</v>
      </c>
      <c r="H6376" s="6" t="n">
        <v>3000</v>
      </c>
      <c r="I6376" s="7" t="n">
        <f aca="false">H6376/41918464</f>
        <v>7.15675078170803E-005</v>
      </c>
      <c r="J6376" s="8" t="n">
        <f aca="false">I6376/$D6376</f>
        <v>1.77435521478939</v>
      </c>
      <c r="K6376" s="6" t="n">
        <v>2109</v>
      </c>
      <c r="L6376" s="7" t="n">
        <f aca="false">K6376/43192891</f>
        <v>4.88274795035137E-005</v>
      </c>
      <c r="M6376" s="8" t="n">
        <f aca="false">L6376/$D6376</f>
        <v>1.210567414245</v>
      </c>
      <c r="N6376" s="6" t="n">
        <v>1423</v>
      </c>
      <c r="O6376" s="7" t="n">
        <f aca="false">N6376/49735264</f>
        <v>2.8611489827419E-005</v>
      </c>
      <c r="P6376" s="8" t="n">
        <f aca="false">O6376/$D6376</f>
        <v>0.709357468586583</v>
      </c>
      <c r="Q6376" s="6" t="n">
        <v>1054</v>
      </c>
      <c r="R6376" s="9" t="n">
        <f aca="false">Q6376/50554893</f>
        <v>2.08486248798905E-005</v>
      </c>
      <c r="S6376" s="8" t="n">
        <f aca="false">R6376/$D6376</f>
        <v>0.516894711093919</v>
      </c>
      <c r="T6376" s="10" t="n">
        <f aca="false">AVERAGE(G6376,J6376,M6376,P6376)</f>
        <v>1.33004553140513</v>
      </c>
    </row>
    <row r="6377" s="5" customFormat="true" ht="15.25" hidden="false" customHeight="false" outlineLevel="0" collapsed="false">
      <c r="A6377" s="6" t="s">
        <v>2068</v>
      </c>
      <c r="B6377" s="7" t="n">
        <v>4064970</v>
      </c>
      <c r="C6377" s="6" t="n">
        <v>1438</v>
      </c>
      <c r="D6377" s="8" t="n">
        <f aca="false">C6377/58039824</f>
        <v>2.47760916711257E-005</v>
      </c>
      <c r="E6377" s="6" t="n">
        <v>4014</v>
      </c>
      <c r="F6377" s="7" t="n">
        <f aca="false">E6377/57700746</f>
        <v>6.95658250241687E-005</v>
      </c>
      <c r="G6377" s="8" t="n">
        <f aca="false">F6377/$D6377</f>
        <v>2.8077804178147</v>
      </c>
      <c r="H6377" s="6" t="n">
        <v>1322</v>
      </c>
      <c r="I6377" s="7" t="n">
        <f aca="false">H6377/41918464</f>
        <v>3.15374151113934E-005</v>
      </c>
      <c r="J6377" s="8" t="n">
        <f aca="false">I6377/$D6377</f>
        <v>1.27289709490974</v>
      </c>
      <c r="K6377" s="6" t="n">
        <v>1039</v>
      </c>
      <c r="L6377" s="7" t="n">
        <f aca="false">K6377/43192891</f>
        <v>2.40548844021577E-005</v>
      </c>
      <c r="M6377" s="8" t="n">
        <f aca="false">L6377/$D6377</f>
        <v>0.970890999333506</v>
      </c>
      <c r="N6377" s="6" t="n">
        <v>1228</v>
      </c>
      <c r="O6377" s="7" t="n">
        <f aca="false">N6377/49735264</f>
        <v>2.46907305046174E-005</v>
      </c>
      <c r="P6377" s="8" t="n">
        <f aca="false">O6377/$D6377</f>
        <v>0.99655469604967</v>
      </c>
      <c r="Q6377" s="6" t="n">
        <v>26</v>
      </c>
      <c r="R6377" s="9" t="n">
        <f aca="false">Q6377/50554893</f>
        <v>5.14292454342649E-007</v>
      </c>
      <c r="S6377" s="8" t="n">
        <f aca="false">R6377/$D6377</f>
        <v>0.0207576102465754</v>
      </c>
      <c r="T6377" s="10" t="n">
        <f aca="false">AVERAGE(G6377,J6377,M6377,P6377)</f>
        <v>1.51203080202691</v>
      </c>
    </row>
    <row r="6378" s="5" customFormat="true" ht="15.25" hidden="false" customHeight="false" outlineLevel="0" collapsed="false">
      <c r="A6378" s="6" t="s">
        <v>2068</v>
      </c>
      <c r="B6378" s="7" t="n">
        <v>4065642</v>
      </c>
      <c r="C6378" s="6" t="n">
        <v>19</v>
      </c>
      <c r="D6378" s="8" t="n">
        <f aca="false">C6378/58039824</f>
        <v>3.27361433763135E-007</v>
      </c>
      <c r="E6378" s="6" t="n">
        <v>428</v>
      </c>
      <c r="F6378" s="7" t="n">
        <f aca="false">E6378/57700746</f>
        <v>7.41758174149083E-006</v>
      </c>
      <c r="G6378" s="8" t="n">
        <f aca="false">F6378/$D6378</f>
        <v>22.6586915148285</v>
      </c>
      <c r="H6378" s="6" t="n">
        <v>562</v>
      </c>
      <c r="I6378" s="7" t="n">
        <f aca="false">H6378/41918464</f>
        <v>1.3406979797733E-005</v>
      </c>
      <c r="J6378" s="8" t="n">
        <f aca="false">I6378/$D6378</f>
        <v>40.9546709385254</v>
      </c>
      <c r="K6378" s="6" t="n">
        <v>474</v>
      </c>
      <c r="L6378" s="7" t="n">
        <f aca="false">K6378/43192891</f>
        <v>1.09740281103203E-005</v>
      </c>
      <c r="M6378" s="8" t="n">
        <f aca="false">L6378/$D6378</f>
        <v>33.522666320739</v>
      </c>
      <c r="N6378" s="6" t="n">
        <v>3</v>
      </c>
      <c r="O6378" s="7" t="n">
        <f aca="false">N6378/49735264</f>
        <v>6.03193741969481E-008</v>
      </c>
      <c r="P6378" s="8" t="n">
        <f aca="false">O6378/$D6378</f>
        <v>0.184259255904264</v>
      </c>
      <c r="Q6378" s="6" t="n">
        <v>1060</v>
      </c>
      <c r="R6378" s="9" t="n">
        <f aca="false">Q6378/50554893</f>
        <v>2.09673077539695E-005</v>
      </c>
      <c r="S6378" s="8" t="n">
        <f aca="false">R6378/$D6378</f>
        <v>64.0494132523277</v>
      </c>
      <c r="T6378" s="10" t="n">
        <f aca="false">AVERAGE(G6378,J6378,M6378,P6378)</f>
        <v>24.3300720074993</v>
      </c>
    </row>
    <row r="6379" s="5" customFormat="true" ht="15.25" hidden="false" customHeight="false" outlineLevel="0" collapsed="false">
      <c r="A6379" s="6" t="s">
        <v>2069</v>
      </c>
      <c r="B6379" s="7" t="n">
        <v>4066200</v>
      </c>
      <c r="C6379" s="6" t="n">
        <v>78395</v>
      </c>
      <c r="D6379" s="8" t="n">
        <f aca="false">C6379/58039824</f>
        <v>0.00135071050525584</v>
      </c>
      <c r="E6379" s="6" t="n">
        <v>90690</v>
      </c>
      <c r="F6379" s="7" t="n">
        <f aca="false">E6379/57700746</f>
        <v>0.00157173011246683</v>
      </c>
      <c r="G6379" s="8" t="n">
        <f aca="false">F6379/$D6379</f>
        <v>1.16363210795427</v>
      </c>
      <c r="H6379" s="6" t="n">
        <v>51513</v>
      </c>
      <c r="I6379" s="7" t="n">
        <f aca="false">H6379/41918464</f>
        <v>0.00122888567672709</v>
      </c>
      <c r="J6379" s="8" t="n">
        <f aca="false">I6379/$D6379</f>
        <v>0.909806854944333</v>
      </c>
      <c r="K6379" s="6" t="n">
        <v>47591</v>
      </c>
      <c r="L6379" s="7" t="n">
        <f aca="false">K6379/43192891</f>
        <v>0.00110182483501741</v>
      </c>
      <c r="M6379" s="8" t="n">
        <f aca="false">L6379/$D6379</f>
        <v>0.815737221802915</v>
      </c>
      <c r="N6379" s="6" t="n">
        <v>63441</v>
      </c>
      <c r="O6379" s="7" t="n">
        <f aca="false">N6379/49735264</f>
        <v>0.00127557380614286</v>
      </c>
      <c r="P6379" s="8" t="n">
        <f aca="false">O6379/$D6379</f>
        <v>0.9443724626257</v>
      </c>
      <c r="Q6379" s="6" t="n">
        <v>85440</v>
      </c>
      <c r="R6379" s="9" t="n">
        <f aca="false">Q6379/50554893</f>
        <v>0.001690044126886</v>
      </c>
      <c r="S6379" s="8" t="n">
        <f aca="false">R6379/$D6379</f>
        <v>1.25122601794371</v>
      </c>
      <c r="T6379" s="10" t="n">
        <f aca="false">AVERAGE(G6379,J6379,M6379,P6379)</f>
        <v>0.958387161831805</v>
      </c>
    </row>
    <row r="6380" s="5" customFormat="true" ht="15.25" hidden="false" customHeight="false" outlineLevel="0" collapsed="false">
      <c r="A6380" s="6" t="s">
        <v>2070</v>
      </c>
      <c r="B6380" s="7" t="n">
        <v>4066754</v>
      </c>
      <c r="C6380" s="6" t="n">
        <v>69</v>
      </c>
      <c r="D6380" s="8" t="n">
        <f aca="false">C6380/58039824</f>
        <v>1.18883889103454E-006</v>
      </c>
      <c r="E6380" s="6" t="n">
        <v>65</v>
      </c>
      <c r="F6380" s="7" t="n">
        <f aca="false">E6380/57700746</f>
        <v>1.12650189999277E-006</v>
      </c>
      <c r="G6380" s="8" t="n">
        <f aca="false">F6380/$D6380</f>
        <v>0.947564811757185</v>
      </c>
      <c r="H6380" s="6" t="n">
        <v>2</v>
      </c>
      <c r="I6380" s="7" t="n">
        <f aca="false">H6380/41918464</f>
        <v>4.77116718780535E-008</v>
      </c>
      <c r="J6380" s="8" t="n">
        <f aca="false">I6380/$D6380</f>
        <v>0.0401330005586663</v>
      </c>
      <c r="K6380" s="6" t="n">
        <v>21</v>
      </c>
      <c r="L6380" s="7" t="n">
        <f aca="false">K6380/43192891</f>
        <v>4.86191118811658E-007</v>
      </c>
      <c r="M6380" s="8" t="n">
        <f aca="false">L6380/$D6380</f>
        <v>0.408962999510025</v>
      </c>
      <c r="N6380" s="6" t="n">
        <v>12</v>
      </c>
      <c r="O6380" s="7" t="n">
        <f aca="false">N6380/49735264</f>
        <v>2.41277496787792E-007</v>
      </c>
      <c r="P6380" s="8" t="n">
        <f aca="false">O6380/$D6380</f>
        <v>0.202952223894551</v>
      </c>
      <c r="Q6380" s="6" t="n">
        <v>0</v>
      </c>
      <c r="R6380" s="9" t="n">
        <f aca="false">Q6380/50554893</f>
        <v>0</v>
      </c>
      <c r="S6380" s="8" t="n">
        <f aca="false">R6380/$D6380</f>
        <v>0</v>
      </c>
      <c r="T6380" s="10" t="n">
        <f aca="false">AVERAGE(G6380,J6380,M6380,P6380)</f>
        <v>0.399903258930107</v>
      </c>
    </row>
    <row r="6381" s="5" customFormat="true" ht="15.25" hidden="false" customHeight="false" outlineLevel="0" collapsed="false">
      <c r="A6381" s="6" t="s">
        <v>2070</v>
      </c>
      <c r="B6381" s="7" t="n">
        <v>4066802</v>
      </c>
      <c r="C6381" s="6" t="n">
        <v>3902</v>
      </c>
      <c r="D6381" s="8" t="n">
        <f aca="false">C6381/58039824</f>
        <v>6.72297007654606E-005</v>
      </c>
      <c r="E6381" s="6" t="n">
        <v>6766</v>
      </c>
      <c r="F6381" s="7" t="n">
        <f aca="false">E6381/57700746</f>
        <v>0.000117260182390016</v>
      </c>
      <c r="G6381" s="8" t="n">
        <f aca="false">F6381/$D6381</f>
        <v>1.74417230859161</v>
      </c>
      <c r="H6381" s="6" t="n">
        <v>174</v>
      </c>
      <c r="I6381" s="7" t="n">
        <f aca="false">H6381/41918464</f>
        <v>4.15091545339066E-006</v>
      </c>
      <c r="J6381" s="8" t="n">
        <f aca="false">I6381/$D6381</f>
        <v>0.0617422866103726</v>
      </c>
      <c r="K6381" s="6" t="n">
        <v>1884</v>
      </c>
      <c r="L6381" s="7" t="n">
        <f aca="false">K6381/43192891</f>
        <v>4.36182889448173E-005</v>
      </c>
      <c r="M6381" s="8" t="n">
        <f aca="false">L6381/$D6381</f>
        <v>0.64879492914873</v>
      </c>
      <c r="N6381" s="6" t="n">
        <v>2000</v>
      </c>
      <c r="O6381" s="7" t="n">
        <f aca="false">N6381/49735264</f>
        <v>4.02129161312987E-005</v>
      </c>
      <c r="P6381" s="8" t="n">
        <f aca="false">O6381/$D6381</f>
        <v>0.598142125778405</v>
      </c>
      <c r="Q6381" s="6" t="n">
        <v>6</v>
      </c>
      <c r="R6381" s="9" t="n">
        <f aca="false">Q6381/50554893</f>
        <v>1.18682874079073E-007</v>
      </c>
      <c r="S6381" s="8" t="n">
        <f aca="false">R6381/$D6381</f>
        <v>0.00176533396293274</v>
      </c>
      <c r="T6381" s="10" t="n">
        <f aca="false">AVERAGE(G6381,J6381,M6381,P6381)</f>
        <v>0.763212912532278</v>
      </c>
    </row>
    <row r="6382" s="5" customFormat="true" ht="15.25" hidden="false" customHeight="false" outlineLevel="0" collapsed="false">
      <c r="A6382" s="6" t="s">
        <v>2070</v>
      </c>
      <c r="B6382" s="7" t="n">
        <v>4066805</v>
      </c>
      <c r="C6382" s="6" t="n">
        <v>2431</v>
      </c>
      <c r="D6382" s="8" t="n">
        <f aca="false">C6382/58039824</f>
        <v>4.18850339725358E-005</v>
      </c>
      <c r="E6382" s="6" t="n">
        <v>39</v>
      </c>
      <c r="F6382" s="7" t="n">
        <f aca="false">E6382/57700746</f>
        <v>6.7590113999566E-007</v>
      </c>
      <c r="G6382" s="8" t="n">
        <f aca="false">F6382/$D6382</f>
        <v>0.0161370560291022</v>
      </c>
      <c r="H6382" s="6" t="n">
        <v>507</v>
      </c>
      <c r="I6382" s="7" t="n">
        <f aca="false">H6382/41918464</f>
        <v>1.20949088210866E-005</v>
      </c>
      <c r="J6382" s="8" t="n">
        <f aca="false">I6382/$D6382</f>
        <v>0.288764450543773</v>
      </c>
      <c r="K6382" s="6" t="n">
        <v>13</v>
      </c>
      <c r="L6382" s="7" t="n">
        <f aca="false">K6382/43192891</f>
        <v>3.00975454502455E-007</v>
      </c>
      <c r="M6382" s="8" t="n">
        <f aca="false">L6382/$D6382</f>
        <v>0.00718575171026018</v>
      </c>
      <c r="N6382" s="6" t="n">
        <v>2</v>
      </c>
      <c r="O6382" s="7" t="n">
        <f aca="false">N6382/49735264</f>
        <v>4.02129161312987E-008</v>
      </c>
      <c r="P6382" s="8" t="n">
        <f aca="false">O6382/$D6382</f>
        <v>0.000960078393577679</v>
      </c>
      <c r="Q6382" s="6" t="n">
        <v>0</v>
      </c>
      <c r="R6382" s="9" t="n">
        <f aca="false">Q6382/50554893</f>
        <v>0</v>
      </c>
      <c r="S6382" s="8" t="n">
        <f aca="false">R6382/$D6382</f>
        <v>0</v>
      </c>
      <c r="T6382" s="10" t="n">
        <f aca="false">AVERAGE(G6382,J6382,M6382,P6382)</f>
        <v>0.0782618341691783</v>
      </c>
    </row>
    <row r="6383" s="5" customFormat="true" ht="15.25" hidden="false" customHeight="false" outlineLevel="0" collapsed="false">
      <c r="A6383" s="6" t="s">
        <v>21</v>
      </c>
      <c r="B6383" s="7" t="n">
        <v>4067284</v>
      </c>
      <c r="C6383" s="6" t="n">
        <v>2818</v>
      </c>
      <c r="D6383" s="8" t="n">
        <f aca="false">C6383/58039824</f>
        <v>4.85528694918165E-005</v>
      </c>
      <c r="E6383" s="6" t="n">
        <v>309</v>
      </c>
      <c r="F6383" s="7" t="n">
        <f aca="false">E6383/57700746</f>
        <v>5.355216724581E-006</v>
      </c>
      <c r="G6383" s="8" t="n">
        <f aca="false">F6383/$D6383</f>
        <v>0.110296606166266</v>
      </c>
      <c r="H6383" s="6" t="n">
        <v>505</v>
      </c>
      <c r="I6383" s="7" t="n">
        <f aca="false">H6383/41918464</f>
        <v>1.20471971492085E-005</v>
      </c>
      <c r="J6383" s="8" t="n">
        <f aca="false">I6383/$D6383</f>
        <v>0.248125337911059</v>
      </c>
      <c r="K6383" s="6" t="n">
        <v>877</v>
      </c>
      <c r="L6383" s="7" t="n">
        <f aca="false">K6383/43192891</f>
        <v>2.03042671998964E-005</v>
      </c>
      <c r="M6383" s="8" t="n">
        <f aca="false">L6383/$D6383</f>
        <v>0.418188819989695</v>
      </c>
      <c r="N6383" s="6" t="n">
        <v>1509</v>
      </c>
      <c r="O6383" s="7" t="n">
        <f aca="false">N6383/49735264</f>
        <v>3.03406452210649E-005</v>
      </c>
      <c r="P6383" s="8" t="n">
        <f aca="false">O6383/$D6383</f>
        <v>0.624899115925141</v>
      </c>
      <c r="Q6383" s="6" t="n">
        <v>2</v>
      </c>
      <c r="R6383" s="9" t="n">
        <f aca="false">Q6383/50554893</f>
        <v>3.95609580263576E-008</v>
      </c>
      <c r="S6383" s="8" t="n">
        <f aca="false">R6383/$D6383</f>
        <v>0.000814801646955707</v>
      </c>
      <c r="T6383" s="10" t="n">
        <f aca="false">AVERAGE(G6383,J6383,M6383,P6383)</f>
        <v>0.35037746999804</v>
      </c>
    </row>
    <row r="6384" s="5" customFormat="true" ht="15.25" hidden="false" customHeight="false" outlineLevel="0" collapsed="false">
      <c r="A6384" s="6" t="s">
        <v>2071</v>
      </c>
      <c r="B6384" s="7" t="n">
        <v>4067412</v>
      </c>
      <c r="C6384" s="6" t="n">
        <v>9975</v>
      </c>
      <c r="D6384" s="8" t="n">
        <f aca="false">C6384/58039824</f>
        <v>0.000171864752725646</v>
      </c>
      <c r="E6384" s="6" t="n">
        <v>8125</v>
      </c>
      <c r="F6384" s="7" t="n">
        <f aca="false">E6384/57700746</f>
        <v>0.000140812737499096</v>
      </c>
      <c r="G6384" s="8" t="n">
        <f aca="false">F6384/$D6384</f>
        <v>0.819322957534408</v>
      </c>
      <c r="H6384" s="6" t="n">
        <v>3713</v>
      </c>
      <c r="I6384" s="7" t="n">
        <f aca="false">H6384/41918464</f>
        <v>8.85767188416064E-005</v>
      </c>
      <c r="J6384" s="8" t="n">
        <f aca="false">I6384/$D6384</f>
        <v>0.51538618266309</v>
      </c>
      <c r="K6384" s="6" t="n">
        <v>4891</v>
      </c>
      <c r="L6384" s="7" t="n">
        <f aca="false">K6384/43192891</f>
        <v>0.000113236226767039</v>
      </c>
      <c r="M6384" s="8" t="n">
        <f aca="false">L6384/$D6384</f>
        <v>0.658868237792786</v>
      </c>
      <c r="N6384" s="6" t="n">
        <v>3899</v>
      </c>
      <c r="O6384" s="7" t="n">
        <f aca="false">N6384/49735264</f>
        <v>7.83950799979668E-005</v>
      </c>
      <c r="P6384" s="8" t="n">
        <f aca="false">O6384/$D6384</f>
        <v>0.456144024616332</v>
      </c>
      <c r="Q6384" s="6" t="n">
        <v>5641</v>
      </c>
      <c r="R6384" s="9" t="n">
        <f aca="false">Q6384/50554893</f>
        <v>0.000111581682113342</v>
      </c>
      <c r="S6384" s="8" t="n">
        <f aca="false">R6384/$D6384</f>
        <v>0.649241222203739</v>
      </c>
      <c r="T6384" s="10" t="n">
        <f aca="false">AVERAGE(G6384,J6384,M6384,P6384)</f>
        <v>0.612430350651654</v>
      </c>
    </row>
    <row r="6385" s="5" customFormat="true" ht="15.25" hidden="false" customHeight="false" outlineLevel="0" collapsed="false">
      <c r="A6385" s="6" t="s">
        <v>2071</v>
      </c>
      <c r="B6385" s="7" t="n">
        <v>4067625</v>
      </c>
      <c r="C6385" s="6" t="n">
        <v>20</v>
      </c>
      <c r="D6385" s="8" t="n">
        <f aca="false">C6385/58039824</f>
        <v>3.44590982908563E-007</v>
      </c>
      <c r="E6385" s="6" t="n">
        <v>355</v>
      </c>
      <c r="F6385" s="7" t="n">
        <f aca="false">E6385/57700746</f>
        <v>6.15243345380665E-006</v>
      </c>
      <c r="G6385" s="8" t="n">
        <f aca="false">F6385/$D6385</f>
        <v>17.8543077415325</v>
      </c>
      <c r="H6385" s="6" t="n">
        <v>727</v>
      </c>
      <c r="I6385" s="7" t="n">
        <f aca="false">H6385/41918464</f>
        <v>1.73431927276725E-005</v>
      </c>
      <c r="J6385" s="8" t="n">
        <f aca="false">I6385/$D6385</f>
        <v>50.3297926756095</v>
      </c>
      <c r="K6385" s="6" t="n">
        <v>119</v>
      </c>
      <c r="L6385" s="7" t="n">
        <f aca="false">K6385/43192891</f>
        <v>2.7550830065994E-006</v>
      </c>
      <c r="M6385" s="8" t="n">
        <f aca="false">L6385/$D6385</f>
        <v>7.99522664042099</v>
      </c>
      <c r="N6385" s="6" t="n">
        <v>414</v>
      </c>
      <c r="O6385" s="7" t="n">
        <f aca="false">N6385/49735264</f>
        <v>8.32407363917883E-006</v>
      </c>
      <c r="P6385" s="8" t="n">
        <f aca="false">O6385/$D6385</f>
        <v>24.1563884490489</v>
      </c>
      <c r="Q6385" s="6" t="n">
        <v>0</v>
      </c>
      <c r="R6385" s="9" t="n">
        <f aca="false">Q6385/50554893</f>
        <v>0</v>
      </c>
      <c r="S6385" s="8" t="n">
        <f aca="false">R6385/$D6385</f>
        <v>0</v>
      </c>
      <c r="T6385" s="10" t="n">
        <f aca="false">AVERAGE(G6385,J6385,M6385,P6385)</f>
        <v>25.083928876653</v>
      </c>
    </row>
    <row r="6386" s="5" customFormat="true" ht="15.25" hidden="false" customHeight="false" outlineLevel="0" collapsed="false">
      <c r="A6386" s="6" t="s">
        <v>2071</v>
      </c>
      <c r="B6386" s="7" t="n">
        <v>4067838</v>
      </c>
      <c r="C6386" s="6" t="n">
        <v>443</v>
      </c>
      <c r="D6386" s="8" t="n">
        <f aca="false">C6386/58039824</f>
        <v>7.63269027142467E-006</v>
      </c>
      <c r="E6386" s="6" t="n">
        <v>2165</v>
      </c>
      <c r="F6386" s="7" t="n">
        <f aca="false">E6386/57700746</f>
        <v>3.75211786689898E-005</v>
      </c>
      <c r="G6386" s="8" t="n">
        <f aca="false">F6386/$D6386</f>
        <v>4.91585238424543</v>
      </c>
      <c r="H6386" s="6" t="n">
        <v>694</v>
      </c>
      <c r="I6386" s="7" t="n">
        <f aca="false">H6386/41918464</f>
        <v>1.65559501416846E-005</v>
      </c>
      <c r="J6386" s="8" t="n">
        <f aca="false">I6386/$D6386</f>
        <v>2.16908449746309</v>
      </c>
      <c r="K6386" s="6" t="n">
        <v>354</v>
      </c>
      <c r="L6386" s="7" t="n">
        <f aca="false">K6386/43192891</f>
        <v>8.19579314568224E-006</v>
      </c>
      <c r="M6386" s="8" t="n">
        <f aca="false">L6386/$D6386</f>
        <v>1.07377515060001</v>
      </c>
      <c r="N6386" s="6" t="n">
        <v>323</v>
      </c>
      <c r="O6386" s="7" t="n">
        <f aca="false">N6386/49735264</f>
        <v>6.49438595520474E-006</v>
      </c>
      <c r="P6386" s="8" t="n">
        <f aca="false">O6386/$D6386</f>
        <v>0.850864600063555</v>
      </c>
      <c r="Q6386" s="6" t="n">
        <v>1085</v>
      </c>
      <c r="R6386" s="9" t="n">
        <f aca="false">Q6386/50554893</f>
        <v>2.1461819729299E-005</v>
      </c>
      <c r="S6386" s="8" t="n">
        <f aca="false">R6386/$D6386</f>
        <v>2.81182898376578</v>
      </c>
      <c r="T6386" s="10" t="n">
        <f aca="false">AVERAGE(G6386,J6386,M6386,P6386)</f>
        <v>2.25239415809302</v>
      </c>
    </row>
    <row r="6387" s="5" customFormat="true" ht="15.25" hidden="false" customHeight="false" outlineLevel="0" collapsed="false">
      <c r="A6387" s="6" t="s">
        <v>2071</v>
      </c>
      <c r="B6387" s="7" t="n">
        <v>4068759</v>
      </c>
      <c r="C6387" s="6" t="n">
        <v>801</v>
      </c>
      <c r="D6387" s="8" t="n">
        <f aca="false">C6387/58039824</f>
        <v>1.38008688654879E-005</v>
      </c>
      <c r="E6387" s="6" t="n">
        <v>1073</v>
      </c>
      <c r="F6387" s="7" t="n">
        <f aca="false">E6387/57700746</f>
        <v>1.85959467491114E-005</v>
      </c>
      <c r="G6387" s="8" t="n">
        <f aca="false">F6387/$D6387</f>
        <v>1.34744753611959</v>
      </c>
      <c r="H6387" s="6" t="n">
        <v>1029</v>
      </c>
      <c r="I6387" s="7" t="n">
        <f aca="false">H6387/41918464</f>
        <v>2.45476551812585E-005</v>
      </c>
      <c r="J6387" s="8" t="n">
        <f aca="false">I6387/$D6387</f>
        <v>1.7787036034119</v>
      </c>
      <c r="K6387" s="6" t="n">
        <v>847</v>
      </c>
      <c r="L6387" s="7" t="n">
        <f aca="false">K6387/43192891</f>
        <v>1.96097084587369E-005</v>
      </c>
      <c r="M6387" s="8" t="n">
        <f aca="false">L6387/$D6387</f>
        <v>1.42090390466467</v>
      </c>
      <c r="N6387" s="6" t="n">
        <v>881</v>
      </c>
      <c r="O6387" s="7" t="n">
        <f aca="false">N6387/49735264</f>
        <v>1.77137895558371E-005</v>
      </c>
      <c r="P6387" s="8" t="n">
        <f aca="false">O6387/$D6387</f>
        <v>1.28352712633436</v>
      </c>
      <c r="Q6387" s="6" t="n">
        <v>10531</v>
      </c>
      <c r="R6387" s="9" t="n">
        <f aca="false">Q6387/50554893</f>
        <v>0.000208308224487786</v>
      </c>
      <c r="S6387" s="8" t="n">
        <f aca="false">R6387/$D6387</f>
        <v>15.0938485480944</v>
      </c>
      <c r="T6387" s="10" t="n">
        <f aca="false">AVERAGE(G6387,J6387,M6387,P6387)</f>
        <v>1.45764554263263</v>
      </c>
    </row>
    <row r="6388" s="5" customFormat="true" ht="15.25" hidden="false" customHeight="false" outlineLevel="0" collapsed="false">
      <c r="A6388" s="6" t="s">
        <v>21</v>
      </c>
      <c r="B6388" s="7" t="n">
        <v>4069701</v>
      </c>
      <c r="C6388" s="6" t="n">
        <v>1195</v>
      </c>
      <c r="D6388" s="8" t="n">
        <f aca="false">C6388/58039824</f>
        <v>2.05893112287866E-005</v>
      </c>
      <c r="E6388" s="6" t="n">
        <v>2452</v>
      </c>
      <c r="F6388" s="7" t="n">
        <f aca="false">E6388/57700746</f>
        <v>4.24951178274194E-005</v>
      </c>
      <c r="G6388" s="8" t="n">
        <f aca="false">F6388/$D6388</f>
        <v>2.06394071929932</v>
      </c>
      <c r="H6388" s="6" t="n">
        <v>3375</v>
      </c>
      <c r="I6388" s="7" t="n">
        <f aca="false">H6388/41918464</f>
        <v>8.05134462942154E-005</v>
      </c>
      <c r="J6388" s="8" t="n">
        <f aca="false">I6388/$D6388</f>
        <v>3.91044874690352</v>
      </c>
      <c r="K6388" s="6" t="n">
        <v>1591</v>
      </c>
      <c r="L6388" s="7" t="n">
        <f aca="false">K6388/43192891</f>
        <v>3.68347652394928E-005</v>
      </c>
      <c r="M6388" s="8" t="n">
        <f aca="false">L6388/$D6388</f>
        <v>1.78902367496358</v>
      </c>
      <c r="N6388" s="6" t="n">
        <v>1783</v>
      </c>
      <c r="O6388" s="7" t="n">
        <f aca="false">N6388/49735264</f>
        <v>3.58498147310528E-005</v>
      </c>
      <c r="P6388" s="8" t="n">
        <f aca="false">O6388/$D6388</f>
        <v>1.74118572169281</v>
      </c>
      <c r="Q6388" s="6" t="n">
        <v>482</v>
      </c>
      <c r="R6388" s="9" t="n">
        <f aca="false">Q6388/50554893</f>
        <v>9.53419088435219E-006</v>
      </c>
      <c r="S6388" s="8" t="n">
        <f aca="false">R6388/$D6388</f>
        <v>0.463065071891385</v>
      </c>
      <c r="T6388" s="10" t="n">
        <f aca="false">AVERAGE(G6388,J6388,M6388,P6388)</f>
        <v>2.37614971571481</v>
      </c>
    </row>
    <row r="6389" s="5" customFormat="true" ht="15.25" hidden="false" customHeight="false" outlineLevel="0" collapsed="false">
      <c r="A6389" s="6" t="s">
        <v>21</v>
      </c>
      <c r="B6389" s="7" t="n">
        <v>4073970</v>
      </c>
      <c r="C6389" s="6" t="n">
        <v>228</v>
      </c>
      <c r="D6389" s="8" t="n">
        <f aca="false">C6389/58039824</f>
        <v>3.92833720515762E-006</v>
      </c>
      <c r="E6389" s="6" t="n">
        <v>3701</v>
      </c>
      <c r="F6389" s="7" t="n">
        <f aca="false">E6389/57700746</f>
        <v>6.4141285105742E-005</v>
      </c>
      <c r="G6389" s="8" t="n">
        <f aca="false">F6389/$D6389</f>
        <v>16.327846046803</v>
      </c>
      <c r="H6389" s="6" t="n">
        <v>4092</v>
      </c>
      <c r="I6389" s="7" t="n">
        <f aca="false">H6389/41918464</f>
        <v>9.76180806624975E-005</v>
      </c>
      <c r="J6389" s="8" t="n">
        <f aca="false">I6389/$D6389</f>
        <v>24.84972026697</v>
      </c>
      <c r="K6389" s="6" t="n">
        <v>1160</v>
      </c>
      <c r="L6389" s="7" t="n">
        <f aca="false">K6389/43192891</f>
        <v>2.68562713248344E-005</v>
      </c>
      <c r="M6389" s="8" t="n">
        <f aca="false">L6389/$D6389</f>
        <v>6.83654939030543</v>
      </c>
      <c r="N6389" s="6" t="n">
        <v>4594</v>
      </c>
      <c r="O6389" s="7" t="n">
        <f aca="false">N6389/49735264</f>
        <v>9.23690683535931E-005</v>
      </c>
      <c r="P6389" s="8" t="n">
        <f aca="false">O6389/$D6389</f>
        <v>23.5135283784496</v>
      </c>
      <c r="Q6389" s="6" t="n">
        <v>242</v>
      </c>
      <c r="R6389" s="9" t="n">
        <f aca="false">Q6389/50554893</f>
        <v>4.78687592118927E-006</v>
      </c>
      <c r="S6389" s="8" t="n">
        <f aca="false">R6389/$D6389</f>
        <v>1.218550157788</v>
      </c>
      <c r="T6389" s="10" t="n">
        <f aca="false">AVERAGE(G6389,J6389,M6389,P6389)</f>
        <v>17.881911020632</v>
      </c>
    </row>
    <row r="6390" s="5" customFormat="true" ht="15.25" hidden="false" customHeight="false" outlineLevel="0" collapsed="false">
      <c r="A6390" s="6" t="s">
        <v>2072</v>
      </c>
      <c r="B6390" s="7" t="n">
        <v>4075441</v>
      </c>
      <c r="C6390" s="6" t="n">
        <v>16521</v>
      </c>
      <c r="D6390" s="8" t="n">
        <f aca="false">C6390/58039824</f>
        <v>0.000284649381431618</v>
      </c>
      <c r="E6390" s="6" t="n">
        <v>1237</v>
      </c>
      <c r="F6390" s="7" t="n">
        <f aca="false">E6390/57700746</f>
        <v>2.14381976967854E-005</v>
      </c>
      <c r="G6390" s="8" t="n">
        <f aca="false">F6390/$D6390</f>
        <v>0.0753144011378628</v>
      </c>
      <c r="H6390" s="6" t="n">
        <v>2102</v>
      </c>
      <c r="I6390" s="7" t="n">
        <f aca="false">H6390/41918464</f>
        <v>5.01449671438343E-005</v>
      </c>
      <c r="J6390" s="8" t="n">
        <f aca="false">I6390/$D6390</f>
        <v>0.176163977211665</v>
      </c>
      <c r="K6390" s="6" t="n">
        <v>2834</v>
      </c>
      <c r="L6390" s="7" t="n">
        <f aca="false">K6390/43192891</f>
        <v>6.56126490815352E-005</v>
      </c>
      <c r="M6390" s="8" t="n">
        <f aca="false">L6390/$D6390</f>
        <v>0.230503395972766</v>
      </c>
      <c r="N6390" s="6" t="n">
        <v>55</v>
      </c>
      <c r="O6390" s="7" t="n">
        <f aca="false">N6390/49735264</f>
        <v>1.10585519361071E-006</v>
      </c>
      <c r="P6390" s="8" t="n">
        <f aca="false">O6390/$D6390</f>
        <v>0.00388497311341031</v>
      </c>
      <c r="Q6390" s="6" t="n">
        <v>2</v>
      </c>
      <c r="R6390" s="9" t="n">
        <f aca="false">Q6390/50554893</f>
        <v>3.95609580263576E-008</v>
      </c>
      <c r="S6390" s="8" t="n">
        <f aca="false">R6390/$D6390</f>
        <v>0.000138981359549736</v>
      </c>
      <c r="T6390" s="10" t="n">
        <f aca="false">AVERAGE(G6390,J6390,M6390,P6390)</f>
        <v>0.121466686858926</v>
      </c>
    </row>
    <row r="6391" s="5" customFormat="true" ht="15.25" hidden="false" customHeight="false" outlineLevel="0" collapsed="false">
      <c r="A6391" s="6" t="s">
        <v>2072</v>
      </c>
      <c r="B6391" s="7" t="n">
        <v>4076137</v>
      </c>
      <c r="C6391" s="6" t="n">
        <v>14</v>
      </c>
      <c r="D6391" s="8" t="n">
        <f aca="false">C6391/58039824</f>
        <v>2.41213688035994E-007</v>
      </c>
      <c r="E6391" s="6" t="n">
        <v>2181</v>
      </c>
      <c r="F6391" s="7" t="n">
        <f aca="false">E6391/57700746</f>
        <v>3.77984714443727E-005</v>
      </c>
      <c r="G6391" s="8" t="n">
        <f aca="false">F6391/$D6391</f>
        <v>156.701187864315</v>
      </c>
      <c r="H6391" s="6" t="n">
        <v>789</v>
      </c>
      <c r="I6391" s="7" t="n">
        <f aca="false">H6391/41918464</f>
        <v>1.88222545558921E-005</v>
      </c>
      <c r="J6391" s="8" t="n">
        <f aca="false">I6391/$D6391</f>
        <v>78.0314529790841</v>
      </c>
      <c r="K6391" s="6" t="n">
        <v>205</v>
      </c>
      <c r="L6391" s="7" t="n">
        <f aca="false">K6391/43192891</f>
        <v>4.74615139792333E-006</v>
      </c>
      <c r="M6391" s="8" t="n">
        <f aca="false">L6391/$D6391</f>
        <v>19.6761279866303</v>
      </c>
      <c r="N6391" s="6" t="n">
        <v>16</v>
      </c>
      <c r="O6391" s="7" t="n">
        <f aca="false">N6391/49735264</f>
        <v>3.2170332905039E-007</v>
      </c>
      <c r="P6391" s="8" t="n">
        <f aca="false">O6391/$D6391</f>
        <v>1.33368604273562</v>
      </c>
      <c r="Q6391" s="6" t="n">
        <v>17851</v>
      </c>
      <c r="R6391" s="9" t="n">
        <f aca="false">Q6391/50554893</f>
        <v>0.000353101330864255</v>
      </c>
      <c r="S6391" s="8" t="n">
        <f aca="false">R6391/$D6391</f>
        <v>1463.85279268051</v>
      </c>
      <c r="T6391" s="10" t="n">
        <f aca="false">AVERAGE(G6391,J6391,M6391,P6391)</f>
        <v>63.9356137181913</v>
      </c>
    </row>
    <row r="6392" s="5" customFormat="true" ht="15.25" hidden="false" customHeight="false" outlineLevel="0" collapsed="false">
      <c r="A6392" s="6" t="s">
        <v>21</v>
      </c>
      <c r="B6392" s="7" t="n">
        <v>4076255</v>
      </c>
      <c r="C6392" s="6" t="n">
        <v>1234</v>
      </c>
      <c r="D6392" s="8" t="n">
        <f aca="false">C6392/58039824</f>
        <v>2.12612636454583E-005</v>
      </c>
      <c r="E6392" s="6" t="n">
        <v>1498</v>
      </c>
      <c r="F6392" s="7" t="n">
        <f aca="false">E6392/57700746</f>
        <v>2.59615360952179E-005</v>
      </c>
      <c r="G6392" s="8" t="n">
        <f aca="false">F6392/$D6392</f>
        <v>1.22107211161758</v>
      </c>
      <c r="H6392" s="6" t="n">
        <v>948</v>
      </c>
      <c r="I6392" s="7" t="n">
        <f aca="false">H6392/41918464</f>
        <v>2.26153324701974E-005</v>
      </c>
      <c r="J6392" s="8" t="n">
        <f aca="false">I6392/$D6392</f>
        <v>1.06368712825911</v>
      </c>
      <c r="K6392" s="6" t="n">
        <v>287</v>
      </c>
      <c r="L6392" s="7" t="n">
        <f aca="false">K6392/43192891</f>
        <v>6.64461195709266E-006</v>
      </c>
      <c r="M6392" s="8" t="n">
        <f aca="false">L6392/$D6392</f>
        <v>0.312521968021032</v>
      </c>
      <c r="N6392" s="6" t="n">
        <v>2768</v>
      </c>
      <c r="O6392" s="7" t="n">
        <f aca="false">N6392/49735264</f>
        <v>5.56546759257174E-005</v>
      </c>
      <c r="P6392" s="8" t="n">
        <f aca="false">O6392/$D6392</f>
        <v>2.61765607415371</v>
      </c>
      <c r="Q6392" s="6" t="n">
        <v>8637</v>
      </c>
      <c r="R6392" s="9" t="n">
        <f aca="false">Q6392/50554893</f>
        <v>0.000170843997236825</v>
      </c>
      <c r="S6392" s="8" t="n">
        <f aca="false">R6392/$D6392</f>
        <v>8.03545829099014</v>
      </c>
      <c r="T6392" s="10" t="n">
        <f aca="false">AVERAGE(G6392,J6392,M6392,P6392)</f>
        <v>1.30373432051286</v>
      </c>
    </row>
    <row r="6393" s="5" customFormat="true" ht="15.25" hidden="false" customHeight="false" outlineLevel="0" collapsed="false">
      <c r="A6393" s="6" t="s">
        <v>2073</v>
      </c>
      <c r="B6393" s="7" t="n">
        <v>4076636</v>
      </c>
      <c r="C6393" s="6" t="n">
        <v>136</v>
      </c>
      <c r="D6393" s="8" t="n">
        <f aca="false">C6393/58039824</f>
        <v>2.34321868377823E-006</v>
      </c>
      <c r="E6393" s="6" t="n">
        <v>7384</v>
      </c>
      <c r="F6393" s="7" t="n">
        <f aca="false">E6393/57700746</f>
        <v>0.000127970615839178</v>
      </c>
      <c r="G6393" s="8" t="n">
        <f aca="false">F6393/$D6393</f>
        <v>54.6131766211582</v>
      </c>
      <c r="H6393" s="6" t="n">
        <v>9843</v>
      </c>
      <c r="I6393" s="7" t="n">
        <f aca="false">H6393/41918464</f>
        <v>0.000234812993147841</v>
      </c>
      <c r="J6393" s="8" t="n">
        <f aca="false">I6393/$D6393</f>
        <v>100.209594082455</v>
      </c>
      <c r="K6393" s="6" t="n">
        <v>4400</v>
      </c>
      <c r="L6393" s="7" t="n">
        <f aca="false">K6393/43192891</f>
        <v>0.000101868615370062</v>
      </c>
      <c r="M6393" s="8" t="n">
        <f aca="false">L6393/$D6393</f>
        <v>43.4737978470741</v>
      </c>
      <c r="N6393" s="6" t="n">
        <v>7403</v>
      </c>
      <c r="O6393" s="7" t="n">
        <f aca="false">N6393/49735264</f>
        <v>0.000148848109060002</v>
      </c>
      <c r="P6393" s="8" t="n">
        <f aca="false">O6393/$D6393</f>
        <v>63.5229268571715</v>
      </c>
      <c r="Q6393" s="6" t="n">
        <v>21978</v>
      </c>
      <c r="R6393" s="9" t="n">
        <f aca="false">Q6393/50554893</f>
        <v>0.000434735367751644</v>
      </c>
      <c r="S6393" s="8" t="n">
        <f aca="false">R6393/$D6393</f>
        <v>185.529148756476</v>
      </c>
      <c r="T6393" s="10" t="n">
        <f aca="false">AVERAGE(G6393,J6393,M6393,P6393)</f>
        <v>65.4548738519647</v>
      </c>
    </row>
    <row r="6394" s="5" customFormat="true" ht="15.25" hidden="false" customHeight="false" outlineLevel="0" collapsed="false">
      <c r="A6394" s="6" t="s">
        <v>2073</v>
      </c>
      <c r="B6394" s="7" t="n">
        <v>4076648</v>
      </c>
      <c r="C6394" s="6" t="n">
        <v>774</v>
      </c>
      <c r="D6394" s="8" t="n">
        <f aca="false">C6394/58039824</f>
        <v>1.33356710385614E-005</v>
      </c>
      <c r="E6394" s="6" t="n">
        <v>19770</v>
      </c>
      <c r="F6394" s="7" t="n">
        <f aca="false">E6394/57700746</f>
        <v>0.000342629885582415</v>
      </c>
      <c r="G6394" s="8" t="n">
        <f aca="false">F6394/$D6394</f>
        <v>25.6927367653017</v>
      </c>
      <c r="H6394" s="6" t="n">
        <v>16216</v>
      </c>
      <c r="I6394" s="7" t="n">
        <f aca="false">H6394/41918464</f>
        <v>0.000386846235587258</v>
      </c>
      <c r="J6394" s="8" t="n">
        <f aca="false">I6394/$D6394</f>
        <v>29.0083816906292</v>
      </c>
      <c r="K6394" s="6" t="n">
        <v>18554</v>
      </c>
      <c r="L6394" s="7" t="n">
        <f aca="false">K6394/43192891</f>
        <v>0.000429561429449119</v>
      </c>
      <c r="M6394" s="8" t="n">
        <f aca="false">L6394/$D6394</f>
        <v>32.2114596413634</v>
      </c>
      <c r="N6394" s="6" t="n">
        <v>7750</v>
      </c>
      <c r="O6394" s="7" t="n">
        <f aca="false">N6394/49735264</f>
        <v>0.000155825050008782</v>
      </c>
      <c r="P6394" s="8" t="n">
        <f aca="false">O6394/$D6394</f>
        <v>11.6848300740322</v>
      </c>
      <c r="Q6394" s="6" t="n">
        <v>23554</v>
      </c>
      <c r="R6394" s="9" t="n">
        <f aca="false">Q6394/50554893</f>
        <v>0.000465909402676414</v>
      </c>
      <c r="S6394" s="8" t="n">
        <f aca="false">R6394/$D6394</f>
        <v>34.9370797561811</v>
      </c>
      <c r="T6394" s="10" t="n">
        <f aca="false">AVERAGE(G6394,J6394,M6394,P6394)</f>
        <v>24.6493520428316</v>
      </c>
    </row>
    <row r="6395" s="5" customFormat="true" ht="15.25" hidden="false" customHeight="false" outlineLevel="0" collapsed="false">
      <c r="A6395" s="6" t="s">
        <v>2073</v>
      </c>
      <c r="B6395" s="7" t="n">
        <v>4076861</v>
      </c>
      <c r="C6395" s="6" t="n">
        <v>12</v>
      </c>
      <c r="D6395" s="8" t="n">
        <f aca="false">C6395/58039824</f>
        <v>2.06754589745138E-007</v>
      </c>
      <c r="E6395" s="6" t="n">
        <v>9192</v>
      </c>
      <c r="F6395" s="7" t="n">
        <f aca="false">E6395/57700746</f>
        <v>0.000159304699457439</v>
      </c>
      <c r="G6395" s="8" t="n">
        <f aca="false">F6395/$D6395</f>
        <v>770.501393240219</v>
      </c>
      <c r="H6395" s="6" t="n">
        <v>5102</v>
      </c>
      <c r="I6395" s="7" t="n">
        <f aca="false">H6395/41918464</f>
        <v>0.000121712474960915</v>
      </c>
      <c r="J6395" s="8" t="n">
        <f aca="false">I6395/$D6395</f>
        <v>588.680885444658</v>
      </c>
      <c r="K6395" s="6" t="n">
        <v>8971</v>
      </c>
      <c r="L6395" s="7" t="n">
        <f aca="false">K6395/43192891</f>
        <v>0.000207696215564733</v>
      </c>
      <c r="M6395" s="8" t="n">
        <f aca="false">L6395/$D6395</f>
        <v>1004.5543164036</v>
      </c>
      <c r="N6395" s="6" t="n">
        <v>2031</v>
      </c>
      <c r="O6395" s="7" t="n">
        <f aca="false">N6395/49735264</f>
        <v>4.08362163313338E-005</v>
      </c>
      <c r="P6395" s="8" t="n">
        <f aca="false">O6395/$D6395</f>
        <v>197.510567391378</v>
      </c>
      <c r="Q6395" s="6" t="n">
        <v>5</v>
      </c>
      <c r="R6395" s="9" t="n">
        <f aca="false">Q6395/50554893</f>
        <v>9.8902395065894E-008</v>
      </c>
      <c r="S6395" s="8" t="n">
        <f aca="false">R6395/$D6395</f>
        <v>0.478356466900246</v>
      </c>
      <c r="T6395" s="10" t="n">
        <f aca="false">AVERAGE(G6395,J6395,M6395,P6395)</f>
        <v>640.311790619962</v>
      </c>
    </row>
    <row r="6396" s="5" customFormat="true" ht="15.25" hidden="false" customHeight="false" outlineLevel="0" collapsed="false">
      <c r="A6396" s="6" t="s">
        <v>2073</v>
      </c>
      <c r="B6396" s="7" t="n">
        <v>4077164</v>
      </c>
      <c r="C6396" s="6" t="n">
        <v>3572</v>
      </c>
      <c r="D6396" s="8" t="n">
        <f aca="false">C6396/58039824</f>
        <v>6.15439495474693E-005</v>
      </c>
      <c r="E6396" s="6" t="n">
        <v>23128</v>
      </c>
      <c r="F6396" s="7" t="n">
        <f aca="false">E6396/57700746</f>
        <v>0.000400826706815888</v>
      </c>
      <c r="G6396" s="8" t="n">
        <f aca="false">F6396/$D6396</f>
        <v>6.51285316855927</v>
      </c>
      <c r="H6396" s="6" t="n">
        <v>18329</v>
      </c>
      <c r="I6396" s="7" t="n">
        <f aca="false">H6396/41918464</f>
        <v>0.000437253616926422</v>
      </c>
      <c r="J6396" s="8" t="n">
        <f aca="false">I6396/$D6396</f>
        <v>7.10473767350866</v>
      </c>
      <c r="K6396" s="6" t="n">
        <v>9919</v>
      </c>
      <c r="L6396" s="7" t="n">
        <f aca="false">K6396/43192891</f>
        <v>0.000229644271785373</v>
      </c>
      <c r="M6396" s="8" t="n">
        <f aca="false">L6396/$D6396</f>
        <v>3.7313866509046</v>
      </c>
      <c r="N6396" s="6" t="n">
        <v>14158</v>
      </c>
      <c r="O6396" s="7" t="n">
        <f aca="false">N6396/49735264</f>
        <v>0.000284667233293464</v>
      </c>
      <c r="P6396" s="8" t="n">
        <f aca="false">O6396/$D6396</f>
        <v>4.62543004449036</v>
      </c>
      <c r="Q6396" s="6" t="n">
        <v>8388</v>
      </c>
      <c r="R6396" s="9" t="n">
        <f aca="false">Q6396/50554893</f>
        <v>0.000165918657962544</v>
      </c>
      <c r="S6396" s="8" t="n">
        <f aca="false">R6396/$D6396</f>
        <v>2.69593776776658</v>
      </c>
      <c r="T6396" s="10" t="n">
        <f aca="false">AVERAGE(G6396,J6396,M6396,P6396)</f>
        <v>5.49360188436572</v>
      </c>
    </row>
    <row r="6397" s="5" customFormat="true" ht="15.25" hidden="false" customHeight="false" outlineLevel="0" collapsed="false">
      <c r="A6397" s="6" t="s">
        <v>2073</v>
      </c>
      <c r="B6397" s="7" t="n">
        <v>4078076</v>
      </c>
      <c r="C6397" s="6" t="n">
        <v>18375</v>
      </c>
      <c r="D6397" s="8" t="n">
        <f aca="false">C6397/58039824</f>
        <v>0.000316592965547242</v>
      </c>
      <c r="E6397" s="6" t="n">
        <v>27885</v>
      </c>
      <c r="F6397" s="7" t="n">
        <f aca="false">E6397/57700746</f>
        <v>0.000483269315096897</v>
      </c>
      <c r="G6397" s="8" t="n">
        <f aca="false">F6397/$D6397</f>
        <v>1.52646889756868</v>
      </c>
      <c r="H6397" s="6" t="n">
        <v>21498</v>
      </c>
      <c r="I6397" s="7" t="n">
        <f aca="false">H6397/41918464</f>
        <v>0.000512852761017198</v>
      </c>
      <c r="J6397" s="8" t="n">
        <f aca="false">I6397/$D6397</f>
        <v>1.61991205373345</v>
      </c>
      <c r="K6397" s="6" t="n">
        <v>18658</v>
      </c>
      <c r="L6397" s="7" t="n">
        <f aca="false">K6397/43192891</f>
        <v>0.000431969233085139</v>
      </c>
      <c r="M6397" s="8" t="n">
        <f aca="false">L6397/$D6397</f>
        <v>1.36443092580552</v>
      </c>
      <c r="N6397" s="6" t="n">
        <v>33943</v>
      </c>
      <c r="O6397" s="7" t="n">
        <f aca="false">N6397/49735264</f>
        <v>0.000682473506122336</v>
      </c>
      <c r="P6397" s="8" t="n">
        <f aca="false">O6397/$D6397</f>
        <v>2.15568120707501</v>
      </c>
      <c r="Q6397" s="6" t="n">
        <v>32027</v>
      </c>
      <c r="R6397" s="9" t="n">
        <f aca="false">Q6397/50554893</f>
        <v>0.000633509401355077</v>
      </c>
      <c r="S6397" s="8" t="n">
        <f aca="false">R6397/$D6397</f>
        <v>2.00102172282961</v>
      </c>
      <c r="T6397" s="10" t="n">
        <f aca="false">AVERAGE(G6397,J6397,M6397,P6397)</f>
        <v>1.66662327104567</v>
      </c>
    </row>
    <row r="6398" s="5" customFormat="true" ht="15.25" hidden="false" customHeight="false" outlineLevel="0" collapsed="false">
      <c r="A6398" s="6" t="s">
        <v>21</v>
      </c>
      <c r="B6398" s="7" t="n">
        <v>4078082</v>
      </c>
      <c r="C6398" s="6" t="n">
        <v>535</v>
      </c>
      <c r="D6398" s="8" t="n">
        <f aca="false">C6398/58039824</f>
        <v>9.21780879280406E-006</v>
      </c>
      <c r="E6398" s="6" t="n">
        <v>913</v>
      </c>
      <c r="F6398" s="7" t="n">
        <f aca="false">E6398/57700746</f>
        <v>1.5823018995283E-005</v>
      </c>
      <c r="G6398" s="8" t="n">
        <f aca="false">F6398/$D6398</f>
        <v>1.71657053763529</v>
      </c>
      <c r="H6398" s="6" t="n">
        <v>55</v>
      </c>
      <c r="I6398" s="7" t="n">
        <f aca="false">H6398/41918464</f>
        <v>1.31207097664647E-006</v>
      </c>
      <c r="J6398" s="8" t="n">
        <f aca="false">I6398/$D6398</f>
        <v>0.142340875813214</v>
      </c>
      <c r="K6398" s="6" t="n">
        <v>178</v>
      </c>
      <c r="L6398" s="7" t="n">
        <f aca="false">K6398/43192891</f>
        <v>4.12104853087977E-006</v>
      </c>
      <c r="M6398" s="8" t="n">
        <f aca="false">L6398/$D6398</f>
        <v>0.447074638182655</v>
      </c>
      <c r="N6398" s="6" t="n">
        <v>870</v>
      </c>
      <c r="O6398" s="7" t="n">
        <f aca="false">N6398/49735264</f>
        <v>1.74926185171149E-005</v>
      </c>
      <c r="P6398" s="8" t="n">
        <f aca="false">O6398/$D6398</f>
        <v>1.89769813090185</v>
      </c>
      <c r="Q6398" s="6" t="n">
        <v>4</v>
      </c>
      <c r="R6398" s="9" t="n">
        <f aca="false">Q6398/50554893</f>
        <v>7.91219160527152E-008</v>
      </c>
      <c r="S6398" s="8" t="n">
        <f aca="false">R6398/$D6398</f>
        <v>0.00858359267708853</v>
      </c>
      <c r="T6398" s="10" t="n">
        <f aca="false">AVERAGE(G6398,J6398,M6398,P6398)</f>
        <v>1.05092104563325</v>
      </c>
    </row>
    <row r="6399" s="5" customFormat="true" ht="15.25" hidden="false" customHeight="false" outlineLevel="0" collapsed="false">
      <c r="A6399" s="6" t="s">
        <v>21</v>
      </c>
      <c r="B6399" s="7" t="n">
        <v>4078155</v>
      </c>
      <c r="C6399" s="6" t="n">
        <v>257</v>
      </c>
      <c r="D6399" s="8" t="n">
        <f aca="false">C6399/58039824</f>
        <v>4.42799413037503E-006</v>
      </c>
      <c r="E6399" s="6" t="n">
        <v>122</v>
      </c>
      <c r="F6399" s="7" t="n">
        <f aca="false">E6399/57700746</f>
        <v>2.11435741229411E-006</v>
      </c>
      <c r="G6399" s="8" t="n">
        <f aca="false">F6399/$D6399</f>
        <v>0.477497790204848</v>
      </c>
      <c r="H6399" s="6" t="n">
        <v>566</v>
      </c>
      <c r="I6399" s="7" t="n">
        <f aca="false">H6399/41918464</f>
        <v>1.35024031414892E-005</v>
      </c>
      <c r="J6399" s="8" t="n">
        <f aca="false">I6399/$D6399</f>
        <v>3.0493272447824</v>
      </c>
      <c r="K6399" s="6" t="n">
        <v>147</v>
      </c>
      <c r="L6399" s="7" t="n">
        <f aca="false">K6399/43192891</f>
        <v>3.40333783168161E-006</v>
      </c>
      <c r="M6399" s="8" t="n">
        <f aca="false">L6399/$D6399</f>
        <v>0.768595831763977</v>
      </c>
      <c r="N6399" s="6" t="n">
        <v>312</v>
      </c>
      <c r="O6399" s="7" t="n">
        <f aca="false">N6399/49735264</f>
        <v>6.2732149164826E-006</v>
      </c>
      <c r="P6399" s="8" t="n">
        <f aca="false">O6399/$D6399</f>
        <v>1.41671708041566</v>
      </c>
      <c r="Q6399" s="6" t="n">
        <v>4717</v>
      </c>
      <c r="R6399" s="9" t="n">
        <f aca="false">Q6399/50554893</f>
        <v>9.33045195051644E-005</v>
      </c>
      <c r="S6399" s="8" t="n">
        <f aca="false">R6399/$D6399</f>
        <v>21.0715093014954</v>
      </c>
      <c r="T6399" s="10" t="n">
        <f aca="false">AVERAGE(G6399,J6399,M6399,P6399)</f>
        <v>1.42803448679172</v>
      </c>
    </row>
    <row r="6400" s="5" customFormat="true" ht="15.25" hidden="false" customHeight="false" outlineLevel="0" collapsed="false">
      <c r="A6400" s="6" t="s">
        <v>2074</v>
      </c>
      <c r="B6400" s="7" t="n">
        <v>4078195</v>
      </c>
      <c r="C6400" s="6" t="n">
        <v>50</v>
      </c>
      <c r="D6400" s="8" t="n">
        <f aca="false">C6400/58039824</f>
        <v>8.61477457271407E-007</v>
      </c>
      <c r="E6400" s="6" t="n">
        <v>686</v>
      </c>
      <c r="F6400" s="7" t="n">
        <f aca="false">E6400/57700746</f>
        <v>1.1888927744539E-005</v>
      </c>
      <c r="G6400" s="8" t="n">
        <f aca="false">F6400/$D6400</f>
        <v>13.8006254768353</v>
      </c>
      <c r="H6400" s="6" t="n">
        <v>313</v>
      </c>
      <c r="I6400" s="7" t="n">
        <f aca="false">H6400/41918464</f>
        <v>7.46687664891538E-006</v>
      </c>
      <c r="J6400" s="8" t="n">
        <f aca="false">I6400/$D6400</f>
        <v>8.66752413065517</v>
      </c>
      <c r="K6400" s="6" t="n">
        <v>342</v>
      </c>
      <c r="L6400" s="7" t="n">
        <f aca="false">K6400/43192891</f>
        <v>7.91796964921843E-006</v>
      </c>
      <c r="M6400" s="8" t="n">
        <f aca="false">L6400/$D6400</f>
        <v>9.19115129755959</v>
      </c>
      <c r="N6400" s="6" t="n">
        <v>152</v>
      </c>
      <c r="O6400" s="7" t="n">
        <f aca="false">N6400/49735264</f>
        <v>3.0561816259787E-006</v>
      </c>
      <c r="P6400" s="8" t="n">
        <f aca="false">O6400/$D6400</f>
        <v>3.54760487367675</v>
      </c>
      <c r="Q6400" s="6" t="n">
        <v>1621</v>
      </c>
      <c r="R6400" s="9" t="n">
        <f aca="false">Q6400/50554893</f>
        <v>3.20641564803628E-005</v>
      </c>
      <c r="S6400" s="8" t="n">
        <f aca="false">R6400/$D6400</f>
        <v>37.2199599765744</v>
      </c>
      <c r="T6400" s="10" t="n">
        <f aca="false">AVERAGE(G6400,J6400,M6400,P6400)</f>
        <v>8.80172644468169</v>
      </c>
    </row>
    <row r="6401" s="5" customFormat="true" ht="15.25" hidden="false" customHeight="false" outlineLevel="0" collapsed="false">
      <c r="A6401" s="6" t="s">
        <v>2074</v>
      </c>
      <c r="B6401" s="7" t="n">
        <v>4078325</v>
      </c>
      <c r="C6401" s="6" t="n">
        <v>369</v>
      </c>
      <c r="D6401" s="8" t="n">
        <f aca="false">C6401/58039824</f>
        <v>6.35770363466299E-006</v>
      </c>
      <c r="E6401" s="6" t="n">
        <v>1471</v>
      </c>
      <c r="F6401" s="7" t="n">
        <f aca="false">E6401/57700746</f>
        <v>2.54936045367594E-005</v>
      </c>
      <c r="G6401" s="8" t="n">
        <f aca="false">F6401/$D6401</f>
        <v>4.00987620715207</v>
      </c>
      <c r="H6401" s="6" t="n">
        <v>831</v>
      </c>
      <c r="I6401" s="7" t="n">
        <f aca="false">H6401/41918464</f>
        <v>1.98241996653312E-005</v>
      </c>
      <c r="J6401" s="8" t="n">
        <f aca="false">I6401/$D6401</f>
        <v>3.11813837267394</v>
      </c>
      <c r="K6401" s="6" t="n">
        <v>1408</v>
      </c>
      <c r="L6401" s="7" t="n">
        <f aca="false">K6401/43192891</f>
        <v>3.25979569184197E-005</v>
      </c>
      <c r="M6401" s="8" t="n">
        <f aca="false">L6401/$D6401</f>
        <v>5.12731621220776</v>
      </c>
      <c r="N6401" s="6" t="n">
        <v>1044</v>
      </c>
      <c r="O6401" s="7" t="n">
        <f aca="false">N6401/49735264</f>
        <v>2.09911422205379E-005</v>
      </c>
      <c r="P6401" s="8" t="n">
        <f aca="false">O6401/$D6401</f>
        <v>3.30168617896745</v>
      </c>
      <c r="Q6401" s="6" t="n">
        <v>313</v>
      </c>
      <c r="R6401" s="9" t="n">
        <f aca="false">Q6401/50554893</f>
        <v>6.19128993112497E-006</v>
      </c>
      <c r="S6401" s="8" t="n">
        <f aca="false">R6401/$D6401</f>
        <v>0.973824872453835</v>
      </c>
      <c r="T6401" s="10" t="n">
        <f aca="false">AVERAGE(G6401,J6401,M6401,P6401)</f>
        <v>3.88925424275031</v>
      </c>
    </row>
    <row r="6402" s="5" customFormat="true" ht="15.25" hidden="false" customHeight="false" outlineLevel="0" collapsed="false">
      <c r="A6402" s="6" t="s">
        <v>2074</v>
      </c>
      <c r="B6402" s="7" t="n">
        <v>4078476</v>
      </c>
      <c r="C6402" s="6" t="n">
        <v>3475</v>
      </c>
      <c r="D6402" s="8" t="n">
        <f aca="false">C6402/58039824</f>
        <v>5.98726832803628E-005</v>
      </c>
      <c r="E6402" s="6" t="n">
        <v>2364</v>
      </c>
      <c r="F6402" s="7" t="n">
        <f aca="false">E6402/57700746</f>
        <v>4.09700075628138E-005</v>
      </c>
      <c r="G6402" s="8" t="n">
        <f aca="false">F6402/$D6402</f>
        <v>0.684285475748024</v>
      </c>
      <c r="H6402" s="6" t="n">
        <v>3406</v>
      </c>
      <c r="I6402" s="7" t="n">
        <f aca="false">H6402/41918464</f>
        <v>8.12529772083252E-005</v>
      </c>
      <c r="J6402" s="8" t="n">
        <f aca="false">I6402/$D6402</f>
        <v>1.35709597025819</v>
      </c>
      <c r="K6402" s="6" t="n">
        <v>1900</v>
      </c>
      <c r="L6402" s="7" t="n">
        <f aca="false">K6402/43192891</f>
        <v>4.39887202734357E-005</v>
      </c>
      <c r="M6402" s="8" t="n">
        <f aca="false">L6402/$D6402</f>
        <v>0.734704340332501</v>
      </c>
      <c r="N6402" s="6" t="n">
        <v>3791</v>
      </c>
      <c r="O6402" s="7" t="n">
        <f aca="false">N6402/49735264</f>
        <v>7.62235825268767E-005</v>
      </c>
      <c r="P6402" s="8" t="n">
        <f aca="false">O6402/$D6402</f>
        <v>1.27309447899551</v>
      </c>
      <c r="Q6402" s="6" t="n">
        <v>2554</v>
      </c>
      <c r="R6402" s="9" t="n">
        <f aca="false">Q6402/50554893</f>
        <v>5.05193433996587E-005</v>
      </c>
      <c r="S6402" s="8" t="n">
        <f aca="false">R6402/$D6402</f>
        <v>0.843779510650863</v>
      </c>
      <c r="T6402" s="10" t="n">
        <f aca="false">AVERAGE(G6402,J6402,M6402,P6402)</f>
        <v>1.01229506633356</v>
      </c>
    </row>
    <row r="6403" s="5" customFormat="true" ht="15.25" hidden="false" customHeight="false" outlineLevel="0" collapsed="false">
      <c r="A6403" s="6" t="s">
        <v>2074</v>
      </c>
      <c r="B6403" s="7" t="n">
        <v>4078546</v>
      </c>
      <c r="C6403" s="6" t="n">
        <v>360</v>
      </c>
      <c r="D6403" s="8" t="n">
        <f aca="false">C6403/58039824</f>
        <v>6.20263769235413E-006</v>
      </c>
      <c r="E6403" s="6" t="n">
        <v>1970</v>
      </c>
      <c r="F6403" s="7" t="n">
        <f aca="false">E6403/57700746</f>
        <v>3.41416729690115E-005</v>
      </c>
      <c r="G6403" s="8" t="n">
        <f aca="false">F6403/$D6403</f>
        <v>5.50437969496385</v>
      </c>
      <c r="H6403" s="6" t="n">
        <v>1343</v>
      </c>
      <c r="I6403" s="7" t="n">
        <f aca="false">H6403/41918464</f>
        <v>3.2038387666113E-005</v>
      </c>
      <c r="J6403" s="8" t="n">
        <f aca="false">I6403/$D6403</f>
        <v>5.16528439273602</v>
      </c>
      <c r="K6403" s="6" t="n">
        <v>1398</v>
      </c>
      <c r="L6403" s="7" t="n">
        <f aca="false">K6403/43192891</f>
        <v>3.23664373380332E-005</v>
      </c>
      <c r="M6403" s="8" t="n">
        <f aca="false">L6403/$D6403</f>
        <v>5.21817312946244</v>
      </c>
      <c r="N6403" s="6" t="n">
        <v>1468</v>
      </c>
      <c r="O6403" s="7" t="n">
        <f aca="false">N6403/49735264</f>
        <v>2.95162804403732E-005</v>
      </c>
      <c r="P6403" s="8" t="n">
        <f aca="false">O6403/$D6403</f>
        <v>4.75866589414974</v>
      </c>
      <c r="Q6403" s="6" t="n">
        <v>230</v>
      </c>
      <c r="R6403" s="9" t="n">
        <f aca="false">Q6403/50554893</f>
        <v>4.54951017303113E-006</v>
      </c>
      <c r="S6403" s="8" t="n">
        <f aca="false">R6403/$D6403</f>
        <v>0.733479915913711</v>
      </c>
      <c r="T6403" s="10" t="n">
        <f aca="false">AVERAGE(G6403,J6403,M6403,P6403)</f>
        <v>5.16162577782801</v>
      </c>
    </row>
    <row r="6404" s="5" customFormat="true" ht="15.25" hidden="false" customHeight="false" outlineLevel="0" collapsed="false">
      <c r="A6404" s="6" t="s">
        <v>2074</v>
      </c>
      <c r="B6404" s="7" t="n">
        <v>4078593</v>
      </c>
      <c r="C6404" s="6" t="n">
        <v>363</v>
      </c>
      <c r="D6404" s="8" t="n">
        <f aca="false">C6404/58039824</f>
        <v>6.25432633979042E-006</v>
      </c>
      <c r="E6404" s="6" t="n">
        <v>2927</v>
      </c>
      <c r="F6404" s="7" t="n">
        <f aca="false">E6404/57700746</f>
        <v>5.07272470965973E-005</v>
      </c>
      <c r="G6404" s="8" t="n">
        <f aca="false">F6404/$D6404</f>
        <v>8.11074516113229</v>
      </c>
      <c r="H6404" s="6" t="n">
        <v>2166</v>
      </c>
      <c r="I6404" s="7" t="n">
        <f aca="false">H6404/41918464</f>
        <v>5.1671740643932E-005</v>
      </c>
      <c r="J6404" s="8" t="n">
        <f aca="false">I6404/$D6404</f>
        <v>8.26175959434562</v>
      </c>
      <c r="K6404" s="6" t="n">
        <v>1940</v>
      </c>
      <c r="L6404" s="7" t="n">
        <f aca="false">K6404/43192891</f>
        <v>4.49147985949818E-005</v>
      </c>
      <c r="M6404" s="8" t="n">
        <f aca="false">L6404/$D6404</f>
        <v>7.18139670922366</v>
      </c>
      <c r="N6404" s="6" t="n">
        <v>2328</v>
      </c>
      <c r="O6404" s="7" t="n">
        <f aca="false">N6404/49735264</f>
        <v>4.68078343768317E-005</v>
      </c>
      <c r="P6404" s="8" t="n">
        <f aca="false">O6404/$D6404</f>
        <v>7.48407291749989</v>
      </c>
      <c r="Q6404" s="6" t="n">
        <v>420</v>
      </c>
      <c r="R6404" s="9" t="n">
        <f aca="false">Q6404/50554893</f>
        <v>8.3078011855351E-006</v>
      </c>
      <c r="S6404" s="8" t="n">
        <f aca="false">R6404/$D6404</f>
        <v>1.32832870147506</v>
      </c>
      <c r="T6404" s="10" t="n">
        <f aca="false">AVERAGE(G6404,J6404,M6404,P6404)</f>
        <v>7.75949359555036</v>
      </c>
    </row>
    <row r="6405" s="5" customFormat="true" ht="15.25" hidden="false" customHeight="false" outlineLevel="0" collapsed="false">
      <c r="A6405" s="6" t="s">
        <v>2074</v>
      </c>
      <c r="B6405" s="7" t="n">
        <v>4078736</v>
      </c>
      <c r="C6405" s="6" t="n">
        <v>2552</v>
      </c>
      <c r="D6405" s="8" t="n">
        <f aca="false">C6405/58039824</f>
        <v>4.39698094191326E-005</v>
      </c>
      <c r="E6405" s="6" t="n">
        <v>2613</v>
      </c>
      <c r="F6405" s="7" t="n">
        <f aca="false">E6405/57700746</f>
        <v>4.52853763797092E-005</v>
      </c>
      <c r="G6405" s="8" t="n">
        <f aca="false">F6405/$D6405</f>
        <v>1.02991977854705</v>
      </c>
      <c r="H6405" s="6" t="n">
        <v>2985</v>
      </c>
      <c r="I6405" s="7" t="n">
        <f aca="false">H6405/41918464</f>
        <v>7.12096702779949E-005</v>
      </c>
      <c r="J6405" s="8" t="n">
        <f aca="false">I6405/$D6405</f>
        <v>1.61951282524798</v>
      </c>
      <c r="K6405" s="6" t="n">
        <v>2568</v>
      </c>
      <c r="L6405" s="7" t="n">
        <f aca="false">K6405/43192891</f>
        <v>5.94542282432542E-005</v>
      </c>
      <c r="M6405" s="8" t="n">
        <f aca="false">L6405/$D6405</f>
        <v>1.35216024423758</v>
      </c>
      <c r="N6405" s="6" t="n">
        <v>1998</v>
      </c>
      <c r="O6405" s="7" t="n">
        <f aca="false">N6405/49735264</f>
        <v>4.01727032151674E-005</v>
      </c>
      <c r="P6405" s="8" t="n">
        <f aca="false">O6405/$D6405</f>
        <v>0.913642877826235</v>
      </c>
      <c r="Q6405" s="6" t="n">
        <v>4343</v>
      </c>
      <c r="R6405" s="9" t="n">
        <f aca="false">Q6405/50554893</f>
        <v>8.59066203542355E-005</v>
      </c>
      <c r="S6405" s="8" t="n">
        <f aca="false">R6405/$D6405</f>
        <v>1.95376376402612</v>
      </c>
      <c r="T6405" s="10" t="n">
        <f aca="false">AVERAGE(G6405,J6405,M6405,P6405)</f>
        <v>1.22880893146471</v>
      </c>
    </row>
    <row r="6406" s="5" customFormat="true" ht="15.25" hidden="false" customHeight="false" outlineLevel="0" collapsed="false">
      <c r="A6406" s="6" t="s">
        <v>2074</v>
      </c>
      <c r="B6406" s="7" t="n">
        <v>4078742</v>
      </c>
      <c r="C6406" s="6" t="n">
        <v>2358</v>
      </c>
      <c r="D6406" s="8" t="n">
        <f aca="false">C6406/58039824</f>
        <v>4.06272768849196E-005</v>
      </c>
      <c r="E6406" s="6" t="n">
        <v>2290</v>
      </c>
      <c r="F6406" s="7" t="n">
        <f aca="false">E6406/57700746</f>
        <v>3.96875284766682E-005</v>
      </c>
      <c r="G6406" s="8" t="n">
        <f aca="false">F6406/$D6406</f>
        <v>0.976869027896867</v>
      </c>
      <c r="H6406" s="6" t="n">
        <v>2046</v>
      </c>
      <c r="I6406" s="7" t="n">
        <f aca="false">H6406/41918464</f>
        <v>4.88090403312488E-005</v>
      </c>
      <c r="J6406" s="8" t="n">
        <f aca="false">I6406/$D6406</f>
        <v>1.20138596710542</v>
      </c>
      <c r="K6406" s="6" t="n">
        <v>1865</v>
      </c>
      <c r="L6406" s="7" t="n">
        <f aca="false">K6406/43192891</f>
        <v>4.3178401742083E-005</v>
      </c>
      <c r="M6406" s="8" t="n">
        <f aca="false">L6406/$D6406</f>
        <v>1.06279340021704</v>
      </c>
      <c r="N6406" s="6" t="n">
        <v>2564</v>
      </c>
      <c r="O6406" s="7" t="n">
        <f aca="false">N6406/49735264</f>
        <v>5.15529584803249E-005</v>
      </c>
      <c r="P6406" s="8" t="n">
        <f aca="false">O6406/$D6406</f>
        <v>1.26892478239074</v>
      </c>
      <c r="Q6406" s="6" t="n">
        <v>1458</v>
      </c>
      <c r="R6406" s="9" t="n">
        <f aca="false">Q6406/50554893</f>
        <v>2.88399384012147E-005</v>
      </c>
      <c r="S6406" s="8" t="n">
        <f aca="false">R6406/$D6406</f>
        <v>0.709866390575633</v>
      </c>
      <c r="T6406" s="10" t="n">
        <f aca="false">AVERAGE(G6406,J6406,M6406,P6406)</f>
        <v>1.12749329440252</v>
      </c>
    </row>
    <row r="6407" s="5" customFormat="true" ht="15.25" hidden="false" customHeight="false" outlineLevel="0" collapsed="false">
      <c r="A6407" s="6" t="s">
        <v>2074</v>
      </c>
      <c r="B6407" s="7" t="n">
        <v>4078766</v>
      </c>
      <c r="C6407" s="6" t="n">
        <v>300</v>
      </c>
      <c r="D6407" s="8" t="n">
        <f aca="false">C6407/58039824</f>
        <v>5.16886474362844E-006</v>
      </c>
      <c r="E6407" s="6" t="n">
        <v>564</v>
      </c>
      <c r="F6407" s="7" t="n">
        <f aca="false">E6407/57700746</f>
        <v>9.77457033224492E-006</v>
      </c>
      <c r="G6407" s="8" t="n">
        <f aca="false">F6407/$D6407</f>
        <v>1.89104780586372</v>
      </c>
      <c r="H6407" s="6" t="n">
        <v>519</v>
      </c>
      <c r="I6407" s="7" t="n">
        <f aca="false">H6407/41918464</f>
        <v>1.23811788523549E-005</v>
      </c>
      <c r="J6407" s="8" t="n">
        <f aca="false">I6407/$D6407</f>
        <v>2.395338138344</v>
      </c>
      <c r="K6407" s="6" t="n">
        <v>507</v>
      </c>
      <c r="L6407" s="7" t="n">
        <f aca="false">K6407/43192891</f>
        <v>1.17380427255957E-005</v>
      </c>
      <c r="M6407" s="8" t="n">
        <f aca="false">L6407/$D6407</f>
        <v>2.27091311299352</v>
      </c>
      <c r="N6407" s="6" t="n">
        <v>1070</v>
      </c>
      <c r="O6407" s="7" t="n">
        <f aca="false">N6407/49735264</f>
        <v>2.15139101302448E-005</v>
      </c>
      <c r="P6407" s="8" t="n">
        <f aca="false">O6407/$D6407</f>
        <v>4.16221185837075</v>
      </c>
      <c r="Q6407" s="6" t="n">
        <v>1924</v>
      </c>
      <c r="R6407" s="9" t="n">
        <f aca="false">Q6407/50554893</f>
        <v>3.8057641621356E-005</v>
      </c>
      <c r="S6407" s="8" t="n">
        <f aca="false">R6407/$D6407</f>
        <v>7.36286273852859</v>
      </c>
      <c r="T6407" s="10" t="n">
        <f aca="false">AVERAGE(G6407,J6407,M6407,P6407)</f>
        <v>2.679877728893</v>
      </c>
    </row>
    <row r="6408" s="5" customFormat="true" ht="15.25" hidden="false" customHeight="false" outlineLevel="0" collapsed="false">
      <c r="A6408" s="6" t="s">
        <v>2074</v>
      </c>
      <c r="B6408" s="7" t="n">
        <v>4078791</v>
      </c>
      <c r="C6408" s="6" t="n">
        <v>348</v>
      </c>
      <c r="D6408" s="8" t="n">
        <f aca="false">C6408/58039824</f>
        <v>5.995883102609E-006</v>
      </c>
      <c r="E6408" s="6" t="n">
        <v>84</v>
      </c>
      <c r="F6408" s="7" t="n">
        <f aca="false">E6408/57700746</f>
        <v>1.45578707075988E-006</v>
      </c>
      <c r="G6408" s="8" t="n">
        <f aca="false">F6408/$D6408</f>
        <v>0.242797774047066</v>
      </c>
      <c r="H6408" s="6" t="n">
        <v>170</v>
      </c>
      <c r="I6408" s="7" t="n">
        <f aca="false">H6408/41918464</f>
        <v>4.05549210963455E-006</v>
      </c>
      <c r="J6408" s="8" t="n">
        <f aca="false">I6408/$D6408</f>
        <v>0.676379449070627</v>
      </c>
      <c r="K6408" s="6" t="n">
        <v>62</v>
      </c>
      <c r="L6408" s="7" t="n">
        <f aca="false">K6408/43192891</f>
        <v>1.43542139839632E-006</v>
      </c>
      <c r="M6408" s="8" t="n">
        <f aca="false">L6408/$D6408</f>
        <v>0.239401164737806</v>
      </c>
      <c r="N6408" s="6" t="n">
        <v>101</v>
      </c>
      <c r="O6408" s="7" t="n">
        <f aca="false">N6408/49735264</f>
        <v>2.03075226463058E-006</v>
      </c>
      <c r="P6408" s="8" t="n">
        <f aca="false">O6408/$D6408</f>
        <v>0.338691103525174</v>
      </c>
      <c r="Q6408" s="6" t="n">
        <v>4</v>
      </c>
      <c r="R6408" s="9" t="n">
        <f aca="false">Q6408/50554893</f>
        <v>7.91219160527152E-008</v>
      </c>
      <c r="S6408" s="8" t="n">
        <f aca="false">R6408/$D6408</f>
        <v>0.0131960404662137</v>
      </c>
      <c r="T6408" s="10" t="n">
        <f aca="false">AVERAGE(G6408,J6408,M6408,P6408)</f>
        <v>0.374317372845168</v>
      </c>
    </row>
    <row r="6409" s="5" customFormat="true" ht="15.25" hidden="false" customHeight="false" outlineLevel="0" collapsed="false">
      <c r="A6409" s="6" t="s">
        <v>2074</v>
      </c>
      <c r="B6409" s="7" t="n">
        <v>4079090</v>
      </c>
      <c r="C6409" s="6" t="n">
        <v>2048</v>
      </c>
      <c r="D6409" s="8" t="n">
        <f aca="false">C6409/58039824</f>
        <v>3.52861166498368E-005</v>
      </c>
      <c r="E6409" s="6" t="n">
        <v>1219</v>
      </c>
      <c r="F6409" s="7" t="n">
        <f aca="false">E6409/57700746</f>
        <v>2.11262433244797E-005</v>
      </c>
      <c r="G6409" s="8" t="n">
        <f aca="false">F6409/$D6409</f>
        <v>0.5987126193037</v>
      </c>
      <c r="H6409" s="6" t="n">
        <v>1274</v>
      </c>
      <c r="I6409" s="7" t="n">
        <f aca="false">H6409/41918464</f>
        <v>3.03923349863201E-005</v>
      </c>
      <c r="J6409" s="8" t="n">
        <f aca="false">I6409/$D6409</f>
        <v>0.861311412868682</v>
      </c>
      <c r="K6409" s="6" t="n">
        <v>713</v>
      </c>
      <c r="L6409" s="7" t="n">
        <f aca="false">K6409/43192891</f>
        <v>1.65073460815577E-005</v>
      </c>
      <c r="M6409" s="8" t="n">
        <f aca="false">L6409/$D6409</f>
        <v>0.467814190078467</v>
      </c>
      <c r="N6409" s="6" t="n">
        <v>707</v>
      </c>
      <c r="O6409" s="7" t="n">
        <f aca="false">N6409/49735264</f>
        <v>1.42152658524141E-005</v>
      </c>
      <c r="P6409" s="8" t="n">
        <f aca="false">O6409/$D6409</f>
        <v>0.402857191497717</v>
      </c>
      <c r="Q6409" s="6" t="n">
        <v>646</v>
      </c>
      <c r="R6409" s="9" t="n">
        <f aca="false">Q6409/50554893</f>
        <v>1.27781894425135E-005</v>
      </c>
      <c r="S6409" s="8" t="n">
        <f aca="false">R6409/$D6409</f>
        <v>0.362130794083077</v>
      </c>
      <c r="T6409" s="10" t="n">
        <f aca="false">AVERAGE(G6409,J6409,M6409,P6409)</f>
        <v>0.582673853437141</v>
      </c>
    </row>
    <row r="6410" s="5" customFormat="true" ht="15.25" hidden="false" customHeight="false" outlineLevel="0" collapsed="false">
      <c r="A6410" s="6" t="s">
        <v>2074</v>
      </c>
      <c r="B6410" s="7" t="n">
        <v>4079149</v>
      </c>
      <c r="C6410" s="6" t="n">
        <v>1725</v>
      </c>
      <c r="D6410" s="8" t="n">
        <f aca="false">C6410/58039824</f>
        <v>2.97209722758635E-005</v>
      </c>
      <c r="E6410" s="6" t="n">
        <v>3540</v>
      </c>
      <c r="F6410" s="7" t="n">
        <f aca="false">E6410/57700746</f>
        <v>6.13510265534522E-005</v>
      </c>
      <c r="G6410" s="8" t="n">
        <f aca="false">F6410/$D6410</f>
        <v>2.06423349761257</v>
      </c>
      <c r="H6410" s="6" t="n">
        <v>2071</v>
      </c>
      <c r="I6410" s="7" t="n">
        <f aca="false">H6410/41918464</f>
        <v>4.94054362297244E-005</v>
      </c>
      <c r="J6410" s="8" t="n">
        <f aca="false">I6410/$D6410</f>
        <v>1.66230888313996</v>
      </c>
      <c r="K6410" s="6" t="n">
        <v>1944</v>
      </c>
      <c r="L6410" s="7" t="n">
        <f aca="false">K6410/43192891</f>
        <v>4.50074064271364E-005</v>
      </c>
      <c r="M6410" s="8" t="n">
        <f aca="false">L6410/$D6410</f>
        <v>1.51433156389998</v>
      </c>
      <c r="N6410" s="6" t="n">
        <v>3417</v>
      </c>
      <c r="O6410" s="7" t="n">
        <f aca="false">N6410/49735264</f>
        <v>6.87037672103238E-005</v>
      </c>
      <c r="P6410" s="8" t="n">
        <f aca="false">O6410/$D6410</f>
        <v>2.31162583015894</v>
      </c>
      <c r="Q6410" s="6" t="n">
        <v>2090</v>
      </c>
      <c r="R6410" s="9" t="n">
        <f aca="false">Q6410/50554893</f>
        <v>4.13412011375437E-005</v>
      </c>
      <c r="S6410" s="8" t="n">
        <f aca="false">R6410/$D6410</f>
        <v>1.39097741331689</v>
      </c>
      <c r="T6410" s="10" t="n">
        <f aca="false">AVERAGE(G6410,J6410,M6410,P6410)</f>
        <v>1.88812494370286</v>
      </c>
    </row>
    <row r="6411" s="5" customFormat="true" ht="15.25" hidden="false" customHeight="false" outlineLevel="0" collapsed="false">
      <c r="A6411" s="6" t="s">
        <v>2074</v>
      </c>
      <c r="B6411" s="7" t="n">
        <v>4079171</v>
      </c>
      <c r="C6411" s="6" t="n">
        <v>518</v>
      </c>
      <c r="D6411" s="8" t="n">
        <f aca="false">C6411/58039824</f>
        <v>8.92490645733178E-006</v>
      </c>
      <c r="E6411" s="6" t="n">
        <v>7524</v>
      </c>
      <c r="F6411" s="7" t="n">
        <f aca="false">E6411/57700746</f>
        <v>0.000130396927623778</v>
      </c>
      <c r="G6411" s="8" t="n">
        <f aca="false">F6411/$D6411</f>
        <v>14.6104531456078</v>
      </c>
      <c r="H6411" s="6" t="n">
        <v>7257</v>
      </c>
      <c r="I6411" s="7" t="n">
        <f aca="false">H6411/41918464</f>
        <v>0.000173121801409517</v>
      </c>
      <c r="J6411" s="8" t="n">
        <f aca="false">I6411/$D6411</f>
        <v>19.3976040238829</v>
      </c>
      <c r="K6411" s="6" t="n">
        <v>7288</v>
      </c>
      <c r="L6411" s="7" t="n">
        <f aca="false">K6411/43192891</f>
        <v>0.000168731470185684</v>
      </c>
      <c r="M6411" s="8" t="n">
        <f aca="false">L6411/$D6411</f>
        <v>18.9056850054794</v>
      </c>
      <c r="N6411" s="6" t="n">
        <v>8795</v>
      </c>
      <c r="O6411" s="7" t="n">
        <f aca="false">N6411/49735264</f>
        <v>0.000176836298687386</v>
      </c>
      <c r="P6411" s="8" t="n">
        <f aca="false">O6411/$D6411</f>
        <v>19.8137985571956</v>
      </c>
      <c r="Q6411" s="6" t="n">
        <v>3558</v>
      </c>
      <c r="R6411" s="9" t="n">
        <f aca="false">Q6411/50554893</f>
        <v>7.03789443288902E-005</v>
      </c>
      <c r="S6411" s="8" t="n">
        <f aca="false">R6411/$D6411</f>
        <v>7.88567865280808</v>
      </c>
      <c r="T6411" s="10" t="n">
        <f aca="false">AVERAGE(G6411,J6411,M6411,P6411)</f>
        <v>18.1818851830414</v>
      </c>
    </row>
    <row r="6412" s="5" customFormat="true" ht="15.25" hidden="false" customHeight="false" outlineLevel="0" collapsed="false">
      <c r="A6412" s="6" t="s">
        <v>2075</v>
      </c>
      <c r="B6412" s="7" t="n">
        <v>4079716</v>
      </c>
      <c r="C6412" s="6" t="n">
        <v>5854</v>
      </c>
      <c r="D6412" s="8" t="n">
        <f aca="false">C6412/58039824</f>
        <v>0.000100861780697336</v>
      </c>
      <c r="E6412" s="6" t="n">
        <v>1925</v>
      </c>
      <c r="F6412" s="7" t="n">
        <f aca="false">E6412/57700746</f>
        <v>3.33617870382473E-005</v>
      </c>
      <c r="G6412" s="8" t="n">
        <f aca="false">F6412/$D6412</f>
        <v>0.330767380940443</v>
      </c>
      <c r="H6412" s="6" t="n">
        <v>980</v>
      </c>
      <c r="I6412" s="7" t="n">
        <f aca="false">H6412/41918464</f>
        <v>2.33787192202462E-005</v>
      </c>
      <c r="J6412" s="8" t="n">
        <f aca="false">I6412/$D6412</f>
        <v>0.231789673537497</v>
      </c>
      <c r="K6412" s="6" t="n">
        <v>3603</v>
      </c>
      <c r="L6412" s="7" t="n">
        <f aca="false">K6412/43192891</f>
        <v>8.34165048132573E-005</v>
      </c>
      <c r="M6412" s="8" t="n">
        <f aca="false">L6412/$D6412</f>
        <v>0.827037796046568</v>
      </c>
      <c r="N6412" s="6" t="n">
        <v>3541</v>
      </c>
      <c r="O6412" s="7" t="n">
        <f aca="false">N6412/49735264</f>
        <v>7.11969680104644E-005</v>
      </c>
      <c r="P6412" s="8" t="n">
        <f aca="false">O6412/$D6412</f>
        <v>0.705886486617865</v>
      </c>
      <c r="Q6412" s="6" t="n">
        <v>3</v>
      </c>
      <c r="R6412" s="9" t="n">
        <f aca="false">Q6412/50554893</f>
        <v>5.93414370395364E-008</v>
      </c>
      <c r="S6412" s="8" t="n">
        <f aca="false">R6412/$D6412</f>
        <v>0.000588344134212807</v>
      </c>
      <c r="T6412" s="10" t="n">
        <f aca="false">AVERAGE(G6412,J6412,M6412,P6412)</f>
        <v>0.523870334285594</v>
      </c>
    </row>
    <row r="6413" s="5" customFormat="true" ht="15.25" hidden="false" customHeight="false" outlineLevel="0" collapsed="false">
      <c r="A6413" s="6" t="s">
        <v>2075</v>
      </c>
      <c r="B6413" s="7" t="n">
        <v>4079800</v>
      </c>
      <c r="C6413" s="6" t="n">
        <v>13</v>
      </c>
      <c r="D6413" s="8" t="n">
        <f aca="false">C6413/58039824</f>
        <v>2.23984138890566E-007</v>
      </c>
      <c r="E6413" s="6" t="n">
        <v>673</v>
      </c>
      <c r="F6413" s="7" t="n">
        <f aca="false">E6413/57700746</f>
        <v>1.16636273645405E-005</v>
      </c>
      <c r="G6413" s="8" t="n">
        <f aca="false">F6413/$D6413</f>
        <v>52.073452264578</v>
      </c>
      <c r="H6413" s="6" t="n">
        <v>2327</v>
      </c>
      <c r="I6413" s="7" t="n">
        <f aca="false">H6413/41918464</f>
        <v>5.55125302301153E-005</v>
      </c>
      <c r="J6413" s="8" t="n">
        <f aca="false">I6413/$D6413</f>
        <v>247.841344950044</v>
      </c>
      <c r="K6413" s="6" t="n">
        <v>1602</v>
      </c>
      <c r="L6413" s="7" t="n">
        <f aca="false">K6413/43192891</f>
        <v>3.70894367779179E-005</v>
      </c>
      <c r="M6413" s="8" t="n">
        <f aca="false">L6413/$D6413</f>
        <v>165.589567911499</v>
      </c>
      <c r="N6413" s="6" t="n">
        <v>1203</v>
      </c>
      <c r="O6413" s="7" t="n">
        <f aca="false">N6413/49735264</f>
        <v>2.41880690529762E-005</v>
      </c>
      <c r="P6413" s="8" t="n">
        <f aca="false">O6413/$D6413</f>
        <v>107.990097748814</v>
      </c>
      <c r="Q6413" s="6" t="n">
        <v>3</v>
      </c>
      <c r="R6413" s="9" t="n">
        <f aca="false">Q6413/50554893</f>
        <v>5.93414370395364E-008</v>
      </c>
      <c r="S6413" s="8" t="n">
        <f aca="false">R6413/$D6413</f>
        <v>0.264935889360136</v>
      </c>
      <c r="T6413" s="10" t="n">
        <f aca="false">AVERAGE(G6413,J6413,M6413,P6413)</f>
        <v>143.373615718734</v>
      </c>
    </row>
    <row r="6414" s="5" customFormat="true" ht="15.25" hidden="false" customHeight="false" outlineLevel="0" collapsed="false">
      <c r="A6414" s="6" t="s">
        <v>2076</v>
      </c>
      <c r="B6414" s="7" t="n">
        <v>4080453</v>
      </c>
      <c r="C6414" s="6" t="n">
        <v>4475</v>
      </c>
      <c r="D6414" s="8" t="n">
        <f aca="false">C6414/58039824</f>
        <v>7.71022324257909E-005</v>
      </c>
      <c r="E6414" s="6" t="n">
        <v>10605</v>
      </c>
      <c r="F6414" s="7" t="n">
        <f aca="false">E6414/57700746</f>
        <v>0.000183793117683435</v>
      </c>
      <c r="G6414" s="8" t="n">
        <f aca="false">F6414/$D6414</f>
        <v>2.3837587045269</v>
      </c>
      <c r="H6414" s="6" t="n">
        <v>6827</v>
      </c>
      <c r="I6414" s="7" t="n">
        <f aca="false">H6414/41918464</f>
        <v>0.000162863791955736</v>
      </c>
      <c r="J6414" s="8" t="n">
        <f aca="false">I6414/$D6414</f>
        <v>2.11230968068905</v>
      </c>
      <c r="K6414" s="6" t="n">
        <v>7375</v>
      </c>
      <c r="L6414" s="7" t="n">
        <f aca="false">K6414/43192891</f>
        <v>0.000170745690535047</v>
      </c>
      <c r="M6414" s="8" t="n">
        <f aca="false">L6414/$D6414</f>
        <v>2.21453627428214</v>
      </c>
      <c r="N6414" s="6" t="n">
        <v>10409</v>
      </c>
      <c r="O6414" s="7" t="n">
        <f aca="false">N6414/49735264</f>
        <v>0.000209288122005344</v>
      </c>
      <c r="P6414" s="8" t="n">
        <f aca="false">O6414/$D6414</f>
        <v>2.71442363496775</v>
      </c>
      <c r="Q6414" s="6" t="n">
        <v>4091</v>
      </c>
      <c r="R6414" s="9" t="n">
        <f aca="false">Q6414/50554893</f>
        <v>8.09219396429145E-005</v>
      </c>
      <c r="S6414" s="8" t="n">
        <f aca="false">R6414/$D6414</f>
        <v>1.04954081220411</v>
      </c>
      <c r="T6414" s="10" t="n">
        <f aca="false">AVERAGE(G6414,J6414,M6414,P6414)</f>
        <v>2.35625707361646</v>
      </c>
    </row>
    <row r="6415" s="5" customFormat="true" ht="15.25" hidden="false" customHeight="false" outlineLevel="0" collapsed="false">
      <c r="A6415" s="6" t="s">
        <v>2076</v>
      </c>
      <c r="B6415" s="7" t="n">
        <v>4080660</v>
      </c>
      <c r="C6415" s="6" t="n">
        <v>3643</v>
      </c>
      <c r="D6415" s="8" t="n">
        <f aca="false">C6415/58039824</f>
        <v>6.27672475367947E-005</v>
      </c>
      <c r="E6415" s="6" t="n">
        <v>11426</v>
      </c>
      <c r="F6415" s="7" t="n">
        <f aca="false">E6415/57700746</f>
        <v>0.000198021703220267</v>
      </c>
      <c r="G6415" s="8" t="n">
        <f aca="false">F6415/$D6415</f>
        <v>3.15485720644648</v>
      </c>
      <c r="H6415" s="6" t="n">
        <v>7269</v>
      </c>
      <c r="I6415" s="7" t="n">
        <f aca="false">H6415/41918464</f>
        <v>0.000173408071440786</v>
      </c>
      <c r="J6415" s="8" t="n">
        <f aca="false">I6415/$D6415</f>
        <v>2.76271587883684</v>
      </c>
      <c r="K6415" s="6" t="n">
        <v>6024</v>
      </c>
      <c r="L6415" s="7" t="n">
        <f aca="false">K6415/43192891</f>
        <v>0.00013946739522483</v>
      </c>
      <c r="M6415" s="8" t="n">
        <f aca="false">L6415/$D6415</f>
        <v>2.22197723650496</v>
      </c>
      <c r="N6415" s="6" t="n">
        <v>7589</v>
      </c>
      <c r="O6415" s="7" t="n">
        <f aca="false">N6415/49735264</f>
        <v>0.000152587910260213</v>
      </c>
      <c r="P6415" s="8" t="n">
        <f aca="false">O6415/$D6415</f>
        <v>2.4310116541396</v>
      </c>
      <c r="Q6415" s="6" t="n">
        <v>5464</v>
      </c>
      <c r="R6415" s="9" t="n">
        <f aca="false">Q6415/50554893</f>
        <v>0.000108080537328009</v>
      </c>
      <c r="S6415" s="8" t="n">
        <f aca="false">R6415/$D6415</f>
        <v>1.72192571077219</v>
      </c>
      <c r="T6415" s="10" t="n">
        <f aca="false">AVERAGE(G6415,J6415,M6415,P6415)</f>
        <v>2.64264049398197</v>
      </c>
    </row>
    <row r="6416" s="5" customFormat="true" ht="15.25" hidden="false" customHeight="false" outlineLevel="0" collapsed="false">
      <c r="A6416" s="6" t="s">
        <v>2077</v>
      </c>
      <c r="B6416" s="7" t="n">
        <v>4081519</v>
      </c>
      <c r="C6416" s="6" t="n">
        <v>2589</v>
      </c>
      <c r="D6416" s="8" t="n">
        <f aca="false">C6416/58039824</f>
        <v>4.46073027375135E-005</v>
      </c>
      <c r="E6416" s="6" t="n">
        <v>1151</v>
      </c>
      <c r="F6416" s="7" t="n">
        <f aca="false">E6416/57700746</f>
        <v>1.99477490291027E-005</v>
      </c>
      <c r="G6416" s="8" t="n">
        <f aca="false">F6416/$D6416</f>
        <v>0.447185725316837</v>
      </c>
      <c r="H6416" s="6" t="n">
        <v>3719</v>
      </c>
      <c r="I6416" s="7" t="n">
        <f aca="false">H6416/41918464</f>
        <v>8.87198538572406E-005</v>
      </c>
      <c r="J6416" s="8" t="n">
        <f aca="false">I6416/$D6416</f>
        <v>1.98890873046735</v>
      </c>
      <c r="K6416" s="6" t="n">
        <v>3793</v>
      </c>
      <c r="L6416" s="7" t="n">
        <f aca="false">K6416/43192891</f>
        <v>8.78153768406009E-005</v>
      </c>
      <c r="M6416" s="8" t="n">
        <f aca="false">L6416/$D6416</f>
        <v>1.96863229676406</v>
      </c>
      <c r="N6416" s="6" t="n">
        <v>2181</v>
      </c>
      <c r="O6416" s="7" t="n">
        <f aca="false">N6416/49735264</f>
        <v>4.38521850411812E-005</v>
      </c>
      <c r="P6416" s="8" t="n">
        <f aca="false">O6416/$D6416</f>
        <v>0.983071881732558</v>
      </c>
      <c r="Q6416" s="6" t="n">
        <v>3</v>
      </c>
      <c r="R6416" s="9" t="n">
        <f aca="false">Q6416/50554893</f>
        <v>5.93414370395364E-008</v>
      </c>
      <c r="S6416" s="8" t="n">
        <f aca="false">R6416/$D6416</f>
        <v>0.001330307671565</v>
      </c>
      <c r="T6416" s="10" t="n">
        <f aca="false">AVERAGE(G6416,J6416,M6416,P6416)</f>
        <v>1.3469496585702</v>
      </c>
    </row>
    <row r="6417" s="5" customFormat="true" ht="15.25" hidden="false" customHeight="false" outlineLevel="0" collapsed="false">
      <c r="A6417" s="6" t="s">
        <v>2077</v>
      </c>
      <c r="B6417" s="7" t="n">
        <v>4081762</v>
      </c>
      <c r="C6417" s="6" t="n">
        <v>845</v>
      </c>
      <c r="D6417" s="8" t="n">
        <f aca="false">C6417/58039824</f>
        <v>1.45589690278868E-005</v>
      </c>
      <c r="E6417" s="6" t="n">
        <v>3794</v>
      </c>
      <c r="F6417" s="7" t="n">
        <f aca="false">E6417/57700746</f>
        <v>6.57530493626547E-005</v>
      </c>
      <c r="G6417" s="8" t="n">
        <f aca="false">F6417/$D6417</f>
        <v>4.51632593191928</v>
      </c>
      <c r="H6417" s="6" t="n">
        <v>2927</v>
      </c>
      <c r="I6417" s="7" t="n">
        <f aca="false">H6417/41918464</f>
        <v>6.98260317935314E-005</v>
      </c>
      <c r="J6417" s="8" t="n">
        <f aca="false">I6417/$D6417</f>
        <v>4.7960835454615</v>
      </c>
      <c r="K6417" s="6" t="n">
        <v>4450</v>
      </c>
      <c r="L6417" s="7" t="n">
        <f aca="false">K6417/43192891</f>
        <v>0.000103026213271994</v>
      </c>
      <c r="M6417" s="8" t="n">
        <f aca="false">L6417/$D6417</f>
        <v>7.07647726117516</v>
      </c>
      <c r="N6417" s="6" t="n">
        <v>5505</v>
      </c>
      <c r="O6417" s="7" t="n">
        <f aca="false">N6417/49735264</f>
        <v>0.0001106860516514</v>
      </c>
      <c r="P6417" s="8" t="n">
        <f aca="false">O6417/$D6417</f>
        <v>7.60260231609722</v>
      </c>
      <c r="Q6417" s="6" t="n">
        <v>280</v>
      </c>
      <c r="R6417" s="9" t="n">
        <f aca="false">Q6417/50554893</f>
        <v>5.53853412369007E-006</v>
      </c>
      <c r="S6417" s="8" t="n">
        <f aca="false">R6417/$D6417</f>
        <v>0.380420764209427</v>
      </c>
      <c r="T6417" s="10" t="n">
        <f aca="false">AVERAGE(G6417,J6417,M6417,P6417)</f>
        <v>5.99787226366329</v>
      </c>
    </row>
    <row r="6418" s="5" customFormat="true" ht="15.25" hidden="false" customHeight="false" outlineLevel="0" collapsed="false">
      <c r="A6418" s="6" t="s">
        <v>2077</v>
      </c>
      <c r="B6418" s="7" t="n">
        <v>4082482</v>
      </c>
      <c r="C6418" s="6" t="n">
        <v>3626</v>
      </c>
      <c r="D6418" s="8" t="n">
        <f aca="false">C6418/58039824</f>
        <v>6.24743452013225E-005</v>
      </c>
      <c r="E6418" s="6" t="n">
        <v>3471</v>
      </c>
      <c r="F6418" s="7" t="n">
        <f aca="false">E6418/57700746</f>
        <v>6.01552014596137E-005</v>
      </c>
      <c r="G6418" s="8" t="n">
        <f aca="false">F6418/$D6418</f>
        <v>0.962878462603564</v>
      </c>
      <c r="H6418" s="6" t="n">
        <v>3896</v>
      </c>
      <c r="I6418" s="7" t="n">
        <f aca="false">H6418/41918464</f>
        <v>9.29423368184483E-005</v>
      </c>
      <c r="J6418" s="8" t="n">
        <f aca="false">I6418/$D6418</f>
        <v>1.48768805049406</v>
      </c>
      <c r="K6418" s="6" t="n">
        <v>3161</v>
      </c>
      <c r="L6418" s="7" t="n">
        <f aca="false">K6418/43192891</f>
        <v>7.31833393601739E-005</v>
      </c>
      <c r="M6418" s="8" t="n">
        <f aca="false">L6418/$D6418</f>
        <v>1.17141426811825</v>
      </c>
      <c r="N6418" s="6" t="n">
        <v>3396</v>
      </c>
      <c r="O6418" s="7" t="n">
        <f aca="false">N6418/49735264</f>
        <v>6.82815315909452E-005</v>
      </c>
      <c r="P6418" s="8" t="n">
        <f aca="false">O6418/$D6418</f>
        <v>1.09295313733836</v>
      </c>
      <c r="Q6418" s="6" t="n">
        <v>3168</v>
      </c>
      <c r="R6418" s="9" t="n">
        <f aca="false">Q6418/50554893</f>
        <v>6.26645575137504E-005</v>
      </c>
      <c r="S6418" s="8" t="n">
        <f aca="false">R6418/$D6418</f>
        <v>1.00304464675564</v>
      </c>
      <c r="T6418" s="10" t="n">
        <f aca="false">AVERAGE(G6418,J6418,M6418,P6418)</f>
        <v>1.17873347963856</v>
      </c>
    </row>
    <row r="6419" s="5" customFormat="true" ht="15.25" hidden="false" customHeight="false" outlineLevel="0" collapsed="false">
      <c r="A6419" s="6" t="s">
        <v>2078</v>
      </c>
      <c r="B6419" s="7" t="n">
        <v>4082774</v>
      </c>
      <c r="C6419" s="6" t="n">
        <v>12</v>
      </c>
      <c r="D6419" s="8" t="n">
        <f aca="false">C6419/58039824</f>
        <v>2.06754589745138E-007</v>
      </c>
      <c r="E6419" s="6" t="n">
        <v>3702</v>
      </c>
      <c r="F6419" s="7" t="n">
        <f aca="false">E6419/57700746</f>
        <v>6.41586159042034E-005</v>
      </c>
      <c r="G6419" s="8" t="n">
        <f aca="false">F6419/$D6419</f>
        <v>310.312897930297</v>
      </c>
      <c r="H6419" s="6" t="n">
        <v>1080</v>
      </c>
      <c r="I6419" s="7" t="n">
        <f aca="false">H6419/41918464</f>
        <v>2.57643028141489E-005</v>
      </c>
      <c r="J6419" s="8" t="n">
        <f aca="false">I6419/$D6419</f>
        <v>124.612966734659</v>
      </c>
      <c r="K6419" s="6" t="n">
        <v>3794</v>
      </c>
      <c r="L6419" s="7" t="n">
        <f aca="false">K6419/43192891</f>
        <v>8.78385287986396E-005</v>
      </c>
      <c r="M6419" s="8" t="n">
        <f aca="false">L6419/$D6419</f>
        <v>424.844395990998</v>
      </c>
      <c r="N6419" s="6" t="n">
        <v>2794</v>
      </c>
      <c r="O6419" s="7" t="n">
        <f aca="false">N6419/49735264</f>
        <v>5.61774438354243E-005</v>
      </c>
      <c r="P6419" s="8" t="n">
        <f aca="false">O6419/$D6419</f>
        <v>271.710746081493</v>
      </c>
      <c r="Q6419" s="6" t="n">
        <v>4335</v>
      </c>
      <c r="R6419" s="9" t="n">
        <f aca="false">Q6419/50554893</f>
        <v>8.57483765221301E-005</v>
      </c>
      <c r="S6419" s="8" t="n">
        <f aca="false">R6419/$D6419</f>
        <v>414.735056802514</v>
      </c>
      <c r="T6419" s="10" t="n">
        <f aca="false">AVERAGE(G6419,J6419,M6419,P6419)</f>
        <v>282.870251684362</v>
      </c>
    </row>
    <row r="6420" s="5" customFormat="true" ht="15.25" hidden="false" customHeight="false" outlineLevel="0" collapsed="false">
      <c r="A6420" s="6" t="s">
        <v>21</v>
      </c>
      <c r="B6420" s="7" t="n">
        <v>4082801</v>
      </c>
      <c r="C6420" s="6" t="n">
        <v>12405</v>
      </c>
      <c r="D6420" s="8" t="n">
        <f aca="false">C6420/58039824</f>
        <v>0.000213732557149036</v>
      </c>
      <c r="E6420" s="6" t="n">
        <v>8510</v>
      </c>
      <c r="F6420" s="7" t="n">
        <f aca="false">E6420/57700746</f>
        <v>0.000147485094906745</v>
      </c>
      <c r="G6420" s="8" t="n">
        <f aca="false">F6420/$D6420</f>
        <v>0.690045058525658</v>
      </c>
      <c r="H6420" s="6" t="n">
        <v>5434</v>
      </c>
      <c r="I6420" s="7" t="n">
        <f aca="false">H6420/41918464</f>
        <v>0.000129632612492671</v>
      </c>
      <c r="J6420" s="8" t="n">
        <f aca="false">I6420/$D6420</f>
        <v>0.606517856810549</v>
      </c>
      <c r="K6420" s="6" t="n">
        <v>6602</v>
      </c>
      <c r="L6420" s="7" t="n">
        <f aca="false">K6420/43192891</f>
        <v>0.00015284922697117</v>
      </c>
      <c r="M6420" s="8" t="n">
        <f aca="false">L6420/$D6420</f>
        <v>0.715142461261004</v>
      </c>
      <c r="N6420" s="6" t="n">
        <v>7174</v>
      </c>
      <c r="O6420" s="7" t="n">
        <f aca="false">N6420/49735264</f>
        <v>0.000144243730162968</v>
      </c>
      <c r="P6420" s="8" t="n">
        <f aca="false">O6420/$D6420</f>
        <v>0.67487954145604</v>
      </c>
      <c r="Q6420" s="6" t="n">
        <v>2002</v>
      </c>
      <c r="R6420" s="9" t="n">
        <f aca="false">Q6420/50554893</f>
        <v>3.9600518984384E-005</v>
      </c>
      <c r="S6420" s="8" t="n">
        <f aca="false">R6420/$D6420</f>
        <v>0.185280705535051</v>
      </c>
      <c r="T6420" s="10" t="n">
        <f aca="false">AVERAGE(G6420,J6420,M6420,P6420)</f>
        <v>0.671646229513313</v>
      </c>
    </row>
    <row r="6421" s="5" customFormat="true" ht="15.25" hidden="false" customHeight="false" outlineLevel="0" collapsed="false">
      <c r="A6421" s="6" t="s">
        <v>2079</v>
      </c>
      <c r="B6421" s="7" t="n">
        <v>4082849</v>
      </c>
      <c r="C6421" s="6" t="n">
        <v>100</v>
      </c>
      <c r="D6421" s="8" t="n">
        <f aca="false">C6421/58039824</f>
        <v>1.72295491454281E-006</v>
      </c>
      <c r="E6421" s="6" t="n">
        <v>142</v>
      </c>
      <c r="F6421" s="7" t="n">
        <f aca="false">E6421/57700746</f>
        <v>2.46097338152266E-006</v>
      </c>
      <c r="G6421" s="8" t="n">
        <f aca="false">F6421/$D6421</f>
        <v>1.4283446193226</v>
      </c>
      <c r="H6421" s="6" t="n">
        <v>229</v>
      </c>
      <c r="I6421" s="7" t="n">
        <f aca="false">H6421/41918464</f>
        <v>5.46298643003713E-006</v>
      </c>
      <c r="J6421" s="8" t="n">
        <f aca="false">I6421/$D6421</f>
        <v>3.17070770913743</v>
      </c>
      <c r="K6421" s="6" t="n">
        <v>68</v>
      </c>
      <c r="L6421" s="7" t="n">
        <f aca="false">K6421/43192891</f>
        <v>1.57433314662823E-006</v>
      </c>
      <c r="M6421" s="8" t="n">
        <f aca="false">L6421/$D6421</f>
        <v>0.913740187476684</v>
      </c>
      <c r="N6421" s="6" t="n">
        <v>44</v>
      </c>
      <c r="O6421" s="7" t="n">
        <f aca="false">N6421/49735264</f>
        <v>8.84684154888572E-007</v>
      </c>
      <c r="P6421" s="8" t="n">
        <f aca="false">O6421/$D6421</f>
        <v>0.513469126453214</v>
      </c>
      <c r="Q6421" s="6" t="n">
        <v>11</v>
      </c>
      <c r="R6421" s="9" t="n">
        <f aca="false">Q6421/50554893</f>
        <v>2.17585269144967E-007</v>
      </c>
      <c r="S6421" s="8" t="n">
        <f aca="false">R6421/$D6421</f>
        <v>0.126286107261665</v>
      </c>
      <c r="T6421" s="10" t="n">
        <f aca="false">AVERAGE(G6421,J6421,M6421,P6421)</f>
        <v>1.50656541059748</v>
      </c>
    </row>
    <row r="6422" s="5" customFormat="true" ht="15.25" hidden="false" customHeight="false" outlineLevel="0" collapsed="false">
      <c r="A6422" s="6" t="s">
        <v>2079</v>
      </c>
      <c r="B6422" s="7" t="n">
        <v>4083449</v>
      </c>
      <c r="C6422" s="6" t="n">
        <v>14</v>
      </c>
      <c r="D6422" s="8" t="n">
        <f aca="false">C6422/58039824</f>
        <v>2.41213688035994E-007</v>
      </c>
      <c r="E6422" s="6" t="n">
        <v>1346</v>
      </c>
      <c r="F6422" s="7" t="n">
        <f aca="false">E6422/57700746</f>
        <v>2.3327254729081E-005</v>
      </c>
      <c r="G6422" s="8" t="n">
        <f aca="false">F6422/$D6422</f>
        <v>96.7078399199305</v>
      </c>
      <c r="H6422" s="6" t="n">
        <v>737</v>
      </c>
      <c r="I6422" s="7" t="n">
        <f aca="false">H6422/41918464</f>
        <v>1.75817510870627E-005</v>
      </c>
      <c r="J6422" s="8" t="n">
        <f aca="false">I6422/$D6422</f>
        <v>72.8886956217807</v>
      </c>
      <c r="K6422" s="6" t="n">
        <v>3866</v>
      </c>
      <c r="L6422" s="7" t="n">
        <f aca="false">K6422/43192891</f>
        <v>8.95054697774224E-005</v>
      </c>
      <c r="M6422" s="8" t="n">
        <f aca="false">L6422/$D6422</f>
        <v>371.062979494208</v>
      </c>
      <c r="N6422" s="6" t="n">
        <v>6357</v>
      </c>
      <c r="O6422" s="7" t="n">
        <f aca="false">N6422/49735264</f>
        <v>0.000127816753923333</v>
      </c>
      <c r="P6422" s="8" t="n">
        <f aca="false">O6422/$D6422</f>
        <v>529.890135854397</v>
      </c>
      <c r="Q6422" s="6" t="n">
        <v>15737</v>
      </c>
      <c r="R6422" s="9" t="n">
        <f aca="false">Q6422/50554893</f>
        <v>0.000311285398230395</v>
      </c>
      <c r="S6422" s="8" t="n">
        <f aca="false">R6422/$D6422</f>
        <v>1290.49640907586</v>
      </c>
      <c r="T6422" s="10" t="n">
        <f aca="false">AVERAGE(G6422,J6422,M6422,P6422)</f>
        <v>267.637412722579</v>
      </c>
    </row>
    <row r="6423" s="5" customFormat="true" ht="15.25" hidden="false" customHeight="false" outlineLevel="0" collapsed="false">
      <c r="A6423" s="6" t="s">
        <v>2079</v>
      </c>
      <c r="B6423" s="7" t="n">
        <v>4083593</v>
      </c>
      <c r="C6423" s="6" t="n">
        <v>7147</v>
      </c>
      <c r="D6423" s="8" t="n">
        <f aca="false">C6423/58039824</f>
        <v>0.000123139587742375</v>
      </c>
      <c r="E6423" s="6" t="n">
        <v>6617</v>
      </c>
      <c r="F6423" s="7" t="n">
        <f aca="false">E6423/57700746</f>
        <v>0.000114677893419264</v>
      </c>
      <c r="G6423" s="8" t="n">
        <f aca="false">F6423/$D6423</f>
        <v>0.931283720546358</v>
      </c>
      <c r="H6423" s="6" t="n">
        <v>5605</v>
      </c>
      <c r="I6423" s="7" t="n">
        <f aca="false">H6423/41918464</f>
        <v>0.000133711960438245</v>
      </c>
      <c r="J6423" s="8" t="n">
        <f aca="false">I6423/$D6423</f>
        <v>1.08585681412211</v>
      </c>
      <c r="K6423" s="6" t="n">
        <v>9565</v>
      </c>
      <c r="L6423" s="7" t="n">
        <f aca="false">K6423/43192891</f>
        <v>0.000221448478639691</v>
      </c>
      <c r="M6423" s="8" t="n">
        <f aca="false">L6423/$D6423</f>
        <v>1.7983532566553</v>
      </c>
      <c r="N6423" s="6" t="n">
        <v>6135</v>
      </c>
      <c r="O6423" s="7" t="n">
        <f aca="false">N6423/49735264</f>
        <v>0.000123353120232759</v>
      </c>
      <c r="P6423" s="8" t="n">
        <f aca="false">O6423/$D6423</f>
        <v>1.00173406858264</v>
      </c>
      <c r="Q6423" s="6" t="n">
        <v>6494</v>
      </c>
      <c r="R6423" s="9" t="n">
        <f aca="false">Q6423/50554893</f>
        <v>0.000128454430711583</v>
      </c>
      <c r="S6423" s="8" t="n">
        <f aca="false">R6423/$D6423</f>
        <v>1.04316112362117</v>
      </c>
      <c r="T6423" s="10" t="n">
        <f aca="false">AVERAGE(G6423,J6423,M6423,P6423)</f>
        <v>1.2043069649766</v>
      </c>
    </row>
    <row r="6424" s="5" customFormat="true" ht="15.25" hidden="false" customHeight="false" outlineLevel="0" collapsed="false">
      <c r="A6424" s="6" t="s">
        <v>2079</v>
      </c>
      <c r="B6424" s="7" t="n">
        <v>4084151</v>
      </c>
      <c r="C6424" s="6" t="n">
        <v>11</v>
      </c>
      <c r="D6424" s="8" t="n">
        <f aca="false">C6424/58039824</f>
        <v>1.8952504059971E-007</v>
      </c>
      <c r="E6424" s="6" t="n">
        <v>2047</v>
      </c>
      <c r="F6424" s="7" t="n">
        <f aca="false">E6424/57700746</f>
        <v>3.54761444505414E-005</v>
      </c>
      <c r="G6424" s="8" t="n">
        <f aca="false">F6424/$D6424</f>
        <v>187.184470918909</v>
      </c>
      <c r="H6424" s="6" t="n">
        <v>1330</v>
      </c>
      <c r="I6424" s="7" t="n">
        <f aca="false">H6424/41918464</f>
        <v>3.17282617989056E-005</v>
      </c>
      <c r="J6424" s="8" t="n">
        <f aca="false">I6424/$D6424</f>
        <v>167.409339148582</v>
      </c>
      <c r="K6424" s="6" t="n">
        <v>1020</v>
      </c>
      <c r="L6424" s="7" t="n">
        <f aca="false">K6424/43192891</f>
        <v>2.36149971994234E-005</v>
      </c>
      <c r="M6424" s="8" t="n">
        <f aca="false">L6424/$D6424</f>
        <v>124.600934655912</v>
      </c>
      <c r="N6424" s="6" t="n">
        <v>1294</v>
      </c>
      <c r="O6424" s="7" t="n">
        <f aca="false">N6424/49735264</f>
        <v>2.60177567369503E-005</v>
      </c>
      <c r="P6424" s="8" t="n">
        <f aca="false">O6424/$D6424</f>
        <v>137.278729262492</v>
      </c>
      <c r="Q6424" s="6" t="n">
        <v>3</v>
      </c>
      <c r="R6424" s="9" t="n">
        <f aca="false">Q6424/50554893</f>
        <v>5.93414370395364E-008</v>
      </c>
      <c r="S6424" s="8" t="n">
        <f aca="false">R6424/$D6424</f>
        <v>0.313106051061979</v>
      </c>
      <c r="T6424" s="10" t="n">
        <f aca="false">AVERAGE(G6424,J6424,M6424,P6424)</f>
        <v>154.118368496474</v>
      </c>
    </row>
    <row r="6425" s="5" customFormat="true" ht="15.25" hidden="false" customHeight="false" outlineLevel="0" collapsed="false">
      <c r="A6425" s="6" t="s">
        <v>2080</v>
      </c>
      <c r="B6425" s="7" t="n">
        <v>4086180</v>
      </c>
      <c r="C6425" s="6" t="n">
        <v>9530</v>
      </c>
      <c r="D6425" s="8" t="n">
        <f aca="false">C6425/58039824</f>
        <v>0.00016419760335593</v>
      </c>
      <c r="E6425" s="6" t="n">
        <v>20246</v>
      </c>
      <c r="F6425" s="7" t="n">
        <f aca="false">E6425/57700746</f>
        <v>0.000350879345650054</v>
      </c>
      <c r="G6425" s="8" t="n">
        <f aca="false">F6425/$D6425</f>
        <v>2.13693341728902</v>
      </c>
      <c r="H6425" s="6" t="n">
        <v>12223</v>
      </c>
      <c r="I6425" s="7" t="n">
        <f aca="false">H6425/41918464</f>
        <v>0.000291589882682724</v>
      </c>
      <c r="J6425" s="8" t="n">
        <f aca="false">I6425/$D6425</f>
        <v>1.77584737367114</v>
      </c>
      <c r="K6425" s="6" t="n">
        <v>11284</v>
      </c>
      <c r="L6425" s="7" t="n">
        <f aca="false">K6425/43192891</f>
        <v>0.000261246694508131</v>
      </c>
      <c r="M6425" s="8" t="n">
        <f aca="false">L6425/$D6425</f>
        <v>1.59105059494582</v>
      </c>
      <c r="N6425" s="6" t="n">
        <v>8004</v>
      </c>
      <c r="O6425" s="7" t="n">
        <f aca="false">N6425/49735264</f>
        <v>0.000160932090357457</v>
      </c>
      <c r="P6425" s="8" t="n">
        <f aca="false">O6425/$D6425</f>
        <v>0.980112298037663</v>
      </c>
      <c r="Q6425" s="6" t="n">
        <v>5881</v>
      </c>
      <c r="R6425" s="9" t="n">
        <f aca="false">Q6425/50554893</f>
        <v>0.000116328997076505</v>
      </c>
      <c r="S6425" s="8" t="n">
        <f aca="false">R6425/$D6425</f>
        <v>0.708469519036394</v>
      </c>
      <c r="T6425" s="10" t="n">
        <f aca="false">AVERAGE(G6425,J6425,M6425,P6425)</f>
        <v>1.62098592098591</v>
      </c>
    </row>
    <row r="6426" s="5" customFormat="true" ht="15.25" hidden="false" customHeight="false" outlineLevel="0" collapsed="false">
      <c r="A6426" s="6" t="s">
        <v>2080</v>
      </c>
      <c r="B6426" s="7" t="n">
        <v>4086390</v>
      </c>
      <c r="C6426" s="6" t="n">
        <v>12646</v>
      </c>
      <c r="D6426" s="8" t="n">
        <f aca="false">C6426/58039824</f>
        <v>0.000217884878493084</v>
      </c>
      <c r="E6426" s="6" t="n">
        <v>525</v>
      </c>
      <c r="F6426" s="7" t="n">
        <f aca="false">E6426/57700746</f>
        <v>9.09866919224927E-006</v>
      </c>
      <c r="G6426" s="8" t="n">
        <f aca="false">F6426/$D6426</f>
        <v>0.0417590667841507</v>
      </c>
      <c r="H6426" s="6" t="n">
        <v>201</v>
      </c>
      <c r="I6426" s="7" t="n">
        <f aca="false">H6426/41918464</f>
        <v>4.79502302374438E-006</v>
      </c>
      <c r="J6426" s="8" t="n">
        <f aca="false">I6426/$D6426</f>
        <v>0.0220071399947866</v>
      </c>
      <c r="K6426" s="6" t="n">
        <v>22</v>
      </c>
      <c r="L6426" s="7" t="n">
        <f aca="false">K6426/43192891</f>
        <v>5.09343076850309E-007</v>
      </c>
      <c r="M6426" s="8" t="n">
        <f aca="false">L6426/$D6426</f>
        <v>0.00233767061015423</v>
      </c>
      <c r="N6426" s="6" t="n">
        <v>4361</v>
      </c>
      <c r="O6426" s="7" t="n">
        <f aca="false">N6426/49735264</f>
        <v>8.76842636242968E-005</v>
      </c>
      <c r="P6426" s="8" t="n">
        <f aca="false">O6426/$D6426</f>
        <v>0.402433910194828</v>
      </c>
      <c r="Q6426" s="6" t="n">
        <v>22836</v>
      </c>
      <c r="R6426" s="9" t="n">
        <f aca="false">Q6426/50554893</f>
        <v>0.000451707018744951</v>
      </c>
      <c r="S6426" s="8" t="n">
        <f aca="false">R6426/$D6426</f>
        <v>2.07314533192485</v>
      </c>
      <c r="T6426" s="10" t="n">
        <f aca="false">AVERAGE(G6426,J6426,M6426,P6426)</f>
        <v>0.11713444689598</v>
      </c>
    </row>
    <row r="6427" s="5" customFormat="true" ht="15.25" hidden="false" customHeight="false" outlineLevel="0" collapsed="false">
      <c r="A6427" s="6" t="s">
        <v>2081</v>
      </c>
      <c r="B6427" s="7" t="n">
        <v>4086823</v>
      </c>
      <c r="C6427" s="6" t="n">
        <v>18809</v>
      </c>
      <c r="D6427" s="8" t="n">
        <f aca="false">C6427/58039824</f>
        <v>0.000324070589876358</v>
      </c>
      <c r="E6427" s="6" t="n">
        <v>11860</v>
      </c>
      <c r="F6427" s="7" t="n">
        <f aca="false">E6427/57700746</f>
        <v>0.000205543269752526</v>
      </c>
      <c r="G6427" s="8" t="n">
        <f aca="false">F6427/$D6427</f>
        <v>0.634254622830621</v>
      </c>
      <c r="H6427" s="6" t="n">
        <v>8248</v>
      </c>
      <c r="I6427" s="7" t="n">
        <f aca="false">H6427/41918464</f>
        <v>0.000196762934825093</v>
      </c>
      <c r="J6427" s="8" t="n">
        <f aca="false">I6427/$D6427</f>
        <v>0.607160726618739</v>
      </c>
      <c r="K6427" s="6" t="n">
        <v>10947</v>
      </c>
      <c r="L6427" s="7" t="n">
        <f aca="false">K6427/43192891</f>
        <v>0.000253444484649106</v>
      </c>
      <c r="M6427" s="8" t="n">
        <f aca="false">L6427/$D6427</f>
        <v>0.782065675091967</v>
      </c>
      <c r="N6427" s="6" t="n">
        <v>8865</v>
      </c>
      <c r="O6427" s="7" t="n">
        <f aca="false">N6427/49735264</f>
        <v>0.000178243750751982</v>
      </c>
      <c r="P6427" s="8" t="n">
        <f aca="false">O6427/$D6427</f>
        <v>0.550015201379386</v>
      </c>
      <c r="Q6427" s="6" t="n">
        <v>33</v>
      </c>
      <c r="R6427" s="9" t="n">
        <f aca="false">Q6427/50554893</f>
        <v>6.52755807434901E-007</v>
      </c>
      <c r="S6427" s="8" t="n">
        <f aca="false">R6427/$D6427</f>
        <v>0.00201423957565525</v>
      </c>
      <c r="T6427" s="10" t="n">
        <f aca="false">AVERAGE(G6427,J6427,M6427,P6427)</f>
        <v>0.643374056480178</v>
      </c>
    </row>
    <row r="6428" s="5" customFormat="true" ht="15.25" hidden="false" customHeight="false" outlineLevel="0" collapsed="false">
      <c r="A6428" s="6" t="s">
        <v>21</v>
      </c>
      <c r="B6428" s="7" t="n">
        <v>4087201</v>
      </c>
      <c r="C6428" s="6" t="n">
        <v>3337</v>
      </c>
      <c r="D6428" s="8" t="n">
        <f aca="false">C6428/58039824</f>
        <v>5.74950054982937E-005</v>
      </c>
      <c r="E6428" s="6" t="n">
        <v>16379</v>
      </c>
      <c r="F6428" s="7" t="n">
        <f aca="false">E6428/57700746</f>
        <v>0.000283861147999716</v>
      </c>
      <c r="G6428" s="8" t="n">
        <f aca="false">F6428/$D6428</f>
        <v>4.93714446219402</v>
      </c>
      <c r="H6428" s="6" t="n">
        <v>9114</v>
      </c>
      <c r="I6428" s="7" t="n">
        <f aca="false">H6428/41918464</f>
        <v>0.00021742208874829</v>
      </c>
      <c r="J6428" s="8" t="n">
        <f aca="false">I6428/$D6428</f>
        <v>3.78158218899105</v>
      </c>
      <c r="K6428" s="6" t="n">
        <v>5358</v>
      </c>
      <c r="L6428" s="7" t="n">
        <f aca="false">K6428/43192891</f>
        <v>0.000124048191171089</v>
      </c>
      <c r="M6428" s="8" t="n">
        <f aca="false">L6428/$D6428</f>
        <v>2.15754725294826</v>
      </c>
      <c r="N6428" s="6" t="n">
        <v>6955</v>
      </c>
      <c r="O6428" s="7" t="n">
        <f aca="false">N6428/49735264</f>
        <v>0.000139840415846591</v>
      </c>
      <c r="P6428" s="8" t="n">
        <f aca="false">O6428/$D6428</f>
        <v>2.43221849680041</v>
      </c>
      <c r="Q6428" s="6" t="n">
        <v>28403</v>
      </c>
      <c r="R6428" s="9" t="n">
        <f aca="false">Q6428/50554893</f>
        <v>0.000561824945411318</v>
      </c>
      <c r="S6428" s="8" t="n">
        <f aca="false">R6428/$D6428</f>
        <v>9.77171739600913</v>
      </c>
      <c r="T6428" s="10" t="n">
        <f aca="false">AVERAGE(G6428,J6428,M6428,P6428)</f>
        <v>3.32712310023344</v>
      </c>
    </row>
    <row r="6429" s="5" customFormat="true" ht="15.25" hidden="false" customHeight="false" outlineLevel="0" collapsed="false">
      <c r="A6429" s="6" t="s">
        <v>2082</v>
      </c>
      <c r="B6429" s="7" t="n">
        <v>4088335</v>
      </c>
      <c r="C6429" s="6" t="n">
        <v>22</v>
      </c>
      <c r="D6429" s="8" t="n">
        <f aca="false">C6429/58039824</f>
        <v>3.79050081199419E-007</v>
      </c>
      <c r="E6429" s="6" t="n">
        <v>4620</v>
      </c>
      <c r="F6429" s="7" t="n">
        <f aca="false">E6429/57700746</f>
        <v>8.00682888917935E-005</v>
      </c>
      <c r="G6429" s="8" t="n">
        <f aca="false">F6429/$D6429</f>
        <v>211.234063420948</v>
      </c>
      <c r="H6429" s="6" t="n">
        <v>3154</v>
      </c>
      <c r="I6429" s="7" t="n">
        <f aca="false">H6429/41918464</f>
        <v>7.52413065516904E-005</v>
      </c>
      <c r="J6429" s="8" t="n">
        <f aca="false">I6429/$D6429</f>
        <v>198.499644990462</v>
      </c>
      <c r="K6429" s="6" t="n">
        <v>4124</v>
      </c>
      <c r="L6429" s="7" t="n">
        <f aca="false">K6429/43192891</f>
        <v>9.54786749513942E-005</v>
      </c>
      <c r="M6429" s="8" t="n">
        <f aca="false">L6429/$D6429</f>
        <v>251.88934045146</v>
      </c>
      <c r="N6429" s="6" t="n">
        <v>2624</v>
      </c>
      <c r="O6429" s="7" t="n">
        <f aca="false">N6429/49735264</f>
        <v>5.27593459642639E-005</v>
      </c>
      <c r="P6429" s="8" t="n">
        <f aca="false">O6429/$D6429</f>
        <v>139.188325187318</v>
      </c>
      <c r="Q6429" s="6" t="n">
        <v>6322</v>
      </c>
      <c r="R6429" s="9" t="n">
        <f aca="false">Q6429/50554893</f>
        <v>0.000125052188321316</v>
      </c>
      <c r="S6429" s="8" t="n">
        <f aca="false">R6429/$D6429</f>
        <v>329.909409135639</v>
      </c>
      <c r="T6429" s="10" t="n">
        <f aca="false">AVERAGE(G6429,J6429,M6429,P6429)</f>
        <v>200.202843512547</v>
      </c>
    </row>
    <row r="6430" s="5" customFormat="true" ht="15.25" hidden="false" customHeight="false" outlineLevel="0" collapsed="false">
      <c r="A6430" s="6" t="s">
        <v>21</v>
      </c>
      <c r="B6430" s="7" t="n">
        <v>4089646</v>
      </c>
      <c r="C6430" s="6" t="n">
        <v>123</v>
      </c>
      <c r="D6430" s="8" t="n">
        <f aca="false">C6430/58039824</f>
        <v>2.11923454488766E-006</v>
      </c>
      <c r="E6430" s="6" t="n">
        <v>8</v>
      </c>
      <c r="F6430" s="7" t="n">
        <f aca="false">E6430/57700746</f>
        <v>1.38646387691417E-007</v>
      </c>
      <c r="G6430" s="8" t="n">
        <f aca="false">F6430/$D6430</f>
        <v>0.065422861299558</v>
      </c>
      <c r="H6430" s="6" t="n">
        <v>141</v>
      </c>
      <c r="I6430" s="7" t="n">
        <f aca="false">H6430/41918464</f>
        <v>3.36367286740278E-006</v>
      </c>
      <c r="J6430" s="8" t="n">
        <f aca="false">I6430/$D6430</f>
        <v>1.58721122941165</v>
      </c>
      <c r="K6430" s="6" t="n">
        <v>194</v>
      </c>
      <c r="L6430" s="7" t="n">
        <f aca="false">K6430/43192891</f>
        <v>4.49147985949818E-006</v>
      </c>
      <c r="M6430" s="8" t="n">
        <f aca="false">L6430/$D6430</f>
        <v>2.11938780930747</v>
      </c>
      <c r="N6430" s="6" t="n">
        <v>1047</v>
      </c>
      <c r="O6430" s="7" t="n">
        <f aca="false">N6430/49735264</f>
        <v>2.10514615947349E-005</v>
      </c>
      <c r="P6430" s="8" t="n">
        <f aca="false">O6430/$D6430</f>
        <v>9.93352134879001</v>
      </c>
      <c r="Q6430" s="6" t="n">
        <v>2</v>
      </c>
      <c r="R6430" s="9" t="n">
        <f aca="false">Q6430/50554893</f>
        <v>3.95609580263576E-008</v>
      </c>
      <c r="S6430" s="8" t="n">
        <f aca="false">R6430/$D6430</f>
        <v>0.0186675694400096</v>
      </c>
      <c r="T6430" s="10" t="n">
        <f aca="false">AVERAGE(G6430,J6430,M6430,P6430)</f>
        <v>3.42638581220217</v>
      </c>
    </row>
    <row r="6431" s="5" customFormat="true" ht="15.25" hidden="false" customHeight="false" outlineLevel="0" collapsed="false">
      <c r="A6431" s="6" t="s">
        <v>2083</v>
      </c>
      <c r="B6431" s="7" t="n">
        <v>4090245</v>
      </c>
      <c r="C6431" s="6" t="n">
        <v>7044</v>
      </c>
      <c r="D6431" s="8" t="n">
        <f aca="false">C6431/58039824</f>
        <v>0.000121364944180396</v>
      </c>
      <c r="E6431" s="6" t="n">
        <v>21342</v>
      </c>
      <c r="F6431" s="7" t="n">
        <f aca="false">E6431/57700746</f>
        <v>0.000369873900763779</v>
      </c>
      <c r="G6431" s="8" t="n">
        <f aca="false">F6431/$D6431</f>
        <v>3.04761727747348</v>
      </c>
      <c r="H6431" s="6" t="n">
        <v>11849</v>
      </c>
      <c r="I6431" s="7" t="n">
        <f aca="false">H6431/41918464</f>
        <v>0.000282667800041528</v>
      </c>
      <c r="J6431" s="8" t="n">
        <f aca="false">I6431/$D6431</f>
        <v>2.32907287973843</v>
      </c>
      <c r="K6431" s="6" t="n">
        <v>11036</v>
      </c>
      <c r="L6431" s="7" t="n">
        <f aca="false">K6431/43192891</f>
        <v>0.000255505008914546</v>
      </c>
      <c r="M6431" s="8" t="n">
        <f aca="false">L6431/$D6431</f>
        <v>2.10526203130589</v>
      </c>
      <c r="N6431" s="6" t="n">
        <v>11055</v>
      </c>
      <c r="O6431" s="7" t="n">
        <f aca="false">N6431/49735264</f>
        <v>0.000222276893915754</v>
      </c>
      <c r="P6431" s="8" t="n">
        <f aca="false">O6431/$D6431</f>
        <v>1.83147527003649</v>
      </c>
      <c r="Q6431" s="6" t="n">
        <v>6520</v>
      </c>
      <c r="R6431" s="9" t="n">
        <f aca="false">Q6431/50554893</f>
        <v>0.000128968723165926</v>
      </c>
      <c r="S6431" s="8" t="n">
        <f aca="false">R6431/$D6431</f>
        <v>1.06265218541384</v>
      </c>
      <c r="T6431" s="10" t="n">
        <f aca="false">AVERAGE(G6431,J6431,M6431,P6431)</f>
        <v>2.32835686463857</v>
      </c>
    </row>
    <row r="6432" s="5" customFormat="true" ht="15.25" hidden="false" customHeight="false" outlineLevel="0" collapsed="false">
      <c r="A6432" s="6" t="s">
        <v>2084</v>
      </c>
      <c r="B6432" s="7" t="n">
        <v>4090759</v>
      </c>
      <c r="C6432" s="6" t="n">
        <v>3725</v>
      </c>
      <c r="D6432" s="8" t="n">
        <f aca="false">C6432/58039824</f>
        <v>6.41800705667198E-005</v>
      </c>
      <c r="E6432" s="6" t="n">
        <v>4101</v>
      </c>
      <c r="F6432" s="7" t="n">
        <f aca="false">E6432/57700746</f>
        <v>7.10736044903128E-005</v>
      </c>
      <c r="G6432" s="8" t="n">
        <f aca="false">F6432/$D6432</f>
        <v>1.10740926058077</v>
      </c>
      <c r="H6432" s="6" t="n">
        <v>6608</v>
      </c>
      <c r="I6432" s="7" t="n">
        <f aca="false">H6432/41918464</f>
        <v>0.000157639363885089</v>
      </c>
      <c r="J6432" s="8" t="n">
        <f aca="false">I6432/$D6432</f>
        <v>2.45620427794967</v>
      </c>
      <c r="K6432" s="6" t="n">
        <v>5298</v>
      </c>
      <c r="L6432" s="7" t="n">
        <f aca="false">K6432/43192891</f>
        <v>0.00012265907368877</v>
      </c>
      <c r="M6432" s="8" t="n">
        <f aca="false">L6432/$D6432</f>
        <v>1.91117075138234</v>
      </c>
      <c r="N6432" s="6" t="n">
        <v>6132</v>
      </c>
      <c r="O6432" s="7" t="n">
        <f aca="false">N6432/49735264</f>
        <v>0.000123292800858562</v>
      </c>
      <c r="P6432" s="8" t="n">
        <f aca="false">O6432/$D6432</f>
        <v>1.92104495632161</v>
      </c>
      <c r="Q6432" s="6" t="n">
        <v>16010</v>
      </c>
      <c r="R6432" s="9" t="n">
        <f aca="false">Q6432/50554893</f>
        <v>0.000316685469000993</v>
      </c>
      <c r="S6432" s="8" t="n">
        <f aca="false">R6432/$D6432</f>
        <v>4.93432721722821</v>
      </c>
      <c r="T6432" s="10" t="n">
        <f aca="false">AVERAGE(G6432,J6432,M6432,P6432)</f>
        <v>1.8489573115586</v>
      </c>
    </row>
    <row r="6433" s="5" customFormat="true" ht="15.25" hidden="false" customHeight="false" outlineLevel="0" collapsed="false">
      <c r="A6433" s="6" t="s">
        <v>2085</v>
      </c>
      <c r="B6433" s="7" t="n">
        <v>4091914</v>
      </c>
      <c r="C6433" s="6" t="n">
        <v>747</v>
      </c>
      <c r="D6433" s="8" t="n">
        <f aca="false">C6433/58039824</f>
        <v>1.28704732116348E-005</v>
      </c>
      <c r="E6433" s="6" t="n">
        <v>414</v>
      </c>
      <c r="F6433" s="7" t="n">
        <f aca="false">E6433/57700746</f>
        <v>7.17495056303085E-006</v>
      </c>
      <c r="G6433" s="8" t="n">
        <f aca="false">F6433/$D6433</f>
        <v>0.557473718724246</v>
      </c>
      <c r="H6433" s="6" t="n">
        <v>1855</v>
      </c>
      <c r="I6433" s="7" t="n">
        <f aca="false">H6433/41918464</f>
        <v>4.42525756668947E-005</v>
      </c>
      <c r="J6433" s="8" t="n">
        <f aca="false">I6433/$D6433</f>
        <v>3.43830214625602</v>
      </c>
      <c r="K6433" s="6" t="n">
        <v>745</v>
      </c>
      <c r="L6433" s="7" t="n">
        <f aca="false">K6433/43192891</f>
        <v>1.72482087387945E-005</v>
      </c>
      <c r="M6433" s="8" t="n">
        <f aca="false">L6433/$D6433</f>
        <v>1.34013788422342</v>
      </c>
      <c r="N6433" s="6" t="n">
        <v>905</v>
      </c>
      <c r="O6433" s="7" t="n">
        <f aca="false">N6433/49735264</f>
        <v>1.81963445494127E-005</v>
      </c>
      <c r="P6433" s="8" t="n">
        <f aca="false">O6433/$D6433</f>
        <v>1.41380540172861</v>
      </c>
      <c r="Q6433" s="6" t="n">
        <v>1724</v>
      </c>
      <c r="R6433" s="9" t="n">
        <f aca="false">Q6433/50554893</f>
        <v>3.41015458187203E-005</v>
      </c>
      <c r="S6433" s="8" t="n">
        <f aca="false">R6433/$D6433</f>
        <v>2.64959533794707</v>
      </c>
      <c r="T6433" s="10" t="n">
        <f aca="false">AVERAGE(G6433,J6433,M6433,P6433)</f>
        <v>1.68742978773307</v>
      </c>
    </row>
    <row r="6434" s="5" customFormat="true" ht="15.25" hidden="false" customHeight="false" outlineLevel="0" collapsed="false">
      <c r="A6434" s="6" t="s">
        <v>2086</v>
      </c>
      <c r="B6434" s="7" t="n">
        <v>4094744</v>
      </c>
      <c r="C6434" s="6" t="n">
        <v>4760</v>
      </c>
      <c r="D6434" s="8" t="n">
        <f aca="false">C6434/58039824</f>
        <v>8.2012653932238E-005</v>
      </c>
      <c r="E6434" s="6" t="n">
        <v>2199</v>
      </c>
      <c r="F6434" s="7" t="n">
        <f aca="false">E6434/57700746</f>
        <v>3.81104258166783E-005</v>
      </c>
      <c r="G6434" s="8" t="n">
        <f aca="false">F6434/$D6434</f>
        <v>0.464689581295182</v>
      </c>
      <c r="H6434" s="6" t="n">
        <v>1876</v>
      </c>
      <c r="I6434" s="7" t="n">
        <f aca="false">H6434/41918464</f>
        <v>4.47535482216142E-005</v>
      </c>
      <c r="J6434" s="8" t="n">
        <f aca="false">I6434/$D6434</f>
        <v>0.545690769360925</v>
      </c>
      <c r="K6434" s="6" t="n">
        <v>5687</v>
      </c>
      <c r="L6434" s="7" t="n">
        <f aca="false">K6434/43192891</f>
        <v>0.000131665185365805</v>
      </c>
      <c r="M6434" s="8" t="n">
        <f aca="false">L6434/$D6434</f>
        <v>1.60542524906695</v>
      </c>
      <c r="N6434" s="6" t="n">
        <v>3515</v>
      </c>
      <c r="O6434" s="7" t="n">
        <f aca="false">N6434/49735264</f>
        <v>7.06742001007575E-005</v>
      </c>
      <c r="P6434" s="8" t="n">
        <f aca="false">O6434/$D6434</f>
        <v>0.861747507392594</v>
      </c>
      <c r="Q6434" s="6" t="n">
        <v>9435</v>
      </c>
      <c r="R6434" s="9" t="n">
        <f aca="false">Q6434/50554893</f>
        <v>0.000186628819489342</v>
      </c>
      <c r="S6434" s="8" t="n">
        <f aca="false">R6434/$D6434</f>
        <v>2.2756100496826</v>
      </c>
      <c r="T6434" s="10" t="n">
        <f aca="false">AVERAGE(G6434,J6434,M6434,P6434)</f>
        <v>0.869388276778913</v>
      </c>
    </row>
    <row r="6435" s="5" customFormat="true" ht="15.25" hidden="false" customHeight="false" outlineLevel="0" collapsed="false">
      <c r="A6435" s="6" t="s">
        <v>2086</v>
      </c>
      <c r="B6435" s="7" t="n">
        <v>4095311</v>
      </c>
      <c r="C6435" s="6" t="n">
        <v>443</v>
      </c>
      <c r="D6435" s="8" t="n">
        <f aca="false">C6435/58039824</f>
        <v>7.63269027142467E-006</v>
      </c>
      <c r="E6435" s="6" t="n">
        <v>4062</v>
      </c>
      <c r="F6435" s="7" t="n">
        <f aca="false">E6435/57700746</f>
        <v>7.03977033503172E-005</v>
      </c>
      <c r="G6435" s="8" t="n">
        <f aca="false">F6435/$D6435</f>
        <v>9.22318354956347</v>
      </c>
      <c r="H6435" s="6" t="n">
        <v>1409</v>
      </c>
      <c r="I6435" s="7" t="n">
        <f aca="false">H6435/41918464</f>
        <v>3.36128728380887E-005</v>
      </c>
      <c r="J6435" s="8" t="n">
        <f aca="false">I6435/$D6435</f>
        <v>4.40380411660734</v>
      </c>
      <c r="K6435" s="6" t="n">
        <v>1650</v>
      </c>
      <c r="L6435" s="7" t="n">
        <f aca="false">K6435/43192891</f>
        <v>3.82007307637731E-005</v>
      </c>
      <c r="M6435" s="8" t="n">
        <f aca="false">L6435/$D6435</f>
        <v>5.00488417652546</v>
      </c>
      <c r="N6435" s="6" t="n">
        <v>2188</v>
      </c>
      <c r="O6435" s="7" t="n">
        <f aca="false">N6435/49735264</f>
        <v>4.39929302476408E-005</v>
      </c>
      <c r="P6435" s="8" t="n">
        <f aca="false">O6435/$D6435</f>
        <v>5.76375153231907</v>
      </c>
      <c r="Q6435" s="6" t="n">
        <v>2172</v>
      </c>
      <c r="R6435" s="9" t="n">
        <f aca="false">Q6435/50554893</f>
        <v>4.29632004166244E-005</v>
      </c>
      <c r="S6435" s="8" t="n">
        <f aca="false">R6435/$D6435</f>
        <v>5.62884106243252</v>
      </c>
      <c r="T6435" s="10" t="n">
        <f aca="false">AVERAGE(G6435,J6435,M6435,P6435)</f>
        <v>6.09890584375383</v>
      </c>
    </row>
    <row r="6436" s="5" customFormat="true" ht="15.25" hidden="false" customHeight="false" outlineLevel="0" collapsed="false">
      <c r="A6436" s="6" t="s">
        <v>2086</v>
      </c>
      <c r="B6436" s="7" t="n">
        <v>4095365</v>
      </c>
      <c r="C6436" s="6" t="n">
        <v>338</v>
      </c>
      <c r="D6436" s="8" t="n">
        <f aca="false">C6436/58039824</f>
        <v>5.82358761115471E-006</v>
      </c>
      <c r="E6436" s="6" t="n">
        <v>1081</v>
      </c>
      <c r="F6436" s="7" t="n">
        <f aca="false">E6436/57700746</f>
        <v>1.87345931368028E-005</v>
      </c>
      <c r="G6436" s="8" t="n">
        <f aca="false">F6436/$D6436</f>
        <v>3.2170191963658</v>
      </c>
      <c r="H6436" s="6" t="n">
        <v>2121</v>
      </c>
      <c r="I6436" s="7" t="n">
        <f aca="false">H6436/41918464</f>
        <v>5.05982280266758E-005</v>
      </c>
      <c r="J6436" s="8" t="n">
        <f aca="false">I6436/$D6436</f>
        <v>8.68849777923115</v>
      </c>
      <c r="K6436" s="6" t="n">
        <v>1324</v>
      </c>
      <c r="L6436" s="7" t="n">
        <f aca="false">K6436/43192891</f>
        <v>3.06531924431731E-005</v>
      </c>
      <c r="M6436" s="8" t="n">
        <f aca="false">L6436/$D6436</f>
        <v>5.26362690662692</v>
      </c>
      <c r="N6436" s="6" t="n">
        <v>3919</v>
      </c>
      <c r="O6436" s="7" t="n">
        <f aca="false">N6436/49735264</f>
        <v>7.87972091592798E-005</v>
      </c>
      <c r="P6436" s="8" t="n">
        <f aca="false">O6436/$D6436</f>
        <v>13.5306986724727</v>
      </c>
      <c r="Q6436" s="6" t="n">
        <v>1974</v>
      </c>
      <c r="R6436" s="9" t="n">
        <f aca="false">Q6436/50554893</f>
        <v>3.9046665572015E-005</v>
      </c>
      <c r="S6436" s="8" t="n">
        <f aca="false">R6436/$D6436</f>
        <v>6.70491596919115</v>
      </c>
      <c r="T6436" s="10" t="n">
        <f aca="false">AVERAGE(G6436,J6436,M6436,P6436)</f>
        <v>7.67496063867416</v>
      </c>
    </row>
    <row r="6437" s="5" customFormat="true" ht="15.25" hidden="false" customHeight="false" outlineLevel="0" collapsed="false">
      <c r="A6437" s="6" t="s">
        <v>2087</v>
      </c>
      <c r="B6437" s="7" t="n">
        <v>4095675</v>
      </c>
      <c r="C6437" s="6" t="n">
        <v>684</v>
      </c>
      <c r="D6437" s="8" t="n">
        <f aca="false">C6437/58039824</f>
        <v>1.17850116154729E-005</v>
      </c>
      <c r="E6437" s="6" t="n">
        <v>3805</v>
      </c>
      <c r="F6437" s="7" t="n">
        <f aca="false">E6437/57700746</f>
        <v>6.59436881457304E-005</v>
      </c>
      <c r="G6437" s="8" t="n">
        <f aca="false">F6437/$D6437</f>
        <v>5.59555563434076</v>
      </c>
      <c r="H6437" s="6" t="n">
        <v>2664</v>
      </c>
      <c r="I6437" s="7" t="n">
        <f aca="false">H6437/41918464</f>
        <v>6.35519469415673E-005</v>
      </c>
      <c r="J6437" s="8" t="n">
        <f aca="false">I6437/$D6437</f>
        <v>5.39260791717238</v>
      </c>
      <c r="K6437" s="6" t="n">
        <v>1338</v>
      </c>
      <c r="L6437" s="7" t="n">
        <f aca="false">K6437/43192891</f>
        <v>3.09773198557142E-005</v>
      </c>
      <c r="M6437" s="8" t="n">
        <f aca="false">L6437/$D6437</f>
        <v>2.62853536903123</v>
      </c>
      <c r="N6437" s="6" t="n">
        <v>3128</v>
      </c>
      <c r="O6437" s="7" t="n">
        <f aca="false">N6437/49735264</f>
        <v>6.28930008293512E-005</v>
      </c>
      <c r="P6437" s="8" t="n">
        <f aca="false">O6437/$D6437</f>
        <v>5.3366940043383</v>
      </c>
      <c r="Q6437" s="6" t="n">
        <v>6305</v>
      </c>
      <c r="R6437" s="9" t="n">
        <f aca="false">Q6437/50554893</f>
        <v>0.000124715920178092</v>
      </c>
      <c r="S6437" s="8" t="n">
        <f aca="false">R6437/$D6437</f>
        <v>10.5825878028283</v>
      </c>
      <c r="T6437" s="10" t="n">
        <f aca="false">AVERAGE(G6437,J6437,M6437,P6437)</f>
        <v>4.73834823122066</v>
      </c>
    </row>
    <row r="6438" s="5" customFormat="true" ht="15.25" hidden="false" customHeight="false" outlineLevel="0" collapsed="false">
      <c r="A6438" s="6" t="s">
        <v>2087</v>
      </c>
      <c r="B6438" s="7" t="n">
        <v>4095681</v>
      </c>
      <c r="C6438" s="6" t="n">
        <v>140</v>
      </c>
      <c r="D6438" s="8" t="n">
        <f aca="false">C6438/58039824</f>
        <v>2.41213688035994E-006</v>
      </c>
      <c r="E6438" s="6" t="n">
        <v>1322</v>
      </c>
      <c r="F6438" s="7" t="n">
        <f aca="false">E6438/57700746</f>
        <v>2.29113155660067E-005</v>
      </c>
      <c r="G6438" s="8" t="n">
        <f aca="false">F6438/$D6438</f>
        <v>9.4983480218535</v>
      </c>
      <c r="H6438" s="6" t="n">
        <v>1065</v>
      </c>
      <c r="I6438" s="7" t="n">
        <f aca="false">H6438/41918464</f>
        <v>2.54064652750635E-005</v>
      </c>
      <c r="J6438" s="8" t="n">
        <f aca="false">I6438/$D6438</f>
        <v>10.5327626644771</v>
      </c>
      <c r="K6438" s="6" t="n">
        <v>2332</v>
      </c>
      <c r="L6438" s="7" t="n">
        <f aca="false">K6438/43192891</f>
        <v>5.39903661461327E-005</v>
      </c>
      <c r="M6438" s="8" t="n">
        <f aca="false">L6438/$D6438</f>
        <v>22.3827953486936</v>
      </c>
      <c r="N6438" s="6" t="n">
        <v>1574</v>
      </c>
      <c r="O6438" s="7" t="n">
        <f aca="false">N6438/49735264</f>
        <v>3.16475649953321E-005</v>
      </c>
      <c r="P6438" s="8" t="n">
        <f aca="false">O6438/$D6438</f>
        <v>13.1201364454117</v>
      </c>
      <c r="Q6438" s="6" t="n">
        <v>3632</v>
      </c>
      <c r="R6438" s="9" t="n">
        <f aca="false">Q6438/50554893</f>
        <v>7.18426997758654E-005</v>
      </c>
      <c r="S6438" s="8" t="n">
        <f aca="false">R6438/$D6438</f>
        <v>29.7838403619719</v>
      </c>
      <c r="T6438" s="10" t="n">
        <f aca="false">AVERAGE(G6438,J6438,M6438,P6438)</f>
        <v>13.883510620109</v>
      </c>
    </row>
    <row r="6439" s="5" customFormat="true" ht="15.25" hidden="false" customHeight="false" outlineLevel="0" collapsed="false">
      <c r="A6439" s="6" t="s">
        <v>2087</v>
      </c>
      <c r="B6439" s="7" t="n">
        <v>4096815</v>
      </c>
      <c r="C6439" s="6" t="n">
        <v>5132</v>
      </c>
      <c r="D6439" s="8" t="n">
        <f aca="false">C6439/58039824</f>
        <v>8.84220462143372E-005</v>
      </c>
      <c r="E6439" s="6" t="n">
        <v>2377</v>
      </c>
      <c r="F6439" s="7" t="n">
        <f aca="false">E6439/57700746</f>
        <v>4.11953079428124E-005</v>
      </c>
      <c r="G6439" s="8" t="n">
        <f aca="false">F6439/$D6439</f>
        <v>0.465894080792407</v>
      </c>
      <c r="H6439" s="6" t="n">
        <v>1946</v>
      </c>
      <c r="I6439" s="7" t="n">
        <f aca="false">H6439/41918464</f>
        <v>4.64234567373461E-005</v>
      </c>
      <c r="J6439" s="8" t="n">
        <f aca="false">I6439/$D6439</f>
        <v>0.525021289654556</v>
      </c>
      <c r="K6439" s="6" t="n">
        <v>582</v>
      </c>
      <c r="L6439" s="7" t="n">
        <f aca="false">K6439/43192891</f>
        <v>1.34744395784945E-005</v>
      </c>
      <c r="M6439" s="8" t="n">
        <f aca="false">L6439/$D6439</f>
        <v>0.152387782859403</v>
      </c>
      <c r="N6439" s="6" t="n">
        <v>2813</v>
      </c>
      <c r="O6439" s="7" t="n">
        <f aca="false">N6439/49735264</f>
        <v>5.65594665386716E-005</v>
      </c>
      <c r="P6439" s="8" t="n">
        <f aca="false">O6439/$D6439</f>
        <v>0.639653445720653</v>
      </c>
      <c r="Q6439" s="6" t="n">
        <v>13084</v>
      </c>
      <c r="R6439" s="9" t="n">
        <f aca="false">Q6439/50554893</f>
        <v>0.000258807787408431</v>
      </c>
      <c r="S6439" s="8" t="n">
        <f aca="false">R6439/$D6439</f>
        <v>2.92695994368955</v>
      </c>
      <c r="T6439" s="10" t="n">
        <f aca="false">AVERAGE(G6439,J6439,M6439,P6439)</f>
        <v>0.445739149756755</v>
      </c>
    </row>
    <row r="6440" s="5" customFormat="true" ht="15.25" hidden="false" customHeight="false" outlineLevel="0" collapsed="false">
      <c r="A6440" s="6" t="s">
        <v>21</v>
      </c>
      <c r="B6440" s="7" t="n">
        <v>4097042</v>
      </c>
      <c r="C6440" s="6" t="n">
        <v>148</v>
      </c>
      <c r="D6440" s="8" t="n">
        <f aca="false">C6440/58039824</f>
        <v>2.54997327352337E-006</v>
      </c>
      <c r="E6440" s="6" t="n">
        <v>26</v>
      </c>
      <c r="F6440" s="7" t="n">
        <f aca="false">E6440/57700746</f>
        <v>4.50600759997107E-007</v>
      </c>
      <c r="G6440" s="8" t="n">
        <f aca="false">F6440/$D6440</f>
        <v>0.176708032462826</v>
      </c>
      <c r="H6440" s="6" t="n">
        <v>21</v>
      </c>
      <c r="I6440" s="7" t="n">
        <f aca="false">H6440/41918464</f>
        <v>5.00972554719562E-007</v>
      </c>
      <c r="J6440" s="8" t="n">
        <f aca="false">I6440/$D6440</f>
        <v>0.196461884491579</v>
      </c>
      <c r="K6440" s="6" t="n">
        <v>3</v>
      </c>
      <c r="L6440" s="7" t="n">
        <f aca="false">K6440/43192891</f>
        <v>6.94558741159512E-008</v>
      </c>
      <c r="M6440" s="8" t="n">
        <f aca="false">L6440/$D6440</f>
        <v>0.0272378831719997</v>
      </c>
      <c r="N6440" s="6" t="n">
        <v>20</v>
      </c>
      <c r="O6440" s="7" t="n">
        <f aca="false">N6440/49735264</f>
        <v>4.02129161312987E-007</v>
      </c>
      <c r="P6440" s="8" t="n">
        <f aca="false">O6440/$D6440</f>
        <v>0.157699363161307</v>
      </c>
      <c r="Q6440" s="6" t="n">
        <v>0</v>
      </c>
      <c r="R6440" s="9" t="n">
        <f aca="false">Q6440/50554893</f>
        <v>0</v>
      </c>
      <c r="S6440" s="8" t="n">
        <f aca="false">R6440/$D6440</f>
        <v>0</v>
      </c>
      <c r="T6440" s="10" t="n">
        <f aca="false">AVERAGE(G6440,J6440,M6440,P6440)</f>
        <v>0.139526790821928</v>
      </c>
    </row>
    <row r="6441" s="5" customFormat="true" ht="15.25" hidden="false" customHeight="false" outlineLevel="0" collapsed="false">
      <c r="A6441" s="6" t="s">
        <v>21</v>
      </c>
      <c r="B6441" s="7" t="n">
        <v>4097090</v>
      </c>
      <c r="C6441" s="6" t="n">
        <v>15121</v>
      </c>
      <c r="D6441" s="8" t="n">
        <f aca="false">C6441/58039824</f>
        <v>0.000260528012628019</v>
      </c>
      <c r="E6441" s="6" t="n">
        <v>5764</v>
      </c>
      <c r="F6441" s="7" t="n">
        <f aca="false">E6441/57700746</f>
        <v>9.98947223316662E-005</v>
      </c>
      <c r="G6441" s="8" t="n">
        <f aca="false">F6441/$D6441</f>
        <v>0.383431790401348</v>
      </c>
      <c r="H6441" s="6" t="n">
        <v>4462</v>
      </c>
      <c r="I6441" s="7" t="n">
        <f aca="false">H6441/41918464</f>
        <v>0.000106444739959937</v>
      </c>
      <c r="J6441" s="8" t="n">
        <f aca="false">I6441/$D6441</f>
        <v>0.408573108458471</v>
      </c>
      <c r="K6441" s="6" t="n">
        <v>1411</v>
      </c>
      <c r="L6441" s="7" t="n">
        <f aca="false">K6441/43192891</f>
        <v>3.26674127925357E-005</v>
      </c>
      <c r="M6441" s="8" t="n">
        <f aca="false">L6441/$D6441</f>
        <v>0.125389252629728</v>
      </c>
      <c r="N6441" s="6" t="n">
        <v>4003</v>
      </c>
      <c r="O6441" s="7" t="n">
        <f aca="false">N6441/49735264</f>
        <v>8.04861516367944E-005</v>
      </c>
      <c r="P6441" s="8" t="n">
        <f aca="false">O6441/$D6441</f>
        <v>0.30893473152813</v>
      </c>
      <c r="Q6441" s="6" t="n">
        <v>28</v>
      </c>
      <c r="R6441" s="9" t="n">
        <f aca="false">Q6441/50554893</f>
        <v>5.53853412369007E-007</v>
      </c>
      <c r="S6441" s="8" t="n">
        <f aca="false">R6441/$D6441</f>
        <v>0.00212588814071137</v>
      </c>
      <c r="T6441" s="10" t="n">
        <f aca="false">AVERAGE(G6441,J6441,M6441,P6441)</f>
        <v>0.306582220754419</v>
      </c>
    </row>
    <row r="6442" s="5" customFormat="true" ht="15.25" hidden="false" customHeight="false" outlineLevel="0" collapsed="false">
      <c r="A6442" s="6" t="s">
        <v>2088</v>
      </c>
      <c r="B6442" s="7" t="n">
        <v>4102199</v>
      </c>
      <c r="C6442" s="6" t="n">
        <v>19</v>
      </c>
      <c r="D6442" s="8" t="n">
        <f aca="false">C6442/58039824</f>
        <v>3.27361433763135E-007</v>
      </c>
      <c r="E6442" s="6" t="n">
        <v>120</v>
      </c>
      <c r="F6442" s="7" t="n">
        <f aca="false">E6442/57700746</f>
        <v>2.07969581537126E-006</v>
      </c>
      <c r="G6442" s="8" t="n">
        <f aca="false">F6442/$D6442</f>
        <v>6.35290416303602</v>
      </c>
      <c r="H6442" s="6" t="n">
        <v>1163</v>
      </c>
      <c r="I6442" s="7" t="n">
        <f aca="false">H6442/41918464</f>
        <v>2.77443371970881E-005</v>
      </c>
      <c r="J6442" s="8" t="n">
        <f aca="false">I6442/$D6442</f>
        <v>84.7513919955605</v>
      </c>
      <c r="K6442" s="6" t="n">
        <v>2223</v>
      </c>
      <c r="L6442" s="7" t="n">
        <f aca="false">K6442/43192891</f>
        <v>5.14668027199198E-005</v>
      </c>
      <c r="M6442" s="8" t="n">
        <f aca="false">L6442/$D6442</f>
        <v>157.217061668782</v>
      </c>
      <c r="N6442" s="6" t="n">
        <v>833</v>
      </c>
      <c r="O6442" s="7" t="n">
        <f aca="false">N6442/49735264</f>
        <v>1.67486795686859E-005</v>
      </c>
      <c r="P6442" s="8" t="n">
        <f aca="false">O6442/$D6442</f>
        <v>51.1626533894172</v>
      </c>
      <c r="Q6442" s="6" t="n">
        <v>12083</v>
      </c>
      <c r="R6442" s="9" t="n">
        <f aca="false">Q6442/50554893</f>
        <v>0.000239007527916239</v>
      </c>
      <c r="S6442" s="8" t="n">
        <f aca="false">R6442/$D6442</f>
        <v>730.10288710177</v>
      </c>
      <c r="T6442" s="10" t="n">
        <f aca="false">AVERAGE(G6442,J6442,M6442,P6442)</f>
        <v>74.8710028041991</v>
      </c>
    </row>
    <row r="6443" s="5" customFormat="true" ht="15.25" hidden="false" customHeight="false" outlineLevel="0" collapsed="false">
      <c r="A6443" s="6" t="s">
        <v>2088</v>
      </c>
      <c r="B6443" s="7" t="n">
        <v>4102565</v>
      </c>
      <c r="C6443" s="6" t="n">
        <v>3856</v>
      </c>
      <c r="D6443" s="8" t="n">
        <f aca="false">C6443/58039824</f>
        <v>6.64371415047709E-005</v>
      </c>
      <c r="E6443" s="6" t="n">
        <v>8901</v>
      </c>
      <c r="F6443" s="7" t="n">
        <f aca="false">E6443/57700746</f>
        <v>0.000154261437105163</v>
      </c>
      <c r="G6443" s="8" t="n">
        <f aca="false">F6443/$D6443</f>
        <v>2.32191562748204</v>
      </c>
      <c r="H6443" s="6" t="n">
        <v>10941</v>
      </c>
      <c r="I6443" s="7" t="n">
        <f aca="false">H6443/41918464</f>
        <v>0.000261006701008892</v>
      </c>
      <c r="J6443" s="8" t="n">
        <f aca="false">I6443/$D6443</f>
        <v>3.9286262939255</v>
      </c>
      <c r="K6443" s="6" t="n">
        <v>13163</v>
      </c>
      <c r="L6443" s="7" t="n">
        <f aca="false">K6443/43192891</f>
        <v>0.000304749223662755</v>
      </c>
      <c r="M6443" s="8" t="n">
        <f aca="false">L6443/$D6443</f>
        <v>4.58703094022898</v>
      </c>
      <c r="N6443" s="6" t="n">
        <v>12269</v>
      </c>
      <c r="O6443" s="7" t="n">
        <f aca="false">N6443/49735264</f>
        <v>0.000246686134007452</v>
      </c>
      <c r="P6443" s="8" t="n">
        <f aca="false">O6443/$D6443</f>
        <v>3.71307567454173</v>
      </c>
      <c r="Q6443" s="6" t="n">
        <v>52533</v>
      </c>
      <c r="R6443" s="9" t="n">
        <f aca="false">Q6443/50554893</f>
        <v>0.00103912790399932</v>
      </c>
      <c r="S6443" s="8" t="n">
        <f aca="false">R6443/$D6443</f>
        <v>15.640767806434</v>
      </c>
      <c r="T6443" s="10" t="n">
        <f aca="false">AVERAGE(G6443,J6443,M6443,P6443)</f>
        <v>3.63766213404456</v>
      </c>
    </row>
    <row r="6444" s="5" customFormat="true" ht="15.25" hidden="false" customHeight="false" outlineLevel="0" collapsed="false">
      <c r="A6444" s="6" t="s">
        <v>2088</v>
      </c>
      <c r="B6444" s="7" t="n">
        <v>4102835</v>
      </c>
      <c r="C6444" s="6" t="n">
        <v>11</v>
      </c>
      <c r="D6444" s="8" t="n">
        <f aca="false">C6444/58039824</f>
        <v>1.8952504059971E-007</v>
      </c>
      <c r="E6444" s="6" t="n">
        <v>7383</v>
      </c>
      <c r="F6444" s="7" t="n">
        <f aca="false">E6444/57700746</f>
        <v>0.000127953285040717</v>
      </c>
      <c r="G6444" s="8" t="n">
        <f aca="false">F6444/$D6444</f>
        <v>675.126013089549</v>
      </c>
      <c r="H6444" s="6" t="n">
        <v>2912</v>
      </c>
      <c r="I6444" s="7" t="n">
        <f aca="false">H6444/41918464</f>
        <v>6.9468194254446E-005</v>
      </c>
      <c r="J6444" s="8" t="n">
        <f aca="false">I6444/$D6444</f>
        <v>366.538342556896</v>
      </c>
      <c r="K6444" s="6" t="n">
        <v>3570</v>
      </c>
      <c r="L6444" s="7" t="n">
        <f aca="false">K6444/43192891</f>
        <v>8.26524901979819E-005</v>
      </c>
      <c r="M6444" s="8" t="n">
        <f aca="false">L6444/$D6444</f>
        <v>436.10327129569</v>
      </c>
      <c r="N6444" s="6" t="n">
        <v>1965</v>
      </c>
      <c r="O6444" s="7" t="n">
        <f aca="false">N6444/49735264</f>
        <v>3.9509190099001E-005</v>
      </c>
      <c r="P6444" s="8" t="n">
        <f aca="false">O6444/$D6444</f>
        <v>208.464221793505</v>
      </c>
      <c r="Q6444" s="6" t="n">
        <v>14992</v>
      </c>
      <c r="R6444" s="9" t="n">
        <f aca="false">Q6444/50554893</f>
        <v>0.000296548941365577</v>
      </c>
      <c r="S6444" s="8" t="n">
        <f aca="false">R6444/$D6444</f>
        <v>1564.6953058404</v>
      </c>
      <c r="T6444" s="10" t="n">
        <f aca="false">AVERAGE(G6444,J6444,M6444,P6444)</f>
        <v>421.55796218391</v>
      </c>
    </row>
    <row r="6445" s="5" customFormat="true" ht="15.25" hidden="false" customHeight="false" outlineLevel="0" collapsed="false">
      <c r="A6445" s="6" t="s">
        <v>21</v>
      </c>
      <c r="B6445" s="7" t="n">
        <v>4103167</v>
      </c>
      <c r="C6445" s="6" t="n">
        <v>1032</v>
      </c>
      <c r="D6445" s="8" t="n">
        <f aca="false">C6445/58039824</f>
        <v>1.77808947180818E-005</v>
      </c>
      <c r="E6445" s="6" t="n">
        <v>836</v>
      </c>
      <c r="F6445" s="7" t="n">
        <f aca="false">E6445/57700746</f>
        <v>1.44885475137531E-005</v>
      </c>
      <c r="G6445" s="8" t="n">
        <f aca="false">F6445/$D6445</f>
        <v>0.814837933831268</v>
      </c>
      <c r="H6445" s="6" t="n">
        <v>436</v>
      </c>
      <c r="I6445" s="7" t="n">
        <f aca="false">H6445/41918464</f>
        <v>1.04011444694157E-005</v>
      </c>
      <c r="J6445" s="8" t="n">
        <f aca="false">I6445/$D6445</f>
        <v>0.584961816282422</v>
      </c>
      <c r="K6445" s="6" t="n">
        <v>95</v>
      </c>
      <c r="L6445" s="7" t="n">
        <f aca="false">K6445/43192891</f>
        <v>2.19943601367179E-006</v>
      </c>
      <c r="M6445" s="8" t="n">
        <f aca="false">L6445/$D6445</f>
        <v>0.12369658830695</v>
      </c>
      <c r="N6445" s="6" t="n">
        <v>550</v>
      </c>
      <c r="O6445" s="7" t="n">
        <f aca="false">N6445/49735264</f>
        <v>1.10585519361071E-005</v>
      </c>
      <c r="P6445" s="8" t="n">
        <f aca="false">O6445/$D6445</f>
        <v>0.621934503940425</v>
      </c>
      <c r="Q6445" s="6" t="n">
        <v>2</v>
      </c>
      <c r="R6445" s="9" t="n">
        <f aca="false">Q6445/50554893</f>
        <v>3.95609580263576E-008</v>
      </c>
      <c r="S6445" s="8" t="n">
        <f aca="false">R6445/$D6445</f>
        <v>0.00222491379953603</v>
      </c>
      <c r="T6445" s="10" t="n">
        <f aca="false">AVERAGE(G6445,J6445,M6445,P6445)</f>
        <v>0.536357710590266</v>
      </c>
    </row>
    <row r="6446" s="5" customFormat="true" ht="15.25" hidden="false" customHeight="false" outlineLevel="0" collapsed="false">
      <c r="A6446" s="6" t="s">
        <v>2089</v>
      </c>
      <c r="B6446" s="7" t="n">
        <v>4103329</v>
      </c>
      <c r="C6446" s="6" t="n">
        <v>17</v>
      </c>
      <c r="D6446" s="8" t="n">
        <f aca="false">C6446/58039824</f>
        <v>2.92902335472279E-007</v>
      </c>
      <c r="E6446" s="6" t="n">
        <v>3512</v>
      </c>
      <c r="F6446" s="7" t="n">
        <f aca="false">E6446/57700746</f>
        <v>6.08657641965322E-005</v>
      </c>
      <c r="G6446" s="8" t="n">
        <f aca="false">F6446/$D6446</f>
        <v>207.802249505425</v>
      </c>
      <c r="H6446" s="6" t="n">
        <v>1417</v>
      </c>
      <c r="I6446" s="7" t="n">
        <f aca="false">H6446/41918464</f>
        <v>3.38037195256009E-005</v>
      </c>
      <c r="J6446" s="8" t="n">
        <f aca="false">I6446/$D6446</f>
        <v>115.409525400661</v>
      </c>
      <c r="K6446" s="6" t="n">
        <v>140</v>
      </c>
      <c r="L6446" s="7" t="n">
        <f aca="false">K6446/43192891</f>
        <v>3.24127412541105E-006</v>
      </c>
      <c r="M6446" s="8" t="n">
        <f aca="false">L6446/$D6446</f>
        <v>11.0660576338007</v>
      </c>
      <c r="N6446" s="6" t="n">
        <v>1208</v>
      </c>
      <c r="O6446" s="7" t="n">
        <f aca="false">N6446/49735264</f>
        <v>2.42886013433044E-005</v>
      </c>
      <c r="P6446" s="8" t="n">
        <f aca="false">O6446/$D6446</f>
        <v>82.9238910100913</v>
      </c>
      <c r="Q6446" s="6" t="n">
        <v>1</v>
      </c>
      <c r="R6446" s="9" t="n">
        <f aca="false">Q6446/50554893</f>
        <v>1.97804790131788E-008</v>
      </c>
      <c r="S6446" s="8" t="n">
        <f aca="false">R6446/$D6446</f>
        <v>0.0675326776800348</v>
      </c>
      <c r="T6446" s="10" t="n">
        <f aca="false">AVERAGE(G6446,J6446,M6446,P6446)</f>
        <v>104.300430887495</v>
      </c>
    </row>
    <row r="6447" s="5" customFormat="true" ht="15.25" hidden="false" customHeight="false" outlineLevel="0" collapsed="false">
      <c r="A6447" s="6" t="s">
        <v>2090</v>
      </c>
      <c r="B6447" s="7" t="n">
        <v>4104509</v>
      </c>
      <c r="C6447" s="6" t="n">
        <v>30895</v>
      </c>
      <c r="D6447" s="8" t="n">
        <f aca="false">C6447/58039824</f>
        <v>0.000532306920848002</v>
      </c>
      <c r="E6447" s="6" t="n">
        <v>24764</v>
      </c>
      <c r="F6447" s="7" t="n">
        <f aca="false">E6447/57700746</f>
        <v>0.000429179893098782</v>
      </c>
      <c r="G6447" s="8" t="n">
        <f aca="false">F6447/$D6447</f>
        <v>0.806263973451761</v>
      </c>
      <c r="H6447" s="6" t="n">
        <v>17090</v>
      </c>
      <c r="I6447" s="7" t="n">
        <f aca="false">H6447/41918464</f>
        <v>0.000407696236197968</v>
      </c>
      <c r="J6447" s="8" t="n">
        <f aca="false">I6447/$D6447</f>
        <v>0.7659044439033</v>
      </c>
      <c r="K6447" s="6" t="n">
        <v>15165</v>
      </c>
      <c r="L6447" s="7" t="n">
        <f aca="false">K6447/43192891</f>
        <v>0.000351099443656133</v>
      </c>
      <c r="M6447" s="8" t="n">
        <f aca="false">L6447/$D6447</f>
        <v>0.659580835614173</v>
      </c>
      <c r="N6447" s="6" t="n">
        <v>18470</v>
      </c>
      <c r="O6447" s="7" t="n">
        <f aca="false">N6447/49735264</f>
        <v>0.000371366280472544</v>
      </c>
      <c r="P6447" s="8" t="n">
        <f aca="false">O6447/$D6447</f>
        <v>0.69765442816511</v>
      </c>
      <c r="Q6447" s="6" t="n">
        <v>30064</v>
      </c>
      <c r="R6447" s="9" t="n">
        <f aca="false">Q6447/50554893</f>
        <v>0.000594680321052208</v>
      </c>
      <c r="S6447" s="8" t="n">
        <f aca="false">R6447/$D6447</f>
        <v>1.11717563263096</v>
      </c>
      <c r="T6447" s="10" t="n">
        <f aca="false">AVERAGE(G6447,J6447,M6447,P6447)</f>
        <v>0.732350920283586</v>
      </c>
    </row>
    <row r="6448" s="5" customFormat="true" ht="15.25" hidden="false" customHeight="false" outlineLevel="0" collapsed="false">
      <c r="A6448" s="6" t="s">
        <v>2090</v>
      </c>
      <c r="B6448" s="7" t="n">
        <v>4105078</v>
      </c>
      <c r="C6448" s="6" t="n">
        <v>6459</v>
      </c>
      <c r="D6448" s="8" t="n">
        <f aca="false">C6448/58039824</f>
        <v>0.00011128565793032</v>
      </c>
      <c r="E6448" s="6" t="n">
        <v>7585</v>
      </c>
      <c r="F6448" s="7" t="n">
        <f aca="false">E6448/57700746</f>
        <v>0.000131454106329925</v>
      </c>
      <c r="G6448" s="8" t="n">
        <f aca="false">F6448/$D6448</f>
        <v>1.1812313354182</v>
      </c>
      <c r="H6448" s="6" t="n">
        <v>8315</v>
      </c>
      <c r="I6448" s="7" t="n">
        <f aca="false">H6448/41918464</f>
        <v>0.000198361275833008</v>
      </c>
      <c r="J6448" s="8" t="n">
        <f aca="false">I6448/$D6448</f>
        <v>1.78245139151002</v>
      </c>
      <c r="K6448" s="6" t="n">
        <v>9906</v>
      </c>
      <c r="L6448" s="7" t="n">
        <f aca="false">K6448/43192891</f>
        <v>0.000229343296330871</v>
      </c>
      <c r="M6448" s="8" t="n">
        <f aca="false">L6448/$D6448</f>
        <v>2.06085223016312</v>
      </c>
      <c r="N6448" s="6" t="n">
        <v>15970</v>
      </c>
      <c r="O6448" s="7" t="n">
        <f aca="false">N6448/49735264</f>
        <v>0.00032110013530842</v>
      </c>
      <c r="P6448" s="8" t="n">
        <f aca="false">O6448/$D6448</f>
        <v>2.88536853068229</v>
      </c>
      <c r="Q6448" s="6" t="n">
        <v>2057</v>
      </c>
      <c r="R6448" s="9" t="n">
        <f aca="false">Q6448/50554893</f>
        <v>4.06884453301088E-005</v>
      </c>
      <c r="S6448" s="8" t="n">
        <f aca="false">R6448/$D6448</f>
        <v>0.36562164511428</v>
      </c>
      <c r="T6448" s="10" t="n">
        <f aca="false">AVERAGE(G6448,J6448,M6448,P6448)</f>
        <v>1.97747587194341</v>
      </c>
    </row>
    <row r="6449" s="5" customFormat="true" ht="15.25" hidden="false" customHeight="false" outlineLevel="0" collapsed="false">
      <c r="A6449" s="6" t="s">
        <v>2091</v>
      </c>
      <c r="B6449" s="7" t="n">
        <v>4106019</v>
      </c>
      <c r="C6449" s="6" t="n">
        <v>965</v>
      </c>
      <c r="D6449" s="8" t="n">
        <f aca="false">C6449/58039824</f>
        <v>1.66265149253382E-005</v>
      </c>
      <c r="E6449" s="6" t="n">
        <v>672</v>
      </c>
      <c r="F6449" s="7" t="n">
        <f aca="false">E6449/57700746</f>
        <v>1.16462965660791E-005</v>
      </c>
      <c r="G6449" s="8" t="n">
        <f aca="false">F6449/$D6449</f>
        <v>0.700465288028013</v>
      </c>
      <c r="H6449" s="6" t="n">
        <v>804</v>
      </c>
      <c r="I6449" s="7" t="n">
        <f aca="false">H6449/41918464</f>
        <v>1.91800920949775E-005</v>
      </c>
      <c r="J6449" s="8" t="n">
        <f aca="false">I6449/$D6449</f>
        <v>1.15358463160237</v>
      </c>
      <c r="K6449" s="6" t="n">
        <v>327</v>
      </c>
      <c r="L6449" s="7" t="n">
        <f aca="false">K6449/43192891</f>
        <v>7.57069027863868E-006</v>
      </c>
      <c r="M6449" s="8" t="n">
        <f aca="false">L6449/$D6449</f>
        <v>0.455338374435958</v>
      </c>
      <c r="N6449" s="6" t="n">
        <v>765</v>
      </c>
      <c r="O6449" s="7" t="n">
        <f aca="false">N6449/49735264</f>
        <v>1.53814404202218E-005</v>
      </c>
      <c r="P6449" s="8" t="n">
        <f aca="false">O6449/$D6449</f>
        <v>0.925115124203271</v>
      </c>
      <c r="Q6449" s="6" t="n">
        <v>0</v>
      </c>
      <c r="R6449" s="9" t="n">
        <f aca="false">Q6449/50554893</f>
        <v>0</v>
      </c>
      <c r="S6449" s="8" t="n">
        <f aca="false">R6449/$D6449</f>
        <v>0</v>
      </c>
      <c r="T6449" s="10" t="n">
        <f aca="false">AVERAGE(G6449,J6449,M6449,P6449)</f>
        <v>0.808625854567403</v>
      </c>
    </row>
    <row r="6450" s="5" customFormat="true" ht="15.25" hidden="false" customHeight="false" outlineLevel="0" collapsed="false">
      <c r="A6450" s="6" t="s">
        <v>2091</v>
      </c>
      <c r="B6450" s="7" t="n">
        <v>4106229</v>
      </c>
      <c r="C6450" s="6" t="n">
        <v>28</v>
      </c>
      <c r="D6450" s="8" t="n">
        <f aca="false">C6450/58039824</f>
        <v>4.82427376071988E-007</v>
      </c>
      <c r="E6450" s="6" t="n">
        <v>634</v>
      </c>
      <c r="F6450" s="7" t="n">
        <f aca="false">E6450/57700746</f>
        <v>1.09877262245448E-005</v>
      </c>
      <c r="G6450" s="8" t="n">
        <f aca="false">F6450/$D6450</f>
        <v>22.7759177225988</v>
      </c>
      <c r="H6450" s="6" t="n">
        <v>43</v>
      </c>
      <c r="I6450" s="7" t="n">
        <f aca="false">H6450/41918464</f>
        <v>1.02580094537815E-006</v>
      </c>
      <c r="J6450" s="8" t="n">
        <f aca="false">I6450/$D6450</f>
        <v>2.12633236888505</v>
      </c>
      <c r="K6450" s="6" t="n">
        <v>659</v>
      </c>
      <c r="L6450" s="7" t="n">
        <f aca="false">K6450/43192891</f>
        <v>1.52571403474706E-005</v>
      </c>
      <c r="M6450" s="8" t="n">
        <f aca="false">L6450/$D6450</f>
        <v>31.6257764468033</v>
      </c>
      <c r="N6450" s="6" t="n">
        <v>1141</v>
      </c>
      <c r="O6450" s="7" t="n">
        <f aca="false">N6450/49735264</f>
        <v>2.29414686529059E-005</v>
      </c>
      <c r="P6450" s="8" t="n">
        <f aca="false">O6450/$D6450</f>
        <v>47.554242961292</v>
      </c>
      <c r="Q6450" s="6" t="n">
        <v>29271</v>
      </c>
      <c r="R6450" s="9" t="n">
        <f aca="false">Q6450/50554893</f>
        <v>0.000578994401194757</v>
      </c>
      <c r="S6450" s="8" t="n">
        <f aca="false">R6450/$D6450</f>
        <v>1200.16904079747</v>
      </c>
      <c r="T6450" s="10" t="n">
        <f aca="false">AVERAGE(G6450,J6450,M6450,P6450)</f>
        <v>26.0205673748948</v>
      </c>
    </row>
    <row r="6451" s="5" customFormat="true" ht="15.25" hidden="false" customHeight="false" outlineLevel="0" collapsed="false">
      <c r="A6451" s="6" t="s">
        <v>2091</v>
      </c>
      <c r="B6451" s="7" t="n">
        <v>4106724</v>
      </c>
      <c r="C6451" s="6" t="n">
        <v>1927</v>
      </c>
      <c r="D6451" s="8" t="n">
        <f aca="false">C6451/58039824</f>
        <v>3.320134120324E-005</v>
      </c>
      <c r="E6451" s="6" t="n">
        <v>2183</v>
      </c>
      <c r="F6451" s="7" t="n">
        <f aca="false">E6451/57700746</f>
        <v>3.78331330412955E-005</v>
      </c>
      <c r="G6451" s="8" t="n">
        <f aca="false">F6451/$D6451</f>
        <v>1.13950616662448</v>
      </c>
      <c r="H6451" s="6" t="n">
        <v>1212</v>
      </c>
      <c r="I6451" s="7" t="n">
        <f aca="false">H6451/41918464</f>
        <v>2.89132731581004E-005</v>
      </c>
      <c r="J6451" s="8" t="n">
        <f aca="false">I6451/$D6451</f>
        <v>0.870846541442696</v>
      </c>
      <c r="K6451" s="6" t="n">
        <v>1582</v>
      </c>
      <c r="L6451" s="7" t="n">
        <f aca="false">K6451/43192891</f>
        <v>3.66263976171449E-005</v>
      </c>
      <c r="M6451" s="8" t="n">
        <f aca="false">L6451/$D6451</f>
        <v>1.10316018238356</v>
      </c>
      <c r="N6451" s="6" t="n">
        <v>766</v>
      </c>
      <c r="O6451" s="7" t="n">
        <f aca="false">N6451/49735264</f>
        <v>1.54015468782874E-005</v>
      </c>
      <c r="P6451" s="8" t="n">
        <f aca="false">O6451/$D6451</f>
        <v>0.463883274594474</v>
      </c>
      <c r="Q6451" s="6" t="n">
        <v>4</v>
      </c>
      <c r="R6451" s="9" t="n">
        <f aca="false">Q6451/50554893</f>
        <v>7.91219160527152E-008</v>
      </c>
      <c r="S6451" s="8" t="n">
        <f aca="false">R6451/$D6451</f>
        <v>0.00238309397106506</v>
      </c>
      <c r="T6451" s="10" t="n">
        <f aca="false">AVERAGE(G6451,J6451,M6451,P6451)</f>
        <v>0.894349041261301</v>
      </c>
    </row>
    <row r="6452" s="5" customFormat="true" ht="15.25" hidden="false" customHeight="false" outlineLevel="0" collapsed="false">
      <c r="A6452" s="6" t="s">
        <v>2091</v>
      </c>
      <c r="B6452" s="7" t="n">
        <v>4107105</v>
      </c>
      <c r="C6452" s="6" t="n">
        <v>4071</v>
      </c>
      <c r="D6452" s="8" t="n">
        <f aca="false">C6452/58039824</f>
        <v>7.0141494571038E-005</v>
      </c>
      <c r="E6452" s="6" t="n">
        <v>2566</v>
      </c>
      <c r="F6452" s="7" t="n">
        <f aca="false">E6452/57700746</f>
        <v>4.44708288520221E-005</v>
      </c>
      <c r="G6452" s="8" t="n">
        <f aca="false">F6452/$D6452</f>
        <v>0.634015986171822</v>
      </c>
      <c r="H6452" s="6" t="n">
        <v>1596</v>
      </c>
      <c r="I6452" s="7" t="n">
        <f aca="false">H6452/41918464</f>
        <v>3.80739141586867E-005</v>
      </c>
      <c r="J6452" s="8" t="n">
        <f aca="false">I6452/$D6452</f>
        <v>0.542815838064674</v>
      </c>
      <c r="K6452" s="6" t="n">
        <v>421</v>
      </c>
      <c r="L6452" s="7" t="n">
        <f aca="false">K6452/43192891</f>
        <v>9.74697433427181E-006</v>
      </c>
      <c r="M6452" s="8" t="n">
        <f aca="false">L6452/$D6452</f>
        <v>0.138961600317773</v>
      </c>
      <c r="N6452" s="6" t="n">
        <v>6079</v>
      </c>
      <c r="O6452" s="7" t="n">
        <f aca="false">N6452/49735264</f>
        <v>0.000122227158581082</v>
      </c>
      <c r="P6452" s="8" t="n">
        <f aca="false">O6452/$D6452</f>
        <v>1.74257989979516</v>
      </c>
      <c r="Q6452" s="6" t="n">
        <v>9</v>
      </c>
      <c r="R6452" s="9" t="n">
        <f aca="false">Q6452/50554893</f>
        <v>1.78024311118609E-007</v>
      </c>
      <c r="S6452" s="8" t="n">
        <f aca="false">R6452/$D6452</f>
        <v>0.00253807410588193</v>
      </c>
      <c r="T6452" s="10" t="n">
        <f aca="false">AVERAGE(G6452,J6452,M6452,P6452)</f>
        <v>0.764593331087358</v>
      </c>
    </row>
    <row r="6453" s="5" customFormat="true" ht="15.25" hidden="false" customHeight="false" outlineLevel="0" collapsed="false">
      <c r="A6453" s="6" t="s">
        <v>21</v>
      </c>
      <c r="B6453" s="7" t="n">
        <v>4107342</v>
      </c>
      <c r="C6453" s="6" t="n">
        <v>2311</v>
      </c>
      <c r="D6453" s="8" t="n">
        <f aca="false">C6453/58039824</f>
        <v>3.98174880750844E-005</v>
      </c>
      <c r="E6453" s="6" t="n">
        <v>2229</v>
      </c>
      <c r="F6453" s="7" t="n">
        <f aca="false">E6453/57700746</f>
        <v>3.86303497705212E-005</v>
      </c>
      <c r="G6453" s="8" t="n">
        <f aca="false">F6453/$D6453</f>
        <v>0.970185504863474</v>
      </c>
      <c r="H6453" s="6" t="n">
        <v>3136</v>
      </c>
      <c r="I6453" s="7" t="n">
        <f aca="false">H6453/41918464</f>
        <v>7.4811901504788E-005</v>
      </c>
      <c r="J6453" s="8" t="n">
        <f aca="false">I6453/$D6453</f>
        <v>1.87887044415544</v>
      </c>
      <c r="K6453" s="6" t="n">
        <v>1491</v>
      </c>
      <c r="L6453" s="7" t="n">
        <f aca="false">K6453/43192891</f>
        <v>3.45195694356277E-005</v>
      </c>
      <c r="M6453" s="8" t="n">
        <f aca="false">L6453/$D6453</f>
        <v>0.866944930592649</v>
      </c>
      <c r="N6453" s="6" t="n">
        <v>2310</v>
      </c>
      <c r="O6453" s="7" t="n">
        <f aca="false">N6453/49735264</f>
        <v>4.644591813165E-005</v>
      </c>
      <c r="P6453" s="8" t="n">
        <f aca="false">O6453/$D6453</f>
        <v>1.16647032188636</v>
      </c>
      <c r="Q6453" s="6" t="n">
        <v>8271</v>
      </c>
      <c r="R6453" s="9" t="n">
        <f aca="false">Q6453/50554893</f>
        <v>0.000163604341918002</v>
      </c>
      <c r="S6453" s="8" t="n">
        <f aca="false">R6453/$D6453</f>
        <v>4.1088564303577</v>
      </c>
      <c r="T6453" s="10" t="n">
        <f aca="false">AVERAGE(G6453,J6453,M6453,P6453)</f>
        <v>1.22061780037448</v>
      </c>
    </row>
    <row r="6454" s="5" customFormat="true" ht="15.25" hidden="false" customHeight="false" outlineLevel="0" collapsed="false">
      <c r="A6454" s="6" t="s">
        <v>21</v>
      </c>
      <c r="B6454" s="7" t="n">
        <v>4107350</v>
      </c>
      <c r="C6454" s="6" t="n">
        <v>1868</v>
      </c>
      <c r="D6454" s="8" t="n">
        <f aca="false">C6454/58039824</f>
        <v>3.21847978036598E-005</v>
      </c>
      <c r="E6454" s="6" t="n">
        <v>2419</v>
      </c>
      <c r="F6454" s="7" t="n">
        <f aca="false">E6454/57700746</f>
        <v>4.19232014781923E-005</v>
      </c>
      <c r="G6454" s="8" t="n">
        <f aca="false">F6454/$D6454</f>
        <v>1.30257774909573</v>
      </c>
      <c r="H6454" s="6" t="n">
        <v>1022</v>
      </c>
      <c r="I6454" s="7" t="n">
        <f aca="false">H6454/41918464</f>
        <v>2.43806643296854E-005</v>
      </c>
      <c r="J6454" s="8" t="n">
        <f aca="false">I6454/$D6454</f>
        <v>0.757521127782664</v>
      </c>
      <c r="K6454" s="6" t="n">
        <v>2191</v>
      </c>
      <c r="L6454" s="7" t="n">
        <f aca="false">K6454/43192891</f>
        <v>5.0725940062683E-005</v>
      </c>
      <c r="M6454" s="8" t="n">
        <f aca="false">L6454/$D6454</f>
        <v>1.57608385089543</v>
      </c>
      <c r="N6454" s="6" t="n">
        <v>2079</v>
      </c>
      <c r="O6454" s="7" t="n">
        <f aca="false">N6454/49735264</f>
        <v>4.1801326318485E-005</v>
      </c>
      <c r="P6454" s="8" t="n">
        <f aca="false">O6454/$D6454</f>
        <v>1.29879101846437</v>
      </c>
      <c r="Q6454" s="6" t="n">
        <v>5</v>
      </c>
      <c r="R6454" s="9" t="n">
        <f aca="false">Q6454/50554893</f>
        <v>9.8902395065894E-008</v>
      </c>
      <c r="S6454" s="8" t="n">
        <f aca="false">R6454/$D6454</f>
        <v>0.00307295374882385</v>
      </c>
      <c r="T6454" s="10" t="n">
        <f aca="false">AVERAGE(G6454,J6454,M6454,P6454)</f>
        <v>1.23374343655955</v>
      </c>
    </row>
    <row r="6455" s="5" customFormat="true" ht="15.25" hidden="false" customHeight="false" outlineLevel="0" collapsed="false">
      <c r="A6455" s="6" t="s">
        <v>2092</v>
      </c>
      <c r="B6455" s="7" t="n">
        <v>4107574</v>
      </c>
      <c r="C6455" s="6" t="n">
        <v>1437</v>
      </c>
      <c r="D6455" s="8" t="n">
        <f aca="false">C6455/58039824</f>
        <v>2.47588621219802E-005</v>
      </c>
      <c r="E6455" s="6" t="n">
        <v>536</v>
      </c>
      <c r="F6455" s="7" t="n">
        <f aca="false">E6455/57700746</f>
        <v>9.28930797532497E-006</v>
      </c>
      <c r="G6455" s="8" t="n">
        <f aca="false">F6455/$D6455</f>
        <v>0.375191231711661</v>
      </c>
      <c r="H6455" s="6" t="n">
        <v>1330</v>
      </c>
      <c r="I6455" s="7" t="n">
        <f aca="false">H6455/41918464</f>
        <v>3.17282617989056E-005</v>
      </c>
      <c r="J6455" s="8" t="n">
        <f aca="false">I6455/$D6455</f>
        <v>1.28149111387224</v>
      </c>
      <c r="K6455" s="6" t="n">
        <v>2841</v>
      </c>
      <c r="L6455" s="7" t="n">
        <f aca="false">K6455/43192891</f>
        <v>6.57747127878058E-005</v>
      </c>
      <c r="M6455" s="8" t="n">
        <f aca="false">L6455/$D6455</f>
        <v>2.65661291152039</v>
      </c>
      <c r="N6455" s="6" t="n">
        <v>2070</v>
      </c>
      <c r="O6455" s="7" t="n">
        <f aca="false">N6455/49735264</f>
        <v>4.16203681958942E-005</v>
      </c>
      <c r="P6455" s="8" t="n">
        <f aca="false">O6455/$D6455</f>
        <v>1.68102911962762</v>
      </c>
      <c r="Q6455" s="6" t="n">
        <v>4</v>
      </c>
      <c r="R6455" s="9" t="n">
        <f aca="false">Q6455/50554893</f>
        <v>7.91219160527152E-008</v>
      </c>
      <c r="S6455" s="8" t="n">
        <f aca="false">R6455/$D6455</f>
        <v>0.00319570082271563</v>
      </c>
      <c r="T6455" s="10" t="n">
        <f aca="false">AVERAGE(G6455,J6455,M6455,P6455)</f>
        <v>1.49858109418298</v>
      </c>
    </row>
    <row r="6456" s="5" customFormat="true" ht="15.25" hidden="false" customHeight="false" outlineLevel="0" collapsed="false">
      <c r="A6456" s="6" t="s">
        <v>2092</v>
      </c>
      <c r="B6456" s="7" t="n">
        <v>4108126</v>
      </c>
      <c r="C6456" s="6" t="n">
        <v>2398</v>
      </c>
      <c r="D6456" s="8" t="n">
        <f aca="false">C6456/58039824</f>
        <v>4.13164588507367E-005</v>
      </c>
      <c r="E6456" s="6" t="n">
        <v>5848</v>
      </c>
      <c r="F6456" s="7" t="n">
        <f aca="false">E6456/57700746</f>
        <v>0.000101350509402426</v>
      </c>
      <c r="G6456" s="8" t="n">
        <f aca="false">F6456/$D6456</f>
        <v>2.45302991160432</v>
      </c>
      <c r="H6456" s="6" t="n">
        <v>2050</v>
      </c>
      <c r="I6456" s="7" t="n">
        <f aca="false">H6456/41918464</f>
        <v>4.89044636750049E-005</v>
      </c>
      <c r="J6456" s="8" t="n">
        <f aca="false">I6456/$D6456</f>
        <v>1.18365573999653</v>
      </c>
      <c r="K6456" s="6" t="n">
        <v>2484</v>
      </c>
      <c r="L6456" s="7" t="n">
        <f aca="false">K6456/43192891</f>
        <v>5.75094637680076E-005</v>
      </c>
      <c r="M6456" s="8" t="n">
        <f aca="false">L6456/$D6456</f>
        <v>1.39192625330673</v>
      </c>
      <c r="N6456" s="6" t="n">
        <v>5289</v>
      </c>
      <c r="O6456" s="7" t="n">
        <f aca="false">N6456/49735264</f>
        <v>0.000106343056709219</v>
      </c>
      <c r="P6456" s="8" t="n">
        <f aca="false">O6456/$D6456</f>
        <v>2.57386667849254</v>
      </c>
      <c r="Q6456" s="6" t="n">
        <v>10</v>
      </c>
      <c r="R6456" s="9" t="n">
        <f aca="false">Q6456/50554893</f>
        <v>1.97804790131788E-007</v>
      </c>
      <c r="S6456" s="8" t="n">
        <f aca="false">R6456/$D6456</f>
        <v>0.00478755429758378</v>
      </c>
      <c r="T6456" s="10" t="n">
        <f aca="false">AVERAGE(G6456,J6456,M6456,P6456)</f>
        <v>1.90061964585003</v>
      </c>
    </row>
    <row r="6457" s="5" customFormat="true" ht="15.25" hidden="false" customHeight="false" outlineLevel="0" collapsed="false">
      <c r="A6457" s="6" t="s">
        <v>2092</v>
      </c>
      <c r="B6457" s="7" t="n">
        <v>4108363</v>
      </c>
      <c r="C6457" s="6" t="n">
        <v>12545</v>
      </c>
      <c r="D6457" s="8" t="n">
        <f aca="false">C6457/58039824</f>
        <v>0.000216144694029396</v>
      </c>
      <c r="E6457" s="6" t="n">
        <v>4281</v>
      </c>
      <c r="F6457" s="7" t="n">
        <f aca="false">E6457/57700746</f>
        <v>7.41931482133697E-005</v>
      </c>
      <c r="G6457" s="8" t="n">
        <f aca="false">F6457/$D6457</f>
        <v>0.34325685646153</v>
      </c>
      <c r="H6457" s="6" t="n">
        <v>3259</v>
      </c>
      <c r="I6457" s="7" t="n">
        <f aca="false">H6457/41918464</f>
        <v>7.77461693252883E-005</v>
      </c>
      <c r="J6457" s="8" t="n">
        <f aca="false">I6457/$D6457</f>
        <v>0.359695016685048</v>
      </c>
      <c r="K6457" s="6" t="n">
        <v>3340</v>
      </c>
      <c r="L6457" s="7" t="n">
        <f aca="false">K6457/43192891</f>
        <v>7.73275398490923E-005</v>
      </c>
      <c r="M6457" s="8" t="n">
        <f aca="false">L6457/$D6457</f>
        <v>0.357758214682687</v>
      </c>
      <c r="N6457" s="6" t="n">
        <v>192</v>
      </c>
      <c r="O6457" s="7" t="n">
        <f aca="false">N6457/49735264</f>
        <v>3.86043994860468E-006</v>
      </c>
      <c r="P6457" s="8" t="n">
        <f aca="false">O6457/$D6457</f>
        <v>0.017860442820214</v>
      </c>
      <c r="Q6457" s="6" t="n">
        <v>2</v>
      </c>
      <c r="R6457" s="9" t="n">
        <f aca="false">Q6457/50554893</f>
        <v>3.95609580263576E-008</v>
      </c>
      <c r="S6457" s="8" t="n">
        <f aca="false">R6457/$D6457</f>
        <v>0.000183029975378333</v>
      </c>
      <c r="T6457" s="10" t="n">
        <f aca="false">AVERAGE(G6457,J6457,M6457,P6457)</f>
        <v>0.26964263266237</v>
      </c>
    </row>
    <row r="6458" s="5" customFormat="true" ht="15.25" hidden="false" customHeight="false" outlineLevel="0" collapsed="false">
      <c r="A6458" s="6" t="s">
        <v>2092</v>
      </c>
      <c r="B6458" s="7" t="n">
        <v>4108492</v>
      </c>
      <c r="C6458" s="6" t="n">
        <v>7566</v>
      </c>
      <c r="D6458" s="8" t="n">
        <f aca="false">C6458/58039824</f>
        <v>0.000130358768834309</v>
      </c>
      <c r="E6458" s="6" t="n">
        <v>4132</v>
      </c>
      <c r="F6458" s="7" t="n">
        <f aca="false">E6458/57700746</f>
        <v>7.16108592426171E-005</v>
      </c>
      <c r="G6458" s="8" t="n">
        <f aca="false">F6458/$D6458</f>
        <v>0.549336725737545</v>
      </c>
      <c r="H6458" s="6" t="n">
        <v>5068</v>
      </c>
      <c r="I6458" s="7" t="n">
        <f aca="false">H6458/41918464</f>
        <v>0.000120901376538988</v>
      </c>
      <c r="J6458" s="8" t="n">
        <f aca="false">I6458/$D6458</f>
        <v>0.927451046217364</v>
      </c>
      <c r="K6458" s="6" t="n">
        <v>7323</v>
      </c>
      <c r="L6458" s="7" t="n">
        <f aca="false">K6458/43192891</f>
        <v>0.000169541788717037</v>
      </c>
      <c r="M6458" s="8" t="n">
        <f aca="false">L6458/$D6458</f>
        <v>1.30057832114486</v>
      </c>
      <c r="N6458" s="6" t="n">
        <v>6384</v>
      </c>
      <c r="O6458" s="7" t="n">
        <f aca="false">N6458/49735264</f>
        <v>0.000128359628291105</v>
      </c>
      <c r="P6458" s="8" t="n">
        <f aca="false">O6458/$D6458</f>
        <v>0.984664318625586</v>
      </c>
      <c r="Q6458" s="6" t="n">
        <v>19908</v>
      </c>
      <c r="R6458" s="9" t="n">
        <f aca="false">Q6458/50554893</f>
        <v>0.000393789776194364</v>
      </c>
      <c r="S6458" s="8" t="n">
        <f aca="false">R6458/$D6458</f>
        <v>3.02081539827125</v>
      </c>
      <c r="T6458" s="10" t="n">
        <f aca="false">AVERAGE(G6458,J6458,M6458,P6458)</f>
        <v>0.940507602931339</v>
      </c>
    </row>
    <row r="6459" s="5" customFormat="true" ht="15.25" hidden="false" customHeight="false" outlineLevel="0" collapsed="false">
      <c r="A6459" s="6" t="s">
        <v>2092</v>
      </c>
      <c r="B6459" s="7" t="n">
        <v>4108558</v>
      </c>
      <c r="C6459" s="6" t="n">
        <v>18</v>
      </c>
      <c r="D6459" s="8" t="n">
        <f aca="false">C6459/58039824</f>
        <v>3.10131884617707E-007</v>
      </c>
      <c r="E6459" s="6" t="n">
        <v>9096</v>
      </c>
      <c r="F6459" s="7" t="n">
        <f aca="false">E6459/57700746</f>
        <v>0.000157640942805142</v>
      </c>
      <c r="G6459" s="8" t="n">
        <f aca="false">F6459/$D6459</f>
        <v>508.302920866916</v>
      </c>
      <c r="H6459" s="6" t="n">
        <v>2368</v>
      </c>
      <c r="I6459" s="7" t="n">
        <f aca="false">H6459/41918464</f>
        <v>5.64906195036154E-005</v>
      </c>
      <c r="J6459" s="8" t="n">
        <f aca="false">I6459/$D6459</f>
        <v>182.150311868934</v>
      </c>
      <c r="K6459" s="6" t="n">
        <v>5147</v>
      </c>
      <c r="L6459" s="7" t="n">
        <f aca="false">K6459/43192891</f>
        <v>0.000119163128024934</v>
      </c>
      <c r="M6459" s="8" t="n">
        <f aca="false">L6459/$D6459</f>
        <v>384.233720992034</v>
      </c>
      <c r="N6459" s="6" t="n">
        <v>4789</v>
      </c>
      <c r="O6459" s="7" t="n">
        <f aca="false">N6459/49735264</f>
        <v>9.62898276763947E-005</v>
      </c>
      <c r="P6459" s="8" t="n">
        <f aca="false">O6459/$D6459</f>
        <v>310.480258407127</v>
      </c>
      <c r="Q6459" s="6" t="n">
        <v>2091</v>
      </c>
      <c r="R6459" s="9" t="n">
        <f aca="false">Q6459/50554893</f>
        <v>4.13609816165569E-005</v>
      </c>
      <c r="S6459" s="8" t="n">
        <f aca="false">R6459/$D6459</f>
        <v>133.365782971789</v>
      </c>
      <c r="T6459" s="10" t="n">
        <f aca="false">AVERAGE(G6459,J6459,M6459,P6459)</f>
        <v>346.291803033752</v>
      </c>
    </row>
    <row r="6460" s="5" customFormat="true" ht="15.25" hidden="false" customHeight="false" outlineLevel="0" collapsed="false">
      <c r="A6460" s="6" t="s">
        <v>21</v>
      </c>
      <c r="B6460" s="7" t="n">
        <v>4108927</v>
      </c>
      <c r="C6460" s="6" t="n">
        <v>549</v>
      </c>
      <c r="D6460" s="8" t="n">
        <f aca="false">C6460/58039824</f>
        <v>9.45902248084005E-006</v>
      </c>
      <c r="E6460" s="6" t="n">
        <v>3681</v>
      </c>
      <c r="F6460" s="7" t="n">
        <f aca="false">E6460/57700746</f>
        <v>6.37946691365134E-005</v>
      </c>
      <c r="G6460" s="8" t="n">
        <f aca="false">F6460/$D6460</f>
        <v>6.74431943319029</v>
      </c>
      <c r="H6460" s="6" t="n">
        <v>755</v>
      </c>
      <c r="I6460" s="7" t="n">
        <f aca="false">H6460/41918464</f>
        <v>1.80111561339652E-005</v>
      </c>
      <c r="J6460" s="8" t="n">
        <f aca="false">I6460/$D6460</f>
        <v>1.90412446639683</v>
      </c>
      <c r="K6460" s="6" t="n">
        <v>2700</v>
      </c>
      <c r="L6460" s="7" t="n">
        <f aca="false">K6460/43192891</f>
        <v>6.2510286704356E-005</v>
      </c>
      <c r="M6460" s="8" t="n">
        <f aca="false">L6460/$D6460</f>
        <v>6.60853558927207</v>
      </c>
      <c r="N6460" s="6" t="n">
        <v>628</v>
      </c>
      <c r="O6460" s="7" t="n">
        <f aca="false">N6460/49735264</f>
        <v>1.26268556652278E-005</v>
      </c>
      <c r="P6460" s="8" t="n">
        <f aca="false">O6460/$D6460</f>
        <v>1.33490069304777</v>
      </c>
      <c r="Q6460" s="6" t="n">
        <v>14792</v>
      </c>
      <c r="R6460" s="9" t="n">
        <f aca="false">Q6460/50554893</f>
        <v>0.000292592845562941</v>
      </c>
      <c r="S6460" s="8" t="n">
        <f aca="false">R6460/$D6460</f>
        <v>30.9326726049768</v>
      </c>
      <c r="T6460" s="10" t="n">
        <f aca="false">AVERAGE(G6460,J6460,M6460,P6460)</f>
        <v>4.14797004547674</v>
      </c>
    </row>
    <row r="6461" s="5" customFormat="true" ht="15.25" hidden="false" customHeight="false" outlineLevel="0" collapsed="false">
      <c r="A6461" s="6" t="s">
        <v>2093</v>
      </c>
      <c r="B6461" s="7" t="n">
        <v>4109127</v>
      </c>
      <c r="C6461" s="6" t="n">
        <v>2351</v>
      </c>
      <c r="D6461" s="8" t="n">
        <f aca="false">C6461/58039824</f>
        <v>4.05066700409016E-005</v>
      </c>
      <c r="E6461" s="6" t="n">
        <v>5500</v>
      </c>
      <c r="F6461" s="7" t="n">
        <f aca="false">E6461/57700746</f>
        <v>9.53193915378494E-005</v>
      </c>
      <c r="G6461" s="8" t="n">
        <f aca="false">F6461/$D6461</f>
        <v>2.35317767275367</v>
      </c>
      <c r="H6461" s="6" t="n">
        <v>2995</v>
      </c>
      <c r="I6461" s="7" t="n">
        <f aca="false">H6461/41918464</f>
        <v>7.14482286373852E-005</v>
      </c>
      <c r="J6461" s="8" t="n">
        <f aca="false">I6461/$D6461</f>
        <v>1.7638632986923</v>
      </c>
      <c r="K6461" s="6" t="n">
        <v>4748</v>
      </c>
      <c r="L6461" s="7" t="n">
        <f aca="false">K6461/43192891</f>
        <v>0.000109925496767512</v>
      </c>
      <c r="M6461" s="8" t="n">
        <f aca="false">L6461/$D6461</f>
        <v>2.71376286069714</v>
      </c>
      <c r="N6461" s="6" t="n">
        <v>5131</v>
      </c>
      <c r="O6461" s="7" t="n">
        <f aca="false">N6461/49735264</f>
        <v>0.000103166236334847</v>
      </c>
      <c r="P6461" s="8" t="n">
        <f aca="false">O6461/$D6461</f>
        <v>2.54689502323136</v>
      </c>
      <c r="Q6461" s="6" t="n">
        <v>8865</v>
      </c>
      <c r="R6461" s="9" t="n">
        <f aca="false">Q6461/50554893</f>
        <v>0.00017535394645183</v>
      </c>
      <c r="S6461" s="8" t="n">
        <f aca="false">R6461/$D6461</f>
        <v>4.32901411729887</v>
      </c>
      <c r="T6461" s="10" t="n">
        <f aca="false">AVERAGE(G6461,J6461,M6461,P6461)</f>
        <v>2.34442471384361</v>
      </c>
    </row>
    <row r="6462" s="5" customFormat="true" ht="15.25" hidden="false" customHeight="false" outlineLevel="0" collapsed="false">
      <c r="A6462" s="6" t="s">
        <v>2094</v>
      </c>
      <c r="B6462" s="7" t="n">
        <v>4111141</v>
      </c>
      <c r="C6462" s="6" t="n">
        <v>49</v>
      </c>
      <c r="D6462" s="8" t="n">
        <f aca="false">C6462/58039824</f>
        <v>8.44247908125979E-007</v>
      </c>
      <c r="E6462" s="6" t="n">
        <v>992</v>
      </c>
      <c r="F6462" s="7" t="n">
        <f aca="false">E6462/57700746</f>
        <v>1.71921520737358E-005</v>
      </c>
      <c r="G6462" s="8" t="n">
        <f aca="false">F6462/$D6462</f>
        <v>20.3638669498134</v>
      </c>
      <c r="H6462" s="6" t="n">
        <v>237</v>
      </c>
      <c r="I6462" s="7" t="n">
        <f aca="false">H6462/41918464</f>
        <v>5.65383311754935E-006</v>
      </c>
      <c r="J6462" s="8" t="n">
        <f aca="false">I6462/$D6462</f>
        <v>6.69688732791705</v>
      </c>
      <c r="K6462" s="6" t="n">
        <v>1139</v>
      </c>
      <c r="L6462" s="7" t="n">
        <f aca="false">K6462/43192891</f>
        <v>2.63700802060228E-005</v>
      </c>
      <c r="M6462" s="8" t="n">
        <f aca="false">L6462/$D6462</f>
        <v>31.2349962045601</v>
      </c>
      <c r="N6462" s="6" t="n">
        <v>542</v>
      </c>
      <c r="O6462" s="7" t="n">
        <f aca="false">N6462/49735264</f>
        <v>1.0897700271582E-005</v>
      </c>
      <c r="P6462" s="8" t="n">
        <f aca="false">O6462/$D6462</f>
        <v>12.9081756279055</v>
      </c>
      <c r="Q6462" s="6" t="n">
        <v>1</v>
      </c>
      <c r="R6462" s="9" t="n">
        <f aca="false">Q6462/50554893</f>
        <v>1.97804790131788E-008</v>
      </c>
      <c r="S6462" s="8" t="n">
        <f aca="false">R6462/$D6462</f>
        <v>0.0234297045012366</v>
      </c>
      <c r="T6462" s="10" t="n">
        <f aca="false">AVERAGE(G6462,J6462,M6462,P6462)</f>
        <v>17.800981527549</v>
      </c>
    </row>
    <row r="6463" s="5" customFormat="true" ht="15.25" hidden="false" customHeight="false" outlineLevel="0" collapsed="false">
      <c r="A6463" s="6" t="s">
        <v>2094</v>
      </c>
      <c r="B6463" s="7" t="n">
        <v>4111283</v>
      </c>
      <c r="C6463" s="6" t="n">
        <v>18703</v>
      </c>
      <c r="D6463" s="8" t="n">
        <f aca="false">C6463/58039824</f>
        <v>0.000322244257666943</v>
      </c>
      <c r="E6463" s="6" t="n">
        <v>28837</v>
      </c>
      <c r="F6463" s="7" t="n">
        <f aca="false">E6463/57700746</f>
        <v>0.000499768235232175</v>
      </c>
      <c r="G6463" s="8" t="n">
        <f aca="false">F6463/$D6463</f>
        <v>1.5508988084086</v>
      </c>
      <c r="H6463" s="6" t="n">
        <v>20786</v>
      </c>
      <c r="I6463" s="7" t="n">
        <f aca="false">H6463/41918464</f>
        <v>0.000495867405828611</v>
      </c>
      <c r="J6463" s="8" t="n">
        <f aca="false">I6463/$D6463</f>
        <v>1.53879361394584</v>
      </c>
      <c r="K6463" s="6" t="n">
        <v>18846</v>
      </c>
      <c r="L6463" s="7" t="n">
        <f aca="false">K6463/43192891</f>
        <v>0.000436321801196405</v>
      </c>
      <c r="M6463" s="8" t="n">
        <f aca="false">L6463/$D6463</f>
        <v>1.35400954653277</v>
      </c>
      <c r="N6463" s="6" t="n">
        <v>26979</v>
      </c>
      <c r="O6463" s="7" t="n">
        <f aca="false">N6463/49735264</f>
        <v>0.000542452132153154</v>
      </c>
      <c r="P6463" s="8" t="n">
        <f aca="false">O6463/$D6463</f>
        <v>1.68335701644623</v>
      </c>
      <c r="Q6463" s="6" t="n">
        <v>32668</v>
      </c>
      <c r="R6463" s="9" t="n">
        <f aca="false">Q6463/50554893</f>
        <v>0.000646188688402525</v>
      </c>
      <c r="S6463" s="8" t="n">
        <f aca="false">R6463/$D6463</f>
        <v>2.0052760383721</v>
      </c>
      <c r="T6463" s="10" t="n">
        <f aca="false">AVERAGE(G6463,J6463,M6463,P6463)</f>
        <v>1.53176474633336</v>
      </c>
    </row>
    <row r="6464" s="5" customFormat="true" ht="15.25" hidden="false" customHeight="false" outlineLevel="0" collapsed="false">
      <c r="A6464" s="6" t="s">
        <v>2094</v>
      </c>
      <c r="B6464" s="7" t="n">
        <v>4111517</v>
      </c>
      <c r="C6464" s="6" t="n">
        <v>13</v>
      </c>
      <c r="D6464" s="8" t="n">
        <f aca="false">C6464/58039824</f>
        <v>2.23984138890566E-007</v>
      </c>
      <c r="E6464" s="6" t="n">
        <v>6091</v>
      </c>
      <c r="F6464" s="7" t="n">
        <f aca="false">E6464/57700746</f>
        <v>0.000105561893428553</v>
      </c>
      <c r="G6464" s="8" t="n">
        <f aca="false">F6464/$D6464</f>
        <v>471.291824284613</v>
      </c>
      <c r="H6464" s="6" t="n">
        <v>2405</v>
      </c>
      <c r="I6464" s="7" t="n">
        <f aca="false">H6464/41918464</f>
        <v>5.73732854333594E-005</v>
      </c>
      <c r="J6464" s="8" t="n">
        <f aca="false">I6464/$D6464</f>
        <v>256.148876065688</v>
      </c>
      <c r="K6464" s="6" t="n">
        <v>2958</v>
      </c>
      <c r="L6464" s="7" t="n">
        <f aca="false">K6464/43192891</f>
        <v>6.84834918783279E-005</v>
      </c>
      <c r="M6464" s="8" t="n">
        <f aca="false">L6464/$D6464</f>
        <v>305.751524271044</v>
      </c>
      <c r="N6464" s="6" t="n">
        <v>2777</v>
      </c>
      <c r="O6464" s="7" t="n">
        <f aca="false">N6464/49735264</f>
        <v>5.58356340483083E-005</v>
      </c>
      <c r="P6464" s="8" t="n">
        <f aca="false">O6464/$D6464</f>
        <v>249.283874853248</v>
      </c>
      <c r="Q6464" s="6" t="n">
        <v>2121</v>
      </c>
      <c r="R6464" s="9" t="n">
        <f aca="false">Q6464/50554893</f>
        <v>4.19543959869522E-005</v>
      </c>
      <c r="S6464" s="8" t="n">
        <f aca="false">R6464/$D6464</f>
        <v>187.309673777617</v>
      </c>
      <c r="T6464" s="10" t="n">
        <f aca="false">AVERAGE(G6464,J6464,M6464,P6464)</f>
        <v>320.619024868648</v>
      </c>
    </row>
    <row r="6465" s="5" customFormat="true" ht="15.25" hidden="false" customHeight="false" outlineLevel="0" collapsed="false">
      <c r="A6465" s="6" t="s">
        <v>2094</v>
      </c>
      <c r="B6465" s="7" t="n">
        <v>4111985</v>
      </c>
      <c r="C6465" s="6" t="n">
        <v>2121</v>
      </c>
      <c r="D6465" s="8" t="n">
        <f aca="false">C6465/58039824</f>
        <v>3.65438737374531E-005</v>
      </c>
      <c r="E6465" s="6" t="n">
        <v>3540</v>
      </c>
      <c r="F6465" s="7" t="n">
        <f aca="false">E6465/57700746</f>
        <v>6.13510265534522E-005</v>
      </c>
      <c r="G6465" s="8" t="n">
        <f aca="false">F6465/$D6465</f>
        <v>1.67883205251376</v>
      </c>
      <c r="H6465" s="6" t="n">
        <v>2240</v>
      </c>
      <c r="I6465" s="7" t="n">
        <f aca="false">H6465/41918464</f>
        <v>5.343707250342E-005</v>
      </c>
      <c r="J6465" s="8" t="n">
        <f aca="false">I6465/$D6465</f>
        <v>1.46227170352368</v>
      </c>
      <c r="K6465" s="6" t="n">
        <v>8493</v>
      </c>
      <c r="L6465" s="7" t="n">
        <f aca="false">K6465/43192891</f>
        <v>0.000196629579622258</v>
      </c>
      <c r="M6465" s="8" t="n">
        <f aca="false">L6465/$D6465</f>
        <v>5.38064412751996</v>
      </c>
      <c r="N6465" s="6" t="n">
        <v>2310</v>
      </c>
      <c r="O6465" s="7" t="n">
        <f aca="false">N6465/49735264</f>
        <v>4.644591813165E-005</v>
      </c>
      <c r="P6465" s="8" t="n">
        <f aca="false">O6465/$D6465</f>
        <v>1.27096318429013</v>
      </c>
      <c r="Q6465" s="6" t="n">
        <v>8707</v>
      </c>
      <c r="R6465" s="9" t="n">
        <f aca="false">Q6465/50554893</f>
        <v>0.000172228630767748</v>
      </c>
      <c r="S6465" s="8" t="n">
        <f aca="false">R6465/$D6465</f>
        <v>4.71292758959032</v>
      </c>
      <c r="T6465" s="10" t="n">
        <f aca="false">AVERAGE(G6465,J6465,M6465,P6465)</f>
        <v>2.44817776696188</v>
      </c>
    </row>
    <row r="6466" s="5" customFormat="true" ht="15.25" hidden="false" customHeight="false" outlineLevel="0" collapsed="false">
      <c r="A6466" s="6" t="s">
        <v>2095</v>
      </c>
      <c r="B6466" s="7" t="n">
        <v>4112480</v>
      </c>
      <c r="C6466" s="6" t="n">
        <v>17608</v>
      </c>
      <c r="D6466" s="8" t="n">
        <f aca="false">C6466/58039824</f>
        <v>0.000303377901352699</v>
      </c>
      <c r="E6466" s="6" t="n">
        <v>2716</v>
      </c>
      <c r="F6466" s="7" t="n">
        <f aca="false">E6466/57700746</f>
        <v>4.70704486212362E-005</v>
      </c>
      <c r="G6466" s="8" t="n">
        <f aca="false">F6466/$D6466</f>
        <v>0.15515450667751</v>
      </c>
      <c r="H6466" s="6" t="n">
        <v>3409</v>
      </c>
      <c r="I6466" s="7" t="n">
        <f aca="false">H6466/41918464</f>
        <v>8.13245447161423E-005</v>
      </c>
      <c r="J6466" s="8" t="n">
        <f aca="false">I6466/$D6466</f>
        <v>0.268063508757669</v>
      </c>
      <c r="K6466" s="6" t="n">
        <v>3021</v>
      </c>
      <c r="L6466" s="7" t="n">
        <f aca="false">K6466/43192891</f>
        <v>6.99420652347628E-005</v>
      </c>
      <c r="M6466" s="8" t="n">
        <f aca="false">L6466/$D6466</f>
        <v>0.230544363722294</v>
      </c>
      <c r="N6466" s="6" t="n">
        <v>2800</v>
      </c>
      <c r="O6466" s="7" t="n">
        <f aca="false">N6466/49735264</f>
        <v>5.62980825838182E-005</v>
      </c>
      <c r="P6466" s="8" t="n">
        <f aca="false">O6466/$D6466</f>
        <v>0.185570808990361</v>
      </c>
      <c r="Q6466" s="6" t="n">
        <v>8341</v>
      </c>
      <c r="R6466" s="9" t="n">
        <f aca="false">Q6466/50554893</f>
        <v>0.000164988975448924</v>
      </c>
      <c r="S6466" s="8" t="n">
        <f aca="false">R6466/$D6466</f>
        <v>0.543839794241021</v>
      </c>
      <c r="T6466" s="10" t="n">
        <f aca="false">AVERAGE(G6466,J6466,M6466,P6466)</f>
        <v>0.209833297036958</v>
      </c>
    </row>
    <row r="6467" s="5" customFormat="true" ht="15.25" hidden="false" customHeight="false" outlineLevel="0" collapsed="false">
      <c r="A6467" s="6" t="s">
        <v>2096</v>
      </c>
      <c r="B6467" s="7" t="n">
        <v>4113144</v>
      </c>
      <c r="C6467" s="6" t="n">
        <v>2513</v>
      </c>
      <c r="D6467" s="8" t="n">
        <f aca="false">C6467/58039824</f>
        <v>4.32978570024609E-005</v>
      </c>
      <c r="E6467" s="6" t="n">
        <v>6953</v>
      </c>
      <c r="F6467" s="7" t="n">
        <f aca="false">E6467/57700746</f>
        <v>0.000120501041702303</v>
      </c>
      <c r="G6467" s="8" t="n">
        <f aca="false">F6467/$D6467</f>
        <v>2.78307172790224</v>
      </c>
      <c r="H6467" s="6" t="n">
        <v>4254</v>
      </c>
      <c r="I6467" s="7" t="n">
        <f aca="false">H6467/41918464</f>
        <v>0.00010148272608462</v>
      </c>
      <c r="J6467" s="8" t="n">
        <f aca="false">I6467/$D6467</f>
        <v>2.34382791921669</v>
      </c>
      <c r="K6467" s="6" t="n">
        <v>6411</v>
      </c>
      <c r="L6467" s="7" t="n">
        <f aca="false">K6467/43192891</f>
        <v>0.000148427202985788</v>
      </c>
      <c r="M6467" s="8" t="n">
        <f aca="false">L6467/$D6467</f>
        <v>3.42804963712988</v>
      </c>
      <c r="N6467" s="6" t="n">
        <v>4652</v>
      </c>
      <c r="O6467" s="7" t="n">
        <f aca="false">N6467/49735264</f>
        <v>9.35352429214008E-005</v>
      </c>
      <c r="P6467" s="8" t="n">
        <f aca="false">O6467/$D6467</f>
        <v>2.16027418899934</v>
      </c>
      <c r="Q6467" s="6" t="n">
        <v>19</v>
      </c>
      <c r="R6467" s="9" t="n">
        <f aca="false">Q6467/50554893</f>
        <v>3.75829101250397E-007</v>
      </c>
      <c r="S6467" s="8" t="n">
        <f aca="false">R6467/$D6467</f>
        <v>0.00868008551160017</v>
      </c>
      <c r="T6467" s="10" t="n">
        <f aca="false">AVERAGE(G6467,J6467,M6467,P6467)</f>
        <v>2.67880586831204</v>
      </c>
    </row>
    <row r="6468" s="5" customFormat="true" ht="15.25" hidden="false" customHeight="false" outlineLevel="0" collapsed="false">
      <c r="A6468" s="6" t="s">
        <v>2096</v>
      </c>
      <c r="B6468" s="7" t="n">
        <v>4113840</v>
      </c>
      <c r="C6468" s="6" t="n">
        <v>12</v>
      </c>
      <c r="D6468" s="8" t="n">
        <f aca="false">C6468/58039824</f>
        <v>2.06754589745138E-007</v>
      </c>
      <c r="E6468" s="6" t="n">
        <v>460</v>
      </c>
      <c r="F6468" s="7" t="n">
        <f aca="false">E6468/57700746</f>
        <v>7.9721672922565E-006</v>
      </c>
      <c r="G6468" s="8" t="n">
        <f aca="false">F6468/$D6468</f>
        <v>38.558598878427</v>
      </c>
      <c r="H6468" s="6" t="n">
        <v>35</v>
      </c>
      <c r="I6468" s="7" t="n">
        <f aca="false">H6468/41918464</f>
        <v>8.34954257865937E-007</v>
      </c>
      <c r="J6468" s="8" t="n">
        <f aca="false">I6468/$D6468</f>
        <v>4.0383831812158</v>
      </c>
      <c r="K6468" s="6" t="n">
        <v>832</v>
      </c>
      <c r="L6468" s="7" t="n">
        <f aca="false">K6468/43192891</f>
        <v>1.92624290881571E-005</v>
      </c>
      <c r="M6468" s="8" t="n">
        <f aca="false">L6468/$D6468</f>
        <v>93.1656661740933</v>
      </c>
      <c r="N6468" s="6" t="n">
        <v>0</v>
      </c>
      <c r="O6468" s="7" t="n">
        <f aca="false">N6468/49735264</f>
        <v>0</v>
      </c>
      <c r="P6468" s="8" t="n">
        <f aca="false">O6468/$D6468</f>
        <v>0</v>
      </c>
      <c r="Q6468" s="6" t="n">
        <v>0</v>
      </c>
      <c r="R6468" s="9" t="n">
        <f aca="false">Q6468/50554893</f>
        <v>0</v>
      </c>
      <c r="S6468" s="8" t="n">
        <f aca="false">R6468/$D6468</f>
        <v>0</v>
      </c>
      <c r="T6468" s="10" t="n">
        <f aca="false">AVERAGE(G6468,J6468,M6468,P6468)</f>
        <v>33.940662058434</v>
      </c>
    </row>
    <row r="6469" s="5" customFormat="true" ht="15.25" hidden="false" customHeight="false" outlineLevel="0" collapsed="false">
      <c r="A6469" s="6" t="s">
        <v>2097</v>
      </c>
      <c r="B6469" s="7" t="n">
        <v>4113849</v>
      </c>
      <c r="C6469" s="6" t="n">
        <v>17</v>
      </c>
      <c r="D6469" s="8" t="n">
        <f aca="false">C6469/58039824</f>
        <v>2.92902335472279E-007</v>
      </c>
      <c r="E6469" s="6" t="n">
        <v>2130</v>
      </c>
      <c r="F6469" s="7" t="n">
        <f aca="false">E6469/57700746</f>
        <v>3.69146007228399E-005</v>
      </c>
      <c r="G6469" s="8" t="n">
        <f aca="false">F6469/$D6469</f>
        <v>126.030407587288</v>
      </c>
      <c r="H6469" s="6" t="n">
        <v>1140</v>
      </c>
      <c r="I6469" s="7" t="n">
        <f aca="false">H6469/41918464</f>
        <v>2.71956529704905E-005</v>
      </c>
      <c r="J6469" s="8" t="n">
        <f aca="false">I6469/$D6469</f>
        <v>92.848877174844</v>
      </c>
      <c r="K6469" s="6" t="n">
        <v>1487</v>
      </c>
      <c r="L6469" s="7" t="n">
        <f aca="false">K6469/43192891</f>
        <v>3.44269616034731E-005</v>
      </c>
      <c r="M6469" s="8" t="n">
        <f aca="false">L6469/$D6469</f>
        <v>117.537340724726</v>
      </c>
      <c r="N6469" s="6" t="n">
        <v>808</v>
      </c>
      <c r="O6469" s="7" t="n">
        <f aca="false">N6469/49735264</f>
        <v>1.62460181170447E-005</v>
      </c>
      <c r="P6469" s="8" t="n">
        <f aca="false">O6469/$D6469</f>
        <v>55.4656489537697</v>
      </c>
      <c r="Q6469" s="6" t="n">
        <v>4347</v>
      </c>
      <c r="R6469" s="9" t="n">
        <f aca="false">Q6469/50554893</f>
        <v>8.59857422702883E-005</v>
      </c>
      <c r="S6469" s="8" t="n">
        <f aca="false">R6469/$D6469</f>
        <v>293.564549875111</v>
      </c>
      <c r="T6469" s="10" t="n">
        <f aca="false">AVERAGE(G6469,J6469,M6469,P6469)</f>
        <v>97.9705686101569</v>
      </c>
    </row>
    <row r="6470" s="5" customFormat="true" ht="15.25" hidden="false" customHeight="false" outlineLevel="0" collapsed="false">
      <c r="A6470" s="6" t="s">
        <v>2097</v>
      </c>
      <c r="B6470" s="7" t="n">
        <v>4113906</v>
      </c>
      <c r="C6470" s="6" t="n">
        <v>5171</v>
      </c>
      <c r="D6470" s="8" t="n">
        <f aca="false">C6470/58039824</f>
        <v>8.90939986310089E-005</v>
      </c>
      <c r="E6470" s="6" t="n">
        <v>7440</v>
      </c>
      <c r="F6470" s="7" t="n">
        <f aca="false">E6470/57700746</f>
        <v>0.000128941140553018</v>
      </c>
      <c r="G6470" s="8" t="n">
        <f aca="false">F6470/$D6470</f>
        <v>1.4472483279939</v>
      </c>
      <c r="H6470" s="6" t="n">
        <v>3813</v>
      </c>
      <c r="I6470" s="7" t="n">
        <f aca="false">H6470/41918464</f>
        <v>9.09623024355091E-005</v>
      </c>
      <c r="J6470" s="8" t="n">
        <f aca="false">I6470/$D6470</f>
        <v>1.02097002977987</v>
      </c>
      <c r="K6470" s="6" t="n">
        <v>7096</v>
      </c>
      <c r="L6470" s="7" t="n">
        <f aca="false">K6470/43192891</f>
        <v>0.000164286294242263</v>
      </c>
      <c r="M6470" s="8" t="n">
        <f aca="false">L6470/$D6470</f>
        <v>1.84396588733962</v>
      </c>
      <c r="N6470" s="6" t="n">
        <v>4123</v>
      </c>
      <c r="O6470" s="7" t="n">
        <f aca="false">N6470/49735264</f>
        <v>8.28989266046723E-005</v>
      </c>
      <c r="P6470" s="8" t="n">
        <f aca="false">O6470/$D6470</f>
        <v>0.930465888594875</v>
      </c>
      <c r="Q6470" s="6" t="n">
        <v>42337</v>
      </c>
      <c r="R6470" s="9" t="n">
        <f aca="false">Q6470/50554893</f>
        <v>0.000837446139980951</v>
      </c>
      <c r="S6470" s="8" t="n">
        <f aca="false">R6470/$D6470</f>
        <v>9.3995796894167</v>
      </c>
      <c r="T6470" s="10" t="n">
        <f aca="false">AVERAGE(G6470,J6470,M6470,P6470)</f>
        <v>1.31066253342707</v>
      </c>
    </row>
    <row r="6471" s="5" customFormat="true" ht="15.25" hidden="false" customHeight="false" outlineLevel="0" collapsed="false">
      <c r="A6471" s="6" t="s">
        <v>2097</v>
      </c>
      <c r="B6471" s="7" t="n">
        <v>4114455</v>
      </c>
      <c r="C6471" s="6" t="n">
        <v>4611</v>
      </c>
      <c r="D6471" s="8" t="n">
        <f aca="false">C6471/58039824</f>
        <v>7.94454511095692E-005</v>
      </c>
      <c r="E6471" s="6" t="n">
        <v>3986</v>
      </c>
      <c r="F6471" s="7" t="n">
        <f aca="false">E6471/57700746</f>
        <v>6.90805626672487E-005</v>
      </c>
      <c r="G6471" s="8" t="n">
        <f aca="false">F6471/$D6471</f>
        <v>0.869534525922378</v>
      </c>
      <c r="H6471" s="6" t="n">
        <v>5076</v>
      </c>
      <c r="I6471" s="7" t="n">
        <f aca="false">H6471/41918464</f>
        <v>0.0001210922232265</v>
      </c>
      <c r="J6471" s="8" t="n">
        <f aca="false">I6471/$D6471</f>
        <v>1.52421846103552</v>
      </c>
      <c r="K6471" s="6" t="n">
        <v>3299</v>
      </c>
      <c r="L6471" s="7" t="n">
        <f aca="false">K6471/43192891</f>
        <v>7.63783095695076E-005</v>
      </c>
      <c r="M6471" s="8" t="n">
        <f aca="false">L6471/$D6471</f>
        <v>0.961393113171056</v>
      </c>
      <c r="N6471" s="6" t="n">
        <v>4016</v>
      </c>
      <c r="O6471" s="7" t="n">
        <f aca="false">N6471/49735264</f>
        <v>8.07475355916478E-005</v>
      </c>
      <c r="P6471" s="8" t="n">
        <f aca="false">O6471/$D6471</f>
        <v>1.01638966692105</v>
      </c>
      <c r="Q6471" s="6" t="n">
        <v>1787</v>
      </c>
      <c r="R6471" s="9" t="n">
        <f aca="false">Q6471/50554893</f>
        <v>3.53477159965505E-005</v>
      </c>
      <c r="S6471" s="8" t="n">
        <f aca="false">R6471/$D6471</f>
        <v>0.444930647417432</v>
      </c>
      <c r="T6471" s="10" t="n">
        <f aca="false">AVERAGE(G6471,J6471,M6471,P6471)</f>
        <v>1.0928839417625</v>
      </c>
    </row>
    <row r="6472" s="5" customFormat="true" ht="15.25" hidden="false" customHeight="false" outlineLevel="0" collapsed="false">
      <c r="A6472" s="6" t="s">
        <v>2097</v>
      </c>
      <c r="B6472" s="7" t="n">
        <v>4115118</v>
      </c>
      <c r="C6472" s="6" t="n">
        <v>678</v>
      </c>
      <c r="D6472" s="8" t="n">
        <f aca="false">C6472/58039824</f>
        <v>1.16816343206003E-005</v>
      </c>
      <c r="E6472" s="6" t="n">
        <v>2719</v>
      </c>
      <c r="F6472" s="7" t="n">
        <f aca="false">E6472/57700746</f>
        <v>4.71224410166205E-005</v>
      </c>
      <c r="G6472" s="8" t="n">
        <f aca="false">F6472/$D6472</f>
        <v>4.0338911254499</v>
      </c>
      <c r="H6472" s="6" t="n">
        <v>4436</v>
      </c>
      <c r="I6472" s="7" t="n">
        <f aca="false">H6472/41918464</f>
        <v>0.000105824488225523</v>
      </c>
      <c r="J6472" s="8" t="n">
        <f aca="false">I6472/$D6472</f>
        <v>9.05904818805223</v>
      </c>
      <c r="K6472" s="6" t="n">
        <v>2645</v>
      </c>
      <c r="L6472" s="7" t="n">
        <f aca="false">K6472/43192891</f>
        <v>6.12369290122303E-005</v>
      </c>
      <c r="M6472" s="8" t="n">
        <f aca="false">L6472/$D6472</f>
        <v>5.2421542509887</v>
      </c>
      <c r="N6472" s="6" t="n">
        <v>2894</v>
      </c>
      <c r="O6472" s="7" t="n">
        <f aca="false">N6472/49735264</f>
        <v>5.81880896419892E-005</v>
      </c>
      <c r="P6472" s="8" t="n">
        <f aca="false">O6472/$D6472</f>
        <v>4.98116000253286</v>
      </c>
      <c r="Q6472" s="6" t="n">
        <v>10</v>
      </c>
      <c r="R6472" s="9" t="n">
        <f aca="false">Q6472/50554893</f>
        <v>1.97804790131788E-007</v>
      </c>
      <c r="S6472" s="8" t="n">
        <f aca="false">R6472/$D6472</f>
        <v>0.0169329722796547</v>
      </c>
      <c r="T6472" s="10" t="n">
        <f aca="false">AVERAGE(G6472,J6472,M6472,P6472)</f>
        <v>5.82906339175592</v>
      </c>
    </row>
    <row r="6473" s="5" customFormat="true" ht="15.25" hidden="false" customHeight="false" outlineLevel="0" collapsed="false">
      <c r="A6473" s="6" t="s">
        <v>2097</v>
      </c>
      <c r="B6473" s="7" t="n">
        <v>4115307</v>
      </c>
      <c r="C6473" s="6" t="n">
        <v>3394</v>
      </c>
      <c r="D6473" s="8" t="n">
        <f aca="false">C6473/58039824</f>
        <v>5.84770897995831E-005</v>
      </c>
      <c r="E6473" s="6" t="n">
        <v>1443</v>
      </c>
      <c r="F6473" s="7" t="n">
        <f aca="false">E6473/57700746</f>
        <v>2.50083421798394E-005</v>
      </c>
      <c r="G6473" s="8" t="n">
        <f aca="false">F6473/$D6473</f>
        <v>0.427660512271554</v>
      </c>
      <c r="H6473" s="6" t="n">
        <v>5</v>
      </c>
      <c r="I6473" s="7" t="n">
        <f aca="false">H6473/41918464</f>
        <v>1.19279179695134E-007</v>
      </c>
      <c r="J6473" s="8" t="n">
        <f aca="false">I6473/$D6473</f>
        <v>0.00203975916215968</v>
      </c>
      <c r="K6473" s="6" t="n">
        <v>875</v>
      </c>
      <c r="L6473" s="7" t="n">
        <f aca="false">K6473/43192891</f>
        <v>2.02579632838191E-005</v>
      </c>
      <c r="M6473" s="8" t="n">
        <f aca="false">L6473/$D6473</f>
        <v>0.346425640421721</v>
      </c>
      <c r="N6473" s="6" t="n">
        <v>21</v>
      </c>
      <c r="O6473" s="7" t="n">
        <f aca="false">N6473/49735264</f>
        <v>4.22235619378637E-007</v>
      </c>
      <c r="P6473" s="8" t="n">
        <f aca="false">O6473/$D6473</f>
        <v>0.00722053065270096</v>
      </c>
      <c r="Q6473" s="6" t="n">
        <v>2</v>
      </c>
      <c r="R6473" s="9" t="n">
        <f aca="false">Q6473/50554893</f>
        <v>3.95609580263576E-008</v>
      </c>
      <c r="S6473" s="8" t="n">
        <f aca="false">R6473/$D6473</f>
        <v>0.000676520636747549</v>
      </c>
      <c r="T6473" s="10" t="n">
        <f aca="false">AVERAGE(G6473,J6473,M6473,P6473)</f>
        <v>0.195836610627034</v>
      </c>
    </row>
    <row r="6474" s="5" customFormat="true" ht="15.25" hidden="false" customHeight="false" outlineLevel="0" collapsed="false">
      <c r="A6474" s="6" t="s">
        <v>2098</v>
      </c>
      <c r="B6474" s="7" t="n">
        <v>4115976</v>
      </c>
      <c r="C6474" s="6" t="n">
        <v>972</v>
      </c>
      <c r="D6474" s="8" t="n">
        <f aca="false">C6474/58039824</f>
        <v>1.67471217693562E-005</v>
      </c>
      <c r="E6474" s="6" t="n">
        <v>387</v>
      </c>
      <c r="F6474" s="7" t="n">
        <f aca="false">E6474/57700746</f>
        <v>6.70701900457232E-006</v>
      </c>
      <c r="G6474" s="8" t="n">
        <f aca="false">F6474/$D6474</f>
        <v>0.400487862746947</v>
      </c>
      <c r="H6474" s="6" t="n">
        <v>1320</v>
      </c>
      <c r="I6474" s="7" t="n">
        <f aca="false">H6474/41918464</f>
        <v>3.14897034395153E-005</v>
      </c>
      <c r="J6474" s="8" t="n">
        <f aca="false">I6474/$D6474</f>
        <v>1.88030539654492</v>
      </c>
      <c r="K6474" s="6" t="n">
        <v>41</v>
      </c>
      <c r="L6474" s="7" t="n">
        <f aca="false">K6474/43192891</f>
        <v>9.49230279584666E-007</v>
      </c>
      <c r="M6474" s="8" t="n">
        <f aca="false">L6474/$D6474</f>
        <v>0.0566802040767128</v>
      </c>
      <c r="N6474" s="6" t="n">
        <v>342</v>
      </c>
      <c r="O6474" s="7" t="n">
        <f aca="false">N6474/49735264</f>
        <v>6.87640865845208E-006</v>
      </c>
      <c r="P6474" s="8" t="n">
        <f aca="false">O6474/$D6474</f>
        <v>0.410602415934809</v>
      </c>
      <c r="Q6474" s="6" t="n">
        <v>784</v>
      </c>
      <c r="R6474" s="9" t="n">
        <f aca="false">Q6474/50554893</f>
        <v>1.55078955463322E-005</v>
      </c>
      <c r="S6474" s="8" t="n">
        <f aca="false">R6474/$D6474</f>
        <v>0.926003629752576</v>
      </c>
      <c r="T6474" s="10" t="n">
        <f aca="false">AVERAGE(G6474,J6474,M6474,P6474)</f>
        <v>0.687018969825848</v>
      </c>
    </row>
    <row r="6475" s="5" customFormat="true" ht="15.25" hidden="false" customHeight="false" outlineLevel="0" collapsed="false">
      <c r="A6475" s="6" t="s">
        <v>2098</v>
      </c>
      <c r="B6475" s="7" t="n">
        <v>4116300</v>
      </c>
      <c r="C6475" s="6" t="n">
        <v>492</v>
      </c>
      <c r="D6475" s="8" t="n">
        <f aca="false">C6475/58039824</f>
        <v>8.47693817955065E-006</v>
      </c>
      <c r="E6475" s="6" t="n">
        <v>0</v>
      </c>
      <c r="F6475" s="7" t="n">
        <f aca="false">E6475/57700746</f>
        <v>0</v>
      </c>
      <c r="G6475" s="8" t="n">
        <f aca="false">F6475/$D6475</f>
        <v>0</v>
      </c>
      <c r="H6475" s="6" t="n">
        <v>0</v>
      </c>
      <c r="I6475" s="7" t="n">
        <f aca="false">H6475/41918464</f>
        <v>0</v>
      </c>
      <c r="J6475" s="8" t="n">
        <f aca="false">I6475/$D6475</f>
        <v>0</v>
      </c>
      <c r="K6475" s="6" t="n">
        <v>0</v>
      </c>
      <c r="L6475" s="7" t="n">
        <f aca="false">K6475/43192891</f>
        <v>0</v>
      </c>
      <c r="M6475" s="8" t="n">
        <f aca="false">L6475/$D6475</f>
        <v>0</v>
      </c>
      <c r="N6475" s="6" t="n">
        <v>0</v>
      </c>
      <c r="O6475" s="7" t="n">
        <f aca="false">N6475/49735264</f>
        <v>0</v>
      </c>
      <c r="P6475" s="8" t="n">
        <f aca="false">O6475/$D6475</f>
        <v>0</v>
      </c>
      <c r="Q6475" s="6" t="n">
        <v>0</v>
      </c>
      <c r="R6475" s="9" t="n">
        <f aca="false">Q6475/50554893</f>
        <v>0</v>
      </c>
      <c r="S6475" s="8" t="n">
        <f aca="false">R6475/$D6475</f>
        <v>0</v>
      </c>
      <c r="T6475" s="10" t="n">
        <f aca="false">AVERAGE(G6475,J6475,M6475,P6475)</f>
        <v>0</v>
      </c>
    </row>
    <row r="6476" s="5" customFormat="true" ht="15.25" hidden="false" customHeight="false" outlineLevel="0" collapsed="false">
      <c r="A6476" s="6" t="s">
        <v>2098</v>
      </c>
      <c r="B6476" s="7" t="n">
        <v>4116450</v>
      </c>
      <c r="C6476" s="6" t="n">
        <v>245</v>
      </c>
      <c r="D6476" s="8" t="n">
        <f aca="false">C6476/58039824</f>
        <v>4.2212395406299E-006</v>
      </c>
      <c r="E6476" s="6" t="n">
        <v>4645</v>
      </c>
      <c r="F6476" s="7" t="n">
        <f aca="false">E6476/57700746</f>
        <v>8.05015588533292E-005</v>
      </c>
      <c r="G6476" s="8" t="n">
        <f aca="false">F6476/$D6476</f>
        <v>19.0705971737668</v>
      </c>
      <c r="H6476" s="6" t="n">
        <v>4326</v>
      </c>
      <c r="I6476" s="7" t="n">
        <f aca="false">H6476/41918464</f>
        <v>0.00010320034627223</v>
      </c>
      <c r="J6476" s="8" t="n">
        <f aca="false">I6476/$D6476</f>
        <v>24.4478772831807</v>
      </c>
      <c r="K6476" s="6" t="n">
        <v>1752</v>
      </c>
      <c r="L6476" s="7" t="n">
        <f aca="false">K6476/43192891</f>
        <v>4.05622304837155E-005</v>
      </c>
      <c r="M6476" s="8" t="n">
        <f aca="false">L6476/$D6476</f>
        <v>9.60908048294809</v>
      </c>
      <c r="N6476" s="6" t="n">
        <v>3378</v>
      </c>
      <c r="O6476" s="7" t="n">
        <f aca="false">N6476/49735264</f>
        <v>6.79196153457635E-005</v>
      </c>
      <c r="P6476" s="8" t="n">
        <f aca="false">O6476/$D6476</f>
        <v>16.0899694727176</v>
      </c>
      <c r="Q6476" s="6" t="n">
        <v>3268</v>
      </c>
      <c r="R6476" s="9" t="n">
        <f aca="false">Q6476/50554893</f>
        <v>6.46426054150683E-005</v>
      </c>
      <c r="S6476" s="8" t="n">
        <f aca="false">R6476/$D6476</f>
        <v>15.3136548620082</v>
      </c>
      <c r="T6476" s="10" t="n">
        <f aca="false">AVERAGE(G6476,J6476,M6476,P6476)</f>
        <v>17.3043811031533</v>
      </c>
    </row>
    <row r="6477" s="5" customFormat="true" ht="15.25" hidden="false" customHeight="false" outlineLevel="0" collapsed="false">
      <c r="A6477" s="6" t="s">
        <v>2098</v>
      </c>
      <c r="B6477" s="7" t="n">
        <v>4116471</v>
      </c>
      <c r="C6477" s="6" t="n">
        <v>27</v>
      </c>
      <c r="D6477" s="8" t="n">
        <f aca="false">C6477/58039824</f>
        <v>4.6519782692656E-007</v>
      </c>
      <c r="E6477" s="6" t="n">
        <v>1459</v>
      </c>
      <c r="F6477" s="7" t="n">
        <f aca="false">E6477/57700746</f>
        <v>2.52856349552222E-005</v>
      </c>
      <c r="G6477" s="8" t="n">
        <f aca="false">F6477/$D6477</f>
        <v>54.3545852788647</v>
      </c>
      <c r="H6477" s="6" t="n">
        <v>193</v>
      </c>
      <c r="I6477" s="7" t="n">
        <f aca="false">H6477/41918464</f>
        <v>4.60417633623217E-006</v>
      </c>
      <c r="J6477" s="8" t="n">
        <f aca="false">I6477/$D6477</f>
        <v>9.89724385999555</v>
      </c>
      <c r="K6477" s="6" t="n">
        <v>1321</v>
      </c>
      <c r="L6477" s="7" t="n">
        <f aca="false">K6477/43192891</f>
        <v>3.05837365690572E-005</v>
      </c>
      <c r="M6477" s="8" t="n">
        <f aca="false">L6477/$D6477</f>
        <v>65.7435069529793</v>
      </c>
      <c r="N6477" s="6" t="n">
        <v>37</v>
      </c>
      <c r="O6477" s="7" t="n">
        <f aca="false">N6477/49735264</f>
        <v>7.43938948429026E-007</v>
      </c>
      <c r="P6477" s="8" t="n">
        <f aca="false">O6477/$D6477</f>
        <v>1.59918835679873</v>
      </c>
      <c r="Q6477" s="6" t="n">
        <v>29</v>
      </c>
      <c r="R6477" s="9" t="n">
        <f aca="false">Q6477/50554893</f>
        <v>5.73633891382185E-007</v>
      </c>
      <c r="S6477" s="8" t="n">
        <f aca="false">R6477/$D6477</f>
        <v>1.23309667023175</v>
      </c>
      <c r="T6477" s="10" t="n">
        <f aca="false">AVERAGE(G6477,J6477,M6477,P6477)</f>
        <v>32.8986311121596</v>
      </c>
    </row>
    <row r="6478" s="5" customFormat="true" ht="15.25" hidden="false" customHeight="false" outlineLevel="0" collapsed="false">
      <c r="A6478" s="6" t="s">
        <v>2098</v>
      </c>
      <c r="B6478" s="7" t="n">
        <v>4116519</v>
      </c>
      <c r="C6478" s="6" t="n">
        <v>6103</v>
      </c>
      <c r="D6478" s="8" t="n">
        <f aca="false">C6478/58039824</f>
        <v>0.000105151938434548</v>
      </c>
      <c r="E6478" s="6" t="n">
        <v>22934</v>
      </c>
      <c r="F6478" s="7" t="n">
        <f aca="false">E6478/57700746</f>
        <v>0.000397464531914371</v>
      </c>
      <c r="G6478" s="8" t="n">
        <f aca="false">F6478/$D6478</f>
        <v>3.77990684557635</v>
      </c>
      <c r="H6478" s="6" t="n">
        <v>16369</v>
      </c>
      <c r="I6478" s="7" t="n">
        <f aca="false">H6478/41918464</f>
        <v>0.000390496178485929</v>
      </c>
      <c r="J6478" s="8" t="n">
        <f aca="false">I6478/$D6478</f>
        <v>3.71363746878517</v>
      </c>
      <c r="K6478" s="6" t="n">
        <v>12087</v>
      </c>
      <c r="L6478" s="7" t="n">
        <f aca="false">K6478/43192891</f>
        <v>0.000279837716813167</v>
      </c>
      <c r="M6478" s="8" t="n">
        <f aca="false">L6478/$D6478</f>
        <v>2.66127016752385</v>
      </c>
      <c r="N6478" s="6" t="n">
        <v>11769</v>
      </c>
      <c r="O6478" s="7" t="n">
        <f aca="false">N6478/49735264</f>
        <v>0.000236632904974627</v>
      </c>
      <c r="P6478" s="8" t="n">
        <f aca="false">O6478/$D6478</f>
        <v>2.25039032563265</v>
      </c>
      <c r="Q6478" s="6" t="n">
        <v>22321</v>
      </c>
      <c r="R6478" s="9" t="n">
        <f aca="false">Q6478/50554893</f>
        <v>0.000441520072053164</v>
      </c>
      <c r="S6478" s="8" t="n">
        <f aca="false">R6478/$D6478</f>
        <v>4.19887715458512</v>
      </c>
      <c r="T6478" s="10" t="n">
        <f aca="false">AVERAGE(G6478,J6478,M6478,P6478)</f>
        <v>3.10130120187951</v>
      </c>
    </row>
    <row r="6479" s="5" customFormat="true" ht="15.25" hidden="false" customHeight="false" outlineLevel="0" collapsed="false">
      <c r="A6479" s="6" t="s">
        <v>2099</v>
      </c>
      <c r="B6479" s="7" t="n">
        <v>4116904</v>
      </c>
      <c r="C6479" s="6" t="n">
        <v>67056</v>
      </c>
      <c r="D6479" s="8" t="n">
        <f aca="false">C6479/58039824</f>
        <v>0.00115534464749583</v>
      </c>
      <c r="E6479" s="6" t="n">
        <v>88862</v>
      </c>
      <c r="F6479" s="7" t="n">
        <f aca="false">E6479/57700746</f>
        <v>0.00154004941287934</v>
      </c>
      <c r="G6479" s="8" t="n">
        <f aca="false">F6479/$D6479</f>
        <v>1.33297835950281</v>
      </c>
      <c r="H6479" s="6" t="n">
        <v>53524</v>
      </c>
      <c r="I6479" s="7" t="n">
        <f aca="false">H6479/41918464</f>
        <v>0.00127685976280047</v>
      </c>
      <c r="J6479" s="8" t="n">
        <f aca="false">I6479/$D6479</f>
        <v>1.10517650777889</v>
      </c>
      <c r="K6479" s="6" t="n">
        <v>60260</v>
      </c>
      <c r="L6479" s="7" t="n">
        <f aca="false">K6479/43192891</f>
        <v>0.00139513699140907</v>
      </c>
      <c r="M6479" s="8" t="n">
        <f aca="false">L6479/$D6479</f>
        <v>1.20755048671666</v>
      </c>
      <c r="N6479" s="6" t="n">
        <v>67546</v>
      </c>
      <c r="O6479" s="7" t="n">
        <f aca="false">N6479/49735264</f>
        <v>0.00135811081650235</v>
      </c>
      <c r="P6479" s="8" t="n">
        <f aca="false">O6479/$D6479</f>
        <v>1.17550275534319</v>
      </c>
      <c r="Q6479" s="6" t="n">
        <v>46502</v>
      </c>
      <c r="R6479" s="9" t="n">
        <f aca="false">Q6479/50554893</f>
        <v>0.000919831835070841</v>
      </c>
      <c r="S6479" s="8" t="n">
        <f aca="false">R6479/$D6479</f>
        <v>0.796153630057096</v>
      </c>
      <c r="T6479" s="10" t="n">
        <f aca="false">AVERAGE(G6479,J6479,M6479,P6479)</f>
        <v>1.20530202733538</v>
      </c>
    </row>
    <row r="6480" s="5" customFormat="true" ht="15.25" hidden="false" customHeight="false" outlineLevel="0" collapsed="false">
      <c r="A6480" s="6" t="s">
        <v>2099</v>
      </c>
      <c r="B6480" s="7" t="n">
        <v>4117065</v>
      </c>
      <c r="C6480" s="6" t="n">
        <v>63</v>
      </c>
      <c r="D6480" s="8" t="n">
        <f aca="false">C6480/58039824</f>
        <v>1.08546159616197E-006</v>
      </c>
      <c r="E6480" s="6" t="n">
        <v>2977</v>
      </c>
      <c r="F6480" s="7" t="n">
        <f aca="false">E6480/57700746</f>
        <v>5.15937870196687E-005</v>
      </c>
      <c r="G6480" s="8" t="n">
        <f aca="false">F6480/$D6480</f>
        <v>47.5316558430961</v>
      </c>
      <c r="H6480" s="6" t="n">
        <v>2732</v>
      </c>
      <c r="I6480" s="7" t="n">
        <f aca="false">H6480/41918464</f>
        <v>6.51741437854211E-005</v>
      </c>
      <c r="J6480" s="8" t="n">
        <f aca="false">I6480/$D6480</f>
        <v>60.0427910262942</v>
      </c>
      <c r="K6480" s="6" t="n">
        <v>2077</v>
      </c>
      <c r="L6480" s="7" t="n">
        <f aca="false">K6480/43192891</f>
        <v>4.80866168462769E-005</v>
      </c>
      <c r="M6480" s="8" t="n">
        <f aca="false">L6480/$D6480</f>
        <v>44.3006155319578</v>
      </c>
      <c r="N6480" s="6" t="n">
        <v>1590</v>
      </c>
      <c r="O6480" s="7" t="n">
        <f aca="false">N6480/49735264</f>
        <v>3.19692683243825E-005</v>
      </c>
      <c r="P6480" s="8" t="n">
        <f aca="false">O6480/$D6480</f>
        <v>29.452233443745</v>
      </c>
      <c r="Q6480" s="6" t="n">
        <v>3317</v>
      </c>
      <c r="R6480" s="9" t="n">
        <f aca="false">Q6480/50554893</f>
        <v>6.56118488867141E-005</v>
      </c>
      <c r="S6480" s="8" t="n">
        <f aca="false">R6480/$D6480</f>
        <v>60.4460343126902</v>
      </c>
      <c r="T6480" s="10" t="n">
        <f aca="false">AVERAGE(G6480,J6480,M6480,P6480)</f>
        <v>45.3318239612733</v>
      </c>
    </row>
    <row r="6481" s="5" customFormat="true" ht="15.25" hidden="false" customHeight="false" outlineLevel="0" collapsed="false">
      <c r="A6481" s="6" t="s">
        <v>21</v>
      </c>
      <c r="B6481" s="7" t="n">
        <v>4117235</v>
      </c>
      <c r="C6481" s="6" t="n">
        <v>223</v>
      </c>
      <c r="D6481" s="8" t="n">
        <f aca="false">C6481/58039824</f>
        <v>3.84218945943048E-006</v>
      </c>
      <c r="E6481" s="6" t="n">
        <v>6413</v>
      </c>
      <c r="F6481" s="7" t="n">
        <f aca="false">E6481/57700746</f>
        <v>0.000111142410533132</v>
      </c>
      <c r="G6481" s="8" t="n">
        <f aca="false">F6481/$D6481</f>
        <v>28.9268428084249</v>
      </c>
      <c r="H6481" s="6" t="n">
        <v>4934</v>
      </c>
      <c r="I6481" s="7" t="n">
        <f aca="false">H6481/41918464</f>
        <v>0.000117704694523158</v>
      </c>
      <c r="J6481" s="8" t="n">
        <f aca="false">I6481/$D6481</f>
        <v>30.6347971035778</v>
      </c>
      <c r="K6481" s="6" t="n">
        <v>5634</v>
      </c>
      <c r="L6481" s="7" t="n">
        <f aca="false">K6481/43192891</f>
        <v>0.000130438131589756</v>
      </c>
      <c r="M6481" s="8" t="n">
        <f aca="false">L6481/$D6481</f>
        <v>33.9489067280641</v>
      </c>
      <c r="N6481" s="6" t="n">
        <v>4628</v>
      </c>
      <c r="O6481" s="7" t="n">
        <f aca="false">N6481/49735264</f>
        <v>9.30526879278252E-005</v>
      </c>
      <c r="P6481" s="8" t="n">
        <f aca="false">O6481/$D6481</f>
        <v>24.2186620181969</v>
      </c>
      <c r="Q6481" s="6" t="n">
        <v>9473</v>
      </c>
      <c r="R6481" s="9" t="n">
        <f aca="false">Q6481/50554893</f>
        <v>0.000187380477691843</v>
      </c>
      <c r="S6481" s="8" t="n">
        <f aca="false">R6481/$D6481</f>
        <v>48.7691925841726</v>
      </c>
      <c r="T6481" s="10" t="n">
        <f aca="false">AVERAGE(G6481,J6481,M6481,P6481)</f>
        <v>29.4323021645659</v>
      </c>
    </row>
    <row r="6482" s="5" customFormat="true" ht="15.25" hidden="false" customHeight="false" outlineLevel="0" collapsed="false">
      <c r="A6482" s="6" t="s">
        <v>21</v>
      </c>
      <c r="B6482" s="7" t="n">
        <v>4117887</v>
      </c>
      <c r="C6482" s="6" t="n">
        <v>17</v>
      </c>
      <c r="D6482" s="8" t="n">
        <f aca="false">C6482/58039824</f>
        <v>2.92902335472279E-007</v>
      </c>
      <c r="E6482" s="6" t="n">
        <v>3492</v>
      </c>
      <c r="F6482" s="7" t="n">
        <f aca="false">E6482/57700746</f>
        <v>6.05191482273037E-005</v>
      </c>
      <c r="G6482" s="8" t="n">
        <f aca="false">F6482/$D6482</f>
        <v>206.618865396625</v>
      </c>
      <c r="H6482" s="6" t="n">
        <v>332</v>
      </c>
      <c r="I6482" s="7" t="n">
        <f aca="false">H6482/41918464</f>
        <v>7.92013753175689E-006</v>
      </c>
      <c r="J6482" s="8" t="n">
        <f aca="false">I6482/$D6482</f>
        <v>27.0401993175861</v>
      </c>
      <c r="K6482" s="6" t="n">
        <v>211</v>
      </c>
      <c r="L6482" s="7" t="n">
        <f aca="false">K6482/43192891</f>
        <v>4.88506314615523E-006</v>
      </c>
      <c r="M6482" s="8" t="n">
        <f aca="false">L6482/$D6482</f>
        <v>16.6781297195139</v>
      </c>
      <c r="N6482" s="6" t="n">
        <v>119</v>
      </c>
      <c r="O6482" s="7" t="n">
        <f aca="false">N6482/49735264</f>
        <v>2.39266850981227E-006</v>
      </c>
      <c r="P6482" s="8" t="n">
        <f aca="false">O6482/$D6482</f>
        <v>8.16882701175568</v>
      </c>
      <c r="Q6482" s="6" t="n">
        <v>0</v>
      </c>
      <c r="R6482" s="9" t="n">
        <f aca="false">Q6482/50554893</f>
        <v>0</v>
      </c>
      <c r="S6482" s="8" t="n">
        <f aca="false">R6482/$D6482</f>
        <v>0</v>
      </c>
      <c r="T6482" s="10" t="n">
        <f aca="false">AVERAGE(G6482,J6482,M6482,P6482)</f>
        <v>64.6265053613701</v>
      </c>
    </row>
    <row r="6483" s="5" customFormat="true" ht="15.25" hidden="false" customHeight="false" outlineLevel="0" collapsed="false">
      <c r="A6483" s="6" t="s">
        <v>2100</v>
      </c>
      <c r="B6483" s="7" t="n">
        <v>4118097</v>
      </c>
      <c r="C6483" s="6" t="n">
        <v>20</v>
      </c>
      <c r="D6483" s="8" t="n">
        <f aca="false">C6483/58039824</f>
        <v>3.44590982908563E-007</v>
      </c>
      <c r="E6483" s="6" t="n">
        <v>36</v>
      </c>
      <c r="F6483" s="7" t="n">
        <f aca="false">E6483/57700746</f>
        <v>6.23908744611378E-007</v>
      </c>
      <c r="G6483" s="8" t="n">
        <f aca="false">F6483/$D6483</f>
        <v>1.81057768646527</v>
      </c>
      <c r="H6483" s="6" t="n">
        <v>12</v>
      </c>
      <c r="I6483" s="7" t="n">
        <f aca="false">H6483/41918464</f>
        <v>2.86270031268321E-007</v>
      </c>
      <c r="J6483" s="8" t="n">
        <f aca="false">I6483/$D6483</f>
        <v>0.830753111564393</v>
      </c>
      <c r="K6483" s="6" t="n">
        <v>55</v>
      </c>
      <c r="L6483" s="7" t="n">
        <f aca="false">K6483/43192891</f>
        <v>1.27335769212577E-006</v>
      </c>
      <c r="M6483" s="8" t="n">
        <f aca="false">L6483/$D6483</f>
        <v>3.6952728170013</v>
      </c>
      <c r="N6483" s="6" t="n">
        <v>41</v>
      </c>
      <c r="O6483" s="7" t="n">
        <f aca="false">N6483/49735264</f>
        <v>8.24364780691624E-007</v>
      </c>
      <c r="P6483" s="8" t="n">
        <f aca="false">O6483/$D6483</f>
        <v>2.39229933915702</v>
      </c>
      <c r="Q6483" s="6" t="n">
        <v>26</v>
      </c>
      <c r="R6483" s="9" t="n">
        <f aca="false">Q6483/50554893</f>
        <v>5.14292454342649E-007</v>
      </c>
      <c r="S6483" s="8" t="n">
        <f aca="false">R6483/$D6483</f>
        <v>1.49247217672877</v>
      </c>
      <c r="T6483" s="10" t="n">
        <f aca="false">AVERAGE(G6483,J6483,M6483,P6483)</f>
        <v>2.18222573854699</v>
      </c>
    </row>
    <row r="6484" s="5" customFormat="true" ht="15.25" hidden="false" customHeight="false" outlineLevel="0" collapsed="false">
      <c r="A6484" s="6" t="s">
        <v>2100</v>
      </c>
      <c r="B6484" s="7" t="n">
        <v>4118145</v>
      </c>
      <c r="C6484" s="6" t="n">
        <v>6122</v>
      </c>
      <c r="D6484" s="8" t="n">
        <f aca="false">C6484/58039824</f>
        <v>0.000105479299868311</v>
      </c>
      <c r="E6484" s="6" t="n">
        <v>2843</v>
      </c>
      <c r="F6484" s="7" t="n">
        <f aca="false">E6484/57700746</f>
        <v>4.92714600258374E-005</v>
      </c>
      <c r="G6484" s="8" t="n">
        <f aca="false">F6484/$D6484</f>
        <v>0.46711971057214</v>
      </c>
      <c r="H6484" s="6" t="n">
        <v>2821</v>
      </c>
      <c r="I6484" s="7" t="n">
        <f aca="false">H6484/41918464</f>
        <v>6.72973131839945E-005</v>
      </c>
      <c r="J6484" s="8" t="n">
        <f aca="false">I6484/$D6484</f>
        <v>0.638014409159086</v>
      </c>
      <c r="K6484" s="6" t="n">
        <v>7865</v>
      </c>
      <c r="L6484" s="7" t="n">
        <f aca="false">K6484/43192891</f>
        <v>0.000182090149973985</v>
      </c>
      <c r="M6484" s="8" t="n">
        <f aca="false">L6484/$D6484</f>
        <v>1.72631170477356</v>
      </c>
      <c r="N6484" s="6" t="n">
        <v>7767</v>
      </c>
      <c r="O6484" s="7" t="n">
        <f aca="false">N6484/49735264</f>
        <v>0.000156166859795899</v>
      </c>
      <c r="P6484" s="8" t="n">
        <f aca="false">O6484/$D6484</f>
        <v>1.48054509264728</v>
      </c>
      <c r="Q6484" s="6" t="n">
        <v>2891</v>
      </c>
      <c r="R6484" s="9" t="n">
        <f aca="false">Q6484/50554893</f>
        <v>5.71853648270999E-005</v>
      </c>
      <c r="S6484" s="8" t="n">
        <f aca="false">R6484/$D6484</f>
        <v>0.542147747458456</v>
      </c>
      <c r="T6484" s="10" t="n">
        <f aca="false">AVERAGE(G6484,J6484,M6484,P6484)</f>
        <v>1.07799772928801</v>
      </c>
    </row>
    <row r="6485" s="5" customFormat="true" ht="15.25" hidden="false" customHeight="false" outlineLevel="0" collapsed="false">
      <c r="A6485" s="6" t="s">
        <v>2100</v>
      </c>
      <c r="B6485" s="7" t="n">
        <v>4120164</v>
      </c>
      <c r="C6485" s="6" t="n">
        <v>77</v>
      </c>
      <c r="D6485" s="8" t="n">
        <f aca="false">C6485/58039824</f>
        <v>1.32667528419797E-006</v>
      </c>
      <c r="E6485" s="6" t="n">
        <v>1</v>
      </c>
      <c r="F6485" s="7" t="n">
        <f aca="false">E6485/57700746</f>
        <v>1.73307984614272E-008</v>
      </c>
      <c r="G6485" s="8" t="n">
        <f aca="false">F6485/$D6485</f>
        <v>0.013063331071178</v>
      </c>
      <c r="H6485" s="6" t="n">
        <v>0</v>
      </c>
      <c r="I6485" s="7" t="n">
        <f aca="false">H6485/41918464</f>
        <v>0</v>
      </c>
      <c r="J6485" s="8" t="n">
        <f aca="false">I6485/$D6485</f>
        <v>0</v>
      </c>
      <c r="K6485" s="6" t="n">
        <v>0</v>
      </c>
      <c r="L6485" s="7" t="n">
        <f aca="false">K6485/43192891</f>
        <v>0</v>
      </c>
      <c r="M6485" s="8" t="n">
        <f aca="false">L6485/$D6485</f>
        <v>0</v>
      </c>
      <c r="N6485" s="6" t="n">
        <v>0</v>
      </c>
      <c r="O6485" s="7" t="n">
        <f aca="false">N6485/49735264</f>
        <v>0</v>
      </c>
      <c r="P6485" s="8" t="n">
        <f aca="false">O6485/$D6485</f>
        <v>0</v>
      </c>
      <c r="Q6485" s="6" t="n">
        <v>0</v>
      </c>
      <c r="R6485" s="9" t="n">
        <f aca="false">Q6485/50554893</f>
        <v>0</v>
      </c>
      <c r="S6485" s="8" t="n">
        <f aca="false">R6485/$D6485</f>
        <v>0</v>
      </c>
      <c r="T6485" s="10" t="n">
        <f aca="false">AVERAGE(G6485,J6485,M6485,P6485)</f>
        <v>0.00326583276779449</v>
      </c>
    </row>
    <row r="6486" s="5" customFormat="true" ht="15.25" hidden="false" customHeight="false" outlineLevel="0" collapsed="false">
      <c r="A6486" s="6" t="s">
        <v>2100</v>
      </c>
      <c r="B6486" s="7" t="n">
        <v>4120317</v>
      </c>
      <c r="C6486" s="6" t="n">
        <v>54</v>
      </c>
      <c r="D6486" s="8" t="n">
        <f aca="false">C6486/58039824</f>
        <v>9.3039565385312E-007</v>
      </c>
      <c r="E6486" s="6" t="n">
        <v>518</v>
      </c>
      <c r="F6486" s="7" t="n">
        <f aca="false">E6486/57700746</f>
        <v>8.97735360301928E-006</v>
      </c>
      <c r="G6486" s="8" t="n">
        <f aca="false">F6486/$D6486</f>
        <v>9.64896339083342</v>
      </c>
      <c r="H6486" s="6" t="n">
        <v>862</v>
      </c>
      <c r="I6486" s="7" t="n">
        <f aca="false">H6486/41918464</f>
        <v>2.05637305794411E-005</v>
      </c>
      <c r="J6486" s="8" t="n">
        <f aca="false">I6486/$D6486</f>
        <v>22.1021352521144</v>
      </c>
      <c r="K6486" s="6" t="n">
        <v>949</v>
      </c>
      <c r="L6486" s="7" t="n">
        <f aca="false">K6486/43192891</f>
        <v>2.19712081786792E-005</v>
      </c>
      <c r="M6486" s="8" t="n">
        <f aca="false">L6486/$D6486</f>
        <v>23.6149084399612</v>
      </c>
      <c r="N6486" s="6" t="n">
        <v>615</v>
      </c>
      <c r="O6486" s="7" t="n">
        <f aca="false">N6486/49735264</f>
        <v>1.23654717103744E-005</v>
      </c>
      <c r="P6486" s="8" t="n">
        <f aca="false">O6486/$D6486</f>
        <v>13.2905518842057</v>
      </c>
      <c r="Q6486" s="6" t="n">
        <v>103</v>
      </c>
      <c r="R6486" s="9" t="n">
        <f aca="false">Q6486/50554893</f>
        <v>2.03738933835742E-006</v>
      </c>
      <c r="S6486" s="8" t="n">
        <f aca="false">R6486/$D6486</f>
        <v>2.18980960403224</v>
      </c>
      <c r="T6486" s="10" t="n">
        <f aca="false">AVERAGE(G6486,J6486,M6486,P6486)</f>
        <v>17.1641397417787</v>
      </c>
    </row>
    <row r="6487" s="5" customFormat="true" ht="15.25" hidden="false" customHeight="false" outlineLevel="0" collapsed="false">
      <c r="A6487" s="6" t="s">
        <v>2101</v>
      </c>
      <c r="B6487" s="7" t="n">
        <v>4120914</v>
      </c>
      <c r="C6487" s="6" t="n">
        <v>216</v>
      </c>
      <c r="D6487" s="8" t="n">
        <f aca="false">C6487/58039824</f>
        <v>3.72158261541248E-006</v>
      </c>
      <c r="E6487" s="6" t="n">
        <v>4213</v>
      </c>
      <c r="F6487" s="7" t="n">
        <f aca="false">E6487/57700746</f>
        <v>7.30146539179927E-005</v>
      </c>
      <c r="G6487" s="8" t="n">
        <f aca="false">F6487/$D6487</f>
        <v>19.6192484389871</v>
      </c>
      <c r="H6487" s="6" t="n">
        <v>4644</v>
      </c>
      <c r="I6487" s="7" t="n">
        <f aca="false">H6487/41918464</f>
        <v>0.00011078650210084</v>
      </c>
      <c r="J6487" s="8" t="n">
        <f aca="false">I6487/$D6487</f>
        <v>29.7686531643908</v>
      </c>
      <c r="K6487" s="6" t="n">
        <v>1795</v>
      </c>
      <c r="L6487" s="7" t="n">
        <f aca="false">K6487/43192891</f>
        <v>4.15577646793774E-005</v>
      </c>
      <c r="M6487" s="8" t="n">
        <f aca="false">L6487/$D6487</f>
        <v>11.1666914251133</v>
      </c>
      <c r="N6487" s="6" t="n">
        <v>4414</v>
      </c>
      <c r="O6487" s="7" t="n">
        <f aca="false">N6487/49735264</f>
        <v>8.87499059017762E-005</v>
      </c>
      <c r="P6487" s="8" t="n">
        <f aca="false">O6487/$D6487</f>
        <v>23.8473561044243</v>
      </c>
      <c r="Q6487" s="6" t="n">
        <v>8</v>
      </c>
      <c r="R6487" s="9" t="n">
        <f aca="false">Q6487/50554893</f>
        <v>1.5824383210543E-007</v>
      </c>
      <c r="S6487" s="8" t="n">
        <f aca="false">R6487/$D6487</f>
        <v>0.0425205748355775</v>
      </c>
      <c r="T6487" s="10" t="n">
        <f aca="false">AVERAGE(G6487,J6487,M6487,P6487)</f>
        <v>21.1004872832289</v>
      </c>
    </row>
    <row r="6488" s="5" customFormat="true" ht="15.25" hidden="false" customHeight="false" outlineLevel="0" collapsed="false">
      <c r="A6488" s="6" t="s">
        <v>21</v>
      </c>
      <c r="B6488" s="7" t="n">
        <v>4123301</v>
      </c>
      <c r="C6488" s="6" t="n">
        <v>951</v>
      </c>
      <c r="D6488" s="8" t="n">
        <f aca="false">C6488/58039824</f>
        <v>1.63853012373022E-005</v>
      </c>
      <c r="E6488" s="6" t="n">
        <v>1758</v>
      </c>
      <c r="F6488" s="7" t="n">
        <f aca="false">E6488/57700746</f>
        <v>3.0467543695189E-005</v>
      </c>
      <c r="G6488" s="8" t="n">
        <f aca="false">F6488/$D6488</f>
        <v>1.85944361070565</v>
      </c>
      <c r="H6488" s="6" t="n">
        <v>1249</v>
      </c>
      <c r="I6488" s="7" t="n">
        <f aca="false">H6488/41918464</f>
        <v>2.97959390878444E-005</v>
      </c>
      <c r="J6488" s="8" t="n">
        <f aca="false">I6488/$D6488</f>
        <v>1.81845537389402</v>
      </c>
      <c r="K6488" s="6" t="n">
        <v>6</v>
      </c>
      <c r="L6488" s="7" t="n">
        <f aca="false">K6488/43192891</f>
        <v>1.38911748231902E-007</v>
      </c>
      <c r="M6488" s="8" t="n">
        <f aca="false">L6488/$D6488</f>
        <v>0.00847782693891895</v>
      </c>
      <c r="N6488" s="6" t="n">
        <v>738</v>
      </c>
      <c r="O6488" s="7" t="n">
        <f aca="false">N6488/49735264</f>
        <v>1.48385660524492E-005</v>
      </c>
      <c r="P6488" s="8" t="n">
        <f aca="false">O6488/$D6488</f>
        <v>0.905602273497926</v>
      </c>
      <c r="Q6488" s="6" t="n">
        <v>1</v>
      </c>
      <c r="R6488" s="9" t="n">
        <f aca="false">Q6488/50554893</f>
        <v>1.97804790131788E-008</v>
      </c>
      <c r="S6488" s="8" t="n">
        <f aca="false">R6488/$D6488</f>
        <v>0.00120720874927507</v>
      </c>
      <c r="T6488" s="10" t="n">
        <f aca="false">AVERAGE(G6488,J6488,M6488,P6488)</f>
        <v>1.14799477125913</v>
      </c>
    </row>
    <row r="6489" s="5" customFormat="true" ht="15.25" hidden="false" customHeight="false" outlineLevel="0" collapsed="false">
      <c r="A6489" s="6" t="s">
        <v>2102</v>
      </c>
      <c r="B6489" s="7" t="n">
        <v>4124173</v>
      </c>
      <c r="C6489" s="6" t="n">
        <v>5694</v>
      </c>
      <c r="D6489" s="8" t="n">
        <f aca="false">C6489/58039824</f>
        <v>9.81050528340679E-005</v>
      </c>
      <c r="E6489" s="6" t="n">
        <v>959</v>
      </c>
      <c r="F6489" s="7" t="n">
        <f aca="false">E6489/57700746</f>
        <v>1.66202357245087E-005</v>
      </c>
      <c r="G6489" s="8" t="n">
        <f aca="false">F6489/$D6489</f>
        <v>0.169412637212679</v>
      </c>
      <c r="H6489" s="6" t="n">
        <v>216</v>
      </c>
      <c r="I6489" s="7" t="n">
        <f aca="false">H6489/41918464</f>
        <v>5.15286056282978E-006</v>
      </c>
      <c r="J6489" s="8" t="n">
        <f aca="false">I6489/$D6489</f>
        <v>0.0525239058944822</v>
      </c>
      <c r="K6489" s="6" t="n">
        <v>304</v>
      </c>
      <c r="L6489" s="7" t="n">
        <f aca="false">K6489/43192891</f>
        <v>7.03819524374972E-006</v>
      </c>
      <c r="M6489" s="8" t="n">
        <f aca="false">L6489/$D6489</f>
        <v>0.0717414143352425</v>
      </c>
      <c r="N6489" s="6" t="n">
        <v>1</v>
      </c>
      <c r="O6489" s="7" t="n">
        <f aca="false">N6489/49735264</f>
        <v>2.01064580656493E-008</v>
      </c>
      <c r="P6489" s="8" t="n">
        <f aca="false">O6489/$D6489</f>
        <v>0.000204948241551399</v>
      </c>
      <c r="Q6489" s="6" t="n">
        <v>3</v>
      </c>
      <c r="R6489" s="9" t="n">
        <f aca="false">Q6489/50554893</f>
        <v>5.93414370395364E-008</v>
      </c>
      <c r="S6489" s="8" t="n">
        <f aca="false">R6489/$D6489</f>
        <v>0.000604876459726339</v>
      </c>
      <c r="T6489" s="10" t="n">
        <f aca="false">AVERAGE(G6489,J6489,M6489,P6489)</f>
        <v>0.0734707264209888</v>
      </c>
    </row>
    <row r="6490" s="5" customFormat="true" ht="15.25" hidden="false" customHeight="false" outlineLevel="0" collapsed="false">
      <c r="A6490" s="6" t="s">
        <v>2102</v>
      </c>
      <c r="B6490" s="7" t="n">
        <v>4124344</v>
      </c>
      <c r="C6490" s="6" t="n">
        <v>1718</v>
      </c>
      <c r="D6490" s="8" t="n">
        <f aca="false">C6490/58039824</f>
        <v>2.96003654318456E-005</v>
      </c>
      <c r="E6490" s="6" t="n">
        <v>132</v>
      </c>
      <c r="F6490" s="7" t="n">
        <f aca="false">E6490/57700746</f>
        <v>2.28766539690839E-006</v>
      </c>
      <c r="G6490" s="8" t="n">
        <f aca="false">F6490/$D6490</f>
        <v>0.077285039003174</v>
      </c>
      <c r="H6490" s="6" t="n">
        <v>2947</v>
      </c>
      <c r="I6490" s="7" t="n">
        <f aca="false">H6490/41918464</f>
        <v>7.03031485123119E-005</v>
      </c>
      <c r="J6490" s="8" t="n">
        <f aca="false">I6490/$D6490</f>
        <v>2.37507704674065</v>
      </c>
      <c r="K6490" s="6" t="n">
        <v>420</v>
      </c>
      <c r="L6490" s="7" t="n">
        <f aca="false">K6490/43192891</f>
        <v>9.72382237623316E-006</v>
      </c>
      <c r="M6490" s="8" t="n">
        <f aca="false">L6490/$D6490</f>
        <v>0.328503457115154</v>
      </c>
      <c r="N6490" s="6" t="n">
        <v>431</v>
      </c>
      <c r="O6490" s="7" t="n">
        <f aca="false">N6490/49735264</f>
        <v>8.66588342629487E-006</v>
      </c>
      <c r="P6490" s="8" t="n">
        <f aca="false">O6490/$D6490</f>
        <v>0.292762717617387</v>
      </c>
      <c r="Q6490" s="6" t="n">
        <v>0</v>
      </c>
      <c r="R6490" s="9" t="n">
        <f aca="false">Q6490/50554893</f>
        <v>0</v>
      </c>
      <c r="S6490" s="8" t="n">
        <f aca="false">R6490/$D6490</f>
        <v>0</v>
      </c>
      <c r="T6490" s="10" t="n">
        <f aca="false">AVERAGE(G6490,J6490,M6490,P6490)</f>
        <v>0.768407065119092</v>
      </c>
    </row>
    <row r="6491" s="5" customFormat="true" ht="15.25" hidden="false" customHeight="false" outlineLevel="0" collapsed="false">
      <c r="A6491" s="6" t="s">
        <v>2103</v>
      </c>
      <c r="B6491" s="7" t="n">
        <v>4126651</v>
      </c>
      <c r="C6491" s="6" t="n">
        <v>9677</v>
      </c>
      <c r="D6491" s="8" t="n">
        <f aca="false">C6491/58039824</f>
        <v>0.000166730347080308</v>
      </c>
      <c r="E6491" s="6" t="n">
        <v>1832</v>
      </c>
      <c r="F6491" s="7" t="n">
        <f aca="false">E6491/57700746</f>
        <v>3.17500227813346E-005</v>
      </c>
      <c r="G6491" s="8" t="n">
        <f aca="false">F6491/$D6491</f>
        <v>0.190427377722915</v>
      </c>
      <c r="H6491" s="6" t="n">
        <v>1037</v>
      </c>
      <c r="I6491" s="7" t="n">
        <f aca="false">H6491/41918464</f>
        <v>2.47385018687708E-005</v>
      </c>
      <c r="J6491" s="8" t="n">
        <f aca="false">I6491/$D6491</f>
        <v>0.148374319984202</v>
      </c>
      <c r="K6491" s="6" t="n">
        <v>2247</v>
      </c>
      <c r="L6491" s="7" t="n">
        <f aca="false">K6491/43192891</f>
        <v>5.20224497128474E-005</v>
      </c>
      <c r="M6491" s="8" t="n">
        <f aca="false">L6491/$D6491</f>
        <v>0.312015482627107</v>
      </c>
      <c r="N6491" s="6" t="n">
        <v>1760</v>
      </c>
      <c r="O6491" s="7" t="n">
        <f aca="false">N6491/49735264</f>
        <v>3.53873661955429E-005</v>
      </c>
      <c r="P6491" s="8" t="n">
        <f aca="false">O6491/$D6491</f>
        <v>0.212243102801783</v>
      </c>
      <c r="Q6491" s="6" t="n">
        <v>8888</v>
      </c>
      <c r="R6491" s="9" t="n">
        <f aca="false">Q6491/50554893</f>
        <v>0.000175808897469133</v>
      </c>
      <c r="S6491" s="8" t="n">
        <f aca="false">R6491/$D6491</f>
        <v>1.05445049775163</v>
      </c>
      <c r="T6491" s="10" t="n">
        <f aca="false">AVERAGE(G6491,J6491,M6491,P6491)</f>
        <v>0.215765070784002</v>
      </c>
    </row>
    <row r="6492" s="5" customFormat="true" ht="15.25" hidden="false" customHeight="false" outlineLevel="0" collapsed="false">
      <c r="A6492" s="6" t="s">
        <v>2104</v>
      </c>
      <c r="B6492" s="7" t="n">
        <v>4128132</v>
      </c>
      <c r="C6492" s="6" t="n">
        <v>4728</v>
      </c>
      <c r="D6492" s="8" t="n">
        <f aca="false">C6492/58039824</f>
        <v>8.14613083595843E-005</v>
      </c>
      <c r="E6492" s="6" t="n">
        <v>2248</v>
      </c>
      <c r="F6492" s="7" t="n">
        <f aca="false">E6492/57700746</f>
        <v>3.89596349412883E-005</v>
      </c>
      <c r="G6492" s="8" t="n">
        <f aca="false">F6492/$D6492</f>
        <v>0.478259381365614</v>
      </c>
      <c r="H6492" s="6" t="n">
        <v>2961</v>
      </c>
      <c r="I6492" s="7" t="n">
        <f aca="false">H6492/41918464</f>
        <v>7.06371302154583E-005</v>
      </c>
      <c r="J6492" s="8" t="n">
        <f aca="false">I6492/$D6492</f>
        <v>0.867124916575778</v>
      </c>
      <c r="K6492" s="6" t="n">
        <v>1479</v>
      </c>
      <c r="L6492" s="7" t="n">
        <f aca="false">K6492/43192891</f>
        <v>3.42417459391639E-005</v>
      </c>
      <c r="M6492" s="8" t="n">
        <f aca="false">L6492/$D6492</f>
        <v>0.420343677614592</v>
      </c>
      <c r="N6492" s="6" t="n">
        <v>4385</v>
      </c>
      <c r="O6492" s="7" t="n">
        <f aca="false">N6492/49735264</f>
        <v>8.81668186178724E-005</v>
      </c>
      <c r="P6492" s="8" t="n">
        <f aca="false">O6492/$D6492</f>
        <v>1.08231527817708</v>
      </c>
      <c r="Q6492" s="6" t="n">
        <v>9377</v>
      </c>
      <c r="R6492" s="9" t="n">
        <f aca="false">Q6492/50554893</f>
        <v>0.000185481551706578</v>
      </c>
      <c r="S6492" s="8" t="n">
        <f aca="false">R6492/$D6492</f>
        <v>2.27692821833686</v>
      </c>
      <c r="T6492" s="10" t="n">
        <f aca="false">AVERAGE(G6492,J6492,M6492,P6492)</f>
        <v>0.712010813433266</v>
      </c>
    </row>
    <row r="6493" s="5" customFormat="true" ht="15.25" hidden="false" customHeight="false" outlineLevel="0" collapsed="false">
      <c r="A6493" s="6" t="s">
        <v>2104</v>
      </c>
      <c r="B6493" s="7" t="n">
        <v>4128141</v>
      </c>
      <c r="C6493" s="6" t="n">
        <v>11</v>
      </c>
      <c r="D6493" s="8" t="n">
        <f aca="false">C6493/58039824</f>
        <v>1.8952504059971E-007</v>
      </c>
      <c r="E6493" s="6" t="n">
        <v>1474</v>
      </c>
      <c r="F6493" s="7" t="n">
        <f aca="false">E6493/57700746</f>
        <v>2.55455969321436E-005</v>
      </c>
      <c r="G6493" s="8" t="n">
        <f aca="false">F6493/$D6493</f>
        <v>134.787449992414</v>
      </c>
      <c r="H6493" s="6" t="n">
        <v>1942</v>
      </c>
      <c r="I6493" s="7" t="n">
        <f aca="false">H6493/41918464</f>
        <v>4.632803339359E-005</v>
      </c>
      <c r="J6493" s="8" t="n">
        <f aca="false">I6493/$D6493</f>
        <v>244.442809493644</v>
      </c>
      <c r="K6493" s="6" t="n">
        <v>1506</v>
      </c>
      <c r="L6493" s="7" t="n">
        <f aca="false">K6493/43192891</f>
        <v>3.48668488062075E-005</v>
      </c>
      <c r="M6493" s="8" t="n">
        <f aca="false">L6493/$D6493</f>
        <v>183.969615286081</v>
      </c>
      <c r="N6493" s="6" t="n">
        <v>10</v>
      </c>
      <c r="O6493" s="7" t="n">
        <f aca="false">N6493/49735264</f>
        <v>2.01064580656494E-007</v>
      </c>
      <c r="P6493" s="8" t="n">
        <f aca="false">O6493/$D6493</f>
        <v>1.06088662490334</v>
      </c>
      <c r="Q6493" s="6" t="n">
        <v>2877</v>
      </c>
      <c r="R6493" s="9" t="n">
        <f aca="false">Q6493/50554893</f>
        <v>5.69084381209154E-005</v>
      </c>
      <c r="S6493" s="8" t="n">
        <f aca="false">R6493/$D6493</f>
        <v>300.268702968438</v>
      </c>
      <c r="T6493" s="10" t="n">
        <f aca="false">AVERAGE(G6493,J6493,M6493,P6493)</f>
        <v>141.065190349261</v>
      </c>
    </row>
    <row r="6494" s="5" customFormat="true" ht="15.25" hidden="false" customHeight="false" outlineLevel="0" collapsed="false">
      <c r="A6494" s="6" t="s">
        <v>2104</v>
      </c>
      <c r="B6494" s="7" t="n">
        <v>4128354</v>
      </c>
      <c r="C6494" s="6" t="n">
        <v>40305</v>
      </c>
      <c r="D6494" s="8" t="n">
        <f aca="false">C6494/58039824</f>
        <v>0.000694436978306481</v>
      </c>
      <c r="E6494" s="6" t="n">
        <v>20965</v>
      </c>
      <c r="F6494" s="7" t="n">
        <f aca="false">E6494/57700746</f>
        <v>0.000363340189743821</v>
      </c>
      <c r="G6494" s="8" t="n">
        <f aca="false">F6494/$D6494</f>
        <v>0.5232154984458</v>
      </c>
      <c r="H6494" s="6" t="n">
        <v>22292</v>
      </c>
      <c r="I6494" s="7" t="n">
        <f aca="false">H6494/41918464</f>
        <v>0.000531794294752785</v>
      </c>
      <c r="J6494" s="8" t="n">
        <f aca="false">I6494/$D6494</f>
        <v>0.765792017656761</v>
      </c>
      <c r="K6494" s="6" t="n">
        <v>22040</v>
      </c>
      <c r="L6494" s="7" t="n">
        <f aca="false">K6494/43192891</f>
        <v>0.000510269155171855</v>
      </c>
      <c r="M6494" s="8" t="n">
        <f aca="false">L6494/$D6494</f>
        <v>0.734795483409084</v>
      </c>
      <c r="N6494" s="6" t="n">
        <v>19176</v>
      </c>
      <c r="O6494" s="7" t="n">
        <f aca="false">N6494/49735264</f>
        <v>0.000385561439866892</v>
      </c>
      <c r="P6494" s="8" t="n">
        <f aca="false">O6494/$D6494</f>
        <v>0.555214442651309</v>
      </c>
      <c r="Q6494" s="6" t="n">
        <v>30554</v>
      </c>
      <c r="R6494" s="9" t="n">
        <f aca="false">Q6494/50554893</f>
        <v>0.000604372755768665</v>
      </c>
      <c r="S6494" s="8" t="n">
        <f aca="false">R6494/$D6494</f>
        <v>0.870306125175743</v>
      </c>
      <c r="T6494" s="10" t="n">
        <f aca="false">AVERAGE(G6494,J6494,M6494,P6494)</f>
        <v>0.644754360540738</v>
      </c>
    </row>
    <row r="6495" s="5" customFormat="true" ht="15.25" hidden="false" customHeight="false" outlineLevel="0" collapsed="false">
      <c r="A6495" s="6" t="s">
        <v>21</v>
      </c>
      <c r="B6495" s="7" t="n">
        <v>4128632</v>
      </c>
      <c r="C6495" s="6" t="n">
        <v>7283</v>
      </c>
      <c r="D6495" s="8" t="n">
        <f aca="false">C6495/58039824</f>
        <v>0.000125482806426153</v>
      </c>
      <c r="E6495" s="6" t="n">
        <v>25992</v>
      </c>
      <c r="F6495" s="7" t="n">
        <f aca="false">E6495/57700746</f>
        <v>0.000450462113609415</v>
      </c>
      <c r="G6495" s="8" t="n">
        <f aca="false">F6495/$D6495</f>
        <v>3.58983135968124</v>
      </c>
      <c r="H6495" s="6" t="n">
        <v>16965</v>
      </c>
      <c r="I6495" s="7" t="n">
        <f aca="false">H6495/41918464</f>
        <v>0.000404714256705589</v>
      </c>
      <c r="J6495" s="8" t="n">
        <f aca="false">I6495/$D6495</f>
        <v>3.2252566565266</v>
      </c>
      <c r="K6495" s="6" t="n">
        <v>22922</v>
      </c>
      <c r="L6495" s="7" t="n">
        <f aca="false">K6495/43192891</f>
        <v>0.000530689182161944</v>
      </c>
      <c r="M6495" s="8" t="n">
        <f aca="false">L6495/$D6495</f>
        <v>4.22917846098904</v>
      </c>
      <c r="N6495" s="6" t="n">
        <v>25361</v>
      </c>
      <c r="O6495" s="7" t="n">
        <f aca="false">N6495/49735264</f>
        <v>0.000509919883002933</v>
      </c>
      <c r="P6495" s="8" t="n">
        <f aca="false">O6495/$D6495</f>
        <v>4.06366336174528</v>
      </c>
      <c r="Q6495" s="6" t="n">
        <v>28770</v>
      </c>
      <c r="R6495" s="9" t="n">
        <f aca="false">Q6495/50554893</f>
        <v>0.000569084381209154</v>
      </c>
      <c r="S6495" s="8" t="n">
        <f aca="false">R6495/$D6495</f>
        <v>4.53515822140989</v>
      </c>
      <c r="T6495" s="10" t="n">
        <f aca="false">AVERAGE(G6495,J6495,M6495,P6495)</f>
        <v>3.77698245973554</v>
      </c>
    </row>
    <row r="6496" s="5" customFormat="true" ht="15.25" hidden="false" customHeight="false" outlineLevel="0" collapsed="false">
      <c r="A6496" s="6" t="s">
        <v>2105</v>
      </c>
      <c r="B6496" s="7" t="n">
        <v>4129128</v>
      </c>
      <c r="C6496" s="6" t="n">
        <v>428</v>
      </c>
      <c r="D6496" s="8" t="n">
        <f aca="false">C6496/58039824</f>
        <v>7.37424703424325E-006</v>
      </c>
      <c r="E6496" s="6" t="n">
        <v>22046</v>
      </c>
      <c r="F6496" s="7" t="n">
        <f aca="false">E6496/57700746</f>
        <v>0.000382074782880623</v>
      </c>
      <c r="G6496" s="8" t="n">
        <f aca="false">F6496/$D6496</f>
        <v>51.8120400776393</v>
      </c>
      <c r="H6496" s="6" t="n">
        <v>13771</v>
      </c>
      <c r="I6496" s="7" t="n">
        <f aca="false">H6496/41918464</f>
        <v>0.000328518716716338</v>
      </c>
      <c r="J6496" s="8" t="n">
        <f aca="false">I6496/$D6496</f>
        <v>44.5494591096311</v>
      </c>
      <c r="K6496" s="6" t="n">
        <v>16137</v>
      </c>
      <c r="L6496" s="7" t="n">
        <f aca="false">K6496/43192891</f>
        <v>0.000373603146869701</v>
      </c>
      <c r="M6496" s="8" t="n">
        <f aca="false">L6496/$D6496</f>
        <v>50.663226378887</v>
      </c>
      <c r="N6496" s="6" t="n">
        <v>12062</v>
      </c>
      <c r="O6496" s="7" t="n">
        <f aca="false">N6496/49735264</f>
        <v>0.000242524097187863</v>
      </c>
      <c r="P6496" s="8" t="n">
        <f aca="false">O6496/$D6496</f>
        <v>32.8879811134169</v>
      </c>
      <c r="Q6496" s="6" t="n">
        <v>6256</v>
      </c>
      <c r="R6496" s="9" t="n">
        <f aca="false">Q6496/50554893</f>
        <v>0.000123746676706447</v>
      </c>
      <c r="S6496" s="8" t="n">
        <f aca="false">R6496/$D6496</f>
        <v>16.7809236837081</v>
      </c>
      <c r="T6496" s="10" t="n">
        <f aca="false">AVERAGE(G6496,J6496,M6496,P6496)</f>
        <v>44.9781766698935</v>
      </c>
    </row>
    <row r="6497" s="5" customFormat="true" ht="15.25" hidden="false" customHeight="false" outlineLevel="0" collapsed="false">
      <c r="A6497" s="6" t="s">
        <v>2105</v>
      </c>
      <c r="B6497" s="7" t="n">
        <v>4129596</v>
      </c>
      <c r="C6497" s="6" t="n">
        <v>1211</v>
      </c>
      <c r="D6497" s="8" t="n">
        <f aca="false">C6497/58039824</f>
        <v>2.08649840151135E-005</v>
      </c>
      <c r="E6497" s="6" t="n">
        <v>4125</v>
      </c>
      <c r="F6497" s="7" t="n">
        <f aca="false">E6497/57700746</f>
        <v>7.14895436533871E-005</v>
      </c>
      <c r="G6497" s="8" t="n">
        <f aca="false">F6497/$D6497</f>
        <v>3.42629275927573</v>
      </c>
      <c r="H6497" s="6" t="n">
        <v>1831</v>
      </c>
      <c r="I6497" s="7" t="n">
        <f aca="false">H6497/41918464</f>
        <v>4.3680035604358E-005</v>
      </c>
      <c r="J6497" s="8" t="n">
        <f aca="false">I6497/$D6497</f>
        <v>2.09346125416241</v>
      </c>
      <c r="K6497" s="6" t="n">
        <v>3963</v>
      </c>
      <c r="L6497" s="7" t="n">
        <f aca="false">K6497/43192891</f>
        <v>9.17512097071715E-005</v>
      </c>
      <c r="M6497" s="8" t="n">
        <f aca="false">L6497/$D6497</f>
        <v>4.39737742625213</v>
      </c>
      <c r="N6497" s="6" t="n">
        <v>2881</v>
      </c>
      <c r="O6497" s="7" t="n">
        <f aca="false">N6497/49735264</f>
        <v>5.79267056871358E-005</v>
      </c>
      <c r="P6497" s="8" t="n">
        <f aca="false">O6497/$D6497</f>
        <v>2.77626408173506</v>
      </c>
      <c r="Q6497" s="6" t="n">
        <v>6</v>
      </c>
      <c r="R6497" s="9" t="n">
        <f aca="false">Q6497/50554893</f>
        <v>1.18682874079073E-007</v>
      </c>
      <c r="S6497" s="8" t="n">
        <f aca="false">R6497/$D6497</f>
        <v>0.00568813635290136</v>
      </c>
      <c r="T6497" s="10" t="n">
        <f aca="false">AVERAGE(G6497,J6497,M6497,P6497)</f>
        <v>3.17334888035633</v>
      </c>
    </row>
    <row r="6498" s="5" customFormat="true" ht="15.25" hidden="false" customHeight="false" outlineLevel="0" collapsed="false">
      <c r="A6498" s="6" t="s">
        <v>2105</v>
      </c>
      <c r="B6498" s="7" t="n">
        <v>4129908</v>
      </c>
      <c r="C6498" s="6" t="n">
        <v>6453</v>
      </c>
      <c r="D6498" s="8" t="n">
        <f aca="false">C6498/58039824</f>
        <v>0.000111182280635448</v>
      </c>
      <c r="E6498" s="6" t="n">
        <v>22999</v>
      </c>
      <c r="F6498" s="7" t="n">
        <f aca="false">E6498/57700746</f>
        <v>0.000398591033814363</v>
      </c>
      <c r="G6498" s="8" t="n">
        <f aca="false">F6498/$D6498</f>
        <v>3.58502300489132</v>
      </c>
      <c r="H6498" s="6" t="n">
        <v>15198</v>
      </c>
      <c r="I6498" s="7" t="n">
        <f aca="false">H6498/41918464</f>
        <v>0.000362560994601329</v>
      </c>
      <c r="J6498" s="8" t="n">
        <f aca="false">I6498/$D6498</f>
        <v>3.2609602225207</v>
      </c>
      <c r="K6498" s="6" t="n">
        <v>15444</v>
      </c>
      <c r="L6498" s="7" t="n">
        <f aca="false">K6498/43192891</f>
        <v>0.000357558839948917</v>
      </c>
      <c r="M6498" s="8" t="n">
        <f aca="false">L6498/$D6498</f>
        <v>3.21596964826891</v>
      </c>
      <c r="N6498" s="6" t="n">
        <v>25110</v>
      </c>
      <c r="O6498" s="7" t="n">
        <f aca="false">N6498/49735264</f>
        <v>0.000504873162028455</v>
      </c>
      <c r="P6498" s="8" t="n">
        <f aca="false">O6498/$D6498</f>
        <v>4.54094986307997</v>
      </c>
      <c r="Q6498" s="6" t="n">
        <v>17003</v>
      </c>
      <c r="R6498" s="9" t="n">
        <f aca="false">Q6498/50554893</f>
        <v>0.000336327484661079</v>
      </c>
      <c r="S6498" s="8" t="n">
        <f aca="false">R6498/$D6498</f>
        <v>3.02500976539466</v>
      </c>
      <c r="T6498" s="10" t="n">
        <f aca="false">AVERAGE(G6498,J6498,M6498,P6498)</f>
        <v>3.65072568469023</v>
      </c>
    </row>
    <row r="6499" s="5" customFormat="true" ht="15.25" hidden="false" customHeight="false" outlineLevel="0" collapsed="false">
      <c r="A6499" s="6" t="s">
        <v>2105</v>
      </c>
      <c r="B6499" s="7" t="n">
        <v>4130109</v>
      </c>
      <c r="C6499" s="6" t="n">
        <v>1360</v>
      </c>
      <c r="D6499" s="8" t="n">
        <f aca="false">C6499/58039824</f>
        <v>2.34321868377823E-005</v>
      </c>
      <c r="E6499" s="6" t="n">
        <v>26141</v>
      </c>
      <c r="F6499" s="7" t="n">
        <f aca="false">E6499/57700746</f>
        <v>0.000453044402580168</v>
      </c>
      <c r="G6499" s="8" t="n">
        <f aca="false">F6499/$D6499</f>
        <v>19.3342774926015</v>
      </c>
      <c r="H6499" s="6" t="n">
        <v>15060</v>
      </c>
      <c r="I6499" s="7" t="n">
        <f aca="false">H6499/41918464</f>
        <v>0.000359268889241743</v>
      </c>
      <c r="J6499" s="8" t="n">
        <f aca="false">I6499/$D6499</f>
        <v>15.3322816913723</v>
      </c>
      <c r="K6499" s="6" t="n">
        <v>21823</v>
      </c>
      <c r="L6499" s="7" t="n">
        <f aca="false">K6499/43192891</f>
        <v>0.000505245180277467</v>
      </c>
      <c r="M6499" s="8" t="n">
        <f aca="false">L6499/$D6499</f>
        <v>21.5620156912886</v>
      </c>
      <c r="N6499" s="6" t="n">
        <v>13883</v>
      </c>
      <c r="O6499" s="7" t="n">
        <f aca="false">N6499/49735264</f>
        <v>0.00027913795732541</v>
      </c>
      <c r="P6499" s="8" t="n">
        <f aca="false">O6499/$D6499</f>
        <v>11.9125867021223</v>
      </c>
      <c r="Q6499" s="6" t="n">
        <v>66444</v>
      </c>
      <c r="R6499" s="9" t="n">
        <f aca="false">Q6499/50554893</f>
        <v>0.00131429414755165</v>
      </c>
      <c r="S6499" s="8" t="n">
        <f aca="false">R6499/$D6499</f>
        <v>56.0892654471529</v>
      </c>
      <c r="T6499" s="10" t="n">
        <f aca="false">AVERAGE(G6499,J6499,M6499,P6499)</f>
        <v>17.0352903943462</v>
      </c>
    </row>
    <row r="6500" s="5" customFormat="true" ht="15.25" hidden="false" customHeight="false" outlineLevel="0" collapsed="false">
      <c r="A6500" s="6" t="s">
        <v>2105</v>
      </c>
      <c r="B6500" s="7" t="n">
        <v>4130154</v>
      </c>
      <c r="C6500" s="6" t="n">
        <v>25</v>
      </c>
      <c r="D6500" s="8" t="n">
        <f aca="false">C6500/58039824</f>
        <v>4.30738728635704E-007</v>
      </c>
      <c r="E6500" s="6" t="n">
        <v>6388</v>
      </c>
      <c r="F6500" s="7" t="n">
        <f aca="false">E6500/57700746</f>
        <v>0.000110709140571597</v>
      </c>
      <c r="G6500" s="8" t="n">
        <f aca="false">F6500/$D6500</f>
        <v>257.021561358669</v>
      </c>
      <c r="H6500" s="6" t="n">
        <v>6690</v>
      </c>
      <c r="I6500" s="7" t="n">
        <f aca="false">H6500/41918464</f>
        <v>0.000159595542432089</v>
      </c>
      <c r="J6500" s="8" t="n">
        <f aca="false">I6500/$D6500</f>
        <v>370.515887757719</v>
      </c>
      <c r="K6500" s="6" t="n">
        <v>5328</v>
      </c>
      <c r="L6500" s="7" t="n">
        <f aca="false">K6500/43192891</f>
        <v>0.000123353632429929</v>
      </c>
      <c r="M6500" s="8" t="n">
        <f aca="false">L6500/$D6500</f>
        <v>286.376924639751</v>
      </c>
      <c r="N6500" s="6" t="n">
        <v>5951</v>
      </c>
      <c r="O6500" s="7" t="n">
        <f aca="false">N6500/49735264</f>
        <v>0.000119653531948679</v>
      </c>
      <c r="P6500" s="8" t="n">
        <f aca="false">O6500/$D6500</f>
        <v>277.786797411189</v>
      </c>
      <c r="Q6500" s="6" t="n">
        <v>7475</v>
      </c>
      <c r="R6500" s="9" t="n">
        <f aca="false">Q6500/50554893</f>
        <v>0.000147859080623512</v>
      </c>
      <c r="S6500" s="8" t="n">
        <f aca="false">R6500/$D6500</f>
        <v>343.268600647617</v>
      </c>
      <c r="T6500" s="10" t="n">
        <f aca="false">AVERAGE(G6500,J6500,M6500,P6500)</f>
        <v>297.925292791832</v>
      </c>
    </row>
    <row r="6501" s="5" customFormat="true" ht="15.25" hidden="false" customHeight="false" outlineLevel="0" collapsed="false">
      <c r="A6501" s="6" t="s">
        <v>2106</v>
      </c>
      <c r="B6501" s="7" t="n">
        <v>4130241</v>
      </c>
      <c r="C6501" s="6" t="n">
        <v>88</v>
      </c>
      <c r="D6501" s="8" t="n">
        <f aca="false">C6501/58039824</f>
        <v>1.51620032479768E-006</v>
      </c>
      <c r="E6501" s="6" t="n">
        <v>6996</v>
      </c>
      <c r="F6501" s="7" t="n">
        <f aca="false">E6501/57700746</f>
        <v>0.000121246266036144</v>
      </c>
      <c r="G6501" s="8" t="n">
        <f aca="false">F6501/$D6501</f>
        <v>79.9671811522159</v>
      </c>
      <c r="H6501" s="6" t="n">
        <v>2074</v>
      </c>
      <c r="I6501" s="7" t="n">
        <f aca="false">H6501/41918464</f>
        <v>4.94770037375415E-005</v>
      </c>
      <c r="J6501" s="8" t="n">
        <f aca="false">I6501/$D6501</f>
        <v>32.6322339656165</v>
      </c>
      <c r="K6501" s="6" t="n">
        <v>2046</v>
      </c>
      <c r="L6501" s="7" t="n">
        <f aca="false">K6501/43192891</f>
        <v>4.73689061470787E-005</v>
      </c>
      <c r="M6501" s="8" t="n">
        <f aca="false">L6501/$D6501</f>
        <v>31.2418519982837</v>
      </c>
      <c r="N6501" s="6" t="n">
        <v>2335</v>
      </c>
      <c r="O6501" s="7" t="n">
        <f aca="false">N6501/49735264</f>
        <v>4.69485795832912E-005</v>
      </c>
      <c r="P6501" s="8" t="n">
        <f aca="false">O6501/$D6501</f>
        <v>30.9646283643661</v>
      </c>
      <c r="Q6501" s="6" t="n">
        <v>10</v>
      </c>
      <c r="R6501" s="9" t="n">
        <f aca="false">Q6501/50554893</f>
        <v>1.97804790131788E-007</v>
      </c>
      <c r="S6501" s="8" t="n">
        <f aca="false">R6501/$D6501</f>
        <v>0.130460854609158</v>
      </c>
      <c r="T6501" s="10" t="n">
        <f aca="false">AVERAGE(G6501,J6501,M6501,P6501)</f>
        <v>43.7014738701206</v>
      </c>
    </row>
    <row r="6502" s="5" customFormat="true" ht="15.25" hidden="false" customHeight="false" outlineLevel="0" collapsed="false">
      <c r="A6502" s="6" t="s">
        <v>2106</v>
      </c>
      <c r="B6502" s="7" t="n">
        <v>4131318</v>
      </c>
      <c r="C6502" s="6" t="n">
        <v>58102</v>
      </c>
      <c r="D6502" s="8" t="n">
        <f aca="false">C6502/58039824</f>
        <v>0.00100107126444767</v>
      </c>
      <c r="E6502" s="6" t="n">
        <v>24691</v>
      </c>
      <c r="F6502" s="7" t="n">
        <f aca="false">E6502/57700746</f>
        <v>0.000427914744811098</v>
      </c>
      <c r="G6502" s="8" t="n">
        <f aca="false">F6502/$D6502</f>
        <v>0.427456825511016</v>
      </c>
      <c r="H6502" s="6" t="n">
        <v>21877</v>
      </c>
      <c r="I6502" s="7" t="n">
        <f aca="false">H6502/41918464</f>
        <v>0.000521894122838089</v>
      </c>
      <c r="J6502" s="8" t="n">
        <f aca="false">I6502/$D6502</f>
        <v>0.521335634507539</v>
      </c>
      <c r="K6502" s="6" t="n">
        <v>20744</v>
      </c>
      <c r="L6502" s="7" t="n">
        <f aca="false">K6502/43192891</f>
        <v>0.000480264217553764</v>
      </c>
      <c r="M6502" s="8" t="n">
        <f aca="false">L6502/$D6502</f>
        <v>0.479750278137038</v>
      </c>
      <c r="N6502" s="6" t="n">
        <v>23716</v>
      </c>
      <c r="O6502" s="7" t="n">
        <f aca="false">N6502/49735264</f>
        <v>0.00047684475948494</v>
      </c>
      <c r="P6502" s="8" t="n">
        <f aca="false">O6502/$D6502</f>
        <v>0.476334479292077</v>
      </c>
      <c r="Q6502" s="6" t="n">
        <v>54221</v>
      </c>
      <c r="R6502" s="9" t="n">
        <f aca="false">Q6502/50554893</f>
        <v>0.00107251735257357</v>
      </c>
      <c r="S6502" s="8" t="n">
        <f aca="false">R6502/$D6502</f>
        <v>1.07136963237609</v>
      </c>
      <c r="T6502" s="10" t="n">
        <f aca="false">AVERAGE(G6502,J6502,M6502,P6502)</f>
        <v>0.476219304361917</v>
      </c>
    </row>
    <row r="6503" s="5" customFormat="true" ht="15.25" hidden="false" customHeight="false" outlineLevel="0" collapsed="false">
      <c r="A6503" s="6" t="s">
        <v>2106</v>
      </c>
      <c r="B6503" s="7" t="n">
        <v>4131321</v>
      </c>
      <c r="C6503" s="6" t="n">
        <v>57</v>
      </c>
      <c r="D6503" s="8" t="n">
        <f aca="false">C6503/58039824</f>
        <v>9.82084301289404E-007</v>
      </c>
      <c r="E6503" s="6" t="n">
        <v>93</v>
      </c>
      <c r="F6503" s="7" t="n">
        <f aca="false">E6503/57700746</f>
        <v>1.61176425691273E-006</v>
      </c>
      <c r="G6503" s="8" t="n">
        <f aca="false">F6503/$D6503</f>
        <v>1.64116690878431</v>
      </c>
      <c r="H6503" s="6" t="n">
        <v>19</v>
      </c>
      <c r="I6503" s="7" t="n">
        <f aca="false">H6503/41918464</f>
        <v>4.53260882841509E-007</v>
      </c>
      <c r="J6503" s="8" t="n">
        <f aca="false">I6503/$D6503</f>
        <v>0.461529506424663</v>
      </c>
      <c r="K6503" s="6" t="n">
        <v>137</v>
      </c>
      <c r="L6503" s="7" t="n">
        <f aca="false">K6503/43192891</f>
        <v>3.1718182512951E-006</v>
      </c>
      <c r="M6503" s="8" t="n">
        <f aca="false">L6503/$D6503</f>
        <v>3.22968022921326</v>
      </c>
      <c r="N6503" s="6" t="n">
        <v>16</v>
      </c>
      <c r="O6503" s="7" t="n">
        <f aca="false">N6503/49735264</f>
        <v>3.2170332905039E-007</v>
      </c>
      <c r="P6503" s="8" t="n">
        <f aca="false">O6503/$D6503</f>
        <v>0.327572010496468</v>
      </c>
      <c r="Q6503" s="6" t="n">
        <v>34</v>
      </c>
      <c r="R6503" s="9" t="n">
        <f aca="false">Q6503/50554893</f>
        <v>6.72536286448079E-007</v>
      </c>
      <c r="S6503" s="8" t="n">
        <f aca="false">R6503/$D6503</f>
        <v>0.684805047351932</v>
      </c>
      <c r="T6503" s="10" t="n">
        <f aca="false">AVERAGE(G6503,J6503,M6503,P6503)</f>
        <v>1.41498716372967</v>
      </c>
    </row>
    <row r="6504" s="5" customFormat="true" ht="15.25" hidden="false" customHeight="false" outlineLevel="0" collapsed="false">
      <c r="A6504" s="6" t="s">
        <v>21</v>
      </c>
      <c r="B6504" s="7" t="n">
        <v>4131475</v>
      </c>
      <c r="C6504" s="6" t="n">
        <v>244</v>
      </c>
      <c r="D6504" s="8" t="n">
        <f aca="false">C6504/58039824</f>
        <v>4.20400999148447E-006</v>
      </c>
      <c r="E6504" s="6" t="n">
        <v>9127</v>
      </c>
      <c r="F6504" s="7" t="n">
        <f aca="false">E6504/57700746</f>
        <v>0.000158178197557446</v>
      </c>
      <c r="G6504" s="8" t="n">
        <f aca="false">F6504/$D6504</f>
        <v>37.6255522412762</v>
      </c>
      <c r="H6504" s="6" t="n">
        <v>8116</v>
      </c>
      <c r="I6504" s="7" t="n">
        <f aca="false">H6504/41918464</f>
        <v>0.000193613964481141</v>
      </c>
      <c r="J6504" s="8" t="n">
        <f aca="false">I6504/$D6504</f>
        <v>46.0545918951955</v>
      </c>
      <c r="K6504" s="6" t="n">
        <v>12003</v>
      </c>
      <c r="L6504" s="7" t="n">
        <f aca="false">K6504/43192891</f>
        <v>0.000277892952337921</v>
      </c>
      <c r="M6504" s="8" t="n">
        <f aca="false">L6504/$D6504</f>
        <v>66.1018772316939</v>
      </c>
      <c r="N6504" s="6" t="n">
        <v>10312</v>
      </c>
      <c r="O6504" s="7" t="n">
        <f aca="false">N6504/49735264</f>
        <v>0.000207337795572976</v>
      </c>
      <c r="P6504" s="8" t="n">
        <f aca="false">O6504/$D6504</f>
        <v>49.3190539491947</v>
      </c>
      <c r="Q6504" s="6" t="n">
        <v>17481</v>
      </c>
      <c r="R6504" s="9" t="n">
        <f aca="false">Q6504/50554893</f>
        <v>0.000345782553629379</v>
      </c>
      <c r="S6504" s="8" t="n">
        <f aca="false">R6504/$D6504</f>
        <v>82.2506498152447</v>
      </c>
      <c r="T6504" s="10" t="n">
        <f aca="false">AVERAGE(G6504,J6504,M6504,P6504)</f>
        <v>49.7752688293401</v>
      </c>
    </row>
    <row r="6505" s="5" customFormat="true" ht="15.25" hidden="false" customHeight="false" outlineLevel="0" collapsed="false">
      <c r="A6505" s="6" t="s">
        <v>2107</v>
      </c>
      <c r="B6505" s="7" t="n">
        <v>4131535</v>
      </c>
      <c r="C6505" s="6" t="n">
        <v>290</v>
      </c>
      <c r="D6505" s="8" t="n">
        <f aca="false">C6505/58039824</f>
        <v>4.99656925217416E-006</v>
      </c>
      <c r="E6505" s="6" t="n">
        <v>2122</v>
      </c>
      <c r="F6505" s="7" t="n">
        <f aca="false">E6505/57700746</f>
        <v>3.67759543351485E-005</v>
      </c>
      <c r="G6505" s="8" t="n">
        <f aca="false">F6505/$D6505</f>
        <v>7.36024109325536</v>
      </c>
      <c r="H6505" s="6" t="n">
        <v>2570</v>
      </c>
      <c r="I6505" s="7" t="n">
        <f aca="false">H6505/41918464</f>
        <v>6.13094983632988E-005</v>
      </c>
      <c r="J6505" s="8" t="n">
        <f aca="false">I6505/$D6505</f>
        <v>12.2703189466695</v>
      </c>
      <c r="K6505" s="6" t="n">
        <v>622</v>
      </c>
      <c r="L6505" s="7" t="n">
        <f aca="false">K6505/43192891</f>
        <v>1.44005179000405E-005</v>
      </c>
      <c r="M6505" s="8" t="n">
        <f aca="false">L6505/$D6505</f>
        <v>2.88208111871449</v>
      </c>
      <c r="N6505" s="6" t="n">
        <v>1099</v>
      </c>
      <c r="O6505" s="7" t="n">
        <f aca="false">N6505/49735264</f>
        <v>2.20969974141486E-005</v>
      </c>
      <c r="P6505" s="8" t="n">
        <f aca="false">O6505/$D6505</f>
        <v>4.42243393395049</v>
      </c>
      <c r="Q6505" s="6" t="n">
        <v>2</v>
      </c>
      <c r="R6505" s="9" t="n">
        <f aca="false">Q6505/50554893</f>
        <v>3.95609580263576E-008</v>
      </c>
      <c r="S6505" s="8" t="n">
        <f aca="false">R6505/$D6505</f>
        <v>0.00791762427972822</v>
      </c>
      <c r="T6505" s="10" t="n">
        <f aca="false">AVERAGE(G6505,J6505,M6505,P6505)</f>
        <v>6.73376877314746</v>
      </c>
    </row>
    <row r="6506" s="5" customFormat="true" ht="15.25" hidden="false" customHeight="false" outlineLevel="0" collapsed="false">
      <c r="A6506" s="6" t="s">
        <v>2107</v>
      </c>
      <c r="B6506" s="7" t="n">
        <v>4131573</v>
      </c>
      <c r="C6506" s="6" t="n">
        <v>2388</v>
      </c>
      <c r="D6506" s="8" t="n">
        <f aca="false">C6506/58039824</f>
        <v>4.11441633592824E-005</v>
      </c>
      <c r="E6506" s="6" t="n">
        <v>3301</v>
      </c>
      <c r="F6506" s="7" t="n">
        <f aca="false">E6506/57700746</f>
        <v>5.72089657211711E-005</v>
      </c>
      <c r="G6506" s="8" t="n">
        <f aca="false">F6506/$D6506</f>
        <v>1.39045155011675</v>
      </c>
      <c r="H6506" s="6" t="n">
        <v>1620</v>
      </c>
      <c r="I6506" s="7" t="n">
        <f aca="false">H6506/41918464</f>
        <v>3.86464542212234E-005</v>
      </c>
      <c r="J6506" s="8" t="n">
        <f aca="false">I6506/$D6506</f>
        <v>0.93929371910547</v>
      </c>
      <c r="K6506" s="6" t="n">
        <v>4330</v>
      </c>
      <c r="L6506" s="7" t="n">
        <f aca="false">K6506/43192891</f>
        <v>0.000100247978307356</v>
      </c>
      <c r="M6506" s="8" t="n">
        <f aca="false">L6506/$D6506</f>
        <v>2.43650545113684</v>
      </c>
      <c r="N6506" s="6" t="n">
        <v>3047</v>
      </c>
      <c r="O6506" s="7" t="n">
        <f aca="false">N6506/49735264</f>
        <v>6.12643777260336E-005</v>
      </c>
      <c r="P6506" s="8" t="n">
        <f aca="false">O6506/$D6506</f>
        <v>1.48901746259988</v>
      </c>
      <c r="Q6506" s="6" t="n">
        <v>9315</v>
      </c>
      <c r="R6506" s="9" t="n">
        <f aca="false">Q6506/50554893</f>
        <v>0.000184255162007761</v>
      </c>
      <c r="S6506" s="8" t="n">
        <f aca="false">R6506/$D6506</f>
        <v>4.47828189866914</v>
      </c>
      <c r="T6506" s="10" t="n">
        <f aca="false">AVERAGE(G6506,J6506,M6506,P6506)</f>
        <v>1.56381704573973</v>
      </c>
    </row>
    <row r="6507" s="5" customFormat="true" ht="15.25" hidden="false" customHeight="false" outlineLevel="0" collapsed="false">
      <c r="A6507" s="6" t="s">
        <v>2107</v>
      </c>
      <c r="B6507" s="7" t="n">
        <v>4131620</v>
      </c>
      <c r="C6507" s="6" t="n">
        <v>4331</v>
      </c>
      <c r="D6507" s="8" t="n">
        <f aca="false">C6507/58039824</f>
        <v>7.46211773488493E-005</v>
      </c>
      <c r="E6507" s="6" t="n">
        <v>4050</v>
      </c>
      <c r="F6507" s="7" t="n">
        <f aca="false">E6507/57700746</f>
        <v>7.018973376878E-005</v>
      </c>
      <c r="G6507" s="8" t="n">
        <f aca="false">F6507/$D6507</f>
        <v>0.940614129426657</v>
      </c>
      <c r="H6507" s="6" t="n">
        <v>3464</v>
      </c>
      <c r="I6507" s="7" t="n">
        <f aca="false">H6507/41918464</f>
        <v>8.26366156927887E-005</v>
      </c>
      <c r="J6507" s="8" t="n">
        <f aca="false">I6507/$D6507</f>
        <v>1.10741506136345</v>
      </c>
      <c r="K6507" s="6" t="n">
        <v>7004</v>
      </c>
      <c r="L6507" s="7" t="n">
        <f aca="false">K6507/43192891</f>
        <v>0.000162156314102707</v>
      </c>
      <c r="M6507" s="8" t="n">
        <f aca="false">L6507/$D6507</f>
        <v>2.17306024728928</v>
      </c>
      <c r="N6507" s="6" t="n">
        <v>4375</v>
      </c>
      <c r="O6507" s="7" t="n">
        <f aca="false">N6507/49735264</f>
        <v>8.79657540372159E-005</v>
      </c>
      <c r="P6507" s="8" t="n">
        <f aca="false">O6507/$D6507</f>
        <v>1.17883095875024</v>
      </c>
      <c r="Q6507" s="6" t="n">
        <v>12669</v>
      </c>
      <c r="R6507" s="9" t="n">
        <f aca="false">Q6507/50554893</f>
        <v>0.000250598888617962</v>
      </c>
      <c r="S6507" s="8" t="n">
        <f aca="false">R6507/$D6507</f>
        <v>3.35828108750453</v>
      </c>
      <c r="T6507" s="10" t="n">
        <f aca="false">AVERAGE(G6507,J6507,M6507,P6507)</f>
        <v>1.34998009920741</v>
      </c>
    </row>
    <row r="6508" s="5" customFormat="true" ht="15.25" hidden="false" customHeight="false" outlineLevel="0" collapsed="false">
      <c r="A6508" s="6" t="s">
        <v>2107</v>
      </c>
      <c r="B6508" s="7" t="n">
        <v>4131698</v>
      </c>
      <c r="C6508" s="6" t="n">
        <v>65343</v>
      </c>
      <c r="D6508" s="8" t="n">
        <f aca="false">C6508/58039824</f>
        <v>0.00112583042980971</v>
      </c>
      <c r="E6508" s="6" t="n">
        <v>16483</v>
      </c>
      <c r="F6508" s="7" t="n">
        <f aca="false">E6508/57700746</f>
        <v>0.000285663551039704</v>
      </c>
      <c r="G6508" s="8" t="n">
        <f aca="false">F6508/$D6508</f>
        <v>0.253735858861078</v>
      </c>
      <c r="H6508" s="6" t="n">
        <v>12510</v>
      </c>
      <c r="I6508" s="7" t="n">
        <f aca="false">H6508/41918464</f>
        <v>0.000298436507597225</v>
      </c>
      <c r="J6508" s="8" t="n">
        <f aca="false">I6508/$D6508</f>
        <v>0.265081223331001</v>
      </c>
      <c r="K6508" s="6" t="n">
        <v>9807</v>
      </c>
      <c r="L6508" s="7" t="n">
        <f aca="false">K6508/43192891</f>
        <v>0.000227051252485044</v>
      </c>
      <c r="M6508" s="8" t="n">
        <f aca="false">L6508/$D6508</f>
        <v>0.201674467551406</v>
      </c>
      <c r="N6508" s="6" t="n">
        <v>14208</v>
      </c>
      <c r="O6508" s="7" t="n">
        <f aca="false">N6508/49735264</f>
        <v>0.000285672556196746</v>
      </c>
      <c r="P6508" s="8" t="n">
        <f aca="false">O6508/$D6508</f>
        <v>0.253743857540812</v>
      </c>
      <c r="Q6508" s="6" t="n">
        <v>39901</v>
      </c>
      <c r="R6508" s="9" t="n">
        <f aca="false">Q6508/50554893</f>
        <v>0.000789260893104847</v>
      </c>
      <c r="S6508" s="8" t="n">
        <f aca="false">R6508/$D6508</f>
        <v>0.701047753024626</v>
      </c>
      <c r="T6508" s="10" t="n">
        <f aca="false">AVERAGE(G6508,J6508,M6508,P6508)</f>
        <v>0.243558851821074</v>
      </c>
    </row>
    <row r="6509" s="5" customFormat="true" ht="15.25" hidden="false" customHeight="false" outlineLevel="0" collapsed="false">
      <c r="A6509" s="6" t="s">
        <v>2107</v>
      </c>
      <c r="B6509" s="7" t="n">
        <v>4131791</v>
      </c>
      <c r="C6509" s="6" t="n">
        <v>2813</v>
      </c>
      <c r="D6509" s="8" t="n">
        <f aca="false">C6509/58039824</f>
        <v>4.84667217460894E-005</v>
      </c>
      <c r="E6509" s="6" t="n">
        <v>456</v>
      </c>
      <c r="F6509" s="7" t="n">
        <f aca="false">E6509/57700746</f>
        <v>7.90284409841079E-006</v>
      </c>
      <c r="G6509" s="8" t="n">
        <f aca="false">F6509/$D6509</f>
        <v>0.163057120714967</v>
      </c>
      <c r="H6509" s="6" t="n">
        <v>1083</v>
      </c>
      <c r="I6509" s="7" t="n">
        <f aca="false">H6509/41918464</f>
        <v>2.5835870321966E-005</v>
      </c>
      <c r="J6509" s="8" t="n">
        <f aca="false">I6509/$D6509</f>
        <v>0.533064118867305</v>
      </c>
      <c r="K6509" s="6" t="n">
        <v>152</v>
      </c>
      <c r="L6509" s="7" t="n">
        <f aca="false">K6509/43192891</f>
        <v>3.51909762187486E-006</v>
      </c>
      <c r="M6509" s="8" t="n">
        <f aca="false">L6509/$D6509</f>
        <v>0.0726085341672362</v>
      </c>
      <c r="N6509" s="6" t="n">
        <v>1561</v>
      </c>
      <c r="O6509" s="7" t="n">
        <f aca="false">N6509/49735264</f>
        <v>3.13861810404786E-005</v>
      </c>
      <c r="P6509" s="8" t="n">
        <f aca="false">O6509/$D6509</f>
        <v>0.64758209158248</v>
      </c>
      <c r="Q6509" s="6" t="n">
        <v>1357</v>
      </c>
      <c r="R6509" s="9" t="n">
        <f aca="false">Q6509/50554893</f>
        <v>2.68421100208836E-005</v>
      </c>
      <c r="S6509" s="8" t="n">
        <f aca="false">R6509/$D6509</f>
        <v>0.553825574618103</v>
      </c>
      <c r="T6509" s="10" t="n">
        <f aca="false">AVERAGE(G6509,J6509,M6509,P6509)</f>
        <v>0.354077966332997</v>
      </c>
    </row>
    <row r="6510" s="5" customFormat="true" ht="15.25" hidden="false" customHeight="false" outlineLevel="0" collapsed="false">
      <c r="A6510" s="6" t="s">
        <v>2107</v>
      </c>
      <c r="B6510" s="7" t="n">
        <v>4131911</v>
      </c>
      <c r="C6510" s="6" t="n">
        <v>169041</v>
      </c>
      <c r="D6510" s="8" t="n">
        <f aca="false">C6510/58039824</f>
        <v>0.00291250021709232</v>
      </c>
      <c r="E6510" s="6" t="n">
        <v>3109</v>
      </c>
      <c r="F6510" s="7" t="n">
        <f aca="false">E6510/57700746</f>
        <v>5.38814524165771E-005</v>
      </c>
      <c r="G6510" s="8" t="n">
        <f aca="false">F6510/$D6510</f>
        <v>0.0185000681202934</v>
      </c>
      <c r="H6510" s="6" t="n">
        <v>3030</v>
      </c>
      <c r="I6510" s="7" t="n">
        <f aca="false">H6510/41918464</f>
        <v>7.22831828952511E-005</v>
      </c>
      <c r="J6510" s="8" t="n">
        <f aca="false">I6510/$D6510</f>
        <v>0.0248182583716387</v>
      </c>
      <c r="K6510" s="6" t="n">
        <v>2482</v>
      </c>
      <c r="L6510" s="7" t="n">
        <f aca="false">K6510/43192891</f>
        <v>5.74631598519303E-005</v>
      </c>
      <c r="M6510" s="8" t="n">
        <f aca="false">L6510/$D6510</f>
        <v>0.0197298388218829</v>
      </c>
      <c r="N6510" s="6" t="n">
        <v>2266</v>
      </c>
      <c r="O6510" s="7" t="n">
        <f aca="false">N6510/49735264</f>
        <v>4.55612339767614E-005</v>
      </c>
      <c r="P6510" s="8" t="n">
        <f aca="false">O6510/$D6510</f>
        <v>0.0156433409719184</v>
      </c>
      <c r="Q6510" s="6" t="n">
        <v>1095</v>
      </c>
      <c r="R6510" s="9" t="n">
        <f aca="false">Q6510/50554893</f>
        <v>2.16596245194308E-005</v>
      </c>
      <c r="S6510" s="8" t="n">
        <f aca="false">R6510/$D6510</f>
        <v>0.00743678039655378</v>
      </c>
      <c r="T6510" s="10" t="n">
        <f aca="false">AVERAGE(G6510,J6510,M6510,P6510)</f>
        <v>0.0196728765714333</v>
      </c>
    </row>
    <row r="6511" s="5" customFormat="true" ht="15.25" hidden="false" customHeight="false" outlineLevel="0" collapsed="false">
      <c r="A6511" s="6" t="s">
        <v>2107</v>
      </c>
      <c r="B6511" s="7" t="n">
        <v>4132028</v>
      </c>
      <c r="C6511" s="6" t="n">
        <v>1766</v>
      </c>
      <c r="D6511" s="8" t="n">
        <f aca="false">C6511/58039824</f>
        <v>3.04273837908261E-005</v>
      </c>
      <c r="E6511" s="6" t="n">
        <v>17322</v>
      </c>
      <c r="F6511" s="7" t="n">
        <f aca="false">E6511/57700746</f>
        <v>0.000300204090948841</v>
      </c>
      <c r="G6511" s="8" t="n">
        <f aca="false">F6511/$D6511</f>
        <v>9.86624722692568</v>
      </c>
      <c r="H6511" s="6" t="n">
        <v>4194</v>
      </c>
      <c r="I6511" s="7" t="n">
        <f aca="false">H6511/41918464</f>
        <v>0.000100051375928278</v>
      </c>
      <c r="J6511" s="8" t="n">
        <f aca="false">I6511/$D6511</f>
        <v>3.28820172697345</v>
      </c>
      <c r="K6511" s="6" t="n">
        <v>3726</v>
      </c>
      <c r="L6511" s="7" t="n">
        <f aca="false">K6511/43192891</f>
        <v>8.62641956520113E-005</v>
      </c>
      <c r="M6511" s="8" t="n">
        <f aca="false">L6511/$D6511</f>
        <v>2.83508422035351</v>
      </c>
      <c r="N6511" s="6" t="n">
        <v>3857</v>
      </c>
      <c r="O6511" s="7" t="n">
        <f aca="false">N6511/49735264</f>
        <v>7.75506087592096E-005</v>
      </c>
      <c r="P6511" s="8" t="n">
        <f aca="false">O6511/$D6511</f>
        <v>2.54871103254665</v>
      </c>
      <c r="Q6511" s="6" t="n">
        <v>5</v>
      </c>
      <c r="R6511" s="9" t="n">
        <f aca="false">Q6511/50554893</f>
        <v>9.8902395065894E-008</v>
      </c>
      <c r="S6511" s="8" t="n">
        <f aca="false">R6511/$D6511</f>
        <v>0.00325044031868797</v>
      </c>
      <c r="T6511" s="10" t="n">
        <f aca="false">AVERAGE(G6511,J6511,M6511,P6511)</f>
        <v>4.63456105169982</v>
      </c>
    </row>
    <row r="6512" s="5" customFormat="true" ht="15.25" hidden="false" customHeight="false" outlineLevel="0" collapsed="false">
      <c r="A6512" s="6" t="s">
        <v>2107</v>
      </c>
      <c r="B6512" s="7" t="n">
        <v>4132442</v>
      </c>
      <c r="C6512" s="6" t="n">
        <v>16</v>
      </c>
      <c r="D6512" s="8" t="n">
        <f aca="false">C6512/58039824</f>
        <v>2.7567278632685E-007</v>
      </c>
      <c r="E6512" s="6" t="n">
        <v>67</v>
      </c>
      <c r="F6512" s="7" t="n">
        <f aca="false">E6512/57700746</f>
        <v>1.16116349691562E-006</v>
      </c>
      <c r="G6512" s="8" t="n">
        <f aca="false">F6512/$D6512</f>
        <v>4.21210781226295</v>
      </c>
      <c r="H6512" s="6" t="n">
        <v>100</v>
      </c>
      <c r="I6512" s="7" t="n">
        <f aca="false">H6512/41918464</f>
        <v>2.38558359390268E-006</v>
      </c>
      <c r="J6512" s="8" t="n">
        <f aca="false">I6512/$D6512</f>
        <v>8.65367824546243</v>
      </c>
      <c r="K6512" s="6" t="n">
        <v>14</v>
      </c>
      <c r="L6512" s="7" t="n">
        <f aca="false">K6512/43192891</f>
        <v>3.24127412541105E-007</v>
      </c>
      <c r="M6512" s="8" t="n">
        <f aca="false">L6512/$D6512</f>
        <v>1.17576862359132</v>
      </c>
      <c r="N6512" s="6" t="n">
        <v>1194</v>
      </c>
      <c r="O6512" s="7" t="n">
        <f aca="false">N6512/49735264</f>
        <v>2.40071109303853E-005</v>
      </c>
      <c r="P6512" s="8" t="n">
        <f aca="false">O6512/$D6512</f>
        <v>87.0855308217525</v>
      </c>
      <c r="Q6512" s="6" t="n">
        <v>75</v>
      </c>
      <c r="R6512" s="9" t="n">
        <f aca="false">Q6512/50554893</f>
        <v>1.48353592598841E-006</v>
      </c>
      <c r="S6512" s="8" t="n">
        <f aca="false">R6512/$D6512</f>
        <v>5.38151025262777</v>
      </c>
      <c r="T6512" s="10" t="n">
        <f aca="false">AVERAGE(G6512,J6512,M6512,P6512)</f>
        <v>25.2817713757673</v>
      </c>
    </row>
    <row r="6513" s="5" customFormat="true" ht="15.25" hidden="false" customHeight="false" outlineLevel="0" collapsed="false">
      <c r="A6513" s="6" t="s">
        <v>2107</v>
      </c>
      <c r="B6513" s="7" t="n">
        <v>4132616</v>
      </c>
      <c r="C6513" s="6" t="n">
        <v>4308</v>
      </c>
      <c r="D6513" s="8" t="n">
        <f aca="false">C6513/58039824</f>
        <v>7.42248977185045E-005</v>
      </c>
      <c r="E6513" s="6" t="n">
        <v>5499</v>
      </c>
      <c r="F6513" s="7" t="n">
        <f aca="false">E6513/57700746</f>
        <v>9.5302060739388E-005</v>
      </c>
      <c r="G6513" s="8" t="n">
        <f aca="false">F6513/$D6513</f>
        <v>1.28396351721249</v>
      </c>
      <c r="H6513" s="6" t="n">
        <v>3498</v>
      </c>
      <c r="I6513" s="7" t="n">
        <f aca="false">H6513/41918464</f>
        <v>8.34477141147157E-005</v>
      </c>
      <c r="J6513" s="8" t="n">
        <f aca="false">I6513/$D6513</f>
        <v>1.12425502331022</v>
      </c>
      <c r="K6513" s="6" t="n">
        <v>7069</v>
      </c>
      <c r="L6513" s="7" t="n">
        <f aca="false">K6513/43192891</f>
        <v>0.00016366119137522</v>
      </c>
      <c r="M6513" s="8" t="n">
        <f aca="false">L6513/$D6513</f>
        <v>2.20493656988117</v>
      </c>
      <c r="N6513" s="6" t="n">
        <v>5781</v>
      </c>
      <c r="O6513" s="7" t="n">
        <f aca="false">N6513/49735264</f>
        <v>0.000116235434077519</v>
      </c>
      <c r="P6513" s="8" t="n">
        <f aca="false">O6513/$D6513</f>
        <v>1.56598981811114</v>
      </c>
      <c r="Q6513" s="6" t="n">
        <v>9736</v>
      </c>
      <c r="R6513" s="9" t="n">
        <f aca="false">Q6513/50554893</f>
        <v>0.000192582743672309</v>
      </c>
      <c r="S6513" s="8" t="n">
        <f aca="false">R6513/$D6513</f>
        <v>2.59458415695866</v>
      </c>
      <c r="T6513" s="10" t="n">
        <f aca="false">AVERAGE(G6513,J6513,M6513,P6513)</f>
        <v>1.54478623212875</v>
      </c>
    </row>
    <row r="6514" s="5" customFormat="true" ht="15.25" hidden="false" customHeight="false" outlineLevel="0" collapsed="false">
      <c r="A6514" s="6" t="s">
        <v>2107</v>
      </c>
      <c r="B6514" s="7" t="n">
        <v>4132625</v>
      </c>
      <c r="C6514" s="6" t="n">
        <v>2355</v>
      </c>
      <c r="D6514" s="8" t="n">
        <f aca="false">C6514/58039824</f>
        <v>4.05755882374833E-005</v>
      </c>
      <c r="E6514" s="6" t="n">
        <v>7264</v>
      </c>
      <c r="F6514" s="7" t="n">
        <f aca="false">E6514/57700746</f>
        <v>0.000125890920023807</v>
      </c>
      <c r="G6514" s="8" t="n">
        <f aca="false">F6514/$D6514</f>
        <v>3.10262710886617</v>
      </c>
      <c r="H6514" s="6" t="n">
        <v>3247</v>
      </c>
      <c r="I6514" s="7" t="n">
        <f aca="false">H6514/41918464</f>
        <v>7.74598992940199E-005</v>
      </c>
      <c r="J6514" s="8" t="n">
        <f aca="false">I6514/$D6514</f>
        <v>1.90902714313488</v>
      </c>
      <c r="K6514" s="6" t="n">
        <v>3080</v>
      </c>
      <c r="L6514" s="7" t="n">
        <f aca="false">K6514/43192891</f>
        <v>7.13080307590432E-005</v>
      </c>
      <c r="M6514" s="8" t="n">
        <f aca="false">L6514/$D6514</f>
        <v>1.757412125283</v>
      </c>
      <c r="N6514" s="6" t="n">
        <v>2574</v>
      </c>
      <c r="O6514" s="7" t="n">
        <f aca="false">N6514/49735264</f>
        <v>5.17540230609814E-005</v>
      </c>
      <c r="P6514" s="8" t="n">
        <f aca="false">O6514/$D6514</f>
        <v>1.27549655615767</v>
      </c>
      <c r="Q6514" s="6" t="n">
        <v>6899</v>
      </c>
      <c r="R6514" s="9" t="n">
        <f aca="false">Q6514/50554893</f>
        <v>0.000136465524711921</v>
      </c>
      <c r="S6514" s="8" t="n">
        <f aca="false">R6514/$D6514</f>
        <v>3.36324205365075</v>
      </c>
      <c r="T6514" s="10" t="n">
        <f aca="false">AVERAGE(G6514,J6514,M6514,P6514)</f>
        <v>2.01114073336043</v>
      </c>
    </row>
    <row r="6515" s="5" customFormat="true" ht="15.25" hidden="false" customHeight="false" outlineLevel="0" collapsed="false">
      <c r="A6515" s="6" t="s">
        <v>2107</v>
      </c>
      <c r="B6515" s="7" t="n">
        <v>4132892</v>
      </c>
      <c r="C6515" s="6" t="n">
        <v>162</v>
      </c>
      <c r="D6515" s="8" t="n">
        <f aca="false">C6515/58039824</f>
        <v>2.79118696155936E-006</v>
      </c>
      <c r="E6515" s="6" t="n">
        <v>2003</v>
      </c>
      <c r="F6515" s="7" t="n">
        <f aca="false">E6515/57700746</f>
        <v>3.47135893182386E-005</v>
      </c>
      <c r="G6515" s="8" t="n">
        <f aca="false">F6515/$D6515</f>
        <v>12.4368556446843</v>
      </c>
      <c r="H6515" s="6" t="n">
        <v>1204</v>
      </c>
      <c r="I6515" s="7" t="n">
        <f aca="false">H6515/41918464</f>
        <v>2.87224264705882E-005</v>
      </c>
      <c r="J6515" s="8" t="n">
        <f aca="false">I6515/$D6515</f>
        <v>10.2903986247277</v>
      </c>
      <c r="K6515" s="6" t="n">
        <v>434</v>
      </c>
      <c r="L6515" s="7" t="n">
        <f aca="false">K6515/43192891</f>
        <v>1.00479497887743E-005</v>
      </c>
      <c r="M6515" s="8" t="n">
        <f aca="false">L6515/$D6515</f>
        <v>3.5998841808722</v>
      </c>
      <c r="N6515" s="6" t="n">
        <v>2839</v>
      </c>
      <c r="O6515" s="7" t="n">
        <f aca="false">N6515/49735264</f>
        <v>5.70822344483785E-005</v>
      </c>
      <c r="P6515" s="8" t="n">
        <f aca="false">O6515/$D6515</f>
        <v>20.4508817340162</v>
      </c>
      <c r="Q6515" s="6" t="n">
        <v>5</v>
      </c>
      <c r="R6515" s="9" t="n">
        <f aca="false">Q6515/50554893</f>
        <v>9.8902395065894E-008</v>
      </c>
      <c r="S6515" s="8" t="n">
        <f aca="false">R6515/$D6515</f>
        <v>0.0354338123629812</v>
      </c>
      <c r="T6515" s="10" t="n">
        <f aca="false">AVERAGE(G6515,J6515,M6515,P6515)</f>
        <v>11.6945050460751</v>
      </c>
    </row>
    <row r="6516" s="5" customFormat="true" ht="15.25" hidden="false" customHeight="false" outlineLevel="0" collapsed="false">
      <c r="A6516" s="6" t="s">
        <v>2107</v>
      </c>
      <c r="B6516" s="7" t="n">
        <v>4133096</v>
      </c>
      <c r="C6516" s="6" t="n">
        <v>23263</v>
      </c>
      <c r="D6516" s="8" t="n">
        <f aca="false">C6516/58039824</f>
        <v>0.000400811001770095</v>
      </c>
      <c r="E6516" s="6" t="n">
        <v>16418</v>
      </c>
      <c r="F6516" s="7" t="n">
        <f aca="false">E6516/57700746</f>
        <v>0.000284537049139711</v>
      </c>
      <c r="G6516" s="8" t="n">
        <f aca="false">F6516/$D6516</f>
        <v>0.70990329078572</v>
      </c>
      <c r="H6516" s="6" t="n">
        <v>8586</v>
      </c>
      <c r="I6516" s="7" t="n">
        <f aca="false">H6516/41918464</f>
        <v>0.000204826207372484</v>
      </c>
      <c r="J6516" s="8" t="n">
        <f aca="false">I6516/$D6516</f>
        <v>0.511029404053066</v>
      </c>
      <c r="K6516" s="6" t="n">
        <v>9092</v>
      </c>
      <c r="L6516" s="7" t="n">
        <f aca="false">K6516/43192891</f>
        <v>0.000210497602487409</v>
      </c>
      <c r="M6516" s="8" t="n">
        <f aca="false">L6516/$D6516</f>
        <v>0.525179203060276</v>
      </c>
      <c r="N6516" s="6" t="n">
        <v>6249</v>
      </c>
      <c r="O6516" s="7" t="n">
        <f aca="false">N6516/49735264</f>
        <v>0.000125645256452243</v>
      </c>
      <c r="P6516" s="8" t="n">
        <f aca="false">O6516/$D6516</f>
        <v>0.31347756398242</v>
      </c>
      <c r="Q6516" s="6" t="n">
        <v>10896</v>
      </c>
      <c r="R6516" s="9" t="n">
        <f aca="false">Q6516/50554893</f>
        <v>0.000215528099327596</v>
      </c>
      <c r="S6516" s="8" t="n">
        <f aca="false">R6516/$D6516</f>
        <v>0.537729998367717</v>
      </c>
      <c r="T6516" s="10" t="n">
        <f aca="false">AVERAGE(G6516,J6516,M6516,P6516)</f>
        <v>0.51489736547037</v>
      </c>
    </row>
    <row r="6517" s="5" customFormat="true" ht="15.25" hidden="false" customHeight="false" outlineLevel="0" collapsed="false">
      <c r="A6517" s="6" t="s">
        <v>21</v>
      </c>
      <c r="B6517" s="7" t="n">
        <v>4133664</v>
      </c>
      <c r="C6517" s="6" t="n">
        <v>2756</v>
      </c>
      <c r="D6517" s="8" t="n">
        <f aca="false">C6517/58039824</f>
        <v>4.74846374448E-005</v>
      </c>
      <c r="E6517" s="6" t="n">
        <v>6651</v>
      </c>
      <c r="F6517" s="7" t="n">
        <f aca="false">E6517/57700746</f>
        <v>0.000115267140566952</v>
      </c>
      <c r="G6517" s="8" t="n">
        <f aca="false">F6517/$D6517</f>
        <v>2.42746173856646</v>
      </c>
      <c r="H6517" s="6" t="n">
        <v>4390</v>
      </c>
      <c r="I6517" s="7" t="n">
        <f aca="false">H6517/41918464</f>
        <v>0.000104727119772328</v>
      </c>
      <c r="J6517" s="8" t="n">
        <f aca="false">I6517/$D6517</f>
        <v>2.20549477489579</v>
      </c>
      <c r="K6517" s="6" t="n">
        <v>5651</v>
      </c>
      <c r="L6517" s="7" t="n">
        <f aca="false">K6517/43192891</f>
        <v>0.000130831714876413</v>
      </c>
      <c r="M6517" s="8" t="n">
        <f aca="false">L6517/$D6517</f>
        <v>2.75524299892787</v>
      </c>
      <c r="N6517" s="6" t="n">
        <v>5833</v>
      </c>
      <c r="O6517" s="7" t="n">
        <f aca="false">N6517/49735264</f>
        <v>0.000117280969896933</v>
      </c>
      <c r="P6517" s="8" t="n">
        <f aca="false">O6517/$D6517</f>
        <v>2.46987186188943</v>
      </c>
      <c r="Q6517" s="6" t="n">
        <v>10350</v>
      </c>
      <c r="R6517" s="9" t="n">
        <f aca="false">Q6517/50554893</f>
        <v>0.000204727957786401</v>
      </c>
      <c r="S6517" s="8" t="n">
        <f aca="false">R6517/$D6517</f>
        <v>4.31145669005883</v>
      </c>
      <c r="T6517" s="10" t="n">
        <f aca="false">AVERAGE(G6517,J6517,M6517,P6517)</f>
        <v>2.46451784356989</v>
      </c>
    </row>
    <row r="6518" s="5" customFormat="true" ht="15.25" hidden="false" customHeight="false" outlineLevel="0" collapsed="false">
      <c r="A6518" s="6" t="s">
        <v>21</v>
      </c>
      <c r="B6518" s="7" t="n">
        <v>4134469</v>
      </c>
      <c r="C6518" s="6" t="n">
        <v>1304</v>
      </c>
      <c r="D6518" s="8" t="n">
        <f aca="false">C6518/58039824</f>
        <v>2.24673320856383E-005</v>
      </c>
      <c r="E6518" s="6" t="n">
        <v>60</v>
      </c>
      <c r="F6518" s="7" t="n">
        <f aca="false">E6518/57700746</f>
        <v>1.03984790768563E-006</v>
      </c>
      <c r="G6518" s="8" t="n">
        <f aca="false">F6518/$D6518</f>
        <v>0.0462826606969649</v>
      </c>
      <c r="H6518" s="6" t="n">
        <v>601</v>
      </c>
      <c r="I6518" s="7" t="n">
        <f aca="false">H6518/41918464</f>
        <v>1.43373573993551E-005</v>
      </c>
      <c r="J6518" s="8" t="n">
        <f aca="false">I6518/$D6518</f>
        <v>0.638142408039622</v>
      </c>
      <c r="K6518" s="6" t="n">
        <v>569</v>
      </c>
      <c r="L6518" s="7" t="n">
        <f aca="false">K6518/43192891</f>
        <v>1.31734641239921E-005</v>
      </c>
      <c r="M6518" s="8" t="n">
        <f aca="false">L6518/$D6518</f>
        <v>0.586338603701544</v>
      </c>
      <c r="N6518" s="6" t="n">
        <v>2554</v>
      </c>
      <c r="O6518" s="7" t="n">
        <f aca="false">N6518/49735264</f>
        <v>5.13518938996685E-005</v>
      </c>
      <c r="P6518" s="8" t="n">
        <f aca="false">O6518/$D6518</f>
        <v>2.28562491104558</v>
      </c>
      <c r="Q6518" s="6" t="n">
        <v>3330</v>
      </c>
      <c r="R6518" s="9" t="n">
        <f aca="false">Q6518/50554893</f>
        <v>6.58689951138854E-005</v>
      </c>
      <c r="S6518" s="8" t="n">
        <f aca="false">R6518/$D6518</f>
        <v>2.93176754867084</v>
      </c>
      <c r="T6518" s="10" t="n">
        <f aca="false">AVERAGE(G6518,J6518,M6518,P6518)</f>
        <v>0.889097145870927</v>
      </c>
    </row>
    <row r="6519" s="5" customFormat="true" ht="15.25" hidden="false" customHeight="false" outlineLevel="0" collapsed="false">
      <c r="A6519" s="6" t="s">
        <v>21</v>
      </c>
      <c r="B6519" s="7" t="n">
        <v>4134516</v>
      </c>
      <c r="C6519" s="6" t="n">
        <v>1308</v>
      </c>
      <c r="D6519" s="8" t="n">
        <f aca="false">C6519/58039824</f>
        <v>2.253625028222E-005</v>
      </c>
      <c r="E6519" s="6" t="n">
        <v>757</v>
      </c>
      <c r="F6519" s="7" t="n">
        <f aca="false">E6519/57700746</f>
        <v>1.31194144353004E-005</v>
      </c>
      <c r="G6519" s="8" t="n">
        <f aca="false">F6519/$D6519</f>
        <v>0.582147174929582</v>
      </c>
      <c r="H6519" s="6" t="n">
        <v>1136</v>
      </c>
      <c r="I6519" s="7" t="n">
        <f aca="false">H6519/41918464</f>
        <v>2.71002296267344E-005</v>
      </c>
      <c r="J6519" s="8" t="n">
        <f aca="false">I6519/$D6519</f>
        <v>1.20251724609729</v>
      </c>
      <c r="K6519" s="6" t="n">
        <v>810</v>
      </c>
      <c r="L6519" s="7" t="n">
        <f aca="false">K6519/43192891</f>
        <v>1.87530860113068E-005</v>
      </c>
      <c r="M6519" s="8" t="n">
        <f aca="false">L6519/$D6519</f>
        <v>0.832129825346414</v>
      </c>
      <c r="N6519" s="6" t="n">
        <v>4673</v>
      </c>
      <c r="O6519" s="7" t="n">
        <f aca="false">N6519/49735264</f>
        <v>9.39574785407794E-005</v>
      </c>
      <c r="P6519" s="8" t="n">
        <f aca="false">O6519/$D6519</f>
        <v>4.16917088531393</v>
      </c>
      <c r="Q6519" s="6" t="n">
        <v>5713</v>
      </c>
      <c r="R6519" s="9" t="n">
        <f aca="false">Q6519/50554893</f>
        <v>0.00011300587660229</v>
      </c>
      <c r="S6519" s="8" t="n">
        <f aca="false">R6519/$D6519</f>
        <v>5.01440457871763</v>
      </c>
      <c r="T6519" s="10" t="n">
        <f aca="false">AVERAGE(G6519,J6519,M6519,P6519)</f>
        <v>1.6964912829218</v>
      </c>
    </row>
    <row r="6520" s="5" customFormat="true" ht="15.25" hidden="false" customHeight="false" outlineLevel="0" collapsed="false">
      <c r="A6520" s="6" t="s">
        <v>2108</v>
      </c>
      <c r="B6520" s="7" t="n">
        <v>4134647</v>
      </c>
      <c r="C6520" s="6" t="n">
        <v>920</v>
      </c>
      <c r="D6520" s="8" t="n">
        <f aca="false">C6520/58039824</f>
        <v>1.58511852137939E-005</v>
      </c>
      <c r="E6520" s="6" t="n">
        <v>1651</v>
      </c>
      <c r="F6520" s="7" t="n">
        <f aca="false">E6520/57700746</f>
        <v>2.86131482598163E-005</v>
      </c>
      <c r="G6520" s="8" t="n">
        <f aca="false">F6520/$D6520</f>
        <v>1.80511096639744</v>
      </c>
      <c r="H6520" s="6" t="n">
        <v>1405</v>
      </c>
      <c r="I6520" s="7" t="n">
        <f aca="false">H6520/41918464</f>
        <v>3.35174494943326E-005</v>
      </c>
      <c r="J6520" s="8" t="n">
        <f aca="false">I6520/$D6520</f>
        <v>2.11450746693473</v>
      </c>
      <c r="K6520" s="6" t="n">
        <v>807</v>
      </c>
      <c r="L6520" s="7" t="n">
        <f aca="false">K6520/43192891</f>
        <v>1.86836301371909E-005</v>
      </c>
      <c r="M6520" s="8" t="n">
        <f aca="false">L6520/$D6520</f>
        <v>1.17868978787354</v>
      </c>
      <c r="N6520" s="6" t="n">
        <v>467</v>
      </c>
      <c r="O6520" s="7" t="n">
        <f aca="false">N6520/49735264</f>
        <v>9.38971591665825E-006</v>
      </c>
      <c r="P6520" s="8" t="n">
        <f aca="false">O6520/$D6520</f>
        <v>0.592366803492221</v>
      </c>
      <c r="Q6520" s="6" t="n">
        <v>1</v>
      </c>
      <c r="R6520" s="9" t="n">
        <f aca="false">Q6520/50554893</f>
        <v>1.97804790131788E-008</v>
      </c>
      <c r="S6520" s="8" t="n">
        <f aca="false">R6520/$D6520</f>
        <v>0.00124788643539195</v>
      </c>
      <c r="T6520" s="10" t="n">
        <f aca="false">AVERAGE(G6520,J6520,M6520,P6520)</f>
        <v>1.42266875617448</v>
      </c>
    </row>
    <row r="6521" s="5" customFormat="true" ht="15.25" hidden="false" customHeight="false" outlineLevel="0" collapsed="false">
      <c r="A6521" s="6" t="s">
        <v>2108</v>
      </c>
      <c r="B6521" s="7" t="n">
        <v>4134677</v>
      </c>
      <c r="C6521" s="6" t="n">
        <v>57240</v>
      </c>
      <c r="D6521" s="8" t="n">
        <f aca="false">C6521/58039824</f>
        <v>0.000986219393084307</v>
      </c>
      <c r="E6521" s="6" t="n">
        <v>922</v>
      </c>
      <c r="F6521" s="7" t="n">
        <f aca="false">E6521/57700746</f>
        <v>1.59789961814359E-005</v>
      </c>
      <c r="G6521" s="8" t="n">
        <f aca="false">F6521/$D6521</f>
        <v>0.0162022733414956</v>
      </c>
      <c r="H6521" s="6" t="n">
        <v>1778</v>
      </c>
      <c r="I6521" s="7" t="n">
        <f aca="false">H6521/41918464</f>
        <v>4.24156762995896E-005</v>
      </c>
      <c r="J6521" s="8" t="n">
        <f aca="false">I6521/$D6521</f>
        <v>0.0430083575693423</v>
      </c>
      <c r="K6521" s="6" t="n">
        <v>829</v>
      </c>
      <c r="L6521" s="7" t="n">
        <f aca="false">K6521/43192891</f>
        <v>1.91929732140412E-005</v>
      </c>
      <c r="M6521" s="8" t="n">
        <f aca="false">L6521/$D6521</f>
        <v>0.0194611598074714</v>
      </c>
      <c r="N6521" s="6" t="n">
        <v>9715</v>
      </c>
      <c r="O6521" s="7" t="n">
        <f aca="false">N6521/49735264</f>
        <v>0.000195334240107783</v>
      </c>
      <c r="P6521" s="8" t="n">
        <f aca="false">O6521/$D6521</f>
        <v>0.198063677795763</v>
      </c>
      <c r="Q6521" s="6" t="n">
        <v>16</v>
      </c>
      <c r="R6521" s="9" t="n">
        <f aca="false">Q6521/50554893</f>
        <v>3.16487664210861E-007</v>
      </c>
      <c r="S6521" s="8" t="n">
        <f aca="false">R6521/$D6521</f>
        <v>0.000320909998759075</v>
      </c>
      <c r="T6521" s="10" t="n">
        <f aca="false">AVERAGE(G6521,J6521,M6521,P6521)</f>
        <v>0.0691838671285182</v>
      </c>
    </row>
    <row r="6522" s="5" customFormat="true" ht="15.25" hidden="false" customHeight="false" outlineLevel="0" collapsed="false">
      <c r="A6522" s="6" t="s">
        <v>2108</v>
      </c>
      <c r="B6522" s="7" t="n">
        <v>4134758</v>
      </c>
      <c r="C6522" s="6" t="n">
        <v>1654</v>
      </c>
      <c r="D6522" s="8" t="n">
        <f aca="false">C6522/58039824</f>
        <v>2.84976742865381E-005</v>
      </c>
      <c r="E6522" s="6" t="n">
        <v>985</v>
      </c>
      <c r="F6522" s="7" t="n">
        <f aca="false">E6522/57700746</f>
        <v>1.70708364845058E-005</v>
      </c>
      <c r="G6522" s="8" t="n">
        <f aca="false">F6522/$D6522</f>
        <v>0.599025601628472</v>
      </c>
      <c r="H6522" s="6" t="n">
        <v>2111</v>
      </c>
      <c r="I6522" s="7" t="n">
        <f aca="false">H6522/41918464</f>
        <v>5.03596696672855E-005</v>
      </c>
      <c r="J6522" s="8" t="n">
        <f aca="false">I6522/$D6522</f>
        <v>1.76715015972635</v>
      </c>
      <c r="K6522" s="6" t="n">
        <v>1171</v>
      </c>
      <c r="L6522" s="7" t="n">
        <f aca="false">K6522/43192891</f>
        <v>2.71109428632596E-005</v>
      </c>
      <c r="M6522" s="8" t="n">
        <f aca="false">L6522/$D6522</f>
        <v>0.951338786129168</v>
      </c>
      <c r="N6522" s="6" t="n">
        <v>786</v>
      </c>
      <c r="O6522" s="7" t="n">
        <f aca="false">N6522/49735264</f>
        <v>1.58036760396004E-005</v>
      </c>
      <c r="P6522" s="8" t="n">
        <f aca="false">O6522/$D6522</f>
        <v>0.554560203078249</v>
      </c>
      <c r="Q6522" s="6" t="n">
        <v>2</v>
      </c>
      <c r="R6522" s="9" t="n">
        <f aca="false">Q6522/50554893</f>
        <v>3.95609580263576E-008</v>
      </c>
      <c r="S6522" s="8" t="n">
        <f aca="false">R6522/$D6522</f>
        <v>0.00138821707443844</v>
      </c>
      <c r="T6522" s="10" t="n">
        <f aca="false">AVERAGE(G6522,J6522,M6522,P6522)</f>
        <v>0.968018687640561</v>
      </c>
    </row>
    <row r="6523" s="5" customFormat="true" ht="15.25" hidden="false" customHeight="false" outlineLevel="0" collapsed="false">
      <c r="A6523" s="6" t="s">
        <v>2108</v>
      </c>
      <c r="B6523" s="7" t="n">
        <v>4135085</v>
      </c>
      <c r="C6523" s="6" t="n">
        <v>9550</v>
      </c>
      <c r="D6523" s="8" t="n">
        <f aca="false">C6523/58039824</f>
        <v>0.000164542194338839</v>
      </c>
      <c r="E6523" s="6" t="n">
        <v>27065</v>
      </c>
      <c r="F6523" s="7" t="n">
        <f aca="false">E6523/57700746</f>
        <v>0.000469058060358526</v>
      </c>
      <c r="G6523" s="8" t="n">
        <f aca="false">F6523/$D6523</f>
        <v>2.85068557790474</v>
      </c>
      <c r="H6523" s="6" t="n">
        <v>14856</v>
      </c>
      <c r="I6523" s="7" t="n">
        <f aca="false">H6523/41918464</f>
        <v>0.000354402298710182</v>
      </c>
      <c r="J6523" s="8" t="n">
        <f aca="false">I6523/$D6523</f>
        <v>2.15386880024444</v>
      </c>
      <c r="K6523" s="6" t="n">
        <v>22411</v>
      </c>
      <c r="L6523" s="7" t="n">
        <f aca="false">K6523/43192891</f>
        <v>0.000518858531604194</v>
      </c>
      <c r="M6523" s="8" t="n">
        <f aca="false">L6523/$D6523</f>
        <v>3.15334637227286</v>
      </c>
      <c r="N6523" s="6" t="n">
        <v>23948</v>
      </c>
      <c r="O6523" s="7" t="n">
        <f aca="false">N6523/49735264</f>
        <v>0.000481509457756171</v>
      </c>
      <c r="P6523" s="8" t="n">
        <f aca="false">O6523/$D6523</f>
        <v>2.92635855314174</v>
      </c>
      <c r="Q6523" s="6" t="n">
        <v>29600</v>
      </c>
      <c r="R6523" s="9" t="n">
        <f aca="false">Q6523/50554893</f>
        <v>0.000585502178790093</v>
      </c>
      <c r="S6523" s="8" t="n">
        <f aca="false">R6523/$D6523</f>
        <v>3.55837103754906</v>
      </c>
      <c r="T6523" s="10" t="n">
        <f aca="false">AVERAGE(G6523,J6523,M6523,P6523)</f>
        <v>2.77106482589094</v>
      </c>
    </row>
    <row r="6524" s="5" customFormat="true" ht="15.25" hidden="false" customHeight="false" outlineLevel="0" collapsed="false">
      <c r="A6524" s="6" t="s">
        <v>2108</v>
      </c>
      <c r="B6524" s="7" t="n">
        <v>4135169</v>
      </c>
      <c r="C6524" s="6" t="n">
        <v>9481</v>
      </c>
      <c r="D6524" s="8" t="n">
        <f aca="false">C6524/58039824</f>
        <v>0.000163353355447804</v>
      </c>
      <c r="E6524" s="6" t="n">
        <v>14019</v>
      </c>
      <c r="F6524" s="7" t="n">
        <f aca="false">E6524/57700746</f>
        <v>0.000242960463630747</v>
      </c>
      <c r="G6524" s="8" t="n">
        <f aca="false">F6524/$D6524</f>
        <v>1.48733071913163</v>
      </c>
      <c r="H6524" s="6" t="n">
        <v>10707</v>
      </c>
      <c r="I6524" s="7" t="n">
        <f aca="false">H6524/41918464</f>
        <v>0.00025542443539916</v>
      </c>
      <c r="J6524" s="8" t="n">
        <f aca="false">I6524/$D6524</f>
        <v>1.56363139709594</v>
      </c>
      <c r="K6524" s="6" t="n">
        <v>7969</v>
      </c>
      <c r="L6524" s="7" t="n">
        <f aca="false">K6524/43192891</f>
        <v>0.000184497953610005</v>
      </c>
      <c r="M6524" s="8" t="n">
        <f aca="false">L6524/$D6524</f>
        <v>1.1294408560157</v>
      </c>
      <c r="N6524" s="6" t="n">
        <v>10244</v>
      </c>
      <c r="O6524" s="7" t="n">
        <f aca="false">N6524/49735264</f>
        <v>0.000205970556424512</v>
      </c>
      <c r="P6524" s="8" t="n">
        <f aca="false">O6524/$D6524</f>
        <v>1.26088965763746</v>
      </c>
      <c r="Q6524" s="6" t="n">
        <v>40911</v>
      </c>
      <c r="R6524" s="9" t="n">
        <f aca="false">Q6524/50554893</f>
        <v>0.000809239176908158</v>
      </c>
      <c r="S6524" s="8" t="n">
        <f aca="false">R6524/$D6524</f>
        <v>4.9539182999319</v>
      </c>
      <c r="T6524" s="10" t="n">
        <f aca="false">AVERAGE(G6524,J6524,M6524,P6524)</f>
        <v>1.36032315747018</v>
      </c>
    </row>
    <row r="6525" s="5" customFormat="true" ht="15.25" hidden="false" customHeight="false" outlineLevel="0" collapsed="false">
      <c r="A6525" s="6" t="s">
        <v>2108</v>
      </c>
      <c r="B6525" s="7" t="n">
        <v>4135727</v>
      </c>
      <c r="C6525" s="6" t="n">
        <v>46</v>
      </c>
      <c r="D6525" s="8" t="n">
        <f aca="false">C6525/58039824</f>
        <v>7.92559260689695E-007</v>
      </c>
      <c r="E6525" s="6" t="n">
        <v>89</v>
      </c>
      <c r="F6525" s="7" t="n">
        <f aca="false">E6525/57700746</f>
        <v>1.54244106306702E-006</v>
      </c>
      <c r="G6525" s="8" t="n">
        <f aca="false">F6525/$D6525</f>
        <v>1.94615234414745</v>
      </c>
      <c r="H6525" s="6" t="n">
        <v>36</v>
      </c>
      <c r="I6525" s="7" t="n">
        <f aca="false">H6525/41918464</f>
        <v>8.58810093804964E-007</v>
      </c>
      <c r="J6525" s="8" t="n">
        <f aca="false">I6525/$D6525</f>
        <v>1.08359101508399</v>
      </c>
      <c r="K6525" s="6" t="n">
        <v>73</v>
      </c>
      <c r="L6525" s="7" t="n">
        <f aca="false">K6525/43192891</f>
        <v>1.69009293682148E-006</v>
      </c>
      <c r="M6525" s="8" t="n">
        <f aca="false">L6525/$D6525</f>
        <v>2.13244992601656</v>
      </c>
      <c r="N6525" s="6" t="n">
        <v>27</v>
      </c>
      <c r="O6525" s="7" t="n">
        <f aca="false">N6525/49735264</f>
        <v>5.42874367772533E-007</v>
      </c>
      <c r="P6525" s="8" t="n">
        <f aca="false">O6525/$D6525</f>
        <v>0.68496375564411</v>
      </c>
      <c r="Q6525" s="6" t="n">
        <v>19</v>
      </c>
      <c r="R6525" s="9" t="n">
        <f aca="false">Q6525/50554893</f>
        <v>3.75829101250397E-007</v>
      </c>
      <c r="S6525" s="8" t="n">
        <f aca="false">R6525/$D6525</f>
        <v>0.47419684544894</v>
      </c>
      <c r="T6525" s="10" t="n">
        <f aca="false">AVERAGE(G6525,J6525,M6525,P6525)</f>
        <v>1.46178926022303</v>
      </c>
    </row>
    <row r="6526" s="5" customFormat="true" ht="15.25" hidden="false" customHeight="false" outlineLevel="0" collapsed="false">
      <c r="A6526" s="6" t="s">
        <v>2108</v>
      </c>
      <c r="B6526" s="7" t="n">
        <v>4135775</v>
      </c>
      <c r="C6526" s="6" t="n">
        <v>11620</v>
      </c>
      <c r="D6526" s="8" t="n">
        <f aca="false">C6526/58039824</f>
        <v>0.000200207361069875</v>
      </c>
      <c r="E6526" s="6" t="n">
        <v>17843</v>
      </c>
      <c r="F6526" s="7" t="n">
        <f aca="false">E6526/57700746</f>
        <v>0.000309233436947245</v>
      </c>
      <c r="G6526" s="8" t="n">
        <f aca="false">F6526/$D6526</f>
        <v>1.54456577068272</v>
      </c>
      <c r="H6526" s="6" t="n">
        <v>12337</v>
      </c>
      <c r="I6526" s="7" t="n">
        <f aca="false">H6526/41918464</f>
        <v>0.000294309447979773</v>
      </c>
      <c r="J6526" s="8" t="n">
        <f aca="false">I6526/$D6526</f>
        <v>1.47002311207256</v>
      </c>
      <c r="K6526" s="6" t="n">
        <v>13056</v>
      </c>
      <c r="L6526" s="7" t="n">
        <f aca="false">K6526/43192891</f>
        <v>0.000302271964152619</v>
      </c>
      <c r="M6526" s="8" t="n">
        <f aca="false">L6526/$D6526</f>
        <v>1.5097944577928</v>
      </c>
      <c r="N6526" s="6" t="n">
        <v>8245</v>
      </c>
      <c r="O6526" s="7" t="n">
        <f aca="false">N6526/49735264</f>
        <v>0.000165777746751279</v>
      </c>
      <c r="P6526" s="8" t="n">
        <f aca="false">O6526/$D6526</f>
        <v>0.828030227586988</v>
      </c>
      <c r="Q6526" s="6" t="n">
        <v>3415</v>
      </c>
      <c r="R6526" s="9" t="n">
        <f aca="false">Q6526/50554893</f>
        <v>6.75503358300056E-005</v>
      </c>
      <c r="S6526" s="8" t="n">
        <f aca="false">R6526/$D6526</f>
        <v>0.337401859097626</v>
      </c>
      <c r="T6526" s="10" t="n">
        <f aca="false">AVERAGE(G6526,J6526,M6526,P6526)</f>
        <v>1.33810339203377</v>
      </c>
    </row>
    <row r="6527" s="5" customFormat="true" ht="15.25" hidden="false" customHeight="false" outlineLevel="0" collapsed="false">
      <c r="A6527" s="6" t="s">
        <v>2108</v>
      </c>
      <c r="B6527" s="7" t="n">
        <v>4135778</v>
      </c>
      <c r="C6527" s="6" t="n">
        <v>4034</v>
      </c>
      <c r="D6527" s="8" t="n">
        <f aca="false">C6527/58039824</f>
        <v>6.95040012526571E-005</v>
      </c>
      <c r="E6527" s="6" t="n">
        <v>3199</v>
      </c>
      <c r="F6527" s="7" t="n">
        <f aca="false">E6527/57700746</f>
        <v>5.54412242781055E-005</v>
      </c>
      <c r="G6527" s="8" t="n">
        <f aca="false">F6527/$D6527</f>
        <v>0.797669533823939</v>
      </c>
      <c r="H6527" s="6" t="n">
        <v>916</v>
      </c>
      <c r="I6527" s="7" t="n">
        <f aca="false">H6527/41918464</f>
        <v>2.18519457201485E-005</v>
      </c>
      <c r="J6527" s="8" t="n">
        <f aca="false">I6527/$D6527</f>
        <v>0.314398384644267</v>
      </c>
      <c r="K6527" s="6" t="n">
        <v>1511</v>
      </c>
      <c r="L6527" s="7" t="n">
        <f aca="false">K6527/43192891</f>
        <v>3.49826085964007E-005</v>
      </c>
      <c r="M6527" s="8" t="n">
        <f aca="false">L6527/$D6527</f>
        <v>0.5033179092702</v>
      </c>
      <c r="N6527" s="6" t="n">
        <v>62</v>
      </c>
      <c r="O6527" s="7" t="n">
        <f aca="false">N6527/49735264</f>
        <v>1.24660040007026E-006</v>
      </c>
      <c r="P6527" s="8" t="n">
        <f aca="false">O6527/$D6527</f>
        <v>0.0179356638121982</v>
      </c>
      <c r="Q6527" s="6" t="n">
        <v>11846</v>
      </c>
      <c r="R6527" s="9" t="n">
        <f aca="false">Q6527/50554893</f>
        <v>0.000234319554390116</v>
      </c>
      <c r="S6527" s="8" t="n">
        <f aca="false">R6527/$D6527</f>
        <v>3.37131028670321</v>
      </c>
      <c r="T6527" s="10" t="n">
        <f aca="false">AVERAGE(G6527,J6527,M6527,P6527)</f>
        <v>0.408330372887651</v>
      </c>
    </row>
    <row r="6528" s="5" customFormat="true" ht="15.25" hidden="false" customHeight="false" outlineLevel="0" collapsed="false">
      <c r="A6528" s="6" t="s">
        <v>2109</v>
      </c>
      <c r="B6528" s="7" t="n">
        <v>4137526</v>
      </c>
      <c r="C6528" s="6" t="n">
        <v>10678</v>
      </c>
      <c r="D6528" s="8" t="n">
        <f aca="false">C6528/58039824</f>
        <v>0.000183977125774882</v>
      </c>
      <c r="E6528" s="6" t="n">
        <v>9820</v>
      </c>
      <c r="F6528" s="7" t="n">
        <f aca="false">E6528/57700746</f>
        <v>0.000170188440891215</v>
      </c>
      <c r="G6528" s="8" t="n">
        <f aca="false">F6528/$D6528</f>
        <v>0.925052177950975</v>
      </c>
      <c r="H6528" s="6" t="n">
        <v>11845</v>
      </c>
      <c r="I6528" s="7" t="n">
        <f aca="false">H6528/41918464</f>
        <v>0.000282572376697772</v>
      </c>
      <c r="J6528" s="8" t="n">
        <f aca="false">I6528/$D6528</f>
        <v>1.53591037748646</v>
      </c>
      <c r="K6528" s="6" t="n">
        <v>11326</v>
      </c>
      <c r="L6528" s="7" t="n">
        <f aca="false">K6528/43192891</f>
        <v>0.000262219076745754</v>
      </c>
      <c r="M6528" s="8" t="n">
        <f aca="false">L6528/$D6528</f>
        <v>1.42528086381027</v>
      </c>
      <c r="N6528" s="6" t="n">
        <v>8015</v>
      </c>
      <c r="O6528" s="7" t="n">
        <f aca="false">N6528/49735264</f>
        <v>0.00016115326139618</v>
      </c>
      <c r="P6528" s="8" t="n">
        <f aca="false">O6528/$D6528</f>
        <v>0.875941836342036</v>
      </c>
      <c r="Q6528" s="6" t="n">
        <v>18</v>
      </c>
      <c r="R6528" s="9" t="n">
        <f aca="false">Q6528/50554893</f>
        <v>3.56048622237218E-007</v>
      </c>
      <c r="S6528" s="8" t="n">
        <f aca="false">R6528/$D6528</f>
        <v>0.00193528744803246</v>
      </c>
      <c r="T6528" s="10" t="n">
        <f aca="false">AVERAGE(G6528,J6528,M6528,P6528)</f>
        <v>1.19054631389743</v>
      </c>
    </row>
    <row r="6529" s="5" customFormat="true" ht="15.25" hidden="false" customHeight="false" outlineLevel="0" collapsed="false">
      <c r="A6529" s="6" t="s">
        <v>2109</v>
      </c>
      <c r="B6529" s="7" t="n">
        <v>4137802</v>
      </c>
      <c r="C6529" s="6" t="n">
        <v>628</v>
      </c>
      <c r="D6529" s="8" t="n">
        <f aca="false">C6529/58039824</f>
        <v>1.08201568633289E-005</v>
      </c>
      <c r="E6529" s="6" t="n">
        <v>1925</v>
      </c>
      <c r="F6529" s="7" t="n">
        <f aca="false">E6529/57700746</f>
        <v>3.33617870382473E-005</v>
      </c>
      <c r="G6529" s="8" t="n">
        <f aca="false">F6529/$D6529</f>
        <v>3.08329975800216</v>
      </c>
      <c r="H6529" s="6" t="n">
        <v>1994</v>
      </c>
      <c r="I6529" s="7" t="n">
        <f aca="false">H6529/41918464</f>
        <v>4.75685368624194E-005</v>
      </c>
      <c r="J6529" s="8" t="n">
        <f aca="false">I6529/$D6529</f>
        <v>4.39628902457378</v>
      </c>
      <c r="K6529" s="6" t="n">
        <v>510</v>
      </c>
      <c r="L6529" s="7" t="n">
        <f aca="false">K6529/43192891</f>
        <v>1.18074985997117E-005</v>
      </c>
      <c r="M6529" s="8" t="n">
        <f aca="false">L6529/$D6529</f>
        <v>1.09125022389731</v>
      </c>
      <c r="N6529" s="6" t="n">
        <v>688</v>
      </c>
      <c r="O6529" s="7" t="n">
        <f aca="false">N6529/49735264</f>
        <v>1.38332431491668E-005</v>
      </c>
      <c r="P6529" s="8" t="n">
        <f aca="false">O6529/$D6529</f>
        <v>1.27846974160326</v>
      </c>
      <c r="Q6529" s="6" t="n">
        <v>1927</v>
      </c>
      <c r="R6529" s="9" t="n">
        <f aca="false">Q6529/50554893</f>
        <v>3.81169830583956E-005</v>
      </c>
      <c r="S6529" s="8" t="n">
        <f aca="false">R6529/$D6529</f>
        <v>3.52277545879022</v>
      </c>
      <c r="T6529" s="10" t="n">
        <f aca="false">AVERAGE(G6529,J6529,M6529,P6529)</f>
        <v>2.46232718701913</v>
      </c>
    </row>
    <row r="6530" s="5" customFormat="true" ht="15.25" hidden="false" customHeight="false" outlineLevel="0" collapsed="false">
      <c r="A6530" s="6" t="s">
        <v>2109</v>
      </c>
      <c r="B6530" s="7" t="n">
        <v>4137935</v>
      </c>
      <c r="C6530" s="6" t="n">
        <v>2638</v>
      </c>
      <c r="D6530" s="8" t="n">
        <f aca="false">C6530/58039824</f>
        <v>4.54515506456395E-005</v>
      </c>
      <c r="E6530" s="6" t="n">
        <v>9148</v>
      </c>
      <c r="F6530" s="7" t="n">
        <f aca="false">E6530/57700746</f>
        <v>0.000158542144325136</v>
      </c>
      <c r="G6530" s="8" t="n">
        <f aca="false">F6530/$D6530</f>
        <v>3.48815699515295</v>
      </c>
      <c r="H6530" s="6" t="n">
        <v>2461</v>
      </c>
      <c r="I6530" s="7" t="n">
        <f aca="false">H6530/41918464</f>
        <v>5.87092122459449E-005</v>
      </c>
      <c r="J6530" s="8" t="n">
        <f aca="false">I6530/$D6530</f>
        <v>1.29168777328783</v>
      </c>
      <c r="K6530" s="6" t="n">
        <v>3028</v>
      </c>
      <c r="L6530" s="7" t="n">
        <f aca="false">K6530/43192891</f>
        <v>7.01041289410334E-005</v>
      </c>
      <c r="M6530" s="8" t="n">
        <f aca="false">L6530/$D6530</f>
        <v>1.5423924584575</v>
      </c>
      <c r="N6530" s="6" t="n">
        <v>2043</v>
      </c>
      <c r="O6530" s="7" t="n">
        <f aca="false">N6530/49735264</f>
        <v>4.10774938281216E-005</v>
      </c>
      <c r="P6530" s="8" t="n">
        <f aca="false">O6530/$D6530</f>
        <v>0.903764409456128</v>
      </c>
      <c r="Q6530" s="6" t="n">
        <v>15</v>
      </c>
      <c r="R6530" s="9" t="n">
        <f aca="false">Q6530/50554893</f>
        <v>2.96707185197682E-007</v>
      </c>
      <c r="S6530" s="8" t="n">
        <f aca="false">R6530/$D6530</f>
        <v>0.00652798817604582</v>
      </c>
      <c r="T6530" s="10" t="n">
        <f aca="false">AVERAGE(G6530,J6530,M6530,P6530)</f>
        <v>1.8065004090886</v>
      </c>
    </row>
    <row r="6531" s="5" customFormat="true" ht="15.25" hidden="false" customHeight="false" outlineLevel="0" collapsed="false">
      <c r="A6531" s="6" t="s">
        <v>2110</v>
      </c>
      <c r="B6531" s="7" t="n">
        <v>4138310</v>
      </c>
      <c r="C6531" s="6" t="n">
        <v>73</v>
      </c>
      <c r="D6531" s="8" t="n">
        <f aca="false">C6531/58039824</f>
        <v>1.25775708761625E-006</v>
      </c>
      <c r="E6531" s="6" t="n">
        <v>3118</v>
      </c>
      <c r="F6531" s="7" t="n">
        <f aca="false">E6531/57700746</f>
        <v>5.40374296027299E-005</v>
      </c>
      <c r="G6531" s="8" t="n">
        <f aca="false">F6531/$D6531</f>
        <v>42.9633274459566</v>
      </c>
      <c r="H6531" s="6" t="n">
        <v>1083</v>
      </c>
      <c r="I6531" s="7" t="n">
        <f aca="false">H6531/41918464</f>
        <v>2.5835870321966E-005</v>
      </c>
      <c r="J6531" s="8" t="n">
        <f aca="false">I6531/$D6531</f>
        <v>20.5412241969004</v>
      </c>
      <c r="K6531" s="6" t="n">
        <v>882</v>
      </c>
      <c r="L6531" s="7" t="n">
        <f aca="false">K6531/43192891</f>
        <v>2.04200269900896E-005</v>
      </c>
      <c r="M6531" s="8" t="n">
        <f aca="false">L6531/$D6531</f>
        <v>16.235270857261</v>
      </c>
      <c r="N6531" s="6" t="n">
        <v>1051</v>
      </c>
      <c r="O6531" s="7" t="n">
        <f aca="false">N6531/49735264</f>
        <v>2.11318874269975E-005</v>
      </c>
      <c r="P6531" s="8" t="n">
        <f aca="false">O6531/$D6531</f>
        <v>16.8012469459006</v>
      </c>
      <c r="Q6531" s="6" t="n">
        <v>329</v>
      </c>
      <c r="R6531" s="9" t="n">
        <f aca="false">Q6531/50554893</f>
        <v>6.50777759533583E-006</v>
      </c>
      <c r="S6531" s="8" t="n">
        <f aca="false">R6531/$D6531</f>
        <v>5.1741132364991</v>
      </c>
      <c r="T6531" s="10" t="n">
        <f aca="false">AVERAGE(G6531,J6531,M6531,P6531)</f>
        <v>24.1352673615047</v>
      </c>
    </row>
    <row r="6532" s="5" customFormat="true" ht="15.25" hidden="false" customHeight="false" outlineLevel="0" collapsed="false">
      <c r="A6532" s="6" t="s">
        <v>2111</v>
      </c>
      <c r="B6532" s="7" t="n">
        <v>4138837</v>
      </c>
      <c r="C6532" s="6" t="n">
        <v>5924</v>
      </c>
      <c r="D6532" s="8" t="n">
        <f aca="false">C6532/58039824</f>
        <v>0.000102067849137516</v>
      </c>
      <c r="E6532" s="6" t="n">
        <v>3501</v>
      </c>
      <c r="F6532" s="7" t="n">
        <f aca="false">E6532/57700746</f>
        <v>6.06751254134565E-005</v>
      </c>
      <c r="G6532" s="8" t="n">
        <f aca="false">F6532/$D6532</f>
        <v>0.594458744121361</v>
      </c>
      <c r="H6532" s="6" t="n">
        <v>2241</v>
      </c>
      <c r="I6532" s="7" t="n">
        <f aca="false">H6532/41918464</f>
        <v>5.3460928339359E-005</v>
      </c>
      <c r="J6532" s="8" t="n">
        <f aca="false">I6532/$D6532</f>
        <v>0.523778337557901</v>
      </c>
      <c r="K6532" s="6" t="n">
        <v>3548</v>
      </c>
      <c r="L6532" s="7" t="n">
        <f aca="false">K6532/43192891</f>
        <v>8.21431471211316E-005</v>
      </c>
      <c r="M6532" s="8" t="n">
        <f aca="false">L6532/$D6532</f>
        <v>0.804789635671267</v>
      </c>
      <c r="N6532" s="6" t="n">
        <v>2122</v>
      </c>
      <c r="O6532" s="7" t="n">
        <f aca="false">N6532/49735264</f>
        <v>4.26659040153079E-005</v>
      </c>
      <c r="P6532" s="8" t="n">
        <f aca="false">O6532/$D6532</f>
        <v>0.418015118137975</v>
      </c>
      <c r="Q6532" s="6" t="n">
        <v>6934</v>
      </c>
      <c r="R6532" s="9" t="n">
        <f aca="false">Q6532/50554893</f>
        <v>0.000137157841477382</v>
      </c>
      <c r="S6532" s="8" t="n">
        <f aca="false">R6532/$D6532</f>
        <v>1.34379084732734</v>
      </c>
      <c r="T6532" s="10" t="n">
        <f aca="false">AVERAGE(G6532,J6532,M6532,P6532)</f>
        <v>0.585260458872126</v>
      </c>
    </row>
    <row r="6533" s="5" customFormat="true" ht="15.25" hidden="false" customHeight="false" outlineLevel="0" collapsed="false">
      <c r="A6533" s="6" t="s">
        <v>21</v>
      </c>
      <c r="B6533" s="7" t="n">
        <v>4140122</v>
      </c>
      <c r="C6533" s="6" t="n">
        <v>29</v>
      </c>
      <c r="D6533" s="8" t="n">
        <f aca="false">C6533/58039824</f>
        <v>4.99656925217416E-007</v>
      </c>
      <c r="E6533" s="6" t="n">
        <v>2057</v>
      </c>
      <c r="F6533" s="7" t="n">
        <f aca="false">E6533/57700746</f>
        <v>3.56494524351557E-005</v>
      </c>
      <c r="G6533" s="8" t="n">
        <f aca="false">F6533/$D6533</f>
        <v>71.3478601735451</v>
      </c>
      <c r="H6533" s="6" t="n">
        <v>52</v>
      </c>
      <c r="I6533" s="7" t="n">
        <f aca="false">H6533/41918464</f>
        <v>1.24050346882939E-006</v>
      </c>
      <c r="J6533" s="8" t="n">
        <f aca="false">I6533/$D6533</f>
        <v>2.48271044835336</v>
      </c>
      <c r="K6533" s="6" t="n">
        <v>362</v>
      </c>
      <c r="L6533" s="7" t="n">
        <f aca="false">K6533/43192891</f>
        <v>8.38100880999144E-006</v>
      </c>
      <c r="M6533" s="8" t="n">
        <f aca="false">L6533/$D6533</f>
        <v>16.7735267680811</v>
      </c>
      <c r="N6533" s="6" t="n">
        <v>312</v>
      </c>
      <c r="O6533" s="7" t="n">
        <f aca="false">N6533/49735264</f>
        <v>6.2732149164826E-006</v>
      </c>
      <c r="P6533" s="8" t="n">
        <f aca="false">O6533/$D6533</f>
        <v>12.5550444712698</v>
      </c>
      <c r="Q6533" s="6" t="n">
        <v>502</v>
      </c>
      <c r="R6533" s="9" t="n">
        <f aca="false">Q6533/50554893</f>
        <v>9.92980046461576E-006</v>
      </c>
      <c r="S6533" s="8" t="n">
        <f aca="false">R6533/$D6533</f>
        <v>19.8732369421178</v>
      </c>
      <c r="T6533" s="10" t="n">
        <f aca="false">AVERAGE(G6533,J6533,M6533,P6533)</f>
        <v>25.7897854653124</v>
      </c>
    </row>
    <row r="6534" s="5" customFormat="true" ht="15.25" hidden="false" customHeight="false" outlineLevel="0" collapsed="false">
      <c r="A6534" s="6" t="s">
        <v>2112</v>
      </c>
      <c r="B6534" s="7" t="n">
        <v>4144154</v>
      </c>
      <c r="C6534" s="6" t="n">
        <v>4610</v>
      </c>
      <c r="D6534" s="8" t="n">
        <f aca="false">C6534/58039824</f>
        <v>7.94282215604237E-005</v>
      </c>
      <c r="E6534" s="6" t="n">
        <v>26647</v>
      </c>
      <c r="F6534" s="7" t="n">
        <f aca="false">E6534/57700746</f>
        <v>0.00046181378660165</v>
      </c>
      <c r="G6534" s="8" t="n">
        <f aca="false">F6534/$D6534</f>
        <v>5.81422795989877</v>
      </c>
      <c r="H6534" s="6" t="n">
        <v>16626</v>
      </c>
      <c r="I6534" s="7" t="n">
        <f aca="false">H6534/41918464</f>
        <v>0.000396627128322259</v>
      </c>
      <c r="J6534" s="8" t="n">
        <f aca="false">I6534/$D6534</f>
        <v>4.99352900682198</v>
      </c>
      <c r="K6534" s="6" t="n">
        <v>13276</v>
      </c>
      <c r="L6534" s="7" t="n">
        <f aca="false">K6534/43192891</f>
        <v>0.000307365394921123</v>
      </c>
      <c r="M6534" s="8" t="n">
        <f aca="false">L6534/$D6534</f>
        <v>3.8697252548617</v>
      </c>
      <c r="N6534" s="6" t="n">
        <v>15358</v>
      </c>
      <c r="O6534" s="7" t="n">
        <f aca="false">N6534/49735264</f>
        <v>0.000308794982972243</v>
      </c>
      <c r="P6534" s="8" t="n">
        <f aca="false">O6534/$D6534</f>
        <v>3.88772374485726</v>
      </c>
      <c r="Q6534" s="6" t="n">
        <v>13609</v>
      </c>
      <c r="R6534" s="9" t="n">
        <f aca="false">Q6534/50554893</f>
        <v>0.00026919253889035</v>
      </c>
      <c r="S6534" s="8" t="n">
        <f aca="false">R6534/$D6534</f>
        <v>3.38912962674818</v>
      </c>
      <c r="T6534" s="10" t="n">
        <f aca="false">AVERAGE(G6534,J6534,M6534,P6534)</f>
        <v>4.64130149160993</v>
      </c>
    </row>
    <row r="6535" s="5" customFormat="true" ht="15.25" hidden="false" customHeight="false" outlineLevel="0" collapsed="false">
      <c r="A6535" s="6" t="s">
        <v>2112</v>
      </c>
      <c r="B6535" s="7" t="n">
        <v>4144235</v>
      </c>
      <c r="C6535" s="6" t="n">
        <v>3882</v>
      </c>
      <c r="D6535" s="8" t="n">
        <f aca="false">C6535/58039824</f>
        <v>6.68851097825521E-005</v>
      </c>
      <c r="E6535" s="6" t="n">
        <v>1126</v>
      </c>
      <c r="F6535" s="7" t="n">
        <f aca="false">E6535/57700746</f>
        <v>1.9514479067567E-005</v>
      </c>
      <c r="G6535" s="8" t="n">
        <f aca="false">F6535/$D6535</f>
        <v>0.29176118766957</v>
      </c>
      <c r="H6535" s="6" t="n">
        <v>357</v>
      </c>
      <c r="I6535" s="7" t="n">
        <f aca="false">H6535/41918464</f>
        <v>8.51653343023256E-006</v>
      </c>
      <c r="J6535" s="8" t="n">
        <f aca="false">I6535/$D6535</f>
        <v>0.127330783457191</v>
      </c>
      <c r="K6535" s="6" t="n">
        <v>46</v>
      </c>
      <c r="L6535" s="7" t="n">
        <f aca="false">K6535/43192891</f>
        <v>1.06499006977792E-006</v>
      </c>
      <c r="M6535" s="8" t="n">
        <f aca="false">L6535/$D6535</f>
        <v>0.0159226780555533</v>
      </c>
      <c r="N6535" s="6" t="n">
        <v>650</v>
      </c>
      <c r="O6535" s="7" t="n">
        <f aca="false">N6535/49735264</f>
        <v>1.30691977426721E-005</v>
      </c>
      <c r="P6535" s="8" t="n">
        <f aca="false">O6535/$D6535</f>
        <v>0.195397716848502</v>
      </c>
      <c r="Q6535" s="6" t="n">
        <v>1</v>
      </c>
      <c r="R6535" s="9" t="n">
        <f aca="false">Q6535/50554893</f>
        <v>1.97804790131788E-008</v>
      </c>
      <c r="S6535" s="8" t="n">
        <f aca="false">R6535/$D6535</f>
        <v>0.00029573815573431</v>
      </c>
      <c r="T6535" s="10" t="n">
        <f aca="false">AVERAGE(G6535,J6535,M6535,P6535)</f>
        <v>0.157603091507704</v>
      </c>
    </row>
    <row r="6536" s="5" customFormat="true" ht="15.25" hidden="false" customHeight="false" outlineLevel="0" collapsed="false">
      <c r="A6536" s="6" t="s">
        <v>2112</v>
      </c>
      <c r="B6536" s="7" t="n">
        <v>4144262</v>
      </c>
      <c r="C6536" s="6" t="n">
        <v>6036</v>
      </c>
      <c r="D6536" s="8" t="n">
        <f aca="false">C6536/58039824</f>
        <v>0.000103997558641804</v>
      </c>
      <c r="E6536" s="6" t="n">
        <v>16960</v>
      </c>
      <c r="F6536" s="7" t="n">
        <f aca="false">E6536/57700746</f>
        <v>0.000293930341905805</v>
      </c>
      <c r="G6536" s="8" t="n">
        <f aca="false">F6536/$D6536</f>
        <v>2.82631963427315</v>
      </c>
      <c r="H6536" s="6" t="n">
        <v>6786</v>
      </c>
      <c r="I6536" s="7" t="n">
        <f aca="false">H6536/41918464</f>
        <v>0.000161885702682236</v>
      </c>
      <c r="J6536" s="8" t="n">
        <f aca="false">I6536/$D6536</f>
        <v>1.55662983628119</v>
      </c>
      <c r="K6536" s="6" t="n">
        <v>12597</v>
      </c>
      <c r="L6536" s="7" t="n">
        <f aca="false">K6536/43192891</f>
        <v>0.000291645215412879</v>
      </c>
      <c r="M6536" s="8" t="n">
        <f aca="false">L6536/$D6536</f>
        <v>2.8043467483442</v>
      </c>
      <c r="N6536" s="6" t="n">
        <v>9445</v>
      </c>
      <c r="O6536" s="7" t="n">
        <f aca="false">N6536/49735264</f>
        <v>0.000189905496430058</v>
      </c>
      <c r="P6536" s="8" t="n">
        <f aca="false">O6536/$D6536</f>
        <v>1.8260572547106</v>
      </c>
      <c r="Q6536" s="6" t="n">
        <v>28540</v>
      </c>
      <c r="R6536" s="9" t="n">
        <f aca="false">Q6536/50554893</f>
        <v>0.000564534871036123</v>
      </c>
      <c r="S6536" s="8" t="n">
        <f aca="false">R6536/$D6536</f>
        <v>5.42834734208073</v>
      </c>
      <c r="T6536" s="10" t="n">
        <f aca="false">AVERAGE(G6536,J6536,M6536,P6536)</f>
        <v>2.25333836840229</v>
      </c>
    </row>
    <row r="6537" s="5" customFormat="true" ht="15.25" hidden="false" customHeight="false" outlineLevel="0" collapsed="false">
      <c r="A6537" s="6" t="s">
        <v>2112</v>
      </c>
      <c r="B6537" s="7" t="n">
        <v>4144310</v>
      </c>
      <c r="C6537" s="6" t="n">
        <v>11</v>
      </c>
      <c r="D6537" s="8" t="n">
        <f aca="false">C6537/58039824</f>
        <v>1.8952504059971E-007</v>
      </c>
      <c r="E6537" s="6" t="n">
        <v>1265</v>
      </c>
      <c r="F6537" s="7" t="n">
        <f aca="false">E6537/57700746</f>
        <v>2.19234600537054E-005</v>
      </c>
      <c r="G6537" s="8" t="n">
        <f aca="false">F6537/$D6537</f>
        <v>115.675796635281</v>
      </c>
      <c r="H6537" s="6" t="n">
        <v>411</v>
      </c>
      <c r="I6537" s="7" t="n">
        <f aca="false">H6537/41918464</f>
        <v>9.80474857094E-006</v>
      </c>
      <c r="J6537" s="8" t="n">
        <f aca="false">I6537/$D6537</f>
        <v>51.733261947419</v>
      </c>
      <c r="K6537" s="6" t="n">
        <v>359</v>
      </c>
      <c r="L6537" s="7" t="n">
        <f aca="false">K6537/43192891</f>
        <v>8.31155293587549E-006</v>
      </c>
      <c r="M6537" s="8" t="n">
        <f aca="false">L6537/$D6537</f>
        <v>43.8546426877179</v>
      </c>
      <c r="N6537" s="6" t="n">
        <v>423</v>
      </c>
      <c r="O6537" s="7" t="n">
        <f aca="false">N6537/49735264</f>
        <v>8.50503176176968E-006</v>
      </c>
      <c r="P6537" s="8" t="n">
        <f aca="false">O6537/$D6537</f>
        <v>44.8755042334111</v>
      </c>
      <c r="Q6537" s="6" t="n">
        <v>222</v>
      </c>
      <c r="R6537" s="9" t="n">
        <f aca="false">Q6537/50554893</f>
        <v>4.3912663409257E-006</v>
      </c>
      <c r="S6537" s="8" t="n">
        <f aca="false">R6537/$D6537</f>
        <v>23.1698477785865</v>
      </c>
      <c r="T6537" s="10" t="n">
        <f aca="false">AVERAGE(G6537,J6537,M6537,P6537)</f>
        <v>64.0348013759572</v>
      </c>
    </row>
    <row r="6538" s="5" customFormat="true" ht="15.25" hidden="false" customHeight="false" outlineLevel="0" collapsed="false">
      <c r="A6538" s="6" t="s">
        <v>21</v>
      </c>
      <c r="B6538" s="7" t="n">
        <v>4145396</v>
      </c>
      <c r="C6538" s="6" t="n">
        <v>2978</v>
      </c>
      <c r="D6538" s="8" t="n">
        <f aca="false">C6538/58039824</f>
        <v>5.1309597355085E-005</v>
      </c>
      <c r="E6538" s="6" t="n">
        <v>3220</v>
      </c>
      <c r="F6538" s="7" t="n">
        <f aca="false">E6538/57700746</f>
        <v>5.58051710457955E-005</v>
      </c>
      <c r="G6538" s="8" t="n">
        <f aca="false">F6538/$D6538</f>
        <v>1.08761662383743</v>
      </c>
      <c r="H6538" s="6" t="n">
        <v>3006</v>
      </c>
      <c r="I6538" s="7" t="n">
        <f aca="false">H6538/41918464</f>
        <v>7.17106428327145E-005</v>
      </c>
      <c r="J6538" s="8" t="n">
        <f aca="false">I6538/$D6538</f>
        <v>1.39760681294077</v>
      </c>
      <c r="K6538" s="6" t="n">
        <v>1369</v>
      </c>
      <c r="L6538" s="7" t="n">
        <f aca="false">K6538/43192891</f>
        <v>3.16950305549124E-005</v>
      </c>
      <c r="M6538" s="8" t="n">
        <f aca="false">L6538/$D6538</f>
        <v>0.617721287804478</v>
      </c>
      <c r="N6538" s="6" t="n">
        <v>1760</v>
      </c>
      <c r="O6538" s="7" t="n">
        <f aca="false">N6538/49735264</f>
        <v>3.53873661955429E-005</v>
      </c>
      <c r="P6538" s="8" t="n">
        <f aca="false">O6538/$D6538</f>
        <v>0.689683178580543</v>
      </c>
      <c r="Q6538" s="6" t="n">
        <v>1659</v>
      </c>
      <c r="R6538" s="9" t="n">
        <f aca="false">Q6538/50554893</f>
        <v>3.28158146828636E-005</v>
      </c>
      <c r="S6538" s="8" t="n">
        <f aca="false">R6538/$D6538</f>
        <v>0.639564845067166</v>
      </c>
      <c r="T6538" s="10" t="n">
        <f aca="false">AVERAGE(G6538,J6538,M6538,P6538)</f>
        <v>0.948156975790805</v>
      </c>
    </row>
    <row r="6539" s="5" customFormat="true" ht="15.25" hidden="false" customHeight="false" outlineLevel="0" collapsed="false">
      <c r="A6539" s="6" t="s">
        <v>21</v>
      </c>
      <c r="B6539" s="7" t="n">
        <v>4145529</v>
      </c>
      <c r="C6539" s="6" t="n">
        <v>29743</v>
      </c>
      <c r="D6539" s="8" t="n">
        <f aca="false">C6539/58039824</f>
        <v>0.000512458480232469</v>
      </c>
      <c r="E6539" s="6" t="n">
        <v>30473</v>
      </c>
      <c r="F6539" s="7" t="n">
        <f aca="false">E6539/57700746</f>
        <v>0.00052812142151507</v>
      </c>
      <c r="G6539" s="8" t="n">
        <f aca="false">F6539/$D6539</f>
        <v>1.03056431279173</v>
      </c>
      <c r="H6539" s="6" t="n">
        <v>18654</v>
      </c>
      <c r="I6539" s="7" t="n">
        <f aca="false">H6539/41918464</f>
        <v>0.000445006763606605</v>
      </c>
      <c r="J6539" s="8" t="n">
        <f aca="false">I6539/$D6539</f>
        <v>0.868376230996772</v>
      </c>
      <c r="K6539" s="6" t="n">
        <v>19050</v>
      </c>
      <c r="L6539" s="7" t="n">
        <f aca="false">K6539/43192891</f>
        <v>0.00044104480063629</v>
      </c>
      <c r="M6539" s="8" t="n">
        <f aca="false">L6539/$D6539</f>
        <v>0.860644945198714</v>
      </c>
      <c r="N6539" s="6" t="n">
        <v>23422</v>
      </c>
      <c r="O6539" s="7" t="n">
        <f aca="false">N6539/49735264</f>
        <v>0.000470933460813639</v>
      </c>
      <c r="P6539" s="8" t="n">
        <f aca="false">O6539/$D6539</f>
        <v>0.918969007206217</v>
      </c>
      <c r="Q6539" s="6" t="n">
        <v>17122</v>
      </c>
      <c r="R6539" s="9" t="n">
        <f aca="false">Q6539/50554893</f>
        <v>0.000338681361663647</v>
      </c>
      <c r="S6539" s="8" t="n">
        <f aca="false">R6539/$D6539</f>
        <v>0.660895223179856</v>
      </c>
      <c r="T6539" s="10" t="n">
        <f aca="false">AVERAGE(G6539,J6539,M6539,P6539)</f>
        <v>0.919638624048359</v>
      </c>
    </row>
    <row r="6540" s="5" customFormat="true" ht="15.25" hidden="false" customHeight="false" outlineLevel="0" collapsed="false">
      <c r="A6540" s="6" t="s">
        <v>21</v>
      </c>
      <c r="B6540" s="7" t="n">
        <v>4145576</v>
      </c>
      <c r="C6540" s="6" t="n">
        <v>889</v>
      </c>
      <c r="D6540" s="8" t="n">
        <f aca="false">C6540/58039824</f>
        <v>1.53170691902856E-005</v>
      </c>
      <c r="E6540" s="6" t="n">
        <v>3116</v>
      </c>
      <c r="F6540" s="7" t="n">
        <f aca="false">E6540/57700746</f>
        <v>5.40027680058071E-005</v>
      </c>
      <c r="G6540" s="8" t="n">
        <f aca="false">F6540/$D6540</f>
        <v>3.52565933697399</v>
      </c>
      <c r="H6540" s="6" t="n">
        <v>2582</v>
      </c>
      <c r="I6540" s="7" t="n">
        <f aca="false">H6540/41918464</f>
        <v>6.15957683945671E-005</v>
      </c>
      <c r="J6540" s="8" t="n">
        <f aca="false">I6540/$D6540</f>
        <v>4.02138082875752</v>
      </c>
      <c r="K6540" s="6" t="n">
        <v>3544</v>
      </c>
      <c r="L6540" s="7" t="n">
        <f aca="false">K6540/43192891</f>
        <v>8.2050539288977E-005</v>
      </c>
      <c r="M6540" s="8" t="n">
        <f aca="false">L6540/$D6540</f>
        <v>5.35680411635243</v>
      </c>
      <c r="N6540" s="6" t="n">
        <v>3541</v>
      </c>
      <c r="O6540" s="7" t="n">
        <f aca="false">N6540/49735264</f>
        <v>7.11969680104644E-005</v>
      </c>
      <c r="P6540" s="8" t="n">
        <f aca="false">O6540/$D6540</f>
        <v>4.64821090288075</v>
      </c>
      <c r="Q6540" s="6" t="n">
        <v>2387</v>
      </c>
      <c r="R6540" s="9" t="n">
        <f aca="false">Q6540/50554893</f>
        <v>4.72160034044578E-005</v>
      </c>
      <c r="S6540" s="8" t="n">
        <f aca="false">R6540/$D6540</f>
        <v>3.08257427174143</v>
      </c>
      <c r="T6540" s="10" t="n">
        <f aca="false">AVERAGE(G6540,J6540,M6540,P6540)</f>
        <v>4.38801379624117</v>
      </c>
    </row>
    <row r="6541" s="5" customFormat="true" ht="15.25" hidden="false" customHeight="false" outlineLevel="0" collapsed="false">
      <c r="A6541" s="6" t="s">
        <v>21</v>
      </c>
      <c r="B6541" s="7" t="n">
        <v>4145787</v>
      </c>
      <c r="C6541" s="6" t="n">
        <v>1359</v>
      </c>
      <c r="D6541" s="8" t="n">
        <f aca="false">C6541/58039824</f>
        <v>2.34149572886368E-005</v>
      </c>
      <c r="E6541" s="6" t="n">
        <v>1033</v>
      </c>
      <c r="F6541" s="7" t="n">
        <f aca="false">E6541/57700746</f>
        <v>1.79027148106543E-005</v>
      </c>
      <c r="G6541" s="8" t="n">
        <f aca="false">F6541/$D6541</f>
        <v>0.76458455977378</v>
      </c>
      <c r="H6541" s="6" t="n">
        <v>1016</v>
      </c>
      <c r="I6541" s="7" t="n">
        <f aca="false">H6541/41918464</f>
        <v>2.42375293140512E-005</v>
      </c>
      <c r="J6541" s="8" t="n">
        <f aca="false">I6541/$D6541</f>
        <v>1.03513019542485</v>
      </c>
      <c r="K6541" s="6" t="n">
        <v>639</v>
      </c>
      <c r="L6541" s="7" t="n">
        <f aca="false">K6541/43192891</f>
        <v>1.47941011866976E-005</v>
      </c>
      <c r="M6541" s="8" t="n">
        <f aca="false">L6541/$D6541</f>
        <v>0.631822685146519</v>
      </c>
      <c r="N6541" s="6" t="n">
        <v>1904</v>
      </c>
      <c r="O6541" s="7" t="n">
        <f aca="false">N6541/49735264</f>
        <v>3.82826961569964E-005</v>
      </c>
      <c r="P6541" s="8" t="n">
        <f aca="false">O6541/$D6541</f>
        <v>1.63496758439849</v>
      </c>
      <c r="Q6541" s="6" t="n">
        <v>4</v>
      </c>
      <c r="R6541" s="9" t="n">
        <f aca="false">Q6541/50554893</f>
        <v>7.91219160527152E-008</v>
      </c>
      <c r="S6541" s="8" t="n">
        <f aca="false">R6541/$D6541</f>
        <v>0.00337911852997967</v>
      </c>
      <c r="T6541" s="10" t="n">
        <f aca="false">AVERAGE(G6541,J6541,M6541,P6541)</f>
        <v>1.01662625618591</v>
      </c>
    </row>
    <row r="6542" s="5" customFormat="true" ht="15.25" hidden="false" customHeight="false" outlineLevel="0" collapsed="false">
      <c r="A6542" s="6" t="s">
        <v>2113</v>
      </c>
      <c r="B6542" s="7" t="n">
        <v>4145991</v>
      </c>
      <c r="C6542" s="6" t="n">
        <v>140</v>
      </c>
      <c r="D6542" s="8" t="n">
        <f aca="false">C6542/58039824</f>
        <v>2.41213688035994E-006</v>
      </c>
      <c r="E6542" s="6" t="n">
        <v>5295</v>
      </c>
      <c r="F6542" s="7" t="n">
        <f aca="false">E6542/57700746</f>
        <v>9.17665778532569E-005</v>
      </c>
      <c r="G6542" s="8" t="n">
        <f aca="false">F6542/$D6542</f>
        <v>38.0436859120381</v>
      </c>
      <c r="H6542" s="6" t="n">
        <v>2575</v>
      </c>
      <c r="I6542" s="7" t="n">
        <f aca="false">H6542/41918464</f>
        <v>6.14287775429939E-005</v>
      </c>
      <c r="J6542" s="8" t="n">
        <f aca="false">I6542/$D6542</f>
        <v>25.4665388366466</v>
      </c>
      <c r="K6542" s="6" t="n">
        <v>3398</v>
      </c>
      <c r="L6542" s="7" t="n">
        <f aca="false">K6542/43192891</f>
        <v>7.8670353415334E-005</v>
      </c>
      <c r="M6542" s="8" t="n">
        <f aca="false">L6542/$D6542</f>
        <v>32.6143819017413</v>
      </c>
      <c r="N6542" s="6" t="n">
        <v>3632</v>
      </c>
      <c r="O6542" s="7" t="n">
        <f aca="false">N6542/49735264</f>
        <v>7.30266556944385E-005</v>
      </c>
      <c r="P6542" s="8" t="n">
        <f aca="false">O6542/$D6542</f>
        <v>30.2746731700986</v>
      </c>
      <c r="Q6542" s="6" t="n">
        <v>4950</v>
      </c>
      <c r="R6542" s="9" t="n">
        <f aca="false">Q6542/50554893</f>
        <v>9.79133711152351E-005</v>
      </c>
      <c r="S6542" s="8" t="n">
        <f aca="false">R6542/$D6542</f>
        <v>40.5919630483924</v>
      </c>
      <c r="T6542" s="10" t="n">
        <f aca="false">AVERAGE(G6542,J6542,M6542,P6542)</f>
        <v>31.5998199551311</v>
      </c>
    </row>
    <row r="6543" s="5" customFormat="true" ht="15.25" hidden="false" customHeight="false" outlineLevel="0" collapsed="false">
      <c r="A6543" s="6" t="s">
        <v>2113</v>
      </c>
      <c r="B6543" s="7" t="n">
        <v>4146170</v>
      </c>
      <c r="C6543" s="6" t="n">
        <v>56</v>
      </c>
      <c r="D6543" s="8" t="n">
        <f aca="false">C6543/58039824</f>
        <v>9.64854752143976E-007</v>
      </c>
      <c r="E6543" s="6" t="n">
        <v>928</v>
      </c>
      <c r="F6543" s="7" t="n">
        <f aca="false">E6543/57700746</f>
        <v>1.60829809722044E-005</v>
      </c>
      <c r="G6543" s="8" t="n">
        <f aca="false">F6543/$D6543</f>
        <v>16.6688104468231</v>
      </c>
      <c r="H6543" s="6" t="n">
        <v>910</v>
      </c>
      <c r="I6543" s="7" t="n">
        <f aca="false">H6543/41918464</f>
        <v>2.17088107045144E-005</v>
      </c>
      <c r="J6543" s="8" t="n">
        <f aca="false">I6543/$D6543</f>
        <v>22.4995634382023</v>
      </c>
      <c r="K6543" s="6" t="n">
        <v>151</v>
      </c>
      <c r="L6543" s="7" t="n">
        <f aca="false">K6543/43192891</f>
        <v>3.49594566383621E-006</v>
      </c>
      <c r="M6543" s="8" t="n">
        <f aca="false">L6543/$D6543</f>
        <v>3.62328698290387</v>
      </c>
      <c r="N6543" s="6" t="n">
        <v>720</v>
      </c>
      <c r="O6543" s="7" t="n">
        <f aca="false">N6543/49735264</f>
        <v>1.44766498072675E-005</v>
      </c>
      <c r="P6543" s="8" t="n">
        <f aca="false">O6543/$D6543</f>
        <v>15.0039679807757</v>
      </c>
      <c r="Q6543" s="6" t="n">
        <v>96</v>
      </c>
      <c r="R6543" s="9" t="n">
        <f aca="false">Q6543/50554893</f>
        <v>1.89892598526517E-006</v>
      </c>
      <c r="S6543" s="8" t="n">
        <f aca="false">R6543/$D6543</f>
        <v>1.96809517810387</v>
      </c>
      <c r="T6543" s="10" t="n">
        <f aca="false">AVERAGE(G6543,J6543,M6543,P6543)</f>
        <v>14.4489072121763</v>
      </c>
    </row>
    <row r="6544" s="5" customFormat="true" ht="15.25" hidden="false" customHeight="false" outlineLevel="0" collapsed="false">
      <c r="A6544" s="6" t="s">
        <v>2113</v>
      </c>
      <c r="B6544" s="7" t="n">
        <v>4147221</v>
      </c>
      <c r="C6544" s="6" t="n">
        <v>3642</v>
      </c>
      <c r="D6544" s="8" t="n">
        <f aca="false">C6544/58039824</f>
        <v>6.27500179876493E-005</v>
      </c>
      <c r="E6544" s="6" t="n">
        <v>6631</v>
      </c>
      <c r="F6544" s="7" t="n">
        <f aca="false">E6544/57700746</f>
        <v>0.000114920524597724</v>
      </c>
      <c r="G6544" s="8" t="n">
        <f aca="false">F6544/$D6544</f>
        <v>1.83140225745183</v>
      </c>
      <c r="H6544" s="6" t="n">
        <v>2133</v>
      </c>
      <c r="I6544" s="7" t="n">
        <f aca="false">H6544/41918464</f>
        <v>5.08844980579441E-005</v>
      </c>
      <c r="J6544" s="8" t="n">
        <f aca="false">I6544/$D6544</f>
        <v>0.810908103133283</v>
      </c>
      <c r="K6544" s="6" t="n">
        <v>5558</v>
      </c>
      <c r="L6544" s="7" t="n">
        <f aca="false">K6544/43192891</f>
        <v>0.000128678582778819</v>
      </c>
      <c r="M6544" s="8" t="n">
        <f aca="false">L6544/$D6544</f>
        <v>2.05065411780672</v>
      </c>
      <c r="N6544" s="6" t="n">
        <v>6128</v>
      </c>
      <c r="O6544" s="7" t="n">
        <f aca="false">N6544/49735264</f>
        <v>0.000123212375026299</v>
      </c>
      <c r="P6544" s="8" t="n">
        <f aca="false">O6544/$D6544</f>
        <v>1.96354326225931</v>
      </c>
      <c r="Q6544" s="6" t="n">
        <v>7748</v>
      </c>
      <c r="R6544" s="9" t="n">
        <f aca="false">Q6544/50554893</f>
        <v>0.000153259151394109</v>
      </c>
      <c r="S6544" s="8" t="n">
        <f aca="false">R6544/$D6544</f>
        <v>2.44237621452594</v>
      </c>
      <c r="T6544" s="10" t="n">
        <f aca="false">AVERAGE(G6544,J6544,M6544,P6544)</f>
        <v>1.66412693516278</v>
      </c>
    </row>
    <row r="6545" s="5" customFormat="true" ht="15.25" hidden="false" customHeight="false" outlineLevel="0" collapsed="false">
      <c r="A6545" s="6" t="s">
        <v>2113</v>
      </c>
      <c r="B6545" s="7" t="n">
        <v>4147223</v>
      </c>
      <c r="C6545" s="6" t="n">
        <v>213</v>
      </c>
      <c r="D6545" s="8" t="n">
        <f aca="false">C6545/58039824</f>
        <v>3.6698939679762E-006</v>
      </c>
      <c r="E6545" s="6" t="n">
        <v>8660</v>
      </c>
      <c r="F6545" s="7" t="n">
        <f aca="false">E6545/57700746</f>
        <v>0.000150084714675959</v>
      </c>
      <c r="G6545" s="8" t="n">
        <f aca="false">F6545/$D6545</f>
        <v>40.896199177854</v>
      </c>
      <c r="H6545" s="6" t="n">
        <v>4755</v>
      </c>
      <c r="I6545" s="7" t="n">
        <f aca="false">H6545/41918464</f>
        <v>0.000113434499890072</v>
      </c>
      <c r="J6545" s="8" t="n">
        <f aca="false">I6545/$D6545</f>
        <v>30.9094760992855</v>
      </c>
      <c r="K6545" s="6" t="n">
        <v>6218</v>
      </c>
      <c r="L6545" s="7" t="n">
        <f aca="false">K6545/43192891</f>
        <v>0.000143958875084328</v>
      </c>
      <c r="M6545" s="8" t="n">
        <f aca="false">L6545/$D6545</f>
        <v>39.2269848503868</v>
      </c>
      <c r="N6545" s="6" t="n">
        <v>4082</v>
      </c>
      <c r="O6545" s="7" t="n">
        <f aca="false">N6545/49735264</f>
        <v>8.20745618239807E-005</v>
      </c>
      <c r="P6545" s="8" t="n">
        <f aca="false">O6545/$D6545</f>
        <v>22.3642869631031</v>
      </c>
      <c r="Q6545" s="6" t="n">
        <v>791</v>
      </c>
      <c r="R6545" s="9" t="n">
        <f aca="false">Q6545/50554893</f>
        <v>1.56463588994244E-005</v>
      </c>
      <c r="S6545" s="8" t="n">
        <f aca="false">R6545/$D6545</f>
        <v>4.26343622893628</v>
      </c>
      <c r="T6545" s="10" t="n">
        <f aca="false">AVERAGE(G6545,J6545,M6545,P6545)</f>
        <v>33.3492367726573</v>
      </c>
    </row>
    <row r="6546" s="5" customFormat="true" ht="15.25" hidden="false" customHeight="false" outlineLevel="0" collapsed="false">
      <c r="A6546" s="6" t="s">
        <v>2114</v>
      </c>
      <c r="B6546" s="7" t="n">
        <v>4147663</v>
      </c>
      <c r="C6546" s="6" t="n">
        <v>2009</v>
      </c>
      <c r="D6546" s="8" t="n">
        <f aca="false">C6546/58039824</f>
        <v>3.46141642331651E-005</v>
      </c>
      <c r="E6546" s="6" t="n">
        <v>4392</v>
      </c>
      <c r="F6546" s="7" t="n">
        <f aca="false">E6546/57700746</f>
        <v>7.61168668425881E-005</v>
      </c>
      <c r="G6546" s="8" t="n">
        <f aca="false">F6546/$D6546</f>
        <v>2.19900923592596</v>
      </c>
      <c r="H6546" s="6" t="n">
        <v>4494</v>
      </c>
      <c r="I6546" s="7" t="n">
        <f aca="false">H6546/41918464</f>
        <v>0.000107208126709986</v>
      </c>
      <c r="J6546" s="8" t="n">
        <f aca="false">I6546/$D6546</f>
        <v>3.09723285496133</v>
      </c>
      <c r="K6546" s="6" t="n">
        <v>7415</v>
      </c>
      <c r="L6546" s="7" t="n">
        <f aca="false">K6546/43192891</f>
        <v>0.000171671768856593</v>
      </c>
      <c r="M6546" s="8" t="n">
        <f aca="false">L6546/$D6546</f>
        <v>4.95958150831524</v>
      </c>
      <c r="N6546" s="6" t="n">
        <v>6706</v>
      </c>
      <c r="O6546" s="7" t="n">
        <f aca="false">N6546/49735264</f>
        <v>0.000134833907788245</v>
      </c>
      <c r="P6546" s="8" t="n">
        <f aca="false">O6546/$D6546</f>
        <v>3.89533911262416</v>
      </c>
      <c r="Q6546" s="6" t="n">
        <v>1149</v>
      </c>
      <c r="R6546" s="9" t="n">
        <f aca="false">Q6546/50554893</f>
        <v>2.27277703861424E-005</v>
      </c>
      <c r="S6546" s="8" t="n">
        <f aca="false">R6546/$D6546</f>
        <v>0.656603182241971</v>
      </c>
      <c r="T6546" s="10" t="n">
        <f aca="false">AVERAGE(G6546,J6546,M6546,P6546)</f>
        <v>3.53779067795667</v>
      </c>
    </row>
    <row r="6547" s="5" customFormat="true" ht="15.25" hidden="false" customHeight="false" outlineLevel="0" collapsed="false">
      <c r="A6547" s="6" t="s">
        <v>2114</v>
      </c>
      <c r="B6547" s="7" t="n">
        <v>4147894</v>
      </c>
      <c r="C6547" s="6" t="n">
        <v>6827</v>
      </c>
      <c r="D6547" s="8" t="n">
        <f aca="false">C6547/58039824</f>
        <v>0.000117626132015838</v>
      </c>
      <c r="E6547" s="6" t="n">
        <v>6783</v>
      </c>
      <c r="F6547" s="7" t="n">
        <f aca="false">E6547/57700746</f>
        <v>0.000117554805963861</v>
      </c>
      <c r="G6547" s="8" t="n">
        <f aca="false">F6547/$D6547</f>
        <v>0.999393620696736</v>
      </c>
      <c r="H6547" s="6" t="n">
        <v>7436</v>
      </c>
      <c r="I6547" s="7" t="n">
        <f aca="false">H6547/41918464</f>
        <v>0.000177391996042603</v>
      </c>
      <c r="J6547" s="8" t="n">
        <f aca="false">I6547/$D6547</f>
        <v>1.50810022401075</v>
      </c>
      <c r="K6547" s="6" t="n">
        <v>3476</v>
      </c>
      <c r="L6547" s="7" t="n">
        <f aca="false">K6547/43192891</f>
        <v>8.04762061423488E-005</v>
      </c>
      <c r="M6547" s="8" t="n">
        <f aca="false">L6547/$D6547</f>
        <v>0.684169450811431</v>
      </c>
      <c r="N6547" s="6" t="n">
        <v>2801</v>
      </c>
      <c r="O6547" s="7" t="n">
        <f aca="false">N6547/49735264</f>
        <v>5.63181890418838E-005</v>
      </c>
      <c r="P6547" s="8" t="n">
        <f aca="false">O6547/$D6547</f>
        <v>0.478789772958791</v>
      </c>
      <c r="Q6547" s="6" t="n">
        <v>7711</v>
      </c>
      <c r="R6547" s="9" t="n">
        <f aca="false">Q6547/50554893</f>
        <v>0.000152527273670622</v>
      </c>
      <c r="S6547" s="8" t="n">
        <f aca="false">R6547/$D6547</f>
        <v>1.29671248264871</v>
      </c>
      <c r="T6547" s="10" t="n">
        <f aca="false">AVERAGE(G6547,J6547,M6547,P6547)</f>
        <v>0.917613267119427</v>
      </c>
    </row>
    <row r="6548" s="5" customFormat="true" ht="15.25" hidden="false" customHeight="false" outlineLevel="0" collapsed="false">
      <c r="A6548" s="6" t="s">
        <v>2114</v>
      </c>
      <c r="B6548" s="7" t="n">
        <v>4148179</v>
      </c>
      <c r="C6548" s="6" t="n">
        <v>2250</v>
      </c>
      <c r="D6548" s="8" t="n">
        <f aca="false">C6548/58039824</f>
        <v>3.87664855772133E-005</v>
      </c>
      <c r="E6548" s="6" t="n">
        <v>3198</v>
      </c>
      <c r="F6548" s="7" t="n">
        <f aca="false">E6548/57700746</f>
        <v>5.54238934796441E-005</v>
      </c>
      <c r="G6548" s="8" t="n">
        <f aca="false">F6548/$D6548</f>
        <v>1.42968578797924</v>
      </c>
      <c r="H6548" s="6" t="n">
        <v>5807</v>
      </c>
      <c r="I6548" s="7" t="n">
        <f aca="false">H6548/41918464</f>
        <v>0.000138530839297928</v>
      </c>
      <c r="J6548" s="8" t="n">
        <f aca="false">I6548/$D6548</f>
        <v>3.57346912507736</v>
      </c>
      <c r="K6548" s="6" t="n">
        <v>4439</v>
      </c>
      <c r="L6548" s="7" t="n">
        <f aca="false">K6548/43192891</f>
        <v>0.000102771541733569</v>
      </c>
      <c r="M6548" s="8" t="n">
        <f aca="false">L6548/$D6548</f>
        <v>2.6510409753</v>
      </c>
      <c r="N6548" s="6" t="n">
        <v>4297</v>
      </c>
      <c r="O6548" s="7" t="n">
        <f aca="false">N6548/49735264</f>
        <v>8.63974503080953E-005</v>
      </c>
      <c r="P6548" s="8" t="n">
        <f aca="false">O6548/$D6548</f>
        <v>2.22866347108026</v>
      </c>
      <c r="Q6548" s="6" t="n">
        <v>15</v>
      </c>
      <c r="R6548" s="9" t="n">
        <f aca="false">Q6548/50554893</f>
        <v>2.96707185197682E-007</v>
      </c>
      <c r="S6548" s="8" t="n">
        <f aca="false">R6548/$D6548</f>
        <v>0.00765370347040394</v>
      </c>
      <c r="T6548" s="10" t="n">
        <f aca="false">AVERAGE(G6548,J6548,M6548,P6548)</f>
        <v>2.47071483985922</v>
      </c>
    </row>
    <row r="6549" s="5" customFormat="true" ht="15.25" hidden="false" customHeight="false" outlineLevel="0" collapsed="false">
      <c r="A6549" s="6" t="s">
        <v>2114</v>
      </c>
      <c r="B6549" s="7" t="n">
        <v>4148258</v>
      </c>
      <c r="C6549" s="6" t="n">
        <v>15596</v>
      </c>
      <c r="D6549" s="8" t="n">
        <f aca="false">C6549/58039824</f>
        <v>0.000268712048472097</v>
      </c>
      <c r="E6549" s="6" t="n">
        <v>19893</v>
      </c>
      <c r="F6549" s="7" t="n">
        <f aca="false">E6549/57700746</f>
        <v>0.000344761573793171</v>
      </c>
      <c r="G6549" s="8" t="n">
        <f aca="false">F6549/$D6549</f>
        <v>1.28301494389065</v>
      </c>
      <c r="H6549" s="6" t="n">
        <v>9260</v>
      </c>
      <c r="I6549" s="7" t="n">
        <f aca="false">H6549/41918464</f>
        <v>0.000220905040795388</v>
      </c>
      <c r="J6549" s="8" t="n">
        <f aca="false">I6549/$D6549</f>
        <v>0.822088336014179</v>
      </c>
      <c r="K6549" s="6" t="n">
        <v>13105</v>
      </c>
      <c r="L6549" s="7" t="n">
        <f aca="false">K6549/43192891</f>
        <v>0.000303406410096513</v>
      </c>
      <c r="M6549" s="8" t="n">
        <f aca="false">L6549/$D6549</f>
        <v>1.12911353183338</v>
      </c>
      <c r="N6549" s="6" t="n">
        <v>15969</v>
      </c>
      <c r="O6549" s="7" t="n">
        <f aca="false">N6549/49735264</f>
        <v>0.000321080028850355</v>
      </c>
      <c r="P6549" s="8" t="n">
        <f aca="false">O6549/$D6549</f>
        <v>1.19488512210756</v>
      </c>
      <c r="Q6549" s="6" t="n">
        <v>12746</v>
      </c>
      <c r="R6549" s="9" t="n">
        <f aca="false">Q6549/50554893</f>
        <v>0.000252121985501977</v>
      </c>
      <c r="S6549" s="8" t="n">
        <f aca="false">R6549/$D6549</f>
        <v>0.938260814636144</v>
      </c>
      <c r="T6549" s="10" t="n">
        <f aca="false">AVERAGE(G6549,J6549,M6549,P6549)</f>
        <v>1.10727548346144</v>
      </c>
    </row>
    <row r="6550" s="5" customFormat="true" ht="15.25" hidden="false" customHeight="false" outlineLevel="0" collapsed="false">
      <c r="A6550" s="6" t="s">
        <v>2115</v>
      </c>
      <c r="B6550" s="7" t="n">
        <v>4149170</v>
      </c>
      <c r="C6550" s="6" t="n">
        <v>6378</v>
      </c>
      <c r="D6550" s="8" t="n">
        <f aca="false">C6550/58039824</f>
        <v>0.000109890064449541</v>
      </c>
      <c r="E6550" s="6" t="n">
        <v>6789</v>
      </c>
      <c r="F6550" s="7" t="n">
        <f aca="false">E6550/57700746</f>
        <v>0.000117658790754629</v>
      </c>
      <c r="G6550" s="8" t="n">
        <f aca="false">F6550/$D6550</f>
        <v>1.07069543860952</v>
      </c>
      <c r="H6550" s="6" t="n">
        <v>3757</v>
      </c>
      <c r="I6550" s="7" t="n">
        <f aca="false">H6550/41918464</f>
        <v>8.96263756229236E-005</v>
      </c>
      <c r="J6550" s="8" t="n">
        <f aca="false">I6550/$D6550</f>
        <v>0.815600355426838</v>
      </c>
      <c r="K6550" s="6" t="n">
        <v>4435</v>
      </c>
      <c r="L6550" s="7" t="n">
        <f aca="false">K6550/43192891</f>
        <v>0.000102678933901414</v>
      </c>
      <c r="M6550" s="8" t="n">
        <f aca="false">L6550/$D6550</f>
        <v>0.934378684877035</v>
      </c>
      <c r="N6550" s="6" t="n">
        <v>4993</v>
      </c>
      <c r="O6550" s="7" t="n">
        <f aca="false">N6550/49735264</f>
        <v>0.000100391545121787</v>
      </c>
      <c r="P6550" s="8" t="n">
        <f aca="false">O6550/$D6550</f>
        <v>0.913563438375132</v>
      </c>
      <c r="Q6550" s="6" t="n">
        <v>2200</v>
      </c>
      <c r="R6550" s="9" t="n">
        <f aca="false">Q6550/50554893</f>
        <v>4.35170538289934E-005</v>
      </c>
      <c r="S6550" s="8" t="n">
        <f aca="false">R6550/$D6550</f>
        <v>0.396005353595688</v>
      </c>
      <c r="T6550" s="10" t="n">
        <f aca="false">AVERAGE(G6550,J6550,M6550,P6550)</f>
        <v>0.933559479322131</v>
      </c>
    </row>
    <row r="6551" s="5" customFormat="true" ht="15.25" hidden="false" customHeight="false" outlineLevel="0" collapsed="false">
      <c r="A6551" s="6" t="s">
        <v>2115</v>
      </c>
      <c r="B6551" s="7" t="n">
        <v>4149227</v>
      </c>
      <c r="C6551" s="6" t="n">
        <v>85</v>
      </c>
      <c r="D6551" s="8" t="n">
        <f aca="false">C6551/58039824</f>
        <v>1.46451167736139E-006</v>
      </c>
      <c r="E6551" s="6" t="n">
        <v>6842</v>
      </c>
      <c r="F6551" s="7" t="n">
        <f aca="false">E6551/57700746</f>
        <v>0.000118577323073085</v>
      </c>
      <c r="G6551" s="8" t="n">
        <f aca="false">F6551/$D6551</f>
        <v>80.9671407241527</v>
      </c>
      <c r="H6551" s="6" t="n">
        <v>6431</v>
      </c>
      <c r="I6551" s="7" t="n">
        <f aca="false">H6551/41918464</f>
        <v>0.000153416880923881</v>
      </c>
      <c r="J6551" s="8" t="n">
        <f aca="false">I6551/$D6551</f>
        <v>104.7563384406</v>
      </c>
      <c r="K6551" s="6" t="n">
        <v>7165</v>
      </c>
      <c r="L6551" s="7" t="n">
        <f aca="false">K6551/43192891</f>
        <v>0.00016588377934693</v>
      </c>
      <c r="M6551" s="8" t="n">
        <f aca="false">L6551/$D6551</f>
        <v>113.269004208831</v>
      </c>
      <c r="N6551" s="6" t="n">
        <v>4520</v>
      </c>
      <c r="O6551" s="7" t="n">
        <f aca="false">N6551/49735264</f>
        <v>9.08811904567351E-005</v>
      </c>
      <c r="P6551" s="8" t="n">
        <f aca="false">O6551/$D6551</f>
        <v>62.0556270472869</v>
      </c>
      <c r="Q6551" s="6" t="n">
        <v>3938</v>
      </c>
      <c r="R6551" s="9" t="n">
        <f aca="false">Q6551/50554893</f>
        <v>7.78955263538981E-005</v>
      </c>
      <c r="S6551" s="8" t="n">
        <f aca="false">R6551/$D6551</f>
        <v>53.1887369407954</v>
      </c>
      <c r="T6551" s="10" t="n">
        <f aca="false">AVERAGE(G6551,J6551,M6551,P6551)</f>
        <v>90.2620276052178</v>
      </c>
    </row>
    <row r="6552" s="5" customFormat="true" ht="15.25" hidden="false" customHeight="false" outlineLevel="0" collapsed="false">
      <c r="A6552" s="6" t="s">
        <v>2116</v>
      </c>
      <c r="B6552" s="7" t="n">
        <v>4149766</v>
      </c>
      <c r="C6552" s="6" t="n">
        <v>106</v>
      </c>
      <c r="D6552" s="8" t="n">
        <f aca="false">C6552/58039824</f>
        <v>1.82633220941538E-006</v>
      </c>
      <c r="E6552" s="6" t="n">
        <v>1578</v>
      </c>
      <c r="F6552" s="7" t="n">
        <f aca="false">E6552/57700746</f>
        <v>2.73479999721321E-005</v>
      </c>
      <c r="G6552" s="8" t="n">
        <f aca="false">F6552/$D6552</f>
        <v>14.974274576741</v>
      </c>
      <c r="H6552" s="6" t="n">
        <v>640</v>
      </c>
      <c r="I6552" s="7" t="n">
        <f aca="false">H6552/41918464</f>
        <v>1.52677350009771E-005</v>
      </c>
      <c r="J6552" s="8" t="n">
        <f aca="false">I6552/$D6552</f>
        <v>8.35977973901276</v>
      </c>
      <c r="K6552" s="6" t="n">
        <v>1400</v>
      </c>
      <c r="L6552" s="7" t="n">
        <f aca="false">K6552/43192891</f>
        <v>3.24127412541105E-005</v>
      </c>
      <c r="M6552" s="8" t="n">
        <f aca="false">L6552/$D6552</f>
        <v>17.7474509221332</v>
      </c>
      <c r="N6552" s="6" t="n">
        <v>832</v>
      </c>
      <c r="O6552" s="7" t="n">
        <f aca="false">N6552/49735264</f>
        <v>1.67285731106203E-005</v>
      </c>
      <c r="P6552" s="8" t="n">
        <f aca="false">O6552/$D6552</f>
        <v>9.15965508595786</v>
      </c>
      <c r="Q6552" s="6" t="n">
        <v>4168</v>
      </c>
      <c r="R6552" s="9" t="n">
        <f aca="false">Q6552/50554893</f>
        <v>8.24450365269293E-005</v>
      </c>
      <c r="S6552" s="8" t="n">
        <f aca="false">R6552/$D6552</f>
        <v>45.1424095254391</v>
      </c>
      <c r="T6552" s="10" t="n">
        <f aca="false">AVERAGE(G6552,J6552,M6552,P6552)</f>
        <v>12.5602900809612</v>
      </c>
    </row>
    <row r="6553" s="5" customFormat="true" ht="15.25" hidden="false" customHeight="false" outlineLevel="0" collapsed="false">
      <c r="A6553" s="6" t="s">
        <v>2116</v>
      </c>
      <c r="B6553" s="7" t="n">
        <v>4149826</v>
      </c>
      <c r="C6553" s="6" t="n">
        <v>1354</v>
      </c>
      <c r="D6553" s="8" t="n">
        <f aca="false">C6553/58039824</f>
        <v>2.33288095429097E-005</v>
      </c>
      <c r="E6553" s="6" t="n">
        <v>6247</v>
      </c>
      <c r="F6553" s="7" t="n">
        <f aca="false">E6553/57700746</f>
        <v>0.000108265497988536</v>
      </c>
      <c r="G6553" s="8" t="n">
        <f aca="false">F6553/$D6553</f>
        <v>4.64084966656348</v>
      </c>
      <c r="H6553" s="6" t="n">
        <v>2908</v>
      </c>
      <c r="I6553" s="7" t="n">
        <f aca="false">H6553/41918464</f>
        <v>6.93727709106899E-005</v>
      </c>
      <c r="J6553" s="8" t="n">
        <f aca="false">I6553/$D6553</f>
        <v>2.97369528364015</v>
      </c>
      <c r="K6553" s="6" t="n">
        <v>4877</v>
      </c>
      <c r="L6553" s="7" t="n">
        <f aca="false">K6553/43192891</f>
        <v>0.000112912099354498</v>
      </c>
      <c r="M6553" s="8" t="n">
        <f aca="false">L6553/$D6553</f>
        <v>4.84002834121534</v>
      </c>
      <c r="N6553" s="6" t="n">
        <v>5389</v>
      </c>
      <c r="O6553" s="7" t="n">
        <f aca="false">N6553/49735264</f>
        <v>0.000108353702515784</v>
      </c>
      <c r="P6553" s="8" t="n">
        <f aca="false">O6553/$D6553</f>
        <v>4.64463059362222</v>
      </c>
      <c r="Q6553" s="6" t="n">
        <v>9979</v>
      </c>
      <c r="R6553" s="9" t="n">
        <f aca="false">Q6553/50554893</f>
        <v>0.000197389400072511</v>
      </c>
      <c r="S6553" s="8" t="n">
        <f aca="false">R6553/$D6553</f>
        <v>8.46118614451562</v>
      </c>
      <c r="T6553" s="10" t="n">
        <f aca="false">AVERAGE(G6553,J6553,M6553,P6553)</f>
        <v>4.2748009712603</v>
      </c>
    </row>
    <row r="6554" s="5" customFormat="true" ht="15.25" hidden="false" customHeight="false" outlineLevel="0" collapsed="false">
      <c r="A6554" s="6" t="s">
        <v>2116</v>
      </c>
      <c r="B6554" s="7" t="n">
        <v>4150096</v>
      </c>
      <c r="C6554" s="6" t="n">
        <v>2984</v>
      </c>
      <c r="D6554" s="8" t="n">
        <f aca="false">C6554/58039824</f>
        <v>5.14129746499576E-005</v>
      </c>
      <c r="E6554" s="6" t="n">
        <v>612</v>
      </c>
      <c r="F6554" s="7" t="n">
        <f aca="false">E6554/57700746</f>
        <v>1.06064486583934E-005</v>
      </c>
      <c r="G6554" s="8" t="n">
        <f aca="false">F6554/$D6554</f>
        <v>0.206299066152209</v>
      </c>
      <c r="H6554" s="6" t="n">
        <v>1030</v>
      </c>
      <c r="I6554" s="7" t="n">
        <f aca="false">H6554/41918464</f>
        <v>2.45715110171976E-005</v>
      </c>
      <c r="J6554" s="8" t="n">
        <f aca="false">I6554/$D6554</f>
        <v>0.477924321331169</v>
      </c>
      <c r="K6554" s="6" t="n">
        <v>1190</v>
      </c>
      <c r="L6554" s="7" t="n">
        <f aca="false">K6554/43192891</f>
        <v>2.7550830065994E-005</v>
      </c>
      <c r="M6554" s="8" t="n">
        <f aca="false">L6554/$D6554</f>
        <v>0.535873099223927</v>
      </c>
      <c r="N6554" s="6" t="n">
        <v>517</v>
      </c>
      <c r="O6554" s="7" t="n">
        <f aca="false">N6554/49735264</f>
        <v>1.03950388199407E-005</v>
      </c>
      <c r="P6554" s="8" t="n">
        <f aca="false">O6554/$D6554</f>
        <v>0.202187072246155</v>
      </c>
      <c r="Q6554" s="6" t="n">
        <v>26</v>
      </c>
      <c r="R6554" s="9" t="n">
        <f aca="false">Q6554/50554893</f>
        <v>5.14292454342649E-007</v>
      </c>
      <c r="S6554" s="8" t="n">
        <f aca="false">R6554/$D6554</f>
        <v>0.0100031647233832</v>
      </c>
      <c r="T6554" s="10" t="n">
        <f aca="false">AVERAGE(G6554,J6554,M6554,P6554)</f>
        <v>0.355570889738365</v>
      </c>
    </row>
    <row r="6555" s="5" customFormat="true" ht="15.25" hidden="false" customHeight="false" outlineLevel="0" collapsed="false">
      <c r="A6555" s="6" t="s">
        <v>2116</v>
      </c>
      <c r="B6555" s="7" t="n">
        <v>4150231</v>
      </c>
      <c r="C6555" s="6" t="n">
        <v>22</v>
      </c>
      <c r="D6555" s="8" t="n">
        <f aca="false">C6555/58039824</f>
        <v>3.79050081199419E-007</v>
      </c>
      <c r="E6555" s="6" t="n">
        <v>4967</v>
      </c>
      <c r="F6555" s="7" t="n">
        <f aca="false">E6555/57700746</f>
        <v>8.60820759579088E-005</v>
      </c>
      <c r="G6555" s="8" t="n">
        <f aca="false">F6555/$D6555</f>
        <v>227.099479006893</v>
      </c>
      <c r="H6555" s="6" t="n">
        <v>8060</v>
      </c>
      <c r="I6555" s="7" t="n">
        <f aca="false">H6555/41918464</f>
        <v>0.000192278037668556</v>
      </c>
      <c r="J6555" s="8" t="n">
        <f aca="false">I6555/$D6555</f>
        <v>507.262884788561</v>
      </c>
      <c r="K6555" s="6" t="n">
        <v>3339</v>
      </c>
      <c r="L6555" s="7" t="n">
        <f aca="false">K6555/43192891</f>
        <v>7.73043878910536E-005</v>
      </c>
      <c r="M6555" s="8" t="n">
        <f aca="false">L6555/$D6555</f>
        <v>203.942412164749</v>
      </c>
      <c r="N6555" s="6" t="n">
        <v>2894</v>
      </c>
      <c r="O6555" s="7" t="n">
        <f aca="false">N6555/49735264</f>
        <v>5.81880896419892E-005</v>
      </c>
      <c r="P6555" s="8" t="n">
        <f aca="false">O6555/$D6555</f>
        <v>153.510294623513</v>
      </c>
      <c r="Q6555" s="6" t="n">
        <v>8091</v>
      </c>
      <c r="R6555" s="9" t="n">
        <f aca="false">Q6555/50554893</f>
        <v>0.00016004385569563</v>
      </c>
      <c r="S6555" s="8" t="n">
        <f aca="false">R6555/$D6555</f>
        <v>422.223509857079</v>
      </c>
      <c r="T6555" s="10" t="n">
        <f aca="false">AVERAGE(G6555,J6555,M6555,P6555)</f>
        <v>272.953767645929</v>
      </c>
    </row>
    <row r="6556" s="5" customFormat="true" ht="15.25" hidden="false" customHeight="false" outlineLevel="0" collapsed="false">
      <c r="A6556" s="6" t="s">
        <v>2117</v>
      </c>
      <c r="B6556" s="7" t="n">
        <v>4150917</v>
      </c>
      <c r="C6556" s="6" t="n">
        <v>3911</v>
      </c>
      <c r="D6556" s="8" t="n">
        <f aca="false">C6556/58039824</f>
        <v>6.73847667077695E-005</v>
      </c>
      <c r="E6556" s="6" t="n">
        <v>9552</v>
      </c>
      <c r="F6556" s="7" t="n">
        <f aca="false">E6556/57700746</f>
        <v>0.000165543786903552</v>
      </c>
      <c r="G6556" s="8" t="n">
        <f aca="false">F6556/$D6556</f>
        <v>2.45669451704824</v>
      </c>
      <c r="H6556" s="6" t="n">
        <v>4445</v>
      </c>
      <c r="I6556" s="7" t="n">
        <f aca="false">H6556/41918464</f>
        <v>0.000106039190748974</v>
      </c>
      <c r="J6556" s="8" t="n">
        <f aca="false">I6556/$D6556</f>
        <v>1.57363742474377</v>
      </c>
      <c r="K6556" s="6" t="n">
        <v>6791</v>
      </c>
      <c r="L6556" s="7" t="n">
        <f aca="false">K6556/43192891</f>
        <v>0.000157224947040475</v>
      </c>
      <c r="M6556" s="8" t="n">
        <f aca="false">L6556/$D6556</f>
        <v>2.33324169129084</v>
      </c>
      <c r="N6556" s="6" t="n">
        <v>6118</v>
      </c>
      <c r="O6556" s="7" t="n">
        <f aca="false">N6556/49735264</f>
        <v>0.000123011310445643</v>
      </c>
      <c r="P6556" s="8" t="n">
        <f aca="false">O6556/$D6556</f>
        <v>1.82550621536039</v>
      </c>
      <c r="Q6556" s="6" t="n">
        <v>5</v>
      </c>
      <c r="R6556" s="9" t="n">
        <f aca="false">Q6556/50554893</f>
        <v>9.8902395065894E-008</v>
      </c>
      <c r="S6556" s="8" t="n">
        <f aca="false">R6556/$D6556</f>
        <v>0.00146772631112323</v>
      </c>
      <c r="T6556" s="10" t="n">
        <f aca="false">AVERAGE(G6556,J6556,M6556,P6556)</f>
        <v>2.04726996211081</v>
      </c>
    </row>
    <row r="6557" s="5" customFormat="true" ht="15.25" hidden="false" customHeight="false" outlineLevel="0" collapsed="false">
      <c r="A6557" s="6" t="s">
        <v>21</v>
      </c>
      <c r="B6557" s="7" t="n">
        <v>4151134</v>
      </c>
      <c r="C6557" s="6" t="n">
        <v>15032</v>
      </c>
      <c r="D6557" s="8" t="n">
        <f aca="false">C6557/58039824</f>
        <v>0.000258994582754076</v>
      </c>
      <c r="E6557" s="6" t="n">
        <v>17767</v>
      </c>
      <c r="F6557" s="7" t="n">
        <f aca="false">E6557/57700746</f>
        <v>0.000307916296264177</v>
      </c>
      <c r="G6557" s="8" t="n">
        <f aca="false">F6557/$D6557</f>
        <v>1.18889087559238</v>
      </c>
      <c r="H6557" s="6" t="n">
        <v>9647</v>
      </c>
      <c r="I6557" s="7" t="n">
        <f aca="false">H6557/41918464</f>
        <v>0.000230137249303791</v>
      </c>
      <c r="J6557" s="8" t="n">
        <f aca="false">I6557/$D6557</f>
        <v>0.888579393655945</v>
      </c>
      <c r="K6557" s="6" t="n">
        <v>12413</v>
      </c>
      <c r="L6557" s="7" t="n">
        <f aca="false">K6557/43192891</f>
        <v>0.000287385255133767</v>
      </c>
      <c r="M6557" s="8" t="n">
        <f aca="false">L6557/$D6557</f>
        <v>1.10961878846188</v>
      </c>
      <c r="N6557" s="6" t="n">
        <v>11041</v>
      </c>
      <c r="O6557" s="7" t="n">
        <f aca="false">N6557/49735264</f>
        <v>0.000221995403502834</v>
      </c>
      <c r="P6557" s="8" t="n">
        <f aca="false">O6557/$D6557</f>
        <v>0.857143038059706</v>
      </c>
      <c r="Q6557" s="6" t="n">
        <v>1217</v>
      </c>
      <c r="R6557" s="9" t="n">
        <f aca="false">Q6557/50554893</f>
        <v>2.40728429590386E-005</v>
      </c>
      <c r="S6557" s="8" t="n">
        <f aca="false">R6557/$D6557</f>
        <v>0.092947283696264</v>
      </c>
      <c r="T6557" s="10" t="n">
        <f aca="false">AVERAGE(G6557,J6557,M6557,P6557)</f>
        <v>1.01105802394248</v>
      </c>
    </row>
    <row r="6558" s="5" customFormat="true" ht="15.25" hidden="false" customHeight="false" outlineLevel="0" collapsed="false">
      <c r="A6558" s="6" t="s">
        <v>21</v>
      </c>
      <c r="B6558" s="7" t="n">
        <v>4151138</v>
      </c>
      <c r="C6558" s="6" t="n">
        <v>3622</v>
      </c>
      <c r="D6558" s="8" t="n">
        <f aca="false">C6558/58039824</f>
        <v>6.24054270047407E-005</v>
      </c>
      <c r="E6558" s="6" t="n">
        <v>5703</v>
      </c>
      <c r="F6558" s="7" t="n">
        <f aca="false">E6558/57700746</f>
        <v>9.88375436255192E-005</v>
      </c>
      <c r="G6558" s="8" t="n">
        <f aca="false">F6558/$D6558</f>
        <v>1.58379724920416</v>
      </c>
      <c r="H6558" s="6" t="n">
        <v>3855</v>
      </c>
      <c r="I6558" s="7" t="n">
        <f aca="false">H6558/41918464</f>
        <v>9.19642475449482E-005</v>
      </c>
      <c r="J6558" s="8" t="n">
        <f aca="false">I6558/$D6558</f>
        <v>1.47365785251276</v>
      </c>
      <c r="K6558" s="6" t="n">
        <v>4793</v>
      </c>
      <c r="L6558" s="7" t="n">
        <f aca="false">K6558/43192891</f>
        <v>0.000110967334879251</v>
      </c>
      <c r="M6558" s="8" t="n">
        <f aca="false">L6558/$D6558</f>
        <v>1.77816802488703</v>
      </c>
      <c r="N6558" s="6" t="n">
        <v>6615</v>
      </c>
      <c r="O6558" s="7" t="n">
        <f aca="false">N6558/49735264</f>
        <v>0.00013300422010427</v>
      </c>
      <c r="P6558" s="8" t="n">
        <f aca="false">O6558/$D6558</f>
        <v>2.13129252515437</v>
      </c>
      <c r="Q6558" s="6" t="n">
        <v>1765</v>
      </c>
      <c r="R6558" s="9" t="n">
        <f aca="false">Q6558/50554893</f>
        <v>3.49125454582606E-005</v>
      </c>
      <c r="S6558" s="8" t="n">
        <f aca="false">R6558/$D6558</f>
        <v>0.559447264988803</v>
      </c>
      <c r="T6558" s="10" t="n">
        <f aca="false">AVERAGE(G6558,J6558,M6558,P6558)</f>
        <v>1.74172891293958</v>
      </c>
    </row>
    <row r="6559" s="5" customFormat="true" ht="15.25" hidden="false" customHeight="false" outlineLevel="0" collapsed="false">
      <c r="A6559" s="6" t="s">
        <v>21</v>
      </c>
      <c r="B6559" s="7" t="n">
        <v>4151179</v>
      </c>
      <c r="C6559" s="6" t="n">
        <v>60</v>
      </c>
      <c r="D6559" s="8" t="n">
        <f aca="false">C6559/58039824</f>
        <v>1.03377294872569E-006</v>
      </c>
      <c r="E6559" s="6" t="n">
        <v>1099</v>
      </c>
      <c r="F6559" s="7" t="n">
        <f aca="false">E6559/57700746</f>
        <v>1.90465475091085E-005</v>
      </c>
      <c r="G6559" s="8" t="n">
        <f aca="false">F6559/$D6559</f>
        <v>18.4243044206049</v>
      </c>
      <c r="H6559" s="6" t="n">
        <v>368</v>
      </c>
      <c r="I6559" s="7" t="n">
        <f aca="false">H6559/41918464</f>
        <v>8.77894762556185E-006</v>
      </c>
      <c r="J6559" s="8" t="n">
        <f aca="false">I6559/$D6559</f>
        <v>8.4921429182138</v>
      </c>
      <c r="K6559" s="6" t="n">
        <v>795</v>
      </c>
      <c r="L6559" s="7" t="n">
        <f aca="false">K6559/43192891</f>
        <v>1.84058066407271E-005</v>
      </c>
      <c r="M6559" s="8" t="n">
        <f aca="false">L6559/$D6559</f>
        <v>17.8044963000972</v>
      </c>
      <c r="N6559" s="6" t="n">
        <v>332</v>
      </c>
      <c r="O6559" s="7" t="n">
        <f aca="false">N6559/49735264</f>
        <v>6.67534407779559E-006</v>
      </c>
      <c r="P6559" s="8" t="n">
        <f aca="false">O6559/$D6559</f>
        <v>6.45726325691164</v>
      </c>
      <c r="Q6559" s="6" t="n">
        <v>1</v>
      </c>
      <c r="R6559" s="9" t="n">
        <f aca="false">Q6559/50554893</f>
        <v>1.97804790131788E-008</v>
      </c>
      <c r="S6559" s="8" t="n">
        <f aca="false">R6559/$D6559</f>
        <v>0.0191342586760099</v>
      </c>
      <c r="T6559" s="10" t="n">
        <f aca="false">AVERAGE(G6559,J6559,M6559,P6559)</f>
        <v>12.7945517239569</v>
      </c>
    </row>
    <row r="6560" s="5" customFormat="true" ht="15.25" hidden="false" customHeight="false" outlineLevel="0" collapsed="false">
      <c r="A6560" s="6" t="s">
        <v>21</v>
      </c>
      <c r="B6560" s="7" t="n">
        <v>4151693</v>
      </c>
      <c r="C6560" s="6" t="n">
        <v>1236</v>
      </c>
      <c r="D6560" s="8" t="n">
        <f aca="false">C6560/58039824</f>
        <v>2.12957227437492E-005</v>
      </c>
      <c r="E6560" s="6" t="n">
        <v>2741</v>
      </c>
      <c r="F6560" s="7" t="n">
        <f aca="false">E6560/57700746</f>
        <v>4.75037185827719E-005</v>
      </c>
      <c r="G6560" s="8" t="n">
        <f aca="false">F6560/$D6560</f>
        <v>2.23066947078447</v>
      </c>
      <c r="H6560" s="6" t="n">
        <v>525</v>
      </c>
      <c r="I6560" s="7" t="n">
        <f aca="false">H6560/41918464</f>
        <v>1.25243138679891E-005</v>
      </c>
      <c r="J6560" s="8" t="n">
        <f aca="false">I6560/$D6560</f>
        <v>0.588114055516864</v>
      </c>
      <c r="K6560" s="6" t="n">
        <v>1331</v>
      </c>
      <c r="L6560" s="7" t="n">
        <f aca="false">K6560/43192891</f>
        <v>3.08152561494437E-005</v>
      </c>
      <c r="M6560" s="8" t="n">
        <f aca="false">L6560/$D6560</f>
        <v>1.4470162163662</v>
      </c>
      <c r="N6560" s="6" t="n">
        <v>2240</v>
      </c>
      <c r="O6560" s="7" t="n">
        <f aca="false">N6560/49735264</f>
        <v>4.50384660670546E-005</v>
      </c>
      <c r="P6560" s="8" t="n">
        <f aca="false">O6560/$D6560</f>
        <v>2.11490666971021</v>
      </c>
      <c r="Q6560" s="6" t="n">
        <v>31016</v>
      </c>
      <c r="R6560" s="9" t="n">
        <f aca="false">Q6560/50554893</f>
        <v>0.000613511337072754</v>
      </c>
      <c r="S6560" s="8" t="n">
        <f aca="false">R6560/$D6560</f>
        <v>28.8091343250059</v>
      </c>
      <c r="T6560" s="10" t="n">
        <f aca="false">AVERAGE(G6560,J6560,M6560,P6560)</f>
        <v>1.59517660309444</v>
      </c>
    </row>
    <row r="6561" s="5" customFormat="true" ht="15.25" hidden="false" customHeight="false" outlineLevel="0" collapsed="false">
      <c r="A6561" s="6" t="s">
        <v>2118</v>
      </c>
      <c r="B6561" s="7" t="n">
        <v>4151930</v>
      </c>
      <c r="C6561" s="6" t="n">
        <v>381</v>
      </c>
      <c r="D6561" s="8" t="n">
        <f aca="false">C6561/58039824</f>
        <v>6.56445822440812E-006</v>
      </c>
      <c r="E6561" s="6" t="n">
        <v>4429</v>
      </c>
      <c r="F6561" s="7" t="n">
        <f aca="false">E6561/57700746</f>
        <v>7.67581063856609E-005</v>
      </c>
      <c r="G6561" s="8" t="n">
        <f aca="false">F6561/$D6561</f>
        <v>11.6929842131156</v>
      </c>
      <c r="H6561" s="6" t="n">
        <v>2263</v>
      </c>
      <c r="I6561" s="7" t="n">
        <f aca="false">H6561/41918464</f>
        <v>5.39857567300176E-005</v>
      </c>
      <c r="J6561" s="8" t="n">
        <f aca="false">I6561/$D6561</f>
        <v>8.22394703180325</v>
      </c>
      <c r="K6561" s="6" t="n">
        <v>1781</v>
      </c>
      <c r="L6561" s="7" t="n">
        <f aca="false">K6561/43192891</f>
        <v>4.12336372668363E-005</v>
      </c>
      <c r="M6561" s="8" t="n">
        <f aca="false">L6561/$D6561</f>
        <v>6.28134658752499</v>
      </c>
      <c r="N6561" s="6" t="n">
        <v>1676</v>
      </c>
      <c r="O6561" s="7" t="n">
        <f aca="false">N6561/49735264</f>
        <v>3.36984237180283E-005</v>
      </c>
      <c r="P6561" s="8" t="n">
        <f aca="false">O6561/$D6561</f>
        <v>5.13346609362674</v>
      </c>
      <c r="Q6561" s="6" t="n">
        <v>5</v>
      </c>
      <c r="R6561" s="9" t="n">
        <f aca="false">Q6561/50554893</f>
        <v>9.8902395065894E-008</v>
      </c>
      <c r="S6561" s="8" t="n">
        <f aca="false">R6561/$D6561</f>
        <v>0.015066345414181</v>
      </c>
      <c r="T6561" s="10" t="n">
        <f aca="false">AVERAGE(G6561,J6561,M6561,P6561)</f>
        <v>7.83293598151764</v>
      </c>
    </row>
    <row r="6562" s="5" customFormat="true" ht="15.25" hidden="false" customHeight="false" outlineLevel="0" collapsed="false">
      <c r="A6562" s="6" t="s">
        <v>2119</v>
      </c>
      <c r="B6562" s="7" t="n">
        <v>4152601</v>
      </c>
      <c r="C6562" s="6" t="n">
        <v>1972</v>
      </c>
      <c r="D6562" s="8" t="n">
        <f aca="false">C6562/58039824</f>
        <v>3.39766709147843E-005</v>
      </c>
      <c r="E6562" s="6" t="n">
        <v>670</v>
      </c>
      <c r="F6562" s="7" t="n">
        <f aca="false">E6562/57700746</f>
        <v>1.16116349691562E-005</v>
      </c>
      <c r="G6562" s="8" t="n">
        <f aca="false">F6562/$D6562</f>
        <v>0.341753169351963</v>
      </c>
      <c r="H6562" s="6" t="n">
        <v>7</v>
      </c>
      <c r="I6562" s="7" t="n">
        <f aca="false">H6562/41918464</f>
        <v>1.66990851573187E-007</v>
      </c>
      <c r="J6562" s="8" t="n">
        <f aca="false">I6562/$D6562</f>
        <v>0.00491486796902531</v>
      </c>
      <c r="K6562" s="6" t="n">
        <v>418</v>
      </c>
      <c r="L6562" s="7" t="n">
        <f aca="false">K6562/43192891</f>
        <v>9.67751846015586E-006</v>
      </c>
      <c r="M6562" s="8" t="n">
        <f aca="false">L6562/$D6562</f>
        <v>0.28482833072221</v>
      </c>
      <c r="N6562" s="6" t="n">
        <v>877</v>
      </c>
      <c r="O6562" s="7" t="n">
        <f aca="false">N6562/49735264</f>
        <v>1.76333637235745E-005</v>
      </c>
      <c r="P6562" s="8" t="n">
        <f aca="false">O6562/$D6562</f>
        <v>0.518984445762803</v>
      </c>
      <c r="Q6562" s="6" t="n">
        <v>2</v>
      </c>
      <c r="R6562" s="9" t="n">
        <f aca="false">Q6562/50554893</f>
        <v>3.95609580263576E-008</v>
      </c>
      <c r="S6562" s="8" t="n">
        <f aca="false">R6562/$D6562</f>
        <v>0.00116435651172474</v>
      </c>
      <c r="T6562" s="10" t="n">
        <f aca="false">AVERAGE(G6562,J6562,M6562,P6562)</f>
        <v>0.2876202034515</v>
      </c>
    </row>
    <row r="6563" s="5" customFormat="true" ht="15.25" hidden="false" customHeight="false" outlineLevel="0" collapsed="false">
      <c r="A6563" s="6" t="s">
        <v>2119</v>
      </c>
      <c r="B6563" s="7" t="n">
        <v>4152608</v>
      </c>
      <c r="C6563" s="6" t="n">
        <v>1898</v>
      </c>
      <c r="D6563" s="8" t="n">
        <f aca="false">C6563/58039824</f>
        <v>3.27016842780226E-005</v>
      </c>
      <c r="E6563" s="6" t="n">
        <v>3475</v>
      </c>
      <c r="F6563" s="7" t="n">
        <f aca="false">E6563/57700746</f>
        <v>6.02245246534594E-005</v>
      </c>
      <c r="G6563" s="8" t="n">
        <f aca="false">F6563/$D6563</f>
        <v>1.8416337256957</v>
      </c>
      <c r="H6563" s="6" t="n">
        <v>871</v>
      </c>
      <c r="I6563" s="7" t="n">
        <f aca="false">H6563/41918464</f>
        <v>2.07784331028923E-005</v>
      </c>
      <c r="J6563" s="8" t="n">
        <f aca="false">I6563/$D6563</f>
        <v>0.635393361584639</v>
      </c>
      <c r="K6563" s="6" t="n">
        <v>1997</v>
      </c>
      <c r="L6563" s="7" t="n">
        <f aca="false">K6563/43192891</f>
        <v>4.62344602031848E-005</v>
      </c>
      <c r="M6563" s="8" t="n">
        <f aca="false">L6563/$D6563</f>
        <v>1.41382504369223</v>
      </c>
      <c r="N6563" s="6" t="n">
        <v>3892</v>
      </c>
      <c r="O6563" s="7" t="n">
        <f aca="false">N6563/49735264</f>
        <v>7.82543347915073E-005</v>
      </c>
      <c r="P6563" s="8" t="n">
        <f aca="false">O6563/$D6563</f>
        <v>2.39297566835414</v>
      </c>
      <c r="Q6563" s="6" t="n">
        <v>9629</v>
      </c>
      <c r="R6563" s="9" t="n">
        <f aca="false">Q6563/50554893</f>
        <v>0.000190466232417899</v>
      </c>
      <c r="S6563" s="8" t="n">
        <f aca="false">R6563/$D6563</f>
        <v>5.82435543070492</v>
      </c>
      <c r="T6563" s="10" t="n">
        <f aca="false">AVERAGE(G6563,J6563,M6563,P6563)</f>
        <v>1.57095694983168</v>
      </c>
    </row>
    <row r="6564" s="5" customFormat="true" ht="15.25" hidden="false" customHeight="false" outlineLevel="0" collapsed="false">
      <c r="A6564" s="6" t="s">
        <v>2119</v>
      </c>
      <c r="B6564" s="7" t="n">
        <v>4153085</v>
      </c>
      <c r="C6564" s="6" t="n">
        <v>30703</v>
      </c>
      <c r="D6564" s="8" t="n">
        <f aca="false">C6564/58039824</f>
        <v>0.00052899884741208</v>
      </c>
      <c r="E6564" s="6" t="n">
        <v>265</v>
      </c>
      <c r="F6564" s="7" t="n">
        <f aca="false">E6564/57700746</f>
        <v>4.5926615922782E-006</v>
      </c>
      <c r="G6564" s="8" t="n">
        <f aca="false">F6564/$D6564</f>
        <v>0.00868179886354384</v>
      </c>
      <c r="H6564" s="6" t="n">
        <v>34</v>
      </c>
      <c r="I6564" s="7" t="n">
        <f aca="false">H6564/41918464</f>
        <v>8.1109842192691E-007</v>
      </c>
      <c r="J6564" s="8" t="n">
        <f aca="false">I6564/$D6564</f>
        <v>0.00153327067893416</v>
      </c>
      <c r="K6564" s="6" t="n">
        <v>2431</v>
      </c>
      <c r="L6564" s="7" t="n">
        <f aca="false">K6564/43192891</f>
        <v>5.62824099919591E-005</v>
      </c>
      <c r="M6564" s="8" t="n">
        <f aca="false">L6564/$D6564</f>
        <v>0.106394201551286</v>
      </c>
      <c r="N6564" s="6" t="n">
        <v>109</v>
      </c>
      <c r="O6564" s="7" t="n">
        <f aca="false">N6564/49735264</f>
        <v>2.19160392915578E-006</v>
      </c>
      <c r="P6564" s="8" t="n">
        <f aca="false">O6564/$D6564</f>
        <v>0.00414292760726671</v>
      </c>
      <c r="Q6564" s="6" t="n">
        <v>6</v>
      </c>
      <c r="R6564" s="9" t="n">
        <f aca="false">Q6564/50554893</f>
        <v>1.18682874079073E-007</v>
      </c>
      <c r="S6564" s="8" t="n">
        <f aca="false">R6564/$D6564</f>
        <v>0.000224353747951782</v>
      </c>
      <c r="T6564" s="10" t="n">
        <f aca="false">AVERAGE(G6564,J6564,M6564,P6564)</f>
        <v>0.0301880496752578</v>
      </c>
    </row>
    <row r="6565" s="5" customFormat="true" ht="15.25" hidden="false" customHeight="false" outlineLevel="0" collapsed="false">
      <c r="A6565" s="6" t="s">
        <v>2119</v>
      </c>
      <c r="B6565" s="7" t="n">
        <v>4153208</v>
      </c>
      <c r="C6565" s="6" t="n">
        <v>60</v>
      </c>
      <c r="D6565" s="8" t="n">
        <f aca="false">C6565/58039824</f>
        <v>1.03377294872569E-006</v>
      </c>
      <c r="E6565" s="6" t="n">
        <v>2128</v>
      </c>
      <c r="F6565" s="7" t="n">
        <f aca="false">E6565/57700746</f>
        <v>3.6879939125917E-005</v>
      </c>
      <c r="G6565" s="8" t="n">
        <f aca="false">F6565/$D6565</f>
        <v>35.675086266649</v>
      </c>
      <c r="H6565" s="6" t="n">
        <v>1266</v>
      </c>
      <c r="I6565" s="7" t="n">
        <f aca="false">H6565/41918464</f>
        <v>3.02014882988079E-005</v>
      </c>
      <c r="J6565" s="8" t="n">
        <f aca="false">I6565/$D6565</f>
        <v>29.2148177566812</v>
      </c>
      <c r="K6565" s="6" t="n">
        <v>1214</v>
      </c>
      <c r="L6565" s="7" t="n">
        <f aca="false">K6565/43192891</f>
        <v>2.81064770589216E-005</v>
      </c>
      <c r="M6565" s="8" t="n">
        <f aca="false">L6565/$D6565</f>
        <v>27.1882496959974</v>
      </c>
      <c r="N6565" s="6" t="n">
        <v>1488</v>
      </c>
      <c r="O6565" s="7" t="n">
        <f aca="false">N6565/49735264</f>
        <v>2.99184096016862E-005</v>
      </c>
      <c r="P6565" s="8" t="n">
        <f aca="false">O6565/$D6565</f>
        <v>28.940987127363</v>
      </c>
      <c r="Q6565" s="6" t="n">
        <v>4639</v>
      </c>
      <c r="R6565" s="9" t="n">
        <f aca="false">Q6565/50554893</f>
        <v>9.17616421421365E-005</v>
      </c>
      <c r="S6565" s="8" t="n">
        <f aca="false">R6565/$D6565</f>
        <v>88.7638259980097</v>
      </c>
      <c r="T6565" s="10" t="n">
        <f aca="false">AVERAGE(G6565,J6565,M6565,P6565)</f>
        <v>30.2547852116726</v>
      </c>
    </row>
    <row r="6566" s="5" customFormat="true" ht="15.25" hidden="false" customHeight="false" outlineLevel="0" collapsed="false">
      <c r="A6566" s="6" t="s">
        <v>2119</v>
      </c>
      <c r="B6566" s="7" t="n">
        <v>4153352</v>
      </c>
      <c r="C6566" s="6" t="n">
        <v>2830</v>
      </c>
      <c r="D6566" s="8" t="n">
        <f aca="false">C6566/58039824</f>
        <v>4.87596240815617E-005</v>
      </c>
      <c r="E6566" s="6" t="n">
        <v>439</v>
      </c>
      <c r="F6566" s="7" t="n">
        <f aca="false">E6566/57700746</f>
        <v>7.60822052456653E-006</v>
      </c>
      <c r="G6566" s="8" t="n">
        <f aca="false">F6566/$D6566</f>
        <v>0.156035258020858</v>
      </c>
      <c r="H6566" s="6" t="n">
        <v>3</v>
      </c>
      <c r="I6566" s="7" t="n">
        <f aca="false">H6566/41918464</f>
        <v>7.15675078170803E-008</v>
      </c>
      <c r="J6566" s="8" t="n">
        <f aca="false">I6566/$D6566</f>
        <v>0.00146776168120918</v>
      </c>
      <c r="K6566" s="6" t="n">
        <v>259</v>
      </c>
      <c r="L6566" s="7" t="n">
        <f aca="false">K6566/43192891</f>
        <v>5.99635713201045E-006</v>
      </c>
      <c r="M6566" s="8" t="n">
        <f aca="false">L6566/$D6566</f>
        <v>0.122977919640647</v>
      </c>
      <c r="N6566" s="6" t="n">
        <v>0</v>
      </c>
      <c r="O6566" s="7" t="n">
        <f aca="false">N6566/49735264</f>
        <v>0</v>
      </c>
      <c r="P6566" s="8" t="n">
        <f aca="false">O6566/$D6566</f>
        <v>0</v>
      </c>
      <c r="Q6566" s="6" t="n">
        <v>0</v>
      </c>
      <c r="R6566" s="9" t="n">
        <f aca="false">Q6566/50554893</f>
        <v>0</v>
      </c>
      <c r="S6566" s="8" t="n">
        <f aca="false">R6566/$D6566</f>
        <v>0</v>
      </c>
      <c r="T6566" s="10" t="n">
        <f aca="false">AVERAGE(G6566,J6566,M6566,P6566)</f>
        <v>0.0701202348356786</v>
      </c>
    </row>
    <row r="6567" s="5" customFormat="true" ht="15.25" hidden="false" customHeight="false" outlineLevel="0" collapsed="false">
      <c r="A6567" s="6" t="s">
        <v>2119</v>
      </c>
      <c r="B6567" s="7" t="n">
        <v>4153807</v>
      </c>
      <c r="C6567" s="6" t="n">
        <v>1189</v>
      </c>
      <c r="D6567" s="8" t="n">
        <f aca="false">C6567/58039824</f>
        <v>2.04859339339141E-005</v>
      </c>
      <c r="E6567" s="6" t="n">
        <v>156</v>
      </c>
      <c r="F6567" s="7" t="n">
        <f aca="false">E6567/57700746</f>
        <v>2.70360455998264E-006</v>
      </c>
      <c r="G6567" s="8" t="n">
        <f aca="false">F6567/$D6567</f>
        <v>0.13197370296635</v>
      </c>
      <c r="H6567" s="6" t="n">
        <v>21</v>
      </c>
      <c r="I6567" s="7" t="n">
        <f aca="false">H6567/41918464</f>
        <v>5.00972554719562E-007</v>
      </c>
      <c r="J6567" s="8" t="n">
        <f aca="false">I6567/$D6567</f>
        <v>0.0244544650166138</v>
      </c>
      <c r="K6567" s="6" t="n">
        <v>439</v>
      </c>
      <c r="L6567" s="7" t="n">
        <f aca="false">K6567/43192891</f>
        <v>1.01637095789675E-005</v>
      </c>
      <c r="M6567" s="8" t="n">
        <f aca="false">L6567/$D6567</f>
        <v>0.496131131329175</v>
      </c>
      <c r="N6567" s="6" t="n">
        <v>331</v>
      </c>
      <c r="O6567" s="7" t="n">
        <f aca="false">N6567/49735264</f>
        <v>6.65523761972994E-006</v>
      </c>
      <c r="P6567" s="8" t="n">
        <f aca="false">O6567/$D6567</f>
        <v>0.32486864602801</v>
      </c>
      <c r="Q6567" s="6" t="n">
        <v>1</v>
      </c>
      <c r="R6567" s="9" t="n">
        <f aca="false">Q6567/50554893</f>
        <v>1.97804790131788E-008</v>
      </c>
      <c r="S6567" s="8" t="n">
        <f aca="false">R6567/$D6567</f>
        <v>0.000965563936552221</v>
      </c>
      <c r="T6567" s="10" t="n">
        <f aca="false">AVERAGE(G6567,J6567,M6567,P6567)</f>
        <v>0.244356986335037</v>
      </c>
    </row>
    <row r="6568" s="5" customFormat="true" ht="15.25" hidden="false" customHeight="false" outlineLevel="0" collapsed="false">
      <c r="A6568" s="6" t="s">
        <v>2119</v>
      </c>
      <c r="B6568" s="7" t="n">
        <v>4153886</v>
      </c>
      <c r="C6568" s="6" t="n">
        <v>2272</v>
      </c>
      <c r="D6568" s="8" t="n">
        <f aca="false">C6568/58039824</f>
        <v>3.91455356584127E-005</v>
      </c>
      <c r="E6568" s="6" t="n">
        <v>2423</v>
      </c>
      <c r="F6568" s="7" t="n">
        <f aca="false">E6568/57700746</f>
        <v>4.1992524672038E-005</v>
      </c>
      <c r="G6568" s="8" t="n">
        <f aca="false">F6568/$D6568</f>
        <v>1.07272831922568</v>
      </c>
      <c r="H6568" s="6" t="n">
        <v>1152</v>
      </c>
      <c r="I6568" s="7" t="n">
        <f aca="false">H6568/41918464</f>
        <v>2.74819230017588E-005</v>
      </c>
      <c r="J6568" s="8" t="n">
        <f aca="false">I6568/$D6568</f>
        <v>0.702044883012163</v>
      </c>
      <c r="K6568" s="6" t="n">
        <v>915</v>
      </c>
      <c r="L6568" s="7" t="n">
        <f aca="false">K6568/43192891</f>
        <v>2.11840416053651E-005</v>
      </c>
      <c r="M6568" s="8" t="n">
        <f aca="false">L6568/$D6568</f>
        <v>0.541161111964819</v>
      </c>
      <c r="N6568" s="6" t="n">
        <v>246</v>
      </c>
      <c r="O6568" s="7" t="n">
        <f aca="false">N6568/49735264</f>
        <v>4.94618868414974E-006</v>
      </c>
      <c r="P6568" s="8" t="n">
        <f aca="false">O6568/$D6568</f>
        <v>0.126353838335758</v>
      </c>
      <c r="Q6568" s="6" t="n">
        <v>2887</v>
      </c>
      <c r="R6568" s="9" t="n">
        <f aca="false">Q6568/50554893</f>
        <v>5.71062429110472E-005</v>
      </c>
      <c r="S6568" s="8" t="n">
        <f aca="false">R6568/$D6568</f>
        <v>1.45881878867008</v>
      </c>
      <c r="T6568" s="10" t="n">
        <f aca="false">AVERAGE(G6568,J6568,M6568,P6568)</f>
        <v>0.610572038134605</v>
      </c>
    </row>
    <row r="6569" s="5" customFormat="true" ht="15.25" hidden="false" customHeight="false" outlineLevel="0" collapsed="false">
      <c r="A6569" s="6" t="s">
        <v>2120</v>
      </c>
      <c r="B6569" s="7" t="n">
        <v>4154192</v>
      </c>
      <c r="C6569" s="6" t="n">
        <v>166</v>
      </c>
      <c r="D6569" s="8" t="n">
        <f aca="false">C6569/58039824</f>
        <v>2.86010515814107E-006</v>
      </c>
      <c r="E6569" s="6" t="n">
        <v>587</v>
      </c>
      <c r="F6569" s="7" t="n">
        <f aca="false">E6569/57700746</f>
        <v>1.01731786968577E-005</v>
      </c>
      <c r="G6569" s="8" t="n">
        <f aca="false">F6569/$D6569</f>
        <v>3.55692470533839</v>
      </c>
      <c r="H6569" s="6" t="n">
        <v>1312</v>
      </c>
      <c r="I6569" s="7" t="n">
        <f aca="false">H6569/41918464</f>
        <v>3.12988567520031E-005</v>
      </c>
      <c r="J6569" s="8" t="n">
        <f aca="false">I6569/$D6569</f>
        <v>10.9432538390812</v>
      </c>
      <c r="K6569" s="6" t="n">
        <v>135</v>
      </c>
      <c r="L6569" s="7" t="n">
        <f aca="false">K6569/43192891</f>
        <v>3.1255143352178E-006</v>
      </c>
      <c r="M6569" s="8" t="n">
        <f aca="false">L6569/$D6569</f>
        <v>1.09279699955131</v>
      </c>
      <c r="N6569" s="6" t="n">
        <v>1000</v>
      </c>
      <c r="O6569" s="7" t="n">
        <f aca="false">N6569/49735264</f>
        <v>2.01064580656494E-005</v>
      </c>
      <c r="P6569" s="8" t="n">
        <f aca="false">O6569/$D6569</f>
        <v>7.02997161080524</v>
      </c>
      <c r="Q6569" s="6" t="n">
        <v>0</v>
      </c>
      <c r="R6569" s="9" t="n">
        <f aca="false">Q6569/50554893</f>
        <v>0</v>
      </c>
      <c r="S6569" s="8" t="n">
        <f aca="false">R6569/$D6569</f>
        <v>0</v>
      </c>
      <c r="T6569" s="10" t="n">
        <f aca="false">AVERAGE(G6569,J6569,M6569,P6569)</f>
        <v>5.65573678869403</v>
      </c>
    </row>
    <row r="6570" s="5" customFormat="true" ht="15.25" hidden="false" customHeight="false" outlineLevel="0" collapsed="false">
      <c r="A6570" s="6" t="s">
        <v>2120</v>
      </c>
      <c r="B6570" s="7" t="n">
        <v>4154402</v>
      </c>
      <c r="C6570" s="6" t="n">
        <v>4927</v>
      </c>
      <c r="D6570" s="8" t="n">
        <f aca="false">C6570/58039824</f>
        <v>8.48899886395245E-005</v>
      </c>
      <c r="E6570" s="6" t="n">
        <v>617</v>
      </c>
      <c r="F6570" s="7" t="n">
        <f aca="false">E6570/57700746</f>
        <v>1.06931026507006E-005</v>
      </c>
      <c r="G6570" s="8" t="n">
        <f aca="false">F6570/$D6570</f>
        <v>0.125964237032798</v>
      </c>
      <c r="H6570" s="6" t="n">
        <v>2031</v>
      </c>
      <c r="I6570" s="7" t="n">
        <f aca="false">H6570/41918464</f>
        <v>4.84512027921634E-005</v>
      </c>
      <c r="J6570" s="8" t="n">
        <f aca="false">I6570/$D6570</f>
        <v>0.570752848111523</v>
      </c>
      <c r="K6570" s="6" t="n">
        <v>115</v>
      </c>
      <c r="L6570" s="7" t="n">
        <f aca="false">K6570/43192891</f>
        <v>2.66247517444479E-006</v>
      </c>
      <c r="M6570" s="8" t="n">
        <f aca="false">L6570/$D6570</f>
        <v>0.0313638300241821</v>
      </c>
      <c r="N6570" s="6" t="n">
        <v>49</v>
      </c>
      <c r="O6570" s="7" t="n">
        <f aca="false">N6570/49735264</f>
        <v>9.85216445216818E-007</v>
      </c>
      <c r="P6570" s="8" t="n">
        <f aca="false">O6570/$D6570</f>
        <v>0.0116058025334463</v>
      </c>
      <c r="Q6570" s="6" t="n">
        <v>6704</v>
      </c>
      <c r="R6570" s="9" t="n">
        <f aca="false">Q6570/50554893</f>
        <v>0.000132608331304351</v>
      </c>
      <c r="S6570" s="8" t="n">
        <f aca="false">R6570/$D6570</f>
        <v>1.562119790915</v>
      </c>
      <c r="T6570" s="10" t="n">
        <f aca="false">AVERAGE(G6570,J6570,M6570,P6570)</f>
        <v>0.184921679425487</v>
      </c>
    </row>
    <row r="6571" s="5" customFormat="true" ht="15.25" hidden="false" customHeight="false" outlineLevel="0" collapsed="false">
      <c r="A6571" s="6" t="s">
        <v>2121</v>
      </c>
      <c r="B6571" s="7" t="n">
        <v>4154863</v>
      </c>
      <c r="C6571" s="6" t="n">
        <v>36</v>
      </c>
      <c r="D6571" s="8" t="n">
        <f aca="false">C6571/58039824</f>
        <v>6.20263769235413E-007</v>
      </c>
      <c r="E6571" s="6" t="n">
        <v>22</v>
      </c>
      <c r="F6571" s="7" t="n">
        <f aca="false">E6571/57700746</f>
        <v>3.81277566151398E-007</v>
      </c>
      <c r="G6571" s="8" t="n">
        <f aca="false">F6571/$D6571</f>
        <v>0.61470230096043</v>
      </c>
      <c r="H6571" s="6" t="n">
        <v>0</v>
      </c>
      <c r="I6571" s="7" t="n">
        <f aca="false">H6571/41918464</f>
        <v>0</v>
      </c>
      <c r="J6571" s="8" t="n">
        <f aca="false">I6571/$D6571</f>
        <v>0</v>
      </c>
      <c r="K6571" s="6" t="n">
        <v>1</v>
      </c>
      <c r="L6571" s="7" t="n">
        <f aca="false">K6571/43192891</f>
        <v>2.31519580386504E-008</v>
      </c>
      <c r="M6571" s="8" t="n">
        <f aca="false">L6571/$D6571</f>
        <v>0.0373259880505182</v>
      </c>
      <c r="N6571" s="6" t="n">
        <v>0</v>
      </c>
      <c r="O6571" s="7" t="n">
        <f aca="false">N6571/49735264</f>
        <v>0</v>
      </c>
      <c r="P6571" s="8" t="n">
        <f aca="false">O6571/$D6571</f>
        <v>0</v>
      </c>
      <c r="Q6571" s="6" t="n">
        <v>0</v>
      </c>
      <c r="R6571" s="9" t="n">
        <f aca="false">Q6571/50554893</f>
        <v>0</v>
      </c>
      <c r="S6571" s="8" t="n">
        <f aca="false">R6571/$D6571</f>
        <v>0</v>
      </c>
      <c r="T6571" s="10" t="n">
        <f aca="false">AVERAGE(G6571,J6571,M6571,P6571)</f>
        <v>0.163007072252737</v>
      </c>
    </row>
    <row r="6572" s="5" customFormat="true" ht="15.25" hidden="false" customHeight="false" outlineLevel="0" collapsed="false">
      <c r="A6572" s="6" t="s">
        <v>2121</v>
      </c>
      <c r="B6572" s="7" t="n">
        <v>4154911</v>
      </c>
      <c r="C6572" s="6" t="n">
        <v>2735</v>
      </c>
      <c r="D6572" s="8" t="n">
        <f aca="false">C6572/58039824</f>
        <v>4.7122816912746E-005</v>
      </c>
      <c r="E6572" s="6" t="n">
        <v>594</v>
      </c>
      <c r="F6572" s="7" t="n">
        <f aca="false">E6572/57700746</f>
        <v>1.02944942860877E-005</v>
      </c>
      <c r="G6572" s="8" t="n">
        <f aca="false">F6572/$D6572</f>
        <v>0.218460927434566</v>
      </c>
      <c r="H6572" s="6" t="n">
        <v>3</v>
      </c>
      <c r="I6572" s="7" t="n">
        <f aca="false">H6572/41918464</f>
        <v>7.15675078170803E-008</v>
      </c>
      <c r="J6572" s="8" t="n">
        <f aca="false">I6572/$D6572</f>
        <v>0.00151874426245776</v>
      </c>
      <c r="K6572" s="6" t="n">
        <v>187</v>
      </c>
      <c r="L6572" s="7" t="n">
        <f aca="false">K6572/43192891</f>
        <v>4.32941615322762E-006</v>
      </c>
      <c r="M6572" s="8" t="n">
        <f aca="false">L6572/$D6572</f>
        <v>0.0918751559620067</v>
      </c>
      <c r="N6572" s="6" t="n">
        <v>245</v>
      </c>
      <c r="O6572" s="7" t="n">
        <f aca="false">N6572/49735264</f>
        <v>4.92608222608409E-006</v>
      </c>
      <c r="P6572" s="8" t="n">
        <f aca="false">O6572/$D6572</f>
        <v>0.104537091558117</v>
      </c>
      <c r="Q6572" s="6" t="n">
        <v>0</v>
      </c>
      <c r="R6572" s="9" t="n">
        <f aca="false">Q6572/50554893</f>
        <v>0</v>
      </c>
      <c r="S6572" s="8" t="n">
        <f aca="false">R6572/$D6572</f>
        <v>0</v>
      </c>
      <c r="T6572" s="10" t="n">
        <f aca="false">AVERAGE(G6572,J6572,M6572,P6572)</f>
        <v>0.104097979804287</v>
      </c>
    </row>
    <row r="6573" s="5" customFormat="true" ht="15.25" hidden="false" customHeight="false" outlineLevel="0" collapsed="false">
      <c r="A6573" s="6" t="s">
        <v>2122</v>
      </c>
      <c r="B6573" s="7" t="n">
        <v>4155384</v>
      </c>
      <c r="C6573" s="6" t="n">
        <v>18573</v>
      </c>
      <c r="D6573" s="8" t="n">
        <f aca="false">C6573/58039824</f>
        <v>0.000320004416278037</v>
      </c>
      <c r="E6573" s="6" t="n">
        <v>6112</v>
      </c>
      <c r="F6573" s="7" t="n">
        <f aca="false">E6573/57700746</f>
        <v>0.000105925840196243</v>
      </c>
      <c r="G6573" s="8" t="n">
        <f aca="false">F6573/$D6573</f>
        <v>0.331013682336836</v>
      </c>
      <c r="H6573" s="6" t="n">
        <v>6543</v>
      </c>
      <c r="I6573" s="7" t="n">
        <f aca="false">H6573/41918464</f>
        <v>0.000156088734549052</v>
      </c>
      <c r="J6573" s="8" t="n">
        <f aca="false">I6573/$D6573</f>
        <v>0.4877705638082</v>
      </c>
      <c r="K6573" s="6" t="n">
        <v>8833</v>
      </c>
      <c r="L6573" s="7" t="n">
        <f aca="false">K6573/43192891</f>
        <v>0.000204501245355399</v>
      </c>
      <c r="M6573" s="8" t="n">
        <f aca="false">L6573/$D6573</f>
        <v>0.63905757218587</v>
      </c>
      <c r="N6573" s="6" t="n">
        <v>3341</v>
      </c>
      <c r="O6573" s="7" t="n">
        <f aca="false">N6573/49735264</f>
        <v>6.71756763973345E-005</v>
      </c>
      <c r="P6573" s="8" t="n">
        <f aca="false">O6573/$D6573</f>
        <v>0.209921091648212</v>
      </c>
      <c r="Q6573" s="6" t="n">
        <v>5288</v>
      </c>
      <c r="R6573" s="9" t="n">
        <f aca="false">Q6573/50554893</f>
        <v>0.00010459917302169</v>
      </c>
      <c r="S6573" s="8" t="n">
        <f aca="false">R6573/$D6573</f>
        <v>0.326867904631691</v>
      </c>
      <c r="T6573" s="10" t="n">
        <f aca="false">AVERAGE(G6573,J6573,M6573,P6573)</f>
        <v>0.41694072749478</v>
      </c>
    </row>
    <row r="6574" s="5" customFormat="true" ht="15.25" hidden="false" customHeight="false" outlineLevel="0" collapsed="false">
      <c r="A6574" s="6" t="s">
        <v>2122</v>
      </c>
      <c r="B6574" s="7" t="n">
        <v>4156434</v>
      </c>
      <c r="C6574" s="6" t="n">
        <v>32</v>
      </c>
      <c r="D6574" s="8" t="n">
        <f aca="false">C6574/58039824</f>
        <v>5.51345572653701E-007</v>
      </c>
      <c r="E6574" s="6" t="n">
        <v>74</v>
      </c>
      <c r="F6574" s="7" t="n">
        <f aca="false">E6574/57700746</f>
        <v>1.28247908614561E-006</v>
      </c>
      <c r="G6574" s="8" t="n">
        <f aca="false">F6574/$D6574</f>
        <v>2.32608938886163</v>
      </c>
      <c r="H6574" s="6" t="n">
        <v>220</v>
      </c>
      <c r="I6574" s="7" t="n">
        <f aca="false">H6574/41918464</f>
        <v>5.24828390658589E-006</v>
      </c>
      <c r="J6574" s="8" t="n">
        <f aca="false">I6574/$D6574</f>
        <v>9.51904607000867</v>
      </c>
      <c r="K6574" s="6" t="n">
        <v>1</v>
      </c>
      <c r="L6574" s="7" t="n">
        <f aca="false">K6574/43192891</f>
        <v>2.31519580386504E-008</v>
      </c>
      <c r="M6574" s="8" t="n">
        <f aca="false">L6574/$D6574</f>
        <v>0.0419917365568329</v>
      </c>
      <c r="N6574" s="6" t="n">
        <v>430</v>
      </c>
      <c r="O6574" s="7" t="n">
        <f aca="false">N6574/49735264</f>
        <v>8.64577696822922E-006</v>
      </c>
      <c r="P6574" s="8" t="n">
        <f aca="false">O6574/$D6574</f>
        <v>15.6812304243524</v>
      </c>
      <c r="Q6574" s="6" t="n">
        <v>2</v>
      </c>
      <c r="R6574" s="9" t="n">
        <f aca="false">Q6574/50554893</f>
        <v>3.95609580263576E-008</v>
      </c>
      <c r="S6574" s="8" t="n">
        <f aca="false">R6574/$D6574</f>
        <v>0.071753470035037</v>
      </c>
      <c r="T6574" s="10" t="n">
        <f aca="false">AVERAGE(G6574,J6574,M6574,P6574)</f>
        <v>6.89208940494489</v>
      </c>
    </row>
    <row r="6575" s="5" customFormat="true" ht="15.25" hidden="false" customHeight="false" outlineLevel="0" collapsed="false">
      <c r="A6575" s="6" t="s">
        <v>2123</v>
      </c>
      <c r="B6575" s="7" t="n">
        <v>4157603</v>
      </c>
      <c r="C6575" s="6" t="n">
        <v>4814</v>
      </c>
      <c r="D6575" s="8" t="n">
        <f aca="false">C6575/58039824</f>
        <v>8.29430495860911E-005</v>
      </c>
      <c r="E6575" s="6" t="n">
        <v>3292</v>
      </c>
      <c r="F6575" s="7" t="n">
        <f aca="false">E6575/57700746</f>
        <v>5.70529885350183E-005</v>
      </c>
      <c r="G6575" s="8" t="n">
        <f aca="false">F6575/$D6575</f>
        <v>0.687857377076543</v>
      </c>
      <c r="H6575" s="6" t="n">
        <v>1537</v>
      </c>
      <c r="I6575" s="7" t="n">
        <f aca="false">H6575/41918464</f>
        <v>3.66664198382841E-005</v>
      </c>
      <c r="J6575" s="8" t="n">
        <f aca="false">I6575/$D6575</f>
        <v>0.442067418804346</v>
      </c>
      <c r="K6575" s="6" t="n">
        <v>3391</v>
      </c>
      <c r="L6575" s="7" t="n">
        <f aca="false">K6575/43192891</f>
        <v>7.85082897090635E-005</v>
      </c>
      <c r="M6575" s="8" t="n">
        <f aca="false">L6575/$D6575</f>
        <v>0.946532471386592</v>
      </c>
      <c r="N6575" s="6" t="n">
        <v>1542</v>
      </c>
      <c r="O6575" s="7" t="n">
        <f aca="false">N6575/49735264</f>
        <v>3.10041583372313E-005</v>
      </c>
      <c r="P6575" s="8" t="n">
        <f aca="false">O6575/$D6575</f>
        <v>0.373800559443506</v>
      </c>
      <c r="Q6575" s="6" t="n">
        <v>10792</v>
      </c>
      <c r="R6575" s="9" t="n">
        <f aca="false">Q6575/50554893</f>
        <v>0.000213470929510226</v>
      </c>
      <c r="S6575" s="8" t="n">
        <f aca="false">R6575/$D6575</f>
        <v>2.57370485622973</v>
      </c>
      <c r="T6575" s="10" t="n">
        <f aca="false">AVERAGE(G6575,J6575,M6575,P6575)</f>
        <v>0.612564456677746</v>
      </c>
    </row>
    <row r="6576" s="5" customFormat="true" ht="15.25" hidden="false" customHeight="false" outlineLevel="0" collapsed="false">
      <c r="A6576" s="6" t="s">
        <v>2123</v>
      </c>
      <c r="B6576" s="7" t="n">
        <v>4157736</v>
      </c>
      <c r="C6576" s="6" t="n">
        <v>5651</v>
      </c>
      <c r="D6576" s="8" t="n">
        <f aca="false">C6576/58039824</f>
        <v>9.73641822208145E-005</v>
      </c>
      <c r="E6576" s="6" t="n">
        <v>261</v>
      </c>
      <c r="F6576" s="7" t="n">
        <f aca="false">E6576/57700746</f>
        <v>4.52333839843249E-006</v>
      </c>
      <c r="G6576" s="8" t="n">
        <f aca="false">F6576/$D6576</f>
        <v>0.0464579303729364</v>
      </c>
      <c r="H6576" s="6" t="n">
        <v>526</v>
      </c>
      <c r="I6576" s="7" t="n">
        <f aca="false">H6576/41918464</f>
        <v>1.25481697039281E-005</v>
      </c>
      <c r="J6576" s="8" t="n">
        <f aca="false">I6576/$D6576</f>
        <v>0.128878704855445</v>
      </c>
      <c r="K6576" s="6" t="n">
        <v>4</v>
      </c>
      <c r="L6576" s="7" t="n">
        <f aca="false">K6576/43192891</f>
        <v>9.26078321546015E-008</v>
      </c>
      <c r="M6576" s="8" t="n">
        <f aca="false">L6576/$D6576</f>
        <v>0.000951148872637518</v>
      </c>
      <c r="N6576" s="6" t="n">
        <v>225</v>
      </c>
      <c r="O6576" s="7" t="n">
        <f aca="false">N6576/49735264</f>
        <v>4.52395306477111E-006</v>
      </c>
      <c r="P6576" s="8" t="n">
        <f aca="false">O6576/$D6576</f>
        <v>0.0464642434371926</v>
      </c>
      <c r="Q6576" s="6" t="n">
        <v>0</v>
      </c>
      <c r="R6576" s="9" t="n">
        <f aca="false">Q6576/50554893</f>
        <v>0</v>
      </c>
      <c r="S6576" s="8" t="n">
        <f aca="false">R6576/$D6576</f>
        <v>0</v>
      </c>
      <c r="T6576" s="10" t="n">
        <f aca="false">AVERAGE(G6576,J6576,M6576,P6576)</f>
        <v>0.0556880068845528</v>
      </c>
    </row>
    <row r="6577" s="5" customFormat="true" ht="15.25" hidden="false" customHeight="false" outlineLevel="0" collapsed="false">
      <c r="A6577" s="6" t="s">
        <v>2123</v>
      </c>
      <c r="B6577" s="7" t="n">
        <v>4158000</v>
      </c>
      <c r="C6577" s="6" t="n">
        <v>22</v>
      </c>
      <c r="D6577" s="8" t="n">
        <f aca="false">C6577/58039824</f>
        <v>3.79050081199419E-007</v>
      </c>
      <c r="E6577" s="6" t="n">
        <v>434</v>
      </c>
      <c r="F6577" s="7" t="n">
        <f aca="false">E6577/57700746</f>
        <v>7.52156653225939E-006</v>
      </c>
      <c r="G6577" s="8" t="n">
        <f aca="false">F6577/$D6577</f>
        <v>19.8431998971193</v>
      </c>
      <c r="H6577" s="6" t="n">
        <v>913</v>
      </c>
      <c r="I6577" s="7" t="n">
        <f aca="false">H6577/41918464</f>
        <v>2.17803782123314E-005</v>
      </c>
      <c r="J6577" s="8" t="n">
        <f aca="false">I6577/$D6577</f>
        <v>57.4604235498705</v>
      </c>
      <c r="K6577" s="6" t="n">
        <v>833</v>
      </c>
      <c r="L6577" s="7" t="n">
        <f aca="false">K6577/43192891</f>
        <v>1.92855810461958E-005</v>
      </c>
      <c r="M6577" s="8" t="n">
        <f aca="false">L6577/$D6577</f>
        <v>50.8787149844972</v>
      </c>
      <c r="N6577" s="6" t="n">
        <v>328</v>
      </c>
      <c r="O6577" s="7" t="n">
        <f aca="false">N6577/49735264</f>
        <v>6.59491824553299E-006</v>
      </c>
      <c r="P6577" s="8" t="n">
        <f aca="false">O6577/$D6577</f>
        <v>17.3985406484147</v>
      </c>
      <c r="Q6577" s="6" t="n">
        <v>1</v>
      </c>
      <c r="R6577" s="9" t="n">
        <f aca="false">Q6577/50554893</f>
        <v>1.97804790131788E-008</v>
      </c>
      <c r="S6577" s="8" t="n">
        <f aca="false">R6577/$D6577</f>
        <v>0.0521843418436632</v>
      </c>
      <c r="T6577" s="10" t="n">
        <f aca="false">AVERAGE(G6577,J6577,M6577,P6577)</f>
        <v>36.3952197699754</v>
      </c>
    </row>
    <row r="6578" s="5" customFormat="true" ht="15.25" hidden="false" customHeight="false" outlineLevel="0" collapsed="false">
      <c r="A6578" s="6" t="s">
        <v>2123</v>
      </c>
      <c r="B6578" s="7" t="n">
        <v>4158314</v>
      </c>
      <c r="C6578" s="6" t="n">
        <v>3521</v>
      </c>
      <c r="D6578" s="8" t="n">
        <f aca="false">C6578/58039824</f>
        <v>6.06652425410525E-005</v>
      </c>
      <c r="E6578" s="6" t="n">
        <v>655</v>
      </c>
      <c r="F6578" s="7" t="n">
        <f aca="false">E6578/57700746</f>
        <v>1.13516729922348E-005</v>
      </c>
      <c r="G6578" s="8" t="n">
        <f aca="false">F6578/$D6578</f>
        <v>0.187119881446993</v>
      </c>
      <c r="H6578" s="6" t="n">
        <v>555</v>
      </c>
      <c r="I6578" s="7" t="n">
        <f aca="false">H6578/41918464</f>
        <v>1.32399889461599E-005</v>
      </c>
      <c r="J6578" s="8" t="n">
        <f aca="false">I6578/$D6578</f>
        <v>0.21824669928914</v>
      </c>
      <c r="K6578" s="6" t="n">
        <v>811</v>
      </c>
      <c r="L6578" s="7" t="n">
        <f aca="false">K6578/43192891</f>
        <v>1.87762379693455E-005</v>
      </c>
      <c r="M6578" s="8" t="n">
        <f aca="false">L6578/$D6578</f>
        <v>0.309505693587881</v>
      </c>
      <c r="N6578" s="6" t="n">
        <v>600</v>
      </c>
      <c r="O6578" s="7" t="n">
        <f aca="false">N6578/49735264</f>
        <v>1.20638748393896E-005</v>
      </c>
      <c r="P6578" s="8" t="n">
        <f aca="false">O6578/$D6578</f>
        <v>0.198859747922806</v>
      </c>
      <c r="Q6578" s="6" t="n">
        <v>16</v>
      </c>
      <c r="R6578" s="9" t="n">
        <f aca="false">Q6578/50554893</f>
        <v>3.16487664210861E-007</v>
      </c>
      <c r="S6578" s="8" t="n">
        <f aca="false">R6578/$D6578</f>
        <v>0.00521695209570277</v>
      </c>
      <c r="T6578" s="10" t="n">
        <f aca="false">AVERAGE(G6578,J6578,M6578,P6578)</f>
        <v>0.228433005561705</v>
      </c>
    </row>
    <row r="6579" s="5" customFormat="true" ht="15.25" hidden="false" customHeight="false" outlineLevel="0" collapsed="false">
      <c r="A6579" s="6" t="s">
        <v>2124</v>
      </c>
      <c r="B6579" s="7" t="n">
        <v>4158686</v>
      </c>
      <c r="C6579" s="6" t="n">
        <v>6177</v>
      </c>
      <c r="D6579" s="8" t="n">
        <f aca="false">C6579/58039824</f>
        <v>0.00010642692507131</v>
      </c>
      <c r="E6579" s="6" t="n">
        <v>25507</v>
      </c>
      <c r="F6579" s="7" t="n">
        <f aca="false">E6579/57700746</f>
        <v>0.000442056676355623</v>
      </c>
      <c r="G6579" s="8" t="n">
        <f aca="false">F6579/$D6579</f>
        <v>4.15361691657849</v>
      </c>
      <c r="H6579" s="6" t="n">
        <v>7378</v>
      </c>
      <c r="I6579" s="7" t="n">
        <f aca="false">H6579/41918464</f>
        <v>0.00017600835755814</v>
      </c>
      <c r="J6579" s="8" t="n">
        <f aca="false">I6579/$D6579</f>
        <v>1.65379538533325</v>
      </c>
      <c r="K6579" s="6" t="n">
        <v>13126</v>
      </c>
      <c r="L6579" s="7" t="n">
        <f aca="false">K6579/43192891</f>
        <v>0.000303892601215325</v>
      </c>
      <c r="M6579" s="8" t="n">
        <f aca="false">L6579/$D6579</f>
        <v>2.85541089354697</v>
      </c>
      <c r="N6579" s="6" t="n">
        <v>10929</v>
      </c>
      <c r="O6579" s="7" t="n">
        <f aca="false">N6579/49735264</f>
        <v>0.000219743480199482</v>
      </c>
      <c r="P6579" s="8" t="n">
        <f aca="false">O6579/$D6579</f>
        <v>2.06473578046388</v>
      </c>
      <c r="Q6579" s="6" t="n">
        <v>156</v>
      </c>
      <c r="R6579" s="9" t="n">
        <f aca="false">Q6579/50554893</f>
        <v>3.08575472605589E-006</v>
      </c>
      <c r="S6579" s="8" t="n">
        <f aca="false">R6579/$D6579</f>
        <v>0.0289941170806949</v>
      </c>
      <c r="T6579" s="10" t="n">
        <f aca="false">AVERAGE(G6579,J6579,M6579,P6579)</f>
        <v>2.68188974398065</v>
      </c>
    </row>
    <row r="6580" s="5" customFormat="true" ht="15.25" hidden="false" customHeight="false" outlineLevel="0" collapsed="false">
      <c r="A6580" s="6" t="s">
        <v>2124</v>
      </c>
      <c r="B6580" s="7" t="n">
        <v>4158689</v>
      </c>
      <c r="C6580" s="6" t="n">
        <v>251</v>
      </c>
      <c r="D6580" s="8" t="n">
        <f aca="false">C6580/58039824</f>
        <v>4.32461683550246E-006</v>
      </c>
      <c r="E6580" s="6" t="n">
        <v>2163</v>
      </c>
      <c r="F6580" s="7" t="n">
        <f aca="false">E6580/57700746</f>
        <v>3.7486517072067E-005</v>
      </c>
      <c r="G6580" s="8" t="n">
        <f aca="false">F6580/$D6580</f>
        <v>8.66817073002296</v>
      </c>
      <c r="H6580" s="6" t="n">
        <v>1462</v>
      </c>
      <c r="I6580" s="7" t="n">
        <f aca="false">H6580/41918464</f>
        <v>3.48772321428571E-005</v>
      </c>
      <c r="J6580" s="8" t="n">
        <f aca="false">I6580/$D6580</f>
        <v>8.06481440310188</v>
      </c>
      <c r="K6580" s="6" t="n">
        <v>407</v>
      </c>
      <c r="L6580" s="7" t="n">
        <f aca="false">K6580/43192891</f>
        <v>9.42284692173071E-006</v>
      </c>
      <c r="M6580" s="8" t="n">
        <f aca="false">L6580/$D6580</f>
        <v>2.17888596380953</v>
      </c>
      <c r="N6580" s="6" t="n">
        <v>14</v>
      </c>
      <c r="O6580" s="7" t="n">
        <f aca="false">N6580/49735264</f>
        <v>2.81490412919091E-007</v>
      </c>
      <c r="P6580" s="8" t="n">
        <f aca="false">O6580/$D6580</f>
        <v>0.0650902550737505</v>
      </c>
      <c r="Q6580" s="6" t="n">
        <v>10137</v>
      </c>
      <c r="R6580" s="9" t="n">
        <f aca="false">Q6580/50554893</f>
        <v>0.000200514715756594</v>
      </c>
      <c r="S6580" s="8" t="n">
        <f aca="false">R6580/$D6580</f>
        <v>46.365891680967</v>
      </c>
      <c r="T6580" s="10" t="n">
        <f aca="false">AVERAGE(G6580,J6580,M6580,P6580)</f>
        <v>4.74424033800203</v>
      </c>
    </row>
    <row r="6581" s="5" customFormat="true" ht="15.25" hidden="false" customHeight="false" outlineLevel="0" collapsed="false">
      <c r="A6581" s="6" t="s">
        <v>21</v>
      </c>
      <c r="B6581" s="7" t="n">
        <v>4159328</v>
      </c>
      <c r="C6581" s="6" t="n">
        <v>15</v>
      </c>
      <c r="D6581" s="8" t="n">
        <f aca="false">C6581/58039824</f>
        <v>2.58443237181422E-007</v>
      </c>
      <c r="E6581" s="6" t="n">
        <v>0</v>
      </c>
      <c r="F6581" s="7" t="n">
        <f aca="false">E6581/57700746</f>
        <v>0</v>
      </c>
      <c r="G6581" s="8" t="n">
        <f aca="false">F6581/$D6581</f>
        <v>0</v>
      </c>
      <c r="H6581" s="6" t="n">
        <v>0</v>
      </c>
      <c r="I6581" s="7" t="n">
        <f aca="false">H6581/41918464</f>
        <v>0</v>
      </c>
      <c r="J6581" s="8" t="n">
        <f aca="false">I6581/$D6581</f>
        <v>0</v>
      </c>
      <c r="K6581" s="6" t="n">
        <v>0</v>
      </c>
      <c r="L6581" s="7" t="n">
        <f aca="false">K6581/43192891</f>
        <v>0</v>
      </c>
      <c r="M6581" s="8" t="n">
        <f aca="false">L6581/$D6581</f>
        <v>0</v>
      </c>
      <c r="N6581" s="6" t="n">
        <v>0</v>
      </c>
      <c r="O6581" s="7" t="n">
        <f aca="false">N6581/49735264</f>
        <v>0</v>
      </c>
      <c r="P6581" s="8" t="n">
        <f aca="false">O6581/$D6581</f>
        <v>0</v>
      </c>
      <c r="Q6581" s="6" t="n">
        <v>0</v>
      </c>
      <c r="R6581" s="9" t="n">
        <f aca="false">Q6581/50554893</f>
        <v>0</v>
      </c>
      <c r="S6581" s="8" t="n">
        <f aca="false">R6581/$D6581</f>
        <v>0</v>
      </c>
      <c r="T6581" s="10" t="n">
        <f aca="false">AVERAGE(G6581,J6581,M6581,P6581)</f>
        <v>0</v>
      </c>
    </row>
    <row r="6582" s="5" customFormat="true" ht="15.25" hidden="false" customHeight="false" outlineLevel="0" collapsed="false">
      <c r="A6582" s="6" t="s">
        <v>21</v>
      </c>
      <c r="B6582" s="7" t="n">
        <v>4159373</v>
      </c>
      <c r="C6582" s="6" t="n">
        <v>5284</v>
      </c>
      <c r="D6582" s="8" t="n">
        <f aca="false">C6582/58039824</f>
        <v>9.10409376844423E-005</v>
      </c>
      <c r="E6582" s="6" t="n">
        <v>870</v>
      </c>
      <c r="F6582" s="7" t="n">
        <f aca="false">E6582/57700746</f>
        <v>1.50777946614416E-005</v>
      </c>
      <c r="G6582" s="8" t="n">
        <f aca="false">F6582/$D6582</f>
        <v>0.165615546642357</v>
      </c>
      <c r="H6582" s="6" t="n">
        <v>1987</v>
      </c>
      <c r="I6582" s="7" t="n">
        <f aca="false">H6582/41918464</f>
        <v>4.74015460108462E-005</v>
      </c>
      <c r="J6582" s="8" t="n">
        <f aca="false">I6582/$D6582</f>
        <v>0.520661882626309</v>
      </c>
      <c r="K6582" s="6" t="n">
        <v>2433</v>
      </c>
      <c r="L6582" s="7" t="n">
        <f aca="false">K6582/43192891</f>
        <v>5.63287139080364E-005</v>
      </c>
      <c r="M6582" s="8" t="n">
        <f aca="false">L6582/$D6582</f>
        <v>0.618718516534592</v>
      </c>
      <c r="N6582" s="6" t="n">
        <v>3496</v>
      </c>
      <c r="O6582" s="7" t="n">
        <f aca="false">N6582/49735264</f>
        <v>7.02921773975101E-005</v>
      </c>
      <c r="P6582" s="8" t="n">
        <f aca="false">O6582/$D6582</f>
        <v>0.77209417197734</v>
      </c>
      <c r="Q6582" s="6" t="n">
        <v>3027</v>
      </c>
      <c r="R6582" s="9" t="n">
        <f aca="false">Q6582/50554893</f>
        <v>5.98755099728922E-005</v>
      </c>
      <c r="S6582" s="8" t="n">
        <f aca="false">R6582/$D6582</f>
        <v>0.657676771524775</v>
      </c>
      <c r="T6582" s="10" t="n">
        <f aca="false">AVERAGE(G6582,J6582,M6582,P6582)</f>
        <v>0.519272529445149</v>
      </c>
    </row>
    <row r="6583" s="5" customFormat="true" ht="15.25" hidden="false" customHeight="false" outlineLevel="0" collapsed="false">
      <c r="A6583" s="6" t="s">
        <v>2125</v>
      </c>
      <c r="B6583" s="7" t="n">
        <v>4159623</v>
      </c>
      <c r="C6583" s="6" t="n">
        <v>672</v>
      </c>
      <c r="D6583" s="8" t="n">
        <f aca="false">C6583/58039824</f>
        <v>1.15782570257277E-005</v>
      </c>
      <c r="E6583" s="6" t="n">
        <v>3020</v>
      </c>
      <c r="F6583" s="7" t="n">
        <f aca="false">E6583/57700746</f>
        <v>5.23390113535101E-005</v>
      </c>
      <c r="G6583" s="8" t="n">
        <f aca="false">F6583/$D6583</f>
        <v>4.52045685608888</v>
      </c>
      <c r="H6583" s="6" t="n">
        <v>942</v>
      </c>
      <c r="I6583" s="7" t="n">
        <f aca="false">H6583/41918464</f>
        <v>2.24721974545632E-005</v>
      </c>
      <c r="J6583" s="8" t="n">
        <f aca="false">I6583/$D6583</f>
        <v>1.94089640648229</v>
      </c>
      <c r="K6583" s="6" t="n">
        <v>1176</v>
      </c>
      <c r="L6583" s="7" t="n">
        <f aca="false">K6583/43192891</f>
        <v>2.72267026534529E-005</v>
      </c>
      <c r="M6583" s="8" t="n">
        <f aca="false">L6583/$D6583</f>
        <v>2.35153724718264</v>
      </c>
      <c r="N6583" s="6" t="n">
        <v>2001</v>
      </c>
      <c r="O6583" s="7" t="n">
        <f aca="false">N6583/49735264</f>
        <v>4.02330225893644E-005</v>
      </c>
      <c r="P6583" s="8" t="n">
        <f aca="false">O6583/$D6583</f>
        <v>3.47487730665883</v>
      </c>
      <c r="Q6583" s="6" t="n">
        <v>5</v>
      </c>
      <c r="R6583" s="9" t="n">
        <f aca="false">Q6583/50554893</f>
        <v>9.8902395065894E-008</v>
      </c>
      <c r="S6583" s="8" t="n">
        <f aca="false">R6583/$D6583</f>
        <v>0.00854207976607583</v>
      </c>
      <c r="T6583" s="10" t="n">
        <f aca="false">AVERAGE(G6583,J6583,M6583,P6583)</f>
        <v>3.07194195410316</v>
      </c>
    </row>
    <row r="6584" s="5" customFormat="true" ht="15.25" hidden="false" customHeight="false" outlineLevel="0" collapsed="false">
      <c r="A6584" s="6" t="s">
        <v>2125</v>
      </c>
      <c r="B6584" s="7" t="n">
        <v>4159704</v>
      </c>
      <c r="C6584" s="6" t="n">
        <v>2388</v>
      </c>
      <c r="D6584" s="8" t="n">
        <f aca="false">C6584/58039824</f>
        <v>4.11441633592824E-005</v>
      </c>
      <c r="E6584" s="6" t="n">
        <v>3168</v>
      </c>
      <c r="F6584" s="7" t="n">
        <f aca="false">E6584/57700746</f>
        <v>5.49039695258013E-005</v>
      </c>
      <c r="G6584" s="8" t="n">
        <f aca="false">F6584/$D6584</f>
        <v>1.33442911565279</v>
      </c>
      <c r="H6584" s="6" t="n">
        <v>3338</v>
      </c>
      <c r="I6584" s="7" t="n">
        <f aca="false">H6584/41918464</f>
        <v>7.96307803644714E-005</v>
      </c>
      <c r="J6584" s="8" t="n">
        <f aca="false">I6584/$D6584</f>
        <v>1.93540891010744</v>
      </c>
      <c r="K6584" s="6" t="n">
        <v>3649</v>
      </c>
      <c r="L6584" s="7" t="n">
        <f aca="false">K6584/43192891</f>
        <v>8.44814948830352E-005</v>
      </c>
      <c r="M6584" s="8" t="n">
        <f aca="false">L6584/$D6584</f>
        <v>2.0533044783368</v>
      </c>
      <c r="N6584" s="6" t="n">
        <v>1356</v>
      </c>
      <c r="O6584" s="7" t="n">
        <f aca="false">N6584/49735264</f>
        <v>2.72643571370205E-005</v>
      </c>
      <c r="P6584" s="8" t="n">
        <f aca="false">O6584/$D6584</f>
        <v>0.662654308922033</v>
      </c>
      <c r="Q6584" s="6" t="n">
        <v>1469</v>
      </c>
      <c r="R6584" s="9" t="n">
        <f aca="false">Q6584/50554893</f>
        <v>2.90575236703597E-005</v>
      </c>
      <c r="S6584" s="8" t="n">
        <f aca="false">R6584/$D6584</f>
        <v>0.706236834046695</v>
      </c>
      <c r="T6584" s="10" t="n">
        <f aca="false">AVERAGE(G6584,J6584,M6584,P6584)</f>
        <v>1.49644920325477</v>
      </c>
    </row>
    <row r="6585" s="5" customFormat="true" ht="15.25" hidden="false" customHeight="false" outlineLevel="0" collapsed="false">
      <c r="A6585" s="6" t="s">
        <v>2125</v>
      </c>
      <c r="B6585" s="7" t="n">
        <v>4159840</v>
      </c>
      <c r="C6585" s="6" t="n">
        <v>18474</v>
      </c>
      <c r="D6585" s="8" t="n">
        <f aca="false">C6585/58039824</f>
        <v>0.00031829869091264</v>
      </c>
      <c r="E6585" s="6" t="n">
        <v>12833</v>
      </c>
      <c r="F6585" s="7" t="n">
        <f aca="false">E6585/57700746</f>
        <v>0.000222406136655495</v>
      </c>
      <c r="G6585" s="8" t="n">
        <f aca="false">F6585/$D6585</f>
        <v>0.698734060192967</v>
      </c>
      <c r="H6585" s="6" t="n">
        <v>22088</v>
      </c>
      <c r="I6585" s="7" t="n">
        <f aca="false">H6585/41918464</f>
        <v>0.000526927704221223</v>
      </c>
      <c r="J6585" s="8" t="n">
        <f aca="false">I6585/$D6585</f>
        <v>1.65545042837089</v>
      </c>
      <c r="K6585" s="6" t="n">
        <v>12173</v>
      </c>
      <c r="L6585" s="7" t="n">
        <f aca="false">K6585/43192891</f>
        <v>0.000281828785204491</v>
      </c>
      <c r="M6585" s="8" t="n">
        <f aca="false">L6585/$D6585</f>
        <v>0.885422382342886</v>
      </c>
      <c r="N6585" s="6" t="n">
        <v>10462</v>
      </c>
      <c r="O6585" s="7" t="n">
        <f aca="false">N6585/49735264</f>
        <v>0.000210353764282824</v>
      </c>
      <c r="P6585" s="8" t="n">
        <f aca="false">O6585/$D6585</f>
        <v>0.660869083940271</v>
      </c>
      <c r="Q6585" s="6" t="n">
        <v>1076</v>
      </c>
      <c r="R6585" s="9" t="n">
        <f aca="false">Q6585/50554893</f>
        <v>2.12837954181804E-005</v>
      </c>
      <c r="S6585" s="8" t="n">
        <f aca="false">R6585/$D6585</f>
        <v>0.0668673671172024</v>
      </c>
      <c r="T6585" s="10" t="n">
        <f aca="false">AVERAGE(G6585,J6585,M6585,P6585)</f>
        <v>0.975118988711754</v>
      </c>
    </row>
    <row r="6586" s="5" customFormat="true" ht="15.25" hidden="false" customHeight="false" outlineLevel="0" collapsed="false">
      <c r="A6586" s="6" t="s">
        <v>2126</v>
      </c>
      <c r="B6586" s="7" t="n">
        <v>4161686</v>
      </c>
      <c r="C6586" s="6" t="n">
        <v>11067</v>
      </c>
      <c r="D6586" s="8" t="n">
        <f aca="false">C6586/58039824</f>
        <v>0.000190679420392453</v>
      </c>
      <c r="E6586" s="6" t="n">
        <v>25396</v>
      </c>
      <c r="F6586" s="7" t="n">
        <f aca="false">E6586/57700746</f>
        <v>0.000440132957726404</v>
      </c>
      <c r="G6586" s="8" t="n">
        <f aca="false">F6586/$D6586</f>
        <v>2.3082352401771</v>
      </c>
      <c r="H6586" s="6" t="n">
        <v>19058</v>
      </c>
      <c r="I6586" s="7" t="n">
        <f aca="false">H6586/41918464</f>
        <v>0.000454644521325972</v>
      </c>
      <c r="J6586" s="8" t="n">
        <f aca="false">I6586/$D6586</f>
        <v>2.38433974883199</v>
      </c>
      <c r="K6586" s="6" t="n">
        <v>21566</v>
      </c>
      <c r="L6586" s="7" t="n">
        <f aca="false">K6586/43192891</f>
        <v>0.000499295127061534</v>
      </c>
      <c r="M6586" s="8" t="n">
        <f aca="false">L6586/$D6586</f>
        <v>2.61850558405251</v>
      </c>
      <c r="N6586" s="6" t="n">
        <v>20106</v>
      </c>
      <c r="O6586" s="7" t="n">
        <f aca="false">N6586/49735264</f>
        <v>0.000404260445867946</v>
      </c>
      <c r="P6586" s="8" t="n">
        <f aca="false">O6586/$D6586</f>
        <v>2.12010527950999</v>
      </c>
      <c r="Q6586" s="6" t="n">
        <v>46817</v>
      </c>
      <c r="R6586" s="9" t="n">
        <f aca="false">Q6586/50554893</f>
        <v>0.000926062685959992</v>
      </c>
      <c r="S6586" s="8" t="n">
        <f aca="false">R6586/$D6586</f>
        <v>4.85664726719845</v>
      </c>
      <c r="T6586" s="10" t="n">
        <f aca="false">AVERAGE(G6586,J6586,M6586,P6586)</f>
        <v>2.3577964631429</v>
      </c>
    </row>
    <row r="6587" s="5" customFormat="true" ht="15.25" hidden="false" customHeight="false" outlineLevel="0" collapsed="false">
      <c r="A6587" s="6" t="s">
        <v>2126</v>
      </c>
      <c r="B6587" s="7" t="n">
        <v>4161732</v>
      </c>
      <c r="C6587" s="6" t="n">
        <v>18</v>
      </c>
      <c r="D6587" s="8" t="n">
        <f aca="false">C6587/58039824</f>
        <v>3.10131884617707E-007</v>
      </c>
      <c r="E6587" s="6" t="n">
        <v>30</v>
      </c>
      <c r="F6587" s="7" t="n">
        <f aca="false">E6587/57700746</f>
        <v>5.19923953842815E-007</v>
      </c>
      <c r="G6587" s="8" t="n">
        <f aca="false">F6587/$D6587</f>
        <v>1.67646082080117</v>
      </c>
      <c r="H6587" s="6" t="n">
        <v>15</v>
      </c>
      <c r="I6587" s="7" t="n">
        <f aca="false">H6587/41918464</f>
        <v>3.57837539085402E-007</v>
      </c>
      <c r="J6587" s="8" t="n">
        <f aca="false">I6587/$D6587</f>
        <v>1.15382376606166</v>
      </c>
      <c r="K6587" s="6" t="n">
        <v>13</v>
      </c>
      <c r="L6587" s="7" t="n">
        <f aca="false">K6587/43192891</f>
        <v>3.00975454502455E-007</v>
      </c>
      <c r="M6587" s="8" t="n">
        <f aca="false">L6587/$D6587</f>
        <v>0.970475689313472</v>
      </c>
      <c r="N6587" s="6" t="n">
        <v>15</v>
      </c>
      <c r="O6587" s="7" t="n">
        <f aca="false">N6587/49735264</f>
        <v>3.0159687098474E-007</v>
      </c>
      <c r="P6587" s="8" t="n">
        <f aca="false">O6587/$D6587</f>
        <v>0.972479406161391</v>
      </c>
      <c r="Q6587" s="6" t="n">
        <v>40</v>
      </c>
      <c r="R6587" s="9" t="n">
        <f aca="false">Q6587/50554893</f>
        <v>7.91219160527152E-007</v>
      </c>
      <c r="S6587" s="8" t="n">
        <f aca="false">R6587/$D6587</f>
        <v>2.55123449013465</v>
      </c>
      <c r="T6587" s="10" t="n">
        <f aca="false">AVERAGE(G6587,J6587,M6587,P6587)</f>
        <v>1.19330992058442</v>
      </c>
    </row>
    <row r="6588" s="5" customFormat="true" ht="15.25" hidden="false" customHeight="false" outlineLevel="0" collapsed="false">
      <c r="A6588" s="6" t="s">
        <v>2127</v>
      </c>
      <c r="B6588" s="7" t="n">
        <v>4162054</v>
      </c>
      <c r="C6588" s="6" t="n">
        <v>67</v>
      </c>
      <c r="D6588" s="8" t="n">
        <f aca="false">C6588/58039824</f>
        <v>1.15437979274369E-006</v>
      </c>
      <c r="E6588" s="6" t="n">
        <v>3315</v>
      </c>
      <c r="F6588" s="7" t="n">
        <f aca="false">E6588/57700746</f>
        <v>5.74515968996311E-005</v>
      </c>
      <c r="G6588" s="8" t="n">
        <f aca="false">F6588/$D6588</f>
        <v>49.7683667548289</v>
      </c>
      <c r="H6588" s="6" t="n">
        <v>902</v>
      </c>
      <c r="I6588" s="7" t="n">
        <f aca="false">H6588/41918464</f>
        <v>2.15179640170021E-005</v>
      </c>
      <c r="J6588" s="8" t="n">
        <f aca="false">I6588/$D6588</f>
        <v>18.6402812594797</v>
      </c>
      <c r="K6588" s="6" t="n">
        <v>9316</v>
      </c>
      <c r="L6588" s="7" t="n">
        <f aca="false">K6588/43192891</f>
        <v>0.000215683641088067</v>
      </c>
      <c r="M6588" s="8" t="n">
        <f aca="false">L6588/$D6588</f>
        <v>186.839411469113</v>
      </c>
      <c r="N6588" s="6" t="n">
        <v>2465</v>
      </c>
      <c r="O6588" s="7" t="n">
        <f aca="false">N6588/49735264</f>
        <v>4.95624191318257E-005</v>
      </c>
      <c r="P6588" s="8" t="n">
        <f aca="false">O6588/$D6588</f>
        <v>42.9342400511253</v>
      </c>
      <c r="Q6588" s="6" t="n">
        <v>3</v>
      </c>
      <c r="R6588" s="9" t="n">
        <f aca="false">Q6588/50554893</f>
        <v>5.93414370395364E-008</v>
      </c>
      <c r="S6588" s="8" t="n">
        <f aca="false">R6588/$D6588</f>
        <v>0.0514054710698772</v>
      </c>
      <c r="T6588" s="10" t="n">
        <f aca="false">AVERAGE(G6588,J6588,M6588,P6588)</f>
        <v>74.5455748836367</v>
      </c>
    </row>
    <row r="6589" s="5" customFormat="true" ht="15.25" hidden="false" customHeight="false" outlineLevel="0" collapsed="false">
      <c r="A6589" s="6" t="s">
        <v>2127</v>
      </c>
      <c r="B6589" s="7" t="n">
        <v>4162724</v>
      </c>
      <c r="C6589" s="6" t="n">
        <v>25667</v>
      </c>
      <c r="D6589" s="8" t="n">
        <f aca="false">C6589/58039824</f>
        <v>0.000442230837915704</v>
      </c>
      <c r="E6589" s="6" t="n">
        <v>5535</v>
      </c>
      <c r="F6589" s="7" t="n">
        <f aca="false">E6589/57700746</f>
        <v>9.59259694839994E-005</v>
      </c>
      <c r="G6589" s="8" t="n">
        <f aca="false">F6589/$D6589</f>
        <v>0.216913795374633</v>
      </c>
      <c r="H6589" s="6" t="n">
        <v>5721</v>
      </c>
      <c r="I6589" s="7" t="n">
        <f aca="false">H6589/41918464</f>
        <v>0.000136479237407172</v>
      </c>
      <c r="J6589" s="8" t="n">
        <f aca="false">I6589/$D6589</f>
        <v>0.30861537845352</v>
      </c>
      <c r="K6589" s="6" t="n">
        <v>6189</v>
      </c>
      <c r="L6589" s="7" t="n">
        <f aca="false">K6589/43192891</f>
        <v>0.000143287468301207</v>
      </c>
      <c r="M6589" s="8" t="n">
        <f aca="false">L6589/$D6589</f>
        <v>0.324010575509707</v>
      </c>
      <c r="N6589" s="6" t="n">
        <v>4933</v>
      </c>
      <c r="O6589" s="7" t="n">
        <f aca="false">N6589/49735264</f>
        <v>9.91851576378483E-005</v>
      </c>
      <c r="P6589" s="8" t="n">
        <f aca="false">O6589/$D6589</f>
        <v>0.224283675252775</v>
      </c>
      <c r="Q6589" s="6" t="n">
        <v>9383</v>
      </c>
      <c r="R6589" s="9" t="n">
        <f aca="false">Q6589/50554893</f>
        <v>0.000185600234580657</v>
      </c>
      <c r="S6589" s="8" t="n">
        <f aca="false">R6589/$D6589</f>
        <v>0.41969084620018</v>
      </c>
      <c r="T6589" s="10" t="n">
        <f aca="false">AVERAGE(G6589,J6589,M6589,P6589)</f>
        <v>0.268455856147659</v>
      </c>
    </row>
    <row r="6590" s="5" customFormat="true" ht="15.25" hidden="false" customHeight="false" outlineLevel="0" collapsed="false">
      <c r="A6590" s="6" t="s">
        <v>2127</v>
      </c>
      <c r="B6590" s="7" t="n">
        <v>4163171</v>
      </c>
      <c r="C6590" s="6" t="n">
        <v>1380</v>
      </c>
      <c r="D6590" s="8" t="n">
        <f aca="false">C6590/58039824</f>
        <v>2.37767778206908E-005</v>
      </c>
      <c r="E6590" s="6" t="n">
        <v>675</v>
      </c>
      <c r="F6590" s="7" t="n">
        <f aca="false">E6590/57700746</f>
        <v>1.16982889614633E-005</v>
      </c>
      <c r="G6590" s="8" t="n">
        <f aca="false">F6590/$D6590</f>
        <v>0.492004806104692</v>
      </c>
      <c r="H6590" s="6" t="n">
        <v>729</v>
      </c>
      <c r="I6590" s="7" t="n">
        <f aca="false">H6590/41918464</f>
        <v>1.73909043995505E-005</v>
      </c>
      <c r="J6590" s="8" t="n">
        <f aca="false">I6590/$D6590</f>
        <v>0.731423935181694</v>
      </c>
      <c r="K6590" s="6" t="n">
        <v>1181</v>
      </c>
      <c r="L6590" s="7" t="n">
        <f aca="false">K6590/43192891</f>
        <v>2.73424624436461E-005</v>
      </c>
      <c r="M6590" s="8" t="n">
        <f aca="false">L6590/$D6590</f>
        <v>1.14996500576509</v>
      </c>
      <c r="N6590" s="6" t="n">
        <v>1</v>
      </c>
      <c r="O6590" s="7" t="n">
        <f aca="false">N6590/49735264</f>
        <v>2.01064580656493E-008</v>
      </c>
      <c r="P6590" s="8" t="n">
        <f aca="false">O6590/$D6590</f>
        <v>0.000845634266227296</v>
      </c>
      <c r="Q6590" s="6" t="n">
        <v>0</v>
      </c>
      <c r="R6590" s="9" t="n">
        <f aca="false">Q6590/50554893</f>
        <v>0</v>
      </c>
      <c r="S6590" s="8" t="n">
        <f aca="false">R6590/$D6590</f>
        <v>0</v>
      </c>
      <c r="T6590" s="10" t="n">
        <f aca="false">AVERAGE(G6590,J6590,M6590,P6590)</f>
        <v>0.593559845329427</v>
      </c>
    </row>
    <row r="6591" s="5" customFormat="true" ht="15.25" hidden="false" customHeight="false" outlineLevel="0" collapsed="false">
      <c r="A6591" s="6" t="s">
        <v>21</v>
      </c>
      <c r="B6591" s="7" t="n">
        <v>4163406</v>
      </c>
      <c r="C6591" s="6" t="n">
        <v>13944</v>
      </c>
      <c r="D6591" s="8" t="n">
        <f aca="false">C6591/58039824</f>
        <v>0.00024024883328385</v>
      </c>
      <c r="E6591" s="6" t="n">
        <v>506</v>
      </c>
      <c r="F6591" s="7" t="n">
        <f aca="false">E6591/57700746</f>
        <v>8.76938402148215E-006</v>
      </c>
      <c r="G6591" s="8" t="n">
        <f aca="false">F6591/$D6591</f>
        <v>0.0365012553926589</v>
      </c>
      <c r="H6591" s="6" t="n">
        <v>1424</v>
      </c>
      <c r="I6591" s="7" t="n">
        <f aca="false">H6591/41918464</f>
        <v>3.39707103771741E-005</v>
      </c>
      <c r="J6591" s="8" t="n">
        <f aca="false">I6591/$D6591</f>
        <v>0.141398024343528</v>
      </c>
      <c r="K6591" s="6" t="n">
        <v>978</v>
      </c>
      <c r="L6591" s="7" t="n">
        <f aca="false">K6591/43192891</f>
        <v>2.26426149618001E-005</v>
      </c>
      <c r="M6591" s="8" t="n">
        <f aca="false">L6591/$D6591</f>
        <v>0.0942465137179176</v>
      </c>
      <c r="N6591" s="6" t="n">
        <v>591</v>
      </c>
      <c r="O6591" s="7" t="n">
        <f aca="false">N6591/49735264</f>
        <v>1.18829167167988E-005</v>
      </c>
      <c r="P6591" s="8" t="n">
        <f aca="false">O6591/$D6591</f>
        <v>0.0494608716903083</v>
      </c>
      <c r="Q6591" s="6" t="n">
        <v>3625</v>
      </c>
      <c r="R6591" s="9" t="n">
        <f aca="false">Q6591/50554893</f>
        <v>7.17042364227732E-005</v>
      </c>
      <c r="S6591" s="8" t="n">
        <f aca="false">R6591/$D6591</f>
        <v>0.298458208694216</v>
      </c>
      <c r="T6591" s="10" t="n">
        <f aca="false">AVERAGE(G6591,J6591,M6591,P6591)</f>
        <v>0.0804016662861033</v>
      </c>
    </row>
    <row r="6592" s="5" customFormat="true" ht="15.25" hidden="false" customHeight="false" outlineLevel="0" collapsed="false">
      <c r="A6592" s="6" t="s">
        <v>2128</v>
      </c>
      <c r="B6592" s="7" t="n">
        <v>4163772</v>
      </c>
      <c r="C6592" s="6" t="n">
        <v>22</v>
      </c>
      <c r="D6592" s="8" t="n">
        <f aca="false">C6592/58039824</f>
        <v>3.79050081199419E-007</v>
      </c>
      <c r="E6592" s="6" t="n">
        <v>844</v>
      </c>
      <c r="F6592" s="7" t="n">
        <f aca="false">E6592/57700746</f>
        <v>1.46271939014445E-005</v>
      </c>
      <c r="G6592" s="8" t="n">
        <f aca="false">F6592/$D6592</f>
        <v>38.5890799842597</v>
      </c>
      <c r="H6592" s="6" t="n">
        <v>533</v>
      </c>
      <c r="I6592" s="7" t="n">
        <f aca="false">H6592/41918464</f>
        <v>1.27151605555013E-005</v>
      </c>
      <c r="J6592" s="8" t="n">
        <f aca="false">I6592/$D6592</f>
        <v>33.5448036715016</v>
      </c>
      <c r="K6592" s="6" t="n">
        <v>278</v>
      </c>
      <c r="L6592" s="7" t="n">
        <f aca="false">K6592/43192891</f>
        <v>6.43624433474481E-006</v>
      </c>
      <c r="M6592" s="8" t="n">
        <f aca="false">L6592/$D6592</f>
        <v>16.9799312913448</v>
      </c>
      <c r="N6592" s="6" t="n">
        <v>1708</v>
      </c>
      <c r="O6592" s="7" t="n">
        <f aca="false">N6592/49735264</f>
        <v>3.43418303761291E-005</v>
      </c>
      <c r="P6592" s="8" t="n">
        <f aca="false">O6592/$D6592</f>
        <v>90.5997177667448</v>
      </c>
      <c r="Q6592" s="6" t="n">
        <v>333</v>
      </c>
      <c r="R6592" s="9" t="n">
        <f aca="false">Q6592/50554893</f>
        <v>6.58689951138854E-006</v>
      </c>
      <c r="S6592" s="8" t="n">
        <f aca="false">R6592/$D6592</f>
        <v>17.3773858339399</v>
      </c>
      <c r="T6592" s="10" t="n">
        <f aca="false">AVERAGE(G6592,J6592,M6592,P6592)</f>
        <v>44.9283831784628</v>
      </c>
    </row>
    <row r="6593" s="5" customFormat="true" ht="15.25" hidden="false" customHeight="false" outlineLevel="0" collapsed="false">
      <c r="A6593" s="6" t="s">
        <v>2128</v>
      </c>
      <c r="B6593" s="7" t="n">
        <v>4163826</v>
      </c>
      <c r="C6593" s="6" t="n">
        <v>4297</v>
      </c>
      <c r="D6593" s="8" t="n">
        <f aca="false">C6593/58039824</f>
        <v>7.40353726779047E-005</v>
      </c>
      <c r="E6593" s="6" t="n">
        <v>1388</v>
      </c>
      <c r="F6593" s="7" t="n">
        <f aca="false">E6593/57700746</f>
        <v>2.40551482644609E-005</v>
      </c>
      <c r="G6593" s="8" t="n">
        <f aca="false">F6593/$D6593</f>
        <v>0.324914259148992</v>
      </c>
      <c r="H6593" s="6" t="n">
        <v>1119</v>
      </c>
      <c r="I6593" s="7" t="n">
        <f aca="false">H6593/41918464</f>
        <v>2.6694680415771E-005</v>
      </c>
      <c r="J6593" s="8" t="n">
        <f aca="false">I6593/$D6593</f>
        <v>0.360566570413682</v>
      </c>
      <c r="K6593" s="6" t="n">
        <v>5131</v>
      </c>
      <c r="L6593" s="7" t="n">
        <f aca="false">K6593/43192891</f>
        <v>0.000118792696696315</v>
      </c>
      <c r="M6593" s="8" t="n">
        <f aca="false">L6593/$D6593</f>
        <v>1.60453972742367</v>
      </c>
      <c r="N6593" s="6" t="n">
        <v>723</v>
      </c>
      <c r="O6593" s="7" t="n">
        <f aca="false">N6593/49735264</f>
        <v>1.45369691814645E-005</v>
      </c>
      <c r="P6593" s="8" t="n">
        <f aca="false">O6593/$D6593</f>
        <v>0.196351671581481</v>
      </c>
      <c r="Q6593" s="6" t="n">
        <v>2728</v>
      </c>
      <c r="R6593" s="9" t="n">
        <f aca="false">Q6593/50554893</f>
        <v>5.39611467479518E-005</v>
      </c>
      <c r="S6593" s="8" t="n">
        <f aca="false">R6593/$D6593</f>
        <v>0.728856285801558</v>
      </c>
      <c r="T6593" s="10" t="n">
        <f aca="false">AVERAGE(G6593,J6593,M6593,P6593)</f>
        <v>0.621593057141956</v>
      </c>
    </row>
    <row r="6594" s="5" customFormat="true" ht="15.25" hidden="false" customHeight="false" outlineLevel="0" collapsed="false">
      <c r="A6594" s="6" t="s">
        <v>2128</v>
      </c>
      <c r="B6594" s="7" t="n">
        <v>4164063</v>
      </c>
      <c r="C6594" s="6" t="n">
        <v>12292</v>
      </c>
      <c r="D6594" s="8" t="n">
        <f aca="false">C6594/58039824</f>
        <v>0.000211785618095603</v>
      </c>
      <c r="E6594" s="6" t="n">
        <v>4878</v>
      </c>
      <c r="F6594" s="7" t="n">
        <f aca="false">E6594/57700746</f>
        <v>8.45396348948417E-005</v>
      </c>
      <c r="G6594" s="8" t="n">
        <f aca="false">F6594/$D6594</f>
        <v>0.399175523130562</v>
      </c>
      <c r="H6594" s="6" t="n">
        <v>4730</v>
      </c>
      <c r="I6594" s="7" t="n">
        <f aca="false">H6594/41918464</f>
        <v>0.000112838103991597</v>
      </c>
      <c r="J6594" s="8" t="n">
        <f aca="false">I6594/$D6594</f>
        <v>0.532793987647736</v>
      </c>
      <c r="K6594" s="6" t="n">
        <v>5945</v>
      </c>
      <c r="L6594" s="7" t="n">
        <f aca="false">K6594/43192891</f>
        <v>0.000137638390539777</v>
      </c>
      <c r="M6594" s="8" t="n">
        <f aca="false">L6594/$D6594</f>
        <v>0.649894887941091</v>
      </c>
      <c r="N6594" s="6" t="n">
        <v>4671</v>
      </c>
      <c r="O6594" s="7" t="n">
        <f aca="false">N6594/49735264</f>
        <v>9.39172656246481E-005</v>
      </c>
      <c r="P6594" s="8" t="n">
        <f aca="false">O6594/$D6594</f>
        <v>0.443454406721105</v>
      </c>
      <c r="Q6594" s="6" t="n">
        <v>5761</v>
      </c>
      <c r="R6594" s="9" t="n">
        <f aca="false">Q6594/50554893</f>
        <v>0.000113955339594923</v>
      </c>
      <c r="S6594" s="8" t="n">
        <f aca="false">R6594/$D6594</f>
        <v>0.538069301492806</v>
      </c>
      <c r="T6594" s="10" t="n">
        <f aca="false">AVERAGE(G6594,J6594,M6594,P6594)</f>
        <v>0.506329701360124</v>
      </c>
    </row>
    <row r="6595" s="5" customFormat="true" ht="15.25" hidden="false" customHeight="false" outlineLevel="0" collapsed="false">
      <c r="A6595" s="6" t="s">
        <v>2128</v>
      </c>
      <c r="B6595" s="7" t="n">
        <v>4164195</v>
      </c>
      <c r="C6595" s="6" t="n">
        <v>2246</v>
      </c>
      <c r="D6595" s="8" t="n">
        <f aca="false">C6595/58039824</f>
        <v>3.86975673806316E-005</v>
      </c>
      <c r="E6595" s="6" t="n">
        <v>1968</v>
      </c>
      <c r="F6595" s="7" t="n">
        <f aca="false">E6595/57700746</f>
        <v>3.41070113720887E-005</v>
      </c>
      <c r="G6595" s="8" t="n">
        <f aca="false">F6595/$D6595</f>
        <v>0.881373525023163</v>
      </c>
      <c r="H6595" s="6" t="n">
        <v>1138</v>
      </c>
      <c r="I6595" s="7" t="n">
        <f aca="false">H6595/41918464</f>
        <v>2.71479412986125E-005</v>
      </c>
      <c r="J6595" s="8" t="n">
        <f aca="false">I6595/$D6595</f>
        <v>0.701541288928673</v>
      </c>
      <c r="K6595" s="6" t="n">
        <v>2835</v>
      </c>
      <c r="L6595" s="7" t="n">
        <f aca="false">K6595/43192891</f>
        <v>6.56358010395739E-005</v>
      </c>
      <c r="M6595" s="8" t="n">
        <f aca="false">L6595/$D6595</f>
        <v>1.69612214623147</v>
      </c>
      <c r="N6595" s="6" t="n">
        <v>1514</v>
      </c>
      <c r="O6595" s="7" t="n">
        <f aca="false">N6595/49735264</f>
        <v>3.04411775113931E-005</v>
      </c>
      <c r="P6595" s="8" t="n">
        <f aca="false">O6595/$D6595</f>
        <v>0.786643181261805</v>
      </c>
      <c r="Q6595" s="6" t="n">
        <v>2100</v>
      </c>
      <c r="R6595" s="9" t="n">
        <f aca="false">Q6595/50554893</f>
        <v>4.15390059276755E-005</v>
      </c>
      <c r="S6595" s="8" t="n">
        <f aca="false">R6595/$D6595</f>
        <v>1.07342680016796</v>
      </c>
      <c r="T6595" s="10" t="n">
        <f aca="false">AVERAGE(G6595,J6595,M6595,P6595)</f>
        <v>1.01642003536128</v>
      </c>
    </row>
    <row r="6596" s="5" customFormat="true" ht="15.25" hidden="false" customHeight="false" outlineLevel="0" collapsed="false">
      <c r="A6596" s="6" t="s">
        <v>2128</v>
      </c>
      <c r="B6596" s="7" t="n">
        <v>4164731</v>
      </c>
      <c r="C6596" s="6" t="n">
        <v>1359</v>
      </c>
      <c r="D6596" s="8" t="n">
        <f aca="false">C6596/58039824</f>
        <v>2.34149572886368E-005</v>
      </c>
      <c r="E6596" s="6" t="n">
        <v>4494</v>
      </c>
      <c r="F6596" s="7" t="n">
        <f aca="false">E6596/57700746</f>
        <v>7.78846082856537E-005</v>
      </c>
      <c r="G6596" s="8" t="n">
        <f aca="false">F6596/$D6596</f>
        <v>3.32627590670219</v>
      </c>
      <c r="H6596" s="6" t="n">
        <v>4454</v>
      </c>
      <c r="I6596" s="7" t="n">
        <f aca="false">H6596/41918464</f>
        <v>0.000106253893272425</v>
      </c>
      <c r="J6596" s="8" t="n">
        <f aca="false">I6596/$D6596</f>
        <v>4.53786406537627</v>
      </c>
      <c r="K6596" s="6" t="n">
        <v>6384</v>
      </c>
      <c r="L6596" s="7" t="n">
        <f aca="false">K6596/43192891</f>
        <v>0.000147802100118744</v>
      </c>
      <c r="M6596" s="8" t="n">
        <f aca="false">L6596/$D6596</f>
        <v>6.31229424409293</v>
      </c>
      <c r="N6596" s="6" t="n">
        <v>8888</v>
      </c>
      <c r="O6596" s="7" t="n">
        <f aca="false">N6596/49735264</f>
        <v>0.000178706199287491</v>
      </c>
      <c r="P6596" s="8" t="n">
        <f aca="false">O6596/$D6596</f>
        <v>7.63213859775933</v>
      </c>
      <c r="Q6596" s="6" t="n">
        <v>1707</v>
      </c>
      <c r="R6596" s="9" t="n">
        <f aca="false">Q6596/50554893</f>
        <v>3.37652776754962E-005</v>
      </c>
      <c r="S6596" s="8" t="n">
        <f aca="false">R6596/$D6596</f>
        <v>1.44203883266882</v>
      </c>
      <c r="T6596" s="10" t="n">
        <f aca="false">AVERAGE(G6596,J6596,M6596,P6596)</f>
        <v>5.45214320348268</v>
      </c>
    </row>
    <row r="6597" s="5" customFormat="true" ht="15.25" hidden="false" customHeight="false" outlineLevel="0" collapsed="false">
      <c r="A6597" s="6" t="s">
        <v>2128</v>
      </c>
      <c r="B6597" s="7" t="n">
        <v>4165485</v>
      </c>
      <c r="C6597" s="6" t="n">
        <v>855</v>
      </c>
      <c r="D6597" s="8" t="n">
        <f aca="false">C6597/58039824</f>
        <v>1.47312645193411E-005</v>
      </c>
      <c r="E6597" s="6" t="n">
        <v>374</v>
      </c>
      <c r="F6597" s="7" t="n">
        <f aca="false">E6597/57700746</f>
        <v>6.48171862457376E-006</v>
      </c>
      <c r="G6597" s="8" t="n">
        <f aca="false">F6597/$D6597</f>
        <v>0.439997436476939</v>
      </c>
      <c r="H6597" s="6" t="n">
        <v>33</v>
      </c>
      <c r="I6597" s="7" t="n">
        <f aca="false">H6597/41918464</f>
        <v>7.87242585987884E-007</v>
      </c>
      <c r="J6597" s="8" t="n">
        <f aca="false">I6597/$D6597</f>
        <v>0.0534402586386452</v>
      </c>
      <c r="K6597" s="6" t="n">
        <v>172</v>
      </c>
      <c r="L6597" s="7" t="n">
        <f aca="false">K6597/43192891</f>
        <v>3.98213678264787E-006</v>
      </c>
      <c r="M6597" s="8" t="n">
        <f aca="false">L6597/$D6597</f>
        <v>0.270318734513226</v>
      </c>
      <c r="N6597" s="6" t="n">
        <v>541</v>
      </c>
      <c r="O6597" s="7" t="n">
        <f aca="false">N6597/49735264</f>
        <v>1.08775938135163E-005</v>
      </c>
      <c r="P6597" s="8" t="n">
        <f aca="false">O6597/$D6597</f>
        <v>0.738401906994123</v>
      </c>
      <c r="Q6597" s="6" t="n">
        <v>2</v>
      </c>
      <c r="R6597" s="9" t="n">
        <f aca="false">Q6597/50554893</f>
        <v>3.95609580263576E-008</v>
      </c>
      <c r="S6597" s="8" t="n">
        <f aca="false">R6597/$D6597</f>
        <v>0.00268550998961542</v>
      </c>
      <c r="T6597" s="10" t="n">
        <f aca="false">AVERAGE(G6597,J6597,M6597,P6597)</f>
        <v>0.375539584155733</v>
      </c>
    </row>
    <row r="6598" s="5" customFormat="true" ht="15.25" hidden="false" customHeight="false" outlineLevel="0" collapsed="false">
      <c r="A6598" s="6" t="s">
        <v>2128</v>
      </c>
      <c r="B6598" s="7" t="n">
        <v>4165605</v>
      </c>
      <c r="C6598" s="6" t="n">
        <v>13132</v>
      </c>
      <c r="D6598" s="8" t="n">
        <f aca="false">C6598/58039824</f>
        <v>0.000226258439377762</v>
      </c>
      <c r="E6598" s="6" t="n">
        <v>12124</v>
      </c>
      <c r="F6598" s="7" t="n">
        <f aca="false">E6598/57700746</f>
        <v>0.000210118600546343</v>
      </c>
      <c r="G6598" s="8" t="n">
        <f aca="false">F6598/$D6598</f>
        <v>0.928666356597324</v>
      </c>
      <c r="H6598" s="6" t="n">
        <v>10314</v>
      </c>
      <c r="I6598" s="7" t="n">
        <f aca="false">H6598/41918464</f>
        <v>0.000246049091875122</v>
      </c>
      <c r="J6598" s="8" t="n">
        <f aca="false">I6598/$D6598</f>
        <v>1.08746923452573</v>
      </c>
      <c r="K6598" s="6" t="n">
        <v>7747</v>
      </c>
      <c r="L6598" s="7" t="n">
        <f aca="false">K6598/43192891</f>
        <v>0.000179358218925425</v>
      </c>
      <c r="M6598" s="8" t="n">
        <f aca="false">L6598/$D6598</f>
        <v>0.792713939947084</v>
      </c>
      <c r="N6598" s="6" t="n">
        <v>5153</v>
      </c>
      <c r="O6598" s="7" t="n">
        <f aca="false">N6598/49735264</f>
        <v>0.000103608578412291</v>
      </c>
      <c r="P6598" s="8" t="n">
        <f aca="false">O6598/$D6598</f>
        <v>0.457921387141302</v>
      </c>
      <c r="Q6598" s="6" t="n">
        <v>13005</v>
      </c>
      <c r="R6598" s="9" t="n">
        <f aca="false">Q6598/50554893</f>
        <v>0.00025724512956639</v>
      </c>
      <c r="S6598" s="8" t="n">
        <f aca="false">R6598/$D6598</f>
        <v>1.13695263820366</v>
      </c>
      <c r="T6598" s="10" t="n">
        <f aca="false">AVERAGE(G6598,J6598,M6598,P6598)</f>
        <v>0.81669272955286</v>
      </c>
    </row>
    <row r="6599" s="5" customFormat="true" ht="15.25" hidden="false" customHeight="false" outlineLevel="0" collapsed="false">
      <c r="A6599" s="6" t="s">
        <v>2128</v>
      </c>
      <c r="B6599" s="7" t="n">
        <v>4166028</v>
      </c>
      <c r="C6599" s="6" t="n">
        <v>14971</v>
      </c>
      <c r="D6599" s="8" t="n">
        <f aca="false">C6599/58039824</f>
        <v>0.000257943580256205</v>
      </c>
      <c r="E6599" s="6" t="n">
        <v>48648</v>
      </c>
      <c r="F6599" s="7" t="n">
        <f aca="false">E6599/57700746</f>
        <v>0.000843108683551509</v>
      </c>
      <c r="G6599" s="8" t="n">
        <f aca="false">F6599/$D6599</f>
        <v>3.26857789100269</v>
      </c>
      <c r="H6599" s="6" t="n">
        <v>27805</v>
      </c>
      <c r="I6599" s="7" t="n">
        <f aca="false">H6599/41918464</f>
        <v>0.000663311518284639</v>
      </c>
      <c r="J6599" s="8" t="n">
        <f aca="false">I6599/$D6599</f>
        <v>2.57153722386035</v>
      </c>
      <c r="K6599" s="6" t="n">
        <v>39320</v>
      </c>
      <c r="L6599" s="7" t="n">
        <f aca="false">K6599/43192891</f>
        <v>0.000910334990079733</v>
      </c>
      <c r="M6599" s="8" t="n">
        <f aca="false">L6599/$D6599</f>
        <v>3.52920196414865</v>
      </c>
      <c r="N6599" s="6" t="n">
        <v>34735</v>
      </c>
      <c r="O6599" s="7" t="n">
        <f aca="false">N6599/49735264</f>
        <v>0.00069839782091033</v>
      </c>
      <c r="P6599" s="8" t="n">
        <f aca="false">O6599/$D6599</f>
        <v>2.70756039059643</v>
      </c>
      <c r="Q6599" s="6" t="n">
        <v>39593</v>
      </c>
      <c r="R6599" s="9" t="n">
        <f aca="false">Q6599/50554893</f>
        <v>0.000783168505568788</v>
      </c>
      <c r="S6599" s="8" t="n">
        <f aca="false">R6599/$D6599</f>
        <v>3.03620080325666</v>
      </c>
      <c r="T6599" s="10" t="n">
        <f aca="false">AVERAGE(G6599,J6599,M6599,P6599)</f>
        <v>3.01921936740203</v>
      </c>
    </row>
    <row r="6600" s="5" customFormat="true" ht="15.25" hidden="false" customHeight="false" outlineLevel="0" collapsed="false">
      <c r="A6600" s="6" t="s">
        <v>2128</v>
      </c>
      <c r="B6600" s="7" t="n">
        <v>4166739</v>
      </c>
      <c r="C6600" s="6" t="n">
        <v>5399</v>
      </c>
      <c r="D6600" s="8" t="n">
        <f aca="false">C6600/58039824</f>
        <v>9.30223358361666E-005</v>
      </c>
      <c r="E6600" s="6" t="n">
        <v>7299</v>
      </c>
      <c r="F6600" s="7" t="n">
        <f aca="false">E6600/57700746</f>
        <v>0.000126497497969957</v>
      </c>
      <c r="G6600" s="8" t="n">
        <f aca="false">F6600/$D6600</f>
        <v>1.35986155188306</v>
      </c>
      <c r="H6600" s="6" t="n">
        <v>8019</v>
      </c>
      <c r="I6600" s="7" t="n">
        <f aca="false">H6600/41918464</f>
        <v>0.000191299948395056</v>
      </c>
      <c r="J6600" s="8" t="n">
        <f aca="false">I6600/$D6600</f>
        <v>2.05649478348919</v>
      </c>
      <c r="K6600" s="6" t="n">
        <v>10025</v>
      </c>
      <c r="L6600" s="7" t="n">
        <f aca="false">K6600/43192891</f>
        <v>0.00023209837933747</v>
      </c>
      <c r="M6600" s="8" t="n">
        <f aca="false">L6600/$D6600</f>
        <v>2.49508225364549</v>
      </c>
      <c r="N6600" s="6" t="n">
        <v>5566</v>
      </c>
      <c r="O6600" s="7" t="n">
        <f aca="false">N6600/49735264</f>
        <v>0.000111912545593404</v>
      </c>
      <c r="P6600" s="8" t="n">
        <f aca="false">O6600/$D6600</f>
        <v>1.20307176322155</v>
      </c>
      <c r="Q6600" s="6" t="n">
        <v>30015</v>
      </c>
      <c r="R6600" s="9" t="n">
        <f aca="false">Q6600/50554893</f>
        <v>0.000593711077580562</v>
      </c>
      <c r="S6600" s="8" t="n">
        <f aca="false">R6600/$D6600</f>
        <v>6.38245720496873</v>
      </c>
      <c r="T6600" s="10" t="n">
        <f aca="false">AVERAGE(G6600,J6600,M6600,P6600)</f>
        <v>1.77862758805982</v>
      </c>
    </row>
    <row r="6601" s="5" customFormat="true" ht="15.25" hidden="false" customHeight="false" outlineLevel="0" collapsed="false">
      <c r="A6601" s="6" t="s">
        <v>2128</v>
      </c>
      <c r="B6601" s="7" t="n">
        <v>4167138</v>
      </c>
      <c r="C6601" s="6" t="n">
        <v>153</v>
      </c>
      <c r="D6601" s="8" t="n">
        <f aca="false">C6601/58039824</f>
        <v>2.63612101925051E-006</v>
      </c>
      <c r="E6601" s="6" t="n">
        <v>817</v>
      </c>
      <c r="F6601" s="7" t="n">
        <f aca="false">E6601/57700746</f>
        <v>1.4159262342986E-005</v>
      </c>
      <c r="G6601" s="8" t="n">
        <f aca="false">F6601/$D6601</f>
        <v>5.37124898272376</v>
      </c>
      <c r="H6601" s="6" t="n">
        <v>416</v>
      </c>
      <c r="I6601" s="7" t="n">
        <f aca="false">H6601/41918464</f>
        <v>9.92402775063514E-006</v>
      </c>
      <c r="J6601" s="8" t="n">
        <f aca="false">I6601/$D6601</f>
        <v>3.76463283671882</v>
      </c>
      <c r="K6601" s="6" t="n">
        <v>989</v>
      </c>
      <c r="L6601" s="7" t="n">
        <f aca="false">K6601/43192891</f>
        <v>2.28972865002252E-005</v>
      </c>
      <c r="M6601" s="8" t="n">
        <f aca="false">L6601/$D6601</f>
        <v>8.68597698399117</v>
      </c>
      <c r="N6601" s="6" t="n">
        <v>1668</v>
      </c>
      <c r="O6601" s="7" t="n">
        <f aca="false">N6601/49735264</f>
        <v>3.35375720535031E-005</v>
      </c>
      <c r="P6601" s="8" t="n">
        <f aca="false">O6601/$D6601</f>
        <v>12.722318819429</v>
      </c>
      <c r="Q6601" s="6" t="n">
        <v>5171</v>
      </c>
      <c r="R6601" s="9" t="n">
        <f aca="false">Q6601/50554893</f>
        <v>0.000102284856977148</v>
      </c>
      <c r="S6601" s="8" t="n">
        <f aca="false">R6601/$D6601</f>
        <v>38.8012751426067</v>
      </c>
      <c r="T6601" s="10" t="n">
        <f aca="false">AVERAGE(G6601,J6601,M6601,P6601)</f>
        <v>7.63604440571569</v>
      </c>
    </row>
    <row r="6602" s="5" customFormat="true" ht="15.25" hidden="false" customHeight="false" outlineLevel="0" collapsed="false">
      <c r="A6602" s="6" t="s">
        <v>2128</v>
      </c>
      <c r="B6602" s="7" t="n">
        <v>4167142</v>
      </c>
      <c r="C6602" s="6" t="n">
        <v>3459</v>
      </c>
      <c r="D6602" s="8" t="n">
        <f aca="false">C6602/58039824</f>
        <v>5.9597010494036E-005</v>
      </c>
      <c r="E6602" s="6" t="n">
        <v>12131</v>
      </c>
      <c r="F6602" s="7" t="n">
        <f aca="false">E6602/57700746</f>
        <v>0.000210239916135573</v>
      </c>
      <c r="G6602" s="8" t="n">
        <f aca="false">F6602/$D6602</f>
        <v>3.52769231867112</v>
      </c>
      <c r="H6602" s="6" t="n">
        <v>6691</v>
      </c>
      <c r="I6602" s="7" t="n">
        <f aca="false">H6602/41918464</f>
        <v>0.000159619398268028</v>
      </c>
      <c r="J6602" s="8" t="n">
        <f aca="false">I6602/$D6602</f>
        <v>2.67831216607755</v>
      </c>
      <c r="K6602" s="6" t="n">
        <v>13240</v>
      </c>
      <c r="L6602" s="7" t="n">
        <f aca="false">K6602/43192891</f>
        <v>0.000306531924431731</v>
      </c>
      <c r="M6602" s="8" t="n">
        <f aca="false">L6602/$D6602</f>
        <v>5.14341108540011</v>
      </c>
      <c r="N6602" s="6" t="n">
        <v>6207</v>
      </c>
      <c r="O6602" s="7" t="n">
        <f aca="false">N6602/49735264</f>
        <v>0.000124800785213486</v>
      </c>
      <c r="P6602" s="8" t="n">
        <f aca="false">O6602/$D6602</f>
        <v>2.09407794416089</v>
      </c>
      <c r="Q6602" s="6" t="n">
        <v>3929</v>
      </c>
      <c r="R6602" s="9" t="n">
        <f aca="false">Q6602/50554893</f>
        <v>7.77175020427795E-005</v>
      </c>
      <c r="S6602" s="8" t="n">
        <f aca="false">R6602/$D6602</f>
        <v>1.30405034411176</v>
      </c>
      <c r="T6602" s="10" t="n">
        <f aca="false">AVERAGE(G6602,J6602,M6602,P6602)</f>
        <v>3.36087337857742</v>
      </c>
    </row>
    <row r="6603" s="5" customFormat="true" ht="15.25" hidden="false" customHeight="false" outlineLevel="0" collapsed="false">
      <c r="A6603" s="6" t="s">
        <v>2128</v>
      </c>
      <c r="B6603" s="7" t="n">
        <v>4169094</v>
      </c>
      <c r="C6603" s="6" t="n">
        <v>4013</v>
      </c>
      <c r="D6603" s="8" t="n">
        <f aca="false">C6603/58039824</f>
        <v>6.91421807206032E-005</v>
      </c>
      <c r="E6603" s="6" t="n">
        <v>14737</v>
      </c>
      <c r="F6603" s="7" t="n">
        <f aca="false">E6603/57700746</f>
        <v>0.000255403976926052</v>
      </c>
      <c r="G6603" s="8" t="n">
        <f aca="false">F6603/$D6603</f>
        <v>3.6938953076721</v>
      </c>
      <c r="H6603" s="6" t="n">
        <v>2681</v>
      </c>
      <c r="I6603" s="7" t="n">
        <f aca="false">H6603/41918464</f>
        <v>6.39574961525308E-005</v>
      </c>
      <c r="J6603" s="8" t="n">
        <f aca="false">I6603/$D6603</f>
        <v>0.925014159026554</v>
      </c>
      <c r="K6603" s="6" t="n">
        <v>2629</v>
      </c>
      <c r="L6603" s="7" t="n">
        <f aca="false">K6603/43192891</f>
        <v>6.08664976836119E-005</v>
      </c>
      <c r="M6603" s="8" t="n">
        <f aca="false">L6603/$D6603</f>
        <v>0.880309198368612</v>
      </c>
      <c r="N6603" s="6" t="n">
        <v>2121</v>
      </c>
      <c r="O6603" s="7" t="n">
        <f aca="false">N6603/49735264</f>
        <v>4.26457975572423E-005</v>
      </c>
      <c r="P6603" s="8" t="n">
        <f aca="false">O6603/$D6603</f>
        <v>0.61678409782257</v>
      </c>
      <c r="Q6603" s="6" t="n">
        <v>5329</v>
      </c>
      <c r="R6603" s="9" t="n">
        <f aca="false">Q6603/50554893</f>
        <v>0.00010541017266123</v>
      </c>
      <c r="S6603" s="8" t="n">
        <f aca="false">R6603/$D6603</f>
        <v>1.52454220510027</v>
      </c>
      <c r="T6603" s="10" t="n">
        <f aca="false">AVERAGE(G6603,J6603,M6603,P6603)</f>
        <v>1.52900069072246</v>
      </c>
    </row>
    <row r="6604" s="5" customFormat="true" ht="15.25" hidden="false" customHeight="false" outlineLevel="0" collapsed="false">
      <c r="A6604" s="6" t="s">
        <v>2128</v>
      </c>
      <c r="B6604" s="7" t="n">
        <v>4169493</v>
      </c>
      <c r="C6604" s="6" t="n">
        <v>392</v>
      </c>
      <c r="D6604" s="8" t="n">
        <f aca="false">C6604/58039824</f>
        <v>6.75398326500783E-006</v>
      </c>
      <c r="E6604" s="6" t="n">
        <v>221</v>
      </c>
      <c r="F6604" s="7" t="n">
        <f aca="false">E6604/57700746</f>
        <v>3.8301064599754E-006</v>
      </c>
      <c r="G6604" s="8" t="n">
        <f aca="false">F6604/$D6604</f>
        <v>0.567088532750601</v>
      </c>
      <c r="H6604" s="6" t="n">
        <v>146</v>
      </c>
      <c r="I6604" s="7" t="n">
        <f aca="false">H6604/41918464</f>
        <v>3.48295204709791E-006</v>
      </c>
      <c r="J6604" s="8" t="n">
        <f aca="false">I6604/$D6604</f>
        <v>0.515688581158169</v>
      </c>
      <c r="K6604" s="6" t="n">
        <v>18</v>
      </c>
      <c r="L6604" s="7" t="n">
        <f aca="false">K6604/43192891</f>
        <v>4.16735244695707E-007</v>
      </c>
      <c r="M6604" s="8" t="n">
        <f aca="false">L6604/$D6604</f>
        <v>0.061702143512081</v>
      </c>
      <c r="N6604" s="6" t="n">
        <v>5086</v>
      </c>
      <c r="O6604" s="7" t="n">
        <f aca="false">N6604/49735264</f>
        <v>0.000102261445721893</v>
      </c>
      <c r="P6604" s="8" t="n">
        <f aca="false">O6604/$D6604</f>
        <v>15.1409089583781</v>
      </c>
      <c r="Q6604" s="6" t="n">
        <v>4</v>
      </c>
      <c r="R6604" s="9" t="n">
        <f aca="false">Q6604/50554893</f>
        <v>7.91219160527152E-008</v>
      </c>
      <c r="S6604" s="8" t="n">
        <f aca="false">R6604/$D6604</f>
        <v>0.0117148522506183</v>
      </c>
      <c r="T6604" s="10" t="n">
        <f aca="false">AVERAGE(G6604,J6604,M6604,P6604)</f>
        <v>4.07134705394973</v>
      </c>
    </row>
    <row r="6605" s="5" customFormat="true" ht="15.25" hidden="false" customHeight="false" outlineLevel="0" collapsed="false">
      <c r="A6605" s="6" t="s">
        <v>2128</v>
      </c>
      <c r="B6605" s="7" t="n">
        <v>4170357</v>
      </c>
      <c r="C6605" s="6" t="n">
        <v>30002</v>
      </c>
      <c r="D6605" s="8" t="n">
        <f aca="false">C6605/58039824</f>
        <v>0.000516920933461135</v>
      </c>
      <c r="E6605" s="6" t="n">
        <v>16401</v>
      </c>
      <c r="F6605" s="7" t="n">
        <f aca="false">E6605/57700746</f>
        <v>0.000284242425565867</v>
      </c>
      <c r="G6605" s="8" t="n">
        <f aca="false">F6605/$D6605</f>
        <v>0.549876020037865</v>
      </c>
      <c r="H6605" s="6" t="n">
        <v>6140</v>
      </c>
      <c r="I6605" s="7" t="n">
        <f aca="false">H6605/41918464</f>
        <v>0.000146474832665624</v>
      </c>
      <c r="J6605" s="8" t="n">
        <f aca="false">I6605/$D6605</f>
        <v>0.283360226262992</v>
      </c>
      <c r="K6605" s="6" t="n">
        <v>10567</v>
      </c>
      <c r="L6605" s="7" t="n">
        <f aca="false">K6605/43192891</f>
        <v>0.000244646740594419</v>
      </c>
      <c r="M6605" s="8" t="n">
        <f aca="false">L6605/$D6605</f>
        <v>0.473276907081985</v>
      </c>
      <c r="N6605" s="6" t="n">
        <v>6103</v>
      </c>
      <c r="O6605" s="7" t="n">
        <f aca="false">N6605/49735264</f>
        <v>0.000122709713574658</v>
      </c>
      <c r="P6605" s="8" t="n">
        <f aca="false">O6605/$D6605</f>
        <v>0.237385846908991</v>
      </c>
      <c r="Q6605" s="6" t="n">
        <v>6737</v>
      </c>
      <c r="R6605" s="9" t="n">
        <f aca="false">Q6605/50554893</f>
        <v>0.000133261087111786</v>
      </c>
      <c r="S6605" s="8" t="n">
        <f aca="false">R6605/$D6605</f>
        <v>0.257797814879565</v>
      </c>
      <c r="T6605" s="10" t="n">
        <f aca="false">AVERAGE(G6605,J6605,M6605,P6605)</f>
        <v>0.385974750072958</v>
      </c>
    </row>
    <row r="6606" s="5" customFormat="true" ht="15.25" hidden="false" customHeight="false" outlineLevel="0" collapsed="false">
      <c r="A6606" s="6" t="s">
        <v>2128</v>
      </c>
      <c r="B6606" s="7" t="n">
        <v>4171869</v>
      </c>
      <c r="C6606" s="6" t="n">
        <v>1089</v>
      </c>
      <c r="D6606" s="8" t="n">
        <f aca="false">C6606/58039824</f>
        <v>1.87629790193713E-005</v>
      </c>
      <c r="E6606" s="6" t="n">
        <v>1126</v>
      </c>
      <c r="F6606" s="7" t="n">
        <f aca="false">E6606/57700746</f>
        <v>1.9514479067567E-005</v>
      </c>
      <c r="G6606" s="8" t="n">
        <f aca="false">F6606/$D6606</f>
        <v>1.04005227780833</v>
      </c>
      <c r="H6606" s="6" t="n">
        <v>1770</v>
      </c>
      <c r="I6606" s="7" t="n">
        <f aca="false">H6606/41918464</f>
        <v>4.22248296120774E-005</v>
      </c>
      <c r="J6606" s="8" t="n">
        <f aca="false">I6606/$D6606</f>
        <v>2.25043313050042</v>
      </c>
      <c r="K6606" s="6" t="n">
        <v>2655</v>
      </c>
      <c r="L6606" s="7" t="n">
        <f aca="false">K6606/43192891</f>
        <v>6.14684485926168E-005</v>
      </c>
      <c r="M6606" s="8" t="n">
        <f aca="false">L6606/$D6606</f>
        <v>3.27604952972316</v>
      </c>
      <c r="N6606" s="6" t="n">
        <v>7039</v>
      </c>
      <c r="O6606" s="7" t="n">
        <f aca="false">N6606/49735264</f>
        <v>0.000141529358324106</v>
      </c>
      <c r="P6606" s="8" t="n">
        <f aca="false">O6606/$D6606</f>
        <v>7.54301106332786</v>
      </c>
      <c r="Q6606" s="6" t="n">
        <v>1880</v>
      </c>
      <c r="R6606" s="9" t="n">
        <f aca="false">Q6606/50554893</f>
        <v>3.71873005447761E-005</v>
      </c>
      <c r="S6606" s="8" t="n">
        <f aca="false">R6606/$D6606</f>
        <v>1.98195076093105</v>
      </c>
      <c r="T6606" s="10" t="n">
        <f aca="false">AVERAGE(G6606,J6606,M6606,P6606)</f>
        <v>3.52738650033994</v>
      </c>
    </row>
    <row r="6607" s="5" customFormat="true" ht="15.25" hidden="false" customHeight="false" outlineLevel="0" collapsed="false">
      <c r="A6607" s="6" t="s">
        <v>2128</v>
      </c>
      <c r="B6607" s="7" t="n">
        <v>4172692</v>
      </c>
      <c r="C6607" s="6" t="n">
        <v>4346</v>
      </c>
      <c r="D6607" s="8" t="n">
        <f aca="false">C6607/58039824</f>
        <v>7.48796205860307E-005</v>
      </c>
      <c r="E6607" s="6" t="n">
        <v>1313</v>
      </c>
      <c r="F6607" s="7" t="n">
        <f aca="false">E6607/57700746</f>
        <v>2.27553383798539E-005</v>
      </c>
      <c r="G6607" s="8" t="n">
        <f aca="false">F6607/$D6607</f>
        <v>0.30389227672047</v>
      </c>
      <c r="H6607" s="6" t="n">
        <v>2088</v>
      </c>
      <c r="I6607" s="7" t="n">
        <f aca="false">H6607/41918464</f>
        <v>4.98109854406879E-005</v>
      </c>
      <c r="J6607" s="8" t="n">
        <f aca="false">I6607/$D6607</f>
        <v>0.66521418045193</v>
      </c>
      <c r="K6607" s="6" t="n">
        <v>5488</v>
      </c>
      <c r="L6607" s="7" t="n">
        <f aca="false">K6607/43192891</f>
        <v>0.000127057945716113</v>
      </c>
      <c r="M6607" s="8" t="n">
        <f aca="false">L6607/$D6607</f>
        <v>1.69682945401859</v>
      </c>
      <c r="N6607" s="6" t="n">
        <v>530</v>
      </c>
      <c r="O6607" s="7" t="n">
        <f aca="false">N6607/49735264</f>
        <v>1.06564227747942E-005</v>
      </c>
      <c r="P6607" s="8" t="n">
        <f aca="false">O6607/$D6607</f>
        <v>0.142314059438252</v>
      </c>
      <c r="Q6607" s="6" t="n">
        <v>887</v>
      </c>
      <c r="R6607" s="9" t="n">
        <f aca="false">Q6607/50554893</f>
        <v>1.75452848846896E-005</v>
      </c>
      <c r="S6607" s="8" t="n">
        <f aca="false">R6607/$D6607</f>
        <v>0.234313218301253</v>
      </c>
      <c r="T6607" s="10" t="n">
        <f aca="false">AVERAGE(G6607,J6607,M6607,P6607)</f>
        <v>0.70206249265731</v>
      </c>
    </row>
    <row r="6608" s="5" customFormat="true" ht="15.25" hidden="false" customHeight="false" outlineLevel="0" collapsed="false">
      <c r="A6608" s="6" t="s">
        <v>2129</v>
      </c>
      <c r="B6608" s="7" t="n">
        <v>4172728</v>
      </c>
      <c r="C6608" s="6" t="n">
        <v>2021917</v>
      </c>
      <c r="D6608" s="8" t="n">
        <f aca="false">C6608/58039824</f>
        <v>0.0348367183194766</v>
      </c>
      <c r="E6608" s="6" t="n">
        <v>9226</v>
      </c>
      <c r="F6608" s="7" t="n">
        <f aca="false">E6608/57700746</f>
        <v>0.000159893946605127</v>
      </c>
      <c r="G6608" s="8" t="n">
        <f aca="false">F6608/$D6608</f>
        <v>0.00458981081796482</v>
      </c>
      <c r="H6608" s="6" t="n">
        <v>5499</v>
      </c>
      <c r="I6608" s="7" t="n">
        <f aca="false">H6608/41918464</f>
        <v>0.000131183241828708</v>
      </c>
      <c r="J6608" s="8" t="n">
        <f aca="false">I6608/$D6608</f>
        <v>0.00376566014702268</v>
      </c>
      <c r="K6608" s="6" t="n">
        <v>5571</v>
      </c>
      <c r="L6608" s="7" t="n">
        <f aca="false">K6608/43192891</f>
        <v>0.000128979558233321</v>
      </c>
      <c r="M6608" s="8" t="n">
        <f aca="false">L6608/$D6608</f>
        <v>0.00370240265028669</v>
      </c>
      <c r="N6608" s="6" t="n">
        <v>6194</v>
      </c>
      <c r="O6608" s="7" t="n">
        <f aca="false">N6608/49735264</f>
        <v>0.000124539401258632</v>
      </c>
      <c r="P6608" s="8" t="n">
        <f aca="false">O6608/$D6608</f>
        <v>0.00357494641477191</v>
      </c>
      <c r="Q6608" s="6" t="n">
        <v>691</v>
      </c>
      <c r="R6608" s="9" t="n">
        <f aca="false">Q6608/50554893</f>
        <v>1.36683109981066E-005</v>
      </c>
      <c r="S6608" s="8" t="n">
        <f aca="false">R6608/$D6608</f>
        <v>0.000392353575694437</v>
      </c>
      <c r="T6608" s="10" t="n">
        <f aca="false">AVERAGE(G6608,J6608,M6608,P6608)</f>
        <v>0.00390820500751153</v>
      </c>
    </row>
    <row r="6609" s="5" customFormat="true" ht="15.25" hidden="false" customHeight="false" outlineLevel="0" collapsed="false">
      <c r="A6609" s="6" t="s">
        <v>2130</v>
      </c>
      <c r="B6609" s="7" t="n">
        <v>4173692</v>
      </c>
      <c r="C6609" s="6" t="n">
        <v>3785</v>
      </c>
      <c r="D6609" s="8" t="n">
        <f aca="false">C6609/58039824</f>
        <v>6.52138435154455E-005</v>
      </c>
      <c r="E6609" s="6" t="n">
        <v>2441</v>
      </c>
      <c r="F6609" s="7" t="n">
        <f aca="false">E6609/57700746</f>
        <v>4.23044790443437E-005</v>
      </c>
      <c r="G6609" s="8" t="n">
        <f aca="false">F6609/$D6609</f>
        <v>0.648703967805918</v>
      </c>
      <c r="H6609" s="6" t="n">
        <v>3724</v>
      </c>
      <c r="I6609" s="7" t="n">
        <f aca="false">H6609/41918464</f>
        <v>8.88391330369357E-005</v>
      </c>
      <c r="J6609" s="8" t="n">
        <f aca="false">I6609/$D6609</f>
        <v>1.36227414683655</v>
      </c>
      <c r="K6609" s="6" t="n">
        <v>967</v>
      </c>
      <c r="L6609" s="7" t="n">
        <f aca="false">K6609/43192891</f>
        <v>2.23879434233749E-005</v>
      </c>
      <c r="M6609" s="8" t="n">
        <f aca="false">L6609/$D6609</f>
        <v>0.343300474508491</v>
      </c>
      <c r="N6609" s="6" t="n">
        <v>2493</v>
      </c>
      <c r="O6609" s="7" t="n">
        <f aca="false">N6609/49735264</f>
        <v>5.01253999576638E-005</v>
      </c>
      <c r="P6609" s="8" t="n">
        <f aca="false">O6609/$D6609</f>
        <v>0.76863127912085</v>
      </c>
      <c r="Q6609" s="6" t="n">
        <v>7</v>
      </c>
      <c r="R6609" s="9" t="n">
        <f aca="false">Q6609/50554893</f>
        <v>1.38463353092252E-007</v>
      </c>
      <c r="S6609" s="8" t="n">
        <f aca="false">R6609/$D6609</f>
        <v>0.00212322024938551</v>
      </c>
      <c r="T6609" s="10" t="n">
        <f aca="false">AVERAGE(G6609,J6609,M6609,P6609)</f>
        <v>0.780727467067952</v>
      </c>
    </row>
    <row r="6610" s="5" customFormat="true" ht="15.25" hidden="false" customHeight="false" outlineLevel="0" collapsed="false">
      <c r="A6610" s="6" t="s">
        <v>2130</v>
      </c>
      <c r="B6610" s="7" t="n">
        <v>4174364</v>
      </c>
      <c r="C6610" s="6" t="n">
        <v>26061</v>
      </c>
      <c r="D6610" s="8" t="n">
        <f aca="false">C6610/58039824</f>
        <v>0.000449019280279003</v>
      </c>
      <c r="E6610" s="6" t="n">
        <v>671</v>
      </c>
      <c r="F6610" s="7" t="n">
        <f aca="false">E6610/57700746</f>
        <v>1.16289657676176E-005</v>
      </c>
      <c r="G6610" s="8" t="n">
        <f aca="false">F6610/$D6610</f>
        <v>0.0258985889434232</v>
      </c>
      <c r="H6610" s="6" t="n">
        <v>502</v>
      </c>
      <c r="I6610" s="7" t="n">
        <f aca="false">H6610/41918464</f>
        <v>1.19756296413914E-005</v>
      </c>
      <c r="J6610" s="8" t="n">
        <f aca="false">I6610/$D6610</f>
        <v>0.0266706356884058</v>
      </c>
      <c r="K6610" s="6" t="n">
        <v>942</v>
      </c>
      <c r="L6610" s="7" t="n">
        <f aca="false">K6610/43192891</f>
        <v>2.18091444724087E-005</v>
      </c>
      <c r="M6610" s="8" t="n">
        <f aca="false">L6610/$D6610</f>
        <v>0.0485706191922479</v>
      </c>
      <c r="N6610" s="6" t="n">
        <v>110</v>
      </c>
      <c r="O6610" s="7" t="n">
        <f aca="false">N6610/49735264</f>
        <v>2.21171038722143E-006</v>
      </c>
      <c r="P6610" s="8" t="n">
        <f aca="false">O6610/$D6610</f>
        <v>0.00492564681375633</v>
      </c>
      <c r="Q6610" s="6" t="n">
        <v>4</v>
      </c>
      <c r="R6610" s="9" t="n">
        <f aca="false">Q6610/50554893</f>
        <v>7.91219160527152E-008</v>
      </c>
      <c r="S6610" s="8" t="n">
        <f aca="false">R6610/$D6610</f>
        <v>0.00017621050927602</v>
      </c>
      <c r="T6610" s="10" t="n">
        <f aca="false">AVERAGE(G6610,J6610,M6610,P6610)</f>
        <v>0.0265163726594583</v>
      </c>
    </row>
    <row r="6611" s="5" customFormat="true" ht="15.25" hidden="false" customHeight="false" outlineLevel="0" collapsed="false">
      <c r="A6611" s="6" t="s">
        <v>2130</v>
      </c>
      <c r="B6611" s="7" t="n">
        <v>4174511</v>
      </c>
      <c r="C6611" s="6" t="n">
        <v>3439</v>
      </c>
      <c r="D6611" s="8" t="n">
        <f aca="false">C6611/58039824</f>
        <v>5.92524195111274E-005</v>
      </c>
      <c r="E6611" s="6" t="n">
        <v>2167</v>
      </c>
      <c r="F6611" s="7" t="n">
        <f aca="false">E6611/57700746</f>
        <v>3.75558402659127E-005</v>
      </c>
      <c r="G6611" s="8" t="n">
        <f aca="false">F6611/$D6611</f>
        <v>0.633827961385776</v>
      </c>
      <c r="H6611" s="6" t="n">
        <v>712</v>
      </c>
      <c r="I6611" s="7" t="n">
        <f aca="false">H6611/41918464</f>
        <v>1.69853551885871E-005</v>
      </c>
      <c r="J6611" s="8" t="n">
        <f aca="false">I6611/$D6611</f>
        <v>0.286660955429799</v>
      </c>
      <c r="K6611" s="6" t="n">
        <v>44</v>
      </c>
      <c r="L6611" s="7" t="n">
        <f aca="false">K6611/43192891</f>
        <v>1.01868615370062E-006</v>
      </c>
      <c r="M6611" s="8" t="n">
        <f aca="false">L6611/$D6611</f>
        <v>0.0171923131933762</v>
      </c>
      <c r="N6611" s="6" t="n">
        <v>1230</v>
      </c>
      <c r="O6611" s="7" t="n">
        <f aca="false">N6611/49735264</f>
        <v>2.47309434207487E-005</v>
      </c>
      <c r="P6611" s="8" t="n">
        <f aca="false">O6611/$D6611</f>
        <v>0.417382844866011</v>
      </c>
      <c r="Q6611" s="6" t="n">
        <v>33680</v>
      </c>
      <c r="R6611" s="9" t="n">
        <f aca="false">Q6611/50554893</f>
        <v>0.000666206533163862</v>
      </c>
      <c r="S6611" s="8" t="n">
        <f aca="false">R6611/$D6611</f>
        <v>11.2435329841468</v>
      </c>
      <c r="T6611" s="10" t="n">
        <f aca="false">AVERAGE(G6611,J6611,M6611,P6611)</f>
        <v>0.338766018718741</v>
      </c>
    </row>
    <row r="6612" s="5" customFormat="true" ht="15.25" hidden="false" customHeight="false" outlineLevel="0" collapsed="false">
      <c r="A6612" s="6" t="s">
        <v>2130</v>
      </c>
      <c r="B6612" s="7" t="n">
        <v>4174700</v>
      </c>
      <c r="C6612" s="6" t="n">
        <v>2623</v>
      </c>
      <c r="D6612" s="8" t="n">
        <f aca="false">C6612/58039824</f>
        <v>4.5193107408458E-005</v>
      </c>
      <c r="E6612" s="6" t="n">
        <v>4028</v>
      </c>
      <c r="F6612" s="7" t="n">
        <f aca="false">E6612/57700746</f>
        <v>6.98084562026286E-005</v>
      </c>
      <c r="G6612" s="8" t="n">
        <f aca="false">F6612/$D6612</f>
        <v>1.54467042001993</v>
      </c>
      <c r="H6612" s="6" t="n">
        <v>7524</v>
      </c>
      <c r="I6612" s="7" t="n">
        <f aca="false">H6612/41918464</f>
        <v>0.000179491309605237</v>
      </c>
      <c r="J6612" s="8" t="n">
        <f aca="false">I6612/$D6612</f>
        <v>3.97165231376953</v>
      </c>
      <c r="K6612" s="6" t="n">
        <v>3487</v>
      </c>
      <c r="L6612" s="7" t="n">
        <f aca="false">K6612/43192891</f>
        <v>8.07308776807739E-005</v>
      </c>
      <c r="M6612" s="8" t="n">
        <f aca="false">L6612/$D6612</f>
        <v>1.78635376742571</v>
      </c>
      <c r="N6612" s="6" t="n">
        <v>4169</v>
      </c>
      <c r="O6612" s="7" t="n">
        <f aca="false">N6612/49735264</f>
        <v>8.38238236756922E-005</v>
      </c>
      <c r="P6612" s="8" t="n">
        <f aca="false">O6612/$D6612</f>
        <v>1.85479221240725</v>
      </c>
      <c r="Q6612" s="6" t="n">
        <v>1052</v>
      </c>
      <c r="R6612" s="9" t="n">
        <f aca="false">Q6612/50554893</f>
        <v>2.08090639218641E-005</v>
      </c>
      <c r="S6612" s="8" t="n">
        <f aca="false">R6612/$D6612</f>
        <v>0.460447734513817</v>
      </c>
      <c r="T6612" s="10" t="n">
        <f aca="false">AVERAGE(G6612,J6612,M6612,P6612)</f>
        <v>2.28936717840561</v>
      </c>
    </row>
    <row r="6613" s="5" customFormat="true" ht="15.25" hidden="false" customHeight="false" outlineLevel="0" collapsed="false">
      <c r="A6613" s="6" t="s">
        <v>2130</v>
      </c>
      <c r="B6613" s="7" t="n">
        <v>4175192</v>
      </c>
      <c r="C6613" s="6" t="n">
        <v>399</v>
      </c>
      <c r="D6613" s="8" t="n">
        <f aca="false">C6613/58039824</f>
        <v>6.87459010902583E-006</v>
      </c>
      <c r="E6613" s="6" t="n">
        <v>322</v>
      </c>
      <c r="F6613" s="7" t="n">
        <f aca="false">E6613/57700746</f>
        <v>5.58051710457955E-006</v>
      </c>
      <c r="G6613" s="8" t="n">
        <f aca="false">F6613/$D6613</f>
        <v>0.811759976387936</v>
      </c>
      <c r="H6613" s="6" t="n">
        <v>3</v>
      </c>
      <c r="I6613" s="7" t="n">
        <f aca="false">H6613/41918464</f>
        <v>7.15675078170803E-008</v>
      </c>
      <c r="J6613" s="8" t="n">
        <f aca="false">I6613/$D6613</f>
        <v>0.0104104399945413</v>
      </c>
      <c r="K6613" s="6" t="n">
        <v>129</v>
      </c>
      <c r="L6613" s="7" t="n">
        <f aca="false">K6613/43192891</f>
        <v>2.9866025869859E-006</v>
      </c>
      <c r="M6613" s="8" t="n">
        <f aca="false">L6613/$D6613</f>
        <v>0.434440823324828</v>
      </c>
      <c r="N6613" s="6" t="n">
        <v>713</v>
      </c>
      <c r="O6613" s="7" t="n">
        <f aca="false">N6613/49735264</f>
        <v>1.4335904600808E-005</v>
      </c>
      <c r="P6613" s="8" t="n">
        <f aca="false">O6613/$D6613</f>
        <v>2.08534681682127</v>
      </c>
      <c r="Q6613" s="6" t="n">
        <v>2</v>
      </c>
      <c r="R6613" s="9" t="n">
        <f aca="false">Q6613/50554893</f>
        <v>3.95609580263576E-008</v>
      </c>
      <c r="S6613" s="8" t="n">
        <f aca="false">R6613/$D6613</f>
        <v>0.00575466426346161</v>
      </c>
      <c r="T6613" s="10" t="n">
        <f aca="false">AVERAGE(G6613,J6613,M6613,P6613)</f>
        <v>0.835489514132143</v>
      </c>
    </row>
    <row r="6614" s="5" customFormat="true" ht="15.25" hidden="false" customHeight="false" outlineLevel="0" collapsed="false">
      <c r="A6614" s="6" t="s">
        <v>2130</v>
      </c>
      <c r="B6614" s="7" t="n">
        <v>4175292</v>
      </c>
      <c r="C6614" s="6" t="n">
        <v>13</v>
      </c>
      <c r="D6614" s="8" t="n">
        <f aca="false">C6614/58039824</f>
        <v>2.23984138890566E-007</v>
      </c>
      <c r="E6614" s="6" t="n">
        <v>3628</v>
      </c>
      <c r="F6614" s="7" t="n">
        <f aca="false">E6614/57700746</f>
        <v>6.28761368180578E-005</v>
      </c>
      <c r="G6614" s="8" t="n">
        <f aca="false">F6614/$D6614</f>
        <v>280.716916516923</v>
      </c>
      <c r="H6614" s="6" t="n">
        <v>1277</v>
      </c>
      <c r="I6614" s="7" t="n">
        <f aca="false">H6614/41918464</f>
        <v>3.04639024941372E-005</v>
      </c>
      <c r="J6614" s="8" t="n">
        <f aca="false">I6614/$D6614</f>
        <v>136.009195316376</v>
      </c>
      <c r="K6614" s="6" t="n">
        <v>1353</v>
      </c>
      <c r="L6614" s="7" t="n">
        <f aca="false">K6614/43192891</f>
        <v>3.1324599226294E-005</v>
      </c>
      <c r="M6614" s="8" t="n">
        <f aca="false">L6614/$D6614</f>
        <v>139.851863535741</v>
      </c>
      <c r="N6614" s="6" t="n">
        <v>3140</v>
      </c>
      <c r="O6614" s="7" t="n">
        <f aca="false">N6614/49735264</f>
        <v>6.3134278326139E-005</v>
      </c>
      <c r="P6614" s="8" t="n">
        <f aca="false">O6614/$D6614</f>
        <v>281.869415570471</v>
      </c>
      <c r="Q6614" s="6" t="n">
        <v>20591</v>
      </c>
      <c r="R6614" s="9" t="n">
        <f aca="false">Q6614/50554893</f>
        <v>0.000407299843360365</v>
      </c>
      <c r="S6614" s="8" t="n">
        <f aca="false">R6614/$D6614</f>
        <v>1818.43163260486</v>
      </c>
      <c r="T6614" s="10" t="n">
        <f aca="false">AVERAGE(G6614,J6614,M6614,P6614)</f>
        <v>209.611847734878</v>
      </c>
    </row>
    <row r="6615" s="5" customFormat="true" ht="15.25" hidden="false" customHeight="false" outlineLevel="0" collapsed="false">
      <c r="A6615" s="6" t="s">
        <v>2130</v>
      </c>
      <c r="B6615" s="7" t="n">
        <v>4175324</v>
      </c>
      <c r="C6615" s="6" t="n">
        <v>123</v>
      </c>
      <c r="D6615" s="8" t="n">
        <f aca="false">C6615/58039824</f>
        <v>2.11923454488766E-006</v>
      </c>
      <c r="E6615" s="6" t="n">
        <v>49</v>
      </c>
      <c r="F6615" s="7" t="n">
        <f aca="false">E6615/57700746</f>
        <v>8.49209124609931E-007</v>
      </c>
      <c r="G6615" s="8" t="n">
        <f aca="false">F6615/$D6615</f>
        <v>0.400715025459793</v>
      </c>
      <c r="H6615" s="6" t="n">
        <v>553</v>
      </c>
      <c r="I6615" s="7" t="n">
        <f aca="false">H6615/41918464</f>
        <v>1.31922772742818E-005</v>
      </c>
      <c r="J6615" s="8" t="n">
        <f aca="false">I6615/$D6615</f>
        <v>6.22501992811801</v>
      </c>
      <c r="K6615" s="6" t="n">
        <v>11</v>
      </c>
      <c r="L6615" s="7" t="n">
        <f aca="false">K6615/43192891</f>
        <v>2.54671538425154E-007</v>
      </c>
      <c r="M6615" s="8" t="n">
        <f aca="false">L6615/$D6615</f>
        <v>0.120171473723619</v>
      </c>
      <c r="N6615" s="6" t="n">
        <v>0</v>
      </c>
      <c r="O6615" s="7" t="n">
        <f aca="false">N6615/49735264</f>
        <v>0</v>
      </c>
      <c r="P6615" s="8" t="n">
        <f aca="false">O6615/$D6615</f>
        <v>0</v>
      </c>
      <c r="Q6615" s="6" t="n">
        <v>0</v>
      </c>
      <c r="R6615" s="9" t="n">
        <f aca="false">Q6615/50554893</f>
        <v>0</v>
      </c>
      <c r="S6615" s="8" t="n">
        <f aca="false">R6615/$D6615</f>
        <v>0</v>
      </c>
      <c r="T6615" s="10" t="n">
        <f aca="false">AVERAGE(G6615,J6615,M6615,P6615)</f>
        <v>1.68647660682536</v>
      </c>
    </row>
    <row r="6616" s="5" customFormat="true" ht="15.25" hidden="false" customHeight="false" outlineLevel="0" collapsed="false">
      <c r="A6616" s="6" t="s">
        <v>2130</v>
      </c>
      <c r="B6616" s="7" t="n">
        <v>4175405</v>
      </c>
      <c r="C6616" s="6" t="n">
        <v>1644</v>
      </c>
      <c r="D6616" s="8" t="n">
        <f aca="false">C6616/58039824</f>
        <v>2.83253787950839E-005</v>
      </c>
      <c r="E6616" s="6" t="n">
        <v>5143</v>
      </c>
      <c r="F6616" s="7" t="n">
        <f aca="false">E6616/57700746</f>
        <v>8.91322964871199E-005</v>
      </c>
      <c r="G6616" s="8" t="n">
        <f aca="false">F6616/$D6616</f>
        <v>3.1467291975841</v>
      </c>
      <c r="H6616" s="6" t="n">
        <v>4372</v>
      </c>
      <c r="I6616" s="7" t="n">
        <f aca="false">H6616/41918464</f>
        <v>0.000104297714725425</v>
      </c>
      <c r="J6616" s="8" t="n">
        <f aca="false">I6616/$D6616</f>
        <v>3.68212956585516</v>
      </c>
      <c r="K6616" s="6" t="n">
        <v>5367</v>
      </c>
      <c r="L6616" s="7" t="n">
        <f aca="false">K6616/43192891</f>
        <v>0.000124256558793437</v>
      </c>
      <c r="M6616" s="8" t="n">
        <f aca="false">L6616/$D6616</f>
        <v>4.38675717957221</v>
      </c>
      <c r="N6616" s="6" t="n">
        <v>4575</v>
      </c>
      <c r="O6616" s="7" t="n">
        <f aca="false">N6616/49735264</f>
        <v>9.19870456503458E-005</v>
      </c>
      <c r="P6616" s="8" t="n">
        <f aca="false">O6616/$D6616</f>
        <v>3.24751334539297</v>
      </c>
      <c r="Q6616" s="6" t="n">
        <v>9336</v>
      </c>
      <c r="R6616" s="9" t="n">
        <f aca="false">Q6616/50554893</f>
        <v>0.000184670552067037</v>
      </c>
      <c r="S6616" s="8" t="n">
        <f aca="false">R6616/$D6616</f>
        <v>6.51961456201562</v>
      </c>
      <c r="T6616" s="10" t="n">
        <f aca="false">AVERAGE(G6616,J6616,M6616,P6616)</f>
        <v>3.61578232210111</v>
      </c>
    </row>
    <row r="6617" s="5" customFormat="true" ht="15.25" hidden="false" customHeight="false" outlineLevel="0" collapsed="false">
      <c r="A6617" s="6" t="s">
        <v>2130</v>
      </c>
      <c r="B6617" s="7" t="n">
        <v>4175999</v>
      </c>
      <c r="C6617" s="6" t="n">
        <v>27</v>
      </c>
      <c r="D6617" s="8" t="n">
        <f aca="false">C6617/58039824</f>
        <v>4.6519782692656E-007</v>
      </c>
      <c r="E6617" s="6" t="n">
        <v>1</v>
      </c>
      <c r="F6617" s="7" t="n">
        <f aca="false">E6617/57700746</f>
        <v>1.73307984614272E-008</v>
      </c>
      <c r="G6617" s="8" t="n">
        <f aca="false">F6617/$D6617</f>
        <v>0.0372546849066927</v>
      </c>
      <c r="H6617" s="6" t="n">
        <v>36</v>
      </c>
      <c r="I6617" s="7" t="n">
        <f aca="false">H6617/41918464</f>
        <v>8.58810093804964E-007</v>
      </c>
      <c r="J6617" s="8" t="n">
        <f aca="false">I6617/$D6617</f>
        <v>1.84611802569865</v>
      </c>
      <c r="K6617" s="6" t="n">
        <v>366</v>
      </c>
      <c r="L6617" s="7" t="n">
        <f aca="false">K6617/43192891</f>
        <v>8.47361664214604E-006</v>
      </c>
      <c r="M6617" s="8" t="n">
        <f aca="false">L6617/$D6617</f>
        <v>18.2150821686529</v>
      </c>
      <c r="N6617" s="6" t="n">
        <v>383</v>
      </c>
      <c r="O6617" s="7" t="n">
        <f aca="false">N6617/49735264</f>
        <v>7.7007734391437E-006</v>
      </c>
      <c r="P6617" s="8" t="n">
        <f aca="false">O6617/$D6617</f>
        <v>16.5537605582139</v>
      </c>
      <c r="Q6617" s="6" t="n">
        <v>0</v>
      </c>
      <c r="R6617" s="9" t="n">
        <f aca="false">Q6617/50554893</f>
        <v>0</v>
      </c>
      <c r="S6617" s="8" t="n">
        <f aca="false">R6617/$D6617</f>
        <v>0</v>
      </c>
      <c r="T6617" s="10" t="n">
        <f aca="false">AVERAGE(G6617,J6617,M6617,P6617)</f>
        <v>9.16305385936803</v>
      </c>
    </row>
    <row r="6618" s="5" customFormat="true" ht="15.25" hidden="false" customHeight="false" outlineLevel="0" collapsed="false">
      <c r="A6618" s="6" t="s">
        <v>2130</v>
      </c>
      <c r="B6618" s="7" t="n">
        <v>4176149</v>
      </c>
      <c r="C6618" s="6" t="n">
        <v>3148</v>
      </c>
      <c r="D6618" s="8" t="n">
        <f aca="false">C6618/58039824</f>
        <v>5.42386207098078E-005</v>
      </c>
      <c r="E6618" s="6" t="n">
        <v>3201</v>
      </c>
      <c r="F6618" s="7" t="n">
        <f aca="false">E6618/57700746</f>
        <v>5.54758858750284E-005</v>
      </c>
      <c r="G6618" s="8" t="n">
        <f aca="false">F6618/$D6618</f>
        <v>1.02281151601993</v>
      </c>
      <c r="H6618" s="6" t="n">
        <v>1393</v>
      </c>
      <c r="I6618" s="7" t="n">
        <f aca="false">H6618/41918464</f>
        <v>3.32311794630643E-005</v>
      </c>
      <c r="J6618" s="8" t="n">
        <f aca="false">I6618/$D6618</f>
        <v>0.612684818090428</v>
      </c>
      <c r="K6618" s="6" t="n">
        <v>2154</v>
      </c>
      <c r="L6618" s="7" t="n">
        <f aca="false">K6618/43192891</f>
        <v>4.98693176152529E-005</v>
      </c>
      <c r="M6618" s="8" t="n">
        <f aca="false">L6618/$D6618</f>
        <v>0.919442953427376</v>
      </c>
      <c r="N6618" s="6" t="n">
        <v>2122</v>
      </c>
      <c r="O6618" s="7" t="n">
        <f aca="false">N6618/49735264</f>
        <v>4.26659040153079E-005</v>
      </c>
      <c r="P6618" s="8" t="n">
        <f aca="false">O6618/$D6618</f>
        <v>0.786633278224068</v>
      </c>
      <c r="Q6618" s="6" t="n">
        <v>407</v>
      </c>
      <c r="R6618" s="9" t="n">
        <f aca="false">Q6618/50554893</f>
        <v>8.05065495836377E-006</v>
      </c>
      <c r="S6618" s="8" t="n">
        <f aca="false">R6618/$D6618</f>
        <v>0.148430303960661</v>
      </c>
      <c r="T6618" s="10" t="n">
        <f aca="false">AVERAGE(G6618,J6618,M6618,P6618)</f>
        <v>0.83539314144045</v>
      </c>
    </row>
    <row r="6619" s="5" customFormat="true" ht="15.25" hidden="false" customHeight="false" outlineLevel="0" collapsed="false">
      <c r="A6619" s="6" t="s">
        <v>2130</v>
      </c>
      <c r="B6619" s="7" t="n">
        <v>4176687</v>
      </c>
      <c r="C6619" s="6" t="n">
        <v>3433</v>
      </c>
      <c r="D6619" s="8" t="n">
        <f aca="false">C6619/58039824</f>
        <v>5.91490422162548E-005</v>
      </c>
      <c r="E6619" s="6" t="n">
        <v>12183</v>
      </c>
      <c r="F6619" s="7" t="n">
        <f aca="false">E6619/57700746</f>
        <v>0.000211141117655567</v>
      </c>
      <c r="G6619" s="8" t="n">
        <f aca="false">F6619/$D6619</f>
        <v>3.56964558924917</v>
      </c>
      <c r="H6619" s="6" t="n">
        <v>10118</v>
      </c>
      <c r="I6619" s="7" t="n">
        <f aca="false">H6619/41918464</f>
        <v>0.000241373348031073</v>
      </c>
      <c r="J6619" s="8" t="n">
        <f aca="false">I6619/$D6619</f>
        <v>4.08076511448128</v>
      </c>
      <c r="K6619" s="6" t="n">
        <v>5004</v>
      </c>
      <c r="L6619" s="7" t="n">
        <f aca="false">K6619/43192891</f>
        <v>0.000115852398025407</v>
      </c>
      <c r="M6619" s="8" t="n">
        <f aca="false">L6619/$D6619</f>
        <v>1.95865213847147</v>
      </c>
      <c r="N6619" s="6" t="n">
        <v>3869</v>
      </c>
      <c r="O6619" s="7" t="n">
        <f aca="false">N6619/49735264</f>
        <v>7.77918862559974E-005</v>
      </c>
      <c r="P6619" s="8" t="n">
        <f aca="false">O6619/$D6619</f>
        <v>1.31518420825112</v>
      </c>
      <c r="Q6619" s="6" t="n">
        <v>1642</v>
      </c>
      <c r="R6619" s="9" t="n">
        <f aca="false">Q6619/50554893</f>
        <v>3.24795465396396E-005</v>
      </c>
      <c r="S6619" s="8" t="n">
        <f aca="false">R6619/$D6619</f>
        <v>0.549113651255605</v>
      </c>
      <c r="T6619" s="10" t="n">
        <f aca="false">AVERAGE(G6619,J6619,M6619,P6619)</f>
        <v>2.73106176261326</v>
      </c>
    </row>
    <row r="6620" s="5" customFormat="true" ht="15.25" hidden="false" customHeight="false" outlineLevel="0" collapsed="false">
      <c r="A6620" s="6" t="s">
        <v>2130</v>
      </c>
      <c r="B6620" s="7" t="n">
        <v>4177436</v>
      </c>
      <c r="C6620" s="6" t="n">
        <v>12214</v>
      </c>
      <c r="D6620" s="8" t="n">
        <f aca="false">C6620/58039824</f>
        <v>0.000210441713262259</v>
      </c>
      <c r="E6620" s="6" t="n">
        <v>6275</v>
      </c>
      <c r="F6620" s="7" t="n">
        <f aca="false">E6620/57700746</f>
        <v>0.000108750760345456</v>
      </c>
      <c r="G6620" s="8" t="n">
        <f aca="false">F6620/$D6620</f>
        <v>0.51677378338926</v>
      </c>
      <c r="H6620" s="6" t="n">
        <v>7250</v>
      </c>
      <c r="I6620" s="7" t="n">
        <f aca="false">H6620/41918464</f>
        <v>0.000172954810557944</v>
      </c>
      <c r="J6620" s="8" t="n">
        <f aca="false">I6620/$D6620</f>
        <v>0.821865626718226</v>
      </c>
      <c r="K6620" s="6" t="n">
        <v>6562</v>
      </c>
      <c r="L6620" s="7" t="n">
        <f aca="false">K6620/43192891</f>
        <v>0.000151923148649624</v>
      </c>
      <c r="M6620" s="8" t="n">
        <f aca="false">L6620/$D6620</f>
        <v>0.721925070341412</v>
      </c>
      <c r="N6620" s="6" t="n">
        <v>7901</v>
      </c>
      <c r="O6620" s="7" t="n">
        <f aca="false">N6620/49735264</f>
        <v>0.000158861125176696</v>
      </c>
      <c r="P6620" s="8" t="n">
        <f aca="false">O6620/$D6620</f>
        <v>0.754893707687685</v>
      </c>
      <c r="Q6620" s="6" t="n">
        <v>1001</v>
      </c>
      <c r="R6620" s="9" t="n">
        <f aca="false">Q6620/50554893</f>
        <v>1.9800259492192E-005</v>
      </c>
      <c r="S6620" s="8" t="n">
        <f aca="false">R6620/$D6620</f>
        <v>0.0940890433994721</v>
      </c>
      <c r="T6620" s="10" t="n">
        <f aca="false">AVERAGE(G6620,J6620,M6620,P6620)</f>
        <v>0.703864547034146</v>
      </c>
    </row>
    <row r="6621" s="5" customFormat="true" ht="15.25" hidden="false" customHeight="false" outlineLevel="0" collapsed="false">
      <c r="A6621" s="6" t="s">
        <v>2130</v>
      </c>
      <c r="B6621" s="7" t="n">
        <v>4177484</v>
      </c>
      <c r="C6621" s="6" t="n">
        <v>74</v>
      </c>
      <c r="D6621" s="8" t="n">
        <f aca="false">C6621/58039824</f>
        <v>1.27498663676168E-006</v>
      </c>
      <c r="E6621" s="6" t="n">
        <v>23</v>
      </c>
      <c r="F6621" s="7" t="n">
        <f aca="false">E6621/57700746</f>
        <v>3.98608364612825E-007</v>
      </c>
      <c r="G6621" s="8" t="n">
        <f aca="false">F6621/$D6621</f>
        <v>0.312637288203462</v>
      </c>
      <c r="H6621" s="6" t="n">
        <v>34</v>
      </c>
      <c r="I6621" s="7" t="n">
        <f aca="false">H6621/41918464</f>
        <v>8.1109842192691E-007</v>
      </c>
      <c r="J6621" s="8" t="n">
        <f aca="false">I6621/$D6621</f>
        <v>0.6361622926394</v>
      </c>
      <c r="K6621" s="6" t="n">
        <v>10</v>
      </c>
      <c r="L6621" s="7" t="n">
        <f aca="false">K6621/43192891</f>
        <v>2.31519580386504E-007</v>
      </c>
      <c r="M6621" s="8" t="n">
        <f aca="false">L6621/$D6621</f>
        <v>0.181585887813332</v>
      </c>
      <c r="N6621" s="6" t="n">
        <v>22</v>
      </c>
      <c r="O6621" s="7" t="n">
        <f aca="false">N6621/49735264</f>
        <v>4.42342077444286E-007</v>
      </c>
      <c r="P6621" s="8" t="n">
        <f aca="false">O6621/$D6621</f>
        <v>0.346938598954875</v>
      </c>
      <c r="Q6621" s="6" t="n">
        <v>7</v>
      </c>
      <c r="R6621" s="9" t="n">
        <f aca="false">Q6621/50554893</f>
        <v>1.38463353092252E-007</v>
      </c>
      <c r="S6621" s="8" t="n">
        <f aca="false">R6621/$D6621</f>
        <v>0.108599846539515</v>
      </c>
      <c r="T6621" s="10" t="n">
        <f aca="false">AVERAGE(G6621,J6621,M6621,P6621)</f>
        <v>0.369331016902767</v>
      </c>
    </row>
    <row r="6622" s="5" customFormat="true" ht="15.25" hidden="false" customHeight="false" outlineLevel="0" collapsed="false">
      <c r="A6622" s="6" t="s">
        <v>2131</v>
      </c>
      <c r="B6622" s="7" t="n">
        <v>4178207</v>
      </c>
      <c r="C6622" s="6" t="n">
        <v>2612</v>
      </c>
      <c r="D6622" s="8" t="n">
        <f aca="false">C6622/58039824</f>
        <v>4.50035823678583E-005</v>
      </c>
      <c r="E6622" s="6" t="n">
        <v>2551</v>
      </c>
      <c r="F6622" s="7" t="n">
        <f aca="false">E6622/57700746</f>
        <v>4.42108668751007E-005</v>
      </c>
      <c r="G6622" s="8" t="n">
        <f aca="false">F6622/$D6622</f>
        <v>0.982385502418942</v>
      </c>
      <c r="H6622" s="6" t="n">
        <v>883</v>
      </c>
      <c r="I6622" s="7" t="n">
        <f aca="false">H6622/41918464</f>
        <v>2.10647031341606E-005</v>
      </c>
      <c r="J6622" s="8" t="n">
        <f aca="false">I6622/$D6622</f>
        <v>0.468067252112914</v>
      </c>
      <c r="K6622" s="6" t="n">
        <v>50</v>
      </c>
      <c r="L6622" s="7" t="n">
        <f aca="false">K6622/43192891</f>
        <v>1.15759790193252E-006</v>
      </c>
      <c r="M6622" s="8" t="n">
        <f aca="false">L6622/$D6622</f>
        <v>0.0257223501113831</v>
      </c>
      <c r="N6622" s="6" t="n">
        <v>11</v>
      </c>
      <c r="O6622" s="7" t="n">
        <f aca="false">N6622/49735264</f>
        <v>2.21171038722143E-007</v>
      </c>
      <c r="P6622" s="8" t="n">
        <f aca="false">O6622/$D6622</f>
        <v>0.00491452073557824</v>
      </c>
      <c r="Q6622" s="6" t="n">
        <v>0</v>
      </c>
      <c r="R6622" s="9" t="n">
        <f aca="false">Q6622/50554893</f>
        <v>0</v>
      </c>
      <c r="S6622" s="8" t="n">
        <f aca="false">R6622/$D6622</f>
        <v>0</v>
      </c>
      <c r="T6622" s="10" t="n">
        <f aca="false">AVERAGE(G6622,J6622,M6622,P6622)</f>
        <v>0.370272406344704</v>
      </c>
    </row>
    <row r="6623" s="5" customFormat="true" ht="15.25" hidden="false" customHeight="false" outlineLevel="0" collapsed="false">
      <c r="A6623" s="6" t="s">
        <v>2131</v>
      </c>
      <c r="B6623" s="7" t="n">
        <v>4178479</v>
      </c>
      <c r="C6623" s="6" t="n">
        <v>32</v>
      </c>
      <c r="D6623" s="8" t="n">
        <f aca="false">C6623/58039824</f>
        <v>5.51345572653701E-007</v>
      </c>
      <c r="E6623" s="6" t="n">
        <v>0</v>
      </c>
      <c r="F6623" s="7" t="n">
        <f aca="false">E6623/57700746</f>
        <v>0</v>
      </c>
      <c r="G6623" s="8" t="n">
        <f aca="false">F6623/$D6623</f>
        <v>0</v>
      </c>
      <c r="H6623" s="6" t="n">
        <v>28</v>
      </c>
      <c r="I6623" s="7" t="n">
        <f aca="false">H6623/41918464</f>
        <v>6.6796340629275E-007</v>
      </c>
      <c r="J6623" s="8" t="n">
        <f aca="false">I6623/$D6623</f>
        <v>1.21151495436474</v>
      </c>
      <c r="K6623" s="6" t="n">
        <v>0</v>
      </c>
      <c r="L6623" s="7" t="n">
        <f aca="false">K6623/43192891</f>
        <v>0</v>
      </c>
      <c r="M6623" s="8" t="n">
        <f aca="false">L6623/$D6623</f>
        <v>0</v>
      </c>
      <c r="N6623" s="6" t="n">
        <v>0</v>
      </c>
      <c r="O6623" s="7" t="n">
        <f aca="false">N6623/49735264</f>
        <v>0</v>
      </c>
      <c r="P6623" s="8" t="n">
        <f aca="false">O6623/$D6623</f>
        <v>0</v>
      </c>
      <c r="Q6623" s="6" t="n">
        <v>0</v>
      </c>
      <c r="R6623" s="9" t="n">
        <f aca="false">Q6623/50554893</f>
        <v>0</v>
      </c>
      <c r="S6623" s="8" t="n">
        <f aca="false">R6623/$D6623</f>
        <v>0</v>
      </c>
      <c r="T6623" s="10" t="n">
        <f aca="false">AVERAGE(G6623,J6623,M6623,P6623)</f>
        <v>0.302878738591185</v>
      </c>
    </row>
    <row r="6624" s="5" customFormat="true" ht="15.25" hidden="false" customHeight="false" outlineLevel="0" collapsed="false">
      <c r="A6624" s="6" t="s">
        <v>2131</v>
      </c>
      <c r="B6624" s="7" t="n">
        <v>4178549</v>
      </c>
      <c r="C6624" s="6" t="n">
        <v>9487</v>
      </c>
      <c r="D6624" s="8" t="n">
        <f aca="false">C6624/58039824</f>
        <v>0.000163456732742677</v>
      </c>
      <c r="E6624" s="6" t="n">
        <v>3421</v>
      </c>
      <c r="F6624" s="7" t="n">
        <f aca="false">E6624/57700746</f>
        <v>5.92886615365424E-005</v>
      </c>
      <c r="G6624" s="8" t="n">
        <f aca="false">F6624/$D6624</f>
        <v>0.362717769661272</v>
      </c>
      <c r="H6624" s="6" t="n">
        <v>3485</v>
      </c>
      <c r="I6624" s="7" t="n">
        <f aca="false">H6624/41918464</f>
        <v>8.31375882475083E-005</v>
      </c>
      <c r="J6624" s="8" t="n">
        <f aca="false">I6624/$D6624</f>
        <v>0.508621375531765</v>
      </c>
      <c r="K6624" s="6" t="n">
        <v>3353</v>
      </c>
      <c r="L6624" s="7" t="n">
        <f aca="false">K6624/43192891</f>
        <v>7.76285153035948E-005</v>
      </c>
      <c r="M6624" s="8" t="n">
        <f aca="false">L6624/$D6624</f>
        <v>0.474917820765463</v>
      </c>
      <c r="N6624" s="6" t="n">
        <v>3617</v>
      </c>
      <c r="O6624" s="7" t="n">
        <f aca="false">N6624/49735264</f>
        <v>7.27250588234537E-005</v>
      </c>
      <c r="P6624" s="8" t="n">
        <f aca="false">O6624/$D6624</f>
        <v>0.44491932270506</v>
      </c>
      <c r="Q6624" s="6" t="n">
        <v>11043</v>
      </c>
      <c r="R6624" s="9" t="n">
        <f aca="false">Q6624/50554893</f>
        <v>0.000218435829742533</v>
      </c>
      <c r="S6624" s="8" t="n">
        <f aca="false">R6624/$D6624</f>
        <v>1.33635259972073</v>
      </c>
      <c r="T6624" s="10" t="n">
        <f aca="false">AVERAGE(G6624,J6624,M6624,P6624)</f>
        <v>0.44779407216589</v>
      </c>
    </row>
    <row r="6625" s="5" customFormat="true" ht="15.25" hidden="false" customHeight="false" outlineLevel="0" collapsed="false">
      <c r="A6625" s="6" t="s">
        <v>2131</v>
      </c>
      <c r="B6625" s="7" t="n">
        <v>4178686</v>
      </c>
      <c r="C6625" s="6" t="n">
        <v>29902</v>
      </c>
      <c r="D6625" s="8" t="n">
        <f aca="false">C6625/58039824</f>
        <v>0.000515197978546592</v>
      </c>
      <c r="E6625" s="6" t="n">
        <v>33048</v>
      </c>
      <c r="F6625" s="7" t="n">
        <f aca="false">E6625/57700746</f>
        <v>0.000572748227553245</v>
      </c>
      <c r="G6625" s="8" t="n">
        <f aca="false">F6625/$D6625</f>
        <v>1.11170511415632</v>
      </c>
      <c r="H6625" s="6" t="n">
        <v>30453</v>
      </c>
      <c r="I6625" s="7" t="n">
        <f aca="false">H6625/41918464</f>
        <v>0.000726481771851182</v>
      </c>
      <c r="J6625" s="8" t="n">
        <f aca="false">I6625/$D6625</f>
        <v>1.41010213957096</v>
      </c>
      <c r="K6625" s="6" t="n">
        <v>25353</v>
      </c>
      <c r="L6625" s="7" t="n">
        <f aca="false">K6625/43192891</f>
        <v>0.000586971592153903</v>
      </c>
      <c r="M6625" s="8" t="n">
        <f aca="false">L6625/$D6625</f>
        <v>1.13931268482417</v>
      </c>
      <c r="N6625" s="6" t="n">
        <v>28850</v>
      </c>
      <c r="O6625" s="7" t="n">
        <f aca="false">N6625/49735264</f>
        <v>0.000580071315193984</v>
      </c>
      <c r="P6625" s="8" t="n">
        <f aca="false">O6625/$D6625</f>
        <v>1.12591923755292</v>
      </c>
      <c r="Q6625" s="6" t="n">
        <v>21858</v>
      </c>
      <c r="R6625" s="9" t="n">
        <f aca="false">Q6625/50554893</f>
        <v>0.000432361710270062</v>
      </c>
      <c r="S6625" s="8" t="n">
        <f aca="false">R6625/$D6625</f>
        <v>0.8392146869244</v>
      </c>
      <c r="T6625" s="10" t="n">
        <f aca="false">AVERAGE(G6625,J6625,M6625,P6625)</f>
        <v>1.19675979402609</v>
      </c>
    </row>
    <row r="6626" s="5" customFormat="true" ht="15.25" hidden="false" customHeight="false" outlineLevel="0" collapsed="false">
      <c r="A6626" s="6" t="s">
        <v>2131</v>
      </c>
      <c r="B6626" s="7" t="n">
        <v>4178716</v>
      </c>
      <c r="C6626" s="6" t="n">
        <v>1153</v>
      </c>
      <c r="D6626" s="8" t="n">
        <f aca="false">C6626/58039824</f>
        <v>1.98656701646787E-005</v>
      </c>
      <c r="E6626" s="6" t="n">
        <v>2249</v>
      </c>
      <c r="F6626" s="7" t="n">
        <f aca="false">E6626/57700746</f>
        <v>3.89769657397497E-005</v>
      </c>
      <c r="G6626" s="8" t="n">
        <f aca="false">F6626/$D6626</f>
        <v>1.96202621993851</v>
      </c>
      <c r="H6626" s="6" t="n">
        <v>2799</v>
      </c>
      <c r="I6626" s="7" t="n">
        <f aca="false">H6626/41918464</f>
        <v>6.67724847933359E-005</v>
      </c>
      <c r="J6626" s="8" t="n">
        <f aca="false">I6626/$D6626</f>
        <v>3.36119970984206</v>
      </c>
      <c r="K6626" s="6" t="n">
        <v>3843</v>
      </c>
      <c r="L6626" s="7" t="n">
        <f aca="false">K6626/43192891</f>
        <v>8.89729747425334E-005</v>
      </c>
      <c r="M6626" s="8" t="n">
        <f aca="false">L6626/$D6626</f>
        <v>4.47873009090467</v>
      </c>
      <c r="N6626" s="6" t="n">
        <v>3326</v>
      </c>
      <c r="O6626" s="7" t="n">
        <f aca="false">N6626/49735264</f>
        <v>6.68740795263498E-005</v>
      </c>
      <c r="P6626" s="8" t="n">
        <f aca="false">O6626/$D6626</f>
        <v>3.36631379520498</v>
      </c>
      <c r="Q6626" s="6" t="n">
        <v>60</v>
      </c>
      <c r="R6626" s="9" t="n">
        <f aca="false">Q6626/50554893</f>
        <v>1.18682874079073E-006</v>
      </c>
      <c r="S6626" s="8" t="n">
        <f aca="false">R6626/$D6626</f>
        <v>0.059742698381297</v>
      </c>
      <c r="T6626" s="10" t="n">
        <f aca="false">AVERAGE(G6626,J6626,M6626,P6626)</f>
        <v>3.29206745397256</v>
      </c>
    </row>
    <row r="6627" s="5" customFormat="true" ht="15.25" hidden="false" customHeight="false" outlineLevel="0" collapsed="false">
      <c r="A6627" s="6" t="s">
        <v>2131</v>
      </c>
      <c r="B6627" s="7" t="n">
        <v>4178891</v>
      </c>
      <c r="C6627" s="6" t="n">
        <v>883</v>
      </c>
      <c r="D6627" s="8" t="n">
        <f aca="false">C6627/58039824</f>
        <v>1.52136918954131E-005</v>
      </c>
      <c r="E6627" s="6" t="n">
        <v>765</v>
      </c>
      <c r="F6627" s="7" t="n">
        <f aca="false">E6627/57700746</f>
        <v>1.32580608229918E-005</v>
      </c>
      <c r="G6627" s="8" t="n">
        <f aca="false">F6627/$D6627</f>
        <v>0.871455851356442</v>
      </c>
      <c r="H6627" s="6" t="n">
        <v>434</v>
      </c>
      <c r="I6627" s="7" t="n">
        <f aca="false">H6627/41918464</f>
        <v>1.03534327975376E-005</v>
      </c>
      <c r="J6627" s="8" t="n">
        <f aca="false">I6627/$D6627</f>
        <v>0.680533881500466</v>
      </c>
      <c r="K6627" s="6" t="n">
        <v>283</v>
      </c>
      <c r="L6627" s="7" t="n">
        <f aca="false">K6627/43192891</f>
        <v>6.55200412493806E-006</v>
      </c>
      <c r="M6627" s="8" t="n">
        <f aca="false">L6627/$D6627</f>
        <v>0.430664967450373</v>
      </c>
      <c r="N6627" s="6" t="n">
        <v>1766</v>
      </c>
      <c r="O6627" s="7" t="n">
        <f aca="false">N6627/49735264</f>
        <v>3.55080049439368E-005</v>
      </c>
      <c r="P6627" s="8" t="n">
        <f aca="false">O6627/$D6627</f>
        <v>2.33395057478734</v>
      </c>
      <c r="Q6627" s="6" t="n">
        <v>4</v>
      </c>
      <c r="R6627" s="9" t="n">
        <f aca="false">Q6627/50554893</f>
        <v>7.91219160527152E-008</v>
      </c>
      <c r="S6627" s="8" t="n">
        <f aca="false">R6627/$D6627</f>
        <v>0.00520070450990075</v>
      </c>
      <c r="T6627" s="10" t="n">
        <f aca="false">AVERAGE(G6627,J6627,M6627,P6627)</f>
        <v>1.07915131877365</v>
      </c>
    </row>
    <row r="6628" s="5" customFormat="true" ht="15.25" hidden="false" customHeight="false" outlineLevel="0" collapsed="false">
      <c r="A6628" s="6" t="s">
        <v>2131</v>
      </c>
      <c r="B6628" s="7" t="n">
        <v>4179088</v>
      </c>
      <c r="C6628" s="6" t="n">
        <v>4507</v>
      </c>
      <c r="D6628" s="8" t="n">
        <f aca="false">C6628/58039824</f>
        <v>7.76535779984446E-005</v>
      </c>
      <c r="E6628" s="6" t="n">
        <v>6933</v>
      </c>
      <c r="F6628" s="7" t="n">
        <f aca="false">E6628/57700746</f>
        <v>0.000120154425733075</v>
      </c>
      <c r="G6628" s="8" t="n">
        <f aca="false">F6628/$D6628</f>
        <v>1.54731345071416</v>
      </c>
      <c r="H6628" s="6" t="n">
        <v>2883</v>
      </c>
      <c r="I6628" s="7" t="n">
        <f aca="false">H6628/41918464</f>
        <v>6.87763750122142E-005</v>
      </c>
      <c r="J6628" s="8" t="n">
        <f aca="false">I6628/$D6628</f>
        <v>0.885681983817819</v>
      </c>
      <c r="K6628" s="6" t="n">
        <v>4843</v>
      </c>
      <c r="L6628" s="7" t="n">
        <f aca="false">K6628/43192891</f>
        <v>0.000112124932781184</v>
      </c>
      <c r="M6628" s="8" t="n">
        <f aca="false">L6628/$D6628</f>
        <v>1.44391199570263</v>
      </c>
      <c r="N6628" s="6" t="n">
        <v>5412</v>
      </c>
      <c r="O6628" s="7" t="n">
        <f aca="false">N6628/49735264</f>
        <v>0.000108816151051294</v>
      </c>
      <c r="P6628" s="8" t="n">
        <f aca="false">O6628/$D6628</f>
        <v>1.40130247512193</v>
      </c>
      <c r="Q6628" s="6" t="n">
        <v>18854</v>
      </c>
      <c r="R6628" s="9" t="n">
        <f aca="false">Q6628/50554893</f>
        <v>0.000372941151314473</v>
      </c>
      <c r="S6628" s="8" t="n">
        <f aca="false">R6628/$D6628</f>
        <v>4.80262675496991</v>
      </c>
      <c r="T6628" s="10" t="n">
        <f aca="false">AVERAGE(G6628,J6628,M6628,P6628)</f>
        <v>1.31955247633913</v>
      </c>
    </row>
    <row r="6629" s="5" customFormat="true" ht="15.25" hidden="false" customHeight="false" outlineLevel="0" collapsed="false">
      <c r="A6629" s="6" t="s">
        <v>2132</v>
      </c>
      <c r="B6629" s="7" t="n">
        <v>4180077</v>
      </c>
      <c r="C6629" s="6" t="n">
        <v>23</v>
      </c>
      <c r="D6629" s="8" t="n">
        <f aca="false">C6629/58039824</f>
        <v>3.96279630344847E-007</v>
      </c>
      <c r="E6629" s="6" t="n">
        <v>2039</v>
      </c>
      <c r="F6629" s="7" t="n">
        <f aca="false">E6629/57700746</f>
        <v>3.533749806285E-005</v>
      </c>
      <c r="G6629" s="8" t="n">
        <f aca="false">F6629/$D6629</f>
        <v>89.1731377464415</v>
      </c>
      <c r="H6629" s="6" t="n">
        <v>1288</v>
      </c>
      <c r="I6629" s="7" t="n">
        <f aca="false">H6629/41918464</f>
        <v>3.07263166894665E-005</v>
      </c>
      <c r="J6629" s="8" t="n">
        <f aca="false">I6629/$D6629</f>
        <v>77.5369570793434</v>
      </c>
      <c r="K6629" s="6" t="n">
        <v>5536</v>
      </c>
      <c r="L6629" s="7" t="n">
        <f aca="false">K6629/43192891</f>
        <v>0.000128169239701969</v>
      </c>
      <c r="M6629" s="8" t="n">
        <f aca="false">L6629/$D6629</f>
        <v>323.431309326786</v>
      </c>
      <c r="N6629" s="6" t="n">
        <v>1136</v>
      </c>
      <c r="O6629" s="7" t="n">
        <f aca="false">N6629/49735264</f>
        <v>2.28409363625777E-005</v>
      </c>
      <c r="P6629" s="8" t="n">
        <f aca="false">O6629/$D6629</f>
        <v>57.6384315860525</v>
      </c>
      <c r="Q6629" s="6" t="n">
        <v>2</v>
      </c>
      <c r="R6629" s="9" t="n">
        <f aca="false">Q6629/50554893</f>
        <v>3.95609580263576E-008</v>
      </c>
      <c r="S6629" s="8" t="n">
        <f aca="false">R6629/$D6629</f>
        <v>0.0998309148313558</v>
      </c>
      <c r="T6629" s="10" t="n">
        <f aca="false">AVERAGE(G6629,J6629,M6629,P6629)</f>
        <v>136.944958934656</v>
      </c>
    </row>
    <row r="6630" s="5" customFormat="true" ht="15.25" hidden="false" customHeight="false" outlineLevel="0" collapsed="false">
      <c r="A6630" s="6" t="s">
        <v>2132</v>
      </c>
      <c r="B6630" s="7" t="n">
        <v>4180325</v>
      </c>
      <c r="C6630" s="6" t="n">
        <v>145</v>
      </c>
      <c r="D6630" s="8" t="n">
        <f aca="false">C6630/58039824</f>
        <v>2.49828462608708E-006</v>
      </c>
      <c r="E6630" s="6" t="n">
        <v>1052</v>
      </c>
      <c r="F6630" s="7" t="n">
        <f aca="false">E6630/57700746</f>
        <v>1.82319999814214E-005</v>
      </c>
      <c r="G6630" s="8" t="n">
        <f aca="false">F6630/$D6630</f>
        <v>7.29780737992897</v>
      </c>
      <c r="H6630" s="6" t="n">
        <v>2</v>
      </c>
      <c r="I6630" s="7" t="n">
        <f aca="false">H6630/41918464</f>
        <v>4.77116718780535E-008</v>
      </c>
      <c r="J6630" s="8" t="n">
        <f aca="false">I6630/$D6630</f>
        <v>0.0190977726796412</v>
      </c>
      <c r="K6630" s="6" t="n">
        <v>1434</v>
      </c>
      <c r="L6630" s="7" t="n">
        <f aca="false">K6630/43192891</f>
        <v>3.31999078274247E-005</v>
      </c>
      <c r="M6630" s="8" t="n">
        <f aca="false">L6630/$D6630</f>
        <v>13.2890814284134</v>
      </c>
      <c r="N6630" s="6" t="n">
        <v>1</v>
      </c>
      <c r="O6630" s="7" t="n">
        <f aca="false">N6630/49735264</f>
        <v>2.01064580656493E-008</v>
      </c>
      <c r="P6630" s="8" t="n">
        <f aca="false">O6630/$D6630</f>
        <v>0.00804810543030117</v>
      </c>
      <c r="Q6630" s="6" t="n">
        <v>0</v>
      </c>
      <c r="R6630" s="9" t="n">
        <f aca="false">Q6630/50554893</f>
        <v>0</v>
      </c>
      <c r="S6630" s="8" t="n">
        <f aca="false">R6630/$D6630</f>
        <v>0</v>
      </c>
      <c r="T6630" s="10" t="n">
        <f aca="false">AVERAGE(G6630,J6630,M6630,P6630)</f>
        <v>5.15350867161309</v>
      </c>
    </row>
    <row r="6631" s="5" customFormat="true" ht="15.25" hidden="false" customHeight="false" outlineLevel="0" collapsed="false">
      <c r="A6631" s="6" t="s">
        <v>2133</v>
      </c>
      <c r="B6631" s="7" t="n">
        <v>4180458</v>
      </c>
      <c r="C6631" s="6" t="n">
        <v>3549</v>
      </c>
      <c r="D6631" s="8" t="n">
        <f aca="false">C6631/58039824</f>
        <v>6.11476699171245E-005</v>
      </c>
      <c r="E6631" s="6" t="n">
        <v>2314</v>
      </c>
      <c r="F6631" s="7" t="n">
        <f aca="false">E6631/57700746</f>
        <v>4.01034676397425E-005</v>
      </c>
      <c r="G6631" s="8" t="n">
        <f aca="false">F6631/$D6631</f>
        <v>0.655846211214525</v>
      </c>
      <c r="H6631" s="6" t="n">
        <v>1787</v>
      </c>
      <c r="I6631" s="7" t="n">
        <f aca="false">H6631/41918464</f>
        <v>4.26303788230408E-005</v>
      </c>
      <c r="J6631" s="8" t="n">
        <f aca="false">I6631/$D6631</f>
        <v>0.697170945038777</v>
      </c>
      <c r="K6631" s="6" t="n">
        <v>1573</v>
      </c>
      <c r="L6631" s="7" t="n">
        <f aca="false">K6631/43192891</f>
        <v>3.64180299947971E-005</v>
      </c>
      <c r="M6631" s="8" t="n">
        <f aca="false">L6631/$D6631</f>
        <v>0.595575106036839</v>
      </c>
      <c r="N6631" s="6" t="n">
        <v>3230</v>
      </c>
      <c r="O6631" s="7" t="n">
        <f aca="false">N6631/49735264</f>
        <v>6.49438595520474E-005</v>
      </c>
      <c r="P6631" s="8" t="n">
        <f aca="false">O6631/$D6631</f>
        <v>1.06208232693197</v>
      </c>
      <c r="Q6631" s="6" t="n">
        <v>4</v>
      </c>
      <c r="R6631" s="9" t="n">
        <f aca="false">Q6631/50554893</f>
        <v>7.91219160527152E-008</v>
      </c>
      <c r="S6631" s="8" t="n">
        <f aca="false">R6631/$D6631</f>
        <v>0.00129394817758308</v>
      </c>
      <c r="T6631" s="10" t="n">
        <f aca="false">AVERAGE(G6631,J6631,M6631,P6631)</f>
        <v>0.752668647305527</v>
      </c>
    </row>
    <row r="6632" s="5" customFormat="true" ht="15.25" hidden="false" customHeight="false" outlineLevel="0" collapsed="false">
      <c r="A6632" s="6" t="s">
        <v>2133</v>
      </c>
      <c r="B6632" s="7" t="n">
        <v>4180975</v>
      </c>
      <c r="C6632" s="6" t="n">
        <v>1362</v>
      </c>
      <c r="D6632" s="8" t="n">
        <f aca="false">C6632/58039824</f>
        <v>2.34666459360731E-005</v>
      </c>
      <c r="E6632" s="6" t="n">
        <v>12</v>
      </c>
      <c r="F6632" s="7" t="n">
        <f aca="false">E6632/57700746</f>
        <v>2.07969581537126E-007</v>
      </c>
      <c r="G6632" s="8" t="n">
        <f aca="false">F6632/$D6632</f>
        <v>0.00886234795137184</v>
      </c>
      <c r="H6632" s="6" t="n">
        <v>0</v>
      </c>
      <c r="I6632" s="7" t="n">
        <f aca="false">H6632/41918464</f>
        <v>0</v>
      </c>
      <c r="J6632" s="8" t="n">
        <f aca="false">I6632/$D6632</f>
        <v>0</v>
      </c>
      <c r="K6632" s="6" t="n">
        <v>33</v>
      </c>
      <c r="L6632" s="7" t="n">
        <f aca="false">K6632/43192891</f>
        <v>7.64014615275463E-007</v>
      </c>
      <c r="M6632" s="8" t="n">
        <f aca="false">L6632/$D6632</f>
        <v>0.0325574697533154</v>
      </c>
      <c r="N6632" s="6" t="n">
        <v>0</v>
      </c>
      <c r="O6632" s="7" t="n">
        <f aca="false">N6632/49735264</f>
        <v>0</v>
      </c>
      <c r="P6632" s="8" t="n">
        <f aca="false">O6632/$D6632</f>
        <v>0</v>
      </c>
      <c r="Q6632" s="6" t="n">
        <v>0</v>
      </c>
      <c r="R6632" s="9" t="n">
        <f aca="false">Q6632/50554893</f>
        <v>0</v>
      </c>
      <c r="S6632" s="8" t="n">
        <f aca="false">R6632/$D6632</f>
        <v>0</v>
      </c>
      <c r="T6632" s="10" t="n">
        <f aca="false">AVERAGE(G6632,J6632,M6632,P6632)</f>
        <v>0.0103549544261718</v>
      </c>
    </row>
    <row r="6633" s="5" customFormat="true" ht="15.25" hidden="false" customHeight="false" outlineLevel="0" collapsed="false">
      <c r="A6633" s="6" t="s">
        <v>21</v>
      </c>
      <c r="B6633" s="7" t="n">
        <v>4182126</v>
      </c>
      <c r="C6633" s="6" t="n">
        <v>6916</v>
      </c>
      <c r="D6633" s="8" t="n">
        <f aca="false">C6633/58039824</f>
        <v>0.000119159561889781</v>
      </c>
      <c r="E6633" s="6" t="n">
        <v>10654</v>
      </c>
      <c r="F6633" s="7" t="n">
        <f aca="false">E6633/57700746</f>
        <v>0.000184642326808045</v>
      </c>
      <c r="G6633" s="8" t="n">
        <f aca="false">F6633/$D6633</f>
        <v>1.5495384833559</v>
      </c>
      <c r="H6633" s="6" t="n">
        <v>6711</v>
      </c>
      <c r="I6633" s="7" t="n">
        <f aca="false">H6633/41918464</f>
        <v>0.000160096514986809</v>
      </c>
      <c r="J6633" s="8" t="n">
        <f aca="false">I6633/$D6633</f>
        <v>1.3435473616032</v>
      </c>
      <c r="K6633" s="6" t="n">
        <v>3141</v>
      </c>
      <c r="L6633" s="7" t="n">
        <f aca="false">K6633/43192891</f>
        <v>7.27203001994009E-005</v>
      </c>
      <c r="M6633" s="8" t="n">
        <f aca="false">L6633/$D6633</f>
        <v>0.610276666396818</v>
      </c>
      <c r="N6633" s="6" t="n">
        <v>6864</v>
      </c>
      <c r="O6633" s="7" t="n">
        <f aca="false">N6633/49735264</f>
        <v>0.000138010728162617</v>
      </c>
      <c r="P6633" s="8" t="n">
        <f aca="false">O6633/$D6633</f>
        <v>1.15820103711251</v>
      </c>
      <c r="Q6633" s="6" t="n">
        <v>353</v>
      </c>
      <c r="R6633" s="9" t="n">
        <f aca="false">Q6633/50554893</f>
        <v>6.98250909165212E-006</v>
      </c>
      <c r="S6633" s="8" t="n">
        <f aca="false">R6633/$D6633</f>
        <v>0.0585979755289024</v>
      </c>
      <c r="T6633" s="10" t="n">
        <f aca="false">AVERAGE(G6633,J6633,M6633,P6633)</f>
        <v>1.16539088711711</v>
      </c>
    </row>
    <row r="6634" s="5" customFormat="true" ht="15.25" hidden="false" customHeight="false" outlineLevel="0" collapsed="false">
      <c r="A6634" s="6" t="s">
        <v>2134</v>
      </c>
      <c r="B6634" s="7" t="n">
        <v>4182506</v>
      </c>
      <c r="C6634" s="6" t="n">
        <v>493</v>
      </c>
      <c r="D6634" s="8" t="n">
        <f aca="false">C6634/58039824</f>
        <v>8.49416772869608E-006</v>
      </c>
      <c r="E6634" s="6" t="n">
        <v>2534</v>
      </c>
      <c r="F6634" s="7" t="n">
        <f aca="false">E6634/57700746</f>
        <v>4.39162433012565E-005</v>
      </c>
      <c r="G6634" s="8" t="n">
        <f aca="false">F6634/$D6634</f>
        <v>5.17016436500224</v>
      </c>
      <c r="H6634" s="6" t="n">
        <v>1899</v>
      </c>
      <c r="I6634" s="7" t="n">
        <f aca="false">H6634/41918464</f>
        <v>4.53022324482118E-005</v>
      </c>
      <c r="J6634" s="8" t="n">
        <f aca="false">I6634/$D6634</f>
        <v>5.33333387038804</v>
      </c>
      <c r="K6634" s="6" t="n">
        <v>2305</v>
      </c>
      <c r="L6634" s="7" t="n">
        <f aca="false">K6634/43192891</f>
        <v>5.33652632790891E-005</v>
      </c>
      <c r="M6634" s="8" t="n">
        <f aca="false">L6634/$D6634</f>
        <v>6.282577055643</v>
      </c>
      <c r="N6634" s="6" t="n">
        <v>823</v>
      </c>
      <c r="O6634" s="7" t="n">
        <f aca="false">N6634/49735264</f>
        <v>1.65476149880294E-005</v>
      </c>
      <c r="P6634" s="8" t="n">
        <f aca="false">O6634/$D6634</f>
        <v>1.94811493209937</v>
      </c>
      <c r="Q6634" s="6" t="n">
        <v>2260</v>
      </c>
      <c r="R6634" s="9" t="n">
        <f aca="false">Q6634/50554893</f>
        <v>4.47038825697841E-005</v>
      </c>
      <c r="S6634" s="8" t="n">
        <f aca="false">R6634/$D6634</f>
        <v>5.26289143299582</v>
      </c>
      <c r="T6634" s="10" t="n">
        <f aca="false">AVERAGE(G6634,J6634,M6634,P6634)</f>
        <v>4.68354755578316</v>
      </c>
    </row>
    <row r="6635" s="5" customFormat="true" ht="15.25" hidden="false" customHeight="false" outlineLevel="0" collapsed="false">
      <c r="A6635" s="6" t="s">
        <v>2134</v>
      </c>
      <c r="B6635" s="7" t="n">
        <v>4182609</v>
      </c>
      <c r="C6635" s="6" t="n">
        <v>20</v>
      </c>
      <c r="D6635" s="8" t="n">
        <f aca="false">C6635/58039824</f>
        <v>3.44590982908563E-007</v>
      </c>
      <c r="E6635" s="6" t="n">
        <v>550</v>
      </c>
      <c r="F6635" s="7" t="n">
        <f aca="false">E6635/57700746</f>
        <v>9.53193915378495E-006</v>
      </c>
      <c r="G6635" s="8" t="n">
        <f aca="false">F6635/$D6635</f>
        <v>27.6616035432194</v>
      </c>
      <c r="H6635" s="6" t="n">
        <v>320</v>
      </c>
      <c r="I6635" s="7" t="n">
        <f aca="false">H6635/41918464</f>
        <v>7.63386750048857E-006</v>
      </c>
      <c r="J6635" s="8" t="n">
        <f aca="false">I6635/$D6635</f>
        <v>22.1534163083838</v>
      </c>
      <c r="K6635" s="6" t="n">
        <v>21</v>
      </c>
      <c r="L6635" s="7" t="n">
        <f aca="false">K6635/43192891</f>
        <v>4.86191118811658E-007</v>
      </c>
      <c r="M6635" s="8" t="n">
        <f aca="false">L6635/$D6635</f>
        <v>1.41092234830959</v>
      </c>
      <c r="N6635" s="6" t="n">
        <v>377</v>
      </c>
      <c r="O6635" s="7" t="n">
        <f aca="false">N6635/49735264</f>
        <v>7.58013469074981E-006</v>
      </c>
      <c r="P6635" s="8" t="n">
        <f aca="false">O6635/$D6635</f>
        <v>21.9974841673707</v>
      </c>
      <c r="Q6635" s="6" t="n">
        <v>0</v>
      </c>
      <c r="R6635" s="9" t="n">
        <f aca="false">Q6635/50554893</f>
        <v>0</v>
      </c>
      <c r="S6635" s="8" t="n">
        <f aca="false">R6635/$D6635</f>
        <v>0</v>
      </c>
      <c r="T6635" s="10" t="n">
        <f aca="false">AVERAGE(G6635,J6635,M6635,P6635)</f>
        <v>18.3058565918209</v>
      </c>
    </row>
    <row r="6636" s="5" customFormat="true" ht="15.25" hidden="false" customHeight="false" outlineLevel="0" collapsed="false">
      <c r="A6636" s="6" t="s">
        <v>2134</v>
      </c>
      <c r="B6636" s="7" t="n">
        <v>4183313</v>
      </c>
      <c r="C6636" s="6" t="n">
        <v>4651</v>
      </c>
      <c r="D6636" s="8" t="n">
        <f aca="false">C6636/58039824</f>
        <v>8.01346330753863E-005</v>
      </c>
      <c r="E6636" s="6" t="n">
        <v>9952</v>
      </c>
      <c r="F6636" s="7" t="n">
        <f aca="false">E6636/57700746</f>
        <v>0.000172476106288123</v>
      </c>
      <c r="G6636" s="8" t="n">
        <f aca="false">F6636/$D6636</f>
        <v>2.15232914495119</v>
      </c>
      <c r="H6636" s="6" t="n">
        <v>7122</v>
      </c>
      <c r="I6636" s="7" t="n">
        <f aca="false">H6636/41918464</f>
        <v>0.000169901263557749</v>
      </c>
      <c r="J6636" s="8" t="n">
        <f aca="false">I6636/$D6636</f>
        <v>2.12019768528689</v>
      </c>
      <c r="K6636" s="6" t="n">
        <v>7786</v>
      </c>
      <c r="L6636" s="7" t="n">
        <f aca="false">K6636/43192891</f>
        <v>0.000180261145288932</v>
      </c>
      <c r="M6636" s="8" t="n">
        <f aca="false">L6636/$D6636</f>
        <v>2.24947863827307</v>
      </c>
      <c r="N6636" s="6" t="n">
        <v>6181</v>
      </c>
      <c r="O6636" s="7" t="n">
        <f aca="false">N6636/49735264</f>
        <v>0.000124278017303779</v>
      </c>
      <c r="P6636" s="8" t="n">
        <f aca="false">O6636/$D6636</f>
        <v>1.55086524433031</v>
      </c>
      <c r="Q6636" s="6" t="n">
        <v>5788</v>
      </c>
      <c r="R6636" s="9" t="n">
        <f aca="false">Q6636/50554893</f>
        <v>0.000114489412528279</v>
      </c>
      <c r="S6636" s="8" t="n">
        <f aca="false">R6636/$D6636</f>
        <v>1.42871325585997</v>
      </c>
      <c r="T6636" s="10" t="n">
        <f aca="false">AVERAGE(G6636,J6636,M6636,P6636)</f>
        <v>2.01821767821036</v>
      </c>
    </row>
    <row r="6637" s="5" customFormat="true" ht="15.25" hidden="false" customHeight="false" outlineLevel="0" collapsed="false">
      <c r="A6637" s="6" t="s">
        <v>2135</v>
      </c>
      <c r="B6637" s="7" t="n">
        <v>4183721</v>
      </c>
      <c r="C6637" s="6" t="n">
        <v>2717</v>
      </c>
      <c r="D6637" s="8" t="n">
        <f aca="false">C6637/58039824</f>
        <v>4.68126850281283E-005</v>
      </c>
      <c r="E6637" s="6" t="n">
        <v>870</v>
      </c>
      <c r="F6637" s="7" t="n">
        <f aca="false">E6637/57700746</f>
        <v>1.50777946614416E-005</v>
      </c>
      <c r="G6637" s="8" t="n">
        <f aca="false">F6637/$D6637</f>
        <v>0.322087798475603</v>
      </c>
      <c r="H6637" s="6" t="n">
        <v>479</v>
      </c>
      <c r="I6637" s="7" t="n">
        <f aca="false">H6637/41918464</f>
        <v>1.14269454147938E-005</v>
      </c>
      <c r="J6637" s="8" t="n">
        <f aca="false">I6637/$D6637</f>
        <v>0.244099337774104</v>
      </c>
      <c r="K6637" s="6" t="n">
        <v>496</v>
      </c>
      <c r="L6637" s="7" t="n">
        <f aca="false">K6637/43192891</f>
        <v>1.14833711871706E-005</v>
      </c>
      <c r="M6637" s="8" t="n">
        <f aca="false">L6637/$D6637</f>
        <v>0.245304689963214</v>
      </c>
      <c r="N6637" s="6" t="n">
        <v>255</v>
      </c>
      <c r="O6637" s="7" t="n">
        <f aca="false">N6637/49735264</f>
        <v>5.12714680674059E-006</v>
      </c>
      <c r="P6637" s="8" t="n">
        <f aca="false">O6637/$D6637</f>
        <v>0.109524732530506</v>
      </c>
      <c r="Q6637" s="6" t="n">
        <v>4</v>
      </c>
      <c r="R6637" s="9" t="n">
        <f aca="false">Q6637/50554893</f>
        <v>7.91219160527152E-008</v>
      </c>
      <c r="S6637" s="8" t="n">
        <f aca="false">R6637/$D6637</f>
        <v>0.00169018111234537</v>
      </c>
      <c r="T6637" s="10" t="n">
        <f aca="false">AVERAGE(G6637,J6637,M6637,P6637)</f>
        <v>0.230254139685857</v>
      </c>
    </row>
    <row r="6638" s="5" customFormat="true" ht="15.25" hidden="false" customHeight="false" outlineLevel="0" collapsed="false">
      <c r="A6638" s="6" t="s">
        <v>2135</v>
      </c>
      <c r="B6638" s="7" t="n">
        <v>4183724</v>
      </c>
      <c r="C6638" s="6" t="n">
        <v>19</v>
      </c>
      <c r="D6638" s="8" t="n">
        <f aca="false">C6638/58039824</f>
        <v>3.27361433763135E-007</v>
      </c>
      <c r="E6638" s="6" t="n">
        <v>1371</v>
      </c>
      <c r="F6638" s="7" t="n">
        <f aca="false">E6638/57700746</f>
        <v>2.37605246906167E-005</v>
      </c>
      <c r="G6638" s="8" t="n">
        <f aca="false">F6638/$D6638</f>
        <v>72.5819300626866</v>
      </c>
      <c r="H6638" s="6" t="n">
        <v>1257</v>
      </c>
      <c r="I6638" s="7" t="n">
        <f aca="false">H6638/41918464</f>
        <v>2.99867857753566E-005</v>
      </c>
      <c r="J6638" s="8" t="n">
        <f aca="false">I6638/$D6638</f>
        <v>91.6014615119686</v>
      </c>
      <c r="K6638" s="6" t="n">
        <v>1128</v>
      </c>
      <c r="L6638" s="7" t="n">
        <f aca="false">K6638/43192891</f>
        <v>2.61154086675976E-005</v>
      </c>
      <c r="M6638" s="8" t="n">
        <f aca="false">L6638/$D6638</f>
        <v>79.7754590923917</v>
      </c>
      <c r="N6638" s="6" t="n">
        <v>118</v>
      </c>
      <c r="O6638" s="7" t="n">
        <f aca="false">N6638/49735264</f>
        <v>2.37256205174662E-006</v>
      </c>
      <c r="P6638" s="8" t="n">
        <f aca="false">O6638/$D6638</f>
        <v>7.24753073223437</v>
      </c>
      <c r="Q6638" s="6" t="n">
        <v>1370</v>
      </c>
      <c r="R6638" s="9" t="n">
        <f aca="false">Q6638/50554893</f>
        <v>2.7099256248055E-005</v>
      </c>
      <c r="S6638" s="8" t="n">
        <f aca="false">R6638/$D6638</f>
        <v>82.7808454298953</v>
      </c>
      <c r="T6638" s="10" t="n">
        <f aca="false">AVERAGE(G6638,J6638,M6638,P6638)</f>
        <v>62.8015953498203</v>
      </c>
    </row>
    <row r="6639" s="5" customFormat="true" ht="15.25" hidden="false" customHeight="false" outlineLevel="0" collapsed="false">
      <c r="A6639" s="6" t="s">
        <v>2135</v>
      </c>
      <c r="B6639" s="7" t="n">
        <v>4183772</v>
      </c>
      <c r="C6639" s="6" t="n">
        <v>61</v>
      </c>
      <c r="D6639" s="8" t="n">
        <f aca="false">C6639/58039824</f>
        <v>1.05100249787112E-006</v>
      </c>
      <c r="E6639" s="6" t="n">
        <v>1483</v>
      </c>
      <c r="F6639" s="7" t="n">
        <f aca="false">E6639/57700746</f>
        <v>2.57015741182965E-005</v>
      </c>
      <c r="G6639" s="8" t="n">
        <f aca="false">F6639/$D6639</f>
        <v>24.4543416122768</v>
      </c>
      <c r="H6639" s="6" t="n">
        <v>1772</v>
      </c>
      <c r="I6639" s="7" t="n">
        <f aca="false">H6639/41918464</f>
        <v>4.22725412839554E-005</v>
      </c>
      <c r="J6639" s="8" t="n">
        <f aca="false">I6639/$D6639</f>
        <v>40.221161576287</v>
      </c>
      <c r="K6639" s="6" t="n">
        <v>1753</v>
      </c>
      <c r="L6639" s="7" t="n">
        <f aca="false">K6639/43192891</f>
        <v>4.05853824417541E-005</v>
      </c>
      <c r="M6639" s="8" t="n">
        <f aca="false">L6639/$D6639</f>
        <v>38.6158762933131</v>
      </c>
      <c r="N6639" s="6" t="n">
        <v>682</v>
      </c>
      <c r="O6639" s="7" t="n">
        <f aca="false">N6639/49735264</f>
        <v>1.37126044007729E-005</v>
      </c>
      <c r="P6639" s="8" t="n">
        <f aca="false">O6639/$D6639</f>
        <v>13.0471663279095</v>
      </c>
      <c r="Q6639" s="6" t="n">
        <v>369</v>
      </c>
      <c r="R6639" s="9" t="n">
        <f aca="false">Q6639/50554893</f>
        <v>7.29899675586298E-006</v>
      </c>
      <c r="S6639" s="8" t="n">
        <f aca="false">R6639/$D6639</f>
        <v>6.94479487027636</v>
      </c>
      <c r="T6639" s="10" t="n">
        <f aca="false">AVERAGE(G6639,J6639,M6639,P6639)</f>
        <v>29.0846364524466</v>
      </c>
    </row>
    <row r="6640" s="5" customFormat="true" ht="15.25" hidden="false" customHeight="false" outlineLevel="0" collapsed="false">
      <c r="A6640" s="6" t="s">
        <v>2135</v>
      </c>
      <c r="B6640" s="7" t="n">
        <v>4184299</v>
      </c>
      <c r="C6640" s="6" t="n">
        <v>4041</v>
      </c>
      <c r="D6640" s="8" t="n">
        <f aca="false">C6640/58039824</f>
        <v>6.96246080966751E-005</v>
      </c>
      <c r="E6640" s="6" t="n">
        <v>999</v>
      </c>
      <c r="F6640" s="7" t="n">
        <f aca="false">E6640/57700746</f>
        <v>1.73134676629657E-005</v>
      </c>
      <c r="G6640" s="8" t="n">
        <f aca="false">F6640/$D6640</f>
        <v>0.248668798809261</v>
      </c>
      <c r="H6640" s="6" t="n">
        <v>1734</v>
      </c>
      <c r="I6640" s="7" t="n">
        <f aca="false">H6640/41918464</f>
        <v>4.13660195182724E-005</v>
      </c>
      <c r="J6640" s="8" t="n">
        <f aca="false">I6640/$D6640</f>
        <v>0.594129297802795</v>
      </c>
      <c r="K6640" s="6" t="n">
        <v>2799</v>
      </c>
      <c r="L6640" s="7" t="n">
        <f aca="false">K6640/43192891</f>
        <v>6.48023305501824E-005</v>
      </c>
      <c r="M6640" s="8" t="n">
        <f aca="false">L6640/$D6640</f>
        <v>0.930738891344324</v>
      </c>
      <c r="N6640" s="6" t="n">
        <v>3693</v>
      </c>
      <c r="O6640" s="7" t="n">
        <f aca="false">N6640/49735264</f>
        <v>7.42531496364431E-005</v>
      </c>
      <c r="P6640" s="8" t="n">
        <f aca="false">O6640/$D6640</f>
        <v>1.06647852916229</v>
      </c>
      <c r="Q6640" s="6" t="n">
        <v>1413</v>
      </c>
      <c r="R6640" s="9" t="n">
        <f aca="false">Q6640/50554893</f>
        <v>2.79498168456216E-005</v>
      </c>
      <c r="S6640" s="8" t="n">
        <f aca="false">R6640/$D6640</f>
        <v>0.401435894717178</v>
      </c>
      <c r="T6640" s="10" t="n">
        <f aca="false">AVERAGE(G6640,J6640,M6640,P6640)</f>
        <v>0.710003879279668</v>
      </c>
    </row>
    <row r="6641" s="5" customFormat="true" ht="15.25" hidden="false" customHeight="false" outlineLevel="0" collapsed="false">
      <c r="A6641" s="6" t="s">
        <v>2135</v>
      </c>
      <c r="B6641" s="7" t="n">
        <v>4184593</v>
      </c>
      <c r="C6641" s="6" t="n">
        <v>496</v>
      </c>
      <c r="D6641" s="8" t="n">
        <f aca="false">C6641/58039824</f>
        <v>8.54585637613236E-006</v>
      </c>
      <c r="E6641" s="6" t="n">
        <v>990</v>
      </c>
      <c r="F6641" s="7" t="n">
        <f aca="false">E6641/57700746</f>
        <v>1.71574904768129E-005</v>
      </c>
      <c r="G6641" s="8" t="n">
        <f aca="false">F6641/$D6641</f>
        <v>2.0076970313627</v>
      </c>
      <c r="H6641" s="6" t="n">
        <v>1828</v>
      </c>
      <c r="I6641" s="7" t="n">
        <f aca="false">H6641/41918464</f>
        <v>4.36084680965409E-005</v>
      </c>
      <c r="J6641" s="8" t="n">
        <f aca="false">I6641/$D6641</f>
        <v>5.10287865571139</v>
      </c>
      <c r="K6641" s="6" t="n">
        <v>2761</v>
      </c>
      <c r="L6641" s="7" t="n">
        <f aca="false">K6641/43192891</f>
        <v>6.39225561447137E-005</v>
      </c>
      <c r="M6641" s="8" t="n">
        <f aca="false">L6641/$D6641</f>
        <v>7.47994739570424</v>
      </c>
      <c r="N6641" s="6" t="n">
        <v>730</v>
      </c>
      <c r="O6641" s="7" t="n">
        <f aca="false">N6641/49735264</f>
        <v>1.4677714387924E-005</v>
      </c>
      <c r="P6641" s="8" t="n">
        <f aca="false">O6641/$D6641</f>
        <v>1.71752411249471</v>
      </c>
      <c r="Q6641" s="6" t="n">
        <v>2072</v>
      </c>
      <c r="R6641" s="9" t="n">
        <f aca="false">Q6641/50554893</f>
        <v>4.09851525153065E-005</v>
      </c>
      <c r="S6641" s="8" t="n">
        <f aca="false">R6641/$D6641</f>
        <v>4.79590935201925</v>
      </c>
      <c r="T6641" s="10" t="n">
        <f aca="false">AVERAGE(G6641,J6641,M6641,P6641)</f>
        <v>4.07701179881826</v>
      </c>
    </row>
    <row r="6642" s="5" customFormat="true" ht="15.25" hidden="false" customHeight="false" outlineLevel="0" collapsed="false">
      <c r="A6642" s="6" t="s">
        <v>2135</v>
      </c>
      <c r="B6642" s="7" t="n">
        <v>4184738</v>
      </c>
      <c r="C6642" s="6" t="n">
        <v>893</v>
      </c>
      <c r="D6642" s="8" t="n">
        <f aca="false">C6642/58039824</f>
        <v>1.53859873868673E-005</v>
      </c>
      <c r="E6642" s="6" t="n">
        <v>1382</v>
      </c>
      <c r="F6642" s="7" t="n">
        <f aca="false">E6642/57700746</f>
        <v>2.39511634736923E-005</v>
      </c>
      <c r="G6642" s="8" t="n">
        <f aca="false">F6642/$D6642</f>
        <v>1.5566868002333</v>
      </c>
      <c r="H6642" s="6" t="n">
        <v>2120</v>
      </c>
      <c r="I6642" s="7" t="n">
        <f aca="false">H6642/41918464</f>
        <v>5.05743721907368E-005</v>
      </c>
      <c r="J6642" s="8" t="n">
        <f aca="false">I6642/$D6642</f>
        <v>3.28704105359558</v>
      </c>
      <c r="K6642" s="6" t="n">
        <v>4480</v>
      </c>
      <c r="L6642" s="7" t="n">
        <f aca="false">K6642/43192891</f>
        <v>0.000103720772013154</v>
      </c>
      <c r="M6642" s="8" t="n">
        <f aca="false">L6642/$D6642</f>
        <v>6.74124899528283</v>
      </c>
      <c r="N6642" s="6" t="n">
        <v>1196</v>
      </c>
      <c r="O6642" s="7" t="n">
        <f aca="false">N6642/49735264</f>
        <v>2.40473238465166E-005</v>
      </c>
      <c r="P6642" s="8" t="n">
        <f aca="false">O6642/$D6642</f>
        <v>1.56293666710283</v>
      </c>
      <c r="Q6642" s="6" t="n">
        <v>1274</v>
      </c>
      <c r="R6642" s="9" t="n">
        <f aca="false">Q6642/50554893</f>
        <v>2.52003302627898E-005</v>
      </c>
      <c r="S6642" s="8" t="n">
        <f aca="false">R6642/$D6642</f>
        <v>1.63787540111332</v>
      </c>
      <c r="T6642" s="10" t="n">
        <f aca="false">AVERAGE(G6642,J6642,M6642,P6642)</f>
        <v>3.28697837905363</v>
      </c>
    </row>
    <row r="6643" s="5" customFormat="true" ht="15.25" hidden="false" customHeight="false" outlineLevel="0" collapsed="false">
      <c r="A6643" s="6" t="s">
        <v>21</v>
      </c>
      <c r="B6643" s="7" t="n">
        <v>4184846</v>
      </c>
      <c r="C6643" s="6" t="n">
        <v>959</v>
      </c>
      <c r="D6643" s="8" t="n">
        <f aca="false">C6643/58039824</f>
        <v>1.65231376304656E-005</v>
      </c>
      <c r="E6643" s="6" t="n">
        <v>1718</v>
      </c>
      <c r="F6643" s="7" t="n">
        <f aca="false">E6643/57700746</f>
        <v>2.97743117567319E-005</v>
      </c>
      <c r="G6643" s="8" t="n">
        <f aca="false">F6643/$D6643</f>
        <v>1.80197686557023</v>
      </c>
      <c r="H6643" s="6" t="n">
        <v>1776</v>
      </c>
      <c r="I6643" s="7" t="n">
        <f aca="false">H6643/41918464</f>
        <v>4.23679646277116E-005</v>
      </c>
      <c r="J6643" s="8" t="n">
        <f aca="false">I6643/$D6643</f>
        <v>2.5641597604073</v>
      </c>
      <c r="K6643" s="6" t="n">
        <v>1558</v>
      </c>
      <c r="L6643" s="7" t="n">
        <f aca="false">K6643/43192891</f>
        <v>3.60707506242173E-005</v>
      </c>
      <c r="M6643" s="8" t="n">
        <f aca="false">L6643/$D6643</f>
        <v>2.18304485691081</v>
      </c>
      <c r="N6643" s="6" t="n">
        <v>5107</v>
      </c>
      <c r="O6643" s="7" t="n">
        <f aca="false">N6643/49735264</f>
        <v>0.000102683681341271</v>
      </c>
      <c r="P6643" s="8" t="n">
        <f aca="false">O6643/$D6643</f>
        <v>6.21453888709016</v>
      </c>
      <c r="Q6643" s="6" t="n">
        <v>466</v>
      </c>
      <c r="R6643" s="9" t="n">
        <f aca="false">Q6643/50554893</f>
        <v>9.21770322014132E-006</v>
      </c>
      <c r="S6643" s="8" t="n">
        <f aca="false">R6643/$D6643</f>
        <v>0.557866394766669</v>
      </c>
      <c r="T6643" s="10" t="n">
        <f aca="false">AVERAGE(G6643,J6643,M6643,P6643)</f>
        <v>3.19093009249462</v>
      </c>
    </row>
    <row r="6644" s="5" customFormat="true" ht="15.25" hidden="false" customHeight="false" outlineLevel="0" collapsed="false">
      <c r="A6644" s="6" t="s">
        <v>21</v>
      </c>
      <c r="B6644" s="7" t="n">
        <v>4185017</v>
      </c>
      <c r="C6644" s="6" t="n">
        <v>22</v>
      </c>
      <c r="D6644" s="8" t="n">
        <f aca="false">C6644/58039824</f>
        <v>3.79050081199419E-007</v>
      </c>
      <c r="E6644" s="6" t="n">
        <v>5156</v>
      </c>
      <c r="F6644" s="7" t="n">
        <f aca="false">E6644/57700746</f>
        <v>8.93575968671185E-005</v>
      </c>
      <c r="G6644" s="8" t="n">
        <f aca="false">F6644/$D6644</f>
        <v>235.740872510478</v>
      </c>
      <c r="H6644" s="6" t="n">
        <v>872</v>
      </c>
      <c r="I6644" s="7" t="n">
        <f aca="false">H6644/41918464</f>
        <v>2.08022889388313E-005</v>
      </c>
      <c r="J6644" s="8" t="n">
        <f aca="false">I6644/$D6644</f>
        <v>54.8800540366781</v>
      </c>
      <c r="K6644" s="6" t="n">
        <v>1386</v>
      </c>
      <c r="L6644" s="7" t="n">
        <f aca="false">K6644/43192891</f>
        <v>3.20886138415694E-005</v>
      </c>
      <c r="M6644" s="8" t="n">
        <f aca="false">L6644/$D6644</f>
        <v>84.6553408985752</v>
      </c>
      <c r="N6644" s="6" t="n">
        <v>4492</v>
      </c>
      <c r="O6644" s="7" t="n">
        <f aca="false">N6644/49735264</f>
        <v>9.03182096308969E-005</v>
      </c>
      <c r="P6644" s="8" t="n">
        <f aca="false">O6644/$D6644</f>
        <v>238.275135953289</v>
      </c>
      <c r="Q6644" s="6" t="n">
        <v>6</v>
      </c>
      <c r="R6644" s="9" t="n">
        <f aca="false">Q6644/50554893</f>
        <v>1.18682874079073E-007</v>
      </c>
      <c r="S6644" s="8" t="n">
        <f aca="false">R6644/$D6644</f>
        <v>0.313106051061979</v>
      </c>
      <c r="T6644" s="10" t="n">
        <f aca="false">AVERAGE(G6644,J6644,M6644,P6644)</f>
        <v>153.387850849755</v>
      </c>
    </row>
    <row r="6645" s="5" customFormat="true" ht="15.25" hidden="false" customHeight="false" outlineLevel="0" collapsed="false">
      <c r="A6645" s="6" t="s">
        <v>21</v>
      </c>
      <c r="B6645" s="7" t="n">
        <v>4185946</v>
      </c>
      <c r="C6645" s="6" t="n">
        <v>1884</v>
      </c>
      <c r="D6645" s="8" t="n">
        <f aca="false">C6645/58039824</f>
        <v>3.24604705899866E-005</v>
      </c>
      <c r="E6645" s="6" t="n">
        <v>394</v>
      </c>
      <c r="F6645" s="7" t="n">
        <f aca="false">E6645/57700746</f>
        <v>6.82833459380231E-006</v>
      </c>
      <c r="G6645" s="8" t="n">
        <f aca="false">F6645/$D6645</f>
        <v>0.210358459680147</v>
      </c>
      <c r="H6645" s="6" t="n">
        <v>11</v>
      </c>
      <c r="I6645" s="7" t="n">
        <f aca="false">H6645/41918464</f>
        <v>2.62414195329294E-007</v>
      </c>
      <c r="J6645" s="8" t="n">
        <f aca="false">I6645/$D6645</f>
        <v>0.00808411555839378</v>
      </c>
      <c r="K6645" s="6" t="n">
        <v>0</v>
      </c>
      <c r="L6645" s="7" t="n">
        <f aca="false">K6645/43192891</f>
        <v>0</v>
      </c>
      <c r="M6645" s="8" t="n">
        <f aca="false">L6645/$D6645</f>
        <v>0</v>
      </c>
      <c r="N6645" s="6" t="n">
        <v>333</v>
      </c>
      <c r="O6645" s="7" t="n">
        <f aca="false">N6645/49735264</f>
        <v>6.69545053586124E-006</v>
      </c>
      <c r="P6645" s="8" t="n">
        <f aca="false">O6645/$D6645</f>
        <v>0.206264740287734</v>
      </c>
      <c r="Q6645" s="6" t="n">
        <v>2</v>
      </c>
      <c r="R6645" s="9" t="n">
        <f aca="false">Q6645/50554893</f>
        <v>3.95609580263576E-008</v>
      </c>
      <c r="S6645" s="8" t="n">
        <f aca="false">R6645/$D6645</f>
        <v>0.00121874259082865</v>
      </c>
      <c r="T6645" s="10" t="n">
        <f aca="false">AVERAGE(G6645,J6645,M6645,P6645)</f>
        <v>0.106176828881569</v>
      </c>
    </row>
    <row r="6646" s="5" customFormat="true" ht="15.25" hidden="false" customHeight="false" outlineLevel="0" collapsed="false">
      <c r="A6646" s="6" t="s">
        <v>2136</v>
      </c>
      <c r="B6646" s="7" t="n">
        <v>4186425</v>
      </c>
      <c r="C6646" s="6" t="n">
        <v>145175</v>
      </c>
      <c r="D6646" s="8" t="n">
        <f aca="false">C6646/58039824</f>
        <v>0.00250129979718753</v>
      </c>
      <c r="E6646" s="6" t="n">
        <v>1584</v>
      </c>
      <c r="F6646" s="7" t="n">
        <f aca="false">E6646/57700746</f>
        <v>2.74519847629006E-005</v>
      </c>
      <c r="G6646" s="8" t="n">
        <f aca="false">F6646/$D6646</f>
        <v>0.0109750877498842</v>
      </c>
      <c r="H6646" s="6" t="n">
        <v>1378</v>
      </c>
      <c r="I6646" s="7" t="n">
        <f aca="false">H6646/41918464</f>
        <v>3.28733419239789E-005</v>
      </c>
      <c r="J6646" s="8" t="n">
        <f aca="false">I6646/$D6646</f>
        <v>0.0131425037338354</v>
      </c>
      <c r="K6646" s="6" t="n">
        <v>363</v>
      </c>
      <c r="L6646" s="7" t="n">
        <f aca="false">K6646/43192891</f>
        <v>8.40416076803009E-006</v>
      </c>
      <c r="M6646" s="8" t="n">
        <f aca="false">L6646/$D6646</f>
        <v>0.00335991742272548</v>
      </c>
      <c r="N6646" s="6" t="n">
        <v>2095</v>
      </c>
      <c r="O6646" s="7" t="n">
        <f aca="false">N6646/49735264</f>
        <v>4.21230296475354E-005</v>
      </c>
      <c r="P6646" s="8" t="n">
        <f aca="false">O6646/$D6646</f>
        <v>0.0168404561879782</v>
      </c>
      <c r="Q6646" s="6" t="n">
        <v>7244</v>
      </c>
      <c r="R6646" s="9" t="n">
        <f aca="false">Q6646/50554893</f>
        <v>0.000143289789971467</v>
      </c>
      <c r="S6646" s="8" t="n">
        <f aca="false">R6646/$D6646</f>
        <v>0.057286131847363</v>
      </c>
      <c r="T6646" s="10" t="n">
        <f aca="false">AVERAGE(G6646,J6646,M6646,P6646)</f>
        <v>0.0110794912736058</v>
      </c>
    </row>
    <row r="6647" s="5" customFormat="true" ht="15.25" hidden="false" customHeight="false" outlineLevel="0" collapsed="false">
      <c r="A6647" s="6" t="s">
        <v>2137</v>
      </c>
      <c r="B6647" s="7" t="n">
        <v>4187166</v>
      </c>
      <c r="C6647" s="6" t="n">
        <v>8073</v>
      </c>
      <c r="D6647" s="8" t="n">
        <f aca="false">C6647/58039824</f>
        <v>0.000139094150251041</v>
      </c>
      <c r="E6647" s="6" t="n">
        <v>4082</v>
      </c>
      <c r="F6647" s="7" t="n">
        <f aca="false">E6647/57700746</f>
        <v>7.07443193195457E-005</v>
      </c>
      <c r="G6647" s="8" t="n">
        <f aca="false">F6647/$D6647</f>
        <v>0.508607437421805</v>
      </c>
      <c r="H6647" s="6" t="n">
        <v>3519</v>
      </c>
      <c r="I6647" s="7" t="n">
        <f aca="false">H6647/41918464</f>
        <v>8.39486866694352E-005</v>
      </c>
      <c r="J6647" s="8" t="n">
        <f aca="false">I6647/$D6647</f>
        <v>0.603538585324559</v>
      </c>
      <c r="K6647" s="6" t="n">
        <v>3109</v>
      </c>
      <c r="L6647" s="7" t="n">
        <f aca="false">K6647/43192891</f>
        <v>7.1979437542164E-005</v>
      </c>
      <c r="M6647" s="8" t="n">
        <f aca="false">L6647/$D6647</f>
        <v>0.517487165436169</v>
      </c>
      <c r="N6647" s="6" t="n">
        <v>3411</v>
      </c>
      <c r="O6647" s="7" t="n">
        <f aca="false">N6647/49735264</f>
        <v>6.85831284619299E-005</v>
      </c>
      <c r="P6647" s="8" t="n">
        <f aca="false">O6647/$D6647</f>
        <v>0.493069826000224</v>
      </c>
      <c r="Q6647" s="6" t="n">
        <v>6565</v>
      </c>
      <c r="R6647" s="9" t="n">
        <f aca="false">Q6647/50554893</f>
        <v>0.000129858844721519</v>
      </c>
      <c r="S6647" s="8" t="n">
        <f aca="false">R6647/$D6647</f>
        <v>0.933603925737679</v>
      </c>
      <c r="T6647" s="10" t="n">
        <f aca="false">AVERAGE(G6647,J6647,M6647,P6647)</f>
        <v>0.530675753545689</v>
      </c>
    </row>
    <row r="6648" s="5" customFormat="true" ht="15.25" hidden="false" customHeight="false" outlineLevel="0" collapsed="false">
      <c r="A6648" s="6" t="s">
        <v>2137</v>
      </c>
      <c r="B6648" s="7" t="n">
        <v>4187673</v>
      </c>
      <c r="C6648" s="6" t="n">
        <v>2221</v>
      </c>
      <c r="D6648" s="8" t="n">
        <f aca="false">C6648/58039824</f>
        <v>3.82668286519959E-005</v>
      </c>
      <c r="E6648" s="6" t="n">
        <v>11590</v>
      </c>
      <c r="F6648" s="7" t="n">
        <f aca="false">E6648/57700746</f>
        <v>0.000200863954167941</v>
      </c>
      <c r="G6648" s="8" t="n">
        <f aca="false">F6648/$D6648</f>
        <v>5.24903581623204</v>
      </c>
      <c r="H6648" s="6" t="n">
        <v>6615</v>
      </c>
      <c r="I6648" s="7" t="n">
        <f aca="false">H6648/41918464</f>
        <v>0.000157806354736662</v>
      </c>
      <c r="J6648" s="8" t="n">
        <f aca="false">I6648/$D6648</f>
        <v>4.12384198784216</v>
      </c>
      <c r="K6648" s="6" t="n">
        <v>3438</v>
      </c>
      <c r="L6648" s="7" t="n">
        <f aca="false">K6648/43192891</f>
        <v>7.959643173688E-005</v>
      </c>
      <c r="M6648" s="8" t="n">
        <f aca="false">L6648/$D6648</f>
        <v>2.08003732059277</v>
      </c>
      <c r="N6648" s="6" t="n">
        <v>4480</v>
      </c>
      <c r="O6648" s="7" t="n">
        <f aca="false">N6648/49735264</f>
        <v>9.00769321341091E-005</v>
      </c>
      <c r="P6648" s="8" t="n">
        <f aca="false">O6648/$D6648</f>
        <v>2.35391683364414</v>
      </c>
      <c r="Q6648" s="6" t="n">
        <v>6</v>
      </c>
      <c r="R6648" s="9" t="n">
        <f aca="false">Q6648/50554893</f>
        <v>1.18682874079073E-007</v>
      </c>
      <c r="S6648" s="8" t="n">
        <f aca="false">R6648/$D6648</f>
        <v>0.00310145570615198</v>
      </c>
      <c r="T6648" s="10" t="n">
        <f aca="false">AVERAGE(G6648,J6648,M6648,P6648)</f>
        <v>3.45170798957778</v>
      </c>
    </row>
    <row r="6649" s="5" customFormat="true" ht="15.25" hidden="false" customHeight="false" outlineLevel="0" collapsed="false">
      <c r="A6649" s="6" t="s">
        <v>2137</v>
      </c>
      <c r="B6649" s="7" t="n">
        <v>4188025</v>
      </c>
      <c r="C6649" s="6" t="n">
        <v>4663</v>
      </c>
      <c r="D6649" s="8" t="n">
        <f aca="false">C6649/58039824</f>
        <v>8.03413876651315E-005</v>
      </c>
      <c r="E6649" s="6" t="n">
        <v>8257</v>
      </c>
      <c r="F6649" s="7" t="n">
        <f aca="false">E6649/57700746</f>
        <v>0.000143100402896004</v>
      </c>
      <c r="G6649" s="8" t="n">
        <f aca="false">F6649/$D6649</f>
        <v>1.78115423513043</v>
      </c>
      <c r="H6649" s="6" t="n">
        <v>9746</v>
      </c>
      <c r="I6649" s="7" t="n">
        <f aca="false">H6649/41918464</f>
        <v>0.000232498977061755</v>
      </c>
      <c r="J6649" s="8" t="n">
        <f aca="false">I6649/$D6649</f>
        <v>2.89388799246071</v>
      </c>
      <c r="K6649" s="6" t="n">
        <v>10497</v>
      </c>
      <c r="L6649" s="7" t="n">
        <f aca="false">K6649/43192891</f>
        <v>0.000243026103531713</v>
      </c>
      <c r="M6649" s="8" t="n">
        <f aca="false">L6649/$D6649</f>
        <v>3.02491792330826</v>
      </c>
      <c r="N6649" s="6" t="n">
        <v>7097</v>
      </c>
      <c r="O6649" s="7" t="n">
        <f aca="false">N6649/49735264</f>
        <v>0.000142695532891913</v>
      </c>
      <c r="P6649" s="8" t="n">
        <f aca="false">O6649/$D6649</f>
        <v>1.77611486481511</v>
      </c>
      <c r="Q6649" s="6" t="n">
        <v>12374</v>
      </c>
      <c r="R6649" s="9" t="n">
        <f aca="false">Q6649/50554893</f>
        <v>0.000244763647309074</v>
      </c>
      <c r="S6649" s="8" t="n">
        <f aca="false">R6649/$D6649</f>
        <v>3.04654493060621</v>
      </c>
      <c r="T6649" s="10" t="n">
        <f aca="false">AVERAGE(G6649,J6649,M6649,P6649)</f>
        <v>2.36901875392863</v>
      </c>
    </row>
    <row r="6650" s="5" customFormat="true" ht="15.25" hidden="false" customHeight="false" outlineLevel="0" collapsed="false">
      <c r="A6650" s="6" t="s">
        <v>2137</v>
      </c>
      <c r="B6650" s="7" t="n">
        <v>4188394</v>
      </c>
      <c r="C6650" s="6" t="n">
        <v>33</v>
      </c>
      <c r="D6650" s="8" t="n">
        <f aca="false">C6650/58039824</f>
        <v>5.68575121799129E-007</v>
      </c>
      <c r="E6650" s="6" t="n">
        <v>2405</v>
      </c>
      <c r="F6650" s="7" t="n">
        <f aca="false">E6650/57700746</f>
        <v>4.16805702997324E-005</v>
      </c>
      <c r="G6650" s="8" t="n">
        <f aca="false">F6650/$D6650</f>
        <v>73.3070595277604</v>
      </c>
      <c r="H6650" s="6" t="n">
        <v>2754</v>
      </c>
      <c r="I6650" s="7" t="n">
        <f aca="false">H6650/41918464</f>
        <v>6.56989721760797E-005</v>
      </c>
      <c r="J6650" s="8" t="n">
        <f aca="false">I6650/$D6650</f>
        <v>115.550205517593</v>
      </c>
      <c r="K6650" s="6" t="n">
        <v>6324</v>
      </c>
      <c r="L6650" s="7" t="n">
        <f aca="false">K6650/43192891</f>
        <v>0.000146412982636425</v>
      </c>
      <c r="M6650" s="8" t="n">
        <f aca="false">L6650/$D6650</f>
        <v>257.508598288884</v>
      </c>
      <c r="N6650" s="6" t="n">
        <v>10414</v>
      </c>
      <c r="O6650" s="7" t="n">
        <f aca="false">N6650/49735264</f>
        <v>0.000209388654295672</v>
      </c>
      <c r="P6650" s="8" t="n">
        <f aca="false">O6650/$D6650</f>
        <v>368.269110391445</v>
      </c>
      <c r="Q6650" s="6" t="n">
        <v>12840</v>
      </c>
      <c r="R6650" s="9" t="n">
        <f aca="false">Q6650/50554893</f>
        <v>0.000253981350529216</v>
      </c>
      <c r="S6650" s="8" t="n">
        <f aca="false">R6650/$D6650</f>
        <v>446.697966181757</v>
      </c>
      <c r="T6650" s="10" t="n">
        <f aca="false">AVERAGE(G6650,J6650,M6650,P6650)</f>
        <v>203.65874343142</v>
      </c>
    </row>
    <row r="6651" s="5" customFormat="true" ht="15.25" hidden="false" customHeight="false" outlineLevel="0" collapsed="false">
      <c r="A6651" s="6" t="s">
        <v>2137</v>
      </c>
      <c r="B6651" s="7" t="n">
        <v>4188700</v>
      </c>
      <c r="C6651" s="6" t="n">
        <v>1029</v>
      </c>
      <c r="D6651" s="8" t="n">
        <f aca="false">C6651/58039824</f>
        <v>1.77292060706456E-005</v>
      </c>
      <c r="E6651" s="6" t="n">
        <v>945</v>
      </c>
      <c r="F6651" s="7" t="n">
        <f aca="false">E6651/57700746</f>
        <v>1.63776045460487E-005</v>
      </c>
      <c r="G6651" s="8" t="n">
        <f aca="false">F6651/$D6651</f>
        <v>0.923764125747585</v>
      </c>
      <c r="H6651" s="6" t="n">
        <v>1427</v>
      </c>
      <c r="I6651" s="7" t="n">
        <f aca="false">H6651/41918464</f>
        <v>3.40422778849912E-005</v>
      </c>
      <c r="J6651" s="8" t="n">
        <f aca="false">I6651/$D6651</f>
        <v>1.92012421477549</v>
      </c>
      <c r="K6651" s="6" t="n">
        <v>815</v>
      </c>
      <c r="L6651" s="7" t="n">
        <f aca="false">K6651/43192891</f>
        <v>1.88688458015001E-005</v>
      </c>
      <c r="M6651" s="8" t="n">
        <f aca="false">L6651/$D6651</f>
        <v>1.06428035899145</v>
      </c>
      <c r="N6651" s="6" t="n">
        <v>1372</v>
      </c>
      <c r="O6651" s="7" t="n">
        <f aca="false">N6651/49735264</f>
        <v>2.75860604660709E-005</v>
      </c>
      <c r="P6651" s="8" t="n">
        <f aca="false">O6651/$D6651</f>
        <v>1.55596704985823</v>
      </c>
      <c r="Q6651" s="6" t="n">
        <v>2</v>
      </c>
      <c r="R6651" s="9" t="n">
        <f aca="false">Q6651/50554893</f>
        <v>3.95609580263576E-008</v>
      </c>
      <c r="S6651" s="8" t="n">
        <f aca="false">R6651/$D6651</f>
        <v>0.0022314004286892</v>
      </c>
      <c r="T6651" s="10" t="n">
        <f aca="false">AVERAGE(G6651,J6651,M6651,P6651)</f>
        <v>1.36603393734319</v>
      </c>
    </row>
    <row r="6652" s="5" customFormat="true" ht="15.25" hidden="false" customHeight="false" outlineLevel="0" collapsed="false">
      <c r="A6652" s="6" t="s">
        <v>2137</v>
      </c>
      <c r="B6652" s="7" t="n">
        <v>4188836</v>
      </c>
      <c r="C6652" s="6" t="n">
        <v>2883</v>
      </c>
      <c r="D6652" s="8" t="n">
        <f aca="false">C6652/58039824</f>
        <v>4.96727901862693E-005</v>
      </c>
      <c r="E6652" s="6" t="n">
        <v>121</v>
      </c>
      <c r="F6652" s="7" t="n">
        <f aca="false">E6652/57700746</f>
        <v>2.09702661383269E-006</v>
      </c>
      <c r="G6652" s="8" t="n">
        <f aca="false">F6652/$D6652</f>
        <v>0.0422168073500399</v>
      </c>
      <c r="H6652" s="6" t="n">
        <v>81</v>
      </c>
      <c r="I6652" s="7" t="n">
        <f aca="false">H6652/41918464</f>
        <v>1.93232271106117E-006</v>
      </c>
      <c r="J6652" s="8" t="n">
        <f aca="false">I6652/$D6652</f>
        <v>0.0389010301981245</v>
      </c>
      <c r="K6652" s="6" t="n">
        <v>466</v>
      </c>
      <c r="L6652" s="7" t="n">
        <f aca="false">K6652/43192891</f>
        <v>1.07888124460111E-005</v>
      </c>
      <c r="M6652" s="8" t="n">
        <f aca="false">L6652/$D6652</f>
        <v>0.217197632860039</v>
      </c>
      <c r="N6652" s="6" t="n">
        <v>0</v>
      </c>
      <c r="O6652" s="7" t="n">
        <f aca="false">N6652/49735264</f>
        <v>0</v>
      </c>
      <c r="P6652" s="8" t="n">
        <f aca="false">O6652/$D6652</f>
        <v>0</v>
      </c>
      <c r="Q6652" s="6" t="n">
        <v>0</v>
      </c>
      <c r="R6652" s="9" t="n">
        <f aca="false">Q6652/50554893</f>
        <v>0</v>
      </c>
      <c r="S6652" s="8" t="n">
        <f aca="false">R6652/$D6652</f>
        <v>0</v>
      </c>
      <c r="T6652" s="10" t="n">
        <f aca="false">AVERAGE(G6652,J6652,M6652,P6652)</f>
        <v>0.0745788676020509</v>
      </c>
    </row>
    <row r="6653" s="5" customFormat="true" ht="15.25" hidden="false" customHeight="false" outlineLevel="0" collapsed="false">
      <c r="A6653" s="6" t="s">
        <v>2138</v>
      </c>
      <c r="B6653" s="7" t="n">
        <v>4190739</v>
      </c>
      <c r="C6653" s="6" t="n">
        <v>632</v>
      </c>
      <c r="D6653" s="8" t="n">
        <f aca="false">C6653/58039824</f>
        <v>1.08890750599106E-005</v>
      </c>
      <c r="E6653" s="6" t="n">
        <v>8183</v>
      </c>
      <c r="F6653" s="7" t="n">
        <f aca="false">E6653/57700746</f>
        <v>0.000141817923809859</v>
      </c>
      <c r="G6653" s="8" t="n">
        <f aca="false">F6653/$D6653</f>
        <v>13.0238723702051</v>
      </c>
      <c r="H6653" s="6" t="n">
        <v>6512</v>
      </c>
      <c r="I6653" s="7" t="n">
        <f aca="false">H6653/41918464</f>
        <v>0.000155349203634942</v>
      </c>
      <c r="J6653" s="8" t="n">
        <f aca="false">I6653/$D6653</f>
        <v>14.2665196796079</v>
      </c>
      <c r="K6653" s="6" t="n">
        <v>4192</v>
      </c>
      <c r="L6653" s="7" t="n">
        <f aca="false">K6653/43192891</f>
        <v>9.70530080980224E-005</v>
      </c>
      <c r="M6653" s="8" t="n">
        <f aca="false">L6653/$D6653</f>
        <v>8.91287896943006</v>
      </c>
      <c r="N6653" s="6" t="n">
        <v>5569</v>
      </c>
      <c r="O6653" s="7" t="n">
        <f aca="false">N6653/49735264</f>
        <v>0.000111972864967601</v>
      </c>
      <c r="P6653" s="8" t="n">
        <f aca="false">O6653/$D6653</f>
        <v>10.2830464802142</v>
      </c>
      <c r="Q6653" s="6" t="n">
        <v>6364</v>
      </c>
      <c r="R6653" s="9" t="n">
        <f aca="false">Q6653/50554893</f>
        <v>0.00012588296843987</v>
      </c>
      <c r="S6653" s="8" t="n">
        <f aca="false">R6653/$D6653</f>
        <v>11.5604831215943</v>
      </c>
      <c r="T6653" s="10" t="n">
        <f aca="false">AVERAGE(G6653,J6653,M6653,P6653)</f>
        <v>11.6215793748643</v>
      </c>
    </row>
    <row r="6654" s="5" customFormat="true" ht="15.25" hidden="false" customHeight="false" outlineLevel="0" collapsed="false">
      <c r="A6654" s="6" t="s">
        <v>2138</v>
      </c>
      <c r="B6654" s="7" t="n">
        <v>4190786</v>
      </c>
      <c r="C6654" s="6" t="n">
        <v>299</v>
      </c>
      <c r="D6654" s="8" t="n">
        <f aca="false">C6654/58039824</f>
        <v>5.15163519448302E-006</v>
      </c>
      <c r="E6654" s="6" t="n">
        <v>6023</v>
      </c>
      <c r="F6654" s="7" t="n">
        <f aca="false">E6654/57700746</f>
        <v>0.000104383399133176</v>
      </c>
      <c r="G6654" s="8" t="n">
        <f aca="false">F6654/$D6654</f>
        <v>20.2621876729474</v>
      </c>
      <c r="H6654" s="6" t="n">
        <v>4669</v>
      </c>
      <c r="I6654" s="7" t="n">
        <f aca="false">H6654/41918464</f>
        <v>0.000111382897999316</v>
      </c>
      <c r="J6654" s="8" t="n">
        <f aca="false">I6654/$D6654</f>
        <v>21.6208822625092</v>
      </c>
      <c r="K6654" s="6" t="n">
        <v>4317</v>
      </c>
      <c r="L6654" s="7" t="n">
        <f aca="false">K6654/43192891</f>
        <v>9.99470028528537E-005</v>
      </c>
      <c r="M6654" s="8" t="n">
        <f aca="false">L6654/$D6654</f>
        <v>19.4010249327998</v>
      </c>
      <c r="N6654" s="6" t="n">
        <v>4277</v>
      </c>
      <c r="O6654" s="7" t="n">
        <f aca="false">N6654/49735264</f>
        <v>8.59953211467823E-005</v>
      </c>
      <c r="P6654" s="8" t="n">
        <f aca="false">O6654/$D6654</f>
        <v>16.6928204153268</v>
      </c>
      <c r="Q6654" s="6" t="n">
        <v>6339</v>
      </c>
      <c r="R6654" s="9" t="n">
        <f aca="false">Q6654/50554893</f>
        <v>0.00012538845646454</v>
      </c>
      <c r="S6654" s="8" t="n">
        <f aca="false">R6654/$D6654</f>
        <v>24.3395449659986</v>
      </c>
      <c r="T6654" s="10" t="n">
        <f aca="false">AVERAGE(G6654,J6654,M6654,P6654)</f>
        <v>19.4942288208958</v>
      </c>
    </row>
    <row r="6655" s="5" customFormat="true" ht="15.25" hidden="false" customHeight="false" outlineLevel="0" collapsed="false">
      <c r="A6655" s="6" t="s">
        <v>2138</v>
      </c>
      <c r="B6655" s="7" t="n">
        <v>4190879</v>
      </c>
      <c r="C6655" s="6" t="n">
        <v>17</v>
      </c>
      <c r="D6655" s="8" t="n">
        <f aca="false">C6655/58039824</f>
        <v>2.92902335472279E-007</v>
      </c>
      <c r="E6655" s="6" t="n">
        <v>1</v>
      </c>
      <c r="F6655" s="7" t="n">
        <f aca="false">E6655/57700746</f>
        <v>1.73307984614272E-008</v>
      </c>
      <c r="G6655" s="8" t="n">
        <f aca="false">F6655/$D6655</f>
        <v>0.0591692054400414</v>
      </c>
      <c r="H6655" s="6" t="n">
        <v>1</v>
      </c>
      <c r="I6655" s="7" t="n">
        <f aca="false">H6655/41918464</f>
        <v>2.38558359390268E-008</v>
      </c>
      <c r="J6655" s="8" t="n">
        <f aca="false">I6655/$D6655</f>
        <v>0.0814463834867052</v>
      </c>
      <c r="K6655" s="6" t="n">
        <v>350</v>
      </c>
      <c r="L6655" s="7" t="n">
        <f aca="false">K6655/43192891</f>
        <v>8.10318531352764E-006</v>
      </c>
      <c r="M6655" s="8" t="n">
        <f aca="false">L6655/$D6655</f>
        <v>27.6651440845017</v>
      </c>
      <c r="N6655" s="6" t="n">
        <v>0</v>
      </c>
      <c r="O6655" s="7" t="n">
        <f aca="false">N6655/49735264</f>
        <v>0</v>
      </c>
      <c r="P6655" s="8" t="n">
        <f aca="false">O6655/$D6655</f>
        <v>0</v>
      </c>
      <c r="Q6655" s="6" t="n">
        <v>0</v>
      </c>
      <c r="R6655" s="9" t="n">
        <f aca="false">Q6655/50554893</f>
        <v>0</v>
      </c>
      <c r="S6655" s="8" t="n">
        <f aca="false">R6655/$D6655</f>
        <v>0</v>
      </c>
      <c r="T6655" s="10" t="n">
        <f aca="false">AVERAGE(G6655,J6655,M6655,P6655)</f>
        <v>6.95143991835711</v>
      </c>
    </row>
    <row r="6656" s="5" customFormat="true" ht="15.25" hidden="false" customHeight="false" outlineLevel="0" collapsed="false">
      <c r="A6656" s="6" t="s">
        <v>2138</v>
      </c>
      <c r="B6656" s="7" t="n">
        <v>4191010</v>
      </c>
      <c r="C6656" s="6" t="n">
        <v>2052</v>
      </c>
      <c r="D6656" s="8" t="n">
        <f aca="false">C6656/58039824</f>
        <v>3.53550348464185E-005</v>
      </c>
      <c r="E6656" s="6" t="n">
        <v>2009</v>
      </c>
      <c r="F6656" s="7" t="n">
        <f aca="false">E6656/57700746</f>
        <v>3.48175741090072E-005</v>
      </c>
      <c r="G6656" s="8" t="n">
        <f aca="false">F6656/$D6656</f>
        <v>0.984798183915075</v>
      </c>
      <c r="H6656" s="6" t="n">
        <v>780</v>
      </c>
      <c r="I6656" s="7" t="n">
        <f aca="false">H6656/41918464</f>
        <v>1.86075520324409E-005</v>
      </c>
      <c r="J6656" s="8" t="n">
        <f aca="false">I6656/$D6656</f>
        <v>0.526305577501809</v>
      </c>
      <c r="K6656" s="6" t="n">
        <v>1159</v>
      </c>
      <c r="L6656" s="7" t="n">
        <f aca="false">K6656/43192891</f>
        <v>2.68331193667958E-005</v>
      </c>
      <c r="M6656" s="8" t="n">
        <f aca="false">L6656/$D6656</f>
        <v>0.758961757027203</v>
      </c>
      <c r="N6656" s="6" t="n">
        <v>1850</v>
      </c>
      <c r="O6656" s="7" t="n">
        <f aca="false">N6656/49735264</f>
        <v>3.71969474214513E-005</v>
      </c>
      <c r="P6656" s="8" t="n">
        <f aca="false">O6656/$D6656</f>
        <v>1.05209760315706</v>
      </c>
      <c r="Q6656" s="6" t="n">
        <v>2863</v>
      </c>
      <c r="R6656" s="9" t="n">
        <f aca="false">Q6656/50554893</f>
        <v>5.66315114147309E-005</v>
      </c>
      <c r="S6656" s="8" t="n">
        <f aca="false">R6656/$D6656</f>
        <v>1.60179481255603</v>
      </c>
      <c r="T6656" s="10" t="n">
        <f aca="false">AVERAGE(G6656,J6656,M6656,P6656)</f>
        <v>0.830540780400287</v>
      </c>
    </row>
    <row r="6657" s="5" customFormat="true" ht="15.25" hidden="false" customHeight="false" outlineLevel="0" collapsed="false">
      <c r="A6657" s="6" t="s">
        <v>2139</v>
      </c>
      <c r="B6657" s="7" t="n">
        <v>4192010</v>
      </c>
      <c r="C6657" s="6" t="n">
        <v>412</v>
      </c>
      <c r="D6657" s="8" t="n">
        <f aca="false">C6657/58039824</f>
        <v>7.0985742479164E-006</v>
      </c>
      <c r="E6657" s="6" t="n">
        <v>1006</v>
      </c>
      <c r="F6657" s="7" t="n">
        <f aca="false">E6657/57700746</f>
        <v>1.74347832521957E-005</v>
      </c>
      <c r="G6657" s="8" t="n">
        <f aca="false">F6657/$D6657</f>
        <v>2.45609648406696</v>
      </c>
      <c r="H6657" s="6" t="n">
        <v>799</v>
      </c>
      <c r="I6657" s="7" t="n">
        <f aca="false">H6657/41918464</f>
        <v>1.90608129152824E-005</v>
      </c>
      <c r="J6657" s="8" t="n">
        <f aca="false">I6657/$D6657</f>
        <v>2.68516074490271</v>
      </c>
      <c r="K6657" s="6" t="n">
        <v>187</v>
      </c>
      <c r="L6657" s="7" t="n">
        <f aca="false">K6657/43192891</f>
        <v>4.32941615322762E-006</v>
      </c>
      <c r="M6657" s="8" t="n">
        <f aca="false">L6657/$D6657</f>
        <v>0.609899396980797</v>
      </c>
      <c r="N6657" s="6" t="n">
        <v>652</v>
      </c>
      <c r="O6657" s="7" t="n">
        <f aca="false">N6657/49735264</f>
        <v>1.31094106588034E-005</v>
      </c>
      <c r="P6657" s="8" t="n">
        <f aca="false">O6657/$D6657</f>
        <v>1.84676671694338</v>
      </c>
      <c r="Q6657" s="6" t="n">
        <v>0</v>
      </c>
      <c r="R6657" s="9" t="n">
        <f aca="false">Q6657/50554893</f>
        <v>0</v>
      </c>
      <c r="S6657" s="8" t="n">
        <f aca="false">R6657/$D6657</f>
        <v>0</v>
      </c>
      <c r="T6657" s="10" t="n">
        <f aca="false">AVERAGE(G6657,J6657,M6657,P6657)</f>
        <v>1.89948083572346</v>
      </c>
    </row>
    <row r="6658" s="5" customFormat="true" ht="15.25" hidden="false" customHeight="false" outlineLevel="0" collapsed="false">
      <c r="A6658" s="6" t="s">
        <v>2139</v>
      </c>
      <c r="B6658" s="7" t="n">
        <v>4192431</v>
      </c>
      <c r="C6658" s="6" t="n">
        <v>588</v>
      </c>
      <c r="D6658" s="8" t="n">
        <f aca="false">C6658/58039824</f>
        <v>1.01309748975117E-005</v>
      </c>
      <c r="E6658" s="6" t="n">
        <v>2227</v>
      </c>
      <c r="F6658" s="7" t="n">
        <f aca="false">E6658/57700746</f>
        <v>3.85956881735983E-005</v>
      </c>
      <c r="G6658" s="8" t="n">
        <f aca="false">F6658/$D6658</f>
        <v>3.80967168155532</v>
      </c>
      <c r="H6658" s="6" t="n">
        <v>2805</v>
      </c>
      <c r="I6658" s="7" t="n">
        <f aca="false">H6658/41918464</f>
        <v>6.69156198089701E-005</v>
      </c>
      <c r="J6658" s="8" t="n">
        <f aca="false">I6658/$D6658</f>
        <v>6.60505237510806</v>
      </c>
      <c r="K6658" s="6" t="n">
        <v>1307</v>
      </c>
      <c r="L6658" s="7" t="n">
        <f aca="false">K6658/43192891</f>
        <v>3.02596091565161E-005</v>
      </c>
      <c r="M6658" s="8" t="n">
        <f aca="false">L6658/$D6658</f>
        <v>2.98684079889963</v>
      </c>
      <c r="N6658" s="6" t="n">
        <v>1336</v>
      </c>
      <c r="O6658" s="7" t="n">
        <f aca="false">N6658/49735264</f>
        <v>2.68622279757075E-005</v>
      </c>
      <c r="P6658" s="8" t="n">
        <f aca="false">O6658/$D6658</f>
        <v>2.65149487067677</v>
      </c>
      <c r="Q6658" s="6" t="n">
        <v>998</v>
      </c>
      <c r="R6658" s="9" t="n">
        <f aca="false">Q6658/50554893</f>
        <v>1.97409180551524E-005</v>
      </c>
      <c r="S6658" s="8" t="n">
        <f aca="false">R6658/$D6658</f>
        <v>1.94857042435284</v>
      </c>
      <c r="T6658" s="10" t="n">
        <f aca="false">AVERAGE(G6658,J6658,M6658,P6658)</f>
        <v>4.01326493155994</v>
      </c>
    </row>
    <row r="6659" s="5" customFormat="true" ht="15.25" hidden="false" customHeight="false" outlineLevel="0" collapsed="false">
      <c r="A6659" s="6" t="s">
        <v>2140</v>
      </c>
      <c r="B6659" s="7" t="n">
        <v>4192951</v>
      </c>
      <c r="C6659" s="6" t="n">
        <v>468</v>
      </c>
      <c r="D6659" s="8" t="n">
        <f aca="false">C6659/58039824</f>
        <v>8.06342900006037E-006</v>
      </c>
      <c r="E6659" s="6" t="n">
        <v>451</v>
      </c>
      <c r="F6659" s="7" t="n">
        <f aca="false">E6659/57700746</f>
        <v>7.81619010610365E-006</v>
      </c>
      <c r="G6659" s="8" t="n">
        <f aca="false">F6659/$D6659</f>
        <v>0.969338243822217</v>
      </c>
      <c r="H6659" s="6" t="n">
        <v>321</v>
      </c>
      <c r="I6659" s="7" t="n">
        <f aca="false">H6659/41918464</f>
        <v>7.6577233364276E-006</v>
      </c>
      <c r="J6659" s="8" t="n">
        <f aca="false">I6659/$D6659</f>
        <v>0.949685715143056</v>
      </c>
      <c r="K6659" s="6" t="n">
        <v>1050</v>
      </c>
      <c r="L6659" s="7" t="n">
        <f aca="false">K6659/43192891</f>
        <v>2.43095559405829E-005</v>
      </c>
      <c r="M6659" s="8" t="n">
        <f aca="false">L6659/$D6659</f>
        <v>3.01479134254185</v>
      </c>
      <c r="N6659" s="6" t="n">
        <v>136</v>
      </c>
      <c r="O6659" s="7" t="n">
        <f aca="false">N6659/49735264</f>
        <v>2.73447829692831E-006</v>
      </c>
      <c r="P6659" s="8" t="n">
        <f aca="false">O6659/$D6659</f>
        <v>0.339121023687049</v>
      </c>
      <c r="Q6659" s="6" t="n">
        <v>0</v>
      </c>
      <c r="R6659" s="9" t="n">
        <f aca="false">Q6659/50554893</f>
        <v>0</v>
      </c>
      <c r="S6659" s="8" t="n">
        <f aca="false">R6659/$D6659</f>
        <v>0</v>
      </c>
      <c r="T6659" s="10" t="n">
        <f aca="false">AVERAGE(G6659,J6659,M6659,P6659)</f>
        <v>1.31823408129854</v>
      </c>
    </row>
    <row r="6660" s="5" customFormat="true" ht="15.25" hidden="false" customHeight="false" outlineLevel="0" collapsed="false">
      <c r="A6660" s="6" t="s">
        <v>21</v>
      </c>
      <c r="B6660" s="7" t="n">
        <v>4193134</v>
      </c>
      <c r="C6660" s="6" t="n">
        <v>564</v>
      </c>
      <c r="D6660" s="8" t="n">
        <f aca="false">C6660/58039824</f>
        <v>9.71746571802148E-006</v>
      </c>
      <c r="E6660" s="6" t="n">
        <v>1</v>
      </c>
      <c r="F6660" s="7" t="n">
        <f aca="false">E6660/57700746</f>
        <v>1.73307984614272E-008</v>
      </c>
      <c r="G6660" s="8" t="n">
        <f aca="false">F6660/$D6660</f>
        <v>0.00178346895829912</v>
      </c>
      <c r="H6660" s="6" t="n">
        <v>0</v>
      </c>
      <c r="I6660" s="7" t="n">
        <f aca="false">H6660/41918464</f>
        <v>0</v>
      </c>
      <c r="J6660" s="8" t="n">
        <f aca="false">I6660/$D6660</f>
        <v>0</v>
      </c>
      <c r="K6660" s="6" t="n">
        <v>0</v>
      </c>
      <c r="L6660" s="7" t="n">
        <f aca="false">K6660/43192891</f>
        <v>0</v>
      </c>
      <c r="M6660" s="8" t="n">
        <f aca="false">L6660/$D6660</f>
        <v>0</v>
      </c>
      <c r="N6660" s="6" t="n">
        <v>320</v>
      </c>
      <c r="O6660" s="7" t="n">
        <f aca="false">N6660/49735264</f>
        <v>6.43406658100779E-006</v>
      </c>
      <c r="P6660" s="8" t="n">
        <f aca="false">O6660/$D6660</f>
        <v>0.662113638237543</v>
      </c>
      <c r="Q6660" s="6" t="n">
        <v>358</v>
      </c>
      <c r="R6660" s="9" t="n">
        <f aca="false">Q6660/50554893</f>
        <v>7.08141148671801E-006</v>
      </c>
      <c r="S6660" s="8" t="n">
        <f aca="false">R6660/$D6660</f>
        <v>0.728730277235269</v>
      </c>
      <c r="T6660" s="10" t="n">
        <f aca="false">AVERAGE(G6660,J6660,M6660,P6660)</f>
        <v>0.16597427679896</v>
      </c>
    </row>
    <row r="6661" s="5" customFormat="true" ht="15.25" hidden="false" customHeight="false" outlineLevel="0" collapsed="false">
      <c r="A6661" s="6" t="s">
        <v>2141</v>
      </c>
      <c r="B6661" s="7" t="n">
        <v>4193490</v>
      </c>
      <c r="C6661" s="6" t="n">
        <v>755</v>
      </c>
      <c r="D6661" s="8" t="n">
        <f aca="false">C6661/58039824</f>
        <v>1.30083096047983E-005</v>
      </c>
      <c r="E6661" s="6" t="n">
        <v>3026</v>
      </c>
      <c r="F6661" s="7" t="n">
        <f aca="false">E6661/57700746</f>
        <v>5.24429961442786E-005</v>
      </c>
      <c r="G6661" s="8" t="n">
        <f aca="false">F6661/$D6661</f>
        <v>4.03149969039286</v>
      </c>
      <c r="H6661" s="6" t="n">
        <v>2033</v>
      </c>
      <c r="I6661" s="7" t="n">
        <f aca="false">H6661/41918464</f>
        <v>4.84989144640414E-005</v>
      </c>
      <c r="J6661" s="8" t="n">
        <f aca="false">I6661/$D6661</f>
        <v>3.72830259560797</v>
      </c>
      <c r="K6661" s="6" t="n">
        <v>725</v>
      </c>
      <c r="L6661" s="7" t="n">
        <f aca="false">K6661/43192891</f>
        <v>1.67851695780215E-005</v>
      </c>
      <c r="M6661" s="8" t="n">
        <f aca="false">L6661/$D6661</f>
        <v>1.29034210346824</v>
      </c>
      <c r="N6661" s="6" t="n">
        <v>1935</v>
      </c>
      <c r="O6661" s="7" t="n">
        <f aca="false">N6661/49735264</f>
        <v>3.89059963570315E-005</v>
      </c>
      <c r="P6661" s="8" t="n">
        <f aca="false">O6661/$D6661</f>
        <v>2.99085719351887</v>
      </c>
      <c r="Q6661" s="6" t="n">
        <v>1</v>
      </c>
      <c r="R6661" s="9" t="n">
        <f aca="false">Q6661/50554893</f>
        <v>1.97804790131788E-008</v>
      </c>
      <c r="S6661" s="8" t="n">
        <f aca="false">R6661/$D6661</f>
        <v>0.00152060333849085</v>
      </c>
      <c r="T6661" s="10" t="n">
        <f aca="false">AVERAGE(G6661,J6661,M6661,P6661)</f>
        <v>3.01025039574699</v>
      </c>
    </row>
    <row r="6662" s="5" customFormat="true" ht="15.25" hidden="false" customHeight="false" outlineLevel="0" collapsed="false">
      <c r="A6662" s="6" t="s">
        <v>2142</v>
      </c>
      <c r="B6662" s="7" t="n">
        <v>4195107</v>
      </c>
      <c r="C6662" s="6" t="n">
        <v>1321</v>
      </c>
      <c r="D6662" s="8" t="n">
        <f aca="false">C6662/58039824</f>
        <v>2.27602344211106E-005</v>
      </c>
      <c r="E6662" s="6" t="n">
        <v>2531</v>
      </c>
      <c r="F6662" s="7" t="n">
        <f aca="false">E6662/57700746</f>
        <v>4.38642509058722E-005</v>
      </c>
      <c r="G6662" s="8" t="n">
        <f aca="false">F6662/$D6662</f>
        <v>1.92723194736462</v>
      </c>
      <c r="H6662" s="6" t="n">
        <v>1616</v>
      </c>
      <c r="I6662" s="7" t="n">
        <f aca="false">H6662/41918464</f>
        <v>3.85510308774673E-005</v>
      </c>
      <c r="J6662" s="8" t="n">
        <f aca="false">I6662/$D6662</f>
        <v>1.6937888320566</v>
      </c>
      <c r="K6662" s="6" t="n">
        <v>2544</v>
      </c>
      <c r="L6662" s="7" t="n">
        <f aca="false">K6662/43192891</f>
        <v>5.88985812503266E-005</v>
      </c>
      <c r="M6662" s="8" t="n">
        <f aca="false">L6662/$D6662</f>
        <v>2.58778447359474</v>
      </c>
      <c r="N6662" s="6" t="n">
        <v>2057</v>
      </c>
      <c r="O6662" s="7" t="n">
        <f aca="false">N6662/49735264</f>
        <v>4.13589842410407E-005</v>
      </c>
      <c r="P6662" s="8" t="n">
        <f aca="false">O6662/$D6662</f>
        <v>1.81715985326932</v>
      </c>
      <c r="Q6662" s="6" t="n">
        <v>3050</v>
      </c>
      <c r="R6662" s="9" t="n">
        <f aca="false">Q6662/50554893</f>
        <v>6.03304609901953E-005</v>
      </c>
      <c r="S6662" s="8" t="n">
        <f aca="false">R6662/$D6662</f>
        <v>2.65069594073414</v>
      </c>
      <c r="T6662" s="10" t="n">
        <f aca="false">AVERAGE(G6662,J6662,M6662,P6662)</f>
        <v>2.00649127657132</v>
      </c>
    </row>
    <row r="6663" s="5" customFormat="true" ht="15.25" hidden="false" customHeight="false" outlineLevel="0" collapsed="false">
      <c r="A6663" s="6" t="s">
        <v>2142</v>
      </c>
      <c r="B6663" s="7" t="n">
        <v>4195127</v>
      </c>
      <c r="C6663" s="6" t="n">
        <v>16</v>
      </c>
      <c r="D6663" s="8" t="n">
        <f aca="false">C6663/58039824</f>
        <v>2.7567278632685E-007</v>
      </c>
      <c r="E6663" s="6" t="n">
        <v>6537</v>
      </c>
      <c r="F6663" s="7" t="n">
        <f aca="false">E6663/57700746</f>
        <v>0.000113291429542349</v>
      </c>
      <c r="G6663" s="8" t="n">
        <f aca="false">F6663/$D6663</f>
        <v>410.963414459147</v>
      </c>
      <c r="H6663" s="6" t="n">
        <v>39</v>
      </c>
      <c r="I6663" s="7" t="n">
        <f aca="false">H6663/41918464</f>
        <v>9.30377601622044E-007</v>
      </c>
      <c r="J6663" s="8" t="n">
        <f aca="false">I6663/$D6663</f>
        <v>3.37493451573035</v>
      </c>
      <c r="K6663" s="6" t="n">
        <v>977</v>
      </c>
      <c r="L6663" s="7" t="n">
        <f aca="false">K6663/43192891</f>
        <v>2.26194630037614E-005</v>
      </c>
      <c r="M6663" s="8" t="n">
        <f aca="false">L6663/$D6663</f>
        <v>82.0518532320515</v>
      </c>
      <c r="N6663" s="6" t="n">
        <v>73</v>
      </c>
      <c r="O6663" s="7" t="n">
        <f aca="false">N6663/49735264</f>
        <v>1.4677714387924E-006</v>
      </c>
      <c r="P6663" s="8" t="n">
        <f aca="false">O6663/$D6663</f>
        <v>5.32432474873361</v>
      </c>
      <c r="Q6663" s="6" t="n">
        <v>7516</v>
      </c>
      <c r="R6663" s="9" t="n">
        <f aca="false">Q6663/50554893</f>
        <v>0.000148670080263052</v>
      </c>
      <c r="S6663" s="8" t="n">
        <f aca="false">R6663/$D6663</f>
        <v>539.299080783338</v>
      </c>
      <c r="T6663" s="10" t="n">
        <f aca="false">AVERAGE(G6663,J6663,M6663,P6663)</f>
        <v>125.428631738916</v>
      </c>
    </row>
    <row r="6664" s="5" customFormat="true" ht="15.25" hidden="false" customHeight="false" outlineLevel="0" collapsed="false">
      <c r="A6664" s="6" t="s">
        <v>2142</v>
      </c>
      <c r="B6664" s="7" t="n">
        <v>4195139</v>
      </c>
      <c r="C6664" s="6" t="n">
        <v>5044</v>
      </c>
      <c r="D6664" s="8" t="n">
        <f aca="false">C6664/58039824</f>
        <v>8.69058458895396E-005</v>
      </c>
      <c r="E6664" s="6" t="n">
        <v>3698</v>
      </c>
      <c r="F6664" s="7" t="n">
        <f aca="false">E6664/57700746</f>
        <v>6.40892927103577E-005</v>
      </c>
      <c r="G6664" s="8" t="n">
        <f aca="false">F6664/$D6664</f>
        <v>0.737456635446797</v>
      </c>
      <c r="H6664" s="6" t="n">
        <v>2863</v>
      </c>
      <c r="I6664" s="7" t="n">
        <f aca="false">H6664/41918464</f>
        <v>6.82992582934337E-005</v>
      </c>
      <c r="J6664" s="8" t="n">
        <f aca="false">I6664/$D6664</f>
        <v>0.785899470793305</v>
      </c>
      <c r="K6664" s="6" t="n">
        <v>994</v>
      </c>
      <c r="L6664" s="7" t="n">
        <f aca="false">K6664/43192891</f>
        <v>2.30130462904185E-005</v>
      </c>
      <c r="M6664" s="8" t="n">
        <f aca="false">L6664/$D6664</f>
        <v>0.264804352973779</v>
      </c>
      <c r="N6664" s="6" t="n">
        <v>2190</v>
      </c>
      <c r="O6664" s="7" t="n">
        <f aca="false">N6664/49735264</f>
        <v>4.40331431637721E-005</v>
      </c>
      <c r="P6664" s="8" t="n">
        <f aca="false">O6664/$D6664</f>
        <v>0.506676423352921</v>
      </c>
      <c r="Q6664" s="6" t="n">
        <v>32435</v>
      </c>
      <c r="R6664" s="9" t="n">
        <f aca="false">Q6664/50554893</f>
        <v>0.000641579836792455</v>
      </c>
      <c r="S6664" s="8" t="n">
        <f aca="false">R6664/$D6664</f>
        <v>7.38247042216154</v>
      </c>
      <c r="T6664" s="10" t="n">
        <f aca="false">AVERAGE(G6664,J6664,M6664,P6664)</f>
        <v>0.573709220641701</v>
      </c>
    </row>
    <row r="6665" s="5" customFormat="true" ht="15.25" hidden="false" customHeight="false" outlineLevel="0" collapsed="false">
      <c r="A6665" s="6" t="s">
        <v>2142</v>
      </c>
      <c r="B6665" s="7" t="n">
        <v>4195193</v>
      </c>
      <c r="C6665" s="6" t="n">
        <v>302</v>
      </c>
      <c r="D6665" s="8" t="n">
        <f aca="false">C6665/58039824</f>
        <v>5.2033238419193E-006</v>
      </c>
      <c r="E6665" s="6" t="n">
        <v>805</v>
      </c>
      <c r="F6665" s="7" t="n">
        <f aca="false">E6665/57700746</f>
        <v>1.39512927614489E-005</v>
      </c>
      <c r="G6665" s="8" t="n">
        <f aca="false">F6665/$D6665</f>
        <v>2.6812270743277</v>
      </c>
      <c r="H6665" s="6" t="n">
        <v>1189</v>
      </c>
      <c r="I6665" s="7" t="n">
        <f aca="false">H6665/41918464</f>
        <v>2.83645889315028E-005</v>
      </c>
      <c r="J6665" s="8" t="n">
        <f aca="false">I6665/$D6665</f>
        <v>5.4512442033668</v>
      </c>
      <c r="K6665" s="6" t="n">
        <v>209</v>
      </c>
      <c r="L6665" s="7" t="n">
        <f aca="false">K6665/43192891</f>
        <v>4.83875923007793E-006</v>
      </c>
      <c r="M6665" s="8" t="n">
        <f aca="false">L6665/$D6665</f>
        <v>0.929936205602976</v>
      </c>
      <c r="N6665" s="6" t="n">
        <v>2060</v>
      </c>
      <c r="O6665" s="7" t="n">
        <f aca="false">N6665/49735264</f>
        <v>4.14193036152377E-005</v>
      </c>
      <c r="P6665" s="8" t="n">
        <f aca="false">O6665/$D6665</f>
        <v>7.9601625563939</v>
      </c>
      <c r="Q6665" s="6" t="n">
        <v>3</v>
      </c>
      <c r="R6665" s="9" t="n">
        <f aca="false">Q6665/50554893</f>
        <v>5.93414370395364E-008</v>
      </c>
      <c r="S6665" s="8" t="n">
        <f aca="false">R6665/$D6665</f>
        <v>0.0114045250386814</v>
      </c>
      <c r="T6665" s="10" t="n">
        <f aca="false">AVERAGE(G6665,J6665,M6665,P6665)</f>
        <v>4.25564250992284</v>
      </c>
    </row>
    <row r="6666" s="5" customFormat="true" ht="15.25" hidden="false" customHeight="false" outlineLevel="0" collapsed="false">
      <c r="A6666" s="6" t="s">
        <v>2142</v>
      </c>
      <c r="B6666" s="7" t="n">
        <v>4195417</v>
      </c>
      <c r="C6666" s="6" t="n">
        <v>818</v>
      </c>
      <c r="D6666" s="8" t="n">
        <f aca="false">C6666/58039824</f>
        <v>1.40937712009602E-005</v>
      </c>
      <c r="E6666" s="6" t="n">
        <v>980</v>
      </c>
      <c r="F6666" s="7" t="n">
        <f aca="false">E6666/57700746</f>
        <v>1.69841824921986E-005</v>
      </c>
      <c r="G6666" s="8" t="n">
        <f aca="false">F6666/$D6666</f>
        <v>1.20508430639498</v>
      </c>
      <c r="H6666" s="6" t="n">
        <v>1937</v>
      </c>
      <c r="I6666" s="7" t="n">
        <f aca="false">H6666/41918464</f>
        <v>4.62087542138949E-005</v>
      </c>
      <c r="J6666" s="8" t="n">
        <f aca="false">I6666/$D6666</f>
        <v>3.27866499001677</v>
      </c>
      <c r="K6666" s="6" t="n">
        <v>1898</v>
      </c>
      <c r="L6666" s="7" t="n">
        <f aca="false">K6666/43192891</f>
        <v>4.39424163573584E-005</v>
      </c>
      <c r="M6666" s="8" t="n">
        <f aca="false">L6666/$D6666</f>
        <v>3.11786077202421</v>
      </c>
      <c r="N6666" s="6" t="n">
        <v>2289</v>
      </c>
      <c r="O6666" s="7" t="n">
        <f aca="false">N6666/49735264</f>
        <v>4.60236825122714E-005</v>
      </c>
      <c r="P6666" s="8" t="n">
        <f aca="false">O6666/$D6666</f>
        <v>3.26553353648424</v>
      </c>
      <c r="Q6666" s="6" t="n">
        <v>381</v>
      </c>
      <c r="R6666" s="9" t="n">
        <f aca="false">Q6666/50554893</f>
        <v>7.53636250402112E-006</v>
      </c>
      <c r="S6666" s="8" t="n">
        <f aca="false">R6666/$D6666</f>
        <v>0.534730016300227</v>
      </c>
      <c r="T6666" s="10" t="n">
        <f aca="false">AVERAGE(G6666,J6666,M6666,P6666)</f>
        <v>2.71678590123005</v>
      </c>
    </row>
    <row r="6667" s="5" customFormat="true" ht="15.25" hidden="false" customHeight="false" outlineLevel="0" collapsed="false">
      <c r="A6667" s="6" t="s">
        <v>2142</v>
      </c>
      <c r="B6667" s="7" t="n">
        <v>4195634</v>
      </c>
      <c r="C6667" s="6" t="n">
        <v>26501</v>
      </c>
      <c r="D6667" s="8" t="n">
        <f aca="false">C6667/58039824</f>
        <v>0.000456600281902991</v>
      </c>
      <c r="E6667" s="6" t="n">
        <v>594</v>
      </c>
      <c r="F6667" s="7" t="n">
        <f aca="false">E6667/57700746</f>
        <v>1.02944942860877E-005</v>
      </c>
      <c r="G6667" s="8" t="n">
        <f aca="false">F6667/$D6667</f>
        <v>0.0225459656818059</v>
      </c>
      <c r="H6667" s="6" t="n">
        <v>1011</v>
      </c>
      <c r="I6667" s="7" t="n">
        <f aca="false">H6667/41918464</f>
        <v>2.41182501343561E-005</v>
      </c>
      <c r="J6667" s="8" t="n">
        <f aca="false">I6667/$D6667</f>
        <v>0.0528213649668315</v>
      </c>
      <c r="K6667" s="6" t="n">
        <v>3425</v>
      </c>
      <c r="L6667" s="7" t="n">
        <f aca="false">K6667/43192891</f>
        <v>7.92954562823776E-005</v>
      </c>
      <c r="M6667" s="8" t="n">
        <f aca="false">L6667/$D6667</f>
        <v>0.173664930630123</v>
      </c>
      <c r="N6667" s="6" t="n">
        <v>2726</v>
      </c>
      <c r="O6667" s="7" t="n">
        <f aca="false">N6667/49735264</f>
        <v>5.48102046869601E-005</v>
      </c>
      <c r="P6667" s="8" t="n">
        <f aca="false">O6667/$D6667</f>
        <v>0.120039795986383</v>
      </c>
      <c r="Q6667" s="6" t="n">
        <v>10</v>
      </c>
      <c r="R6667" s="9" t="n">
        <f aca="false">Q6667/50554893</f>
        <v>1.97804790131788E-007</v>
      </c>
      <c r="S6667" s="8" t="n">
        <f aca="false">R6667/$D6667</f>
        <v>0.000433212150696423</v>
      </c>
      <c r="T6667" s="10" t="n">
        <f aca="false">AVERAGE(G6667,J6667,M6667,P6667)</f>
        <v>0.0922680143162859</v>
      </c>
    </row>
    <row r="6668" s="5" customFormat="true" ht="15.25" hidden="false" customHeight="false" outlineLevel="0" collapsed="false">
      <c r="A6668" s="6" t="s">
        <v>2142</v>
      </c>
      <c r="B6668" s="7" t="n">
        <v>4195839</v>
      </c>
      <c r="C6668" s="6" t="n">
        <v>1321</v>
      </c>
      <c r="D6668" s="8" t="n">
        <f aca="false">C6668/58039824</f>
        <v>2.27602344211106E-005</v>
      </c>
      <c r="E6668" s="6" t="n">
        <v>1789</v>
      </c>
      <c r="F6668" s="7" t="n">
        <f aca="false">E6668/57700746</f>
        <v>3.10047984474932E-005</v>
      </c>
      <c r="G6668" s="8" t="n">
        <f aca="false">F6668/$D6668</f>
        <v>1.36223546180771</v>
      </c>
      <c r="H6668" s="6" t="n">
        <v>1547</v>
      </c>
      <c r="I6668" s="7" t="n">
        <f aca="false">H6668/41918464</f>
        <v>3.69049781976744E-005</v>
      </c>
      <c r="J6668" s="8" t="n">
        <f aca="false">I6668/$D6668</f>
        <v>1.62146740296507</v>
      </c>
      <c r="K6668" s="6" t="n">
        <v>711</v>
      </c>
      <c r="L6668" s="7" t="n">
        <f aca="false">K6668/43192891</f>
        <v>1.64610421654804E-005</v>
      </c>
      <c r="M6668" s="8" t="n">
        <f aca="false">L6668/$D6668</f>
        <v>0.723236934247587</v>
      </c>
      <c r="N6668" s="6" t="n">
        <v>2546</v>
      </c>
      <c r="O6668" s="7" t="n">
        <f aca="false">N6668/49735264</f>
        <v>5.11910422351433E-005</v>
      </c>
      <c r="P6668" s="8" t="n">
        <f aca="false">O6668/$D6668</f>
        <v>2.24914389228182</v>
      </c>
      <c r="Q6668" s="6" t="n">
        <v>5</v>
      </c>
      <c r="R6668" s="9" t="n">
        <f aca="false">Q6668/50554893</f>
        <v>9.8902395065894E-008</v>
      </c>
      <c r="S6668" s="8" t="n">
        <f aca="false">R6668/$D6668</f>
        <v>0.00434540318153138</v>
      </c>
      <c r="T6668" s="10" t="n">
        <f aca="false">AVERAGE(G6668,J6668,M6668,P6668)</f>
        <v>1.48902092282555</v>
      </c>
    </row>
    <row r="6669" s="5" customFormat="true" ht="15.25" hidden="false" customHeight="false" outlineLevel="0" collapsed="false">
      <c r="A6669" s="6" t="s">
        <v>2142</v>
      </c>
      <c r="B6669" s="7" t="n">
        <v>4195857</v>
      </c>
      <c r="C6669" s="6" t="n">
        <v>2218</v>
      </c>
      <c r="D6669" s="8" t="n">
        <f aca="false">C6669/58039824</f>
        <v>3.82151400045596E-005</v>
      </c>
      <c r="E6669" s="6" t="n">
        <v>2818</v>
      </c>
      <c r="F6669" s="7" t="n">
        <f aca="false">E6669/57700746</f>
        <v>4.88381900643018E-005</v>
      </c>
      <c r="G6669" s="8" t="n">
        <f aca="false">F6669/$D6669</f>
        <v>1.27798014238531</v>
      </c>
      <c r="H6669" s="6" t="n">
        <v>1667</v>
      </c>
      <c r="I6669" s="7" t="n">
        <f aca="false">H6669/41918464</f>
        <v>3.97676785103576E-005</v>
      </c>
      <c r="J6669" s="8" t="n">
        <f aca="false">I6669/$D6669</f>
        <v>1.0406262676419</v>
      </c>
      <c r="K6669" s="6" t="n">
        <v>2212</v>
      </c>
      <c r="L6669" s="7" t="n">
        <f aca="false">K6669/43192891</f>
        <v>5.12121311814947E-005</v>
      </c>
      <c r="M6669" s="8" t="n">
        <f aca="false">L6669/$D6669</f>
        <v>1.34010057729435</v>
      </c>
      <c r="N6669" s="6" t="n">
        <v>1436</v>
      </c>
      <c r="O6669" s="7" t="n">
        <f aca="false">N6669/49735264</f>
        <v>2.88728737822725E-005</v>
      </c>
      <c r="P6669" s="8" t="n">
        <f aca="false">O6669/$D6669</f>
        <v>0.755534947113304</v>
      </c>
      <c r="Q6669" s="6" t="n">
        <v>1646</v>
      </c>
      <c r="R6669" s="9" t="n">
        <f aca="false">Q6669/50554893</f>
        <v>3.25586684556923E-005</v>
      </c>
      <c r="S6669" s="8" t="n">
        <f aca="false">R6669/$D6669</f>
        <v>0.851983492715389</v>
      </c>
      <c r="T6669" s="10" t="n">
        <f aca="false">AVERAGE(G6669,J6669,M6669,P6669)</f>
        <v>1.10356048360872</v>
      </c>
    </row>
    <row r="6670" s="5" customFormat="true" ht="15.25" hidden="false" customHeight="false" outlineLevel="0" collapsed="false">
      <c r="A6670" s="6" t="s">
        <v>21</v>
      </c>
      <c r="B6670" s="7" t="n">
        <v>4196062</v>
      </c>
      <c r="C6670" s="6" t="n">
        <v>49</v>
      </c>
      <c r="D6670" s="8" t="n">
        <f aca="false">C6670/58039824</f>
        <v>8.44247908125979E-007</v>
      </c>
      <c r="E6670" s="6" t="n">
        <v>677</v>
      </c>
      <c r="F6670" s="7" t="n">
        <f aca="false">E6670/57700746</f>
        <v>1.17329505583862E-005</v>
      </c>
      <c r="G6670" s="8" t="n">
        <f aca="false">F6670/$D6670</f>
        <v>13.8975180695803</v>
      </c>
      <c r="H6670" s="6" t="n">
        <v>274</v>
      </c>
      <c r="I6670" s="7" t="n">
        <f aca="false">H6670/41918464</f>
        <v>6.53649904729334E-006</v>
      </c>
      <c r="J6670" s="8" t="n">
        <f aca="false">I6670/$D6670</f>
        <v>7.74239294451169</v>
      </c>
      <c r="K6670" s="6" t="n">
        <v>832</v>
      </c>
      <c r="L6670" s="7" t="n">
        <f aca="false">K6670/43192891</f>
        <v>1.92624290881571E-005</v>
      </c>
      <c r="M6670" s="8" t="n">
        <f aca="false">L6670/$D6670</f>
        <v>22.8160815120229</v>
      </c>
      <c r="N6670" s="6" t="n">
        <v>241</v>
      </c>
      <c r="O6670" s="7" t="n">
        <f aca="false">N6670/49735264</f>
        <v>4.84565639382149E-006</v>
      </c>
      <c r="P6670" s="8" t="n">
        <f aca="false">O6670/$D6670</f>
        <v>5.73961314820152</v>
      </c>
      <c r="Q6670" s="6" t="n">
        <v>2</v>
      </c>
      <c r="R6670" s="9" t="n">
        <f aca="false">Q6670/50554893</f>
        <v>3.95609580263576E-008</v>
      </c>
      <c r="S6670" s="8" t="n">
        <f aca="false">R6670/$D6670</f>
        <v>0.0468594090024731</v>
      </c>
      <c r="T6670" s="10" t="n">
        <f aca="false">AVERAGE(G6670,J6670,M6670,P6670)</f>
        <v>12.5489014185791</v>
      </c>
    </row>
    <row r="6671" s="5" customFormat="true" ht="15.25" hidden="false" customHeight="false" outlineLevel="0" collapsed="false">
      <c r="A6671" s="6" t="s">
        <v>21</v>
      </c>
      <c r="B6671" s="7" t="n">
        <v>4196127</v>
      </c>
      <c r="C6671" s="6" t="n">
        <v>1986</v>
      </c>
      <c r="D6671" s="8" t="n">
        <f aca="false">C6671/58039824</f>
        <v>3.42178846028203E-005</v>
      </c>
      <c r="E6671" s="6" t="n">
        <v>6212</v>
      </c>
      <c r="F6671" s="7" t="n">
        <f aca="false">E6671/57700746</f>
        <v>0.000107658920042386</v>
      </c>
      <c r="G6671" s="8" t="n">
        <f aca="false">F6671/$D6671</f>
        <v>3.14627631988426</v>
      </c>
      <c r="H6671" s="6" t="n">
        <v>5151</v>
      </c>
      <c r="I6671" s="7" t="n">
        <f aca="false">H6671/41918464</f>
        <v>0.000122881410921927</v>
      </c>
      <c r="J6671" s="8" t="n">
        <f aca="false">I6671/$D6671</f>
        <v>3.59114575165172</v>
      </c>
      <c r="K6671" s="6" t="n">
        <v>8672</v>
      </c>
      <c r="L6671" s="7" t="n">
        <f aca="false">K6671/43192891</f>
        <v>0.000200773780111176</v>
      </c>
      <c r="M6671" s="8" t="n">
        <f aca="false">L6671/$D6671</f>
        <v>5.86751000073885</v>
      </c>
      <c r="N6671" s="6" t="n">
        <v>5842</v>
      </c>
      <c r="O6671" s="7" t="n">
        <f aca="false">N6671/49735264</f>
        <v>0.000117461928019524</v>
      </c>
      <c r="P6671" s="8" t="n">
        <f aca="false">O6671/$D6671</f>
        <v>3.43276416362226</v>
      </c>
      <c r="Q6671" s="6" t="n">
        <v>4596</v>
      </c>
      <c r="R6671" s="9" t="n">
        <f aca="false">Q6671/50554893</f>
        <v>9.09110815445698E-005</v>
      </c>
      <c r="S6671" s="8" t="n">
        <f aca="false">R6671/$D6671</f>
        <v>2.65682939199218</v>
      </c>
      <c r="T6671" s="10" t="n">
        <f aca="false">AVERAGE(G6671,J6671,M6671,P6671)</f>
        <v>4.00942405897427</v>
      </c>
    </row>
    <row r="6672" s="5" customFormat="true" ht="15.25" hidden="false" customHeight="false" outlineLevel="0" collapsed="false">
      <c r="A6672" s="6" t="s">
        <v>2143</v>
      </c>
      <c r="B6672" s="7" t="n">
        <v>4196886</v>
      </c>
      <c r="C6672" s="6" t="n">
        <v>1784</v>
      </c>
      <c r="D6672" s="8" t="n">
        <f aca="false">C6672/58039824</f>
        <v>3.07375156754438E-005</v>
      </c>
      <c r="E6672" s="6" t="n">
        <v>7417</v>
      </c>
      <c r="F6672" s="7" t="n">
        <f aca="false">E6672/57700746</f>
        <v>0.000128542532188405</v>
      </c>
      <c r="G6672" s="8" t="n">
        <f aca="false">F6672/$D6672</f>
        <v>4.18194279413082</v>
      </c>
      <c r="H6672" s="6" t="n">
        <v>4003</v>
      </c>
      <c r="I6672" s="7" t="n">
        <f aca="false">H6672/41918464</f>
        <v>9.54949112639242E-005</v>
      </c>
      <c r="J6672" s="8" t="n">
        <f aca="false">I6672/$D6672</f>
        <v>3.10678690731714</v>
      </c>
      <c r="K6672" s="6" t="n">
        <v>3418</v>
      </c>
      <c r="L6672" s="7" t="n">
        <f aca="false">K6672/43192891</f>
        <v>7.9133392576107E-005</v>
      </c>
      <c r="M6672" s="8" t="n">
        <f aca="false">L6672/$D6672</f>
        <v>2.57448888881175</v>
      </c>
      <c r="N6672" s="6" t="n">
        <v>4241</v>
      </c>
      <c r="O6672" s="7" t="n">
        <f aca="false">N6672/49735264</f>
        <v>8.52714886564189E-005</v>
      </c>
      <c r="P6672" s="8" t="n">
        <f aca="false">O6672/$D6672</f>
        <v>2.77418284407878</v>
      </c>
      <c r="Q6672" s="6" t="n">
        <v>6952</v>
      </c>
      <c r="R6672" s="9" t="n">
        <f aca="false">Q6672/50554893</f>
        <v>0.000137513890099619</v>
      </c>
      <c r="S6672" s="8" t="n">
        <f aca="false">R6672/$D6672</f>
        <v>4.47381276846257</v>
      </c>
      <c r="T6672" s="10" t="n">
        <f aca="false">AVERAGE(G6672,J6672,M6672,P6672)</f>
        <v>3.15935035858462</v>
      </c>
    </row>
    <row r="6673" s="5" customFormat="true" ht="15.25" hidden="false" customHeight="false" outlineLevel="0" collapsed="false">
      <c r="A6673" s="6" t="s">
        <v>21</v>
      </c>
      <c r="B6673" s="7" t="n">
        <v>4197101</v>
      </c>
      <c r="C6673" s="6" t="n">
        <v>1826</v>
      </c>
      <c r="D6673" s="8" t="n">
        <f aca="false">C6673/58039824</f>
        <v>3.14611567395518E-005</v>
      </c>
      <c r="E6673" s="6" t="n">
        <v>1069</v>
      </c>
      <c r="F6673" s="7" t="n">
        <f aca="false">E6673/57700746</f>
        <v>1.85266235552656E-005</v>
      </c>
      <c r="G6673" s="8" t="n">
        <f aca="false">F6673/$D6673</f>
        <v>0.588872930154366</v>
      </c>
      <c r="H6673" s="6" t="n">
        <v>710</v>
      </c>
      <c r="I6673" s="7" t="n">
        <f aca="false">H6673/41918464</f>
        <v>1.6937643516709E-005</v>
      </c>
      <c r="J6673" s="8" t="n">
        <f aca="false">I6673/$D6673</f>
        <v>0.538366839367214</v>
      </c>
      <c r="K6673" s="6" t="n">
        <v>947</v>
      </c>
      <c r="L6673" s="7" t="n">
        <f aca="false">K6673/43192891</f>
        <v>2.19249042626019E-005</v>
      </c>
      <c r="M6673" s="8" t="n">
        <f aca="false">L6673/$D6673</f>
        <v>0.696888052912522</v>
      </c>
      <c r="N6673" s="6" t="n">
        <v>818</v>
      </c>
      <c r="O6673" s="7" t="n">
        <f aca="false">N6673/49735264</f>
        <v>1.64470826977012E-005</v>
      </c>
      <c r="P6673" s="8" t="n">
        <f aca="false">O6673/$D6673</f>
        <v>0.522774252512607</v>
      </c>
      <c r="Q6673" s="6" t="n">
        <v>747</v>
      </c>
      <c r="R6673" s="9" t="n">
        <f aca="false">Q6673/50554893</f>
        <v>1.47760178228446E-005</v>
      </c>
      <c r="S6673" s="8" t="n">
        <f aca="false">R6673/$D6673</f>
        <v>0.469659076592969</v>
      </c>
      <c r="T6673" s="10" t="n">
        <f aca="false">AVERAGE(G6673,J6673,M6673,P6673)</f>
        <v>0.586725518736677</v>
      </c>
    </row>
    <row r="6674" s="5" customFormat="true" ht="15.25" hidden="false" customHeight="false" outlineLevel="0" collapsed="false">
      <c r="A6674" s="6" t="s">
        <v>2144</v>
      </c>
      <c r="B6674" s="7" t="n">
        <v>4197144</v>
      </c>
      <c r="C6674" s="6" t="n">
        <v>1982</v>
      </c>
      <c r="D6674" s="8" t="n">
        <f aca="false">C6674/58039824</f>
        <v>3.41489664062386E-005</v>
      </c>
      <c r="E6674" s="6" t="n">
        <v>2652</v>
      </c>
      <c r="F6674" s="7" t="n">
        <f aca="false">E6674/57700746</f>
        <v>4.59612775197049E-005</v>
      </c>
      <c r="G6674" s="8" t="n">
        <f aca="false">F6674/$D6674</f>
        <v>1.34590537742625</v>
      </c>
      <c r="H6674" s="6" t="n">
        <v>1616</v>
      </c>
      <c r="I6674" s="7" t="n">
        <f aca="false">H6674/41918464</f>
        <v>3.85510308774673E-005</v>
      </c>
      <c r="J6674" s="8" t="n">
        <f aca="false">I6674/$D6674</f>
        <v>1.12890769280866</v>
      </c>
      <c r="K6674" s="6" t="n">
        <v>1556</v>
      </c>
      <c r="L6674" s="7" t="n">
        <f aca="false">K6674/43192891</f>
        <v>3.602444670814E-005</v>
      </c>
      <c r="M6674" s="8" t="n">
        <f aca="false">L6674/$D6674</f>
        <v>1.05492055834401</v>
      </c>
      <c r="N6674" s="6" t="n">
        <v>1752</v>
      </c>
      <c r="O6674" s="7" t="n">
        <f aca="false">N6674/49735264</f>
        <v>3.52265145310177E-005</v>
      </c>
      <c r="P6674" s="8" t="n">
        <f aca="false">O6674/$D6674</f>
        <v>1.03155434082427</v>
      </c>
      <c r="Q6674" s="6" t="n">
        <v>1657</v>
      </c>
      <c r="R6674" s="9" t="n">
        <f aca="false">Q6674/50554893</f>
        <v>3.27762537248373E-005</v>
      </c>
      <c r="S6674" s="8" t="n">
        <f aca="false">R6674/$D6674</f>
        <v>0.959802218753229</v>
      </c>
      <c r="T6674" s="10" t="n">
        <f aca="false">AVERAGE(G6674,J6674,M6674,P6674)</f>
        <v>1.1403219923508</v>
      </c>
    </row>
    <row r="6675" s="5" customFormat="true" ht="15.25" hidden="false" customHeight="false" outlineLevel="0" collapsed="false">
      <c r="A6675" s="6" t="s">
        <v>2144</v>
      </c>
      <c r="B6675" s="7" t="n">
        <v>4197203</v>
      </c>
      <c r="C6675" s="6" t="n">
        <v>1444</v>
      </c>
      <c r="D6675" s="8" t="n">
        <f aca="false">C6675/58039824</f>
        <v>2.48794689659982E-005</v>
      </c>
      <c r="E6675" s="6" t="n">
        <v>2776</v>
      </c>
      <c r="F6675" s="7" t="n">
        <f aca="false">E6675/57700746</f>
        <v>4.81102965289218E-005</v>
      </c>
      <c r="G6675" s="8" t="n">
        <f aca="false">F6675/$D6675</f>
        <v>1.93373486366097</v>
      </c>
      <c r="H6675" s="6" t="n">
        <v>2659</v>
      </c>
      <c r="I6675" s="7" t="n">
        <f aca="false">H6675/41918464</f>
        <v>6.34326677618722E-005</v>
      </c>
      <c r="J6675" s="8" t="n">
        <f aca="false">I6675/$D6675</f>
        <v>2.54959894234732</v>
      </c>
      <c r="K6675" s="6" t="n">
        <v>3305</v>
      </c>
      <c r="L6675" s="7" t="n">
        <f aca="false">K6675/43192891</f>
        <v>7.65172213177395E-005</v>
      </c>
      <c r="M6675" s="8" t="n">
        <f aca="false">L6675/$D6675</f>
        <v>3.0755166608384</v>
      </c>
      <c r="N6675" s="6" t="n">
        <v>3570</v>
      </c>
      <c r="O6675" s="7" t="n">
        <f aca="false">N6675/49735264</f>
        <v>7.17800552943682E-005</v>
      </c>
      <c r="P6675" s="8" t="n">
        <f aca="false">O6675/$D6675</f>
        <v>2.88511203323781</v>
      </c>
      <c r="Q6675" s="6" t="n">
        <v>3961</v>
      </c>
      <c r="R6675" s="9" t="n">
        <f aca="false">Q6675/50554893</f>
        <v>7.83504773712012E-005</v>
      </c>
      <c r="S6675" s="8" t="n">
        <f aca="false">R6675/$D6675</f>
        <v>3.14920215854605</v>
      </c>
      <c r="T6675" s="10" t="n">
        <f aca="false">AVERAGE(G6675,J6675,M6675,P6675)</f>
        <v>2.61099062502112</v>
      </c>
    </row>
    <row r="6676" s="5" customFormat="true" ht="15.25" hidden="false" customHeight="false" outlineLevel="0" collapsed="false">
      <c r="A6676" s="6" t="s">
        <v>2144</v>
      </c>
      <c r="B6676" s="7" t="n">
        <v>4197206</v>
      </c>
      <c r="C6676" s="6" t="n">
        <v>3540</v>
      </c>
      <c r="D6676" s="8" t="n">
        <f aca="false">C6676/58039824</f>
        <v>6.09926039748156E-005</v>
      </c>
      <c r="E6676" s="6" t="n">
        <v>1903</v>
      </c>
      <c r="F6676" s="7" t="n">
        <f aca="false">E6676/57700746</f>
        <v>3.29805094720959E-005</v>
      </c>
      <c r="G6676" s="8" t="n">
        <f aca="false">F6676/$D6676</f>
        <v>0.540729651183836</v>
      </c>
      <c r="H6676" s="6" t="n">
        <v>1323</v>
      </c>
      <c r="I6676" s="7" t="n">
        <f aca="false">H6676/41918464</f>
        <v>3.15612709473324E-005</v>
      </c>
      <c r="J6676" s="8" t="n">
        <f aca="false">I6676/$D6676</f>
        <v>0.517460624576126</v>
      </c>
      <c r="K6676" s="6" t="n">
        <v>1243</v>
      </c>
      <c r="L6676" s="7" t="n">
        <f aca="false">K6676/43192891</f>
        <v>2.87778838420424E-005</v>
      </c>
      <c r="M6676" s="8" t="n">
        <f aca="false">L6676/$D6676</f>
        <v>0.47182579471316</v>
      </c>
      <c r="N6676" s="6" t="n">
        <v>2287</v>
      </c>
      <c r="O6676" s="7" t="n">
        <f aca="false">N6676/49735264</f>
        <v>4.59834695961401E-005</v>
      </c>
      <c r="P6676" s="8" t="n">
        <f aca="false">O6676/$D6676</f>
        <v>0.753918780302068</v>
      </c>
      <c r="Q6676" s="6" t="n">
        <v>1136</v>
      </c>
      <c r="R6676" s="9" t="n">
        <f aca="false">Q6676/50554893</f>
        <v>2.24706241589711E-005</v>
      </c>
      <c r="S6676" s="8" t="n">
        <f aca="false">R6676/$D6676</f>
        <v>0.368415556880461</v>
      </c>
      <c r="T6676" s="10" t="n">
        <f aca="false">AVERAGE(G6676,J6676,M6676,P6676)</f>
        <v>0.570983712693798</v>
      </c>
    </row>
    <row r="6677" s="5" customFormat="true" ht="15.25" hidden="false" customHeight="false" outlineLevel="0" collapsed="false">
      <c r="A6677" s="6" t="s">
        <v>2144</v>
      </c>
      <c r="B6677" s="7" t="n">
        <v>4197231</v>
      </c>
      <c r="C6677" s="6" t="n">
        <v>572</v>
      </c>
      <c r="D6677" s="8" t="n">
        <f aca="false">C6677/58039824</f>
        <v>9.8553021111849E-006</v>
      </c>
      <c r="E6677" s="6" t="n">
        <v>785</v>
      </c>
      <c r="F6677" s="7" t="n">
        <f aca="false">E6677/57700746</f>
        <v>1.36046767922203E-005</v>
      </c>
      <c r="G6677" s="8" t="n">
        <f aca="false">F6677/$D6677</f>
        <v>1.38044238915621</v>
      </c>
      <c r="H6677" s="6" t="n">
        <v>462</v>
      </c>
      <c r="I6677" s="7" t="n">
        <f aca="false">H6677/41918464</f>
        <v>1.10213962038304E-005</v>
      </c>
      <c r="J6677" s="8" t="n">
        <f aca="false">I6677/$D6677</f>
        <v>1.11832149633668</v>
      </c>
      <c r="K6677" s="6" t="n">
        <v>598</v>
      </c>
      <c r="L6677" s="7" t="n">
        <f aca="false">K6677/43192891</f>
        <v>1.38448709071129E-005</v>
      </c>
      <c r="M6677" s="8" t="n">
        <f aca="false">L6677/$D6677</f>
        <v>1.40481445935587</v>
      </c>
      <c r="N6677" s="6" t="n">
        <v>1130</v>
      </c>
      <c r="O6677" s="7" t="n">
        <f aca="false">N6677/49735264</f>
        <v>2.27202976141838E-005</v>
      </c>
      <c r="P6677" s="8" t="n">
        <f aca="false">O6677/$D6677</f>
        <v>2.3053882425784</v>
      </c>
      <c r="Q6677" s="6" t="n">
        <v>361</v>
      </c>
      <c r="R6677" s="9" t="n">
        <f aca="false">Q6677/50554893</f>
        <v>7.14075292375755E-006</v>
      </c>
      <c r="S6677" s="8" t="n">
        <f aca="false">R6677/$D6677</f>
        <v>0.724559515598555</v>
      </c>
      <c r="T6677" s="10" t="n">
        <f aca="false">AVERAGE(G6677,J6677,M6677,P6677)</f>
        <v>1.55224164685679</v>
      </c>
    </row>
    <row r="6678" s="5" customFormat="true" ht="15.25" hidden="false" customHeight="false" outlineLevel="0" collapsed="false">
      <c r="A6678" s="6" t="s">
        <v>2144</v>
      </c>
      <c r="B6678" s="7" t="n">
        <v>4197293</v>
      </c>
      <c r="C6678" s="6" t="n">
        <v>759</v>
      </c>
      <c r="D6678" s="8" t="n">
        <f aca="false">C6678/58039824</f>
        <v>1.307722780138E-005</v>
      </c>
      <c r="E6678" s="6" t="n">
        <v>761</v>
      </c>
      <c r="F6678" s="7" t="n">
        <f aca="false">E6678/57700746</f>
        <v>1.31887376291461E-005</v>
      </c>
      <c r="G6678" s="8" t="n">
        <f aca="false">F6678/$D6678</f>
        <v>1.00852702342268</v>
      </c>
      <c r="H6678" s="6" t="n">
        <v>263</v>
      </c>
      <c r="I6678" s="7" t="n">
        <f aca="false">H6678/41918464</f>
        <v>6.27408485196404E-006</v>
      </c>
      <c r="J6678" s="8" t="n">
        <f aca="false">I6678/$D6678</f>
        <v>0.479771779405875</v>
      </c>
      <c r="K6678" s="6" t="n">
        <v>332</v>
      </c>
      <c r="L6678" s="7" t="n">
        <f aca="false">K6678/43192891</f>
        <v>7.68645006883193E-006</v>
      </c>
      <c r="M6678" s="8" t="n">
        <f aca="false">L6678/$D6678</f>
        <v>0.587773661633456</v>
      </c>
      <c r="N6678" s="6" t="n">
        <v>292</v>
      </c>
      <c r="O6678" s="7" t="n">
        <f aca="false">N6678/49735264</f>
        <v>5.87108575516961E-006</v>
      </c>
      <c r="P6678" s="8" t="n">
        <f aca="false">O6678/$D6678</f>
        <v>0.44895491952431</v>
      </c>
      <c r="Q6678" s="6" t="n">
        <v>248</v>
      </c>
      <c r="R6678" s="9" t="n">
        <f aca="false">Q6678/50554893</f>
        <v>4.90555879526834E-006</v>
      </c>
      <c r="S6678" s="8" t="n">
        <f aca="false">R6678/$D6678</f>
        <v>0.375122225426913</v>
      </c>
      <c r="T6678" s="10" t="n">
        <f aca="false">AVERAGE(G6678,J6678,M6678,P6678)</f>
        <v>0.631256845996581</v>
      </c>
    </row>
    <row r="6679" s="5" customFormat="true" ht="15.25" hidden="false" customHeight="false" outlineLevel="0" collapsed="false">
      <c r="A6679" s="6" t="s">
        <v>2144</v>
      </c>
      <c r="B6679" s="7" t="n">
        <v>4197873</v>
      </c>
      <c r="C6679" s="6" t="n">
        <v>2573</v>
      </c>
      <c r="D6679" s="8" t="n">
        <f aca="false">C6679/58039824</f>
        <v>4.43316299511866E-005</v>
      </c>
      <c r="E6679" s="6" t="n">
        <v>6445</v>
      </c>
      <c r="F6679" s="7" t="n">
        <f aca="false">E6679/57700746</f>
        <v>0.000111696996083898</v>
      </c>
      <c r="G6679" s="8" t="n">
        <f aca="false">F6679/$D6679</f>
        <v>2.51957792228455</v>
      </c>
      <c r="H6679" s="6" t="n">
        <v>5622</v>
      </c>
      <c r="I6679" s="7" t="n">
        <f aca="false">H6679/41918464</f>
        <v>0.000134117509649209</v>
      </c>
      <c r="J6679" s="8" t="n">
        <f aca="false">I6679/$D6679</f>
        <v>3.02532322400247</v>
      </c>
      <c r="K6679" s="6" t="n">
        <v>6877</v>
      </c>
      <c r="L6679" s="7" t="n">
        <f aca="false">K6679/43192891</f>
        <v>0.000159216015431799</v>
      </c>
      <c r="M6679" s="8" t="n">
        <f aca="false">L6679/$D6679</f>
        <v>3.59147668621954</v>
      </c>
      <c r="N6679" s="6" t="n">
        <v>6331</v>
      </c>
      <c r="O6679" s="7" t="n">
        <f aca="false">N6679/49735264</f>
        <v>0.000127293986013626</v>
      </c>
      <c r="P6679" s="8" t="n">
        <f aca="false">O6679/$D6679</f>
        <v>2.87140324309729</v>
      </c>
      <c r="Q6679" s="6" t="n">
        <v>9256</v>
      </c>
      <c r="R6679" s="9" t="n">
        <f aca="false">Q6679/50554893</f>
        <v>0.000183088113745983</v>
      </c>
      <c r="S6679" s="8" t="n">
        <f aca="false">R6679/$D6679</f>
        <v>4.12996575915617</v>
      </c>
      <c r="T6679" s="10" t="n">
        <f aca="false">AVERAGE(G6679,J6679,M6679,P6679)</f>
        <v>3.00194526890096</v>
      </c>
    </row>
    <row r="6680" s="5" customFormat="true" ht="15.25" hidden="false" customHeight="false" outlineLevel="0" collapsed="false">
      <c r="A6680" s="6" t="s">
        <v>2144</v>
      </c>
      <c r="B6680" s="7" t="n">
        <v>4197894</v>
      </c>
      <c r="C6680" s="6" t="n">
        <v>9669</v>
      </c>
      <c r="D6680" s="8" t="n">
        <f aca="false">C6680/58039824</f>
        <v>0.000166592510687145</v>
      </c>
      <c r="E6680" s="6" t="n">
        <v>11351</v>
      </c>
      <c r="F6680" s="7" t="n">
        <f aca="false">E6680/57700746</f>
        <v>0.00019672189333566</v>
      </c>
      <c r="G6680" s="8" t="n">
        <f aca="false">F6680/$D6680</f>
        <v>1.18085676555471</v>
      </c>
      <c r="H6680" s="6" t="n">
        <v>9349</v>
      </c>
      <c r="I6680" s="7" t="n">
        <f aca="false">H6680/41918464</f>
        <v>0.000223028210193961</v>
      </c>
      <c r="J6680" s="8" t="n">
        <f aca="false">I6680/$D6680</f>
        <v>1.33876492571026</v>
      </c>
      <c r="K6680" s="6" t="n">
        <v>7628</v>
      </c>
      <c r="L6680" s="7" t="n">
        <f aca="false">K6680/43192891</f>
        <v>0.000176603135918825</v>
      </c>
      <c r="M6680" s="8" t="n">
        <f aca="false">L6680/$D6680</f>
        <v>1.06009048780398</v>
      </c>
      <c r="N6680" s="6" t="n">
        <v>6882</v>
      </c>
      <c r="O6680" s="7" t="n">
        <f aca="false">N6680/49735264</f>
        <v>0.000138372644407799</v>
      </c>
      <c r="P6680" s="8" t="n">
        <f aca="false">O6680/$D6680</f>
        <v>0.830605432603499</v>
      </c>
      <c r="Q6680" s="6" t="n">
        <v>12319</v>
      </c>
      <c r="R6680" s="9" t="n">
        <f aca="false">Q6680/50554893</f>
        <v>0.00024367572096335</v>
      </c>
      <c r="S6680" s="8" t="n">
        <f aca="false">R6680/$D6680</f>
        <v>1.46270513577267</v>
      </c>
      <c r="T6680" s="10" t="n">
        <f aca="false">AVERAGE(G6680,J6680,M6680,P6680)</f>
        <v>1.10257940291811</v>
      </c>
    </row>
    <row r="6681" s="5" customFormat="true" ht="15.25" hidden="false" customHeight="false" outlineLevel="0" collapsed="false">
      <c r="A6681" s="6" t="s">
        <v>2144</v>
      </c>
      <c r="B6681" s="7" t="n">
        <v>4197938</v>
      </c>
      <c r="C6681" s="6" t="n">
        <v>89319</v>
      </c>
      <c r="D6681" s="8" t="n">
        <f aca="false">C6681/58039824</f>
        <v>0.0015389261001205</v>
      </c>
      <c r="E6681" s="6" t="n">
        <v>7086</v>
      </c>
      <c r="F6681" s="7" t="n">
        <f aca="false">E6681/57700746</f>
        <v>0.000122806037897673</v>
      </c>
      <c r="G6681" s="8" t="n">
        <f aca="false">F6681/$D6681</f>
        <v>0.0797998278722138</v>
      </c>
      <c r="H6681" s="6" t="n">
        <v>4998</v>
      </c>
      <c r="I6681" s="7" t="n">
        <f aca="false">H6681/41918464</f>
        <v>0.000119231468023256</v>
      </c>
      <c r="J6681" s="8" t="n">
        <f aca="false">I6681/$D6681</f>
        <v>0.0774770588489727</v>
      </c>
      <c r="K6681" s="6" t="n">
        <v>6603</v>
      </c>
      <c r="L6681" s="7" t="n">
        <f aca="false">K6681/43192891</f>
        <v>0.000152872378929209</v>
      </c>
      <c r="M6681" s="8" t="n">
        <f aca="false">L6681/$D6681</f>
        <v>0.0993370499839068</v>
      </c>
      <c r="N6681" s="6" t="n">
        <v>5946</v>
      </c>
      <c r="O6681" s="7" t="n">
        <f aca="false">N6681/49735264</f>
        <v>0.000119552999658351</v>
      </c>
      <c r="P6681" s="8" t="n">
        <f aca="false">O6681/$D6681</f>
        <v>0.0776859913214742</v>
      </c>
      <c r="Q6681" s="6" t="n">
        <v>6312</v>
      </c>
      <c r="R6681" s="9" t="n">
        <f aca="false">Q6681/50554893</f>
        <v>0.000124854383531185</v>
      </c>
      <c r="S6681" s="8" t="n">
        <f aca="false">R6681/$D6681</f>
        <v>0.0811308506116107</v>
      </c>
      <c r="T6681" s="10" t="n">
        <f aca="false">AVERAGE(G6681,J6681,M6681,P6681)</f>
        <v>0.0835749820066419</v>
      </c>
    </row>
    <row r="6682" s="5" customFormat="true" ht="15.25" hidden="false" customHeight="false" outlineLevel="0" collapsed="false">
      <c r="A6682" s="6" t="s">
        <v>2144</v>
      </c>
      <c r="B6682" s="7" t="n">
        <v>4198053</v>
      </c>
      <c r="C6682" s="6" t="n">
        <v>12030</v>
      </c>
      <c r="D6682" s="8" t="n">
        <f aca="false">C6682/58039824</f>
        <v>0.000207271476219501</v>
      </c>
      <c r="E6682" s="6" t="n">
        <v>15720</v>
      </c>
      <c r="F6682" s="7" t="n">
        <f aca="false">E6682/57700746</f>
        <v>0.000272440151813635</v>
      </c>
      <c r="G6682" s="8" t="n">
        <f aca="false">F6682/$D6682</f>
        <v>1.31441217471294</v>
      </c>
      <c r="H6682" s="6" t="n">
        <v>11130</v>
      </c>
      <c r="I6682" s="7" t="n">
        <f aca="false">H6682/41918464</f>
        <v>0.000265515454001368</v>
      </c>
      <c r="J6682" s="8" t="n">
        <f aca="false">I6682/$D6682</f>
        <v>1.28100334326845</v>
      </c>
      <c r="K6682" s="6" t="n">
        <v>8237</v>
      </c>
      <c r="L6682" s="7" t="n">
        <f aca="false">K6682/43192891</f>
        <v>0.000190702678364363</v>
      </c>
      <c r="M6682" s="8" t="n">
        <f aca="false">L6682/$D6682</f>
        <v>0.920062334879156</v>
      </c>
      <c r="N6682" s="6" t="n">
        <v>8597</v>
      </c>
      <c r="O6682" s="7" t="n">
        <f aca="false">N6682/49735264</f>
        <v>0.000172855219990387</v>
      </c>
      <c r="P6682" s="8" t="n">
        <f aca="false">O6682/$D6682</f>
        <v>0.833955656336107</v>
      </c>
      <c r="Q6682" s="6" t="n">
        <v>5542</v>
      </c>
      <c r="R6682" s="9" t="n">
        <f aca="false">Q6682/50554893</f>
        <v>0.000109623414691037</v>
      </c>
      <c r="S6682" s="8" t="n">
        <f aca="false">R6682/$D6682</f>
        <v>0.528888087693001</v>
      </c>
      <c r="T6682" s="10" t="n">
        <f aca="false">AVERAGE(G6682,J6682,M6682,P6682)</f>
        <v>1.08735837729916</v>
      </c>
    </row>
    <row r="6683" s="5" customFormat="true" ht="15.25" hidden="false" customHeight="false" outlineLevel="0" collapsed="false">
      <c r="A6683" s="6" t="s">
        <v>2144</v>
      </c>
      <c r="B6683" s="7" t="n">
        <v>4198284</v>
      </c>
      <c r="C6683" s="6" t="n">
        <v>1254</v>
      </c>
      <c r="D6683" s="8" t="n">
        <f aca="false">C6683/58039824</f>
        <v>2.16058546283669E-005</v>
      </c>
      <c r="E6683" s="6" t="n">
        <v>2466</v>
      </c>
      <c r="F6683" s="7" t="n">
        <f aca="false">E6683/57700746</f>
        <v>4.27377490058794E-005</v>
      </c>
      <c r="G6683" s="8" t="n">
        <f aca="false">F6683/$D6683</f>
        <v>1.97806334167258</v>
      </c>
      <c r="H6683" s="6" t="n">
        <v>1960</v>
      </c>
      <c r="I6683" s="7" t="n">
        <f aca="false">H6683/41918464</f>
        <v>4.67574384404925E-005</v>
      </c>
      <c r="J6683" s="8" t="n">
        <f aca="false">I6683/$D6683</f>
        <v>2.16410964735009</v>
      </c>
      <c r="K6683" s="6" t="n">
        <v>1555</v>
      </c>
      <c r="L6683" s="7" t="n">
        <f aca="false">K6683/43192891</f>
        <v>3.60012947501013E-005</v>
      </c>
      <c r="M6683" s="8" t="n">
        <f aca="false">L6683/$D6683</f>
        <v>1.66627496895375</v>
      </c>
      <c r="N6683" s="6" t="n">
        <v>1459</v>
      </c>
      <c r="O6683" s="7" t="n">
        <f aca="false">N6683/49735264</f>
        <v>2.93353223177824E-005</v>
      </c>
      <c r="P6683" s="8" t="n">
        <f aca="false">O6683/$D6683</f>
        <v>1.35774875941576</v>
      </c>
      <c r="Q6683" s="6" t="n">
        <v>1219</v>
      </c>
      <c r="R6683" s="9" t="n">
        <f aca="false">Q6683/50554893</f>
        <v>2.4112403917065E-005</v>
      </c>
      <c r="S6683" s="8" t="n">
        <f aca="false">R6683/$D6683</f>
        <v>1.11601250363904</v>
      </c>
      <c r="T6683" s="10" t="n">
        <f aca="false">AVERAGE(G6683,J6683,M6683,P6683)</f>
        <v>1.79154917934805</v>
      </c>
    </row>
    <row r="6684" s="5" customFormat="true" ht="15.25" hidden="false" customHeight="false" outlineLevel="0" collapsed="false">
      <c r="A6684" s="6" t="s">
        <v>2144</v>
      </c>
      <c r="B6684" s="7" t="n">
        <v>4198334</v>
      </c>
      <c r="C6684" s="6" t="n">
        <v>1718</v>
      </c>
      <c r="D6684" s="8" t="n">
        <f aca="false">C6684/58039824</f>
        <v>2.96003654318456E-005</v>
      </c>
      <c r="E6684" s="6" t="n">
        <v>3063</v>
      </c>
      <c r="F6684" s="7" t="n">
        <f aca="false">E6684/57700746</f>
        <v>5.30842356873514E-005</v>
      </c>
      <c r="G6684" s="8" t="n">
        <f aca="false">F6684/$D6684</f>
        <v>1.79336420050547</v>
      </c>
      <c r="H6684" s="6" t="n">
        <v>2635</v>
      </c>
      <c r="I6684" s="7" t="n">
        <f aca="false">H6684/41918464</f>
        <v>6.28601276993355E-005</v>
      </c>
      <c r="J6684" s="8" t="n">
        <f aca="false">I6684/$D6684</f>
        <v>2.12362674521942</v>
      </c>
      <c r="K6684" s="6" t="n">
        <v>2877</v>
      </c>
      <c r="L6684" s="7" t="n">
        <f aca="false">K6684/43192891</f>
        <v>6.66081832771972E-005</v>
      </c>
      <c r="M6684" s="8" t="n">
        <f aca="false">L6684/$D6684</f>
        <v>2.2502486812388</v>
      </c>
      <c r="N6684" s="6" t="n">
        <v>3421</v>
      </c>
      <c r="O6684" s="7" t="n">
        <f aca="false">N6684/49735264</f>
        <v>6.87841930425864E-005</v>
      </c>
      <c r="P6684" s="8" t="n">
        <f aca="false">O6684/$D6684</f>
        <v>2.32376161709764</v>
      </c>
      <c r="Q6684" s="6" t="n">
        <v>4228</v>
      </c>
      <c r="R6684" s="9" t="n">
        <f aca="false">Q6684/50554893</f>
        <v>8.363186526772E-005</v>
      </c>
      <c r="S6684" s="8" t="n">
        <f aca="false">R6684/$D6684</f>
        <v>2.82536597260197</v>
      </c>
      <c r="T6684" s="10" t="n">
        <f aca="false">AVERAGE(G6684,J6684,M6684,P6684)</f>
        <v>2.12275031101533</v>
      </c>
    </row>
    <row r="6685" s="5" customFormat="true" ht="15.25" hidden="false" customHeight="false" outlineLevel="0" collapsed="false">
      <c r="A6685" s="6" t="s">
        <v>21</v>
      </c>
      <c r="B6685" s="7" t="n">
        <v>4198396</v>
      </c>
      <c r="C6685" s="6" t="n">
        <v>3104</v>
      </c>
      <c r="D6685" s="8" t="n">
        <f aca="false">C6685/58039824</f>
        <v>5.3480520547409E-005</v>
      </c>
      <c r="E6685" s="6" t="n">
        <v>826</v>
      </c>
      <c r="F6685" s="7" t="n">
        <f aca="false">E6685/57700746</f>
        <v>1.43152395291388E-005</v>
      </c>
      <c r="G6685" s="8" t="n">
        <f aca="false">F6685/$D6685</f>
        <v>0.267672030537713</v>
      </c>
      <c r="H6685" s="6" t="n">
        <v>885</v>
      </c>
      <c r="I6685" s="7" t="n">
        <f aca="false">H6685/41918464</f>
        <v>2.11124148060387E-005</v>
      </c>
      <c r="J6685" s="8" t="n">
        <f aca="false">I6685/$D6685</f>
        <v>0.394768311713106</v>
      </c>
      <c r="K6685" s="6" t="n">
        <v>1596</v>
      </c>
      <c r="L6685" s="7" t="n">
        <f aca="false">K6685/43192891</f>
        <v>3.6950525029686E-005</v>
      </c>
      <c r="M6685" s="8" t="n">
        <f aca="false">L6685/$D6685</f>
        <v>0.690915582935107</v>
      </c>
      <c r="N6685" s="6" t="n">
        <v>1445</v>
      </c>
      <c r="O6685" s="7" t="n">
        <f aca="false">N6685/49735264</f>
        <v>2.90538319048633E-005</v>
      </c>
      <c r="P6685" s="8" t="n">
        <f aca="false">O6685/$D6685</f>
        <v>0.543260080632684</v>
      </c>
      <c r="Q6685" s="6" t="n">
        <v>4062</v>
      </c>
      <c r="R6685" s="9" t="n">
        <f aca="false">Q6685/50554893</f>
        <v>8.03483057515323E-005</v>
      </c>
      <c r="S6685" s="8" t="n">
        <f aca="false">R6685/$D6685</f>
        <v>1.50238451176454</v>
      </c>
      <c r="T6685" s="10" t="n">
        <f aca="false">AVERAGE(G6685,J6685,M6685,P6685)</f>
        <v>0.474154001454652</v>
      </c>
    </row>
    <row r="6686" s="5" customFormat="true" ht="15.25" hidden="false" customHeight="false" outlineLevel="0" collapsed="false">
      <c r="A6686" s="6" t="s">
        <v>2145</v>
      </c>
      <c r="B6686" s="7" t="n">
        <v>4198443</v>
      </c>
      <c r="C6686" s="6" t="n">
        <v>9346</v>
      </c>
      <c r="D6686" s="8" t="n">
        <f aca="false">C6686/58039824</f>
        <v>0.000161027366313171</v>
      </c>
      <c r="E6686" s="6" t="n">
        <v>2974</v>
      </c>
      <c r="F6686" s="7" t="n">
        <f aca="false">E6686/57700746</f>
        <v>5.15417946242844E-005</v>
      </c>
      <c r="G6686" s="8" t="n">
        <f aca="false">F6686/$D6686</f>
        <v>0.320080963903019</v>
      </c>
      <c r="H6686" s="6" t="n">
        <v>2642</v>
      </c>
      <c r="I6686" s="7" t="n">
        <f aca="false">H6686/41918464</f>
        <v>6.30271185509087E-005</v>
      </c>
      <c r="J6686" s="8" t="n">
        <f aca="false">I6686/$D6686</f>
        <v>0.39140625593001</v>
      </c>
      <c r="K6686" s="6" t="n">
        <v>3413</v>
      </c>
      <c r="L6686" s="7" t="n">
        <f aca="false">K6686/43192891</f>
        <v>7.90176327859138E-005</v>
      </c>
      <c r="M6686" s="8" t="n">
        <f aca="false">L6686/$D6686</f>
        <v>0.490709340872145</v>
      </c>
      <c r="N6686" s="6" t="n">
        <v>3038</v>
      </c>
      <c r="O6686" s="7" t="n">
        <f aca="false">N6686/49735264</f>
        <v>6.10834196034427E-005</v>
      </c>
      <c r="P6686" s="8" t="n">
        <f aca="false">O6686/$D6686</f>
        <v>0.379335643387756</v>
      </c>
      <c r="Q6686" s="6" t="n">
        <v>10983</v>
      </c>
      <c r="R6686" s="9" t="n">
        <f aca="false">Q6686/50554893</f>
        <v>0.000217249001001743</v>
      </c>
      <c r="S6686" s="8" t="n">
        <f aca="false">R6686/$D6686</f>
        <v>1.34914335355414</v>
      </c>
      <c r="T6686" s="10" t="n">
        <f aca="false">AVERAGE(G6686,J6686,M6686,P6686)</f>
        <v>0.395383051023232</v>
      </c>
    </row>
    <row r="6687" s="5" customFormat="true" ht="15.25" hidden="false" customHeight="false" outlineLevel="0" collapsed="false">
      <c r="A6687" s="6" t="s">
        <v>2145</v>
      </c>
      <c r="B6687" s="7" t="n">
        <v>4198451</v>
      </c>
      <c r="C6687" s="6" t="n">
        <v>34</v>
      </c>
      <c r="D6687" s="8" t="n">
        <f aca="false">C6687/58039824</f>
        <v>5.85804670944557E-007</v>
      </c>
      <c r="E6687" s="6" t="n">
        <v>277</v>
      </c>
      <c r="F6687" s="7" t="n">
        <f aca="false">E6687/57700746</f>
        <v>4.80063117381533E-006</v>
      </c>
      <c r="G6687" s="8" t="n">
        <f aca="false">F6687/$D6687</f>
        <v>8.19493495344573</v>
      </c>
      <c r="H6687" s="6" t="n">
        <v>480</v>
      </c>
      <c r="I6687" s="7" t="n">
        <f aca="false">H6687/41918464</f>
        <v>1.14508012507329E-005</v>
      </c>
      <c r="J6687" s="8" t="n">
        <f aca="false">I6687/$D6687</f>
        <v>19.5471320368093</v>
      </c>
      <c r="K6687" s="6" t="n">
        <v>226</v>
      </c>
      <c r="L6687" s="7" t="n">
        <f aca="false">K6687/43192891</f>
        <v>5.23234251673499E-006</v>
      </c>
      <c r="M6687" s="8" t="n">
        <f aca="false">L6687/$D6687</f>
        <v>8.9318893758534</v>
      </c>
      <c r="N6687" s="6" t="n">
        <v>132</v>
      </c>
      <c r="O6687" s="7" t="n">
        <f aca="false">N6687/49735264</f>
        <v>2.65405246466572E-006</v>
      </c>
      <c r="P6687" s="8" t="n">
        <f aca="false">O6687/$D6687</f>
        <v>4.53060993929307</v>
      </c>
      <c r="Q6687" s="6" t="n">
        <v>328</v>
      </c>
      <c r="R6687" s="9" t="n">
        <f aca="false">Q6687/50554893</f>
        <v>6.48799711632265E-006</v>
      </c>
      <c r="S6687" s="8" t="n">
        <f aca="false">R6687/$D6687</f>
        <v>11.0753591395257</v>
      </c>
      <c r="T6687" s="10" t="n">
        <f aca="false">AVERAGE(G6687,J6687,M6687,P6687)</f>
        <v>10.3011415763504</v>
      </c>
    </row>
    <row r="6688" s="5" customFormat="true" ht="15.25" hidden="false" customHeight="false" outlineLevel="0" collapsed="false">
      <c r="A6688" s="6" t="s">
        <v>2145</v>
      </c>
      <c r="B6688" s="7" t="n">
        <v>4198468</v>
      </c>
      <c r="C6688" s="6" t="n">
        <v>346</v>
      </c>
      <c r="D6688" s="8" t="n">
        <f aca="false">C6688/58039824</f>
        <v>5.96142400431814E-006</v>
      </c>
      <c r="E6688" s="6" t="n">
        <v>156</v>
      </c>
      <c r="F6688" s="7" t="n">
        <f aca="false">E6688/57700746</f>
        <v>2.70360455998264E-006</v>
      </c>
      <c r="G6688" s="8" t="n">
        <f aca="false">F6688/$D6688</f>
        <v>0.453516568864132</v>
      </c>
      <c r="H6688" s="6" t="n">
        <v>216</v>
      </c>
      <c r="I6688" s="7" t="n">
        <f aca="false">H6688/41918464</f>
        <v>5.15286056282978E-006</v>
      </c>
      <c r="J6688" s="8" t="n">
        <f aca="false">I6688/$D6688</f>
        <v>0.864367399315554</v>
      </c>
      <c r="K6688" s="6" t="n">
        <v>344</v>
      </c>
      <c r="L6688" s="7" t="n">
        <f aca="false">K6688/43192891</f>
        <v>7.96427356529573E-006</v>
      </c>
      <c r="M6688" s="8" t="n">
        <f aca="false">L6688/$D6688</f>
        <v>1.33596831218964</v>
      </c>
      <c r="N6688" s="6" t="n">
        <v>187</v>
      </c>
      <c r="O6688" s="7" t="n">
        <f aca="false">N6688/49735264</f>
        <v>3.75990765827643E-006</v>
      </c>
      <c r="P6688" s="8" t="n">
        <f aca="false">O6688/$D6688</f>
        <v>0.630706296943977</v>
      </c>
      <c r="Q6688" s="6" t="n">
        <v>13</v>
      </c>
      <c r="R6688" s="9" t="n">
        <f aca="false">Q6688/50554893</f>
        <v>2.57146227171324E-007</v>
      </c>
      <c r="S6688" s="8" t="n">
        <f aca="false">R6688/$D6688</f>
        <v>0.043135034009502</v>
      </c>
      <c r="T6688" s="10" t="n">
        <f aca="false">AVERAGE(G6688,J6688,M6688,P6688)</f>
        <v>0.821139644328327</v>
      </c>
    </row>
    <row r="6689" s="5" customFormat="true" ht="15.25" hidden="false" customHeight="false" outlineLevel="0" collapsed="false">
      <c r="A6689" s="6" t="s">
        <v>2145</v>
      </c>
      <c r="B6689" s="7" t="n">
        <v>4198472</v>
      </c>
      <c r="C6689" s="6" t="n">
        <v>11801</v>
      </c>
      <c r="D6689" s="8" t="n">
        <f aca="false">C6689/58039824</f>
        <v>0.000203325909465198</v>
      </c>
      <c r="E6689" s="6" t="n">
        <v>390</v>
      </c>
      <c r="F6689" s="7" t="n">
        <f aca="false">E6689/57700746</f>
        <v>6.7590113999566E-006</v>
      </c>
      <c r="G6689" s="8" t="n">
        <f aca="false">F6689/$D6689</f>
        <v>0.0332422533740763</v>
      </c>
      <c r="H6689" s="6" t="n">
        <v>321</v>
      </c>
      <c r="I6689" s="7" t="n">
        <f aca="false">H6689/41918464</f>
        <v>7.6577233364276E-006</v>
      </c>
      <c r="J6689" s="8" t="n">
        <f aca="false">I6689/$D6689</f>
        <v>0.0376623095235107</v>
      </c>
      <c r="K6689" s="6" t="n">
        <v>355</v>
      </c>
      <c r="L6689" s="7" t="n">
        <f aca="false">K6689/43192891</f>
        <v>8.21894510372089E-006</v>
      </c>
      <c r="M6689" s="8" t="n">
        <f aca="false">L6689/$D6689</f>
        <v>0.0404225173532431</v>
      </c>
      <c r="N6689" s="6" t="n">
        <v>492</v>
      </c>
      <c r="O6689" s="7" t="n">
        <f aca="false">N6689/49735264</f>
        <v>9.89237736829948E-006</v>
      </c>
      <c r="P6689" s="8" t="n">
        <f aca="false">O6689/$D6689</f>
        <v>0.048652812591957</v>
      </c>
      <c r="Q6689" s="6" t="n">
        <v>444</v>
      </c>
      <c r="R6689" s="9" t="n">
        <f aca="false">Q6689/50554893</f>
        <v>8.78253268185139E-006</v>
      </c>
      <c r="S6689" s="8" t="n">
        <f aca="false">R6689/$D6689</f>
        <v>0.0431943607430644</v>
      </c>
      <c r="T6689" s="10" t="n">
        <f aca="false">AVERAGE(G6689,J6689,M6689,P6689)</f>
        <v>0.0399949732106968</v>
      </c>
    </row>
    <row r="6690" s="5" customFormat="true" ht="15.25" hidden="false" customHeight="false" outlineLevel="0" collapsed="false">
      <c r="A6690" s="6" t="s">
        <v>2145</v>
      </c>
      <c r="B6690" s="7" t="n">
        <v>4198509</v>
      </c>
      <c r="C6690" s="6" t="n">
        <v>6018</v>
      </c>
      <c r="D6690" s="8" t="n">
        <f aca="false">C6690/58039824</f>
        <v>0.000103687426757187</v>
      </c>
      <c r="E6690" s="6" t="n">
        <v>1027</v>
      </c>
      <c r="F6690" s="7" t="n">
        <f aca="false">E6690/57700746</f>
        <v>1.77987300198857E-005</v>
      </c>
      <c r="G6690" s="8" t="n">
        <f aca="false">F6690/$D6690</f>
        <v>0.171657553635374</v>
      </c>
      <c r="H6690" s="6" t="n">
        <v>782</v>
      </c>
      <c r="I6690" s="7" t="n">
        <f aca="false">H6690/41918464</f>
        <v>1.86552637043189E-005</v>
      </c>
      <c r="J6690" s="8" t="n">
        <f aca="false">I6690/$D6690</f>
        <v>0.179918282165547</v>
      </c>
      <c r="K6690" s="6" t="n">
        <v>1359</v>
      </c>
      <c r="L6690" s="7" t="n">
        <f aca="false">K6690/43192891</f>
        <v>3.14635109745259E-005</v>
      </c>
      <c r="M6690" s="8" t="n">
        <f aca="false">L6690/$D6690</f>
        <v>0.303445769256157</v>
      </c>
      <c r="N6690" s="6" t="n">
        <v>1189</v>
      </c>
      <c r="O6690" s="7" t="n">
        <f aca="false">N6690/49735264</f>
        <v>2.39065786400571E-005</v>
      </c>
      <c r="P6690" s="8" t="n">
        <f aca="false">O6690/$D6690</f>
        <v>0.230563911052023</v>
      </c>
      <c r="Q6690" s="6" t="n">
        <v>1215</v>
      </c>
      <c r="R6690" s="9" t="n">
        <f aca="false">Q6690/50554893</f>
        <v>2.40332820010122E-005</v>
      </c>
      <c r="S6690" s="8" t="n">
        <f aca="false">R6690/$D6690</f>
        <v>0.231785885257746</v>
      </c>
      <c r="T6690" s="10" t="n">
        <f aca="false">AVERAGE(G6690,J6690,M6690,P6690)</f>
        <v>0.221396379027275</v>
      </c>
    </row>
    <row r="6691" s="5" customFormat="true" ht="15.25" hidden="false" customHeight="false" outlineLevel="0" collapsed="false">
      <c r="A6691" s="6" t="s">
        <v>2145</v>
      </c>
      <c r="B6691" s="7" t="n">
        <v>4198528</v>
      </c>
      <c r="C6691" s="6" t="n">
        <v>89</v>
      </c>
      <c r="D6691" s="8" t="n">
        <f aca="false">C6691/58039824</f>
        <v>1.5334298739431E-006</v>
      </c>
      <c r="E6691" s="6" t="n">
        <v>1963</v>
      </c>
      <c r="F6691" s="7" t="n">
        <f aca="false">E6691/57700746</f>
        <v>3.40203573797815E-005</v>
      </c>
      <c r="G6691" s="8" t="n">
        <f aca="false">F6691/$D6691</f>
        <v>22.1857927498834</v>
      </c>
      <c r="H6691" s="6" t="n">
        <v>1519</v>
      </c>
      <c r="I6691" s="7" t="n">
        <f aca="false">H6691/41918464</f>
        <v>3.62370147913817E-005</v>
      </c>
      <c r="J6691" s="8" t="n">
        <f aca="false">I6691/$D6691</f>
        <v>23.631347873901</v>
      </c>
      <c r="K6691" s="6" t="n">
        <v>369</v>
      </c>
      <c r="L6691" s="7" t="n">
        <f aca="false">K6691/43192891</f>
        <v>8.54307251626199E-006</v>
      </c>
      <c r="M6691" s="8" t="n">
        <f aca="false">L6691/$D6691</f>
        <v>5.57121826138296</v>
      </c>
      <c r="N6691" s="6" t="n">
        <v>1261</v>
      </c>
      <c r="O6691" s="7" t="n">
        <f aca="false">N6691/49735264</f>
        <v>2.53542436207838E-005</v>
      </c>
      <c r="P6691" s="8" t="n">
        <f aca="false">O6691/$D6691</f>
        <v>16.5343352517238</v>
      </c>
      <c r="Q6691" s="6" t="n">
        <v>2</v>
      </c>
      <c r="R6691" s="9" t="n">
        <f aca="false">Q6691/50554893</f>
        <v>3.95609580263576E-008</v>
      </c>
      <c r="S6691" s="8" t="n">
        <f aca="false">R6691/$D6691</f>
        <v>0.0257990004620358</v>
      </c>
      <c r="T6691" s="10" t="n">
        <f aca="false">AVERAGE(G6691,J6691,M6691,P6691)</f>
        <v>16.9806735342228</v>
      </c>
    </row>
    <row r="6692" s="5" customFormat="true" ht="15.25" hidden="false" customHeight="false" outlineLevel="0" collapsed="false">
      <c r="A6692" s="6" t="s">
        <v>2145</v>
      </c>
      <c r="B6692" s="7" t="n">
        <v>4198692</v>
      </c>
      <c r="C6692" s="6" t="n">
        <v>19</v>
      </c>
      <c r="D6692" s="8" t="n">
        <f aca="false">C6692/58039824</f>
        <v>3.27361433763135E-007</v>
      </c>
      <c r="E6692" s="6" t="n">
        <v>855</v>
      </c>
      <c r="F6692" s="7" t="n">
        <f aca="false">E6692/57700746</f>
        <v>1.48178326845202E-005</v>
      </c>
      <c r="G6692" s="8" t="n">
        <f aca="false">F6692/$D6692</f>
        <v>45.2644421616317</v>
      </c>
      <c r="H6692" s="6" t="n">
        <v>2675</v>
      </c>
      <c r="I6692" s="7" t="n">
        <f aca="false">H6692/41918464</f>
        <v>6.38143611368966E-005</v>
      </c>
      <c r="J6692" s="8" t="n">
        <f aca="false">I6692/$D6692</f>
        <v>194.935488897785</v>
      </c>
      <c r="K6692" s="6" t="n">
        <v>1411</v>
      </c>
      <c r="L6692" s="7" t="n">
        <f aca="false">K6692/43192891</f>
        <v>3.26674127925357E-005</v>
      </c>
      <c r="M6692" s="8" t="n">
        <f aca="false">L6692/$D6692</f>
        <v>99.7900467902169</v>
      </c>
      <c r="N6692" s="6" t="n">
        <v>1753</v>
      </c>
      <c r="O6692" s="7" t="n">
        <f aca="false">N6692/49735264</f>
        <v>3.52466209890833E-005</v>
      </c>
      <c r="P6692" s="8" t="n">
        <f aca="false">O6692/$D6692</f>
        <v>107.668825200058</v>
      </c>
      <c r="Q6692" s="6" t="n">
        <v>492</v>
      </c>
      <c r="R6692" s="9" t="n">
        <f aca="false">Q6692/50554893</f>
        <v>9.73199567448397E-006</v>
      </c>
      <c r="S6692" s="8" t="n">
        <f aca="false">R6692/$D6692</f>
        <v>29.7285955850427</v>
      </c>
      <c r="T6692" s="10" t="n">
        <f aca="false">AVERAGE(G6692,J6692,M6692,P6692)</f>
        <v>111.914700762423</v>
      </c>
    </row>
    <row r="6693" s="5" customFormat="true" ht="15.25" hidden="false" customHeight="false" outlineLevel="0" collapsed="false">
      <c r="A6693" s="6" t="s">
        <v>21</v>
      </c>
      <c r="B6693" s="7" t="n">
        <v>4198900</v>
      </c>
      <c r="C6693" s="6" t="n">
        <v>6026</v>
      </c>
      <c r="D6693" s="8" t="n">
        <f aca="false">C6693/58039824</f>
        <v>0.00010382526315035</v>
      </c>
      <c r="E6693" s="6" t="n">
        <v>338</v>
      </c>
      <c r="F6693" s="7" t="n">
        <f aca="false">E6693/57700746</f>
        <v>5.85780987996238E-006</v>
      </c>
      <c r="G6693" s="8" t="n">
        <f aca="false">F6693/$D6693</f>
        <v>0.0564198895550079</v>
      </c>
      <c r="H6693" s="6" t="n">
        <v>395</v>
      </c>
      <c r="I6693" s="7" t="n">
        <f aca="false">H6693/41918464</f>
        <v>9.42305519591558E-006</v>
      </c>
      <c r="J6693" s="8" t="n">
        <f aca="false">I6693/$D6693</f>
        <v>0.0907587894313351</v>
      </c>
      <c r="K6693" s="6" t="n">
        <v>720</v>
      </c>
      <c r="L6693" s="7" t="n">
        <f aca="false">K6693/43192891</f>
        <v>1.66694097878283E-005</v>
      </c>
      <c r="M6693" s="8" t="n">
        <f aca="false">L6693/$D6693</f>
        <v>0.160552540701864</v>
      </c>
      <c r="N6693" s="6" t="n">
        <v>3279</v>
      </c>
      <c r="O6693" s="7" t="n">
        <f aca="false">N6693/49735264</f>
        <v>6.59290759972642E-005</v>
      </c>
      <c r="P6693" s="8" t="n">
        <f aca="false">O6693/$D6693</f>
        <v>0.63500032647923</v>
      </c>
      <c r="Q6693" s="6" t="n">
        <v>4</v>
      </c>
      <c r="R6693" s="9" t="n">
        <f aca="false">Q6693/50554893</f>
        <v>7.91219160527152E-008</v>
      </c>
      <c r="S6693" s="8" t="n">
        <f aca="false">R6693/$D6693</f>
        <v>0.000762068052147754</v>
      </c>
      <c r="T6693" s="10" t="n">
        <f aca="false">AVERAGE(G6693,J6693,M6693,P6693)</f>
        <v>0.235682886541859</v>
      </c>
    </row>
    <row r="6694" s="5" customFormat="true" ht="15.25" hidden="false" customHeight="false" outlineLevel="0" collapsed="false">
      <c r="A6694" s="6" t="s">
        <v>2146</v>
      </c>
      <c r="B6694" s="7" t="n">
        <v>4199293</v>
      </c>
      <c r="C6694" s="6" t="n">
        <v>3515</v>
      </c>
      <c r="D6694" s="8" t="n">
        <f aca="false">C6694/58039824</f>
        <v>6.05618652461799E-005</v>
      </c>
      <c r="E6694" s="6" t="n">
        <v>3225</v>
      </c>
      <c r="F6694" s="7" t="n">
        <f aca="false">E6694/57700746</f>
        <v>5.58918250381026E-005</v>
      </c>
      <c r="G6694" s="8" t="n">
        <f aca="false">F6694/$D6694</f>
        <v>0.922888104765368</v>
      </c>
      <c r="H6694" s="6" t="n">
        <v>715</v>
      </c>
      <c r="I6694" s="7" t="n">
        <f aca="false">H6694/41918464</f>
        <v>1.70569226964041E-005</v>
      </c>
      <c r="J6694" s="8" t="n">
        <f aca="false">I6694/$D6694</f>
        <v>0.281644606338806</v>
      </c>
      <c r="K6694" s="6" t="n">
        <v>7</v>
      </c>
      <c r="L6694" s="7" t="n">
        <f aca="false">K6694/43192891</f>
        <v>1.62063706270553E-007</v>
      </c>
      <c r="M6694" s="8" t="n">
        <f aca="false">L6694/$D6694</f>
        <v>0.0026760025572491</v>
      </c>
      <c r="N6694" s="6" t="n">
        <v>2381</v>
      </c>
      <c r="O6694" s="7" t="n">
        <f aca="false">N6694/49735264</f>
        <v>4.78734766543111E-005</v>
      </c>
      <c r="P6694" s="8" t="n">
        <f aca="false">O6694/$D6694</f>
        <v>0.790488807762255</v>
      </c>
      <c r="Q6694" s="6" t="n">
        <v>7</v>
      </c>
      <c r="R6694" s="9" t="n">
        <f aca="false">Q6694/50554893</f>
        <v>1.38463353092252E-007</v>
      </c>
      <c r="S6694" s="8" t="n">
        <f aca="false">R6694/$D6694</f>
        <v>0.00228631255872664</v>
      </c>
      <c r="T6694" s="10" t="n">
        <f aca="false">AVERAGE(G6694,J6694,M6694,P6694)</f>
        <v>0.49942438035592</v>
      </c>
    </row>
    <row r="6695" s="5" customFormat="true" ht="15.25" hidden="false" customHeight="false" outlineLevel="0" collapsed="false">
      <c r="A6695" s="6" t="s">
        <v>2147</v>
      </c>
      <c r="B6695" s="7" t="n">
        <v>4199838</v>
      </c>
      <c r="C6695" s="6" t="n">
        <v>10515</v>
      </c>
      <c r="D6695" s="8" t="n">
        <f aca="false">C6695/58039824</f>
        <v>0.000181168709264177</v>
      </c>
      <c r="E6695" s="6" t="n">
        <v>6223</v>
      </c>
      <c r="F6695" s="7" t="n">
        <f aca="false">E6695/57700746</f>
        <v>0.000107849558825461</v>
      </c>
      <c r="G6695" s="8" t="n">
        <f aca="false">F6695/$D6695</f>
        <v>0.595299040675932</v>
      </c>
      <c r="H6695" s="6" t="n">
        <v>7754</v>
      </c>
      <c r="I6695" s="7" t="n">
        <f aca="false">H6695/41918464</f>
        <v>0.000184978151871214</v>
      </c>
      <c r="J6695" s="8" t="n">
        <f aca="false">I6695/$D6695</f>
        <v>1.0210270450262</v>
      </c>
      <c r="K6695" s="6" t="n">
        <v>10780</v>
      </c>
      <c r="L6695" s="7" t="n">
        <f aca="false">K6695/43192891</f>
        <v>0.000249578107656651</v>
      </c>
      <c r="M6695" s="8" t="n">
        <f aca="false">L6695/$D6695</f>
        <v>1.37760051760771</v>
      </c>
      <c r="N6695" s="6" t="n">
        <v>3573</v>
      </c>
      <c r="O6695" s="7" t="n">
        <f aca="false">N6695/49735264</f>
        <v>7.18403746685651E-005</v>
      </c>
      <c r="P6695" s="8" t="n">
        <f aca="false">O6695/$D6695</f>
        <v>0.396538535602242</v>
      </c>
      <c r="Q6695" s="6" t="n">
        <v>19784</v>
      </c>
      <c r="R6695" s="9" t="n">
        <f aca="false">Q6695/50554893</f>
        <v>0.000391336996796729</v>
      </c>
      <c r="S6695" s="8" t="n">
        <f aca="false">R6695/$D6695</f>
        <v>2.16006946445751</v>
      </c>
      <c r="T6695" s="10" t="n">
        <f aca="false">AVERAGE(G6695,J6695,M6695,P6695)</f>
        <v>0.847616284728022</v>
      </c>
    </row>
    <row r="6696" s="5" customFormat="true" ht="15.25" hidden="false" customHeight="false" outlineLevel="0" collapsed="false">
      <c r="A6696" s="6" t="s">
        <v>2147</v>
      </c>
      <c r="B6696" s="7" t="n">
        <v>4200400</v>
      </c>
      <c r="C6696" s="6" t="n">
        <v>207</v>
      </c>
      <c r="D6696" s="8" t="n">
        <f aca="false">C6696/58039824</f>
        <v>3.56651667310363E-006</v>
      </c>
      <c r="E6696" s="6" t="n">
        <v>3781</v>
      </c>
      <c r="F6696" s="7" t="n">
        <f aca="false">E6696/57700746</f>
        <v>6.55277489826561E-005</v>
      </c>
      <c r="G6696" s="8" t="n">
        <f aca="false">F6696/$D6696</f>
        <v>18.3730387346355</v>
      </c>
      <c r="H6696" s="6" t="n">
        <v>6226</v>
      </c>
      <c r="I6696" s="7" t="n">
        <f aca="false">H6696/41918464</f>
        <v>0.000148526434556381</v>
      </c>
      <c r="J6696" s="8" t="n">
        <f aca="false">I6696/$D6696</f>
        <v>41.6446769130428</v>
      </c>
      <c r="K6696" s="6" t="n">
        <v>3807</v>
      </c>
      <c r="L6696" s="7" t="n">
        <f aca="false">K6696/43192891</f>
        <v>8.8139504253142E-005</v>
      </c>
      <c r="M6696" s="8" t="n">
        <f aca="false">L6696/$D6696</f>
        <v>24.7130498275344</v>
      </c>
      <c r="N6696" s="6" t="n">
        <v>1673</v>
      </c>
      <c r="O6696" s="7" t="n">
        <f aca="false">N6696/49735264</f>
        <v>3.36381043438314E-005</v>
      </c>
      <c r="P6696" s="8" t="n">
        <f aca="false">O6696/$D6696</f>
        <v>9.43164084932178</v>
      </c>
      <c r="Q6696" s="6" t="n">
        <v>51</v>
      </c>
      <c r="R6696" s="9" t="n">
        <f aca="false">Q6696/50554893</f>
        <v>1.00880442967212E-006</v>
      </c>
      <c r="S6696" s="8" t="n">
        <f aca="false">R6696/$D6696</f>
        <v>0.282854258688841</v>
      </c>
      <c r="T6696" s="10" t="n">
        <f aca="false">AVERAGE(G6696,J6696,M6696,P6696)</f>
        <v>23.5406015811336</v>
      </c>
    </row>
    <row r="6697" s="5" customFormat="true" ht="15.25" hidden="false" customHeight="false" outlineLevel="0" collapsed="false">
      <c r="A6697" s="6" t="s">
        <v>2147</v>
      </c>
      <c r="B6697" s="7" t="n">
        <v>4200814</v>
      </c>
      <c r="C6697" s="6" t="n">
        <v>29980</v>
      </c>
      <c r="D6697" s="8" t="n">
        <f aca="false">C6697/58039824</f>
        <v>0.000516541883379936</v>
      </c>
      <c r="E6697" s="6" t="n">
        <v>16088</v>
      </c>
      <c r="F6697" s="7" t="n">
        <f aca="false">E6697/57700746</f>
        <v>0.00027881788564744</v>
      </c>
      <c r="G6697" s="8" t="n">
        <f aca="false">F6697/$D6697</f>
        <v>0.539777885624735</v>
      </c>
      <c r="H6697" s="6" t="n">
        <v>15043</v>
      </c>
      <c r="I6697" s="7" t="n">
        <f aca="false">H6697/41918464</f>
        <v>0.00035886334003078</v>
      </c>
      <c r="J6697" s="8" t="n">
        <f aca="false">I6697/$D6697</f>
        <v>0.694741997846518</v>
      </c>
      <c r="K6697" s="6" t="n">
        <v>13898</v>
      </c>
      <c r="L6697" s="7" t="n">
        <f aca="false">K6697/43192891</f>
        <v>0.000321765912821163</v>
      </c>
      <c r="M6697" s="8" t="n">
        <f aca="false">L6697/$D6697</f>
        <v>0.622923180431609</v>
      </c>
      <c r="N6697" s="6" t="n">
        <v>12423</v>
      </c>
      <c r="O6697" s="7" t="n">
        <f aca="false">N6697/49735264</f>
        <v>0.000249782528549562</v>
      </c>
      <c r="P6697" s="8" t="n">
        <f aca="false">O6697/$D6697</f>
        <v>0.483566844405989</v>
      </c>
      <c r="Q6697" s="6" t="n">
        <v>17284</v>
      </c>
      <c r="R6697" s="9" t="n">
        <f aca="false">Q6697/50554893</f>
        <v>0.000341885799263782</v>
      </c>
      <c r="S6697" s="8" t="n">
        <f aca="false">R6697/$D6697</f>
        <v>0.661874303447941</v>
      </c>
      <c r="T6697" s="10" t="n">
        <f aca="false">AVERAGE(G6697,J6697,M6697,P6697)</f>
        <v>0.585252477077213</v>
      </c>
    </row>
    <row r="6698" s="5" customFormat="true" ht="15.25" hidden="false" customHeight="false" outlineLevel="0" collapsed="false">
      <c r="A6698" s="6" t="s">
        <v>2148</v>
      </c>
      <c r="B6698" s="7" t="n">
        <v>4201116</v>
      </c>
      <c r="C6698" s="6" t="n">
        <v>6450</v>
      </c>
      <c r="D6698" s="8" t="n">
        <f aca="false">C6698/58039824</f>
        <v>0.000111130591988012</v>
      </c>
      <c r="E6698" s="6" t="n">
        <v>4795</v>
      </c>
      <c r="F6698" s="7" t="n">
        <f aca="false">E6698/57700746</f>
        <v>8.31011786225433E-005</v>
      </c>
      <c r="G6698" s="8" t="n">
        <f aca="false">F6698/$D6698</f>
        <v>0.747779500999221</v>
      </c>
      <c r="H6698" s="6" t="n">
        <v>1885</v>
      </c>
      <c r="I6698" s="7" t="n">
        <f aca="false">H6698/41918464</f>
        <v>4.49682507450655E-005</v>
      </c>
      <c r="J6698" s="8" t="n">
        <f aca="false">I6698/$D6698</f>
        <v>0.404643311446739</v>
      </c>
      <c r="K6698" s="6" t="n">
        <v>1653</v>
      </c>
      <c r="L6698" s="7" t="n">
        <f aca="false">K6698/43192891</f>
        <v>3.82701866378891E-005</v>
      </c>
      <c r="M6698" s="8" t="n">
        <f aca="false">L6698/$D6698</f>
        <v>0.344371301846548</v>
      </c>
      <c r="N6698" s="6" t="n">
        <v>3703</v>
      </c>
      <c r="O6698" s="7" t="n">
        <f aca="false">N6698/49735264</f>
        <v>7.44542142170996E-005</v>
      </c>
      <c r="P6698" s="8" t="n">
        <f aca="false">O6698/$D6698</f>
        <v>0.669970463444768</v>
      </c>
      <c r="Q6698" s="6" t="n">
        <v>3411</v>
      </c>
      <c r="R6698" s="9" t="n">
        <f aca="false">Q6698/50554893</f>
        <v>6.74712139139529E-005</v>
      </c>
      <c r="S6698" s="8" t="n">
        <f aca="false">R6698/$D6698</f>
        <v>0.607134477617392</v>
      </c>
      <c r="T6698" s="10" t="n">
        <f aca="false">AVERAGE(G6698,J6698,M6698,P6698)</f>
        <v>0.541691144434319</v>
      </c>
    </row>
    <row r="6699" s="5" customFormat="true" ht="15.25" hidden="false" customHeight="false" outlineLevel="0" collapsed="false">
      <c r="A6699" s="6" t="s">
        <v>2148</v>
      </c>
      <c r="B6699" s="7" t="n">
        <v>4201129</v>
      </c>
      <c r="C6699" s="6" t="n">
        <v>12768</v>
      </c>
      <c r="D6699" s="8" t="n">
        <f aca="false">C6699/58039824</f>
        <v>0.000219986883488827</v>
      </c>
      <c r="E6699" s="6" t="n">
        <v>5357</v>
      </c>
      <c r="F6699" s="7" t="n">
        <f aca="false">E6699/57700746</f>
        <v>9.28410873578654E-005</v>
      </c>
      <c r="G6699" s="8" t="n">
        <f aca="false">F6699/$D6699</f>
        <v>0.422030104183829</v>
      </c>
      <c r="H6699" s="6" t="n">
        <v>5831</v>
      </c>
      <c r="I6699" s="7" t="n">
        <f aca="false">H6699/41918464</f>
        <v>0.000139103379360465</v>
      </c>
      <c r="J6699" s="8" t="n">
        <f aca="false">I6699/$D6699</f>
        <v>0.632325787585106</v>
      </c>
      <c r="K6699" s="6" t="n">
        <v>4094</v>
      </c>
      <c r="L6699" s="7" t="n">
        <f aca="false">K6699/43192891</f>
        <v>9.47841162102347E-005</v>
      </c>
      <c r="M6699" s="8" t="n">
        <f aca="false">L6699/$D6699</f>
        <v>0.430862580109459</v>
      </c>
      <c r="N6699" s="6" t="n">
        <v>3979</v>
      </c>
      <c r="O6699" s="7" t="n">
        <f aca="false">N6699/49735264</f>
        <v>8.00035966432188E-005</v>
      </c>
      <c r="P6699" s="8" t="n">
        <f aca="false">O6699/$D6699</f>
        <v>0.363674394465806</v>
      </c>
      <c r="Q6699" s="6" t="n">
        <v>13266</v>
      </c>
      <c r="R6699" s="9" t="n">
        <f aca="false">Q6699/50554893</f>
        <v>0.00026240783458883</v>
      </c>
      <c r="S6699" s="8" t="n">
        <f aca="false">R6699/$D6699</f>
        <v>1.19283400186065</v>
      </c>
      <c r="T6699" s="10" t="n">
        <f aca="false">AVERAGE(G6699,J6699,M6699,P6699)</f>
        <v>0.46222321658605</v>
      </c>
    </row>
    <row r="6700" s="5" customFormat="true" ht="15.25" hidden="false" customHeight="false" outlineLevel="0" collapsed="false">
      <c r="A6700" s="6" t="s">
        <v>2148</v>
      </c>
      <c r="B6700" s="7" t="n">
        <v>4201870</v>
      </c>
      <c r="C6700" s="6" t="n">
        <v>19358</v>
      </c>
      <c r="D6700" s="8" t="n">
        <f aca="false">C6700/58039824</f>
        <v>0.000333529612357198</v>
      </c>
      <c r="E6700" s="6" t="n">
        <v>1235</v>
      </c>
      <c r="F6700" s="7" t="n">
        <f aca="false">E6700/57700746</f>
        <v>2.14035360998626E-005</v>
      </c>
      <c r="G6700" s="8" t="n">
        <f aca="false">F6700/$D6700</f>
        <v>0.0641728209636155</v>
      </c>
      <c r="H6700" s="6" t="n">
        <v>69</v>
      </c>
      <c r="I6700" s="7" t="n">
        <f aca="false">H6700/41918464</f>
        <v>1.64605267979285E-006</v>
      </c>
      <c r="J6700" s="8" t="n">
        <f aca="false">I6700/$D6700</f>
        <v>0.00493525198005503</v>
      </c>
      <c r="K6700" s="6" t="n">
        <v>379</v>
      </c>
      <c r="L6700" s="7" t="n">
        <f aca="false">K6700/43192891</f>
        <v>8.7745920966485E-006</v>
      </c>
      <c r="M6700" s="8" t="n">
        <f aca="false">L6700/$D6700</f>
        <v>0.0263082849964495</v>
      </c>
      <c r="N6700" s="6" t="n">
        <v>884</v>
      </c>
      <c r="O6700" s="7" t="n">
        <f aca="false">N6700/49735264</f>
        <v>1.7774108930034E-005</v>
      </c>
      <c r="P6700" s="8" t="n">
        <f aca="false">O6700/$D6700</f>
        <v>0.0532909471048664</v>
      </c>
      <c r="Q6700" s="6" t="n">
        <v>3</v>
      </c>
      <c r="R6700" s="9" t="n">
        <f aca="false">Q6700/50554893</f>
        <v>5.93414370395364E-008</v>
      </c>
      <c r="S6700" s="8" t="n">
        <f aca="false">R6700/$D6700</f>
        <v>0.000177919545494461</v>
      </c>
      <c r="T6700" s="10" t="n">
        <f aca="false">AVERAGE(G6700,J6700,M6700,P6700)</f>
        <v>0.0371768262612466</v>
      </c>
    </row>
    <row r="6701" s="5" customFormat="true" ht="15.25" hidden="false" customHeight="false" outlineLevel="0" collapsed="false">
      <c r="A6701" s="6" t="s">
        <v>2148</v>
      </c>
      <c r="B6701" s="7" t="n">
        <v>4202252</v>
      </c>
      <c r="C6701" s="6" t="n">
        <v>32</v>
      </c>
      <c r="D6701" s="8" t="n">
        <f aca="false">C6701/58039824</f>
        <v>5.51345572653701E-007</v>
      </c>
      <c r="E6701" s="6" t="n">
        <v>22</v>
      </c>
      <c r="F6701" s="7" t="n">
        <f aca="false">E6701/57700746</f>
        <v>3.81277566151398E-007</v>
      </c>
      <c r="G6701" s="8" t="n">
        <f aca="false">F6701/$D6701</f>
        <v>0.691540088580484</v>
      </c>
      <c r="H6701" s="6" t="n">
        <v>44</v>
      </c>
      <c r="I6701" s="7" t="n">
        <f aca="false">H6701/41918464</f>
        <v>1.04965678131718E-006</v>
      </c>
      <c r="J6701" s="8" t="n">
        <f aca="false">I6701/$D6701</f>
        <v>1.90380921400173</v>
      </c>
      <c r="K6701" s="6" t="n">
        <v>48</v>
      </c>
      <c r="L6701" s="7" t="n">
        <f aca="false">K6701/43192891</f>
        <v>1.11129398585522E-006</v>
      </c>
      <c r="M6701" s="8" t="n">
        <f aca="false">L6701/$D6701</f>
        <v>2.01560335472798</v>
      </c>
      <c r="N6701" s="6" t="n">
        <v>61</v>
      </c>
      <c r="O6701" s="7" t="n">
        <f aca="false">N6701/49735264</f>
        <v>1.22649394200461E-006</v>
      </c>
      <c r="P6701" s="8" t="n">
        <f aca="false">O6701/$D6701</f>
        <v>2.22454664159418</v>
      </c>
      <c r="Q6701" s="6" t="n">
        <v>68</v>
      </c>
      <c r="R6701" s="9" t="n">
        <f aca="false">Q6701/50554893</f>
        <v>1.34507257289616E-006</v>
      </c>
      <c r="S6701" s="8" t="n">
        <f aca="false">R6701/$D6701</f>
        <v>2.43961798119126</v>
      </c>
      <c r="T6701" s="10" t="n">
        <f aca="false">AVERAGE(G6701,J6701,M6701,P6701)</f>
        <v>1.7088748247261</v>
      </c>
    </row>
    <row r="6702" s="5" customFormat="true" ht="15.25" hidden="false" customHeight="false" outlineLevel="0" collapsed="false">
      <c r="A6702" s="6" t="s">
        <v>2148</v>
      </c>
      <c r="B6702" s="7" t="n">
        <v>4202300</v>
      </c>
      <c r="C6702" s="6" t="n">
        <v>5482</v>
      </c>
      <c r="D6702" s="8" t="n">
        <f aca="false">C6702/58039824</f>
        <v>9.44523884152371E-005</v>
      </c>
      <c r="E6702" s="6" t="n">
        <v>11093</v>
      </c>
      <c r="F6702" s="7" t="n">
        <f aca="false">E6702/57700746</f>
        <v>0.000192250547332612</v>
      </c>
      <c r="G6702" s="8" t="n">
        <f aca="false">F6702/$D6702</f>
        <v>2.03542282580964</v>
      </c>
      <c r="H6702" s="6" t="n">
        <v>13945</v>
      </c>
      <c r="I6702" s="7" t="n">
        <f aca="false">H6702/41918464</f>
        <v>0.000332669632169728</v>
      </c>
      <c r="J6702" s="8" t="n">
        <f aca="false">I6702/$D6702</f>
        <v>3.52208808852167</v>
      </c>
      <c r="K6702" s="6" t="n">
        <v>8801</v>
      </c>
      <c r="L6702" s="7" t="n">
        <f aca="false">K6702/43192891</f>
        <v>0.000203760382698162</v>
      </c>
      <c r="M6702" s="8" t="n">
        <f aca="false">L6702/$D6702</f>
        <v>2.15728142100948</v>
      </c>
      <c r="N6702" s="6" t="n">
        <v>8039</v>
      </c>
      <c r="O6702" s="7" t="n">
        <f aca="false">N6702/49735264</f>
        <v>0.000161635816389755</v>
      </c>
      <c r="P6702" s="8" t="n">
        <f aca="false">O6702/$D6702</f>
        <v>1.71129411443957</v>
      </c>
      <c r="Q6702" s="6" t="n">
        <v>15747</v>
      </c>
      <c r="R6702" s="9" t="n">
        <f aca="false">Q6702/50554893</f>
        <v>0.000311483203020527</v>
      </c>
      <c r="S6702" s="8" t="n">
        <f aca="false">R6702/$D6702</f>
        <v>3.29778005878651</v>
      </c>
      <c r="T6702" s="10" t="n">
        <f aca="false">AVERAGE(G6702,J6702,M6702,P6702)</f>
        <v>2.35652161244509</v>
      </c>
    </row>
    <row r="6703" s="5" customFormat="true" ht="15.25" hidden="false" customHeight="false" outlineLevel="0" collapsed="false">
      <c r="A6703" s="6" t="s">
        <v>2149</v>
      </c>
      <c r="B6703" s="7" t="n">
        <v>4202679</v>
      </c>
      <c r="C6703" s="6" t="n">
        <v>13</v>
      </c>
      <c r="D6703" s="8" t="n">
        <f aca="false">C6703/58039824</f>
        <v>2.23984138890566E-007</v>
      </c>
      <c r="E6703" s="6" t="n">
        <v>7600</v>
      </c>
      <c r="F6703" s="7" t="n">
        <f aca="false">E6703/57700746</f>
        <v>0.000131714068306847</v>
      </c>
      <c r="G6703" s="8" t="n">
        <f aca="false">F6703/$D6703</f>
        <v>588.050872527181</v>
      </c>
      <c r="H6703" s="6" t="n">
        <v>6258</v>
      </c>
      <c r="I6703" s="7" t="n">
        <f aca="false">H6703/41918464</f>
        <v>0.00014928982130643</v>
      </c>
      <c r="J6703" s="8" t="n">
        <f aca="false">I6703/$D6703</f>
        <v>666.519611816663</v>
      </c>
      <c r="K6703" s="6" t="n">
        <v>7906</v>
      </c>
      <c r="L6703" s="7" t="n">
        <f aca="false">K6703/43192891</f>
        <v>0.00018303938025357</v>
      </c>
      <c r="M6703" s="8" t="n">
        <f aca="false">L6703/$D6703</f>
        <v>817.197954998944</v>
      </c>
      <c r="N6703" s="6" t="n">
        <v>5891</v>
      </c>
      <c r="O6703" s="7" t="n">
        <f aca="false">N6703/49735264</f>
        <v>0.00011844714446474</v>
      </c>
      <c r="P6703" s="8" t="n">
        <f aca="false">O6703/$D6703</f>
        <v>528.819339848931</v>
      </c>
      <c r="Q6703" s="6" t="n">
        <v>364</v>
      </c>
      <c r="R6703" s="9" t="n">
        <f aca="false">Q6703/50554893</f>
        <v>7.20009436079709E-006</v>
      </c>
      <c r="S6703" s="8" t="n">
        <f aca="false">R6703/$D6703</f>
        <v>32.1455545756966</v>
      </c>
      <c r="T6703" s="10" t="n">
        <f aca="false">AVERAGE(G6703,J6703,M6703,P6703)</f>
        <v>650.14694479793</v>
      </c>
    </row>
    <row r="6704" s="5" customFormat="true" ht="15.25" hidden="false" customHeight="false" outlineLevel="0" collapsed="false">
      <c r="A6704" s="6" t="s">
        <v>2149</v>
      </c>
      <c r="B6704" s="7" t="n">
        <v>4203750</v>
      </c>
      <c r="C6704" s="6" t="n">
        <v>13039</v>
      </c>
      <c r="D6704" s="8" t="n">
        <f aca="false">C6704/58039824</f>
        <v>0.000224656091307238</v>
      </c>
      <c r="E6704" s="6" t="n">
        <v>5072</v>
      </c>
      <c r="F6704" s="7" t="n">
        <f aca="false">E6704/57700746</f>
        <v>8.79018097963586E-005</v>
      </c>
      <c r="G6704" s="8" t="n">
        <f aca="false">F6704/$D6704</f>
        <v>0.391272764005072</v>
      </c>
      <c r="H6704" s="6" t="n">
        <v>9088</v>
      </c>
      <c r="I6704" s="7" t="n">
        <f aca="false">H6704/41918464</f>
        <v>0.000216801837013875</v>
      </c>
      <c r="J6704" s="8" t="n">
        <f aca="false">I6704/$D6704</f>
        <v>0.965038765485237</v>
      </c>
      <c r="K6704" s="6" t="n">
        <v>3347</v>
      </c>
      <c r="L6704" s="7" t="n">
        <f aca="false">K6704/43192891</f>
        <v>7.74896035553628E-005</v>
      </c>
      <c r="M6704" s="8" t="n">
        <f aca="false">L6704/$D6704</f>
        <v>0.344925450738786</v>
      </c>
      <c r="N6704" s="6" t="n">
        <v>13406</v>
      </c>
      <c r="O6704" s="7" t="n">
        <f aca="false">N6704/49735264</f>
        <v>0.000269547176828095</v>
      </c>
      <c r="P6704" s="8" t="n">
        <f aca="false">O6704/$D6704</f>
        <v>1.19982135921463</v>
      </c>
      <c r="Q6704" s="6" t="n">
        <v>35416</v>
      </c>
      <c r="R6704" s="9" t="n">
        <f aca="false">Q6704/50554893</f>
        <v>0.000700545444730741</v>
      </c>
      <c r="S6704" s="8" t="n">
        <f aca="false">R6704/$D6704</f>
        <v>3.11830158111618</v>
      </c>
      <c r="T6704" s="10" t="n">
        <f aca="false">AVERAGE(G6704,J6704,M6704,P6704)</f>
        <v>0.725264584860931</v>
      </c>
    </row>
    <row r="6705" s="5" customFormat="true" ht="15.25" hidden="false" customHeight="false" outlineLevel="0" collapsed="false">
      <c r="A6705" s="6" t="s">
        <v>2149</v>
      </c>
      <c r="B6705" s="7" t="n">
        <v>4204799</v>
      </c>
      <c r="C6705" s="6" t="n">
        <v>2287</v>
      </c>
      <c r="D6705" s="8" t="n">
        <f aca="false">C6705/58039824</f>
        <v>3.94039788955942E-005</v>
      </c>
      <c r="E6705" s="6" t="n">
        <v>1202</v>
      </c>
      <c r="F6705" s="7" t="n">
        <f aca="false">E6705/57700746</f>
        <v>2.08316197506355E-005</v>
      </c>
      <c r="G6705" s="8" t="n">
        <f aca="false">F6705/$D6705</f>
        <v>0.528667924775604</v>
      </c>
      <c r="H6705" s="6" t="n">
        <v>328</v>
      </c>
      <c r="I6705" s="7" t="n">
        <f aca="false">H6705/41918464</f>
        <v>7.82471418800078E-006</v>
      </c>
      <c r="J6705" s="8" t="n">
        <f aca="false">I6705/$D6705</f>
        <v>0.198576753092203</v>
      </c>
      <c r="K6705" s="6" t="n">
        <v>24299</v>
      </c>
      <c r="L6705" s="7" t="n">
        <f aca="false">K6705/43192891</f>
        <v>0.000562569428381166</v>
      </c>
      <c r="M6705" s="8" t="n">
        <f aca="false">L6705/$D6705</f>
        <v>14.2769700966434</v>
      </c>
      <c r="N6705" s="6" t="n">
        <v>687</v>
      </c>
      <c r="O6705" s="7" t="n">
        <f aca="false">N6705/49735264</f>
        <v>1.38131366911011E-005</v>
      </c>
      <c r="P6705" s="8" t="n">
        <f aca="false">O6705/$D6705</f>
        <v>0.350551824416026</v>
      </c>
      <c r="Q6705" s="6" t="n">
        <v>6</v>
      </c>
      <c r="R6705" s="9" t="n">
        <f aca="false">Q6705/50554893</f>
        <v>1.18682874079073E-007</v>
      </c>
      <c r="S6705" s="8" t="n">
        <f aca="false">R6705/$D6705</f>
        <v>0.00301195151874226</v>
      </c>
      <c r="T6705" s="10" t="n">
        <f aca="false">AVERAGE(G6705,J6705,M6705,P6705)</f>
        <v>3.83869164973181</v>
      </c>
    </row>
    <row r="6706" s="5" customFormat="true" ht="15.25" hidden="false" customHeight="false" outlineLevel="0" collapsed="false">
      <c r="A6706" s="6" t="s">
        <v>2149</v>
      </c>
      <c r="B6706" s="7" t="n">
        <v>4204912</v>
      </c>
      <c r="C6706" s="6" t="n">
        <v>21353</v>
      </c>
      <c r="D6706" s="8" t="n">
        <f aca="false">C6706/58039824</f>
        <v>0.000367902562902327</v>
      </c>
      <c r="E6706" s="6" t="n">
        <v>20053</v>
      </c>
      <c r="F6706" s="7" t="n">
        <f aca="false">E6706/57700746</f>
        <v>0.000347534501546999</v>
      </c>
      <c r="G6706" s="8" t="n">
        <f aca="false">F6706/$D6706</f>
        <v>0.944637348555967</v>
      </c>
      <c r="H6706" s="6" t="n">
        <v>18630</v>
      </c>
      <c r="I6706" s="7" t="n">
        <f aca="false">H6706/41918464</f>
        <v>0.000444434223544069</v>
      </c>
      <c r="J6706" s="8" t="n">
        <f aca="false">I6706/$D6706</f>
        <v>1.20802154798269</v>
      </c>
      <c r="K6706" s="6" t="n">
        <v>8587</v>
      </c>
      <c r="L6706" s="7" t="n">
        <f aca="false">K6706/43192891</f>
        <v>0.000198805863677891</v>
      </c>
      <c r="M6706" s="8" t="n">
        <f aca="false">L6706/$D6706</f>
        <v>0.540376403223565</v>
      </c>
      <c r="N6706" s="6" t="n">
        <v>16090</v>
      </c>
      <c r="O6706" s="7" t="n">
        <f aca="false">N6706/49735264</f>
        <v>0.000323512910276298</v>
      </c>
      <c r="P6706" s="8" t="n">
        <f aca="false">O6706/$D6706</f>
        <v>0.879343997291441</v>
      </c>
      <c r="Q6706" s="6" t="n">
        <v>15962</v>
      </c>
      <c r="R6706" s="9" t="n">
        <f aca="false">Q6706/50554893</f>
        <v>0.00031573600600836</v>
      </c>
      <c r="S6706" s="8" t="n">
        <f aca="false">R6706/$D6706</f>
        <v>0.858205508321461</v>
      </c>
      <c r="T6706" s="10" t="n">
        <f aca="false">AVERAGE(G6706,J6706,M6706,P6706)</f>
        <v>0.893094824263416</v>
      </c>
    </row>
    <row r="6707" s="5" customFormat="true" ht="15.25" hidden="false" customHeight="false" outlineLevel="0" collapsed="false">
      <c r="A6707" s="6" t="s">
        <v>2149</v>
      </c>
      <c r="B6707" s="7" t="n">
        <v>4204914</v>
      </c>
      <c r="C6707" s="6" t="n">
        <v>17</v>
      </c>
      <c r="D6707" s="8" t="n">
        <f aca="false">C6707/58039824</f>
        <v>2.92902335472279E-007</v>
      </c>
      <c r="E6707" s="6" t="n">
        <v>31</v>
      </c>
      <c r="F6707" s="7" t="n">
        <f aca="false">E6707/57700746</f>
        <v>5.37254752304242E-007</v>
      </c>
      <c r="G6707" s="8" t="n">
        <f aca="false">F6707/$D6707</f>
        <v>1.83424536864128</v>
      </c>
      <c r="H6707" s="6" t="n">
        <v>17</v>
      </c>
      <c r="I6707" s="7" t="n">
        <f aca="false">H6707/41918464</f>
        <v>4.05549210963455E-007</v>
      </c>
      <c r="J6707" s="8" t="n">
        <f aca="false">I6707/$D6707</f>
        <v>1.38458851927399</v>
      </c>
      <c r="K6707" s="6" t="n">
        <v>12</v>
      </c>
      <c r="L6707" s="7" t="n">
        <f aca="false">K6707/43192891</f>
        <v>2.77823496463805E-007</v>
      </c>
      <c r="M6707" s="8" t="n">
        <f aca="false">L6707/$D6707</f>
        <v>0.948519225754344</v>
      </c>
      <c r="N6707" s="6" t="n">
        <v>26</v>
      </c>
      <c r="O6707" s="7" t="n">
        <f aca="false">N6707/49735264</f>
        <v>5.22767909706883E-007</v>
      </c>
      <c r="P6707" s="8" t="n">
        <f aca="false">O6707/$D6707</f>
        <v>1.78478573366091</v>
      </c>
      <c r="Q6707" s="6" t="n">
        <v>19</v>
      </c>
      <c r="R6707" s="9" t="n">
        <f aca="false">Q6707/50554893</f>
        <v>3.75829101250397E-007</v>
      </c>
      <c r="S6707" s="8" t="n">
        <f aca="false">R6707/$D6707</f>
        <v>1.28312087592066</v>
      </c>
      <c r="T6707" s="10" t="n">
        <f aca="false">AVERAGE(G6707,J6707,M6707,P6707)</f>
        <v>1.48803471183263</v>
      </c>
    </row>
    <row r="6708" s="5" customFormat="true" ht="15.25" hidden="false" customHeight="false" outlineLevel="0" collapsed="false">
      <c r="A6708" s="6" t="s">
        <v>2149</v>
      </c>
      <c r="B6708" s="7" t="n">
        <v>4205683</v>
      </c>
      <c r="C6708" s="6" t="n">
        <v>3713</v>
      </c>
      <c r="D6708" s="8" t="n">
        <f aca="false">C6708/58039824</f>
        <v>6.39733159769747E-005</v>
      </c>
      <c r="E6708" s="6" t="n">
        <v>2862</v>
      </c>
      <c r="F6708" s="7" t="n">
        <f aca="false">E6708/57700746</f>
        <v>4.96007451966046E-005</v>
      </c>
      <c r="G6708" s="8" t="n">
        <f aca="false">F6708/$D6708</f>
        <v>0.775334910175</v>
      </c>
      <c r="H6708" s="6" t="n">
        <v>6240</v>
      </c>
      <c r="I6708" s="7" t="n">
        <f aca="false">H6708/41918464</f>
        <v>0.000148860416259527</v>
      </c>
      <c r="J6708" s="8" t="n">
        <f aca="false">I6708/$D6708</f>
        <v>2.3269141826743</v>
      </c>
      <c r="K6708" s="6" t="n">
        <v>4889</v>
      </c>
      <c r="L6708" s="7" t="n">
        <f aca="false">K6708/43192891</f>
        <v>0.000113189922850962</v>
      </c>
      <c r="M6708" s="8" t="n">
        <f aca="false">L6708/$D6708</f>
        <v>1.76933024531198</v>
      </c>
      <c r="N6708" s="6" t="n">
        <v>2847</v>
      </c>
      <c r="O6708" s="7" t="n">
        <f aca="false">N6708/49735264</f>
        <v>5.72430861129037E-005</v>
      </c>
      <c r="P6708" s="8" t="n">
        <f aca="false">O6708/$D6708</f>
        <v>0.894796294966274</v>
      </c>
      <c r="Q6708" s="6" t="n">
        <v>18841</v>
      </c>
      <c r="R6708" s="9" t="n">
        <f aca="false">Q6708/50554893</f>
        <v>0.000372684005087302</v>
      </c>
      <c r="S6708" s="8" t="n">
        <f aca="false">R6708/$D6708</f>
        <v>5.82561649956426</v>
      </c>
      <c r="T6708" s="10" t="n">
        <f aca="false">AVERAGE(G6708,J6708,M6708,P6708)</f>
        <v>1.44159390828189</v>
      </c>
    </row>
    <row r="6709" s="5" customFormat="true" ht="15.25" hidden="false" customHeight="false" outlineLevel="0" collapsed="false">
      <c r="A6709" s="6" t="s">
        <v>2149</v>
      </c>
      <c r="B6709" s="7" t="n">
        <v>4205754</v>
      </c>
      <c r="C6709" s="6" t="n">
        <v>1553</v>
      </c>
      <c r="D6709" s="8" t="n">
        <f aca="false">C6709/58039824</f>
        <v>2.67574898228499E-005</v>
      </c>
      <c r="E6709" s="6" t="n">
        <v>2</v>
      </c>
      <c r="F6709" s="7" t="n">
        <f aca="false">E6709/57700746</f>
        <v>3.46615969228543E-008</v>
      </c>
      <c r="G6709" s="8" t="n">
        <f aca="false">F6709/$D6709</f>
        <v>0.00129539792978841</v>
      </c>
      <c r="H6709" s="6" t="n">
        <v>49</v>
      </c>
      <c r="I6709" s="7" t="n">
        <f aca="false">H6709/41918464</f>
        <v>1.16893596101231E-006</v>
      </c>
      <c r="J6709" s="8" t="n">
        <f aca="false">I6709/$D6709</f>
        <v>0.0436863087214588</v>
      </c>
      <c r="K6709" s="6" t="n">
        <v>582</v>
      </c>
      <c r="L6709" s="7" t="n">
        <f aca="false">K6709/43192891</f>
        <v>1.34744395784945E-005</v>
      </c>
      <c r="M6709" s="8" t="n">
        <f aca="false">L6709/$D6709</f>
        <v>0.503576369371833</v>
      </c>
      <c r="N6709" s="6" t="n">
        <v>0</v>
      </c>
      <c r="O6709" s="7" t="n">
        <f aca="false">N6709/49735264</f>
        <v>0</v>
      </c>
      <c r="P6709" s="8" t="n">
        <f aca="false">O6709/$D6709</f>
        <v>0</v>
      </c>
      <c r="Q6709" s="6" t="n">
        <v>0</v>
      </c>
      <c r="R6709" s="9" t="n">
        <f aca="false">Q6709/50554893</f>
        <v>0</v>
      </c>
      <c r="S6709" s="8" t="n">
        <f aca="false">R6709/$D6709</f>
        <v>0</v>
      </c>
      <c r="T6709" s="10" t="n">
        <f aca="false">AVERAGE(G6709,J6709,M6709,P6709)</f>
        <v>0.13713951900577</v>
      </c>
    </row>
    <row r="6710" s="5" customFormat="true" ht="15.25" hidden="false" customHeight="false" outlineLevel="0" collapsed="false">
      <c r="A6710" s="6" t="s">
        <v>2149</v>
      </c>
      <c r="B6710" s="7" t="n">
        <v>4205997</v>
      </c>
      <c r="C6710" s="6" t="n">
        <v>348</v>
      </c>
      <c r="D6710" s="8" t="n">
        <f aca="false">C6710/58039824</f>
        <v>5.995883102609E-006</v>
      </c>
      <c r="E6710" s="6" t="n">
        <v>8803</v>
      </c>
      <c r="F6710" s="7" t="n">
        <f aca="false">E6710/57700746</f>
        <v>0.000152563018855943</v>
      </c>
      <c r="G6710" s="8" t="n">
        <f aca="false">F6710/$D6710</f>
        <v>25.4446286301944</v>
      </c>
      <c r="H6710" s="6" t="n">
        <v>3321</v>
      </c>
      <c r="I6710" s="7" t="n">
        <f aca="false">H6710/41918464</f>
        <v>7.92252311535079E-005</v>
      </c>
      <c r="J6710" s="8" t="n">
        <f aca="false">I6710/$D6710</f>
        <v>13.2132714727268</v>
      </c>
      <c r="K6710" s="6" t="n">
        <v>2302</v>
      </c>
      <c r="L6710" s="7" t="n">
        <f aca="false">K6710/43192891</f>
        <v>5.32958074049732E-005</v>
      </c>
      <c r="M6710" s="8" t="n">
        <f aca="false">L6710/$D6710</f>
        <v>8.88873356816822</v>
      </c>
      <c r="N6710" s="6" t="n">
        <v>4786</v>
      </c>
      <c r="O6710" s="7" t="n">
        <f aca="false">N6710/49735264</f>
        <v>9.62295083021978E-005</v>
      </c>
      <c r="P6710" s="8" t="n">
        <f aca="false">O6710/$D6710</f>
        <v>16.0492635789256</v>
      </c>
      <c r="Q6710" s="6" t="n">
        <v>7569</v>
      </c>
      <c r="R6710" s="9" t="n">
        <f aca="false">Q6710/50554893</f>
        <v>0.00014971844565075</v>
      </c>
      <c r="S6710" s="8" t="n">
        <f aca="false">R6710/$D6710</f>
        <v>24.9702075721929</v>
      </c>
      <c r="T6710" s="10" t="n">
        <f aca="false">AVERAGE(G6710,J6710,M6710,P6710)</f>
        <v>15.8989743125037</v>
      </c>
    </row>
    <row r="6711" s="5" customFormat="true" ht="15.25" hidden="false" customHeight="false" outlineLevel="0" collapsed="false">
      <c r="A6711" s="6" t="s">
        <v>2149</v>
      </c>
      <c r="B6711" s="7" t="n">
        <v>4206234</v>
      </c>
      <c r="C6711" s="6" t="n">
        <v>4926</v>
      </c>
      <c r="D6711" s="8" t="n">
        <f aca="false">C6711/58039824</f>
        <v>8.48727590903791E-005</v>
      </c>
      <c r="E6711" s="6" t="n">
        <v>9084</v>
      </c>
      <c r="F6711" s="7" t="n">
        <f aca="false">E6711/57700746</f>
        <v>0.000157432973223604</v>
      </c>
      <c r="G6711" s="8" t="n">
        <f aca="false">F6711/$D6711</f>
        <v>1.85492936615808</v>
      </c>
      <c r="H6711" s="6" t="n">
        <v>5845</v>
      </c>
      <c r="I6711" s="7" t="n">
        <f aca="false">H6711/41918464</f>
        <v>0.000139437361063611</v>
      </c>
      <c r="J6711" s="8" t="n">
        <f aca="false">I6711/$D6711</f>
        <v>1.64289888249218</v>
      </c>
      <c r="K6711" s="6" t="n">
        <v>1939</v>
      </c>
      <c r="L6711" s="7" t="n">
        <f aca="false">K6711/43192891</f>
        <v>4.48916466369431E-005</v>
      </c>
      <c r="M6711" s="8" t="n">
        <f aca="false">L6711/$D6711</f>
        <v>0.528928800218914</v>
      </c>
      <c r="N6711" s="6" t="n">
        <v>5086</v>
      </c>
      <c r="O6711" s="7" t="n">
        <f aca="false">N6711/49735264</f>
        <v>0.000102261445721893</v>
      </c>
      <c r="P6711" s="8" t="n">
        <f aca="false">O6711/$D6711</f>
        <v>1.20487947862042</v>
      </c>
      <c r="Q6711" s="6" t="n">
        <v>5233</v>
      </c>
      <c r="R6711" s="9" t="n">
        <f aca="false">Q6711/50554893</f>
        <v>0.000103511246675965</v>
      </c>
      <c r="S6711" s="8" t="n">
        <f aca="false">R6711/$D6711</f>
        <v>1.21960506274738</v>
      </c>
      <c r="T6711" s="10" t="n">
        <f aca="false">AVERAGE(G6711,J6711,M6711,P6711)</f>
        <v>1.3079091318724</v>
      </c>
    </row>
    <row r="6712" s="5" customFormat="true" ht="15.25" hidden="false" customHeight="false" outlineLevel="0" collapsed="false">
      <c r="A6712" s="6" t="s">
        <v>2149</v>
      </c>
      <c r="B6712" s="7" t="n">
        <v>4207373</v>
      </c>
      <c r="C6712" s="6" t="n">
        <v>4388</v>
      </c>
      <c r="D6712" s="8" t="n">
        <f aca="false">C6712/58039824</f>
        <v>7.56032616501387E-005</v>
      </c>
      <c r="E6712" s="6" t="n">
        <v>672</v>
      </c>
      <c r="F6712" s="7" t="n">
        <f aca="false">E6712/57700746</f>
        <v>1.16462965660791E-005</v>
      </c>
      <c r="G6712" s="8" t="n">
        <f aca="false">F6712/$D6712</f>
        <v>0.154044895840254</v>
      </c>
      <c r="H6712" s="6" t="n">
        <v>1105</v>
      </c>
      <c r="I6712" s="7" t="n">
        <f aca="false">H6712/41918464</f>
        <v>2.63606987126246E-005</v>
      </c>
      <c r="J6712" s="8" t="n">
        <f aca="false">I6712/$D6712</f>
        <v>0.348671447994019</v>
      </c>
      <c r="K6712" s="6" t="n">
        <v>2197</v>
      </c>
      <c r="L6712" s="7" t="n">
        <f aca="false">K6712/43192891</f>
        <v>5.08648518109149E-005</v>
      </c>
      <c r="M6712" s="8" t="n">
        <f aca="false">L6712/$D6712</f>
        <v>0.672786473767453</v>
      </c>
      <c r="N6712" s="6" t="n">
        <v>1342</v>
      </c>
      <c r="O6712" s="7" t="n">
        <f aca="false">N6712/49735264</f>
        <v>2.69828667241014E-005</v>
      </c>
      <c r="P6712" s="8" t="n">
        <f aca="false">O6712/$D6712</f>
        <v>0.356900828551118</v>
      </c>
      <c r="Q6712" s="6" t="n">
        <v>55</v>
      </c>
      <c r="R6712" s="9" t="n">
        <f aca="false">Q6712/50554893</f>
        <v>1.08792634572483E-006</v>
      </c>
      <c r="S6712" s="8" t="n">
        <f aca="false">R6712/$D6712</f>
        <v>0.0143899392959965</v>
      </c>
      <c r="T6712" s="10" t="n">
        <f aca="false">AVERAGE(G6712,J6712,M6712,P6712)</f>
        <v>0.383100911538211</v>
      </c>
    </row>
    <row r="6713" s="5" customFormat="true" ht="15.25" hidden="false" customHeight="false" outlineLevel="0" collapsed="false">
      <c r="A6713" s="6" t="s">
        <v>2149</v>
      </c>
      <c r="B6713" s="7" t="n">
        <v>4207375</v>
      </c>
      <c r="C6713" s="6" t="n">
        <v>20</v>
      </c>
      <c r="D6713" s="8" t="n">
        <f aca="false">C6713/58039824</f>
        <v>3.44590982908563E-007</v>
      </c>
      <c r="E6713" s="6" t="n">
        <v>0</v>
      </c>
      <c r="F6713" s="7" t="n">
        <f aca="false">E6713/57700746</f>
        <v>0</v>
      </c>
      <c r="G6713" s="8" t="n">
        <f aca="false">F6713/$D6713</f>
        <v>0</v>
      </c>
      <c r="H6713" s="6" t="n">
        <v>1</v>
      </c>
      <c r="I6713" s="7" t="n">
        <f aca="false">H6713/41918464</f>
        <v>2.38558359390268E-008</v>
      </c>
      <c r="J6713" s="8" t="n">
        <f aca="false">I6713/$D6713</f>
        <v>0.0692294259636994</v>
      </c>
      <c r="K6713" s="6" t="n">
        <v>6</v>
      </c>
      <c r="L6713" s="7" t="n">
        <f aca="false">K6713/43192891</f>
        <v>1.38911748231902E-007</v>
      </c>
      <c r="M6713" s="8" t="n">
        <f aca="false">L6713/$D6713</f>
        <v>0.403120670945596</v>
      </c>
      <c r="N6713" s="6" t="n">
        <v>0</v>
      </c>
      <c r="O6713" s="7" t="n">
        <f aca="false">N6713/49735264</f>
        <v>0</v>
      </c>
      <c r="P6713" s="8" t="n">
        <f aca="false">O6713/$D6713</f>
        <v>0</v>
      </c>
      <c r="Q6713" s="6" t="n">
        <v>0</v>
      </c>
      <c r="R6713" s="9" t="n">
        <f aca="false">Q6713/50554893</f>
        <v>0</v>
      </c>
      <c r="S6713" s="8" t="n">
        <f aca="false">R6713/$D6713</f>
        <v>0</v>
      </c>
      <c r="T6713" s="10" t="n">
        <f aca="false">AVERAGE(G6713,J6713,M6713,P6713)</f>
        <v>0.118087524227324</v>
      </c>
    </row>
    <row r="6714" s="5" customFormat="true" ht="15.25" hidden="false" customHeight="false" outlineLevel="0" collapsed="false">
      <c r="A6714" s="6" t="s">
        <v>2149</v>
      </c>
      <c r="B6714" s="7" t="n">
        <v>4207769</v>
      </c>
      <c r="C6714" s="6" t="n">
        <v>23</v>
      </c>
      <c r="D6714" s="8" t="n">
        <f aca="false">C6714/58039824</f>
        <v>3.96279630344847E-007</v>
      </c>
      <c r="E6714" s="6" t="n">
        <v>986</v>
      </c>
      <c r="F6714" s="7" t="n">
        <f aca="false">E6714/57700746</f>
        <v>1.70881672829672E-005</v>
      </c>
      <c r="G6714" s="8" t="n">
        <f aca="false">F6714/$D6714</f>
        <v>43.1214878950424</v>
      </c>
      <c r="H6714" s="6" t="n">
        <v>963</v>
      </c>
      <c r="I6714" s="7" t="n">
        <f aca="false">H6714/41918464</f>
        <v>2.29731700092828E-005</v>
      </c>
      <c r="J6714" s="8" t="n">
        <f aca="false">I6714/$D6714</f>
        <v>57.9721193069935</v>
      </c>
      <c r="K6714" s="6" t="n">
        <v>20</v>
      </c>
      <c r="L6714" s="7" t="n">
        <f aca="false">K6714/43192891</f>
        <v>4.63039160773008E-007</v>
      </c>
      <c r="M6714" s="8" t="n">
        <f aca="false">L6714/$D6714</f>
        <v>1.16846571288579</v>
      </c>
      <c r="N6714" s="6" t="n">
        <v>1141</v>
      </c>
      <c r="O6714" s="7" t="n">
        <f aca="false">N6714/49735264</f>
        <v>2.29414686529059E-005</v>
      </c>
      <c r="P6714" s="8" t="n">
        <f aca="false">O6714/$D6714</f>
        <v>57.8921218659207</v>
      </c>
      <c r="Q6714" s="6" t="n">
        <v>2</v>
      </c>
      <c r="R6714" s="9" t="n">
        <f aca="false">Q6714/50554893</f>
        <v>3.95609580263576E-008</v>
      </c>
      <c r="S6714" s="8" t="n">
        <f aca="false">R6714/$D6714</f>
        <v>0.0998309148313558</v>
      </c>
      <c r="T6714" s="10" t="n">
        <f aca="false">AVERAGE(G6714,J6714,M6714,P6714)</f>
        <v>40.0385486952106</v>
      </c>
    </row>
    <row r="6715" s="5" customFormat="true" ht="15.25" hidden="false" customHeight="false" outlineLevel="0" collapsed="false">
      <c r="A6715" s="6" t="s">
        <v>2149</v>
      </c>
      <c r="B6715" s="7" t="n">
        <v>4208659</v>
      </c>
      <c r="C6715" s="6" t="n">
        <v>230</v>
      </c>
      <c r="D6715" s="8" t="n">
        <f aca="false">C6715/58039824</f>
        <v>3.96279630344847E-006</v>
      </c>
      <c r="E6715" s="6" t="n">
        <v>1069</v>
      </c>
      <c r="F6715" s="7" t="n">
        <f aca="false">E6715/57700746</f>
        <v>1.85266235552656E-005</v>
      </c>
      <c r="G6715" s="8" t="n">
        <f aca="false">F6715/$D6715</f>
        <v>4.67513900200814</v>
      </c>
      <c r="H6715" s="6" t="n">
        <v>1090</v>
      </c>
      <c r="I6715" s="7" t="n">
        <f aca="false">H6715/41918464</f>
        <v>2.60028611735392E-005</v>
      </c>
      <c r="J6715" s="8" t="n">
        <f aca="false">I6715/$D6715</f>
        <v>6.56174559134195</v>
      </c>
      <c r="K6715" s="6" t="n">
        <v>562</v>
      </c>
      <c r="L6715" s="7" t="n">
        <f aca="false">K6715/43192891</f>
        <v>1.30114004177215E-005</v>
      </c>
      <c r="M6715" s="8" t="n">
        <f aca="false">L6715/$D6715</f>
        <v>3.28338865320906</v>
      </c>
      <c r="N6715" s="6" t="n">
        <v>3044</v>
      </c>
      <c r="O6715" s="7" t="n">
        <f aca="false">N6715/49735264</f>
        <v>6.12040583518366E-005</v>
      </c>
      <c r="P6715" s="8" t="n">
        <f aca="false">O6715/$D6715</f>
        <v>15.4446642383753</v>
      </c>
      <c r="Q6715" s="6" t="n">
        <v>2</v>
      </c>
      <c r="R6715" s="9" t="n">
        <f aca="false">Q6715/50554893</f>
        <v>3.95609580263576E-008</v>
      </c>
      <c r="S6715" s="8" t="n">
        <f aca="false">R6715/$D6715</f>
        <v>0.00998309148313558</v>
      </c>
      <c r="T6715" s="10" t="n">
        <f aca="false">AVERAGE(G6715,J6715,M6715,P6715)</f>
        <v>7.49123437123362</v>
      </c>
    </row>
    <row r="6716" s="5" customFormat="true" ht="15.25" hidden="false" customHeight="false" outlineLevel="0" collapsed="false">
      <c r="A6716" s="6" t="s">
        <v>21</v>
      </c>
      <c r="B6716" s="7" t="n">
        <v>4209240</v>
      </c>
      <c r="C6716" s="6" t="n">
        <v>1377</v>
      </c>
      <c r="D6716" s="8" t="n">
        <f aca="false">C6716/58039824</f>
        <v>2.37250891732546E-005</v>
      </c>
      <c r="E6716" s="6" t="n">
        <v>758</v>
      </c>
      <c r="F6716" s="7" t="n">
        <f aca="false">E6716/57700746</f>
        <v>1.31367452337618E-005</v>
      </c>
      <c r="G6716" s="8" t="n">
        <f aca="false">F6716/$D6716</f>
        <v>0.553706885475943</v>
      </c>
      <c r="H6716" s="6" t="n">
        <v>448</v>
      </c>
      <c r="I6716" s="7" t="n">
        <f aca="false">H6716/41918464</f>
        <v>1.0687414500684E-005</v>
      </c>
      <c r="J6716" s="8" t="n">
        <f aca="false">I6716/$D6716</f>
        <v>0.450468886444987</v>
      </c>
      <c r="K6716" s="6" t="n">
        <v>906</v>
      </c>
      <c r="L6716" s="7" t="n">
        <f aca="false">K6716/43192891</f>
        <v>2.09756739830173E-005</v>
      </c>
      <c r="M6716" s="8" t="n">
        <f aca="false">L6716/$D6716</f>
        <v>0.884113599314234</v>
      </c>
      <c r="N6716" s="6" t="n">
        <v>1697</v>
      </c>
      <c r="O6716" s="7" t="n">
        <f aca="false">N6716/49735264</f>
        <v>3.4120659337407E-005</v>
      </c>
      <c r="P6716" s="8" t="n">
        <f aca="false">O6716/$D6716</f>
        <v>1.43816780153018</v>
      </c>
      <c r="Q6716" s="6" t="n">
        <v>243</v>
      </c>
      <c r="R6716" s="9" t="n">
        <f aca="false">Q6716/50554893</f>
        <v>4.80665640020245E-006</v>
      </c>
      <c r="S6716" s="8" t="n">
        <f aca="false">R6716/$D6716</f>
        <v>0.202598033040104</v>
      </c>
      <c r="T6716" s="10" t="n">
        <f aca="false">AVERAGE(G6716,J6716,M6716,P6716)</f>
        <v>0.831614293191336</v>
      </c>
    </row>
    <row r="6717" s="5" customFormat="true" ht="15.25" hidden="false" customHeight="false" outlineLevel="0" collapsed="false">
      <c r="A6717" s="6" t="s">
        <v>2150</v>
      </c>
      <c r="B6717" s="7" t="n">
        <v>4209560</v>
      </c>
      <c r="C6717" s="6" t="n">
        <v>9863</v>
      </c>
      <c r="D6717" s="8" t="n">
        <f aca="false">C6717/58039824</f>
        <v>0.000169935043221358</v>
      </c>
      <c r="E6717" s="6" t="n">
        <v>4589</v>
      </c>
      <c r="F6717" s="7" t="n">
        <f aca="false">E6717/57700746</f>
        <v>7.95310341394893E-005</v>
      </c>
      <c r="G6717" s="8" t="n">
        <f aca="false">F6717/$D6717</f>
        <v>0.468008437999995</v>
      </c>
      <c r="H6717" s="6" t="n">
        <v>4859</v>
      </c>
      <c r="I6717" s="7" t="n">
        <f aca="false">H6717/41918464</f>
        <v>0.000115915506827731</v>
      </c>
      <c r="J6717" s="8" t="n">
        <f aca="false">I6717/$D6717</f>
        <v>0.682116558364829</v>
      </c>
      <c r="K6717" s="6" t="n">
        <v>3800</v>
      </c>
      <c r="L6717" s="7" t="n">
        <f aca="false">K6717/43192891</f>
        <v>8.79774405468715E-005</v>
      </c>
      <c r="M6717" s="8" t="n">
        <f aca="false">L6717/$D6717</f>
        <v>0.517712173305372</v>
      </c>
      <c r="N6717" s="6" t="n">
        <v>5507</v>
      </c>
      <c r="O6717" s="7" t="n">
        <f aca="false">N6717/49735264</f>
        <v>0.000110726264567531</v>
      </c>
      <c r="P6717" s="8" t="n">
        <f aca="false">O6717/$D6717</f>
        <v>0.651579935889378</v>
      </c>
      <c r="Q6717" s="6" t="n">
        <v>7686</v>
      </c>
      <c r="R6717" s="9" t="n">
        <f aca="false">Q6717/50554893</f>
        <v>0.000152032761695292</v>
      </c>
      <c r="S6717" s="8" t="n">
        <f aca="false">R6717/$D6717</f>
        <v>0.894652208357367</v>
      </c>
      <c r="T6717" s="10" t="n">
        <f aca="false">AVERAGE(G6717,J6717,M6717,P6717)</f>
        <v>0.579854276389893</v>
      </c>
    </row>
    <row r="6718" s="5" customFormat="true" ht="15.25" hidden="false" customHeight="false" outlineLevel="0" collapsed="false">
      <c r="A6718" s="6" t="s">
        <v>2150</v>
      </c>
      <c r="B6718" s="7" t="n">
        <v>4210037</v>
      </c>
      <c r="C6718" s="6" t="n">
        <v>24</v>
      </c>
      <c r="D6718" s="8" t="n">
        <f aca="false">C6718/58039824</f>
        <v>4.13509179490276E-007</v>
      </c>
      <c r="E6718" s="6" t="n">
        <v>805</v>
      </c>
      <c r="F6718" s="7" t="n">
        <f aca="false">E6718/57700746</f>
        <v>1.39512927614489E-005</v>
      </c>
      <c r="G6718" s="8" t="n">
        <f aca="false">F6718/$D6718</f>
        <v>33.7387740186236</v>
      </c>
      <c r="H6718" s="6" t="n">
        <v>938</v>
      </c>
      <c r="I6718" s="7" t="n">
        <f aca="false">H6718/41918464</f>
        <v>2.23767741108071E-005</v>
      </c>
      <c r="J6718" s="8" t="n">
        <f aca="false">I6718/$D6718</f>
        <v>54.1143346282917</v>
      </c>
      <c r="K6718" s="6" t="n">
        <v>661</v>
      </c>
      <c r="L6718" s="7" t="n">
        <f aca="false">K6718/43192891</f>
        <v>1.53034442635479E-005</v>
      </c>
      <c r="M6718" s="8" t="n">
        <f aca="false">L6718/$D6718</f>
        <v>37.0087171520887</v>
      </c>
      <c r="N6718" s="6" t="n">
        <v>2209</v>
      </c>
      <c r="O6718" s="7" t="n">
        <f aca="false">N6718/49735264</f>
        <v>4.44151658670194E-005</v>
      </c>
      <c r="P6718" s="8" t="n">
        <f aca="false">O6718/$D6718</f>
        <v>107.410350410526</v>
      </c>
      <c r="Q6718" s="6" t="n">
        <v>5</v>
      </c>
      <c r="R6718" s="9" t="n">
        <f aca="false">Q6718/50554893</f>
        <v>9.8902395065894E-008</v>
      </c>
      <c r="S6718" s="8" t="n">
        <f aca="false">R6718/$D6718</f>
        <v>0.239178233450123</v>
      </c>
      <c r="T6718" s="10" t="n">
        <f aca="false">AVERAGE(G6718,J6718,M6718,P6718)</f>
        <v>58.0680440523824</v>
      </c>
    </row>
    <row r="6719" s="5" customFormat="true" ht="15.25" hidden="false" customHeight="false" outlineLevel="0" collapsed="false">
      <c r="A6719" s="6" t="s">
        <v>2150</v>
      </c>
      <c r="B6719" s="7" t="n">
        <v>4210221</v>
      </c>
      <c r="C6719" s="6" t="n">
        <v>4772</v>
      </c>
      <c r="D6719" s="8" t="n">
        <f aca="false">C6719/58039824</f>
        <v>8.22194085219831E-005</v>
      </c>
      <c r="E6719" s="6" t="n">
        <v>2911</v>
      </c>
      <c r="F6719" s="7" t="n">
        <f aca="false">E6719/57700746</f>
        <v>5.04499543212145E-005</v>
      </c>
      <c r="G6719" s="8" t="n">
        <f aca="false">F6719/$D6719</f>
        <v>0.613601523388795</v>
      </c>
      <c r="H6719" s="6" t="n">
        <v>3411</v>
      </c>
      <c r="I6719" s="7" t="n">
        <f aca="false">H6719/41918464</f>
        <v>8.13722563880203E-005</v>
      </c>
      <c r="J6719" s="8" t="n">
        <f aca="false">I6719/$D6719</f>
        <v>0.989696445776105</v>
      </c>
      <c r="K6719" s="6" t="n">
        <v>2169</v>
      </c>
      <c r="L6719" s="7" t="n">
        <f aca="false">K6719/43192891</f>
        <v>5.02165969858327E-005</v>
      </c>
      <c r="M6719" s="8" t="n">
        <f aca="false">L6719/$D6719</f>
        <v>0.610763296508101</v>
      </c>
      <c r="N6719" s="6" t="n">
        <v>2011</v>
      </c>
      <c r="O6719" s="7" t="n">
        <f aca="false">N6719/49735264</f>
        <v>4.04340871700209E-005</v>
      </c>
      <c r="P6719" s="8" t="n">
        <f aca="false">O6719/$D6719</f>
        <v>0.491782754180358</v>
      </c>
      <c r="Q6719" s="6" t="n">
        <v>810</v>
      </c>
      <c r="R6719" s="9" t="n">
        <f aca="false">Q6719/50554893</f>
        <v>1.60221880006748E-005</v>
      </c>
      <c r="S6719" s="8" t="n">
        <f aca="false">R6719/$D6719</f>
        <v>0.194871117278726</v>
      </c>
      <c r="T6719" s="10" t="n">
        <f aca="false">AVERAGE(G6719,J6719,M6719,P6719)</f>
        <v>0.67646100496334</v>
      </c>
    </row>
    <row r="6720" s="5" customFormat="true" ht="15.25" hidden="false" customHeight="false" outlineLevel="0" collapsed="false">
      <c r="A6720" s="6" t="s">
        <v>2150</v>
      </c>
      <c r="B6720" s="7" t="n">
        <v>4210619</v>
      </c>
      <c r="C6720" s="6" t="n">
        <v>20</v>
      </c>
      <c r="D6720" s="8" t="n">
        <f aca="false">C6720/58039824</f>
        <v>3.44590982908563E-007</v>
      </c>
      <c r="E6720" s="6" t="n">
        <v>604</v>
      </c>
      <c r="F6720" s="7" t="n">
        <f aca="false">E6720/57700746</f>
        <v>1.0467802270702E-005</v>
      </c>
      <c r="G6720" s="8" t="n">
        <f aca="false">F6720/$D6720</f>
        <v>30.3774700729173</v>
      </c>
      <c r="H6720" s="6" t="n">
        <v>881</v>
      </c>
      <c r="I6720" s="7" t="n">
        <f aca="false">H6720/41918464</f>
        <v>2.10169914622826E-005</v>
      </c>
      <c r="J6720" s="8" t="n">
        <f aca="false">I6720/$D6720</f>
        <v>60.9911242740192</v>
      </c>
      <c r="K6720" s="6" t="n">
        <v>1672</v>
      </c>
      <c r="L6720" s="7" t="n">
        <f aca="false">K6720/43192891</f>
        <v>3.87100738406234E-005</v>
      </c>
      <c r="M6720" s="8" t="n">
        <f aca="false">L6720/$D6720</f>
        <v>112.336293636839</v>
      </c>
      <c r="N6720" s="6" t="n">
        <v>1369</v>
      </c>
      <c r="O6720" s="7" t="n">
        <f aca="false">N6720/49735264</f>
        <v>2.7525741091874E-005</v>
      </c>
      <c r="P6720" s="8" t="n">
        <f aca="false">O6720/$D6720</f>
        <v>79.8794584220966</v>
      </c>
      <c r="Q6720" s="6" t="n">
        <v>41</v>
      </c>
      <c r="R6720" s="9" t="n">
        <f aca="false">Q6720/50554893</f>
        <v>8.10999639540331E-007</v>
      </c>
      <c r="S6720" s="8" t="n">
        <f aca="false">R6720/$D6720</f>
        <v>2.35351381714921</v>
      </c>
      <c r="T6720" s="10" t="n">
        <f aca="false">AVERAGE(G6720,J6720,M6720,P6720)</f>
        <v>70.8960866014681</v>
      </c>
    </row>
    <row r="6721" s="5" customFormat="true" ht="15.25" hidden="false" customHeight="false" outlineLevel="0" collapsed="false">
      <c r="A6721" s="6" t="s">
        <v>2150</v>
      </c>
      <c r="B6721" s="7" t="n">
        <v>4210621</v>
      </c>
      <c r="C6721" s="6" t="n">
        <v>16327</v>
      </c>
      <c r="D6721" s="8" t="n">
        <f aca="false">C6721/58039824</f>
        <v>0.000281306848897405</v>
      </c>
      <c r="E6721" s="6" t="n">
        <v>13386</v>
      </c>
      <c r="F6721" s="7" t="n">
        <f aca="false">E6721/57700746</f>
        <v>0.000231990068204664</v>
      </c>
      <c r="G6721" s="8" t="n">
        <f aca="false">F6721/$D6721</f>
        <v>0.824686882363367</v>
      </c>
      <c r="H6721" s="6" t="n">
        <v>7182</v>
      </c>
      <c r="I6721" s="7" t="n">
        <f aca="false">H6721/41918464</f>
        <v>0.00017133261371409</v>
      </c>
      <c r="J6721" s="8" t="n">
        <f aca="false">I6721/$D6721</f>
        <v>0.609059517696196</v>
      </c>
      <c r="K6721" s="6" t="n">
        <v>7062</v>
      </c>
      <c r="L6721" s="7" t="n">
        <f aca="false">K6721/43192891</f>
        <v>0.000163499127668949</v>
      </c>
      <c r="M6721" s="8" t="n">
        <f aca="false">L6721/$D6721</f>
        <v>0.581212751519528</v>
      </c>
      <c r="N6721" s="6" t="n">
        <v>8424</v>
      </c>
      <c r="O6721" s="7" t="n">
        <f aca="false">N6721/49735264</f>
        <v>0.00016937680274503</v>
      </c>
      <c r="P6721" s="8" t="n">
        <f aca="false">O6721/$D6721</f>
        <v>0.602106928462318</v>
      </c>
      <c r="Q6721" s="6" t="n">
        <v>23917</v>
      </c>
      <c r="R6721" s="9" t="n">
        <f aca="false">Q6721/50554893</f>
        <v>0.000473089716558197</v>
      </c>
      <c r="S6721" s="8" t="n">
        <f aca="false">R6721/$D6721</f>
        <v>1.68175683746234</v>
      </c>
      <c r="T6721" s="10" t="n">
        <f aca="false">AVERAGE(G6721,J6721,M6721,P6721)</f>
        <v>0.654266520010352</v>
      </c>
    </row>
    <row r="6722" s="5" customFormat="true" ht="15.25" hidden="false" customHeight="false" outlineLevel="0" collapsed="false">
      <c r="A6722" s="6" t="s">
        <v>2150</v>
      </c>
      <c r="B6722" s="7" t="n">
        <v>4210627</v>
      </c>
      <c r="C6722" s="6" t="n">
        <v>10785</v>
      </c>
      <c r="D6722" s="8" t="n">
        <f aca="false">C6722/58039824</f>
        <v>0.000185820687533443</v>
      </c>
      <c r="E6722" s="6" t="n">
        <v>10976</v>
      </c>
      <c r="F6722" s="7" t="n">
        <f aca="false">E6722/57700746</f>
        <v>0.000190222843912625</v>
      </c>
      <c r="G6722" s="8" t="n">
        <f aca="false">F6722/$D6722</f>
        <v>1.02369034598685</v>
      </c>
      <c r="H6722" s="6" t="n">
        <v>6287</v>
      </c>
      <c r="I6722" s="7" t="n">
        <f aca="false">H6722/41918464</f>
        <v>0.000149981640548661</v>
      </c>
      <c r="J6722" s="8" t="n">
        <f aca="false">I6722/$D6722</f>
        <v>0.807131017216093</v>
      </c>
      <c r="K6722" s="6" t="n">
        <v>6319</v>
      </c>
      <c r="L6722" s="7" t="n">
        <f aca="false">K6722/43192891</f>
        <v>0.000146297222846232</v>
      </c>
      <c r="M6722" s="8" t="n">
        <f aca="false">L6722/$D6722</f>
        <v>0.787303204977661</v>
      </c>
      <c r="N6722" s="6" t="n">
        <v>8915</v>
      </c>
      <c r="O6722" s="7" t="n">
        <f aca="false">N6722/49735264</f>
        <v>0.000179249073655264</v>
      </c>
      <c r="P6722" s="8" t="n">
        <f aca="false">O6722/$D6722</f>
        <v>0.964634648782064</v>
      </c>
      <c r="Q6722" s="6" t="n">
        <v>24827</v>
      </c>
      <c r="R6722" s="9" t="n">
        <f aca="false">Q6722/50554893</f>
        <v>0.00049108995246019</v>
      </c>
      <c r="S6722" s="8" t="n">
        <f aca="false">R6722/$D6722</f>
        <v>2.64281635688065</v>
      </c>
      <c r="T6722" s="10" t="n">
        <f aca="false">AVERAGE(G6722,J6722,M6722,P6722)</f>
        <v>0.895689804240667</v>
      </c>
    </row>
    <row r="6723" s="5" customFormat="true" ht="15.25" hidden="false" customHeight="false" outlineLevel="0" collapsed="false">
      <c r="A6723" s="6" t="s">
        <v>2151</v>
      </c>
      <c r="B6723" s="7" t="n">
        <v>4211548</v>
      </c>
      <c r="C6723" s="6" t="n">
        <v>692</v>
      </c>
      <c r="D6723" s="8" t="n">
        <f aca="false">C6723/58039824</f>
        <v>1.19228480086363E-005</v>
      </c>
      <c r="E6723" s="6" t="n">
        <v>7</v>
      </c>
      <c r="F6723" s="7" t="n">
        <f aca="false">E6723/57700746</f>
        <v>1.2131558922999E-007</v>
      </c>
      <c r="G6723" s="8" t="n">
        <f aca="false">F6723/$D6723</f>
        <v>0.0101750512245158</v>
      </c>
      <c r="H6723" s="6" t="n">
        <v>232</v>
      </c>
      <c r="I6723" s="7" t="n">
        <f aca="false">H6723/41918464</f>
        <v>5.53455393785421E-006</v>
      </c>
      <c r="J6723" s="8" t="n">
        <f aca="false">I6723/$D6723</f>
        <v>0.464197307039834</v>
      </c>
      <c r="K6723" s="6" t="n">
        <v>306</v>
      </c>
      <c r="L6723" s="7" t="n">
        <f aca="false">K6723/43192891</f>
        <v>7.08449915982702E-006</v>
      </c>
      <c r="M6723" s="8" t="n">
        <f aca="false">L6723/$D6723</f>
        <v>0.594195208619231</v>
      </c>
      <c r="N6723" s="6" t="n">
        <v>610</v>
      </c>
      <c r="O6723" s="7" t="n">
        <f aca="false">N6723/49735264</f>
        <v>1.22649394200461E-005</v>
      </c>
      <c r="P6723" s="8" t="n">
        <f aca="false">O6723/$D6723</f>
        <v>1.02869208859847</v>
      </c>
      <c r="Q6723" s="6" t="n">
        <v>27820</v>
      </c>
      <c r="R6723" s="9" t="n">
        <f aca="false">Q6723/50554893</f>
        <v>0.000550292926146634</v>
      </c>
      <c r="S6723" s="8" t="n">
        <f aca="false">R6723/$D6723</f>
        <v>46.1544863901671</v>
      </c>
      <c r="T6723" s="10" t="n">
        <f aca="false">AVERAGE(G6723,J6723,M6723,P6723)</f>
        <v>0.524314913870512</v>
      </c>
    </row>
    <row r="6724" s="5" customFormat="true" ht="15.25" hidden="false" customHeight="false" outlineLevel="0" collapsed="false">
      <c r="A6724" s="6" t="s">
        <v>21</v>
      </c>
      <c r="B6724" s="7" t="n">
        <v>4212666</v>
      </c>
      <c r="C6724" s="6" t="n">
        <v>72</v>
      </c>
      <c r="D6724" s="8" t="n">
        <f aca="false">C6724/58039824</f>
        <v>1.24052753847083E-006</v>
      </c>
      <c r="E6724" s="6" t="n">
        <v>2484</v>
      </c>
      <c r="F6724" s="7" t="n">
        <f aca="false">E6724/57700746</f>
        <v>4.30497033781851E-005</v>
      </c>
      <c r="G6724" s="8" t="n">
        <f aca="false">F6724/$D6724</f>
        <v>34.7027389905843</v>
      </c>
      <c r="H6724" s="6" t="n">
        <v>3074</v>
      </c>
      <c r="I6724" s="7" t="n">
        <f aca="false">H6724/41918464</f>
        <v>7.33328396765683E-005</v>
      </c>
      <c r="J6724" s="8" t="n">
        <f aca="false">I6724/$D6724</f>
        <v>59.1142376145589</v>
      </c>
      <c r="K6724" s="6" t="n">
        <v>3525</v>
      </c>
      <c r="L6724" s="7" t="n">
        <f aca="false">K6724/43192891</f>
        <v>8.16106520862426E-005</v>
      </c>
      <c r="M6724" s="8" t="n">
        <f aca="false">L6724/$D6724</f>
        <v>65.7870539390382</v>
      </c>
      <c r="N6724" s="6" t="n">
        <v>1983</v>
      </c>
      <c r="O6724" s="7" t="n">
        <f aca="false">N6724/49735264</f>
        <v>3.98711063441827E-005</v>
      </c>
      <c r="P6724" s="8" t="n">
        <f aca="false">O6724/$D6724</f>
        <v>32.140444373634</v>
      </c>
      <c r="Q6724" s="6" t="n">
        <v>659</v>
      </c>
      <c r="R6724" s="9" t="n">
        <f aca="false">Q6724/50554893</f>
        <v>1.30353356696848E-005</v>
      </c>
      <c r="S6724" s="8" t="n">
        <f aca="false">R6724/$D6724</f>
        <v>10.5078970562421</v>
      </c>
      <c r="T6724" s="10" t="n">
        <f aca="false">AVERAGE(G6724,J6724,M6724,P6724)</f>
        <v>47.9361187294539</v>
      </c>
    </row>
    <row r="6725" s="5" customFormat="true" ht="15.25" hidden="false" customHeight="false" outlineLevel="0" collapsed="false">
      <c r="A6725" s="6" t="s">
        <v>2152</v>
      </c>
      <c r="B6725" s="7" t="n">
        <v>4213026</v>
      </c>
      <c r="C6725" s="6" t="n">
        <v>3662</v>
      </c>
      <c r="D6725" s="8" t="n">
        <f aca="false">C6725/58039824</f>
        <v>6.30946089705579E-005</v>
      </c>
      <c r="E6725" s="6" t="n">
        <v>739</v>
      </c>
      <c r="F6725" s="7" t="n">
        <f aca="false">E6725/57700746</f>
        <v>1.28074600629947E-005</v>
      </c>
      <c r="G6725" s="8" t="n">
        <f aca="false">F6725/$D6725</f>
        <v>0.202988183490781</v>
      </c>
      <c r="H6725" s="6" t="n">
        <v>1052</v>
      </c>
      <c r="I6725" s="7" t="n">
        <f aca="false">H6725/41918464</f>
        <v>2.50963394078562E-005</v>
      </c>
      <c r="J6725" s="8" t="n">
        <f aca="false">I6725/$D6725</f>
        <v>0.397757269873358</v>
      </c>
      <c r="K6725" s="6" t="n">
        <v>1740</v>
      </c>
      <c r="L6725" s="7" t="n">
        <f aca="false">K6725/43192891</f>
        <v>4.02844069872517E-005</v>
      </c>
      <c r="M6725" s="8" t="n">
        <f aca="false">L6725/$D6725</f>
        <v>0.63847621285758</v>
      </c>
      <c r="N6725" s="6" t="n">
        <v>2495</v>
      </c>
      <c r="O6725" s="7" t="n">
        <f aca="false">N6725/49735264</f>
        <v>5.01656128737951E-005</v>
      </c>
      <c r="P6725" s="8" t="n">
        <f aca="false">O6725/$D6725</f>
        <v>0.795085565823922</v>
      </c>
      <c r="Q6725" s="6" t="n">
        <v>6012</v>
      </c>
      <c r="R6725" s="9" t="n">
        <f aca="false">Q6725/50554893</f>
        <v>0.000118920239827231</v>
      </c>
      <c r="S6725" s="8" t="n">
        <f aca="false">R6725/$D6725</f>
        <v>1.88479240568276</v>
      </c>
      <c r="T6725" s="10" t="n">
        <f aca="false">AVERAGE(G6725,J6725,M6725,P6725)</f>
        <v>0.50857680801141</v>
      </c>
    </row>
    <row r="6726" s="5" customFormat="true" ht="15.25" hidden="false" customHeight="false" outlineLevel="0" collapsed="false">
      <c r="A6726" s="6" t="s">
        <v>2153</v>
      </c>
      <c r="B6726" s="7" t="n">
        <v>4213393</v>
      </c>
      <c r="C6726" s="6" t="n">
        <v>7157</v>
      </c>
      <c r="D6726" s="8" t="n">
        <f aca="false">C6726/58039824</f>
        <v>0.000123311883233829</v>
      </c>
      <c r="E6726" s="6" t="n">
        <v>11</v>
      </c>
      <c r="F6726" s="7" t="n">
        <f aca="false">E6726/57700746</f>
        <v>1.90638783075699E-007</v>
      </c>
      <c r="G6726" s="8" t="n">
        <f aca="false">F6726/$D6726</f>
        <v>0.00154598874071367</v>
      </c>
      <c r="H6726" s="6" t="n">
        <v>293</v>
      </c>
      <c r="I6726" s="7" t="n">
        <f aca="false">H6726/41918464</f>
        <v>6.98975993013485E-006</v>
      </c>
      <c r="J6726" s="8" t="n">
        <f aca="false">I6726/$D6726</f>
        <v>0.0566835875572556</v>
      </c>
      <c r="K6726" s="6" t="n">
        <v>581</v>
      </c>
      <c r="L6726" s="7" t="n">
        <f aca="false">K6726/43192891</f>
        <v>1.34512876204559E-005</v>
      </c>
      <c r="M6726" s="8" t="n">
        <f aca="false">L6726/$D6726</f>
        <v>0.109083465986396</v>
      </c>
      <c r="N6726" s="6" t="n">
        <v>3</v>
      </c>
      <c r="O6726" s="7" t="n">
        <f aca="false">N6726/49735264</f>
        <v>6.03193741969481E-008</v>
      </c>
      <c r="P6726" s="8" t="n">
        <f aca="false">O6726/$D6726</f>
        <v>0.000489161081763449</v>
      </c>
      <c r="Q6726" s="6" t="n">
        <v>562</v>
      </c>
      <c r="R6726" s="9" t="n">
        <f aca="false">Q6726/50554893</f>
        <v>1.11166292054065E-005</v>
      </c>
      <c r="S6726" s="8" t="n">
        <f aca="false">R6726/$D6726</f>
        <v>0.0901505103472198</v>
      </c>
      <c r="T6726" s="10" t="n">
        <f aca="false">AVERAGE(G6726,J6726,M6726,P6726)</f>
        <v>0.0419505508415322</v>
      </c>
    </row>
    <row r="6727" s="5" customFormat="true" ht="15.25" hidden="false" customHeight="false" outlineLevel="0" collapsed="false">
      <c r="A6727" s="6" t="s">
        <v>2153</v>
      </c>
      <c r="B6727" s="7" t="n">
        <v>4213433</v>
      </c>
      <c r="C6727" s="6" t="n">
        <v>3189</v>
      </c>
      <c r="D6727" s="8" t="n">
        <f aca="false">C6727/58039824</f>
        <v>5.49450322247704E-005</v>
      </c>
      <c r="E6727" s="6" t="n">
        <v>10592</v>
      </c>
      <c r="F6727" s="7" t="n">
        <f aca="false">E6727/57700746</f>
        <v>0.000183567817303437</v>
      </c>
      <c r="G6727" s="8" t="n">
        <f aca="false">F6727/$D6727</f>
        <v>3.34093565643011</v>
      </c>
      <c r="H6727" s="6" t="n">
        <v>10561</v>
      </c>
      <c r="I6727" s="7" t="n">
        <f aca="false">H6727/41918464</f>
        <v>0.000251941483352062</v>
      </c>
      <c r="J6727" s="8" t="n">
        <f aca="false">I6727/$D6727</f>
        <v>4.58533689308642</v>
      </c>
      <c r="K6727" s="6" t="n">
        <v>8218</v>
      </c>
      <c r="L6727" s="7" t="n">
        <f aca="false">K6727/43192891</f>
        <v>0.000190262791161629</v>
      </c>
      <c r="M6727" s="8" t="n">
        <f aca="false">L6727/$D6727</f>
        <v>3.46278423103471</v>
      </c>
      <c r="N6727" s="6" t="n">
        <v>8090</v>
      </c>
      <c r="O6727" s="7" t="n">
        <f aca="false">N6727/49735264</f>
        <v>0.000162661245751103</v>
      </c>
      <c r="P6727" s="8" t="n">
        <f aca="false">O6727/$D6727</f>
        <v>2.9604358968375</v>
      </c>
      <c r="Q6727" s="6" t="n">
        <v>7396</v>
      </c>
      <c r="R6727" s="9" t="n">
        <f aca="false">Q6727/50554893</f>
        <v>0.00014629642278147</v>
      </c>
      <c r="S6727" s="8" t="n">
        <f aca="false">R6727/$D6727</f>
        <v>2.66259599563065</v>
      </c>
      <c r="T6727" s="10" t="n">
        <f aca="false">AVERAGE(G6727,J6727,M6727,P6727)</f>
        <v>3.58737316934718</v>
      </c>
    </row>
    <row r="6728" s="5" customFormat="true" ht="15.25" hidden="false" customHeight="false" outlineLevel="0" collapsed="false">
      <c r="A6728" s="6" t="s">
        <v>2153</v>
      </c>
      <c r="B6728" s="7" t="n">
        <v>4213439</v>
      </c>
      <c r="C6728" s="6" t="n">
        <v>20</v>
      </c>
      <c r="D6728" s="8" t="n">
        <f aca="false">C6728/58039824</f>
        <v>3.44590982908563E-007</v>
      </c>
      <c r="E6728" s="6" t="n">
        <v>0</v>
      </c>
      <c r="F6728" s="7" t="n">
        <f aca="false">E6728/57700746</f>
        <v>0</v>
      </c>
      <c r="G6728" s="8" t="n">
        <f aca="false">F6728/$D6728</f>
        <v>0</v>
      </c>
      <c r="H6728" s="6" t="n">
        <v>1</v>
      </c>
      <c r="I6728" s="7" t="n">
        <f aca="false">H6728/41918464</f>
        <v>2.38558359390268E-008</v>
      </c>
      <c r="J6728" s="8" t="n">
        <f aca="false">I6728/$D6728</f>
        <v>0.0692294259636994</v>
      </c>
      <c r="K6728" s="6" t="n">
        <v>4</v>
      </c>
      <c r="L6728" s="7" t="n">
        <f aca="false">K6728/43192891</f>
        <v>9.26078321546015E-008</v>
      </c>
      <c r="M6728" s="8" t="n">
        <f aca="false">L6728/$D6728</f>
        <v>0.268747113963731</v>
      </c>
      <c r="N6728" s="6" t="n">
        <v>2</v>
      </c>
      <c r="O6728" s="7" t="n">
        <f aca="false">N6728/49735264</f>
        <v>4.02129161312987E-008</v>
      </c>
      <c r="P6728" s="8" t="n">
        <f aca="false">O6728/$D6728</f>
        <v>0.116697528739367</v>
      </c>
      <c r="Q6728" s="6" t="n">
        <v>0</v>
      </c>
      <c r="R6728" s="9" t="n">
        <f aca="false">Q6728/50554893</f>
        <v>0</v>
      </c>
      <c r="S6728" s="8" t="n">
        <f aca="false">R6728/$D6728</f>
        <v>0</v>
      </c>
      <c r="T6728" s="10" t="n">
        <f aca="false">AVERAGE(G6728,J6728,M6728,P6728)</f>
        <v>0.113668517166699</v>
      </c>
    </row>
    <row r="6729" s="5" customFormat="true" ht="15.25" hidden="false" customHeight="false" outlineLevel="0" collapsed="false">
      <c r="A6729" s="6" t="s">
        <v>21</v>
      </c>
      <c r="B6729" s="7" t="n">
        <v>4213622</v>
      </c>
      <c r="C6729" s="6" t="n">
        <v>320</v>
      </c>
      <c r="D6729" s="8" t="n">
        <f aca="false">C6729/58039824</f>
        <v>5.51345572653701E-006</v>
      </c>
      <c r="E6729" s="6" t="n">
        <v>2131</v>
      </c>
      <c r="F6729" s="7" t="n">
        <f aca="false">E6729/57700746</f>
        <v>3.69319315213013E-005</v>
      </c>
      <c r="G6729" s="8" t="n">
        <f aca="false">F6729/$D6729</f>
        <v>6.69850876711369</v>
      </c>
      <c r="H6729" s="6" t="n">
        <v>2777</v>
      </c>
      <c r="I6729" s="7" t="n">
        <f aca="false">H6729/41918464</f>
        <v>6.62476564026773E-005</v>
      </c>
      <c r="J6729" s="8" t="n">
        <f aca="false">I6729/$D6729</f>
        <v>12.0156322438246</v>
      </c>
      <c r="K6729" s="6" t="n">
        <v>4053</v>
      </c>
      <c r="L6729" s="7" t="n">
        <f aca="false">K6729/43192891</f>
        <v>9.383488593065E-005</v>
      </c>
      <c r="M6729" s="8" t="n">
        <f aca="false">L6729/$D6729</f>
        <v>17.0192508264844</v>
      </c>
      <c r="N6729" s="6" t="n">
        <v>1922</v>
      </c>
      <c r="O6729" s="7" t="n">
        <f aca="false">N6729/49735264</f>
        <v>3.86446124021781E-005</v>
      </c>
      <c r="P6729" s="8" t="n">
        <f aca="false">O6729/$D6729</f>
        <v>7.00914531990822</v>
      </c>
      <c r="Q6729" s="6" t="n">
        <v>21291</v>
      </c>
      <c r="R6729" s="9" t="n">
        <f aca="false">Q6729/50554893</f>
        <v>0.00042114617866959</v>
      </c>
      <c r="S6729" s="8" t="n">
        <f aca="false">R6729/$D6729</f>
        <v>76.3851565257986</v>
      </c>
      <c r="T6729" s="10" t="n">
        <f aca="false">AVERAGE(G6729,J6729,M6729,P6729)</f>
        <v>10.6856342893327</v>
      </c>
    </row>
    <row r="6730" s="5" customFormat="true" ht="15.25" hidden="false" customHeight="false" outlineLevel="0" collapsed="false">
      <c r="A6730" s="6" t="s">
        <v>2154</v>
      </c>
      <c r="B6730" s="7" t="n">
        <v>4213940</v>
      </c>
      <c r="C6730" s="6" t="n">
        <v>3198</v>
      </c>
      <c r="D6730" s="8" t="n">
        <f aca="false">C6730/58039824</f>
        <v>5.51000981670792E-005</v>
      </c>
      <c r="E6730" s="6" t="n">
        <v>1716</v>
      </c>
      <c r="F6730" s="7" t="n">
        <f aca="false">E6730/57700746</f>
        <v>2.9739650159809E-005</v>
      </c>
      <c r="G6730" s="8" t="n">
        <f aca="false">F6730/$D6730</f>
        <v>0.539738605721353</v>
      </c>
      <c r="H6730" s="6" t="n">
        <v>33</v>
      </c>
      <c r="I6730" s="7" t="n">
        <f aca="false">H6730/41918464</f>
        <v>7.87242585987884E-007</v>
      </c>
      <c r="J6730" s="8" t="n">
        <f aca="false">I6730/$D6730</f>
        <v>0.0142874987917579</v>
      </c>
      <c r="K6730" s="6" t="n">
        <v>1032</v>
      </c>
      <c r="L6730" s="7" t="n">
        <f aca="false">K6730/43192891</f>
        <v>2.38928206958872E-005</v>
      </c>
      <c r="M6730" s="8" t="n">
        <f aca="false">L6730/$D6730</f>
        <v>0.433625737352361</v>
      </c>
      <c r="N6730" s="6" t="n">
        <v>0</v>
      </c>
      <c r="O6730" s="7" t="n">
        <f aca="false">N6730/49735264</f>
        <v>0</v>
      </c>
      <c r="P6730" s="8" t="n">
        <f aca="false">O6730/$D6730</f>
        <v>0</v>
      </c>
      <c r="Q6730" s="6" t="n">
        <v>796</v>
      </c>
      <c r="R6730" s="9" t="n">
        <f aca="false">Q6730/50554893</f>
        <v>1.57452612944903E-005</v>
      </c>
      <c r="S6730" s="8" t="n">
        <f aca="false">R6730/$D6730</f>
        <v>0.285757409120147</v>
      </c>
      <c r="T6730" s="10" t="n">
        <f aca="false">AVERAGE(G6730,J6730,M6730,P6730)</f>
        <v>0.246912960466368</v>
      </c>
    </row>
    <row r="6731" s="5" customFormat="true" ht="15.25" hidden="false" customHeight="false" outlineLevel="0" collapsed="false">
      <c r="A6731" s="6" t="s">
        <v>2154</v>
      </c>
      <c r="B6731" s="7" t="n">
        <v>4214051</v>
      </c>
      <c r="C6731" s="6" t="n">
        <v>140</v>
      </c>
      <c r="D6731" s="8" t="n">
        <f aca="false">C6731/58039824</f>
        <v>2.41213688035994E-006</v>
      </c>
      <c r="E6731" s="6" t="n">
        <v>2842</v>
      </c>
      <c r="F6731" s="7" t="n">
        <f aca="false">E6731/57700746</f>
        <v>4.9254129227376E-005</v>
      </c>
      <c r="G6731" s="8" t="n">
        <f aca="false">F6731/$D6731</f>
        <v>20.4192927973583</v>
      </c>
      <c r="H6731" s="6" t="n">
        <v>5</v>
      </c>
      <c r="I6731" s="7" t="n">
        <f aca="false">H6731/41918464</f>
        <v>1.19279179695134E-007</v>
      </c>
      <c r="J6731" s="8" t="n">
        <f aca="false">I6731/$D6731</f>
        <v>0.049449589974071</v>
      </c>
      <c r="K6731" s="6" t="n">
        <v>52</v>
      </c>
      <c r="L6731" s="7" t="n">
        <f aca="false">K6731/43192891</f>
        <v>1.20390181800982E-006</v>
      </c>
      <c r="M6731" s="8" t="n">
        <f aca="false">L6731/$D6731</f>
        <v>0.4991017830755</v>
      </c>
      <c r="N6731" s="6" t="n">
        <v>370</v>
      </c>
      <c r="O6731" s="7" t="n">
        <f aca="false">N6731/49735264</f>
        <v>7.43938948429026E-006</v>
      </c>
      <c r="P6731" s="8" t="n">
        <f aca="false">O6731/$D6731</f>
        <v>3.08414897382612</v>
      </c>
      <c r="Q6731" s="6" t="n">
        <v>1</v>
      </c>
      <c r="R6731" s="9" t="n">
        <f aca="false">Q6731/50554893</f>
        <v>1.97804790131788E-008</v>
      </c>
      <c r="S6731" s="8" t="n">
        <f aca="false">R6731/$D6731</f>
        <v>0.0082003965754328</v>
      </c>
      <c r="T6731" s="10" t="n">
        <f aca="false">AVERAGE(G6731,J6731,M6731,P6731)</f>
        <v>6.0129982860585</v>
      </c>
    </row>
    <row r="6732" s="5" customFormat="true" ht="15.25" hidden="false" customHeight="false" outlineLevel="0" collapsed="false">
      <c r="A6732" s="6" t="s">
        <v>2154</v>
      </c>
      <c r="B6732" s="7" t="n">
        <v>4214831</v>
      </c>
      <c r="C6732" s="6" t="n">
        <v>12</v>
      </c>
      <c r="D6732" s="8" t="n">
        <f aca="false">C6732/58039824</f>
        <v>2.06754589745138E-007</v>
      </c>
      <c r="E6732" s="6" t="n">
        <v>6</v>
      </c>
      <c r="F6732" s="7" t="n">
        <f aca="false">E6732/57700746</f>
        <v>1.03984790768563E-007</v>
      </c>
      <c r="G6732" s="8" t="n">
        <f aca="false">F6732/$D6732</f>
        <v>0.502938246240352</v>
      </c>
      <c r="H6732" s="6" t="n">
        <v>652</v>
      </c>
      <c r="I6732" s="7" t="n">
        <f aca="false">H6732/41918464</f>
        <v>1.55540050322455E-005</v>
      </c>
      <c r="J6732" s="8" t="n">
        <f aca="false">I6732/$D6732</f>
        <v>75.2293095472201</v>
      </c>
      <c r="K6732" s="6" t="n">
        <v>16</v>
      </c>
      <c r="L6732" s="7" t="n">
        <f aca="false">K6732/43192891</f>
        <v>3.70431328618406E-007</v>
      </c>
      <c r="M6732" s="8" t="n">
        <f aca="false">L6732/$D6732</f>
        <v>1.79164742642487</v>
      </c>
      <c r="N6732" s="6" t="n">
        <v>0</v>
      </c>
      <c r="O6732" s="7" t="n">
        <f aca="false">N6732/49735264</f>
        <v>0</v>
      </c>
      <c r="P6732" s="8" t="n">
        <f aca="false">O6732/$D6732</f>
        <v>0</v>
      </c>
      <c r="Q6732" s="6" t="n">
        <v>0</v>
      </c>
      <c r="R6732" s="9" t="n">
        <f aca="false">Q6732/50554893</f>
        <v>0</v>
      </c>
      <c r="S6732" s="8" t="n">
        <f aca="false">R6732/$D6732</f>
        <v>0</v>
      </c>
      <c r="T6732" s="10" t="n">
        <f aca="false">AVERAGE(G6732,J6732,M6732,P6732)</f>
        <v>19.3809738049713</v>
      </c>
    </row>
    <row r="6733" s="5" customFormat="true" ht="15.25" hidden="false" customHeight="false" outlineLevel="0" collapsed="false">
      <c r="A6733" s="6" t="s">
        <v>2155</v>
      </c>
      <c r="B6733" s="7" t="n">
        <v>4215836</v>
      </c>
      <c r="C6733" s="6" t="n">
        <v>7814</v>
      </c>
      <c r="D6733" s="8" t="n">
        <f aca="false">C6733/58039824</f>
        <v>0.000134631697022376</v>
      </c>
      <c r="E6733" s="6" t="n">
        <v>4967</v>
      </c>
      <c r="F6733" s="7" t="n">
        <f aca="false">E6733/57700746</f>
        <v>8.60820759579088E-005</v>
      </c>
      <c r="G6733" s="8" t="n">
        <f aca="false">F6733/$D6733</f>
        <v>0.639389370124348</v>
      </c>
      <c r="H6733" s="6" t="n">
        <v>4326</v>
      </c>
      <c r="I6733" s="7" t="n">
        <f aca="false">H6733/41918464</f>
        <v>0.00010320034627223</v>
      </c>
      <c r="J6733" s="8" t="n">
        <f aca="false">I6733/$D6733</f>
        <v>0.766538256255346</v>
      </c>
      <c r="K6733" s="6" t="n">
        <v>6329</v>
      </c>
      <c r="L6733" s="7" t="n">
        <f aca="false">K6733/43192891</f>
        <v>0.000146528742426618</v>
      </c>
      <c r="M6733" s="8" t="n">
        <f aca="false">L6733/$D6733</f>
        <v>1.088367343407</v>
      </c>
      <c r="N6733" s="6" t="n">
        <v>3300</v>
      </c>
      <c r="O6733" s="7" t="n">
        <f aca="false">N6733/49735264</f>
        <v>6.63513116166429E-005</v>
      </c>
      <c r="P6733" s="8" t="n">
        <f aca="false">O6733/$D6733</f>
        <v>0.492835736933594</v>
      </c>
      <c r="Q6733" s="6" t="n">
        <v>679</v>
      </c>
      <c r="R6733" s="9" t="n">
        <f aca="false">Q6733/50554893</f>
        <v>1.34309452499484E-005</v>
      </c>
      <c r="S6733" s="8" t="n">
        <f aca="false">R6733/$D6733</f>
        <v>0.0997606473586693</v>
      </c>
      <c r="T6733" s="10" t="n">
        <f aca="false">AVERAGE(G6733,J6733,M6733,P6733)</f>
        <v>0.746782676680071</v>
      </c>
    </row>
    <row r="6734" s="5" customFormat="true" ht="15.25" hidden="false" customHeight="false" outlineLevel="0" collapsed="false">
      <c r="A6734" s="6" t="s">
        <v>2155</v>
      </c>
      <c r="B6734" s="7" t="n">
        <v>4216005</v>
      </c>
      <c r="C6734" s="6" t="n">
        <v>4503</v>
      </c>
      <c r="D6734" s="8" t="n">
        <f aca="false">C6734/58039824</f>
        <v>7.75846598018629E-005</v>
      </c>
      <c r="E6734" s="6" t="n">
        <v>17159</v>
      </c>
      <c r="F6734" s="7" t="n">
        <f aca="false">E6734/57700746</f>
        <v>0.000297379170799629</v>
      </c>
      <c r="G6734" s="8" t="n">
        <f aca="false">F6734/$D6734</f>
        <v>3.83296352086973</v>
      </c>
      <c r="H6734" s="6" t="n">
        <v>13405</v>
      </c>
      <c r="I6734" s="7" t="n">
        <f aca="false">H6734/41918464</f>
        <v>0.000319787480762654</v>
      </c>
      <c r="J6734" s="8" t="n">
        <f aca="false">I6734/$D6734</f>
        <v>4.12178749741679</v>
      </c>
      <c r="K6734" s="6" t="n">
        <v>18906</v>
      </c>
      <c r="L6734" s="7" t="n">
        <f aca="false">K6734/43192891</f>
        <v>0.000437710918678724</v>
      </c>
      <c r="M6734" s="8" t="n">
        <f aca="false">L6734/$D6734</f>
        <v>5.64171989406872</v>
      </c>
      <c r="N6734" s="6" t="n">
        <v>17080</v>
      </c>
      <c r="O6734" s="7" t="n">
        <f aca="false">N6734/49735264</f>
        <v>0.000343418303761291</v>
      </c>
      <c r="P6734" s="8" t="n">
        <f aca="false">O6734/$D6734</f>
        <v>4.42636862284785</v>
      </c>
      <c r="Q6734" s="6" t="n">
        <v>18084</v>
      </c>
      <c r="R6734" s="9" t="n">
        <f aca="false">Q6734/50554893</f>
        <v>0.000357710182474325</v>
      </c>
      <c r="S6734" s="8" t="n">
        <f aca="false">R6734/$D6734</f>
        <v>4.61057873280429</v>
      </c>
      <c r="T6734" s="10" t="n">
        <f aca="false">AVERAGE(G6734,J6734,M6734,P6734)</f>
        <v>4.50570988380077</v>
      </c>
    </row>
    <row r="6735" s="5" customFormat="true" ht="15.25" hidden="false" customHeight="false" outlineLevel="0" collapsed="false">
      <c r="A6735" s="6" t="s">
        <v>2155</v>
      </c>
      <c r="B6735" s="7" t="n">
        <v>4216259</v>
      </c>
      <c r="C6735" s="6" t="n">
        <v>7240</v>
      </c>
      <c r="D6735" s="8" t="n">
        <f aca="false">C6735/58039824</f>
        <v>0.0001247419358129</v>
      </c>
      <c r="E6735" s="6" t="n">
        <v>30136</v>
      </c>
      <c r="F6735" s="7" t="n">
        <f aca="false">E6735/57700746</f>
        <v>0.000522280942433569</v>
      </c>
      <c r="G6735" s="8" t="n">
        <f aca="false">F6735/$D6735</f>
        <v>4.18689143334233</v>
      </c>
      <c r="H6735" s="6" t="n">
        <v>21694</v>
      </c>
      <c r="I6735" s="7" t="n">
        <f aca="false">H6735/41918464</f>
        <v>0.000517528504861247</v>
      </c>
      <c r="J6735" s="8" t="n">
        <f aca="false">I6735/$D6735</f>
        <v>4.1487932786091</v>
      </c>
      <c r="K6735" s="6" t="n">
        <v>21883</v>
      </c>
      <c r="L6735" s="7" t="n">
        <f aca="false">K6735/43192891</f>
        <v>0.000506634297759786</v>
      </c>
      <c r="M6735" s="8" t="n">
        <f aca="false">L6735/$D6735</f>
        <v>4.06145931966044</v>
      </c>
      <c r="N6735" s="6" t="n">
        <v>16583</v>
      </c>
      <c r="O6735" s="7" t="n">
        <f aca="false">N6735/49735264</f>
        <v>0.000333425394102663</v>
      </c>
      <c r="P6735" s="8" t="n">
        <f aca="false">O6735/$D6735</f>
        <v>2.67292143520017</v>
      </c>
      <c r="Q6735" s="6" t="n">
        <v>23487</v>
      </c>
      <c r="R6735" s="9" t="n">
        <f aca="false">Q6735/50554893</f>
        <v>0.000464584110582531</v>
      </c>
      <c r="S6735" s="8" t="n">
        <f aca="false">R6735/$D6735</f>
        <v>3.72436188002854</v>
      </c>
      <c r="T6735" s="10" t="n">
        <f aca="false">AVERAGE(G6735,J6735,M6735,P6735)</f>
        <v>3.76751636670301</v>
      </c>
    </row>
    <row r="6736" s="5" customFormat="true" ht="15.25" hidden="false" customHeight="false" outlineLevel="0" collapsed="false">
      <c r="A6736" s="6" t="s">
        <v>2155</v>
      </c>
      <c r="B6736" s="7" t="n">
        <v>4216759</v>
      </c>
      <c r="C6736" s="6" t="n">
        <v>64</v>
      </c>
      <c r="D6736" s="8" t="n">
        <f aca="false">C6736/58039824</f>
        <v>1.1026911453074E-006</v>
      </c>
      <c r="E6736" s="6" t="n">
        <v>773</v>
      </c>
      <c r="F6736" s="7" t="n">
        <f aca="false">E6736/57700746</f>
        <v>1.33967072106832E-005</v>
      </c>
      <c r="G6736" s="8" t="n">
        <f aca="false">F6736/$D6736</f>
        <v>12.1491020107435</v>
      </c>
      <c r="H6736" s="6" t="n">
        <v>1120</v>
      </c>
      <c r="I6736" s="7" t="n">
        <f aca="false">H6736/41918464</f>
        <v>2.671853625171E-005</v>
      </c>
      <c r="J6736" s="8" t="n">
        <f aca="false">I6736/$D6736</f>
        <v>24.2302990872948</v>
      </c>
      <c r="K6736" s="6" t="n">
        <v>1520</v>
      </c>
      <c r="L6736" s="7" t="n">
        <f aca="false">K6736/43192891</f>
        <v>3.51909762187486E-005</v>
      </c>
      <c r="M6736" s="8" t="n">
        <f aca="false">L6736/$D6736</f>
        <v>31.913719783193</v>
      </c>
      <c r="N6736" s="6" t="n">
        <v>432</v>
      </c>
      <c r="O6736" s="7" t="n">
        <f aca="false">N6736/49735264</f>
        <v>8.68598988436052E-006</v>
      </c>
      <c r="P6736" s="8" t="n">
        <f aca="false">O6736/$D6736</f>
        <v>7.87708318990727</v>
      </c>
      <c r="Q6736" s="6" t="n">
        <v>4</v>
      </c>
      <c r="R6736" s="9" t="n">
        <f aca="false">Q6736/50554893</f>
        <v>7.91219160527152E-008</v>
      </c>
      <c r="S6736" s="8" t="n">
        <f aca="false">R6736/$D6736</f>
        <v>0.071753470035037</v>
      </c>
      <c r="T6736" s="10" t="n">
        <f aca="false">AVERAGE(G6736,J6736,M6736,P6736)</f>
        <v>19.0425510177847</v>
      </c>
    </row>
    <row r="6737" s="5" customFormat="true" ht="15.25" hidden="false" customHeight="false" outlineLevel="0" collapsed="false">
      <c r="A6737" s="6" t="s">
        <v>21</v>
      </c>
      <c r="B6737" s="7" t="n">
        <v>4216821</v>
      </c>
      <c r="C6737" s="6" t="n">
        <v>1213</v>
      </c>
      <c r="D6737" s="8" t="n">
        <f aca="false">C6737/58039824</f>
        <v>2.08994431134043E-005</v>
      </c>
      <c r="E6737" s="6" t="n">
        <v>1597</v>
      </c>
      <c r="F6737" s="7" t="n">
        <f aca="false">E6737/57700746</f>
        <v>2.76772851428992E-005</v>
      </c>
      <c r="G6737" s="8" t="n">
        <f aca="false">F6737/$D6737</f>
        <v>1.32430730296099</v>
      </c>
      <c r="H6737" s="6" t="n">
        <v>2302</v>
      </c>
      <c r="I6737" s="7" t="n">
        <f aca="false">H6737/41918464</f>
        <v>5.49161343316396E-005</v>
      </c>
      <c r="J6737" s="8" t="n">
        <f aca="false">I6737/$D6737</f>
        <v>2.62763625009787</v>
      </c>
      <c r="K6737" s="6" t="n">
        <v>2671</v>
      </c>
      <c r="L6737" s="7" t="n">
        <f aca="false">K6737/43192891</f>
        <v>6.18388799212352E-005</v>
      </c>
      <c r="M6737" s="8" t="n">
        <f aca="false">L6737/$D6737</f>
        <v>2.95887692249433</v>
      </c>
      <c r="N6737" s="6" t="n">
        <v>1852</v>
      </c>
      <c r="O6737" s="7" t="n">
        <f aca="false">N6737/49735264</f>
        <v>3.72371603375826E-005</v>
      </c>
      <c r="P6737" s="8" t="n">
        <f aca="false">O6737/$D6737</f>
        <v>1.78172978751284</v>
      </c>
      <c r="Q6737" s="6" t="n">
        <v>687</v>
      </c>
      <c r="R6737" s="9" t="n">
        <f aca="false">Q6737/50554893</f>
        <v>1.35891890820538E-005</v>
      </c>
      <c r="S6737" s="8" t="n">
        <f aca="false">R6737/$D6737</f>
        <v>0.650217759789882</v>
      </c>
      <c r="T6737" s="10" t="n">
        <f aca="false">AVERAGE(G6737,J6737,M6737,P6737)</f>
        <v>2.17313756576651</v>
      </c>
    </row>
    <row r="6738" s="5" customFormat="true" ht="15.25" hidden="false" customHeight="false" outlineLevel="0" collapsed="false">
      <c r="A6738" s="6" t="s">
        <v>2156</v>
      </c>
      <c r="B6738" s="7" t="n">
        <v>4216871</v>
      </c>
      <c r="C6738" s="6" t="n">
        <v>16</v>
      </c>
      <c r="D6738" s="8" t="n">
        <f aca="false">C6738/58039824</f>
        <v>2.7567278632685E-007</v>
      </c>
      <c r="E6738" s="6" t="n">
        <v>3448</v>
      </c>
      <c r="F6738" s="7" t="n">
        <f aca="false">E6738/57700746</f>
        <v>5.97565930950009E-005</v>
      </c>
      <c r="G6738" s="8" t="n">
        <f aca="false">F6738/$D6738</f>
        <v>216.766384129592</v>
      </c>
      <c r="H6738" s="6" t="n">
        <v>2759</v>
      </c>
      <c r="I6738" s="7" t="n">
        <f aca="false">H6738/41918464</f>
        <v>6.58182513557749E-005</v>
      </c>
      <c r="J6738" s="8" t="n">
        <f aca="false">I6738/$D6738</f>
        <v>238.754982792308</v>
      </c>
      <c r="K6738" s="6" t="n">
        <v>4829</v>
      </c>
      <c r="L6738" s="7" t="n">
        <f aca="false">K6738/43192891</f>
        <v>0.000111800805368643</v>
      </c>
      <c r="M6738" s="8" t="n">
        <f aca="false">L6738/$D6738</f>
        <v>405.556191665892</v>
      </c>
      <c r="N6738" s="6" t="n">
        <v>4046</v>
      </c>
      <c r="O6738" s="7" t="n">
        <f aca="false">N6738/49735264</f>
        <v>8.13507293336173E-005</v>
      </c>
      <c r="P6738" s="8" t="n">
        <f aca="false">O6738/$D6738</f>
        <v>295.098875799674</v>
      </c>
      <c r="Q6738" s="6" t="n">
        <v>10907</v>
      </c>
      <c r="R6738" s="9" t="n">
        <f aca="false">Q6738/50554893</f>
        <v>0.000215745684596741</v>
      </c>
      <c r="S6738" s="8" t="n">
        <f aca="false">R6738/$D6738</f>
        <v>782.615097672148</v>
      </c>
      <c r="T6738" s="10" t="n">
        <f aca="false">AVERAGE(G6738,J6738,M6738,P6738)</f>
        <v>289.044108596867</v>
      </c>
    </row>
    <row r="6739" s="5" customFormat="true" ht="15.25" hidden="false" customHeight="false" outlineLevel="0" collapsed="false">
      <c r="A6739" s="6" t="s">
        <v>2156</v>
      </c>
      <c r="B6739" s="7" t="n">
        <v>4216883</v>
      </c>
      <c r="C6739" s="6" t="n">
        <v>27020</v>
      </c>
      <c r="D6739" s="8" t="n">
        <f aca="false">C6739/58039824</f>
        <v>0.000465542417909469</v>
      </c>
      <c r="E6739" s="6" t="n">
        <v>31289</v>
      </c>
      <c r="F6739" s="7" t="n">
        <f aca="false">E6739/57700746</f>
        <v>0.000542263353059595</v>
      </c>
      <c r="G6739" s="8" t="n">
        <f aca="false">F6739/$D6739</f>
        <v>1.16479902195517</v>
      </c>
      <c r="H6739" s="6" t="n">
        <v>28421</v>
      </c>
      <c r="I6739" s="7" t="n">
        <f aca="false">H6739/41918464</f>
        <v>0.00067800671322308</v>
      </c>
      <c r="J6739" s="8" t="n">
        <f aca="false">I6739/$D6739</f>
        <v>1.45638010015862</v>
      </c>
      <c r="K6739" s="6" t="n">
        <v>32223</v>
      </c>
      <c r="L6739" s="7" t="n">
        <f aca="false">K6739/43192891</f>
        <v>0.000746025543879432</v>
      </c>
      <c r="M6739" s="8" t="n">
        <f aca="false">L6739/$D6739</f>
        <v>1.60248672339994</v>
      </c>
      <c r="N6739" s="6" t="n">
        <v>27031</v>
      </c>
      <c r="O6739" s="7" t="n">
        <f aca="false">N6739/49735264</f>
        <v>0.000543497667972568</v>
      </c>
      <c r="P6739" s="8" t="n">
        <f aca="false">O6739/$D6739</f>
        <v>1.16745036985708</v>
      </c>
      <c r="Q6739" s="6" t="n">
        <v>17224</v>
      </c>
      <c r="R6739" s="9" t="n">
        <f aca="false">Q6739/50554893</f>
        <v>0.000340698970522992</v>
      </c>
      <c r="S6739" s="8" t="n">
        <f aca="false">R6739/$D6739</f>
        <v>0.731832282980593</v>
      </c>
      <c r="T6739" s="10" t="n">
        <f aca="false">AVERAGE(G6739,J6739,M6739,P6739)</f>
        <v>1.3477790538427</v>
      </c>
    </row>
    <row r="6740" s="5" customFormat="true" ht="15.25" hidden="false" customHeight="false" outlineLevel="0" collapsed="false">
      <c r="A6740" s="6" t="s">
        <v>2156</v>
      </c>
      <c r="B6740" s="7" t="n">
        <v>4216901</v>
      </c>
      <c r="C6740" s="6" t="n">
        <v>94</v>
      </c>
      <c r="D6740" s="8" t="n">
        <f aca="false">C6740/58039824</f>
        <v>1.61957761967025E-006</v>
      </c>
      <c r="E6740" s="6" t="n">
        <v>426</v>
      </c>
      <c r="F6740" s="7" t="n">
        <f aca="false">E6740/57700746</f>
        <v>7.38292014456798E-006</v>
      </c>
      <c r="G6740" s="8" t="n">
        <f aca="false">F6740/$D6740</f>
        <v>4.55854665741255</v>
      </c>
      <c r="H6740" s="6" t="n">
        <v>1284</v>
      </c>
      <c r="I6740" s="7" t="n">
        <f aca="false">H6740/41918464</f>
        <v>3.06308933457104E-005</v>
      </c>
      <c r="J6740" s="8" t="n">
        <f aca="false">I6740/$D6740</f>
        <v>18.9128899866787</v>
      </c>
      <c r="K6740" s="6" t="n">
        <v>909</v>
      </c>
      <c r="L6740" s="7" t="n">
        <f aca="false">K6740/43192891</f>
        <v>2.10451298571332E-005</v>
      </c>
      <c r="M6740" s="8" t="n">
        <f aca="false">L6740/$D6740</f>
        <v>12.9942088613315</v>
      </c>
      <c r="N6740" s="6" t="n">
        <v>1094</v>
      </c>
      <c r="O6740" s="7" t="n">
        <f aca="false">N6740/49735264</f>
        <v>2.19964651238204E-005</v>
      </c>
      <c r="P6740" s="8" t="n">
        <f aca="false">O6740/$D6740</f>
        <v>13.5816060043476</v>
      </c>
      <c r="Q6740" s="6" t="n">
        <v>394</v>
      </c>
      <c r="R6740" s="9" t="n">
        <f aca="false">Q6740/50554893</f>
        <v>7.79350873119245E-006</v>
      </c>
      <c r="S6740" s="8" t="n">
        <f aca="false">R6740/$D6740</f>
        <v>4.81206250107312</v>
      </c>
      <c r="T6740" s="10" t="n">
        <f aca="false">AVERAGE(G6740,J6740,M6740,P6740)</f>
        <v>12.5118128774426</v>
      </c>
    </row>
    <row r="6741" s="5" customFormat="true" ht="15.25" hidden="false" customHeight="false" outlineLevel="0" collapsed="false">
      <c r="A6741" s="6" t="s">
        <v>2156</v>
      </c>
      <c r="B6741" s="7" t="n">
        <v>4216918</v>
      </c>
      <c r="C6741" s="6" t="n">
        <v>16</v>
      </c>
      <c r="D6741" s="8" t="n">
        <f aca="false">C6741/58039824</f>
        <v>2.7567278632685E-007</v>
      </c>
      <c r="E6741" s="6" t="n">
        <v>3042</v>
      </c>
      <c r="F6741" s="7" t="n">
        <f aca="false">E6741/57700746</f>
        <v>5.27202889196615E-005</v>
      </c>
      <c r="G6741" s="8" t="n">
        <f aca="false">F6741/$D6741</f>
        <v>191.242268132894</v>
      </c>
      <c r="H6741" s="6" t="n">
        <v>1825</v>
      </c>
      <c r="I6741" s="7" t="n">
        <f aca="false">H6741/41918464</f>
        <v>4.35369005887239E-005</v>
      </c>
      <c r="J6741" s="8" t="n">
        <f aca="false">I6741/$D6741</f>
        <v>157.929627979689</v>
      </c>
      <c r="K6741" s="6" t="n">
        <v>4705</v>
      </c>
      <c r="L6741" s="7" t="n">
        <f aca="false">K6741/43192891</f>
        <v>0.00010892996257185</v>
      </c>
      <c r="M6741" s="8" t="n">
        <f aca="false">L6741/$D6741</f>
        <v>395.142240999798</v>
      </c>
      <c r="N6741" s="6" t="n">
        <v>2652</v>
      </c>
      <c r="O6741" s="7" t="n">
        <f aca="false">N6741/49735264</f>
        <v>5.33223267901021E-005</v>
      </c>
      <c r="P6741" s="8" t="n">
        <f aca="false">O6741/$D6741</f>
        <v>193.426153885501</v>
      </c>
      <c r="Q6741" s="6" t="n">
        <v>5961</v>
      </c>
      <c r="R6741" s="9" t="n">
        <f aca="false">Q6741/50554893</f>
        <v>0.000117911435397559</v>
      </c>
      <c r="S6741" s="8" t="n">
        <f aca="false">R6741/$D6741</f>
        <v>427.722434878855</v>
      </c>
      <c r="T6741" s="10" t="n">
        <f aca="false">AVERAGE(G6741,J6741,M6741,P6741)</f>
        <v>234.43507274947</v>
      </c>
    </row>
    <row r="6742" s="5" customFormat="true" ht="15.25" hidden="false" customHeight="false" outlineLevel="0" collapsed="false">
      <c r="A6742" s="6" t="s">
        <v>2156</v>
      </c>
      <c r="B6742" s="7" t="n">
        <v>4216991</v>
      </c>
      <c r="C6742" s="6" t="n">
        <v>2778</v>
      </c>
      <c r="D6742" s="8" t="n">
        <f aca="false">C6742/58039824</f>
        <v>4.78636875259994E-005</v>
      </c>
      <c r="E6742" s="6" t="n">
        <v>5132</v>
      </c>
      <c r="F6742" s="7" t="n">
        <f aca="false">E6742/57700746</f>
        <v>8.89416577040442E-005</v>
      </c>
      <c r="G6742" s="8" t="n">
        <f aca="false">F6742/$D6742</f>
        <v>1.85822827912562</v>
      </c>
      <c r="H6742" s="6" t="n">
        <v>5548</v>
      </c>
      <c r="I6742" s="7" t="n">
        <f aca="false">H6742/41918464</f>
        <v>0.000132352177789721</v>
      </c>
      <c r="J6742" s="8" t="n">
        <f aca="false">I6742/$D6742</f>
        <v>2.76518974259614</v>
      </c>
      <c r="K6742" s="6" t="n">
        <v>5622</v>
      </c>
      <c r="L6742" s="7" t="n">
        <f aca="false">K6742/43192891</f>
        <v>0.000130160308093292</v>
      </c>
      <c r="M6742" s="8" t="n">
        <f aca="false">L6742/$D6742</f>
        <v>2.71939574280794</v>
      </c>
      <c r="N6742" s="6" t="n">
        <v>6334</v>
      </c>
      <c r="O6742" s="7" t="n">
        <f aca="false">N6742/49735264</f>
        <v>0.000127354305387823</v>
      </c>
      <c r="P6742" s="8" t="n">
        <f aca="false">O6742/$D6742</f>
        <v>2.66077086765713</v>
      </c>
      <c r="Q6742" s="6" t="n">
        <v>163</v>
      </c>
      <c r="R6742" s="9" t="n">
        <f aca="false">Q6742/50554893</f>
        <v>3.22421807914814E-006</v>
      </c>
      <c r="S6742" s="8" t="n">
        <f aca="false">R6742/$D6742</f>
        <v>0.0673625089457798</v>
      </c>
      <c r="T6742" s="10" t="n">
        <f aca="false">AVERAGE(G6742,J6742,M6742,P6742)</f>
        <v>2.50089615804671</v>
      </c>
    </row>
    <row r="6743" s="5" customFormat="true" ht="15.25" hidden="false" customHeight="false" outlineLevel="0" collapsed="false">
      <c r="A6743" s="6" t="s">
        <v>2156</v>
      </c>
      <c r="B6743" s="7" t="n">
        <v>4217024</v>
      </c>
      <c r="C6743" s="6" t="n">
        <v>269</v>
      </c>
      <c r="D6743" s="8" t="n">
        <f aca="false">C6743/58039824</f>
        <v>4.63474872012017E-006</v>
      </c>
      <c r="E6743" s="6" t="n">
        <v>803</v>
      </c>
      <c r="F6743" s="7" t="n">
        <f aca="false">E6743/57700746</f>
        <v>1.3916631164526E-005</v>
      </c>
      <c r="G6743" s="8" t="n">
        <f aca="false">F6743/$D6743</f>
        <v>3.00267220617846</v>
      </c>
      <c r="H6743" s="6" t="n">
        <v>1967</v>
      </c>
      <c r="I6743" s="7" t="n">
        <f aca="false">H6743/41918464</f>
        <v>4.69244292920657E-005</v>
      </c>
      <c r="J6743" s="8" t="n">
        <f aca="false">I6743/$D6743</f>
        <v>10.124481849115</v>
      </c>
      <c r="K6743" s="6" t="n">
        <v>327</v>
      </c>
      <c r="L6743" s="7" t="n">
        <f aca="false">K6743/43192891</f>
        <v>7.57069027863868E-006</v>
      </c>
      <c r="M6743" s="8" t="n">
        <f aca="false">L6743/$D6743</f>
        <v>1.63346294174981</v>
      </c>
      <c r="N6743" s="6" t="n">
        <v>871</v>
      </c>
      <c r="O6743" s="7" t="n">
        <f aca="false">N6743/49735264</f>
        <v>1.75127249751806E-005</v>
      </c>
      <c r="P6743" s="8" t="n">
        <f aca="false">O6743/$D6743</f>
        <v>3.77857054022262</v>
      </c>
      <c r="Q6743" s="6" t="n">
        <v>0</v>
      </c>
      <c r="R6743" s="9" t="n">
        <f aca="false">Q6743/50554893</f>
        <v>0</v>
      </c>
      <c r="S6743" s="8" t="n">
        <f aca="false">R6743/$D6743</f>
        <v>0</v>
      </c>
      <c r="T6743" s="10" t="n">
        <f aca="false">AVERAGE(G6743,J6743,M6743,P6743)</f>
        <v>4.63479688431647</v>
      </c>
    </row>
    <row r="6744" s="5" customFormat="true" ht="15.25" hidden="false" customHeight="false" outlineLevel="0" collapsed="false">
      <c r="A6744" s="6" t="s">
        <v>2156</v>
      </c>
      <c r="B6744" s="7" t="n">
        <v>4217147</v>
      </c>
      <c r="C6744" s="6" t="n">
        <v>393</v>
      </c>
      <c r="D6744" s="8" t="n">
        <f aca="false">C6744/58039824</f>
        <v>6.77121281415326E-006</v>
      </c>
      <c r="E6744" s="6" t="n">
        <v>1109</v>
      </c>
      <c r="F6744" s="7" t="n">
        <f aca="false">E6744/57700746</f>
        <v>1.92198554937227E-005</v>
      </c>
      <c r="G6744" s="8" t="n">
        <f aca="false">F6744/$D6744</f>
        <v>2.83846572560076</v>
      </c>
      <c r="H6744" s="6" t="n">
        <v>1939</v>
      </c>
      <c r="I6744" s="7" t="n">
        <f aca="false">H6744/41918464</f>
        <v>4.62564658857729E-005</v>
      </c>
      <c r="J6744" s="8" t="n">
        <f aca="false">I6744/$D6744</f>
        <v>6.83134132028566</v>
      </c>
      <c r="K6744" s="6" t="n">
        <v>1543</v>
      </c>
      <c r="L6744" s="7" t="n">
        <f aca="false">K6744/43192891</f>
        <v>3.57234712536375E-005</v>
      </c>
      <c r="M6744" s="8" t="n">
        <f aca="false">L6744/$D6744</f>
        <v>5.27578621941522</v>
      </c>
      <c r="N6744" s="6" t="n">
        <v>2489</v>
      </c>
      <c r="O6744" s="7" t="n">
        <f aca="false">N6744/49735264</f>
        <v>5.00449741254012E-005</v>
      </c>
      <c r="P6744" s="8" t="n">
        <f aca="false">O6744/$D6744</f>
        <v>7.39084348682657</v>
      </c>
      <c r="Q6744" s="6" t="n">
        <v>4</v>
      </c>
      <c r="R6744" s="9" t="n">
        <f aca="false">Q6744/50554893</f>
        <v>7.91219160527152E-008</v>
      </c>
      <c r="S6744" s="8" t="n">
        <f aca="false">R6744/$D6744</f>
        <v>0.0116850434662656</v>
      </c>
      <c r="T6744" s="10" t="n">
        <f aca="false">AVERAGE(G6744,J6744,M6744,P6744)</f>
        <v>5.58410918803205</v>
      </c>
    </row>
    <row r="6745" s="5" customFormat="true" ht="15.25" hidden="false" customHeight="false" outlineLevel="0" collapsed="false">
      <c r="A6745" s="6" t="s">
        <v>2156</v>
      </c>
      <c r="B6745" s="7" t="n">
        <v>4217194</v>
      </c>
      <c r="C6745" s="6" t="n">
        <v>407</v>
      </c>
      <c r="D6745" s="8" t="n">
        <f aca="false">C6745/58039824</f>
        <v>7.01242650218926E-006</v>
      </c>
      <c r="E6745" s="6" t="n">
        <v>4707</v>
      </c>
      <c r="F6745" s="7" t="n">
        <f aca="false">E6745/57700746</f>
        <v>8.15760683579377E-005</v>
      </c>
      <c r="G6745" s="8" t="n">
        <f aca="false">F6745/$D6745</f>
        <v>11.6330728503849</v>
      </c>
      <c r="H6745" s="6" t="n">
        <v>4629</v>
      </c>
      <c r="I6745" s="7" t="n">
        <f aca="false">H6745/41918464</f>
        <v>0.000110428664561755</v>
      </c>
      <c r="J6745" s="8" t="n">
        <f aca="false">I6745/$D6745</f>
        <v>15.7475681958705</v>
      </c>
      <c r="K6745" s="6" t="n">
        <v>4820</v>
      </c>
      <c r="L6745" s="7" t="n">
        <f aca="false">K6745/43192891</f>
        <v>0.000111592437746295</v>
      </c>
      <c r="M6745" s="8" t="n">
        <f aca="false">L6745/$D6745</f>
        <v>15.9135268956411</v>
      </c>
      <c r="N6745" s="6" t="n">
        <v>5359</v>
      </c>
      <c r="O6745" s="7" t="n">
        <f aca="false">N6745/49735264</f>
        <v>0.000107750508773815</v>
      </c>
      <c r="P6745" s="8" t="n">
        <f aca="false">O6745/$D6745</f>
        <v>15.365652494208</v>
      </c>
      <c r="Q6745" s="6" t="n">
        <v>4</v>
      </c>
      <c r="R6745" s="9" t="n">
        <f aca="false">Q6745/50554893</f>
        <v>7.91219160527152E-008</v>
      </c>
      <c r="S6745" s="8" t="n">
        <f aca="false">R6745/$D6745</f>
        <v>0.0112831009391704</v>
      </c>
      <c r="T6745" s="10" t="n">
        <f aca="false">AVERAGE(G6745,J6745,M6745,P6745)</f>
        <v>14.6649551090261</v>
      </c>
    </row>
    <row r="6746" s="5" customFormat="true" ht="15.25" hidden="false" customHeight="false" outlineLevel="0" collapsed="false">
      <c r="A6746" s="6" t="s">
        <v>21</v>
      </c>
      <c r="B6746" s="7" t="n">
        <v>4217290</v>
      </c>
      <c r="C6746" s="6" t="n">
        <v>20</v>
      </c>
      <c r="D6746" s="8" t="n">
        <f aca="false">C6746/58039824</f>
        <v>3.44590982908563E-007</v>
      </c>
      <c r="E6746" s="6" t="n">
        <v>579</v>
      </c>
      <c r="F6746" s="7" t="n">
        <f aca="false">E6746/57700746</f>
        <v>1.00345323091663E-005</v>
      </c>
      <c r="G6746" s="8" t="n">
        <f aca="false">F6746/$D6746</f>
        <v>29.1201244573164</v>
      </c>
      <c r="H6746" s="6" t="n">
        <v>1368</v>
      </c>
      <c r="I6746" s="7" t="n">
        <f aca="false">H6746/41918464</f>
        <v>3.26347835645886E-005</v>
      </c>
      <c r="J6746" s="8" t="n">
        <f aca="false">I6746/$D6746</f>
        <v>94.7058547183408</v>
      </c>
      <c r="K6746" s="6" t="n">
        <v>1858</v>
      </c>
      <c r="L6746" s="7" t="n">
        <f aca="false">K6746/43192891</f>
        <v>4.30163380358124E-005</v>
      </c>
      <c r="M6746" s="8" t="n">
        <f aca="false">L6746/$D6746</f>
        <v>124.833034436153</v>
      </c>
      <c r="N6746" s="6" t="n">
        <v>1970</v>
      </c>
      <c r="O6746" s="7" t="n">
        <f aca="false">N6746/49735264</f>
        <v>3.96097223893292E-005</v>
      </c>
      <c r="P6746" s="8" t="n">
        <f aca="false">O6746/$D6746</f>
        <v>114.947065808276</v>
      </c>
      <c r="Q6746" s="6" t="n">
        <v>14767</v>
      </c>
      <c r="R6746" s="9" t="n">
        <f aca="false">Q6746/50554893</f>
        <v>0.000292098333587611</v>
      </c>
      <c r="S6746" s="8" t="n">
        <f aca="false">R6746/$D6746</f>
        <v>847.666793605913</v>
      </c>
      <c r="T6746" s="10" t="n">
        <f aca="false">AVERAGE(G6746,J6746,M6746,P6746)</f>
        <v>90.9015198550216</v>
      </c>
    </row>
    <row r="6747" s="5" customFormat="true" ht="15.25" hidden="false" customHeight="false" outlineLevel="0" collapsed="false">
      <c r="A6747" s="6" t="s">
        <v>2157</v>
      </c>
      <c r="B6747" s="7" t="n">
        <v>4217334</v>
      </c>
      <c r="C6747" s="6" t="n">
        <v>870</v>
      </c>
      <c r="D6747" s="8" t="n">
        <f aca="false">C6747/58039824</f>
        <v>1.49897077565225E-005</v>
      </c>
      <c r="E6747" s="6" t="n">
        <v>5334</v>
      </c>
      <c r="F6747" s="7" t="n">
        <f aca="false">E6747/57700746</f>
        <v>9.24424789932525E-005</v>
      </c>
      <c r="G6747" s="8" t="n">
        <f aca="false">F6747/$D6747</f>
        <v>6.16706346079549</v>
      </c>
      <c r="H6747" s="6" t="n">
        <v>4009</v>
      </c>
      <c r="I6747" s="7" t="n">
        <f aca="false">H6747/41918464</f>
        <v>9.56380462795583E-005</v>
      </c>
      <c r="J6747" s="8" t="n">
        <f aca="false">I6747/$D6747</f>
        <v>6.38024755605681</v>
      </c>
      <c r="K6747" s="6" t="n">
        <v>1182</v>
      </c>
      <c r="L6747" s="7" t="n">
        <f aca="false">K6747/43192891</f>
        <v>2.73656144016848E-005</v>
      </c>
      <c r="M6747" s="8" t="n">
        <f aca="false">L6747/$D6747</f>
        <v>1.82562694658121</v>
      </c>
      <c r="N6747" s="6" t="n">
        <v>1583</v>
      </c>
      <c r="O6747" s="7" t="n">
        <f aca="false">N6747/49735264</f>
        <v>3.18285231179229E-005</v>
      </c>
      <c r="P6747" s="8" t="n">
        <f aca="false">O6747/$D6747</f>
        <v>2.12335848269446</v>
      </c>
      <c r="Q6747" s="6" t="n">
        <v>5303</v>
      </c>
      <c r="R6747" s="9" t="n">
        <f aca="false">Q6747/50554893</f>
        <v>0.000104895880206887</v>
      </c>
      <c r="S6747" s="8" t="n">
        <f aca="false">R6747/$D6747</f>
        <v>6.99786025923312</v>
      </c>
      <c r="T6747" s="10" t="n">
        <f aca="false">AVERAGE(G6747,J6747,M6747,P6747)</f>
        <v>4.12407411153199</v>
      </c>
    </row>
    <row r="6748" s="5" customFormat="true" ht="15.25" hidden="false" customHeight="false" outlineLevel="0" collapsed="false">
      <c r="A6748" s="6" t="s">
        <v>2157</v>
      </c>
      <c r="B6748" s="7" t="n">
        <v>4217584</v>
      </c>
      <c r="C6748" s="6" t="n">
        <v>179</v>
      </c>
      <c r="D6748" s="8" t="n">
        <f aca="false">C6748/58039824</f>
        <v>3.08408929703164E-006</v>
      </c>
      <c r="E6748" s="6" t="n">
        <v>727</v>
      </c>
      <c r="F6748" s="7" t="n">
        <f aca="false">E6748/57700746</f>
        <v>1.25994904814576E-005</v>
      </c>
      <c r="G6748" s="8" t="n">
        <f aca="false">F6748/$D6748</f>
        <v>4.08531960912554</v>
      </c>
      <c r="H6748" s="6" t="n">
        <v>774</v>
      </c>
      <c r="I6748" s="7" t="n">
        <f aca="false">H6748/41918464</f>
        <v>1.84644170168067E-005</v>
      </c>
      <c r="J6748" s="8" t="n">
        <f aca="false">I6748/$D6748</f>
        <v>5.9869916978663</v>
      </c>
      <c r="K6748" s="6" t="n">
        <v>367</v>
      </c>
      <c r="L6748" s="7" t="n">
        <f aca="false">K6748/43192891</f>
        <v>8.49676860018469E-006</v>
      </c>
      <c r="M6748" s="8" t="n">
        <f aca="false">L6748/$D6748</f>
        <v>2.75503326325947</v>
      </c>
      <c r="N6748" s="6" t="n">
        <v>162</v>
      </c>
      <c r="O6748" s="7" t="n">
        <f aca="false">N6748/49735264</f>
        <v>3.2572462066352E-006</v>
      </c>
      <c r="P6748" s="8" t="n">
        <f aca="false">O6748/$D6748</f>
        <v>1.05614523216634</v>
      </c>
      <c r="Q6748" s="6" t="n">
        <v>0</v>
      </c>
      <c r="R6748" s="9" t="n">
        <f aca="false">Q6748/50554893</f>
        <v>0</v>
      </c>
      <c r="S6748" s="8" t="n">
        <f aca="false">R6748/$D6748</f>
        <v>0</v>
      </c>
      <c r="T6748" s="10" t="n">
        <f aca="false">AVERAGE(G6748,J6748,M6748,P6748)</f>
        <v>3.47087245060441</v>
      </c>
    </row>
    <row r="6749" s="5" customFormat="true" ht="15.25" hidden="false" customHeight="false" outlineLevel="0" collapsed="false">
      <c r="A6749" s="6" t="s">
        <v>2157</v>
      </c>
      <c r="B6749" s="7" t="n">
        <v>4217887</v>
      </c>
      <c r="C6749" s="6" t="n">
        <v>20511</v>
      </c>
      <c r="D6749" s="8" t="n">
        <f aca="false">C6749/58039824</f>
        <v>0.000353395282521877</v>
      </c>
      <c r="E6749" s="6" t="n">
        <v>4878</v>
      </c>
      <c r="F6749" s="7" t="n">
        <f aca="false">E6749/57700746</f>
        <v>8.45396348948417E-005</v>
      </c>
      <c r="G6749" s="8" t="n">
        <f aca="false">F6749/$D6749</f>
        <v>0.239221175482467</v>
      </c>
      <c r="H6749" s="6" t="n">
        <v>6234</v>
      </c>
      <c r="I6749" s="7" t="n">
        <f aca="false">H6749/41918464</f>
        <v>0.000148717281243893</v>
      </c>
      <c r="J6749" s="8" t="n">
        <f aca="false">I6749/$D6749</f>
        <v>0.420824183567551</v>
      </c>
      <c r="K6749" s="6" t="n">
        <v>6180</v>
      </c>
      <c r="L6749" s="7" t="n">
        <f aca="false">K6749/43192891</f>
        <v>0.000143079100678859</v>
      </c>
      <c r="M6749" s="8" t="n">
        <f aca="false">L6749/$D6749</f>
        <v>0.404869865997722</v>
      </c>
      <c r="N6749" s="6" t="n">
        <v>8066</v>
      </c>
      <c r="O6749" s="7" t="n">
        <f aca="false">N6749/49735264</f>
        <v>0.000162178690757528</v>
      </c>
      <c r="P6749" s="8" t="n">
        <f aca="false">O6749/$D6749</f>
        <v>0.458915833850974</v>
      </c>
      <c r="Q6749" s="6" t="n">
        <v>22169</v>
      </c>
      <c r="R6749" s="9" t="n">
        <f aca="false">Q6749/50554893</f>
        <v>0.000438513439243161</v>
      </c>
      <c r="S6749" s="8" t="n">
        <f aca="false">R6749/$D6749</f>
        <v>1.24085821438778</v>
      </c>
      <c r="T6749" s="10" t="n">
        <f aca="false">AVERAGE(G6749,J6749,M6749,P6749)</f>
        <v>0.380957764724679</v>
      </c>
    </row>
    <row r="6750" s="5" customFormat="true" ht="15.25" hidden="false" customHeight="false" outlineLevel="0" collapsed="false">
      <c r="A6750" s="6" t="s">
        <v>2157</v>
      </c>
      <c r="B6750" s="7" t="n">
        <v>4218153</v>
      </c>
      <c r="C6750" s="6" t="n">
        <v>2931</v>
      </c>
      <c r="D6750" s="8" t="n">
        <f aca="false">C6750/58039824</f>
        <v>5.04998085452499E-005</v>
      </c>
      <c r="E6750" s="6" t="n">
        <v>9852</v>
      </c>
      <c r="F6750" s="7" t="n">
        <f aca="false">E6750/57700746</f>
        <v>0.000170743026441981</v>
      </c>
      <c r="G6750" s="8" t="n">
        <f aca="false">F6750/$D6750</f>
        <v>3.38106284678263</v>
      </c>
      <c r="H6750" s="6" t="n">
        <v>9897</v>
      </c>
      <c r="I6750" s="7" t="n">
        <f aca="false">H6750/41918464</f>
        <v>0.000236101208288548</v>
      </c>
      <c r="J6750" s="8" t="n">
        <f aca="false">I6750/$D6750</f>
        <v>4.67528917613602</v>
      </c>
      <c r="K6750" s="6" t="n">
        <v>7786</v>
      </c>
      <c r="L6750" s="7" t="n">
        <f aca="false">K6750/43192891</f>
        <v>0.000180261145288932</v>
      </c>
      <c r="M6750" s="8" t="n">
        <f aca="false">L6750/$D6750</f>
        <v>3.56954116226818</v>
      </c>
      <c r="N6750" s="6" t="n">
        <v>8045</v>
      </c>
      <c r="O6750" s="7" t="n">
        <f aca="false">N6750/49735264</f>
        <v>0.000161756455138149</v>
      </c>
      <c r="P6750" s="8" t="n">
        <f aca="false">O6750/$D6750</f>
        <v>3.20311026512524</v>
      </c>
      <c r="Q6750" s="6" t="n">
        <v>9361</v>
      </c>
      <c r="R6750" s="9" t="n">
        <f aca="false">Q6750/50554893</f>
        <v>0.000185165064042367</v>
      </c>
      <c r="S6750" s="8" t="n">
        <f aca="false">R6750/$D6750</f>
        <v>3.66664883246936</v>
      </c>
      <c r="T6750" s="10" t="n">
        <f aca="false">AVERAGE(G6750,J6750,M6750,P6750)</f>
        <v>3.70725086257802</v>
      </c>
    </row>
    <row r="6751" s="5" customFormat="true" ht="15.25" hidden="false" customHeight="false" outlineLevel="0" collapsed="false">
      <c r="A6751" s="6" t="s">
        <v>2157</v>
      </c>
      <c r="B6751" s="7" t="n">
        <v>4218191</v>
      </c>
      <c r="C6751" s="6" t="n">
        <v>4196</v>
      </c>
      <c r="D6751" s="8" t="n">
        <f aca="false">C6751/58039824</f>
        <v>7.22951882142165E-005</v>
      </c>
      <c r="E6751" s="6" t="n">
        <v>14184</v>
      </c>
      <c r="F6751" s="7" t="n">
        <f aca="false">E6751/57700746</f>
        <v>0.000245820045376883</v>
      </c>
      <c r="G6751" s="8" t="n">
        <f aca="false">F6751/$D6751</f>
        <v>3.40022692310446</v>
      </c>
      <c r="H6751" s="6" t="n">
        <v>7819</v>
      </c>
      <c r="I6751" s="7" t="n">
        <f aca="false">H6751/41918464</f>
        <v>0.00018652878120725</v>
      </c>
      <c r="J6751" s="8" t="n">
        <f aca="false">I6751/$D6751</f>
        <v>2.58009953103034</v>
      </c>
      <c r="K6751" s="6" t="n">
        <v>4286</v>
      </c>
      <c r="L6751" s="7" t="n">
        <f aca="false">K6751/43192891</f>
        <v>9.92292921536556E-005</v>
      </c>
      <c r="M6751" s="8" t="n">
        <f aca="false">L6751/$D6751</f>
        <v>1.37255735277473</v>
      </c>
      <c r="N6751" s="6" t="n">
        <v>3846</v>
      </c>
      <c r="O6751" s="7" t="n">
        <f aca="false">N6751/49735264</f>
        <v>7.73294377204874E-005</v>
      </c>
      <c r="P6751" s="8" t="n">
        <f aca="false">O6751/$D6751</f>
        <v>1.06963464140039</v>
      </c>
      <c r="Q6751" s="6" t="n">
        <v>8</v>
      </c>
      <c r="R6751" s="9" t="n">
        <f aca="false">Q6751/50554893</f>
        <v>1.5824383210543E-007</v>
      </c>
      <c r="S6751" s="8" t="n">
        <f aca="false">R6751/$D6751</f>
        <v>0.00218885704587339</v>
      </c>
      <c r="T6751" s="10" t="n">
        <f aca="false">AVERAGE(G6751,J6751,M6751,P6751)</f>
        <v>2.10562961207748</v>
      </c>
    </row>
    <row r="6752" s="5" customFormat="true" ht="15.25" hidden="false" customHeight="false" outlineLevel="0" collapsed="false">
      <c r="A6752" s="6" t="s">
        <v>2158</v>
      </c>
      <c r="B6752" s="7" t="n">
        <v>4218235</v>
      </c>
      <c r="C6752" s="6" t="n">
        <v>26</v>
      </c>
      <c r="D6752" s="8" t="n">
        <f aca="false">C6752/58039824</f>
        <v>4.47968277781132E-007</v>
      </c>
      <c r="E6752" s="6" t="n">
        <v>8267</v>
      </c>
      <c r="F6752" s="7" t="n">
        <f aca="false">E6752/57700746</f>
        <v>0.000143273710880618</v>
      </c>
      <c r="G6752" s="8" t="n">
        <f aca="false">F6752/$D6752</f>
        <v>319.830037051461</v>
      </c>
      <c r="H6752" s="6" t="n">
        <v>3259</v>
      </c>
      <c r="I6752" s="7" t="n">
        <f aca="false">H6752/41918464</f>
        <v>7.77461693252883E-005</v>
      </c>
      <c r="J6752" s="8" t="n">
        <f aca="false">I6752/$D6752</f>
        <v>173.552845550536</v>
      </c>
      <c r="K6752" s="6" t="n">
        <v>1249</v>
      </c>
      <c r="L6752" s="7" t="n">
        <f aca="false">K6752/43192891</f>
        <v>2.89167955902743E-005</v>
      </c>
      <c r="M6752" s="8" t="n">
        <f aca="false">L6752/$D6752</f>
        <v>64.5509894885961</v>
      </c>
      <c r="N6752" s="6" t="n">
        <v>4309</v>
      </c>
      <c r="O6752" s="7" t="n">
        <f aca="false">N6752/49735264</f>
        <v>8.66387278048831E-005</v>
      </c>
      <c r="P6752" s="8" t="n">
        <f aca="false">O6752/$D6752</f>
        <v>193.403712053051</v>
      </c>
      <c r="Q6752" s="6" t="n">
        <v>12469</v>
      </c>
      <c r="R6752" s="9" t="n">
        <f aca="false">Q6752/50554893</f>
        <v>0.000246642792815326</v>
      </c>
      <c r="S6752" s="8" t="n">
        <f aca="false">R6752/$D6752</f>
        <v>550.580934071924</v>
      </c>
      <c r="T6752" s="10" t="n">
        <f aca="false">AVERAGE(G6752,J6752,M6752,P6752)</f>
        <v>187.834396035911</v>
      </c>
    </row>
    <row r="6753" s="5" customFormat="true" ht="15.25" hidden="false" customHeight="false" outlineLevel="0" collapsed="false">
      <c r="A6753" s="6" t="s">
        <v>2158</v>
      </c>
      <c r="B6753" s="7" t="n">
        <v>4218280</v>
      </c>
      <c r="C6753" s="6" t="n">
        <v>7121</v>
      </c>
      <c r="D6753" s="8" t="n">
        <f aca="false">C6753/58039824</f>
        <v>0.000122691619464594</v>
      </c>
      <c r="E6753" s="6" t="n">
        <v>2755</v>
      </c>
      <c r="F6753" s="7" t="n">
        <f aca="false">E6753/57700746</f>
        <v>4.77463497612319E-005</v>
      </c>
      <c r="G6753" s="8" t="n">
        <f aca="false">F6753/$D6753</f>
        <v>0.389157384747134</v>
      </c>
      <c r="H6753" s="6" t="n">
        <v>2665</v>
      </c>
      <c r="I6753" s="7" t="n">
        <f aca="false">H6753/41918464</f>
        <v>6.35758027775063E-005</v>
      </c>
      <c r="J6753" s="8" t="n">
        <f aca="false">I6753/$D6753</f>
        <v>0.518175593858332</v>
      </c>
      <c r="K6753" s="6" t="n">
        <v>398</v>
      </c>
      <c r="L6753" s="7" t="n">
        <f aca="false">K6753/43192891</f>
        <v>9.21447929938285E-006</v>
      </c>
      <c r="M6753" s="8" t="n">
        <f aca="false">L6753/$D6753</f>
        <v>0.0751027603971105</v>
      </c>
      <c r="N6753" s="6" t="n">
        <v>2164</v>
      </c>
      <c r="O6753" s="7" t="n">
        <f aca="false">N6753/49735264</f>
        <v>4.35103752540652E-005</v>
      </c>
      <c r="P6753" s="8" t="n">
        <f aca="false">O6753/$D6753</f>
        <v>0.354632007010237</v>
      </c>
      <c r="Q6753" s="6" t="n">
        <v>2</v>
      </c>
      <c r="R6753" s="9" t="n">
        <f aca="false">Q6753/50554893</f>
        <v>3.95609580263576E-008</v>
      </c>
      <c r="S6753" s="8" t="n">
        <f aca="false">R6753/$D6753</f>
        <v>0.000322442218946943</v>
      </c>
      <c r="T6753" s="10" t="n">
        <f aca="false">AVERAGE(G6753,J6753,M6753,P6753)</f>
        <v>0.334266936503203</v>
      </c>
    </row>
    <row r="6754" s="5" customFormat="true" ht="15.25" hidden="false" customHeight="false" outlineLevel="0" collapsed="false">
      <c r="A6754" s="6" t="s">
        <v>2158</v>
      </c>
      <c r="B6754" s="7" t="n">
        <v>4218328</v>
      </c>
      <c r="C6754" s="6" t="n">
        <v>6193</v>
      </c>
      <c r="D6754" s="8" t="n">
        <f aca="false">C6754/58039824</f>
        <v>0.000106702597857637</v>
      </c>
      <c r="E6754" s="6" t="n">
        <v>4792</v>
      </c>
      <c r="F6754" s="7" t="n">
        <f aca="false">E6754/57700746</f>
        <v>8.3049186227159E-005</v>
      </c>
      <c r="G6754" s="8" t="n">
        <f aca="false">F6754/$D6754</f>
        <v>0.778323938635158</v>
      </c>
      <c r="H6754" s="6" t="n">
        <v>6320</v>
      </c>
      <c r="I6754" s="7" t="n">
        <f aca="false">H6754/41918464</f>
        <v>0.000150768883134649</v>
      </c>
      <c r="J6754" s="8" t="n">
        <f aca="false">I6754/$D6754</f>
        <v>1.41298230935114</v>
      </c>
      <c r="K6754" s="6" t="n">
        <v>5285</v>
      </c>
      <c r="L6754" s="7" t="n">
        <f aca="false">K6754/43192891</f>
        <v>0.000122358098234267</v>
      </c>
      <c r="M6754" s="8" t="n">
        <f aca="false">L6754/$D6754</f>
        <v>1.14672089237713</v>
      </c>
      <c r="N6754" s="6" t="n">
        <v>4211</v>
      </c>
      <c r="O6754" s="7" t="n">
        <f aca="false">N6754/49735264</f>
        <v>8.46682949144494E-005</v>
      </c>
      <c r="P6754" s="8" t="n">
        <f aca="false">O6754/$D6754</f>
        <v>0.793497971131074</v>
      </c>
      <c r="Q6754" s="6" t="n">
        <v>10</v>
      </c>
      <c r="R6754" s="9" t="n">
        <f aca="false">Q6754/50554893</f>
        <v>1.97804790131788E-007</v>
      </c>
      <c r="S6754" s="8" t="n">
        <f aca="false">R6754/$D6754</f>
        <v>0.00185379544737702</v>
      </c>
      <c r="T6754" s="10" t="n">
        <f aca="false">AVERAGE(G6754,J6754,M6754,P6754)</f>
        <v>1.03288127787363</v>
      </c>
    </row>
    <row r="6755" s="5" customFormat="true" ht="15.25" hidden="false" customHeight="false" outlineLevel="0" collapsed="false">
      <c r="A6755" s="6" t="s">
        <v>2158</v>
      </c>
      <c r="B6755" s="7" t="n">
        <v>4218352</v>
      </c>
      <c r="C6755" s="6" t="n">
        <v>3452</v>
      </c>
      <c r="D6755" s="8" t="n">
        <f aca="false">C6755/58039824</f>
        <v>5.9476403650018E-005</v>
      </c>
      <c r="E6755" s="6" t="n">
        <v>14946</v>
      </c>
      <c r="F6755" s="7" t="n">
        <f aca="false">E6755/57700746</f>
        <v>0.00025902611380449</v>
      </c>
      <c r="G6755" s="8" t="n">
        <f aca="false">F6755/$D6755</f>
        <v>4.35510720064212</v>
      </c>
      <c r="H6755" s="6" t="n">
        <v>7266</v>
      </c>
      <c r="I6755" s="7" t="n">
        <f aca="false">H6755/41918464</f>
        <v>0.000173336503932969</v>
      </c>
      <c r="J6755" s="8" t="n">
        <f aca="false">I6755/$D6755</f>
        <v>2.91437432822851</v>
      </c>
      <c r="K6755" s="6" t="n">
        <v>10047</v>
      </c>
      <c r="L6755" s="7" t="n">
        <f aca="false">K6755/43192891</f>
        <v>0.00023260772241432</v>
      </c>
      <c r="M6755" s="8" t="n">
        <f aca="false">L6755/$D6755</f>
        <v>3.91092446986327</v>
      </c>
      <c r="N6755" s="6" t="n">
        <v>9778</v>
      </c>
      <c r="O6755" s="7" t="n">
        <f aca="false">N6755/49735264</f>
        <v>0.000196600946965919</v>
      </c>
      <c r="P6755" s="8" t="n">
        <f aca="false">O6755/$D6755</f>
        <v>3.30552849366608</v>
      </c>
      <c r="Q6755" s="6" t="n">
        <v>7101</v>
      </c>
      <c r="R6755" s="9" t="n">
        <f aca="false">Q6755/50554893</f>
        <v>0.000140461181472583</v>
      </c>
      <c r="S6755" s="8" t="n">
        <f aca="false">R6755/$D6755</f>
        <v>2.36162869394576</v>
      </c>
      <c r="T6755" s="10" t="n">
        <f aca="false">AVERAGE(G6755,J6755,M6755,P6755)</f>
        <v>3.62148362309999</v>
      </c>
    </row>
    <row r="6756" s="5" customFormat="true" ht="15.25" hidden="false" customHeight="false" outlineLevel="0" collapsed="false">
      <c r="A6756" s="6" t="s">
        <v>2158</v>
      </c>
      <c r="B6756" s="7" t="n">
        <v>4218375</v>
      </c>
      <c r="C6756" s="6" t="n">
        <v>3746</v>
      </c>
      <c r="D6756" s="8" t="n">
        <f aca="false">C6756/58039824</f>
        <v>6.45418910987738E-005</v>
      </c>
      <c r="E6756" s="6" t="n">
        <v>844</v>
      </c>
      <c r="F6756" s="7" t="n">
        <f aca="false">E6756/57700746</f>
        <v>1.46271939014445E-005</v>
      </c>
      <c r="G6756" s="8" t="n">
        <f aca="false">F6756/$D6756</f>
        <v>0.226631008983907</v>
      </c>
      <c r="H6756" s="6" t="n">
        <v>891</v>
      </c>
      <c r="I6756" s="7" t="n">
        <f aca="false">H6756/41918464</f>
        <v>2.12555498216729E-005</v>
      </c>
      <c r="J6756" s="8" t="n">
        <f aca="false">I6756/$D6756</f>
        <v>0.32932951699763</v>
      </c>
      <c r="K6756" s="6" t="n">
        <v>1980</v>
      </c>
      <c r="L6756" s="7" t="n">
        <f aca="false">K6756/43192891</f>
        <v>4.58408769165278E-005</v>
      </c>
      <c r="M6756" s="8" t="n">
        <f aca="false">L6756/$D6756</f>
        <v>0.710249980843816</v>
      </c>
      <c r="N6756" s="6" t="n">
        <v>1157</v>
      </c>
      <c r="O6756" s="7" t="n">
        <f aca="false">N6756/49735264</f>
        <v>2.32631719819563E-005</v>
      </c>
      <c r="P6756" s="8" t="n">
        <f aca="false">O6756/$D6756</f>
        <v>0.360435239592759</v>
      </c>
      <c r="Q6756" s="6" t="n">
        <v>3</v>
      </c>
      <c r="R6756" s="9" t="n">
        <f aca="false">Q6756/50554893</f>
        <v>5.93414370395364E-008</v>
      </c>
      <c r="S6756" s="8" t="n">
        <f aca="false">R6756/$D6756</f>
        <v>0.000919425136594174</v>
      </c>
      <c r="T6756" s="10" t="n">
        <f aca="false">AVERAGE(G6756,J6756,M6756,P6756)</f>
        <v>0.406661436604528</v>
      </c>
    </row>
    <row r="6757" s="5" customFormat="true" ht="15.25" hidden="false" customHeight="false" outlineLevel="0" collapsed="false">
      <c r="A6757" s="6" t="s">
        <v>2158</v>
      </c>
      <c r="B6757" s="7" t="n">
        <v>4218444</v>
      </c>
      <c r="C6757" s="6" t="n">
        <v>309</v>
      </c>
      <c r="D6757" s="8" t="n">
        <f aca="false">C6757/58039824</f>
        <v>5.3239306859373E-006</v>
      </c>
      <c r="E6757" s="6" t="n">
        <v>258</v>
      </c>
      <c r="F6757" s="7" t="n">
        <f aca="false">E6757/57700746</f>
        <v>4.47134600304821E-006</v>
      </c>
      <c r="G6757" s="8" t="n">
        <f aca="false">F6757/$D6757</f>
        <v>0.839858042265442</v>
      </c>
      <c r="H6757" s="6" t="n">
        <v>155</v>
      </c>
      <c r="I6757" s="7" t="n">
        <f aca="false">H6757/41918464</f>
        <v>3.69765457054915E-006</v>
      </c>
      <c r="J6757" s="8" t="n">
        <f aca="false">I6757/$D6757</f>
        <v>0.694534694134201</v>
      </c>
      <c r="K6757" s="6" t="n">
        <v>52</v>
      </c>
      <c r="L6757" s="7" t="n">
        <f aca="false">K6757/43192891</f>
        <v>1.20390181800982E-006</v>
      </c>
      <c r="M6757" s="8" t="n">
        <f aca="false">L6757/$D6757</f>
        <v>0.22613025770411</v>
      </c>
      <c r="N6757" s="6" t="n">
        <v>0</v>
      </c>
      <c r="O6757" s="7" t="n">
        <f aca="false">N6757/49735264</f>
        <v>0</v>
      </c>
      <c r="P6757" s="8" t="n">
        <f aca="false">O6757/$D6757</f>
        <v>0</v>
      </c>
      <c r="Q6757" s="6" t="n">
        <v>0</v>
      </c>
      <c r="R6757" s="9" t="n">
        <f aca="false">Q6757/50554893</f>
        <v>0</v>
      </c>
      <c r="S6757" s="8" t="n">
        <f aca="false">R6757/$D6757</f>
        <v>0</v>
      </c>
      <c r="T6757" s="10" t="n">
        <f aca="false">AVERAGE(G6757,J6757,M6757,P6757)</f>
        <v>0.440130748525938</v>
      </c>
    </row>
    <row r="6758" s="5" customFormat="true" ht="15.25" hidden="false" customHeight="false" outlineLevel="0" collapsed="false">
      <c r="A6758" s="6" t="s">
        <v>2158</v>
      </c>
      <c r="B6758" s="7" t="n">
        <v>4218467</v>
      </c>
      <c r="C6758" s="6" t="n">
        <v>56511</v>
      </c>
      <c r="D6758" s="8" t="n">
        <f aca="false">C6758/58039824</f>
        <v>0.00097365905175729</v>
      </c>
      <c r="E6758" s="6" t="n">
        <v>39242</v>
      </c>
      <c r="F6758" s="7" t="n">
        <f aca="false">E6758/57700746</f>
        <v>0.000680095193223325</v>
      </c>
      <c r="G6758" s="8" t="n">
        <f aca="false">F6758/$D6758</f>
        <v>0.698494192598393</v>
      </c>
      <c r="H6758" s="6" t="n">
        <v>26282</v>
      </c>
      <c r="I6758" s="7" t="n">
        <f aca="false">H6758/41918464</f>
        <v>0.000626979080149502</v>
      </c>
      <c r="J6758" s="8" t="n">
        <f aca="false">I6758/$D6758</f>
        <v>0.643941099317991</v>
      </c>
      <c r="K6758" s="6" t="n">
        <v>33889</v>
      </c>
      <c r="L6758" s="7" t="n">
        <f aca="false">K6758/43192891</f>
        <v>0.000784596705971823</v>
      </c>
      <c r="M6758" s="8" t="n">
        <f aca="false">L6758/$D6758</f>
        <v>0.805822843792967</v>
      </c>
      <c r="N6758" s="6" t="n">
        <v>34797</v>
      </c>
      <c r="O6758" s="7" t="n">
        <f aca="false">N6758/49735264</f>
        <v>0.000699644421310401</v>
      </c>
      <c r="P6758" s="8" t="n">
        <f aca="false">O6758/$D6758</f>
        <v>0.718572296994169</v>
      </c>
      <c r="Q6758" s="6" t="n">
        <v>17054</v>
      </c>
      <c r="R6758" s="9" t="n">
        <f aca="false">Q6758/50554893</f>
        <v>0.000337336289090751</v>
      </c>
      <c r="S6758" s="8" t="n">
        <f aca="false">R6758/$D6758</f>
        <v>0.346462438244595</v>
      </c>
      <c r="T6758" s="10" t="n">
        <f aca="false">AVERAGE(G6758,J6758,M6758,P6758)</f>
        <v>0.71670760817588</v>
      </c>
    </row>
    <row r="6759" s="5" customFormat="true" ht="15.25" hidden="false" customHeight="false" outlineLevel="0" collapsed="false">
      <c r="A6759" s="6" t="s">
        <v>2158</v>
      </c>
      <c r="B6759" s="7" t="n">
        <v>4218736</v>
      </c>
      <c r="C6759" s="6" t="n">
        <v>23212</v>
      </c>
      <c r="D6759" s="8" t="n">
        <f aca="false">C6759/58039824</f>
        <v>0.000399932294763678</v>
      </c>
      <c r="E6759" s="6" t="n">
        <v>5936</v>
      </c>
      <c r="F6759" s="7" t="n">
        <f aca="false">E6759/57700746</f>
        <v>0.000102875619667032</v>
      </c>
      <c r="G6759" s="8" t="n">
        <f aca="false">F6759/$D6759</f>
        <v>0.257232589150674</v>
      </c>
      <c r="H6759" s="6" t="n">
        <v>5703</v>
      </c>
      <c r="I6759" s="7" t="n">
        <f aca="false">H6759/41918464</f>
        <v>0.00013604983236027</v>
      </c>
      <c r="J6759" s="8" t="n">
        <f aca="false">I6759/$D6759</f>
        <v>0.340182161184713</v>
      </c>
      <c r="K6759" s="6" t="n">
        <v>5808</v>
      </c>
      <c r="L6759" s="7" t="n">
        <f aca="false">K6759/43192891</f>
        <v>0.000134466572288481</v>
      </c>
      <c r="M6759" s="8" t="n">
        <f aca="false">L6759/$D6759</f>
        <v>0.336223340923089</v>
      </c>
      <c r="N6759" s="6" t="n">
        <v>2192</v>
      </c>
      <c r="O6759" s="7" t="n">
        <f aca="false">N6759/49735264</f>
        <v>4.40733560799034E-005</v>
      </c>
      <c r="P6759" s="8" t="n">
        <f aca="false">O6759/$D6759</f>
        <v>0.110202043338227</v>
      </c>
      <c r="Q6759" s="6" t="n">
        <v>12522</v>
      </c>
      <c r="R6759" s="9" t="n">
        <f aca="false">Q6759/50554893</f>
        <v>0.000247691158203025</v>
      </c>
      <c r="S6759" s="8" t="n">
        <f aca="false">R6759/$D6759</f>
        <v>0.619332725678947</v>
      </c>
      <c r="T6759" s="10" t="n">
        <f aca="false">AVERAGE(G6759,J6759,M6759,P6759)</f>
        <v>0.260960033649176</v>
      </c>
    </row>
    <row r="6760" s="5" customFormat="true" ht="15.25" hidden="false" customHeight="false" outlineLevel="0" collapsed="false">
      <c r="A6760" s="6" t="s">
        <v>2158</v>
      </c>
      <c r="B6760" s="7" t="n">
        <v>4218751</v>
      </c>
      <c r="C6760" s="6" t="n">
        <v>1725</v>
      </c>
      <c r="D6760" s="8" t="n">
        <f aca="false">C6760/58039824</f>
        <v>2.97209722758635E-005</v>
      </c>
      <c r="E6760" s="6" t="n">
        <v>852</v>
      </c>
      <c r="F6760" s="7" t="n">
        <f aca="false">E6760/57700746</f>
        <v>1.47658402891359E-005</v>
      </c>
      <c r="G6760" s="8" t="n">
        <f aca="false">F6760/$D6760</f>
        <v>0.496815519764382</v>
      </c>
      <c r="H6760" s="6" t="n">
        <v>1052</v>
      </c>
      <c r="I6760" s="7" t="n">
        <f aca="false">H6760/41918464</f>
        <v>2.50963394078562E-005</v>
      </c>
      <c r="J6760" s="8" t="n">
        <f aca="false">I6760/$D6760</f>
        <v>0.84439833175434</v>
      </c>
      <c r="K6760" s="6" t="n">
        <v>783</v>
      </c>
      <c r="L6760" s="7" t="n">
        <f aca="false">K6760/43192891</f>
        <v>1.81279831442633E-005</v>
      </c>
      <c r="M6760" s="8" t="n">
        <f aca="false">L6760/$D6760</f>
        <v>0.60993910212638</v>
      </c>
      <c r="N6760" s="6" t="n">
        <v>200</v>
      </c>
      <c r="O6760" s="7" t="n">
        <f aca="false">N6760/49735264</f>
        <v>4.02129161312987E-006</v>
      </c>
      <c r="P6760" s="8" t="n">
        <f aca="false">O6760/$D6760</f>
        <v>0.135301482596367</v>
      </c>
      <c r="Q6760" s="6" t="n">
        <v>0</v>
      </c>
      <c r="R6760" s="9" t="n">
        <f aca="false">Q6760/50554893</f>
        <v>0</v>
      </c>
      <c r="S6760" s="8" t="n">
        <f aca="false">R6760/$D6760</f>
        <v>0</v>
      </c>
      <c r="T6760" s="10" t="n">
        <f aca="false">AVERAGE(G6760,J6760,M6760,P6760)</f>
        <v>0.521613609060367</v>
      </c>
    </row>
    <row r="6761" s="5" customFormat="true" ht="15.25" hidden="false" customHeight="false" outlineLevel="0" collapsed="false">
      <c r="A6761" s="6" t="s">
        <v>2158</v>
      </c>
      <c r="B6761" s="7" t="n">
        <v>4218843</v>
      </c>
      <c r="C6761" s="6" t="n">
        <v>2947</v>
      </c>
      <c r="D6761" s="8" t="n">
        <f aca="false">C6761/58039824</f>
        <v>5.07754813315767E-005</v>
      </c>
      <c r="E6761" s="6" t="n">
        <v>10163</v>
      </c>
      <c r="F6761" s="7" t="n">
        <f aca="false">E6761/57700746</f>
        <v>0.000176132904763484</v>
      </c>
      <c r="G6761" s="8" t="n">
        <f aca="false">F6761/$D6761</f>
        <v>3.46885741197197</v>
      </c>
      <c r="H6761" s="6" t="n">
        <v>7930</v>
      </c>
      <c r="I6761" s="7" t="n">
        <f aca="false">H6761/41918464</f>
        <v>0.000189176778996482</v>
      </c>
      <c r="J6761" s="8" t="n">
        <f aca="false">I6761/$D6761</f>
        <v>3.72575057951908</v>
      </c>
      <c r="K6761" s="6" t="n">
        <v>7304</v>
      </c>
      <c r="L6761" s="7" t="n">
        <f aca="false">K6761/43192891</f>
        <v>0.000169101901514302</v>
      </c>
      <c r="M6761" s="8" t="n">
        <f aca="false">L6761/$D6761</f>
        <v>3.33038500236018</v>
      </c>
      <c r="N6761" s="6" t="n">
        <v>5765</v>
      </c>
      <c r="O6761" s="7" t="n">
        <f aca="false">N6761/49735264</f>
        <v>0.000115913730748469</v>
      </c>
      <c r="P6761" s="8" t="n">
        <f aca="false">O6761/$D6761</f>
        <v>2.28286818182033</v>
      </c>
      <c r="Q6761" s="6" t="n">
        <v>10560</v>
      </c>
      <c r="R6761" s="9" t="n">
        <f aca="false">Q6761/50554893</f>
        <v>0.000208881858379168</v>
      </c>
      <c r="S6761" s="8" t="n">
        <f aca="false">R6761/$D6761</f>
        <v>4.11383315138101</v>
      </c>
      <c r="T6761" s="10" t="n">
        <f aca="false">AVERAGE(G6761,J6761,M6761,P6761)</f>
        <v>3.20196529391789</v>
      </c>
    </row>
    <row r="6762" s="5" customFormat="true" ht="15.25" hidden="false" customHeight="false" outlineLevel="0" collapsed="false">
      <c r="A6762" s="6" t="s">
        <v>2158</v>
      </c>
      <c r="B6762" s="7" t="n">
        <v>4218902</v>
      </c>
      <c r="C6762" s="6" t="n">
        <v>2411</v>
      </c>
      <c r="D6762" s="8" t="n">
        <f aca="false">C6762/58039824</f>
        <v>4.15404429896273E-005</v>
      </c>
      <c r="E6762" s="6" t="n">
        <v>8731</v>
      </c>
      <c r="F6762" s="7" t="n">
        <f aca="false">E6762/57700746</f>
        <v>0.000151315201366721</v>
      </c>
      <c r="G6762" s="8" t="n">
        <f aca="false">F6762/$D6762</f>
        <v>3.6425996083986</v>
      </c>
      <c r="H6762" s="6" t="n">
        <v>6661</v>
      </c>
      <c r="I6762" s="7" t="n">
        <f aca="false">H6762/41918464</f>
        <v>0.000158903723189857</v>
      </c>
      <c r="J6762" s="8" t="n">
        <f aca="false">I6762/$D6762</f>
        <v>3.82527753085194</v>
      </c>
      <c r="K6762" s="6" t="n">
        <v>6125</v>
      </c>
      <c r="L6762" s="7" t="n">
        <f aca="false">K6762/43192891</f>
        <v>0.000141805742986734</v>
      </c>
      <c r="M6762" s="8" t="n">
        <f aca="false">L6762/$D6762</f>
        <v>3.41367912282839</v>
      </c>
      <c r="N6762" s="6" t="n">
        <v>9021</v>
      </c>
      <c r="O6762" s="7" t="n">
        <f aca="false">N6762/49735264</f>
        <v>0.000181380358210223</v>
      </c>
      <c r="P6762" s="8" t="n">
        <f aca="false">O6762/$D6762</f>
        <v>4.36635589696321</v>
      </c>
      <c r="Q6762" s="6" t="n">
        <v>9930</v>
      </c>
      <c r="R6762" s="9" t="n">
        <f aca="false">Q6762/50554893</f>
        <v>0.000196420156600866</v>
      </c>
      <c r="S6762" s="8" t="n">
        <f aca="false">R6762/$D6762</f>
        <v>4.7284078470206</v>
      </c>
      <c r="T6762" s="10" t="n">
        <f aca="false">AVERAGE(G6762,J6762,M6762,P6762)</f>
        <v>3.81197803976054</v>
      </c>
    </row>
    <row r="6763" s="5" customFormat="true" ht="15.25" hidden="false" customHeight="false" outlineLevel="0" collapsed="false">
      <c r="A6763" s="6" t="s">
        <v>2159</v>
      </c>
      <c r="B6763" s="7" t="n">
        <v>4219084</v>
      </c>
      <c r="C6763" s="6" t="n">
        <v>731</v>
      </c>
      <c r="D6763" s="8" t="n">
        <f aca="false">C6763/58039824</f>
        <v>1.2594800425308E-005</v>
      </c>
      <c r="E6763" s="6" t="n">
        <v>1202</v>
      </c>
      <c r="F6763" s="7" t="n">
        <f aca="false">E6763/57700746</f>
        <v>2.08316197506355E-005</v>
      </c>
      <c r="G6763" s="8" t="n">
        <f aca="false">F6763/$D6763</f>
        <v>1.65398569625418</v>
      </c>
      <c r="H6763" s="6" t="n">
        <v>1027</v>
      </c>
      <c r="I6763" s="7" t="n">
        <f aca="false">H6763/41918464</f>
        <v>2.44999435093805E-005</v>
      </c>
      <c r="J6763" s="8" t="n">
        <f aca="false">I6763/$D6763</f>
        <v>1.94524269397317</v>
      </c>
      <c r="K6763" s="6" t="n">
        <v>384</v>
      </c>
      <c r="L6763" s="7" t="n">
        <f aca="false">K6763/43192891</f>
        <v>8.89035188684175E-006</v>
      </c>
      <c r="M6763" s="8" t="n">
        <f aca="false">L6763/$D6763</f>
        <v>0.705874772654395</v>
      </c>
      <c r="N6763" s="6" t="n">
        <v>794</v>
      </c>
      <c r="O6763" s="7" t="n">
        <f aca="false">N6763/49735264</f>
        <v>1.59645277041256E-005</v>
      </c>
      <c r="P6763" s="8" t="n">
        <f aca="false">O6763/$D6763</f>
        <v>1.26754908097206</v>
      </c>
      <c r="Q6763" s="6" t="n">
        <v>1</v>
      </c>
      <c r="R6763" s="9" t="n">
        <f aca="false">Q6763/50554893</f>
        <v>1.97804790131788E-008</v>
      </c>
      <c r="S6763" s="8" t="n">
        <f aca="false">R6763/$D6763</f>
        <v>0.00157052738790779</v>
      </c>
      <c r="T6763" s="10" t="n">
        <f aca="false">AVERAGE(G6763,J6763,M6763,P6763)</f>
        <v>1.39316306096345</v>
      </c>
    </row>
    <row r="6764" s="5" customFormat="true" ht="15.25" hidden="false" customHeight="false" outlineLevel="0" collapsed="false">
      <c r="A6764" s="6" t="s">
        <v>2159</v>
      </c>
      <c r="B6764" s="7" t="n">
        <v>4219163</v>
      </c>
      <c r="C6764" s="6" t="n">
        <v>11760</v>
      </c>
      <c r="D6764" s="8" t="n">
        <f aca="false">C6764/58039824</f>
        <v>0.000202619497950235</v>
      </c>
      <c r="E6764" s="6" t="n">
        <v>513</v>
      </c>
      <c r="F6764" s="7" t="n">
        <f aca="false">E6764/57700746</f>
        <v>8.89069961071214E-006</v>
      </c>
      <c r="G6764" s="8" t="n">
        <f aca="false">F6764/$D6764</f>
        <v>0.0438787959730103</v>
      </c>
      <c r="H6764" s="6" t="n">
        <v>844</v>
      </c>
      <c r="I6764" s="7" t="n">
        <f aca="false">H6764/41918464</f>
        <v>2.01343255325386E-005</v>
      </c>
      <c r="J6764" s="8" t="n">
        <f aca="false">I6764/$D6764</f>
        <v>0.0993701284240856</v>
      </c>
      <c r="K6764" s="6" t="n">
        <v>2312</v>
      </c>
      <c r="L6764" s="7" t="n">
        <f aca="false">K6764/43192891</f>
        <v>5.35273269853597E-005</v>
      </c>
      <c r="M6764" s="8" t="n">
        <f aca="false">L6764/$D6764</f>
        <v>0.264176584814688</v>
      </c>
      <c r="N6764" s="6" t="n">
        <v>3834</v>
      </c>
      <c r="O6764" s="7" t="n">
        <f aca="false">N6764/49735264</f>
        <v>7.70881602236996E-005</v>
      </c>
      <c r="P6764" s="8" t="n">
        <f aca="false">O6764/$D6764</f>
        <v>0.380457759512528</v>
      </c>
      <c r="Q6764" s="6" t="n">
        <v>2361</v>
      </c>
      <c r="R6764" s="9" t="n">
        <f aca="false">Q6764/50554893</f>
        <v>4.67017109501152E-005</v>
      </c>
      <c r="S6764" s="8" t="n">
        <f aca="false">R6764/$D6764</f>
        <v>0.230489718030915</v>
      </c>
      <c r="T6764" s="10" t="n">
        <f aca="false">AVERAGE(G6764,J6764,M6764,P6764)</f>
        <v>0.196970817181078</v>
      </c>
    </row>
    <row r="6765" s="5" customFormat="true" ht="15.25" hidden="false" customHeight="false" outlineLevel="0" collapsed="false">
      <c r="A6765" s="6" t="s">
        <v>2159</v>
      </c>
      <c r="B6765" s="7" t="n">
        <v>4219502</v>
      </c>
      <c r="C6765" s="6" t="n">
        <v>17146</v>
      </c>
      <c r="D6765" s="8" t="n">
        <f aca="false">C6765/58039824</f>
        <v>0.000295417849647511</v>
      </c>
      <c r="E6765" s="6" t="n">
        <v>12562</v>
      </c>
      <c r="F6765" s="7" t="n">
        <f aca="false">E6765/57700746</f>
        <v>0.000217709490272448</v>
      </c>
      <c r="G6765" s="8" t="n">
        <f aca="false">F6765/$D6765</f>
        <v>0.736954420771177</v>
      </c>
      <c r="H6765" s="6" t="n">
        <v>3599</v>
      </c>
      <c r="I6765" s="7" t="n">
        <f aca="false">H6765/41918464</f>
        <v>8.58571535445573E-005</v>
      </c>
      <c r="J6765" s="8" t="n">
        <f aca="false">I6765/$D6765</f>
        <v>0.290629539301708</v>
      </c>
      <c r="K6765" s="6" t="n">
        <v>5796</v>
      </c>
      <c r="L6765" s="7" t="n">
        <f aca="false">K6765/43192891</f>
        <v>0.000134188748792018</v>
      </c>
      <c r="M6765" s="8" t="n">
        <f aca="false">L6765/$D6765</f>
        <v>0.454233719973692</v>
      </c>
      <c r="N6765" s="6" t="n">
        <v>14537</v>
      </c>
      <c r="O6765" s="7" t="n">
        <f aca="false">N6765/49735264</f>
        <v>0.000292287580900345</v>
      </c>
      <c r="P6765" s="8" t="n">
        <f aca="false">O6765/$D6765</f>
        <v>0.9894039281956</v>
      </c>
      <c r="Q6765" s="6" t="n">
        <v>4267</v>
      </c>
      <c r="R6765" s="9" t="n">
        <f aca="false">Q6765/50554893</f>
        <v>8.4403303949234E-005</v>
      </c>
      <c r="S6765" s="8" t="n">
        <f aca="false">R6765/$D6765</f>
        <v>0.285708206359037</v>
      </c>
      <c r="T6765" s="10" t="n">
        <f aca="false">AVERAGE(G6765,J6765,M6765,P6765)</f>
        <v>0.617805402060544</v>
      </c>
    </row>
    <row r="6766" s="5" customFormat="true" ht="15.25" hidden="false" customHeight="false" outlineLevel="0" collapsed="false">
      <c r="A6766" s="6" t="s">
        <v>2159</v>
      </c>
      <c r="B6766" s="7" t="n">
        <v>4219679</v>
      </c>
      <c r="C6766" s="6" t="n">
        <v>1141</v>
      </c>
      <c r="D6766" s="8" t="n">
        <f aca="false">C6766/58039824</f>
        <v>1.96589155749335E-005</v>
      </c>
      <c r="E6766" s="6" t="n">
        <v>15</v>
      </c>
      <c r="F6766" s="7" t="n">
        <f aca="false">E6766/57700746</f>
        <v>2.59961976921408E-007</v>
      </c>
      <c r="G6766" s="8" t="n">
        <f aca="false">F6766/$D6766</f>
        <v>0.01322361734199</v>
      </c>
      <c r="H6766" s="6" t="n">
        <v>428</v>
      </c>
      <c r="I6766" s="7" t="n">
        <f aca="false">H6766/41918464</f>
        <v>1.02102977819035E-005</v>
      </c>
      <c r="J6766" s="8" t="n">
        <f aca="false">I6766/$D6766</f>
        <v>0.519372380586562</v>
      </c>
      <c r="K6766" s="6" t="n">
        <v>3</v>
      </c>
      <c r="L6766" s="7" t="n">
        <f aca="false">K6766/43192891</f>
        <v>6.94558741159512E-008</v>
      </c>
      <c r="M6766" s="8" t="n">
        <f aca="false">L6766/$D6766</f>
        <v>0.0035330470722664</v>
      </c>
      <c r="N6766" s="6" t="n">
        <v>5</v>
      </c>
      <c r="O6766" s="7" t="n">
        <f aca="false">N6766/49735264</f>
        <v>1.00532290328247E-007</v>
      </c>
      <c r="P6766" s="8" t="n">
        <f aca="false">O6766/$D6766</f>
        <v>0.00511382685098014</v>
      </c>
      <c r="Q6766" s="6" t="n">
        <v>6142</v>
      </c>
      <c r="R6766" s="9" t="n">
        <f aca="false">Q6766/50554893</f>
        <v>0.000121491702098944</v>
      </c>
      <c r="S6766" s="8" t="n">
        <f aca="false">R6766/$D6766</f>
        <v>6.17997984862678</v>
      </c>
      <c r="T6766" s="10" t="n">
        <f aca="false">AVERAGE(G6766,J6766,M6766,P6766)</f>
        <v>0.13531071796295</v>
      </c>
    </row>
    <row r="6767" s="5" customFormat="true" ht="15.25" hidden="false" customHeight="false" outlineLevel="0" collapsed="false">
      <c r="A6767" s="6" t="s">
        <v>21</v>
      </c>
      <c r="B6767" s="7" t="n">
        <v>4220144</v>
      </c>
      <c r="C6767" s="6" t="n">
        <v>1339</v>
      </c>
      <c r="D6767" s="8" t="n">
        <f aca="false">C6767/58039824</f>
        <v>2.30703663057283E-005</v>
      </c>
      <c r="E6767" s="6" t="n">
        <v>600</v>
      </c>
      <c r="F6767" s="7" t="n">
        <f aca="false">E6767/57700746</f>
        <v>1.03984790768563E-005</v>
      </c>
      <c r="G6767" s="8" t="n">
        <f aca="false">F6767/$D6767</f>
        <v>0.450728824113833</v>
      </c>
      <c r="H6767" s="6" t="n">
        <v>151</v>
      </c>
      <c r="I6767" s="7" t="n">
        <f aca="false">H6767/41918464</f>
        <v>3.60223122679304E-006</v>
      </c>
      <c r="J6767" s="8" t="n">
        <f aca="false">I6767/$D6767</f>
        <v>0.156141050343818</v>
      </c>
      <c r="K6767" s="6" t="n">
        <v>480</v>
      </c>
      <c r="L6767" s="7" t="n">
        <f aca="false">K6767/43192891</f>
        <v>1.11129398585522E-005</v>
      </c>
      <c r="M6767" s="8" t="n">
        <f aca="false">L6767/$D6767</f>
        <v>0.481697590375619</v>
      </c>
      <c r="N6767" s="6" t="n">
        <v>1</v>
      </c>
      <c r="O6767" s="7" t="n">
        <f aca="false">N6767/49735264</f>
        <v>2.01064580656493E-008</v>
      </c>
      <c r="P6767" s="8" t="n">
        <f aca="false">O6767/$D6767</f>
        <v>0.00087152747378168</v>
      </c>
      <c r="Q6767" s="6" t="n">
        <v>1</v>
      </c>
      <c r="R6767" s="9" t="n">
        <f aca="false">Q6767/50554893</f>
        <v>1.97804790131788E-008</v>
      </c>
      <c r="S6767" s="8" t="n">
        <f aca="false">R6767/$D6767</f>
        <v>0.000857397700194616</v>
      </c>
      <c r="T6767" s="10" t="n">
        <f aca="false">AVERAGE(G6767,J6767,M6767,P6767)</f>
        <v>0.272359748076763</v>
      </c>
    </row>
    <row r="6768" s="5" customFormat="true" ht="15.25" hidden="false" customHeight="false" outlineLevel="0" collapsed="false">
      <c r="A6768" s="6" t="s">
        <v>21</v>
      </c>
      <c r="B6768" s="7" t="n">
        <v>4220418</v>
      </c>
      <c r="C6768" s="6" t="n">
        <v>6277</v>
      </c>
      <c r="D6768" s="8" t="n">
        <f aca="false">C6768/58039824</f>
        <v>0.000108149879985852</v>
      </c>
      <c r="E6768" s="6" t="n">
        <v>4754</v>
      </c>
      <c r="F6768" s="7" t="n">
        <f aca="false">E6768/57700746</f>
        <v>8.23906158856248E-005</v>
      </c>
      <c r="G6768" s="8" t="n">
        <f aca="false">F6768/$D6768</f>
        <v>0.761818837860963</v>
      </c>
      <c r="H6768" s="6" t="n">
        <v>4809</v>
      </c>
      <c r="I6768" s="7" t="n">
        <f aca="false">H6768/41918464</f>
        <v>0.00011472271503078</v>
      </c>
      <c r="J6768" s="8" t="n">
        <f aca="false">I6768/$D6768</f>
        <v>1.06077524122807</v>
      </c>
      <c r="K6768" s="6" t="n">
        <v>5245</v>
      </c>
      <c r="L6768" s="7" t="n">
        <f aca="false">K6768/43192891</f>
        <v>0.000121432019912721</v>
      </c>
      <c r="M6768" s="8" t="n">
        <f aca="false">L6768/$D6768</f>
        <v>1.12281234087922</v>
      </c>
      <c r="N6768" s="6" t="n">
        <v>2878</v>
      </c>
      <c r="O6768" s="7" t="n">
        <f aca="false">N6768/49735264</f>
        <v>5.78663863129388E-005</v>
      </c>
      <c r="P6768" s="8" t="n">
        <f aca="false">O6768/$D6768</f>
        <v>0.535057332661937</v>
      </c>
      <c r="Q6768" s="6" t="n">
        <v>1155</v>
      </c>
      <c r="R6768" s="9" t="n">
        <f aca="false">Q6768/50554893</f>
        <v>2.28464532602215E-005</v>
      </c>
      <c r="S6768" s="8" t="n">
        <f aca="false">R6768/$D6768</f>
        <v>0.211248068543489</v>
      </c>
      <c r="T6768" s="10" t="n">
        <f aca="false">AVERAGE(G6768,J6768,M6768,P6768)</f>
        <v>0.870115938157547</v>
      </c>
    </row>
    <row r="6769" s="5" customFormat="true" ht="15.25" hidden="false" customHeight="false" outlineLevel="0" collapsed="false">
      <c r="A6769" s="6" t="s">
        <v>2160</v>
      </c>
      <c r="B6769" s="7" t="n">
        <v>4220708</v>
      </c>
      <c r="C6769" s="6" t="n">
        <v>4534</v>
      </c>
      <c r="D6769" s="8" t="n">
        <f aca="false">C6769/58039824</f>
        <v>7.81187758253712E-005</v>
      </c>
      <c r="E6769" s="6" t="n">
        <v>1838</v>
      </c>
      <c r="F6769" s="7" t="n">
        <f aca="false">E6769/57700746</f>
        <v>3.18540075721031E-005</v>
      </c>
      <c r="G6769" s="8" t="n">
        <f aca="false">F6769/$D6769</f>
        <v>0.407763783233245</v>
      </c>
      <c r="H6769" s="6" t="n">
        <v>84</v>
      </c>
      <c r="I6769" s="7" t="n">
        <f aca="false">H6769/41918464</f>
        <v>2.00389021887825E-006</v>
      </c>
      <c r="J6769" s="8" t="n">
        <f aca="false">I6769/$D6769</f>
        <v>0.0256518384691255</v>
      </c>
      <c r="K6769" s="6" t="n">
        <v>1049</v>
      </c>
      <c r="L6769" s="7" t="n">
        <f aca="false">K6769/43192891</f>
        <v>2.42864039825443E-005</v>
      </c>
      <c r="M6769" s="8" t="n">
        <f aca="false">L6769/$D6769</f>
        <v>0.310890739466204</v>
      </c>
      <c r="N6769" s="6" t="n">
        <v>2989</v>
      </c>
      <c r="O6769" s="7" t="n">
        <f aca="false">N6769/49735264</f>
        <v>6.00982031582259E-005</v>
      </c>
      <c r="P6769" s="8" t="n">
        <f aca="false">O6769/$D6769</f>
        <v>0.769318291579108</v>
      </c>
      <c r="Q6769" s="6" t="n">
        <v>2821</v>
      </c>
      <c r="R6769" s="9" t="n">
        <f aca="false">Q6769/50554893</f>
        <v>5.58007312961774E-005</v>
      </c>
      <c r="S6769" s="8" t="n">
        <f aca="false">R6769/$D6769</f>
        <v>0.714306268968114</v>
      </c>
      <c r="T6769" s="10" t="n">
        <f aca="false">AVERAGE(G6769,J6769,M6769,P6769)</f>
        <v>0.378406163186921</v>
      </c>
    </row>
    <row r="6770" s="5" customFormat="true" ht="15.25" hidden="false" customHeight="false" outlineLevel="0" collapsed="false">
      <c r="A6770" s="6" t="s">
        <v>21</v>
      </c>
      <c r="B6770" s="7" t="n">
        <v>4237480</v>
      </c>
      <c r="C6770" s="6" t="n">
        <v>414</v>
      </c>
      <c r="D6770" s="8" t="n">
        <f aca="false">C6770/58039824</f>
        <v>7.13303334620725E-006</v>
      </c>
      <c r="E6770" s="6" t="n">
        <v>2182</v>
      </c>
      <c r="F6770" s="7" t="n">
        <f aca="false">E6770/57700746</f>
        <v>3.78158022428341E-005</v>
      </c>
      <c r="G6770" s="8" t="n">
        <f aca="false">F6770/$D6770</f>
        <v>5.30150363911327</v>
      </c>
      <c r="H6770" s="6" t="n">
        <v>4026</v>
      </c>
      <c r="I6770" s="7" t="n">
        <f aca="false">H6770/41918464</f>
        <v>9.60435954905218E-005</v>
      </c>
      <c r="J6770" s="8" t="n">
        <f aca="false">I6770/$D6770</f>
        <v>13.4646216874326</v>
      </c>
      <c r="K6770" s="6" t="n">
        <v>2286</v>
      </c>
      <c r="L6770" s="7" t="n">
        <f aca="false">K6770/43192891</f>
        <v>5.29253760763548E-005</v>
      </c>
      <c r="M6770" s="8" t="n">
        <f aca="false">L6770/$D6770</f>
        <v>7.41975727682474</v>
      </c>
      <c r="N6770" s="6" t="n">
        <v>2772</v>
      </c>
      <c r="O6770" s="7" t="n">
        <f aca="false">N6770/49735264</f>
        <v>5.573510175798E-005</v>
      </c>
      <c r="P6770" s="8" t="n">
        <f aca="false">O6770/$D6770</f>
        <v>7.81366061994022</v>
      </c>
      <c r="Q6770" s="6" t="n">
        <v>1259</v>
      </c>
      <c r="R6770" s="9" t="n">
        <f aca="false">Q6770/50554893</f>
        <v>2.49036230775921E-005</v>
      </c>
      <c r="S6770" s="8" t="n">
        <f aca="false">R6770/$D6770</f>
        <v>3.49130893812991</v>
      </c>
      <c r="T6770" s="10" t="n">
        <f aca="false">AVERAGE(G6770,J6770,M6770,P6770)</f>
        <v>8.4998858058277</v>
      </c>
    </row>
    <row r="6771" s="5" customFormat="true" ht="15.25" hidden="false" customHeight="false" outlineLevel="0" collapsed="false">
      <c r="A6771" s="6" t="s">
        <v>2161</v>
      </c>
      <c r="B6771" s="7" t="n">
        <v>4238085</v>
      </c>
      <c r="C6771" s="6" t="n">
        <v>30328</v>
      </c>
      <c r="D6771" s="8" t="n">
        <f aca="false">C6771/58039824</f>
        <v>0.000522537766482545</v>
      </c>
      <c r="E6771" s="6" t="n">
        <v>34080</v>
      </c>
      <c r="F6771" s="7" t="n">
        <f aca="false">E6771/57700746</f>
        <v>0.000590633611565438</v>
      </c>
      <c r="G6771" s="8" t="n">
        <f aca="false">F6771/$D6771</f>
        <v>1.13031755683667</v>
      </c>
      <c r="H6771" s="6" t="n">
        <v>21780</v>
      </c>
      <c r="I6771" s="7" t="n">
        <f aca="false">H6771/41918464</f>
        <v>0.000519580106752003</v>
      </c>
      <c r="J6771" s="8" t="n">
        <f aca="false">I6771/$D6771</f>
        <v>0.994339816334327</v>
      </c>
      <c r="K6771" s="6" t="n">
        <v>12607</v>
      </c>
      <c r="L6771" s="7" t="n">
        <f aca="false">K6771/43192891</f>
        <v>0.000291876734993265</v>
      </c>
      <c r="M6771" s="8" t="n">
        <f aca="false">L6771/$D6771</f>
        <v>0.55857538672856</v>
      </c>
      <c r="N6771" s="6" t="n">
        <v>25474</v>
      </c>
      <c r="O6771" s="7" t="n">
        <f aca="false">N6771/49735264</f>
        <v>0.000512191912764352</v>
      </c>
      <c r="P6771" s="8" t="n">
        <f aca="false">O6771/$D6771</f>
        <v>0.980200754123791</v>
      </c>
      <c r="Q6771" s="6" t="n">
        <v>25009</v>
      </c>
      <c r="R6771" s="9" t="n">
        <f aca="false">Q6771/50554893</f>
        <v>0.000494689999640589</v>
      </c>
      <c r="S6771" s="8" t="n">
        <f aca="false">R6771/$D6771</f>
        <v>0.946706690639008</v>
      </c>
      <c r="T6771" s="10" t="n">
        <f aca="false">AVERAGE(G6771,J6771,M6771,P6771)</f>
        <v>0.915858378505836</v>
      </c>
    </row>
    <row r="6772" s="5" customFormat="true" ht="15.25" hidden="false" customHeight="false" outlineLevel="0" collapsed="false">
      <c r="A6772" s="6" t="s">
        <v>2162</v>
      </c>
      <c r="B6772" s="7" t="n">
        <v>4238469</v>
      </c>
      <c r="C6772" s="6" t="n">
        <v>648</v>
      </c>
      <c r="D6772" s="8" t="n">
        <f aca="false">C6772/58039824</f>
        <v>1.11647478462374E-005</v>
      </c>
      <c r="E6772" s="6" t="n">
        <v>5150</v>
      </c>
      <c r="F6772" s="7" t="n">
        <f aca="false">E6772/57700746</f>
        <v>8.92536120763499E-005</v>
      </c>
      <c r="G6772" s="8" t="n">
        <f aca="false">F6772/$D6772</f>
        <v>7.99423446956115</v>
      </c>
      <c r="H6772" s="6" t="n">
        <v>6</v>
      </c>
      <c r="I6772" s="7" t="n">
        <f aca="false">H6772/41918464</f>
        <v>1.43135015634161E-007</v>
      </c>
      <c r="J6772" s="8" t="n">
        <f aca="false">I6772/$D6772</f>
        <v>0.0128202640673517</v>
      </c>
      <c r="K6772" s="6" t="n">
        <v>17</v>
      </c>
      <c r="L6772" s="7" t="n">
        <f aca="false">K6772/43192891</f>
        <v>3.93583286657057E-007</v>
      </c>
      <c r="M6772" s="8" t="n">
        <f aca="false">L6772/$D6772</f>
        <v>0.0352523220477116</v>
      </c>
      <c r="N6772" s="6" t="n">
        <v>0</v>
      </c>
      <c r="O6772" s="7" t="n">
        <f aca="false">N6772/49735264</f>
        <v>0</v>
      </c>
      <c r="P6772" s="8" t="n">
        <f aca="false">O6772/$D6772</f>
        <v>0</v>
      </c>
      <c r="Q6772" s="6" t="n">
        <v>0</v>
      </c>
      <c r="R6772" s="9" t="n">
        <f aca="false">Q6772/50554893</f>
        <v>0</v>
      </c>
      <c r="S6772" s="8" t="n">
        <f aca="false">R6772/$D6772</f>
        <v>0</v>
      </c>
      <c r="T6772" s="10" t="n">
        <f aca="false">AVERAGE(G6772,J6772,M6772,P6772)</f>
        <v>2.01057676391905</v>
      </c>
    </row>
    <row r="6773" s="5" customFormat="true" ht="15.25" hidden="false" customHeight="false" outlineLevel="0" collapsed="false">
      <c r="A6773" s="6" t="s">
        <v>2162</v>
      </c>
      <c r="B6773" s="7" t="n">
        <v>4238562</v>
      </c>
      <c r="C6773" s="6" t="n">
        <v>2579</v>
      </c>
      <c r="D6773" s="8" t="n">
        <f aca="false">C6773/58039824</f>
        <v>4.44350072460592E-005</v>
      </c>
      <c r="E6773" s="6" t="n">
        <v>94</v>
      </c>
      <c r="F6773" s="7" t="n">
        <f aca="false">E6773/57700746</f>
        <v>1.62909505537415E-006</v>
      </c>
      <c r="G6773" s="8" t="n">
        <f aca="false">F6773/$D6773</f>
        <v>0.0366624235336123</v>
      </c>
      <c r="H6773" s="6" t="n">
        <v>551</v>
      </c>
      <c r="I6773" s="7" t="n">
        <f aca="false">H6773/41918464</f>
        <v>1.31445656024038E-005</v>
      </c>
      <c r="J6773" s="8" t="n">
        <f aca="false">I6773/$D6773</f>
        <v>0.295815538627362</v>
      </c>
      <c r="K6773" s="6" t="n">
        <v>948</v>
      </c>
      <c r="L6773" s="7" t="n">
        <f aca="false">K6773/43192891</f>
        <v>2.19480562206406E-005</v>
      </c>
      <c r="M6773" s="8" t="n">
        <f aca="false">L6773/$D6773</f>
        <v>0.493936145865872</v>
      </c>
      <c r="N6773" s="6" t="n">
        <v>0</v>
      </c>
      <c r="O6773" s="7" t="n">
        <f aca="false">N6773/49735264</f>
        <v>0</v>
      </c>
      <c r="P6773" s="8" t="n">
        <f aca="false">O6773/$D6773</f>
        <v>0</v>
      </c>
      <c r="Q6773" s="6" t="n">
        <v>0</v>
      </c>
      <c r="R6773" s="9" t="n">
        <f aca="false">Q6773/50554893</f>
        <v>0</v>
      </c>
      <c r="S6773" s="8" t="n">
        <f aca="false">R6773/$D6773</f>
        <v>0</v>
      </c>
      <c r="T6773" s="10" t="n">
        <f aca="false">AVERAGE(G6773,J6773,M6773,P6773)</f>
        <v>0.206603527006712</v>
      </c>
    </row>
    <row r="6774" s="5" customFormat="true" ht="15.25" hidden="false" customHeight="false" outlineLevel="0" collapsed="false">
      <c r="A6774" s="6" t="s">
        <v>2163</v>
      </c>
      <c r="B6774" s="7" t="n">
        <v>4240753</v>
      </c>
      <c r="C6774" s="6" t="n">
        <v>607</v>
      </c>
      <c r="D6774" s="8" t="n">
        <f aca="false">C6774/58039824</f>
        <v>1.04583363312749E-005</v>
      </c>
      <c r="E6774" s="6" t="n">
        <v>2660</v>
      </c>
      <c r="F6774" s="7" t="n">
        <f aca="false">E6774/57700746</f>
        <v>4.60999239073963E-005</v>
      </c>
      <c r="G6774" s="8" t="n">
        <f aca="false">F6774/$D6774</f>
        <v>4.4079595881362</v>
      </c>
      <c r="H6774" s="6" t="n">
        <v>2357</v>
      </c>
      <c r="I6774" s="7" t="n">
        <f aca="false">H6774/41918464</f>
        <v>5.62282053082861E-005</v>
      </c>
      <c r="J6774" s="8" t="n">
        <f aca="false">I6774/$D6774</f>
        <v>5.37640056001448</v>
      </c>
      <c r="K6774" s="6" t="n">
        <v>1893</v>
      </c>
      <c r="L6774" s="7" t="n">
        <f aca="false">K6774/43192891</f>
        <v>4.38266565671652E-005</v>
      </c>
      <c r="M6774" s="8" t="n">
        <f aca="false">L6774/$D6774</f>
        <v>4.19059544261402</v>
      </c>
      <c r="N6774" s="6" t="n">
        <v>6677</v>
      </c>
      <c r="O6774" s="7" t="n">
        <f aca="false">N6774/49735264</f>
        <v>0.000134250820504341</v>
      </c>
      <c r="P6774" s="8" t="n">
        <f aca="false">O6774/$D6774</f>
        <v>12.8367281613304</v>
      </c>
      <c r="Q6774" s="6" t="n">
        <v>2970</v>
      </c>
      <c r="R6774" s="9" t="n">
        <f aca="false">Q6774/50554893</f>
        <v>5.8748022669141E-005</v>
      </c>
      <c r="S6774" s="8" t="n">
        <f aca="false">R6774/$D6774</f>
        <v>5.61733920274293</v>
      </c>
      <c r="T6774" s="10" t="n">
        <f aca="false">AVERAGE(G6774,J6774,M6774,P6774)</f>
        <v>6.70292093802377</v>
      </c>
    </row>
    <row r="6775" s="5" customFormat="true" ht="15.25" hidden="false" customHeight="false" outlineLevel="0" collapsed="false">
      <c r="A6775" s="6" t="s">
        <v>21</v>
      </c>
      <c r="B6775" s="7" t="n">
        <v>4240960</v>
      </c>
      <c r="C6775" s="6" t="n">
        <v>13</v>
      </c>
      <c r="D6775" s="8" t="n">
        <f aca="false">C6775/58039824</f>
        <v>2.23984138890566E-007</v>
      </c>
      <c r="E6775" s="6" t="n">
        <v>76</v>
      </c>
      <c r="F6775" s="7" t="n">
        <f aca="false">E6775/57700746</f>
        <v>1.31714068306847E-006</v>
      </c>
      <c r="G6775" s="8" t="n">
        <f aca="false">F6775/$D6775</f>
        <v>5.88050872527181</v>
      </c>
      <c r="H6775" s="6" t="n">
        <v>46</v>
      </c>
      <c r="I6775" s="7" t="n">
        <f aca="false">H6775/41918464</f>
        <v>1.09736845319523E-006</v>
      </c>
      <c r="J6775" s="8" t="n">
        <f aca="false">I6775/$D6775</f>
        <v>4.89931322204642</v>
      </c>
      <c r="K6775" s="6" t="n">
        <v>386</v>
      </c>
      <c r="L6775" s="7" t="n">
        <f aca="false">K6775/43192891</f>
        <v>8.93665580291905E-006</v>
      </c>
      <c r="M6775" s="8" t="n">
        <f aca="false">L6775/$D6775</f>
        <v>39.8986099961539</v>
      </c>
      <c r="N6775" s="6" t="n">
        <v>82</v>
      </c>
      <c r="O6775" s="7" t="n">
        <f aca="false">N6775/49735264</f>
        <v>1.64872956138325E-006</v>
      </c>
      <c r="P6775" s="8" t="n">
        <f aca="false">O6775/$D6775</f>
        <v>7.36092104356007</v>
      </c>
      <c r="Q6775" s="6" t="n">
        <v>6</v>
      </c>
      <c r="R6775" s="9" t="n">
        <f aca="false">Q6775/50554893</f>
        <v>1.18682874079073E-007</v>
      </c>
      <c r="S6775" s="8" t="n">
        <f aca="false">R6775/$D6775</f>
        <v>0.529871778720273</v>
      </c>
      <c r="T6775" s="10" t="n">
        <f aca="false">AVERAGE(G6775,J6775,M6775,P6775)</f>
        <v>14.509838246758</v>
      </c>
    </row>
    <row r="6776" s="5" customFormat="true" ht="15.25" hidden="false" customHeight="false" outlineLevel="0" collapsed="false">
      <c r="A6776" s="6" t="s">
        <v>21</v>
      </c>
      <c r="B6776" s="7" t="n">
        <v>4240962</v>
      </c>
      <c r="C6776" s="6" t="n">
        <v>5539</v>
      </c>
      <c r="D6776" s="8" t="n">
        <f aca="false">C6776/58039824</f>
        <v>9.54344727165265E-005</v>
      </c>
      <c r="E6776" s="6" t="n">
        <v>8250</v>
      </c>
      <c r="F6776" s="7" t="n">
        <f aca="false">E6776/57700746</f>
        <v>0.000142979087306774</v>
      </c>
      <c r="G6776" s="8" t="n">
        <f aca="false">F6776/$D6776</f>
        <v>1.49819120111316</v>
      </c>
      <c r="H6776" s="6" t="n">
        <v>5163</v>
      </c>
      <c r="I6776" s="7" t="n">
        <f aca="false">H6776/41918464</f>
        <v>0.000123167680953195</v>
      </c>
      <c r="J6776" s="8" t="n">
        <f aca="false">I6776/$D6776</f>
        <v>1.29059948095534</v>
      </c>
      <c r="K6776" s="6" t="n">
        <v>5304</v>
      </c>
      <c r="L6776" s="7" t="n">
        <f aca="false">K6776/43192891</f>
        <v>0.000122797985437002</v>
      </c>
      <c r="M6776" s="8" t="n">
        <f aca="false">L6776/$D6776</f>
        <v>1.28672566570105</v>
      </c>
      <c r="N6776" s="6" t="n">
        <v>9582</v>
      </c>
      <c r="O6776" s="7" t="n">
        <f aca="false">N6776/49735264</f>
        <v>0.000192660081185052</v>
      </c>
      <c r="P6776" s="8" t="n">
        <f aca="false">O6776/$D6776</f>
        <v>2.01876822599858</v>
      </c>
      <c r="Q6776" s="6" t="n">
        <v>350</v>
      </c>
      <c r="R6776" s="9" t="n">
        <f aca="false">Q6776/50554893</f>
        <v>6.92316765461258E-006</v>
      </c>
      <c r="S6776" s="8" t="n">
        <f aca="false">R6776/$D6776</f>
        <v>0.072543677955625</v>
      </c>
      <c r="T6776" s="10" t="n">
        <f aca="false">AVERAGE(G6776,J6776,M6776,P6776)</f>
        <v>1.52357114344203</v>
      </c>
    </row>
    <row r="6777" s="5" customFormat="true" ht="15.25" hidden="false" customHeight="false" outlineLevel="0" collapsed="false">
      <c r="A6777" s="6" t="s">
        <v>21</v>
      </c>
      <c r="B6777" s="7" t="n">
        <v>4240966</v>
      </c>
      <c r="C6777" s="6" t="n">
        <v>180</v>
      </c>
      <c r="D6777" s="8" t="n">
        <f aca="false">C6777/58039824</f>
        <v>3.10131884617707E-006</v>
      </c>
      <c r="E6777" s="6" t="n">
        <v>110</v>
      </c>
      <c r="F6777" s="7" t="n">
        <f aca="false">E6777/57700746</f>
        <v>1.90638783075699E-006</v>
      </c>
      <c r="G6777" s="8" t="n">
        <f aca="false">F6777/$D6777</f>
        <v>0.61470230096043</v>
      </c>
      <c r="H6777" s="6" t="n">
        <v>33</v>
      </c>
      <c r="I6777" s="7" t="n">
        <f aca="false">H6777/41918464</f>
        <v>7.87242585987884E-007</v>
      </c>
      <c r="J6777" s="8" t="n">
        <f aca="false">I6777/$D6777</f>
        <v>0.253841228533565</v>
      </c>
      <c r="K6777" s="6" t="n">
        <v>6</v>
      </c>
      <c r="L6777" s="7" t="n">
        <f aca="false">K6777/43192891</f>
        <v>1.38911748231902E-007</v>
      </c>
      <c r="M6777" s="8" t="n">
        <f aca="false">L6777/$D6777</f>
        <v>0.0447911856606218</v>
      </c>
      <c r="N6777" s="6" t="n">
        <v>152</v>
      </c>
      <c r="O6777" s="7" t="n">
        <f aca="false">N6777/49735264</f>
        <v>3.0561816259787E-006</v>
      </c>
      <c r="P6777" s="8" t="n">
        <f aca="false">O6777/$D6777</f>
        <v>0.985445798243543</v>
      </c>
      <c r="Q6777" s="6" t="n">
        <v>1</v>
      </c>
      <c r="R6777" s="9" t="n">
        <f aca="false">Q6777/50554893</f>
        <v>1.97804790131788E-008</v>
      </c>
      <c r="S6777" s="8" t="n">
        <f aca="false">R6777/$D6777</f>
        <v>0.00637808622533662</v>
      </c>
      <c r="T6777" s="10" t="n">
        <f aca="false">AVERAGE(G6777,J6777,M6777,P6777)</f>
        <v>0.47469512834954</v>
      </c>
    </row>
    <row r="6778" s="5" customFormat="true" ht="15.25" hidden="false" customHeight="false" outlineLevel="0" collapsed="false">
      <c r="A6778" s="6" t="s">
        <v>2164</v>
      </c>
      <c r="B6778" s="7" t="n">
        <v>4241064</v>
      </c>
      <c r="C6778" s="6" t="n">
        <v>2836</v>
      </c>
      <c r="D6778" s="8" t="n">
        <f aca="false">C6778/58039824</f>
        <v>4.88630013764342E-005</v>
      </c>
      <c r="E6778" s="6" t="n">
        <v>14023</v>
      </c>
      <c r="F6778" s="7" t="n">
        <f aca="false">E6778/57700746</f>
        <v>0.000243029786824593</v>
      </c>
      <c r="G6778" s="8" t="n">
        <f aca="false">F6778/$D6778</f>
        <v>4.97369748027395</v>
      </c>
      <c r="H6778" s="6" t="n">
        <v>9439</v>
      </c>
      <c r="I6778" s="7" t="n">
        <f aca="false">H6778/41918464</f>
        <v>0.000225175235428474</v>
      </c>
      <c r="J6778" s="8" t="n">
        <f aca="false">I6778/$D6778</f>
        <v>4.60829726143413</v>
      </c>
      <c r="K6778" s="6" t="n">
        <v>13908</v>
      </c>
      <c r="L6778" s="7" t="n">
        <f aca="false">K6778/43192891</f>
        <v>0.00032199743240155</v>
      </c>
      <c r="M6778" s="8" t="n">
        <f aca="false">L6778/$D6778</f>
        <v>6.58980053069035</v>
      </c>
      <c r="N6778" s="6" t="n">
        <v>12510</v>
      </c>
      <c r="O6778" s="7" t="n">
        <f aca="false">N6778/49735264</f>
        <v>0.000251531790401273</v>
      </c>
      <c r="P6778" s="8" t="n">
        <f aca="false">O6778/$D6778</f>
        <v>5.1476942331787</v>
      </c>
      <c r="Q6778" s="6" t="n">
        <v>4422</v>
      </c>
      <c r="R6778" s="9" t="n">
        <f aca="false">Q6778/50554893</f>
        <v>8.74692781962767E-005</v>
      </c>
      <c r="S6778" s="8" t="n">
        <f aca="false">R6778/$D6778</f>
        <v>1.790092211537</v>
      </c>
      <c r="T6778" s="10" t="n">
        <f aca="false">AVERAGE(G6778,J6778,M6778,P6778)</f>
        <v>5.32987237639428</v>
      </c>
    </row>
    <row r="6779" s="5" customFormat="true" ht="15.25" hidden="false" customHeight="false" outlineLevel="0" collapsed="false">
      <c r="A6779" s="6" t="s">
        <v>2164</v>
      </c>
      <c r="B6779" s="7" t="n">
        <v>4241353</v>
      </c>
      <c r="C6779" s="6" t="n">
        <v>711</v>
      </c>
      <c r="D6779" s="8" t="n">
        <f aca="false">C6779/58039824</f>
        <v>1.22502094423994E-005</v>
      </c>
      <c r="E6779" s="6" t="n">
        <v>791</v>
      </c>
      <c r="F6779" s="7" t="n">
        <f aca="false">E6779/57700746</f>
        <v>1.37086615829889E-005</v>
      </c>
      <c r="G6779" s="8" t="n">
        <f aca="false">F6779/$D6779</f>
        <v>1.11905528207066</v>
      </c>
      <c r="H6779" s="6" t="n">
        <v>363</v>
      </c>
      <c r="I6779" s="7" t="n">
        <f aca="false">H6779/41918464</f>
        <v>8.65966844586672E-006</v>
      </c>
      <c r="J6779" s="8" t="n">
        <f aca="false">I6779/$D6779</f>
        <v>0.706899623764357</v>
      </c>
      <c r="K6779" s="6" t="n">
        <v>645</v>
      </c>
      <c r="L6779" s="7" t="n">
        <f aca="false">K6779/43192891</f>
        <v>1.49330129349295E-005</v>
      </c>
      <c r="M6779" s="8" t="n">
        <f aca="false">L6779/$D6779</f>
        <v>1.21900062240933</v>
      </c>
      <c r="N6779" s="6" t="n">
        <v>273</v>
      </c>
      <c r="O6779" s="7" t="n">
        <f aca="false">N6779/49735264</f>
        <v>5.48906305192227E-006</v>
      </c>
      <c r="P6779" s="8" t="n">
        <f aca="false">O6779/$D6779</f>
        <v>0.448079118788286</v>
      </c>
      <c r="Q6779" s="6" t="n">
        <v>204</v>
      </c>
      <c r="R6779" s="9" t="n">
        <f aca="false">Q6779/50554893</f>
        <v>4.03521771868848E-006</v>
      </c>
      <c r="S6779" s="8" t="n">
        <f aca="false">R6779/$D6779</f>
        <v>0.3293998961946</v>
      </c>
      <c r="T6779" s="10" t="n">
        <f aca="false">AVERAGE(G6779,J6779,M6779,P6779)</f>
        <v>0.873258661758157</v>
      </c>
    </row>
    <row r="6780" s="5" customFormat="true" ht="15.25" hidden="false" customHeight="false" outlineLevel="0" collapsed="false">
      <c r="A6780" s="6" t="s">
        <v>2164</v>
      </c>
      <c r="B6780" s="7" t="n">
        <v>4241416</v>
      </c>
      <c r="C6780" s="6" t="n">
        <v>26</v>
      </c>
      <c r="D6780" s="8" t="n">
        <f aca="false">C6780/58039824</f>
        <v>4.47968277781132E-007</v>
      </c>
      <c r="E6780" s="6" t="n">
        <v>1180</v>
      </c>
      <c r="F6780" s="7" t="n">
        <f aca="false">E6780/57700746</f>
        <v>2.04503421844841E-005</v>
      </c>
      <c r="G6780" s="8" t="n">
        <f aca="false">F6780/$D6780</f>
        <v>45.6513177356627</v>
      </c>
      <c r="H6780" s="6" t="n">
        <v>3695</v>
      </c>
      <c r="I6780" s="7" t="n">
        <f aca="false">H6780/41918464</f>
        <v>8.81473137947039E-005</v>
      </c>
      <c r="J6780" s="8" t="n">
        <f aca="false">I6780/$D6780</f>
        <v>196.771329950669</v>
      </c>
      <c r="K6780" s="6" t="n">
        <v>532</v>
      </c>
      <c r="L6780" s="7" t="n">
        <f aca="false">K6780/43192891</f>
        <v>1.2316841676562E-005</v>
      </c>
      <c r="M6780" s="8" t="n">
        <f aca="false">L6780/$D6780</f>
        <v>27.4948970439817</v>
      </c>
      <c r="N6780" s="6" t="n">
        <v>1228</v>
      </c>
      <c r="O6780" s="7" t="n">
        <f aca="false">N6780/49735264</f>
        <v>2.46907305046174E-005</v>
      </c>
      <c r="P6780" s="8" t="n">
        <f aca="false">O6780/$D6780</f>
        <v>55.117140496901</v>
      </c>
      <c r="Q6780" s="6" t="n">
        <v>3</v>
      </c>
      <c r="R6780" s="9" t="n">
        <f aca="false">Q6780/50554893</f>
        <v>5.93414370395364E-008</v>
      </c>
      <c r="S6780" s="8" t="n">
        <f aca="false">R6780/$D6780</f>
        <v>0.132467944680068</v>
      </c>
      <c r="T6780" s="10" t="n">
        <f aca="false">AVERAGE(G6780,J6780,M6780,P6780)</f>
        <v>81.2586713068035</v>
      </c>
    </row>
    <row r="6781" s="5" customFormat="true" ht="15.25" hidden="false" customHeight="false" outlineLevel="0" collapsed="false">
      <c r="A6781" s="6" t="s">
        <v>2165</v>
      </c>
      <c r="B6781" s="7" t="n">
        <v>4242527</v>
      </c>
      <c r="C6781" s="6" t="n">
        <v>11</v>
      </c>
      <c r="D6781" s="8" t="n">
        <f aca="false">C6781/58039824</f>
        <v>1.8952504059971E-007</v>
      </c>
      <c r="E6781" s="6" t="n">
        <v>2668</v>
      </c>
      <c r="F6781" s="7" t="n">
        <f aca="false">E6781/57700746</f>
        <v>4.62385702950877E-005</v>
      </c>
      <c r="G6781" s="8" t="n">
        <f aca="false">F6781/$D6781</f>
        <v>243.97077108532</v>
      </c>
      <c r="H6781" s="6" t="n">
        <v>1142</v>
      </c>
      <c r="I6781" s="7" t="n">
        <f aca="false">H6781/41918464</f>
        <v>2.72433646423686E-005</v>
      </c>
      <c r="J6781" s="8" t="n">
        <f aca="false">I6781/$D6781</f>
        <v>143.745462637354</v>
      </c>
      <c r="K6781" s="6" t="n">
        <v>453</v>
      </c>
      <c r="L6781" s="7" t="n">
        <f aca="false">K6781/43192891</f>
        <v>1.04878369915086E-005</v>
      </c>
      <c r="M6781" s="8" t="n">
        <f aca="false">L6781/$D6781</f>
        <v>55.3374739207137</v>
      </c>
      <c r="N6781" s="6" t="n">
        <v>4007</v>
      </c>
      <c r="O6781" s="7" t="n">
        <f aca="false">N6781/49735264</f>
        <v>8.0566577469057E-005</v>
      </c>
      <c r="P6781" s="8" t="n">
        <f aca="false">O6781/$D6781</f>
        <v>425.097270598767</v>
      </c>
      <c r="Q6781" s="6" t="n">
        <v>10</v>
      </c>
      <c r="R6781" s="9" t="n">
        <f aca="false">Q6781/50554893</f>
        <v>1.97804790131788E-007</v>
      </c>
      <c r="S6781" s="8" t="n">
        <f aca="false">R6781/$D6781</f>
        <v>1.04368683687326</v>
      </c>
      <c r="T6781" s="10" t="n">
        <f aca="false">AVERAGE(G6781,J6781,M6781,P6781)</f>
        <v>217.037744560539</v>
      </c>
    </row>
    <row r="6782" s="5" customFormat="true" ht="15.25" hidden="false" customHeight="false" outlineLevel="0" collapsed="false">
      <c r="A6782" s="6" t="s">
        <v>2165</v>
      </c>
      <c r="B6782" s="7" t="n">
        <v>4242581</v>
      </c>
      <c r="C6782" s="6" t="n">
        <v>510</v>
      </c>
      <c r="D6782" s="8" t="n">
        <f aca="false">C6782/58039824</f>
        <v>8.78707006416835E-006</v>
      </c>
      <c r="E6782" s="6" t="n">
        <v>204</v>
      </c>
      <c r="F6782" s="7" t="n">
        <f aca="false">E6782/57700746</f>
        <v>3.53548288613114E-006</v>
      </c>
      <c r="G6782" s="8" t="n">
        <f aca="false">F6782/$D6782</f>
        <v>0.402350596992282</v>
      </c>
      <c r="H6782" s="6" t="n">
        <v>137</v>
      </c>
      <c r="I6782" s="7" t="n">
        <f aca="false">H6782/41918464</f>
        <v>3.26824952364667E-006</v>
      </c>
      <c r="J6782" s="8" t="n">
        <f aca="false">I6782/$D6782</f>
        <v>0.371938484589287</v>
      </c>
      <c r="K6782" s="6" t="n">
        <v>0</v>
      </c>
      <c r="L6782" s="7" t="n">
        <f aca="false">K6782/43192891</f>
        <v>0</v>
      </c>
      <c r="M6782" s="8" t="n">
        <f aca="false">L6782/$D6782</f>
        <v>0</v>
      </c>
      <c r="N6782" s="6" t="n">
        <v>0</v>
      </c>
      <c r="O6782" s="7" t="n">
        <f aca="false">N6782/49735264</f>
        <v>0</v>
      </c>
      <c r="P6782" s="8" t="n">
        <f aca="false">O6782/$D6782</f>
        <v>0</v>
      </c>
      <c r="Q6782" s="6" t="n">
        <v>0</v>
      </c>
      <c r="R6782" s="9" t="n">
        <f aca="false">Q6782/50554893</f>
        <v>0</v>
      </c>
      <c r="S6782" s="8" t="n">
        <f aca="false">R6782/$D6782</f>
        <v>0</v>
      </c>
      <c r="T6782" s="10" t="n">
        <f aca="false">AVERAGE(G6782,J6782,M6782,P6782)</f>
        <v>0.193572270395392</v>
      </c>
    </row>
    <row r="6783" s="5" customFormat="true" ht="15.25" hidden="false" customHeight="false" outlineLevel="0" collapsed="false">
      <c r="A6783" s="6" t="s">
        <v>2165</v>
      </c>
      <c r="B6783" s="7" t="n">
        <v>4242716</v>
      </c>
      <c r="C6783" s="6" t="n">
        <v>3554</v>
      </c>
      <c r="D6783" s="8" t="n">
        <f aca="false">C6783/58039824</f>
        <v>6.12338176628516E-005</v>
      </c>
      <c r="E6783" s="6" t="n">
        <v>1641</v>
      </c>
      <c r="F6783" s="7" t="n">
        <f aca="false">E6783/57700746</f>
        <v>2.8439840275202E-005</v>
      </c>
      <c r="G6783" s="8" t="n">
        <f aca="false">F6783/$D6783</f>
        <v>0.464446630321</v>
      </c>
      <c r="H6783" s="6" t="n">
        <v>1003</v>
      </c>
      <c r="I6783" s="7" t="n">
        <f aca="false">H6783/41918464</f>
        <v>2.39274034468439E-005</v>
      </c>
      <c r="J6783" s="8" t="n">
        <f aca="false">I6783/$D6783</f>
        <v>0.390754722800172</v>
      </c>
      <c r="K6783" s="6" t="n">
        <v>1999</v>
      </c>
      <c r="L6783" s="7" t="n">
        <f aca="false">K6783/43192891</f>
        <v>4.62807641192621E-005</v>
      </c>
      <c r="M6783" s="8" t="n">
        <f aca="false">L6783/$D6783</f>
        <v>0.755803996642512</v>
      </c>
      <c r="N6783" s="6" t="n">
        <v>2280</v>
      </c>
      <c r="O6783" s="7" t="n">
        <f aca="false">N6783/49735264</f>
        <v>4.58427243896805E-005</v>
      </c>
      <c r="P6783" s="8" t="n">
        <f aca="false">O6783/$D6783</f>
        <v>0.748650437607644</v>
      </c>
      <c r="Q6783" s="6" t="n">
        <v>1</v>
      </c>
      <c r="R6783" s="9" t="n">
        <f aca="false">Q6783/50554893</f>
        <v>1.97804790131788E-008</v>
      </c>
      <c r="S6783" s="8" t="n">
        <f aca="false">R6783/$D6783</f>
        <v>0.00032303194163213</v>
      </c>
      <c r="T6783" s="10" t="n">
        <f aca="false">AVERAGE(G6783,J6783,M6783,P6783)</f>
        <v>0.589913946842832</v>
      </c>
    </row>
    <row r="6784" s="5" customFormat="true" ht="15.25" hidden="false" customHeight="false" outlineLevel="0" collapsed="false">
      <c r="A6784" s="6" t="s">
        <v>2166</v>
      </c>
      <c r="B6784" s="7" t="n">
        <v>4242972</v>
      </c>
      <c r="C6784" s="6" t="n">
        <v>983</v>
      </c>
      <c r="D6784" s="8" t="n">
        <f aca="false">C6784/58039824</f>
        <v>1.69366468099559E-005</v>
      </c>
      <c r="E6784" s="6" t="n">
        <v>1597</v>
      </c>
      <c r="F6784" s="7" t="n">
        <f aca="false">E6784/57700746</f>
        <v>2.76772851428992E-005</v>
      </c>
      <c r="G6784" s="8" t="n">
        <f aca="false">F6784/$D6784</f>
        <v>1.63416557323671</v>
      </c>
      <c r="H6784" s="6" t="n">
        <v>1295</v>
      </c>
      <c r="I6784" s="7" t="n">
        <f aca="false">H6784/41918464</f>
        <v>3.08933075410397E-005</v>
      </c>
      <c r="J6784" s="8" t="n">
        <f aca="false">I6784/$D6784</f>
        <v>1.82405099945047</v>
      </c>
      <c r="K6784" s="6" t="n">
        <v>223</v>
      </c>
      <c r="L6784" s="7" t="n">
        <f aca="false">K6784/43192891</f>
        <v>5.16288664261904E-006</v>
      </c>
      <c r="M6784" s="8" t="n">
        <f aca="false">L6784/$D6784</f>
        <v>0.3048352309965</v>
      </c>
      <c r="N6784" s="6" t="n">
        <v>251</v>
      </c>
      <c r="O6784" s="7" t="n">
        <f aca="false">N6784/49735264</f>
        <v>5.04672097447799E-006</v>
      </c>
      <c r="P6784" s="8" t="n">
        <f aca="false">O6784/$D6784</f>
        <v>0.297976395865525</v>
      </c>
      <c r="Q6784" s="6" t="n">
        <v>476</v>
      </c>
      <c r="R6784" s="9" t="n">
        <f aca="false">Q6784/50554893</f>
        <v>9.41550801027311E-006</v>
      </c>
      <c r="S6784" s="8" t="n">
        <f aca="false">R6784/$D6784</f>
        <v>0.555925155429137</v>
      </c>
      <c r="T6784" s="10" t="n">
        <f aca="false">AVERAGE(G6784,J6784,M6784,P6784)</f>
        <v>1.0152570498873</v>
      </c>
    </row>
    <row r="6785" s="5" customFormat="true" ht="15.25" hidden="false" customHeight="false" outlineLevel="0" collapsed="false">
      <c r="A6785" s="6" t="s">
        <v>2166</v>
      </c>
      <c r="B6785" s="7" t="n">
        <v>4243323</v>
      </c>
      <c r="C6785" s="6" t="n">
        <v>114</v>
      </c>
      <c r="D6785" s="8" t="n">
        <f aca="false">C6785/58039824</f>
        <v>1.96416860257881E-006</v>
      </c>
      <c r="E6785" s="6" t="n">
        <v>731</v>
      </c>
      <c r="F6785" s="7" t="n">
        <f aca="false">E6785/57700746</f>
        <v>1.26688136753033E-005</v>
      </c>
      <c r="G6785" s="8" t="n">
        <f aca="false">F6785/$D6785</f>
        <v>6.44996242108241</v>
      </c>
      <c r="H6785" s="6" t="n">
        <v>338</v>
      </c>
      <c r="I6785" s="7" t="n">
        <f aca="false">H6785/41918464</f>
        <v>8.06327254739105E-006</v>
      </c>
      <c r="J6785" s="8" t="n">
        <f aca="false">I6785/$D6785</f>
        <v>4.10518350451411</v>
      </c>
      <c r="K6785" s="6" t="n">
        <v>1057</v>
      </c>
      <c r="L6785" s="7" t="n">
        <f aca="false">K6785/43192891</f>
        <v>2.44716196468535E-005</v>
      </c>
      <c r="M6785" s="8" t="n">
        <f aca="false">L6785/$D6785</f>
        <v>12.4590219061256</v>
      </c>
      <c r="N6785" s="6" t="n">
        <v>153</v>
      </c>
      <c r="O6785" s="7" t="n">
        <f aca="false">N6785/49735264</f>
        <v>3.07628808404435E-006</v>
      </c>
      <c r="P6785" s="8" t="n">
        <f aca="false">O6785/$D6785</f>
        <v>1.56620367518624</v>
      </c>
      <c r="Q6785" s="6" t="n">
        <v>1</v>
      </c>
      <c r="R6785" s="9" t="n">
        <f aca="false">Q6785/50554893</f>
        <v>1.97804790131788E-008</v>
      </c>
      <c r="S6785" s="8" t="n">
        <f aca="false">R6785/$D6785</f>
        <v>0.0100706624610578</v>
      </c>
      <c r="T6785" s="10" t="n">
        <f aca="false">AVERAGE(G6785,J6785,M6785,P6785)</f>
        <v>6.14509287672709</v>
      </c>
    </row>
    <row r="6786" s="5" customFormat="true" ht="15.25" hidden="false" customHeight="false" outlineLevel="0" collapsed="false">
      <c r="A6786" s="6" t="s">
        <v>2167</v>
      </c>
      <c r="B6786" s="7" t="n">
        <v>4244330</v>
      </c>
      <c r="C6786" s="6" t="n">
        <v>1056</v>
      </c>
      <c r="D6786" s="8" t="n">
        <f aca="false">C6786/58039824</f>
        <v>1.81944038975721E-005</v>
      </c>
      <c r="E6786" s="6" t="n">
        <v>2206</v>
      </c>
      <c r="F6786" s="7" t="n">
        <f aca="false">E6786/57700746</f>
        <v>3.82317414059083E-005</v>
      </c>
      <c r="G6786" s="8" t="n">
        <f aca="false">F6786/$D6786</f>
        <v>2.10129123334511</v>
      </c>
      <c r="H6786" s="6" t="n">
        <v>2843</v>
      </c>
      <c r="I6786" s="7" t="n">
        <f aca="false">H6786/41918464</f>
        <v>6.78221415746531E-005</v>
      </c>
      <c r="J6786" s="8" t="n">
        <f aca="false">I6786/$D6786</f>
        <v>3.72763746240147</v>
      </c>
      <c r="K6786" s="6" t="n">
        <v>1929</v>
      </c>
      <c r="L6786" s="7" t="n">
        <f aca="false">K6786/43192891</f>
        <v>4.46601270565566E-005</v>
      </c>
      <c r="M6786" s="8" t="n">
        <f aca="false">L6786/$D6786</f>
        <v>2.45460787327669</v>
      </c>
      <c r="N6786" s="6" t="n">
        <v>1027</v>
      </c>
      <c r="O6786" s="7" t="n">
        <f aca="false">N6786/49735264</f>
        <v>2.06493324334219E-005</v>
      </c>
      <c r="P6786" s="8" t="n">
        <f aca="false">O6786/$D6786</f>
        <v>1.13492767059971</v>
      </c>
      <c r="Q6786" s="6" t="n">
        <v>0</v>
      </c>
      <c r="R6786" s="9" t="n">
        <f aca="false">Q6786/50554893</f>
        <v>0</v>
      </c>
      <c r="S6786" s="8" t="n">
        <f aca="false">R6786/$D6786</f>
        <v>0</v>
      </c>
      <c r="T6786" s="10" t="n">
        <f aca="false">AVERAGE(G6786,J6786,M6786,P6786)</f>
        <v>2.35461605990574</v>
      </c>
    </row>
    <row r="6787" s="5" customFormat="true" ht="15.25" hidden="false" customHeight="false" outlineLevel="0" collapsed="false">
      <c r="A6787" s="6" t="s">
        <v>2168</v>
      </c>
      <c r="B6787" s="7" t="n">
        <v>4247051</v>
      </c>
      <c r="C6787" s="6" t="n">
        <v>17</v>
      </c>
      <c r="D6787" s="8" t="n">
        <f aca="false">C6787/58039824</f>
        <v>2.92902335472279E-007</v>
      </c>
      <c r="E6787" s="6" t="n">
        <v>1217</v>
      </c>
      <c r="F6787" s="7" t="n">
        <f aca="false">E6787/57700746</f>
        <v>2.10915817275569E-005</v>
      </c>
      <c r="G6787" s="8" t="n">
        <f aca="false">F6787/$D6787</f>
        <v>72.0089230205304</v>
      </c>
      <c r="H6787" s="6" t="n">
        <v>1497</v>
      </c>
      <c r="I6787" s="7" t="n">
        <f aca="false">H6787/41918464</f>
        <v>3.57121864007231E-005</v>
      </c>
      <c r="J6787" s="8" t="n">
        <f aca="false">I6787/$D6787</f>
        <v>121.925236079598</v>
      </c>
      <c r="K6787" s="6" t="n">
        <v>796</v>
      </c>
      <c r="L6787" s="7" t="n">
        <f aca="false">K6787/43192891</f>
        <v>1.84289585987657E-005</v>
      </c>
      <c r="M6787" s="8" t="n">
        <f aca="false">L6787/$D6787</f>
        <v>62.9184419750381</v>
      </c>
      <c r="N6787" s="6" t="n">
        <v>355</v>
      </c>
      <c r="O6787" s="7" t="n">
        <f aca="false">N6787/49735264</f>
        <v>7.13779261330552E-006</v>
      </c>
      <c r="P6787" s="8" t="n">
        <f aca="false">O6787/$D6787</f>
        <v>24.3691898249854</v>
      </c>
      <c r="Q6787" s="6" t="n">
        <v>2</v>
      </c>
      <c r="R6787" s="9" t="n">
        <f aca="false">Q6787/50554893</f>
        <v>3.95609580263576E-008</v>
      </c>
      <c r="S6787" s="8" t="n">
        <f aca="false">R6787/$D6787</f>
        <v>0.13506535536007</v>
      </c>
      <c r="T6787" s="10" t="n">
        <f aca="false">AVERAGE(G6787,J6787,M6787,P6787)</f>
        <v>70.3054477250379</v>
      </c>
    </row>
    <row r="6788" s="5" customFormat="true" ht="15.25" hidden="false" customHeight="false" outlineLevel="0" collapsed="false">
      <c r="A6788" s="6" t="s">
        <v>2169</v>
      </c>
      <c r="B6788" s="7" t="n">
        <v>4247531</v>
      </c>
      <c r="C6788" s="6" t="n">
        <v>33</v>
      </c>
      <c r="D6788" s="8" t="n">
        <f aca="false">C6788/58039824</f>
        <v>5.68575121799129E-007</v>
      </c>
      <c r="E6788" s="6" t="n">
        <v>7058</v>
      </c>
      <c r="F6788" s="7" t="n">
        <f aca="false">E6788/57700746</f>
        <v>0.000122320775540753</v>
      </c>
      <c r="G6788" s="8" t="n">
        <f aca="false">F6788/$D6788</f>
        <v>215.13564496754</v>
      </c>
      <c r="H6788" s="6" t="n">
        <v>1939</v>
      </c>
      <c r="I6788" s="7" t="n">
        <f aca="false">H6788/41918464</f>
        <v>4.62564658857729E-005</v>
      </c>
      <c r="J6788" s="8" t="n">
        <f aca="false">I6788/$D6788</f>
        <v>81.355064814311</v>
      </c>
      <c r="K6788" s="6" t="n">
        <v>2010</v>
      </c>
      <c r="L6788" s="7" t="n">
        <f aca="false">K6788/43192891</f>
        <v>4.65354356576873E-005</v>
      </c>
      <c r="M6788" s="8" t="n">
        <f aca="false">L6788/$D6788</f>
        <v>81.8457119798635</v>
      </c>
      <c r="N6788" s="6" t="n">
        <v>3336</v>
      </c>
      <c r="O6788" s="7" t="n">
        <f aca="false">N6788/49735264</f>
        <v>6.70751441070062E-005</v>
      </c>
      <c r="P6788" s="8" t="n">
        <f aca="false">O6788/$D6788</f>
        <v>117.970592689251</v>
      </c>
      <c r="Q6788" s="6" t="n">
        <v>7961</v>
      </c>
      <c r="R6788" s="9" t="n">
        <f aca="false">Q6788/50554893</f>
        <v>0.000157472393423916</v>
      </c>
      <c r="S6788" s="8" t="n">
        <f aca="false">R6788/$D6788</f>
        <v>276.959696944935</v>
      </c>
      <c r="T6788" s="10" t="n">
        <f aca="false">AVERAGE(G6788,J6788,M6788,P6788)</f>
        <v>124.076753612741</v>
      </c>
    </row>
    <row r="6789" s="5" customFormat="true" ht="15.25" hidden="false" customHeight="false" outlineLevel="0" collapsed="false">
      <c r="A6789" s="6" t="s">
        <v>2169</v>
      </c>
      <c r="B6789" s="7" t="n">
        <v>4247752</v>
      </c>
      <c r="C6789" s="6" t="n">
        <v>485</v>
      </c>
      <c r="D6789" s="8" t="n">
        <f aca="false">C6789/58039824</f>
        <v>8.35633133553265E-006</v>
      </c>
      <c r="E6789" s="6" t="n">
        <v>1803</v>
      </c>
      <c r="F6789" s="7" t="n">
        <f aca="false">E6789/57700746</f>
        <v>3.12474296259532E-005</v>
      </c>
      <c r="G6789" s="8" t="n">
        <f aca="false">F6789/$D6789</f>
        <v>3.73937178544888</v>
      </c>
      <c r="H6789" s="6" t="n">
        <v>2068</v>
      </c>
      <c r="I6789" s="7" t="n">
        <f aca="false">H6789/41918464</f>
        <v>4.93338687219074E-005</v>
      </c>
      <c r="J6789" s="8" t="n">
        <f aca="false">I6789/$D6789</f>
        <v>5.90377125331672</v>
      </c>
      <c r="K6789" s="6" t="n">
        <v>3134</v>
      </c>
      <c r="L6789" s="7" t="n">
        <f aca="false">K6789/43192891</f>
        <v>7.25582364931303E-005</v>
      </c>
      <c r="M6789" s="8" t="n">
        <f aca="false">L6789/$D6789</f>
        <v>8.68302531095188</v>
      </c>
      <c r="N6789" s="6" t="n">
        <v>2115</v>
      </c>
      <c r="O6789" s="7" t="n">
        <f aca="false">N6789/49735264</f>
        <v>4.25251588088484E-005</v>
      </c>
      <c r="P6789" s="8" t="n">
        <f aca="false">O6789/$D6789</f>
        <v>5.08897470688167</v>
      </c>
      <c r="Q6789" s="6" t="n">
        <v>10710</v>
      </c>
      <c r="R6789" s="9" t="n">
        <f aca="false">Q6789/50554893</f>
        <v>0.000211848930231145</v>
      </c>
      <c r="S6789" s="8" t="n">
        <f aca="false">R6789/$D6789</f>
        <v>25.3519064437195</v>
      </c>
      <c r="T6789" s="10" t="n">
        <f aca="false">AVERAGE(G6789,J6789,M6789,P6789)</f>
        <v>5.85378576414979</v>
      </c>
    </row>
    <row r="6790" s="5" customFormat="true" ht="15.25" hidden="false" customHeight="false" outlineLevel="0" collapsed="false">
      <c r="A6790" s="6" t="s">
        <v>2169</v>
      </c>
      <c r="B6790" s="7" t="n">
        <v>4248242</v>
      </c>
      <c r="C6790" s="6" t="n">
        <v>103</v>
      </c>
      <c r="D6790" s="8" t="n">
        <f aca="false">C6790/58039824</f>
        <v>1.7746435619791E-006</v>
      </c>
      <c r="E6790" s="6" t="n">
        <v>12981</v>
      </c>
      <c r="F6790" s="7" t="n">
        <f aca="false">E6790/57700746</f>
        <v>0.000224971094827786</v>
      </c>
      <c r="G6790" s="8" t="n">
        <f aca="false">F6790/$D6790</f>
        <v>126.769735426136</v>
      </c>
      <c r="H6790" s="6" t="n">
        <v>5115</v>
      </c>
      <c r="I6790" s="7" t="n">
        <f aca="false">H6790/41918464</f>
        <v>0.000122022600828122</v>
      </c>
      <c r="J6790" s="8" t="n">
        <f aca="false">I6790/$D6790</f>
        <v>68.7589347192859</v>
      </c>
      <c r="K6790" s="6" t="n">
        <v>9014</v>
      </c>
      <c r="L6790" s="7" t="n">
        <f aca="false">K6790/43192891</f>
        <v>0.000208691749760395</v>
      </c>
      <c r="M6790" s="8" t="n">
        <f aca="false">L6790/$D6790</f>
        <v>117.596431323741</v>
      </c>
      <c r="N6790" s="6" t="n">
        <v>6822</v>
      </c>
      <c r="O6790" s="7" t="n">
        <f aca="false">N6790/49735264</f>
        <v>0.00013716625692386</v>
      </c>
      <c r="P6790" s="8" t="n">
        <f aca="false">O6790/$D6790</f>
        <v>77.2922855398021</v>
      </c>
      <c r="Q6790" s="6" t="n">
        <v>30002</v>
      </c>
      <c r="R6790" s="9" t="n">
        <f aca="false">Q6790/50554893</f>
        <v>0.00059345393135339</v>
      </c>
      <c r="S6790" s="8" t="n">
        <f aca="false">R6790/$D6790</f>
        <v>334.407395416105</v>
      </c>
      <c r="T6790" s="10" t="n">
        <f aca="false">AVERAGE(G6790,J6790,M6790,P6790)</f>
        <v>97.6043467522413</v>
      </c>
    </row>
    <row r="6791" s="5" customFormat="true" ht="15.25" hidden="false" customHeight="false" outlineLevel="0" collapsed="false">
      <c r="A6791" s="6" t="s">
        <v>21</v>
      </c>
      <c r="B6791" s="7" t="n">
        <v>4248962</v>
      </c>
      <c r="C6791" s="6" t="n">
        <v>14601</v>
      </c>
      <c r="D6791" s="8" t="n">
        <f aca="false">C6791/58039824</f>
        <v>0.000251568647072396</v>
      </c>
      <c r="E6791" s="6" t="n">
        <v>15302</v>
      </c>
      <c r="F6791" s="7" t="n">
        <f aca="false">E6791/57700746</f>
        <v>0.000265195878056759</v>
      </c>
      <c r="G6791" s="8" t="n">
        <f aca="false">F6791/$D6791</f>
        <v>1.05416903554138</v>
      </c>
      <c r="H6791" s="6" t="n">
        <v>10026</v>
      </c>
      <c r="I6791" s="7" t="n">
        <f aca="false">H6791/41918464</f>
        <v>0.000239178611124682</v>
      </c>
      <c r="J6791" s="8" t="n">
        <f aca="false">I6791/$D6791</f>
        <v>0.950748886668106</v>
      </c>
      <c r="K6791" s="6" t="n">
        <v>9133</v>
      </c>
      <c r="L6791" s="7" t="n">
        <f aca="false">K6791/43192891</f>
        <v>0.000211446832766994</v>
      </c>
      <c r="M6791" s="8" t="n">
        <f aca="false">L6791/$D6791</f>
        <v>0.840513455184834</v>
      </c>
      <c r="N6791" s="6" t="n">
        <v>9284</v>
      </c>
      <c r="O6791" s="7" t="n">
        <f aca="false">N6791/49735264</f>
        <v>0.000186668356681489</v>
      </c>
      <c r="P6791" s="8" t="n">
        <f aca="false">O6791/$D6791</f>
        <v>0.742017571958278</v>
      </c>
      <c r="Q6791" s="6" t="n">
        <v>18903</v>
      </c>
      <c r="R6791" s="9" t="n">
        <f aca="false">Q6791/50554893</f>
        <v>0.000373910394786119</v>
      </c>
      <c r="S6791" s="8" t="n">
        <f aca="false">R6791/$D6791</f>
        <v>1.48631556093123</v>
      </c>
      <c r="T6791" s="10" t="n">
        <f aca="false">AVERAGE(G6791,J6791,M6791,P6791)</f>
        <v>0.89686223733815</v>
      </c>
    </row>
    <row r="6792" s="5" customFormat="true" ht="15.25" hidden="false" customHeight="false" outlineLevel="0" collapsed="false">
      <c r="A6792" s="6" t="s">
        <v>2170</v>
      </c>
      <c r="B6792" s="7" t="n">
        <v>4249439</v>
      </c>
      <c r="C6792" s="6" t="n">
        <v>26</v>
      </c>
      <c r="D6792" s="8" t="n">
        <f aca="false">C6792/58039824</f>
        <v>4.47968277781132E-007</v>
      </c>
      <c r="E6792" s="6" t="n">
        <v>1827</v>
      </c>
      <c r="F6792" s="7" t="n">
        <f aca="false">E6792/57700746</f>
        <v>3.16633687890274E-005</v>
      </c>
      <c r="G6792" s="8" t="n">
        <f aca="false">F6792/$D6792</f>
        <v>70.682167375471</v>
      </c>
      <c r="H6792" s="6" t="n">
        <v>1482</v>
      </c>
      <c r="I6792" s="7" t="n">
        <f aca="false">H6792/41918464</f>
        <v>3.53543488616377E-005</v>
      </c>
      <c r="J6792" s="8" t="n">
        <f aca="false">I6792/$D6792</f>
        <v>78.9215455986174</v>
      </c>
      <c r="K6792" s="6" t="n">
        <v>2141</v>
      </c>
      <c r="L6792" s="7" t="n">
        <f aca="false">K6792/43192891</f>
        <v>4.95683421607505E-005</v>
      </c>
      <c r="M6792" s="8" t="n">
        <f aca="false">L6792/$D6792</f>
        <v>110.651455960836</v>
      </c>
      <c r="N6792" s="6" t="n">
        <v>2956</v>
      </c>
      <c r="O6792" s="7" t="n">
        <f aca="false">N6792/49735264</f>
        <v>5.94346900420595E-005</v>
      </c>
      <c r="P6792" s="8" t="n">
        <f aca="false">O6792/$D6792</f>
        <v>132.67611344368</v>
      </c>
      <c r="Q6792" s="6" t="n">
        <v>6</v>
      </c>
      <c r="R6792" s="9" t="n">
        <f aca="false">Q6792/50554893</f>
        <v>1.18682874079073E-007</v>
      </c>
      <c r="S6792" s="8" t="n">
        <f aca="false">R6792/$D6792</f>
        <v>0.264935889360136</v>
      </c>
      <c r="T6792" s="10" t="n">
        <f aca="false">AVERAGE(G6792,J6792,M6792,P6792)</f>
        <v>98.2328205946512</v>
      </c>
    </row>
    <row r="6793" s="5" customFormat="true" ht="15.25" hidden="false" customHeight="false" outlineLevel="0" collapsed="false">
      <c r="A6793" s="6" t="s">
        <v>21</v>
      </c>
      <c r="B6793" s="7" t="n">
        <v>4250049</v>
      </c>
      <c r="C6793" s="6" t="n">
        <v>354</v>
      </c>
      <c r="D6793" s="8" t="n">
        <f aca="false">C6793/58039824</f>
        <v>6.09926039748156E-006</v>
      </c>
      <c r="E6793" s="6" t="n">
        <v>532</v>
      </c>
      <c r="F6793" s="7" t="n">
        <f aca="false">E6793/57700746</f>
        <v>9.21998478147926E-006</v>
      </c>
      <c r="G6793" s="8" t="n">
        <f aca="false">F6793/$D6793</f>
        <v>1.51165619773936</v>
      </c>
      <c r="H6793" s="6" t="n">
        <v>2136</v>
      </c>
      <c r="I6793" s="7" t="n">
        <f aca="false">H6793/41918464</f>
        <v>5.09560655657612E-005</v>
      </c>
      <c r="J6793" s="8" t="n">
        <f aca="false">I6793/$D6793</f>
        <v>8.35446631968712</v>
      </c>
      <c r="K6793" s="6" t="n">
        <v>2324</v>
      </c>
      <c r="L6793" s="7" t="n">
        <f aca="false">K6793/43192891</f>
        <v>5.38051504818235E-005</v>
      </c>
      <c r="M6793" s="8" t="n">
        <f aca="false">L6793/$D6793</f>
        <v>8.82158605722755</v>
      </c>
      <c r="N6793" s="6" t="n">
        <v>467</v>
      </c>
      <c r="O6793" s="7" t="n">
        <f aca="false">N6793/49735264</f>
        <v>9.38971591665825E-006</v>
      </c>
      <c r="P6793" s="8" t="n">
        <f aca="false">O6793/$D6793</f>
        <v>1.53948434805888</v>
      </c>
      <c r="Q6793" s="6" t="n">
        <v>5265</v>
      </c>
      <c r="R6793" s="9" t="n">
        <f aca="false">Q6793/50554893</f>
        <v>0.000104144222004386</v>
      </c>
      <c r="S6793" s="8" t="n">
        <f aca="false">R6793/$D6793</f>
        <v>17.0748935473207</v>
      </c>
      <c r="T6793" s="10" t="n">
        <f aca="false">AVERAGE(G6793,J6793,M6793,P6793)</f>
        <v>5.05679823067823</v>
      </c>
    </row>
    <row r="6794" s="5" customFormat="true" ht="15.25" hidden="false" customHeight="false" outlineLevel="0" collapsed="false">
      <c r="A6794" s="6" t="s">
        <v>2171</v>
      </c>
      <c r="B6794" s="7" t="n">
        <v>4250230</v>
      </c>
      <c r="C6794" s="6" t="n">
        <v>5886</v>
      </c>
      <c r="D6794" s="8" t="n">
        <f aca="false">C6794/58039824</f>
        <v>0.00010141312626999</v>
      </c>
      <c r="E6794" s="6" t="n">
        <v>4759</v>
      </c>
      <c r="F6794" s="7" t="n">
        <f aca="false">E6794/57700746</f>
        <v>8.24772698779319E-005</v>
      </c>
      <c r="G6794" s="8" t="n">
        <f aca="false">F6794/$D6794</f>
        <v>0.813280025096104</v>
      </c>
      <c r="H6794" s="6" t="n">
        <v>5594</v>
      </c>
      <c r="I6794" s="7" t="n">
        <f aca="false">H6794/41918464</f>
        <v>0.000133449546242916</v>
      </c>
      <c r="J6794" s="8" t="n">
        <f aca="false">I6794/$D6794</f>
        <v>1.31590013197735</v>
      </c>
      <c r="K6794" s="6" t="n">
        <v>2897</v>
      </c>
      <c r="L6794" s="7" t="n">
        <f aca="false">K6794/43192891</f>
        <v>6.70712224379702E-005</v>
      </c>
      <c r="M6794" s="8" t="n">
        <f aca="false">L6794/$D6794</f>
        <v>0.661366283684105</v>
      </c>
      <c r="N6794" s="6" t="n">
        <v>2525</v>
      </c>
      <c r="O6794" s="7" t="n">
        <f aca="false">N6794/49735264</f>
        <v>5.07688066157646E-005</v>
      </c>
      <c r="P6794" s="8" t="n">
        <f aca="false">O6794/$D6794</f>
        <v>0.500613761581552</v>
      </c>
      <c r="Q6794" s="6" t="n">
        <v>664</v>
      </c>
      <c r="R6794" s="9" t="n">
        <f aca="false">Q6794/50554893</f>
        <v>1.31342380647507E-005</v>
      </c>
      <c r="S6794" s="8" t="n">
        <f aca="false">R6794/$D6794</f>
        <v>0.129512209590933</v>
      </c>
      <c r="T6794" s="10" t="n">
        <f aca="false">AVERAGE(G6794,J6794,M6794,P6794)</f>
        <v>0.822790050584778</v>
      </c>
    </row>
    <row r="6795" s="5" customFormat="true" ht="15.25" hidden="false" customHeight="false" outlineLevel="0" collapsed="false">
      <c r="A6795" s="6" t="s">
        <v>2171</v>
      </c>
      <c r="B6795" s="7" t="n">
        <v>4250281</v>
      </c>
      <c r="C6795" s="6" t="n">
        <v>2330</v>
      </c>
      <c r="D6795" s="8" t="n">
        <f aca="false">C6795/58039824</f>
        <v>4.01448495088476E-005</v>
      </c>
      <c r="E6795" s="6" t="n">
        <v>3242</v>
      </c>
      <c r="F6795" s="7" t="n">
        <f aca="false">E6795/57700746</f>
        <v>5.61864486119469E-005</v>
      </c>
      <c r="G6795" s="8" t="n">
        <f aca="false">F6795/$D6795</f>
        <v>1.39959295649032</v>
      </c>
      <c r="H6795" s="6" t="n">
        <v>907</v>
      </c>
      <c r="I6795" s="7" t="n">
        <f aca="false">H6795/41918464</f>
        <v>2.16372431966973E-005</v>
      </c>
      <c r="J6795" s="8" t="n">
        <f aca="false">I6795/$D6795</f>
        <v>0.538979307717385</v>
      </c>
      <c r="K6795" s="6" t="n">
        <v>1694</v>
      </c>
      <c r="L6795" s="7" t="n">
        <f aca="false">K6795/43192891</f>
        <v>3.92194169174738E-005</v>
      </c>
      <c r="M6795" s="8" t="n">
        <f aca="false">L6795/$D6795</f>
        <v>0.97694766320721</v>
      </c>
      <c r="N6795" s="6" t="n">
        <v>1188</v>
      </c>
      <c r="O6795" s="7" t="n">
        <f aca="false">N6795/49735264</f>
        <v>2.38864721819914E-005</v>
      </c>
      <c r="P6795" s="8" t="n">
        <f aca="false">O6795/$D6795</f>
        <v>0.595007142241922</v>
      </c>
      <c r="Q6795" s="6" t="n">
        <v>6</v>
      </c>
      <c r="R6795" s="9" t="n">
        <f aca="false">Q6795/50554893</f>
        <v>1.18682874079073E-007</v>
      </c>
      <c r="S6795" s="8" t="n">
        <f aca="false">R6795/$D6795</f>
        <v>0.00295636614736633</v>
      </c>
      <c r="T6795" s="10" t="n">
        <f aca="false">AVERAGE(G6795,J6795,M6795,P6795)</f>
        <v>0.877631767414209</v>
      </c>
    </row>
    <row r="6796" s="5" customFormat="true" ht="15.25" hidden="false" customHeight="false" outlineLevel="0" collapsed="false">
      <c r="A6796" s="6" t="s">
        <v>2171</v>
      </c>
      <c r="B6796" s="7" t="n">
        <v>4250695</v>
      </c>
      <c r="C6796" s="6" t="n">
        <v>10110</v>
      </c>
      <c r="D6796" s="8" t="n">
        <f aca="false">C6796/58039824</f>
        <v>0.000174190741860279</v>
      </c>
      <c r="E6796" s="6" t="n">
        <v>5147</v>
      </c>
      <c r="F6796" s="7" t="n">
        <f aca="false">E6796/57700746</f>
        <v>8.92016196809657E-005</v>
      </c>
      <c r="G6796" s="8" t="n">
        <f aca="false">F6796/$D6796</f>
        <v>0.512091622828702</v>
      </c>
      <c r="H6796" s="6" t="n">
        <v>1548</v>
      </c>
      <c r="I6796" s="7" t="n">
        <f aca="false">H6796/41918464</f>
        <v>3.69288340336134E-005</v>
      </c>
      <c r="J6796" s="8" t="n">
        <f aca="false">I6796/$D6796</f>
        <v>0.212002277728599</v>
      </c>
      <c r="K6796" s="6" t="n">
        <v>1377</v>
      </c>
      <c r="L6796" s="7" t="n">
        <f aca="false">K6796/43192891</f>
        <v>3.18802462192216E-005</v>
      </c>
      <c r="M6796" s="8" t="n">
        <f aca="false">L6796/$D6796</f>
        <v>0.183019177016843</v>
      </c>
      <c r="N6796" s="6" t="n">
        <v>1775</v>
      </c>
      <c r="O6796" s="7" t="n">
        <f aca="false">N6796/49735264</f>
        <v>3.56889630665276E-005</v>
      </c>
      <c r="P6796" s="8" t="n">
        <f aca="false">O6796/$D6796</f>
        <v>0.204884385274358</v>
      </c>
      <c r="Q6796" s="6" t="n">
        <v>4374</v>
      </c>
      <c r="R6796" s="9" t="n">
        <f aca="false">Q6796/50554893</f>
        <v>8.65198152036441E-005</v>
      </c>
      <c r="S6796" s="8" t="n">
        <f aca="false">R6796/$D6796</f>
        <v>0.496695830557075</v>
      </c>
      <c r="T6796" s="10" t="n">
        <f aca="false">AVERAGE(G6796,J6796,M6796,P6796)</f>
        <v>0.277999365712126</v>
      </c>
    </row>
    <row r="6797" s="5" customFormat="true" ht="15.25" hidden="false" customHeight="false" outlineLevel="0" collapsed="false">
      <c r="A6797" s="6" t="s">
        <v>21</v>
      </c>
      <c r="B6797" s="7" t="n">
        <v>4251233</v>
      </c>
      <c r="C6797" s="6" t="n">
        <v>2224</v>
      </c>
      <c r="D6797" s="8" t="n">
        <f aca="false">C6797/58039824</f>
        <v>3.83185172994322E-005</v>
      </c>
      <c r="E6797" s="6" t="n">
        <v>7592</v>
      </c>
      <c r="F6797" s="7" t="n">
        <f aca="false">E6797/57700746</f>
        <v>0.000131575421919155</v>
      </c>
      <c r="G6797" s="8" t="n">
        <f aca="false">F6797/$D6797</f>
        <v>3.43372946533881</v>
      </c>
      <c r="H6797" s="6" t="n">
        <v>8370</v>
      </c>
      <c r="I6797" s="7" t="n">
        <f aca="false">H6797/41918464</f>
        <v>0.000199673346809654</v>
      </c>
      <c r="J6797" s="8" t="n">
        <f aca="false">I6797/$D6797</f>
        <v>5.21088395068493</v>
      </c>
      <c r="K6797" s="6" t="n">
        <v>6408</v>
      </c>
      <c r="L6797" s="7" t="n">
        <f aca="false">K6797/43192891</f>
        <v>0.000148357747111672</v>
      </c>
      <c r="M6797" s="8" t="n">
        <f aca="false">L6797/$D6797</f>
        <v>3.87169853030483</v>
      </c>
      <c r="N6797" s="6" t="n">
        <v>12776</v>
      </c>
      <c r="O6797" s="7" t="n">
        <f aca="false">N6797/49735264</f>
        <v>0.000256880108246736</v>
      </c>
      <c r="P6797" s="8" t="n">
        <f aca="false">O6797/$D6797</f>
        <v>6.70381127326507</v>
      </c>
      <c r="Q6797" s="6" t="n">
        <v>19</v>
      </c>
      <c r="R6797" s="9" t="n">
        <f aca="false">Q6797/50554893</f>
        <v>3.75829101250397E-007</v>
      </c>
      <c r="S6797" s="8" t="n">
        <f aca="false">R6797/$D6797</f>
        <v>0.00980802827817052</v>
      </c>
      <c r="T6797" s="10" t="n">
        <f aca="false">AVERAGE(G6797,J6797,M6797,P6797)</f>
        <v>4.80503080489841</v>
      </c>
    </row>
    <row r="6798" s="5" customFormat="true" ht="15.25" hidden="false" customHeight="false" outlineLevel="0" collapsed="false">
      <c r="A6798" s="6" t="s">
        <v>2172</v>
      </c>
      <c r="B6798" s="7" t="n">
        <v>4251359</v>
      </c>
      <c r="C6798" s="6" t="n">
        <v>5088</v>
      </c>
      <c r="D6798" s="8" t="n">
        <f aca="false">C6798/58039824</f>
        <v>8.76639460519384E-005</v>
      </c>
      <c r="E6798" s="6" t="n">
        <v>5023</v>
      </c>
      <c r="F6798" s="7" t="n">
        <f aca="false">E6798/57700746</f>
        <v>8.70526006717487E-005</v>
      </c>
      <c r="G6798" s="8" t="n">
        <f aca="false">F6798/$D6798</f>
        <v>0.993026262132582</v>
      </c>
      <c r="H6798" s="6" t="n">
        <v>5499</v>
      </c>
      <c r="I6798" s="7" t="n">
        <f aca="false">H6798/41918464</f>
        <v>0.000131183241828708</v>
      </c>
      <c r="J6798" s="8" t="n">
        <f aca="false">I6798/$D6798</f>
        <v>1.49643322867289</v>
      </c>
      <c r="K6798" s="6" t="n">
        <v>4432</v>
      </c>
      <c r="L6798" s="7" t="n">
        <f aca="false">K6798/43192891</f>
        <v>0.000102609478027299</v>
      </c>
      <c r="M6798" s="8" t="n">
        <f aca="false">L6798/$D6798</f>
        <v>1.17048664415021</v>
      </c>
      <c r="N6798" s="6" t="n">
        <v>2617</v>
      </c>
      <c r="O6798" s="7" t="n">
        <f aca="false">N6798/49735264</f>
        <v>5.26186007578044E-005</v>
      </c>
      <c r="P6798" s="8" t="n">
        <f aca="false">O6798/$D6798</f>
        <v>0.600230803284047</v>
      </c>
      <c r="Q6798" s="6" t="n">
        <v>9450</v>
      </c>
      <c r="R6798" s="9" t="n">
        <f aca="false">Q6798/50554893</f>
        <v>0.00018692552667454</v>
      </c>
      <c r="S6798" s="8" t="n">
        <f aca="false">R6798/$D6798</f>
        <v>2.13229651519214</v>
      </c>
      <c r="T6798" s="10" t="n">
        <f aca="false">AVERAGE(G6798,J6798,M6798,P6798)</f>
        <v>1.06504423455993</v>
      </c>
    </row>
    <row r="6799" s="5" customFormat="true" ht="15.25" hidden="false" customHeight="false" outlineLevel="0" collapsed="false">
      <c r="A6799" s="6" t="s">
        <v>2172</v>
      </c>
      <c r="B6799" s="7" t="n">
        <v>4251545</v>
      </c>
      <c r="C6799" s="6" t="n">
        <v>18</v>
      </c>
      <c r="D6799" s="8" t="n">
        <f aca="false">C6799/58039824</f>
        <v>3.10131884617707E-007</v>
      </c>
      <c r="E6799" s="6" t="n">
        <v>141</v>
      </c>
      <c r="F6799" s="7" t="n">
        <f aca="false">E6799/57700746</f>
        <v>2.44364258306123E-006</v>
      </c>
      <c r="G6799" s="8" t="n">
        <f aca="false">F6799/$D6799</f>
        <v>7.87936585776551</v>
      </c>
      <c r="H6799" s="6" t="n">
        <v>73</v>
      </c>
      <c r="I6799" s="7" t="n">
        <f aca="false">H6799/41918464</f>
        <v>1.74147602354895E-006</v>
      </c>
      <c r="J6799" s="8" t="n">
        <f aca="false">I6799/$D6799</f>
        <v>5.61527566150007</v>
      </c>
      <c r="K6799" s="6" t="n">
        <v>1675</v>
      </c>
      <c r="L6799" s="7" t="n">
        <f aca="false">K6799/43192891</f>
        <v>3.87795297147394E-005</v>
      </c>
      <c r="M6799" s="8" t="n">
        <f aca="false">L6799/$D6799</f>
        <v>125.042059969236</v>
      </c>
      <c r="N6799" s="6" t="n">
        <v>3</v>
      </c>
      <c r="O6799" s="7" t="n">
        <f aca="false">N6799/49735264</f>
        <v>6.03193741969481E-008</v>
      </c>
      <c r="P6799" s="8" t="n">
        <f aca="false">O6799/$D6799</f>
        <v>0.194495881232278</v>
      </c>
      <c r="Q6799" s="6" t="n">
        <v>1</v>
      </c>
      <c r="R6799" s="9" t="n">
        <f aca="false">Q6799/50554893</f>
        <v>1.97804790131788E-008</v>
      </c>
      <c r="S6799" s="8" t="n">
        <f aca="false">R6799/$D6799</f>
        <v>0.0637808622533662</v>
      </c>
      <c r="T6799" s="10" t="n">
        <f aca="false">AVERAGE(G6799,J6799,M6799,P6799)</f>
        <v>34.6827993424334</v>
      </c>
    </row>
    <row r="6800" s="5" customFormat="true" ht="15.25" hidden="false" customHeight="false" outlineLevel="0" collapsed="false">
      <c r="A6800" s="6" t="s">
        <v>2172</v>
      </c>
      <c r="B6800" s="7" t="n">
        <v>4251704</v>
      </c>
      <c r="C6800" s="6" t="n">
        <v>305</v>
      </c>
      <c r="D6800" s="8" t="n">
        <f aca="false">C6800/58039824</f>
        <v>5.25501248935559E-006</v>
      </c>
      <c r="E6800" s="6" t="n">
        <v>1825</v>
      </c>
      <c r="F6800" s="7" t="n">
        <f aca="false">E6800/57700746</f>
        <v>3.16287071921046E-005</v>
      </c>
      <c r="G6800" s="8" t="n">
        <f aca="false">F6800/$D6800</f>
        <v>6.01876917631897</v>
      </c>
      <c r="H6800" s="6" t="n">
        <v>3630</v>
      </c>
      <c r="I6800" s="7" t="n">
        <f aca="false">H6800/41918464</f>
        <v>8.65966844586672E-005</v>
      </c>
      <c r="J6800" s="8" t="n">
        <f aca="false">I6800/$D6800</f>
        <v>16.4788731966052</v>
      </c>
      <c r="K6800" s="6" t="n">
        <v>1078</v>
      </c>
      <c r="L6800" s="7" t="n">
        <f aca="false">K6800/43192891</f>
        <v>2.49578107656651E-005</v>
      </c>
      <c r="M6800" s="8" t="n">
        <f aca="false">L6800/$D6800</f>
        <v>4.74933424349019</v>
      </c>
      <c r="N6800" s="6" t="n">
        <v>1163</v>
      </c>
      <c r="O6800" s="7" t="n">
        <f aca="false">N6800/49735264</f>
        <v>2.33838107303502E-005</v>
      </c>
      <c r="P6800" s="8" t="n">
        <f aca="false">O6800/$D6800</f>
        <v>4.44981068602897</v>
      </c>
      <c r="Q6800" s="6" t="n">
        <v>5544</v>
      </c>
      <c r="R6800" s="9" t="n">
        <f aca="false">Q6800/50554893</f>
        <v>0.000109662975649063</v>
      </c>
      <c r="S6800" s="8" t="n">
        <f aca="false">R6800/$D6800</f>
        <v>20.8682616589768</v>
      </c>
      <c r="T6800" s="10" t="n">
        <f aca="false">AVERAGE(G6800,J6800,M6800,P6800)</f>
        <v>7.92419682561083</v>
      </c>
    </row>
    <row r="6801" s="5" customFormat="true" ht="15.25" hidden="false" customHeight="false" outlineLevel="0" collapsed="false">
      <c r="A6801" s="6" t="s">
        <v>2172</v>
      </c>
      <c r="B6801" s="7" t="n">
        <v>4252040</v>
      </c>
      <c r="C6801" s="6" t="n">
        <v>345</v>
      </c>
      <c r="D6801" s="8" t="n">
        <f aca="false">C6801/58039824</f>
        <v>5.94419445517271E-006</v>
      </c>
      <c r="E6801" s="6" t="n">
        <v>2619</v>
      </c>
      <c r="F6801" s="7" t="n">
        <f aca="false">E6801/57700746</f>
        <v>4.53893611704778E-005</v>
      </c>
      <c r="G6801" s="8" t="n">
        <f aca="false">F6801/$D6801</f>
        <v>7.63591459074482</v>
      </c>
      <c r="H6801" s="6" t="n">
        <v>1037</v>
      </c>
      <c r="I6801" s="7" t="n">
        <f aca="false">H6801/41918464</f>
        <v>2.47385018687708E-005</v>
      </c>
      <c r="J6801" s="8" t="n">
        <f aca="false">I6801/$D6801</f>
        <v>4.1617921579337</v>
      </c>
      <c r="K6801" s="6" t="n">
        <v>2261</v>
      </c>
      <c r="L6801" s="7" t="n">
        <f aca="false">K6801/43192891</f>
        <v>5.23465771253885E-005</v>
      </c>
      <c r="M6801" s="8" t="n">
        <f aca="false">L6801/$D6801</f>
        <v>8.80633658944921</v>
      </c>
      <c r="N6801" s="6" t="n">
        <v>63</v>
      </c>
      <c r="O6801" s="7" t="n">
        <f aca="false">N6801/49735264</f>
        <v>1.26670685813591E-006</v>
      </c>
      <c r="P6801" s="8" t="n">
        <f aca="false">O6801/$D6801</f>
        <v>0.213099835089279</v>
      </c>
      <c r="Q6801" s="6" t="n">
        <v>5925</v>
      </c>
      <c r="R6801" s="9" t="n">
        <f aca="false">Q6801/50554893</f>
        <v>0.000117199338153084</v>
      </c>
      <c r="S6801" s="8" t="n">
        <f aca="false">R6801/$D6801</f>
        <v>19.7166056791928</v>
      </c>
      <c r="T6801" s="10" t="n">
        <f aca="false">AVERAGE(G6801,J6801,M6801,P6801)</f>
        <v>5.20428579330425</v>
      </c>
    </row>
    <row r="6802" s="5" customFormat="true" ht="15.25" hidden="false" customHeight="false" outlineLevel="0" collapsed="false">
      <c r="A6802" s="6" t="s">
        <v>2173</v>
      </c>
      <c r="B6802" s="7" t="n">
        <v>4252839</v>
      </c>
      <c r="C6802" s="6" t="n">
        <v>1825</v>
      </c>
      <c r="D6802" s="8" t="n">
        <f aca="false">C6802/58039824</f>
        <v>3.14439271904064E-005</v>
      </c>
      <c r="E6802" s="6" t="n">
        <v>6267</v>
      </c>
      <c r="F6802" s="7" t="n">
        <f aca="false">E6802/57700746</f>
        <v>0.000108612113957764</v>
      </c>
      <c r="G6802" s="8" t="n">
        <f aca="false">F6802/$D6802</f>
        <v>3.45415231691867</v>
      </c>
      <c r="H6802" s="6" t="n">
        <v>2913</v>
      </c>
      <c r="I6802" s="7" t="n">
        <f aca="false">H6802/41918464</f>
        <v>6.9492050090385E-005</v>
      </c>
      <c r="J6802" s="8" t="n">
        <f aca="false">I6802/$D6802</f>
        <v>2.2100308803535</v>
      </c>
      <c r="K6802" s="6" t="n">
        <v>2186</v>
      </c>
      <c r="L6802" s="7" t="n">
        <f aca="false">K6802/43192891</f>
        <v>5.06101802724897E-005</v>
      </c>
      <c r="M6802" s="8" t="n">
        <f aca="false">L6802/$D6802</f>
        <v>1.60953750993073</v>
      </c>
      <c r="N6802" s="6" t="n">
        <v>6160</v>
      </c>
      <c r="O6802" s="7" t="n">
        <f aca="false">N6802/49735264</f>
        <v>0.0001238557816844</v>
      </c>
      <c r="P6802" s="8" t="n">
        <f aca="false">O6802/$D6802</f>
        <v>3.93894124402466</v>
      </c>
      <c r="Q6802" s="6" t="n">
        <v>16</v>
      </c>
      <c r="R6802" s="9" t="n">
        <f aca="false">Q6802/50554893</f>
        <v>3.16487664210861E-007</v>
      </c>
      <c r="S6802" s="8" t="n">
        <f aca="false">R6802/$D6802</f>
        <v>0.0100651442898463</v>
      </c>
      <c r="T6802" s="10" t="n">
        <f aca="false">AVERAGE(G6802,J6802,M6802,P6802)</f>
        <v>2.80316548780689</v>
      </c>
    </row>
    <row r="6803" s="5" customFormat="true" ht="15.25" hidden="false" customHeight="false" outlineLevel="0" collapsed="false">
      <c r="A6803" s="6" t="s">
        <v>2173</v>
      </c>
      <c r="B6803" s="7" t="n">
        <v>4253472</v>
      </c>
      <c r="C6803" s="6" t="n">
        <v>11753</v>
      </c>
      <c r="D6803" s="8" t="n">
        <f aca="false">C6803/58039824</f>
        <v>0.000202498891106217</v>
      </c>
      <c r="E6803" s="6" t="n">
        <v>25984</v>
      </c>
      <c r="F6803" s="7" t="n">
        <f aca="false">E6803/57700746</f>
        <v>0.000450323467221724</v>
      </c>
      <c r="G6803" s="8" t="n">
        <f aca="false">F6803/$D6803</f>
        <v>2.2238317689627</v>
      </c>
      <c r="H6803" s="6" t="n">
        <v>17207</v>
      </c>
      <c r="I6803" s="7" t="n">
        <f aca="false">H6803/41918464</f>
        <v>0.000410487369002834</v>
      </c>
      <c r="J6803" s="8" t="n">
        <f aca="false">I6803/$D6803</f>
        <v>2.02710921902046</v>
      </c>
      <c r="K6803" s="6" t="n">
        <v>19329</v>
      </c>
      <c r="L6803" s="7" t="n">
        <f aca="false">K6803/43192891</f>
        <v>0.000447504196929073</v>
      </c>
      <c r="M6803" s="8" t="n">
        <f aca="false">L6803/$D6803</f>
        <v>2.20990937029054</v>
      </c>
      <c r="N6803" s="6" t="n">
        <v>19809</v>
      </c>
      <c r="O6803" s="7" t="n">
        <f aca="false">N6803/49735264</f>
        <v>0.000398288827822448</v>
      </c>
      <c r="P6803" s="8" t="n">
        <f aca="false">O6803/$D6803</f>
        <v>1.96686917961211</v>
      </c>
      <c r="Q6803" s="6" t="n">
        <v>8800</v>
      </c>
      <c r="R6803" s="9" t="n">
        <f aca="false">Q6803/50554893</f>
        <v>0.000174068215315973</v>
      </c>
      <c r="S6803" s="8" t="n">
        <f aca="false">R6803/$D6803</f>
        <v>0.859600832207369</v>
      </c>
      <c r="T6803" s="10" t="n">
        <f aca="false">AVERAGE(G6803,J6803,M6803,P6803)</f>
        <v>2.10692988447146</v>
      </c>
    </row>
    <row r="6804" s="5" customFormat="true" ht="15.25" hidden="false" customHeight="false" outlineLevel="0" collapsed="false">
      <c r="A6804" s="6" t="s">
        <v>2173</v>
      </c>
      <c r="B6804" s="7" t="n">
        <v>4253682</v>
      </c>
      <c r="C6804" s="6" t="n">
        <v>927</v>
      </c>
      <c r="D6804" s="8" t="n">
        <f aca="false">C6804/58039824</f>
        <v>1.59717920578119E-005</v>
      </c>
      <c r="E6804" s="6" t="n">
        <v>468</v>
      </c>
      <c r="F6804" s="7" t="n">
        <f aca="false">E6804/57700746</f>
        <v>8.11081367994792E-006</v>
      </c>
      <c r="G6804" s="8" t="n">
        <f aca="false">F6804/$D6804</f>
        <v>0.507821141834918</v>
      </c>
      <c r="H6804" s="6" t="n">
        <v>103</v>
      </c>
      <c r="I6804" s="7" t="n">
        <f aca="false">H6804/41918464</f>
        <v>2.45715110171976E-006</v>
      </c>
      <c r="J6804" s="8" t="n">
        <f aca="false">I6804/$D6804</f>
        <v>0.153843168808221</v>
      </c>
      <c r="K6804" s="6" t="n">
        <v>320</v>
      </c>
      <c r="L6804" s="7" t="n">
        <f aca="false">K6804/43192891</f>
        <v>7.40862657236812E-006</v>
      </c>
      <c r="M6804" s="8" t="n">
        <f aca="false">L6804/$D6804</f>
        <v>0.463856938880226</v>
      </c>
      <c r="N6804" s="6" t="n">
        <v>263</v>
      </c>
      <c r="O6804" s="7" t="n">
        <f aca="false">N6804/49735264</f>
        <v>5.28799847126578E-006</v>
      </c>
      <c r="P6804" s="8" t="n">
        <f aca="false">O6804/$D6804</f>
        <v>0.331083603651062</v>
      </c>
      <c r="Q6804" s="6" t="n">
        <v>0</v>
      </c>
      <c r="R6804" s="9" t="n">
        <f aca="false">Q6804/50554893</f>
        <v>0</v>
      </c>
      <c r="S6804" s="8" t="n">
        <f aca="false">R6804/$D6804</f>
        <v>0</v>
      </c>
      <c r="T6804" s="10" t="n">
        <f aca="false">AVERAGE(G6804,J6804,M6804,P6804)</f>
        <v>0.364151213293607</v>
      </c>
    </row>
    <row r="6805" s="5" customFormat="true" ht="15.25" hidden="false" customHeight="false" outlineLevel="0" collapsed="false">
      <c r="A6805" s="6" t="s">
        <v>2174</v>
      </c>
      <c r="B6805" s="7" t="n">
        <v>4257402</v>
      </c>
      <c r="C6805" s="6" t="n">
        <v>16469</v>
      </c>
      <c r="D6805" s="8" t="n">
        <f aca="false">C6805/58039824</f>
        <v>0.000283753444876056</v>
      </c>
      <c r="E6805" s="6" t="n">
        <v>18918</v>
      </c>
      <c r="F6805" s="7" t="n">
        <f aca="false">E6805/57700746</f>
        <v>0.000327864045293279</v>
      </c>
      <c r="G6805" s="8" t="n">
        <f aca="false">F6805/$D6805</f>
        <v>1.15545397320724</v>
      </c>
      <c r="H6805" s="6" t="n">
        <v>25206</v>
      </c>
      <c r="I6805" s="7" t="n">
        <f aca="false">H6805/41918464</f>
        <v>0.000601310200679109</v>
      </c>
      <c r="J6805" s="8" t="n">
        <f aca="false">I6805/$D6805</f>
        <v>2.11912916490498</v>
      </c>
      <c r="K6805" s="6" t="n">
        <v>16594</v>
      </c>
      <c r="L6805" s="7" t="n">
        <f aca="false">K6805/43192891</f>
        <v>0.000384183591693365</v>
      </c>
      <c r="M6805" s="8" t="n">
        <f aca="false">L6805/$D6805</f>
        <v>1.3539345464552</v>
      </c>
      <c r="N6805" s="6" t="n">
        <v>25844</v>
      </c>
      <c r="O6805" s="7" t="n">
        <f aca="false">N6805/49735264</f>
        <v>0.000519631302248642</v>
      </c>
      <c r="P6805" s="8" t="n">
        <f aca="false">O6805/$D6805</f>
        <v>1.83127751092367</v>
      </c>
      <c r="Q6805" s="6" t="n">
        <v>17322</v>
      </c>
      <c r="R6805" s="9" t="n">
        <f aca="false">Q6805/50554893</f>
        <v>0.000342637457466283</v>
      </c>
      <c r="S6805" s="8" t="n">
        <f aca="false">R6805/$D6805</f>
        <v>1.20751822983488</v>
      </c>
      <c r="T6805" s="10" t="n">
        <f aca="false">AVERAGE(G6805,J6805,M6805,P6805)</f>
        <v>1.61494879887277</v>
      </c>
    </row>
    <row r="6806" s="5" customFormat="true" ht="15.25" hidden="false" customHeight="false" outlineLevel="0" collapsed="false">
      <c r="A6806" s="6" t="s">
        <v>21</v>
      </c>
      <c r="B6806" s="7" t="n">
        <v>4258223</v>
      </c>
      <c r="C6806" s="6" t="n">
        <v>827</v>
      </c>
      <c r="D6806" s="8" t="n">
        <f aca="false">C6806/58039824</f>
        <v>1.42488371432691E-005</v>
      </c>
      <c r="E6806" s="6" t="n">
        <v>3911</v>
      </c>
      <c r="F6806" s="7" t="n">
        <f aca="false">E6806/57700746</f>
        <v>6.77807527826417E-005</v>
      </c>
      <c r="G6806" s="8" t="n">
        <f aca="false">F6806/$D6806</f>
        <v>4.75693223953087</v>
      </c>
      <c r="H6806" s="6" t="n">
        <v>669</v>
      </c>
      <c r="I6806" s="7" t="n">
        <f aca="false">H6806/41918464</f>
        <v>1.59595542432089E-005</v>
      </c>
      <c r="J6806" s="8" t="n">
        <f aca="false">I6806/$D6806</f>
        <v>1.12006012018658</v>
      </c>
      <c r="K6806" s="6" t="n">
        <v>2435</v>
      </c>
      <c r="L6806" s="7" t="n">
        <f aca="false">K6806/43192891</f>
        <v>5.63750178241137E-005</v>
      </c>
      <c r="M6806" s="8" t="n">
        <f aca="false">L6806/$D6806</f>
        <v>3.95646446494368</v>
      </c>
      <c r="N6806" s="6" t="n">
        <v>2781</v>
      </c>
      <c r="O6806" s="7" t="n">
        <f aca="false">N6806/49735264</f>
        <v>5.59160598805709E-005</v>
      </c>
      <c r="P6806" s="8" t="n">
        <f aca="false">O6806/$D6806</f>
        <v>3.92425426147738</v>
      </c>
      <c r="Q6806" s="6" t="n">
        <v>6633</v>
      </c>
      <c r="R6806" s="9" t="n">
        <f aca="false">Q6806/50554893</f>
        <v>0.000131203917294415</v>
      </c>
      <c r="S6806" s="8" t="n">
        <f aca="false">R6806/$D6806</f>
        <v>9.20804385475019</v>
      </c>
      <c r="T6806" s="10" t="n">
        <f aca="false">AVERAGE(G6806,J6806,M6806,P6806)</f>
        <v>3.43942777153463</v>
      </c>
    </row>
    <row r="6807" s="5" customFormat="true" ht="15.25" hidden="false" customHeight="false" outlineLevel="0" collapsed="false">
      <c r="A6807" s="6" t="s">
        <v>2175</v>
      </c>
      <c r="B6807" s="7" t="n">
        <v>4259871</v>
      </c>
      <c r="C6807" s="6" t="n">
        <v>21</v>
      </c>
      <c r="D6807" s="8" t="n">
        <f aca="false">C6807/58039824</f>
        <v>3.61820532053991E-007</v>
      </c>
      <c r="E6807" s="6" t="n">
        <v>1194</v>
      </c>
      <c r="F6807" s="7" t="n">
        <f aca="false">E6807/57700746</f>
        <v>2.0692973362944E-005</v>
      </c>
      <c r="G6807" s="8" t="n">
        <f aca="false">F6807/$D6807</f>
        <v>57.1912634296172</v>
      </c>
      <c r="H6807" s="6" t="n">
        <v>585</v>
      </c>
      <c r="I6807" s="7" t="n">
        <f aca="false">H6807/41918464</f>
        <v>1.39556640243307E-005</v>
      </c>
      <c r="J6807" s="8" t="n">
        <f aca="false">I6807/$D6807</f>
        <v>38.5706801797754</v>
      </c>
      <c r="K6807" s="6" t="n">
        <v>835</v>
      </c>
      <c r="L6807" s="7" t="n">
        <f aca="false">K6807/43192891</f>
        <v>1.93318849622731E-005</v>
      </c>
      <c r="M6807" s="8" t="n">
        <f aca="false">L6807/$D6807</f>
        <v>53.4294857523131</v>
      </c>
      <c r="N6807" s="6" t="n">
        <v>997</v>
      </c>
      <c r="O6807" s="7" t="n">
        <f aca="false">N6807/49735264</f>
        <v>2.00461386914524E-005</v>
      </c>
      <c r="P6807" s="8" t="n">
        <f aca="false">O6807/$D6807</f>
        <v>55.403541025309</v>
      </c>
      <c r="Q6807" s="6" t="n">
        <v>4</v>
      </c>
      <c r="R6807" s="9" t="n">
        <f aca="false">Q6807/50554893</f>
        <v>7.91219160527152E-008</v>
      </c>
      <c r="S6807" s="8" t="n">
        <f aca="false">R6807/$D6807</f>
        <v>0.218677242011541</v>
      </c>
      <c r="T6807" s="10" t="n">
        <f aca="false">AVERAGE(G6807,J6807,M6807,P6807)</f>
        <v>51.1487425967537</v>
      </c>
    </row>
    <row r="6808" s="5" customFormat="true" ht="15.25" hidden="false" customHeight="false" outlineLevel="0" collapsed="false">
      <c r="A6808" s="6" t="s">
        <v>21</v>
      </c>
      <c r="B6808" s="7" t="n">
        <v>4260729</v>
      </c>
      <c r="C6808" s="6" t="n">
        <v>692</v>
      </c>
      <c r="D6808" s="8" t="n">
        <f aca="false">C6808/58039824</f>
        <v>1.19228480086363E-005</v>
      </c>
      <c r="E6808" s="6" t="n">
        <v>2493</v>
      </c>
      <c r="F6808" s="7" t="n">
        <f aca="false">E6808/57700746</f>
        <v>4.32056805643379E-005</v>
      </c>
      <c r="G6808" s="8" t="n">
        <f aca="false">F6808/$D6808</f>
        <v>3.62377181467398</v>
      </c>
      <c r="H6808" s="6" t="n">
        <v>6461</v>
      </c>
      <c r="I6808" s="7" t="n">
        <f aca="false">H6808/41918464</f>
        <v>0.000154132556002052</v>
      </c>
      <c r="J6808" s="8" t="n">
        <f aca="false">I6808/$D6808</f>
        <v>12.9274948309671</v>
      </c>
      <c r="K6808" s="6" t="n">
        <v>5293</v>
      </c>
      <c r="L6808" s="7" t="n">
        <f aca="false">K6808/43192891</f>
        <v>0.000122543313898577</v>
      </c>
      <c r="M6808" s="8" t="n">
        <f aca="false">L6808/$D6808</f>
        <v>10.2780236575869</v>
      </c>
      <c r="N6808" s="6" t="n">
        <v>5427</v>
      </c>
      <c r="O6808" s="7" t="n">
        <f aca="false">N6808/49735264</f>
        <v>0.000109117747922279</v>
      </c>
      <c r="P6808" s="8" t="n">
        <f aca="false">O6808/$D6808</f>
        <v>9.15198682758012</v>
      </c>
      <c r="Q6808" s="6" t="n">
        <v>14</v>
      </c>
      <c r="R6808" s="9" t="n">
        <f aca="false">Q6808/50554893</f>
        <v>2.76926706184503E-007</v>
      </c>
      <c r="S6808" s="8" t="n">
        <f aca="false">R6808/$D6808</f>
        <v>0.0232265567743472</v>
      </c>
      <c r="T6808" s="10" t="n">
        <f aca="false">AVERAGE(G6808,J6808,M6808,P6808)</f>
        <v>8.99531928270203</v>
      </c>
    </row>
    <row r="6809" s="5" customFormat="true" ht="15.25" hidden="false" customHeight="false" outlineLevel="0" collapsed="false">
      <c r="A6809" s="6" t="s">
        <v>2176</v>
      </c>
      <c r="B6809" s="7" t="n">
        <v>4261018</v>
      </c>
      <c r="C6809" s="6" t="n">
        <v>45</v>
      </c>
      <c r="D6809" s="8" t="n">
        <f aca="false">C6809/58039824</f>
        <v>7.75329711544267E-007</v>
      </c>
      <c r="E6809" s="6" t="n">
        <v>3231</v>
      </c>
      <c r="F6809" s="7" t="n">
        <f aca="false">E6809/57700746</f>
        <v>5.59958098288712E-005</v>
      </c>
      <c r="G6809" s="8" t="n">
        <f aca="false">F6809/$D6809</f>
        <v>72.2219321601145</v>
      </c>
      <c r="H6809" s="6" t="n">
        <v>1148</v>
      </c>
      <c r="I6809" s="7" t="n">
        <f aca="false">H6809/41918464</f>
        <v>2.73864996580027E-005</v>
      </c>
      <c r="J6809" s="8" t="n">
        <f aca="false">I6809/$D6809</f>
        <v>35.3223915583675</v>
      </c>
      <c r="K6809" s="6" t="n">
        <v>3374</v>
      </c>
      <c r="L6809" s="7" t="n">
        <f aca="false">K6809/43192891</f>
        <v>7.81147064224064E-005</v>
      </c>
      <c r="M6809" s="8" t="n">
        <f aca="false">L6809/$D6809</f>
        <v>100.750306945959</v>
      </c>
      <c r="N6809" s="6" t="n">
        <v>2767</v>
      </c>
      <c r="O6809" s="7" t="n">
        <f aca="false">N6809/49735264</f>
        <v>5.56345694676518E-005</v>
      </c>
      <c r="P6809" s="8" t="n">
        <f aca="false">O6809/$D6809</f>
        <v>71.7560137826285</v>
      </c>
      <c r="Q6809" s="6" t="n">
        <v>8830</v>
      </c>
      <c r="R6809" s="9" t="n">
        <f aca="false">Q6809/50554893</f>
        <v>0.000174661629686369</v>
      </c>
      <c r="S6809" s="8" t="n">
        <f aca="false">R6809/$D6809</f>
        <v>225.274005478889</v>
      </c>
      <c r="T6809" s="10" t="n">
        <f aca="false">AVERAGE(G6809,J6809,M6809,P6809)</f>
        <v>70.0126611117673</v>
      </c>
    </row>
    <row r="6810" s="5" customFormat="true" ht="15.25" hidden="false" customHeight="false" outlineLevel="0" collapsed="false">
      <c r="A6810" s="6" t="s">
        <v>2176</v>
      </c>
      <c r="B6810" s="7" t="n">
        <v>4261153</v>
      </c>
      <c r="C6810" s="6" t="n">
        <v>601</v>
      </c>
      <c r="D6810" s="8" t="n">
        <f aca="false">C6810/58039824</f>
        <v>1.03549590364023E-005</v>
      </c>
      <c r="E6810" s="6" t="n">
        <v>116</v>
      </c>
      <c r="F6810" s="7" t="n">
        <f aca="false">E6810/57700746</f>
        <v>2.01037262152555E-006</v>
      </c>
      <c r="G6810" s="8" t="n">
        <f aca="false">F6810/$D6810</f>
        <v>0.194145878748355</v>
      </c>
      <c r="H6810" s="6" t="n">
        <v>67</v>
      </c>
      <c r="I6810" s="7" t="n">
        <f aca="false">H6810/41918464</f>
        <v>1.59834100791479E-006</v>
      </c>
      <c r="J6810" s="8" t="n">
        <f aca="false">I6810/$D6810</f>
        <v>0.154355126108747</v>
      </c>
      <c r="K6810" s="6" t="n">
        <v>662</v>
      </c>
      <c r="L6810" s="7" t="n">
        <f aca="false">K6810/43192891</f>
        <v>1.53265962215866E-005</v>
      </c>
      <c r="M6810" s="8" t="n">
        <f aca="false">L6810/$D6810</f>
        <v>1.4801213764059</v>
      </c>
      <c r="N6810" s="6" t="n">
        <v>235</v>
      </c>
      <c r="O6810" s="7" t="n">
        <f aca="false">N6810/49735264</f>
        <v>4.7250176454276E-006</v>
      </c>
      <c r="P6810" s="8" t="n">
        <f aca="false">O6810/$D6810</f>
        <v>0.456304812874396</v>
      </c>
      <c r="Q6810" s="6" t="n">
        <v>83442</v>
      </c>
      <c r="R6810" s="9" t="n">
        <f aca="false">Q6810/50554893</f>
        <v>0.00165052272981767</v>
      </c>
      <c r="S6810" s="8" t="n">
        <f aca="false">R6810/$D6810</f>
        <v>159.394423871243</v>
      </c>
      <c r="T6810" s="10" t="n">
        <f aca="false">AVERAGE(G6810,J6810,M6810,P6810)</f>
        <v>0.571231798534351</v>
      </c>
    </row>
    <row r="6811" s="5" customFormat="true" ht="15.25" hidden="false" customHeight="false" outlineLevel="0" collapsed="false">
      <c r="A6811" s="6" t="s">
        <v>2177</v>
      </c>
      <c r="B6811" s="7" t="n">
        <v>4261331</v>
      </c>
      <c r="C6811" s="6" t="n">
        <v>798</v>
      </c>
      <c r="D6811" s="8" t="n">
        <f aca="false">C6811/58039824</f>
        <v>1.37491802180517E-005</v>
      </c>
      <c r="E6811" s="6" t="n">
        <v>2085</v>
      </c>
      <c r="F6811" s="7" t="n">
        <f aca="false">E6811/57700746</f>
        <v>3.61347147920756E-005</v>
      </c>
      <c r="G6811" s="8" t="n">
        <f aca="false">F6811/$D6811</f>
        <v>2.62813594839883</v>
      </c>
      <c r="H6811" s="6" t="n">
        <v>1115</v>
      </c>
      <c r="I6811" s="7" t="n">
        <f aca="false">H6811/41918464</f>
        <v>2.65992570720149E-005</v>
      </c>
      <c r="J6811" s="8" t="n">
        <f aca="false">I6811/$D6811</f>
        <v>1.93460676565225</v>
      </c>
      <c r="K6811" s="6" t="n">
        <v>3195</v>
      </c>
      <c r="L6811" s="7" t="n">
        <f aca="false">K6811/43192891</f>
        <v>7.3970505933488E-005</v>
      </c>
      <c r="M6811" s="8" t="n">
        <f aca="false">L6811/$D6811</f>
        <v>5.37999391675514</v>
      </c>
      <c r="N6811" s="6" t="n">
        <v>967</v>
      </c>
      <c r="O6811" s="7" t="n">
        <f aca="false">N6811/49735264</f>
        <v>1.94429449494829E-005</v>
      </c>
      <c r="P6811" s="8" t="n">
        <f aca="false">O6811/$D6811</f>
        <v>1.41411667031288</v>
      </c>
      <c r="Q6811" s="6" t="n">
        <v>3670</v>
      </c>
      <c r="R6811" s="9" t="n">
        <f aca="false">Q6811/50554893</f>
        <v>7.25943579783662E-005</v>
      </c>
      <c r="S6811" s="8" t="n">
        <f aca="false">R6811/$D6811</f>
        <v>5.27990446172603</v>
      </c>
      <c r="T6811" s="10" t="n">
        <f aca="false">AVERAGE(G6811,J6811,M6811,P6811)</f>
        <v>2.83921332527977</v>
      </c>
    </row>
    <row r="6812" s="5" customFormat="true" ht="15.25" hidden="false" customHeight="false" outlineLevel="0" collapsed="false">
      <c r="A6812" s="6" t="s">
        <v>2177</v>
      </c>
      <c r="B6812" s="7" t="n">
        <v>4261416</v>
      </c>
      <c r="C6812" s="6" t="n">
        <v>2065</v>
      </c>
      <c r="D6812" s="8" t="n">
        <f aca="false">C6812/58039824</f>
        <v>3.55790189853091E-005</v>
      </c>
      <c r="E6812" s="6" t="n">
        <v>2664</v>
      </c>
      <c r="F6812" s="7" t="n">
        <f aca="false">E6812/57700746</f>
        <v>4.6169247101242E-005</v>
      </c>
      <c r="G6812" s="8" t="n">
        <f aca="false">F6812/$D6812</f>
        <v>1.29765374138915</v>
      </c>
      <c r="H6812" s="6" t="n">
        <v>945</v>
      </c>
      <c r="I6812" s="7" t="n">
        <f aca="false">H6812/41918464</f>
        <v>2.25437649623803E-005</v>
      </c>
      <c r="J6812" s="8" t="n">
        <f aca="false">I6812/$D6812</f>
        <v>0.633625254583012</v>
      </c>
      <c r="K6812" s="6" t="n">
        <v>2042</v>
      </c>
      <c r="L6812" s="7" t="n">
        <f aca="false">K6812/43192891</f>
        <v>4.72762983149241E-005</v>
      </c>
      <c r="M6812" s="8" t="n">
        <f aca="false">L6812/$D6812</f>
        <v>1.32876902352043</v>
      </c>
      <c r="N6812" s="6" t="n">
        <v>1728</v>
      </c>
      <c r="O6812" s="7" t="n">
        <f aca="false">N6812/49735264</f>
        <v>3.47439595374421E-005</v>
      </c>
      <c r="P6812" s="8" t="n">
        <f aca="false">O6812/$D6812</f>
        <v>0.976529441460659</v>
      </c>
      <c r="Q6812" s="6" t="n">
        <v>1</v>
      </c>
      <c r="R6812" s="9" t="n">
        <f aca="false">Q6812/50554893</f>
        <v>1.97804790131788E-008</v>
      </c>
      <c r="S6812" s="8" t="n">
        <f aca="false">R6812/$D6812</f>
        <v>0.000555959089859851</v>
      </c>
      <c r="T6812" s="10" t="n">
        <f aca="false">AVERAGE(G6812,J6812,M6812,P6812)</f>
        <v>1.05914436523831</v>
      </c>
    </row>
    <row r="6813" s="5" customFormat="true" ht="15.25" hidden="false" customHeight="false" outlineLevel="0" collapsed="false">
      <c r="A6813" s="6" t="s">
        <v>2177</v>
      </c>
      <c r="B6813" s="7" t="n">
        <v>4261526</v>
      </c>
      <c r="C6813" s="6" t="n">
        <v>5852</v>
      </c>
      <c r="D6813" s="8" t="n">
        <f aca="false">C6813/58039824</f>
        <v>0.000100827321599046</v>
      </c>
      <c r="E6813" s="6" t="n">
        <v>5635</v>
      </c>
      <c r="F6813" s="7" t="n">
        <f aca="false">E6813/57700746</f>
        <v>9.76590493301421E-005</v>
      </c>
      <c r="G6813" s="8" t="n">
        <f aca="false">F6813/$D6813</f>
        <v>0.968577244553788</v>
      </c>
      <c r="H6813" s="6" t="n">
        <v>3106</v>
      </c>
      <c r="I6813" s="7" t="n">
        <f aca="false">H6813/41918464</f>
        <v>7.40962264266172E-005</v>
      </c>
      <c r="J6813" s="8" t="n">
        <f aca="false">I6813/$D6813</f>
        <v>0.734882423251027</v>
      </c>
      <c r="K6813" s="6" t="n">
        <v>2201</v>
      </c>
      <c r="L6813" s="7" t="n">
        <f aca="false">K6813/43192891</f>
        <v>5.09574596430695E-005</v>
      </c>
      <c r="M6813" s="8" t="n">
        <f aca="false">L6813/$D6813</f>
        <v>0.505393367937604</v>
      </c>
      <c r="N6813" s="6" t="n">
        <v>4319</v>
      </c>
      <c r="O6813" s="7" t="n">
        <f aca="false">N6813/49735264</f>
        <v>8.68397923855396E-005</v>
      </c>
      <c r="P6813" s="8" t="n">
        <f aca="false">O6813/$D6813</f>
        <v>0.86127243100705</v>
      </c>
      <c r="Q6813" s="6" t="n">
        <v>1342</v>
      </c>
      <c r="R6813" s="9" t="n">
        <f aca="false">Q6813/50554893</f>
        <v>2.6545402835686E-005</v>
      </c>
      <c r="S6813" s="8" t="n">
        <f aca="false">R6813/$D6813</f>
        <v>0.263275890053369</v>
      </c>
      <c r="T6813" s="10" t="n">
        <f aca="false">AVERAGE(G6813,J6813,M6813,P6813)</f>
        <v>0.767531366687367</v>
      </c>
    </row>
    <row r="6814" s="5" customFormat="true" ht="15.25" hidden="false" customHeight="false" outlineLevel="0" collapsed="false">
      <c r="A6814" s="6" t="s">
        <v>2177</v>
      </c>
      <c r="B6814" s="7" t="n">
        <v>4261530</v>
      </c>
      <c r="C6814" s="6" t="n">
        <v>10296</v>
      </c>
      <c r="D6814" s="8" t="n">
        <f aca="false">C6814/58039824</f>
        <v>0.000177395438001328</v>
      </c>
      <c r="E6814" s="6" t="n">
        <v>7697</v>
      </c>
      <c r="F6814" s="7" t="n">
        <f aca="false">E6814/57700746</f>
        <v>0.000133395155757605</v>
      </c>
      <c r="G6814" s="8" t="n">
        <f aca="false">F6814/$D6814</f>
        <v>0.751964973059827</v>
      </c>
      <c r="H6814" s="6" t="n">
        <v>4186</v>
      </c>
      <c r="I6814" s="7" t="n">
        <f aca="false">H6814/41918464</f>
        <v>9.98605292407661E-005</v>
      </c>
      <c r="J6814" s="8" t="n">
        <f aca="false">I6814/$D6814</f>
        <v>0.5629261404119</v>
      </c>
      <c r="K6814" s="6" t="n">
        <v>4423</v>
      </c>
      <c r="L6814" s="7" t="n">
        <f aca="false">K6814/43192891</f>
        <v>0.000102401110404951</v>
      </c>
      <c r="M6814" s="8" t="n">
        <f aca="false">L6814/$D6814</f>
        <v>0.577247710305741</v>
      </c>
      <c r="N6814" s="6" t="n">
        <v>6403</v>
      </c>
      <c r="O6814" s="7" t="n">
        <f aca="false">N6814/49735264</f>
        <v>0.000128741650994353</v>
      </c>
      <c r="P6814" s="8" t="n">
        <f aca="false">O6814/$D6814</f>
        <v>0.725732591800861</v>
      </c>
      <c r="Q6814" s="6" t="n">
        <v>8447</v>
      </c>
      <c r="R6814" s="9" t="n">
        <f aca="false">Q6814/50554893</f>
        <v>0.000167085706224321</v>
      </c>
      <c r="S6814" s="8" t="n">
        <f aca="false">R6814/$D6814</f>
        <v>0.941882768276546</v>
      </c>
      <c r="T6814" s="10" t="n">
        <f aca="false">AVERAGE(G6814,J6814,M6814,P6814)</f>
        <v>0.654467853894582</v>
      </c>
    </row>
    <row r="6815" s="5" customFormat="true" ht="15.25" hidden="false" customHeight="false" outlineLevel="0" collapsed="false">
      <c r="A6815" s="6" t="s">
        <v>2177</v>
      </c>
      <c r="B6815" s="7" t="n">
        <v>4262436</v>
      </c>
      <c r="C6815" s="6" t="n">
        <v>11</v>
      </c>
      <c r="D6815" s="8" t="n">
        <f aca="false">C6815/58039824</f>
        <v>1.8952504059971E-007</v>
      </c>
      <c r="E6815" s="6" t="n">
        <v>3962</v>
      </c>
      <c r="F6815" s="7" t="n">
        <f aca="false">E6815/57700746</f>
        <v>6.86646235041745E-005</v>
      </c>
      <c r="G6815" s="8" t="n">
        <f aca="false">F6815/$D6815</f>
        <v>362.29842392805</v>
      </c>
      <c r="H6815" s="6" t="n">
        <v>1729</v>
      </c>
      <c r="I6815" s="7" t="n">
        <f aca="false">H6815/41918464</f>
        <v>4.12467403385773E-005</v>
      </c>
      <c r="J6815" s="8" t="n">
        <f aca="false">I6815/$D6815</f>
        <v>217.632140893157</v>
      </c>
      <c r="K6815" s="6" t="n">
        <v>970</v>
      </c>
      <c r="L6815" s="7" t="n">
        <f aca="false">K6815/43192891</f>
        <v>2.24573992974909E-005</v>
      </c>
      <c r="M6815" s="8" t="n">
        <f aca="false">L6815/$D6815</f>
        <v>118.49304570219</v>
      </c>
      <c r="N6815" s="6" t="n">
        <v>2492</v>
      </c>
      <c r="O6815" s="7" t="n">
        <f aca="false">N6815/49735264</f>
        <v>5.01052934995982E-005</v>
      </c>
      <c r="P6815" s="8" t="n">
        <f aca="false">O6815/$D6815</f>
        <v>264.372946925911</v>
      </c>
      <c r="Q6815" s="6" t="n">
        <v>9477</v>
      </c>
      <c r="R6815" s="9" t="n">
        <f aca="false">Q6815/50554893</f>
        <v>0.000187459599607896</v>
      </c>
      <c r="S6815" s="8" t="n">
        <f aca="false">R6815/$D6815</f>
        <v>989.102015304793</v>
      </c>
      <c r="T6815" s="10" t="n">
        <f aca="false">AVERAGE(G6815,J6815,M6815,P6815)</f>
        <v>240.699139362327</v>
      </c>
    </row>
    <row r="6816" s="5" customFormat="true" ht="15.25" hidden="false" customHeight="false" outlineLevel="0" collapsed="false">
      <c r="A6816" s="6" t="s">
        <v>21</v>
      </c>
      <c r="B6816" s="7" t="n">
        <v>4262798</v>
      </c>
      <c r="C6816" s="6" t="n">
        <v>4199</v>
      </c>
      <c r="D6816" s="8" t="n">
        <f aca="false">C6816/58039824</f>
        <v>7.23468768616528E-005</v>
      </c>
      <c r="E6816" s="6" t="n">
        <v>4578</v>
      </c>
      <c r="F6816" s="7" t="n">
        <f aca="false">E6816/57700746</f>
        <v>7.93403953564136E-005</v>
      </c>
      <c r="G6816" s="8" t="n">
        <f aca="false">F6816/$D6816</f>
        <v>1.09666648787251</v>
      </c>
      <c r="H6816" s="6" t="n">
        <v>2133</v>
      </c>
      <c r="I6816" s="7" t="n">
        <f aca="false">H6816/41918464</f>
        <v>5.08844980579441E-005</v>
      </c>
      <c r="J6816" s="8" t="n">
        <f aca="false">I6816/$D6816</f>
        <v>0.703340631486406</v>
      </c>
      <c r="K6816" s="6" t="n">
        <v>3613</v>
      </c>
      <c r="L6816" s="7" t="n">
        <f aca="false">K6816/43192891</f>
        <v>8.36480243936438E-005</v>
      </c>
      <c r="M6816" s="8" t="n">
        <f aca="false">L6816/$D6816</f>
        <v>1.15620781465939</v>
      </c>
      <c r="N6816" s="6" t="n">
        <v>3700</v>
      </c>
      <c r="O6816" s="7" t="n">
        <f aca="false">N6816/49735264</f>
        <v>7.43938948429026E-005</v>
      </c>
      <c r="P6816" s="8" t="n">
        <f aca="false">O6816/$D6816</f>
        <v>1.02829448996346</v>
      </c>
      <c r="Q6816" s="6" t="n">
        <v>395</v>
      </c>
      <c r="R6816" s="9" t="n">
        <f aca="false">Q6816/50554893</f>
        <v>7.81328921020563E-006</v>
      </c>
      <c r="S6816" s="8" t="n">
        <f aca="false">R6816/$D6816</f>
        <v>0.10799760195795</v>
      </c>
      <c r="T6816" s="10" t="n">
        <f aca="false">AVERAGE(G6816,J6816,M6816,P6816)</f>
        <v>0.996127355995442</v>
      </c>
    </row>
    <row r="6817" s="5" customFormat="true" ht="15.25" hidden="false" customHeight="false" outlineLevel="0" collapsed="false">
      <c r="A6817" s="6" t="s">
        <v>2178</v>
      </c>
      <c r="B6817" s="7" t="n">
        <v>4262814</v>
      </c>
      <c r="C6817" s="6" t="n">
        <v>3959</v>
      </c>
      <c r="D6817" s="8" t="n">
        <f aca="false">C6817/58039824</f>
        <v>6.821178506675E-005</v>
      </c>
      <c r="E6817" s="6" t="n">
        <v>4989</v>
      </c>
      <c r="F6817" s="7" t="n">
        <f aca="false">E6817/57700746</f>
        <v>8.64633535240601E-005</v>
      </c>
      <c r="G6817" s="8" t="n">
        <f aca="false">F6817/$D6817</f>
        <v>1.26757206895333</v>
      </c>
      <c r="H6817" s="6" t="n">
        <v>4088</v>
      </c>
      <c r="I6817" s="7" t="n">
        <f aca="false">H6817/41918464</f>
        <v>9.75226573187415E-005</v>
      </c>
      <c r="J6817" s="8" t="n">
        <f aca="false">I6817/$D6817</f>
        <v>1.42970393200103</v>
      </c>
      <c r="K6817" s="6" t="n">
        <v>6092</v>
      </c>
      <c r="L6817" s="7" t="n">
        <f aca="false">K6817/43192891</f>
        <v>0.000141041728371458</v>
      </c>
      <c r="M6817" s="8" t="n">
        <f aca="false">L6817/$D6817</f>
        <v>2.06770323095106</v>
      </c>
      <c r="N6817" s="6" t="n">
        <v>2223</v>
      </c>
      <c r="O6817" s="7" t="n">
        <f aca="false">N6817/49735264</f>
        <v>4.46966562799385E-005</v>
      </c>
      <c r="P6817" s="8" t="n">
        <f aca="false">O6817/$D6817</f>
        <v>0.655262961322588</v>
      </c>
      <c r="Q6817" s="6" t="n">
        <v>12296</v>
      </c>
      <c r="R6817" s="9" t="n">
        <f aca="false">Q6817/50554893</f>
        <v>0.000243220769946047</v>
      </c>
      <c r="S6817" s="8" t="n">
        <f aca="false">R6817/$D6817</f>
        <v>3.56567079586083</v>
      </c>
      <c r="T6817" s="10" t="n">
        <f aca="false">AVERAGE(G6817,J6817,M6817,P6817)</f>
        <v>1.355060548307</v>
      </c>
    </row>
    <row r="6818" s="5" customFormat="true" ht="15.25" hidden="false" customHeight="false" outlineLevel="0" collapsed="false">
      <c r="A6818" s="6" t="s">
        <v>2178</v>
      </c>
      <c r="B6818" s="7" t="n">
        <v>4262818</v>
      </c>
      <c r="C6818" s="6" t="n">
        <v>12055</v>
      </c>
      <c r="D6818" s="8" t="n">
        <f aca="false">C6818/58039824</f>
        <v>0.000207702214948136</v>
      </c>
      <c r="E6818" s="6" t="n">
        <v>13125</v>
      </c>
      <c r="F6818" s="7" t="n">
        <f aca="false">E6818/57700746</f>
        <v>0.000227466729806232</v>
      </c>
      <c r="G6818" s="8" t="n">
        <f aca="false">F6818/$D6818</f>
        <v>1.0951579397602</v>
      </c>
      <c r="H6818" s="6" t="n">
        <v>9842</v>
      </c>
      <c r="I6818" s="7" t="n">
        <f aca="false">H6818/41918464</f>
        <v>0.000234789137311901</v>
      </c>
      <c r="J6818" s="8" t="n">
        <f aca="false">I6818/$D6818</f>
        <v>1.13041229420942</v>
      </c>
      <c r="K6818" s="6" t="n">
        <v>11814</v>
      </c>
      <c r="L6818" s="7" t="n">
        <f aca="false">K6818/43192891</f>
        <v>0.000273517232268616</v>
      </c>
      <c r="M6818" s="8" t="n">
        <f aca="false">L6818/$D6818</f>
        <v>1.31687200512962</v>
      </c>
      <c r="N6818" s="6" t="n">
        <v>13231</v>
      </c>
      <c r="O6818" s="7" t="n">
        <f aca="false">N6818/49735264</f>
        <v>0.000266028546666607</v>
      </c>
      <c r="P6818" s="8" t="n">
        <f aca="false">O6818/$D6818</f>
        <v>1.28081709062676</v>
      </c>
      <c r="Q6818" s="6" t="n">
        <v>16249</v>
      </c>
      <c r="R6818" s="9" t="n">
        <f aca="false">Q6818/50554893</f>
        <v>0.000321413003485142</v>
      </c>
      <c r="S6818" s="8" t="n">
        <f aca="false">R6818/$D6818</f>
        <v>1.54747027404306</v>
      </c>
      <c r="T6818" s="10" t="n">
        <f aca="false">AVERAGE(G6818,J6818,M6818,P6818)</f>
        <v>1.2058148324315</v>
      </c>
    </row>
    <row r="6819" s="5" customFormat="true" ht="15.25" hidden="false" customHeight="false" outlineLevel="0" collapsed="false">
      <c r="A6819" s="6" t="s">
        <v>2178</v>
      </c>
      <c r="B6819" s="7" t="n">
        <v>4262889</v>
      </c>
      <c r="C6819" s="6" t="n">
        <v>1777</v>
      </c>
      <c r="D6819" s="8" t="n">
        <f aca="false">C6819/58039824</f>
        <v>3.06169088314258E-005</v>
      </c>
      <c r="E6819" s="6" t="n">
        <v>2654</v>
      </c>
      <c r="F6819" s="7" t="n">
        <f aca="false">E6819/57700746</f>
        <v>4.59959391166277E-005</v>
      </c>
      <c r="G6819" s="8" t="n">
        <f aca="false">F6819/$D6819</f>
        <v>1.50230512720528</v>
      </c>
      <c r="H6819" s="6" t="n">
        <v>1701</v>
      </c>
      <c r="I6819" s="7" t="n">
        <f aca="false">H6819/41918464</f>
        <v>4.05787769322845E-005</v>
      </c>
      <c r="J6819" s="8" t="n">
        <f aca="false">I6819/$D6819</f>
        <v>1.32537145260836</v>
      </c>
      <c r="K6819" s="6" t="n">
        <v>2267</v>
      </c>
      <c r="L6819" s="7" t="n">
        <f aca="false">K6819/43192891</f>
        <v>5.24854888736204E-005</v>
      </c>
      <c r="M6819" s="8" t="n">
        <f aca="false">L6819/$D6819</f>
        <v>1.71426479278497</v>
      </c>
      <c r="N6819" s="6" t="n">
        <v>2250</v>
      </c>
      <c r="O6819" s="7" t="n">
        <f aca="false">N6819/49735264</f>
        <v>4.5239530647711E-005</v>
      </c>
      <c r="P6819" s="8" t="n">
        <f aca="false">O6819/$D6819</f>
        <v>1.47759954790982</v>
      </c>
      <c r="Q6819" s="6" t="n">
        <v>12065</v>
      </c>
      <c r="R6819" s="9" t="n">
        <f aca="false">Q6819/50554893</f>
        <v>0.000238651479294002</v>
      </c>
      <c r="S6819" s="8" t="n">
        <f aca="false">R6819/$D6819</f>
        <v>7.79476075158331</v>
      </c>
      <c r="T6819" s="10" t="n">
        <f aca="false">AVERAGE(G6819,J6819,M6819,P6819)</f>
        <v>1.50488523012711</v>
      </c>
    </row>
    <row r="6820" s="5" customFormat="true" ht="15.25" hidden="false" customHeight="false" outlineLevel="0" collapsed="false">
      <c r="A6820" s="6" t="s">
        <v>2178</v>
      </c>
      <c r="B6820" s="7" t="n">
        <v>4263189</v>
      </c>
      <c r="C6820" s="6" t="n">
        <v>68</v>
      </c>
      <c r="D6820" s="8" t="n">
        <f aca="false">C6820/58039824</f>
        <v>1.17160934188911E-006</v>
      </c>
      <c r="E6820" s="6" t="n">
        <v>656</v>
      </c>
      <c r="F6820" s="7" t="n">
        <f aca="false">E6820/57700746</f>
        <v>1.13690037906962E-005</v>
      </c>
      <c r="G6820" s="8" t="n">
        <f aca="false">F6820/$D6820</f>
        <v>9.70374969216679</v>
      </c>
      <c r="H6820" s="6" t="n">
        <v>85</v>
      </c>
      <c r="I6820" s="7" t="n">
        <f aca="false">H6820/41918464</f>
        <v>2.02774605481728E-006</v>
      </c>
      <c r="J6820" s="8" t="n">
        <f aca="false">I6820/$D6820</f>
        <v>1.73073564909249</v>
      </c>
      <c r="K6820" s="6" t="n">
        <v>215</v>
      </c>
      <c r="L6820" s="7" t="n">
        <f aca="false">K6820/43192891</f>
        <v>4.97767097830983E-006</v>
      </c>
      <c r="M6820" s="8" t="n">
        <f aca="false">L6820/$D6820</f>
        <v>4.24857569869133</v>
      </c>
      <c r="N6820" s="6" t="n">
        <v>302</v>
      </c>
      <c r="O6820" s="7" t="n">
        <f aca="false">N6820/49735264</f>
        <v>6.07215033582611E-006</v>
      </c>
      <c r="P6820" s="8" t="n">
        <f aca="false">O6820/$D6820</f>
        <v>5.18274318813071</v>
      </c>
      <c r="Q6820" s="6" t="n">
        <v>0</v>
      </c>
      <c r="R6820" s="9" t="n">
        <f aca="false">Q6820/50554893</f>
        <v>0</v>
      </c>
      <c r="S6820" s="8" t="n">
        <f aca="false">R6820/$D6820</f>
        <v>0</v>
      </c>
      <c r="T6820" s="10" t="n">
        <f aca="false">AVERAGE(G6820,J6820,M6820,P6820)</f>
        <v>5.21645105702033</v>
      </c>
    </row>
    <row r="6821" s="5" customFormat="true" ht="15.25" hidden="false" customHeight="false" outlineLevel="0" collapsed="false">
      <c r="A6821" s="6" t="s">
        <v>2178</v>
      </c>
      <c r="B6821" s="7" t="n">
        <v>4263401</v>
      </c>
      <c r="C6821" s="6" t="n">
        <v>4915</v>
      </c>
      <c r="D6821" s="8" t="n">
        <f aca="false">C6821/58039824</f>
        <v>8.46832340497793E-005</v>
      </c>
      <c r="E6821" s="6" t="n">
        <v>6832</v>
      </c>
      <c r="F6821" s="7" t="n">
        <f aca="false">E6821/57700746</f>
        <v>0.00011840401508847</v>
      </c>
      <c r="G6821" s="8" t="n">
        <f aca="false">F6821/$D6821</f>
        <v>1.39819902271173</v>
      </c>
      <c r="H6821" s="6" t="n">
        <v>5942</v>
      </c>
      <c r="I6821" s="7" t="n">
        <f aca="false">H6821/41918464</f>
        <v>0.000141751377149697</v>
      </c>
      <c r="J6821" s="8" t="n">
        <f aca="false">I6821/$D6821</f>
        <v>1.67390131872351</v>
      </c>
      <c r="K6821" s="6" t="n">
        <v>5683</v>
      </c>
      <c r="L6821" s="7" t="n">
        <f aca="false">K6821/43192891</f>
        <v>0.00013157257753365</v>
      </c>
      <c r="M6821" s="8" t="n">
        <f aca="false">L6821/$D6821</f>
        <v>1.55370279619113</v>
      </c>
      <c r="N6821" s="6" t="n">
        <v>6036</v>
      </c>
      <c r="O6821" s="7" t="n">
        <f aca="false">N6821/49735264</f>
        <v>0.00012136258088426</v>
      </c>
      <c r="P6821" s="8" t="n">
        <f aca="false">O6821/$D6821</f>
        <v>1.43313587684805</v>
      </c>
      <c r="Q6821" s="6" t="n">
        <v>17085</v>
      </c>
      <c r="R6821" s="9" t="n">
        <f aca="false">Q6821/50554893</f>
        <v>0.00033794948394016</v>
      </c>
      <c r="S6821" s="8" t="n">
        <f aca="false">R6821/$D6821</f>
        <v>3.99074843718773</v>
      </c>
      <c r="T6821" s="10" t="n">
        <f aca="false">AVERAGE(G6821,J6821,M6821,P6821)</f>
        <v>1.51473475361861</v>
      </c>
    </row>
    <row r="6822" s="5" customFormat="true" ht="15.25" hidden="false" customHeight="false" outlineLevel="0" collapsed="false">
      <c r="A6822" s="6" t="s">
        <v>2178</v>
      </c>
      <c r="B6822" s="7" t="n">
        <v>4263457</v>
      </c>
      <c r="C6822" s="6" t="n">
        <v>5734</v>
      </c>
      <c r="D6822" s="8" t="n">
        <f aca="false">C6822/58039824</f>
        <v>9.8794234799885E-005</v>
      </c>
      <c r="E6822" s="6" t="n">
        <v>12737</v>
      </c>
      <c r="F6822" s="7" t="n">
        <f aca="false">E6822/57700746</f>
        <v>0.000220742380003198</v>
      </c>
      <c r="G6822" s="8" t="n">
        <f aca="false">F6822/$D6822</f>
        <v>2.23436499559238</v>
      </c>
      <c r="H6822" s="6" t="n">
        <v>5366</v>
      </c>
      <c r="I6822" s="7" t="n">
        <f aca="false">H6822/41918464</f>
        <v>0.000128010415648818</v>
      </c>
      <c r="J6822" s="8" t="n">
        <f aca="false">I6822/$D6822</f>
        <v>1.29572758884273</v>
      </c>
      <c r="K6822" s="6" t="n">
        <v>4482</v>
      </c>
      <c r="L6822" s="7" t="n">
        <f aca="false">K6822/43192891</f>
        <v>0.000103767075929231</v>
      </c>
      <c r="M6822" s="8" t="n">
        <f aca="false">L6822/$D6822</f>
        <v>1.05033533727367</v>
      </c>
      <c r="N6822" s="6" t="n">
        <v>6634</v>
      </c>
      <c r="O6822" s="7" t="n">
        <f aca="false">N6822/49735264</f>
        <v>0.000133386242807518</v>
      </c>
      <c r="P6822" s="8" t="n">
        <f aca="false">O6822/$D6822</f>
        <v>1.35014197010283</v>
      </c>
      <c r="Q6822" s="6" t="n">
        <v>2670</v>
      </c>
      <c r="R6822" s="9" t="n">
        <f aca="false">Q6822/50554893</f>
        <v>5.28138789651874E-005</v>
      </c>
      <c r="S6822" s="8" t="n">
        <f aca="false">R6822/$D6822</f>
        <v>0.534584625025598</v>
      </c>
      <c r="T6822" s="10" t="n">
        <f aca="false">AVERAGE(G6822,J6822,M6822,P6822)</f>
        <v>1.4826424729529</v>
      </c>
    </row>
    <row r="6823" s="5" customFormat="true" ht="15.25" hidden="false" customHeight="false" outlineLevel="0" collapsed="false">
      <c r="A6823" s="6" t="s">
        <v>2178</v>
      </c>
      <c r="B6823" s="7" t="n">
        <v>4263506</v>
      </c>
      <c r="C6823" s="6" t="n">
        <v>12</v>
      </c>
      <c r="D6823" s="8" t="n">
        <f aca="false">C6823/58039824</f>
        <v>2.06754589745138E-007</v>
      </c>
      <c r="E6823" s="6" t="n">
        <v>24</v>
      </c>
      <c r="F6823" s="7" t="n">
        <f aca="false">E6823/57700746</f>
        <v>4.15939163074252E-007</v>
      </c>
      <c r="G6823" s="8" t="n">
        <f aca="false">F6823/$D6823</f>
        <v>2.01175298496141</v>
      </c>
      <c r="H6823" s="6" t="n">
        <v>5</v>
      </c>
      <c r="I6823" s="7" t="n">
        <f aca="false">H6823/41918464</f>
        <v>1.19279179695134E-007</v>
      </c>
      <c r="J6823" s="8" t="n">
        <f aca="false">I6823/$D6823</f>
        <v>0.576911883030829</v>
      </c>
      <c r="K6823" s="6" t="n">
        <v>70</v>
      </c>
      <c r="L6823" s="7" t="n">
        <f aca="false">K6823/43192891</f>
        <v>1.62063706270553E-006</v>
      </c>
      <c r="M6823" s="8" t="n">
        <f aca="false">L6823/$D6823</f>
        <v>7.83845749060881</v>
      </c>
      <c r="N6823" s="6" t="n">
        <v>7</v>
      </c>
      <c r="O6823" s="7" t="n">
        <f aca="false">N6823/49735264</f>
        <v>1.40745206459545E-007</v>
      </c>
      <c r="P6823" s="8" t="n">
        <f aca="false">O6823/$D6823</f>
        <v>0.680735584312974</v>
      </c>
      <c r="Q6823" s="6" t="n">
        <v>9</v>
      </c>
      <c r="R6823" s="9" t="n">
        <f aca="false">Q6823/50554893</f>
        <v>1.78024311118609E-007</v>
      </c>
      <c r="S6823" s="8" t="n">
        <f aca="false">R6823/$D6823</f>
        <v>0.861041640420443</v>
      </c>
      <c r="T6823" s="10" t="n">
        <f aca="false">AVERAGE(G6823,J6823,M6823,P6823)</f>
        <v>2.77696448572851</v>
      </c>
    </row>
    <row r="6824" s="5" customFormat="true" ht="15.25" hidden="false" customHeight="false" outlineLevel="0" collapsed="false">
      <c r="A6824" s="6" t="s">
        <v>21</v>
      </c>
      <c r="B6824" s="7" t="n">
        <v>4263745</v>
      </c>
      <c r="C6824" s="6" t="n">
        <v>6923</v>
      </c>
      <c r="D6824" s="8" t="n">
        <f aca="false">C6824/58039824</f>
        <v>0.000119280168733799</v>
      </c>
      <c r="E6824" s="6" t="n">
        <v>5125</v>
      </c>
      <c r="F6824" s="7" t="n">
        <f aca="false">E6824/57700746</f>
        <v>8.88203421148143E-005</v>
      </c>
      <c r="G6824" s="8" t="n">
        <f aca="false">F6824/$D6824</f>
        <v>0.744636288309058</v>
      </c>
      <c r="H6824" s="6" t="n">
        <v>5445</v>
      </c>
      <c r="I6824" s="7" t="n">
        <f aca="false">H6824/41918464</f>
        <v>0.000129895026688001</v>
      </c>
      <c r="J6824" s="8" t="n">
        <f aca="false">I6824/$D6824</f>
        <v>1.08899097030866</v>
      </c>
      <c r="K6824" s="6" t="n">
        <v>10147</v>
      </c>
      <c r="L6824" s="7" t="n">
        <f aca="false">K6824/43192891</f>
        <v>0.000234922918218185</v>
      </c>
      <c r="M6824" s="8" t="n">
        <f aca="false">L6824/$D6824</f>
        <v>1.9695052472844</v>
      </c>
      <c r="N6824" s="6" t="n">
        <v>4424</v>
      </c>
      <c r="O6824" s="7" t="n">
        <f aca="false">N6824/49735264</f>
        <v>8.89509704824327E-005</v>
      </c>
      <c r="P6824" s="8" t="n">
        <f aca="false">O6824/$D6824</f>
        <v>0.745731427333467</v>
      </c>
      <c r="Q6824" s="6" t="n">
        <v>175</v>
      </c>
      <c r="R6824" s="9" t="n">
        <f aca="false">Q6824/50554893</f>
        <v>3.46158382730629E-006</v>
      </c>
      <c r="S6824" s="8" t="n">
        <f aca="false">R6824/$D6824</f>
        <v>0.0290206147765569</v>
      </c>
      <c r="T6824" s="10" t="n">
        <f aca="false">AVERAGE(G6824,J6824,M6824,P6824)</f>
        <v>1.1372159833089</v>
      </c>
    </row>
    <row r="6825" s="5" customFormat="true" ht="15.25" hidden="false" customHeight="false" outlineLevel="0" collapsed="false">
      <c r="A6825" s="6" t="s">
        <v>21</v>
      </c>
      <c r="B6825" s="7" t="n">
        <v>4263755</v>
      </c>
      <c r="C6825" s="6" t="n">
        <v>26</v>
      </c>
      <c r="D6825" s="8" t="n">
        <f aca="false">C6825/58039824</f>
        <v>4.47968277781132E-007</v>
      </c>
      <c r="E6825" s="6" t="n">
        <v>3351</v>
      </c>
      <c r="F6825" s="7" t="n">
        <f aca="false">E6825/57700746</f>
        <v>5.80755056442424E-005</v>
      </c>
      <c r="G6825" s="8" t="n">
        <f aca="false">F6825/$D6825</f>
        <v>129.642004857801</v>
      </c>
      <c r="H6825" s="6" t="n">
        <v>1302</v>
      </c>
      <c r="I6825" s="7" t="n">
        <f aca="false">H6825/41918464</f>
        <v>3.10602983926129E-005</v>
      </c>
      <c r="J6825" s="8" t="n">
        <f aca="false">I6825/$D6825</f>
        <v>69.3359327728744</v>
      </c>
      <c r="K6825" s="6" t="n">
        <v>2754</v>
      </c>
      <c r="L6825" s="7" t="n">
        <f aca="false">K6825/43192891</f>
        <v>6.37604924384432E-005</v>
      </c>
      <c r="M6825" s="8" t="n">
        <f aca="false">L6825/$D6825</f>
        <v>142.332606126176</v>
      </c>
      <c r="N6825" s="6" t="n">
        <v>1741</v>
      </c>
      <c r="O6825" s="7" t="n">
        <f aca="false">N6825/49735264</f>
        <v>3.50053434922955E-005</v>
      </c>
      <c r="P6825" s="8" t="n">
        <f aca="false">O6825/$D6825</f>
        <v>78.1424605904761</v>
      </c>
      <c r="Q6825" s="6" t="n">
        <v>11496</v>
      </c>
      <c r="R6825" s="9" t="n">
        <f aca="false">Q6825/50554893</f>
        <v>0.000227396386735503</v>
      </c>
      <c r="S6825" s="8" t="n">
        <f aca="false">R6825/$D6825</f>
        <v>507.617164014022</v>
      </c>
      <c r="T6825" s="10" t="n">
        <f aca="false">AVERAGE(G6825,J6825,M6825,P6825)</f>
        <v>104.863251086832</v>
      </c>
    </row>
    <row r="6826" s="5" customFormat="true" ht="15.25" hidden="false" customHeight="false" outlineLevel="0" collapsed="false">
      <c r="A6826" s="6" t="s">
        <v>21</v>
      </c>
      <c r="B6826" s="7" t="n">
        <v>4263762</v>
      </c>
      <c r="C6826" s="6" t="n">
        <v>1245</v>
      </c>
      <c r="D6826" s="8" t="n">
        <f aca="false">C6826/58039824</f>
        <v>2.1450788686058E-005</v>
      </c>
      <c r="E6826" s="6" t="n">
        <v>1707</v>
      </c>
      <c r="F6826" s="7" t="n">
        <f aca="false">E6826/57700746</f>
        <v>2.95836729736562E-005</v>
      </c>
      <c r="G6826" s="8" t="n">
        <f aca="false">F6826/$D6826</f>
        <v>1.37914150414824</v>
      </c>
      <c r="H6826" s="6" t="n">
        <v>193</v>
      </c>
      <c r="I6826" s="7" t="n">
        <f aca="false">H6826/41918464</f>
        <v>4.60417633623217E-006</v>
      </c>
      <c r="J6826" s="8" t="n">
        <f aca="false">I6826/$D6826</f>
        <v>0.214639023469783</v>
      </c>
      <c r="K6826" s="6" t="n">
        <v>747</v>
      </c>
      <c r="L6826" s="7" t="n">
        <f aca="false">K6826/43192891</f>
        <v>1.72945126548718E-005</v>
      </c>
      <c r="M6826" s="8" t="n">
        <f aca="false">L6826/$D6826</f>
        <v>0.806241341891192</v>
      </c>
      <c r="N6826" s="6" t="n">
        <v>271</v>
      </c>
      <c r="O6826" s="7" t="n">
        <f aca="false">N6826/49735264</f>
        <v>5.44885013579098E-006</v>
      </c>
      <c r="P6826" s="8" t="n">
        <f aca="false">O6826/$D6826</f>
        <v>0.254016307537096</v>
      </c>
      <c r="Q6826" s="6" t="n">
        <v>2021</v>
      </c>
      <c r="R6826" s="9" t="n">
        <f aca="false">Q6826/50554893</f>
        <v>3.99763480856344E-005</v>
      </c>
      <c r="S6826" s="8" t="n">
        <f aca="false">R6826/$D6826</f>
        <v>1.86363068839595</v>
      </c>
      <c r="T6826" s="10" t="n">
        <f aca="false">AVERAGE(G6826,J6826,M6826,P6826)</f>
        <v>0.663509544261578</v>
      </c>
    </row>
    <row r="6827" s="5" customFormat="true" ht="15.25" hidden="false" customHeight="false" outlineLevel="0" collapsed="false">
      <c r="A6827" s="6" t="s">
        <v>21</v>
      </c>
      <c r="B6827" s="7" t="n">
        <v>4263885</v>
      </c>
      <c r="C6827" s="6" t="n">
        <v>6147</v>
      </c>
      <c r="D6827" s="8" t="n">
        <f aca="false">C6827/58039824</f>
        <v>0.000105910038596947</v>
      </c>
      <c r="E6827" s="6" t="n">
        <v>9457</v>
      </c>
      <c r="F6827" s="7" t="n">
        <f aca="false">E6827/57700746</f>
        <v>0.000163897361049717</v>
      </c>
      <c r="G6827" s="8" t="n">
        <f aca="false">F6827/$D6827</f>
        <v>1.54751488358386</v>
      </c>
      <c r="H6827" s="6" t="n">
        <v>11445</v>
      </c>
      <c r="I6827" s="7" t="n">
        <f aca="false">H6827/41918464</f>
        <v>0.000273030042322161</v>
      </c>
      <c r="J6827" s="8" t="n">
        <f aca="false">I6827/$D6827</f>
        <v>2.57794299708651</v>
      </c>
      <c r="K6827" s="6" t="n">
        <v>6435</v>
      </c>
      <c r="L6827" s="7" t="n">
        <f aca="false">K6827/43192891</f>
        <v>0.000148982849978715</v>
      </c>
      <c r="M6827" s="8" t="n">
        <f aca="false">L6827/$D6827</f>
        <v>1.40669243399757</v>
      </c>
      <c r="N6827" s="6" t="n">
        <v>13410</v>
      </c>
      <c r="O6827" s="7" t="n">
        <f aca="false">N6827/49735264</f>
        <v>0.000269627602660358</v>
      </c>
      <c r="P6827" s="8" t="n">
        <f aca="false">O6827/$D6827</f>
        <v>2.5458172448266</v>
      </c>
      <c r="Q6827" s="6" t="n">
        <v>7013</v>
      </c>
      <c r="R6827" s="9" t="n">
        <f aca="false">Q6827/50554893</f>
        <v>0.000138720499319423</v>
      </c>
      <c r="S6827" s="8" t="n">
        <f aca="false">R6827/$D6827</f>
        <v>1.30979556949592</v>
      </c>
      <c r="T6827" s="10" t="n">
        <f aca="false">AVERAGE(G6827,J6827,M6827,P6827)</f>
        <v>2.01949188987364</v>
      </c>
    </row>
    <row r="6828" s="5" customFormat="true" ht="15.25" hidden="false" customHeight="false" outlineLevel="0" collapsed="false">
      <c r="A6828" s="6" t="s">
        <v>21</v>
      </c>
      <c r="B6828" s="7" t="n">
        <v>4264014</v>
      </c>
      <c r="C6828" s="6" t="n">
        <v>12822</v>
      </c>
      <c r="D6828" s="8" t="n">
        <f aca="false">C6828/58039824</f>
        <v>0.00022091727914268</v>
      </c>
      <c r="E6828" s="6" t="n">
        <v>5147</v>
      </c>
      <c r="F6828" s="7" t="n">
        <f aca="false">E6828/57700746</f>
        <v>8.92016196809657E-005</v>
      </c>
      <c r="G6828" s="8" t="n">
        <f aca="false">F6828/$D6828</f>
        <v>0.403778373638916</v>
      </c>
      <c r="H6828" s="6" t="n">
        <v>3179</v>
      </c>
      <c r="I6828" s="7" t="n">
        <f aca="false">H6828/41918464</f>
        <v>7.58377024501661E-005</v>
      </c>
      <c r="J6828" s="8" t="n">
        <f aca="false">I6828/$D6828</f>
        <v>0.34328551729621</v>
      </c>
      <c r="K6828" s="6" t="n">
        <v>8322</v>
      </c>
      <c r="L6828" s="7" t="n">
        <f aca="false">K6828/43192891</f>
        <v>0.000192670594797649</v>
      </c>
      <c r="M6828" s="8" t="n">
        <f aca="false">L6828/$D6828</f>
        <v>0.872139090003965</v>
      </c>
      <c r="N6828" s="6" t="n">
        <v>5188</v>
      </c>
      <c r="O6828" s="7" t="n">
        <f aca="false">N6828/49735264</f>
        <v>0.000104312304444589</v>
      </c>
      <c r="P6828" s="8" t="n">
        <f aca="false">O6828/$D6828</f>
        <v>0.472178115036527</v>
      </c>
      <c r="Q6828" s="6" t="n">
        <v>20881</v>
      </c>
      <c r="R6828" s="9" t="n">
        <f aca="false">Q6828/50554893</f>
        <v>0.000413036182274187</v>
      </c>
      <c r="S6828" s="8" t="n">
        <f aca="false">R6828/$D6828</f>
        <v>1.86964181288611</v>
      </c>
      <c r="T6828" s="10" t="n">
        <f aca="false">AVERAGE(G6828,J6828,M6828,P6828)</f>
        <v>0.522845273993905</v>
      </c>
    </row>
    <row r="6829" s="5" customFormat="true" ht="15.25" hidden="false" customHeight="false" outlineLevel="0" collapsed="false">
      <c r="A6829" s="6" t="s">
        <v>21</v>
      </c>
      <c r="B6829" s="7" t="n">
        <v>4264055</v>
      </c>
      <c r="C6829" s="6" t="n">
        <v>13</v>
      </c>
      <c r="D6829" s="8" t="n">
        <f aca="false">C6829/58039824</f>
        <v>2.23984138890566E-007</v>
      </c>
      <c r="E6829" s="6" t="n">
        <v>2310</v>
      </c>
      <c r="F6829" s="7" t="n">
        <f aca="false">E6829/57700746</f>
        <v>4.00341444458968E-005</v>
      </c>
      <c r="G6829" s="8" t="n">
        <f aca="false">F6829/$D6829</f>
        <v>178.73651520234</v>
      </c>
      <c r="H6829" s="6" t="n">
        <v>2303</v>
      </c>
      <c r="I6829" s="7" t="n">
        <f aca="false">H6829/41918464</f>
        <v>5.49399901675787E-005</v>
      </c>
      <c r="J6829" s="8" t="n">
        <f aca="false">I6829/$D6829</f>
        <v>245.285181529846</v>
      </c>
      <c r="K6829" s="6" t="n">
        <v>2516</v>
      </c>
      <c r="L6829" s="7" t="n">
        <f aca="false">K6829/43192891</f>
        <v>5.82503264252444E-005</v>
      </c>
      <c r="M6829" s="8" t="n">
        <f aca="false">L6829/$D6829</f>
        <v>260.06451489721</v>
      </c>
      <c r="N6829" s="6" t="n">
        <v>2047</v>
      </c>
      <c r="O6829" s="7" t="n">
        <f aca="false">N6829/49735264</f>
        <v>4.11579196603842E-005</v>
      </c>
      <c r="P6829" s="8" t="n">
        <f aca="false">O6829/$D6829</f>
        <v>183.753724099603</v>
      </c>
      <c r="Q6829" s="6" t="n">
        <v>8612</v>
      </c>
      <c r="R6829" s="9" t="n">
        <f aca="false">Q6829/50554893</f>
        <v>0.000170349485261496</v>
      </c>
      <c r="S6829" s="8" t="n">
        <f aca="false">R6829/$D6829</f>
        <v>760.542626389832</v>
      </c>
      <c r="T6829" s="10" t="n">
        <f aca="false">AVERAGE(G6829,J6829,M6829,P6829)</f>
        <v>216.95998393225</v>
      </c>
    </row>
    <row r="6830" s="5" customFormat="true" ht="15.25" hidden="false" customHeight="false" outlineLevel="0" collapsed="false">
      <c r="A6830" s="6" t="s">
        <v>21</v>
      </c>
      <c r="B6830" s="7" t="n">
        <v>4264139</v>
      </c>
      <c r="C6830" s="6" t="n">
        <v>171</v>
      </c>
      <c r="D6830" s="8" t="n">
        <f aca="false">C6830/58039824</f>
        <v>2.94625290386821E-006</v>
      </c>
      <c r="E6830" s="6" t="n">
        <v>2136</v>
      </c>
      <c r="F6830" s="7" t="n">
        <f aca="false">E6830/57700746</f>
        <v>3.70185855136084E-005</v>
      </c>
      <c r="G6830" s="8" t="n">
        <f aca="false">F6830/$D6830</f>
        <v>12.5646326780046</v>
      </c>
      <c r="H6830" s="6" t="n">
        <v>1638</v>
      </c>
      <c r="I6830" s="7" t="n">
        <f aca="false">H6830/41918464</f>
        <v>3.90758592681259E-005</v>
      </c>
      <c r="J6830" s="8" t="n">
        <f aca="false">I6830/$D6830</f>
        <v>13.2629005530456</v>
      </c>
      <c r="K6830" s="6" t="n">
        <v>3264</v>
      </c>
      <c r="L6830" s="7" t="n">
        <f aca="false">K6830/43192891</f>
        <v>7.55679910381549E-005</v>
      </c>
      <c r="M6830" s="8" t="n">
        <f aca="false">L6830/$D6830</f>
        <v>25.6488473677666</v>
      </c>
      <c r="N6830" s="6" t="n">
        <v>876</v>
      </c>
      <c r="O6830" s="7" t="n">
        <f aca="false">N6830/49735264</f>
        <v>1.76132572655088E-005</v>
      </c>
      <c r="P6830" s="8" t="n">
        <f aca="false">O6830/$D6830</f>
        <v>5.97818919156055</v>
      </c>
      <c r="Q6830" s="6" t="n">
        <v>25137</v>
      </c>
      <c r="R6830" s="9" t="n">
        <f aca="false">Q6830/50554893</f>
        <v>0.000497221900954276</v>
      </c>
      <c r="S6830" s="8" t="n">
        <f aca="false">R6830/$D6830</f>
        <v>168.764161522407</v>
      </c>
      <c r="T6830" s="10" t="n">
        <f aca="false">AVERAGE(G6830,J6830,M6830,P6830)</f>
        <v>14.3636424475943</v>
      </c>
    </row>
    <row r="6831" s="5" customFormat="true" ht="15.25" hidden="false" customHeight="false" outlineLevel="0" collapsed="false">
      <c r="A6831" s="6" t="s">
        <v>21</v>
      </c>
      <c r="B6831" s="7" t="n">
        <v>4264165</v>
      </c>
      <c r="C6831" s="6" t="n">
        <v>330</v>
      </c>
      <c r="D6831" s="8" t="n">
        <f aca="false">C6831/58039824</f>
        <v>5.68575121799129E-006</v>
      </c>
      <c r="E6831" s="6" t="n">
        <v>2072</v>
      </c>
      <c r="F6831" s="7" t="n">
        <f aca="false">E6831/57700746</f>
        <v>3.59094144120771E-005</v>
      </c>
      <c r="G6831" s="8" t="n">
        <f aca="false">F6831/$D6831</f>
        <v>6.31568512854551</v>
      </c>
      <c r="H6831" s="6" t="n">
        <v>964</v>
      </c>
      <c r="I6831" s="7" t="n">
        <f aca="false">H6831/41918464</f>
        <v>2.29970258452218E-005</v>
      </c>
      <c r="J6831" s="8" t="n">
        <f aca="false">I6831/$D6831</f>
        <v>4.04467676539432</v>
      </c>
      <c r="K6831" s="6" t="n">
        <v>1164</v>
      </c>
      <c r="L6831" s="7" t="n">
        <f aca="false">K6831/43192891</f>
        <v>2.6948879156989E-005</v>
      </c>
      <c r="M6831" s="8" t="n">
        <f aca="false">L6831/$D6831</f>
        <v>4.73972182808762</v>
      </c>
      <c r="N6831" s="6" t="n">
        <v>1530</v>
      </c>
      <c r="O6831" s="7" t="n">
        <f aca="false">N6831/49735264</f>
        <v>3.07628808404435E-005</v>
      </c>
      <c r="P6831" s="8" t="n">
        <f aca="false">O6831/$D6831</f>
        <v>5.41052178700701</v>
      </c>
      <c r="Q6831" s="6" t="n">
        <v>2</v>
      </c>
      <c r="R6831" s="9" t="n">
        <f aca="false">Q6831/50554893</f>
        <v>3.95609580263576E-008</v>
      </c>
      <c r="S6831" s="8" t="n">
        <f aca="false">R6831/$D6831</f>
        <v>0.00695791224582177</v>
      </c>
      <c r="T6831" s="10" t="n">
        <f aca="false">AVERAGE(G6831,J6831,M6831,P6831)</f>
        <v>5.12765137725861</v>
      </c>
    </row>
    <row r="6832" s="5" customFormat="true" ht="15.25" hidden="false" customHeight="false" outlineLevel="0" collapsed="false">
      <c r="A6832" s="6" t="s">
        <v>21</v>
      </c>
      <c r="B6832" s="7" t="n">
        <v>4264235</v>
      </c>
      <c r="C6832" s="6" t="n">
        <v>138</v>
      </c>
      <c r="D6832" s="8" t="n">
        <f aca="false">C6832/58039824</f>
        <v>2.37767778206908E-006</v>
      </c>
      <c r="E6832" s="6" t="n">
        <v>2292</v>
      </c>
      <c r="F6832" s="7" t="n">
        <f aca="false">E6832/57700746</f>
        <v>3.97221900735911E-005</v>
      </c>
      <c r="G6832" s="8" t="n">
        <f aca="false">F6832/$D6832</f>
        <v>16.7062965272882</v>
      </c>
      <c r="H6832" s="6" t="n">
        <v>874</v>
      </c>
      <c r="I6832" s="7" t="n">
        <f aca="false">H6832/41918464</f>
        <v>2.08500006107094E-005</v>
      </c>
      <c r="J6832" s="8" t="n">
        <f aca="false">I6832/$D6832</f>
        <v>8.7690606220686</v>
      </c>
      <c r="K6832" s="6" t="n">
        <v>637</v>
      </c>
      <c r="L6832" s="7" t="n">
        <f aca="false">K6832/43192891</f>
        <v>1.47477972706203E-005</v>
      </c>
      <c r="M6832" s="8" t="n">
        <f aca="false">L6832/$D6832</f>
        <v>6.20260549256871</v>
      </c>
      <c r="N6832" s="6" t="n">
        <v>261</v>
      </c>
      <c r="O6832" s="7" t="n">
        <f aca="false">N6832/49735264</f>
        <v>5.24778555513448E-006</v>
      </c>
      <c r="P6832" s="8" t="n">
        <f aca="false">O6832/$D6832</f>
        <v>2.20710543485324</v>
      </c>
      <c r="Q6832" s="6" t="n">
        <v>1</v>
      </c>
      <c r="R6832" s="9" t="n">
        <f aca="false">Q6832/50554893</f>
        <v>1.97804790131788E-008</v>
      </c>
      <c r="S6832" s="8" t="n">
        <f aca="false">R6832/$D6832</f>
        <v>0.00831924290261298</v>
      </c>
      <c r="T6832" s="10" t="n">
        <f aca="false">AVERAGE(G6832,J6832,M6832,P6832)</f>
        <v>8.47126701919469</v>
      </c>
    </row>
    <row r="6833" s="5" customFormat="true" ht="15.25" hidden="false" customHeight="false" outlineLevel="0" collapsed="false">
      <c r="A6833" s="6" t="s">
        <v>21</v>
      </c>
      <c r="B6833" s="7" t="n">
        <v>4264319</v>
      </c>
      <c r="C6833" s="6" t="n">
        <v>484</v>
      </c>
      <c r="D6833" s="8" t="n">
        <f aca="false">C6833/58039824</f>
        <v>8.33910178638722E-006</v>
      </c>
      <c r="E6833" s="6" t="n">
        <v>5</v>
      </c>
      <c r="F6833" s="7" t="n">
        <f aca="false">E6833/57700746</f>
        <v>8.66539923071359E-008</v>
      </c>
      <c r="G6833" s="8" t="n">
        <f aca="false">F6833/$D6833</f>
        <v>0.0103912860793461</v>
      </c>
      <c r="H6833" s="6" t="n">
        <v>141</v>
      </c>
      <c r="I6833" s="7" t="n">
        <f aca="false">H6833/41918464</f>
        <v>3.36367286740278E-006</v>
      </c>
      <c r="J6833" s="8" t="n">
        <f aca="false">I6833/$D6833</f>
        <v>0.403361531441389</v>
      </c>
      <c r="K6833" s="6" t="n">
        <v>874</v>
      </c>
      <c r="L6833" s="7" t="n">
        <f aca="false">K6833/43192891</f>
        <v>2.02348113257804E-005</v>
      </c>
      <c r="M6833" s="8" t="n">
        <f aca="false">L6833/$D6833</f>
        <v>2.42649770252377</v>
      </c>
      <c r="N6833" s="6" t="n">
        <v>49</v>
      </c>
      <c r="O6833" s="7" t="n">
        <f aca="false">N6833/49735264</f>
        <v>9.85216445216818E-007</v>
      </c>
      <c r="P6833" s="8" t="n">
        <f aca="false">O6833/$D6833</f>
        <v>0.118144192318781</v>
      </c>
      <c r="Q6833" s="6" t="n">
        <v>0</v>
      </c>
      <c r="R6833" s="9" t="n">
        <f aca="false">Q6833/50554893</f>
        <v>0</v>
      </c>
      <c r="S6833" s="8" t="n">
        <f aca="false">R6833/$D6833</f>
        <v>0</v>
      </c>
      <c r="T6833" s="10" t="n">
        <f aca="false">AVERAGE(G6833,J6833,M6833,P6833)</f>
        <v>0.739598678090821</v>
      </c>
    </row>
    <row r="6834" s="5" customFormat="true" ht="15.25" hidden="false" customHeight="false" outlineLevel="0" collapsed="false">
      <c r="A6834" s="6" t="s">
        <v>21</v>
      </c>
      <c r="B6834" s="7" t="n">
        <v>4264449</v>
      </c>
      <c r="C6834" s="6" t="n">
        <v>1990</v>
      </c>
      <c r="D6834" s="8" t="n">
        <f aca="false">C6834/58039824</f>
        <v>3.4286802799402E-005</v>
      </c>
      <c r="E6834" s="6" t="n">
        <v>751</v>
      </c>
      <c r="F6834" s="7" t="n">
        <f aca="false">E6834/57700746</f>
        <v>1.30154296445318E-005</v>
      </c>
      <c r="G6834" s="8" t="n">
        <f aca="false">F6834/$D6834</f>
        <v>0.379604646157291</v>
      </c>
      <c r="H6834" s="6" t="n">
        <v>122</v>
      </c>
      <c r="I6834" s="7" t="n">
        <f aca="false">H6834/41918464</f>
        <v>2.91041198456127E-006</v>
      </c>
      <c r="J6834" s="8" t="n">
        <f aca="false">I6834/$D6834</f>
        <v>0.0848843212821239</v>
      </c>
      <c r="K6834" s="6" t="n">
        <v>21</v>
      </c>
      <c r="L6834" s="7" t="n">
        <f aca="false">K6834/43192891</f>
        <v>4.86191118811658E-007</v>
      </c>
      <c r="M6834" s="8" t="n">
        <f aca="false">L6834/$D6834</f>
        <v>0.0141801241036139</v>
      </c>
      <c r="N6834" s="6" t="n">
        <v>1007</v>
      </c>
      <c r="O6834" s="7" t="n">
        <f aca="false">N6834/49735264</f>
        <v>2.02472032721089E-005</v>
      </c>
      <c r="P6834" s="8" t="n">
        <f aca="false">O6834/$D6834</f>
        <v>0.590524680605741</v>
      </c>
      <c r="Q6834" s="6" t="n">
        <v>0</v>
      </c>
      <c r="R6834" s="9" t="n">
        <f aca="false">Q6834/50554893</f>
        <v>0</v>
      </c>
      <c r="S6834" s="8" t="n">
        <f aca="false">R6834/$D6834</f>
        <v>0</v>
      </c>
      <c r="T6834" s="10" t="n">
        <f aca="false">AVERAGE(G6834,J6834,M6834,P6834)</f>
        <v>0.267298443037192</v>
      </c>
    </row>
    <row r="6835" s="5" customFormat="true" ht="15.25" hidden="false" customHeight="false" outlineLevel="0" collapsed="false">
      <c r="A6835" s="6" t="s">
        <v>21</v>
      </c>
      <c r="B6835" s="7" t="n">
        <v>4264472</v>
      </c>
      <c r="C6835" s="6" t="n">
        <v>4862</v>
      </c>
      <c r="D6835" s="8" t="n">
        <f aca="false">C6835/58039824</f>
        <v>8.37700679450716E-005</v>
      </c>
      <c r="E6835" s="6" t="n">
        <v>4081</v>
      </c>
      <c r="F6835" s="7" t="n">
        <f aca="false">E6835/57700746</f>
        <v>7.07269885210843E-005</v>
      </c>
      <c r="G6835" s="8" t="n">
        <f aca="false">F6835/$D6835</f>
        <v>0.844299046855975</v>
      </c>
      <c r="H6835" s="6" t="n">
        <v>1958</v>
      </c>
      <c r="I6835" s="7" t="n">
        <f aca="false">H6835/41918464</f>
        <v>4.67097267686144E-005</v>
      </c>
      <c r="J6835" s="8" t="n">
        <f aca="false">I6835/$D6835</f>
        <v>0.557594471562828</v>
      </c>
      <c r="K6835" s="6" t="n">
        <v>1024</v>
      </c>
      <c r="L6835" s="7" t="n">
        <f aca="false">K6835/43192891</f>
        <v>2.3707605031578E-005</v>
      </c>
      <c r="M6835" s="8" t="n">
        <f aca="false">L6835/$D6835</f>
        <v>0.283008067357939</v>
      </c>
      <c r="N6835" s="6" t="n">
        <v>1405</v>
      </c>
      <c r="O6835" s="7" t="n">
        <f aca="false">N6835/49735264</f>
        <v>2.82495735822373E-005</v>
      </c>
      <c r="P6835" s="8" t="n">
        <f aca="false">O6835/$D6835</f>
        <v>0.33722753574416</v>
      </c>
      <c r="Q6835" s="6" t="n">
        <v>2</v>
      </c>
      <c r="R6835" s="9" t="n">
        <f aca="false">Q6835/50554893</f>
        <v>3.95609580263576E-008</v>
      </c>
      <c r="S6835" s="8" t="n">
        <f aca="false">R6835/$D6835</f>
        <v>0.000472256487272971</v>
      </c>
      <c r="T6835" s="10" t="n">
        <f aca="false">AVERAGE(G6835,J6835,M6835,P6835)</f>
        <v>0.505532280380226</v>
      </c>
    </row>
    <row r="6836" s="5" customFormat="true" ht="15.25" hidden="false" customHeight="false" outlineLevel="0" collapsed="false">
      <c r="A6836" s="6" t="s">
        <v>21</v>
      </c>
      <c r="B6836" s="7" t="n">
        <v>4264529</v>
      </c>
      <c r="C6836" s="6" t="n">
        <v>430</v>
      </c>
      <c r="D6836" s="8" t="n">
        <f aca="false">C6836/58039824</f>
        <v>7.4087061325341E-006</v>
      </c>
      <c r="E6836" s="6" t="n">
        <v>2377</v>
      </c>
      <c r="F6836" s="7" t="n">
        <f aca="false">E6836/57700746</f>
        <v>4.11953079428124E-005</v>
      </c>
      <c r="G6836" s="8" t="n">
        <f aca="false">F6836/$D6836</f>
        <v>5.56039168052705</v>
      </c>
      <c r="H6836" s="6" t="n">
        <v>1953</v>
      </c>
      <c r="I6836" s="7" t="n">
        <f aca="false">H6836/41918464</f>
        <v>4.65904475889193E-005</v>
      </c>
      <c r="J6836" s="8" t="n">
        <f aca="false">I6836/$D6836</f>
        <v>6.28860785614442</v>
      </c>
      <c r="K6836" s="6" t="n">
        <v>1457</v>
      </c>
      <c r="L6836" s="7" t="n">
        <f aca="false">K6836/43192891</f>
        <v>3.37324028623136E-005</v>
      </c>
      <c r="M6836" s="8" t="n">
        <f aca="false">L6836/$D6836</f>
        <v>4.55307610517623</v>
      </c>
      <c r="N6836" s="6" t="n">
        <v>940</v>
      </c>
      <c r="O6836" s="7" t="n">
        <f aca="false">N6836/49735264</f>
        <v>1.89000705817104E-005</v>
      </c>
      <c r="P6836" s="8" t="n">
        <f aca="false">O6836/$D6836</f>
        <v>2.5510622561629</v>
      </c>
      <c r="Q6836" s="6" t="n">
        <v>1</v>
      </c>
      <c r="R6836" s="9" t="n">
        <f aca="false">Q6836/50554893</f>
        <v>1.97804790131788E-008</v>
      </c>
      <c r="S6836" s="8" t="n">
        <f aca="false">R6836/$D6836</f>
        <v>0.00266989655944324</v>
      </c>
      <c r="T6836" s="10" t="n">
        <f aca="false">AVERAGE(G6836,J6836,M6836,P6836)</f>
        <v>4.73828447450265</v>
      </c>
    </row>
    <row r="6837" s="5" customFormat="true" ht="15.25" hidden="false" customHeight="false" outlineLevel="0" collapsed="false">
      <c r="A6837" s="6" t="s">
        <v>21</v>
      </c>
      <c r="B6837" s="7" t="n">
        <v>4264596</v>
      </c>
      <c r="C6837" s="6" t="n">
        <v>573</v>
      </c>
      <c r="D6837" s="8" t="n">
        <f aca="false">C6837/58039824</f>
        <v>9.87253166033033E-006</v>
      </c>
      <c r="E6837" s="6" t="n">
        <v>297</v>
      </c>
      <c r="F6837" s="7" t="n">
        <f aca="false">E6837/57700746</f>
        <v>5.14724714304387E-006</v>
      </c>
      <c r="G6837" s="8" t="n">
        <f aca="false">F6837/$D6837</f>
        <v>0.52137053798738</v>
      </c>
      <c r="H6837" s="6" t="n">
        <v>234</v>
      </c>
      <c r="I6837" s="7" t="n">
        <f aca="false">H6837/41918464</f>
        <v>5.58226560973227E-006</v>
      </c>
      <c r="J6837" s="8" t="n">
        <f aca="false">I6837/$D6837</f>
        <v>0.565434054991472</v>
      </c>
      <c r="K6837" s="6" t="n">
        <v>12</v>
      </c>
      <c r="L6837" s="7" t="n">
        <f aca="false">K6837/43192891</f>
        <v>2.77823496463805E-007</v>
      </c>
      <c r="M6837" s="8" t="n">
        <f aca="false">L6837/$D6837</f>
        <v>0.0281410590537938</v>
      </c>
      <c r="N6837" s="6" t="n">
        <v>12</v>
      </c>
      <c r="O6837" s="7" t="n">
        <f aca="false">N6837/49735264</f>
        <v>2.41277496787792E-007</v>
      </c>
      <c r="P6837" s="8" t="n">
        <f aca="false">O6837/$D6837</f>
        <v>0.0244392730344224</v>
      </c>
      <c r="Q6837" s="6" t="n">
        <v>3467</v>
      </c>
      <c r="R6837" s="9" t="n">
        <f aca="false">Q6837/50554893</f>
        <v>6.85789207386909E-005</v>
      </c>
      <c r="S6837" s="8" t="n">
        <f aca="false">R6837/$D6837</f>
        <v>6.94643715494515</v>
      </c>
      <c r="T6837" s="10" t="n">
        <f aca="false">AVERAGE(G6837,J6837,M6837,P6837)</f>
        <v>0.284846231266767</v>
      </c>
    </row>
    <row r="6838" s="5" customFormat="true" ht="15.25" hidden="false" customHeight="false" outlineLevel="0" collapsed="false">
      <c r="A6838" s="6" t="s">
        <v>21</v>
      </c>
      <c r="B6838" s="7" t="n">
        <v>4264624</v>
      </c>
      <c r="C6838" s="6" t="n">
        <v>34</v>
      </c>
      <c r="D6838" s="8" t="n">
        <f aca="false">C6838/58039824</f>
        <v>5.85804670944557E-007</v>
      </c>
      <c r="E6838" s="6" t="n">
        <v>196</v>
      </c>
      <c r="F6838" s="7" t="n">
        <f aca="false">E6838/57700746</f>
        <v>3.39683649843973E-006</v>
      </c>
      <c r="G6838" s="8" t="n">
        <f aca="false">F6838/$D6838</f>
        <v>5.79858213312406</v>
      </c>
      <c r="H6838" s="6" t="n">
        <v>1178</v>
      </c>
      <c r="I6838" s="7" t="n">
        <f aca="false">H6838/41918464</f>
        <v>2.81021747361735E-005</v>
      </c>
      <c r="J6838" s="8" t="n">
        <f aca="false">I6838/$D6838</f>
        <v>47.9719198736694</v>
      </c>
      <c r="K6838" s="6" t="n">
        <v>3</v>
      </c>
      <c r="L6838" s="7" t="n">
        <f aca="false">K6838/43192891</f>
        <v>6.94558741159512E-008</v>
      </c>
      <c r="M6838" s="8" t="n">
        <f aca="false">L6838/$D6838</f>
        <v>0.118564903219293</v>
      </c>
      <c r="N6838" s="6" t="n">
        <v>0</v>
      </c>
      <c r="O6838" s="7" t="n">
        <f aca="false">N6838/49735264</f>
        <v>0</v>
      </c>
      <c r="P6838" s="8" t="n">
        <f aca="false">O6838/$D6838</f>
        <v>0</v>
      </c>
      <c r="Q6838" s="6" t="n">
        <v>0</v>
      </c>
      <c r="R6838" s="9" t="n">
        <f aca="false">Q6838/50554893</f>
        <v>0</v>
      </c>
      <c r="S6838" s="8" t="n">
        <f aca="false">R6838/$D6838</f>
        <v>0</v>
      </c>
      <c r="T6838" s="10" t="n">
        <f aca="false">AVERAGE(G6838,J6838,M6838,P6838)</f>
        <v>13.4722667275032</v>
      </c>
    </row>
    <row r="6839" s="5" customFormat="true" ht="15.25" hidden="false" customHeight="false" outlineLevel="0" collapsed="false">
      <c r="A6839" s="6" t="s">
        <v>21</v>
      </c>
      <c r="B6839" s="7" t="n">
        <v>4264628</v>
      </c>
      <c r="C6839" s="6" t="n">
        <v>74868</v>
      </c>
      <c r="D6839" s="8" t="n">
        <f aca="false">C6839/58039824</f>
        <v>0.00128994188541991</v>
      </c>
      <c r="E6839" s="6" t="n">
        <v>6718</v>
      </c>
      <c r="F6839" s="7" t="n">
        <f aca="false">E6839/57700746</f>
        <v>0.000116428304063868</v>
      </c>
      <c r="G6839" s="8" t="n">
        <f aca="false">F6839/$D6839</f>
        <v>0.090258565428292</v>
      </c>
      <c r="H6839" s="6" t="n">
        <v>1705</v>
      </c>
      <c r="I6839" s="7" t="n">
        <f aca="false">H6839/41918464</f>
        <v>4.06742002760406E-005</v>
      </c>
      <c r="J6839" s="8" t="n">
        <f aca="false">I6839/$D6839</f>
        <v>0.0315318083208066</v>
      </c>
      <c r="K6839" s="6" t="n">
        <v>7151</v>
      </c>
      <c r="L6839" s="7" t="n">
        <f aca="false">K6839/43192891</f>
        <v>0.000165559651934389</v>
      </c>
      <c r="M6839" s="8" t="n">
        <f aca="false">L6839/$D6839</f>
        <v>0.128346597475199</v>
      </c>
      <c r="N6839" s="6" t="n">
        <v>1977</v>
      </c>
      <c r="O6839" s="7" t="n">
        <f aca="false">N6839/49735264</f>
        <v>3.97504675957888E-005</v>
      </c>
      <c r="P6839" s="8" t="n">
        <f aca="false">O6839/$D6839</f>
        <v>0.0308157042151157</v>
      </c>
      <c r="Q6839" s="6" t="n">
        <v>293</v>
      </c>
      <c r="R6839" s="9" t="n">
        <f aca="false">Q6839/50554893</f>
        <v>5.79568035086139E-006</v>
      </c>
      <c r="S6839" s="8" t="n">
        <f aca="false">R6839/$D6839</f>
        <v>0.00449297787471621</v>
      </c>
      <c r="T6839" s="10" t="n">
        <f aca="false">AVERAGE(G6839,J6839,M6839,P6839)</f>
        <v>0.0702381688598533</v>
      </c>
    </row>
    <row r="6840" s="5" customFormat="true" ht="15.25" hidden="false" customHeight="false" outlineLevel="0" collapsed="false">
      <c r="A6840" s="6" t="s">
        <v>21</v>
      </c>
      <c r="B6840" s="7" t="n">
        <v>4264723</v>
      </c>
      <c r="C6840" s="6" t="n">
        <v>8496</v>
      </c>
      <c r="D6840" s="8" t="n">
        <f aca="false">C6840/58039824</f>
        <v>0.000146382249539558</v>
      </c>
      <c r="E6840" s="6" t="n">
        <v>7829</v>
      </c>
      <c r="F6840" s="7" t="n">
        <f aca="false">E6840/57700746</f>
        <v>0.000135682821154513</v>
      </c>
      <c r="G6840" s="8" t="n">
        <f aca="false">F6840/$D6840</f>
        <v>0.92690761059692</v>
      </c>
      <c r="H6840" s="6" t="n">
        <v>5431</v>
      </c>
      <c r="I6840" s="7" t="n">
        <f aca="false">H6840/41918464</f>
        <v>0.000129561044984854</v>
      </c>
      <c r="J6840" s="8" t="n">
        <f aca="false">I6840/$D6840</f>
        <v>0.88508712902272</v>
      </c>
      <c r="K6840" s="6" t="n">
        <v>6780</v>
      </c>
      <c r="L6840" s="7" t="n">
        <f aca="false">K6840/43192891</f>
        <v>0.00015697027550205</v>
      </c>
      <c r="M6840" s="8" t="n">
        <f aca="false">L6840/$D6840</f>
        <v>1.07233135162082</v>
      </c>
      <c r="N6840" s="6" t="n">
        <v>6727</v>
      </c>
      <c r="O6840" s="7" t="n">
        <f aca="false">N6840/49735264</f>
        <v>0.000135256143407623</v>
      </c>
      <c r="P6840" s="8" t="n">
        <f aca="false">O6840/$D6840</f>
        <v>0.923992791701649</v>
      </c>
      <c r="Q6840" s="6" t="n">
        <v>16219</v>
      </c>
      <c r="R6840" s="9" t="n">
        <f aca="false">Q6840/50554893</f>
        <v>0.000320819589114747</v>
      </c>
      <c r="S6840" s="8" t="n">
        <f aca="false">R6840/$D6840</f>
        <v>2.19165636628675</v>
      </c>
      <c r="T6840" s="10" t="n">
        <f aca="false">AVERAGE(G6840,J6840,M6840,P6840)</f>
        <v>0.952079720735527</v>
      </c>
    </row>
    <row r="6841" s="5" customFormat="true" ht="15.25" hidden="false" customHeight="false" outlineLevel="0" collapsed="false">
      <c r="A6841" s="6" t="s">
        <v>21</v>
      </c>
      <c r="B6841" s="7" t="n">
        <v>4264852</v>
      </c>
      <c r="C6841" s="6" t="n">
        <v>1491</v>
      </c>
      <c r="D6841" s="8" t="n">
        <f aca="false">C6841/58039824</f>
        <v>2.56892577758334E-005</v>
      </c>
      <c r="E6841" s="6" t="n">
        <v>6176</v>
      </c>
      <c r="F6841" s="7" t="n">
        <f aca="false">E6841/57700746</f>
        <v>0.000107035011297774</v>
      </c>
      <c r="G6841" s="8" t="n">
        <f aca="false">F6841/$D6841</f>
        <v>4.16652797958473</v>
      </c>
      <c r="H6841" s="6" t="n">
        <v>5116</v>
      </c>
      <c r="I6841" s="7" t="n">
        <f aca="false">H6841/41918464</f>
        <v>0.000122046456664061</v>
      </c>
      <c r="J6841" s="8" t="n">
        <f aca="false">I6841/$D6841</f>
        <v>4.75087516070136</v>
      </c>
      <c r="K6841" s="6" t="n">
        <v>5843</v>
      </c>
      <c r="L6841" s="7" t="n">
        <f aca="false">K6841/43192891</f>
        <v>0.000135276890819834</v>
      </c>
      <c r="M6841" s="8" t="n">
        <f aca="false">L6841/$D6841</f>
        <v>5.26589331619745</v>
      </c>
      <c r="N6841" s="6" t="n">
        <v>11251</v>
      </c>
      <c r="O6841" s="7" t="n">
        <f aca="false">N6841/49735264</f>
        <v>0.000226217759696621</v>
      </c>
      <c r="P6841" s="8" t="n">
        <f aca="false">O6841/$D6841</f>
        <v>8.80592820822681</v>
      </c>
      <c r="Q6841" s="6" t="n">
        <v>1803</v>
      </c>
      <c r="R6841" s="9" t="n">
        <f aca="false">Q6841/50554893</f>
        <v>3.56642036607614E-005</v>
      </c>
      <c r="S6841" s="8" t="n">
        <f aca="false">R6841/$D6841</f>
        <v>1.38829249065778</v>
      </c>
      <c r="T6841" s="10" t="n">
        <f aca="false">AVERAGE(G6841,J6841,M6841,P6841)</f>
        <v>5.74730616617759</v>
      </c>
    </row>
    <row r="6842" s="5" customFormat="true" ht="15.25" hidden="false" customHeight="false" outlineLevel="0" collapsed="false">
      <c r="A6842" s="6" t="s">
        <v>21</v>
      </c>
      <c r="B6842" s="7" t="n">
        <v>4264864</v>
      </c>
      <c r="C6842" s="6" t="n">
        <v>21051</v>
      </c>
      <c r="D6842" s="8" t="n">
        <f aca="false">C6842/58039824</f>
        <v>0.000362699239060408</v>
      </c>
      <c r="E6842" s="6" t="n">
        <v>8648</v>
      </c>
      <c r="F6842" s="7" t="n">
        <f aca="false">E6842/57700746</f>
        <v>0.000149876745094422</v>
      </c>
      <c r="G6842" s="8" t="n">
        <f aca="false">F6842/$D6842</f>
        <v>0.413225970593945</v>
      </c>
      <c r="H6842" s="6" t="n">
        <v>8927</v>
      </c>
      <c r="I6842" s="7" t="n">
        <f aca="false">H6842/41918464</f>
        <v>0.000212961047427692</v>
      </c>
      <c r="J6842" s="8" t="n">
        <f aca="false">I6842/$D6842</f>
        <v>0.587156035891829</v>
      </c>
      <c r="K6842" s="6" t="n">
        <v>10612</v>
      </c>
      <c r="L6842" s="7" t="n">
        <f aca="false">K6842/43192891</f>
        <v>0.000245688578706158</v>
      </c>
      <c r="M6842" s="8" t="n">
        <f aca="false">L6842/$D6842</f>
        <v>0.677389286348181</v>
      </c>
      <c r="N6842" s="6" t="n">
        <v>9077</v>
      </c>
      <c r="O6842" s="7" t="n">
        <f aca="false">N6842/49735264</f>
        <v>0.000182506319861899</v>
      </c>
      <c r="P6842" s="8" t="n">
        <f aca="false">O6842/$D6842</f>
        <v>0.503189144633145</v>
      </c>
      <c r="Q6842" s="6" t="n">
        <v>3829</v>
      </c>
      <c r="R6842" s="9" t="n">
        <f aca="false">Q6842/50554893</f>
        <v>7.57394541414616E-005</v>
      </c>
      <c r="S6842" s="8" t="n">
        <f aca="false">R6842/$D6842</f>
        <v>0.208821651618759</v>
      </c>
      <c r="T6842" s="10" t="n">
        <f aca="false">AVERAGE(G6842,J6842,M6842,P6842)</f>
        <v>0.545240109366775</v>
      </c>
    </row>
    <row r="6843" s="5" customFormat="true" ht="15.25" hidden="false" customHeight="false" outlineLevel="0" collapsed="false">
      <c r="A6843" s="6" t="s">
        <v>21</v>
      </c>
      <c r="B6843" s="7" t="n">
        <v>4264913</v>
      </c>
      <c r="C6843" s="6" t="n">
        <v>13</v>
      </c>
      <c r="D6843" s="8" t="n">
        <f aca="false">C6843/58039824</f>
        <v>2.23984138890566E-007</v>
      </c>
      <c r="E6843" s="6" t="n">
        <v>9</v>
      </c>
      <c r="F6843" s="7" t="n">
        <f aca="false">E6843/57700746</f>
        <v>1.55977186152845E-007</v>
      </c>
      <c r="G6843" s="8" t="n">
        <f aca="false">F6843/$D6843</f>
        <v>0.696376033255872</v>
      </c>
      <c r="H6843" s="6" t="n">
        <v>16</v>
      </c>
      <c r="I6843" s="7" t="n">
        <f aca="false">H6843/41918464</f>
        <v>3.81693375024428E-007</v>
      </c>
      <c r="J6843" s="8" t="n">
        <f aca="false">I6843/$D6843</f>
        <v>1.70410894679876</v>
      </c>
      <c r="K6843" s="6" t="n">
        <v>17</v>
      </c>
      <c r="L6843" s="7" t="n">
        <f aca="false">K6843/43192891</f>
        <v>3.93583286657057E-007</v>
      </c>
      <c r="M6843" s="8" t="n">
        <f aca="false">L6843/$D6843</f>
        <v>1.75719266822439</v>
      </c>
      <c r="N6843" s="6" t="n">
        <v>21</v>
      </c>
      <c r="O6843" s="7" t="n">
        <f aca="false">N6843/49735264</f>
        <v>4.22235619378637E-007</v>
      </c>
      <c r="P6843" s="8" t="n">
        <f aca="false">O6843/$D6843</f>
        <v>1.88511392578977</v>
      </c>
      <c r="Q6843" s="6" t="n">
        <v>2</v>
      </c>
      <c r="R6843" s="9" t="n">
        <f aca="false">Q6843/50554893</f>
        <v>3.95609580263576E-008</v>
      </c>
      <c r="S6843" s="8" t="n">
        <f aca="false">R6843/$D6843</f>
        <v>0.176623926240091</v>
      </c>
      <c r="T6843" s="10" t="n">
        <f aca="false">AVERAGE(G6843,J6843,M6843,P6843)</f>
        <v>1.5106978935172</v>
      </c>
    </row>
    <row r="6844" s="5" customFormat="true" ht="15.25" hidden="false" customHeight="false" outlineLevel="0" collapsed="false">
      <c r="A6844" s="6" t="s">
        <v>21</v>
      </c>
      <c r="B6844" s="7" t="n">
        <v>4264946</v>
      </c>
      <c r="C6844" s="6" t="n">
        <v>1457</v>
      </c>
      <c r="D6844" s="8" t="n">
        <f aca="false">C6844/58039824</f>
        <v>2.51034531048888E-005</v>
      </c>
      <c r="E6844" s="6" t="n">
        <v>430</v>
      </c>
      <c r="F6844" s="7" t="n">
        <f aca="false">E6844/57700746</f>
        <v>7.45224333841368E-006</v>
      </c>
      <c r="G6844" s="8" t="n">
        <f aca="false">F6844/$D6844</f>
        <v>0.296861284671725</v>
      </c>
      <c r="H6844" s="6" t="n">
        <v>133</v>
      </c>
      <c r="I6844" s="7" t="n">
        <f aca="false">H6844/41918464</f>
        <v>3.17282617989056E-006</v>
      </c>
      <c r="J6844" s="8" t="n">
        <f aca="false">I6844/$D6844</f>
        <v>0.126390029556239</v>
      </c>
      <c r="K6844" s="6" t="n">
        <v>1224</v>
      </c>
      <c r="L6844" s="7" t="n">
        <f aca="false">K6844/43192891</f>
        <v>2.83379966393081E-005</v>
      </c>
      <c r="M6844" s="8" t="n">
        <f aca="false">L6844/$D6844</f>
        <v>1.12884855007415</v>
      </c>
      <c r="N6844" s="6" t="n">
        <v>298</v>
      </c>
      <c r="O6844" s="7" t="n">
        <f aca="false">N6844/49735264</f>
        <v>5.99172450356351E-006</v>
      </c>
      <c r="P6844" s="8" t="n">
        <f aca="false">O6844/$D6844</f>
        <v>0.238681287332404</v>
      </c>
      <c r="Q6844" s="6" t="n">
        <v>1</v>
      </c>
      <c r="R6844" s="9" t="n">
        <f aca="false">Q6844/50554893</f>
        <v>1.97804790131788E-008</v>
      </c>
      <c r="S6844" s="8" t="n">
        <f aca="false">R6844/$D6844</f>
        <v>0.000787958490432801</v>
      </c>
      <c r="T6844" s="10" t="n">
        <f aca="false">AVERAGE(G6844,J6844,M6844,P6844)</f>
        <v>0.447695287908629</v>
      </c>
    </row>
    <row r="6845" s="5" customFormat="true" ht="15.25" hidden="false" customHeight="false" outlineLevel="0" collapsed="false">
      <c r="A6845" s="6" t="s">
        <v>2179</v>
      </c>
      <c r="B6845" s="7" t="n">
        <v>4264988</v>
      </c>
      <c r="C6845" s="6" t="n">
        <v>5006</v>
      </c>
      <c r="D6845" s="8" t="n">
        <f aca="false">C6845/58039824</f>
        <v>8.62511230220133E-005</v>
      </c>
      <c r="E6845" s="6" t="n">
        <v>1400</v>
      </c>
      <c r="F6845" s="7" t="n">
        <f aca="false">E6845/57700746</f>
        <v>2.4263117845998E-005</v>
      </c>
      <c r="G6845" s="8" t="n">
        <f aca="false">F6845/$D6845</f>
        <v>0.281307848476425</v>
      </c>
      <c r="H6845" s="6" t="n">
        <v>233</v>
      </c>
      <c r="I6845" s="7" t="n">
        <f aca="false">H6845/41918464</f>
        <v>5.55840977379324E-006</v>
      </c>
      <c r="J6845" s="8" t="n">
        <f aca="false">I6845/$D6845</f>
        <v>0.064444491608238</v>
      </c>
      <c r="K6845" s="6" t="n">
        <v>204</v>
      </c>
      <c r="L6845" s="7" t="n">
        <f aca="false">K6845/43192891</f>
        <v>4.72299943988468E-006</v>
      </c>
      <c r="M6845" s="8" t="n">
        <f aca="false">L6845/$D6845</f>
        <v>0.0547587008076319</v>
      </c>
      <c r="N6845" s="6" t="n">
        <v>2413</v>
      </c>
      <c r="O6845" s="7" t="n">
        <f aca="false">N6845/49735264</f>
        <v>4.85168833124119E-005</v>
      </c>
      <c r="P6845" s="8" t="n">
        <f aca="false">O6845/$D6845</f>
        <v>0.562507264978211</v>
      </c>
      <c r="Q6845" s="6" t="n">
        <v>6</v>
      </c>
      <c r="R6845" s="9" t="n">
        <f aca="false">Q6845/50554893</f>
        <v>1.18682874079073E-007</v>
      </c>
      <c r="S6845" s="8" t="n">
        <f aca="false">R6845/$D6845</f>
        <v>0.00137601540618529</v>
      </c>
      <c r="T6845" s="10" t="n">
        <f aca="false">AVERAGE(G6845,J6845,M6845,P6845)</f>
        <v>0.240754576467626</v>
      </c>
    </row>
    <row r="6846" s="5" customFormat="true" ht="15.25" hidden="false" customHeight="false" outlineLevel="0" collapsed="false">
      <c r="A6846" s="6" t="s">
        <v>2179</v>
      </c>
      <c r="B6846" s="7" t="n">
        <v>4265041</v>
      </c>
      <c r="C6846" s="6" t="n">
        <v>9532</v>
      </c>
      <c r="D6846" s="8" t="n">
        <f aca="false">C6846/58039824</f>
        <v>0.000164232062454221</v>
      </c>
      <c r="E6846" s="6" t="n">
        <v>1687</v>
      </c>
      <c r="F6846" s="7" t="n">
        <f aca="false">E6846/57700746</f>
        <v>2.92370570044276E-005</v>
      </c>
      <c r="G6846" s="8" t="n">
        <f aca="false">F6846/$D6846</f>
        <v>0.17802283285931</v>
      </c>
      <c r="H6846" s="6" t="n">
        <v>329</v>
      </c>
      <c r="I6846" s="7" t="n">
        <f aca="false">H6846/41918464</f>
        <v>7.84857002393981E-006</v>
      </c>
      <c r="J6846" s="8" t="n">
        <f aca="false">I6846/$D6846</f>
        <v>0.0477895114185</v>
      </c>
      <c r="K6846" s="6" t="n">
        <v>6</v>
      </c>
      <c r="L6846" s="7" t="n">
        <f aca="false">K6846/43192891</f>
        <v>1.38911748231902E-007</v>
      </c>
      <c r="M6846" s="8" t="n">
        <f aca="false">L6846/$D6846</f>
        <v>0.000845825998626933</v>
      </c>
      <c r="N6846" s="6" t="n">
        <v>439</v>
      </c>
      <c r="O6846" s="7" t="n">
        <f aca="false">N6846/49735264</f>
        <v>8.82673509082007E-006</v>
      </c>
      <c r="P6846" s="8" t="n">
        <f aca="false">O6846/$D6846</f>
        <v>0.0537455047383362</v>
      </c>
      <c r="Q6846" s="6" t="n">
        <v>48</v>
      </c>
      <c r="R6846" s="9" t="n">
        <f aca="false">Q6846/50554893</f>
        <v>9.49462992632583E-007</v>
      </c>
      <c r="S6846" s="8" t="n">
        <f aca="false">R6846/$D6846</f>
        <v>0.00578122796757327</v>
      </c>
      <c r="T6846" s="10" t="n">
        <f aca="false">AVERAGE(G6846,J6846,M6846,P6846)</f>
        <v>0.0701009187536934</v>
      </c>
    </row>
    <row r="6847" s="5" customFormat="true" ht="15.25" hidden="false" customHeight="false" outlineLevel="0" collapsed="false">
      <c r="A6847" s="6" t="s">
        <v>2179</v>
      </c>
      <c r="B6847" s="7" t="n">
        <v>4265078</v>
      </c>
      <c r="C6847" s="6" t="n">
        <v>76</v>
      </c>
      <c r="D6847" s="8" t="n">
        <f aca="false">C6847/58039824</f>
        <v>1.30944573505254E-006</v>
      </c>
      <c r="E6847" s="6" t="n">
        <v>2</v>
      </c>
      <c r="F6847" s="7" t="n">
        <f aca="false">E6847/57700746</f>
        <v>3.46615969228543E-008</v>
      </c>
      <c r="G6847" s="8" t="n">
        <f aca="false">F6847/$D6847</f>
        <v>0.0264704340126501</v>
      </c>
      <c r="H6847" s="6" t="n">
        <v>317</v>
      </c>
      <c r="I6847" s="7" t="n">
        <f aca="false">H6847/41918464</f>
        <v>7.56229999267149E-006</v>
      </c>
      <c r="J6847" s="8" t="n">
        <f aca="false">I6847/$D6847</f>
        <v>5.77519158697177</v>
      </c>
      <c r="K6847" s="6" t="n">
        <v>191</v>
      </c>
      <c r="L6847" s="7" t="n">
        <f aca="false">K6847/43192891</f>
        <v>4.42202398538222E-006</v>
      </c>
      <c r="M6847" s="8" t="n">
        <f aca="false">L6847/$D6847</f>
        <v>3.37701965572846</v>
      </c>
      <c r="N6847" s="6" t="n">
        <v>620</v>
      </c>
      <c r="O6847" s="7" t="n">
        <f aca="false">N6847/49735264</f>
        <v>1.24660040007026E-005</v>
      </c>
      <c r="P6847" s="8" t="n">
        <f aca="false">O6847/$D6847</f>
        <v>9.52006155505362</v>
      </c>
      <c r="Q6847" s="6" t="n">
        <v>5</v>
      </c>
      <c r="R6847" s="9" t="n">
        <f aca="false">Q6847/50554893</f>
        <v>9.8902395065894E-008</v>
      </c>
      <c r="S6847" s="8" t="n">
        <f aca="false">R6847/$D6847</f>
        <v>0.0755299684579337</v>
      </c>
      <c r="T6847" s="10" t="n">
        <f aca="false">AVERAGE(G6847,J6847,M6847,P6847)</f>
        <v>4.67468580794162</v>
      </c>
    </row>
    <row r="6848" s="5" customFormat="true" ht="15.25" hidden="false" customHeight="false" outlineLevel="0" collapsed="false">
      <c r="A6848" s="6" t="s">
        <v>2179</v>
      </c>
      <c r="B6848" s="7" t="n">
        <v>4265181</v>
      </c>
      <c r="C6848" s="6" t="n">
        <v>15</v>
      </c>
      <c r="D6848" s="8" t="n">
        <f aca="false">C6848/58039824</f>
        <v>2.58443237181422E-007</v>
      </c>
      <c r="E6848" s="6" t="n">
        <v>5052</v>
      </c>
      <c r="F6848" s="7" t="n">
        <f aca="false">E6848/57700746</f>
        <v>8.75551938271301E-005</v>
      </c>
      <c r="G6848" s="8" t="n">
        <f aca="false">F6848/$D6848</f>
        <v>338.779202667501</v>
      </c>
      <c r="H6848" s="6" t="n">
        <v>1881</v>
      </c>
      <c r="I6848" s="7" t="n">
        <f aca="false">H6848/41918464</f>
        <v>4.48728274013094E-005</v>
      </c>
      <c r="J6848" s="8" t="n">
        <f aca="false">I6848/$D6848</f>
        <v>173.627400316958</v>
      </c>
      <c r="K6848" s="6" t="n">
        <v>3059</v>
      </c>
      <c r="L6848" s="7" t="n">
        <f aca="false">K6848/43192891</f>
        <v>7.08218396402315E-005</v>
      </c>
      <c r="M6848" s="8" t="n">
        <f aca="false">L6848/$D6848</f>
        <v>274.032473871684</v>
      </c>
      <c r="N6848" s="6" t="n">
        <v>5253</v>
      </c>
      <c r="O6848" s="7" t="n">
        <f aca="false">N6848/49735264</f>
        <v>0.000105619224218856</v>
      </c>
      <c r="P6848" s="8" t="n">
        <f aca="false">O6848/$D6848</f>
        <v>408.674745645263</v>
      </c>
      <c r="Q6848" s="6" t="n">
        <v>5781</v>
      </c>
      <c r="R6848" s="9" t="n">
        <f aca="false">Q6848/50554893</f>
        <v>0.000114350949175187</v>
      </c>
      <c r="S6848" s="8" t="n">
        <f aca="false">R6848/$D6848</f>
        <v>442.460597624052</v>
      </c>
      <c r="T6848" s="10" t="n">
        <f aca="false">AVERAGE(G6848,J6848,M6848,P6848)</f>
        <v>298.778455625352</v>
      </c>
    </row>
    <row r="6849" s="5" customFormat="true" ht="15.25" hidden="false" customHeight="false" outlineLevel="0" collapsed="false">
      <c r="A6849" s="6" t="s">
        <v>2180</v>
      </c>
      <c r="B6849" s="7" t="n">
        <v>4265319</v>
      </c>
      <c r="C6849" s="6" t="n">
        <v>578</v>
      </c>
      <c r="D6849" s="8" t="n">
        <f aca="false">C6849/58039824</f>
        <v>9.95867940605747E-006</v>
      </c>
      <c r="E6849" s="6" t="n">
        <v>168</v>
      </c>
      <c r="F6849" s="7" t="n">
        <f aca="false">E6849/57700746</f>
        <v>2.91157414151976E-006</v>
      </c>
      <c r="G6849" s="8" t="n">
        <f aca="false">F6849/$D6849</f>
        <v>0.292365485703734</v>
      </c>
      <c r="H6849" s="6" t="n">
        <v>75</v>
      </c>
      <c r="I6849" s="7" t="n">
        <f aca="false">H6849/41918464</f>
        <v>1.78918769542701E-006</v>
      </c>
      <c r="J6849" s="8" t="n">
        <f aca="false">I6849/$D6849</f>
        <v>0.179661140044203</v>
      </c>
      <c r="K6849" s="6" t="n">
        <v>1048</v>
      </c>
      <c r="L6849" s="7" t="n">
        <f aca="false">K6849/43192891</f>
        <v>2.42632520245056E-005</v>
      </c>
      <c r="M6849" s="8" t="n">
        <f aca="false">L6849/$D6849</f>
        <v>2.43639252105527</v>
      </c>
      <c r="N6849" s="6" t="n">
        <v>1</v>
      </c>
      <c r="O6849" s="7" t="n">
        <f aca="false">N6849/49735264</f>
        <v>2.01064580656493E-008</v>
      </c>
      <c r="P6849" s="8" t="n">
        <f aca="false">O6849/$D6849</f>
        <v>0.00201898838649424</v>
      </c>
      <c r="Q6849" s="6" t="n">
        <v>0</v>
      </c>
      <c r="R6849" s="9" t="n">
        <f aca="false">Q6849/50554893</f>
        <v>0</v>
      </c>
      <c r="S6849" s="8" t="n">
        <f aca="false">R6849/$D6849</f>
        <v>0</v>
      </c>
      <c r="T6849" s="10" t="n">
        <f aca="false">AVERAGE(G6849,J6849,M6849,P6849)</f>
        <v>0.727609533797426</v>
      </c>
    </row>
    <row r="6850" s="5" customFormat="true" ht="15.25" hidden="false" customHeight="false" outlineLevel="0" collapsed="false">
      <c r="A6850" s="6" t="s">
        <v>2180</v>
      </c>
      <c r="B6850" s="7" t="n">
        <v>4265344</v>
      </c>
      <c r="C6850" s="6" t="n">
        <v>2283</v>
      </c>
      <c r="D6850" s="8" t="n">
        <f aca="false">C6850/58039824</f>
        <v>3.93350606990125E-005</v>
      </c>
      <c r="E6850" s="6" t="n">
        <v>102</v>
      </c>
      <c r="F6850" s="7" t="n">
        <f aca="false">E6850/57700746</f>
        <v>1.76774144306557E-006</v>
      </c>
      <c r="G6850" s="8" t="n">
        <f aca="false">F6850/$D6850</f>
        <v>0.0449406054459184</v>
      </c>
      <c r="H6850" s="6" t="n">
        <v>874</v>
      </c>
      <c r="I6850" s="7" t="n">
        <f aca="false">H6850/41918464</f>
        <v>2.08500006107094E-005</v>
      </c>
      <c r="J6850" s="8" t="n">
        <f aca="false">I6850/$D6850</f>
        <v>0.530061483068535</v>
      </c>
      <c r="K6850" s="6" t="n">
        <v>1032</v>
      </c>
      <c r="L6850" s="7" t="n">
        <f aca="false">K6850/43192891</f>
        <v>2.38928206958872E-005</v>
      </c>
      <c r="M6850" s="8" t="n">
        <f aca="false">L6850/$D6850</f>
        <v>0.607417918551402</v>
      </c>
      <c r="N6850" s="6" t="n">
        <v>476</v>
      </c>
      <c r="O6850" s="7" t="n">
        <f aca="false">N6850/49735264</f>
        <v>9.57067403924909E-006</v>
      </c>
      <c r="P6850" s="8" t="n">
        <f aca="false">O6850/$D6850</f>
        <v>0.243311536048789</v>
      </c>
      <c r="Q6850" s="6" t="n">
        <v>0</v>
      </c>
      <c r="R6850" s="9" t="n">
        <f aca="false">Q6850/50554893</f>
        <v>0</v>
      </c>
      <c r="S6850" s="8" t="n">
        <f aca="false">R6850/$D6850</f>
        <v>0</v>
      </c>
      <c r="T6850" s="10" t="n">
        <f aca="false">AVERAGE(G6850,J6850,M6850,P6850)</f>
        <v>0.356432885778661</v>
      </c>
    </row>
    <row r="6851" s="5" customFormat="true" ht="15.25" hidden="false" customHeight="false" outlineLevel="0" collapsed="false">
      <c r="A6851" s="6" t="s">
        <v>2180</v>
      </c>
      <c r="B6851" s="7" t="n">
        <v>4265464</v>
      </c>
      <c r="C6851" s="6" t="n">
        <v>1485</v>
      </c>
      <c r="D6851" s="8" t="n">
        <f aca="false">C6851/58039824</f>
        <v>2.55858804809608E-005</v>
      </c>
      <c r="E6851" s="6" t="n">
        <v>3626</v>
      </c>
      <c r="F6851" s="7" t="n">
        <f aca="false">E6851/57700746</f>
        <v>6.28414752211349E-005</v>
      </c>
      <c r="G6851" s="8" t="n">
        <f aca="false">F6851/$D6851</f>
        <v>2.45609977221214</v>
      </c>
      <c r="H6851" s="6" t="n">
        <v>4527</v>
      </c>
      <c r="I6851" s="7" t="n">
        <f aca="false">H6851/41918464</f>
        <v>0.000107995369295974</v>
      </c>
      <c r="J6851" s="8" t="n">
        <f aca="false">I6851/$D6851</f>
        <v>4.22089712239283</v>
      </c>
      <c r="K6851" s="6" t="n">
        <v>4404</v>
      </c>
      <c r="L6851" s="7" t="n">
        <f aca="false">K6851/43192891</f>
        <v>0.000101961223202216</v>
      </c>
      <c r="M6851" s="8" t="n">
        <f aca="false">L6851/$D6851</f>
        <v>3.98505821513896</v>
      </c>
      <c r="N6851" s="6" t="n">
        <v>5936</v>
      </c>
      <c r="O6851" s="7" t="n">
        <f aca="false">N6851/49735264</f>
        <v>0.000119351935077695</v>
      </c>
      <c r="P6851" s="8" t="n">
        <f aca="false">O6851/$D6851</f>
        <v>4.66475778179718</v>
      </c>
      <c r="Q6851" s="6" t="n">
        <v>1037</v>
      </c>
      <c r="R6851" s="9" t="n">
        <f aca="false">Q6851/50554893</f>
        <v>2.05123567366664E-005</v>
      </c>
      <c r="S6851" s="8" t="n">
        <f aca="false">R6851/$D6851</f>
        <v>0.801706110990797</v>
      </c>
      <c r="T6851" s="10" t="n">
        <f aca="false">AVERAGE(G6851,J6851,M6851,P6851)</f>
        <v>3.83170322288528</v>
      </c>
    </row>
    <row r="6852" s="5" customFormat="true" ht="15.25" hidden="false" customHeight="false" outlineLevel="0" collapsed="false">
      <c r="A6852" s="6" t="s">
        <v>2180</v>
      </c>
      <c r="B6852" s="7" t="n">
        <v>4265602</v>
      </c>
      <c r="C6852" s="6" t="n">
        <v>4719</v>
      </c>
      <c r="D6852" s="8" t="n">
        <f aca="false">C6852/58039824</f>
        <v>8.13062424172754E-005</v>
      </c>
      <c r="E6852" s="6" t="n">
        <v>7675</v>
      </c>
      <c r="F6852" s="7" t="n">
        <f aca="false">E6852/57700746</f>
        <v>0.000133013878191454</v>
      </c>
      <c r="G6852" s="8" t="n">
        <f aca="false">F6852/$D6852</f>
        <v>1.635961449415</v>
      </c>
      <c r="H6852" s="6" t="n">
        <v>3585</v>
      </c>
      <c r="I6852" s="7" t="n">
        <f aca="false">H6852/41918464</f>
        <v>8.5523171841411E-005</v>
      </c>
      <c r="J6852" s="8" t="n">
        <f aca="false">I6852/$D6852</f>
        <v>1.05186476829779</v>
      </c>
      <c r="K6852" s="6" t="n">
        <v>9325</v>
      </c>
      <c r="L6852" s="7" t="n">
        <f aca="false">K6852/43192891</f>
        <v>0.000215892008710415</v>
      </c>
      <c r="M6852" s="8" t="n">
        <f aca="false">L6852/$D6852</f>
        <v>2.65529438197901</v>
      </c>
      <c r="N6852" s="6" t="n">
        <v>2902</v>
      </c>
      <c r="O6852" s="7" t="n">
        <f aca="false">N6852/49735264</f>
        <v>5.83489413065144E-005</v>
      </c>
      <c r="P6852" s="8" t="n">
        <f aca="false">O6852/$D6852</f>
        <v>0.717644052556988</v>
      </c>
      <c r="Q6852" s="6" t="n">
        <v>988</v>
      </c>
      <c r="R6852" s="9" t="n">
        <f aca="false">Q6852/50554893</f>
        <v>1.95431132650207E-005</v>
      </c>
      <c r="S6852" s="8" t="n">
        <f aca="false">R6852/$D6852</f>
        <v>0.240364241219297</v>
      </c>
      <c r="T6852" s="10" t="n">
        <f aca="false">AVERAGE(G6852,J6852,M6852,P6852)</f>
        <v>1.5151911630622</v>
      </c>
    </row>
    <row r="6853" s="5" customFormat="true" ht="15.25" hidden="false" customHeight="false" outlineLevel="0" collapsed="false">
      <c r="A6853" s="6" t="s">
        <v>2180</v>
      </c>
      <c r="B6853" s="7" t="n">
        <v>4265641</v>
      </c>
      <c r="C6853" s="6" t="n">
        <v>415023</v>
      </c>
      <c r="D6853" s="8" t="n">
        <f aca="false">C6853/58039824</f>
        <v>0.00715065917498303</v>
      </c>
      <c r="E6853" s="6" t="n">
        <v>56354</v>
      </c>
      <c r="F6853" s="7" t="n">
        <f aca="false">E6853/57700746</f>
        <v>0.000976659816495267</v>
      </c>
      <c r="G6853" s="8" t="n">
        <f aca="false">F6853/$D6853</f>
        <v>0.136583186611965</v>
      </c>
      <c r="H6853" s="6" t="n">
        <v>39745</v>
      </c>
      <c r="I6853" s="7" t="n">
        <f aca="false">H6853/41918464</f>
        <v>0.000948150199396619</v>
      </c>
      <c r="J6853" s="8" t="n">
        <f aca="false">I6853/$D6853</f>
        <v>0.132596195147124</v>
      </c>
      <c r="K6853" s="6" t="n">
        <v>36617</v>
      </c>
      <c r="L6853" s="7" t="n">
        <f aca="false">K6853/43192891</f>
        <v>0.000847755247501261</v>
      </c>
      <c r="M6853" s="8" t="n">
        <f aca="false">L6853/$D6853</f>
        <v>0.118556237509848</v>
      </c>
      <c r="N6853" s="6" t="n">
        <v>40050</v>
      </c>
      <c r="O6853" s="7" t="n">
        <f aca="false">N6853/49735264</f>
        <v>0.000805263645529257</v>
      </c>
      <c r="P6853" s="8" t="n">
        <f aca="false">O6853/$D6853</f>
        <v>0.112613903952592</v>
      </c>
      <c r="Q6853" s="6" t="n">
        <v>56880</v>
      </c>
      <c r="R6853" s="9" t="n">
        <f aca="false">Q6853/50554893</f>
        <v>0.00112511364626961</v>
      </c>
      <c r="S6853" s="8" t="n">
        <f aca="false">R6853/$D6853</f>
        <v>0.157344046015489</v>
      </c>
      <c r="T6853" s="10" t="n">
        <f aca="false">AVERAGE(G6853,J6853,M6853,P6853)</f>
        <v>0.125087380805382</v>
      </c>
    </row>
    <row r="6854" s="5" customFormat="true" ht="15.25" hidden="false" customHeight="false" outlineLevel="0" collapsed="false">
      <c r="A6854" s="6" t="s">
        <v>2180</v>
      </c>
      <c r="B6854" s="7" t="n">
        <v>4265643</v>
      </c>
      <c r="C6854" s="6" t="n">
        <v>9298</v>
      </c>
      <c r="D6854" s="8" t="n">
        <f aca="false">C6854/58039824</f>
        <v>0.000160200347954191</v>
      </c>
      <c r="E6854" s="6" t="n">
        <v>11418</v>
      </c>
      <c r="F6854" s="7" t="n">
        <f aca="false">E6854/57700746</f>
        <v>0.000197883056832575</v>
      </c>
      <c r="G6854" s="8" t="n">
        <f aca="false">F6854/$D6854</f>
        <v>1.23522239095985</v>
      </c>
      <c r="H6854" s="6" t="n">
        <v>13740</v>
      </c>
      <c r="I6854" s="7" t="n">
        <f aca="false">H6854/41918464</f>
        <v>0.000327779185802228</v>
      </c>
      <c r="J6854" s="8" t="n">
        <f aca="false">I6854/$D6854</f>
        <v>2.04605788931218</v>
      </c>
      <c r="K6854" s="6" t="n">
        <v>12898</v>
      </c>
      <c r="L6854" s="7" t="n">
        <f aca="false">K6854/43192891</f>
        <v>0.000298613954782513</v>
      </c>
      <c r="M6854" s="8" t="n">
        <f aca="false">L6854/$D6854</f>
        <v>1.8640031597678</v>
      </c>
      <c r="N6854" s="6" t="n">
        <v>14368</v>
      </c>
      <c r="O6854" s="7" t="n">
        <f aca="false">N6854/49735264</f>
        <v>0.00028888958948725</v>
      </c>
      <c r="P6854" s="8" t="n">
        <f aca="false">O6854/$D6854</f>
        <v>1.80330188527342</v>
      </c>
      <c r="Q6854" s="6" t="n">
        <v>19763</v>
      </c>
      <c r="R6854" s="9" t="n">
        <f aca="false">Q6854/50554893</f>
        <v>0.000390921606737453</v>
      </c>
      <c r="S6854" s="8" t="n">
        <f aca="false">R6854/$D6854</f>
        <v>2.44020447976328</v>
      </c>
      <c r="T6854" s="10" t="n">
        <f aca="false">AVERAGE(G6854,J6854,M6854,P6854)</f>
        <v>1.73714633132831</v>
      </c>
    </row>
    <row r="6855" s="5" customFormat="true" ht="15.25" hidden="false" customHeight="false" outlineLevel="0" collapsed="false">
      <c r="A6855" s="6" t="s">
        <v>2180</v>
      </c>
      <c r="B6855" s="7" t="n">
        <v>4265690</v>
      </c>
      <c r="C6855" s="6" t="n">
        <v>1605</v>
      </c>
      <c r="D6855" s="8" t="n">
        <f aca="false">C6855/58039824</f>
        <v>2.76534263784122E-005</v>
      </c>
      <c r="E6855" s="6" t="n">
        <v>6053</v>
      </c>
      <c r="F6855" s="7" t="n">
        <f aca="false">E6855/57700746</f>
        <v>0.000104903323087019</v>
      </c>
      <c r="G6855" s="8" t="n">
        <f aca="false">F6855/$D6855</f>
        <v>3.79350181245215</v>
      </c>
      <c r="H6855" s="6" t="n">
        <v>6395</v>
      </c>
      <c r="I6855" s="7" t="n">
        <f aca="false">H6855/41918464</f>
        <v>0.000152558070830076</v>
      </c>
      <c r="J6855" s="8" t="n">
        <f aca="false">I6855/$D6855</f>
        <v>5.51678727773032</v>
      </c>
      <c r="K6855" s="6" t="n">
        <v>8582</v>
      </c>
      <c r="L6855" s="7" t="n">
        <f aca="false">K6855/43192891</f>
        <v>0.000198690103887698</v>
      </c>
      <c r="M6855" s="8" t="n">
        <f aca="false">L6855/$D6855</f>
        <v>7.18500851101787</v>
      </c>
      <c r="N6855" s="6" t="n">
        <v>9133</v>
      </c>
      <c r="O6855" s="7" t="n">
        <f aca="false">N6855/49735264</f>
        <v>0.000183632281513576</v>
      </c>
      <c r="P6855" s="8" t="n">
        <f aca="false">O6855/$D6855</f>
        <v>6.64048928334354</v>
      </c>
      <c r="Q6855" s="6" t="n">
        <v>9815</v>
      </c>
      <c r="R6855" s="9" t="n">
        <f aca="false">Q6855/50554893</f>
        <v>0.00019414540151435</v>
      </c>
      <c r="S6855" s="8" t="n">
        <f aca="false">R6855/$D6855</f>
        <v>7.02066351046866</v>
      </c>
      <c r="T6855" s="10" t="n">
        <f aca="false">AVERAGE(G6855,J6855,M6855,P6855)</f>
        <v>5.78394672113597</v>
      </c>
    </row>
    <row r="6856" s="5" customFormat="true" ht="15.25" hidden="false" customHeight="false" outlineLevel="0" collapsed="false">
      <c r="A6856" s="6" t="s">
        <v>2180</v>
      </c>
      <c r="B6856" s="7" t="n">
        <v>4265839</v>
      </c>
      <c r="C6856" s="6" t="n">
        <v>1573</v>
      </c>
      <c r="D6856" s="8" t="n">
        <f aca="false">C6856/58039824</f>
        <v>2.71020808057585E-005</v>
      </c>
      <c r="E6856" s="6" t="n">
        <v>1731</v>
      </c>
      <c r="F6856" s="7" t="n">
        <f aca="false">E6856/57700746</f>
        <v>2.99996121367304E-005</v>
      </c>
      <c r="G6856" s="8" t="n">
        <f aca="false">F6856/$D6856</f>
        <v>1.10691176635988</v>
      </c>
      <c r="H6856" s="6" t="n">
        <v>763</v>
      </c>
      <c r="I6856" s="7" t="n">
        <f aca="false">H6856/41918464</f>
        <v>1.82020028214774E-005</v>
      </c>
      <c r="J6856" s="8" t="n">
        <f aca="false">I6856/$D6856</f>
        <v>0.67160905289641</v>
      </c>
      <c r="K6856" s="6" t="n">
        <v>1352</v>
      </c>
      <c r="L6856" s="7" t="n">
        <f aca="false">K6856/43192891</f>
        <v>3.13014472682553E-005</v>
      </c>
      <c r="M6856" s="8" t="n">
        <f aca="false">L6856/$D6856</f>
        <v>1.15494627488545</v>
      </c>
      <c r="N6856" s="6" t="n">
        <v>3293</v>
      </c>
      <c r="O6856" s="7" t="n">
        <f aca="false">N6856/49735264</f>
        <v>6.62105664101833E-005</v>
      </c>
      <c r="P6856" s="8" t="n">
        <f aca="false">O6856/$D6856</f>
        <v>2.44300675231237</v>
      </c>
      <c r="Q6856" s="6" t="n">
        <v>4</v>
      </c>
      <c r="R6856" s="9" t="n">
        <f aca="false">Q6856/50554893</f>
        <v>7.91219160527152E-008</v>
      </c>
      <c r="S6856" s="8" t="n">
        <f aca="false">R6856/$D6856</f>
        <v>0.00291940373950564</v>
      </c>
      <c r="T6856" s="10" t="n">
        <f aca="false">AVERAGE(G6856,J6856,M6856,P6856)</f>
        <v>1.34411846161353</v>
      </c>
    </row>
    <row r="6857" s="5" customFormat="true" ht="15.25" hidden="false" customHeight="false" outlineLevel="0" collapsed="false">
      <c r="A6857" s="6" t="s">
        <v>21</v>
      </c>
      <c r="B6857" s="7" t="n">
        <v>4266224</v>
      </c>
      <c r="C6857" s="6" t="n">
        <v>5391</v>
      </c>
      <c r="D6857" s="8" t="n">
        <f aca="false">C6857/58039824</f>
        <v>9.28844994430031E-005</v>
      </c>
      <c r="E6857" s="6" t="n">
        <v>2255</v>
      </c>
      <c r="F6857" s="7" t="n">
        <f aca="false">E6857/57700746</f>
        <v>3.90809505305183E-005</v>
      </c>
      <c r="G6857" s="8" t="n">
        <f aca="false">F6857/$D6857</f>
        <v>0.42074781868744</v>
      </c>
      <c r="H6857" s="6" t="n">
        <v>1333</v>
      </c>
      <c r="I6857" s="7" t="n">
        <f aca="false">H6857/41918464</f>
        <v>3.17998293067227E-005</v>
      </c>
      <c r="J6857" s="8" t="n">
        <f aca="false">I6857/$D6857</f>
        <v>0.342358838099096</v>
      </c>
      <c r="K6857" s="6" t="n">
        <v>882</v>
      </c>
      <c r="L6857" s="7" t="n">
        <f aca="false">K6857/43192891</f>
        <v>2.04200269900896E-005</v>
      </c>
      <c r="M6857" s="8" t="n">
        <f aca="false">L6857/$D6857</f>
        <v>0.219843215095539</v>
      </c>
      <c r="N6857" s="6" t="n">
        <v>680</v>
      </c>
      <c r="O6857" s="7" t="n">
        <f aca="false">N6857/49735264</f>
        <v>1.36723914846416E-005</v>
      </c>
      <c r="P6857" s="8" t="n">
        <f aca="false">O6857/$D6857</f>
        <v>0.147197773219754</v>
      </c>
      <c r="Q6857" s="6" t="n">
        <v>3061</v>
      </c>
      <c r="R6857" s="9" t="n">
        <f aca="false">Q6857/50554893</f>
        <v>6.05480462593403E-005</v>
      </c>
      <c r="S6857" s="8" t="n">
        <f aca="false">R6857/$D6857</f>
        <v>0.651863837587826</v>
      </c>
      <c r="T6857" s="10" t="n">
        <f aca="false">AVERAGE(G6857,J6857,M6857,P6857)</f>
        <v>0.282536911275457</v>
      </c>
    </row>
    <row r="6858" s="5" customFormat="true" ht="15.25" hidden="false" customHeight="false" outlineLevel="0" collapsed="false">
      <c r="A6858" s="6" t="s">
        <v>21</v>
      </c>
      <c r="B6858" s="7" t="n">
        <v>4266255</v>
      </c>
      <c r="C6858" s="6" t="n">
        <v>3067</v>
      </c>
      <c r="D6858" s="8" t="n">
        <f aca="false">C6858/58039824</f>
        <v>5.28430272290281E-005</v>
      </c>
      <c r="E6858" s="6" t="n">
        <v>141</v>
      </c>
      <c r="F6858" s="7" t="n">
        <f aca="false">E6858/57700746</f>
        <v>2.44364258306123E-006</v>
      </c>
      <c r="G6858" s="8" t="n">
        <f aca="false">F6858/$D6858</f>
        <v>0.0462434253145677</v>
      </c>
      <c r="H6858" s="6" t="n">
        <v>334</v>
      </c>
      <c r="I6858" s="7" t="n">
        <f aca="false">H6858/41918464</f>
        <v>7.96784920363494E-006</v>
      </c>
      <c r="J6858" s="8" t="n">
        <f aca="false">I6858/$D6858</f>
        <v>0.150783360103525</v>
      </c>
      <c r="K6858" s="6" t="n">
        <v>696</v>
      </c>
      <c r="L6858" s="7" t="n">
        <f aca="false">K6858/43192891</f>
        <v>1.61137627949007E-005</v>
      </c>
      <c r="M6858" s="8" t="n">
        <f aca="false">L6858/$D6858</f>
        <v>0.30493640580169</v>
      </c>
      <c r="N6858" s="6" t="n">
        <v>805</v>
      </c>
      <c r="O6858" s="7" t="n">
        <f aca="false">N6858/49735264</f>
        <v>1.61856987428477E-005</v>
      </c>
      <c r="P6858" s="8" t="n">
        <f aca="false">O6858/$D6858</f>
        <v>0.306297719710435</v>
      </c>
      <c r="Q6858" s="6" t="n">
        <v>0</v>
      </c>
      <c r="R6858" s="9" t="n">
        <f aca="false">Q6858/50554893</f>
        <v>0</v>
      </c>
      <c r="S6858" s="8" t="n">
        <f aca="false">R6858/$D6858</f>
        <v>0</v>
      </c>
      <c r="T6858" s="10" t="n">
        <f aca="false">AVERAGE(G6858,J6858,M6858,P6858)</f>
        <v>0.202065227732554</v>
      </c>
    </row>
    <row r="6859" s="5" customFormat="true" ht="15.25" hidden="false" customHeight="false" outlineLevel="0" collapsed="false">
      <c r="A6859" s="6" t="s">
        <v>21</v>
      </c>
      <c r="B6859" s="7" t="n">
        <v>4266385</v>
      </c>
      <c r="C6859" s="6" t="n">
        <v>14420</v>
      </c>
      <c r="D6859" s="8" t="n">
        <f aca="false">C6859/58039824</f>
        <v>0.000248450098677074</v>
      </c>
      <c r="E6859" s="6" t="n">
        <v>6331</v>
      </c>
      <c r="F6859" s="7" t="n">
        <f aca="false">E6859/57700746</f>
        <v>0.000109721285059295</v>
      </c>
      <c r="G6859" s="8" t="n">
        <f aca="false">F6859/$D6859</f>
        <v>0.441623028702866</v>
      </c>
      <c r="H6859" s="6" t="n">
        <v>2867</v>
      </c>
      <c r="I6859" s="7" t="n">
        <f aca="false">H6859/41918464</f>
        <v>6.83946816371898E-005</v>
      </c>
      <c r="J6859" s="8" t="n">
        <f aca="false">I6859/$D6859</f>
        <v>0.275285387292547</v>
      </c>
      <c r="K6859" s="6" t="n">
        <v>5168</v>
      </c>
      <c r="L6859" s="7" t="n">
        <f aca="false">K6859/43192891</f>
        <v>0.000119649319143745</v>
      </c>
      <c r="M6859" s="8" t="n">
        <f aca="false">L6859/$D6859</f>
        <v>0.481582900473149</v>
      </c>
      <c r="N6859" s="6" t="n">
        <v>3333</v>
      </c>
      <c r="O6859" s="7" t="n">
        <f aca="false">N6859/49735264</f>
        <v>6.70148247328093E-005</v>
      </c>
      <c r="P6859" s="8" t="n">
        <f aca="false">O6859/$D6859</f>
        <v>0.269731527939189</v>
      </c>
      <c r="Q6859" s="6" t="n">
        <v>6288</v>
      </c>
      <c r="R6859" s="9" t="n">
        <f aca="false">Q6859/50554893</f>
        <v>0.000124379652034868</v>
      </c>
      <c r="S6859" s="8" t="n">
        <f aca="false">R6859/$D6859</f>
        <v>0.500622268605062</v>
      </c>
      <c r="T6859" s="10" t="n">
        <f aca="false">AVERAGE(G6859,J6859,M6859,P6859)</f>
        <v>0.367055711101938</v>
      </c>
    </row>
    <row r="6860" s="5" customFormat="true" ht="15.25" hidden="false" customHeight="false" outlineLevel="0" collapsed="false">
      <c r="A6860" s="6" t="s">
        <v>2181</v>
      </c>
      <c r="B6860" s="7" t="n">
        <v>4266503</v>
      </c>
      <c r="C6860" s="6" t="n">
        <v>1507</v>
      </c>
      <c r="D6860" s="8" t="n">
        <f aca="false">C6860/58039824</f>
        <v>2.59649305621602E-005</v>
      </c>
      <c r="E6860" s="6" t="n">
        <v>5311</v>
      </c>
      <c r="F6860" s="7" t="n">
        <f aca="false">E6860/57700746</f>
        <v>9.20438706286397E-005</v>
      </c>
      <c r="G6860" s="8" t="n">
        <f aca="false">F6860/$D6860</f>
        <v>3.5449303593663</v>
      </c>
      <c r="H6860" s="6" t="n">
        <v>3172</v>
      </c>
      <c r="I6860" s="7" t="n">
        <f aca="false">H6860/41918464</f>
        <v>7.56707115985929E-005</v>
      </c>
      <c r="J6860" s="8" t="n">
        <f aca="false">I6860/$D6860</f>
        <v>2.91434292178971</v>
      </c>
      <c r="K6860" s="6" t="n">
        <v>5184</v>
      </c>
      <c r="L6860" s="7" t="n">
        <f aca="false">K6860/43192891</f>
        <v>0.000120019750472364</v>
      </c>
      <c r="M6860" s="8" t="n">
        <f aca="false">L6860/$D6860</f>
        <v>4.62237902716649</v>
      </c>
      <c r="N6860" s="6" t="n">
        <v>2516</v>
      </c>
      <c r="O6860" s="7" t="n">
        <f aca="false">N6860/49735264</f>
        <v>5.05878484931738E-005</v>
      </c>
      <c r="P6860" s="8" t="n">
        <f aca="false">O6860/$D6860</f>
        <v>1.94831441478598</v>
      </c>
      <c r="Q6860" s="6" t="n">
        <v>7</v>
      </c>
      <c r="R6860" s="9" t="n">
        <f aca="false">Q6860/50554893</f>
        <v>1.38463353092252E-007</v>
      </c>
      <c r="S6860" s="8" t="n">
        <f aca="false">R6860/$D6860</f>
        <v>0.00533270646577581</v>
      </c>
      <c r="T6860" s="10" t="n">
        <f aca="false">AVERAGE(G6860,J6860,M6860,P6860)</f>
        <v>3.25749168077712</v>
      </c>
    </row>
    <row r="6861" s="5" customFormat="true" ht="15.25" hidden="false" customHeight="false" outlineLevel="0" collapsed="false">
      <c r="A6861" s="6" t="s">
        <v>2181</v>
      </c>
      <c r="B6861" s="7" t="n">
        <v>4266507</v>
      </c>
      <c r="C6861" s="6" t="n">
        <v>9151</v>
      </c>
      <c r="D6861" s="8" t="n">
        <f aca="false">C6861/58039824</f>
        <v>0.000157667604229813</v>
      </c>
      <c r="E6861" s="6" t="n">
        <v>2335</v>
      </c>
      <c r="F6861" s="7" t="n">
        <f aca="false">E6861/57700746</f>
        <v>4.04674144074324E-005</v>
      </c>
      <c r="G6861" s="8" t="n">
        <f aca="false">F6861/$D6861</f>
        <v>0.256662835749365</v>
      </c>
      <c r="H6861" s="6" t="n">
        <v>1365</v>
      </c>
      <c r="I6861" s="7" t="n">
        <f aca="false">H6861/41918464</f>
        <v>3.25632160567715E-005</v>
      </c>
      <c r="J6861" s="8" t="n">
        <f aca="false">I6861/$D6861</f>
        <v>0.206530797596874</v>
      </c>
      <c r="K6861" s="6" t="n">
        <v>629</v>
      </c>
      <c r="L6861" s="7" t="n">
        <f aca="false">K6861/43192891</f>
        <v>1.45625816063111E-005</v>
      </c>
      <c r="M6861" s="8" t="n">
        <f aca="false">L6861/$D6861</f>
        <v>0.0923625476358795</v>
      </c>
      <c r="N6861" s="6" t="n">
        <v>817</v>
      </c>
      <c r="O6861" s="7" t="n">
        <f aca="false">N6861/49735264</f>
        <v>1.64269762396355E-005</v>
      </c>
      <c r="P6861" s="8" t="n">
        <f aca="false">O6861/$D6861</f>
        <v>0.104187390427344</v>
      </c>
      <c r="Q6861" s="6" t="n">
        <v>0</v>
      </c>
      <c r="R6861" s="9" t="n">
        <f aca="false">Q6861/50554893</f>
        <v>0</v>
      </c>
      <c r="S6861" s="8" t="n">
        <f aca="false">R6861/$D6861</f>
        <v>0</v>
      </c>
      <c r="T6861" s="10" t="n">
        <f aca="false">AVERAGE(G6861,J6861,M6861,P6861)</f>
        <v>0.164935892852366</v>
      </c>
    </row>
    <row r="6862" s="5" customFormat="true" ht="15.25" hidden="false" customHeight="false" outlineLevel="0" collapsed="false">
      <c r="A6862" s="6" t="s">
        <v>2181</v>
      </c>
      <c r="B6862" s="7" t="n">
        <v>4266683</v>
      </c>
      <c r="C6862" s="6" t="n">
        <v>3465</v>
      </c>
      <c r="D6862" s="8" t="n">
        <f aca="false">C6862/58039824</f>
        <v>5.97003877889085E-005</v>
      </c>
      <c r="E6862" s="6" t="n">
        <v>4220</v>
      </c>
      <c r="F6862" s="7" t="n">
        <f aca="false">E6862/57700746</f>
        <v>7.31359695072227E-005</v>
      </c>
      <c r="G6862" s="8" t="n">
        <f aca="false">F6862/$D6862</f>
        <v>1.22505015823047</v>
      </c>
      <c r="H6862" s="6" t="n">
        <v>4132</v>
      </c>
      <c r="I6862" s="7" t="n">
        <f aca="false">H6862/41918464</f>
        <v>9.85723141000586E-005</v>
      </c>
      <c r="J6862" s="8" t="n">
        <f aca="false">I6862/$D6862</f>
        <v>1.65111681432615</v>
      </c>
      <c r="K6862" s="6" t="n">
        <v>2896</v>
      </c>
      <c r="L6862" s="7" t="n">
        <f aca="false">K6862/43192891</f>
        <v>6.70480704799315E-005</v>
      </c>
      <c r="M6862" s="8" t="n">
        <f aca="false">L6862/$D6862</f>
        <v>1.12307596253819</v>
      </c>
      <c r="N6862" s="6" t="n">
        <v>999</v>
      </c>
      <c r="O6862" s="7" t="n">
        <f aca="false">N6862/49735264</f>
        <v>2.00863516075837E-005</v>
      </c>
      <c r="P6862" s="8" t="n">
        <f aca="false">O6862/$D6862</f>
        <v>0.336452615326486</v>
      </c>
      <c r="Q6862" s="6" t="n">
        <v>24</v>
      </c>
      <c r="R6862" s="9" t="n">
        <f aca="false">Q6862/50554893</f>
        <v>4.74731496316291E-007</v>
      </c>
      <c r="S6862" s="8" t="n">
        <f aca="false">R6862/$D6862</f>
        <v>0.00795189970951059</v>
      </c>
      <c r="T6862" s="10" t="n">
        <f aca="false">AVERAGE(G6862,J6862,M6862,P6862)</f>
        <v>1.08392388760532</v>
      </c>
    </row>
    <row r="6863" s="5" customFormat="true" ht="15.25" hidden="false" customHeight="false" outlineLevel="0" collapsed="false">
      <c r="A6863" s="6" t="s">
        <v>2181</v>
      </c>
      <c r="B6863" s="7" t="n">
        <v>4266968</v>
      </c>
      <c r="C6863" s="6" t="n">
        <v>10678</v>
      </c>
      <c r="D6863" s="8" t="n">
        <f aca="false">C6863/58039824</f>
        <v>0.000183977125774882</v>
      </c>
      <c r="E6863" s="6" t="n">
        <v>12023</v>
      </c>
      <c r="F6863" s="7" t="n">
        <f aca="false">E6863/57700746</f>
        <v>0.000208368189901739</v>
      </c>
      <c r="G6863" s="8" t="n">
        <f aca="false">F6863/$D6863</f>
        <v>1.13257661257684</v>
      </c>
      <c r="H6863" s="6" t="n">
        <v>7998</v>
      </c>
      <c r="I6863" s="7" t="n">
        <f aca="false">H6863/41918464</f>
        <v>0.000190798975840336</v>
      </c>
      <c r="J6863" s="8" t="n">
        <f aca="false">I6863/$D6863</f>
        <v>1.03707988173379</v>
      </c>
      <c r="K6863" s="6" t="n">
        <v>15314</v>
      </c>
      <c r="L6863" s="7" t="n">
        <f aca="false">K6863/43192891</f>
        <v>0.000354549085403892</v>
      </c>
      <c r="M6863" s="8" t="n">
        <f aca="false">L6863/$D6863</f>
        <v>1.92713677806732</v>
      </c>
      <c r="N6863" s="6" t="n">
        <v>8500</v>
      </c>
      <c r="O6863" s="7" t="n">
        <f aca="false">N6863/49735264</f>
        <v>0.00017090489355802</v>
      </c>
      <c r="P6863" s="8" t="n">
        <f aca="false">O6863/$D6863</f>
        <v>0.928946426563606</v>
      </c>
      <c r="Q6863" s="6" t="n">
        <v>12654</v>
      </c>
      <c r="R6863" s="9" t="n">
        <f aca="false">Q6863/50554893</f>
        <v>0.000250302181432765</v>
      </c>
      <c r="S6863" s="8" t="n">
        <f aca="false">R6863/$D6863</f>
        <v>1.36050707596682</v>
      </c>
      <c r="T6863" s="10" t="n">
        <f aca="false">AVERAGE(G6863,J6863,M6863,P6863)</f>
        <v>1.25643492473539</v>
      </c>
    </row>
    <row r="6864" s="5" customFormat="true" ht="15.25" hidden="false" customHeight="false" outlineLevel="0" collapsed="false">
      <c r="A6864" s="6" t="s">
        <v>2181</v>
      </c>
      <c r="B6864" s="7" t="n">
        <v>4267027</v>
      </c>
      <c r="C6864" s="6" t="n">
        <v>3689</v>
      </c>
      <c r="D6864" s="8" t="n">
        <f aca="false">C6864/58039824</f>
        <v>6.35598067974844E-005</v>
      </c>
      <c r="E6864" s="6" t="n">
        <v>2082</v>
      </c>
      <c r="F6864" s="7" t="n">
        <f aca="false">E6864/57700746</f>
        <v>3.60827223966914E-005</v>
      </c>
      <c r="G6864" s="8" t="n">
        <f aca="false">F6864/$D6864</f>
        <v>0.567697169245006</v>
      </c>
      <c r="H6864" s="6" t="n">
        <v>1675</v>
      </c>
      <c r="I6864" s="7" t="n">
        <f aca="false">H6864/41918464</f>
        <v>3.99585251978698E-005</v>
      </c>
      <c r="J6864" s="8" t="n">
        <f aca="false">I6864/$D6864</f>
        <v>0.628676001567886</v>
      </c>
      <c r="K6864" s="6" t="n">
        <v>3466</v>
      </c>
      <c r="L6864" s="7" t="n">
        <f aca="false">K6864/43192891</f>
        <v>8.02446865619622E-005</v>
      </c>
      <c r="M6864" s="8" t="n">
        <f aca="false">L6864/$D6864</f>
        <v>1.26250677283585</v>
      </c>
      <c r="N6864" s="6" t="n">
        <v>1930</v>
      </c>
      <c r="O6864" s="7" t="n">
        <f aca="false">N6864/49735264</f>
        <v>3.88054640667033E-005</v>
      </c>
      <c r="P6864" s="8" t="n">
        <f aca="false">O6864/$D6864</f>
        <v>0.6105346448007</v>
      </c>
      <c r="Q6864" s="6" t="n">
        <v>10165</v>
      </c>
      <c r="R6864" s="9" t="n">
        <f aca="false">Q6864/50554893</f>
        <v>0.000201068569168963</v>
      </c>
      <c r="S6864" s="8" t="n">
        <f aca="false">R6864/$D6864</f>
        <v>3.16345469409011</v>
      </c>
      <c r="T6864" s="10" t="n">
        <f aca="false">AVERAGE(G6864,J6864,M6864,P6864)</f>
        <v>0.76735364711236</v>
      </c>
    </row>
    <row r="6865" s="5" customFormat="true" ht="15.25" hidden="false" customHeight="false" outlineLevel="0" collapsed="false">
      <c r="A6865" s="6" t="s">
        <v>2181</v>
      </c>
      <c r="B6865" s="7" t="n">
        <v>4267249</v>
      </c>
      <c r="C6865" s="6" t="n">
        <v>1593</v>
      </c>
      <c r="D6865" s="8" t="n">
        <f aca="false">C6865/58039824</f>
        <v>2.7446671788667E-005</v>
      </c>
      <c r="E6865" s="6" t="n">
        <v>4444</v>
      </c>
      <c r="F6865" s="7" t="n">
        <f aca="false">E6865/57700746</f>
        <v>7.70180683625823E-005</v>
      </c>
      <c r="G6865" s="8" t="n">
        <f aca="false">F6865/$D6865</f>
        <v>2.80609863941258</v>
      </c>
      <c r="H6865" s="6" t="n">
        <v>5197</v>
      </c>
      <c r="I6865" s="7" t="n">
        <f aca="false">H6865/41918464</f>
        <v>0.000123978779375122</v>
      </c>
      <c r="J6865" s="8" t="n">
        <f aca="false">I6865/$D6865</f>
        <v>4.51707880393404</v>
      </c>
      <c r="K6865" s="6" t="n">
        <v>3600</v>
      </c>
      <c r="L6865" s="7" t="n">
        <f aca="false">K6865/43192891</f>
        <v>8.33470489391414E-005</v>
      </c>
      <c r="M6865" s="8" t="n">
        <f aca="false">L6865/$D6865</f>
        <v>3.03669055326249</v>
      </c>
      <c r="N6865" s="6" t="n">
        <v>1624</v>
      </c>
      <c r="O6865" s="7" t="n">
        <f aca="false">N6865/49735264</f>
        <v>3.26528878986146E-005</v>
      </c>
      <c r="P6865" s="8" t="n">
        <f aca="false">O6865/$D6865</f>
        <v>1.18968478765055</v>
      </c>
      <c r="Q6865" s="6" t="n">
        <v>1</v>
      </c>
      <c r="R6865" s="9" t="n">
        <f aca="false">Q6865/50554893</f>
        <v>1.97804790131788E-008</v>
      </c>
      <c r="S6865" s="8" t="n">
        <f aca="false">R6865/$D6865</f>
        <v>0.000720687709077584</v>
      </c>
      <c r="T6865" s="10" t="n">
        <f aca="false">AVERAGE(G6865,J6865,M6865,P6865)</f>
        <v>2.88738819606492</v>
      </c>
    </row>
    <row r="6866" s="5" customFormat="true" ht="15.25" hidden="false" customHeight="false" outlineLevel="0" collapsed="false">
      <c r="A6866" s="6" t="s">
        <v>2181</v>
      </c>
      <c r="B6866" s="7" t="n">
        <v>4267367</v>
      </c>
      <c r="C6866" s="6" t="n">
        <v>13120</v>
      </c>
      <c r="D6866" s="8" t="n">
        <f aca="false">C6866/58039824</f>
        <v>0.000226051684788017</v>
      </c>
      <c r="E6866" s="6" t="n">
        <v>3874</v>
      </c>
      <c r="F6866" s="7" t="n">
        <f aca="false">E6866/57700746</f>
        <v>6.71395132395689E-005</v>
      </c>
      <c r="G6866" s="8" t="n">
        <f aca="false">F6866/$D6866</f>
        <v>0.297009567977915</v>
      </c>
      <c r="H6866" s="6" t="n">
        <v>5285</v>
      </c>
      <c r="I6866" s="7" t="n">
        <f aca="false">H6866/41918464</f>
        <v>0.000126078092937757</v>
      </c>
      <c r="J6866" s="8" t="n">
        <f aca="false">I6866/$D6866</f>
        <v>0.557740116186207</v>
      </c>
      <c r="K6866" s="6" t="n">
        <v>7374</v>
      </c>
      <c r="L6866" s="7" t="n">
        <f aca="false">K6866/43192891</f>
        <v>0.000170722538577008</v>
      </c>
      <c r="M6866" s="8" t="n">
        <f aca="false">L6866/$D6866</f>
        <v>0.755236744805088</v>
      </c>
      <c r="N6866" s="6" t="n">
        <v>2578</v>
      </c>
      <c r="O6866" s="7" t="n">
        <f aca="false">N6866/49735264</f>
        <v>5.1834448893244E-005</v>
      </c>
      <c r="P6866" s="8" t="n">
        <f aca="false">O6866/$D6866</f>
        <v>0.229303528269884</v>
      </c>
      <c r="Q6866" s="6" t="n">
        <v>6772</v>
      </c>
      <c r="R6866" s="9" t="n">
        <f aca="false">Q6866/50554893</f>
        <v>0.000133953403877247</v>
      </c>
      <c r="S6866" s="8" t="n">
        <f aca="false">R6866/$D6866</f>
        <v>0.592578657411305</v>
      </c>
      <c r="T6866" s="10" t="n">
        <f aca="false">AVERAGE(G6866,J6866,M6866,P6866)</f>
        <v>0.459822489309773</v>
      </c>
    </row>
    <row r="6867" s="5" customFormat="true" ht="15.25" hidden="false" customHeight="false" outlineLevel="0" collapsed="false">
      <c r="A6867" s="6" t="s">
        <v>2181</v>
      </c>
      <c r="B6867" s="7" t="n">
        <v>4267463</v>
      </c>
      <c r="C6867" s="6" t="n">
        <v>6204</v>
      </c>
      <c r="D6867" s="8" t="n">
        <f aca="false">C6867/58039824</f>
        <v>0.000106892122898236</v>
      </c>
      <c r="E6867" s="6" t="n">
        <v>2000</v>
      </c>
      <c r="F6867" s="7" t="n">
        <f aca="false">E6867/57700746</f>
        <v>3.46615969228543E-005</v>
      </c>
      <c r="G6867" s="8" t="n">
        <f aca="false">F6867/$D6867</f>
        <v>0.324267083327113</v>
      </c>
      <c r="H6867" s="6" t="n">
        <v>554</v>
      </c>
      <c r="I6867" s="7" t="n">
        <f aca="false">H6867/41918464</f>
        <v>1.32161331102208E-005</v>
      </c>
      <c r="J6867" s="8" t="n">
        <f aca="false">I6867/$D6867</f>
        <v>0.123639916131172</v>
      </c>
      <c r="K6867" s="6" t="n">
        <v>1232</v>
      </c>
      <c r="L6867" s="7" t="n">
        <f aca="false">K6867/43192891</f>
        <v>2.85232123036173E-005</v>
      </c>
      <c r="M6867" s="8" t="n">
        <f aca="false">L6867/$D6867</f>
        <v>0.266841106063279</v>
      </c>
      <c r="N6867" s="6" t="n">
        <v>237</v>
      </c>
      <c r="O6867" s="7" t="n">
        <f aca="false">N6867/49735264</f>
        <v>4.7652305615589E-006</v>
      </c>
      <c r="P6867" s="8" t="n">
        <f aca="false">O6867/$D6867</f>
        <v>0.0445798103017891</v>
      </c>
      <c r="Q6867" s="6" t="n">
        <v>3</v>
      </c>
      <c r="R6867" s="9" t="n">
        <f aca="false">Q6867/50554893</f>
        <v>5.93414370395364E-008</v>
      </c>
      <c r="S6867" s="8" t="n">
        <f aca="false">R6867/$D6867</f>
        <v>0.000555152572804928</v>
      </c>
      <c r="T6867" s="10" t="n">
        <f aca="false">AVERAGE(G6867,J6867,M6867,P6867)</f>
        <v>0.189831978955838</v>
      </c>
    </row>
    <row r="6868" s="5" customFormat="true" ht="15.25" hidden="false" customHeight="false" outlineLevel="0" collapsed="false">
      <c r="A6868" s="6" t="s">
        <v>21</v>
      </c>
      <c r="B6868" s="7" t="n">
        <v>4268022</v>
      </c>
      <c r="C6868" s="6" t="n">
        <v>41893</v>
      </c>
      <c r="D6868" s="8" t="n">
        <f aca="false">C6868/58039824</f>
        <v>0.000721797502349421</v>
      </c>
      <c r="E6868" s="6" t="n">
        <v>15526</v>
      </c>
      <c r="F6868" s="7" t="n">
        <f aca="false">E6868/57700746</f>
        <v>0.000269077976912118</v>
      </c>
      <c r="G6868" s="8" t="n">
        <f aca="false">F6868/$D6868</f>
        <v>0.372788733732495</v>
      </c>
      <c r="H6868" s="6" t="n">
        <v>14567</v>
      </c>
      <c r="I6868" s="7" t="n">
        <f aca="false">H6868/41918464</f>
        <v>0.000347507962123803</v>
      </c>
      <c r="J6868" s="8" t="n">
        <f aca="false">I6868/$D6868</f>
        <v>0.481447997523791</v>
      </c>
      <c r="K6868" s="6" t="n">
        <v>11248</v>
      </c>
      <c r="L6868" s="7" t="n">
        <f aca="false">K6868/43192891</f>
        <v>0.00026041322401874</v>
      </c>
      <c r="M6868" s="8" t="n">
        <f aca="false">L6868/$D6868</f>
        <v>0.3607843240952</v>
      </c>
      <c r="N6868" s="6" t="n">
        <v>12558</v>
      </c>
      <c r="O6868" s="7" t="n">
        <f aca="false">N6868/49735264</f>
        <v>0.000252496900388425</v>
      </c>
      <c r="P6868" s="8" t="n">
        <f aca="false">O6868/$D6868</f>
        <v>0.349816810901337</v>
      </c>
      <c r="Q6868" s="6" t="n">
        <v>59402</v>
      </c>
      <c r="R6868" s="9" t="n">
        <f aca="false">Q6868/50554893</f>
        <v>0.00117500001434085</v>
      </c>
      <c r="S6868" s="8" t="n">
        <f aca="false">R6868/$D6868</f>
        <v>1.62788041038694</v>
      </c>
      <c r="T6868" s="10" t="n">
        <f aca="false">AVERAGE(G6868,J6868,M6868,P6868)</f>
        <v>0.391209466563206</v>
      </c>
    </row>
    <row r="6869" s="5" customFormat="true" ht="15.25" hidden="false" customHeight="false" outlineLevel="0" collapsed="false">
      <c r="A6869" s="6" t="s">
        <v>2182</v>
      </c>
      <c r="B6869" s="7" t="n">
        <v>4268578</v>
      </c>
      <c r="C6869" s="6" t="n">
        <v>1262</v>
      </c>
      <c r="D6869" s="8" t="n">
        <f aca="false">C6869/58039824</f>
        <v>2.17436910215303E-005</v>
      </c>
      <c r="E6869" s="6" t="n">
        <v>1484</v>
      </c>
      <c r="F6869" s="7" t="n">
        <f aca="false">E6869/57700746</f>
        <v>2.57189049167579E-005</v>
      </c>
      <c r="G6869" s="8" t="n">
        <f aca="false">F6869/$D6869</f>
        <v>1.18282148561122</v>
      </c>
      <c r="H6869" s="6" t="n">
        <v>1219</v>
      </c>
      <c r="I6869" s="7" t="n">
        <f aca="false">H6869/41918464</f>
        <v>2.90802640096736E-005</v>
      </c>
      <c r="J6869" s="8" t="n">
        <f aca="false">I6869/$D6869</f>
        <v>1.33741157289619</v>
      </c>
      <c r="K6869" s="6" t="n">
        <v>1096</v>
      </c>
      <c r="L6869" s="7" t="n">
        <f aca="false">K6869/43192891</f>
        <v>2.53745460103608E-005</v>
      </c>
      <c r="M6869" s="8" t="n">
        <f aca="false">L6869/$D6869</f>
        <v>1.16698429835281</v>
      </c>
      <c r="N6869" s="6" t="n">
        <v>1424</v>
      </c>
      <c r="O6869" s="7" t="n">
        <f aca="false">N6869/49735264</f>
        <v>2.86315962854847E-005</v>
      </c>
      <c r="P6869" s="8" t="n">
        <f aca="false">O6869/$D6869</f>
        <v>1.31677718640934</v>
      </c>
      <c r="Q6869" s="6" t="n">
        <v>6216</v>
      </c>
      <c r="R6869" s="9" t="n">
        <f aca="false">Q6869/50554893</f>
        <v>0.000122955457545919</v>
      </c>
      <c r="S6869" s="8" t="n">
        <f aca="false">R6869/$D6869</f>
        <v>5.65476475103379</v>
      </c>
      <c r="T6869" s="10" t="n">
        <f aca="false">AVERAGE(G6869,J6869,M6869,P6869)</f>
        <v>1.25099863581739</v>
      </c>
    </row>
    <row r="6870" s="5" customFormat="true" ht="15.25" hidden="false" customHeight="false" outlineLevel="0" collapsed="false">
      <c r="A6870" s="6" t="s">
        <v>2182</v>
      </c>
      <c r="B6870" s="7" t="n">
        <v>4268635</v>
      </c>
      <c r="C6870" s="6" t="n">
        <v>354</v>
      </c>
      <c r="D6870" s="8" t="n">
        <f aca="false">C6870/58039824</f>
        <v>6.09926039748156E-006</v>
      </c>
      <c r="E6870" s="6" t="n">
        <v>2376</v>
      </c>
      <c r="F6870" s="7" t="n">
        <f aca="false">E6870/57700746</f>
        <v>4.1177977144351E-005</v>
      </c>
      <c r="G6870" s="8" t="n">
        <f aca="false">F6870/$D6870</f>
        <v>6.7513066274976</v>
      </c>
      <c r="H6870" s="6" t="n">
        <v>1356</v>
      </c>
      <c r="I6870" s="7" t="n">
        <f aca="false">H6870/41918464</f>
        <v>3.23485135333203E-005</v>
      </c>
      <c r="J6870" s="8" t="n">
        <f aca="false">I6870/$D6870</f>
        <v>5.30367805688002</v>
      </c>
      <c r="K6870" s="6" t="n">
        <v>1295</v>
      </c>
      <c r="L6870" s="7" t="n">
        <f aca="false">K6870/43192891</f>
        <v>2.99817856600522E-005</v>
      </c>
      <c r="M6870" s="8" t="n">
        <f aca="false">L6870/$D6870</f>
        <v>4.91564283309366</v>
      </c>
      <c r="N6870" s="6" t="n">
        <v>117</v>
      </c>
      <c r="O6870" s="7" t="n">
        <f aca="false">N6870/49735264</f>
        <v>2.35245559368097E-006</v>
      </c>
      <c r="P6870" s="8" t="n">
        <f aca="false">O6870/$D6870</f>
        <v>0.385695222104687</v>
      </c>
      <c r="Q6870" s="6" t="n">
        <v>3</v>
      </c>
      <c r="R6870" s="9" t="n">
        <f aca="false">Q6870/50554893</f>
        <v>5.93414370395364E-008</v>
      </c>
      <c r="S6870" s="8" t="n">
        <f aca="false">R6870/$D6870</f>
        <v>0.00972928407254739</v>
      </c>
      <c r="T6870" s="10" t="n">
        <f aca="false">AVERAGE(G6870,J6870,M6870,P6870)</f>
        <v>4.339080684894</v>
      </c>
    </row>
    <row r="6871" s="5" customFormat="true" ht="15.25" hidden="false" customHeight="false" outlineLevel="0" collapsed="false">
      <c r="A6871" s="6" t="s">
        <v>2182</v>
      </c>
      <c r="B6871" s="7" t="n">
        <v>4268638</v>
      </c>
      <c r="C6871" s="6" t="n">
        <v>209</v>
      </c>
      <c r="D6871" s="8" t="n">
        <f aca="false">C6871/58039824</f>
        <v>3.60097577139448E-006</v>
      </c>
      <c r="E6871" s="6" t="n">
        <v>6595</v>
      </c>
      <c r="F6871" s="7" t="n">
        <f aca="false">E6871/57700746</f>
        <v>0.000114296615853112</v>
      </c>
      <c r="G6871" s="8" t="n">
        <f aca="false">F6871/$D6871</f>
        <v>31.7404567842595</v>
      </c>
      <c r="H6871" s="6" t="n">
        <v>6158</v>
      </c>
      <c r="I6871" s="7" t="n">
        <f aca="false">H6871/41918464</f>
        <v>0.000146904237712527</v>
      </c>
      <c r="J6871" s="8" t="n">
        <f aca="false">I6871/$D6871</f>
        <v>40.7956751276996</v>
      </c>
      <c r="K6871" s="6" t="n">
        <v>7512</v>
      </c>
      <c r="L6871" s="7" t="n">
        <f aca="false">K6871/43192891</f>
        <v>0.000173917508786342</v>
      </c>
      <c r="M6871" s="8" t="n">
        <f aca="false">L6871/$D6871</f>
        <v>48.2973282319509</v>
      </c>
      <c r="N6871" s="6" t="n">
        <v>10558</v>
      </c>
      <c r="O6871" s="7" t="n">
        <f aca="false">N6871/49735264</f>
        <v>0.000212283984257126</v>
      </c>
      <c r="P6871" s="8" t="n">
        <f aca="false">O6871/$D6871</f>
        <v>58.9517946617338</v>
      </c>
      <c r="Q6871" s="6" t="n">
        <v>4270</v>
      </c>
      <c r="R6871" s="9" t="n">
        <f aca="false">Q6871/50554893</f>
        <v>8.44626453862735E-005</v>
      </c>
      <c r="S6871" s="8" t="n">
        <f aca="false">R6871/$D6871</f>
        <v>23.4554883865728</v>
      </c>
      <c r="T6871" s="10" t="n">
        <f aca="false">AVERAGE(G6871,J6871,M6871,P6871)</f>
        <v>44.946313701411</v>
      </c>
    </row>
    <row r="6872" s="5" customFormat="true" ht="15.25" hidden="false" customHeight="false" outlineLevel="0" collapsed="false">
      <c r="A6872" s="6" t="s">
        <v>2182</v>
      </c>
      <c r="B6872" s="7" t="n">
        <v>4268677</v>
      </c>
      <c r="C6872" s="6" t="n">
        <v>7870</v>
      </c>
      <c r="D6872" s="8" t="n">
        <f aca="false">C6872/58039824</f>
        <v>0.00013559655177452</v>
      </c>
      <c r="E6872" s="6" t="n">
        <v>4547</v>
      </c>
      <c r="F6872" s="7" t="n">
        <f aca="false">E6872/57700746</f>
        <v>7.88031406041093E-005</v>
      </c>
      <c r="G6872" s="8" t="n">
        <f aca="false">F6872/$D6872</f>
        <v>0.581158883266806</v>
      </c>
      <c r="H6872" s="6" t="n">
        <v>3344</v>
      </c>
      <c r="I6872" s="7" t="n">
        <f aca="false">H6872/41918464</f>
        <v>7.97739153801055E-005</v>
      </c>
      <c r="J6872" s="8" t="n">
        <f aca="false">I6872/$D6872</f>
        <v>0.588318171340816</v>
      </c>
      <c r="K6872" s="6" t="n">
        <v>4327</v>
      </c>
      <c r="L6872" s="7" t="n">
        <f aca="false">K6872/43192891</f>
        <v>0.00010017852243324</v>
      </c>
      <c r="M6872" s="8" t="n">
        <f aca="false">L6872/$D6872</f>
        <v>0.738798451156965</v>
      </c>
      <c r="N6872" s="6" t="n">
        <v>7106</v>
      </c>
      <c r="O6872" s="7" t="n">
        <f aca="false">N6872/49735264</f>
        <v>0.000142876491014504</v>
      </c>
      <c r="P6872" s="8" t="n">
        <f aca="false">O6872/$D6872</f>
        <v>1.0536882328106</v>
      </c>
      <c r="Q6872" s="6" t="n">
        <v>841</v>
      </c>
      <c r="R6872" s="9" t="n">
        <f aca="false">Q6872/50554893</f>
        <v>1.66353828500834E-005</v>
      </c>
      <c r="S6872" s="8" t="n">
        <f aca="false">R6872/$D6872</f>
        <v>0.122682934280998</v>
      </c>
      <c r="T6872" s="10" t="n">
        <f aca="false">AVERAGE(G6872,J6872,M6872,P6872)</f>
        <v>0.740490934643796</v>
      </c>
    </row>
    <row r="6873" s="5" customFormat="true" ht="15.25" hidden="false" customHeight="false" outlineLevel="0" collapsed="false">
      <c r="A6873" s="6" t="s">
        <v>2182</v>
      </c>
      <c r="B6873" s="7" t="n">
        <v>4268734</v>
      </c>
      <c r="C6873" s="6" t="n">
        <v>3494</v>
      </c>
      <c r="D6873" s="8" t="n">
        <f aca="false">C6873/58039824</f>
        <v>6.02000447141259E-005</v>
      </c>
      <c r="E6873" s="6" t="n">
        <v>2106</v>
      </c>
      <c r="F6873" s="7" t="n">
        <f aca="false">E6873/57700746</f>
        <v>3.64986615597656E-005</v>
      </c>
      <c r="G6873" s="8" t="n">
        <f aca="false">F6873/$D6873</f>
        <v>0.606289608804912</v>
      </c>
      <c r="H6873" s="6" t="n">
        <v>3142</v>
      </c>
      <c r="I6873" s="7" t="n">
        <f aca="false">H6873/41918464</f>
        <v>7.49550365204221E-005</v>
      </c>
      <c r="J6873" s="8" t="n">
        <f aca="false">I6873/$D6873</f>
        <v>1.24509934961616</v>
      </c>
      <c r="K6873" s="6" t="n">
        <v>4389</v>
      </c>
      <c r="L6873" s="7" t="n">
        <f aca="false">K6873/43192891</f>
        <v>0.000101613943831637</v>
      </c>
      <c r="M6873" s="8" t="n">
        <f aca="false">L6873/$D6873</f>
        <v>1.68793801257415</v>
      </c>
      <c r="N6873" s="6" t="n">
        <v>3258</v>
      </c>
      <c r="O6873" s="7" t="n">
        <f aca="false">N6873/49735264</f>
        <v>6.55068403778856E-005</v>
      </c>
      <c r="P6873" s="8" t="n">
        <f aca="false">O6873/$D6873</f>
        <v>1.08815268641344</v>
      </c>
      <c r="Q6873" s="6" t="n">
        <v>4314</v>
      </c>
      <c r="R6873" s="9" t="n">
        <f aca="false">Q6873/50554893</f>
        <v>8.53329864628534E-005</v>
      </c>
      <c r="S6873" s="8" t="n">
        <f aca="false">R6873/$D6873</f>
        <v>1.41749041662805</v>
      </c>
      <c r="T6873" s="10" t="n">
        <f aca="false">AVERAGE(G6873,J6873,M6873,P6873)</f>
        <v>1.15686991435217</v>
      </c>
    </row>
    <row r="6874" s="5" customFormat="true" ht="15.25" hidden="false" customHeight="false" outlineLevel="0" collapsed="false">
      <c r="A6874" s="6" t="s">
        <v>2183</v>
      </c>
      <c r="B6874" s="7" t="n">
        <v>4269285</v>
      </c>
      <c r="C6874" s="6" t="n">
        <v>1855</v>
      </c>
      <c r="D6874" s="8" t="n">
        <f aca="false">C6874/58039824</f>
        <v>3.19608136647692E-005</v>
      </c>
      <c r="E6874" s="6" t="n">
        <v>3406</v>
      </c>
      <c r="F6874" s="7" t="n">
        <f aca="false">E6874/57700746</f>
        <v>5.90286995596209E-005</v>
      </c>
      <c r="G6874" s="8" t="n">
        <f aca="false">F6874/$D6874</f>
        <v>1.84690853551983</v>
      </c>
      <c r="H6874" s="6" t="n">
        <v>1096</v>
      </c>
      <c r="I6874" s="7" t="n">
        <f aca="false">H6874/41918464</f>
        <v>2.61459961891733E-005</v>
      </c>
      <c r="J6874" s="8" t="n">
        <f aca="false">I6874/$D6874</f>
        <v>0.81806416017482</v>
      </c>
      <c r="K6874" s="6" t="n">
        <v>1965</v>
      </c>
      <c r="L6874" s="7" t="n">
        <f aca="false">K6874/43192891</f>
        <v>4.5493597545948E-005</v>
      </c>
      <c r="M6874" s="8" t="n">
        <f aca="false">L6874/$D6874</f>
        <v>1.42341800253027</v>
      </c>
      <c r="N6874" s="6" t="n">
        <v>1302</v>
      </c>
      <c r="O6874" s="7" t="n">
        <f aca="false">N6874/49735264</f>
        <v>2.61786084014755E-005</v>
      </c>
      <c r="P6874" s="8" t="n">
        <f aca="false">O6874/$D6874</f>
        <v>0.819084541340462</v>
      </c>
      <c r="Q6874" s="6" t="n">
        <v>6387</v>
      </c>
      <c r="R6874" s="9" t="n">
        <f aca="false">Q6874/50554893</f>
        <v>0.000126337919457173</v>
      </c>
      <c r="S6874" s="8" t="n">
        <f aca="false">R6874/$D6874</f>
        <v>3.95290059828598</v>
      </c>
      <c r="T6874" s="10" t="n">
        <f aca="false">AVERAGE(G6874,J6874,M6874,P6874)</f>
        <v>1.22686880989135</v>
      </c>
    </row>
    <row r="6875" s="5" customFormat="true" ht="15.25" hidden="false" customHeight="false" outlineLevel="0" collapsed="false">
      <c r="A6875" s="6" t="s">
        <v>2183</v>
      </c>
      <c r="B6875" s="7" t="n">
        <v>4269334</v>
      </c>
      <c r="C6875" s="6" t="n">
        <v>2629</v>
      </c>
      <c r="D6875" s="8" t="n">
        <f aca="false">C6875/58039824</f>
        <v>4.52964847033306E-005</v>
      </c>
      <c r="E6875" s="6" t="n">
        <v>1549</v>
      </c>
      <c r="F6875" s="7" t="n">
        <f aca="false">E6875/57700746</f>
        <v>2.68454068167507E-005</v>
      </c>
      <c r="G6875" s="8" t="n">
        <f aca="false">F6875/$D6875</f>
        <v>0.592659827635074</v>
      </c>
      <c r="H6875" s="6" t="n">
        <v>535</v>
      </c>
      <c r="I6875" s="7" t="n">
        <f aca="false">H6875/41918464</f>
        <v>1.27628722273793E-005</v>
      </c>
      <c r="J6875" s="8" t="n">
        <f aca="false">I6875/$D6875</f>
        <v>0.281762973682611</v>
      </c>
      <c r="K6875" s="6" t="n">
        <v>988</v>
      </c>
      <c r="L6875" s="7" t="n">
        <f aca="false">K6875/43192891</f>
        <v>2.28741345421866E-005</v>
      </c>
      <c r="M6875" s="8" t="n">
        <f aca="false">L6875/$D6875</f>
        <v>0.504986969562887</v>
      </c>
      <c r="N6875" s="6" t="n">
        <v>2381</v>
      </c>
      <c r="O6875" s="7" t="n">
        <f aca="false">N6875/49735264</f>
        <v>4.78734766543111E-005</v>
      </c>
      <c r="P6875" s="8" t="n">
        <f aca="false">O6875/$D6875</f>
        <v>1.05689165434931</v>
      </c>
      <c r="Q6875" s="6" t="n">
        <v>315</v>
      </c>
      <c r="R6875" s="9" t="n">
        <f aca="false">Q6875/50554893</f>
        <v>6.23085088915132E-006</v>
      </c>
      <c r="S6875" s="8" t="n">
        <f aca="false">R6875/$D6875</f>
        <v>0.13755705172179</v>
      </c>
      <c r="T6875" s="10" t="n">
        <f aca="false">AVERAGE(G6875,J6875,M6875,P6875)</f>
        <v>0.60907535630747</v>
      </c>
    </row>
    <row r="6876" s="5" customFormat="true" ht="15.25" hidden="false" customHeight="false" outlineLevel="0" collapsed="false">
      <c r="A6876" s="6" t="s">
        <v>2183</v>
      </c>
      <c r="B6876" s="7" t="n">
        <v>4269341</v>
      </c>
      <c r="C6876" s="6" t="n">
        <v>1822</v>
      </c>
      <c r="D6876" s="8" t="n">
        <f aca="false">C6876/58039824</f>
        <v>3.13922385429701E-005</v>
      </c>
      <c r="E6876" s="6" t="n">
        <v>6582</v>
      </c>
      <c r="F6876" s="7" t="n">
        <f aca="false">E6876/57700746</f>
        <v>0.000114071315473114</v>
      </c>
      <c r="G6876" s="8" t="n">
        <f aca="false">F6876/$D6876</f>
        <v>3.6337426309045</v>
      </c>
      <c r="H6876" s="6" t="n">
        <v>5126</v>
      </c>
      <c r="I6876" s="7" t="n">
        <f aca="false">H6876/41918464</f>
        <v>0.000122285015023451</v>
      </c>
      <c r="J6876" s="8" t="n">
        <f aca="false">I6876/$D6876</f>
        <v>3.89539009319345</v>
      </c>
      <c r="K6876" s="6" t="n">
        <v>4720</v>
      </c>
      <c r="L6876" s="7" t="n">
        <f aca="false">K6876/43192891</f>
        <v>0.00010927724194243</v>
      </c>
      <c r="M6876" s="8" t="n">
        <f aca="false">L6876/$D6876</f>
        <v>3.48102738174756</v>
      </c>
      <c r="N6876" s="6" t="n">
        <v>8733</v>
      </c>
      <c r="O6876" s="7" t="n">
        <f aca="false">N6876/49735264</f>
        <v>0.000175589698287316</v>
      </c>
      <c r="P6876" s="8" t="n">
        <f aca="false">O6876/$D6876</f>
        <v>5.59341118814979</v>
      </c>
      <c r="Q6876" s="6" t="n">
        <v>6543</v>
      </c>
      <c r="R6876" s="9" t="n">
        <f aca="false">Q6876/50554893</f>
        <v>0.000129423674183229</v>
      </c>
      <c r="S6876" s="8" t="n">
        <f aca="false">R6876/$D6876</f>
        <v>4.12279213558065</v>
      </c>
      <c r="T6876" s="10" t="n">
        <f aca="false">AVERAGE(G6876,J6876,M6876,P6876)</f>
        <v>4.15089282349882</v>
      </c>
    </row>
    <row r="6877" s="5" customFormat="true" ht="15.25" hidden="false" customHeight="false" outlineLevel="0" collapsed="false">
      <c r="A6877" s="6" t="s">
        <v>21</v>
      </c>
      <c r="B6877" s="7" t="n">
        <v>4269383</v>
      </c>
      <c r="C6877" s="6" t="n">
        <v>766</v>
      </c>
      <c r="D6877" s="8" t="n">
        <f aca="false">C6877/58039824</f>
        <v>1.3197834645398E-005</v>
      </c>
      <c r="E6877" s="6" t="n">
        <v>1069</v>
      </c>
      <c r="F6877" s="7" t="n">
        <f aca="false">E6877/57700746</f>
        <v>1.85266235552656E-005</v>
      </c>
      <c r="G6877" s="8" t="n">
        <f aca="false">F6877/$D6877</f>
        <v>1.40376236352725</v>
      </c>
      <c r="H6877" s="6" t="n">
        <v>624</v>
      </c>
      <c r="I6877" s="7" t="n">
        <f aca="false">H6877/41918464</f>
        <v>1.48860416259527E-005</v>
      </c>
      <c r="J6877" s="8" t="n">
        <f aca="false">I6877/$D6877</f>
        <v>1.12791545173234</v>
      </c>
      <c r="K6877" s="6" t="n">
        <v>699</v>
      </c>
      <c r="L6877" s="7" t="n">
        <f aca="false">K6877/43192891</f>
        <v>1.61832186690166E-005</v>
      </c>
      <c r="M6877" s="8" t="n">
        <f aca="false">L6877/$D6877</f>
        <v>1.22620256305906</v>
      </c>
      <c r="N6877" s="6" t="n">
        <v>1290</v>
      </c>
      <c r="O6877" s="7" t="n">
        <f aca="false">N6877/49735264</f>
        <v>2.59373309046877E-005</v>
      </c>
      <c r="P6877" s="8" t="n">
        <f aca="false">O6877/$D6877</f>
        <v>1.96527169809117</v>
      </c>
      <c r="Q6877" s="6" t="n">
        <v>3</v>
      </c>
      <c r="R6877" s="9" t="n">
        <f aca="false">Q6877/50554893</f>
        <v>5.93414370395364E-008</v>
      </c>
      <c r="S6877" s="8" t="n">
        <f aca="false">R6877/$D6877</f>
        <v>0.00449630099436263</v>
      </c>
      <c r="T6877" s="10" t="n">
        <f aca="false">AVERAGE(G6877,J6877,M6877,P6877)</f>
        <v>1.43078801910245</v>
      </c>
    </row>
    <row r="6878" s="5" customFormat="true" ht="15.25" hidden="false" customHeight="false" outlineLevel="0" collapsed="false">
      <c r="A6878" s="6" t="s">
        <v>2184</v>
      </c>
      <c r="B6878" s="7" t="n">
        <v>4269520</v>
      </c>
      <c r="C6878" s="6" t="n">
        <v>2554</v>
      </c>
      <c r="D6878" s="8" t="n">
        <f aca="false">C6878/58039824</f>
        <v>4.40042685174235E-005</v>
      </c>
      <c r="E6878" s="6" t="n">
        <v>6993</v>
      </c>
      <c r="F6878" s="7" t="n">
        <f aca="false">E6878/57700746</f>
        <v>0.00012119427364076</v>
      </c>
      <c r="G6878" s="8" t="n">
        <f aca="false">F6878/$D6878</f>
        <v>2.75414812526138</v>
      </c>
      <c r="H6878" s="6" t="n">
        <v>2866</v>
      </c>
      <c r="I6878" s="7" t="n">
        <f aca="false">H6878/41918464</f>
        <v>6.83708258012507E-005</v>
      </c>
      <c r="J6878" s="8" t="n">
        <f aca="false">I6878/$D6878</f>
        <v>1.55373167433017</v>
      </c>
      <c r="K6878" s="6" t="n">
        <v>6690</v>
      </c>
      <c r="L6878" s="7" t="n">
        <f aca="false">K6878/43192891</f>
        <v>0.000154886599278571</v>
      </c>
      <c r="M6878" s="8" t="n">
        <f aca="false">L6878/$D6878</f>
        <v>3.51980852078574</v>
      </c>
      <c r="N6878" s="6" t="n">
        <v>4164</v>
      </c>
      <c r="O6878" s="7" t="n">
        <f aca="false">N6878/49735264</f>
        <v>8.37232913853639E-005</v>
      </c>
      <c r="P6878" s="8" t="n">
        <f aca="false">O6878/$D6878</f>
        <v>1.90261750066846</v>
      </c>
      <c r="Q6878" s="6" t="n">
        <v>24</v>
      </c>
      <c r="R6878" s="9" t="n">
        <f aca="false">Q6878/50554893</f>
        <v>4.74731496316291E-007</v>
      </c>
      <c r="S6878" s="8" t="n">
        <f aca="false">R6878/$D6878</f>
        <v>0.0107883055964973</v>
      </c>
      <c r="T6878" s="10" t="n">
        <f aca="false">AVERAGE(G6878,J6878,M6878,P6878)</f>
        <v>2.43257645526144</v>
      </c>
    </row>
    <row r="6879" s="5" customFormat="true" ht="15.25" hidden="false" customHeight="false" outlineLevel="0" collapsed="false">
      <c r="A6879" s="6" t="s">
        <v>2184</v>
      </c>
      <c r="B6879" s="7" t="n">
        <v>4269895</v>
      </c>
      <c r="C6879" s="6" t="n">
        <v>3536</v>
      </c>
      <c r="D6879" s="8" t="n">
        <f aca="false">C6879/58039824</f>
        <v>6.09236857782339E-005</v>
      </c>
      <c r="E6879" s="6" t="n">
        <v>5263</v>
      </c>
      <c r="F6879" s="7" t="n">
        <f aca="false">E6879/57700746</f>
        <v>9.12119923024912E-005</v>
      </c>
      <c r="G6879" s="8" t="n">
        <f aca="false">F6879/$D6879</f>
        <v>1.49715157803336</v>
      </c>
      <c r="H6879" s="6" t="n">
        <v>2829</v>
      </c>
      <c r="I6879" s="7" t="n">
        <f aca="false">H6879/41918464</f>
        <v>6.74881598715067E-005</v>
      </c>
      <c r="J6879" s="8" t="n">
        <f aca="false">I6879/$D6879</f>
        <v>1.10774912924947</v>
      </c>
      <c r="K6879" s="6" t="n">
        <v>3320</v>
      </c>
      <c r="L6879" s="7" t="n">
        <f aca="false">K6879/43192891</f>
        <v>7.68645006883193E-005</v>
      </c>
      <c r="M6879" s="8" t="n">
        <f aca="false">L6879/$D6879</f>
        <v>1.26165217528222</v>
      </c>
      <c r="N6879" s="6" t="n">
        <v>3415</v>
      </c>
      <c r="O6879" s="7" t="n">
        <f aca="false">N6879/49735264</f>
        <v>6.86635542941925E-005</v>
      </c>
      <c r="P6879" s="8" t="n">
        <f aca="false">O6879/$D6879</f>
        <v>1.1270420267108</v>
      </c>
      <c r="Q6879" s="6" t="n">
        <v>186</v>
      </c>
      <c r="R6879" s="9" t="n">
        <f aca="false">Q6879/50554893</f>
        <v>3.67916909645126E-006</v>
      </c>
      <c r="S6879" s="8" t="n">
        <f aca="false">R6879/$D6879</f>
        <v>0.0603897983100311</v>
      </c>
      <c r="T6879" s="10" t="n">
        <f aca="false">AVERAGE(G6879,J6879,M6879,P6879)</f>
        <v>1.24839872731896</v>
      </c>
    </row>
    <row r="6880" s="5" customFormat="true" ht="15.25" hidden="false" customHeight="false" outlineLevel="0" collapsed="false">
      <c r="A6880" s="6" t="s">
        <v>2184</v>
      </c>
      <c r="B6880" s="7" t="n">
        <v>4270201</v>
      </c>
      <c r="C6880" s="6" t="n">
        <v>2137</v>
      </c>
      <c r="D6880" s="8" t="n">
        <f aca="false">C6880/58039824</f>
        <v>3.68195465237799E-005</v>
      </c>
      <c r="E6880" s="6" t="n">
        <v>2262</v>
      </c>
      <c r="F6880" s="7" t="n">
        <f aca="false">E6880/57700746</f>
        <v>3.92022661197483E-005</v>
      </c>
      <c r="G6880" s="8" t="n">
        <f aca="false">F6880/$D6880</f>
        <v>1.06471344220466</v>
      </c>
      <c r="H6880" s="6" t="n">
        <v>962</v>
      </c>
      <c r="I6880" s="7" t="n">
        <f aca="false">H6880/41918464</f>
        <v>2.29493141733438E-005</v>
      </c>
      <c r="J6880" s="8" t="n">
        <f aca="false">I6880/$D6880</f>
        <v>0.623291602967514</v>
      </c>
      <c r="K6880" s="6" t="n">
        <v>2389</v>
      </c>
      <c r="L6880" s="7" t="n">
        <f aca="false">K6880/43192891</f>
        <v>5.53100277543358E-005</v>
      </c>
      <c r="M6880" s="8" t="n">
        <f aca="false">L6880/$D6880</f>
        <v>1.50219198703639</v>
      </c>
      <c r="N6880" s="6" t="n">
        <v>1927</v>
      </c>
      <c r="O6880" s="7" t="n">
        <f aca="false">N6880/49735264</f>
        <v>3.87451446925063E-005</v>
      </c>
      <c r="P6880" s="8" t="n">
        <f aca="false">O6880/$D6880</f>
        <v>1.05229825868395</v>
      </c>
      <c r="Q6880" s="6" t="n">
        <v>14</v>
      </c>
      <c r="R6880" s="9" t="n">
        <f aca="false">Q6880/50554893</f>
        <v>2.76926706184503E-007</v>
      </c>
      <c r="S6880" s="8" t="n">
        <f aca="false">R6880/$D6880</f>
        <v>0.00752118731298469</v>
      </c>
      <c r="T6880" s="10" t="n">
        <f aca="false">AVERAGE(G6880,J6880,M6880,P6880)</f>
        <v>1.06062382272313</v>
      </c>
    </row>
    <row r="6881" s="5" customFormat="true" ht="15.25" hidden="false" customHeight="false" outlineLevel="0" collapsed="false">
      <c r="A6881" s="6" t="s">
        <v>2184</v>
      </c>
      <c r="B6881" s="7" t="n">
        <v>4270222</v>
      </c>
      <c r="C6881" s="6" t="n">
        <v>11743</v>
      </c>
      <c r="D6881" s="8" t="n">
        <f aca="false">C6881/58039824</f>
        <v>0.000202326595614763</v>
      </c>
      <c r="E6881" s="6" t="n">
        <v>20366</v>
      </c>
      <c r="F6881" s="7" t="n">
        <f aca="false">E6881/57700746</f>
        <v>0.000352959041465426</v>
      </c>
      <c r="G6881" s="8" t="n">
        <f aca="false">F6881/$D6881</f>
        <v>1.74450146009214</v>
      </c>
      <c r="H6881" s="6" t="n">
        <v>11273</v>
      </c>
      <c r="I6881" s="7" t="n">
        <f aca="false">H6881/41918464</f>
        <v>0.000268926838540649</v>
      </c>
      <c r="J6881" s="8" t="n">
        <f aca="false">I6881/$D6881</f>
        <v>1.32917196438522</v>
      </c>
      <c r="K6881" s="6" t="n">
        <v>10106</v>
      </c>
      <c r="L6881" s="7" t="n">
        <f aca="false">K6881/43192891</f>
        <v>0.000233973687938601</v>
      </c>
      <c r="M6881" s="8" t="n">
        <f aca="false">L6881/$D6881</f>
        <v>1.15641587912691</v>
      </c>
      <c r="N6881" s="6" t="n">
        <v>15276</v>
      </c>
      <c r="O6881" s="7" t="n">
        <f aca="false">N6881/49735264</f>
        <v>0.000307146253410859</v>
      </c>
      <c r="P6881" s="8" t="n">
        <f aca="false">O6881/$D6881</f>
        <v>1.5180715737227</v>
      </c>
      <c r="Q6881" s="6" t="n">
        <v>14630</v>
      </c>
      <c r="R6881" s="9" t="n">
        <f aca="false">Q6881/50554893</f>
        <v>0.000289388407962806</v>
      </c>
      <c r="S6881" s="8" t="n">
        <f aca="false">R6881/$D6881</f>
        <v>1.43030335227808</v>
      </c>
      <c r="T6881" s="10" t="n">
        <f aca="false">AVERAGE(G6881,J6881,M6881,P6881)</f>
        <v>1.43704021933174</v>
      </c>
    </row>
    <row r="6882" s="5" customFormat="true" ht="15.25" hidden="false" customHeight="false" outlineLevel="0" collapsed="false">
      <c r="A6882" s="6" t="s">
        <v>2184</v>
      </c>
      <c r="B6882" s="7" t="n">
        <v>4270440</v>
      </c>
      <c r="C6882" s="6" t="n">
        <v>887</v>
      </c>
      <c r="D6882" s="8" t="n">
        <f aca="false">C6882/58039824</f>
        <v>1.52826100919948E-005</v>
      </c>
      <c r="E6882" s="6" t="n">
        <v>759</v>
      </c>
      <c r="F6882" s="7" t="n">
        <f aca="false">E6882/57700746</f>
        <v>1.31540760322232E-005</v>
      </c>
      <c r="G6882" s="8" t="n">
        <f aca="false">F6882/$D6882</f>
        <v>0.860721823892733</v>
      </c>
      <c r="H6882" s="6" t="n">
        <v>770</v>
      </c>
      <c r="I6882" s="7" t="n">
        <f aca="false">H6882/41918464</f>
        <v>1.83689936730506E-005</v>
      </c>
      <c r="J6882" s="8" t="n">
        <f aca="false">I6882/$D6882</f>
        <v>1.20195395697967</v>
      </c>
      <c r="K6882" s="6" t="n">
        <v>18</v>
      </c>
      <c r="L6882" s="7" t="n">
        <f aca="false">K6882/43192891</f>
        <v>4.16735244695707E-007</v>
      </c>
      <c r="M6882" s="8" t="n">
        <f aca="false">L6882/$D6882</f>
        <v>0.0272685910447979</v>
      </c>
      <c r="N6882" s="6" t="n">
        <v>1748</v>
      </c>
      <c r="O6882" s="7" t="n">
        <f aca="false">N6882/49735264</f>
        <v>3.51460886987551E-005</v>
      </c>
      <c r="P6882" s="8" t="n">
        <f aca="false">O6882/$D6882</f>
        <v>2.29974385835866</v>
      </c>
      <c r="Q6882" s="6" t="n">
        <v>2</v>
      </c>
      <c r="R6882" s="9" t="n">
        <f aca="false">Q6882/50554893</f>
        <v>3.95609580263576E-008</v>
      </c>
      <c r="S6882" s="8" t="n">
        <f aca="false">R6882/$D6882</f>
        <v>0.00258862575098217</v>
      </c>
      <c r="T6882" s="10" t="n">
        <f aca="false">AVERAGE(G6882,J6882,M6882,P6882)</f>
        <v>1.09742205756897</v>
      </c>
    </row>
    <row r="6883" s="5" customFormat="true" ht="15.25" hidden="false" customHeight="false" outlineLevel="0" collapsed="false">
      <c r="A6883" s="6" t="s">
        <v>2184</v>
      </c>
      <c r="B6883" s="7" t="n">
        <v>4270467</v>
      </c>
      <c r="C6883" s="6" t="n">
        <v>30854</v>
      </c>
      <c r="D6883" s="8" t="n">
        <f aca="false">C6883/58039824</f>
        <v>0.00053160050933304</v>
      </c>
      <c r="E6883" s="6" t="n">
        <v>21427</v>
      </c>
      <c r="F6883" s="7" t="n">
        <f aca="false">E6883/57700746</f>
        <v>0.000371347018633</v>
      </c>
      <c r="G6883" s="8" t="n">
        <f aca="false">F6883/$D6883</f>
        <v>0.698545264937578</v>
      </c>
      <c r="H6883" s="6" t="n">
        <v>12904</v>
      </c>
      <c r="I6883" s="7" t="n">
        <f aca="false">H6883/41918464</f>
        <v>0.000307835706957201</v>
      </c>
      <c r="J6883" s="8" t="n">
        <f aca="false">I6883/$D6883</f>
        <v>0.5790733860346</v>
      </c>
      <c r="K6883" s="6" t="n">
        <v>12385</v>
      </c>
      <c r="L6883" s="7" t="n">
        <f aca="false">K6883/43192891</f>
        <v>0.000286737000308685</v>
      </c>
      <c r="M6883" s="8" t="n">
        <f aca="false">L6883/$D6883</f>
        <v>0.539384359635834</v>
      </c>
      <c r="N6883" s="6" t="n">
        <v>11777</v>
      </c>
      <c r="O6883" s="7" t="n">
        <f aca="false">N6883/49735264</f>
        <v>0.000236793756639152</v>
      </c>
      <c r="P6883" s="8" t="n">
        <f aca="false">O6883/$D6883</f>
        <v>0.445435533792547</v>
      </c>
      <c r="Q6883" s="6" t="n">
        <v>50309</v>
      </c>
      <c r="R6883" s="9" t="n">
        <f aca="false">Q6883/50554893</f>
        <v>0.000995136118674012</v>
      </c>
      <c r="S6883" s="8" t="n">
        <f aca="false">R6883/$D6883</f>
        <v>1.87196231230579</v>
      </c>
      <c r="T6883" s="10" t="n">
        <f aca="false">AVERAGE(G6883,J6883,M6883,P6883)</f>
        <v>0.56560963610014</v>
      </c>
    </row>
    <row r="6884" s="5" customFormat="true" ht="15.25" hidden="false" customHeight="false" outlineLevel="0" collapsed="false">
      <c r="A6884" s="6" t="s">
        <v>21</v>
      </c>
      <c r="B6884" s="7" t="n">
        <v>4271579</v>
      </c>
      <c r="C6884" s="6" t="n">
        <v>7200</v>
      </c>
      <c r="D6884" s="8" t="n">
        <f aca="false">C6884/58039824</f>
        <v>0.000124052753847083</v>
      </c>
      <c r="E6884" s="6" t="n">
        <v>2274</v>
      </c>
      <c r="F6884" s="7" t="n">
        <f aca="false">E6884/57700746</f>
        <v>3.94102357012854E-005</v>
      </c>
      <c r="G6884" s="8" t="n">
        <f aca="false">F6884/$D6884</f>
        <v>0.317689325541822</v>
      </c>
      <c r="H6884" s="6" t="n">
        <v>1920</v>
      </c>
      <c r="I6884" s="7" t="n">
        <f aca="false">H6884/41918464</f>
        <v>4.58032050029314E-005</v>
      </c>
      <c r="J6884" s="8" t="n">
        <f aca="false">I6884/$D6884</f>
        <v>0.36922360513973</v>
      </c>
      <c r="K6884" s="6" t="n">
        <v>2704</v>
      </c>
      <c r="L6884" s="7" t="n">
        <f aca="false">K6884/43192891</f>
        <v>6.26028945365107E-005</v>
      </c>
      <c r="M6884" s="8" t="n">
        <f aca="false">L6884/$D6884</f>
        <v>0.504647358443006</v>
      </c>
      <c r="N6884" s="6" t="n">
        <v>2470</v>
      </c>
      <c r="O6884" s="7" t="n">
        <f aca="false">N6884/49735264</f>
        <v>4.96629514221539E-005</v>
      </c>
      <c r="P6884" s="8" t="n">
        <f aca="false">O6884/$D6884</f>
        <v>0.400337355536439</v>
      </c>
      <c r="Q6884" s="6" t="n">
        <v>6244</v>
      </c>
      <c r="R6884" s="9" t="n">
        <f aca="false">Q6884/50554893</f>
        <v>0.000123509310958288</v>
      </c>
      <c r="S6884" s="8" t="n">
        <f aca="false">R6884/$D6884</f>
        <v>0.995619259775046</v>
      </c>
      <c r="T6884" s="10" t="n">
        <f aca="false">AVERAGE(G6884,J6884,M6884,P6884)</f>
        <v>0.397974411165249</v>
      </c>
    </row>
    <row r="6885" s="5" customFormat="true" ht="15.25" hidden="false" customHeight="false" outlineLevel="0" collapsed="false">
      <c r="A6885" s="6" t="s">
        <v>21</v>
      </c>
      <c r="B6885" s="7" t="n">
        <v>4271664</v>
      </c>
      <c r="C6885" s="6" t="n">
        <v>5359</v>
      </c>
      <c r="D6885" s="8" t="n">
        <f aca="false">C6885/58039824</f>
        <v>9.23331538703494E-005</v>
      </c>
      <c r="E6885" s="6" t="n">
        <v>3809</v>
      </c>
      <c r="F6885" s="7" t="n">
        <f aca="false">E6885/57700746</f>
        <v>6.60130113395761E-005</v>
      </c>
      <c r="G6885" s="8" t="n">
        <f aca="false">F6885/$D6885</f>
        <v>0.714943750673447</v>
      </c>
      <c r="H6885" s="6" t="n">
        <v>1054</v>
      </c>
      <c r="I6885" s="7" t="n">
        <f aca="false">H6885/41918464</f>
        <v>2.51440510797342E-005</v>
      </c>
      <c r="J6885" s="8" t="n">
        <f aca="false">I6885/$D6885</f>
        <v>0.272318772031122</v>
      </c>
      <c r="K6885" s="6" t="n">
        <v>2191</v>
      </c>
      <c r="L6885" s="7" t="n">
        <f aca="false">K6885/43192891</f>
        <v>5.0725940062683E-005</v>
      </c>
      <c r="M6885" s="8" t="n">
        <f aca="false">L6885/$D6885</f>
        <v>0.549379480028489</v>
      </c>
      <c r="N6885" s="6" t="n">
        <v>5058</v>
      </c>
      <c r="O6885" s="7" t="n">
        <f aca="false">N6885/49735264</f>
        <v>0.000101698464896054</v>
      </c>
      <c r="P6885" s="8" t="n">
        <f aca="false">O6885/$D6885</f>
        <v>1.10142955843202</v>
      </c>
      <c r="Q6885" s="6" t="n">
        <v>8</v>
      </c>
      <c r="R6885" s="9" t="n">
        <f aca="false">Q6885/50554893</f>
        <v>1.5824383210543E-007</v>
      </c>
      <c r="S6885" s="8" t="n">
        <f aca="false">R6885/$D6885</f>
        <v>0.0017138354477486</v>
      </c>
      <c r="T6885" s="10" t="n">
        <f aca="false">AVERAGE(G6885,J6885,M6885,P6885)</f>
        <v>0.659517890291269</v>
      </c>
    </row>
    <row r="6886" s="5" customFormat="true" ht="15.25" hidden="false" customHeight="false" outlineLevel="0" collapsed="false">
      <c r="A6886" s="6" t="s">
        <v>2185</v>
      </c>
      <c r="B6886" s="7" t="n">
        <v>4271749</v>
      </c>
      <c r="C6886" s="6" t="n">
        <v>106</v>
      </c>
      <c r="D6886" s="8" t="n">
        <f aca="false">C6886/58039824</f>
        <v>1.82633220941538E-006</v>
      </c>
      <c r="E6886" s="6" t="n">
        <v>3873</v>
      </c>
      <c r="F6886" s="7" t="n">
        <f aca="false">E6886/57700746</f>
        <v>6.71221824411074E-005</v>
      </c>
      <c r="G6886" s="8" t="n">
        <f aca="false">F6886/$D6886</f>
        <v>36.7524495790355</v>
      </c>
      <c r="H6886" s="6" t="n">
        <v>1515</v>
      </c>
      <c r="I6886" s="7" t="n">
        <f aca="false">H6886/41918464</f>
        <v>3.61415914476256E-005</v>
      </c>
      <c r="J6886" s="8" t="n">
        <f aca="false">I6886/$D6886</f>
        <v>19.7891661009443</v>
      </c>
      <c r="K6886" s="6" t="n">
        <v>1686</v>
      </c>
      <c r="L6886" s="7" t="n">
        <f aca="false">K6886/43192891</f>
        <v>3.90342012531646E-005</v>
      </c>
      <c r="M6886" s="8" t="n">
        <f aca="false">L6886/$D6886</f>
        <v>21.3730016105118</v>
      </c>
      <c r="N6886" s="6" t="n">
        <v>1931</v>
      </c>
      <c r="O6886" s="7" t="n">
        <f aca="false">N6886/49735264</f>
        <v>3.88255705247689E-005</v>
      </c>
      <c r="P6886" s="8" t="n">
        <f aca="false">O6886/$D6886</f>
        <v>21.2587667920488</v>
      </c>
      <c r="Q6886" s="6" t="n">
        <v>8</v>
      </c>
      <c r="R6886" s="9" t="n">
        <f aca="false">Q6886/50554893</f>
        <v>1.5824383210543E-007</v>
      </c>
      <c r="S6886" s="8" t="n">
        <f aca="false">R6886/$D6886</f>
        <v>0.0866456996649503</v>
      </c>
      <c r="T6886" s="10" t="n">
        <f aca="false">AVERAGE(G6886,J6886,M6886,P6886)</f>
        <v>24.7933460206351</v>
      </c>
    </row>
    <row r="6887" s="5" customFormat="true" ht="15.25" hidden="false" customHeight="false" outlineLevel="0" collapsed="false">
      <c r="A6887" s="6" t="s">
        <v>2185</v>
      </c>
      <c r="B6887" s="7" t="n">
        <v>4271981</v>
      </c>
      <c r="C6887" s="6" t="n">
        <v>1964</v>
      </c>
      <c r="D6887" s="8" t="n">
        <f aca="false">C6887/58039824</f>
        <v>3.38388345216209E-005</v>
      </c>
      <c r="E6887" s="6" t="n">
        <v>612</v>
      </c>
      <c r="F6887" s="7" t="n">
        <f aca="false">E6887/57700746</f>
        <v>1.06064486583934E-005</v>
      </c>
      <c r="G6887" s="8" t="n">
        <f aca="false">F6887/$D6887</f>
        <v>0.313440129021482</v>
      </c>
      <c r="H6887" s="6" t="n">
        <v>243</v>
      </c>
      <c r="I6887" s="7" t="n">
        <f aca="false">H6887/41918464</f>
        <v>5.79696813318351E-006</v>
      </c>
      <c r="J6887" s="8" t="n">
        <f aca="false">I6887/$D6887</f>
        <v>0.171311104981456</v>
      </c>
      <c r="K6887" s="6" t="n">
        <v>3</v>
      </c>
      <c r="L6887" s="7" t="n">
        <f aca="false">K6887/43192891</f>
        <v>6.94558741159512E-008</v>
      </c>
      <c r="M6887" s="8" t="n">
        <f aca="false">L6887/$D6887</f>
        <v>0.00205254924106719</v>
      </c>
      <c r="N6887" s="6" t="n">
        <v>595</v>
      </c>
      <c r="O6887" s="7" t="n">
        <f aca="false">N6887/49735264</f>
        <v>1.19633425490614E-005</v>
      </c>
      <c r="P6887" s="8" t="n">
        <f aca="false">O6887/$D6887</f>
        <v>0.353538847250119</v>
      </c>
      <c r="Q6887" s="6" t="n">
        <v>3</v>
      </c>
      <c r="R6887" s="9" t="n">
        <f aca="false">Q6887/50554893</f>
        <v>5.93414370395364E-008</v>
      </c>
      <c r="S6887" s="8" t="n">
        <f aca="false">R6887/$D6887</f>
        <v>0.00175364896215976</v>
      </c>
      <c r="T6887" s="10" t="n">
        <f aca="false">AVERAGE(G6887,J6887,M6887,P6887)</f>
        <v>0.210085657623531</v>
      </c>
    </row>
    <row r="6888" s="5" customFormat="true" ht="15.25" hidden="false" customHeight="false" outlineLevel="0" collapsed="false">
      <c r="A6888" s="6" t="s">
        <v>2185</v>
      </c>
      <c r="B6888" s="7" t="n">
        <v>4272114</v>
      </c>
      <c r="C6888" s="6" t="n">
        <v>3337</v>
      </c>
      <c r="D6888" s="8" t="n">
        <f aca="false">C6888/58039824</f>
        <v>5.74950054982937E-005</v>
      </c>
      <c r="E6888" s="6" t="n">
        <v>6913</v>
      </c>
      <c r="F6888" s="7" t="n">
        <f aca="false">E6888/57700746</f>
        <v>0.000119807809763846</v>
      </c>
      <c r="G6888" s="8" t="n">
        <f aca="false">F6888/$D6888</f>
        <v>2.08379508316425</v>
      </c>
      <c r="H6888" s="6" t="n">
        <v>2564</v>
      </c>
      <c r="I6888" s="7" t="n">
        <f aca="false">H6888/41918464</f>
        <v>6.11663633476646E-005</v>
      </c>
      <c r="J6888" s="8" t="n">
        <f aca="false">I6888/$D6888</f>
        <v>1.06385524825247</v>
      </c>
      <c r="K6888" s="6" t="n">
        <v>2855</v>
      </c>
      <c r="L6888" s="7" t="n">
        <f aca="false">K6888/43192891</f>
        <v>6.60988402003469E-005</v>
      </c>
      <c r="M6888" s="8" t="n">
        <f aca="false">L6888/$D6888</f>
        <v>1.14964490615291</v>
      </c>
      <c r="N6888" s="6" t="n">
        <v>3068</v>
      </c>
      <c r="O6888" s="7" t="n">
        <f aca="false">N6888/49735264</f>
        <v>6.16866133454122E-005</v>
      </c>
      <c r="P6888" s="8" t="n">
        <f aca="false">O6888/$D6888</f>
        <v>1.07290386027084</v>
      </c>
      <c r="Q6888" s="6" t="n">
        <v>3063</v>
      </c>
      <c r="R6888" s="9" t="n">
        <f aca="false">Q6888/50554893</f>
        <v>6.05876072173667E-005</v>
      </c>
      <c r="S6888" s="8" t="n">
        <f aca="false">R6888/$D6888</f>
        <v>1.05378904988825</v>
      </c>
      <c r="T6888" s="10" t="n">
        <f aca="false">AVERAGE(G6888,J6888,M6888,P6888)</f>
        <v>1.34254977446012</v>
      </c>
    </row>
    <row r="6889" s="5" customFormat="true" ht="15.25" hidden="false" customHeight="false" outlineLevel="0" collapsed="false">
      <c r="A6889" s="6" t="s">
        <v>21</v>
      </c>
      <c r="B6889" s="7" t="n">
        <v>4273262</v>
      </c>
      <c r="C6889" s="6" t="n">
        <v>278</v>
      </c>
      <c r="D6889" s="8" t="n">
        <f aca="false">C6889/58039824</f>
        <v>4.78981466242902E-006</v>
      </c>
      <c r="E6889" s="6" t="n">
        <v>7853</v>
      </c>
      <c r="F6889" s="7" t="n">
        <f aca="false">E6889/57700746</f>
        <v>0.000136098760317588</v>
      </c>
      <c r="G6889" s="8" t="n">
        <f aca="false">F6889/$D6889</f>
        <v>28.4142017821977</v>
      </c>
      <c r="H6889" s="6" t="n">
        <v>7285</v>
      </c>
      <c r="I6889" s="7" t="n">
        <f aca="false">H6889/41918464</f>
        <v>0.00017378976481581</v>
      </c>
      <c r="J6889" s="8" t="n">
        <f aca="false">I6889/$D6889</f>
        <v>36.2831919529173</v>
      </c>
      <c r="K6889" s="6" t="n">
        <v>4622</v>
      </c>
      <c r="L6889" s="7" t="n">
        <f aca="false">K6889/43192891</f>
        <v>0.000107008350054642</v>
      </c>
      <c r="M6889" s="8" t="n">
        <f aca="false">L6889/$D6889</f>
        <v>22.3408122435317</v>
      </c>
      <c r="N6889" s="6" t="n">
        <v>8826</v>
      </c>
      <c r="O6889" s="7" t="n">
        <f aca="false">N6889/49735264</f>
        <v>0.000177459598887421</v>
      </c>
      <c r="P6889" s="8" t="n">
        <f aca="false">O6889/$D6889</f>
        <v>37.0493664983328</v>
      </c>
      <c r="Q6889" s="6" t="n">
        <v>12358</v>
      </c>
      <c r="R6889" s="9" t="n">
        <f aca="false">Q6889/50554893</f>
        <v>0.000244447159644864</v>
      </c>
      <c r="S6889" s="8" t="n">
        <f aca="false">R6889/$D6889</f>
        <v>51.0347846154237</v>
      </c>
      <c r="T6889" s="10" t="n">
        <f aca="false">AVERAGE(G6889,J6889,M6889,P6889)</f>
        <v>31.0218931192449</v>
      </c>
    </row>
    <row r="6890" s="5" customFormat="true" ht="15.25" hidden="false" customHeight="false" outlineLevel="0" collapsed="false">
      <c r="A6890" s="6" t="s">
        <v>21</v>
      </c>
      <c r="B6890" s="7" t="n">
        <v>4273267</v>
      </c>
      <c r="C6890" s="6" t="n">
        <v>87</v>
      </c>
      <c r="D6890" s="8" t="n">
        <f aca="false">C6890/58039824</f>
        <v>1.49897077565225E-006</v>
      </c>
      <c r="E6890" s="6" t="n">
        <v>1576</v>
      </c>
      <c r="F6890" s="7" t="n">
        <f aca="false">E6890/57700746</f>
        <v>2.73133383752092E-005</v>
      </c>
      <c r="G6890" s="8" t="n">
        <f aca="false">F6890/$D6890</f>
        <v>18.2213948522941</v>
      </c>
      <c r="H6890" s="6" t="n">
        <v>1835</v>
      </c>
      <c r="I6890" s="7" t="n">
        <f aca="false">H6890/41918464</f>
        <v>4.37754589481141E-005</v>
      </c>
      <c r="J6890" s="8" t="n">
        <f aca="false">I6890/$D6890</f>
        <v>29.2036773892847</v>
      </c>
      <c r="K6890" s="6" t="n">
        <v>507</v>
      </c>
      <c r="L6890" s="7" t="n">
        <f aca="false">K6890/43192891</f>
        <v>1.17380427255957E-005</v>
      </c>
      <c r="M6890" s="8" t="n">
        <f aca="false">L6890/$D6890</f>
        <v>7.83073487239146</v>
      </c>
      <c r="N6890" s="6" t="n">
        <v>4107</v>
      </c>
      <c r="O6890" s="7" t="n">
        <f aca="false">N6890/49735264</f>
        <v>8.25772232756219E-005</v>
      </c>
      <c r="P6890" s="8" t="n">
        <f aca="false">O6890/$D6890</f>
        <v>55.0892816704115</v>
      </c>
      <c r="Q6890" s="6" t="n">
        <v>2335</v>
      </c>
      <c r="R6890" s="9" t="n">
        <f aca="false">Q6890/50554893</f>
        <v>4.61874184957725E-005</v>
      </c>
      <c r="S6890" s="8" t="n">
        <f aca="false">R6890/$D6890</f>
        <v>30.812754488609</v>
      </c>
      <c r="T6890" s="10" t="n">
        <f aca="false">AVERAGE(G6890,J6890,M6890,P6890)</f>
        <v>27.5862721960954</v>
      </c>
    </row>
    <row r="6891" s="5" customFormat="true" ht="15.25" hidden="false" customHeight="false" outlineLevel="0" collapsed="false">
      <c r="A6891" s="6" t="s">
        <v>2186</v>
      </c>
      <c r="B6891" s="7" t="n">
        <v>4273392</v>
      </c>
      <c r="C6891" s="6" t="n">
        <v>306</v>
      </c>
      <c r="D6891" s="8" t="n">
        <f aca="false">C6891/58039824</f>
        <v>5.27224203850101E-006</v>
      </c>
      <c r="E6891" s="6" t="n">
        <v>1079</v>
      </c>
      <c r="F6891" s="7" t="n">
        <f aca="false">E6891/57700746</f>
        <v>1.86999315398799E-005</v>
      </c>
      <c r="G6891" s="8" t="n">
        <f aca="false">F6891/$D6891</f>
        <v>3.54686514832248</v>
      </c>
      <c r="H6891" s="6" t="n">
        <v>1840</v>
      </c>
      <c r="I6891" s="7" t="n">
        <f aca="false">H6891/41918464</f>
        <v>4.38947381278093E-005</v>
      </c>
      <c r="J6891" s="8" t="n">
        <f aca="false">I6891/$D6891</f>
        <v>8.32563031197431</v>
      </c>
      <c r="K6891" s="6" t="n">
        <v>2270</v>
      </c>
      <c r="L6891" s="7" t="n">
        <f aca="false">K6891/43192891</f>
        <v>5.25549447477364E-005</v>
      </c>
      <c r="M6891" s="8" t="n">
        <f aca="false">L6891/$D6891</f>
        <v>9.96823445584426</v>
      </c>
      <c r="N6891" s="6" t="n">
        <v>602</v>
      </c>
      <c r="O6891" s="7" t="n">
        <f aca="false">N6891/49735264</f>
        <v>1.21040877555209E-005</v>
      </c>
      <c r="P6891" s="8" t="n">
        <f aca="false">O6891/$D6891</f>
        <v>2.29581412748689</v>
      </c>
      <c r="Q6891" s="6" t="n">
        <v>32</v>
      </c>
      <c r="R6891" s="9" t="n">
        <f aca="false">Q6891/50554893</f>
        <v>6.32975328421722E-007</v>
      </c>
      <c r="S6891" s="8" t="n">
        <f aca="false">R6891/$D6891</f>
        <v>0.120058093653395</v>
      </c>
      <c r="T6891" s="10" t="n">
        <f aca="false">AVERAGE(G6891,J6891,M6891,P6891)</f>
        <v>6.03413601090699</v>
      </c>
    </row>
    <row r="6892" s="5" customFormat="true" ht="15.25" hidden="false" customHeight="false" outlineLevel="0" collapsed="false">
      <c r="A6892" s="6" t="s">
        <v>21</v>
      </c>
      <c r="B6892" s="7" t="n">
        <v>4274575</v>
      </c>
      <c r="C6892" s="6" t="n">
        <v>1700</v>
      </c>
      <c r="D6892" s="8" t="n">
        <f aca="false">C6892/58039824</f>
        <v>2.92902335472278E-005</v>
      </c>
      <c r="E6892" s="6" t="n">
        <v>3039</v>
      </c>
      <c r="F6892" s="7" t="n">
        <f aca="false">E6892/57700746</f>
        <v>5.26682965242772E-005</v>
      </c>
      <c r="G6892" s="8" t="n">
        <f aca="false">F6892/$D6892</f>
        <v>1.79815215332286</v>
      </c>
      <c r="H6892" s="6" t="n">
        <v>797</v>
      </c>
      <c r="I6892" s="7" t="n">
        <f aca="false">H6892/41918464</f>
        <v>1.90131012434043E-005</v>
      </c>
      <c r="J6892" s="8" t="n">
        <f aca="false">I6892/$D6892</f>
        <v>0.649127676389041</v>
      </c>
      <c r="K6892" s="6" t="n">
        <v>927</v>
      </c>
      <c r="L6892" s="7" t="n">
        <f aca="false">K6892/43192891</f>
        <v>2.14618651018289E-005</v>
      </c>
      <c r="M6892" s="8" t="n">
        <f aca="false">L6892/$D6892</f>
        <v>0.732731101895231</v>
      </c>
      <c r="N6892" s="6" t="n">
        <v>2627</v>
      </c>
      <c r="O6892" s="7" t="n">
        <f aca="false">N6892/49735264</f>
        <v>5.28196653384609E-005</v>
      </c>
      <c r="P6892" s="8" t="n">
        <f aca="false">O6892/$D6892</f>
        <v>1.80332004704892</v>
      </c>
      <c r="Q6892" s="6" t="n">
        <v>9737</v>
      </c>
      <c r="R6892" s="9" t="n">
        <f aca="false">Q6892/50554893</f>
        <v>0.000192602524151322</v>
      </c>
      <c r="S6892" s="8" t="n">
        <f aca="false">R6892/$D6892</f>
        <v>6.57565682570499</v>
      </c>
      <c r="T6892" s="10" t="n">
        <f aca="false">AVERAGE(G6892,J6892,M6892,P6892)</f>
        <v>1.24583274466401</v>
      </c>
    </row>
    <row r="6893" s="5" customFormat="true" ht="15.25" hidden="false" customHeight="false" outlineLevel="0" collapsed="false">
      <c r="A6893" s="6" t="s">
        <v>21</v>
      </c>
      <c r="B6893" s="7" t="n">
        <v>4274583</v>
      </c>
      <c r="C6893" s="6" t="n">
        <v>20</v>
      </c>
      <c r="D6893" s="8" t="n">
        <f aca="false">C6893/58039824</f>
        <v>3.44590982908563E-007</v>
      </c>
      <c r="E6893" s="6" t="n">
        <v>2364</v>
      </c>
      <c r="F6893" s="7" t="n">
        <f aca="false">E6893/57700746</f>
        <v>4.09700075628138E-005</v>
      </c>
      <c r="G6893" s="8" t="n">
        <f aca="false">F6893/$D6893</f>
        <v>118.894601411219</v>
      </c>
      <c r="H6893" s="6" t="n">
        <v>2581</v>
      </c>
      <c r="I6893" s="7" t="n">
        <f aca="false">H6893/41918464</f>
        <v>6.15719125586281E-005</v>
      </c>
      <c r="J6893" s="8" t="n">
        <f aca="false">I6893/$D6893</f>
        <v>178.681148412308</v>
      </c>
      <c r="K6893" s="6" t="n">
        <v>1541</v>
      </c>
      <c r="L6893" s="7" t="n">
        <f aca="false">K6893/43192891</f>
        <v>3.56771673375602E-005</v>
      </c>
      <c r="M6893" s="8" t="n">
        <f aca="false">L6893/$D6893</f>
        <v>103.534825654527</v>
      </c>
      <c r="N6893" s="6" t="n">
        <v>2724</v>
      </c>
      <c r="O6893" s="7" t="n">
        <f aca="false">N6893/49735264</f>
        <v>5.47699917708288E-005</v>
      </c>
      <c r="P6893" s="8" t="n">
        <f aca="false">O6893/$D6893</f>
        <v>158.942034143018</v>
      </c>
      <c r="Q6893" s="6" t="n">
        <v>6665</v>
      </c>
      <c r="R6893" s="9" t="n">
        <f aca="false">Q6893/50554893</f>
        <v>0.000131836892622837</v>
      </c>
      <c r="S6893" s="8" t="n">
        <f aca="false">R6893/$D6893</f>
        <v>382.589502226817</v>
      </c>
      <c r="T6893" s="10" t="n">
        <f aca="false">AVERAGE(G6893,J6893,M6893,P6893)</f>
        <v>140.013152405268</v>
      </c>
    </row>
    <row r="6894" s="5" customFormat="true" ht="15.25" hidden="false" customHeight="false" outlineLevel="0" collapsed="false">
      <c r="A6894" s="6" t="s">
        <v>21</v>
      </c>
      <c r="B6894" s="7" t="n">
        <v>4274665</v>
      </c>
      <c r="C6894" s="6" t="n">
        <v>13</v>
      </c>
      <c r="D6894" s="8" t="n">
        <f aca="false">C6894/58039824</f>
        <v>2.23984138890566E-007</v>
      </c>
      <c r="E6894" s="6" t="n">
        <v>1937</v>
      </c>
      <c r="F6894" s="7" t="n">
        <f aca="false">E6894/57700746</f>
        <v>3.35697566197844E-005</v>
      </c>
      <c r="G6894" s="8" t="n">
        <f aca="false">F6894/$D6894</f>
        <v>149.875597379625</v>
      </c>
      <c r="H6894" s="6" t="n">
        <v>692</v>
      </c>
      <c r="I6894" s="7" t="n">
        <f aca="false">H6894/41918464</f>
        <v>1.65082384698065E-005</v>
      </c>
      <c r="J6894" s="8" t="n">
        <f aca="false">I6894/$D6894</f>
        <v>73.7027119490462</v>
      </c>
      <c r="K6894" s="6" t="n">
        <v>1239</v>
      </c>
      <c r="L6894" s="7" t="n">
        <f aca="false">K6894/43192891</f>
        <v>2.86852760098878E-005</v>
      </c>
      <c r="M6894" s="8" t="n">
        <f aca="false">L6894/$D6894</f>
        <v>128.068336231178</v>
      </c>
      <c r="N6894" s="6" t="n">
        <v>1096</v>
      </c>
      <c r="O6894" s="7" t="n">
        <f aca="false">N6894/49735264</f>
        <v>2.20366780399517E-005</v>
      </c>
      <c r="P6894" s="8" t="n">
        <f aca="false">O6894/$D6894</f>
        <v>98.3849934602663</v>
      </c>
      <c r="Q6894" s="6" t="n">
        <v>0</v>
      </c>
      <c r="R6894" s="9" t="n">
        <f aca="false">Q6894/50554893</f>
        <v>0</v>
      </c>
      <c r="S6894" s="8" t="n">
        <f aca="false">R6894/$D6894</f>
        <v>0</v>
      </c>
      <c r="T6894" s="10" t="n">
        <f aca="false">AVERAGE(G6894,J6894,M6894,P6894)</f>
        <v>112.507909755029</v>
      </c>
    </row>
    <row r="6895" s="5" customFormat="true" ht="15.25" hidden="false" customHeight="false" outlineLevel="0" collapsed="false">
      <c r="A6895" s="6" t="s">
        <v>2187</v>
      </c>
      <c r="B6895" s="7" t="n">
        <v>4275032</v>
      </c>
      <c r="C6895" s="6" t="n">
        <v>1191</v>
      </c>
      <c r="D6895" s="8" t="n">
        <f aca="false">C6895/58039824</f>
        <v>2.05203930322049E-005</v>
      </c>
      <c r="E6895" s="6" t="n">
        <v>6370</v>
      </c>
      <c r="F6895" s="7" t="n">
        <f aca="false">E6895/57700746</f>
        <v>0.000110397186199291</v>
      </c>
      <c r="G6895" s="8" t="n">
        <f aca="false">F6895/$D6895</f>
        <v>5.37987679017807</v>
      </c>
      <c r="H6895" s="6" t="n">
        <v>5050</v>
      </c>
      <c r="I6895" s="7" t="n">
        <f aca="false">H6895/41918464</f>
        <v>0.000120471971492085</v>
      </c>
      <c r="J6895" s="8" t="n">
        <f aca="false">I6895/$D6895</f>
        <v>5.87084132857569</v>
      </c>
      <c r="K6895" s="6" t="n">
        <v>2893</v>
      </c>
      <c r="L6895" s="7" t="n">
        <f aca="false">K6895/43192891</f>
        <v>6.69786146058156E-005</v>
      </c>
      <c r="M6895" s="8" t="n">
        <f aca="false">L6895/$D6895</f>
        <v>3.26400252181811</v>
      </c>
      <c r="N6895" s="6" t="n">
        <v>4973</v>
      </c>
      <c r="O6895" s="7" t="n">
        <f aca="false">N6895/49735264</f>
        <v>9.99894159604742E-005</v>
      </c>
      <c r="P6895" s="8" t="n">
        <f aca="false">O6895/$D6895</f>
        <v>4.87268522603587</v>
      </c>
      <c r="Q6895" s="6" t="n">
        <v>8</v>
      </c>
      <c r="R6895" s="9" t="n">
        <f aca="false">Q6895/50554893</f>
        <v>1.5824383210543E-007</v>
      </c>
      <c r="S6895" s="8" t="n">
        <f aca="false">R6895/$D6895</f>
        <v>0.00771154002055813</v>
      </c>
      <c r="T6895" s="10" t="n">
        <f aca="false">AVERAGE(G6895,J6895,M6895,P6895)</f>
        <v>4.84685146665193</v>
      </c>
    </row>
    <row r="6896" s="5" customFormat="true" ht="15.25" hidden="false" customHeight="false" outlineLevel="0" collapsed="false">
      <c r="A6896" s="6" t="s">
        <v>2187</v>
      </c>
      <c r="B6896" s="7" t="n">
        <v>4275053</v>
      </c>
      <c r="C6896" s="6" t="n">
        <v>24</v>
      </c>
      <c r="D6896" s="8" t="n">
        <f aca="false">C6896/58039824</f>
        <v>4.13509179490276E-007</v>
      </c>
      <c r="E6896" s="6" t="n">
        <v>2770</v>
      </c>
      <c r="F6896" s="7" t="n">
        <f aca="false">E6896/57700746</f>
        <v>4.80063117381533E-005</v>
      </c>
      <c r="G6896" s="8" t="n">
        <f aca="false">F6896/$D6896</f>
        <v>116.094911840481</v>
      </c>
      <c r="H6896" s="6" t="n">
        <v>869</v>
      </c>
      <c r="I6896" s="7" t="n">
        <f aca="false">H6896/41918464</f>
        <v>2.07307214310143E-005</v>
      </c>
      <c r="J6896" s="8" t="n">
        <f aca="false">I6896/$D6896</f>
        <v>50.133642635379</v>
      </c>
      <c r="K6896" s="6" t="n">
        <v>1712</v>
      </c>
      <c r="L6896" s="7" t="n">
        <f aca="false">K6896/43192891</f>
        <v>3.96361521621695E-005</v>
      </c>
      <c r="M6896" s="8" t="n">
        <f aca="false">L6896/$D6896</f>
        <v>95.8531373137306</v>
      </c>
      <c r="N6896" s="6" t="n">
        <v>648</v>
      </c>
      <c r="O6896" s="7" t="n">
        <f aca="false">N6896/49735264</f>
        <v>1.30289848265408E-005</v>
      </c>
      <c r="P6896" s="8" t="n">
        <f aca="false">O6896/$D6896</f>
        <v>31.5083327596291</v>
      </c>
      <c r="Q6896" s="6" t="n">
        <v>6059</v>
      </c>
      <c r="R6896" s="9" t="n">
        <f aca="false">Q6896/50554893</f>
        <v>0.00011984992234085</v>
      </c>
      <c r="S6896" s="8" t="n">
        <f aca="false">R6896/$D6896</f>
        <v>289.836183294859</v>
      </c>
      <c r="T6896" s="10" t="n">
        <f aca="false">AVERAGE(G6896,J6896,M6896,P6896)</f>
        <v>73.397506137305</v>
      </c>
    </row>
    <row r="6897" s="5" customFormat="true" ht="15.25" hidden="false" customHeight="false" outlineLevel="0" collapsed="false">
      <c r="A6897" s="6" t="s">
        <v>2187</v>
      </c>
      <c r="B6897" s="7" t="n">
        <v>4276022</v>
      </c>
      <c r="C6897" s="6" t="n">
        <v>11</v>
      </c>
      <c r="D6897" s="8" t="n">
        <f aca="false">C6897/58039824</f>
        <v>1.8952504059971E-007</v>
      </c>
      <c r="E6897" s="6" t="n">
        <v>4337</v>
      </c>
      <c r="F6897" s="7" t="n">
        <f aca="false">E6897/57700746</f>
        <v>7.51636729272096E-005</v>
      </c>
      <c r="G6897" s="8" t="n">
        <f aca="false">F6897/$D6897</f>
        <v>396.589667989892</v>
      </c>
      <c r="H6897" s="6" t="n">
        <v>23</v>
      </c>
      <c r="I6897" s="7" t="n">
        <f aca="false">H6897/41918464</f>
        <v>5.48684226597616E-007</v>
      </c>
      <c r="J6897" s="8" t="n">
        <f aca="false">I6897/$D6897</f>
        <v>2.89504872211834</v>
      </c>
      <c r="K6897" s="6" t="n">
        <v>2249</v>
      </c>
      <c r="L6897" s="7" t="n">
        <f aca="false">K6897/43192891</f>
        <v>5.20687536289247E-005</v>
      </c>
      <c r="M6897" s="8" t="n">
        <f aca="false">L6897/$D6897</f>
        <v>274.732845138377</v>
      </c>
      <c r="N6897" s="6" t="n">
        <v>186</v>
      </c>
      <c r="O6897" s="7" t="n">
        <f aca="false">N6897/49735264</f>
        <v>3.73980120021078E-006</v>
      </c>
      <c r="P6897" s="8" t="n">
        <f aca="false">O6897/$D6897</f>
        <v>19.732491223202</v>
      </c>
      <c r="Q6897" s="6" t="n">
        <v>2079</v>
      </c>
      <c r="R6897" s="9" t="n">
        <f aca="false">Q6897/50554893</f>
        <v>4.11236158683987E-005</v>
      </c>
      <c r="S6897" s="8" t="n">
        <f aca="false">R6897/$D6897</f>
        <v>216.982493385952</v>
      </c>
      <c r="T6897" s="10" t="n">
        <f aca="false">AVERAGE(G6897,J6897,M6897,P6897)</f>
        <v>173.487513268397</v>
      </c>
    </row>
    <row r="6898" s="5" customFormat="true" ht="15.25" hidden="false" customHeight="false" outlineLevel="0" collapsed="false">
      <c r="A6898" s="6" t="s">
        <v>21</v>
      </c>
      <c r="B6898" s="7" t="n">
        <v>4276025</v>
      </c>
      <c r="C6898" s="6" t="n">
        <v>14</v>
      </c>
      <c r="D6898" s="8" t="n">
        <f aca="false">C6898/58039824</f>
        <v>2.41213688035994E-007</v>
      </c>
      <c r="E6898" s="6" t="n">
        <v>3152</v>
      </c>
      <c r="F6898" s="7" t="n">
        <f aca="false">E6898/57700746</f>
        <v>5.46266767504184E-005</v>
      </c>
      <c r="G6898" s="8" t="n">
        <f aca="false">F6898/$D6898</f>
        <v>226.465907449941</v>
      </c>
      <c r="H6898" s="6" t="n">
        <v>1781</v>
      </c>
      <c r="I6898" s="7" t="n">
        <f aca="false">H6898/41918464</f>
        <v>4.24872438074067E-005</v>
      </c>
      <c r="J6898" s="8" t="n">
        <f aca="false">I6898/$D6898</f>
        <v>176.139439487641</v>
      </c>
      <c r="K6898" s="6" t="n">
        <v>4360</v>
      </c>
      <c r="L6898" s="7" t="n">
        <f aca="false">K6898/43192891</f>
        <v>0.000100942537048516</v>
      </c>
      <c r="M6898" s="8" t="n">
        <f aca="false">L6898/$D6898</f>
        <v>418.477648886381</v>
      </c>
      <c r="N6898" s="6" t="n">
        <v>3006</v>
      </c>
      <c r="O6898" s="7" t="n">
        <f aca="false">N6898/49735264</f>
        <v>6.0440012945342E-005</v>
      </c>
      <c r="P6898" s="8" t="n">
        <f aca="false">O6898/$D6898</f>
        <v>250.566265278955</v>
      </c>
      <c r="Q6898" s="6" t="n">
        <v>2390</v>
      </c>
      <c r="R6898" s="9" t="n">
        <f aca="false">Q6898/50554893</f>
        <v>4.72753448414973E-005</v>
      </c>
      <c r="S6898" s="8" t="n">
        <f aca="false">R6898/$D6898</f>
        <v>195.989478152844</v>
      </c>
      <c r="T6898" s="10" t="n">
        <f aca="false">AVERAGE(G6898,J6898,M6898,P6898)</f>
        <v>267.912315275729</v>
      </c>
    </row>
    <row r="6899" s="5" customFormat="true" ht="15.25" hidden="false" customHeight="false" outlineLevel="0" collapsed="false">
      <c r="A6899" s="6" t="s">
        <v>21</v>
      </c>
      <c r="B6899" s="7" t="n">
        <v>4276151</v>
      </c>
      <c r="C6899" s="6" t="n">
        <v>14621</v>
      </c>
      <c r="D6899" s="8" t="n">
        <f aca="false">C6899/58039824</f>
        <v>0.000251913238055305</v>
      </c>
      <c r="E6899" s="6" t="n">
        <v>15824</v>
      </c>
      <c r="F6899" s="7" t="n">
        <f aca="false">E6899/57700746</f>
        <v>0.000274242554853624</v>
      </c>
      <c r="G6899" s="8" t="n">
        <f aca="false">F6899/$D6899</f>
        <v>1.08863891779048</v>
      </c>
      <c r="H6899" s="6" t="n">
        <v>11652</v>
      </c>
      <c r="I6899" s="7" t="n">
        <f aca="false">H6899/41918464</f>
        <v>0.00027796820036154</v>
      </c>
      <c r="J6899" s="8" t="n">
        <f aca="false">I6899/$D6899</f>
        <v>1.10342831725467</v>
      </c>
      <c r="K6899" s="6" t="n">
        <v>11618</v>
      </c>
      <c r="L6899" s="7" t="n">
        <f aca="false">K6899/43192891</f>
        <v>0.00026897944849304</v>
      </c>
      <c r="M6899" s="8" t="n">
        <f aca="false">L6899/$D6899</f>
        <v>1.06774638192689</v>
      </c>
      <c r="N6899" s="6" t="n">
        <v>13538</v>
      </c>
      <c r="O6899" s="7" t="n">
        <f aca="false">N6899/49735264</f>
        <v>0.000272201229292761</v>
      </c>
      <c r="P6899" s="8" t="n">
        <f aca="false">O6899/$D6899</f>
        <v>1.0805356296242</v>
      </c>
      <c r="Q6899" s="6" t="n">
        <v>11808</v>
      </c>
      <c r="R6899" s="9" t="n">
        <f aca="false">Q6899/50554893</f>
        <v>0.000233567896187615</v>
      </c>
      <c r="S6899" s="8" t="n">
        <f aca="false">R6899/$D6899</f>
        <v>0.927175951493021</v>
      </c>
      <c r="T6899" s="10" t="n">
        <f aca="false">AVERAGE(G6899,J6899,M6899,P6899)</f>
        <v>1.08508731164906</v>
      </c>
    </row>
    <row r="6900" s="5" customFormat="true" ht="15.25" hidden="false" customHeight="false" outlineLevel="0" collapsed="false">
      <c r="A6900" s="6" t="s">
        <v>21</v>
      </c>
      <c r="B6900" s="7" t="n">
        <v>4276162</v>
      </c>
      <c r="C6900" s="6" t="n">
        <v>1549</v>
      </c>
      <c r="D6900" s="8" t="n">
        <f aca="false">C6900/58039824</f>
        <v>2.66885716262682E-005</v>
      </c>
      <c r="E6900" s="6" t="n">
        <v>853</v>
      </c>
      <c r="F6900" s="7" t="n">
        <f aca="false">E6900/57700746</f>
        <v>1.47831710875974E-005</v>
      </c>
      <c r="G6900" s="8" t="n">
        <f aca="false">F6900/$D6900</f>
        <v>0.55391391096581</v>
      </c>
      <c r="H6900" s="6" t="n">
        <v>1192</v>
      </c>
      <c r="I6900" s="7" t="n">
        <f aca="false">H6900/41918464</f>
        <v>2.84361564393199E-005</v>
      </c>
      <c r="J6900" s="8" t="n">
        <f aca="false">I6900/$D6900</f>
        <v>1.0654806423335</v>
      </c>
      <c r="K6900" s="6" t="n">
        <v>1095</v>
      </c>
      <c r="L6900" s="7" t="n">
        <f aca="false">K6900/43192891</f>
        <v>2.53513940523222E-005</v>
      </c>
      <c r="M6900" s="8" t="n">
        <f aca="false">L6900/$D6900</f>
        <v>0.94989699738633</v>
      </c>
      <c r="N6900" s="6" t="n">
        <v>289</v>
      </c>
      <c r="O6900" s="7" t="n">
        <f aca="false">N6900/49735264</f>
        <v>5.81076638097266E-006</v>
      </c>
      <c r="P6900" s="8" t="n">
        <f aca="false">O6900/$D6900</f>
        <v>0.217724892225158</v>
      </c>
      <c r="Q6900" s="6" t="n">
        <v>0</v>
      </c>
      <c r="R6900" s="9" t="n">
        <f aca="false">Q6900/50554893</f>
        <v>0</v>
      </c>
      <c r="S6900" s="8" t="n">
        <f aca="false">R6900/$D6900</f>
        <v>0</v>
      </c>
      <c r="T6900" s="10" t="n">
        <f aca="false">AVERAGE(G6900,J6900,M6900,P6900)</f>
        <v>0.6967541107277</v>
      </c>
    </row>
    <row r="6901" s="5" customFormat="true" ht="15.25" hidden="false" customHeight="false" outlineLevel="0" collapsed="false">
      <c r="A6901" s="6" t="s">
        <v>2188</v>
      </c>
      <c r="B6901" s="7" t="n">
        <v>4276463</v>
      </c>
      <c r="C6901" s="6" t="n">
        <v>2810</v>
      </c>
      <c r="D6901" s="8" t="n">
        <f aca="false">C6901/58039824</f>
        <v>4.84150330986531E-005</v>
      </c>
      <c r="E6901" s="6" t="n">
        <v>1649</v>
      </c>
      <c r="F6901" s="7" t="n">
        <f aca="false">E6901/57700746</f>
        <v>2.85784866628934E-005</v>
      </c>
      <c r="G6901" s="8" t="n">
        <f aca="false">F6901/$D6901</f>
        <v>0.590281258398819</v>
      </c>
      <c r="H6901" s="6" t="n">
        <v>1702</v>
      </c>
      <c r="I6901" s="7" t="n">
        <f aca="false">H6901/41918464</f>
        <v>4.06026327682236E-005</v>
      </c>
      <c r="J6901" s="8" t="n">
        <f aca="false">I6901/$D6901</f>
        <v>0.838636889610081</v>
      </c>
      <c r="K6901" s="6" t="n">
        <v>2191</v>
      </c>
      <c r="L6901" s="7" t="n">
        <f aca="false">K6901/43192891</f>
        <v>5.0725940062683E-005</v>
      </c>
      <c r="M6901" s="8" t="n">
        <f aca="false">L6901/$D6901</f>
        <v>1.04773118628921</v>
      </c>
      <c r="N6901" s="6" t="n">
        <v>875</v>
      </c>
      <c r="O6901" s="7" t="n">
        <f aca="false">N6901/49735264</f>
        <v>1.75931508074432E-005</v>
      </c>
      <c r="P6901" s="8" t="n">
        <f aca="false">O6901/$D6901</f>
        <v>0.363381984508705</v>
      </c>
      <c r="Q6901" s="6" t="n">
        <v>0</v>
      </c>
      <c r="R6901" s="9" t="n">
        <f aca="false">Q6901/50554893</f>
        <v>0</v>
      </c>
      <c r="S6901" s="8" t="n">
        <f aca="false">R6901/$D6901</f>
        <v>0</v>
      </c>
      <c r="T6901" s="10" t="n">
        <f aca="false">AVERAGE(G6901,J6901,M6901,P6901)</f>
        <v>0.710007829701703</v>
      </c>
    </row>
    <row r="6902" s="5" customFormat="true" ht="15.25" hidden="false" customHeight="false" outlineLevel="0" collapsed="false">
      <c r="A6902" s="6" t="s">
        <v>2189</v>
      </c>
      <c r="B6902" s="7" t="n">
        <v>4277571</v>
      </c>
      <c r="C6902" s="6" t="n">
        <v>2161</v>
      </c>
      <c r="D6902" s="8" t="n">
        <f aca="false">C6902/58039824</f>
        <v>3.72330557032702E-005</v>
      </c>
      <c r="E6902" s="6" t="n">
        <v>959</v>
      </c>
      <c r="F6902" s="7" t="n">
        <f aca="false">E6902/57700746</f>
        <v>1.66202357245087E-005</v>
      </c>
      <c r="G6902" s="8" t="n">
        <f aca="false">F6902/$D6902</f>
        <v>0.446383876117073</v>
      </c>
      <c r="H6902" s="6" t="n">
        <v>414</v>
      </c>
      <c r="I6902" s="7" t="n">
        <f aca="false">H6902/41918464</f>
        <v>9.87631607875708E-006</v>
      </c>
      <c r="J6902" s="8" t="n">
        <f aca="false">I6902/$D6902</f>
        <v>0.265256662183911</v>
      </c>
      <c r="K6902" s="6" t="n">
        <v>2014</v>
      </c>
      <c r="L6902" s="7" t="n">
        <f aca="false">K6902/43192891</f>
        <v>4.66280434898419E-005</v>
      </c>
      <c r="M6902" s="8" t="n">
        <f aca="false">L6902/$D6902</f>
        <v>1.25232921685089</v>
      </c>
      <c r="N6902" s="6" t="n">
        <v>2161</v>
      </c>
      <c r="O6902" s="7" t="n">
        <f aca="false">N6902/49735264</f>
        <v>4.34500558798683E-005</v>
      </c>
      <c r="P6902" s="8" t="n">
        <f aca="false">O6902/$D6902</f>
        <v>1.16697528739367</v>
      </c>
      <c r="Q6902" s="6" t="n">
        <v>5</v>
      </c>
      <c r="R6902" s="9" t="n">
        <f aca="false">Q6902/50554893</f>
        <v>9.8902395065894E-008</v>
      </c>
      <c r="S6902" s="8" t="n">
        <f aca="false">R6902/$D6902</f>
        <v>0.00265630615585514</v>
      </c>
      <c r="T6902" s="10" t="n">
        <f aca="false">AVERAGE(G6902,J6902,M6902,P6902)</f>
        <v>0.782736260636385</v>
      </c>
    </row>
    <row r="6903" s="5" customFormat="true" ht="15.25" hidden="false" customHeight="false" outlineLevel="0" collapsed="false">
      <c r="A6903" s="6" t="s">
        <v>2189</v>
      </c>
      <c r="B6903" s="7" t="n">
        <v>4277590</v>
      </c>
      <c r="C6903" s="6" t="n">
        <v>5645</v>
      </c>
      <c r="D6903" s="8" t="n">
        <f aca="false">C6903/58039824</f>
        <v>9.72608049259419E-005</v>
      </c>
      <c r="E6903" s="6" t="n">
        <v>3939</v>
      </c>
      <c r="F6903" s="7" t="n">
        <f aca="false">E6903/57700746</f>
        <v>6.82660151395616E-005</v>
      </c>
      <c r="G6903" s="8" t="n">
        <f aca="false">F6903/$D6903</f>
        <v>0.701886183149954</v>
      </c>
      <c r="H6903" s="6" t="n">
        <v>286</v>
      </c>
      <c r="I6903" s="7" t="n">
        <f aca="false">H6903/41918464</f>
        <v>6.82276907856166E-006</v>
      </c>
      <c r="J6903" s="8" t="n">
        <f aca="false">I6903/$D6903</f>
        <v>0.070149214616893</v>
      </c>
      <c r="K6903" s="6" t="n">
        <v>2800</v>
      </c>
      <c r="L6903" s="7" t="n">
        <f aca="false">K6903/43192891</f>
        <v>6.48254825082211E-005</v>
      </c>
      <c r="M6903" s="8" t="n">
        <f aca="false">L6903/$D6903</f>
        <v>0.66651188582679</v>
      </c>
      <c r="N6903" s="6" t="n">
        <v>1692</v>
      </c>
      <c r="O6903" s="7" t="n">
        <f aca="false">N6903/49735264</f>
        <v>3.40201270470787E-005</v>
      </c>
      <c r="P6903" s="8" t="n">
        <f aca="false">O6903/$D6903</f>
        <v>0.349782495353426</v>
      </c>
      <c r="Q6903" s="6" t="n">
        <v>4</v>
      </c>
      <c r="R6903" s="9" t="n">
        <f aca="false">Q6903/50554893</f>
        <v>7.91219160527152E-008</v>
      </c>
      <c r="S6903" s="8" t="n">
        <f aca="false">R6903/$D6903</f>
        <v>0.000813502583213882</v>
      </c>
      <c r="T6903" s="10" t="n">
        <f aca="false">AVERAGE(G6903,J6903,M6903,P6903)</f>
        <v>0.447082444736766</v>
      </c>
    </row>
    <row r="6904" s="5" customFormat="true" ht="15.25" hidden="false" customHeight="false" outlineLevel="0" collapsed="false">
      <c r="A6904" s="6" t="s">
        <v>2189</v>
      </c>
      <c r="B6904" s="7" t="n">
        <v>4278327</v>
      </c>
      <c r="C6904" s="6" t="n">
        <v>28</v>
      </c>
      <c r="D6904" s="8" t="n">
        <f aca="false">C6904/58039824</f>
        <v>4.82427376071988E-007</v>
      </c>
      <c r="E6904" s="6" t="n">
        <v>1269</v>
      </c>
      <c r="F6904" s="7" t="n">
        <f aca="false">E6904/57700746</f>
        <v>2.19927832475511E-005</v>
      </c>
      <c r="G6904" s="8" t="n">
        <f aca="false">F6904/$D6904</f>
        <v>45.5877596056433</v>
      </c>
      <c r="H6904" s="6" t="n">
        <v>390</v>
      </c>
      <c r="I6904" s="7" t="n">
        <f aca="false">H6904/41918464</f>
        <v>9.30377601622044E-006</v>
      </c>
      <c r="J6904" s="8" t="n">
        <f aca="false">I6904/$D6904</f>
        <v>19.2853400898877</v>
      </c>
      <c r="K6904" s="6" t="n">
        <v>4087</v>
      </c>
      <c r="L6904" s="7" t="n">
        <f aca="false">K6904/43192891</f>
        <v>9.46220525039641E-005</v>
      </c>
      <c r="M6904" s="8" t="n">
        <f aca="false">L6904/$D6904</f>
        <v>196.137402637459</v>
      </c>
      <c r="N6904" s="6" t="n">
        <v>642</v>
      </c>
      <c r="O6904" s="7" t="n">
        <f aca="false">N6904/49735264</f>
        <v>1.29083460781469E-005</v>
      </c>
      <c r="P6904" s="8" t="n">
        <f aca="false">O6904/$D6904</f>
        <v>26.7570762323834</v>
      </c>
      <c r="Q6904" s="6" t="n">
        <v>3275</v>
      </c>
      <c r="R6904" s="9" t="n">
        <f aca="false">Q6904/50554893</f>
        <v>6.47810687681606E-005</v>
      </c>
      <c r="S6904" s="8" t="n">
        <f aca="false">R6904/$D6904</f>
        <v>134.281493922712</v>
      </c>
      <c r="T6904" s="10" t="n">
        <f aca="false">AVERAGE(G6904,J6904,M6904,P6904)</f>
        <v>71.9418946413432</v>
      </c>
    </row>
    <row r="6905" s="5" customFormat="true" ht="15.25" hidden="false" customHeight="false" outlineLevel="0" collapsed="false">
      <c r="A6905" s="6" t="s">
        <v>2190</v>
      </c>
      <c r="B6905" s="7" t="n">
        <v>4279929</v>
      </c>
      <c r="C6905" s="6" t="n">
        <v>287</v>
      </c>
      <c r="D6905" s="8" t="n">
        <f aca="false">C6905/58039824</f>
        <v>4.94488060473788E-006</v>
      </c>
      <c r="E6905" s="6" t="n">
        <v>6591</v>
      </c>
      <c r="F6905" s="7" t="n">
        <f aca="false">E6905/57700746</f>
        <v>0.000114227292659266</v>
      </c>
      <c r="G6905" s="8" t="n">
        <f aca="false">F6905/$D6905</f>
        <v>23.1001113656457</v>
      </c>
      <c r="H6905" s="6" t="n">
        <v>5926</v>
      </c>
      <c r="I6905" s="7" t="n">
        <f aca="false">H6905/41918464</f>
        <v>0.000141369683774673</v>
      </c>
      <c r="J6905" s="8" t="n">
        <f aca="false">I6905/$D6905</f>
        <v>28.5890995303751</v>
      </c>
      <c r="K6905" s="6" t="n">
        <v>6344</v>
      </c>
      <c r="L6905" s="7" t="n">
        <f aca="false">K6905/43192891</f>
        <v>0.000146876021797198</v>
      </c>
      <c r="M6905" s="8" t="n">
        <f aca="false">L6905/$D6905</f>
        <v>29.7026427001029</v>
      </c>
      <c r="N6905" s="6" t="n">
        <v>11598</v>
      </c>
      <c r="O6905" s="7" t="n">
        <f aca="false">N6905/49735264</f>
        <v>0.000233194700645401</v>
      </c>
      <c r="P6905" s="8" t="n">
        <f aca="false">O6905/$D6905</f>
        <v>47.1588131818529</v>
      </c>
      <c r="Q6905" s="6" t="n">
        <v>11801</v>
      </c>
      <c r="R6905" s="9" t="n">
        <f aca="false">Q6905/50554893</f>
        <v>0.000233429432834523</v>
      </c>
      <c r="S6905" s="8" t="n">
        <f aca="false">R6905/$D6905</f>
        <v>47.2062829203329</v>
      </c>
      <c r="T6905" s="10" t="n">
        <f aca="false">AVERAGE(G6905,J6905,M6905,P6905)</f>
        <v>32.1376666944942</v>
      </c>
    </row>
    <row r="6906" s="5" customFormat="true" ht="15.25" hidden="false" customHeight="false" outlineLevel="0" collapsed="false">
      <c r="A6906" s="6" t="s">
        <v>2190</v>
      </c>
      <c r="B6906" s="7" t="n">
        <v>4280192</v>
      </c>
      <c r="C6906" s="6" t="n">
        <v>2601</v>
      </c>
      <c r="D6906" s="8" t="n">
        <f aca="false">C6906/58039824</f>
        <v>4.48140573272586E-005</v>
      </c>
      <c r="E6906" s="6" t="n">
        <v>9225</v>
      </c>
      <c r="F6906" s="7" t="n">
        <f aca="false">E6906/57700746</f>
        <v>0.000159876615806666</v>
      </c>
      <c r="G6906" s="8" t="n">
        <f aca="false">F6906/$D6906</f>
        <v>3.56755503388485</v>
      </c>
      <c r="H6906" s="6" t="n">
        <v>2127</v>
      </c>
      <c r="I6906" s="7" t="n">
        <f aca="false">H6906/41918464</f>
        <v>5.07413630423099E-005</v>
      </c>
      <c r="J6906" s="8" t="n">
        <f aca="false">I6906/$D6906</f>
        <v>1.13226442925635</v>
      </c>
      <c r="K6906" s="6" t="n">
        <v>2613</v>
      </c>
      <c r="L6906" s="7" t="n">
        <f aca="false">K6906/43192891</f>
        <v>6.04960663549935E-005</v>
      </c>
      <c r="M6906" s="8" t="n">
        <f aca="false">L6906/$D6906</f>
        <v>1.34993504188241</v>
      </c>
      <c r="N6906" s="6" t="n">
        <v>4221</v>
      </c>
      <c r="O6906" s="7" t="n">
        <f aca="false">N6906/49735264</f>
        <v>8.48693594951059E-005</v>
      </c>
      <c r="P6906" s="8" t="n">
        <f aca="false">O6906/$D6906</f>
        <v>1.89381110653159</v>
      </c>
      <c r="Q6906" s="6" t="n">
        <v>3697</v>
      </c>
      <c r="R6906" s="9" t="n">
        <f aca="false">Q6906/50554893</f>
        <v>7.3128430911722E-005</v>
      </c>
      <c r="S6906" s="8" t="n">
        <f aca="false">R6906/$D6906</f>
        <v>1.63181901557574</v>
      </c>
      <c r="T6906" s="10" t="n">
        <f aca="false">AVERAGE(G6906,J6906,M6906,P6906)</f>
        <v>1.9858914028888</v>
      </c>
    </row>
    <row r="6907" s="5" customFormat="true" ht="15.25" hidden="false" customHeight="false" outlineLevel="0" collapsed="false">
      <c r="A6907" s="6" t="s">
        <v>2190</v>
      </c>
      <c r="B6907" s="7" t="n">
        <v>4280502</v>
      </c>
      <c r="C6907" s="6" t="n">
        <v>5044</v>
      </c>
      <c r="D6907" s="8" t="n">
        <f aca="false">C6907/58039824</f>
        <v>8.69058458895396E-005</v>
      </c>
      <c r="E6907" s="6" t="n">
        <v>6481</v>
      </c>
      <c r="F6907" s="7" t="n">
        <f aca="false">E6907/57700746</f>
        <v>0.00011232090482851</v>
      </c>
      <c r="G6907" s="8" t="n">
        <f aca="false">F6907/$D6907</f>
        <v>1.29244360582225</v>
      </c>
      <c r="H6907" s="6" t="n">
        <v>5579</v>
      </c>
      <c r="I6907" s="7" t="n">
        <f aca="false">H6907/41918464</f>
        <v>0.00013309170870383</v>
      </c>
      <c r="J6907" s="8" t="n">
        <f aca="false">I6907/$D6907</f>
        <v>1.53144713501776</v>
      </c>
      <c r="K6907" s="6" t="n">
        <v>6183</v>
      </c>
      <c r="L6907" s="7" t="n">
        <f aca="false">K6907/43192891</f>
        <v>0.000143148556552975</v>
      </c>
      <c r="M6907" s="8" t="n">
        <f aca="false">L6907/$D6907</f>
        <v>1.64716832438318</v>
      </c>
      <c r="N6907" s="6" t="n">
        <v>9726</v>
      </c>
      <c r="O6907" s="7" t="n">
        <f aca="false">N6907/49735264</f>
        <v>0.000195555411146506</v>
      </c>
      <c r="P6907" s="8" t="n">
        <f aca="false">O6907/$D6907</f>
        <v>2.25019858152078</v>
      </c>
      <c r="Q6907" s="6" t="n">
        <v>22</v>
      </c>
      <c r="R6907" s="9" t="n">
        <f aca="false">Q6907/50554893</f>
        <v>4.35170538289934E-007</v>
      </c>
      <c r="S6907" s="8" t="n">
        <f aca="false">R6907/$D6907</f>
        <v>0.00500737935216753</v>
      </c>
      <c r="T6907" s="10" t="n">
        <f aca="false">AVERAGE(G6907,J6907,M6907,P6907)</f>
        <v>1.68031441168599</v>
      </c>
    </row>
    <row r="6908" s="5" customFormat="true" ht="15.25" hidden="false" customHeight="false" outlineLevel="0" collapsed="false">
      <c r="A6908" s="6" t="s">
        <v>21</v>
      </c>
      <c r="B6908" s="7" t="n">
        <v>4285240</v>
      </c>
      <c r="C6908" s="6" t="n">
        <v>482</v>
      </c>
      <c r="D6908" s="8" t="n">
        <f aca="false">C6908/58039824</f>
        <v>8.30464268809637E-006</v>
      </c>
      <c r="E6908" s="6" t="n">
        <v>2848</v>
      </c>
      <c r="F6908" s="7" t="n">
        <f aca="false">E6908/57700746</f>
        <v>4.93581140181446E-005</v>
      </c>
      <c r="G6908" s="8" t="n">
        <f aca="false">F6908/$D6908</f>
        <v>5.94343620453329</v>
      </c>
      <c r="H6908" s="6" t="n">
        <v>1752</v>
      </c>
      <c r="I6908" s="7" t="n">
        <f aca="false">H6908/41918464</f>
        <v>4.17954245651749E-005</v>
      </c>
      <c r="J6908" s="8" t="n">
        <f aca="false">I6908/$D6908</f>
        <v>5.03277818624072</v>
      </c>
      <c r="K6908" s="6" t="n">
        <v>5598</v>
      </c>
      <c r="L6908" s="7" t="n">
        <f aca="false">K6908/43192891</f>
        <v>0.000129604661100365</v>
      </c>
      <c r="M6908" s="8" t="n">
        <f aca="false">L6908/$D6908</f>
        <v>15.6062898751967</v>
      </c>
      <c r="N6908" s="6" t="n">
        <v>232</v>
      </c>
      <c r="O6908" s="7" t="n">
        <f aca="false">N6908/49735264</f>
        <v>4.66469827123065E-006</v>
      </c>
      <c r="P6908" s="8" t="n">
        <f aca="false">O6908/$D6908</f>
        <v>0.561697648704007</v>
      </c>
      <c r="Q6908" s="6" t="n">
        <v>4384</v>
      </c>
      <c r="R6908" s="9" t="n">
        <f aca="false">Q6908/50554893</f>
        <v>8.67176199937759E-005</v>
      </c>
      <c r="S6908" s="8" t="n">
        <f aca="false">R6908/$D6908</f>
        <v>10.4420651496631</v>
      </c>
      <c r="T6908" s="10" t="n">
        <f aca="false">AVERAGE(G6908,J6908,M6908,P6908)</f>
        <v>6.78605047866869</v>
      </c>
    </row>
    <row r="6909" s="5" customFormat="true" ht="15.25" hidden="false" customHeight="false" outlineLevel="0" collapsed="false">
      <c r="A6909" s="6" t="s">
        <v>21</v>
      </c>
      <c r="B6909" s="7" t="n">
        <v>4285265</v>
      </c>
      <c r="C6909" s="6" t="n">
        <v>3632</v>
      </c>
      <c r="D6909" s="8" t="n">
        <f aca="false">C6909/58039824</f>
        <v>6.2577722496195E-005</v>
      </c>
      <c r="E6909" s="6" t="n">
        <v>804</v>
      </c>
      <c r="F6909" s="7" t="n">
        <f aca="false">E6909/57700746</f>
        <v>1.39339619629874E-005</v>
      </c>
      <c r="G6909" s="8" t="n">
        <f aca="false">F6909/$D6909</f>
        <v>0.222666492278217</v>
      </c>
      <c r="H6909" s="6" t="n">
        <v>602</v>
      </c>
      <c r="I6909" s="7" t="n">
        <f aca="false">H6909/41918464</f>
        <v>1.43612132352941E-005</v>
      </c>
      <c r="J6909" s="8" t="n">
        <f aca="false">I6909/$D6909</f>
        <v>0.22949402219244</v>
      </c>
      <c r="K6909" s="6" t="n">
        <v>94</v>
      </c>
      <c r="L6909" s="7" t="n">
        <f aca="false">K6909/43192891</f>
        <v>2.17628405563314E-006</v>
      </c>
      <c r="M6909" s="8" t="n">
        <f aca="false">L6909/$D6909</f>
        <v>0.034777297236496</v>
      </c>
      <c r="N6909" s="6" t="n">
        <v>2549</v>
      </c>
      <c r="O6909" s="7" t="n">
        <f aca="false">N6909/49735264</f>
        <v>5.12513616093402E-005</v>
      </c>
      <c r="P6909" s="8" t="n">
        <f aca="false">O6909/$D6909</f>
        <v>0.819003306048035</v>
      </c>
      <c r="Q6909" s="6" t="n">
        <v>254</v>
      </c>
      <c r="R6909" s="9" t="n">
        <f aca="false">Q6909/50554893</f>
        <v>5.02424166934742E-006</v>
      </c>
      <c r="S6909" s="8" t="n">
        <f aca="false">R6909/$D6909</f>
        <v>0.0802880237396449</v>
      </c>
      <c r="T6909" s="10" t="n">
        <f aca="false">AVERAGE(G6909,J6909,M6909,P6909)</f>
        <v>0.326485279438797</v>
      </c>
    </row>
    <row r="6910" s="5" customFormat="true" ht="15.25" hidden="false" customHeight="false" outlineLevel="0" collapsed="false">
      <c r="A6910" s="6" t="s">
        <v>2191</v>
      </c>
      <c r="B6910" s="7" t="n">
        <v>4285566</v>
      </c>
      <c r="C6910" s="6" t="n">
        <v>8373</v>
      </c>
      <c r="D6910" s="8" t="n">
        <f aca="false">C6910/58039824</f>
        <v>0.00014426301499467</v>
      </c>
      <c r="E6910" s="6" t="n">
        <v>10209</v>
      </c>
      <c r="F6910" s="7" t="n">
        <f aca="false">E6910/57700746</f>
        <v>0.00017693012149271</v>
      </c>
      <c r="G6910" s="8" t="n">
        <f aca="false">F6910/$D6910</f>
        <v>1.22644131275953</v>
      </c>
      <c r="H6910" s="6" t="n">
        <v>6623</v>
      </c>
      <c r="I6910" s="7" t="n">
        <f aca="false">H6910/41918464</f>
        <v>0.000157997201424174</v>
      </c>
      <c r="J6910" s="8" t="n">
        <f aca="false">I6910/$D6910</f>
        <v>1.09520240811557</v>
      </c>
      <c r="K6910" s="6" t="n">
        <v>4332</v>
      </c>
      <c r="L6910" s="7" t="n">
        <f aca="false">K6910/43192891</f>
        <v>0.000100294282223433</v>
      </c>
      <c r="M6910" s="8" t="n">
        <f aca="false">L6910/$D6910</f>
        <v>0.695218259698365</v>
      </c>
      <c r="N6910" s="6" t="n">
        <v>6239</v>
      </c>
      <c r="O6910" s="7" t="n">
        <f aca="false">N6910/49735264</f>
        <v>0.000125444191871586</v>
      </c>
      <c r="P6910" s="8" t="n">
        <f aca="false">O6910/$D6910</f>
        <v>0.869551990690207</v>
      </c>
      <c r="Q6910" s="6" t="n">
        <v>265</v>
      </c>
      <c r="R6910" s="9" t="n">
        <f aca="false">Q6910/50554893</f>
        <v>5.24182693849238E-006</v>
      </c>
      <c r="S6910" s="8" t="n">
        <f aca="false">R6910/$D6910</f>
        <v>0.0363352099544437</v>
      </c>
      <c r="T6910" s="10" t="n">
        <f aca="false">AVERAGE(G6910,J6910,M6910,P6910)</f>
        <v>0.971603492815915</v>
      </c>
    </row>
    <row r="6911" s="5" customFormat="true" ht="15.25" hidden="false" customHeight="false" outlineLevel="0" collapsed="false">
      <c r="A6911" s="6" t="s">
        <v>2191</v>
      </c>
      <c r="B6911" s="7" t="n">
        <v>4286885</v>
      </c>
      <c r="C6911" s="6" t="n">
        <v>647</v>
      </c>
      <c r="D6911" s="8" t="n">
        <f aca="false">C6911/58039824</f>
        <v>1.1147518297092E-005</v>
      </c>
      <c r="E6911" s="6" t="n">
        <v>2034</v>
      </c>
      <c r="F6911" s="7" t="n">
        <f aca="false">E6911/57700746</f>
        <v>3.52508440705429E-005</v>
      </c>
      <c r="G6911" s="8" t="n">
        <f aca="false">F6911/$D6911</f>
        <v>3.16221450650039</v>
      </c>
      <c r="H6911" s="6" t="n">
        <v>2463</v>
      </c>
      <c r="I6911" s="7" t="n">
        <f aca="false">H6911/41918464</f>
        <v>5.87569239178229E-005</v>
      </c>
      <c r="J6911" s="8" t="n">
        <f aca="false">I6911/$D6911</f>
        <v>5.27085243117749</v>
      </c>
      <c r="K6911" s="6" t="n">
        <v>4667</v>
      </c>
      <c r="L6911" s="7" t="n">
        <f aca="false">K6911/43192891</f>
        <v>0.000108050188166381</v>
      </c>
      <c r="M6911" s="8" t="n">
        <f aca="false">L6911/$D6911</f>
        <v>9.69275719373054</v>
      </c>
      <c r="N6911" s="6" t="n">
        <v>3731</v>
      </c>
      <c r="O6911" s="7" t="n">
        <f aca="false">N6911/49735264</f>
        <v>7.50171950429377E-005</v>
      </c>
      <c r="P6911" s="8" t="n">
        <f aca="false">O6911/$D6911</f>
        <v>6.72949736826241</v>
      </c>
      <c r="Q6911" s="6" t="n">
        <v>9</v>
      </c>
      <c r="R6911" s="9" t="n">
        <f aca="false">Q6911/50554893</f>
        <v>1.78024311118609E-007</v>
      </c>
      <c r="S6911" s="8" t="n">
        <f aca="false">R6911/$D6911</f>
        <v>0.0159698604096527</v>
      </c>
      <c r="T6911" s="10" t="n">
        <f aca="false">AVERAGE(G6911,J6911,M6911,P6911)</f>
        <v>6.21383037491771</v>
      </c>
    </row>
    <row r="6912" s="5" customFormat="true" ht="15.25" hidden="false" customHeight="false" outlineLevel="0" collapsed="false">
      <c r="A6912" s="6" t="s">
        <v>2192</v>
      </c>
      <c r="B6912" s="7" t="n">
        <v>4287781</v>
      </c>
      <c r="C6912" s="6" t="n">
        <v>12</v>
      </c>
      <c r="D6912" s="8" t="n">
        <f aca="false">C6912/58039824</f>
        <v>2.06754589745138E-007</v>
      </c>
      <c r="E6912" s="6" t="n">
        <v>8</v>
      </c>
      <c r="F6912" s="7" t="n">
        <f aca="false">E6912/57700746</f>
        <v>1.38646387691417E-007</v>
      </c>
      <c r="G6912" s="8" t="n">
        <f aca="false">F6912/$D6912</f>
        <v>0.670584328320469</v>
      </c>
      <c r="H6912" s="6" t="n">
        <v>2</v>
      </c>
      <c r="I6912" s="7" t="n">
        <f aca="false">H6912/41918464</f>
        <v>4.77116718780535E-008</v>
      </c>
      <c r="J6912" s="8" t="n">
        <f aca="false">I6912/$D6912</f>
        <v>0.230764753212331</v>
      </c>
      <c r="K6912" s="6" t="n">
        <v>3</v>
      </c>
      <c r="L6912" s="7" t="n">
        <f aca="false">K6912/43192891</f>
        <v>6.94558741159512E-008</v>
      </c>
      <c r="M6912" s="8" t="n">
        <f aca="false">L6912/$D6912</f>
        <v>0.335933892454663</v>
      </c>
      <c r="N6912" s="6" t="n">
        <v>2</v>
      </c>
      <c r="O6912" s="7" t="n">
        <f aca="false">N6912/49735264</f>
        <v>4.02129161312987E-008</v>
      </c>
      <c r="P6912" s="8" t="n">
        <f aca="false">O6912/$D6912</f>
        <v>0.194495881232278</v>
      </c>
      <c r="Q6912" s="6" t="n">
        <v>7</v>
      </c>
      <c r="R6912" s="9" t="n">
        <f aca="false">Q6912/50554893</f>
        <v>1.38463353092252E-007</v>
      </c>
      <c r="S6912" s="8" t="n">
        <f aca="false">R6912/$D6912</f>
        <v>0.669699053660345</v>
      </c>
      <c r="T6912" s="10" t="n">
        <f aca="false">AVERAGE(G6912,J6912,M6912,P6912)</f>
        <v>0.357944713804935</v>
      </c>
    </row>
    <row r="6913" s="5" customFormat="true" ht="15.25" hidden="false" customHeight="false" outlineLevel="0" collapsed="false">
      <c r="A6913" s="6" t="s">
        <v>2192</v>
      </c>
      <c r="B6913" s="7" t="n">
        <v>4287830</v>
      </c>
      <c r="C6913" s="6" t="n">
        <v>8204</v>
      </c>
      <c r="D6913" s="8" t="n">
        <f aca="false">C6913/58039824</f>
        <v>0.000141351221189093</v>
      </c>
      <c r="E6913" s="6" t="n">
        <v>3969</v>
      </c>
      <c r="F6913" s="7" t="n">
        <f aca="false">E6913/57700746</f>
        <v>6.87859390934044E-005</v>
      </c>
      <c r="G6913" s="8" t="n">
        <f aca="false">F6913/$D6913</f>
        <v>0.486631374775221</v>
      </c>
      <c r="H6913" s="6" t="n">
        <v>2834</v>
      </c>
      <c r="I6913" s="7" t="n">
        <f aca="false">H6913/41918464</f>
        <v>6.76074390512019E-005</v>
      </c>
      <c r="J6913" s="8" t="n">
        <f aca="false">I6913/$D6913</f>
        <v>0.478293986302107</v>
      </c>
      <c r="K6913" s="6" t="n">
        <v>933</v>
      </c>
      <c r="L6913" s="7" t="n">
        <f aca="false">K6913/43192891</f>
        <v>2.16007768500608E-005</v>
      </c>
      <c r="M6913" s="8" t="n">
        <f aca="false">L6913/$D6913</f>
        <v>0.152816344056656</v>
      </c>
      <c r="N6913" s="6" t="n">
        <v>2845</v>
      </c>
      <c r="O6913" s="7" t="n">
        <f aca="false">N6913/49735264</f>
        <v>5.72028731967724E-005</v>
      </c>
      <c r="P6913" s="8" t="n">
        <f aca="false">O6913/$D6913</f>
        <v>0.404686091252436</v>
      </c>
      <c r="Q6913" s="6" t="n">
        <v>4862</v>
      </c>
      <c r="R6913" s="9" t="n">
        <f aca="false">Q6913/50554893</f>
        <v>9.61726889620753E-005</v>
      </c>
      <c r="S6913" s="8" t="n">
        <f aca="false">R6913/$D6913</f>
        <v>0.680381026446318</v>
      </c>
      <c r="T6913" s="10" t="n">
        <f aca="false">AVERAGE(G6913,J6913,M6913,P6913)</f>
        <v>0.380606949096605</v>
      </c>
    </row>
    <row r="6914" s="5" customFormat="true" ht="15.25" hidden="false" customHeight="false" outlineLevel="0" collapsed="false">
      <c r="A6914" s="6" t="s">
        <v>2192</v>
      </c>
      <c r="B6914" s="7" t="n">
        <v>4287912</v>
      </c>
      <c r="C6914" s="6" t="n">
        <v>38793</v>
      </c>
      <c r="D6914" s="8" t="n">
        <f aca="false">C6914/58039824</f>
        <v>0.000668385899998594</v>
      </c>
      <c r="E6914" s="6" t="n">
        <v>19423</v>
      </c>
      <c r="F6914" s="7" t="n">
        <f aca="false">E6914/57700746</f>
        <v>0.0003366160985163</v>
      </c>
      <c r="G6914" s="8" t="n">
        <f aca="false">F6914/$D6914</f>
        <v>0.50362537348111</v>
      </c>
      <c r="H6914" s="6" t="n">
        <v>13653</v>
      </c>
      <c r="I6914" s="7" t="n">
        <f aca="false">H6914/41918464</f>
        <v>0.000325703728075533</v>
      </c>
      <c r="J6914" s="8" t="n">
        <f aca="false">I6914/$D6914</f>
        <v>0.487298921291155</v>
      </c>
      <c r="K6914" s="6" t="n">
        <v>18463</v>
      </c>
      <c r="L6914" s="7" t="n">
        <f aca="false">K6914/43192891</f>
        <v>0.000427454601267602</v>
      </c>
      <c r="M6914" s="8" t="n">
        <f aca="false">L6914/$D6914</f>
        <v>0.639532643145975</v>
      </c>
      <c r="N6914" s="6" t="n">
        <v>10921</v>
      </c>
      <c r="O6914" s="7" t="n">
        <f aca="false">N6914/49735264</f>
        <v>0.000219582628534957</v>
      </c>
      <c r="P6914" s="8" t="n">
        <f aca="false">O6914/$D6914</f>
        <v>0.328526721666957</v>
      </c>
      <c r="Q6914" s="6" t="n">
        <v>2911</v>
      </c>
      <c r="R6914" s="9" t="n">
        <f aca="false">Q6914/50554893</f>
        <v>5.75809744073635E-005</v>
      </c>
      <c r="S6914" s="8" t="n">
        <f aca="false">R6914/$D6914</f>
        <v>0.0861492955005254</v>
      </c>
      <c r="T6914" s="10" t="n">
        <f aca="false">AVERAGE(G6914,J6914,M6914,P6914)</f>
        <v>0.489745914896299</v>
      </c>
    </row>
    <row r="6915" s="5" customFormat="true" ht="15.25" hidden="false" customHeight="false" outlineLevel="0" collapsed="false">
      <c r="A6915" s="6" t="s">
        <v>2192</v>
      </c>
      <c r="B6915" s="7" t="n">
        <v>4287914</v>
      </c>
      <c r="C6915" s="6" t="n">
        <v>100</v>
      </c>
      <c r="D6915" s="8" t="n">
        <f aca="false">C6915/58039824</f>
        <v>1.72295491454281E-006</v>
      </c>
      <c r="E6915" s="6" t="n">
        <v>27</v>
      </c>
      <c r="F6915" s="7" t="n">
        <f aca="false">E6915/57700746</f>
        <v>4.67931558458534E-007</v>
      </c>
      <c r="G6915" s="8" t="n">
        <f aca="false">F6915/$D6915</f>
        <v>0.27158665296979</v>
      </c>
      <c r="H6915" s="6" t="n">
        <v>26</v>
      </c>
      <c r="I6915" s="7" t="n">
        <f aca="false">H6915/41918464</f>
        <v>6.20251734414696E-007</v>
      </c>
      <c r="J6915" s="8" t="n">
        <f aca="false">I6915/$D6915</f>
        <v>0.359993015011237</v>
      </c>
      <c r="K6915" s="6" t="n">
        <v>43</v>
      </c>
      <c r="L6915" s="7" t="n">
        <f aca="false">K6915/43192891</f>
        <v>9.95534195661967E-007</v>
      </c>
      <c r="M6915" s="8" t="n">
        <f aca="false">L6915/$D6915</f>
        <v>0.577806295022021</v>
      </c>
      <c r="N6915" s="6" t="n">
        <v>38</v>
      </c>
      <c r="O6915" s="7" t="n">
        <f aca="false">N6915/49735264</f>
        <v>7.64045406494676E-007</v>
      </c>
      <c r="P6915" s="8" t="n">
        <f aca="false">O6915/$D6915</f>
        <v>0.443450609209594</v>
      </c>
      <c r="Q6915" s="6" t="n">
        <v>3</v>
      </c>
      <c r="R6915" s="9" t="n">
        <f aca="false">Q6915/50554893</f>
        <v>5.93414370395364E-008</v>
      </c>
      <c r="S6915" s="8" t="n">
        <f aca="false">R6915/$D6915</f>
        <v>0.0344416656168177</v>
      </c>
      <c r="T6915" s="10" t="n">
        <f aca="false">AVERAGE(G6915,J6915,M6915,P6915)</f>
        <v>0.413209143053161</v>
      </c>
    </row>
    <row r="6916" s="5" customFormat="true" ht="15.25" hidden="false" customHeight="false" outlineLevel="0" collapsed="false">
      <c r="A6916" s="6" t="s">
        <v>2193</v>
      </c>
      <c r="B6916" s="7" t="n">
        <v>4288624</v>
      </c>
      <c r="C6916" s="6" t="n">
        <v>5160</v>
      </c>
      <c r="D6916" s="8" t="n">
        <f aca="false">C6916/58039824</f>
        <v>8.89044735904092E-005</v>
      </c>
      <c r="E6916" s="6" t="n">
        <v>4454</v>
      </c>
      <c r="F6916" s="7" t="n">
        <f aca="false">E6916/57700746</f>
        <v>7.71913763471966E-005</v>
      </c>
      <c r="G6916" s="8" t="n">
        <f aca="false">F6916/$D6916</f>
        <v>0.868250755331212</v>
      </c>
      <c r="H6916" s="6" t="n">
        <v>5454</v>
      </c>
      <c r="I6916" s="7" t="n">
        <f aca="false">H6916/41918464</f>
        <v>0.000130109729211452</v>
      </c>
      <c r="J6916" s="8" t="n">
        <f aca="false">I6916/$D6916</f>
        <v>1.4634778651396</v>
      </c>
      <c r="K6916" s="6" t="n">
        <v>7074</v>
      </c>
      <c r="L6916" s="7" t="n">
        <f aca="false">K6916/43192891</f>
        <v>0.000163776951165413</v>
      </c>
      <c r="M6916" s="8" t="n">
        <f aca="false">L6916/$D6916</f>
        <v>1.84216771722813</v>
      </c>
      <c r="N6916" s="6" t="n">
        <v>10094</v>
      </c>
      <c r="O6916" s="7" t="n">
        <f aca="false">N6916/49735264</f>
        <v>0.000202954587714665</v>
      </c>
      <c r="P6916" s="8" t="n">
        <f aca="false">O6916/$D6916</f>
        <v>2.28283886646351</v>
      </c>
      <c r="Q6916" s="6" t="n">
        <v>11196</v>
      </c>
      <c r="R6916" s="9" t="n">
        <f aca="false">Q6916/50554893</f>
        <v>0.00022146224303155</v>
      </c>
      <c r="S6916" s="8" t="n">
        <f aca="false">R6916/$D6916</f>
        <v>2.49101348996054</v>
      </c>
      <c r="T6916" s="10" t="n">
        <f aca="false">AVERAGE(G6916,J6916,M6916,P6916)</f>
        <v>1.61418380104061</v>
      </c>
    </row>
    <row r="6917" s="5" customFormat="true" ht="15.25" hidden="false" customHeight="false" outlineLevel="0" collapsed="false">
      <c r="A6917" s="6" t="s">
        <v>2193</v>
      </c>
      <c r="B6917" s="7" t="n">
        <v>4289137</v>
      </c>
      <c r="C6917" s="6" t="n">
        <v>374</v>
      </c>
      <c r="D6917" s="8" t="n">
        <f aca="false">C6917/58039824</f>
        <v>6.44385138039013E-006</v>
      </c>
      <c r="E6917" s="6" t="n">
        <v>801</v>
      </c>
      <c r="F6917" s="7" t="n">
        <f aca="false">E6917/57700746</f>
        <v>1.38819695676032E-005</v>
      </c>
      <c r="G6917" s="8" t="n">
        <f aca="false">F6917/$D6917</f>
        <v>2.15429697988514</v>
      </c>
      <c r="H6917" s="6" t="n">
        <v>1</v>
      </c>
      <c r="I6917" s="7" t="n">
        <f aca="false">H6917/41918464</f>
        <v>2.38558359390268E-008</v>
      </c>
      <c r="J6917" s="8" t="n">
        <f aca="false">I6917/$D6917</f>
        <v>0.00370210834030478</v>
      </c>
      <c r="K6917" s="6" t="n">
        <v>6</v>
      </c>
      <c r="L6917" s="7" t="n">
        <f aca="false">K6917/43192891</f>
        <v>1.38911748231902E-007</v>
      </c>
      <c r="M6917" s="8" t="n">
        <f aca="false">L6917/$D6917</f>
        <v>0.0215572551307805</v>
      </c>
      <c r="N6917" s="6" t="n">
        <v>439</v>
      </c>
      <c r="O6917" s="7" t="n">
        <f aca="false">N6917/49735264</f>
        <v>8.82673509082007E-006</v>
      </c>
      <c r="P6917" s="8" t="n">
        <f aca="false">O6917/$D6917</f>
        <v>1.36979184803695</v>
      </c>
      <c r="Q6917" s="6" t="n">
        <v>0</v>
      </c>
      <c r="R6917" s="9" t="n">
        <f aca="false">Q6917/50554893</f>
        <v>0</v>
      </c>
      <c r="S6917" s="8" t="n">
        <f aca="false">R6917/$D6917</f>
        <v>0</v>
      </c>
      <c r="T6917" s="10" t="n">
        <f aca="false">AVERAGE(G6917,J6917,M6917,P6917)</f>
        <v>0.887337047848296</v>
      </c>
    </row>
    <row r="6918" s="5" customFormat="true" ht="15.25" hidden="false" customHeight="false" outlineLevel="0" collapsed="false">
      <c r="A6918" s="6" t="s">
        <v>21</v>
      </c>
      <c r="B6918" s="7" t="n">
        <v>4289700</v>
      </c>
      <c r="C6918" s="6" t="n">
        <v>4944</v>
      </c>
      <c r="D6918" s="8" t="n">
        <f aca="false">C6918/58039824</f>
        <v>8.51828909749968E-005</v>
      </c>
      <c r="E6918" s="6" t="n">
        <v>2572</v>
      </c>
      <c r="F6918" s="7" t="n">
        <f aca="false">E6918/57700746</f>
        <v>4.45748136427907E-005</v>
      </c>
      <c r="G6918" s="8" t="n">
        <f aca="false">F6918/$D6918</f>
        <v>0.523283644551046</v>
      </c>
      <c r="H6918" s="6" t="n">
        <v>1140</v>
      </c>
      <c r="I6918" s="7" t="n">
        <f aca="false">H6918/41918464</f>
        <v>2.71956529704905E-005</v>
      </c>
      <c r="J6918" s="8" t="n">
        <f aca="false">I6918/$D6918</f>
        <v>0.319261915852012</v>
      </c>
      <c r="K6918" s="6" t="n">
        <v>1505</v>
      </c>
      <c r="L6918" s="7" t="n">
        <f aca="false">K6918/43192891</f>
        <v>3.48436968481688E-005</v>
      </c>
      <c r="M6918" s="8" t="n">
        <f aca="false">L6918/$D6918</f>
        <v>0.409045718563324</v>
      </c>
      <c r="N6918" s="6" t="n">
        <v>130</v>
      </c>
      <c r="O6918" s="7" t="n">
        <f aca="false">N6918/49735264</f>
        <v>2.61383954853442E-006</v>
      </c>
      <c r="P6918" s="8" t="n">
        <f aca="false">O6918/$D6918</f>
        <v>0.0306850298060633</v>
      </c>
      <c r="Q6918" s="6" t="n">
        <v>2448</v>
      </c>
      <c r="R6918" s="9" t="n">
        <f aca="false">Q6918/50554893</f>
        <v>4.84226126242617E-005</v>
      </c>
      <c r="S6918" s="8" t="n">
        <f aca="false">R6918/$D6918</f>
        <v>0.568454675229031</v>
      </c>
      <c r="T6918" s="10" t="n">
        <f aca="false">AVERAGE(G6918,J6918,M6918,P6918)</f>
        <v>0.320569077193111</v>
      </c>
    </row>
    <row r="6919" s="5" customFormat="true" ht="15.25" hidden="false" customHeight="false" outlineLevel="0" collapsed="false">
      <c r="A6919" s="6" t="s">
        <v>2194</v>
      </c>
      <c r="B6919" s="7" t="n">
        <v>4289989</v>
      </c>
      <c r="C6919" s="6" t="n">
        <v>2248</v>
      </c>
      <c r="D6919" s="8" t="n">
        <f aca="false">C6919/58039824</f>
        <v>3.87320264789225E-005</v>
      </c>
      <c r="E6919" s="6" t="n">
        <v>1184</v>
      </c>
      <c r="F6919" s="7" t="n">
        <f aca="false">E6919/57700746</f>
        <v>2.05196653783298E-005</v>
      </c>
      <c r="G6919" s="8" t="n">
        <f aca="false">F6919/$D6919</f>
        <v>0.529785483584143</v>
      </c>
      <c r="H6919" s="6" t="n">
        <v>424</v>
      </c>
      <c r="I6919" s="7" t="n">
        <f aca="false">H6919/41918464</f>
        <v>1.01148744381474E-005</v>
      </c>
      <c r="J6919" s="8" t="n">
        <f aca="false">I6919/$D6919</f>
        <v>0.261150147763421</v>
      </c>
      <c r="K6919" s="6" t="n">
        <v>1553</v>
      </c>
      <c r="L6919" s="7" t="n">
        <f aca="false">K6919/43192891</f>
        <v>3.59549908340241E-005</v>
      </c>
      <c r="M6919" s="8" t="n">
        <f aca="false">L6919/$D6919</f>
        <v>0.928301307797317</v>
      </c>
      <c r="N6919" s="6" t="n">
        <v>1876</v>
      </c>
      <c r="O6919" s="7" t="n">
        <f aca="false">N6919/49735264</f>
        <v>3.77197153311582E-005</v>
      </c>
      <c r="P6919" s="8" t="n">
        <f aca="false">O6919/$D6919</f>
        <v>0.973863718483329</v>
      </c>
      <c r="Q6919" s="6" t="n">
        <v>3495</v>
      </c>
      <c r="R6919" s="9" t="n">
        <f aca="false">Q6919/50554893</f>
        <v>6.91327741510599E-005</v>
      </c>
      <c r="S6919" s="8" t="n">
        <f aca="false">R6919/$D6919</f>
        <v>1.78489948592494</v>
      </c>
      <c r="T6919" s="10" t="n">
        <f aca="false">AVERAGE(G6919,J6919,M6919,P6919)</f>
        <v>0.673275164407053</v>
      </c>
    </row>
    <row r="6920" s="5" customFormat="true" ht="15.25" hidden="false" customHeight="false" outlineLevel="0" collapsed="false">
      <c r="A6920" s="6" t="s">
        <v>2194</v>
      </c>
      <c r="B6920" s="7" t="n">
        <v>4290097</v>
      </c>
      <c r="C6920" s="6" t="n">
        <v>480</v>
      </c>
      <c r="D6920" s="8" t="n">
        <f aca="false">C6920/58039824</f>
        <v>8.27018358980551E-006</v>
      </c>
      <c r="E6920" s="6" t="n">
        <v>484</v>
      </c>
      <c r="F6920" s="7" t="n">
        <f aca="false">E6920/57700746</f>
        <v>8.38810645533075E-006</v>
      </c>
      <c r="G6920" s="8" t="n">
        <f aca="false">F6920/$D6920</f>
        <v>1.01425879658471</v>
      </c>
      <c r="H6920" s="6" t="n">
        <v>394</v>
      </c>
      <c r="I6920" s="7" t="n">
        <f aca="false">H6920/41918464</f>
        <v>9.39919935997655E-006</v>
      </c>
      <c r="J6920" s="8" t="n">
        <f aca="false">I6920/$D6920</f>
        <v>1.13651640957073</v>
      </c>
      <c r="K6920" s="6" t="n">
        <v>242</v>
      </c>
      <c r="L6920" s="7" t="n">
        <f aca="false">K6920/43192891</f>
        <v>5.60277384535339E-006</v>
      </c>
      <c r="M6920" s="8" t="n">
        <f aca="false">L6920/$D6920</f>
        <v>0.677466683116905</v>
      </c>
      <c r="N6920" s="6" t="n">
        <v>411</v>
      </c>
      <c r="O6920" s="7" t="n">
        <f aca="false">N6920/49735264</f>
        <v>8.26375426498189E-006</v>
      </c>
      <c r="P6920" s="8" t="n">
        <f aca="false">O6920/$D6920</f>
        <v>0.999222589830829</v>
      </c>
      <c r="Q6920" s="6" t="n">
        <v>8</v>
      </c>
      <c r="R6920" s="9" t="n">
        <f aca="false">Q6920/50554893</f>
        <v>1.5824383210543E-007</v>
      </c>
      <c r="S6920" s="8" t="n">
        <f aca="false">R6920/$D6920</f>
        <v>0.0191342586760099</v>
      </c>
      <c r="T6920" s="10" t="n">
        <f aca="false">AVERAGE(G6920,J6920,M6920,P6920)</f>
        <v>0.956866119775794</v>
      </c>
    </row>
    <row r="6921" s="5" customFormat="true" ht="15.25" hidden="false" customHeight="false" outlineLevel="0" collapsed="false">
      <c r="A6921" s="6" t="s">
        <v>2194</v>
      </c>
      <c r="B6921" s="7" t="n">
        <v>4290475</v>
      </c>
      <c r="C6921" s="6" t="n">
        <v>1945</v>
      </c>
      <c r="D6921" s="8" t="n">
        <f aca="false">C6921/58039824</f>
        <v>3.35114730878577E-005</v>
      </c>
      <c r="E6921" s="6" t="n">
        <v>1703</v>
      </c>
      <c r="F6921" s="7" t="n">
        <f aca="false">E6921/57700746</f>
        <v>2.95143497798105E-005</v>
      </c>
      <c r="G6921" s="8" t="n">
        <f aca="false">F6921/$D6921</f>
        <v>0.880723736089788</v>
      </c>
      <c r="H6921" s="6" t="n">
        <v>463</v>
      </c>
      <c r="I6921" s="7" t="n">
        <f aca="false">H6921/41918464</f>
        <v>1.10452520397694E-005</v>
      </c>
      <c r="J6921" s="8" t="n">
        <f aca="false">I6921/$D6921</f>
        <v>0.329596135950569</v>
      </c>
      <c r="K6921" s="6" t="n">
        <v>1523</v>
      </c>
      <c r="L6921" s="7" t="n">
        <f aca="false">K6921/43192891</f>
        <v>3.52604320928645E-005</v>
      </c>
      <c r="M6921" s="8" t="n">
        <f aca="false">L6921/$D6921</f>
        <v>1.0521898574981</v>
      </c>
      <c r="N6921" s="6" t="n">
        <v>644</v>
      </c>
      <c r="O6921" s="7" t="n">
        <f aca="false">N6921/49735264</f>
        <v>1.29485589942782E-005</v>
      </c>
      <c r="P6921" s="8" t="n">
        <f aca="false">O6921/$D6921</f>
        <v>0.386391817522634</v>
      </c>
      <c r="Q6921" s="6" t="n">
        <v>1</v>
      </c>
      <c r="R6921" s="9" t="n">
        <f aca="false">Q6921/50554893</f>
        <v>1.97804790131788E-008</v>
      </c>
      <c r="S6921" s="8" t="n">
        <f aca="false">R6921/$D6921</f>
        <v>0.000590259907743235</v>
      </c>
      <c r="T6921" s="10" t="n">
        <f aca="false">AVERAGE(G6921,J6921,M6921,P6921)</f>
        <v>0.662225386765273</v>
      </c>
    </row>
    <row r="6922" s="5" customFormat="true" ht="15.25" hidden="false" customHeight="false" outlineLevel="0" collapsed="false">
      <c r="A6922" s="6" t="s">
        <v>2195</v>
      </c>
      <c r="B6922" s="7" t="n">
        <v>4290892</v>
      </c>
      <c r="C6922" s="6" t="n">
        <v>12</v>
      </c>
      <c r="D6922" s="8" t="n">
        <f aca="false">C6922/58039824</f>
        <v>2.06754589745138E-007</v>
      </c>
      <c r="E6922" s="6" t="n">
        <v>1243</v>
      </c>
      <c r="F6922" s="7" t="n">
        <f aca="false">E6922/57700746</f>
        <v>2.1542182487554E-005</v>
      </c>
      <c r="G6922" s="8" t="n">
        <f aca="false">F6922/$D6922</f>
        <v>104.192040012793</v>
      </c>
      <c r="H6922" s="6" t="n">
        <v>484</v>
      </c>
      <c r="I6922" s="7" t="n">
        <f aca="false">H6922/41918464</f>
        <v>1.1546224594489E-005</v>
      </c>
      <c r="J6922" s="8" t="n">
        <f aca="false">I6922/$D6922</f>
        <v>55.8450702773842</v>
      </c>
      <c r="K6922" s="6" t="n">
        <v>555</v>
      </c>
      <c r="L6922" s="7" t="n">
        <f aca="false">K6922/43192891</f>
        <v>1.2849336711451E-005</v>
      </c>
      <c r="M6922" s="8" t="n">
        <f aca="false">L6922/$D6922</f>
        <v>62.1477701041127</v>
      </c>
      <c r="N6922" s="6" t="n">
        <v>517</v>
      </c>
      <c r="O6922" s="7" t="n">
        <f aca="false">N6922/49735264</f>
        <v>1.03950388199407E-005</v>
      </c>
      <c r="P6922" s="8" t="n">
        <f aca="false">O6922/$D6922</f>
        <v>50.2771852985439</v>
      </c>
      <c r="Q6922" s="6" t="n">
        <v>474</v>
      </c>
      <c r="R6922" s="9" t="n">
        <f aca="false">Q6922/50554893</f>
        <v>9.37594705224675E-006</v>
      </c>
      <c r="S6922" s="8" t="n">
        <f aca="false">R6922/$D6922</f>
        <v>45.3481930621434</v>
      </c>
      <c r="T6922" s="10" t="n">
        <f aca="false">AVERAGE(G6922,J6922,M6922,P6922)</f>
        <v>68.1155164232084</v>
      </c>
    </row>
    <row r="6923" s="5" customFormat="true" ht="15.25" hidden="false" customHeight="false" outlineLevel="0" collapsed="false">
      <c r="A6923" s="6" t="s">
        <v>2195</v>
      </c>
      <c r="B6923" s="7" t="n">
        <v>4291187</v>
      </c>
      <c r="C6923" s="6" t="n">
        <v>10150</v>
      </c>
      <c r="D6923" s="8" t="n">
        <f aca="false">C6923/58039824</f>
        <v>0.000174879923826096</v>
      </c>
      <c r="E6923" s="6" t="n">
        <v>4630</v>
      </c>
      <c r="F6923" s="7" t="n">
        <f aca="false">E6923/57700746</f>
        <v>8.02415968764078E-005</v>
      </c>
      <c r="G6923" s="8" t="n">
        <f aca="false">F6923/$D6923</f>
        <v>0.458838242382824</v>
      </c>
      <c r="H6923" s="6" t="n">
        <v>3093</v>
      </c>
      <c r="I6923" s="7" t="n">
        <f aca="false">H6923/41918464</f>
        <v>7.37861005594098E-005</v>
      </c>
      <c r="J6923" s="8" t="n">
        <f aca="false">I6923/$D6923</f>
        <v>0.421924363558074</v>
      </c>
      <c r="K6923" s="6" t="n">
        <v>4369</v>
      </c>
      <c r="L6923" s="7" t="n">
        <f aca="false">K6923/43192891</f>
        <v>0.000101150904670864</v>
      </c>
      <c r="M6923" s="8" t="n">
        <f aca="false">L6923/$D6923</f>
        <v>0.578402039855931</v>
      </c>
      <c r="N6923" s="6" t="n">
        <v>2845</v>
      </c>
      <c r="O6923" s="7" t="n">
        <f aca="false">N6923/49735264</f>
        <v>5.72028731967724E-005</v>
      </c>
      <c r="P6923" s="8" t="n">
        <f aca="false">O6923/$D6923</f>
        <v>0.327097999274383</v>
      </c>
      <c r="Q6923" s="6" t="n">
        <v>187</v>
      </c>
      <c r="R6923" s="9" t="n">
        <f aca="false">Q6923/50554893</f>
        <v>3.69894957546444E-006</v>
      </c>
      <c r="S6923" s="8" t="n">
        <f aca="false">R6923/$D6923</f>
        <v>0.0211513677187025</v>
      </c>
      <c r="T6923" s="10" t="n">
        <f aca="false">AVERAGE(G6923,J6923,M6923,P6923)</f>
        <v>0.446565661267803</v>
      </c>
    </row>
    <row r="6924" s="5" customFormat="true" ht="15.25" hidden="false" customHeight="false" outlineLevel="0" collapsed="false">
      <c r="A6924" s="6" t="s">
        <v>2195</v>
      </c>
      <c r="B6924" s="7" t="n">
        <v>4291209</v>
      </c>
      <c r="C6924" s="6" t="n">
        <v>364252</v>
      </c>
      <c r="D6924" s="8" t="n">
        <f aca="false">C6924/58039824</f>
        <v>0.00627589773532049</v>
      </c>
      <c r="E6924" s="6" t="n">
        <v>7120</v>
      </c>
      <c r="F6924" s="7" t="n">
        <f aca="false">E6924/57700746</f>
        <v>0.000123395285045361</v>
      </c>
      <c r="G6924" s="8" t="n">
        <f aca="false">F6924/$D6924</f>
        <v>0.0196617743388166</v>
      </c>
      <c r="H6924" s="6" t="n">
        <v>6745</v>
      </c>
      <c r="I6924" s="7" t="n">
        <f aca="false">H6924/41918464</f>
        <v>0.000160907613408736</v>
      </c>
      <c r="J6924" s="8" t="n">
        <f aca="false">I6924/$D6924</f>
        <v>0.0256389795045821</v>
      </c>
      <c r="K6924" s="6" t="n">
        <v>7030</v>
      </c>
      <c r="L6924" s="7" t="n">
        <f aca="false">K6924/43192891</f>
        <v>0.000162758265011712</v>
      </c>
      <c r="M6924" s="8" t="n">
        <f aca="false">L6924/$D6924</f>
        <v>0.0259338618753641</v>
      </c>
      <c r="N6924" s="6" t="n">
        <v>12566</v>
      </c>
      <c r="O6924" s="7" t="n">
        <f aca="false">N6924/49735264</f>
        <v>0.00025265775205295</v>
      </c>
      <c r="P6924" s="8" t="n">
        <f aca="false">O6924/$D6924</f>
        <v>0.0402584240069755</v>
      </c>
      <c r="Q6924" s="6" t="n">
        <v>7225</v>
      </c>
      <c r="R6924" s="9" t="n">
        <f aca="false">Q6924/50554893</f>
        <v>0.000142913960870217</v>
      </c>
      <c r="S6924" s="8" t="n">
        <f aca="false">R6924/$D6924</f>
        <v>0.022771875339189</v>
      </c>
      <c r="T6924" s="10" t="n">
        <f aca="false">AVERAGE(G6924,J6924,M6924,P6924)</f>
        <v>0.0278732599314346</v>
      </c>
    </row>
    <row r="6925" s="5" customFormat="true" ht="15.25" hidden="false" customHeight="false" outlineLevel="0" collapsed="false">
      <c r="A6925" s="6" t="s">
        <v>2195</v>
      </c>
      <c r="B6925" s="7" t="n">
        <v>4291259</v>
      </c>
      <c r="C6925" s="6" t="n">
        <v>258</v>
      </c>
      <c r="D6925" s="8" t="n">
        <f aca="false">C6925/58039824</f>
        <v>4.44522367952046E-006</v>
      </c>
      <c r="E6925" s="6" t="n">
        <v>155</v>
      </c>
      <c r="F6925" s="7" t="n">
        <f aca="false">E6925/57700746</f>
        <v>2.68627376152121E-006</v>
      </c>
      <c r="G6925" s="8" t="n">
        <f aca="false">F6925/$D6925</f>
        <v>0.6043056447074</v>
      </c>
      <c r="H6925" s="6" t="n">
        <v>166</v>
      </c>
      <c r="I6925" s="7" t="n">
        <f aca="false">H6925/41918464</f>
        <v>3.96006876587844E-006</v>
      </c>
      <c r="J6925" s="8" t="n">
        <f aca="false">I6925/$D6925</f>
        <v>0.890859279842954</v>
      </c>
      <c r="K6925" s="6" t="n">
        <v>401</v>
      </c>
      <c r="L6925" s="7" t="n">
        <f aca="false">K6925/43192891</f>
        <v>9.28393517349881E-006</v>
      </c>
      <c r="M6925" s="8" t="n">
        <f aca="false">L6925/$D6925</f>
        <v>2.08851923836155</v>
      </c>
      <c r="N6925" s="6" t="n">
        <v>230</v>
      </c>
      <c r="O6925" s="7" t="n">
        <f aca="false">N6925/49735264</f>
        <v>4.62448535509935E-006</v>
      </c>
      <c r="P6925" s="8" t="n">
        <f aca="false">O6925/$D6925</f>
        <v>1.04032680659126</v>
      </c>
      <c r="Q6925" s="6" t="n">
        <v>3</v>
      </c>
      <c r="R6925" s="9" t="n">
        <f aca="false">Q6925/50554893</f>
        <v>5.93414370395364E-008</v>
      </c>
      <c r="S6925" s="8" t="n">
        <f aca="false">R6925/$D6925</f>
        <v>0.0133494827972162</v>
      </c>
      <c r="T6925" s="10" t="n">
        <f aca="false">AVERAGE(G6925,J6925,M6925,P6925)</f>
        <v>1.15600274237579</v>
      </c>
    </row>
    <row r="6926" s="5" customFormat="true" ht="15.25" hidden="false" customHeight="false" outlineLevel="0" collapsed="false">
      <c r="A6926" s="6" t="s">
        <v>2195</v>
      </c>
      <c r="B6926" s="7" t="n">
        <v>4291275</v>
      </c>
      <c r="C6926" s="6" t="n">
        <v>19</v>
      </c>
      <c r="D6926" s="8" t="n">
        <f aca="false">C6926/58039824</f>
        <v>3.27361433763135E-007</v>
      </c>
      <c r="E6926" s="6" t="n">
        <v>2695</v>
      </c>
      <c r="F6926" s="7" t="n">
        <f aca="false">E6926/57700746</f>
        <v>4.67065018535462E-005</v>
      </c>
      <c r="G6926" s="8" t="n">
        <f aca="false">F6926/$D6926</f>
        <v>142.675639328184</v>
      </c>
      <c r="H6926" s="6" t="n">
        <v>691</v>
      </c>
      <c r="I6926" s="7" t="n">
        <f aca="false">H6926/41918464</f>
        <v>1.64843826338675E-005</v>
      </c>
      <c r="J6926" s="8" t="n">
        <f aca="false">I6926/$D6926</f>
        <v>50.3552982535961</v>
      </c>
      <c r="K6926" s="6" t="n">
        <v>6</v>
      </c>
      <c r="L6926" s="7" t="n">
        <f aca="false">K6926/43192891</f>
        <v>1.38911748231902E-007</v>
      </c>
      <c r="M6926" s="8" t="n">
        <f aca="false">L6926/$D6926</f>
        <v>0.424337548363785</v>
      </c>
      <c r="N6926" s="6" t="n">
        <v>1322</v>
      </c>
      <c r="O6926" s="7" t="n">
        <f aca="false">N6926/49735264</f>
        <v>2.65807375627884E-005</v>
      </c>
      <c r="P6926" s="8" t="n">
        <f aca="false">O6926/$D6926</f>
        <v>81.1969121018121</v>
      </c>
      <c r="Q6926" s="6" t="n">
        <v>0</v>
      </c>
      <c r="R6926" s="9" t="n">
        <f aca="false">Q6926/50554893</f>
        <v>0</v>
      </c>
      <c r="S6926" s="8" t="n">
        <f aca="false">R6926/$D6926</f>
        <v>0</v>
      </c>
      <c r="T6926" s="10" t="n">
        <f aca="false">AVERAGE(G6926,J6926,M6926,P6926)</f>
        <v>68.663046807989</v>
      </c>
    </row>
    <row r="6927" s="5" customFormat="true" ht="15.25" hidden="false" customHeight="false" outlineLevel="0" collapsed="false">
      <c r="A6927" s="6" t="s">
        <v>2195</v>
      </c>
      <c r="B6927" s="7" t="n">
        <v>4291398</v>
      </c>
      <c r="C6927" s="6" t="n">
        <v>3715</v>
      </c>
      <c r="D6927" s="8" t="n">
        <f aca="false">C6927/58039824</f>
        <v>6.40077750752656E-005</v>
      </c>
      <c r="E6927" s="6" t="n">
        <v>9752</v>
      </c>
      <c r="F6927" s="7" t="n">
        <f aca="false">E6927/57700746</f>
        <v>0.000169009946595838</v>
      </c>
      <c r="G6927" s="8" t="n">
        <f aca="false">F6927/$D6927</f>
        <v>2.6404596378659</v>
      </c>
      <c r="H6927" s="6" t="n">
        <v>9970</v>
      </c>
      <c r="I6927" s="7" t="n">
        <f aca="false">H6927/41918464</f>
        <v>0.000237842684312097</v>
      </c>
      <c r="J6927" s="8" t="n">
        <f aca="false">I6927/$D6927</f>
        <v>3.71584052144325</v>
      </c>
      <c r="K6927" s="6" t="n">
        <v>25579</v>
      </c>
      <c r="L6927" s="7" t="n">
        <f aca="false">K6927/43192891</f>
        <v>0.000592203934670638</v>
      </c>
      <c r="M6927" s="8" t="n">
        <f aca="false">L6927/$D6927</f>
        <v>9.25206248731934</v>
      </c>
      <c r="N6927" s="6" t="n">
        <v>20991</v>
      </c>
      <c r="O6927" s="7" t="n">
        <f aca="false">N6927/49735264</f>
        <v>0.000422054661256046</v>
      </c>
      <c r="P6927" s="8" t="n">
        <f aca="false">O6927/$D6927</f>
        <v>6.59380303033123</v>
      </c>
      <c r="Q6927" s="6" t="n">
        <v>23806</v>
      </c>
      <c r="R6927" s="9" t="n">
        <f aca="false">Q6927/50554893</f>
        <v>0.000470894083387735</v>
      </c>
      <c r="S6927" s="8" t="n">
        <f aca="false">R6927/$D6927</f>
        <v>7.35682630483592</v>
      </c>
      <c r="T6927" s="10" t="n">
        <f aca="false">AVERAGE(G6927,J6927,M6927,P6927)</f>
        <v>5.55054141923993</v>
      </c>
    </row>
    <row r="6928" s="5" customFormat="true" ht="15.25" hidden="false" customHeight="false" outlineLevel="0" collapsed="false">
      <c r="A6928" s="6" t="s">
        <v>2195</v>
      </c>
      <c r="B6928" s="7" t="n">
        <v>4291560</v>
      </c>
      <c r="C6928" s="6" t="n">
        <v>3869</v>
      </c>
      <c r="D6928" s="8" t="n">
        <f aca="false">C6928/58039824</f>
        <v>6.66611256436615E-005</v>
      </c>
      <c r="E6928" s="6" t="n">
        <v>8088</v>
      </c>
      <c r="F6928" s="7" t="n">
        <f aca="false">E6928/57700746</f>
        <v>0.000140171497956023</v>
      </c>
      <c r="G6928" s="8" t="n">
        <f aca="false">F6928/$D6928</f>
        <v>2.1027472399028</v>
      </c>
      <c r="H6928" s="6" t="n">
        <v>2840</v>
      </c>
      <c r="I6928" s="7" t="n">
        <f aca="false">H6928/41918464</f>
        <v>6.7750574066836E-005</v>
      </c>
      <c r="J6928" s="8" t="n">
        <f aca="false">I6928/$D6928</f>
        <v>1.01634308470874</v>
      </c>
      <c r="K6928" s="6" t="n">
        <v>1350</v>
      </c>
      <c r="L6928" s="7" t="n">
        <f aca="false">K6928/43192891</f>
        <v>3.1255143352178E-005</v>
      </c>
      <c r="M6928" s="8" t="n">
        <f aca="false">L6928/$D6928</f>
        <v>0.46886612025205</v>
      </c>
      <c r="N6928" s="6" t="n">
        <v>5991</v>
      </c>
      <c r="O6928" s="7" t="n">
        <f aca="false">N6928/49735264</f>
        <v>0.000120457790271305</v>
      </c>
      <c r="P6928" s="8" t="n">
        <f aca="false">O6928/$D6928</f>
        <v>1.80701704491483</v>
      </c>
      <c r="Q6928" s="6" t="n">
        <v>26230</v>
      </c>
      <c r="R6928" s="9" t="n">
        <f aca="false">Q6928/50554893</f>
        <v>0.00051884196451568</v>
      </c>
      <c r="S6928" s="8" t="n">
        <f aca="false">R6928/$D6928</f>
        <v>7.78327637743715</v>
      </c>
      <c r="T6928" s="10" t="n">
        <f aca="false">AVERAGE(G6928,J6928,M6928,P6928)</f>
        <v>1.34874337244461</v>
      </c>
    </row>
    <row r="6929" s="5" customFormat="true" ht="15.25" hidden="false" customHeight="false" outlineLevel="0" collapsed="false">
      <c r="A6929" s="6" t="s">
        <v>2195</v>
      </c>
      <c r="B6929" s="7" t="n">
        <v>4291665</v>
      </c>
      <c r="C6929" s="6" t="n">
        <v>8419</v>
      </c>
      <c r="D6929" s="8" t="n">
        <f aca="false">C6929/58039824</f>
        <v>0.00014505557425536</v>
      </c>
      <c r="E6929" s="6" t="n">
        <v>4207</v>
      </c>
      <c r="F6929" s="7" t="n">
        <f aca="false">E6929/57700746</f>
        <v>7.29106691272241E-005</v>
      </c>
      <c r="G6929" s="8" t="n">
        <f aca="false">F6929/$D6929</f>
        <v>0.502639553850377</v>
      </c>
      <c r="H6929" s="6" t="n">
        <v>3814</v>
      </c>
      <c r="I6929" s="7" t="n">
        <f aca="false">H6929/41918464</f>
        <v>9.09861582714481E-005</v>
      </c>
      <c r="J6929" s="8" t="n">
        <f aca="false">I6929/$D6929</f>
        <v>0.627250340006057</v>
      </c>
      <c r="K6929" s="6" t="n">
        <v>3147</v>
      </c>
      <c r="L6929" s="7" t="n">
        <f aca="false">K6929/43192891</f>
        <v>7.28592119476328E-005</v>
      </c>
      <c r="M6929" s="8" t="n">
        <f aca="false">L6929/$D6929</f>
        <v>0.502284812711641</v>
      </c>
      <c r="N6929" s="6" t="n">
        <v>2768</v>
      </c>
      <c r="O6929" s="7" t="n">
        <f aca="false">N6929/49735264</f>
        <v>5.56546759257174E-005</v>
      </c>
      <c r="P6929" s="8" t="n">
        <f aca="false">O6929/$D6929</f>
        <v>0.383678298551571</v>
      </c>
      <c r="Q6929" s="6" t="n">
        <v>2341</v>
      </c>
      <c r="R6929" s="9" t="n">
        <f aca="false">Q6929/50554893</f>
        <v>4.63061013698516E-005</v>
      </c>
      <c r="S6929" s="8" t="n">
        <f aca="false">R6929/$D6929</f>
        <v>0.319230071698817</v>
      </c>
      <c r="T6929" s="10" t="n">
        <f aca="false">AVERAGE(G6929,J6929,M6929,P6929)</f>
        <v>0.503963251279911</v>
      </c>
    </row>
    <row r="6930" s="5" customFormat="true" ht="15.25" hidden="false" customHeight="false" outlineLevel="0" collapsed="false">
      <c r="A6930" s="6" t="s">
        <v>2195</v>
      </c>
      <c r="B6930" s="7" t="n">
        <v>4291674</v>
      </c>
      <c r="C6930" s="6" t="n">
        <v>158671</v>
      </c>
      <c r="D6930" s="8" t="n">
        <f aca="false">C6930/58039824</f>
        <v>0.00273382979245423</v>
      </c>
      <c r="E6930" s="6" t="n">
        <v>8356</v>
      </c>
      <c r="F6930" s="7" t="n">
        <f aca="false">E6930/57700746</f>
        <v>0.000144816151943685</v>
      </c>
      <c r="G6930" s="8" t="n">
        <f aca="false">F6930/$D6930</f>
        <v>0.0529718976446153</v>
      </c>
      <c r="H6930" s="6" t="n">
        <v>5524</v>
      </c>
      <c r="I6930" s="7" t="n">
        <f aca="false">H6930/41918464</f>
        <v>0.000131779637727184</v>
      </c>
      <c r="J6930" s="8" t="n">
        <f aca="false">I6930/$D6930</f>
        <v>0.0482033073496071</v>
      </c>
      <c r="K6930" s="6" t="n">
        <v>10503</v>
      </c>
      <c r="L6930" s="7" t="n">
        <f aca="false">K6930/43192891</f>
        <v>0.000243165015279945</v>
      </c>
      <c r="M6930" s="8" t="n">
        <f aca="false">L6930/$D6930</f>
        <v>0.0889466549640786</v>
      </c>
      <c r="N6930" s="6" t="n">
        <v>7987</v>
      </c>
      <c r="O6930" s="7" t="n">
        <f aca="false">N6930/49735264</f>
        <v>0.000160590280570341</v>
      </c>
      <c r="P6930" s="8" t="n">
        <f aca="false">O6930/$D6930</f>
        <v>0.0587418723044112</v>
      </c>
      <c r="Q6930" s="6" t="n">
        <v>2531</v>
      </c>
      <c r="R6930" s="9" t="n">
        <f aca="false">Q6930/50554893</f>
        <v>5.00643923823555E-005</v>
      </c>
      <c r="S6930" s="8" t="n">
        <f aca="false">R6930/$D6930</f>
        <v>0.0183129149153838</v>
      </c>
      <c r="T6930" s="10" t="n">
        <f aca="false">AVERAGE(G6930,J6930,M6930,P6930)</f>
        <v>0.0622159330656781</v>
      </c>
    </row>
    <row r="6931" s="5" customFormat="true" ht="15.25" hidden="false" customHeight="false" outlineLevel="0" collapsed="false">
      <c r="A6931" s="6" t="s">
        <v>2195</v>
      </c>
      <c r="B6931" s="7" t="n">
        <v>4292260</v>
      </c>
      <c r="C6931" s="6" t="n">
        <v>1369</v>
      </c>
      <c r="D6931" s="8" t="n">
        <f aca="false">C6931/58039824</f>
        <v>2.35872527800911E-005</v>
      </c>
      <c r="E6931" s="6" t="n">
        <v>769</v>
      </c>
      <c r="F6931" s="7" t="n">
        <f aca="false">E6931/57700746</f>
        <v>1.33273840168375E-005</v>
      </c>
      <c r="G6931" s="8" t="n">
        <f aca="false">F6931/$D6931</f>
        <v>0.565024852240804</v>
      </c>
      <c r="H6931" s="6" t="n">
        <v>918</v>
      </c>
      <c r="I6931" s="7" t="n">
        <f aca="false">H6931/41918464</f>
        <v>2.18996573920266E-005</v>
      </c>
      <c r="J6931" s="8" t="n">
        <f aca="false">I6931/$D6931</f>
        <v>0.928453075743989</v>
      </c>
      <c r="K6931" s="6" t="n">
        <v>413</v>
      </c>
      <c r="L6931" s="7" t="n">
        <f aca="false">K6931/43192891</f>
        <v>9.56175866996261E-006</v>
      </c>
      <c r="M6931" s="8" t="n">
        <f aca="false">L6931/$D6931</f>
        <v>0.405378225226519</v>
      </c>
      <c r="N6931" s="6" t="n">
        <v>0</v>
      </c>
      <c r="O6931" s="7" t="n">
        <f aca="false">N6931/49735264</f>
        <v>0</v>
      </c>
      <c r="P6931" s="8" t="n">
        <f aca="false">O6931/$D6931</f>
        <v>0</v>
      </c>
      <c r="Q6931" s="6" t="n">
        <v>0</v>
      </c>
      <c r="R6931" s="9" t="n">
        <f aca="false">Q6931/50554893</f>
        <v>0</v>
      </c>
      <c r="S6931" s="8" t="n">
        <f aca="false">R6931/$D6931</f>
        <v>0</v>
      </c>
      <c r="T6931" s="10" t="n">
        <f aca="false">AVERAGE(G6931,J6931,M6931,P6931)</f>
        <v>0.474714038302828</v>
      </c>
    </row>
    <row r="6932" s="5" customFormat="true" ht="15.25" hidden="false" customHeight="false" outlineLevel="0" collapsed="false">
      <c r="A6932" s="6" t="s">
        <v>2195</v>
      </c>
      <c r="B6932" s="7" t="n">
        <v>4292285</v>
      </c>
      <c r="C6932" s="6" t="n">
        <v>162</v>
      </c>
      <c r="D6932" s="8" t="n">
        <f aca="false">C6932/58039824</f>
        <v>2.79118696155936E-006</v>
      </c>
      <c r="E6932" s="6" t="n">
        <v>2229</v>
      </c>
      <c r="F6932" s="7" t="n">
        <f aca="false">E6932/57700746</f>
        <v>3.86303497705212E-005</v>
      </c>
      <c r="G6932" s="8" t="n">
        <f aca="false">F6932/$D6932</f>
        <v>13.8401154428364</v>
      </c>
      <c r="H6932" s="6" t="n">
        <v>1968</v>
      </c>
      <c r="I6932" s="7" t="n">
        <f aca="false">H6932/41918464</f>
        <v>4.69482851280047E-005</v>
      </c>
      <c r="J6932" s="8" t="n">
        <f aca="false">I6932/$D6932</f>
        <v>16.8201864563655</v>
      </c>
      <c r="K6932" s="6" t="n">
        <v>781</v>
      </c>
      <c r="L6932" s="7" t="n">
        <f aca="false">K6932/43192891</f>
        <v>1.8081679228186E-005</v>
      </c>
      <c r="M6932" s="8" t="n">
        <f aca="false">L6932/$D6932</f>
        <v>6.47813259276771</v>
      </c>
      <c r="N6932" s="6" t="n">
        <v>739</v>
      </c>
      <c r="O6932" s="7" t="n">
        <f aca="false">N6932/49735264</f>
        <v>1.48586725105149E-005</v>
      </c>
      <c r="P6932" s="8" t="n">
        <f aca="false">O6932/$D6932</f>
        <v>5.32342430483902</v>
      </c>
      <c r="Q6932" s="6" t="n">
        <v>1</v>
      </c>
      <c r="R6932" s="9" t="n">
        <f aca="false">Q6932/50554893</f>
        <v>1.97804790131788E-008</v>
      </c>
      <c r="S6932" s="8" t="n">
        <f aca="false">R6932/$D6932</f>
        <v>0.00708676247259624</v>
      </c>
      <c r="T6932" s="10" t="n">
        <f aca="false">AVERAGE(G6932,J6932,M6932,P6932)</f>
        <v>10.6154646992021</v>
      </c>
    </row>
    <row r="6933" s="5" customFormat="true" ht="15.25" hidden="false" customHeight="false" outlineLevel="0" collapsed="false">
      <c r="A6933" s="6" t="s">
        <v>2195</v>
      </c>
      <c r="B6933" s="7" t="n">
        <v>4292532</v>
      </c>
      <c r="C6933" s="6" t="n">
        <v>92</v>
      </c>
      <c r="D6933" s="8" t="n">
        <f aca="false">C6933/58039824</f>
        <v>1.58511852137939E-006</v>
      </c>
      <c r="E6933" s="6" t="n">
        <v>449</v>
      </c>
      <c r="F6933" s="7" t="n">
        <f aca="false">E6933/57700746</f>
        <v>7.7815285091808E-006</v>
      </c>
      <c r="G6933" s="8" t="n">
        <f aca="false">F6933/$D6933</f>
        <v>4.90911462091126</v>
      </c>
      <c r="H6933" s="6" t="n">
        <v>226</v>
      </c>
      <c r="I6933" s="7" t="n">
        <f aca="false">H6933/41918464</f>
        <v>5.39141892222005E-006</v>
      </c>
      <c r="J6933" s="8" t="n">
        <f aca="false">I6933/$D6933</f>
        <v>3.40127179734697</v>
      </c>
      <c r="K6933" s="6" t="n">
        <v>664</v>
      </c>
      <c r="L6933" s="7" t="n">
        <f aca="false">K6933/43192891</f>
        <v>1.53729001376639E-005</v>
      </c>
      <c r="M6933" s="8" t="n">
        <f aca="false">L6933/$D6933</f>
        <v>9.69826541695202</v>
      </c>
      <c r="N6933" s="6" t="n">
        <v>595</v>
      </c>
      <c r="O6933" s="7" t="n">
        <f aca="false">N6933/49735264</f>
        <v>1.19633425490614E-005</v>
      </c>
      <c r="P6933" s="8" t="n">
        <f aca="false">O6933/$D6933</f>
        <v>7.54728582607862</v>
      </c>
      <c r="Q6933" s="6" t="n">
        <v>1</v>
      </c>
      <c r="R6933" s="9" t="n">
        <f aca="false">Q6933/50554893</f>
        <v>1.97804790131788E-008</v>
      </c>
      <c r="S6933" s="8" t="n">
        <f aca="false">R6933/$D6933</f>
        <v>0.0124788643539195</v>
      </c>
      <c r="T6933" s="10" t="n">
        <f aca="false">AVERAGE(G6933,J6933,M6933,P6933)</f>
        <v>6.38898441532222</v>
      </c>
    </row>
    <row r="6934" s="5" customFormat="true" ht="15.25" hidden="false" customHeight="false" outlineLevel="0" collapsed="false">
      <c r="A6934" s="6" t="s">
        <v>2195</v>
      </c>
      <c r="B6934" s="7" t="n">
        <v>4292608</v>
      </c>
      <c r="C6934" s="6" t="n">
        <v>34</v>
      </c>
      <c r="D6934" s="8" t="n">
        <f aca="false">C6934/58039824</f>
        <v>5.85804670944557E-007</v>
      </c>
      <c r="E6934" s="6" t="n">
        <v>1008</v>
      </c>
      <c r="F6934" s="7" t="n">
        <f aca="false">E6934/57700746</f>
        <v>1.74694448491186E-005</v>
      </c>
      <c r="G6934" s="8" t="n">
        <f aca="false">F6934/$D6934</f>
        <v>29.8212795417809</v>
      </c>
      <c r="H6934" s="6" t="n">
        <v>2929</v>
      </c>
      <c r="I6934" s="7" t="n">
        <f aca="false">H6934/41918464</f>
        <v>6.98737434654094E-005</v>
      </c>
      <c r="J6934" s="8" t="n">
        <f aca="false">I6934/$D6934</f>
        <v>119.27822861628</v>
      </c>
      <c r="K6934" s="6" t="n">
        <v>1276</v>
      </c>
      <c r="L6934" s="7" t="n">
        <f aca="false">K6934/43192891</f>
        <v>2.95418984573179E-005</v>
      </c>
      <c r="M6934" s="8" t="n">
        <f aca="false">L6934/$D6934</f>
        <v>50.4296055026059</v>
      </c>
      <c r="N6934" s="6" t="n">
        <v>3199</v>
      </c>
      <c r="O6934" s="7" t="n">
        <f aca="false">N6934/49735264</f>
        <v>6.43205593520123E-005</v>
      </c>
      <c r="P6934" s="8" t="n">
        <f aca="false">O6934/$D6934</f>
        <v>109.798645422716</v>
      </c>
      <c r="Q6934" s="6" t="n">
        <v>77</v>
      </c>
      <c r="R6934" s="9" t="n">
        <f aca="false">Q6934/50554893</f>
        <v>1.52309688401477E-006</v>
      </c>
      <c r="S6934" s="8" t="n">
        <f aca="false">R6934/$D6934</f>
        <v>2.60000809068134</v>
      </c>
      <c r="T6934" s="10" t="n">
        <f aca="false">AVERAGE(G6934,J6934,M6934,P6934)</f>
        <v>77.3319397708457</v>
      </c>
    </row>
    <row r="6935" s="5" customFormat="true" ht="15.25" hidden="false" customHeight="false" outlineLevel="0" collapsed="false">
      <c r="A6935" s="6" t="s">
        <v>2195</v>
      </c>
      <c r="B6935" s="7" t="n">
        <v>4292848</v>
      </c>
      <c r="C6935" s="6" t="n">
        <v>141</v>
      </c>
      <c r="D6935" s="8" t="n">
        <f aca="false">C6935/58039824</f>
        <v>2.42936642950537E-006</v>
      </c>
      <c r="E6935" s="6" t="n">
        <v>6720</v>
      </c>
      <c r="F6935" s="7" t="n">
        <f aca="false">E6935/57700746</f>
        <v>0.000116462965660791</v>
      </c>
      <c r="G6935" s="8" t="n">
        <f aca="false">F6935/$D6935</f>
        <v>47.9396455990804</v>
      </c>
      <c r="H6935" s="6" t="n">
        <v>3611</v>
      </c>
      <c r="I6935" s="7" t="n">
        <f aca="false">H6935/41918464</f>
        <v>8.61434235758257E-005</v>
      </c>
      <c r="J6935" s="8" t="n">
        <f aca="false">I6935/$D6935</f>
        <v>35.4592137808395</v>
      </c>
      <c r="K6935" s="6" t="n">
        <v>3295</v>
      </c>
      <c r="L6935" s="7" t="n">
        <f aca="false">K6935/43192891</f>
        <v>7.6285701737353E-005</v>
      </c>
      <c r="M6935" s="8" t="n">
        <f aca="false">L6935/$D6935</f>
        <v>31.4014801599466</v>
      </c>
      <c r="N6935" s="6" t="n">
        <v>7579</v>
      </c>
      <c r="O6935" s="7" t="n">
        <f aca="false">N6935/49735264</f>
        <v>0.000152386845679556</v>
      </c>
      <c r="P6935" s="8" t="n">
        <f aca="false">O6935/$D6935</f>
        <v>62.7269908025292</v>
      </c>
      <c r="Q6935" s="6" t="n">
        <v>11424</v>
      </c>
      <c r="R6935" s="9" t="n">
        <f aca="false">Q6935/50554893</f>
        <v>0.000225972192246555</v>
      </c>
      <c r="S6935" s="8" t="n">
        <f aca="false">R6935/$D6935</f>
        <v>93.0169238786113</v>
      </c>
      <c r="T6935" s="10" t="n">
        <f aca="false">AVERAGE(G6935,J6935,M6935,P6935)</f>
        <v>44.3818325855989</v>
      </c>
    </row>
    <row r="6936" s="5" customFormat="true" ht="15.25" hidden="false" customHeight="false" outlineLevel="0" collapsed="false">
      <c r="A6936" s="6" t="s">
        <v>21</v>
      </c>
      <c r="B6936" s="7" t="n">
        <v>4293307</v>
      </c>
      <c r="C6936" s="6" t="n">
        <v>1563</v>
      </c>
      <c r="D6936" s="8" t="n">
        <f aca="false">C6936/58039824</f>
        <v>2.69297853143042E-005</v>
      </c>
      <c r="E6936" s="6" t="n">
        <v>3438</v>
      </c>
      <c r="F6936" s="7" t="n">
        <f aca="false">E6936/57700746</f>
        <v>5.95832851103866E-005</v>
      </c>
      <c r="G6936" s="8" t="n">
        <f aca="false">F6936/$D6936</f>
        <v>2.212542150447</v>
      </c>
      <c r="H6936" s="6" t="n">
        <v>1709</v>
      </c>
      <c r="I6936" s="7" t="n">
        <f aca="false">H6936/41918464</f>
        <v>4.07696236197968E-005</v>
      </c>
      <c r="J6936" s="8" t="n">
        <f aca="false">I6936/$D6936</f>
        <v>1.51392308345441</v>
      </c>
      <c r="K6936" s="6" t="n">
        <v>1742</v>
      </c>
      <c r="L6936" s="7" t="n">
        <f aca="false">K6936/43192891</f>
        <v>4.0330710903329E-005</v>
      </c>
      <c r="M6936" s="8" t="n">
        <f aca="false">L6936/$D6936</f>
        <v>1.49762467218432</v>
      </c>
      <c r="N6936" s="6" t="n">
        <v>5110</v>
      </c>
      <c r="O6936" s="7" t="n">
        <f aca="false">N6936/49735264</f>
        <v>0.000102744000715468</v>
      </c>
      <c r="P6936" s="8" t="n">
        <f aca="false">O6936/$D6936</f>
        <v>3.81525509826081</v>
      </c>
      <c r="Q6936" s="6" t="n">
        <v>3681</v>
      </c>
      <c r="R6936" s="9" t="n">
        <f aca="false">Q6936/50554893</f>
        <v>7.28119432475112E-005</v>
      </c>
      <c r="S6936" s="8" t="n">
        <f aca="false">R6936/$D6936</f>
        <v>2.70376991118588</v>
      </c>
      <c r="T6936" s="10" t="n">
        <f aca="false">AVERAGE(G6936,J6936,M6936,P6936)</f>
        <v>2.25983625108664</v>
      </c>
    </row>
    <row r="6937" s="5" customFormat="true" ht="15.25" hidden="false" customHeight="false" outlineLevel="0" collapsed="false">
      <c r="A6937" s="6" t="s">
        <v>2196</v>
      </c>
      <c r="B6937" s="7" t="n">
        <v>4294434</v>
      </c>
      <c r="C6937" s="6" t="n">
        <v>426</v>
      </c>
      <c r="D6937" s="8" t="n">
        <f aca="false">C6937/58039824</f>
        <v>7.33978793595239E-006</v>
      </c>
      <c r="E6937" s="6" t="n">
        <v>842</v>
      </c>
      <c r="F6937" s="7" t="n">
        <f aca="false">E6937/57700746</f>
        <v>1.45925323045217E-005</v>
      </c>
      <c r="G6937" s="8" t="n">
        <f aca="false">F6937/$D6937</f>
        <v>1.98814086072477</v>
      </c>
      <c r="H6937" s="6" t="n">
        <v>1245</v>
      </c>
      <c r="I6937" s="7" t="n">
        <f aca="false">H6937/41918464</f>
        <v>2.97005157440883E-005</v>
      </c>
      <c r="J6937" s="8" t="n">
        <f aca="false">I6937/$D6937</f>
        <v>4.04650870069511</v>
      </c>
      <c r="K6937" s="6" t="n">
        <v>1581</v>
      </c>
      <c r="L6937" s="7" t="n">
        <f aca="false">K6937/43192891</f>
        <v>3.66032456591063E-005</v>
      </c>
      <c r="M6937" s="8" t="n">
        <f aca="false">L6937/$D6937</f>
        <v>4.98696229080585</v>
      </c>
      <c r="N6937" s="6" t="n">
        <v>1269</v>
      </c>
      <c r="O6937" s="7" t="n">
        <f aca="false">N6937/49735264</f>
        <v>2.5515095285309E-005</v>
      </c>
      <c r="P6937" s="8" t="n">
        <f aca="false">O6937/$D6937</f>
        <v>3.47627145470086</v>
      </c>
      <c r="Q6937" s="6" t="n">
        <v>5</v>
      </c>
      <c r="R6937" s="9" t="n">
        <f aca="false">Q6937/50554893</f>
        <v>9.8902395065894E-008</v>
      </c>
      <c r="S6937" s="8" t="n">
        <f aca="false">R6937/$D6937</f>
        <v>0.0134748300535281</v>
      </c>
      <c r="T6937" s="10" t="n">
        <f aca="false">AVERAGE(G6937,J6937,M6937,P6937)</f>
        <v>3.62447082673165</v>
      </c>
    </row>
    <row r="6938" s="5" customFormat="true" ht="15.25" hidden="false" customHeight="false" outlineLevel="0" collapsed="false">
      <c r="A6938" s="6" t="s">
        <v>21</v>
      </c>
      <c r="B6938" s="7" t="n">
        <v>4295522</v>
      </c>
      <c r="C6938" s="6" t="n">
        <v>42001</v>
      </c>
      <c r="D6938" s="8" t="n">
        <f aca="false">C6938/58039824</f>
        <v>0.000723658293657128</v>
      </c>
      <c r="E6938" s="6" t="n">
        <v>33532</v>
      </c>
      <c r="F6938" s="7" t="n">
        <f aca="false">E6938/57700746</f>
        <v>0.000581136334008576</v>
      </c>
      <c r="G6938" s="8" t="n">
        <f aca="false">F6938/$D6938</f>
        <v>0.803053511722649</v>
      </c>
      <c r="H6938" s="6" t="n">
        <v>25013</v>
      </c>
      <c r="I6938" s="7" t="n">
        <f aca="false">H6938/41918464</f>
        <v>0.000596706024342877</v>
      </c>
      <c r="J6938" s="8" t="n">
        <f aca="false">I6938/$D6938</f>
        <v>0.824568763424687</v>
      </c>
      <c r="K6938" s="6" t="n">
        <v>32234</v>
      </c>
      <c r="L6938" s="7" t="n">
        <f aca="false">K6938/43192891</f>
        <v>0.000746280215417857</v>
      </c>
      <c r="M6938" s="8" t="n">
        <f aca="false">L6938/$D6938</f>
        <v>1.03126050231029</v>
      </c>
      <c r="N6938" s="6" t="n">
        <v>40455</v>
      </c>
      <c r="O6938" s="7" t="n">
        <f aca="false">N6938/49735264</f>
        <v>0.000813406761045845</v>
      </c>
      <c r="P6938" s="8" t="n">
        <f aca="false">O6938/$D6938</f>
        <v>1.12402050550013</v>
      </c>
      <c r="Q6938" s="6" t="n">
        <v>14857</v>
      </c>
      <c r="R6938" s="9" t="n">
        <f aca="false">Q6938/50554893</f>
        <v>0.000293878576698797</v>
      </c>
      <c r="S6938" s="8" t="n">
        <f aca="false">R6938/$D6938</f>
        <v>0.406101303992017</v>
      </c>
      <c r="T6938" s="10" t="n">
        <f aca="false">AVERAGE(G6938,J6938,M6938,P6938)</f>
        <v>0.945725820739438</v>
      </c>
    </row>
    <row r="6939" s="5" customFormat="true" ht="15.25" hidden="false" customHeight="false" outlineLevel="0" collapsed="false">
      <c r="A6939" s="6" t="s">
        <v>21</v>
      </c>
      <c r="B6939" s="7" t="n">
        <v>4295526</v>
      </c>
      <c r="C6939" s="6" t="n">
        <v>2090</v>
      </c>
      <c r="D6939" s="8" t="n">
        <f aca="false">C6939/58039824</f>
        <v>3.60097577139448E-005</v>
      </c>
      <c r="E6939" s="6" t="n">
        <v>2078</v>
      </c>
      <c r="F6939" s="7" t="n">
        <f aca="false">E6939/57700746</f>
        <v>3.60133992028457E-005</v>
      </c>
      <c r="G6939" s="8" t="n">
        <f aca="false">F6939/$D6939</f>
        <v>1.00010112505976</v>
      </c>
      <c r="H6939" s="6" t="n">
        <v>986</v>
      </c>
      <c r="I6939" s="7" t="n">
        <f aca="false">H6939/41918464</f>
        <v>2.35218542358804E-005</v>
      </c>
      <c r="J6939" s="8" t="n">
        <f aca="false">I6939/$D6939</f>
        <v>0.653207789475671</v>
      </c>
      <c r="K6939" s="6" t="n">
        <v>2383</v>
      </c>
      <c r="L6939" s="7" t="n">
        <f aca="false">K6939/43192891</f>
        <v>5.51711160061039E-005</v>
      </c>
      <c r="M6939" s="8" t="n">
        <f aca="false">L6939/$D6939</f>
        <v>1.532115723865</v>
      </c>
      <c r="N6939" s="6" t="n">
        <v>998</v>
      </c>
      <c r="O6939" s="7" t="n">
        <f aca="false">N6939/49735264</f>
        <v>2.00662451495181E-005</v>
      </c>
      <c r="P6939" s="8" t="n">
        <f aca="false">O6939/$D6939</f>
        <v>0.557244658765015</v>
      </c>
      <c r="Q6939" s="6" t="n">
        <v>1</v>
      </c>
      <c r="R6939" s="9" t="n">
        <f aca="false">Q6939/50554893</f>
        <v>1.97804790131788E-008</v>
      </c>
      <c r="S6939" s="8" t="n">
        <f aca="false">R6939/$D6939</f>
        <v>0.000549308861512245</v>
      </c>
      <c r="T6939" s="10" t="n">
        <f aca="false">AVERAGE(G6939,J6939,M6939,P6939)</f>
        <v>0.935667324291362</v>
      </c>
    </row>
    <row r="6940" s="5" customFormat="true" ht="15.25" hidden="false" customHeight="false" outlineLevel="0" collapsed="false">
      <c r="A6940" s="6" t="s">
        <v>2197</v>
      </c>
      <c r="B6940" s="7" t="n">
        <v>4300812</v>
      </c>
      <c r="C6940" s="6" t="n">
        <v>17089</v>
      </c>
      <c r="D6940" s="8" t="n">
        <f aca="false">C6940/58039824</f>
        <v>0.000294435765346222</v>
      </c>
      <c r="E6940" s="6" t="n">
        <v>14309</v>
      </c>
      <c r="F6940" s="7" t="n">
        <f aca="false">E6940/57700746</f>
        <v>0.000247986395184561</v>
      </c>
      <c r="G6940" s="8" t="n">
        <f aca="false">F6940/$D6940</f>
        <v>0.842242772011609</v>
      </c>
      <c r="H6940" s="6" t="n">
        <v>12484</v>
      </c>
      <c r="I6940" s="7" t="n">
        <f aca="false">H6940/41918464</f>
        <v>0.00029781625586281</v>
      </c>
      <c r="J6940" s="8" t="n">
        <f aca="false">I6940/$D6940</f>
        <v>1.01148124961182</v>
      </c>
      <c r="K6940" s="6" t="n">
        <v>11281</v>
      </c>
      <c r="L6940" s="7" t="n">
        <f aca="false">K6940/43192891</f>
        <v>0.000261177238634015</v>
      </c>
      <c r="M6940" s="8" t="n">
        <f aca="false">L6940/$D6940</f>
        <v>0.88704318351713</v>
      </c>
      <c r="N6940" s="6" t="n">
        <v>9559</v>
      </c>
      <c r="O6940" s="7" t="n">
        <f aca="false">N6940/49735264</f>
        <v>0.000192197632649542</v>
      </c>
      <c r="P6940" s="8" t="n">
        <f aca="false">O6940/$D6940</f>
        <v>0.652765917970395</v>
      </c>
      <c r="Q6940" s="6" t="n">
        <v>3834</v>
      </c>
      <c r="R6940" s="9" t="n">
        <f aca="false">Q6940/50554893</f>
        <v>7.58383565365275E-005</v>
      </c>
      <c r="S6940" s="8" t="n">
        <f aca="false">R6940/$D6940</f>
        <v>0.257571821980766</v>
      </c>
      <c r="T6940" s="10" t="n">
        <f aca="false">AVERAGE(G6940,J6940,M6940,P6940)</f>
        <v>0.84838328077774</v>
      </c>
    </row>
    <row r="6941" s="5" customFormat="true" ht="15.25" hidden="false" customHeight="false" outlineLevel="0" collapsed="false">
      <c r="A6941" s="6" t="s">
        <v>2197</v>
      </c>
      <c r="B6941" s="7" t="n">
        <v>4301903</v>
      </c>
      <c r="C6941" s="6" t="n">
        <v>50</v>
      </c>
      <c r="D6941" s="8" t="n">
        <f aca="false">C6941/58039824</f>
        <v>8.61477457271407E-007</v>
      </c>
      <c r="E6941" s="6" t="n">
        <v>3432</v>
      </c>
      <c r="F6941" s="7" t="n">
        <f aca="false">E6941/57700746</f>
        <v>5.9479300319618E-005</v>
      </c>
      <c r="G6941" s="8" t="n">
        <f aca="false">F6941/$D6941</f>
        <v>69.0433624438755</v>
      </c>
      <c r="H6941" s="6" t="n">
        <v>2278</v>
      </c>
      <c r="I6941" s="7" t="n">
        <f aca="false">H6941/41918464</f>
        <v>5.4343594269103E-005</v>
      </c>
      <c r="J6941" s="8" t="n">
        <f aca="false">I6941/$D6941</f>
        <v>63.0818529381229</v>
      </c>
      <c r="K6941" s="6" t="n">
        <v>4042</v>
      </c>
      <c r="L6941" s="7" t="n">
        <f aca="false">K6941/43192891</f>
        <v>9.35802143922249E-005</v>
      </c>
      <c r="M6941" s="8" t="n">
        <f aca="false">L6941/$D6941</f>
        <v>108.62758346414</v>
      </c>
      <c r="N6941" s="6" t="n">
        <v>47</v>
      </c>
      <c r="O6941" s="7" t="n">
        <f aca="false">N6941/49735264</f>
        <v>9.4500352908552E-007</v>
      </c>
      <c r="P6941" s="8" t="n">
        <f aca="false">O6941/$D6941</f>
        <v>1.09695677015005</v>
      </c>
      <c r="Q6941" s="6" t="n">
        <v>1</v>
      </c>
      <c r="R6941" s="9" t="n">
        <f aca="false">Q6941/50554893</f>
        <v>1.97804790131788E-008</v>
      </c>
      <c r="S6941" s="8" t="n">
        <f aca="false">R6941/$D6941</f>
        <v>0.0229611104112118</v>
      </c>
      <c r="T6941" s="10" t="n">
        <f aca="false">AVERAGE(G6941,J6941,M6941,P6941)</f>
        <v>60.4624389040721</v>
      </c>
    </row>
    <row r="6942" s="5" customFormat="true" ht="15.25" hidden="false" customHeight="false" outlineLevel="0" collapsed="false">
      <c r="A6942" s="6" t="s">
        <v>2197</v>
      </c>
      <c r="B6942" s="7" t="n">
        <v>4301912</v>
      </c>
      <c r="C6942" s="6" t="n">
        <v>7550</v>
      </c>
      <c r="D6942" s="8" t="n">
        <f aca="false">C6942/58039824</f>
        <v>0.000130083096047983</v>
      </c>
      <c r="E6942" s="6" t="n">
        <v>1868</v>
      </c>
      <c r="F6942" s="7" t="n">
        <f aca="false">E6942/57700746</f>
        <v>3.2373931525946E-005</v>
      </c>
      <c r="G6942" s="8" t="n">
        <f aca="false">F6942/$D6942</f>
        <v>0.248871163967411</v>
      </c>
      <c r="H6942" s="6" t="n">
        <v>3065</v>
      </c>
      <c r="I6942" s="7" t="n">
        <f aca="false">H6942/41918464</f>
        <v>7.31181371531171E-005</v>
      </c>
      <c r="J6942" s="8" t="n">
        <f aca="false">I6942/$D6942</f>
        <v>0.562087922062884</v>
      </c>
      <c r="K6942" s="6" t="n">
        <v>3963</v>
      </c>
      <c r="L6942" s="7" t="n">
        <f aca="false">K6942/43192891</f>
        <v>9.17512097071715E-005</v>
      </c>
      <c r="M6942" s="8" t="n">
        <f aca="false">L6942/$D6942</f>
        <v>0.705327690488917</v>
      </c>
      <c r="N6942" s="6" t="n">
        <v>1585</v>
      </c>
      <c r="O6942" s="7" t="n">
        <f aca="false">N6942/49735264</f>
        <v>3.18687360340542E-005</v>
      </c>
      <c r="P6942" s="8" t="n">
        <f aca="false">O6942/$D6942</f>
        <v>0.244987527221055</v>
      </c>
      <c r="Q6942" s="6" t="n">
        <v>3595</v>
      </c>
      <c r="R6942" s="9" t="n">
        <f aca="false">Q6942/50554893</f>
        <v>7.11108220523778E-005</v>
      </c>
      <c r="S6942" s="8" t="n">
        <f aca="false">R6942/$D6942</f>
        <v>0.54665690018746</v>
      </c>
      <c r="T6942" s="10" t="n">
        <f aca="false">AVERAGE(G6942,J6942,M6942,P6942)</f>
        <v>0.440318575935067</v>
      </c>
    </row>
    <row r="6943" s="5" customFormat="true" ht="15.25" hidden="false" customHeight="false" outlineLevel="0" collapsed="false">
      <c r="A6943" s="6" t="s">
        <v>2197</v>
      </c>
      <c r="B6943" s="7" t="n">
        <v>4302209</v>
      </c>
      <c r="C6943" s="6" t="n">
        <v>31928</v>
      </c>
      <c r="D6943" s="8" t="n">
        <f aca="false">C6943/58039824</f>
        <v>0.00055010504511523</v>
      </c>
      <c r="E6943" s="6" t="n">
        <v>9226</v>
      </c>
      <c r="F6943" s="7" t="n">
        <f aca="false">E6943/57700746</f>
        <v>0.000159893946605127</v>
      </c>
      <c r="G6943" s="8" t="n">
        <f aca="false">F6943/$D6943</f>
        <v>0.290660752932441</v>
      </c>
      <c r="H6943" s="6" t="n">
        <v>6927</v>
      </c>
      <c r="I6943" s="7" t="n">
        <f aca="false">H6943/41918464</f>
        <v>0.000165249375549638</v>
      </c>
      <c r="J6943" s="8" t="n">
        <f aca="false">I6943/$D6943</f>
        <v>0.3003960371151</v>
      </c>
      <c r="K6943" s="6" t="n">
        <v>8223</v>
      </c>
      <c r="L6943" s="7" t="n">
        <f aca="false">K6943/43192891</f>
        <v>0.000190378550951822</v>
      </c>
      <c r="M6943" s="8" t="n">
        <f aca="false">L6943/$D6943</f>
        <v>0.346076722332084</v>
      </c>
      <c r="N6943" s="6" t="n">
        <v>5085</v>
      </c>
      <c r="O6943" s="7" t="n">
        <f aca="false">N6943/49735264</f>
        <v>0.000102241339263827</v>
      </c>
      <c r="P6943" s="8" t="n">
        <f aca="false">O6943/$D6943</f>
        <v>0.185857846917966</v>
      </c>
      <c r="Q6943" s="6" t="n">
        <v>912</v>
      </c>
      <c r="R6943" s="9" t="n">
        <f aca="false">Q6943/50554893</f>
        <v>1.80397968600191E-005</v>
      </c>
      <c r="S6943" s="8" t="n">
        <f aca="false">R6943/$D6943</f>
        <v>0.0327933674126553</v>
      </c>
      <c r="T6943" s="10" t="n">
        <f aca="false">AVERAGE(G6943,J6943,M6943,P6943)</f>
        <v>0.280747839824398</v>
      </c>
    </row>
    <row r="6944" s="5" customFormat="true" ht="15.25" hidden="false" customHeight="false" outlineLevel="0" collapsed="false">
      <c r="A6944" s="6" t="s">
        <v>2197</v>
      </c>
      <c r="B6944" s="7" t="n">
        <v>4302282</v>
      </c>
      <c r="C6944" s="6" t="n">
        <v>17</v>
      </c>
      <c r="D6944" s="8" t="n">
        <f aca="false">C6944/58039824</f>
        <v>2.92902335472279E-007</v>
      </c>
      <c r="E6944" s="6" t="n">
        <v>4941</v>
      </c>
      <c r="F6944" s="7" t="n">
        <f aca="false">E6944/57700746</f>
        <v>8.56314751979117E-005</v>
      </c>
      <c r="G6944" s="8" t="n">
        <f aca="false">F6944/$D6944</f>
        <v>292.355044079245</v>
      </c>
      <c r="H6944" s="6" t="n">
        <v>1750</v>
      </c>
      <c r="I6944" s="7" t="n">
        <f aca="false">H6944/41918464</f>
        <v>4.17477128932969E-005</v>
      </c>
      <c r="J6944" s="8" t="n">
        <f aca="false">I6944/$D6944</f>
        <v>142.531171101734</v>
      </c>
      <c r="K6944" s="6" t="n">
        <v>3836</v>
      </c>
      <c r="L6944" s="7" t="n">
        <f aca="false">K6944/43192891</f>
        <v>8.88109110362629E-005</v>
      </c>
      <c r="M6944" s="8" t="n">
        <f aca="false">L6944/$D6944</f>
        <v>303.209979166139</v>
      </c>
      <c r="N6944" s="6" t="n">
        <v>4022</v>
      </c>
      <c r="O6944" s="7" t="n">
        <f aca="false">N6944/49735264</f>
        <v>8.08681743400417E-005</v>
      </c>
      <c r="P6944" s="8" t="n">
        <f aca="false">O6944/$D6944</f>
        <v>276.092623876314</v>
      </c>
      <c r="Q6944" s="6" t="n">
        <v>3</v>
      </c>
      <c r="R6944" s="9" t="n">
        <f aca="false">Q6944/50554893</f>
        <v>5.93414370395364E-008</v>
      </c>
      <c r="S6944" s="8" t="n">
        <f aca="false">R6944/$D6944</f>
        <v>0.202598033040104</v>
      </c>
      <c r="T6944" s="10" t="n">
        <f aca="false">AVERAGE(G6944,J6944,M6944,P6944)</f>
        <v>253.547204555858</v>
      </c>
    </row>
    <row r="6945" s="5" customFormat="true" ht="15.25" hidden="false" customHeight="false" outlineLevel="0" collapsed="false">
      <c r="A6945" s="6" t="s">
        <v>2197</v>
      </c>
      <c r="B6945" s="7" t="n">
        <v>4302668</v>
      </c>
      <c r="C6945" s="6" t="n">
        <v>36</v>
      </c>
      <c r="D6945" s="8" t="n">
        <f aca="false">C6945/58039824</f>
        <v>6.20263769235413E-007</v>
      </c>
      <c r="E6945" s="6" t="n">
        <v>65</v>
      </c>
      <c r="F6945" s="7" t="n">
        <f aca="false">E6945/57700746</f>
        <v>1.12650189999277E-006</v>
      </c>
      <c r="G6945" s="8" t="n">
        <f aca="false">F6945/$D6945</f>
        <v>1.81616588920127</v>
      </c>
      <c r="H6945" s="6" t="n">
        <v>504</v>
      </c>
      <c r="I6945" s="7" t="n">
        <f aca="false">H6945/41918464</f>
        <v>1.20233413132695E-005</v>
      </c>
      <c r="J6945" s="8" t="n">
        <f aca="false">I6945/$D6945</f>
        <v>19.3842392698358</v>
      </c>
      <c r="K6945" s="6" t="n">
        <v>1896</v>
      </c>
      <c r="L6945" s="7" t="n">
        <f aca="false">K6945/43192891</f>
        <v>4.38961124412811E-005</v>
      </c>
      <c r="M6945" s="8" t="n">
        <f aca="false">L6945/$D6945</f>
        <v>70.7700733437824</v>
      </c>
      <c r="N6945" s="6" t="n">
        <v>0</v>
      </c>
      <c r="O6945" s="7" t="n">
        <f aca="false">N6945/49735264</f>
        <v>0</v>
      </c>
      <c r="P6945" s="8" t="n">
        <f aca="false">O6945/$D6945</f>
        <v>0</v>
      </c>
      <c r="Q6945" s="6" t="n">
        <v>0</v>
      </c>
      <c r="R6945" s="9" t="n">
        <f aca="false">Q6945/50554893</f>
        <v>0</v>
      </c>
      <c r="S6945" s="8" t="n">
        <f aca="false">R6945/$D6945</f>
        <v>0</v>
      </c>
      <c r="T6945" s="10" t="n">
        <f aca="false">AVERAGE(G6945,J6945,M6945,P6945)</f>
        <v>22.9926196257049</v>
      </c>
    </row>
    <row r="6946" s="5" customFormat="true" ht="15.25" hidden="false" customHeight="false" outlineLevel="0" collapsed="false">
      <c r="A6946" s="6" t="s">
        <v>2197</v>
      </c>
      <c r="B6946" s="7" t="n">
        <v>4303442</v>
      </c>
      <c r="C6946" s="6" t="n">
        <v>5662</v>
      </c>
      <c r="D6946" s="8" t="n">
        <f aca="false">C6946/58039824</f>
        <v>9.75537072614142E-005</v>
      </c>
      <c r="E6946" s="6" t="n">
        <v>9080</v>
      </c>
      <c r="F6946" s="7" t="n">
        <f aca="false">E6946/57700746</f>
        <v>0.000157363650029759</v>
      </c>
      <c r="G6946" s="8" t="n">
        <f aca="false">F6946/$D6946</f>
        <v>1.61309758949572</v>
      </c>
      <c r="H6946" s="6" t="n">
        <v>2055</v>
      </c>
      <c r="I6946" s="7" t="n">
        <f aca="false">H6946/41918464</f>
        <v>4.90237428547E-005</v>
      </c>
      <c r="J6946" s="8" t="n">
        <f aca="false">I6946/$D6946</f>
        <v>0.502530803092202</v>
      </c>
      <c r="K6946" s="6" t="n">
        <v>236</v>
      </c>
      <c r="L6946" s="7" t="n">
        <f aca="false">K6946/43192891</f>
        <v>5.46386209712149E-006</v>
      </c>
      <c r="M6946" s="8" t="n">
        <f aca="false">L6946/$D6946</f>
        <v>0.0560087591800075</v>
      </c>
      <c r="N6946" s="6" t="n">
        <v>1845</v>
      </c>
      <c r="O6946" s="7" t="n">
        <f aca="false">N6946/49735264</f>
        <v>3.70964151311231E-005</v>
      </c>
      <c r="P6946" s="8" t="n">
        <f aca="false">O6946/$D6946</f>
        <v>0.380266585171551</v>
      </c>
      <c r="Q6946" s="6" t="n">
        <v>0</v>
      </c>
      <c r="R6946" s="9" t="n">
        <f aca="false">Q6946/50554893</f>
        <v>0</v>
      </c>
      <c r="S6946" s="8" t="n">
        <f aca="false">R6946/$D6946</f>
        <v>0</v>
      </c>
      <c r="T6946" s="10" t="n">
        <f aca="false">AVERAGE(G6946,J6946,M6946,P6946)</f>
        <v>0.637975934234871</v>
      </c>
    </row>
    <row r="6947" s="5" customFormat="true" ht="15.25" hidden="false" customHeight="false" outlineLevel="0" collapsed="false">
      <c r="A6947" s="6" t="s">
        <v>2198</v>
      </c>
      <c r="B6947" s="7" t="n">
        <v>4304514</v>
      </c>
      <c r="C6947" s="6" t="n">
        <v>13600</v>
      </c>
      <c r="D6947" s="8" t="n">
        <f aca="false">C6947/58039824</f>
        <v>0.000234321868377823</v>
      </c>
      <c r="E6947" s="6" t="n">
        <v>8463</v>
      </c>
      <c r="F6947" s="7" t="n">
        <f aca="false">E6947/57700746</f>
        <v>0.000146670547379058</v>
      </c>
      <c r="G6947" s="8" t="n">
        <f aca="false">F6947/$D6947</f>
        <v>0.625936232048838</v>
      </c>
      <c r="H6947" s="6" t="n">
        <v>7596</v>
      </c>
      <c r="I6947" s="7" t="n">
        <f aca="false">H6947/41918464</f>
        <v>0.000181208929792847</v>
      </c>
      <c r="J6947" s="8" t="n">
        <f aca="false">I6947/$D6947</f>
        <v>0.773333411206266</v>
      </c>
      <c r="K6947" s="6" t="n">
        <v>6761</v>
      </c>
      <c r="L6947" s="7" t="n">
        <f aca="false">K6947/43192891</f>
        <v>0.000156530388299315</v>
      </c>
      <c r="M6947" s="8" t="n">
        <f aca="false">L6947/$D6947</f>
        <v>0.6680144255547</v>
      </c>
      <c r="N6947" s="6" t="n">
        <v>4791</v>
      </c>
      <c r="O6947" s="7" t="n">
        <f aca="false">N6947/49735264</f>
        <v>9.63300405925261E-005</v>
      </c>
      <c r="P6947" s="8" t="n">
        <f aca="false">O6947/$D6947</f>
        <v>0.41110136778699</v>
      </c>
      <c r="Q6947" s="6" t="n">
        <v>9</v>
      </c>
      <c r="R6947" s="9" t="n">
        <f aca="false">Q6947/50554893</f>
        <v>1.78024311118609E-007</v>
      </c>
      <c r="S6947" s="8" t="n">
        <f aca="false">R6947/$D6947</f>
        <v>0.000759742623900391</v>
      </c>
      <c r="T6947" s="10" t="n">
        <f aca="false">AVERAGE(G6947,J6947,M6947,P6947)</f>
        <v>0.619596359149199</v>
      </c>
    </row>
    <row r="6948" s="5" customFormat="true" ht="15.25" hidden="false" customHeight="false" outlineLevel="0" collapsed="false">
      <c r="A6948" s="6" t="s">
        <v>2198</v>
      </c>
      <c r="B6948" s="7" t="n">
        <v>4304517</v>
      </c>
      <c r="C6948" s="6" t="n">
        <v>12</v>
      </c>
      <c r="D6948" s="8" t="n">
        <f aca="false">C6948/58039824</f>
        <v>2.06754589745138E-007</v>
      </c>
      <c r="E6948" s="6" t="n">
        <v>12</v>
      </c>
      <c r="F6948" s="7" t="n">
        <f aca="false">E6948/57700746</f>
        <v>2.07969581537126E-007</v>
      </c>
      <c r="G6948" s="8" t="n">
        <f aca="false">F6948/$D6948</f>
        <v>1.0058764924807</v>
      </c>
      <c r="H6948" s="6" t="n">
        <v>270</v>
      </c>
      <c r="I6948" s="7" t="n">
        <f aca="false">H6948/41918464</f>
        <v>6.44107570353723E-006</v>
      </c>
      <c r="J6948" s="8" t="n">
        <f aca="false">I6948/$D6948</f>
        <v>31.1532416836647</v>
      </c>
      <c r="K6948" s="6" t="n">
        <v>14</v>
      </c>
      <c r="L6948" s="7" t="n">
        <f aca="false">K6948/43192891</f>
        <v>3.24127412541105E-007</v>
      </c>
      <c r="M6948" s="8" t="n">
        <f aca="false">L6948/$D6948</f>
        <v>1.56769149812176</v>
      </c>
      <c r="N6948" s="6" t="n">
        <v>331</v>
      </c>
      <c r="O6948" s="7" t="n">
        <f aca="false">N6948/49735264</f>
        <v>6.65523761972994E-006</v>
      </c>
      <c r="P6948" s="8" t="n">
        <f aca="false">O6948/$D6948</f>
        <v>32.189068343942</v>
      </c>
      <c r="Q6948" s="6" t="n">
        <v>1</v>
      </c>
      <c r="R6948" s="9" t="n">
        <f aca="false">Q6948/50554893</f>
        <v>1.97804790131788E-008</v>
      </c>
      <c r="S6948" s="8" t="n">
        <f aca="false">R6948/$D6948</f>
        <v>0.0956712933800493</v>
      </c>
      <c r="T6948" s="10" t="n">
        <f aca="false">AVERAGE(G6948,J6948,M6948,P6948)</f>
        <v>16.4789695045523</v>
      </c>
    </row>
    <row r="6949" s="5" customFormat="true" ht="15.25" hidden="false" customHeight="false" outlineLevel="0" collapsed="false">
      <c r="A6949" s="6" t="s">
        <v>2199</v>
      </c>
      <c r="B6949" s="7" t="n">
        <v>4305098</v>
      </c>
      <c r="C6949" s="6" t="n">
        <v>13</v>
      </c>
      <c r="D6949" s="8" t="n">
        <f aca="false">C6949/58039824</f>
        <v>2.23984138890566E-007</v>
      </c>
      <c r="E6949" s="6" t="n">
        <v>50</v>
      </c>
      <c r="F6949" s="7" t="n">
        <f aca="false">E6949/57700746</f>
        <v>8.66539923071359E-007</v>
      </c>
      <c r="G6949" s="8" t="n">
        <f aca="false">F6949/$D6949</f>
        <v>3.8687557403104</v>
      </c>
      <c r="H6949" s="6" t="n">
        <v>41</v>
      </c>
      <c r="I6949" s="7" t="n">
        <f aca="false">H6949/41918464</f>
        <v>9.78089273500098E-007</v>
      </c>
      <c r="J6949" s="8" t="n">
        <f aca="false">I6949/$D6949</f>
        <v>4.36677917617181</v>
      </c>
      <c r="K6949" s="6" t="n">
        <v>20</v>
      </c>
      <c r="L6949" s="7" t="n">
        <f aca="false">K6949/43192891</f>
        <v>4.63039160773008E-007</v>
      </c>
      <c r="M6949" s="8" t="n">
        <f aca="false">L6949/$D6949</f>
        <v>2.0672854920287</v>
      </c>
      <c r="N6949" s="6" t="n">
        <v>23</v>
      </c>
      <c r="O6949" s="7" t="n">
        <f aca="false">N6949/49735264</f>
        <v>4.62448535509935E-007</v>
      </c>
      <c r="P6949" s="8" t="n">
        <f aca="false">O6949/$D6949</f>
        <v>2.0646485853888</v>
      </c>
      <c r="Q6949" s="6" t="n">
        <v>0</v>
      </c>
      <c r="R6949" s="9" t="n">
        <f aca="false">Q6949/50554893</f>
        <v>0</v>
      </c>
      <c r="S6949" s="8" t="n">
        <f aca="false">R6949/$D6949</f>
        <v>0</v>
      </c>
      <c r="T6949" s="10" t="n">
        <f aca="false">AVERAGE(G6949,J6949,M6949,P6949)</f>
        <v>3.09186724847493</v>
      </c>
    </row>
    <row r="6950" s="5" customFormat="true" ht="15.25" hidden="false" customHeight="false" outlineLevel="0" collapsed="false">
      <c r="A6950" s="6" t="s">
        <v>2199</v>
      </c>
      <c r="B6950" s="7" t="n">
        <v>4305146</v>
      </c>
      <c r="C6950" s="6" t="n">
        <v>681</v>
      </c>
      <c r="D6950" s="8" t="n">
        <f aca="false">C6950/58039824</f>
        <v>1.17333229680366E-005</v>
      </c>
      <c r="E6950" s="6" t="n">
        <v>6617</v>
      </c>
      <c r="F6950" s="7" t="n">
        <f aca="false">E6950/57700746</f>
        <v>0.000114677893419264</v>
      </c>
      <c r="G6950" s="8" t="n">
        <f aca="false">F6950/$D6950</f>
        <v>9.77369273237124</v>
      </c>
      <c r="H6950" s="6" t="n">
        <v>4701</v>
      </c>
      <c r="I6950" s="7" t="n">
        <f aca="false">H6950/41918464</f>
        <v>0.000112146284749365</v>
      </c>
      <c r="J6950" s="8" t="n">
        <f aca="false">I6950/$D6950</f>
        <v>9.55793043921736</v>
      </c>
      <c r="K6950" s="6" t="n">
        <v>5839</v>
      </c>
      <c r="L6950" s="7" t="n">
        <f aca="false">K6950/43192891</f>
        <v>0.00013518428298768</v>
      </c>
      <c r="M6950" s="8" t="n">
        <f aca="false">L6950/$D6950</f>
        <v>11.5213979327036</v>
      </c>
      <c r="N6950" s="6" t="n">
        <v>5936</v>
      </c>
      <c r="O6950" s="7" t="n">
        <f aca="false">N6950/49735264</f>
        <v>0.000119351935077695</v>
      </c>
      <c r="P6950" s="8" t="n">
        <f aca="false">O6950/$D6950</f>
        <v>10.1720489074432</v>
      </c>
      <c r="Q6950" s="6" t="n">
        <v>12</v>
      </c>
      <c r="R6950" s="9" t="n">
        <f aca="false">Q6950/50554893</f>
        <v>2.37365748158146E-007</v>
      </c>
      <c r="S6950" s="8" t="n">
        <f aca="false">R6950/$D6950</f>
        <v>0.0202300532257373</v>
      </c>
      <c r="T6950" s="10" t="n">
        <f aca="false">AVERAGE(G6950,J6950,M6950,P6950)</f>
        <v>10.2562675029338</v>
      </c>
    </row>
    <row r="6951" s="5" customFormat="true" ht="15.25" hidden="false" customHeight="false" outlineLevel="0" collapsed="false">
      <c r="A6951" s="6" t="s">
        <v>2199</v>
      </c>
      <c r="B6951" s="7" t="n">
        <v>4305779</v>
      </c>
      <c r="C6951" s="6" t="n">
        <v>597</v>
      </c>
      <c r="D6951" s="8" t="n">
        <f aca="false">C6951/58039824</f>
        <v>1.02860408398206E-005</v>
      </c>
      <c r="E6951" s="6" t="n">
        <v>1858</v>
      </c>
      <c r="F6951" s="7" t="n">
        <f aca="false">E6951/57700746</f>
        <v>3.22006235413317E-005</v>
      </c>
      <c r="G6951" s="8" t="n">
        <f aca="false">F6951/$D6951</f>
        <v>3.13051678899355</v>
      </c>
      <c r="H6951" s="6" t="n">
        <v>1317</v>
      </c>
      <c r="I6951" s="7" t="n">
        <f aca="false">H6951/41918464</f>
        <v>3.14181359316983E-005</v>
      </c>
      <c r="J6951" s="8" t="n">
        <f aca="false">I6951/$D6951</f>
        <v>3.05444401990593</v>
      </c>
      <c r="K6951" s="6" t="n">
        <v>244</v>
      </c>
      <c r="L6951" s="7" t="n">
        <f aca="false">K6951/43192891</f>
        <v>5.6490777614307E-006</v>
      </c>
      <c r="M6951" s="8" t="n">
        <f aca="false">L6951/$D6951</f>
        <v>0.549198457346317</v>
      </c>
      <c r="N6951" s="6" t="n">
        <v>1</v>
      </c>
      <c r="O6951" s="7" t="n">
        <f aca="false">N6951/49735264</f>
        <v>2.01064580656493E-008</v>
      </c>
      <c r="P6951" s="8" t="n">
        <f aca="false">O6951/$D6951</f>
        <v>0.00195473247469626</v>
      </c>
      <c r="Q6951" s="6" t="n">
        <v>0</v>
      </c>
      <c r="R6951" s="9" t="n">
        <f aca="false">Q6951/50554893</f>
        <v>0</v>
      </c>
      <c r="S6951" s="8" t="n">
        <f aca="false">R6951/$D6951</f>
        <v>0</v>
      </c>
      <c r="T6951" s="10" t="n">
        <f aca="false">AVERAGE(G6951,J6951,M6951,P6951)</f>
        <v>1.68402849968012</v>
      </c>
    </row>
    <row r="6952" s="5" customFormat="true" ht="15.25" hidden="false" customHeight="false" outlineLevel="0" collapsed="false">
      <c r="A6952" s="6" t="s">
        <v>2200</v>
      </c>
      <c r="B6952" s="7" t="n">
        <v>4307813</v>
      </c>
      <c r="C6952" s="6" t="n">
        <v>89</v>
      </c>
      <c r="D6952" s="8" t="n">
        <f aca="false">C6952/58039824</f>
        <v>1.5334298739431E-006</v>
      </c>
      <c r="E6952" s="6" t="n">
        <v>4666</v>
      </c>
      <c r="F6952" s="7" t="n">
        <f aca="false">E6952/57700746</f>
        <v>8.08655056210192E-005</v>
      </c>
      <c r="G6952" s="8" t="n">
        <f aca="false">F6952/$D6952</f>
        <v>52.7350529653367</v>
      </c>
      <c r="H6952" s="6" t="n">
        <v>1589</v>
      </c>
      <c r="I6952" s="7" t="n">
        <f aca="false">H6952/41918464</f>
        <v>3.79069233071135E-005</v>
      </c>
      <c r="J6952" s="8" t="n">
        <f aca="false">I6952/$D6952</f>
        <v>24.7203500800715</v>
      </c>
      <c r="K6952" s="6" t="n">
        <v>4806</v>
      </c>
      <c r="L6952" s="7" t="n">
        <f aca="false">K6952/43192891</f>
        <v>0.000111268310333754</v>
      </c>
      <c r="M6952" s="8" t="n">
        <f aca="false">L6952/$D6952</f>
        <v>72.5617207702073</v>
      </c>
      <c r="N6952" s="6" t="n">
        <v>1464</v>
      </c>
      <c r="O6952" s="7" t="n">
        <f aca="false">N6952/49735264</f>
        <v>2.94358546081107E-005</v>
      </c>
      <c r="P6952" s="8" t="n">
        <f aca="false">O6952/$D6952</f>
        <v>19.1960878735318</v>
      </c>
      <c r="Q6952" s="6" t="n">
        <v>17195</v>
      </c>
      <c r="R6952" s="9" t="n">
        <f aca="false">Q6952/50554893</f>
        <v>0.000340125336631609</v>
      </c>
      <c r="S6952" s="8" t="n">
        <f aca="false">R6952/$D6952</f>
        <v>221.806906472352</v>
      </c>
      <c r="T6952" s="10" t="n">
        <f aca="false">AVERAGE(G6952,J6952,M6952,P6952)</f>
        <v>42.3033029222868</v>
      </c>
    </row>
    <row r="6953" s="5" customFormat="true" ht="15.25" hidden="false" customHeight="false" outlineLevel="0" collapsed="false">
      <c r="A6953" s="6" t="s">
        <v>2201</v>
      </c>
      <c r="B6953" s="7" t="n">
        <v>4309643</v>
      </c>
      <c r="C6953" s="6" t="n">
        <v>1662</v>
      </c>
      <c r="D6953" s="8" t="n">
        <f aca="false">C6953/58039824</f>
        <v>2.86355106797016E-005</v>
      </c>
      <c r="E6953" s="6" t="n">
        <v>2287</v>
      </c>
      <c r="F6953" s="7" t="n">
        <f aca="false">E6953/57700746</f>
        <v>3.96355360812839E-005</v>
      </c>
      <c r="G6953" s="8" t="n">
        <f aca="false">F6953/$D6953</f>
        <v>1.38413931305859</v>
      </c>
      <c r="H6953" s="6" t="n">
        <v>1488</v>
      </c>
      <c r="I6953" s="7" t="n">
        <f aca="false">H6953/41918464</f>
        <v>3.54974838772718E-005</v>
      </c>
      <c r="J6953" s="8" t="n">
        <f aca="false">I6953/$D6953</f>
        <v>1.23963159848357</v>
      </c>
      <c r="K6953" s="6" t="n">
        <v>4780</v>
      </c>
      <c r="L6953" s="7" t="n">
        <f aca="false">K6953/43192891</f>
        <v>0.000110666359424749</v>
      </c>
      <c r="M6953" s="8" t="n">
        <f aca="false">L6953/$D6953</f>
        <v>3.8646546472522</v>
      </c>
      <c r="N6953" s="6" t="n">
        <v>251</v>
      </c>
      <c r="O6953" s="7" t="n">
        <f aca="false">N6953/49735264</f>
        <v>5.04672097447799E-006</v>
      </c>
      <c r="P6953" s="8" t="n">
        <f aca="false">O6953/$D6953</f>
        <v>0.176239950141884</v>
      </c>
      <c r="Q6953" s="6" t="n">
        <v>14490</v>
      </c>
      <c r="R6953" s="9" t="n">
        <f aca="false">Q6953/50554893</f>
        <v>0.000286619140900961</v>
      </c>
      <c r="S6953" s="8" t="n">
        <f aca="false">R6953/$D6953</f>
        <v>10.0092205131907</v>
      </c>
      <c r="T6953" s="10" t="n">
        <f aca="false">AVERAGE(G6953,J6953,M6953,P6953)</f>
        <v>1.66616637723406</v>
      </c>
    </row>
    <row r="6954" s="5" customFormat="true" ht="15.25" hidden="false" customHeight="false" outlineLevel="0" collapsed="false">
      <c r="A6954" s="6" t="s">
        <v>2201</v>
      </c>
      <c r="B6954" s="7" t="n">
        <v>4310315</v>
      </c>
      <c r="C6954" s="6" t="n">
        <v>4344</v>
      </c>
      <c r="D6954" s="8" t="n">
        <f aca="false">C6954/58039824</f>
        <v>7.48451614877399E-005</v>
      </c>
      <c r="E6954" s="6" t="n">
        <v>587</v>
      </c>
      <c r="F6954" s="7" t="n">
        <f aca="false">E6954/57700746</f>
        <v>1.01731786968577E-005</v>
      </c>
      <c r="G6954" s="8" t="n">
        <f aca="false">F6954/$D6954</f>
        <v>0.135922997487609</v>
      </c>
      <c r="H6954" s="6" t="n">
        <v>743</v>
      </c>
      <c r="I6954" s="7" t="n">
        <f aca="false">H6954/41918464</f>
        <v>1.77248861026969E-005</v>
      </c>
      <c r="J6954" s="8" t="n">
        <f aca="false">I6954/$D6954</f>
        <v>0.23682073430492</v>
      </c>
      <c r="K6954" s="6" t="n">
        <v>268</v>
      </c>
      <c r="L6954" s="7" t="n">
        <f aca="false">K6954/43192891</f>
        <v>6.2047247543583E-006</v>
      </c>
      <c r="M6954" s="8" t="n">
        <f aca="false">L6954/$D6954</f>
        <v>0.0829008132392724</v>
      </c>
      <c r="N6954" s="6" t="n">
        <v>458</v>
      </c>
      <c r="O6954" s="7" t="n">
        <f aca="false">N6954/49735264</f>
        <v>9.2087577940674E-006</v>
      </c>
      <c r="P6954" s="8" t="n">
        <f aca="false">O6954/$D6954</f>
        <v>0.123037449729811</v>
      </c>
      <c r="Q6954" s="6" t="n">
        <v>0</v>
      </c>
      <c r="R6954" s="9" t="n">
        <f aca="false">Q6954/50554893</f>
        <v>0</v>
      </c>
      <c r="S6954" s="8" t="n">
        <f aca="false">R6954/$D6954</f>
        <v>0</v>
      </c>
      <c r="T6954" s="10" t="n">
        <f aca="false">AVERAGE(G6954,J6954,M6954,P6954)</f>
        <v>0.144670498690403</v>
      </c>
    </row>
    <row r="6955" s="5" customFormat="true" ht="15.25" hidden="false" customHeight="false" outlineLevel="0" collapsed="false">
      <c r="A6955" s="6" t="s">
        <v>2201</v>
      </c>
      <c r="B6955" s="7" t="n">
        <v>4310447</v>
      </c>
      <c r="C6955" s="6" t="n">
        <v>1063</v>
      </c>
      <c r="D6955" s="8" t="n">
        <f aca="false">C6955/58039824</f>
        <v>1.83150107415901E-005</v>
      </c>
      <c r="E6955" s="6" t="n">
        <v>1270</v>
      </c>
      <c r="F6955" s="7" t="n">
        <f aca="false">E6955/57700746</f>
        <v>2.20101140460125E-005</v>
      </c>
      <c r="G6955" s="8" t="n">
        <f aca="false">F6955/$D6955</f>
        <v>1.20175272384807</v>
      </c>
      <c r="H6955" s="6" t="n">
        <v>919</v>
      </c>
      <c r="I6955" s="7" t="n">
        <f aca="false">H6955/41918464</f>
        <v>2.19235132279656E-005</v>
      </c>
      <c r="J6955" s="8" t="n">
        <f aca="false">I6955/$D6955</f>
        <v>1.19702431722747</v>
      </c>
      <c r="K6955" s="6" t="n">
        <v>560</v>
      </c>
      <c r="L6955" s="7" t="n">
        <f aca="false">K6955/43192891</f>
        <v>1.29650965016442E-005</v>
      </c>
      <c r="M6955" s="8" t="n">
        <f aca="false">L6955/$D6955</f>
        <v>0.707894561710674</v>
      </c>
      <c r="N6955" s="6" t="n">
        <v>0</v>
      </c>
      <c r="O6955" s="7" t="n">
        <f aca="false">N6955/49735264</f>
        <v>0</v>
      </c>
      <c r="P6955" s="8" t="n">
        <f aca="false">O6955/$D6955</f>
        <v>0</v>
      </c>
      <c r="Q6955" s="6" t="n">
        <v>0</v>
      </c>
      <c r="R6955" s="9" t="n">
        <f aca="false">Q6955/50554893</f>
        <v>0</v>
      </c>
      <c r="S6955" s="8" t="n">
        <f aca="false">R6955/$D6955</f>
        <v>0</v>
      </c>
      <c r="T6955" s="10" t="n">
        <f aca="false">AVERAGE(G6955,J6955,M6955,P6955)</f>
        <v>0.776667900696551</v>
      </c>
    </row>
    <row r="6956" s="5" customFormat="true" ht="15.25" hidden="false" customHeight="false" outlineLevel="0" collapsed="false">
      <c r="A6956" s="6" t="s">
        <v>2201</v>
      </c>
      <c r="B6956" s="7" t="n">
        <v>4311110</v>
      </c>
      <c r="C6956" s="6" t="n">
        <v>3412</v>
      </c>
      <c r="D6956" s="8" t="n">
        <f aca="false">C6956/58039824</f>
        <v>5.87872216842008E-005</v>
      </c>
      <c r="E6956" s="6" t="n">
        <v>411</v>
      </c>
      <c r="F6956" s="7" t="n">
        <f aca="false">E6956/57700746</f>
        <v>7.12295816764657E-006</v>
      </c>
      <c r="G6956" s="8" t="n">
        <f aca="false">F6956/$D6956</f>
        <v>0.121165075735513</v>
      </c>
      <c r="H6956" s="6" t="n">
        <v>64</v>
      </c>
      <c r="I6956" s="7" t="n">
        <f aca="false">H6956/41918464</f>
        <v>1.52677350009771E-006</v>
      </c>
      <c r="J6956" s="8" t="n">
        <f aca="false">I6956/$D6956</f>
        <v>0.0259711797284687</v>
      </c>
      <c r="K6956" s="6" t="n">
        <v>119</v>
      </c>
      <c r="L6956" s="7" t="n">
        <f aca="false">K6956/43192891</f>
        <v>2.7550830065994E-006</v>
      </c>
      <c r="M6956" s="8" t="n">
        <f aca="false">L6956/$D6956</f>
        <v>0.0468653378688217</v>
      </c>
      <c r="N6956" s="6" t="n">
        <v>0</v>
      </c>
      <c r="O6956" s="7" t="n">
        <f aca="false">N6956/49735264</f>
        <v>0</v>
      </c>
      <c r="P6956" s="8" t="n">
        <f aca="false">O6956/$D6956</f>
        <v>0</v>
      </c>
      <c r="Q6956" s="6" t="n">
        <v>1</v>
      </c>
      <c r="R6956" s="9" t="n">
        <f aca="false">Q6956/50554893</f>
        <v>1.97804790131788E-008</v>
      </c>
      <c r="S6956" s="8" t="n">
        <f aca="false">R6956/$D6956</f>
        <v>0.000336475826659024</v>
      </c>
      <c r="T6956" s="10" t="n">
        <f aca="false">AVERAGE(G6956,J6956,M6956,P6956)</f>
        <v>0.0485003983332008</v>
      </c>
    </row>
    <row r="6957" s="5" customFormat="true" ht="15.25" hidden="false" customHeight="false" outlineLevel="0" collapsed="false">
      <c r="A6957" s="6" t="s">
        <v>2202</v>
      </c>
      <c r="B6957" s="7" t="n">
        <v>4311568</v>
      </c>
      <c r="C6957" s="6" t="n">
        <v>5759</v>
      </c>
      <c r="D6957" s="8" t="n">
        <f aca="false">C6957/58039824</f>
        <v>9.92249735285207E-005</v>
      </c>
      <c r="E6957" s="6" t="n">
        <v>1509</v>
      </c>
      <c r="F6957" s="7" t="n">
        <f aca="false">E6957/57700746</f>
        <v>2.61521748782936E-005</v>
      </c>
      <c r="G6957" s="8" t="n">
        <f aca="false">F6957/$D6957</f>
        <v>0.26356444298548</v>
      </c>
      <c r="H6957" s="6" t="n">
        <v>1067</v>
      </c>
      <c r="I6957" s="7" t="n">
        <f aca="false">H6957/41918464</f>
        <v>2.54541769469416E-005</v>
      </c>
      <c r="J6957" s="8" t="n">
        <f aca="false">I6957/$D6957</f>
        <v>0.256529944446144</v>
      </c>
      <c r="K6957" s="6" t="n">
        <v>3517</v>
      </c>
      <c r="L6957" s="7" t="n">
        <f aca="false">K6957/43192891</f>
        <v>8.14254364219334E-005</v>
      </c>
      <c r="M6957" s="8" t="n">
        <f aca="false">L6957/$D6957</f>
        <v>0.820614342603265</v>
      </c>
      <c r="N6957" s="6" t="n">
        <v>2574</v>
      </c>
      <c r="O6957" s="7" t="n">
        <f aca="false">N6957/49735264</f>
        <v>5.17540230609814E-005</v>
      </c>
      <c r="P6957" s="8" t="n">
        <f aca="false">O6957/$D6957</f>
        <v>0.521582634094687</v>
      </c>
      <c r="Q6957" s="6" t="n">
        <v>13</v>
      </c>
      <c r="R6957" s="9" t="n">
        <f aca="false">Q6957/50554893</f>
        <v>2.57146227171324E-007</v>
      </c>
      <c r="S6957" s="8" t="n">
        <f aca="false">R6957/$D6957</f>
        <v>0.00259154745047538</v>
      </c>
      <c r="T6957" s="10" t="n">
        <f aca="false">AVERAGE(G6957,J6957,M6957,P6957)</f>
        <v>0.465572841032394</v>
      </c>
    </row>
    <row r="6958" s="5" customFormat="true" ht="15.25" hidden="false" customHeight="false" outlineLevel="0" collapsed="false">
      <c r="A6958" s="6" t="s">
        <v>21</v>
      </c>
      <c r="B6958" s="7" t="n">
        <v>4313512</v>
      </c>
      <c r="C6958" s="6" t="n">
        <v>1756</v>
      </c>
      <c r="D6958" s="8" t="n">
        <f aca="false">C6958/58039824</f>
        <v>3.02550882993718E-005</v>
      </c>
      <c r="E6958" s="6" t="n">
        <v>1098</v>
      </c>
      <c r="F6958" s="7" t="n">
        <f aca="false">E6958/57700746</f>
        <v>1.9029216710647E-005</v>
      </c>
      <c r="G6958" s="8" t="n">
        <f aca="false">F6958/$D6958</f>
        <v>0.628959219102399</v>
      </c>
      <c r="H6958" s="6" t="n">
        <v>2143</v>
      </c>
      <c r="I6958" s="7" t="n">
        <f aca="false">H6958/41918464</f>
        <v>5.11230564173344E-005</v>
      </c>
      <c r="J6958" s="8" t="n">
        <f aca="false">I6958/$D6958</f>
        <v>1.68973416674496</v>
      </c>
      <c r="K6958" s="6" t="n">
        <v>994</v>
      </c>
      <c r="L6958" s="7" t="n">
        <f aca="false">K6958/43192891</f>
        <v>2.30130462904185E-005</v>
      </c>
      <c r="M6958" s="8" t="n">
        <f aca="false">L6958/$D6958</f>
        <v>0.760633915945183</v>
      </c>
      <c r="N6958" s="6" t="n">
        <v>126</v>
      </c>
      <c r="O6958" s="7" t="n">
        <f aca="false">N6958/49735264</f>
        <v>2.53341371627182E-006</v>
      </c>
      <c r="P6958" s="8" t="n">
        <f aca="false">O6958/$D6958</f>
        <v>0.083735128822097</v>
      </c>
      <c r="Q6958" s="6" t="n">
        <v>1</v>
      </c>
      <c r="R6958" s="9" t="n">
        <f aca="false">Q6958/50554893</f>
        <v>1.97804790131788E-008</v>
      </c>
      <c r="S6958" s="8" t="n">
        <f aca="false">R6958/$D6958</f>
        <v>0.000653790159772546</v>
      </c>
      <c r="T6958" s="10" t="n">
        <f aca="false">AVERAGE(G6958,J6958,M6958,P6958)</f>
        <v>0.790765607653661</v>
      </c>
    </row>
    <row r="6959" s="5" customFormat="true" ht="15.25" hidden="false" customHeight="false" outlineLevel="0" collapsed="false">
      <c r="A6959" s="6" t="s">
        <v>2203</v>
      </c>
      <c r="B6959" s="7" t="n">
        <v>4313593</v>
      </c>
      <c r="C6959" s="6" t="n">
        <v>25</v>
      </c>
      <c r="D6959" s="8" t="n">
        <f aca="false">C6959/58039824</f>
        <v>4.30738728635704E-007</v>
      </c>
      <c r="E6959" s="6" t="n">
        <v>9430</v>
      </c>
      <c r="F6959" s="7" t="n">
        <f aca="false">E6959/57700746</f>
        <v>0.000163429429491258</v>
      </c>
      <c r="G6959" s="8" t="n">
        <f aca="false">F6959/$D6959</f>
        <v>379.416612963721</v>
      </c>
      <c r="H6959" s="6" t="n">
        <v>2481</v>
      </c>
      <c r="I6959" s="7" t="n">
        <f aca="false">H6959/41918464</f>
        <v>5.91863289647254E-005</v>
      </c>
      <c r="J6959" s="8" t="n">
        <f aca="false">I6959/$D6959</f>
        <v>137.406564652751</v>
      </c>
      <c r="K6959" s="6" t="n">
        <v>3079</v>
      </c>
      <c r="L6959" s="7" t="n">
        <f aca="false">K6959/43192891</f>
        <v>7.12848788010045E-005</v>
      </c>
      <c r="M6959" s="8" t="n">
        <f aca="false">L6959/$D6959</f>
        <v>165.494472778865</v>
      </c>
      <c r="N6959" s="6" t="n">
        <v>5051</v>
      </c>
      <c r="O6959" s="7" t="n">
        <f aca="false">N6959/49735264</f>
        <v>0.000101557719689595</v>
      </c>
      <c r="P6959" s="8" t="n">
        <f aca="false">O6959/$D6959</f>
        <v>235.775687065017</v>
      </c>
      <c r="Q6959" s="6" t="n">
        <v>9</v>
      </c>
      <c r="R6959" s="9" t="n">
        <f aca="false">Q6959/50554893</f>
        <v>1.78024311118609E-007</v>
      </c>
      <c r="S6959" s="8" t="n">
        <f aca="false">R6959/$D6959</f>
        <v>0.413299987401813</v>
      </c>
      <c r="T6959" s="10" t="n">
        <f aca="false">AVERAGE(G6959,J6959,M6959,P6959)</f>
        <v>229.523334365089</v>
      </c>
    </row>
    <row r="6960" s="5" customFormat="true" ht="15.25" hidden="false" customHeight="false" outlineLevel="0" collapsed="false">
      <c r="A6960" s="6" t="s">
        <v>2203</v>
      </c>
      <c r="B6960" s="7" t="n">
        <v>4313734</v>
      </c>
      <c r="C6960" s="6" t="n">
        <v>3168</v>
      </c>
      <c r="D6960" s="8" t="n">
        <f aca="false">C6960/58039824</f>
        <v>5.45832116927164E-005</v>
      </c>
      <c r="E6960" s="6" t="n">
        <v>6434</v>
      </c>
      <c r="F6960" s="7" t="n">
        <f aca="false">E6960/57700746</f>
        <v>0.000111506357300822</v>
      </c>
      <c r="G6960" s="8" t="n">
        <f aca="false">F6960/$D6960</f>
        <v>2.04286911383234</v>
      </c>
      <c r="H6960" s="6" t="n">
        <v>4642</v>
      </c>
      <c r="I6960" s="7" t="n">
        <f aca="false">H6960/41918464</f>
        <v>0.000110738790428962</v>
      </c>
      <c r="J6960" s="8" t="n">
        <f aca="false">I6960/$D6960</f>
        <v>2.02880678865841</v>
      </c>
      <c r="K6960" s="6" t="n">
        <v>2579</v>
      </c>
      <c r="L6960" s="7" t="n">
        <f aca="false">K6960/43192891</f>
        <v>5.97088997816794E-005</v>
      </c>
      <c r="M6960" s="8" t="n">
        <f aca="false">L6960/$D6960</f>
        <v>1.09390594525325</v>
      </c>
      <c r="N6960" s="6" t="n">
        <v>2760</v>
      </c>
      <c r="O6960" s="7" t="n">
        <f aca="false">N6960/49735264</f>
        <v>5.54938242611922E-005</v>
      </c>
      <c r="P6960" s="8" t="n">
        <f aca="false">O6960/$D6960</f>
        <v>1.01668301553236</v>
      </c>
      <c r="Q6960" s="6" t="n">
        <v>1321</v>
      </c>
      <c r="R6960" s="9" t="n">
        <f aca="false">Q6960/50554893</f>
        <v>2.61300127764092E-005</v>
      </c>
      <c r="S6960" s="8" t="n">
        <f aca="false">R6960/$D6960</f>
        <v>0.47871885816305</v>
      </c>
      <c r="T6960" s="10" t="n">
        <f aca="false">AVERAGE(G6960,J6960,M6960,P6960)</f>
        <v>1.54556621581909</v>
      </c>
    </row>
    <row r="6961" s="5" customFormat="true" ht="15.25" hidden="false" customHeight="false" outlineLevel="0" collapsed="false">
      <c r="A6961" s="6" t="s">
        <v>2204</v>
      </c>
      <c r="B6961" s="7" t="n">
        <v>4314424</v>
      </c>
      <c r="C6961" s="6" t="n">
        <v>71</v>
      </c>
      <c r="D6961" s="8" t="n">
        <f aca="false">C6961/58039824</f>
        <v>1.2232979893254E-006</v>
      </c>
      <c r="E6961" s="6" t="n">
        <v>721</v>
      </c>
      <c r="F6961" s="7" t="n">
        <f aca="false">E6961/57700746</f>
        <v>1.2495505690689E-005</v>
      </c>
      <c r="G6961" s="8" t="n">
        <f aca="false">F6961/$D6961</f>
        <v>10.2146049447688</v>
      </c>
      <c r="H6961" s="6" t="n">
        <v>266</v>
      </c>
      <c r="I6961" s="7" t="n">
        <f aca="false">H6961/41918464</f>
        <v>6.34565235978112E-006</v>
      </c>
      <c r="J6961" s="8" t="n">
        <f aca="false">I6961/$D6961</f>
        <v>5.18733163558987</v>
      </c>
      <c r="K6961" s="6" t="n">
        <v>745</v>
      </c>
      <c r="L6961" s="7" t="n">
        <f aca="false">K6961/43192891</f>
        <v>1.72482087387945E-005</v>
      </c>
      <c r="M6961" s="8" t="n">
        <f aca="false">L6961/$D6961</f>
        <v>14.0997605565478</v>
      </c>
      <c r="N6961" s="6" t="n">
        <v>399</v>
      </c>
      <c r="O6961" s="7" t="n">
        <f aca="false">N6961/49735264</f>
        <v>8.02247676819409E-006</v>
      </c>
      <c r="P6961" s="8" t="n">
        <f aca="false">O6961/$D6961</f>
        <v>6.55807238971935</v>
      </c>
      <c r="Q6961" s="6" t="n">
        <v>0</v>
      </c>
      <c r="R6961" s="9" t="n">
        <f aca="false">Q6961/50554893</f>
        <v>0</v>
      </c>
      <c r="S6961" s="8" t="n">
        <f aca="false">R6961/$D6961</f>
        <v>0</v>
      </c>
      <c r="T6961" s="10" t="n">
        <f aca="false">AVERAGE(G6961,J6961,M6961,P6961)</f>
        <v>9.01494238165648</v>
      </c>
    </row>
    <row r="6962" s="5" customFormat="true" ht="15.25" hidden="false" customHeight="false" outlineLevel="0" collapsed="false">
      <c r="A6962" s="6" t="s">
        <v>2204</v>
      </c>
      <c r="B6962" s="7" t="n">
        <v>4314623</v>
      </c>
      <c r="C6962" s="6" t="n">
        <v>283227</v>
      </c>
      <c r="D6962" s="8" t="n">
        <f aca="false">C6962/58039824</f>
        <v>0.00487987351581218</v>
      </c>
      <c r="E6962" s="6" t="n">
        <v>1970</v>
      </c>
      <c r="F6962" s="7" t="n">
        <f aca="false">E6962/57700746</f>
        <v>3.41416729690115E-005</v>
      </c>
      <c r="G6962" s="8" t="n">
        <f aca="false">F6962/$D6962</f>
        <v>0.00699642580046036</v>
      </c>
      <c r="H6962" s="6" t="n">
        <v>638</v>
      </c>
      <c r="I6962" s="7" t="n">
        <f aca="false">H6962/41918464</f>
        <v>1.52200233290991E-005</v>
      </c>
      <c r="J6962" s="8" t="n">
        <f aca="false">I6962/$D6962</f>
        <v>0.00311893807898542</v>
      </c>
      <c r="K6962" s="6" t="n">
        <v>627</v>
      </c>
      <c r="L6962" s="7" t="n">
        <f aca="false">K6962/43192891</f>
        <v>1.45162776902338E-005</v>
      </c>
      <c r="M6962" s="8" t="n">
        <f aca="false">L6962/$D6962</f>
        <v>0.0029747241692222</v>
      </c>
      <c r="N6962" s="6" t="n">
        <v>447</v>
      </c>
      <c r="O6962" s="7" t="n">
        <f aca="false">N6962/49735264</f>
        <v>8.98758675534526E-006</v>
      </c>
      <c r="P6962" s="8" t="n">
        <f aca="false">O6962/$D6962</f>
        <v>0.00184176633394758</v>
      </c>
      <c r="Q6962" s="6" t="n">
        <v>1423</v>
      </c>
      <c r="R6962" s="9" t="n">
        <f aca="false">Q6962/50554893</f>
        <v>2.81476216357534E-005</v>
      </c>
      <c r="S6962" s="8" t="n">
        <f aca="false">R6962/$D6962</f>
        <v>0.00576810475610631</v>
      </c>
      <c r="T6962" s="10" t="n">
        <f aca="false">AVERAGE(G6962,J6962,M6962,P6962)</f>
        <v>0.00373296359565389</v>
      </c>
    </row>
    <row r="6963" s="5" customFormat="true" ht="15.25" hidden="false" customHeight="false" outlineLevel="0" collapsed="false">
      <c r="A6963" s="6" t="s">
        <v>2204</v>
      </c>
      <c r="B6963" s="7" t="n">
        <v>4314902</v>
      </c>
      <c r="C6963" s="6" t="n">
        <v>481</v>
      </c>
      <c r="D6963" s="8" t="n">
        <f aca="false">C6963/58039824</f>
        <v>8.28741313895094E-006</v>
      </c>
      <c r="E6963" s="6" t="n">
        <v>1338</v>
      </c>
      <c r="F6963" s="7" t="n">
        <f aca="false">E6963/57700746</f>
        <v>2.31886083413896E-005</v>
      </c>
      <c r="G6963" s="8" t="n">
        <f aca="false">F6963/$D6963</f>
        <v>2.79805144893801</v>
      </c>
      <c r="H6963" s="6" t="n">
        <v>1461</v>
      </c>
      <c r="I6963" s="7" t="n">
        <f aca="false">H6963/41918464</f>
        <v>3.48533763069181E-005</v>
      </c>
      <c r="J6963" s="8" t="n">
        <f aca="false">I6963/$D6963</f>
        <v>4.20557968120436</v>
      </c>
      <c r="K6963" s="6" t="n">
        <v>981</v>
      </c>
      <c r="L6963" s="7" t="n">
        <f aca="false">K6963/43192891</f>
        <v>2.2712070835916E-005</v>
      </c>
      <c r="M6963" s="8" t="n">
        <f aca="false">L6963/$D6963</f>
        <v>2.74055009145967</v>
      </c>
      <c r="N6963" s="6" t="n">
        <v>4</v>
      </c>
      <c r="O6963" s="7" t="n">
        <f aca="false">N6963/49735264</f>
        <v>8.04258322625974E-008</v>
      </c>
      <c r="P6963" s="8" t="n">
        <f aca="false">O6963/$D6963</f>
        <v>0.00970457619454194</v>
      </c>
      <c r="Q6963" s="6" t="n">
        <v>5110</v>
      </c>
      <c r="R6963" s="9" t="n">
        <f aca="false">Q6963/50554893</f>
        <v>0.000101078247757344</v>
      </c>
      <c r="S6963" s="8" t="n">
        <f aca="false">R6963/$D6963</f>
        <v>12.1965981498225</v>
      </c>
      <c r="T6963" s="10" t="n">
        <f aca="false">AVERAGE(G6963,J6963,M6963,P6963)</f>
        <v>2.43847144944914</v>
      </c>
    </row>
    <row r="6964" s="5" customFormat="true" ht="15.25" hidden="false" customHeight="false" outlineLevel="0" collapsed="false">
      <c r="A6964" s="6" t="s">
        <v>2204</v>
      </c>
      <c r="B6964" s="7" t="n">
        <v>4315109</v>
      </c>
      <c r="C6964" s="6" t="n">
        <v>6139</v>
      </c>
      <c r="D6964" s="8" t="n">
        <f aca="false">C6964/58039824</f>
        <v>0.000105772202203783</v>
      </c>
      <c r="E6964" s="6" t="n">
        <v>6485</v>
      </c>
      <c r="F6964" s="7" t="n">
        <f aca="false">E6964/57700746</f>
        <v>0.000112390228022355</v>
      </c>
      <c r="G6964" s="8" t="n">
        <f aca="false">F6964/$D6964</f>
        <v>1.06256866814422</v>
      </c>
      <c r="H6964" s="6" t="n">
        <v>4263</v>
      </c>
      <c r="I6964" s="7" t="n">
        <f aca="false">H6964/41918464</f>
        <v>0.000101697428608071</v>
      </c>
      <c r="J6964" s="8" t="n">
        <f aca="false">I6964/$D6964</f>
        <v>0.961475950100181</v>
      </c>
      <c r="K6964" s="6" t="n">
        <v>6942</v>
      </c>
      <c r="L6964" s="7" t="n">
        <f aca="false">K6964/43192891</f>
        <v>0.000160720892704311</v>
      </c>
      <c r="M6964" s="8" t="n">
        <f aca="false">L6964/$D6964</f>
        <v>1.51950029739063</v>
      </c>
      <c r="N6964" s="6" t="n">
        <v>8521</v>
      </c>
      <c r="O6964" s="7" t="n">
        <f aca="false">N6964/49735264</f>
        <v>0.000171327129177398</v>
      </c>
      <c r="P6964" s="8" t="n">
        <f aca="false">O6964/$D6964</f>
        <v>1.61977462516394</v>
      </c>
      <c r="Q6964" s="6" t="n">
        <v>4333</v>
      </c>
      <c r="R6964" s="9" t="n">
        <f aca="false">Q6964/50554893</f>
        <v>8.57088155641038E-005</v>
      </c>
      <c r="S6964" s="8" t="n">
        <f aca="false">R6964/$D6964</f>
        <v>0.81031512796694</v>
      </c>
      <c r="T6964" s="10" t="n">
        <f aca="false">AVERAGE(G6964,J6964,M6964,P6964)</f>
        <v>1.29082988519974</v>
      </c>
    </row>
    <row r="6965" s="5" customFormat="true" ht="15.25" hidden="false" customHeight="false" outlineLevel="0" collapsed="false">
      <c r="A6965" s="6" t="s">
        <v>2204</v>
      </c>
      <c r="B6965" s="7" t="n">
        <v>4315118</v>
      </c>
      <c r="C6965" s="6" t="n">
        <v>6296</v>
      </c>
      <c r="D6965" s="8" t="n">
        <f aca="false">C6965/58039824</f>
        <v>0.000108477241419616</v>
      </c>
      <c r="E6965" s="6" t="n">
        <v>4300</v>
      </c>
      <c r="F6965" s="7" t="n">
        <f aca="false">E6965/57700746</f>
        <v>7.45224333841368E-005</v>
      </c>
      <c r="G6965" s="8" t="n">
        <f aca="false">F6965/$D6965</f>
        <v>0.686986803949655</v>
      </c>
      <c r="H6965" s="6" t="n">
        <v>4116</v>
      </c>
      <c r="I6965" s="7" t="n">
        <f aca="false">H6965/41918464</f>
        <v>9.81906207250342E-005</v>
      </c>
      <c r="J6965" s="8" t="n">
        <f aca="false">I6965/$D6965</f>
        <v>0.905172545319526</v>
      </c>
      <c r="K6965" s="6" t="n">
        <v>3716</v>
      </c>
      <c r="L6965" s="7" t="n">
        <f aca="false">K6965/43192891</f>
        <v>8.60326760716248E-005</v>
      </c>
      <c r="M6965" s="8" t="n">
        <f aca="false">L6965/$D6965</f>
        <v>0.793094246735406</v>
      </c>
      <c r="N6965" s="6" t="n">
        <v>4351</v>
      </c>
      <c r="O6965" s="7" t="n">
        <f aca="false">N6965/49735264</f>
        <v>8.74831990436403E-005</v>
      </c>
      <c r="P6965" s="8" t="n">
        <f aca="false">O6965/$D6965</f>
        <v>0.806465926850358</v>
      </c>
      <c r="Q6965" s="6" t="n">
        <v>1803</v>
      </c>
      <c r="R6965" s="9" t="n">
        <f aca="false">Q6965/50554893</f>
        <v>3.56642036607614E-005</v>
      </c>
      <c r="S6965" s="8" t="n">
        <f aca="false">R6965/$D6965</f>
        <v>0.328771299804756</v>
      </c>
      <c r="T6965" s="10" t="n">
        <f aca="false">AVERAGE(G6965,J6965,M6965,P6965)</f>
        <v>0.797929880713736</v>
      </c>
    </row>
    <row r="6966" s="5" customFormat="true" ht="15.25" hidden="false" customHeight="false" outlineLevel="0" collapsed="false">
      <c r="A6966" s="6" t="s">
        <v>2204</v>
      </c>
      <c r="B6966" s="7" t="n">
        <v>4315223</v>
      </c>
      <c r="C6966" s="6" t="n">
        <v>4585</v>
      </c>
      <c r="D6966" s="8" t="n">
        <f aca="false">C6966/58039824</f>
        <v>7.8997482831788E-005</v>
      </c>
      <c r="E6966" s="6" t="n">
        <v>7189</v>
      </c>
      <c r="F6966" s="7" t="n">
        <f aca="false">E6966/57700746</f>
        <v>0.0001245911101392</v>
      </c>
      <c r="G6966" s="8" t="n">
        <f aca="false">F6966/$D6966</f>
        <v>1.57715291263768</v>
      </c>
      <c r="H6966" s="6" t="n">
        <v>7320</v>
      </c>
      <c r="I6966" s="7" t="n">
        <f aca="false">H6966/41918464</f>
        <v>0.000174624719073676</v>
      </c>
      <c r="J6966" s="8" t="n">
        <f aca="false">I6966/$D6966</f>
        <v>2.21050991517679</v>
      </c>
      <c r="K6966" s="6" t="n">
        <v>6141</v>
      </c>
      <c r="L6966" s="7" t="n">
        <f aca="false">K6966/43192891</f>
        <v>0.000142176174315352</v>
      </c>
      <c r="M6966" s="8" t="n">
        <f aca="false">L6966/$D6966</f>
        <v>1.79975575447249</v>
      </c>
      <c r="N6966" s="6" t="n">
        <v>7086</v>
      </c>
      <c r="O6966" s="7" t="n">
        <f aca="false">N6966/49735264</f>
        <v>0.000142474361853191</v>
      </c>
      <c r="P6966" s="8" t="n">
        <f aca="false">O6966/$D6966</f>
        <v>1.80353040053905</v>
      </c>
      <c r="Q6966" s="6" t="n">
        <v>3308</v>
      </c>
      <c r="R6966" s="9" t="n">
        <f aca="false">Q6966/50554893</f>
        <v>6.54338245755955E-005</v>
      </c>
      <c r="S6966" s="8" t="n">
        <f aca="false">R6966/$D6966</f>
        <v>0.828302652565853</v>
      </c>
      <c r="T6966" s="10" t="n">
        <f aca="false">AVERAGE(G6966,J6966,M6966,P6966)</f>
        <v>1.8477372457065</v>
      </c>
    </row>
    <row r="6967" s="5" customFormat="true" ht="15.25" hidden="false" customHeight="false" outlineLevel="0" collapsed="false">
      <c r="A6967" s="6" t="s">
        <v>2204</v>
      </c>
      <c r="B6967" s="7" t="n">
        <v>4315292</v>
      </c>
      <c r="C6967" s="6" t="n">
        <v>4346</v>
      </c>
      <c r="D6967" s="8" t="n">
        <f aca="false">C6967/58039824</f>
        <v>7.48796205860307E-005</v>
      </c>
      <c r="E6967" s="6" t="n">
        <v>7256</v>
      </c>
      <c r="F6967" s="7" t="n">
        <f aca="false">E6967/57700746</f>
        <v>0.000125752273636116</v>
      </c>
      <c r="G6967" s="8" t="n">
        <f aca="false">F6967/$D6967</f>
        <v>1.67939250562356</v>
      </c>
      <c r="H6967" s="6" t="n">
        <v>4293</v>
      </c>
      <c r="I6967" s="7" t="n">
        <f aca="false">H6967/41918464</f>
        <v>0.000102413103686242</v>
      </c>
      <c r="J6967" s="8" t="n">
        <f aca="false">I6967/$D6967</f>
        <v>1.36770329342918</v>
      </c>
      <c r="K6967" s="6" t="n">
        <v>3416</v>
      </c>
      <c r="L6967" s="7" t="n">
        <f aca="false">K6967/43192891</f>
        <v>7.90870886600297E-005</v>
      </c>
      <c r="M6967" s="8" t="n">
        <f aca="false">L6967/$D6967</f>
        <v>1.05618976219524</v>
      </c>
      <c r="N6967" s="6" t="n">
        <v>3515</v>
      </c>
      <c r="O6967" s="7" t="n">
        <f aca="false">N6967/49735264</f>
        <v>7.06742001007575E-005</v>
      </c>
      <c r="P6967" s="8" t="n">
        <f aca="false">O6967/$D6967</f>
        <v>0.94383758287822</v>
      </c>
      <c r="Q6967" s="6" t="n">
        <v>4195</v>
      </c>
      <c r="R6967" s="9" t="n">
        <f aca="false">Q6967/50554893</f>
        <v>8.29791094602851E-005</v>
      </c>
      <c r="S6967" s="8" t="n">
        <f aca="false">R6967/$D6967</f>
        <v>1.1081667990685</v>
      </c>
      <c r="T6967" s="10" t="n">
        <f aca="false">AVERAGE(G6967,J6967,M6967,P6967)</f>
        <v>1.26178078603155</v>
      </c>
    </row>
    <row r="6968" s="5" customFormat="true" ht="15.25" hidden="false" customHeight="false" outlineLevel="0" collapsed="false">
      <c r="A6968" s="6" t="s">
        <v>2204</v>
      </c>
      <c r="B6968" s="7" t="n">
        <v>4316066</v>
      </c>
      <c r="C6968" s="6" t="n">
        <v>13</v>
      </c>
      <c r="D6968" s="8" t="n">
        <f aca="false">C6968/58039824</f>
        <v>2.23984138890566E-007</v>
      </c>
      <c r="E6968" s="6" t="n">
        <v>5643</v>
      </c>
      <c r="F6968" s="7" t="n">
        <f aca="false">E6968/57700746</f>
        <v>9.77976957178335E-005</v>
      </c>
      <c r="G6968" s="8" t="n">
        <f aca="false">F6968/$D6968</f>
        <v>436.627772851432</v>
      </c>
      <c r="H6968" s="6" t="n">
        <v>1942</v>
      </c>
      <c r="I6968" s="7" t="n">
        <f aca="false">H6968/41918464</f>
        <v>4.632803339359E-005</v>
      </c>
      <c r="J6968" s="8" t="n">
        <f aca="false">I6968/$D6968</f>
        <v>206.836223417699</v>
      </c>
      <c r="K6968" s="6" t="n">
        <v>6901</v>
      </c>
      <c r="L6968" s="7" t="n">
        <f aca="false">K6968/43192891</f>
        <v>0.000159771662424726</v>
      </c>
      <c r="M6968" s="8" t="n">
        <f aca="false">L6968/$D6968</f>
        <v>713.316859024502</v>
      </c>
      <c r="N6968" s="6" t="n">
        <v>1087</v>
      </c>
      <c r="O6968" s="7" t="n">
        <f aca="false">N6968/49735264</f>
        <v>2.18557199173608E-005</v>
      </c>
      <c r="P6968" s="8" t="n">
        <f aca="false">O6968/$D6968</f>
        <v>97.5770874920707</v>
      </c>
      <c r="Q6968" s="6" t="n">
        <v>1718</v>
      </c>
      <c r="R6968" s="9" t="n">
        <f aca="false">Q6968/50554893</f>
        <v>3.39828629446412E-005</v>
      </c>
      <c r="S6968" s="8" t="n">
        <f aca="false">R6968/$D6968</f>
        <v>151.719952640238</v>
      </c>
      <c r="T6968" s="10" t="n">
        <f aca="false">AVERAGE(G6968,J6968,M6968,P6968)</f>
        <v>363.589485696426</v>
      </c>
    </row>
    <row r="6969" s="5" customFormat="true" ht="15.25" hidden="false" customHeight="false" outlineLevel="0" collapsed="false">
      <c r="A6969" s="6" t="s">
        <v>2205</v>
      </c>
      <c r="B6969" s="7" t="n">
        <v>4317266</v>
      </c>
      <c r="C6969" s="6" t="n">
        <v>65</v>
      </c>
      <c r="D6969" s="8" t="n">
        <f aca="false">C6969/58039824</f>
        <v>1.11992069445283E-006</v>
      </c>
      <c r="E6969" s="6" t="n">
        <v>257</v>
      </c>
      <c r="F6969" s="7" t="n">
        <f aca="false">E6969/57700746</f>
        <v>4.45401520458678E-006</v>
      </c>
      <c r="G6969" s="8" t="n">
        <f aca="false">F6969/$D6969</f>
        <v>3.97708090103909</v>
      </c>
      <c r="H6969" s="6" t="n">
        <v>666</v>
      </c>
      <c r="I6969" s="7" t="n">
        <f aca="false">H6969/41918464</f>
        <v>1.58879867353918E-005</v>
      </c>
      <c r="J6969" s="8" t="n">
        <f aca="false">I6969/$D6969</f>
        <v>14.1867069820996</v>
      </c>
      <c r="K6969" s="6" t="n">
        <v>343</v>
      </c>
      <c r="L6969" s="7" t="n">
        <f aca="false">K6969/43192891</f>
        <v>7.94112160725708E-006</v>
      </c>
      <c r="M6969" s="8" t="n">
        <f aca="false">L6969/$D6969</f>
        <v>7.09078923765843</v>
      </c>
      <c r="N6969" s="6" t="n">
        <v>8031</v>
      </c>
      <c r="O6969" s="7" t="n">
        <f aca="false">N6969/49735264</f>
        <v>0.00016147496472523</v>
      </c>
      <c r="P6969" s="8" t="n">
        <f aca="false">O6969/$D6969</f>
        <v>144.184285123978</v>
      </c>
      <c r="Q6969" s="6" t="n">
        <v>4230</v>
      </c>
      <c r="R6969" s="9" t="n">
        <f aca="false">Q6969/50554893</f>
        <v>8.36714262257463E-005</v>
      </c>
      <c r="S6969" s="8" t="n">
        <f aca="false">R6969/$D6969</f>
        <v>74.7119207995585</v>
      </c>
      <c r="T6969" s="10" t="n">
        <f aca="false">AVERAGE(G6969,J6969,M6969,P6969)</f>
        <v>42.3597155611938</v>
      </c>
    </row>
    <row r="6970" s="5" customFormat="true" ht="15.25" hidden="false" customHeight="false" outlineLevel="0" collapsed="false">
      <c r="A6970" s="6" t="s">
        <v>2205</v>
      </c>
      <c r="B6970" s="7" t="n">
        <v>4317370</v>
      </c>
      <c r="C6970" s="6" t="n">
        <v>1533</v>
      </c>
      <c r="D6970" s="8" t="n">
        <f aca="false">C6970/58039824</f>
        <v>2.64128988399413E-005</v>
      </c>
      <c r="E6970" s="6" t="n">
        <v>10</v>
      </c>
      <c r="F6970" s="7" t="n">
        <f aca="false">E6970/57700746</f>
        <v>1.73307984614272E-007</v>
      </c>
      <c r="G6970" s="8" t="n">
        <f aca="false">F6970/$D6970</f>
        <v>0.0065614904923725</v>
      </c>
      <c r="H6970" s="6" t="n">
        <v>1781</v>
      </c>
      <c r="I6970" s="7" t="n">
        <f aca="false">H6970/41918464</f>
        <v>4.24872438074067E-005</v>
      </c>
      <c r="J6970" s="8" t="n">
        <f aca="false">I6970/$D6970</f>
        <v>1.60857935605152</v>
      </c>
      <c r="K6970" s="6" t="n">
        <v>1</v>
      </c>
      <c r="L6970" s="7" t="n">
        <f aca="false">K6970/43192891</f>
        <v>2.31519580386504E-008</v>
      </c>
      <c r="M6970" s="8" t="n">
        <f aca="false">L6970/$D6970</f>
        <v>0.000876539836802775</v>
      </c>
      <c r="N6970" s="6" t="n">
        <v>6</v>
      </c>
      <c r="O6970" s="7" t="n">
        <f aca="false">N6970/49735264</f>
        <v>1.20638748393896E-007</v>
      </c>
      <c r="P6970" s="8" t="n">
        <f aca="false">O6970/$D6970</f>
        <v>0.00456741795457405</v>
      </c>
      <c r="Q6970" s="6" t="n">
        <v>2</v>
      </c>
      <c r="R6970" s="9" t="n">
        <f aca="false">Q6970/50554893</f>
        <v>3.95609580263576E-008</v>
      </c>
      <c r="S6970" s="8" t="n">
        <f aca="false">R6970/$D6970</f>
        <v>0.00149778932884617</v>
      </c>
      <c r="T6970" s="10" t="n">
        <f aca="false">AVERAGE(G6970,J6970,M6970,P6970)</f>
        <v>0.405146201083816</v>
      </c>
    </row>
    <row r="6971" s="5" customFormat="true" ht="15.25" hidden="false" customHeight="false" outlineLevel="0" collapsed="false">
      <c r="A6971" s="6" t="s">
        <v>2205</v>
      </c>
      <c r="B6971" s="7" t="n">
        <v>4317641</v>
      </c>
      <c r="C6971" s="6" t="n">
        <v>747</v>
      </c>
      <c r="D6971" s="8" t="n">
        <f aca="false">C6971/58039824</f>
        <v>1.28704732116348E-005</v>
      </c>
      <c r="E6971" s="6" t="n">
        <v>3474</v>
      </c>
      <c r="F6971" s="7" t="n">
        <f aca="false">E6971/57700746</f>
        <v>6.0207193854998E-005</v>
      </c>
      <c r="G6971" s="8" t="n">
        <f aca="false">F6971/$D6971</f>
        <v>4.67793163972954</v>
      </c>
      <c r="H6971" s="6" t="n">
        <v>4367</v>
      </c>
      <c r="I6971" s="7" t="n">
        <f aca="false">H6971/41918464</f>
        <v>0.00010417843554573</v>
      </c>
      <c r="J6971" s="8" t="n">
        <f aca="false">I6971/$D6971</f>
        <v>8.0943749178976</v>
      </c>
      <c r="K6971" s="6" t="n">
        <v>2203</v>
      </c>
      <c r="L6971" s="7" t="n">
        <f aca="false">K6971/43192891</f>
        <v>5.10037635591468E-005</v>
      </c>
      <c r="M6971" s="8" t="n">
        <f aca="false">L6971/$D6971</f>
        <v>3.96285068314658</v>
      </c>
      <c r="N6971" s="6" t="n">
        <v>3326</v>
      </c>
      <c r="O6971" s="7" t="n">
        <f aca="false">N6971/49735264</f>
        <v>6.68740795263498E-005</v>
      </c>
      <c r="P6971" s="8" t="n">
        <f aca="false">O6971/$D6971</f>
        <v>5.19593012834182</v>
      </c>
      <c r="Q6971" s="6" t="n">
        <v>171</v>
      </c>
      <c r="R6971" s="9" t="n">
        <f aca="false">Q6971/50554893</f>
        <v>3.38246191125358E-006</v>
      </c>
      <c r="S6971" s="8" t="n">
        <f aca="false">R6971/$D6971</f>
        <v>0.26280789024881</v>
      </c>
      <c r="T6971" s="10" t="n">
        <f aca="false">AVERAGE(G6971,J6971,M6971,P6971)</f>
        <v>5.48277184227888</v>
      </c>
    </row>
    <row r="6972" s="5" customFormat="true" ht="15.25" hidden="false" customHeight="false" outlineLevel="0" collapsed="false">
      <c r="A6972" s="6" t="s">
        <v>2205</v>
      </c>
      <c r="B6972" s="7" t="n">
        <v>4317799</v>
      </c>
      <c r="C6972" s="6" t="n">
        <v>243</v>
      </c>
      <c r="D6972" s="8" t="n">
        <f aca="false">C6972/58039824</f>
        <v>4.18678044233904E-006</v>
      </c>
      <c r="E6972" s="6" t="n">
        <v>859</v>
      </c>
      <c r="F6972" s="7" t="n">
        <f aca="false">E6972/57700746</f>
        <v>1.48871558783659E-005</v>
      </c>
      <c r="G6972" s="8" t="n">
        <f aca="false">F6972/$D6972</f>
        <v>3.55575270387212</v>
      </c>
      <c r="H6972" s="6" t="n">
        <v>676</v>
      </c>
      <c r="I6972" s="7" t="n">
        <f aca="false">H6972/41918464</f>
        <v>1.61265450947821E-005</v>
      </c>
      <c r="J6972" s="8" t="n">
        <f aca="false">I6972/$D6972</f>
        <v>3.85177711534657</v>
      </c>
      <c r="K6972" s="6" t="n">
        <v>523</v>
      </c>
      <c r="L6972" s="7" t="n">
        <f aca="false">K6972/43192891</f>
        <v>1.21084740542142E-005</v>
      </c>
      <c r="M6972" s="8" t="n">
        <f aca="false">L6972/$D6972</f>
        <v>2.89207285191422</v>
      </c>
      <c r="N6972" s="6" t="n">
        <v>1765</v>
      </c>
      <c r="O6972" s="7" t="n">
        <f aca="false">N6972/49735264</f>
        <v>3.54878984858711E-005</v>
      </c>
      <c r="P6972" s="8" t="n">
        <f aca="false">O6972/$D6972</f>
        <v>8.47617852777706</v>
      </c>
      <c r="Q6972" s="6" t="n">
        <v>2930</v>
      </c>
      <c r="R6972" s="9" t="n">
        <f aca="false">Q6972/50554893</f>
        <v>5.79568035086139E-005</v>
      </c>
      <c r="S6972" s="8" t="n">
        <f aca="false">R6972/$D6972</f>
        <v>13.842809363138</v>
      </c>
      <c r="T6972" s="10" t="n">
        <f aca="false">AVERAGE(G6972,J6972,M6972,P6972)</f>
        <v>4.69394529972749</v>
      </c>
    </row>
    <row r="6973" s="5" customFormat="true" ht="15.25" hidden="false" customHeight="false" outlineLevel="0" collapsed="false">
      <c r="A6973" s="6" t="s">
        <v>2205</v>
      </c>
      <c r="B6973" s="7" t="n">
        <v>4317868</v>
      </c>
      <c r="C6973" s="6" t="n">
        <v>207</v>
      </c>
      <c r="D6973" s="8" t="n">
        <f aca="false">C6973/58039824</f>
        <v>3.56651667310363E-006</v>
      </c>
      <c r="E6973" s="6" t="n">
        <v>361</v>
      </c>
      <c r="F6973" s="7" t="n">
        <f aca="false">E6973/57700746</f>
        <v>6.25641824457521E-006</v>
      </c>
      <c r="G6973" s="8" t="n">
        <f aca="false">F6973/$D6973</f>
        <v>1.75420972843253</v>
      </c>
      <c r="H6973" s="6" t="n">
        <v>453</v>
      </c>
      <c r="I6973" s="7" t="n">
        <f aca="false">H6973/41918464</f>
        <v>1.08066936803791E-005</v>
      </c>
      <c r="J6973" s="8" t="n">
        <f aca="false">I6973/$D6973</f>
        <v>3.03004154217931</v>
      </c>
      <c r="K6973" s="6" t="n">
        <v>663</v>
      </c>
      <c r="L6973" s="7" t="n">
        <f aca="false">K6973/43192891</f>
        <v>1.53497481796252E-005</v>
      </c>
      <c r="M6973" s="8" t="n">
        <f aca="false">L6973/$D6973</f>
        <v>4.30384870912931</v>
      </c>
      <c r="N6973" s="6" t="n">
        <v>1626</v>
      </c>
      <c r="O6973" s="7" t="n">
        <f aca="false">N6973/49735264</f>
        <v>3.26931008147459E-005</v>
      </c>
      <c r="P6973" s="8" t="n">
        <f aca="false">O6973/$D6973</f>
        <v>9.16667544590389</v>
      </c>
      <c r="Q6973" s="6" t="n">
        <v>2360</v>
      </c>
      <c r="R6973" s="9" t="n">
        <f aca="false">Q6973/50554893</f>
        <v>4.6681930471102E-005</v>
      </c>
      <c r="S6973" s="8" t="n">
        <f aca="false">R6973/$D6973</f>
        <v>13.0889421667778</v>
      </c>
      <c r="T6973" s="10" t="n">
        <f aca="false">AVERAGE(G6973,J6973,M6973,P6973)</f>
        <v>4.56369385641126</v>
      </c>
    </row>
    <row r="6974" s="5" customFormat="true" ht="15.25" hidden="false" customHeight="false" outlineLevel="0" collapsed="false">
      <c r="A6974" s="6" t="s">
        <v>21</v>
      </c>
      <c r="B6974" s="7" t="n">
        <v>4318038</v>
      </c>
      <c r="C6974" s="6" t="n">
        <v>8899</v>
      </c>
      <c r="D6974" s="8" t="n">
        <f aca="false">C6974/58039824</f>
        <v>0.000153325757845165</v>
      </c>
      <c r="E6974" s="6" t="n">
        <v>70</v>
      </c>
      <c r="F6974" s="7" t="n">
        <f aca="false">E6974/57700746</f>
        <v>1.2131558922999E-006</v>
      </c>
      <c r="G6974" s="8" t="n">
        <f aca="false">F6974/$D6974</f>
        <v>0.00791227716301262</v>
      </c>
      <c r="H6974" s="6" t="n">
        <v>80</v>
      </c>
      <c r="I6974" s="7" t="n">
        <f aca="false">H6974/41918464</f>
        <v>1.90846687512214E-006</v>
      </c>
      <c r="J6974" s="8" t="n">
        <f aca="false">I6974/$D6974</f>
        <v>0.0124471380539296</v>
      </c>
      <c r="K6974" s="6" t="n">
        <v>192</v>
      </c>
      <c r="L6974" s="7" t="n">
        <f aca="false">K6974/43192891</f>
        <v>4.44517594342087E-006</v>
      </c>
      <c r="M6974" s="8" t="n">
        <f aca="false">L6974/$D6974</f>
        <v>0.0289917102376875</v>
      </c>
      <c r="N6974" s="6" t="n">
        <v>220</v>
      </c>
      <c r="O6974" s="7" t="n">
        <f aca="false">N6974/49735264</f>
        <v>4.42342077444286E-006</v>
      </c>
      <c r="P6974" s="8" t="n">
        <f aca="false">O6974/$D6974</f>
        <v>0.02884982169082</v>
      </c>
      <c r="Q6974" s="6" t="n">
        <v>117</v>
      </c>
      <c r="R6974" s="9" t="n">
        <f aca="false">Q6974/50554893</f>
        <v>2.31431604454192E-006</v>
      </c>
      <c r="S6974" s="8" t="n">
        <f aca="false">R6974/$D6974</f>
        <v>0.0150941112378457</v>
      </c>
      <c r="T6974" s="10" t="n">
        <f aca="false">AVERAGE(G6974,J6974,M6974,P6974)</f>
        <v>0.0195502367863624</v>
      </c>
    </row>
    <row r="6975" s="5" customFormat="true" ht="15.25" hidden="false" customHeight="false" outlineLevel="0" collapsed="false">
      <c r="A6975" s="6" t="s">
        <v>21</v>
      </c>
      <c r="B6975" s="7" t="n">
        <v>4318086</v>
      </c>
      <c r="C6975" s="6" t="n">
        <v>2690</v>
      </c>
      <c r="D6975" s="8" t="n">
        <f aca="false">C6975/58039824</f>
        <v>4.63474872012017E-005</v>
      </c>
      <c r="E6975" s="6" t="n">
        <v>7951</v>
      </c>
      <c r="F6975" s="7" t="n">
        <f aca="false">E6975/57700746</f>
        <v>0.000137797178566807</v>
      </c>
      <c r="G6975" s="8" t="n">
        <f aca="false">F6975/$D6975</f>
        <v>2.97313159543274</v>
      </c>
      <c r="H6975" s="6" t="n">
        <v>2951</v>
      </c>
      <c r="I6975" s="7" t="n">
        <f aca="false">H6975/41918464</f>
        <v>7.0398571856068E-005</v>
      </c>
      <c r="J6975" s="8" t="n">
        <f aca="false">I6975/$D6975</f>
        <v>1.51892963582808</v>
      </c>
      <c r="K6975" s="6" t="n">
        <v>2915</v>
      </c>
      <c r="L6975" s="7" t="n">
        <f aca="false">K6975/43192891</f>
        <v>6.74879576826659E-005</v>
      </c>
      <c r="M6975" s="8" t="n">
        <f aca="false">L6975/$D6975</f>
        <v>1.45612980892988</v>
      </c>
      <c r="N6975" s="6" t="n">
        <v>3466</v>
      </c>
      <c r="O6975" s="7" t="n">
        <f aca="false">N6975/49735264</f>
        <v>6.96889836555407E-005</v>
      </c>
      <c r="P6975" s="8" t="n">
        <f aca="false">O6975/$D6975</f>
        <v>1.50361945951913</v>
      </c>
      <c r="Q6975" s="6" t="n">
        <v>4</v>
      </c>
      <c r="R6975" s="9" t="n">
        <f aca="false">Q6975/50554893</f>
        <v>7.91219160527152E-008</v>
      </c>
      <c r="S6975" s="8" t="n">
        <f aca="false">R6975/$D6975</f>
        <v>0.00170714575548043</v>
      </c>
      <c r="T6975" s="10" t="n">
        <f aca="false">AVERAGE(G6975,J6975,M6975,P6975)</f>
        <v>1.86295262492746</v>
      </c>
    </row>
    <row r="6976" s="5" customFormat="true" ht="15.25" hidden="false" customHeight="false" outlineLevel="0" collapsed="false">
      <c r="A6976" s="6" t="s">
        <v>2206</v>
      </c>
      <c r="B6976" s="7" t="n">
        <v>4319012</v>
      </c>
      <c r="C6976" s="6" t="n">
        <v>3389</v>
      </c>
      <c r="D6976" s="8" t="n">
        <f aca="false">C6976/58039824</f>
        <v>5.8390942053856E-005</v>
      </c>
      <c r="E6976" s="6" t="n">
        <v>5461</v>
      </c>
      <c r="F6976" s="7" t="n">
        <f aca="false">E6976/57700746</f>
        <v>9.46434903978538E-005</v>
      </c>
      <c r="G6976" s="8" t="n">
        <f aca="false">F6976/$D6976</f>
        <v>1.62085911048602</v>
      </c>
      <c r="H6976" s="6" t="n">
        <v>5560</v>
      </c>
      <c r="I6976" s="7" t="n">
        <f aca="false">H6976/41918464</f>
        <v>0.000132638447820989</v>
      </c>
      <c r="J6976" s="8" t="n">
        <f aca="false">I6976/$D6976</f>
        <v>2.27155862117538</v>
      </c>
      <c r="K6976" s="6" t="n">
        <v>3727</v>
      </c>
      <c r="L6976" s="7" t="n">
        <f aca="false">K6976/43192891</f>
        <v>8.628734761005E-005</v>
      </c>
      <c r="M6976" s="8" t="n">
        <f aca="false">L6976/$D6976</f>
        <v>1.47775227757867</v>
      </c>
      <c r="N6976" s="6" t="n">
        <v>4437</v>
      </c>
      <c r="O6976" s="7" t="n">
        <f aca="false">N6976/49735264</f>
        <v>8.92123544372862E-005</v>
      </c>
      <c r="P6976" s="8" t="n">
        <f aca="false">O6976/$D6976</f>
        <v>1.52784578051511</v>
      </c>
      <c r="Q6976" s="6" t="n">
        <v>18714</v>
      </c>
      <c r="R6976" s="9" t="n">
        <f aca="false">Q6976/50554893</f>
        <v>0.000370171884252628</v>
      </c>
      <c r="S6976" s="8" t="n">
        <f aca="false">R6976/$D6976</f>
        <v>6.33954293649186</v>
      </c>
      <c r="T6976" s="10" t="n">
        <f aca="false">AVERAGE(G6976,J6976,M6976,P6976)</f>
        <v>1.7245039474388</v>
      </c>
    </row>
    <row r="6977" s="5" customFormat="true" ht="15.25" hidden="false" customHeight="false" outlineLevel="0" collapsed="false">
      <c r="A6977" s="6" t="s">
        <v>21</v>
      </c>
      <c r="B6977" s="7" t="n">
        <v>4319067</v>
      </c>
      <c r="C6977" s="6" t="n">
        <v>2178</v>
      </c>
      <c r="D6977" s="8" t="n">
        <f aca="false">C6977/58039824</f>
        <v>3.75259580387425E-005</v>
      </c>
      <c r="E6977" s="6" t="n">
        <v>5122</v>
      </c>
      <c r="F6977" s="7" t="n">
        <f aca="false">E6977/57700746</f>
        <v>8.876834971943E-005</v>
      </c>
      <c r="G6977" s="8" t="n">
        <f aca="false">F6977/$D6977</f>
        <v>2.36551854659604</v>
      </c>
      <c r="H6977" s="6" t="n">
        <v>2694</v>
      </c>
      <c r="I6977" s="7" t="n">
        <f aca="false">H6977/41918464</f>
        <v>6.42676220197381E-005</v>
      </c>
      <c r="J6977" s="8" t="n">
        <f aca="false">I6977/$D6977</f>
        <v>1.71261775524524</v>
      </c>
      <c r="K6977" s="6" t="n">
        <v>2611</v>
      </c>
      <c r="L6977" s="7" t="n">
        <f aca="false">K6977/43192891</f>
        <v>6.04497624389162E-005</v>
      </c>
      <c r="M6977" s="8" t="n">
        <f aca="false">L6977/$D6977</f>
        <v>1.61087859173393</v>
      </c>
      <c r="N6977" s="6" t="n">
        <v>1190</v>
      </c>
      <c r="O6977" s="7" t="n">
        <f aca="false">N6977/49735264</f>
        <v>2.39266850981227E-005</v>
      </c>
      <c r="P6977" s="8" t="n">
        <f aca="false">O6977/$D6977</f>
        <v>0.637603577593419</v>
      </c>
      <c r="Q6977" s="6" t="n">
        <v>19647</v>
      </c>
      <c r="R6977" s="9" t="n">
        <f aca="false">Q6977/50554893</f>
        <v>0.000388627071171924</v>
      </c>
      <c r="S6977" s="8" t="n">
        <f aca="false">R6977/$D6977</f>
        <v>10.3562198404288</v>
      </c>
      <c r="T6977" s="10" t="n">
        <f aca="false">AVERAGE(G6977,J6977,M6977,P6977)</f>
        <v>1.58165461779216</v>
      </c>
    </row>
    <row r="6978" s="5" customFormat="true" ht="15.25" hidden="false" customHeight="false" outlineLevel="0" collapsed="false">
      <c r="A6978" s="6" t="s">
        <v>2207</v>
      </c>
      <c r="B6978" s="7" t="n">
        <v>4322333</v>
      </c>
      <c r="C6978" s="6" t="n">
        <v>34663</v>
      </c>
      <c r="D6978" s="8" t="n">
        <f aca="false">C6978/58039824</f>
        <v>0.000597227862027976</v>
      </c>
      <c r="E6978" s="6" t="n">
        <v>47024</v>
      </c>
      <c r="F6978" s="7" t="n">
        <f aca="false">E6978/57700746</f>
        <v>0.000814963466850151</v>
      </c>
      <c r="G6978" s="8" t="n">
        <f aca="false">F6978/$D6978</f>
        <v>1.36457710476337</v>
      </c>
      <c r="H6978" s="6" t="n">
        <v>28412</v>
      </c>
      <c r="I6978" s="7" t="n">
        <f aca="false">H6978/41918464</f>
        <v>0.000677792010699629</v>
      </c>
      <c r="J6978" s="8" t="n">
        <f aca="false">I6978/$D6978</f>
        <v>1.1348968355195</v>
      </c>
      <c r="K6978" s="6" t="n">
        <v>31583</v>
      </c>
      <c r="L6978" s="7" t="n">
        <f aca="false">K6978/43192891</f>
        <v>0.000731208290734695</v>
      </c>
      <c r="M6978" s="8" t="n">
        <f aca="false">L6978/$D6978</f>
        <v>1.22433720398069</v>
      </c>
      <c r="N6978" s="6" t="n">
        <v>32852</v>
      </c>
      <c r="O6978" s="7" t="n">
        <f aca="false">N6978/49735264</f>
        <v>0.000660537360372713</v>
      </c>
      <c r="P6978" s="8" t="n">
        <f aca="false">O6978/$D6978</f>
        <v>1.10600560082673</v>
      </c>
      <c r="Q6978" s="6" t="n">
        <v>27391</v>
      </c>
      <c r="R6978" s="9" t="n">
        <f aca="false">Q6978/50554893</f>
        <v>0.000541807100649981</v>
      </c>
      <c r="S6978" s="8" t="n">
        <f aca="false">R6978/$D6978</f>
        <v>0.907203322380497</v>
      </c>
      <c r="T6978" s="10" t="n">
        <f aca="false">AVERAGE(G6978,J6978,M6978,P6978)</f>
        <v>1.20745418627257</v>
      </c>
    </row>
    <row r="6979" s="5" customFormat="true" ht="15.25" hidden="false" customHeight="false" outlineLevel="0" collapsed="false">
      <c r="A6979" s="6" t="s">
        <v>2207</v>
      </c>
      <c r="B6979" s="7" t="n">
        <v>4322336</v>
      </c>
      <c r="C6979" s="6" t="n">
        <v>35</v>
      </c>
      <c r="D6979" s="8" t="n">
        <f aca="false">C6979/58039824</f>
        <v>6.03034220089985E-007</v>
      </c>
      <c r="E6979" s="6" t="n">
        <v>461</v>
      </c>
      <c r="F6979" s="7" t="n">
        <f aca="false">E6979/57700746</f>
        <v>7.98949809071793E-006</v>
      </c>
      <c r="G6979" s="8" t="n">
        <f aca="false">F6979/$D6979</f>
        <v>13.2488303723887</v>
      </c>
      <c r="H6979" s="6" t="n">
        <v>556</v>
      </c>
      <c r="I6979" s="7" t="n">
        <f aca="false">H6979/41918464</f>
        <v>1.32638447820989E-005</v>
      </c>
      <c r="J6979" s="8" t="n">
        <f aca="false">I6979/$D6979</f>
        <v>21.9951776204668</v>
      </c>
      <c r="K6979" s="6" t="n">
        <v>17</v>
      </c>
      <c r="L6979" s="7" t="n">
        <f aca="false">K6979/43192891</f>
        <v>3.93583286657057E-007</v>
      </c>
      <c r="M6979" s="8" t="n">
        <f aca="false">L6979/$D6979</f>
        <v>0.652671562483346</v>
      </c>
      <c r="N6979" s="6" t="n">
        <v>22</v>
      </c>
      <c r="O6979" s="7" t="n">
        <f aca="false">N6979/49735264</f>
        <v>4.42342077444286E-007</v>
      </c>
      <c r="P6979" s="8" t="n">
        <f aca="false">O6979/$D6979</f>
        <v>0.733527323504592</v>
      </c>
      <c r="Q6979" s="6" t="n">
        <v>15</v>
      </c>
      <c r="R6979" s="9" t="n">
        <f aca="false">Q6979/50554893</f>
        <v>2.96707185197682E-007</v>
      </c>
      <c r="S6979" s="8" t="n">
        <f aca="false">R6979/$D6979</f>
        <v>0.492023794525968</v>
      </c>
      <c r="T6979" s="10" t="n">
        <f aca="false">AVERAGE(G6979,J6979,M6979,P6979)</f>
        <v>9.15755171971086</v>
      </c>
    </row>
    <row r="6980" s="5" customFormat="true" ht="15.25" hidden="false" customHeight="false" outlineLevel="0" collapsed="false">
      <c r="A6980" s="6" t="s">
        <v>2207</v>
      </c>
      <c r="B6980" s="7" t="n">
        <v>4322666</v>
      </c>
      <c r="C6980" s="6" t="n">
        <v>8461</v>
      </c>
      <c r="D6980" s="8" t="n">
        <f aca="false">C6980/58039824</f>
        <v>0.000145779215319468</v>
      </c>
      <c r="E6980" s="6" t="n">
        <v>5134</v>
      </c>
      <c r="F6980" s="7" t="n">
        <f aca="false">E6980/57700746</f>
        <v>8.89763193009671E-005</v>
      </c>
      <c r="G6980" s="8" t="n">
        <f aca="false">F6980/$D6980</f>
        <v>0.610349830090525</v>
      </c>
      <c r="H6980" s="6" t="n">
        <v>6333</v>
      </c>
      <c r="I6980" s="7" t="n">
        <f aca="false">H6980/41918464</f>
        <v>0.000151079009001857</v>
      </c>
      <c r="J6980" s="8" t="n">
        <f aca="false">I6980/$D6980</f>
        <v>1.03635493352584</v>
      </c>
      <c r="K6980" s="6" t="n">
        <v>4890</v>
      </c>
      <c r="L6980" s="7" t="n">
        <f aca="false">K6980/43192891</f>
        <v>0.000113213074809</v>
      </c>
      <c r="M6980" s="8" t="n">
        <f aca="false">L6980/$D6980</f>
        <v>0.776606421984779</v>
      </c>
      <c r="N6980" s="6" t="n">
        <v>4128</v>
      </c>
      <c r="O6980" s="7" t="n">
        <f aca="false">N6980/49735264</f>
        <v>8.29994588950005E-005</v>
      </c>
      <c r="P6980" s="8" t="n">
        <f aca="false">O6980/$D6980</f>
        <v>0.569350429779112</v>
      </c>
      <c r="Q6980" s="6" t="n">
        <v>913</v>
      </c>
      <c r="R6980" s="9" t="n">
        <f aca="false">Q6980/50554893</f>
        <v>1.80595773390322E-005</v>
      </c>
      <c r="S6980" s="8" t="n">
        <f aca="false">R6980/$D6980</f>
        <v>0.123883074136842</v>
      </c>
      <c r="T6980" s="10" t="n">
        <f aca="false">AVERAGE(G6980,J6980,M6980,P6980)</f>
        <v>0.748165403845065</v>
      </c>
    </row>
    <row r="6981" s="5" customFormat="true" ht="15.25" hidden="false" customHeight="false" outlineLevel="0" collapsed="false">
      <c r="A6981" s="6" t="s">
        <v>2207</v>
      </c>
      <c r="B6981" s="7" t="n">
        <v>4323024</v>
      </c>
      <c r="C6981" s="6" t="n">
        <v>5042</v>
      </c>
      <c r="D6981" s="8" t="n">
        <f aca="false">C6981/58039824</f>
        <v>8.68713867912487E-005</v>
      </c>
      <c r="E6981" s="6" t="n">
        <v>1215</v>
      </c>
      <c r="F6981" s="7" t="n">
        <f aca="false">E6981/57700746</f>
        <v>2.1056920130634E-005</v>
      </c>
      <c r="G6981" s="8" t="n">
        <f aca="false">F6981/$D6981</f>
        <v>0.242391895748523</v>
      </c>
      <c r="H6981" s="6" t="n">
        <v>4515</v>
      </c>
      <c r="I6981" s="7" t="n">
        <f aca="false">H6981/41918464</f>
        <v>0.000107709099264706</v>
      </c>
      <c r="J6981" s="8" t="n">
        <f aca="false">I6981/$D6981</f>
        <v>1.239868537192</v>
      </c>
      <c r="K6981" s="6" t="n">
        <v>2147</v>
      </c>
      <c r="L6981" s="7" t="n">
        <f aca="false">K6981/43192891</f>
        <v>4.97072539089824E-005</v>
      </c>
      <c r="M6981" s="8" t="n">
        <f aca="false">L6981/$D6981</f>
        <v>0.572193627211553</v>
      </c>
      <c r="N6981" s="6" t="n">
        <v>716</v>
      </c>
      <c r="O6981" s="7" t="n">
        <f aca="false">N6981/49735264</f>
        <v>1.43962239750049E-005</v>
      </c>
      <c r="P6981" s="8" t="n">
        <f aca="false">O6981/$D6981</f>
        <v>0.165718823041227</v>
      </c>
      <c r="Q6981" s="6" t="n">
        <v>0</v>
      </c>
      <c r="R6981" s="9" t="n">
        <f aca="false">Q6981/50554893</f>
        <v>0</v>
      </c>
      <c r="S6981" s="8" t="n">
        <f aca="false">R6981/$D6981</f>
        <v>0</v>
      </c>
      <c r="T6981" s="10" t="n">
        <f aca="false">AVERAGE(G6981,J6981,M6981,P6981)</f>
        <v>0.555043220798326</v>
      </c>
    </row>
    <row r="6982" s="5" customFormat="true" ht="15.25" hidden="false" customHeight="false" outlineLevel="0" collapsed="false">
      <c r="A6982" s="6" t="s">
        <v>2208</v>
      </c>
      <c r="B6982" s="7" t="n">
        <v>4323415</v>
      </c>
      <c r="C6982" s="6" t="n">
        <v>4396</v>
      </c>
      <c r="D6982" s="8" t="n">
        <f aca="false">C6982/58039824</f>
        <v>7.57410980433021E-005</v>
      </c>
      <c r="E6982" s="6" t="n">
        <v>10091</v>
      </c>
      <c r="F6982" s="7" t="n">
        <f aca="false">E6982/57700746</f>
        <v>0.000174885087274262</v>
      </c>
      <c r="G6982" s="8" t="n">
        <f aca="false">F6982/$D6982</f>
        <v>2.3089853697959</v>
      </c>
      <c r="H6982" s="6" t="n">
        <v>5643</v>
      </c>
      <c r="I6982" s="7" t="n">
        <f aca="false">H6982/41918464</f>
        <v>0.000134618482203928</v>
      </c>
      <c r="J6982" s="8" t="n">
        <f aca="false">I6982/$D6982</f>
        <v>1.77735054919543</v>
      </c>
      <c r="K6982" s="6" t="n">
        <v>7335</v>
      </c>
      <c r="L6982" s="7" t="n">
        <f aca="false">K6982/43192891</f>
        <v>0.000169819612213501</v>
      </c>
      <c r="M6982" s="8" t="n">
        <f aca="false">L6982/$D6982</f>
        <v>2.24210655246129</v>
      </c>
      <c r="N6982" s="6" t="n">
        <v>5795</v>
      </c>
      <c r="O6982" s="7" t="n">
        <f aca="false">N6982/49735264</f>
        <v>0.000116516924490438</v>
      </c>
      <c r="P6982" s="8" t="n">
        <f aca="false">O6982/$D6982</f>
        <v>1.53835800510608</v>
      </c>
      <c r="Q6982" s="6" t="n">
        <v>745</v>
      </c>
      <c r="R6982" s="9" t="n">
        <f aca="false">Q6982/50554893</f>
        <v>1.47364568648182E-005</v>
      </c>
      <c r="S6982" s="8" t="n">
        <f aca="false">R6982/$D6982</f>
        <v>0.194563549321574</v>
      </c>
      <c r="T6982" s="10" t="n">
        <f aca="false">AVERAGE(G6982,J6982,M6982,P6982)</f>
        <v>1.96670011913967</v>
      </c>
    </row>
    <row r="6983" s="5" customFormat="true" ht="15.25" hidden="false" customHeight="false" outlineLevel="0" collapsed="false">
      <c r="A6983" s="6" t="s">
        <v>2208</v>
      </c>
      <c r="B6983" s="7" t="n">
        <v>4323811</v>
      </c>
      <c r="C6983" s="6" t="n">
        <v>13176</v>
      </c>
      <c r="D6983" s="8" t="n">
        <f aca="false">C6983/58039824</f>
        <v>0.000227016539540161</v>
      </c>
      <c r="E6983" s="6" t="n">
        <v>10405</v>
      </c>
      <c r="F6983" s="7" t="n">
        <f aca="false">E6983/57700746</f>
        <v>0.00018032695799115</v>
      </c>
      <c r="G6983" s="8" t="n">
        <f aca="false">F6983/$D6983</f>
        <v>0.794334009127332</v>
      </c>
      <c r="H6983" s="6" t="n">
        <v>10212</v>
      </c>
      <c r="I6983" s="7" t="n">
        <f aca="false">H6983/41918464</f>
        <v>0.000243615796609341</v>
      </c>
      <c r="J6983" s="8" t="n">
        <f aca="false">I6983/$D6983</f>
        <v>1.07311915291636</v>
      </c>
      <c r="K6983" s="6" t="n">
        <v>6080</v>
      </c>
      <c r="L6983" s="7" t="n">
        <f aca="false">K6983/43192891</f>
        <v>0.000140763904874994</v>
      </c>
      <c r="M6983" s="8" t="n">
        <f aca="false">L6983/$D6983</f>
        <v>0.620060129363799</v>
      </c>
      <c r="N6983" s="6" t="n">
        <v>11886</v>
      </c>
      <c r="O6983" s="7" t="n">
        <f aca="false">N6983/49735264</f>
        <v>0.000238985360568308</v>
      </c>
      <c r="P6983" s="8" t="n">
        <f aca="false">O6983/$D6983</f>
        <v>1.05272224240749</v>
      </c>
      <c r="Q6983" s="6" t="n">
        <v>8523</v>
      </c>
      <c r="R6983" s="9" t="n">
        <f aca="false">Q6983/50554893</f>
        <v>0.000168589022629323</v>
      </c>
      <c r="S6983" s="8" t="n">
        <f aca="false">R6983/$D6983</f>
        <v>0.742628810089399</v>
      </c>
      <c r="T6983" s="10" t="n">
        <f aca="false">AVERAGE(G6983,J6983,M6983,P6983)</f>
        <v>0.885058883453747</v>
      </c>
    </row>
    <row r="6984" s="5" customFormat="true" ht="15.25" hidden="false" customHeight="false" outlineLevel="0" collapsed="false">
      <c r="A6984" s="6" t="s">
        <v>2208</v>
      </c>
      <c r="B6984" s="7" t="n">
        <v>4323955</v>
      </c>
      <c r="C6984" s="6" t="n">
        <v>872</v>
      </c>
      <c r="D6984" s="8" t="n">
        <f aca="false">C6984/58039824</f>
        <v>1.50241668548133E-005</v>
      </c>
      <c r="E6984" s="6" t="n">
        <v>2260</v>
      </c>
      <c r="F6984" s="7" t="n">
        <f aca="false">E6984/57700746</f>
        <v>3.91676045228254E-005</v>
      </c>
      <c r="G6984" s="8" t="n">
        <f aca="false">F6984/$D6984</f>
        <v>2.60697347821834</v>
      </c>
      <c r="H6984" s="6" t="n">
        <v>563</v>
      </c>
      <c r="I6984" s="7" t="n">
        <f aca="false">H6984/41918464</f>
        <v>1.34308356336721E-005</v>
      </c>
      <c r="J6984" s="8" t="n">
        <f aca="false">I6984/$D6984</f>
        <v>0.89394878021933</v>
      </c>
      <c r="K6984" s="6" t="n">
        <v>2075</v>
      </c>
      <c r="L6984" s="7" t="n">
        <f aca="false">K6984/43192891</f>
        <v>4.80403129301996E-005</v>
      </c>
      <c r="M6984" s="8" t="n">
        <f aca="false">L6984/$D6984</f>
        <v>3.1975359029515</v>
      </c>
      <c r="N6984" s="6" t="n">
        <v>11</v>
      </c>
      <c r="O6984" s="7" t="n">
        <f aca="false">N6984/49735264</f>
        <v>2.21171038722143E-007</v>
      </c>
      <c r="P6984" s="8" t="n">
        <f aca="false">O6984/$D6984</f>
        <v>0.0147210185336357</v>
      </c>
      <c r="Q6984" s="6" t="n">
        <v>0</v>
      </c>
      <c r="R6984" s="9" t="n">
        <f aca="false">Q6984/50554893</f>
        <v>0</v>
      </c>
      <c r="S6984" s="8" t="n">
        <f aca="false">R6984/$D6984</f>
        <v>0</v>
      </c>
      <c r="T6984" s="10" t="n">
        <f aca="false">AVERAGE(G6984,J6984,M6984,P6984)</f>
        <v>1.6782947949807</v>
      </c>
    </row>
    <row r="6985" s="5" customFormat="true" ht="15.25" hidden="false" customHeight="false" outlineLevel="0" collapsed="false">
      <c r="A6985" s="6" t="s">
        <v>21</v>
      </c>
      <c r="B6985" s="7" t="n">
        <v>4325247</v>
      </c>
      <c r="C6985" s="6" t="n">
        <v>3371</v>
      </c>
      <c r="D6985" s="8" t="n">
        <f aca="false">C6985/58039824</f>
        <v>5.80808101692383E-005</v>
      </c>
      <c r="E6985" s="6" t="n">
        <v>5421</v>
      </c>
      <c r="F6985" s="7" t="n">
        <f aca="false">E6985/57700746</f>
        <v>9.39502584593967E-005</v>
      </c>
      <c r="G6985" s="8" t="n">
        <f aca="false">F6985/$D6985</f>
        <v>1.61757830487627</v>
      </c>
      <c r="H6985" s="6" t="n">
        <v>7172</v>
      </c>
      <c r="I6985" s="7" t="n">
        <f aca="false">H6985/41918464</f>
        <v>0.0001710940553547</v>
      </c>
      <c r="J6985" s="8" t="n">
        <f aca="false">I6985/$D6985</f>
        <v>2.94579319496679</v>
      </c>
      <c r="K6985" s="6" t="n">
        <v>14737</v>
      </c>
      <c r="L6985" s="7" t="n">
        <f aca="false">K6985/43192891</f>
        <v>0.000341190405615591</v>
      </c>
      <c r="M6985" s="8" t="n">
        <f aca="false">L6985/$D6985</f>
        <v>5.87440851154479</v>
      </c>
      <c r="N6985" s="6" t="n">
        <v>5085</v>
      </c>
      <c r="O6985" s="7" t="n">
        <f aca="false">N6985/49735264</f>
        <v>0.000102241339263827</v>
      </c>
      <c r="P6985" s="8" t="n">
        <f aca="false">O6985/$D6985</f>
        <v>1.76032908228917</v>
      </c>
      <c r="Q6985" s="6" t="n">
        <v>3758</v>
      </c>
      <c r="R6985" s="9" t="n">
        <f aca="false">Q6985/50554893</f>
        <v>7.4335040131526E-005</v>
      </c>
      <c r="S6985" s="8" t="n">
        <f aca="false">R6985/$D6985</f>
        <v>1.27985542754871</v>
      </c>
      <c r="T6985" s="10" t="n">
        <f aca="false">AVERAGE(G6985,J6985,M6985,P6985)</f>
        <v>3.04952727341926</v>
      </c>
    </row>
    <row r="6986" s="5" customFormat="true" ht="15.25" hidden="false" customHeight="false" outlineLevel="0" collapsed="false">
      <c r="A6986" s="6" t="s">
        <v>2209</v>
      </c>
      <c r="B6986" s="7" t="n">
        <v>4325497</v>
      </c>
      <c r="C6986" s="6" t="n">
        <v>10195</v>
      </c>
      <c r="D6986" s="8" t="n">
        <f aca="false">C6986/58039824</f>
        <v>0.00017565525353764</v>
      </c>
      <c r="E6986" s="6" t="n">
        <v>2982</v>
      </c>
      <c r="F6986" s="7" t="n">
        <f aca="false">E6986/57700746</f>
        <v>5.16804410119758E-005</v>
      </c>
      <c r="G6986" s="8" t="n">
        <f aca="false">F6986/$D6986</f>
        <v>0.294215174161595</v>
      </c>
      <c r="H6986" s="6" t="n">
        <v>186</v>
      </c>
      <c r="I6986" s="7" t="n">
        <f aca="false">H6986/41918464</f>
        <v>4.43718548465898E-006</v>
      </c>
      <c r="J6986" s="8" t="n">
        <f aca="false">I6986/$D6986</f>
        <v>0.0252607616071566</v>
      </c>
      <c r="K6986" s="6" t="n">
        <v>1182</v>
      </c>
      <c r="L6986" s="7" t="n">
        <f aca="false">K6986/43192891</f>
        <v>2.73656144016848E-005</v>
      </c>
      <c r="M6986" s="8" t="n">
        <f aca="false">L6986/$D6986</f>
        <v>0.155791607996631</v>
      </c>
      <c r="N6986" s="6" t="n">
        <v>1435</v>
      </c>
      <c r="O6986" s="7" t="n">
        <f aca="false">N6986/49735264</f>
        <v>2.88527673242068E-005</v>
      </c>
      <c r="P6986" s="8" t="n">
        <f aca="false">O6986/$D6986</f>
        <v>0.164257924218726</v>
      </c>
      <c r="Q6986" s="6" t="n">
        <v>21244</v>
      </c>
      <c r="R6986" s="9" t="n">
        <f aca="false">Q6986/50554893</f>
        <v>0.00042021649615597</v>
      </c>
      <c r="S6986" s="8" t="n">
        <f aca="false">R6986/$D6986</f>
        <v>2.39227969384887</v>
      </c>
      <c r="T6986" s="10" t="n">
        <f aca="false">AVERAGE(G6986,J6986,M6986,P6986)</f>
        <v>0.159881366996027</v>
      </c>
    </row>
    <row r="6987" s="5" customFormat="true" ht="15.25" hidden="false" customHeight="false" outlineLevel="0" collapsed="false">
      <c r="A6987" s="6" t="s">
        <v>21</v>
      </c>
      <c r="B6987" s="7" t="n">
        <v>4326156</v>
      </c>
      <c r="C6987" s="6" t="n">
        <v>272</v>
      </c>
      <c r="D6987" s="8" t="n">
        <f aca="false">C6987/58039824</f>
        <v>4.68643736755646E-006</v>
      </c>
      <c r="E6987" s="6" t="n">
        <v>1400</v>
      </c>
      <c r="F6987" s="7" t="n">
        <f aca="false">E6987/57700746</f>
        <v>2.4263117845998E-005</v>
      </c>
      <c r="G6987" s="8" t="n">
        <f aca="false">F6987/$D6987</f>
        <v>5.17730547600362</v>
      </c>
      <c r="H6987" s="6" t="n">
        <v>1397</v>
      </c>
      <c r="I6987" s="7" t="n">
        <f aca="false">H6987/41918464</f>
        <v>3.33266028068204E-005</v>
      </c>
      <c r="J6987" s="8" t="n">
        <f aca="false">I6987/$D6987</f>
        <v>7.11128735818295</v>
      </c>
      <c r="K6987" s="6" t="n">
        <v>1798</v>
      </c>
      <c r="L6987" s="7" t="n">
        <f aca="false">K6987/43192891</f>
        <v>4.16272205534934E-005</v>
      </c>
      <c r="M6987" s="8" t="n">
        <f aca="false">L6987/$D6987</f>
        <v>8.88248733284537</v>
      </c>
      <c r="N6987" s="6" t="n">
        <v>1571</v>
      </c>
      <c r="O6987" s="7" t="n">
        <f aca="false">N6987/49735264</f>
        <v>3.15872456211351E-005</v>
      </c>
      <c r="P6987" s="8" t="n">
        <f aca="false">O6987/$D6987</f>
        <v>6.7401403547627</v>
      </c>
      <c r="Q6987" s="6" t="n">
        <v>487</v>
      </c>
      <c r="R6987" s="9" t="n">
        <f aca="false">Q6987/50554893</f>
        <v>9.63309327941808E-006</v>
      </c>
      <c r="S6987" s="8" t="n">
        <f aca="false">R6987/$D6987</f>
        <v>2.05552587688606</v>
      </c>
      <c r="T6987" s="10" t="n">
        <f aca="false">AVERAGE(G6987,J6987,M6987,P6987)</f>
        <v>6.97780513044866</v>
      </c>
    </row>
    <row r="6988" s="5" customFormat="true" ht="15.25" hidden="false" customHeight="false" outlineLevel="0" collapsed="false">
      <c r="A6988" s="6" t="s">
        <v>21</v>
      </c>
      <c r="B6988" s="7" t="n">
        <v>4326185</v>
      </c>
      <c r="C6988" s="6" t="n">
        <v>1554</v>
      </c>
      <c r="D6988" s="8" t="n">
        <f aca="false">C6988/58039824</f>
        <v>2.67747193719953E-005</v>
      </c>
      <c r="E6988" s="6" t="n">
        <v>3952</v>
      </c>
      <c r="F6988" s="7" t="n">
        <f aca="false">E6988/57700746</f>
        <v>6.84913155195602E-005</v>
      </c>
      <c r="G6988" s="8" t="n">
        <f aca="false">F6988/$D6988</f>
        <v>2.55805913660472</v>
      </c>
      <c r="H6988" s="6" t="n">
        <v>2886</v>
      </c>
      <c r="I6988" s="7" t="n">
        <f aca="false">H6988/41918464</f>
        <v>6.88479425200313E-005</v>
      </c>
      <c r="J6988" s="8" t="n">
        <f aca="false">I6988/$D6988</f>
        <v>2.57137867865169</v>
      </c>
      <c r="K6988" s="6" t="n">
        <v>20082</v>
      </c>
      <c r="L6988" s="7" t="n">
        <f aca="false">K6988/43192891</f>
        <v>0.000464937621332177</v>
      </c>
      <c r="M6988" s="8" t="n">
        <f aca="false">L6988/$D6988</f>
        <v>17.3647990431777</v>
      </c>
      <c r="N6988" s="6" t="n">
        <v>4024</v>
      </c>
      <c r="O6988" s="7" t="n">
        <f aca="false">N6988/49735264</f>
        <v>8.0908387256173E-005</v>
      </c>
      <c r="P6988" s="8" t="n">
        <f aca="false">O6988/$D6988</f>
        <v>3.02182017790999</v>
      </c>
      <c r="Q6988" s="6" t="n">
        <v>8</v>
      </c>
      <c r="R6988" s="9" t="n">
        <f aca="false">Q6988/50554893</f>
        <v>1.5824383210543E-007</v>
      </c>
      <c r="S6988" s="8" t="n">
        <f aca="false">R6988/$D6988</f>
        <v>0.00591019573004165</v>
      </c>
      <c r="T6988" s="10" t="n">
        <f aca="false">AVERAGE(G6988,J6988,M6988,P6988)</f>
        <v>6.37901425908604</v>
      </c>
    </row>
    <row r="6989" s="5" customFormat="true" ht="15.25" hidden="false" customHeight="false" outlineLevel="0" collapsed="false">
      <c r="A6989" s="6" t="s">
        <v>2210</v>
      </c>
      <c r="B6989" s="7" t="n">
        <v>4327348</v>
      </c>
      <c r="C6989" s="6" t="n">
        <v>25</v>
      </c>
      <c r="D6989" s="8" t="n">
        <f aca="false">C6989/58039824</f>
        <v>4.30738728635704E-007</v>
      </c>
      <c r="E6989" s="6" t="n">
        <v>9255</v>
      </c>
      <c r="F6989" s="7" t="n">
        <f aca="false">E6989/57700746</f>
        <v>0.000160396539760508</v>
      </c>
      <c r="G6989" s="8" t="n">
        <f aca="false">F6989/$D6989</f>
        <v>372.375477516356</v>
      </c>
      <c r="H6989" s="6" t="n">
        <v>6551</v>
      </c>
      <c r="I6989" s="7" t="n">
        <f aca="false">H6989/41918464</f>
        <v>0.000156279581236564</v>
      </c>
      <c r="J6989" s="8" t="n">
        <f aca="false">I6989/$D6989</f>
        <v>362.817575590556</v>
      </c>
      <c r="K6989" s="6" t="n">
        <v>5960</v>
      </c>
      <c r="L6989" s="7" t="n">
        <f aca="false">K6989/43192891</f>
        <v>0.000137985669910356</v>
      </c>
      <c r="M6989" s="8" t="n">
        <f aca="false">L6989/$D6989</f>
        <v>320.346559844767</v>
      </c>
      <c r="N6989" s="6" t="n">
        <v>7501</v>
      </c>
      <c r="O6989" s="7" t="n">
        <f aca="false">N6989/49735264</f>
        <v>0.000150818541950436</v>
      </c>
      <c r="P6989" s="8" t="n">
        <f aca="false">O6989/$D6989</f>
        <v>350.139265229596</v>
      </c>
      <c r="Q6989" s="6" t="n">
        <v>1642</v>
      </c>
      <c r="R6989" s="9" t="n">
        <f aca="false">Q6989/50554893</f>
        <v>3.24795465396396E-005</v>
      </c>
      <c r="S6989" s="8" t="n">
        <f aca="false">R6989/$D6989</f>
        <v>75.4042865904196</v>
      </c>
      <c r="T6989" s="10" t="n">
        <f aca="false">AVERAGE(G6989,J6989,M6989,P6989)</f>
        <v>351.419719545319</v>
      </c>
    </row>
    <row r="6990" s="5" customFormat="true" ht="15.25" hidden="false" customHeight="false" outlineLevel="0" collapsed="false">
      <c r="A6990" s="6" t="s">
        <v>2211</v>
      </c>
      <c r="B6990" s="7" t="n">
        <v>4328147</v>
      </c>
      <c r="C6990" s="6" t="n">
        <v>1923</v>
      </c>
      <c r="D6990" s="8" t="n">
        <f aca="false">C6990/58039824</f>
        <v>3.31324230066583E-005</v>
      </c>
      <c r="E6990" s="6" t="n">
        <v>858</v>
      </c>
      <c r="F6990" s="7" t="n">
        <f aca="false">E6990/57700746</f>
        <v>1.48698250799045E-005</v>
      </c>
      <c r="G6990" s="8" t="n">
        <f aca="false">F6990/$D6990</f>
        <v>0.448799807877506</v>
      </c>
      <c r="H6990" s="6" t="n">
        <v>242</v>
      </c>
      <c r="I6990" s="7" t="n">
        <f aca="false">H6990/41918464</f>
        <v>5.77311229724448E-006</v>
      </c>
      <c r="J6990" s="8" t="n">
        <f aca="false">I6990/$D6990</f>
        <v>0.174243589008999</v>
      </c>
      <c r="K6990" s="6" t="n">
        <v>1969</v>
      </c>
      <c r="L6990" s="7" t="n">
        <f aca="false">K6990/43192891</f>
        <v>4.55862053781026E-005</v>
      </c>
      <c r="M6990" s="8" t="n">
        <f aca="false">L6990/$D6990</f>
        <v>1.37587901038634</v>
      </c>
      <c r="N6990" s="6" t="n">
        <v>479</v>
      </c>
      <c r="O6990" s="7" t="n">
        <f aca="false">N6990/49735264</f>
        <v>9.63099341344604E-006</v>
      </c>
      <c r="P6990" s="8" t="n">
        <f aca="false">O6990/$D6990</f>
        <v>0.290681831857289</v>
      </c>
      <c r="Q6990" s="6" t="n">
        <v>775</v>
      </c>
      <c r="R6990" s="9" t="n">
        <f aca="false">Q6990/50554893</f>
        <v>1.53298712352136E-005</v>
      </c>
      <c r="S6990" s="8" t="n">
        <f aca="false">R6990/$D6990</f>
        <v>0.462684882181206</v>
      </c>
      <c r="T6990" s="10" t="n">
        <f aca="false">AVERAGE(G6990,J6990,M6990,P6990)</f>
        <v>0.572401059782533</v>
      </c>
    </row>
    <row r="6991" s="5" customFormat="true" ht="15.25" hidden="false" customHeight="false" outlineLevel="0" collapsed="false">
      <c r="A6991" s="6" t="s">
        <v>2212</v>
      </c>
      <c r="B6991" s="7" t="n">
        <v>4328855</v>
      </c>
      <c r="C6991" s="6" t="n">
        <v>1014</v>
      </c>
      <c r="D6991" s="8" t="n">
        <f aca="false">C6991/58039824</f>
        <v>1.74707628334641E-005</v>
      </c>
      <c r="E6991" s="6" t="n">
        <v>938</v>
      </c>
      <c r="F6991" s="7" t="n">
        <f aca="false">E6991/57700746</f>
        <v>1.62562889568187E-005</v>
      </c>
      <c r="G6991" s="8" t="n">
        <f aca="false">F6991/$D6991</f>
        <v>0.930485354977219</v>
      </c>
      <c r="H6991" s="6" t="n">
        <v>883</v>
      </c>
      <c r="I6991" s="7" t="n">
        <f aca="false">H6991/41918464</f>
        <v>2.10647031341606E-005</v>
      </c>
      <c r="J6991" s="8" t="n">
        <f aca="false">I6991/$D6991</f>
        <v>1.20571169873662</v>
      </c>
      <c r="K6991" s="6" t="n">
        <v>1225</v>
      </c>
      <c r="L6991" s="7" t="n">
        <f aca="false">K6991/43192891</f>
        <v>2.83611485973467E-005</v>
      </c>
      <c r="M6991" s="8" t="n">
        <f aca="false">L6991/$D6991</f>
        <v>1.62334918444561</v>
      </c>
      <c r="N6991" s="6" t="n">
        <v>979</v>
      </c>
      <c r="O6991" s="7" t="n">
        <f aca="false">N6991/49735264</f>
        <v>1.96842224462707E-005</v>
      </c>
      <c r="P6991" s="8" t="n">
        <f aca="false">O6991/$D6991</f>
        <v>1.12669507530414</v>
      </c>
      <c r="Q6991" s="6" t="n">
        <v>3</v>
      </c>
      <c r="R6991" s="9" t="n">
        <f aca="false">Q6991/50554893</f>
        <v>5.93414370395364E-008</v>
      </c>
      <c r="S6991" s="8" t="n">
        <f aca="false">R6991/$D6991</f>
        <v>0.0033966139661556</v>
      </c>
      <c r="T6991" s="10" t="n">
        <f aca="false">AVERAGE(G6991,J6991,M6991,P6991)</f>
        <v>1.2215603283659</v>
      </c>
    </row>
    <row r="6992" s="5" customFormat="true" ht="15.25" hidden="false" customHeight="false" outlineLevel="0" collapsed="false">
      <c r="A6992" s="6" t="s">
        <v>2213</v>
      </c>
      <c r="B6992" s="7" t="n">
        <v>4329945</v>
      </c>
      <c r="C6992" s="6" t="n">
        <v>11</v>
      </c>
      <c r="D6992" s="8" t="n">
        <f aca="false">C6992/58039824</f>
        <v>1.8952504059971E-007</v>
      </c>
      <c r="E6992" s="6" t="n">
        <v>3620</v>
      </c>
      <c r="F6992" s="7" t="n">
        <f aca="false">E6992/57700746</f>
        <v>6.27374904303664E-005</v>
      </c>
      <c r="G6992" s="8" t="n">
        <f aca="false">F6992/$D6992</f>
        <v>331.02480934365</v>
      </c>
      <c r="H6992" s="6" t="n">
        <v>449</v>
      </c>
      <c r="I6992" s="7" t="n">
        <f aca="false">H6992/41918464</f>
        <v>1.0711270336623E-005</v>
      </c>
      <c r="J6992" s="8" t="n">
        <f aca="false">I6992/$D6992</f>
        <v>56.5163859230928</v>
      </c>
      <c r="K6992" s="6" t="n">
        <v>194</v>
      </c>
      <c r="L6992" s="7" t="n">
        <f aca="false">K6992/43192891</f>
        <v>4.49147985949818E-006</v>
      </c>
      <c r="M6992" s="8" t="n">
        <f aca="false">L6992/$D6992</f>
        <v>23.6986091404381</v>
      </c>
      <c r="N6992" s="6" t="n">
        <v>324</v>
      </c>
      <c r="O6992" s="7" t="n">
        <f aca="false">N6992/49735264</f>
        <v>6.51449241327039E-006</v>
      </c>
      <c r="P6992" s="8" t="n">
        <f aca="false">O6992/$D6992</f>
        <v>34.3727266468681</v>
      </c>
      <c r="Q6992" s="6" t="n">
        <v>3</v>
      </c>
      <c r="R6992" s="9" t="n">
        <f aca="false">Q6992/50554893</f>
        <v>5.93414370395364E-008</v>
      </c>
      <c r="S6992" s="8" t="n">
        <f aca="false">R6992/$D6992</f>
        <v>0.313106051061979</v>
      </c>
      <c r="T6992" s="10" t="n">
        <f aca="false">AVERAGE(G6992,J6992,M6992,P6992)</f>
        <v>111.403132763512</v>
      </c>
    </row>
    <row r="6993" s="5" customFormat="true" ht="15.25" hidden="false" customHeight="false" outlineLevel="0" collapsed="false">
      <c r="A6993" s="6" t="s">
        <v>21</v>
      </c>
      <c r="B6993" s="7" t="n">
        <v>4330390</v>
      </c>
      <c r="C6993" s="6" t="n">
        <v>16</v>
      </c>
      <c r="D6993" s="8" t="n">
        <f aca="false">C6993/58039824</f>
        <v>2.7567278632685E-007</v>
      </c>
      <c r="E6993" s="6" t="n">
        <v>7320</v>
      </c>
      <c r="F6993" s="7" t="n">
        <f aca="false">E6993/57700746</f>
        <v>0.000126861444737647</v>
      </c>
      <c r="G6993" s="8" t="n">
        <f aca="false">F6993/$D6993</f>
        <v>460.188495309922</v>
      </c>
      <c r="H6993" s="6" t="n">
        <v>3395</v>
      </c>
      <c r="I6993" s="7" t="n">
        <f aca="false">H6993/41918464</f>
        <v>8.09905630129959E-005</v>
      </c>
      <c r="J6993" s="8" t="n">
        <f aca="false">I6993/$D6993</f>
        <v>293.792376433449</v>
      </c>
      <c r="K6993" s="6" t="n">
        <v>4155</v>
      </c>
      <c r="L6993" s="7" t="n">
        <f aca="false">K6993/43192891</f>
        <v>9.61963856505924E-005</v>
      </c>
      <c r="M6993" s="8" t="n">
        <f aca="false">L6993/$D6993</f>
        <v>348.951330787282</v>
      </c>
      <c r="N6993" s="6" t="n">
        <v>1772</v>
      </c>
      <c r="O6993" s="7" t="n">
        <f aca="false">N6993/49735264</f>
        <v>3.56286436923307E-005</v>
      </c>
      <c r="P6993" s="8" t="n">
        <f aca="false">O6993/$D6993</f>
        <v>129.242513078849</v>
      </c>
      <c r="Q6993" s="6" t="n">
        <v>7</v>
      </c>
      <c r="R6993" s="9" t="n">
        <f aca="false">Q6993/50554893</f>
        <v>1.38463353092252E-007</v>
      </c>
      <c r="S6993" s="8" t="n">
        <f aca="false">R6993/$D6993</f>
        <v>0.502274290245259</v>
      </c>
      <c r="T6993" s="10" t="n">
        <f aca="false">AVERAGE(G6993,J6993,M6993,P6993)</f>
        <v>308.043678902375</v>
      </c>
    </row>
    <row r="6994" s="5" customFormat="true" ht="15.25" hidden="false" customHeight="false" outlineLevel="0" collapsed="false">
      <c r="A6994" s="6" t="s">
        <v>21</v>
      </c>
      <c r="B6994" s="7" t="n">
        <v>4332395</v>
      </c>
      <c r="C6994" s="6" t="n">
        <v>376</v>
      </c>
      <c r="D6994" s="8" t="n">
        <f aca="false">C6994/58039824</f>
        <v>6.47831047868098E-006</v>
      </c>
      <c r="E6994" s="6" t="n">
        <v>3397</v>
      </c>
      <c r="F6994" s="7" t="n">
        <f aca="false">E6994/57700746</f>
        <v>5.88727223734681E-005</v>
      </c>
      <c r="G6994" s="8" t="n">
        <f aca="false">F6994/$D6994</f>
        <v>9.08766607701317</v>
      </c>
      <c r="H6994" s="6" t="n">
        <v>4805</v>
      </c>
      <c r="I6994" s="7" t="n">
        <f aca="false">H6994/41918464</f>
        <v>0.000114627291687024</v>
      </c>
      <c r="J6994" s="8" t="n">
        <f aca="false">I6994/$D6994</f>
        <v>17.6940101997647</v>
      </c>
      <c r="K6994" s="6" t="n">
        <v>4090</v>
      </c>
      <c r="L6994" s="7" t="n">
        <f aca="false">K6994/43192891</f>
        <v>9.46915083780801E-005</v>
      </c>
      <c r="M6994" s="8" t="n">
        <f aca="false">L6994/$D6994</f>
        <v>14.6166980865912</v>
      </c>
      <c r="N6994" s="6" t="n">
        <v>9105</v>
      </c>
      <c r="O6994" s="7" t="n">
        <f aca="false">N6994/49735264</f>
        <v>0.000183069300687737</v>
      </c>
      <c r="P6994" s="8" t="n">
        <f aca="false">O6994/$D6994</f>
        <v>28.2588031694664</v>
      </c>
      <c r="Q6994" s="6" t="n">
        <v>831</v>
      </c>
      <c r="R6994" s="9" t="n">
        <f aca="false">Q6994/50554893</f>
        <v>1.64375780599516E-005</v>
      </c>
      <c r="S6994" s="8" t="n">
        <f aca="false">R6994/$D6994</f>
        <v>2.53732483400492</v>
      </c>
      <c r="T6994" s="10" t="n">
        <f aca="false">AVERAGE(G6994,J6994,M6994,P6994)</f>
        <v>17.4142943832089</v>
      </c>
    </row>
    <row r="6995" s="5" customFormat="true" ht="15.25" hidden="false" customHeight="false" outlineLevel="0" collapsed="false">
      <c r="A6995" s="6" t="s">
        <v>2214</v>
      </c>
      <c r="B6995" s="7" t="n">
        <v>4332733</v>
      </c>
      <c r="C6995" s="6" t="n">
        <v>955</v>
      </c>
      <c r="D6995" s="8" t="n">
        <f aca="false">C6995/58039824</f>
        <v>1.64542194338839E-005</v>
      </c>
      <c r="E6995" s="6" t="n">
        <v>2867</v>
      </c>
      <c r="F6995" s="7" t="n">
        <f aca="false">E6995/57700746</f>
        <v>4.96873991889117E-005</v>
      </c>
      <c r="G6995" s="8" t="n">
        <f aca="false">F6995/$D6995</f>
        <v>3.01973602507034</v>
      </c>
      <c r="H6995" s="6" t="n">
        <v>2848</v>
      </c>
      <c r="I6995" s="7" t="n">
        <f aca="false">H6995/41918464</f>
        <v>6.79414207543482E-005</v>
      </c>
      <c r="J6995" s="8" t="n">
        <f aca="false">I6995/$D6995</f>
        <v>4.12911843234798</v>
      </c>
      <c r="K6995" s="6" t="n">
        <v>2143</v>
      </c>
      <c r="L6995" s="7" t="n">
        <f aca="false">K6995/43192891</f>
        <v>4.96146460768278E-005</v>
      </c>
      <c r="M6995" s="8" t="n">
        <f aca="false">L6995/$D6995</f>
        <v>3.01531447761401</v>
      </c>
      <c r="N6995" s="6" t="n">
        <v>3462</v>
      </c>
      <c r="O6995" s="7" t="n">
        <f aca="false">N6995/49735264</f>
        <v>6.96085578232781E-005</v>
      </c>
      <c r="P6995" s="8" t="n">
        <f aca="false">O6995/$D6995</f>
        <v>4.23043816225851</v>
      </c>
      <c r="Q6995" s="6" t="n">
        <v>6622</v>
      </c>
      <c r="R6995" s="9" t="n">
        <f aca="false">Q6995/50554893</f>
        <v>0.00013098633202527</v>
      </c>
      <c r="S6995" s="8" t="n">
        <f aca="false">R6995/$D6995</f>
        <v>7.96065304413847</v>
      </c>
      <c r="T6995" s="10" t="n">
        <f aca="false">AVERAGE(G6995,J6995,M6995,P6995)</f>
        <v>3.59865177432271</v>
      </c>
    </row>
    <row r="6996" s="5" customFormat="true" ht="15.25" hidden="false" customHeight="false" outlineLevel="0" collapsed="false">
      <c r="A6996" s="6" t="s">
        <v>2214</v>
      </c>
      <c r="B6996" s="7" t="n">
        <v>4332737</v>
      </c>
      <c r="C6996" s="6" t="n">
        <v>6746</v>
      </c>
      <c r="D6996" s="8" t="n">
        <f aca="false">C6996/58039824</f>
        <v>0.000116230538535058</v>
      </c>
      <c r="E6996" s="6" t="n">
        <v>14683</v>
      </c>
      <c r="F6996" s="7" t="n">
        <f aca="false">E6996/57700746</f>
        <v>0.000254468113809135</v>
      </c>
      <c r="G6996" s="8" t="n">
        <f aca="false">F6996/$D6996</f>
        <v>2.18933954033415</v>
      </c>
      <c r="H6996" s="6" t="n">
        <v>6196</v>
      </c>
      <c r="I6996" s="7" t="n">
        <f aca="false">H6996/41918464</f>
        <v>0.00014781075947821</v>
      </c>
      <c r="J6996" s="8" t="n">
        <f aca="false">I6996/$D6996</f>
        <v>1.27170330053686</v>
      </c>
      <c r="K6996" s="6" t="n">
        <v>6170</v>
      </c>
      <c r="L6996" s="7" t="n">
        <f aca="false">K6996/43192891</f>
        <v>0.000142847581098473</v>
      </c>
      <c r="M6996" s="8" t="n">
        <f aca="false">L6996/$D6996</f>
        <v>1.22900214434941</v>
      </c>
      <c r="N6996" s="6" t="n">
        <v>5006</v>
      </c>
      <c r="O6996" s="7" t="n">
        <f aca="false">N6996/49735264</f>
        <v>0.000100652929076641</v>
      </c>
      <c r="P6996" s="8" t="n">
        <f aca="false">O6996/$D6996</f>
        <v>0.865976621507961</v>
      </c>
      <c r="Q6996" s="6" t="n">
        <v>6321</v>
      </c>
      <c r="R6996" s="9" t="n">
        <f aca="false">Q6996/50554893</f>
        <v>0.000125032407842303</v>
      </c>
      <c r="S6996" s="8" t="n">
        <f aca="false">R6996/$D6996</f>
        <v>1.07572768239898</v>
      </c>
      <c r="T6996" s="10" t="n">
        <f aca="false">AVERAGE(G6996,J6996,M6996,P6996)</f>
        <v>1.38900540168209</v>
      </c>
    </row>
    <row r="6997" s="5" customFormat="true" ht="15.25" hidden="false" customHeight="false" outlineLevel="0" collapsed="false">
      <c r="A6997" s="6" t="s">
        <v>2215</v>
      </c>
      <c r="B6997" s="7" t="n">
        <v>4334328</v>
      </c>
      <c r="C6997" s="6" t="n">
        <v>4860</v>
      </c>
      <c r="D6997" s="8" t="n">
        <f aca="false">C6997/58039824</f>
        <v>8.37356088467808E-005</v>
      </c>
      <c r="E6997" s="6" t="n">
        <v>13592</v>
      </c>
      <c r="F6997" s="7" t="n">
        <f aca="false">E6997/57700746</f>
        <v>0.000235560212687718</v>
      </c>
      <c r="G6997" s="8" t="n">
        <f aca="false">F6997/$D6997</f>
        <v>2.81314265139871</v>
      </c>
      <c r="H6997" s="6" t="n">
        <v>9269</v>
      </c>
      <c r="I6997" s="7" t="n">
        <f aca="false">H6997/41918464</f>
        <v>0.000221119743318839</v>
      </c>
      <c r="J6997" s="8" t="n">
        <f aca="false">I6997/$D6997</f>
        <v>2.64068950311741</v>
      </c>
      <c r="K6997" s="6" t="n">
        <v>10130</v>
      </c>
      <c r="L6997" s="7" t="n">
        <f aca="false">K6997/43192891</f>
        <v>0.000234529334931528</v>
      </c>
      <c r="M6997" s="8" t="n">
        <f aca="false">L6997/$D6997</f>
        <v>2.80083154779073</v>
      </c>
      <c r="N6997" s="6" t="n">
        <v>5675</v>
      </c>
      <c r="O6997" s="7" t="n">
        <f aca="false">N6997/49735264</f>
        <v>0.00011410414952256</v>
      </c>
      <c r="P6997" s="8" t="n">
        <f aca="false">O6997/$D6997</f>
        <v>1.36267176048541</v>
      </c>
      <c r="Q6997" s="6" t="n">
        <v>20607</v>
      </c>
      <c r="R6997" s="9" t="n">
        <f aca="false">Q6997/50554893</f>
        <v>0.000407616331024576</v>
      </c>
      <c r="S6997" s="8" t="n">
        <f aca="false">R6997/$D6997</f>
        <v>4.86789714242636</v>
      </c>
      <c r="T6997" s="10" t="n">
        <f aca="false">AVERAGE(G6997,J6997,M6997,P6997)</f>
        <v>2.40433386569806</v>
      </c>
    </row>
    <row r="6998" s="5" customFormat="true" ht="15.25" hidden="false" customHeight="false" outlineLevel="0" collapsed="false">
      <c r="A6998" s="6" t="s">
        <v>2216</v>
      </c>
      <c r="B6998" s="7" t="n">
        <v>4335636</v>
      </c>
      <c r="C6998" s="6" t="n">
        <v>2598</v>
      </c>
      <c r="D6998" s="8" t="n">
        <f aca="false">C6998/58039824</f>
        <v>4.47623686798223E-005</v>
      </c>
      <c r="E6998" s="6" t="n">
        <v>387</v>
      </c>
      <c r="F6998" s="7" t="n">
        <f aca="false">E6998/57700746</f>
        <v>6.70701900457232E-006</v>
      </c>
      <c r="G6998" s="8" t="n">
        <f aca="false">F6998/$D6998</f>
        <v>0.149836105692853</v>
      </c>
      <c r="H6998" s="6" t="n">
        <v>958</v>
      </c>
      <c r="I6998" s="7" t="n">
        <f aca="false">H6998/41918464</f>
        <v>2.28538908295876E-005</v>
      </c>
      <c r="J6998" s="8" t="n">
        <f aca="false">I6998/$D6998</f>
        <v>0.510560354682248</v>
      </c>
      <c r="K6998" s="6" t="n">
        <v>684</v>
      </c>
      <c r="L6998" s="7" t="n">
        <f aca="false">K6998/43192891</f>
        <v>1.58359392984369E-005</v>
      </c>
      <c r="M6998" s="8" t="n">
        <f aca="false">L6998/$D6998</f>
        <v>0.353777956026158</v>
      </c>
      <c r="N6998" s="6" t="n">
        <v>3904</v>
      </c>
      <c r="O6998" s="7" t="n">
        <f aca="false">N6998/49735264</f>
        <v>7.84956122882951E-005</v>
      </c>
      <c r="P6998" s="8" t="n">
        <f aca="false">O6998/$D6998</f>
        <v>1.75360720630673</v>
      </c>
      <c r="Q6998" s="6" t="n">
        <v>11</v>
      </c>
      <c r="R6998" s="9" t="n">
        <f aca="false">Q6998/50554893</f>
        <v>2.17585269144967E-007</v>
      </c>
      <c r="S6998" s="8" t="n">
        <f aca="false">R6998/$D6998</f>
        <v>0.00486089712323576</v>
      </c>
      <c r="T6998" s="10" t="n">
        <f aca="false">AVERAGE(G6998,J6998,M6998,P6998)</f>
        <v>0.691945405676997</v>
      </c>
    </row>
    <row r="6999" s="5" customFormat="true" ht="15.25" hidden="false" customHeight="false" outlineLevel="0" collapsed="false">
      <c r="A6999" s="6" t="s">
        <v>2217</v>
      </c>
      <c r="B6999" s="7" t="n">
        <v>4337764</v>
      </c>
      <c r="C6999" s="6" t="n">
        <v>102</v>
      </c>
      <c r="D6999" s="8" t="n">
        <f aca="false">C6999/58039824</f>
        <v>1.75741401283367E-006</v>
      </c>
      <c r="E6999" s="6" t="n">
        <v>1326</v>
      </c>
      <c r="F6999" s="7" t="n">
        <f aca="false">E6999/57700746</f>
        <v>2.29806387598524E-005</v>
      </c>
      <c r="G6999" s="8" t="n">
        <f aca="false">F6999/$D6999</f>
        <v>13.0763944022492</v>
      </c>
      <c r="H6999" s="6" t="n">
        <v>156</v>
      </c>
      <c r="I6999" s="7" t="n">
        <f aca="false">H6999/41918464</f>
        <v>3.72151040648818E-006</v>
      </c>
      <c r="J6999" s="8" t="n">
        <f aca="false">I6999/$D6999</f>
        <v>2.11760597065434</v>
      </c>
      <c r="K6999" s="6" t="n">
        <v>523</v>
      </c>
      <c r="L6999" s="7" t="n">
        <f aca="false">K6999/43192891</f>
        <v>1.21084740542142E-005</v>
      </c>
      <c r="M6999" s="8" t="n">
        <f aca="false">L6999/$D6999</f>
        <v>6.88993826485447</v>
      </c>
      <c r="N6999" s="6" t="n">
        <v>3</v>
      </c>
      <c r="O6999" s="7" t="n">
        <f aca="false">N6999/49735264</f>
        <v>6.03193741969481E-008</v>
      </c>
      <c r="P6999" s="8" t="n">
        <f aca="false">O6999/$D6999</f>
        <v>0.034322802570402</v>
      </c>
      <c r="Q6999" s="6" t="n">
        <v>3</v>
      </c>
      <c r="R6999" s="9" t="n">
        <f aca="false">Q6999/50554893</f>
        <v>5.93414370395364E-008</v>
      </c>
      <c r="S6999" s="8" t="n">
        <f aca="false">R6999/$D6999</f>
        <v>0.0337663388400174</v>
      </c>
      <c r="T6999" s="10" t="n">
        <f aca="false">AVERAGE(G6999,J6999,M6999,P6999)</f>
        <v>5.52956536008209</v>
      </c>
    </row>
    <row r="7000" s="5" customFormat="true" ht="15.25" hidden="false" customHeight="false" outlineLevel="0" collapsed="false">
      <c r="A7000" s="6" t="s">
        <v>2217</v>
      </c>
      <c r="B7000" s="7" t="n">
        <v>4337767</v>
      </c>
      <c r="C7000" s="6" t="n">
        <v>79083</v>
      </c>
      <c r="D7000" s="8" t="n">
        <f aca="false">C7000/58039824</f>
        <v>0.00136256443506789</v>
      </c>
      <c r="E7000" s="6" t="n">
        <v>3047</v>
      </c>
      <c r="F7000" s="7" t="n">
        <f aca="false">E7000/57700746</f>
        <v>5.28069429119686E-005</v>
      </c>
      <c r="G7000" s="8" t="n">
        <f aca="false">F7000/$D7000</f>
        <v>0.0387555564734356</v>
      </c>
      <c r="H7000" s="6" t="n">
        <v>1531</v>
      </c>
      <c r="I7000" s="7" t="n">
        <f aca="false">H7000/41918464</f>
        <v>3.652328482265E-005</v>
      </c>
      <c r="J7000" s="8" t="n">
        <f aca="false">I7000/$D7000</f>
        <v>0.0268048129561154</v>
      </c>
      <c r="K7000" s="6" t="n">
        <v>2372</v>
      </c>
      <c r="L7000" s="7" t="n">
        <f aca="false">K7000/43192891</f>
        <v>5.49164444676787E-005</v>
      </c>
      <c r="M7000" s="8" t="n">
        <f aca="false">L7000/$D7000</f>
        <v>0.0403037412795398</v>
      </c>
      <c r="N7000" s="6" t="n">
        <v>6290</v>
      </c>
      <c r="O7000" s="7" t="n">
        <f aca="false">N7000/49735264</f>
        <v>0.000126469621232934</v>
      </c>
      <c r="P7000" s="8" t="n">
        <f aca="false">O7000/$D7000</f>
        <v>0.0928173508555085</v>
      </c>
      <c r="Q7000" s="6" t="n">
        <v>6172</v>
      </c>
      <c r="R7000" s="9" t="n">
        <f aca="false">Q7000/50554893</f>
        <v>0.00012208511646934</v>
      </c>
      <c r="S7000" s="8" t="n">
        <f aca="false">R7000/$D7000</f>
        <v>0.0895995178850065</v>
      </c>
      <c r="T7000" s="10" t="n">
        <f aca="false">AVERAGE(G7000,J7000,M7000,P7000)</f>
        <v>0.0496703653911498</v>
      </c>
    </row>
    <row r="7001" s="5" customFormat="true" ht="15.25" hidden="false" customHeight="false" outlineLevel="0" collapsed="false">
      <c r="A7001" s="6" t="s">
        <v>2218</v>
      </c>
      <c r="B7001" s="7" t="n">
        <v>4338791</v>
      </c>
      <c r="C7001" s="6" t="n">
        <v>13</v>
      </c>
      <c r="D7001" s="8" t="n">
        <f aca="false">C7001/58039824</f>
        <v>2.23984138890566E-007</v>
      </c>
      <c r="E7001" s="6" t="n">
        <v>4777</v>
      </c>
      <c r="F7001" s="7" t="n">
        <f aca="false">E7001/57700746</f>
        <v>8.27892242502376E-005</v>
      </c>
      <c r="G7001" s="8" t="n">
        <f aca="false">F7001/$D7001</f>
        <v>369.620923429256</v>
      </c>
      <c r="H7001" s="6" t="n">
        <v>1642</v>
      </c>
      <c r="I7001" s="7" t="n">
        <f aca="false">H7001/41918464</f>
        <v>3.9171282611882E-005</v>
      </c>
      <c r="J7001" s="8" t="n">
        <f aca="false">I7001/$D7001</f>
        <v>174.884180665222</v>
      </c>
      <c r="K7001" s="6" t="n">
        <v>5818</v>
      </c>
      <c r="L7001" s="7" t="n">
        <f aca="false">K7001/43192891</f>
        <v>0.000134698091868868</v>
      </c>
      <c r="M7001" s="8" t="n">
        <f aca="false">L7001/$D7001</f>
        <v>601.373349631148</v>
      </c>
      <c r="N7001" s="6" t="n">
        <v>5248</v>
      </c>
      <c r="O7001" s="7" t="n">
        <f aca="false">N7001/49735264</f>
        <v>0.000105518691928528</v>
      </c>
      <c r="P7001" s="8" t="n">
        <f aca="false">O7001/$D7001</f>
        <v>471.098946787844</v>
      </c>
      <c r="Q7001" s="6" t="n">
        <v>9747</v>
      </c>
      <c r="R7001" s="9" t="n">
        <f aca="false">Q7001/50554893</f>
        <v>0.000192800328941454</v>
      </c>
      <c r="S7001" s="8" t="n">
        <f aca="false">R7001/$D7001</f>
        <v>860.776704531084</v>
      </c>
      <c r="T7001" s="10" t="n">
        <f aca="false">AVERAGE(G7001,J7001,M7001,P7001)</f>
        <v>404.244350128368</v>
      </c>
    </row>
    <row r="7002" s="5" customFormat="true" ht="15.25" hidden="false" customHeight="false" outlineLevel="0" collapsed="false">
      <c r="A7002" s="6" t="s">
        <v>2219</v>
      </c>
      <c r="B7002" s="7" t="n">
        <v>4339320</v>
      </c>
      <c r="C7002" s="6" t="n">
        <v>14</v>
      </c>
      <c r="D7002" s="8" t="n">
        <f aca="false">C7002/58039824</f>
        <v>2.41213688035994E-007</v>
      </c>
      <c r="E7002" s="6" t="n">
        <v>2977</v>
      </c>
      <c r="F7002" s="7" t="n">
        <f aca="false">E7002/57700746</f>
        <v>5.15937870196687E-005</v>
      </c>
      <c r="G7002" s="8" t="n">
        <f aca="false">F7002/$D7002</f>
        <v>213.892451293932</v>
      </c>
      <c r="H7002" s="6" t="n">
        <v>1746</v>
      </c>
      <c r="I7002" s="7" t="n">
        <f aca="false">H7002/41918464</f>
        <v>4.16522895495407E-005</v>
      </c>
      <c r="J7002" s="8" t="n">
        <f aca="false">I7002/$D7002</f>
        <v>172.677968189456</v>
      </c>
      <c r="K7002" s="6" t="n">
        <v>1558</v>
      </c>
      <c r="L7002" s="7" t="n">
        <f aca="false">K7002/43192891</f>
        <v>3.60707506242173E-005</v>
      </c>
      <c r="M7002" s="8" t="n">
        <f aca="false">L7002/$D7002</f>
        <v>149.53857269839</v>
      </c>
      <c r="N7002" s="6" t="n">
        <v>517</v>
      </c>
      <c r="O7002" s="7" t="n">
        <f aca="false">N7002/49735264</f>
        <v>1.03950388199407E-005</v>
      </c>
      <c r="P7002" s="8" t="n">
        <f aca="false">O7002/$D7002</f>
        <v>43.0947302558948</v>
      </c>
      <c r="Q7002" s="6" t="n">
        <v>1</v>
      </c>
      <c r="R7002" s="9" t="n">
        <f aca="false">Q7002/50554893</f>
        <v>1.97804790131788E-008</v>
      </c>
      <c r="S7002" s="8" t="n">
        <f aca="false">R7002/$D7002</f>
        <v>0.082003965754328</v>
      </c>
      <c r="T7002" s="10" t="n">
        <f aca="false">AVERAGE(G7002,J7002,M7002,P7002)</f>
        <v>144.800930609418</v>
      </c>
    </row>
    <row r="7003" s="5" customFormat="true" ht="15.25" hidden="false" customHeight="false" outlineLevel="0" collapsed="false">
      <c r="A7003" s="6" t="s">
        <v>2219</v>
      </c>
      <c r="B7003" s="7" t="n">
        <v>4339908</v>
      </c>
      <c r="C7003" s="6" t="n">
        <v>4107</v>
      </c>
      <c r="D7003" s="8" t="n">
        <f aca="false">C7003/58039824</f>
        <v>7.07617583402734E-005</v>
      </c>
      <c r="E7003" s="6" t="n">
        <v>120</v>
      </c>
      <c r="F7003" s="7" t="n">
        <f aca="false">E7003/57700746</f>
        <v>2.07969581537126E-006</v>
      </c>
      <c r="G7003" s="8" t="n">
        <f aca="false">F7003/$D7003</f>
        <v>0.0293901093493266</v>
      </c>
      <c r="H7003" s="6" t="n">
        <v>341</v>
      </c>
      <c r="I7003" s="7" t="n">
        <f aca="false">H7003/41918464</f>
        <v>8.13484005520813E-006</v>
      </c>
      <c r="J7003" s="8" t="n">
        <f aca="false">I7003/$D7003</f>
        <v>0.11496096544252</v>
      </c>
      <c r="K7003" s="6" t="n">
        <v>836</v>
      </c>
      <c r="L7003" s="7" t="n">
        <f aca="false">K7003/43192891</f>
        <v>1.93550369203117E-005</v>
      </c>
      <c r="M7003" s="8" t="n">
        <f aca="false">L7003/$D7003</f>
        <v>0.273523967949451</v>
      </c>
      <c r="N7003" s="6" t="n">
        <v>0</v>
      </c>
      <c r="O7003" s="7" t="n">
        <f aca="false">N7003/49735264</f>
        <v>0</v>
      </c>
      <c r="P7003" s="8" t="n">
        <f aca="false">O7003/$D7003</f>
        <v>0</v>
      </c>
      <c r="Q7003" s="6" t="n">
        <v>0</v>
      </c>
      <c r="R7003" s="9" t="n">
        <f aca="false">Q7003/50554893</f>
        <v>0</v>
      </c>
      <c r="S7003" s="8" t="n">
        <f aca="false">R7003/$D7003</f>
        <v>0</v>
      </c>
      <c r="T7003" s="10" t="n">
        <f aca="false">AVERAGE(G7003,J7003,M7003,P7003)</f>
        <v>0.104468760685324</v>
      </c>
    </row>
    <row r="7004" s="5" customFormat="true" ht="15.25" hidden="false" customHeight="false" outlineLevel="0" collapsed="false">
      <c r="A7004" s="6" t="s">
        <v>2220</v>
      </c>
      <c r="B7004" s="7" t="n">
        <v>4340206</v>
      </c>
      <c r="C7004" s="6" t="n">
        <v>16</v>
      </c>
      <c r="D7004" s="8" t="n">
        <f aca="false">C7004/58039824</f>
        <v>2.7567278632685E-007</v>
      </c>
      <c r="E7004" s="6" t="n">
        <v>4576</v>
      </c>
      <c r="F7004" s="7" t="n">
        <f aca="false">E7004/57700746</f>
        <v>7.93057337594907E-005</v>
      </c>
      <c r="G7004" s="8" t="n">
        <f aca="false">F7004/$D7004</f>
        <v>287.680676849481</v>
      </c>
      <c r="H7004" s="6" t="n">
        <v>1975</v>
      </c>
      <c r="I7004" s="7" t="n">
        <f aca="false">H7004/41918464</f>
        <v>4.71152759795779E-005</v>
      </c>
      <c r="J7004" s="8" t="n">
        <f aca="false">I7004/$D7004</f>
        <v>170.910145347883</v>
      </c>
      <c r="K7004" s="6" t="n">
        <v>2630</v>
      </c>
      <c r="L7004" s="7" t="n">
        <f aca="false">K7004/43192891</f>
        <v>6.08896496416505E-005</v>
      </c>
      <c r="M7004" s="8" t="n">
        <f aca="false">L7004/$D7004</f>
        <v>220.876534288941</v>
      </c>
      <c r="N7004" s="6" t="n">
        <v>1375</v>
      </c>
      <c r="O7004" s="7" t="n">
        <f aca="false">N7004/49735264</f>
        <v>2.76463798402679E-005</v>
      </c>
      <c r="P7004" s="8" t="n">
        <f aca="false">O7004/$D7004</f>
        <v>100.286938760393</v>
      </c>
      <c r="Q7004" s="6" t="n">
        <v>2</v>
      </c>
      <c r="R7004" s="9" t="n">
        <f aca="false">Q7004/50554893</f>
        <v>3.95609580263576E-008</v>
      </c>
      <c r="S7004" s="8" t="n">
        <f aca="false">R7004/$D7004</f>
        <v>0.143506940070074</v>
      </c>
      <c r="T7004" s="10" t="n">
        <f aca="false">AVERAGE(G7004,J7004,M7004,P7004)</f>
        <v>194.938573811675</v>
      </c>
    </row>
    <row r="7005" s="5" customFormat="true" ht="15.25" hidden="false" customHeight="false" outlineLevel="0" collapsed="false">
      <c r="A7005" s="6" t="s">
        <v>2221</v>
      </c>
      <c r="B7005" s="7" t="n">
        <v>4342673</v>
      </c>
      <c r="C7005" s="6" t="n">
        <v>11</v>
      </c>
      <c r="D7005" s="8" t="n">
        <f aca="false">C7005/58039824</f>
        <v>1.8952504059971E-007</v>
      </c>
      <c r="E7005" s="6" t="n">
        <v>3536</v>
      </c>
      <c r="F7005" s="7" t="n">
        <f aca="false">E7005/57700746</f>
        <v>6.12817033596065E-005</v>
      </c>
      <c r="G7005" s="8" t="n">
        <f aca="false">F7005/$D7005</f>
        <v>323.343570673797</v>
      </c>
      <c r="H7005" s="6" t="n">
        <v>4394</v>
      </c>
      <c r="I7005" s="7" t="n">
        <f aca="false">H7005/41918464</f>
        <v>0.000104822543116084</v>
      </c>
      <c r="J7005" s="8" t="n">
        <f aca="false">I7005/$D7005</f>
        <v>553.080177608173</v>
      </c>
      <c r="K7005" s="6" t="n">
        <v>3145</v>
      </c>
      <c r="L7005" s="7" t="n">
        <f aca="false">K7005/43192891</f>
        <v>7.28129080315555E-005</v>
      </c>
      <c r="M7005" s="8" t="n">
        <f aca="false">L7005/$D7005</f>
        <v>384.186215189061</v>
      </c>
      <c r="N7005" s="6" t="n">
        <v>1974</v>
      </c>
      <c r="O7005" s="7" t="n">
        <f aca="false">N7005/49735264</f>
        <v>3.96901482215918E-005</v>
      </c>
      <c r="P7005" s="8" t="n">
        <f aca="false">O7005/$D7005</f>
        <v>209.419019755918</v>
      </c>
      <c r="Q7005" s="6" t="n">
        <v>2980</v>
      </c>
      <c r="R7005" s="9" t="n">
        <f aca="false">Q7005/50554893</f>
        <v>5.89458274592728E-005</v>
      </c>
      <c r="S7005" s="8" t="n">
        <f aca="false">R7005/$D7005</f>
        <v>311.018677388233</v>
      </c>
      <c r="T7005" s="10" t="n">
        <f aca="false">AVERAGE(G7005,J7005,M7005,P7005)</f>
        <v>367.507245806737</v>
      </c>
    </row>
    <row r="7006" s="5" customFormat="true" ht="15.25" hidden="false" customHeight="false" outlineLevel="0" collapsed="false">
      <c r="A7006" s="6" t="s">
        <v>2221</v>
      </c>
      <c r="B7006" s="7" t="n">
        <v>4342898</v>
      </c>
      <c r="C7006" s="6" t="n">
        <v>15314</v>
      </c>
      <c r="D7006" s="8" t="n">
        <f aca="false">C7006/58039824</f>
        <v>0.000263853315613087</v>
      </c>
      <c r="E7006" s="6" t="n">
        <v>27260</v>
      </c>
      <c r="F7006" s="7" t="n">
        <f aca="false">E7006/57700746</f>
        <v>0.000472437566058505</v>
      </c>
      <c r="G7006" s="8" t="n">
        <f aca="false">F7006/$D7006</f>
        <v>1.79053109475147</v>
      </c>
      <c r="H7006" s="6" t="n">
        <v>24697</v>
      </c>
      <c r="I7006" s="7" t="n">
        <f aca="false">H7006/41918464</f>
        <v>0.000589167580186144</v>
      </c>
      <c r="J7006" s="8" t="n">
        <f aca="false">I7006/$D7006</f>
        <v>2.23293604939988</v>
      </c>
      <c r="K7006" s="6" t="n">
        <v>22546</v>
      </c>
      <c r="L7006" s="7" t="n">
        <f aca="false">K7006/43192891</f>
        <v>0.000521984045939412</v>
      </c>
      <c r="M7006" s="8" t="n">
        <f aca="false">L7006/$D7006</f>
        <v>1.97831148995242</v>
      </c>
      <c r="N7006" s="6" t="n">
        <v>21595</v>
      </c>
      <c r="O7006" s="7" t="n">
        <f aca="false">N7006/49735264</f>
        <v>0.000434198961927698</v>
      </c>
      <c r="P7006" s="8" t="n">
        <f aca="false">O7006/$D7006</f>
        <v>1.64560737438072</v>
      </c>
      <c r="Q7006" s="6" t="n">
        <v>29283</v>
      </c>
      <c r="R7006" s="9" t="n">
        <f aca="false">Q7006/50554893</f>
        <v>0.000579231766942915</v>
      </c>
      <c r="S7006" s="8" t="n">
        <f aca="false">R7006/$D7006</f>
        <v>2.19527947032622</v>
      </c>
      <c r="T7006" s="10" t="n">
        <f aca="false">AVERAGE(G7006,J7006,M7006,P7006)</f>
        <v>1.91184650212112</v>
      </c>
    </row>
    <row r="7007" s="5" customFormat="true" ht="15.25" hidden="false" customHeight="false" outlineLevel="0" collapsed="false">
      <c r="A7007" s="6" t="s">
        <v>2222</v>
      </c>
      <c r="B7007" s="7" t="n">
        <v>4345391</v>
      </c>
      <c r="C7007" s="6" t="n">
        <v>31</v>
      </c>
      <c r="D7007" s="8" t="n">
        <f aca="false">C7007/58039824</f>
        <v>5.34116023508273E-007</v>
      </c>
      <c r="E7007" s="6" t="n">
        <v>775</v>
      </c>
      <c r="F7007" s="7" t="n">
        <f aca="false">E7007/57700746</f>
        <v>1.34313688076061E-005</v>
      </c>
      <c r="G7007" s="8" t="n">
        <f aca="false">F7007/$D7007</f>
        <v>25.1469123120176</v>
      </c>
      <c r="H7007" s="6" t="n">
        <v>1334</v>
      </c>
      <c r="I7007" s="7" t="n">
        <f aca="false">H7007/41918464</f>
        <v>3.18236851426617E-005</v>
      </c>
      <c r="J7007" s="8" t="n">
        <f aca="false">I7007/$D7007</f>
        <v>59.5819704745646</v>
      </c>
      <c r="K7007" s="6" t="n">
        <v>90</v>
      </c>
      <c r="L7007" s="7" t="n">
        <f aca="false">K7007/43192891</f>
        <v>2.08367622347853E-006</v>
      </c>
      <c r="M7007" s="8" t="n">
        <f aca="false">L7007/$D7007</f>
        <v>3.90116778334448</v>
      </c>
      <c r="N7007" s="6" t="n">
        <v>1573</v>
      </c>
      <c r="O7007" s="7" t="n">
        <f aca="false">N7007/49735264</f>
        <v>3.16274585372664E-005</v>
      </c>
      <c r="P7007" s="8" t="n">
        <f aca="false">O7007/$D7007</f>
        <v>59.2145847442013</v>
      </c>
      <c r="Q7007" s="6" t="n">
        <v>1</v>
      </c>
      <c r="R7007" s="9" t="n">
        <f aca="false">Q7007/50554893</f>
        <v>1.97804790131788E-008</v>
      </c>
      <c r="S7007" s="8" t="n">
        <f aca="false">R7007/$D7007</f>
        <v>0.0370340490503417</v>
      </c>
      <c r="T7007" s="10" t="n">
        <f aca="false">AVERAGE(G7007,J7007,M7007,P7007)</f>
        <v>36.961158828532</v>
      </c>
    </row>
    <row r="7008" s="5" customFormat="true" ht="15.25" hidden="false" customHeight="false" outlineLevel="0" collapsed="false">
      <c r="A7008" s="6" t="s">
        <v>2223</v>
      </c>
      <c r="B7008" s="7" t="n">
        <v>4350017</v>
      </c>
      <c r="C7008" s="6" t="n">
        <v>2153</v>
      </c>
      <c r="D7008" s="8" t="n">
        <f aca="false">C7008/58039824</f>
        <v>3.70952193101068E-005</v>
      </c>
      <c r="E7008" s="6" t="n">
        <v>1</v>
      </c>
      <c r="F7008" s="7" t="n">
        <f aca="false">E7008/57700746</f>
        <v>1.73307984614272E-008</v>
      </c>
      <c r="G7008" s="8" t="n">
        <f aca="false">F7008/$D7008</f>
        <v>0.000467197627719788</v>
      </c>
      <c r="H7008" s="6" t="n">
        <v>0</v>
      </c>
      <c r="I7008" s="7" t="n">
        <f aca="false">H7008/41918464</f>
        <v>0</v>
      </c>
      <c r="J7008" s="8" t="n">
        <f aca="false">I7008/$D7008</f>
        <v>0</v>
      </c>
      <c r="K7008" s="6" t="n">
        <v>0</v>
      </c>
      <c r="L7008" s="7" t="n">
        <f aca="false">K7008/43192891</f>
        <v>0</v>
      </c>
      <c r="M7008" s="8" t="n">
        <f aca="false">L7008/$D7008</f>
        <v>0</v>
      </c>
      <c r="N7008" s="6" t="n">
        <v>0</v>
      </c>
      <c r="O7008" s="7" t="n">
        <f aca="false">N7008/49735264</f>
        <v>0</v>
      </c>
      <c r="P7008" s="8" t="n">
        <f aca="false">O7008/$D7008</f>
        <v>0</v>
      </c>
      <c r="Q7008" s="6" t="n">
        <v>0</v>
      </c>
      <c r="R7008" s="9" t="n">
        <f aca="false">Q7008/50554893</f>
        <v>0</v>
      </c>
      <c r="S7008" s="8" t="n">
        <f aca="false">R7008/$D7008</f>
        <v>0</v>
      </c>
      <c r="T7008" s="10" t="n">
        <f aca="false">AVERAGE(G7008,J7008,M7008,P7008)</f>
        <v>0.000116799406929947</v>
      </c>
    </row>
    <row r="7009" s="5" customFormat="true" ht="15.25" hidden="false" customHeight="false" outlineLevel="0" collapsed="false">
      <c r="A7009" s="6" t="s">
        <v>2224</v>
      </c>
      <c r="B7009" s="7" t="n">
        <v>4350995</v>
      </c>
      <c r="C7009" s="6" t="n">
        <v>23</v>
      </c>
      <c r="D7009" s="8" t="n">
        <f aca="false">C7009/58039824</f>
        <v>3.96279630344847E-007</v>
      </c>
      <c r="E7009" s="6" t="n">
        <v>3</v>
      </c>
      <c r="F7009" s="7" t="n">
        <f aca="false">E7009/57700746</f>
        <v>5.19923953842815E-008</v>
      </c>
      <c r="G7009" s="8" t="n">
        <f aca="false">F7009/$D7009</f>
        <v>0.131201281627918</v>
      </c>
      <c r="H7009" s="6" t="n">
        <v>322</v>
      </c>
      <c r="I7009" s="7" t="n">
        <f aca="false">H7009/41918464</f>
        <v>7.68157917236662E-006</v>
      </c>
      <c r="J7009" s="8" t="n">
        <f aca="false">I7009/$D7009</f>
        <v>19.3842392698358</v>
      </c>
      <c r="K7009" s="6" t="n">
        <v>9</v>
      </c>
      <c r="L7009" s="7" t="n">
        <f aca="false">K7009/43192891</f>
        <v>2.08367622347853E-007</v>
      </c>
      <c r="M7009" s="8" t="n">
        <f aca="false">L7009/$D7009</f>
        <v>0.525809570798604</v>
      </c>
      <c r="N7009" s="6" t="n">
        <v>1</v>
      </c>
      <c r="O7009" s="7" t="n">
        <f aca="false">N7009/49735264</f>
        <v>2.01064580656493E-008</v>
      </c>
      <c r="P7009" s="8" t="n">
        <f aca="false">O7009/$D7009</f>
        <v>0.0507380559736378</v>
      </c>
      <c r="Q7009" s="6" t="n">
        <v>0</v>
      </c>
      <c r="R7009" s="9" t="n">
        <f aca="false">Q7009/50554893</f>
        <v>0</v>
      </c>
      <c r="S7009" s="8" t="n">
        <f aca="false">R7009/$D7009</f>
        <v>0</v>
      </c>
      <c r="T7009" s="10" t="n">
        <f aca="false">AVERAGE(G7009,J7009,M7009,P7009)</f>
        <v>5.022997044559</v>
      </c>
    </row>
    <row r="7010" s="5" customFormat="true" ht="15.25" hidden="false" customHeight="false" outlineLevel="0" collapsed="false">
      <c r="A7010" s="6" t="s">
        <v>2224</v>
      </c>
      <c r="B7010" s="7" t="n">
        <v>4350997</v>
      </c>
      <c r="C7010" s="6" t="n">
        <v>9136</v>
      </c>
      <c r="D7010" s="8" t="n">
        <f aca="false">C7010/58039824</f>
        <v>0.000157409160992632</v>
      </c>
      <c r="E7010" s="6" t="n">
        <v>749</v>
      </c>
      <c r="F7010" s="7" t="n">
        <f aca="false">E7010/57700746</f>
        <v>1.2980768047609E-005</v>
      </c>
      <c r="G7010" s="8" t="n">
        <f aca="false">F7010/$D7010</f>
        <v>0.0824651371352941</v>
      </c>
      <c r="H7010" s="6" t="n">
        <v>295</v>
      </c>
      <c r="I7010" s="7" t="n">
        <f aca="false">H7010/41918464</f>
        <v>7.0374716020129E-006</v>
      </c>
      <c r="J7010" s="8" t="n">
        <f aca="false">I7010/$D7010</f>
        <v>0.044708145050988</v>
      </c>
      <c r="K7010" s="6" t="n">
        <v>2850</v>
      </c>
      <c r="L7010" s="7" t="n">
        <f aca="false">K7010/43192891</f>
        <v>6.59830804101536E-005</v>
      </c>
      <c r="M7010" s="8" t="n">
        <f aca="false">L7010/$D7010</f>
        <v>0.419181958623376</v>
      </c>
      <c r="N7010" s="6" t="n">
        <v>263</v>
      </c>
      <c r="O7010" s="7" t="n">
        <f aca="false">N7010/49735264</f>
        <v>5.28799847126578E-006</v>
      </c>
      <c r="P7010" s="8" t="n">
        <f aca="false">O7010/$D7010</f>
        <v>0.0335939689781671</v>
      </c>
      <c r="Q7010" s="6" t="n">
        <v>1</v>
      </c>
      <c r="R7010" s="9" t="n">
        <f aca="false">Q7010/50554893</f>
        <v>1.97804790131788E-008</v>
      </c>
      <c r="S7010" s="8" t="n">
        <f aca="false">R7010/$D7010</f>
        <v>0.000125662819676072</v>
      </c>
      <c r="T7010" s="10" t="n">
        <f aca="false">AVERAGE(G7010,J7010,M7010,P7010)</f>
        <v>0.144987302446956</v>
      </c>
    </row>
    <row r="7011" s="5" customFormat="true" ht="15.25" hidden="false" customHeight="false" outlineLevel="0" collapsed="false">
      <c r="A7011" s="6" t="s">
        <v>2224</v>
      </c>
      <c r="B7011" s="7" t="n">
        <v>4351576</v>
      </c>
      <c r="C7011" s="6" t="n">
        <v>33990</v>
      </c>
      <c r="D7011" s="8" t="n">
        <f aca="false">C7011/58039824</f>
        <v>0.000585632375453103</v>
      </c>
      <c r="E7011" s="6" t="n">
        <v>48151</v>
      </c>
      <c r="F7011" s="7" t="n">
        <f aca="false">E7011/57700746</f>
        <v>0.00083449527671618</v>
      </c>
      <c r="G7011" s="8" t="n">
        <f aca="false">F7011/$D7011</f>
        <v>1.42494730772105</v>
      </c>
      <c r="H7011" s="6" t="n">
        <v>25445</v>
      </c>
      <c r="I7011" s="7" t="n">
        <f aca="false">H7011/41918464</f>
        <v>0.000607011745468536</v>
      </c>
      <c r="J7011" s="8" t="n">
        <f aca="false">I7011/$D7011</f>
        <v>1.03650646875336</v>
      </c>
      <c r="K7011" s="6" t="n">
        <v>28146</v>
      </c>
      <c r="L7011" s="7" t="n">
        <f aca="false">K7011/43192891</f>
        <v>0.000651635010955854</v>
      </c>
      <c r="M7011" s="8" t="n">
        <f aca="false">L7011/$D7011</f>
        <v>1.11270318764683</v>
      </c>
      <c r="N7011" s="6" t="n">
        <v>35021</v>
      </c>
      <c r="O7011" s="7" t="n">
        <f aca="false">N7011/49735264</f>
        <v>0.000704148267917106</v>
      </c>
      <c r="P7011" s="8" t="n">
        <f aca="false">O7011/$D7011</f>
        <v>1.20237250779093</v>
      </c>
      <c r="Q7011" s="6" t="n">
        <v>17448</v>
      </c>
      <c r="R7011" s="9" t="n">
        <f aca="false">Q7011/50554893</f>
        <v>0.000345129797821944</v>
      </c>
      <c r="S7011" s="8" t="n">
        <f aca="false">R7011/$D7011</f>
        <v>0.589328411966496</v>
      </c>
      <c r="T7011" s="10" t="n">
        <f aca="false">AVERAGE(G7011,J7011,M7011,P7011)</f>
        <v>1.19413236797804</v>
      </c>
    </row>
    <row r="7012" s="5" customFormat="true" ht="15.25" hidden="false" customHeight="false" outlineLevel="0" collapsed="false">
      <c r="A7012" s="6" t="s">
        <v>21</v>
      </c>
      <c r="B7012" s="7" t="n">
        <v>4351694</v>
      </c>
      <c r="C7012" s="6" t="n">
        <v>2789</v>
      </c>
      <c r="D7012" s="8" t="n">
        <f aca="false">C7012/58039824</f>
        <v>4.80532125665991E-005</v>
      </c>
      <c r="E7012" s="6" t="n">
        <v>11028</v>
      </c>
      <c r="F7012" s="7" t="n">
        <f aca="false">E7012/57700746</f>
        <v>0.000191124045432619</v>
      </c>
      <c r="G7012" s="8" t="n">
        <f aca="false">F7012/$D7012</f>
        <v>3.97734168486095</v>
      </c>
      <c r="H7012" s="6" t="n">
        <v>4471</v>
      </c>
      <c r="I7012" s="7" t="n">
        <f aca="false">H7012/41918464</f>
        <v>0.000106659442483389</v>
      </c>
      <c r="J7012" s="8" t="n">
        <f aca="false">I7012/$D7012</f>
        <v>2.21961106836644</v>
      </c>
      <c r="K7012" s="6" t="n">
        <v>2267</v>
      </c>
      <c r="L7012" s="7" t="n">
        <f aca="false">K7012/43192891</f>
        <v>5.24854888736204E-005</v>
      </c>
      <c r="M7012" s="8" t="n">
        <f aca="false">L7012/$D7012</f>
        <v>1.09223683642126</v>
      </c>
      <c r="N7012" s="6" t="n">
        <v>584</v>
      </c>
      <c r="O7012" s="7" t="n">
        <f aca="false">N7012/49735264</f>
        <v>1.17421715103392E-005</v>
      </c>
      <c r="P7012" s="8" t="n">
        <f aca="false">O7012/$D7012</f>
        <v>0.244357679396882</v>
      </c>
      <c r="Q7012" s="6" t="n">
        <v>796</v>
      </c>
      <c r="R7012" s="9" t="n">
        <f aca="false">Q7012/50554893</f>
        <v>1.57452612944903E-005</v>
      </c>
      <c r="S7012" s="8" t="n">
        <f aca="false">R7012/$D7012</f>
        <v>0.327663031325289</v>
      </c>
      <c r="T7012" s="10" t="n">
        <f aca="false">AVERAGE(G7012,J7012,M7012,P7012)</f>
        <v>1.88338681726138</v>
      </c>
    </row>
    <row r="7013" s="5" customFormat="true" ht="15.25" hidden="false" customHeight="false" outlineLevel="0" collapsed="false">
      <c r="A7013" s="6" t="s">
        <v>2225</v>
      </c>
      <c r="B7013" s="7" t="n">
        <v>4351987</v>
      </c>
      <c r="C7013" s="6" t="n">
        <v>89</v>
      </c>
      <c r="D7013" s="8" t="n">
        <f aca="false">C7013/58039824</f>
        <v>1.5334298739431E-006</v>
      </c>
      <c r="E7013" s="6" t="n">
        <v>1486</v>
      </c>
      <c r="F7013" s="7" t="n">
        <f aca="false">E7013/57700746</f>
        <v>2.57535665136808E-005</v>
      </c>
      <c r="G7013" s="8" t="n">
        <f aca="false">F7013/$D7013</f>
        <v>16.7947468295093</v>
      </c>
      <c r="H7013" s="6" t="n">
        <v>2403</v>
      </c>
      <c r="I7013" s="7" t="n">
        <f aca="false">H7013/41918464</f>
        <v>5.73255737614813E-005</v>
      </c>
      <c r="J7013" s="8" t="n">
        <f aca="false">I7013/$D7013</f>
        <v>37.3838900203977</v>
      </c>
      <c r="K7013" s="6" t="n">
        <v>2199</v>
      </c>
      <c r="L7013" s="7" t="n">
        <f aca="false">K7013/43192891</f>
        <v>5.09111557269922E-005</v>
      </c>
      <c r="M7013" s="8" t="n">
        <f aca="false">L7013/$D7013</f>
        <v>33.2008372812497</v>
      </c>
      <c r="N7013" s="6" t="n">
        <v>2434</v>
      </c>
      <c r="O7013" s="7" t="n">
        <f aca="false">N7013/49735264</f>
        <v>4.89391189317905E-005</v>
      </c>
      <c r="P7013" s="8" t="n">
        <f aca="false">O7013/$D7013</f>
        <v>31.9148072979347</v>
      </c>
      <c r="Q7013" s="6" t="n">
        <v>196</v>
      </c>
      <c r="R7013" s="9" t="n">
        <f aca="false">Q7013/50554893</f>
        <v>3.87697388658305E-006</v>
      </c>
      <c r="S7013" s="8" t="n">
        <f aca="false">R7013/$D7013</f>
        <v>2.5283020452795</v>
      </c>
      <c r="T7013" s="10" t="n">
        <f aca="false">AVERAGE(G7013,J7013,M7013,P7013)</f>
        <v>29.8235703572728</v>
      </c>
    </row>
    <row r="7014" s="5" customFormat="true" ht="15.25" hidden="false" customHeight="false" outlineLevel="0" collapsed="false">
      <c r="A7014" s="6" t="s">
        <v>2225</v>
      </c>
      <c r="B7014" s="7" t="n">
        <v>4352215</v>
      </c>
      <c r="C7014" s="6" t="n">
        <v>3156</v>
      </c>
      <c r="D7014" s="8" t="n">
        <f aca="false">C7014/58039824</f>
        <v>5.43764571029712E-005</v>
      </c>
      <c r="E7014" s="6" t="n">
        <v>215</v>
      </c>
      <c r="F7014" s="7" t="n">
        <f aca="false">E7014/57700746</f>
        <v>3.72612166920684E-006</v>
      </c>
      <c r="G7014" s="8" t="n">
        <f aca="false">F7014/$D7014</f>
        <v>0.0685245392532799</v>
      </c>
      <c r="H7014" s="6" t="n">
        <v>0</v>
      </c>
      <c r="I7014" s="7" t="n">
        <f aca="false">H7014/41918464</f>
        <v>0</v>
      </c>
      <c r="J7014" s="8" t="n">
        <f aca="false">I7014/$D7014</f>
        <v>0</v>
      </c>
      <c r="K7014" s="6" t="n">
        <v>169</v>
      </c>
      <c r="L7014" s="7" t="n">
        <f aca="false">K7014/43192891</f>
        <v>3.91268090853192E-006</v>
      </c>
      <c r="M7014" s="8" t="n">
        <f aca="false">L7014/$D7014</f>
        <v>0.071955421831227</v>
      </c>
      <c r="N7014" s="6" t="n">
        <v>2</v>
      </c>
      <c r="O7014" s="7" t="n">
        <f aca="false">N7014/49735264</f>
        <v>4.02129161312987E-008</v>
      </c>
      <c r="P7014" s="8" t="n">
        <f aca="false">O7014/$D7014</f>
        <v>0.00073952806552197</v>
      </c>
      <c r="Q7014" s="6" t="n">
        <v>0</v>
      </c>
      <c r="R7014" s="9" t="n">
        <f aca="false">Q7014/50554893</f>
        <v>0</v>
      </c>
      <c r="S7014" s="8" t="n">
        <f aca="false">R7014/$D7014</f>
        <v>0</v>
      </c>
      <c r="T7014" s="10" t="n">
        <f aca="false">AVERAGE(G7014,J7014,M7014,P7014)</f>
        <v>0.0353048722875072</v>
      </c>
    </row>
    <row r="7015" s="5" customFormat="true" ht="15.25" hidden="false" customHeight="false" outlineLevel="0" collapsed="false">
      <c r="A7015" s="6" t="s">
        <v>2226</v>
      </c>
      <c r="B7015" s="7" t="n">
        <v>4352819</v>
      </c>
      <c r="C7015" s="6" t="n">
        <v>2223</v>
      </c>
      <c r="D7015" s="8" t="n">
        <f aca="false">C7015/58039824</f>
        <v>3.83012877502868E-005</v>
      </c>
      <c r="E7015" s="6" t="n">
        <v>7242</v>
      </c>
      <c r="F7015" s="7" t="n">
        <f aca="false">E7015/57700746</f>
        <v>0.000125509642457656</v>
      </c>
      <c r="G7015" s="8" t="n">
        <f aca="false">F7015/$D7015</f>
        <v>3.27690398495063</v>
      </c>
      <c r="H7015" s="6" t="n">
        <v>7567</v>
      </c>
      <c r="I7015" s="7" t="n">
        <f aca="false">H7015/41918464</f>
        <v>0.000180517110550616</v>
      </c>
      <c r="J7015" s="8" t="n">
        <f aca="false">I7015/$D7015</f>
        <v>4.71308201769963</v>
      </c>
      <c r="K7015" s="6" t="n">
        <v>44836</v>
      </c>
      <c r="L7015" s="7" t="n">
        <f aca="false">K7015/43192891</f>
        <v>0.00103804119062093</v>
      </c>
      <c r="M7015" s="8" t="n">
        <f aca="false">L7015/$D7015</f>
        <v>27.1019919066078</v>
      </c>
      <c r="N7015" s="6" t="n">
        <v>8882</v>
      </c>
      <c r="O7015" s="7" t="n">
        <f aca="false">N7015/49735264</f>
        <v>0.000178585560539098</v>
      </c>
      <c r="P7015" s="8" t="n">
        <f aca="false">O7015/$D7015</f>
        <v>4.66265159812441</v>
      </c>
      <c r="Q7015" s="6" t="n">
        <v>20741</v>
      </c>
      <c r="R7015" s="9" t="n">
        <f aca="false">Q7015/50554893</f>
        <v>0.000410266915212342</v>
      </c>
      <c r="S7015" s="8" t="n">
        <f aca="false">R7015/$D7015</f>
        <v>10.7115697489641</v>
      </c>
      <c r="T7015" s="10" t="n">
        <f aca="false">AVERAGE(G7015,J7015,M7015,P7015)</f>
        <v>9.93865737684562</v>
      </c>
    </row>
    <row r="7016" s="5" customFormat="true" ht="15.25" hidden="false" customHeight="false" outlineLevel="0" collapsed="false">
      <c r="A7016" s="6" t="s">
        <v>2226</v>
      </c>
      <c r="B7016" s="7" t="n">
        <v>4352883</v>
      </c>
      <c r="C7016" s="6" t="n">
        <v>43420</v>
      </c>
      <c r="D7016" s="8" t="n">
        <f aca="false">C7016/58039824</f>
        <v>0.00074810702389449</v>
      </c>
      <c r="E7016" s="6" t="n">
        <v>18174</v>
      </c>
      <c r="F7016" s="7" t="n">
        <f aca="false">E7016/57700746</f>
        <v>0.000314969931237977</v>
      </c>
      <c r="G7016" s="8" t="n">
        <f aca="false">F7016/$D7016</f>
        <v>0.421022555834738</v>
      </c>
      <c r="H7016" s="6" t="n">
        <v>16105</v>
      </c>
      <c r="I7016" s="7" t="n">
        <f aca="false">H7016/41918464</f>
        <v>0.000384198237798026</v>
      </c>
      <c r="J7016" s="8" t="n">
        <f aca="false">I7016/$D7016</f>
        <v>0.513560527473689</v>
      </c>
      <c r="K7016" s="6" t="n">
        <v>19510</v>
      </c>
      <c r="L7016" s="7" t="n">
        <f aca="false">K7016/43192891</f>
        <v>0.000451694701334069</v>
      </c>
      <c r="M7016" s="8" t="n">
        <f aca="false">L7016/$D7016</f>
        <v>0.603783532177843</v>
      </c>
      <c r="N7016" s="6" t="n">
        <v>13218</v>
      </c>
      <c r="O7016" s="7" t="n">
        <f aca="false">N7016/49735264</f>
        <v>0.000265767162711753</v>
      </c>
      <c r="P7016" s="8" t="n">
        <f aca="false">O7016/$D7016</f>
        <v>0.35525286385927</v>
      </c>
      <c r="Q7016" s="6" t="n">
        <v>8055</v>
      </c>
      <c r="R7016" s="9" t="n">
        <f aca="false">Q7016/50554893</f>
        <v>0.000159331758451155</v>
      </c>
      <c r="S7016" s="8" t="n">
        <f aca="false">R7016/$D7016</f>
        <v>0.212979899081427</v>
      </c>
      <c r="T7016" s="10" t="n">
        <f aca="false">AVERAGE(G7016,J7016,M7016,P7016)</f>
        <v>0.473404869836385</v>
      </c>
    </row>
    <row r="7017" s="5" customFormat="true" ht="15.25" hidden="false" customHeight="false" outlineLevel="0" collapsed="false">
      <c r="A7017" s="6" t="s">
        <v>2226</v>
      </c>
      <c r="B7017" s="7" t="n">
        <v>4352929</v>
      </c>
      <c r="C7017" s="6" t="n">
        <v>12</v>
      </c>
      <c r="D7017" s="8" t="n">
        <f aca="false">C7017/58039824</f>
        <v>2.06754589745138E-007</v>
      </c>
      <c r="E7017" s="6" t="n">
        <v>8</v>
      </c>
      <c r="F7017" s="7" t="n">
        <f aca="false">E7017/57700746</f>
        <v>1.38646387691417E-007</v>
      </c>
      <c r="G7017" s="8" t="n">
        <f aca="false">F7017/$D7017</f>
        <v>0.670584328320469</v>
      </c>
      <c r="H7017" s="6" t="n">
        <v>473</v>
      </c>
      <c r="I7017" s="7" t="n">
        <f aca="false">H7017/41918464</f>
        <v>1.12838103991597E-005</v>
      </c>
      <c r="J7017" s="8" t="n">
        <f aca="false">I7017/$D7017</f>
        <v>54.5758641347164</v>
      </c>
      <c r="K7017" s="6" t="n">
        <v>4</v>
      </c>
      <c r="L7017" s="7" t="n">
        <f aca="false">K7017/43192891</f>
        <v>9.26078321546015E-008</v>
      </c>
      <c r="M7017" s="8" t="n">
        <f aca="false">L7017/$D7017</f>
        <v>0.447911856606218</v>
      </c>
      <c r="N7017" s="6" t="n">
        <v>6</v>
      </c>
      <c r="O7017" s="7" t="n">
        <f aca="false">N7017/49735264</f>
        <v>1.20638748393896E-007</v>
      </c>
      <c r="P7017" s="8" t="n">
        <f aca="false">O7017/$D7017</f>
        <v>0.583487643696834</v>
      </c>
      <c r="Q7017" s="6" t="n">
        <v>1</v>
      </c>
      <c r="R7017" s="9" t="n">
        <f aca="false">Q7017/50554893</f>
        <v>1.97804790131788E-008</v>
      </c>
      <c r="S7017" s="8" t="n">
        <f aca="false">R7017/$D7017</f>
        <v>0.0956712933800493</v>
      </c>
      <c r="T7017" s="10" t="n">
        <f aca="false">AVERAGE(G7017,J7017,M7017,P7017)</f>
        <v>14.069461990835</v>
      </c>
    </row>
    <row r="7018" s="5" customFormat="true" ht="15.25" hidden="false" customHeight="false" outlineLevel="0" collapsed="false">
      <c r="A7018" s="6" t="s">
        <v>2226</v>
      </c>
      <c r="B7018" s="7" t="n">
        <v>4352997</v>
      </c>
      <c r="C7018" s="6" t="n">
        <v>113</v>
      </c>
      <c r="D7018" s="8" t="n">
        <f aca="false">C7018/58039824</f>
        <v>1.94693905343338E-006</v>
      </c>
      <c r="E7018" s="6" t="n">
        <v>1736</v>
      </c>
      <c r="F7018" s="7" t="n">
        <f aca="false">E7018/57700746</f>
        <v>3.00862661290376E-005</v>
      </c>
      <c r="G7018" s="8" t="n">
        <f aca="false">F7018/$D7018</f>
        <v>15.4531114243053</v>
      </c>
      <c r="H7018" s="6" t="n">
        <v>896</v>
      </c>
      <c r="I7018" s="7" t="n">
        <f aca="false">H7018/41918464</f>
        <v>2.1374829001368E-005</v>
      </c>
      <c r="J7018" s="8" t="n">
        <f aca="false">I7018/$D7018</f>
        <v>10.9786841882256</v>
      </c>
      <c r="K7018" s="6" t="n">
        <v>647</v>
      </c>
      <c r="L7018" s="7" t="n">
        <f aca="false">K7018/43192891</f>
        <v>1.49793168510068E-005</v>
      </c>
      <c r="M7018" s="8" t="n">
        <f aca="false">L7018/$D7018</f>
        <v>7.69377799710327</v>
      </c>
      <c r="N7018" s="6" t="n">
        <v>40</v>
      </c>
      <c r="O7018" s="7" t="n">
        <f aca="false">N7018/49735264</f>
        <v>8.04258322625974E-007</v>
      </c>
      <c r="P7018" s="8" t="n">
        <f aca="false">O7018/$D7018</f>
        <v>0.413088597307493</v>
      </c>
      <c r="Q7018" s="6" t="n">
        <v>200</v>
      </c>
      <c r="R7018" s="9" t="n">
        <f aca="false">Q7018/50554893</f>
        <v>3.95609580263576E-006</v>
      </c>
      <c r="S7018" s="8" t="n">
        <f aca="false">R7018/$D7018</f>
        <v>2.03195667355857</v>
      </c>
      <c r="T7018" s="10" t="n">
        <f aca="false">AVERAGE(G7018,J7018,M7018,P7018)</f>
        <v>8.63466555173542</v>
      </c>
    </row>
    <row r="7019" s="5" customFormat="true" ht="15.25" hidden="false" customHeight="false" outlineLevel="0" collapsed="false">
      <c r="A7019" s="6" t="s">
        <v>2226</v>
      </c>
      <c r="B7019" s="7" t="n">
        <v>4353444</v>
      </c>
      <c r="C7019" s="6" t="n">
        <v>106722</v>
      </c>
      <c r="D7019" s="8" t="n">
        <f aca="false">C7019/58039824</f>
        <v>0.00183877194389838</v>
      </c>
      <c r="E7019" s="6" t="n">
        <v>61983</v>
      </c>
      <c r="F7019" s="7" t="n">
        <f aca="false">E7019/57700746</f>
        <v>0.00107421488103464</v>
      </c>
      <c r="G7019" s="8" t="n">
        <f aca="false">F7019/$D7019</f>
        <v>0.584202344722095</v>
      </c>
      <c r="H7019" s="6" t="n">
        <v>35621</v>
      </c>
      <c r="I7019" s="7" t="n">
        <f aca="false">H7019/41918464</f>
        <v>0.000849768731984073</v>
      </c>
      <c r="J7019" s="8" t="n">
        <f aca="false">I7019/$D7019</f>
        <v>0.462139274423818</v>
      </c>
      <c r="K7019" s="6" t="n">
        <v>32373</v>
      </c>
      <c r="L7019" s="7" t="n">
        <f aca="false">K7019/43192891</f>
        <v>0.000749498337585229</v>
      </c>
      <c r="M7019" s="8" t="n">
        <f aca="false">L7019/$D7019</f>
        <v>0.407608099564657</v>
      </c>
      <c r="N7019" s="6" t="n">
        <v>44667</v>
      </c>
      <c r="O7019" s="7" t="n">
        <f aca="false">N7019/49735264</f>
        <v>0.00089809516241836</v>
      </c>
      <c r="P7019" s="8" t="n">
        <f aca="false">O7019/$D7019</f>
        <v>0.488421179906795</v>
      </c>
      <c r="Q7019" s="6" t="n">
        <v>49927</v>
      </c>
      <c r="R7019" s="9" t="n">
        <f aca="false">Q7019/50554893</f>
        <v>0.000987579975690978</v>
      </c>
      <c r="S7019" s="8" t="n">
        <f aca="false">R7019/$D7019</f>
        <v>0.537086711034544</v>
      </c>
      <c r="T7019" s="10" t="n">
        <f aca="false">AVERAGE(G7019,J7019,M7019,P7019)</f>
        <v>0.485592724654341</v>
      </c>
    </row>
    <row r="7020" s="5" customFormat="true" ht="15.25" hidden="false" customHeight="false" outlineLevel="0" collapsed="false">
      <c r="A7020" s="6" t="s">
        <v>2226</v>
      </c>
      <c r="B7020" s="7" t="n">
        <v>4354248</v>
      </c>
      <c r="C7020" s="6" t="n">
        <v>1308</v>
      </c>
      <c r="D7020" s="8" t="n">
        <f aca="false">C7020/58039824</f>
        <v>2.253625028222E-005</v>
      </c>
      <c r="E7020" s="6" t="n">
        <v>1615</v>
      </c>
      <c r="F7020" s="7" t="n">
        <f aca="false">E7020/57700746</f>
        <v>2.79892395152049E-005</v>
      </c>
      <c r="G7020" s="8" t="n">
        <f aca="false">F7020/$D7020</f>
        <v>1.24196524109812</v>
      </c>
      <c r="H7020" s="6" t="n">
        <v>1402</v>
      </c>
      <c r="I7020" s="7" t="n">
        <f aca="false">H7020/41918464</f>
        <v>3.34458819865155E-005</v>
      </c>
      <c r="J7020" s="8" t="n">
        <f aca="false">I7020/$D7020</f>
        <v>1.48409258717288</v>
      </c>
      <c r="K7020" s="6" t="n">
        <v>1136</v>
      </c>
      <c r="L7020" s="7" t="n">
        <f aca="false">K7020/43192891</f>
        <v>2.63006243319068E-005</v>
      </c>
      <c r="M7020" s="8" t="n">
        <f aca="false">L7020/$D7020</f>
        <v>1.16703639702905</v>
      </c>
      <c r="N7020" s="6" t="n">
        <v>1725</v>
      </c>
      <c r="O7020" s="7" t="n">
        <f aca="false">N7020/49735264</f>
        <v>3.46836401632451E-005</v>
      </c>
      <c r="P7020" s="8" t="n">
        <f aca="false">O7020/$D7020</f>
        <v>1.53901557397101</v>
      </c>
      <c r="Q7020" s="6" t="n">
        <v>438</v>
      </c>
      <c r="R7020" s="9" t="n">
        <f aca="false">Q7020/50554893</f>
        <v>8.66384980777232E-006</v>
      </c>
      <c r="S7020" s="8" t="n">
        <f aca="false">R7020/$D7020</f>
        <v>0.384440610095978</v>
      </c>
      <c r="T7020" s="10" t="n">
        <f aca="false">AVERAGE(G7020,J7020,M7020,P7020)</f>
        <v>1.35802744981776</v>
      </c>
    </row>
    <row r="7021" s="5" customFormat="true" ht="15.25" hidden="false" customHeight="false" outlineLevel="0" collapsed="false">
      <c r="A7021" s="6" t="s">
        <v>2226</v>
      </c>
      <c r="B7021" s="7" t="n">
        <v>4354281</v>
      </c>
      <c r="C7021" s="6" t="n">
        <v>718</v>
      </c>
      <c r="D7021" s="8" t="n">
        <f aca="false">C7021/58039824</f>
        <v>1.23708162864174E-005</v>
      </c>
      <c r="E7021" s="6" t="n">
        <v>516</v>
      </c>
      <c r="F7021" s="7" t="n">
        <f aca="false">E7021/57700746</f>
        <v>8.94269200609642E-006</v>
      </c>
      <c r="G7021" s="8" t="n">
        <f aca="false">F7021/$D7021</f>
        <v>0.722886170083626</v>
      </c>
      <c r="H7021" s="6" t="n">
        <v>2130</v>
      </c>
      <c r="I7021" s="7" t="n">
        <f aca="false">H7021/41918464</f>
        <v>5.0812930550127E-005</v>
      </c>
      <c r="J7021" s="8" t="n">
        <f aca="false">I7021/$D7021</f>
        <v>4.10748404742841</v>
      </c>
      <c r="K7021" s="6" t="n">
        <v>2917</v>
      </c>
      <c r="L7021" s="7" t="n">
        <f aca="false">K7021/43192891</f>
        <v>6.75342615987432E-005</v>
      </c>
      <c r="M7021" s="8" t="n">
        <f aca="false">L7021/$D7021</f>
        <v>5.45915968963929</v>
      </c>
      <c r="N7021" s="6" t="n">
        <v>4779</v>
      </c>
      <c r="O7021" s="7" t="n">
        <f aca="false">N7021/49735264</f>
        <v>9.60887630957383E-005</v>
      </c>
      <c r="P7021" s="8" t="n">
        <f aca="false">O7021/$D7021</f>
        <v>7.7673745103821</v>
      </c>
      <c r="Q7021" s="6" t="n">
        <v>2833</v>
      </c>
      <c r="R7021" s="9" t="n">
        <f aca="false">Q7021/50554893</f>
        <v>5.60380970443355E-005</v>
      </c>
      <c r="S7021" s="8" t="n">
        <f aca="false">R7021/$D7021</f>
        <v>4.52986252054061</v>
      </c>
      <c r="T7021" s="10" t="n">
        <f aca="false">AVERAGE(G7021,J7021,M7021,P7021)</f>
        <v>4.51422610438336</v>
      </c>
    </row>
    <row r="7022" s="5" customFormat="true" ht="15.25" hidden="false" customHeight="false" outlineLevel="0" collapsed="false">
      <c r="A7022" s="6" t="s">
        <v>21</v>
      </c>
      <c r="B7022" s="7" t="n">
        <v>4356778</v>
      </c>
      <c r="C7022" s="6" t="n">
        <v>5331</v>
      </c>
      <c r="D7022" s="8" t="n">
        <f aca="false">C7022/58039824</f>
        <v>9.18507264942775E-005</v>
      </c>
      <c r="E7022" s="6" t="n">
        <v>5050</v>
      </c>
      <c r="F7022" s="7" t="n">
        <f aca="false">E7022/57700746</f>
        <v>8.75205322302072E-005</v>
      </c>
      <c r="G7022" s="8" t="n">
        <f aca="false">F7022/$D7022</f>
        <v>0.952856178395714</v>
      </c>
      <c r="H7022" s="6" t="n">
        <v>1813</v>
      </c>
      <c r="I7022" s="7" t="n">
        <f aca="false">H7022/41918464</f>
        <v>4.32506305574555E-005</v>
      </c>
      <c r="J7022" s="8" t="n">
        <f aca="false">I7022/$D7022</f>
        <v>0.470879569582394</v>
      </c>
      <c r="K7022" s="6" t="n">
        <v>5828</v>
      </c>
      <c r="L7022" s="7" t="n">
        <f aca="false">K7022/43192891</f>
        <v>0.000134929611449254</v>
      </c>
      <c r="M7022" s="8" t="n">
        <f aca="false">L7022/$D7022</f>
        <v>1.46900973567869</v>
      </c>
      <c r="N7022" s="6" t="n">
        <v>3320</v>
      </c>
      <c r="O7022" s="7" t="n">
        <f aca="false">N7022/49735264</f>
        <v>6.67534407779559E-005</v>
      </c>
      <c r="P7022" s="8" t="n">
        <f aca="false">O7022/$D7022</f>
        <v>0.726760073934905</v>
      </c>
      <c r="Q7022" s="6" t="n">
        <v>6741</v>
      </c>
      <c r="R7022" s="9" t="n">
        <f aca="false">Q7022/50554893</f>
        <v>0.000133340209027838</v>
      </c>
      <c r="S7022" s="8" t="n">
        <f aca="false">R7022/$D7022</f>
        <v>1.45170554569479</v>
      </c>
      <c r="T7022" s="10" t="n">
        <f aca="false">AVERAGE(G7022,J7022,M7022,P7022)</f>
        <v>0.904876389397927</v>
      </c>
    </row>
    <row r="7023" s="5" customFormat="true" ht="15.25" hidden="false" customHeight="false" outlineLevel="0" collapsed="false">
      <c r="A7023" s="6" t="s">
        <v>2227</v>
      </c>
      <c r="B7023" s="7" t="n">
        <v>4358091</v>
      </c>
      <c r="C7023" s="6" t="n">
        <v>54</v>
      </c>
      <c r="D7023" s="8" t="n">
        <f aca="false">C7023/58039824</f>
        <v>9.3039565385312E-007</v>
      </c>
      <c r="E7023" s="6" t="n">
        <v>0</v>
      </c>
      <c r="F7023" s="7" t="n">
        <f aca="false">E7023/57700746</f>
        <v>0</v>
      </c>
      <c r="G7023" s="8" t="n">
        <f aca="false">F7023/$D7023</f>
        <v>0</v>
      </c>
      <c r="H7023" s="6" t="n">
        <v>204</v>
      </c>
      <c r="I7023" s="7" t="n">
        <f aca="false">H7023/41918464</f>
        <v>4.86659053156146E-006</v>
      </c>
      <c r="J7023" s="8" t="n">
        <f aca="false">I7023/$D7023</f>
        <v>5.23066773947951</v>
      </c>
      <c r="K7023" s="6" t="n">
        <v>8</v>
      </c>
      <c r="L7023" s="7" t="n">
        <f aca="false">K7023/43192891</f>
        <v>1.85215664309203E-007</v>
      </c>
      <c r="M7023" s="8" t="n">
        <f aca="false">L7023/$D7023</f>
        <v>0.19907193626943</v>
      </c>
      <c r="N7023" s="6" t="n">
        <v>0</v>
      </c>
      <c r="O7023" s="7" t="n">
        <f aca="false">N7023/49735264</f>
        <v>0</v>
      </c>
      <c r="P7023" s="8" t="n">
        <f aca="false">O7023/$D7023</f>
        <v>0</v>
      </c>
      <c r="Q7023" s="6" t="n">
        <v>0</v>
      </c>
      <c r="R7023" s="9" t="n">
        <f aca="false">Q7023/50554893</f>
        <v>0</v>
      </c>
      <c r="S7023" s="8" t="n">
        <f aca="false">R7023/$D7023</f>
        <v>0</v>
      </c>
      <c r="T7023" s="10" t="n">
        <f aca="false">AVERAGE(G7023,J7023,M7023,P7023)</f>
        <v>1.35743491893724</v>
      </c>
    </row>
    <row r="7024" s="5" customFormat="true" ht="15.25" hidden="false" customHeight="false" outlineLevel="0" collapsed="false">
      <c r="A7024" s="6" t="s">
        <v>2228</v>
      </c>
      <c r="B7024" s="7" t="n">
        <v>4360390</v>
      </c>
      <c r="C7024" s="6" t="n">
        <v>841</v>
      </c>
      <c r="D7024" s="8" t="n">
        <f aca="false">C7024/58039824</f>
        <v>1.44900508313051E-005</v>
      </c>
      <c r="E7024" s="6" t="n">
        <v>2365</v>
      </c>
      <c r="F7024" s="7" t="n">
        <f aca="false">E7024/57700746</f>
        <v>4.09873383612753E-005</v>
      </c>
      <c r="G7024" s="8" t="n">
        <f aca="false">F7024/$D7024</f>
        <v>2.82865387005572</v>
      </c>
      <c r="H7024" s="6" t="n">
        <v>2304</v>
      </c>
      <c r="I7024" s="7" t="n">
        <f aca="false">H7024/41918464</f>
        <v>5.49638460035177E-005</v>
      </c>
      <c r="J7024" s="8" t="n">
        <f aca="false">I7024/$D7024</f>
        <v>3.79321278050805</v>
      </c>
      <c r="K7024" s="6" t="n">
        <v>2249</v>
      </c>
      <c r="L7024" s="7" t="n">
        <f aca="false">K7024/43192891</f>
        <v>5.20687536289247E-005</v>
      </c>
      <c r="M7024" s="8" t="n">
        <f aca="false">L7024/$D7024</f>
        <v>3.59341414568627</v>
      </c>
      <c r="N7024" s="6" t="n">
        <v>0</v>
      </c>
      <c r="O7024" s="7" t="n">
        <f aca="false">N7024/49735264</f>
        <v>0</v>
      </c>
      <c r="P7024" s="8" t="n">
        <f aca="false">O7024/$D7024</f>
        <v>0</v>
      </c>
      <c r="Q7024" s="6" t="n">
        <v>2</v>
      </c>
      <c r="R7024" s="9" t="n">
        <f aca="false">Q7024/50554893</f>
        <v>3.95609580263576E-008</v>
      </c>
      <c r="S7024" s="8" t="n">
        <f aca="false">R7024/$D7024</f>
        <v>0.0027302152688718</v>
      </c>
      <c r="T7024" s="10" t="n">
        <f aca="false">AVERAGE(G7024,J7024,M7024,P7024)</f>
        <v>2.55382019906251</v>
      </c>
    </row>
    <row r="7025" s="5" customFormat="true" ht="15.25" hidden="false" customHeight="false" outlineLevel="0" collapsed="false">
      <c r="A7025" s="6" t="s">
        <v>2228</v>
      </c>
      <c r="B7025" s="7" t="n">
        <v>4360408</v>
      </c>
      <c r="C7025" s="6" t="n">
        <v>9910</v>
      </c>
      <c r="D7025" s="8" t="n">
        <f aca="false">C7025/58039824</f>
        <v>0.000170744832031193</v>
      </c>
      <c r="E7025" s="6" t="n">
        <v>8278</v>
      </c>
      <c r="F7025" s="7" t="n">
        <f aca="false">E7025/57700746</f>
        <v>0.000143464349663694</v>
      </c>
      <c r="G7025" s="8" t="n">
        <f aca="false">F7025/$D7025</f>
        <v>0.840226599874396</v>
      </c>
      <c r="H7025" s="6" t="n">
        <v>6913</v>
      </c>
      <c r="I7025" s="7" t="n">
        <f aca="false">H7025/41918464</f>
        <v>0.000164915393846492</v>
      </c>
      <c r="J7025" s="8" t="n">
        <f aca="false">I7025/$D7025</f>
        <v>0.965858772325034</v>
      </c>
      <c r="K7025" s="6" t="n">
        <v>6131</v>
      </c>
      <c r="L7025" s="7" t="n">
        <f aca="false">K7025/43192891</f>
        <v>0.000141944654734966</v>
      </c>
      <c r="M7025" s="8" t="n">
        <f aca="false">L7025/$D7025</f>
        <v>0.831326213779835</v>
      </c>
      <c r="N7025" s="6" t="n">
        <v>9665</v>
      </c>
      <c r="O7025" s="7" t="n">
        <f aca="false">N7025/49735264</f>
        <v>0.000194328917204501</v>
      </c>
      <c r="P7025" s="8" t="n">
        <f aca="false">O7025/$D7025</f>
        <v>1.13812473790715</v>
      </c>
      <c r="Q7025" s="6" t="n">
        <v>268</v>
      </c>
      <c r="R7025" s="9" t="n">
        <f aca="false">Q7025/50554893</f>
        <v>5.30116837553192E-006</v>
      </c>
      <c r="S7025" s="8" t="n">
        <f aca="false">R7025/$D7025</f>
        <v>0.0310473137749988</v>
      </c>
      <c r="T7025" s="10" t="n">
        <f aca="false">AVERAGE(G7025,J7025,M7025,P7025)</f>
        <v>0.943884080971603</v>
      </c>
    </row>
    <row r="7026" s="5" customFormat="true" ht="15.25" hidden="false" customHeight="false" outlineLevel="0" collapsed="false">
      <c r="A7026" s="6" t="s">
        <v>2228</v>
      </c>
      <c r="B7026" s="7" t="n">
        <v>4360691</v>
      </c>
      <c r="C7026" s="6" t="n">
        <v>55</v>
      </c>
      <c r="D7026" s="8" t="n">
        <f aca="false">C7026/58039824</f>
        <v>9.47625202998548E-007</v>
      </c>
      <c r="E7026" s="6" t="n">
        <v>288</v>
      </c>
      <c r="F7026" s="7" t="n">
        <f aca="false">E7026/57700746</f>
        <v>4.99126995689103E-006</v>
      </c>
      <c r="G7026" s="8" t="n">
        <f aca="false">F7026/$D7026</f>
        <v>5.26713508789896</v>
      </c>
      <c r="H7026" s="6" t="n">
        <v>814</v>
      </c>
      <c r="I7026" s="7" t="n">
        <f aca="false">H7026/41918464</f>
        <v>1.94186504543678E-005</v>
      </c>
      <c r="J7026" s="8" t="n">
        <f aca="false">I7026/$D7026</f>
        <v>20.491910085255</v>
      </c>
      <c r="K7026" s="6" t="n">
        <v>4</v>
      </c>
      <c r="L7026" s="7" t="n">
        <f aca="false">K7026/43192891</f>
        <v>9.26078321546015E-008</v>
      </c>
      <c r="M7026" s="8" t="n">
        <f aca="false">L7026/$D7026</f>
        <v>0.0977262232595385</v>
      </c>
      <c r="N7026" s="6" t="n">
        <v>989</v>
      </c>
      <c r="O7026" s="7" t="n">
        <f aca="false">N7026/49735264</f>
        <v>1.98852870269272E-005</v>
      </c>
      <c r="P7026" s="8" t="n">
        <f aca="false">O7026/$D7026</f>
        <v>20.984337440588</v>
      </c>
      <c r="Q7026" s="6" t="n">
        <v>1</v>
      </c>
      <c r="R7026" s="9" t="n">
        <f aca="false">Q7026/50554893</f>
        <v>1.97804790131788E-008</v>
      </c>
      <c r="S7026" s="8" t="n">
        <f aca="false">R7026/$D7026</f>
        <v>0.0208737367374653</v>
      </c>
      <c r="T7026" s="10" t="n">
        <f aca="false">AVERAGE(G7026,J7026,M7026,P7026)</f>
        <v>11.7102772092504</v>
      </c>
    </row>
    <row r="7027" s="5" customFormat="true" ht="15.25" hidden="false" customHeight="false" outlineLevel="0" collapsed="false">
      <c r="A7027" s="6" t="s">
        <v>2228</v>
      </c>
      <c r="B7027" s="7" t="n">
        <v>4361032</v>
      </c>
      <c r="C7027" s="6" t="n">
        <v>34</v>
      </c>
      <c r="D7027" s="8" t="n">
        <f aca="false">C7027/58039824</f>
        <v>5.85804670944557E-007</v>
      </c>
      <c r="E7027" s="6" t="n">
        <v>594</v>
      </c>
      <c r="F7027" s="7" t="n">
        <f aca="false">E7027/57700746</f>
        <v>1.02944942860877E-005</v>
      </c>
      <c r="G7027" s="8" t="n">
        <f aca="false">F7027/$D7027</f>
        <v>17.5732540156923</v>
      </c>
      <c r="H7027" s="6" t="n">
        <v>47</v>
      </c>
      <c r="I7027" s="7" t="n">
        <f aca="false">H7027/41918464</f>
        <v>1.12122428913426E-006</v>
      </c>
      <c r="J7027" s="8" t="n">
        <f aca="false">I7027/$D7027</f>
        <v>1.91399001193757</v>
      </c>
      <c r="K7027" s="6" t="n">
        <v>502</v>
      </c>
      <c r="L7027" s="7" t="n">
        <f aca="false">K7027/43192891</f>
        <v>1.16222829354025E-005</v>
      </c>
      <c r="M7027" s="8" t="n">
        <f aca="false">L7027/$D7027</f>
        <v>19.8398604720284</v>
      </c>
      <c r="N7027" s="6" t="n">
        <v>17</v>
      </c>
      <c r="O7027" s="7" t="n">
        <f aca="false">N7027/49735264</f>
        <v>3.41809787116039E-007</v>
      </c>
      <c r="P7027" s="8" t="n">
        <f aca="false">O7027/$D7027</f>
        <v>0.583487643696834</v>
      </c>
      <c r="Q7027" s="6" t="n">
        <v>1</v>
      </c>
      <c r="R7027" s="9" t="n">
        <f aca="false">Q7027/50554893</f>
        <v>1.97804790131788E-008</v>
      </c>
      <c r="S7027" s="8" t="n">
        <f aca="false">R7027/$D7027</f>
        <v>0.0337663388400174</v>
      </c>
      <c r="T7027" s="10" t="n">
        <f aca="false">AVERAGE(G7027,J7027,M7027,P7027)</f>
        <v>9.97764803583876</v>
      </c>
    </row>
    <row r="7028" s="5" customFormat="true" ht="15.25" hidden="false" customHeight="false" outlineLevel="0" collapsed="false">
      <c r="A7028" s="6" t="s">
        <v>21</v>
      </c>
      <c r="B7028" s="7" t="n">
        <v>4361522</v>
      </c>
      <c r="C7028" s="6" t="n">
        <v>541</v>
      </c>
      <c r="D7028" s="8" t="n">
        <f aca="false">C7028/58039824</f>
        <v>9.32118608767663E-006</v>
      </c>
      <c r="E7028" s="6" t="n">
        <v>26</v>
      </c>
      <c r="F7028" s="7" t="n">
        <f aca="false">E7028/57700746</f>
        <v>4.50600759997107E-007</v>
      </c>
      <c r="G7028" s="8" t="n">
        <f aca="false">F7028/$D7028</f>
        <v>0.0483415689547103</v>
      </c>
      <c r="H7028" s="6" t="n">
        <v>34</v>
      </c>
      <c r="I7028" s="7" t="n">
        <f aca="false">H7028/41918464</f>
        <v>8.1109842192691E-007</v>
      </c>
      <c r="J7028" s="8" t="n">
        <f aca="false">I7028/$D7028</f>
        <v>0.0870166537066832</v>
      </c>
      <c r="K7028" s="6" t="n">
        <v>0</v>
      </c>
      <c r="L7028" s="7" t="n">
        <f aca="false">K7028/43192891</f>
        <v>0</v>
      </c>
      <c r="M7028" s="8" t="n">
        <f aca="false">L7028/$D7028</f>
        <v>0</v>
      </c>
      <c r="N7028" s="6" t="n">
        <v>0</v>
      </c>
      <c r="O7028" s="7" t="n">
        <f aca="false">N7028/49735264</f>
        <v>0</v>
      </c>
      <c r="P7028" s="8" t="n">
        <f aca="false">O7028/$D7028</f>
        <v>0</v>
      </c>
      <c r="Q7028" s="6" t="n">
        <v>0</v>
      </c>
      <c r="R7028" s="9" t="n">
        <f aca="false">Q7028/50554893</f>
        <v>0</v>
      </c>
      <c r="S7028" s="8" t="n">
        <f aca="false">R7028/$D7028</f>
        <v>0</v>
      </c>
      <c r="T7028" s="10" t="n">
        <f aca="false">AVERAGE(G7028,J7028,M7028,P7028)</f>
        <v>0.0338395556653484</v>
      </c>
    </row>
    <row r="7029" s="5" customFormat="true" ht="15.25" hidden="false" customHeight="false" outlineLevel="0" collapsed="false">
      <c r="A7029" s="6" t="s">
        <v>2229</v>
      </c>
      <c r="B7029" s="7" t="n">
        <v>4361670</v>
      </c>
      <c r="C7029" s="6" t="n">
        <v>40</v>
      </c>
      <c r="D7029" s="8" t="n">
        <f aca="false">C7029/58039824</f>
        <v>6.89181965817126E-007</v>
      </c>
      <c r="E7029" s="6" t="n">
        <v>998</v>
      </c>
      <c r="F7029" s="7" t="n">
        <f aca="false">E7029/57700746</f>
        <v>1.72961368645043E-005</v>
      </c>
      <c r="G7029" s="8" t="n">
        <f aca="false">F7029/$D7029</f>
        <v>25.0966184873936</v>
      </c>
      <c r="H7029" s="6" t="n">
        <v>2930</v>
      </c>
      <c r="I7029" s="7" t="n">
        <f aca="false">H7029/41918464</f>
        <v>6.98975993013484E-005</v>
      </c>
      <c r="J7029" s="8" t="n">
        <f aca="false">I7029/$D7029</f>
        <v>101.42110903682</v>
      </c>
      <c r="K7029" s="6" t="n">
        <v>1821</v>
      </c>
      <c r="L7029" s="7" t="n">
        <f aca="false">K7029/43192891</f>
        <v>4.21597155883824E-005</v>
      </c>
      <c r="M7029" s="8" t="n">
        <f aca="false">L7029/$D7029</f>
        <v>61.1735618159942</v>
      </c>
      <c r="N7029" s="6" t="n">
        <v>875</v>
      </c>
      <c r="O7029" s="7" t="n">
        <f aca="false">N7029/49735264</f>
        <v>1.75931508074432E-005</v>
      </c>
      <c r="P7029" s="8" t="n">
        <f aca="false">O7029/$D7029</f>
        <v>25.5275844117365</v>
      </c>
      <c r="Q7029" s="6" t="n">
        <v>4755</v>
      </c>
      <c r="R7029" s="9" t="n">
        <f aca="false">Q7029/50554893</f>
        <v>9.40561777076652E-005</v>
      </c>
      <c r="S7029" s="8" t="n">
        <f aca="false">R7029/$D7029</f>
        <v>136.47510000664</v>
      </c>
      <c r="T7029" s="10" t="n">
        <f aca="false">AVERAGE(G7029,J7029,M7029,P7029)</f>
        <v>53.304718437986</v>
      </c>
    </row>
    <row r="7030" s="5" customFormat="true" ht="15.25" hidden="false" customHeight="false" outlineLevel="0" collapsed="false">
      <c r="A7030" s="6" t="s">
        <v>2229</v>
      </c>
      <c r="B7030" s="7" t="n">
        <v>4361940</v>
      </c>
      <c r="C7030" s="6" t="n">
        <v>15122</v>
      </c>
      <c r="D7030" s="8" t="n">
        <f aca="false">C7030/58039824</f>
        <v>0.000260545242177164</v>
      </c>
      <c r="E7030" s="6" t="n">
        <v>55167</v>
      </c>
      <c r="F7030" s="7" t="n">
        <f aca="false">E7030/57700746</f>
        <v>0.000956088158721553</v>
      </c>
      <c r="G7030" s="8" t="n">
        <f aca="false">F7030/$D7030</f>
        <v>3.66956675444273</v>
      </c>
      <c r="H7030" s="6" t="n">
        <v>23615</v>
      </c>
      <c r="I7030" s="7" t="n">
        <f aca="false">H7030/41918464</f>
        <v>0.000563355565700117</v>
      </c>
      <c r="J7030" s="8" t="n">
        <f aca="false">I7030/$D7030</f>
        <v>2.16221782056972</v>
      </c>
      <c r="K7030" s="6" t="n">
        <v>27608</v>
      </c>
      <c r="L7030" s="7" t="n">
        <f aca="false">K7030/43192891</f>
        <v>0.00063917925753106</v>
      </c>
      <c r="M7030" s="8" t="n">
        <f aca="false">L7030/$D7030</f>
        <v>2.4532371122572</v>
      </c>
      <c r="N7030" s="6" t="n">
        <v>38769</v>
      </c>
      <c r="O7030" s="7" t="n">
        <f aca="false">N7030/49735264</f>
        <v>0.00077950727274716</v>
      </c>
      <c r="P7030" s="8" t="n">
        <f aca="false">O7030/$D7030</f>
        <v>2.99183077086134</v>
      </c>
      <c r="Q7030" s="6" t="n">
        <v>22810</v>
      </c>
      <c r="R7030" s="9" t="n">
        <f aca="false">Q7030/50554893</f>
        <v>0.000451192726290608</v>
      </c>
      <c r="S7030" s="8" t="n">
        <f aca="false">R7030/$D7030</f>
        <v>1.73172506440862</v>
      </c>
      <c r="T7030" s="10" t="n">
        <f aca="false">AVERAGE(G7030,J7030,M7030,P7030)</f>
        <v>2.81921311453275</v>
      </c>
    </row>
    <row r="7031" s="5" customFormat="true" ht="15.25" hidden="false" customHeight="false" outlineLevel="0" collapsed="false">
      <c r="A7031" s="6" t="s">
        <v>2229</v>
      </c>
      <c r="B7031" s="7" t="n">
        <v>4362132</v>
      </c>
      <c r="C7031" s="6" t="n">
        <v>3834</v>
      </c>
      <c r="D7031" s="8" t="n">
        <f aca="false">C7031/58039824</f>
        <v>6.60580914235715E-005</v>
      </c>
      <c r="E7031" s="6" t="n">
        <v>5581</v>
      </c>
      <c r="F7031" s="7" t="n">
        <f aca="false">E7031/57700746</f>
        <v>9.6723186213225E-005</v>
      </c>
      <c r="G7031" s="8" t="n">
        <f aca="false">F7031/$D7031</f>
        <v>1.46421405960741</v>
      </c>
      <c r="H7031" s="6" t="n">
        <v>5862</v>
      </c>
      <c r="I7031" s="7" t="n">
        <f aca="false">H7031/41918464</f>
        <v>0.000139842910274575</v>
      </c>
      <c r="J7031" s="8" t="n">
        <f aca="false">I7031/$D7031</f>
        <v>2.1169686750089</v>
      </c>
      <c r="K7031" s="6" t="n">
        <v>4995</v>
      </c>
      <c r="L7031" s="7" t="n">
        <f aca="false">K7031/43192891</f>
        <v>0.000115644030403059</v>
      </c>
      <c r="M7031" s="8" t="n">
        <f aca="false">L7031/$D7031</f>
        <v>1.75064141138346</v>
      </c>
      <c r="N7031" s="6" t="n">
        <v>12230</v>
      </c>
      <c r="O7031" s="7" t="n">
        <f aca="false">N7031/49735264</f>
        <v>0.000245901982142892</v>
      </c>
      <c r="P7031" s="8" t="n">
        <f aca="false">O7031/$D7031</f>
        <v>3.72251115410135</v>
      </c>
      <c r="Q7031" s="6" t="n">
        <v>8378</v>
      </c>
      <c r="R7031" s="9" t="n">
        <f aca="false">Q7031/50554893</f>
        <v>0.000165720853172412</v>
      </c>
      <c r="S7031" s="8" t="n">
        <f aca="false">R7031/$D7031</f>
        <v>2.50871391529907</v>
      </c>
      <c r="T7031" s="10" t="n">
        <f aca="false">AVERAGE(G7031,J7031,M7031,P7031)</f>
        <v>2.26358382502528</v>
      </c>
    </row>
    <row r="7032" s="5" customFormat="true" ht="15.25" hidden="false" customHeight="false" outlineLevel="0" collapsed="false">
      <c r="A7032" s="6" t="s">
        <v>2230</v>
      </c>
      <c r="B7032" s="7" t="n">
        <v>4365944</v>
      </c>
      <c r="C7032" s="6" t="n">
        <v>948</v>
      </c>
      <c r="D7032" s="8" t="n">
        <f aca="false">C7032/58039824</f>
        <v>1.63336125898659E-005</v>
      </c>
      <c r="E7032" s="6" t="n">
        <v>2505</v>
      </c>
      <c r="F7032" s="7" t="n">
        <f aca="false">E7032/57700746</f>
        <v>4.34136501458751E-005</v>
      </c>
      <c r="G7032" s="8" t="n">
        <f aca="false">F7032/$D7032</f>
        <v>2.65793313677654</v>
      </c>
      <c r="H7032" s="6" t="n">
        <v>1895</v>
      </c>
      <c r="I7032" s="7" t="n">
        <f aca="false">H7032/41918464</f>
        <v>4.52068091044557E-005</v>
      </c>
      <c r="J7032" s="8" t="n">
        <f aca="false">I7032/$D7032</f>
        <v>2.76771650213524</v>
      </c>
      <c r="K7032" s="6" t="n">
        <v>3743</v>
      </c>
      <c r="L7032" s="7" t="n">
        <f aca="false">K7032/43192891</f>
        <v>8.66577789386684E-005</v>
      </c>
      <c r="M7032" s="8" t="n">
        <f aca="false">L7032/$D7032</f>
        <v>5.30548759264897</v>
      </c>
      <c r="N7032" s="6" t="n">
        <v>517</v>
      </c>
      <c r="O7032" s="7" t="n">
        <f aca="false">N7032/49735264</f>
        <v>1.03950388199407E-005</v>
      </c>
      <c r="P7032" s="8" t="n">
        <f aca="false">O7032/$D7032</f>
        <v>0.636420067070176</v>
      </c>
      <c r="Q7032" s="6" t="n">
        <v>52</v>
      </c>
      <c r="R7032" s="9" t="n">
        <f aca="false">Q7032/50554893</f>
        <v>1.0285849086853E-006</v>
      </c>
      <c r="S7032" s="8" t="n">
        <f aca="false">R7032/$D7032</f>
        <v>0.0629735095666147</v>
      </c>
      <c r="T7032" s="10" t="n">
        <f aca="false">AVERAGE(G7032,J7032,M7032,P7032)</f>
        <v>2.84188932465773</v>
      </c>
    </row>
    <row r="7033" s="5" customFormat="true" ht="15.25" hidden="false" customHeight="false" outlineLevel="0" collapsed="false">
      <c r="A7033" s="6" t="s">
        <v>2231</v>
      </c>
      <c r="B7033" s="7" t="n">
        <v>4366465</v>
      </c>
      <c r="C7033" s="6" t="n">
        <v>3600</v>
      </c>
      <c r="D7033" s="8" t="n">
        <f aca="false">C7033/58039824</f>
        <v>6.20263769235413E-005</v>
      </c>
      <c r="E7033" s="6" t="n">
        <v>11795</v>
      </c>
      <c r="F7033" s="7" t="n">
        <f aca="false">E7033/57700746</f>
        <v>0.000204416767852533</v>
      </c>
      <c r="G7033" s="8" t="n">
        <f aca="false">F7033/$D7033</f>
        <v>3.29564256355831</v>
      </c>
      <c r="H7033" s="6" t="n">
        <v>8478</v>
      </c>
      <c r="I7033" s="7" t="n">
        <f aca="false">H7033/41918464</f>
        <v>0.000202249777091069</v>
      </c>
      <c r="J7033" s="8" t="n">
        <f aca="false">I7033/$D7033</f>
        <v>3.26070596289024</v>
      </c>
      <c r="K7033" s="6" t="n">
        <v>3576</v>
      </c>
      <c r="L7033" s="7" t="n">
        <f aca="false">K7033/43192891</f>
        <v>8.27914019462138E-005</v>
      </c>
      <c r="M7033" s="8" t="n">
        <f aca="false">L7033/$D7033</f>
        <v>1.33477733268653</v>
      </c>
      <c r="N7033" s="6" t="n">
        <v>8074</v>
      </c>
      <c r="O7033" s="7" t="n">
        <f aca="false">N7033/49735264</f>
        <v>0.000162339542422053</v>
      </c>
      <c r="P7033" s="8" t="n">
        <f aca="false">O7033/$D7033</f>
        <v>2.61726624178236</v>
      </c>
      <c r="Q7033" s="6" t="n">
        <v>13880</v>
      </c>
      <c r="R7033" s="9" t="n">
        <f aca="false">Q7033/50554893</f>
        <v>0.000274553048702922</v>
      </c>
      <c r="S7033" s="8" t="n">
        <f aca="false">R7033/$D7033</f>
        <v>4.42639184038361</v>
      </c>
      <c r="T7033" s="10" t="n">
        <f aca="false">AVERAGE(G7033,J7033,M7033,P7033)</f>
        <v>2.62709802522936</v>
      </c>
    </row>
    <row r="7034" s="5" customFormat="true" ht="15.25" hidden="false" customHeight="false" outlineLevel="0" collapsed="false">
      <c r="A7034" s="6" t="s">
        <v>2231</v>
      </c>
      <c r="B7034" s="7" t="n">
        <v>4366675</v>
      </c>
      <c r="C7034" s="6" t="n">
        <v>4223</v>
      </c>
      <c r="D7034" s="8" t="n">
        <f aca="false">C7034/58039824</f>
        <v>7.27603860411431E-005</v>
      </c>
      <c r="E7034" s="6" t="n">
        <v>5943</v>
      </c>
      <c r="F7034" s="7" t="n">
        <f aca="false">E7034/57700746</f>
        <v>0.000102996935256262</v>
      </c>
      <c r="G7034" s="8" t="n">
        <f aca="false">F7034/$D7034</f>
        <v>1.41556334236629</v>
      </c>
      <c r="H7034" s="6" t="n">
        <v>2708</v>
      </c>
      <c r="I7034" s="7" t="n">
        <f aca="false">H7034/41918464</f>
        <v>6.46016037228845E-005</v>
      </c>
      <c r="J7034" s="8" t="n">
        <f aca="false">I7034/$D7034</f>
        <v>0.887867797820024</v>
      </c>
      <c r="K7034" s="6" t="n">
        <v>5245</v>
      </c>
      <c r="L7034" s="7" t="n">
        <f aca="false">K7034/43192891</f>
        <v>0.000121432019912721</v>
      </c>
      <c r="M7034" s="8" t="n">
        <f aca="false">L7034/$D7034</f>
        <v>1.66893039632935</v>
      </c>
      <c r="N7034" s="6" t="n">
        <v>5535</v>
      </c>
      <c r="O7034" s="7" t="n">
        <f aca="false">N7034/49735264</f>
        <v>0.000111289245393369</v>
      </c>
      <c r="P7034" s="8" t="n">
        <f aca="false">O7034/$D7034</f>
        <v>1.52953071648685</v>
      </c>
      <c r="Q7034" s="6" t="n">
        <v>2082</v>
      </c>
      <c r="R7034" s="9" t="n">
        <f aca="false">Q7034/50554893</f>
        <v>4.11829573054383E-005</v>
      </c>
      <c r="S7034" s="8" t="n">
        <f aca="false">R7034/$D7034</f>
        <v>0.566007954962622</v>
      </c>
      <c r="T7034" s="10" t="n">
        <f aca="false">AVERAGE(G7034,J7034,M7034,P7034)</f>
        <v>1.37547306325063</v>
      </c>
    </row>
    <row r="7035" s="5" customFormat="true" ht="15.25" hidden="false" customHeight="false" outlineLevel="0" collapsed="false">
      <c r="A7035" s="6" t="s">
        <v>21</v>
      </c>
      <c r="B7035" s="7" t="n">
        <v>4366945</v>
      </c>
      <c r="C7035" s="6" t="n">
        <v>3652</v>
      </c>
      <c r="D7035" s="8" t="n">
        <f aca="false">C7035/58039824</f>
        <v>6.29223134791036E-005</v>
      </c>
      <c r="E7035" s="6" t="n">
        <v>5035</v>
      </c>
      <c r="F7035" s="7" t="n">
        <f aca="false">E7035/57700746</f>
        <v>8.72605702532858E-005</v>
      </c>
      <c r="G7035" s="8" t="n">
        <f aca="false">F7035/$D7035</f>
        <v>1.38679850483032</v>
      </c>
      <c r="H7035" s="6" t="n">
        <v>2524</v>
      </c>
      <c r="I7035" s="7" t="n">
        <f aca="false">H7035/41918464</f>
        <v>6.02121299101036E-005</v>
      </c>
      <c r="J7035" s="8" t="n">
        <f aca="false">I7035/$D7035</f>
        <v>0.956928100396371</v>
      </c>
      <c r="K7035" s="6" t="n">
        <v>1680</v>
      </c>
      <c r="L7035" s="7" t="n">
        <f aca="false">K7035/43192891</f>
        <v>3.88952895049326E-005</v>
      </c>
      <c r="M7035" s="8" t="n">
        <f aca="false">L7035/$D7035</f>
        <v>0.618147797725996</v>
      </c>
      <c r="N7035" s="6" t="n">
        <v>3558</v>
      </c>
      <c r="O7035" s="7" t="n">
        <f aca="false">N7035/49735264</f>
        <v>7.15387777975804E-005</v>
      </c>
      <c r="P7035" s="8" t="n">
        <f aca="false">O7035/$D7035</f>
        <v>1.13693813596568</v>
      </c>
      <c r="Q7035" s="6" t="n">
        <v>13795</v>
      </c>
      <c r="R7035" s="9" t="n">
        <f aca="false">Q7035/50554893</f>
        <v>0.000272871707986802</v>
      </c>
      <c r="S7035" s="8" t="n">
        <f aca="false">R7035/$D7035</f>
        <v>4.33664455261045</v>
      </c>
      <c r="T7035" s="10" t="n">
        <f aca="false">AVERAGE(G7035,J7035,M7035,P7035)</f>
        <v>1.02470313472959</v>
      </c>
    </row>
    <row r="7036" s="5" customFormat="true" ht="15.25" hidden="false" customHeight="false" outlineLevel="0" collapsed="false">
      <c r="A7036" s="6" t="s">
        <v>2232</v>
      </c>
      <c r="B7036" s="7" t="n">
        <v>4367533</v>
      </c>
      <c r="C7036" s="6" t="n">
        <v>3122</v>
      </c>
      <c r="D7036" s="8" t="n">
        <f aca="false">C7036/58039824</f>
        <v>5.37906524320267E-005</v>
      </c>
      <c r="E7036" s="6" t="n">
        <v>43</v>
      </c>
      <c r="F7036" s="7" t="n">
        <f aca="false">E7036/57700746</f>
        <v>7.45224333841368E-007</v>
      </c>
      <c r="G7036" s="8" t="n">
        <f aca="false">F7036/$D7036</f>
        <v>0.0138541605306439</v>
      </c>
      <c r="H7036" s="6" t="n">
        <v>739</v>
      </c>
      <c r="I7036" s="7" t="n">
        <f aca="false">H7036/41918464</f>
        <v>1.76294627589408E-005</v>
      </c>
      <c r="J7036" s="8" t="n">
        <f aca="false">I7036/$D7036</f>
        <v>0.327742125478372</v>
      </c>
      <c r="K7036" s="6" t="n">
        <v>792</v>
      </c>
      <c r="L7036" s="7" t="n">
        <f aca="false">K7036/43192891</f>
        <v>1.83363507666111E-005</v>
      </c>
      <c r="M7036" s="8" t="n">
        <f aca="false">L7036/$D7036</f>
        <v>0.340883591062259</v>
      </c>
      <c r="N7036" s="6" t="n">
        <v>1295</v>
      </c>
      <c r="O7036" s="7" t="n">
        <f aca="false">N7036/49735264</f>
        <v>2.60378631950159E-005</v>
      </c>
      <c r="P7036" s="8" t="n">
        <f aca="false">O7036/$D7036</f>
        <v>0.484059255981679</v>
      </c>
      <c r="Q7036" s="6" t="n">
        <v>2</v>
      </c>
      <c r="R7036" s="9" t="n">
        <f aca="false">Q7036/50554893</f>
        <v>3.95609580263576E-008</v>
      </c>
      <c r="S7036" s="8" t="n">
        <f aca="false">R7036/$D7036</f>
        <v>0.000735461576272</v>
      </c>
      <c r="T7036" s="10" t="n">
        <f aca="false">AVERAGE(G7036,J7036,M7036,P7036)</f>
        <v>0.291634783263239</v>
      </c>
    </row>
    <row r="7037" s="5" customFormat="true" ht="15.25" hidden="false" customHeight="false" outlineLevel="0" collapsed="false">
      <c r="A7037" s="6" t="s">
        <v>2233</v>
      </c>
      <c r="B7037" s="7" t="n">
        <v>4367909</v>
      </c>
      <c r="C7037" s="6" t="n">
        <v>1406</v>
      </c>
      <c r="D7037" s="8" t="n">
        <f aca="false">C7037/58039824</f>
        <v>2.4224746098472E-005</v>
      </c>
      <c r="E7037" s="6" t="n">
        <v>24261</v>
      </c>
      <c r="F7037" s="7" t="n">
        <f aca="false">E7037/57700746</f>
        <v>0.000420462501472685</v>
      </c>
      <c r="G7037" s="8" t="n">
        <f aca="false">F7037/$D7037</f>
        <v>17.3567351238082</v>
      </c>
      <c r="H7037" s="6" t="n">
        <v>14430</v>
      </c>
      <c r="I7037" s="7" t="n">
        <f aca="false">H7037/41918464</f>
        <v>0.000344239712600156</v>
      </c>
      <c r="J7037" s="8" t="n">
        <f aca="false">I7037/$D7037</f>
        <v>14.2102505925488</v>
      </c>
      <c r="K7037" s="6" t="n">
        <v>23850</v>
      </c>
      <c r="L7037" s="7" t="n">
        <f aca="false">K7037/43192891</f>
        <v>0.000552174199221812</v>
      </c>
      <c r="M7037" s="8" t="n">
        <f aca="false">L7037/$D7037</f>
        <v>22.7938074965682</v>
      </c>
      <c r="N7037" s="6" t="n">
        <v>27751</v>
      </c>
      <c r="O7037" s="7" t="n">
        <f aca="false">N7037/49735264</f>
        <v>0.000557974317779835</v>
      </c>
      <c r="P7037" s="8" t="n">
        <f aca="false">O7037/$D7037</f>
        <v>23.0332369846812</v>
      </c>
      <c r="Q7037" s="6" t="n">
        <v>12236</v>
      </c>
      <c r="R7037" s="9" t="n">
        <f aca="false">Q7037/50554893</f>
        <v>0.000242033941205256</v>
      </c>
      <c r="S7037" s="8" t="n">
        <f aca="false">R7037/$D7037</f>
        <v>9.99118588163542</v>
      </c>
      <c r="T7037" s="10" t="n">
        <f aca="false">AVERAGE(G7037,J7037,M7037,P7037)</f>
        <v>19.3485075494016</v>
      </c>
    </row>
    <row r="7038" s="5" customFormat="true" ht="15.25" hidden="false" customHeight="false" outlineLevel="0" collapsed="false">
      <c r="A7038" s="6" t="s">
        <v>2234</v>
      </c>
      <c r="B7038" s="7" t="n">
        <v>4369252</v>
      </c>
      <c r="C7038" s="6" t="n">
        <v>6805</v>
      </c>
      <c r="D7038" s="8" t="n">
        <f aca="false">C7038/58039824</f>
        <v>0.000117247081934639</v>
      </c>
      <c r="E7038" s="6" t="n">
        <v>2179</v>
      </c>
      <c r="F7038" s="7" t="n">
        <f aca="false">E7038/57700746</f>
        <v>3.77638098474498E-005</v>
      </c>
      <c r="G7038" s="8" t="n">
        <f aca="false">F7038/$D7038</f>
        <v>0.322087417651059</v>
      </c>
      <c r="H7038" s="6" t="n">
        <v>1776</v>
      </c>
      <c r="I7038" s="7" t="n">
        <f aca="false">H7038/41918464</f>
        <v>4.23679646277116E-005</v>
      </c>
      <c r="J7038" s="8" t="n">
        <f aca="false">I7038/$D7038</f>
        <v>0.361356239563645</v>
      </c>
      <c r="K7038" s="6" t="n">
        <v>1566</v>
      </c>
      <c r="L7038" s="7" t="n">
        <f aca="false">K7038/43192891</f>
        <v>3.62559662885265E-005</v>
      </c>
      <c r="M7038" s="8" t="n">
        <f aca="false">L7038/$D7038</f>
        <v>0.309227024590156</v>
      </c>
      <c r="N7038" s="6" t="n">
        <v>2319</v>
      </c>
      <c r="O7038" s="7" t="n">
        <f aca="false">N7038/49735264</f>
        <v>4.66268762542409E-005</v>
      </c>
      <c r="P7038" s="8" t="n">
        <f aca="false">O7038/$D7038</f>
        <v>0.397680483683456</v>
      </c>
      <c r="Q7038" s="6" t="n">
        <v>3</v>
      </c>
      <c r="R7038" s="9" t="n">
        <f aca="false">Q7038/50554893</f>
        <v>5.93414370395364E-008</v>
      </c>
      <c r="S7038" s="8" t="n">
        <f aca="false">R7038/$D7038</f>
        <v>0.000506122933384537</v>
      </c>
      <c r="T7038" s="10" t="n">
        <f aca="false">AVERAGE(G7038,J7038,M7038,P7038)</f>
        <v>0.347587791372079</v>
      </c>
    </row>
    <row r="7039" s="5" customFormat="true" ht="15.25" hidden="false" customHeight="false" outlineLevel="0" collapsed="false">
      <c r="A7039" s="6" t="s">
        <v>2234</v>
      </c>
      <c r="B7039" s="7" t="n">
        <v>4369432</v>
      </c>
      <c r="C7039" s="6" t="n">
        <v>16163</v>
      </c>
      <c r="D7039" s="8" t="n">
        <f aca="false">C7039/58039824</f>
        <v>0.000278481202837555</v>
      </c>
      <c r="E7039" s="6" t="n">
        <v>8627</v>
      </c>
      <c r="F7039" s="7" t="n">
        <f aca="false">E7039/57700746</f>
        <v>0.000149512798326732</v>
      </c>
      <c r="G7039" s="8" t="n">
        <f aca="false">F7039/$D7039</f>
        <v>0.536886500069977</v>
      </c>
      <c r="H7039" s="6" t="n">
        <v>5685</v>
      </c>
      <c r="I7039" s="7" t="n">
        <f aca="false">H7039/41918464</f>
        <v>0.000135620427313367</v>
      </c>
      <c r="J7039" s="8" t="n">
        <f aca="false">I7039/$D7039</f>
        <v>0.487000292771925</v>
      </c>
      <c r="K7039" s="6" t="n">
        <v>6781</v>
      </c>
      <c r="L7039" s="7" t="n">
        <f aca="false">K7039/43192891</f>
        <v>0.000156993427460088</v>
      </c>
      <c r="M7039" s="8" t="n">
        <f aca="false">L7039/$D7039</f>
        <v>0.563748740885992</v>
      </c>
      <c r="N7039" s="6" t="n">
        <v>6546</v>
      </c>
      <c r="O7039" s="7" t="n">
        <f aca="false">N7039/49735264</f>
        <v>0.000131616874497741</v>
      </c>
      <c r="P7039" s="8" t="n">
        <f aca="false">O7039/$D7039</f>
        <v>0.47262390838823</v>
      </c>
      <c r="Q7039" s="6" t="n">
        <v>30</v>
      </c>
      <c r="R7039" s="9" t="n">
        <f aca="false">Q7039/50554893</f>
        <v>5.93414370395364E-007</v>
      </c>
      <c r="S7039" s="8" t="n">
        <f aca="false">R7039/$D7039</f>
        <v>0.00213089560210467</v>
      </c>
      <c r="T7039" s="10" t="n">
        <f aca="false">AVERAGE(G7039,J7039,M7039,P7039)</f>
        <v>0.515064860529031</v>
      </c>
    </row>
    <row r="7040" s="5" customFormat="true" ht="15.25" hidden="false" customHeight="false" outlineLevel="0" collapsed="false">
      <c r="A7040" s="6" t="s">
        <v>2235</v>
      </c>
      <c r="B7040" s="7" t="n">
        <v>4370669</v>
      </c>
      <c r="C7040" s="6" t="n">
        <v>837</v>
      </c>
      <c r="D7040" s="8" t="n">
        <f aca="false">C7040/58039824</f>
        <v>1.44211326347234E-005</v>
      </c>
      <c r="E7040" s="6" t="n">
        <v>4747</v>
      </c>
      <c r="F7040" s="7" t="n">
        <f aca="false">E7040/57700746</f>
        <v>8.22693002963948E-005</v>
      </c>
      <c r="G7040" s="8" t="n">
        <f aca="false">F7040/$D7040</f>
        <v>5.70477384684098</v>
      </c>
      <c r="H7040" s="6" t="n">
        <v>3635</v>
      </c>
      <c r="I7040" s="7" t="n">
        <f aca="false">H7040/41918464</f>
        <v>8.67159636383623E-005</v>
      </c>
      <c r="J7040" s="8" t="n">
        <f aca="false">I7040/$D7040</f>
        <v>6.01311740449337</v>
      </c>
      <c r="K7040" s="6" t="n">
        <v>4427</v>
      </c>
      <c r="L7040" s="7" t="n">
        <f aca="false">K7040/43192891</f>
        <v>0.000102493718237105</v>
      </c>
      <c r="M7040" s="8" t="n">
        <f aca="false">L7040/$D7040</f>
        <v>7.10718920858683</v>
      </c>
      <c r="N7040" s="6" t="n">
        <v>4781</v>
      </c>
      <c r="O7040" s="7" t="n">
        <f aca="false">N7040/49735264</f>
        <v>9.61289760118696E-005</v>
      </c>
      <c r="P7040" s="8" t="n">
        <f aca="false">O7040/$D7040</f>
        <v>6.66584091879227</v>
      </c>
      <c r="Q7040" s="6" t="n">
        <v>7</v>
      </c>
      <c r="R7040" s="9" t="n">
        <f aca="false">Q7040/50554893</f>
        <v>1.38463353092252E-007</v>
      </c>
      <c r="S7040" s="8" t="n">
        <f aca="false">R7040/$D7040</f>
        <v>0.00960142012416265</v>
      </c>
      <c r="T7040" s="10" t="n">
        <f aca="false">AVERAGE(G7040,J7040,M7040,P7040)</f>
        <v>6.37273034467836</v>
      </c>
    </row>
    <row r="7041" s="5" customFormat="true" ht="15.25" hidden="false" customHeight="false" outlineLevel="0" collapsed="false">
      <c r="A7041" s="6" t="s">
        <v>21</v>
      </c>
      <c r="B7041" s="7" t="n">
        <v>4371169</v>
      </c>
      <c r="C7041" s="6" t="n">
        <v>14</v>
      </c>
      <c r="D7041" s="8" t="n">
        <f aca="false">C7041/58039824</f>
        <v>2.41213688035994E-007</v>
      </c>
      <c r="E7041" s="6" t="n">
        <v>1572</v>
      </c>
      <c r="F7041" s="7" t="n">
        <f aca="false">E7041/57700746</f>
        <v>2.72440151813635E-005</v>
      </c>
      <c r="G7041" s="8" t="n">
        <f aca="false">F7041/$D7041</f>
        <v>112.945560441405</v>
      </c>
      <c r="H7041" s="6" t="n">
        <v>236</v>
      </c>
      <c r="I7041" s="7" t="n">
        <f aca="false">H7041/41918464</f>
        <v>5.62997728161032E-006</v>
      </c>
      <c r="J7041" s="8" t="n">
        <f aca="false">I7041/$D7041</f>
        <v>23.3402064677615</v>
      </c>
      <c r="K7041" s="6" t="n">
        <v>814</v>
      </c>
      <c r="L7041" s="7" t="n">
        <f aca="false">K7041/43192891</f>
        <v>1.88456938434614E-005</v>
      </c>
      <c r="M7041" s="8" t="n">
        <f aca="false">L7041/$D7041</f>
        <v>78.1286252737417</v>
      </c>
      <c r="N7041" s="6" t="n">
        <v>393</v>
      </c>
      <c r="O7041" s="7" t="n">
        <f aca="false">N7041/49735264</f>
        <v>7.9018380198002E-006</v>
      </c>
      <c r="P7041" s="8" t="n">
        <f aca="false">O7041/$D7041</f>
        <v>32.7586634246937</v>
      </c>
      <c r="Q7041" s="6" t="n">
        <v>0</v>
      </c>
      <c r="R7041" s="9" t="n">
        <f aca="false">Q7041/50554893</f>
        <v>0</v>
      </c>
      <c r="S7041" s="8" t="n">
        <f aca="false">R7041/$D7041</f>
        <v>0</v>
      </c>
      <c r="T7041" s="10" t="n">
        <f aca="false">AVERAGE(G7041,J7041,M7041,P7041)</f>
        <v>61.7932639019004</v>
      </c>
    </row>
    <row r="7042" s="5" customFormat="true" ht="15.25" hidden="false" customHeight="false" outlineLevel="0" collapsed="false">
      <c r="A7042" s="6" t="s">
        <v>2236</v>
      </c>
      <c r="B7042" s="7" t="n">
        <v>4371765</v>
      </c>
      <c r="C7042" s="6" t="n">
        <v>21385</v>
      </c>
      <c r="D7042" s="8" t="n">
        <f aca="false">C7042/58039824</f>
        <v>0.000368453908474981</v>
      </c>
      <c r="E7042" s="6" t="n">
        <v>4843</v>
      </c>
      <c r="F7042" s="7" t="n">
        <f aca="false">E7042/57700746</f>
        <v>8.39330569486918E-005</v>
      </c>
      <c r="G7042" s="8" t="n">
        <f aca="false">F7042/$D7042</f>
        <v>0.227797982374751</v>
      </c>
      <c r="H7042" s="6" t="n">
        <v>6371</v>
      </c>
      <c r="I7042" s="7" t="n">
        <f aca="false">H7042/41918464</f>
        <v>0.00015198553076754</v>
      </c>
      <c r="J7042" s="8" t="n">
        <f aca="false">I7042/$D7042</f>
        <v>0.412495368543118</v>
      </c>
      <c r="K7042" s="6" t="n">
        <v>3316</v>
      </c>
      <c r="L7042" s="7" t="n">
        <f aca="false">K7042/43192891</f>
        <v>7.67718928561647E-005</v>
      </c>
      <c r="M7042" s="8" t="n">
        <f aca="false">L7042/$D7042</f>
        <v>0.2083622702604</v>
      </c>
      <c r="N7042" s="6" t="n">
        <v>3646</v>
      </c>
      <c r="O7042" s="7" t="n">
        <f aca="false">N7042/49735264</f>
        <v>7.33081461073575E-005</v>
      </c>
      <c r="P7042" s="8" t="n">
        <f aca="false">O7042/$D7042</f>
        <v>0.198961510303358</v>
      </c>
      <c r="Q7042" s="6" t="n">
        <v>7</v>
      </c>
      <c r="R7042" s="9" t="n">
        <f aca="false">Q7042/50554893</f>
        <v>1.38463353092252E-007</v>
      </c>
      <c r="S7042" s="8" t="n">
        <f aca="false">R7042/$D7042</f>
        <v>0.000375795587744874</v>
      </c>
      <c r="T7042" s="10" t="n">
        <f aca="false">AVERAGE(G7042,J7042,M7042,P7042)</f>
        <v>0.261904282870407</v>
      </c>
    </row>
    <row r="7043" s="5" customFormat="true" ht="15.25" hidden="false" customHeight="false" outlineLevel="0" collapsed="false">
      <c r="A7043" s="6" t="s">
        <v>21</v>
      </c>
      <c r="B7043" s="7" t="n">
        <v>4377677</v>
      </c>
      <c r="C7043" s="6" t="n">
        <v>78</v>
      </c>
      <c r="D7043" s="8" t="n">
        <f aca="false">C7043/58039824</f>
        <v>1.3439048333434E-006</v>
      </c>
      <c r="E7043" s="6" t="n">
        <v>2147</v>
      </c>
      <c r="F7043" s="7" t="n">
        <f aca="false">E7043/57700746</f>
        <v>3.72092242966841E-005</v>
      </c>
      <c r="G7043" s="8" t="n">
        <f aca="false">F7043/$D7043</f>
        <v>27.6873952481548</v>
      </c>
      <c r="H7043" s="6" t="n">
        <v>1533</v>
      </c>
      <c r="I7043" s="7" t="n">
        <f aca="false">H7043/41918464</f>
        <v>3.6570996494528E-005</v>
      </c>
      <c r="J7043" s="8" t="n">
        <f aca="false">I7043/$D7043</f>
        <v>27.2124897441926</v>
      </c>
      <c r="K7043" s="6" t="n">
        <v>1939</v>
      </c>
      <c r="L7043" s="7" t="n">
        <f aca="false">K7043/43192891</f>
        <v>4.48916466369431E-005</v>
      </c>
      <c r="M7043" s="8" t="n">
        <f aca="false">L7043/$D7043</f>
        <v>33.4038880753637</v>
      </c>
      <c r="N7043" s="6" t="n">
        <v>302</v>
      </c>
      <c r="O7043" s="7" t="n">
        <f aca="false">N7043/49735264</f>
        <v>6.07215033582611E-006</v>
      </c>
      <c r="P7043" s="8" t="n">
        <f aca="false">O7043/$D7043</f>
        <v>4.51828893324215</v>
      </c>
      <c r="Q7043" s="6" t="n">
        <v>3</v>
      </c>
      <c r="R7043" s="9" t="n">
        <f aca="false">Q7043/50554893</f>
        <v>5.93414370395364E-008</v>
      </c>
      <c r="S7043" s="8" t="n">
        <f aca="false">R7043/$D7043</f>
        <v>0.0441559815600227</v>
      </c>
      <c r="T7043" s="10" t="n">
        <f aca="false">AVERAGE(G7043,J7043,M7043,P7043)</f>
        <v>23.2055155002383</v>
      </c>
    </row>
    <row r="7044" s="5" customFormat="true" ht="15.25" hidden="false" customHeight="false" outlineLevel="0" collapsed="false">
      <c r="A7044" s="6" t="s">
        <v>21</v>
      </c>
      <c r="B7044" s="7" t="n">
        <v>4377724</v>
      </c>
      <c r="C7044" s="6" t="n">
        <v>288</v>
      </c>
      <c r="D7044" s="8" t="n">
        <f aca="false">C7044/58039824</f>
        <v>4.96211015388331E-006</v>
      </c>
      <c r="E7044" s="6" t="n">
        <v>3502</v>
      </c>
      <c r="F7044" s="7" t="n">
        <f aca="false">E7044/57700746</f>
        <v>6.0692456211918E-005</v>
      </c>
      <c r="G7044" s="8" t="n">
        <f aca="false">F7044/$D7044</f>
        <v>12.2311787384286</v>
      </c>
      <c r="H7044" s="6" t="n">
        <v>3114</v>
      </c>
      <c r="I7044" s="7" t="n">
        <f aca="false">H7044/41918464</f>
        <v>7.42870731141294E-005</v>
      </c>
      <c r="J7044" s="8" t="n">
        <f aca="false">I7044/$D7044</f>
        <v>14.97086336465</v>
      </c>
      <c r="K7044" s="6" t="n">
        <v>2762</v>
      </c>
      <c r="L7044" s="7" t="n">
        <f aca="false">K7044/43192891</f>
        <v>6.39457081027524E-005</v>
      </c>
      <c r="M7044" s="8" t="n">
        <f aca="false">L7044/$D7044</f>
        <v>12.8867973744414</v>
      </c>
      <c r="N7044" s="6" t="n">
        <v>926</v>
      </c>
      <c r="O7044" s="7" t="n">
        <f aca="false">N7044/49735264</f>
        <v>1.86185801687913E-005</v>
      </c>
      <c r="P7044" s="8" t="n">
        <f aca="false">O7044/$D7044</f>
        <v>3.7521497087727</v>
      </c>
      <c r="Q7044" s="6" t="n">
        <v>5</v>
      </c>
      <c r="R7044" s="9" t="n">
        <f aca="false">Q7044/50554893</f>
        <v>9.8902395065894E-008</v>
      </c>
      <c r="S7044" s="8" t="n">
        <f aca="false">R7044/$D7044</f>
        <v>0.0199315194541769</v>
      </c>
      <c r="T7044" s="10" t="n">
        <f aca="false">AVERAGE(G7044,J7044,M7044,P7044)</f>
        <v>10.9602472965732</v>
      </c>
    </row>
    <row r="7045" s="5" customFormat="true" ht="15.25" hidden="false" customHeight="false" outlineLevel="0" collapsed="false">
      <c r="A7045" s="6" t="s">
        <v>21</v>
      </c>
      <c r="B7045" s="7" t="n">
        <v>4377844</v>
      </c>
      <c r="C7045" s="6" t="n">
        <v>2034</v>
      </c>
      <c r="D7045" s="8" t="n">
        <f aca="false">C7045/58039824</f>
        <v>3.50449029618008E-005</v>
      </c>
      <c r="E7045" s="6" t="n">
        <v>8582</v>
      </c>
      <c r="F7045" s="7" t="n">
        <f aca="false">E7045/57700746</f>
        <v>0.000148732912395968</v>
      </c>
      <c r="G7045" s="8" t="n">
        <f aca="false">F7045/$D7045</f>
        <v>4.24406689206952</v>
      </c>
      <c r="H7045" s="6" t="n">
        <v>5243</v>
      </c>
      <c r="I7045" s="7" t="n">
        <f aca="false">H7045/41918464</f>
        <v>0.000125076147828317</v>
      </c>
      <c r="J7045" s="8" t="n">
        <f aca="false">I7045/$D7045</f>
        <v>3.56902537195355</v>
      </c>
      <c r="K7045" s="6" t="n">
        <v>4416</v>
      </c>
      <c r="L7045" s="7" t="n">
        <f aca="false">K7045/43192891</f>
        <v>0.00010223904669868</v>
      </c>
      <c r="M7045" s="8" t="n">
        <f aca="false">L7045/$D7045</f>
        <v>2.91737280055023</v>
      </c>
      <c r="N7045" s="6" t="n">
        <v>4474</v>
      </c>
      <c r="O7045" s="7" t="n">
        <f aca="false">N7045/49735264</f>
        <v>8.99562933857152E-005</v>
      </c>
      <c r="P7045" s="8" t="n">
        <f aca="false">O7045/$D7045</f>
        <v>2.56688664493573</v>
      </c>
      <c r="Q7045" s="6" t="n">
        <v>1220</v>
      </c>
      <c r="R7045" s="9" t="n">
        <f aca="false">Q7045/50554893</f>
        <v>2.41321843960781E-005</v>
      </c>
      <c r="S7045" s="8" t="n">
        <f aca="false">R7045/$D7045</f>
        <v>0.688607539372626</v>
      </c>
      <c r="T7045" s="10" t="n">
        <f aca="false">AVERAGE(G7045,J7045,M7045,P7045)</f>
        <v>3.32433792737726</v>
      </c>
    </row>
    <row r="7046" s="5" customFormat="true" ht="15.25" hidden="false" customHeight="false" outlineLevel="0" collapsed="false">
      <c r="A7046" s="6" t="s">
        <v>21</v>
      </c>
      <c r="B7046" s="7" t="n">
        <v>4378372</v>
      </c>
      <c r="C7046" s="6" t="n">
        <v>55213</v>
      </c>
      <c r="D7046" s="8" t="n">
        <f aca="false">C7046/58039824</f>
        <v>0.000951295096966524</v>
      </c>
      <c r="E7046" s="6" t="n">
        <v>31553</v>
      </c>
      <c r="F7046" s="7" t="n">
        <f aca="false">E7046/57700746</f>
        <v>0.000546838683853412</v>
      </c>
      <c r="G7046" s="8" t="n">
        <f aca="false">F7046/$D7046</f>
        <v>0.57483601628681</v>
      </c>
      <c r="H7046" s="6" t="n">
        <v>20847</v>
      </c>
      <c r="I7046" s="7" t="n">
        <f aca="false">H7046/41918464</f>
        <v>0.000497322611820891</v>
      </c>
      <c r="J7046" s="8" t="n">
        <f aca="false">I7046/$D7046</f>
        <v>0.522784794546662</v>
      </c>
      <c r="K7046" s="6" t="n">
        <v>17384</v>
      </c>
      <c r="L7046" s="7" t="n">
        <f aca="false">K7046/43192891</f>
        <v>0.000402473638543898</v>
      </c>
      <c r="M7046" s="8" t="n">
        <f aca="false">L7046/$D7046</f>
        <v>0.4230796940164</v>
      </c>
      <c r="N7046" s="6" t="n">
        <v>18512</v>
      </c>
      <c r="O7046" s="7" t="n">
        <f aca="false">N7046/49735264</f>
        <v>0.000372210751711301</v>
      </c>
      <c r="P7046" s="8" t="n">
        <f aca="false">O7046/$D7046</f>
        <v>0.391267392103881</v>
      </c>
      <c r="Q7046" s="6" t="n">
        <v>25636</v>
      </c>
      <c r="R7046" s="9" t="n">
        <f aca="false">Q7046/50554893</f>
        <v>0.000507092359981852</v>
      </c>
      <c r="S7046" s="8" t="n">
        <f aca="false">R7046/$D7046</f>
        <v>0.533054739374628</v>
      </c>
      <c r="T7046" s="10" t="n">
        <f aca="false">AVERAGE(G7046,J7046,M7046,P7046)</f>
        <v>0.477991974238438</v>
      </c>
    </row>
    <row r="7047" s="5" customFormat="true" ht="15.25" hidden="false" customHeight="false" outlineLevel="0" collapsed="false">
      <c r="A7047" s="6" t="s">
        <v>21</v>
      </c>
      <c r="B7047" s="7" t="n">
        <v>4381185</v>
      </c>
      <c r="C7047" s="6" t="n">
        <v>4198</v>
      </c>
      <c r="D7047" s="8" t="n">
        <f aca="false">C7047/58039824</f>
        <v>7.23296473125073E-005</v>
      </c>
      <c r="E7047" s="6" t="n">
        <v>923</v>
      </c>
      <c r="F7047" s="7" t="n">
        <f aca="false">E7047/57700746</f>
        <v>1.59963269798973E-005</v>
      </c>
      <c r="G7047" s="8" t="n">
        <f aca="false">F7047/$D7047</f>
        <v>0.22115864758449</v>
      </c>
      <c r="H7047" s="6" t="n">
        <v>103</v>
      </c>
      <c r="I7047" s="7" t="n">
        <f aca="false">H7047/41918464</f>
        <v>2.45715110171976E-006</v>
      </c>
      <c r="J7047" s="8" t="n">
        <f aca="false">I7047/$D7047</f>
        <v>0.0339715620498382</v>
      </c>
      <c r="K7047" s="6" t="n">
        <v>2</v>
      </c>
      <c r="L7047" s="7" t="n">
        <f aca="false">K7047/43192891</f>
        <v>4.63039160773008E-008</v>
      </c>
      <c r="M7047" s="8" t="n">
        <f aca="false">L7047/$D7047</f>
        <v>0.000640178927974585</v>
      </c>
      <c r="N7047" s="6" t="n">
        <v>3</v>
      </c>
      <c r="O7047" s="7" t="n">
        <f aca="false">N7047/49735264</f>
        <v>6.03193741969481E-008</v>
      </c>
      <c r="P7047" s="8" t="n">
        <f aca="false">O7047/$D7047</f>
        <v>0.000833950896184137</v>
      </c>
      <c r="Q7047" s="6" t="n">
        <v>0</v>
      </c>
      <c r="R7047" s="9" t="n">
        <f aca="false">Q7047/50554893</f>
        <v>0</v>
      </c>
      <c r="S7047" s="8" t="n">
        <f aca="false">R7047/$D7047</f>
        <v>0</v>
      </c>
      <c r="T7047" s="10" t="n">
        <f aca="false">AVERAGE(G7047,J7047,M7047,P7047)</f>
        <v>0.0641510848646218</v>
      </c>
    </row>
    <row r="7048" s="5" customFormat="true" ht="15.25" hidden="false" customHeight="false" outlineLevel="0" collapsed="false">
      <c r="A7048" s="6" t="s">
        <v>2237</v>
      </c>
      <c r="B7048" s="7" t="n">
        <v>4381382</v>
      </c>
      <c r="C7048" s="6" t="n">
        <v>6665</v>
      </c>
      <c r="D7048" s="8" t="n">
        <f aca="false">C7048/58039824</f>
        <v>0.000114834945054279</v>
      </c>
      <c r="E7048" s="6" t="n">
        <v>2094</v>
      </c>
      <c r="F7048" s="7" t="n">
        <f aca="false">E7048/57700746</f>
        <v>3.62906919782285E-005</v>
      </c>
      <c r="G7048" s="8" t="n">
        <f aca="false">F7048/$D7048</f>
        <v>0.316024812491312</v>
      </c>
      <c r="H7048" s="6" t="n">
        <v>2697</v>
      </c>
      <c r="I7048" s="7" t="n">
        <f aca="false">H7048/41918464</f>
        <v>6.43391895275552E-005</v>
      </c>
      <c r="J7048" s="8" t="n">
        <f aca="false">I7048/$D7048</f>
        <v>0.56027535431087</v>
      </c>
      <c r="K7048" s="6" t="n">
        <v>2258</v>
      </c>
      <c r="L7048" s="7" t="n">
        <f aca="false">K7048/43192891</f>
        <v>5.22771212512726E-005</v>
      </c>
      <c r="M7048" s="8" t="n">
        <f aca="false">L7048/$D7048</f>
        <v>0.455237046759268</v>
      </c>
      <c r="N7048" s="6" t="n">
        <v>3783</v>
      </c>
      <c r="O7048" s="7" t="n">
        <f aca="false">N7048/49735264</f>
        <v>7.60627308623515E-005</v>
      </c>
      <c r="P7048" s="8" t="n">
        <f aca="false">O7048/$D7048</f>
        <v>0.662365718261103</v>
      </c>
      <c r="Q7048" s="6" t="n">
        <v>1237</v>
      </c>
      <c r="R7048" s="9" t="n">
        <f aca="false">Q7048/50554893</f>
        <v>2.44684525393022E-005</v>
      </c>
      <c r="S7048" s="8" t="n">
        <f aca="false">R7048/$D7048</f>
        <v>0.213074970582663</v>
      </c>
      <c r="T7048" s="10" t="n">
        <f aca="false">AVERAGE(G7048,J7048,M7048,P7048)</f>
        <v>0.498475732955638</v>
      </c>
    </row>
    <row r="7049" s="5" customFormat="true" ht="15.25" hidden="false" customHeight="false" outlineLevel="0" collapsed="false">
      <c r="A7049" s="6" t="s">
        <v>2237</v>
      </c>
      <c r="B7049" s="7" t="n">
        <v>4381539</v>
      </c>
      <c r="C7049" s="6" t="n">
        <v>4486</v>
      </c>
      <c r="D7049" s="8" t="n">
        <f aca="false">C7049/58039824</f>
        <v>7.72917574663907E-005</v>
      </c>
      <c r="E7049" s="6" t="n">
        <v>11998</v>
      </c>
      <c r="F7049" s="7" t="n">
        <f aca="false">E7049/57700746</f>
        <v>0.000207934919940203</v>
      </c>
      <c r="G7049" s="8" t="n">
        <f aca="false">F7049/$D7049</f>
        <v>2.69025995469984</v>
      </c>
      <c r="H7049" s="6" t="n">
        <v>5070</v>
      </c>
      <c r="I7049" s="7" t="n">
        <f aca="false">H7049/41918464</f>
        <v>0.000120949088210866</v>
      </c>
      <c r="J7049" s="8" t="n">
        <f aca="false">I7049/$D7049</f>
        <v>1.56483811696815</v>
      </c>
      <c r="K7049" s="6" t="n">
        <v>4179</v>
      </c>
      <c r="L7049" s="7" t="n">
        <f aca="false">K7049/43192891</f>
        <v>9.675203264352E-005</v>
      </c>
      <c r="M7049" s="8" t="n">
        <f aca="false">L7049/$D7049</f>
        <v>1.25177684936963</v>
      </c>
      <c r="N7049" s="6" t="n">
        <v>13159</v>
      </c>
      <c r="O7049" s="7" t="n">
        <f aca="false">N7049/49735264</f>
        <v>0.00026458088168588</v>
      </c>
      <c r="P7049" s="8" t="n">
        <f aca="false">O7049/$D7049</f>
        <v>3.42314485216524</v>
      </c>
      <c r="Q7049" s="6" t="n">
        <v>267</v>
      </c>
      <c r="R7049" s="9" t="n">
        <f aca="false">Q7049/50554893</f>
        <v>5.28138789651874E-006</v>
      </c>
      <c r="S7049" s="8" t="n">
        <f aca="false">R7049/$D7049</f>
        <v>0.0683305448037624</v>
      </c>
      <c r="T7049" s="10" t="n">
        <f aca="false">AVERAGE(G7049,J7049,M7049,P7049)</f>
        <v>2.23250494330072</v>
      </c>
    </row>
    <row r="7050" s="5" customFormat="true" ht="15.25" hidden="false" customHeight="false" outlineLevel="0" collapsed="false">
      <c r="A7050" s="6" t="s">
        <v>2238</v>
      </c>
      <c r="B7050" s="7" t="n">
        <v>4381944</v>
      </c>
      <c r="C7050" s="6" t="n">
        <v>645</v>
      </c>
      <c r="D7050" s="8" t="n">
        <f aca="false">C7050/58039824</f>
        <v>1.11130591988012E-005</v>
      </c>
      <c r="E7050" s="6" t="n">
        <v>357</v>
      </c>
      <c r="F7050" s="7" t="n">
        <f aca="false">E7050/57700746</f>
        <v>6.1870950507295E-006</v>
      </c>
      <c r="G7050" s="8" t="n">
        <f aca="false">F7050/$D7050</f>
        <v>0.556740942349785</v>
      </c>
      <c r="H7050" s="6" t="n">
        <v>11</v>
      </c>
      <c r="I7050" s="7" t="n">
        <f aca="false">H7050/41918464</f>
        <v>2.62414195329294E-007</v>
      </c>
      <c r="J7050" s="8" t="n">
        <f aca="false">I7050/$D7050</f>
        <v>0.023613137538006</v>
      </c>
      <c r="K7050" s="6" t="n">
        <v>614</v>
      </c>
      <c r="L7050" s="7" t="n">
        <f aca="false">K7050/43192891</f>
        <v>1.42153022357313E-005</v>
      </c>
      <c r="M7050" s="8" t="n">
        <f aca="false">L7050/$D7050</f>
        <v>1.27915293002892</v>
      </c>
      <c r="N7050" s="6" t="n">
        <v>5</v>
      </c>
      <c r="O7050" s="7" t="n">
        <f aca="false">N7050/49735264</f>
        <v>1.00532290328247E-007</v>
      </c>
      <c r="P7050" s="8" t="n">
        <f aca="false">O7050/$D7050</f>
        <v>0.00904632005731526</v>
      </c>
      <c r="Q7050" s="6" t="n">
        <v>8327</v>
      </c>
      <c r="R7050" s="9" t="n">
        <f aca="false">Q7050/50554893</f>
        <v>0.00016471204874274</v>
      </c>
      <c r="S7050" s="8" t="n">
        <f aca="false">R7050/$D7050</f>
        <v>14.8214857669892</v>
      </c>
      <c r="T7050" s="10" t="n">
        <f aca="false">AVERAGE(G7050,J7050,M7050,P7050)</f>
        <v>0.467138332493507</v>
      </c>
    </row>
    <row r="7051" s="5" customFormat="true" ht="15.25" hidden="false" customHeight="false" outlineLevel="0" collapsed="false">
      <c r="A7051" s="6" t="s">
        <v>2239</v>
      </c>
      <c r="B7051" s="7" t="n">
        <v>4382914</v>
      </c>
      <c r="C7051" s="6" t="n">
        <v>189</v>
      </c>
      <c r="D7051" s="8" t="n">
        <f aca="false">C7051/58039824</f>
        <v>3.25638478848592E-006</v>
      </c>
      <c r="E7051" s="6" t="n">
        <v>993</v>
      </c>
      <c r="F7051" s="7" t="n">
        <f aca="false">E7051/57700746</f>
        <v>1.72094828721972E-005</v>
      </c>
      <c r="G7051" s="8" t="n">
        <f aca="false">F7051/$D7051</f>
        <v>5.28484315890656</v>
      </c>
      <c r="H7051" s="6" t="n">
        <v>1156</v>
      </c>
      <c r="I7051" s="7" t="n">
        <f aca="false">H7051/41918464</f>
        <v>2.75773463455149E-005</v>
      </c>
      <c r="J7051" s="8" t="n">
        <f aca="false">I7051/$D7051</f>
        <v>8.4687001496335</v>
      </c>
      <c r="K7051" s="6" t="n">
        <v>887</v>
      </c>
      <c r="L7051" s="7" t="n">
        <f aca="false">K7051/43192891</f>
        <v>2.05357867802829E-005</v>
      </c>
      <c r="M7051" s="8" t="n">
        <f aca="false">L7051/$D7051</f>
        <v>6.30631455253516</v>
      </c>
      <c r="N7051" s="6" t="n">
        <v>599</v>
      </c>
      <c r="O7051" s="7" t="n">
        <f aca="false">N7051/49735264</f>
        <v>1.2043768381324E-005</v>
      </c>
      <c r="P7051" s="8" t="n">
        <f aca="false">O7051/$D7051</f>
        <v>3.69850897962332</v>
      </c>
      <c r="Q7051" s="6" t="n">
        <v>1</v>
      </c>
      <c r="R7051" s="9" t="n">
        <f aca="false">Q7051/50554893</f>
        <v>1.97804790131788E-008</v>
      </c>
      <c r="S7051" s="8" t="n">
        <f aca="false">R7051/$D7051</f>
        <v>0.00607436783365392</v>
      </c>
      <c r="T7051" s="10" t="n">
        <f aca="false">AVERAGE(G7051,J7051,M7051,P7051)</f>
        <v>5.93959171017463</v>
      </c>
    </row>
    <row r="7052" s="5" customFormat="true" ht="15.25" hidden="false" customHeight="false" outlineLevel="0" collapsed="false">
      <c r="A7052" s="6" t="s">
        <v>2240</v>
      </c>
      <c r="B7052" s="7" t="n">
        <v>4383594</v>
      </c>
      <c r="C7052" s="6" t="n">
        <v>8063</v>
      </c>
      <c r="D7052" s="8" t="n">
        <f aca="false">C7052/58039824</f>
        <v>0.000138921854759587</v>
      </c>
      <c r="E7052" s="6" t="n">
        <v>21966</v>
      </c>
      <c r="F7052" s="7" t="n">
        <f aca="false">E7052/57700746</f>
        <v>0.000380688319003709</v>
      </c>
      <c r="G7052" s="8" t="n">
        <f aca="false">F7052/$D7052</f>
        <v>2.7403054736241</v>
      </c>
      <c r="H7052" s="6" t="n">
        <v>14581</v>
      </c>
      <c r="I7052" s="7" t="n">
        <f aca="false">H7052/41918464</f>
        <v>0.000347841943826949</v>
      </c>
      <c r="J7052" s="8" t="n">
        <f aca="false">I7052/$D7052</f>
        <v>2.50386769186829</v>
      </c>
      <c r="K7052" s="6" t="n">
        <v>11459</v>
      </c>
      <c r="L7052" s="7" t="n">
        <f aca="false">K7052/43192891</f>
        <v>0.000265298287164895</v>
      </c>
      <c r="M7052" s="8" t="n">
        <f aca="false">L7052/$D7052</f>
        <v>1.90969439347041</v>
      </c>
      <c r="N7052" s="6" t="n">
        <v>13870</v>
      </c>
      <c r="O7052" s="7" t="n">
        <f aca="false">N7052/49735264</f>
        <v>0.000278876573370557</v>
      </c>
      <c r="P7052" s="8" t="n">
        <f aca="false">O7052/$D7052</f>
        <v>2.00743485503537</v>
      </c>
      <c r="Q7052" s="6" t="n">
        <v>8037</v>
      </c>
      <c r="R7052" s="9" t="n">
        <f aca="false">Q7052/50554893</f>
        <v>0.000158975709828918</v>
      </c>
      <c r="S7052" s="8" t="n">
        <f aca="false">R7052/$D7052</f>
        <v>1.14435349358123</v>
      </c>
      <c r="T7052" s="10" t="n">
        <f aca="false">AVERAGE(G7052,J7052,M7052,P7052)</f>
        <v>2.29032560349954</v>
      </c>
    </row>
    <row r="7053" s="5" customFormat="true" ht="15.25" hidden="false" customHeight="false" outlineLevel="0" collapsed="false">
      <c r="A7053" s="6" t="s">
        <v>2240</v>
      </c>
      <c r="B7053" s="7" t="n">
        <v>4384002</v>
      </c>
      <c r="C7053" s="6" t="n">
        <v>251</v>
      </c>
      <c r="D7053" s="8" t="n">
        <f aca="false">C7053/58039824</f>
        <v>4.32461683550246E-006</v>
      </c>
      <c r="E7053" s="6" t="n">
        <v>15</v>
      </c>
      <c r="F7053" s="7" t="n">
        <f aca="false">E7053/57700746</f>
        <v>2.59961976921408E-007</v>
      </c>
      <c r="G7053" s="8" t="n">
        <f aca="false">F7053/$D7053</f>
        <v>0.0601121409849026</v>
      </c>
      <c r="H7053" s="6" t="n">
        <v>1195</v>
      </c>
      <c r="I7053" s="7" t="n">
        <f aca="false">H7053/41918464</f>
        <v>2.8507723947137E-005</v>
      </c>
      <c r="J7053" s="8" t="n">
        <f aca="false">I7053/$D7053</f>
        <v>6.59196526108532</v>
      </c>
      <c r="K7053" s="6" t="n">
        <v>431</v>
      </c>
      <c r="L7053" s="7" t="n">
        <f aca="false">K7053/43192891</f>
        <v>9.97849391465832E-006</v>
      </c>
      <c r="M7053" s="8" t="n">
        <f aca="false">L7053/$D7053</f>
        <v>2.30737063980813</v>
      </c>
      <c r="N7053" s="6" t="n">
        <v>0</v>
      </c>
      <c r="O7053" s="7" t="n">
        <f aca="false">N7053/49735264</f>
        <v>0</v>
      </c>
      <c r="P7053" s="8" t="n">
        <f aca="false">O7053/$D7053</f>
        <v>0</v>
      </c>
      <c r="Q7053" s="6" t="n">
        <v>1</v>
      </c>
      <c r="R7053" s="9" t="n">
        <f aca="false">Q7053/50554893</f>
        <v>1.97804790131788E-008</v>
      </c>
      <c r="S7053" s="8" t="n">
        <f aca="false">R7053/$D7053</f>
        <v>0.00457392637673542</v>
      </c>
      <c r="T7053" s="10" t="n">
        <f aca="false">AVERAGE(G7053,J7053,M7053,P7053)</f>
        <v>2.23986201046959</v>
      </c>
    </row>
    <row r="7054" s="5" customFormat="true" ht="15.25" hidden="false" customHeight="false" outlineLevel="0" collapsed="false">
      <c r="A7054" s="6" t="s">
        <v>2241</v>
      </c>
      <c r="B7054" s="7" t="n">
        <v>4384399</v>
      </c>
      <c r="C7054" s="6" t="n">
        <v>358</v>
      </c>
      <c r="D7054" s="8" t="n">
        <f aca="false">C7054/58039824</f>
        <v>6.16817859406328E-006</v>
      </c>
      <c r="E7054" s="6" t="n">
        <v>3467</v>
      </c>
      <c r="F7054" s="7" t="n">
        <f aca="false">E7054/57700746</f>
        <v>6.0085878265768E-005</v>
      </c>
      <c r="G7054" s="8" t="n">
        <f aca="false">F7054/$D7054</f>
        <v>9.74126759617486</v>
      </c>
      <c r="H7054" s="6" t="n">
        <v>397</v>
      </c>
      <c r="I7054" s="7" t="n">
        <f aca="false">H7054/41918464</f>
        <v>9.47076686779363E-006</v>
      </c>
      <c r="J7054" s="8" t="n">
        <f aca="false">I7054/$D7054</f>
        <v>1.53542358142954</v>
      </c>
      <c r="K7054" s="6" t="n">
        <v>3729</v>
      </c>
      <c r="L7054" s="7" t="n">
        <f aca="false">K7054/43192891</f>
        <v>8.63336515261273E-005</v>
      </c>
      <c r="M7054" s="8" t="n">
        <f aca="false">L7054/$D7054</f>
        <v>13.9966199437256</v>
      </c>
      <c r="N7054" s="6" t="n">
        <v>5627</v>
      </c>
      <c r="O7054" s="7" t="n">
        <f aca="false">N7054/49735264</f>
        <v>0.000113139039535409</v>
      </c>
      <c r="P7054" s="8" t="n">
        <f aca="false">O7054/$D7054</f>
        <v>18.3423741401234</v>
      </c>
      <c r="Q7054" s="6" t="n">
        <v>13945</v>
      </c>
      <c r="R7054" s="9" t="n">
        <f aca="false">Q7054/50554893</f>
        <v>0.000275838779838778</v>
      </c>
      <c r="S7054" s="8" t="n">
        <f aca="false">R7054/$D7054</f>
        <v>44.7196486989314</v>
      </c>
      <c r="T7054" s="10" t="n">
        <f aca="false">AVERAGE(G7054,J7054,M7054,P7054)</f>
        <v>10.9039213153633</v>
      </c>
    </row>
    <row r="7055" s="5" customFormat="true" ht="15.25" hidden="false" customHeight="false" outlineLevel="0" collapsed="false">
      <c r="A7055" s="6" t="s">
        <v>2242</v>
      </c>
      <c r="B7055" s="7" t="n">
        <v>4385568</v>
      </c>
      <c r="C7055" s="6" t="n">
        <v>2003</v>
      </c>
      <c r="D7055" s="8" t="n">
        <f aca="false">C7055/58039824</f>
        <v>3.45107869382926E-005</v>
      </c>
      <c r="E7055" s="6" t="n">
        <v>12195</v>
      </c>
      <c r="F7055" s="7" t="n">
        <f aca="false">E7055/57700746</f>
        <v>0.000211349087237104</v>
      </c>
      <c r="G7055" s="8" t="n">
        <f aca="false">F7055/$D7055</f>
        <v>6.12414569435955</v>
      </c>
      <c r="H7055" s="6" t="n">
        <v>9717</v>
      </c>
      <c r="I7055" s="7" t="n">
        <f aca="false">H7055/41918464</f>
        <v>0.000231807157819523</v>
      </c>
      <c r="J7055" s="8" t="n">
        <f aca="false">I7055/$D7055</f>
        <v>6.71694789904411</v>
      </c>
      <c r="K7055" s="6" t="n">
        <v>7722</v>
      </c>
      <c r="L7055" s="7" t="n">
        <f aca="false">K7055/43192891</f>
        <v>0.000178779419974458</v>
      </c>
      <c r="M7055" s="8" t="n">
        <f aca="false">L7055/$D7055</f>
        <v>5.18039244640022</v>
      </c>
      <c r="N7055" s="6" t="n">
        <v>7531</v>
      </c>
      <c r="O7055" s="7" t="n">
        <f aca="false">N7055/49735264</f>
        <v>0.000151421735692405</v>
      </c>
      <c r="P7055" s="8" t="n">
        <f aca="false">O7055/$D7055</f>
        <v>4.38766394875772</v>
      </c>
      <c r="Q7055" s="6" t="n">
        <v>25511</v>
      </c>
      <c r="R7055" s="9" t="n">
        <f aca="false">Q7055/50554893</f>
        <v>0.000504619800105204</v>
      </c>
      <c r="S7055" s="8" t="n">
        <f aca="false">R7055/$D7055</f>
        <v>14.6220890589222</v>
      </c>
      <c r="T7055" s="10" t="n">
        <f aca="false">AVERAGE(G7055,J7055,M7055,P7055)</f>
        <v>5.6022874971404</v>
      </c>
    </row>
    <row r="7056" s="5" customFormat="true" ht="15.25" hidden="false" customHeight="false" outlineLevel="0" collapsed="false">
      <c r="A7056" s="6" t="s">
        <v>2243</v>
      </c>
      <c r="B7056" s="7" t="n">
        <v>4386095</v>
      </c>
      <c r="C7056" s="6" t="n">
        <v>1043</v>
      </c>
      <c r="D7056" s="8" t="n">
        <f aca="false">C7056/58039824</f>
        <v>1.79704197586816E-005</v>
      </c>
      <c r="E7056" s="6" t="n">
        <v>1077</v>
      </c>
      <c r="F7056" s="7" t="n">
        <f aca="false">E7056/57700746</f>
        <v>1.86652699429571E-005</v>
      </c>
      <c r="G7056" s="8" t="n">
        <f aca="false">F7056/$D7056</f>
        <v>1.03866633020299</v>
      </c>
      <c r="H7056" s="6" t="n">
        <v>636</v>
      </c>
      <c r="I7056" s="7" t="n">
        <f aca="false">H7056/41918464</f>
        <v>1.5172311657221E-005</v>
      </c>
      <c r="J7056" s="8" t="n">
        <f aca="false">I7056/$D7056</f>
        <v>0.844293670429776</v>
      </c>
      <c r="K7056" s="6" t="n">
        <v>195</v>
      </c>
      <c r="L7056" s="7" t="n">
        <f aca="false">K7056/43192891</f>
        <v>4.51463181753683E-006</v>
      </c>
      <c r="M7056" s="8" t="n">
        <f aca="false">L7056/$D7056</f>
        <v>0.25122572973599</v>
      </c>
      <c r="N7056" s="6" t="n">
        <v>2237</v>
      </c>
      <c r="O7056" s="7" t="n">
        <f aca="false">N7056/49735264</f>
        <v>4.49781466928576E-005</v>
      </c>
      <c r="P7056" s="8" t="n">
        <f aca="false">O7056/$D7056</f>
        <v>2.50289905838891</v>
      </c>
      <c r="Q7056" s="6" t="n">
        <v>5</v>
      </c>
      <c r="R7056" s="9" t="n">
        <f aca="false">Q7056/50554893</f>
        <v>9.8902395065894E-008</v>
      </c>
      <c r="S7056" s="8" t="n">
        <f aca="false">R7056/$D7056</f>
        <v>0.00550362186270657</v>
      </c>
      <c r="T7056" s="10" t="n">
        <f aca="false">AVERAGE(G7056,J7056,M7056,P7056)</f>
        <v>1.15927119718942</v>
      </c>
    </row>
    <row r="7057" s="5" customFormat="true" ht="15.25" hidden="false" customHeight="false" outlineLevel="0" collapsed="false">
      <c r="A7057" s="6" t="s">
        <v>2244</v>
      </c>
      <c r="B7057" s="7" t="n">
        <v>4389307</v>
      </c>
      <c r="C7057" s="6" t="n">
        <v>15254</v>
      </c>
      <c r="D7057" s="8" t="n">
        <f aca="false">C7057/58039824</f>
        <v>0.000262819542664361</v>
      </c>
      <c r="E7057" s="6" t="n">
        <v>19182</v>
      </c>
      <c r="F7057" s="7" t="n">
        <f aca="false">E7057/57700746</f>
        <v>0.000332439376087096</v>
      </c>
      <c r="G7057" s="8" t="n">
        <f aca="false">F7057/$D7057</f>
        <v>1.2648959537672</v>
      </c>
      <c r="H7057" s="6" t="n">
        <v>6546</v>
      </c>
      <c r="I7057" s="7" t="n">
        <f aca="false">H7057/41918464</f>
        <v>0.000156160302056869</v>
      </c>
      <c r="J7057" s="8" t="n">
        <f aca="false">I7057/$D7057</f>
        <v>0.594173098673629</v>
      </c>
      <c r="K7057" s="6" t="n">
        <v>7119</v>
      </c>
      <c r="L7057" s="7" t="n">
        <f aca="false">K7057/43192891</f>
        <v>0.000164818789277152</v>
      </c>
      <c r="M7057" s="8" t="n">
        <f aca="false">L7057/$D7057</f>
        <v>0.627117708243018</v>
      </c>
      <c r="N7057" s="6" t="n">
        <v>7601</v>
      </c>
      <c r="O7057" s="7" t="n">
        <f aca="false">N7057/49735264</f>
        <v>0.000152829187757001</v>
      </c>
      <c r="P7057" s="8" t="n">
        <f aca="false">O7057/$D7057</f>
        <v>0.581498568210258</v>
      </c>
      <c r="Q7057" s="6" t="n">
        <v>11571</v>
      </c>
      <c r="R7057" s="9" t="n">
        <f aca="false">Q7057/50554893</f>
        <v>0.000228879922661492</v>
      </c>
      <c r="S7057" s="8" t="n">
        <f aca="false">R7057/$D7057</f>
        <v>0.870863408181893</v>
      </c>
      <c r="T7057" s="10" t="n">
        <f aca="false">AVERAGE(G7057,J7057,M7057,P7057)</f>
        <v>0.766921332223526</v>
      </c>
    </row>
    <row r="7058" s="5" customFormat="true" ht="15.25" hidden="false" customHeight="false" outlineLevel="0" collapsed="false">
      <c r="A7058" s="6" t="s">
        <v>2245</v>
      </c>
      <c r="B7058" s="7" t="n">
        <v>4389706</v>
      </c>
      <c r="C7058" s="6" t="n">
        <v>718</v>
      </c>
      <c r="D7058" s="8" t="n">
        <f aca="false">C7058/58039824</f>
        <v>1.23708162864174E-005</v>
      </c>
      <c r="E7058" s="6" t="n">
        <v>343</v>
      </c>
      <c r="F7058" s="7" t="n">
        <f aca="false">E7058/57700746</f>
        <v>5.94446387226952E-006</v>
      </c>
      <c r="G7058" s="8" t="n">
        <f aca="false">F7058/$D7058</f>
        <v>0.480523171198999</v>
      </c>
      <c r="H7058" s="6" t="n">
        <v>356</v>
      </c>
      <c r="I7058" s="7" t="n">
        <f aca="false">H7058/41918464</f>
        <v>8.49267759429353E-006</v>
      </c>
      <c r="J7058" s="8" t="n">
        <f aca="false">I7058/$D7058</f>
        <v>0.686509070837799</v>
      </c>
      <c r="K7058" s="6" t="n">
        <v>0</v>
      </c>
      <c r="L7058" s="7" t="n">
        <f aca="false">K7058/43192891</f>
        <v>0</v>
      </c>
      <c r="M7058" s="8" t="n">
        <f aca="false">L7058/$D7058</f>
        <v>0</v>
      </c>
      <c r="N7058" s="6" t="n">
        <v>0</v>
      </c>
      <c r="O7058" s="7" t="n">
        <f aca="false">N7058/49735264</f>
        <v>0</v>
      </c>
      <c r="P7058" s="8" t="n">
        <f aca="false">O7058/$D7058</f>
        <v>0</v>
      </c>
      <c r="Q7058" s="6" t="n">
        <v>0</v>
      </c>
      <c r="R7058" s="9" t="n">
        <f aca="false">Q7058/50554893</f>
        <v>0</v>
      </c>
      <c r="S7058" s="8" t="n">
        <f aca="false">R7058/$D7058</f>
        <v>0</v>
      </c>
      <c r="T7058" s="10" t="n">
        <f aca="false">AVERAGE(G7058,J7058,M7058,P7058)</f>
        <v>0.2917580605092</v>
      </c>
    </row>
    <row r="7059" s="5" customFormat="true" ht="15.25" hidden="false" customHeight="false" outlineLevel="0" collapsed="false">
      <c r="A7059" s="6" t="s">
        <v>2245</v>
      </c>
      <c r="B7059" s="7" t="n">
        <v>4390087</v>
      </c>
      <c r="C7059" s="6" t="n">
        <v>8214</v>
      </c>
      <c r="D7059" s="8" t="n">
        <f aca="false">C7059/58039824</f>
        <v>0.000141523516680547</v>
      </c>
      <c r="E7059" s="6" t="n">
        <v>23388</v>
      </c>
      <c r="F7059" s="7" t="n">
        <f aca="false">E7059/57700746</f>
        <v>0.000405332714415859</v>
      </c>
      <c r="G7059" s="8" t="n">
        <f aca="false">F7059/$D7059</f>
        <v>2.86406615609188</v>
      </c>
      <c r="H7059" s="6" t="n">
        <v>16695</v>
      </c>
      <c r="I7059" s="7" t="n">
        <f aca="false">H7059/41918464</f>
        <v>0.000398273181002052</v>
      </c>
      <c r="J7059" s="8" t="n">
        <f aca="false">I7059/$D7059</f>
        <v>2.81418375082533</v>
      </c>
      <c r="K7059" s="6" t="n">
        <v>13113</v>
      </c>
      <c r="L7059" s="7" t="n">
        <f aca="false">K7059/43192891</f>
        <v>0.000303591625760823</v>
      </c>
      <c r="M7059" s="8" t="n">
        <f aca="false">L7059/$D7059</f>
        <v>2.14516733954614</v>
      </c>
      <c r="N7059" s="6" t="n">
        <v>13193</v>
      </c>
      <c r="O7059" s="7" t="n">
        <f aca="false">N7059/49735264</f>
        <v>0.000265264501260112</v>
      </c>
      <c r="P7059" s="8" t="n">
        <f aca="false">O7059/$D7059</f>
        <v>1.87434927764605</v>
      </c>
      <c r="Q7059" s="6" t="n">
        <v>20992</v>
      </c>
      <c r="R7059" s="9" t="n">
        <f aca="false">Q7059/50554893</f>
        <v>0.000415231815444649</v>
      </c>
      <c r="S7059" s="8" t="n">
        <f aca="false">R7059/$D7059</f>
        <v>2.93401284241635</v>
      </c>
      <c r="T7059" s="10" t="n">
        <f aca="false">AVERAGE(G7059,J7059,M7059,P7059)</f>
        <v>2.42444163102735</v>
      </c>
    </row>
    <row r="7060" s="5" customFormat="true" ht="15.25" hidden="false" customHeight="false" outlineLevel="0" collapsed="false">
      <c r="A7060" s="6" t="s">
        <v>2246</v>
      </c>
      <c r="B7060" s="7" t="n">
        <v>4390440</v>
      </c>
      <c r="C7060" s="6" t="n">
        <v>14</v>
      </c>
      <c r="D7060" s="8" t="n">
        <f aca="false">C7060/58039824</f>
        <v>2.41213688035994E-007</v>
      </c>
      <c r="E7060" s="6" t="n">
        <v>5853</v>
      </c>
      <c r="F7060" s="7" t="n">
        <f aca="false">E7060/57700746</f>
        <v>0.000101437163394733</v>
      </c>
      <c r="G7060" s="8" t="n">
        <f aca="false">F7060/$D7060</f>
        <v>420.528222177826</v>
      </c>
      <c r="H7060" s="6" t="n">
        <v>4567</v>
      </c>
      <c r="I7060" s="7" t="n">
        <f aca="false">H7060/41918464</f>
        <v>0.000108949602733535</v>
      </c>
      <c r="J7060" s="8" t="n">
        <f aca="false">I7060/$D7060</f>
        <v>451.672554823165</v>
      </c>
      <c r="K7060" s="6" t="n">
        <v>8591</v>
      </c>
      <c r="L7060" s="7" t="n">
        <f aca="false">K7060/43192891</f>
        <v>0.000198898471510045</v>
      </c>
      <c r="M7060" s="8" t="n">
        <f aca="false">L7060/$D7060</f>
        <v>824.573734308004</v>
      </c>
      <c r="N7060" s="6" t="n">
        <v>2721</v>
      </c>
      <c r="O7060" s="7" t="n">
        <f aca="false">N7060/49735264</f>
        <v>5.47096723966319E-005</v>
      </c>
      <c r="P7060" s="8" t="n">
        <f aca="false">O7060/$D7060</f>
        <v>226.809982642727</v>
      </c>
      <c r="Q7060" s="6" t="n">
        <v>1092</v>
      </c>
      <c r="R7060" s="9" t="n">
        <f aca="false">Q7060/50554893</f>
        <v>2.16002830823913E-005</v>
      </c>
      <c r="S7060" s="8" t="n">
        <f aca="false">R7060/$D7060</f>
        <v>89.5483306037261</v>
      </c>
      <c r="T7060" s="10" t="n">
        <f aca="false">AVERAGE(G7060,J7060,M7060,P7060)</f>
        <v>480.89612348793</v>
      </c>
    </row>
    <row r="7061" s="5" customFormat="true" ht="15.25" hidden="false" customHeight="false" outlineLevel="0" collapsed="false">
      <c r="A7061" s="6" t="s">
        <v>2246</v>
      </c>
      <c r="B7061" s="7" t="n">
        <v>4390476</v>
      </c>
      <c r="C7061" s="6" t="n">
        <v>1389</v>
      </c>
      <c r="D7061" s="8" t="n">
        <f aca="false">C7061/58039824</f>
        <v>2.39318437629997E-005</v>
      </c>
      <c r="E7061" s="6" t="n">
        <v>610</v>
      </c>
      <c r="F7061" s="7" t="n">
        <f aca="false">E7061/57700746</f>
        <v>1.05717870614706E-005</v>
      </c>
      <c r="G7061" s="8" t="n">
        <f aca="false">F7061/$D7061</f>
        <v>0.441745615848257</v>
      </c>
      <c r="H7061" s="6" t="n">
        <v>3089</v>
      </c>
      <c r="I7061" s="7" t="n">
        <f aca="false">H7061/41918464</f>
        <v>7.36906772156537E-005</v>
      </c>
      <c r="J7061" s="8" t="n">
        <f aca="false">I7061/$D7061</f>
        <v>3.07918929880299</v>
      </c>
      <c r="K7061" s="6" t="n">
        <v>1725</v>
      </c>
      <c r="L7061" s="7" t="n">
        <f aca="false">K7061/43192891</f>
        <v>3.99371276166719E-005</v>
      </c>
      <c r="M7061" s="8" t="n">
        <f aca="false">L7061/$D7061</f>
        <v>1.66878607482878</v>
      </c>
      <c r="N7061" s="6" t="n">
        <v>2442</v>
      </c>
      <c r="O7061" s="7" t="n">
        <f aca="false">N7061/49735264</f>
        <v>4.90999705963157E-005</v>
      </c>
      <c r="P7061" s="8" t="n">
        <f aca="false">O7061/$D7061</f>
        <v>2.05165849662731</v>
      </c>
      <c r="Q7061" s="6" t="n">
        <v>223</v>
      </c>
      <c r="R7061" s="9" t="n">
        <f aca="false">Q7061/50554893</f>
        <v>4.41104681993887E-006</v>
      </c>
      <c r="S7061" s="8" t="n">
        <f aca="false">R7061/$D7061</f>
        <v>0.184317049017287</v>
      </c>
      <c r="T7061" s="10" t="n">
        <f aca="false">AVERAGE(G7061,J7061,M7061,P7061)</f>
        <v>1.81034487152684</v>
      </c>
    </row>
    <row r="7062" s="5" customFormat="true" ht="15.25" hidden="false" customHeight="false" outlineLevel="0" collapsed="false">
      <c r="A7062" s="6" t="s">
        <v>2247</v>
      </c>
      <c r="B7062" s="7" t="n">
        <v>4391091</v>
      </c>
      <c r="C7062" s="6" t="n">
        <v>1471</v>
      </c>
      <c r="D7062" s="8" t="n">
        <f aca="false">C7062/58039824</f>
        <v>2.53446667929248E-005</v>
      </c>
      <c r="E7062" s="6" t="n">
        <v>2059</v>
      </c>
      <c r="F7062" s="7" t="n">
        <f aca="false">E7062/57700746</f>
        <v>3.56841140320785E-005</v>
      </c>
      <c r="G7062" s="8" t="n">
        <f aca="false">F7062/$D7062</f>
        <v>1.40795356765314</v>
      </c>
      <c r="H7062" s="6" t="n">
        <v>2084</v>
      </c>
      <c r="I7062" s="7" t="n">
        <f aca="false">H7062/41918464</f>
        <v>4.97155620969318E-005</v>
      </c>
      <c r="J7062" s="8" t="n">
        <f aca="false">I7062/$D7062</f>
        <v>1.96157884035825</v>
      </c>
      <c r="K7062" s="6" t="n">
        <v>2473</v>
      </c>
      <c r="L7062" s="7" t="n">
        <f aca="false">K7062/43192891</f>
        <v>5.72547922295824E-005</v>
      </c>
      <c r="M7062" s="8" t="n">
        <f aca="false">L7062/$D7062</f>
        <v>2.25904695048371</v>
      </c>
      <c r="N7062" s="6" t="n">
        <v>785</v>
      </c>
      <c r="O7062" s="7" t="n">
        <f aca="false">N7062/49735264</f>
        <v>1.57835695815347E-005</v>
      </c>
      <c r="P7062" s="8" t="n">
        <f aca="false">O7062/$D7062</f>
        <v>0.622757036440537</v>
      </c>
      <c r="Q7062" s="6" t="n">
        <v>2753</v>
      </c>
      <c r="R7062" s="9" t="n">
        <f aca="false">Q7062/50554893</f>
        <v>5.44556587232812E-005</v>
      </c>
      <c r="S7062" s="8" t="n">
        <f aca="false">R7062/$D7062</f>
        <v>2.14860424752094</v>
      </c>
      <c r="T7062" s="10" t="n">
        <f aca="false">AVERAGE(G7062,J7062,M7062,P7062)</f>
        <v>1.56283409873391</v>
      </c>
    </row>
    <row r="7063" s="5" customFormat="true" ht="15.25" hidden="false" customHeight="false" outlineLevel="0" collapsed="false">
      <c r="A7063" s="6" t="s">
        <v>2247</v>
      </c>
      <c r="B7063" s="7" t="n">
        <v>4391824</v>
      </c>
      <c r="C7063" s="6" t="n">
        <v>12</v>
      </c>
      <c r="D7063" s="8" t="n">
        <f aca="false">C7063/58039824</f>
        <v>2.06754589745138E-007</v>
      </c>
      <c r="E7063" s="6" t="n">
        <v>287</v>
      </c>
      <c r="F7063" s="7" t="n">
        <f aca="false">E7063/57700746</f>
        <v>4.9739391584296E-006</v>
      </c>
      <c r="G7063" s="8" t="n">
        <f aca="false">F7063/$D7063</f>
        <v>24.0572127784968</v>
      </c>
      <c r="H7063" s="6" t="n">
        <v>12</v>
      </c>
      <c r="I7063" s="7" t="n">
        <f aca="false">H7063/41918464</f>
        <v>2.86270031268321E-007</v>
      </c>
      <c r="J7063" s="8" t="n">
        <f aca="false">I7063/$D7063</f>
        <v>1.38458851927399</v>
      </c>
      <c r="K7063" s="6" t="n">
        <v>799</v>
      </c>
      <c r="L7063" s="7" t="n">
        <f aca="false">K7063/43192891</f>
        <v>1.84984144728817E-005</v>
      </c>
      <c r="M7063" s="8" t="n">
        <f aca="false">L7063/$D7063</f>
        <v>89.470393357092</v>
      </c>
      <c r="N7063" s="6" t="n">
        <v>18</v>
      </c>
      <c r="O7063" s="7" t="n">
        <f aca="false">N7063/49735264</f>
        <v>3.61916245181688E-007</v>
      </c>
      <c r="P7063" s="8" t="n">
        <f aca="false">O7063/$D7063</f>
        <v>1.7504629310905</v>
      </c>
      <c r="Q7063" s="6" t="n">
        <v>0</v>
      </c>
      <c r="R7063" s="9" t="n">
        <f aca="false">Q7063/50554893</f>
        <v>0</v>
      </c>
      <c r="S7063" s="8" t="n">
        <f aca="false">R7063/$D7063</f>
        <v>0</v>
      </c>
      <c r="T7063" s="10" t="n">
        <f aca="false">AVERAGE(G7063,J7063,M7063,P7063)</f>
        <v>29.1656643964883</v>
      </c>
    </row>
    <row r="7064" s="5" customFormat="true" ht="15.25" hidden="false" customHeight="false" outlineLevel="0" collapsed="false">
      <c r="A7064" s="6" t="s">
        <v>2247</v>
      </c>
      <c r="B7064" s="7" t="n">
        <v>4391872</v>
      </c>
      <c r="C7064" s="6" t="n">
        <v>313</v>
      </c>
      <c r="D7064" s="8" t="n">
        <f aca="false">C7064/58039824</f>
        <v>5.39284888251901E-006</v>
      </c>
      <c r="E7064" s="6" t="n">
        <v>4210</v>
      </c>
      <c r="F7064" s="7" t="n">
        <f aca="false">E7064/57700746</f>
        <v>7.29626615226084E-005</v>
      </c>
      <c r="G7064" s="8" t="n">
        <f aca="false">F7064/$D7064</f>
        <v>13.5295208733028</v>
      </c>
      <c r="H7064" s="6" t="n">
        <v>2601</v>
      </c>
      <c r="I7064" s="7" t="n">
        <f aca="false">H7064/41918464</f>
        <v>6.20490292774086E-005</v>
      </c>
      <c r="J7064" s="8" t="n">
        <f aca="false">I7064/$D7064</f>
        <v>11.5057978870021</v>
      </c>
      <c r="K7064" s="6" t="n">
        <v>1577</v>
      </c>
      <c r="L7064" s="7" t="n">
        <f aca="false">K7064/43192891</f>
        <v>3.65106378269517E-005</v>
      </c>
      <c r="M7064" s="8" t="n">
        <f aca="false">L7064/$D7064</f>
        <v>6.77019486774446</v>
      </c>
      <c r="N7064" s="6" t="n">
        <v>3468</v>
      </c>
      <c r="O7064" s="7" t="n">
        <f aca="false">N7064/49735264</f>
        <v>6.9729196571672E-005</v>
      </c>
      <c r="P7064" s="8" t="n">
        <f aca="false">O7064/$D7064</f>
        <v>12.9299370500998</v>
      </c>
      <c r="Q7064" s="6" t="n">
        <v>7</v>
      </c>
      <c r="R7064" s="9" t="n">
        <f aca="false">Q7064/50554893</f>
        <v>1.38463353092252E-007</v>
      </c>
      <c r="S7064" s="8" t="n">
        <f aca="false">R7064/$D7064</f>
        <v>0.0256753630796298</v>
      </c>
      <c r="T7064" s="10" t="n">
        <f aca="false">AVERAGE(G7064,J7064,M7064,P7064)</f>
        <v>11.1838626695373</v>
      </c>
    </row>
    <row r="7065" s="5" customFormat="true" ht="15.25" hidden="false" customHeight="false" outlineLevel="0" collapsed="false">
      <c r="A7065" s="6" t="s">
        <v>2247</v>
      </c>
      <c r="B7065" s="7" t="n">
        <v>4392259</v>
      </c>
      <c r="C7065" s="6" t="n">
        <v>13</v>
      </c>
      <c r="D7065" s="8" t="n">
        <f aca="false">C7065/58039824</f>
        <v>2.23984138890566E-007</v>
      </c>
      <c r="E7065" s="6" t="n">
        <v>59</v>
      </c>
      <c r="F7065" s="7" t="n">
        <f aca="false">E7065/57700746</f>
        <v>1.0225171092242E-006</v>
      </c>
      <c r="G7065" s="8" t="n">
        <f aca="false">F7065/$D7065</f>
        <v>4.56513177356627</v>
      </c>
      <c r="H7065" s="6" t="n">
        <v>301</v>
      </c>
      <c r="I7065" s="7" t="n">
        <f aca="false">H7065/41918464</f>
        <v>7.18060661764706E-006</v>
      </c>
      <c r="J7065" s="8" t="n">
        <f aca="false">I7065/$D7065</f>
        <v>32.0585495616516</v>
      </c>
      <c r="K7065" s="6" t="n">
        <v>1107</v>
      </c>
      <c r="L7065" s="7" t="n">
        <f aca="false">K7065/43192891</f>
        <v>2.5629217548786E-005</v>
      </c>
      <c r="M7065" s="8" t="n">
        <f aca="false">L7065/$D7065</f>
        <v>114.424251983788</v>
      </c>
      <c r="N7065" s="6" t="n">
        <v>970</v>
      </c>
      <c r="O7065" s="7" t="n">
        <f aca="false">N7065/49735264</f>
        <v>1.95032643236799E-005</v>
      </c>
      <c r="P7065" s="8" t="n">
        <f aca="false">O7065/$D7065</f>
        <v>87.0743099055276</v>
      </c>
      <c r="Q7065" s="6" t="n">
        <v>12746</v>
      </c>
      <c r="R7065" s="9" t="n">
        <f aca="false">Q7065/50554893</f>
        <v>0.000252121985501977</v>
      </c>
      <c r="S7065" s="8" t="n">
        <f aca="false">R7065/$D7065</f>
        <v>1125.6242819281</v>
      </c>
      <c r="T7065" s="10" t="n">
        <f aca="false">AVERAGE(G7065,J7065,M7065,P7065)</f>
        <v>59.5305608061335</v>
      </c>
    </row>
    <row r="7066" s="5" customFormat="true" ht="15.25" hidden="false" customHeight="false" outlineLevel="0" collapsed="false">
      <c r="A7066" s="6" t="s">
        <v>2248</v>
      </c>
      <c r="B7066" s="7" t="n">
        <v>4393066</v>
      </c>
      <c r="C7066" s="6" t="n">
        <v>11298</v>
      </c>
      <c r="D7066" s="8" t="n">
        <f aca="false">C7066/58039824</f>
        <v>0.000194659446245047</v>
      </c>
      <c r="E7066" s="6" t="n">
        <v>22504</v>
      </c>
      <c r="F7066" s="7" t="n">
        <f aca="false">E7066/57700746</f>
        <v>0.000390012288575957</v>
      </c>
      <c r="G7066" s="8" t="n">
        <f aca="false">F7066/$D7066</f>
        <v>2.00356209831703</v>
      </c>
      <c r="H7066" s="6" t="n">
        <v>7778</v>
      </c>
      <c r="I7066" s="7" t="n">
        <f aca="false">H7066/41918464</f>
        <v>0.00018555069193375</v>
      </c>
      <c r="J7066" s="8" t="n">
        <f aca="false">I7066/$D7066</f>
        <v>0.953206718261027</v>
      </c>
      <c r="K7066" s="6" t="n">
        <v>12089</v>
      </c>
      <c r="L7066" s="7" t="n">
        <f aca="false">K7066/43192891</f>
        <v>0.000279884020729245</v>
      </c>
      <c r="M7066" s="8" t="n">
        <f aca="false">L7066/$D7066</f>
        <v>1.43781371070435</v>
      </c>
      <c r="N7066" s="6" t="n">
        <v>10254</v>
      </c>
      <c r="O7066" s="7" t="n">
        <f aca="false">N7066/49735264</f>
        <v>0.000206171621005168</v>
      </c>
      <c r="P7066" s="8" t="n">
        <f aca="false">O7066/$D7066</f>
        <v>1.05914007761858</v>
      </c>
      <c r="Q7066" s="6" t="n">
        <v>9781</v>
      </c>
      <c r="R7066" s="9" t="n">
        <f aca="false">Q7066/50554893</f>
        <v>0.000193472865227902</v>
      </c>
      <c r="S7066" s="8" t="n">
        <f aca="false">R7066/$D7066</f>
        <v>0.993904323473459</v>
      </c>
      <c r="T7066" s="10" t="n">
        <f aca="false">AVERAGE(G7066,J7066,M7066,P7066)</f>
        <v>1.36343065122524</v>
      </c>
    </row>
    <row r="7067" s="5" customFormat="true" ht="15.25" hidden="false" customHeight="false" outlineLevel="0" collapsed="false">
      <c r="A7067" s="6" t="s">
        <v>2249</v>
      </c>
      <c r="B7067" s="7" t="n">
        <v>4393675</v>
      </c>
      <c r="C7067" s="6" t="n">
        <v>199</v>
      </c>
      <c r="D7067" s="8" t="n">
        <f aca="false">C7067/58039824</f>
        <v>3.4286802799402E-006</v>
      </c>
      <c r="E7067" s="6" t="n">
        <v>22481</v>
      </c>
      <c r="F7067" s="7" t="n">
        <f aca="false">E7067/57700746</f>
        <v>0.000389613680211344</v>
      </c>
      <c r="G7067" s="8" t="n">
        <f aca="false">F7067/$D7067</f>
        <v>113.633715715873</v>
      </c>
      <c r="H7067" s="6" t="n">
        <v>9685</v>
      </c>
      <c r="I7067" s="7" t="n">
        <f aca="false">H7067/41918464</f>
        <v>0.000231043771069474</v>
      </c>
      <c r="J7067" s="8" t="n">
        <f aca="false">I7067/$D7067</f>
        <v>67.3856271817517</v>
      </c>
      <c r="K7067" s="6" t="n">
        <v>8712</v>
      </c>
      <c r="L7067" s="7" t="n">
        <f aca="false">K7067/43192891</f>
        <v>0.000201699858432722</v>
      </c>
      <c r="M7067" s="8" t="n">
        <f aca="false">L7067/$D7067</f>
        <v>58.8272577098498</v>
      </c>
      <c r="N7067" s="6" t="n">
        <v>12426</v>
      </c>
      <c r="O7067" s="7" t="n">
        <f aca="false">N7067/49735264</f>
        <v>0.000249842847923759</v>
      </c>
      <c r="P7067" s="8" t="n">
        <f aca="false">O7067/$D7067</f>
        <v>72.8685171917273</v>
      </c>
      <c r="Q7067" s="6" t="n">
        <v>1601</v>
      </c>
      <c r="R7067" s="9" t="n">
        <f aca="false">Q7067/50554893</f>
        <v>3.16685469000993E-005</v>
      </c>
      <c r="S7067" s="8" t="n">
        <f aca="false">R7067/$D7067</f>
        <v>9.23636627345481</v>
      </c>
      <c r="T7067" s="10" t="n">
        <f aca="false">AVERAGE(G7067,J7067,M7067,P7067)</f>
        <v>78.1787794498004</v>
      </c>
    </row>
    <row r="7068" s="5" customFormat="true" ht="15.25" hidden="false" customHeight="false" outlineLevel="0" collapsed="false">
      <c r="A7068" s="6" t="s">
        <v>21</v>
      </c>
      <c r="B7068" s="7" t="n">
        <v>4394489</v>
      </c>
      <c r="C7068" s="6" t="n">
        <v>26231</v>
      </c>
      <c r="D7068" s="8" t="n">
        <f aca="false">C7068/58039824</f>
        <v>0.000451948303633726</v>
      </c>
      <c r="E7068" s="6" t="n">
        <v>21956</v>
      </c>
      <c r="F7068" s="7" t="n">
        <f aca="false">E7068/57700746</f>
        <v>0.000380515011019095</v>
      </c>
      <c r="G7068" s="8" t="n">
        <f aca="false">F7068/$D7068</f>
        <v>0.841943664706124</v>
      </c>
      <c r="H7068" s="6" t="n">
        <v>26961</v>
      </c>
      <c r="I7068" s="7" t="n">
        <f aca="false">H7068/41918464</f>
        <v>0.000643177192752101</v>
      </c>
      <c r="J7068" s="8" t="n">
        <f aca="false">I7068/$D7068</f>
        <v>1.42312115695726</v>
      </c>
      <c r="K7068" s="6" t="n">
        <v>21099</v>
      </c>
      <c r="L7068" s="7" t="n">
        <f aca="false">K7068/43192891</f>
        <v>0.000488483162657485</v>
      </c>
      <c r="M7068" s="8" t="n">
        <f aca="false">L7068/$D7068</f>
        <v>1.08083857983317</v>
      </c>
      <c r="N7068" s="6" t="n">
        <v>25202</v>
      </c>
      <c r="O7068" s="7" t="n">
        <f aca="false">N7068/49735264</f>
        <v>0.000506722956170495</v>
      </c>
      <c r="P7068" s="8" t="n">
        <f aca="false">O7068/$D7068</f>
        <v>1.12119672116561</v>
      </c>
      <c r="Q7068" s="6" t="n">
        <v>33915</v>
      </c>
      <c r="R7068" s="9" t="n">
        <f aca="false">Q7068/50554893</f>
        <v>0.000670854945731959</v>
      </c>
      <c r="S7068" s="8" t="n">
        <f aca="false">R7068/$D7068</f>
        <v>1.48436212800932</v>
      </c>
      <c r="T7068" s="10" t="n">
        <f aca="false">AVERAGE(G7068,J7068,M7068,P7068)</f>
        <v>1.11677503066554</v>
      </c>
    </row>
    <row r="7069" s="5" customFormat="true" ht="15.25" hidden="false" customHeight="false" outlineLevel="0" collapsed="false">
      <c r="A7069" s="6" t="s">
        <v>2250</v>
      </c>
      <c r="B7069" s="7" t="n">
        <v>4394510</v>
      </c>
      <c r="C7069" s="6" t="n">
        <v>1699</v>
      </c>
      <c r="D7069" s="8" t="n">
        <f aca="false">C7069/58039824</f>
        <v>2.92730039980824E-005</v>
      </c>
      <c r="E7069" s="6" t="n">
        <v>2761</v>
      </c>
      <c r="F7069" s="7" t="n">
        <f aca="false">E7069/57700746</f>
        <v>4.78503345520004E-005</v>
      </c>
      <c r="G7069" s="8" t="n">
        <f aca="false">F7069/$D7069</f>
        <v>1.63462330532032</v>
      </c>
      <c r="H7069" s="6" t="n">
        <v>1366</v>
      </c>
      <c r="I7069" s="7" t="n">
        <f aca="false">H7069/41918464</f>
        <v>3.25870718927106E-005</v>
      </c>
      <c r="J7069" s="8" t="n">
        <f aca="false">I7069/$D7069</f>
        <v>1.11321242926914</v>
      </c>
      <c r="K7069" s="6" t="n">
        <v>2774</v>
      </c>
      <c r="L7069" s="7" t="n">
        <f aca="false">K7069/43192891</f>
        <v>6.42235315992162E-005</v>
      </c>
      <c r="M7069" s="8" t="n">
        <f aca="false">L7069/$D7069</f>
        <v>2.19395083618419</v>
      </c>
      <c r="N7069" s="6" t="n">
        <v>640</v>
      </c>
      <c r="O7069" s="7" t="n">
        <f aca="false">N7069/49735264</f>
        <v>1.28681331620156E-005</v>
      </c>
      <c r="P7069" s="8" t="n">
        <f aca="false">O7069/$D7069</f>
        <v>0.439590455522041</v>
      </c>
      <c r="Q7069" s="6" t="n">
        <v>6894</v>
      </c>
      <c r="R7069" s="9" t="n">
        <f aca="false">Q7069/50554893</f>
        <v>0.000136366622316855</v>
      </c>
      <c r="S7069" s="8" t="n">
        <f aca="false">R7069/$D7069</f>
        <v>4.65844305988506</v>
      </c>
      <c r="T7069" s="10" t="n">
        <f aca="false">AVERAGE(G7069,J7069,M7069,P7069)</f>
        <v>1.34534425657392</v>
      </c>
    </row>
    <row r="7070" s="5" customFormat="true" ht="15.25" hidden="false" customHeight="false" outlineLevel="0" collapsed="false">
      <c r="A7070" s="6" t="s">
        <v>2250</v>
      </c>
      <c r="B7070" s="7" t="n">
        <v>4394693</v>
      </c>
      <c r="C7070" s="6" t="n">
        <v>3442</v>
      </c>
      <c r="D7070" s="8" t="n">
        <f aca="false">C7070/58039824</f>
        <v>5.93041081585637E-005</v>
      </c>
      <c r="E7070" s="6" t="n">
        <v>1150</v>
      </c>
      <c r="F7070" s="7" t="n">
        <f aca="false">E7070/57700746</f>
        <v>1.99304182306412E-005</v>
      </c>
      <c r="G7070" s="8" t="n">
        <f aca="false">F7070/$D7070</f>
        <v>0.336071460300061</v>
      </c>
      <c r="H7070" s="6" t="n">
        <v>232</v>
      </c>
      <c r="I7070" s="7" t="n">
        <f aca="false">H7070/41918464</f>
        <v>5.53455393785421E-006</v>
      </c>
      <c r="J7070" s="8" t="n">
        <f aca="false">I7070/$D7070</f>
        <v>0.0933249670167244</v>
      </c>
      <c r="K7070" s="6" t="n">
        <v>2860</v>
      </c>
      <c r="L7070" s="7" t="n">
        <f aca="false">K7070/43192891</f>
        <v>6.62145999905401E-005</v>
      </c>
      <c r="M7070" s="8" t="n">
        <f aca="false">L7070/$D7070</f>
        <v>1.11652635958203</v>
      </c>
      <c r="N7070" s="6" t="n">
        <v>1642</v>
      </c>
      <c r="O7070" s="7" t="n">
        <f aca="false">N7070/49735264</f>
        <v>3.30148041437962E-005</v>
      </c>
      <c r="P7070" s="8" t="n">
        <f aca="false">O7070/$D7070</f>
        <v>0.556703492707846</v>
      </c>
      <c r="Q7070" s="6" t="n">
        <v>1</v>
      </c>
      <c r="R7070" s="9" t="n">
        <f aca="false">Q7070/50554893</f>
        <v>1.97804790131788E-008</v>
      </c>
      <c r="S7070" s="8" t="n">
        <f aca="false">R7070/$D7070</f>
        <v>0.000333543149494652</v>
      </c>
      <c r="T7070" s="10" t="n">
        <f aca="false">AVERAGE(G7070,J7070,M7070,P7070)</f>
        <v>0.525656569901665</v>
      </c>
    </row>
    <row r="7071" s="5" customFormat="true" ht="15.25" hidden="false" customHeight="false" outlineLevel="0" collapsed="false">
      <c r="A7071" s="6" t="s">
        <v>2250</v>
      </c>
      <c r="B7071" s="7" t="n">
        <v>4394837</v>
      </c>
      <c r="C7071" s="6" t="n">
        <v>12</v>
      </c>
      <c r="D7071" s="8" t="n">
        <f aca="false">C7071/58039824</f>
        <v>2.06754589745138E-007</v>
      </c>
      <c r="E7071" s="6" t="n">
        <v>735</v>
      </c>
      <c r="F7071" s="7" t="n">
        <f aca="false">E7071/57700746</f>
        <v>1.2738136869149E-005</v>
      </c>
      <c r="G7071" s="8" t="n">
        <f aca="false">F7071/$D7071</f>
        <v>61.6099351644431</v>
      </c>
      <c r="H7071" s="6" t="n">
        <v>516</v>
      </c>
      <c r="I7071" s="7" t="n">
        <f aca="false">H7071/41918464</f>
        <v>1.23096113445378E-005</v>
      </c>
      <c r="J7071" s="8" t="n">
        <f aca="false">I7071/$D7071</f>
        <v>59.5373063287815</v>
      </c>
      <c r="K7071" s="6" t="n">
        <v>1479</v>
      </c>
      <c r="L7071" s="7" t="n">
        <f aca="false">K7071/43192891</f>
        <v>3.42417459391639E-005</v>
      </c>
      <c r="M7071" s="8" t="n">
        <f aca="false">L7071/$D7071</f>
        <v>165.615408980149</v>
      </c>
      <c r="N7071" s="6" t="n">
        <v>44</v>
      </c>
      <c r="O7071" s="7" t="n">
        <f aca="false">N7071/49735264</f>
        <v>8.84684154888572E-007</v>
      </c>
      <c r="P7071" s="8" t="n">
        <f aca="false">O7071/$D7071</f>
        <v>4.27890938711012</v>
      </c>
      <c r="Q7071" s="6" t="n">
        <v>15</v>
      </c>
      <c r="R7071" s="9" t="n">
        <f aca="false">Q7071/50554893</f>
        <v>2.96707185197682E-007</v>
      </c>
      <c r="S7071" s="8" t="n">
        <f aca="false">R7071/$D7071</f>
        <v>1.43506940070074</v>
      </c>
      <c r="T7071" s="10" t="n">
        <f aca="false">AVERAGE(G7071,J7071,M7071,P7071)</f>
        <v>72.760389965121</v>
      </c>
    </row>
    <row r="7072" s="5" customFormat="true" ht="15.25" hidden="false" customHeight="false" outlineLevel="0" collapsed="false">
      <c r="A7072" s="6" t="s">
        <v>2250</v>
      </c>
      <c r="B7072" s="7" t="n">
        <v>4394879</v>
      </c>
      <c r="C7072" s="6" t="n">
        <v>2053</v>
      </c>
      <c r="D7072" s="8" t="n">
        <f aca="false">C7072/58039824</f>
        <v>3.5372264395564E-005</v>
      </c>
      <c r="E7072" s="6" t="n">
        <v>8357</v>
      </c>
      <c r="F7072" s="7" t="n">
        <f aca="false">E7072/57700746</f>
        <v>0.000144833482742147</v>
      </c>
      <c r="G7072" s="8" t="n">
        <f aca="false">F7072/$D7072</f>
        <v>4.09454936564113</v>
      </c>
      <c r="H7072" s="6" t="n">
        <v>8136</v>
      </c>
      <c r="I7072" s="7" t="n">
        <f aca="false">H7072/41918464</f>
        <v>0.000194091081199922</v>
      </c>
      <c r="J7072" s="8" t="n">
        <f aca="false">I7072/$D7072</f>
        <v>5.48709799942191</v>
      </c>
      <c r="K7072" s="6" t="n">
        <v>4748</v>
      </c>
      <c r="L7072" s="7" t="n">
        <f aca="false">K7072/43192891</f>
        <v>0.000109925496767512</v>
      </c>
      <c r="M7072" s="8" t="n">
        <f aca="false">L7072/$D7072</f>
        <v>3.10767485898635</v>
      </c>
      <c r="N7072" s="6" t="n">
        <v>4948</v>
      </c>
      <c r="O7072" s="7" t="n">
        <f aca="false">N7072/49735264</f>
        <v>9.9486754508833E-005</v>
      </c>
      <c r="P7072" s="8" t="n">
        <f aca="false">O7072/$D7072</f>
        <v>2.81256391720598</v>
      </c>
      <c r="Q7072" s="6" t="n">
        <v>5</v>
      </c>
      <c r="R7072" s="9" t="n">
        <f aca="false">Q7072/50554893</f>
        <v>9.8902395065894E-008</v>
      </c>
      <c r="S7072" s="8" t="n">
        <f aca="false">R7072/$D7072</f>
        <v>0.00279604364481391</v>
      </c>
      <c r="T7072" s="10" t="n">
        <f aca="false">AVERAGE(G7072,J7072,M7072,P7072)</f>
        <v>3.87547153531384</v>
      </c>
    </row>
    <row r="7073" s="5" customFormat="true" ht="15.25" hidden="false" customHeight="false" outlineLevel="0" collapsed="false">
      <c r="A7073" s="6" t="s">
        <v>2250</v>
      </c>
      <c r="B7073" s="7" t="n">
        <v>4394885</v>
      </c>
      <c r="C7073" s="6" t="n">
        <v>377</v>
      </c>
      <c r="D7073" s="8" t="n">
        <f aca="false">C7073/58039824</f>
        <v>6.49554002782641E-006</v>
      </c>
      <c r="E7073" s="6" t="n">
        <v>4070</v>
      </c>
      <c r="F7073" s="7" t="n">
        <f aca="false">E7073/57700746</f>
        <v>7.05363497380086E-005</v>
      </c>
      <c r="G7073" s="8" t="n">
        <f aca="false">F7073/$D7073</f>
        <v>10.8591971469402</v>
      </c>
      <c r="H7073" s="6" t="n">
        <v>7563</v>
      </c>
      <c r="I7073" s="7" t="n">
        <f aca="false">H7073/41918464</f>
        <v>0.000180421687206859</v>
      </c>
      <c r="J7073" s="8" t="n">
        <f aca="false">I7073/$D7073</f>
        <v>27.7762413031013</v>
      </c>
      <c r="K7073" s="6" t="n">
        <v>3260</v>
      </c>
      <c r="L7073" s="7" t="n">
        <f aca="false">K7073/43192891</f>
        <v>7.54753832060003E-005</v>
      </c>
      <c r="M7073" s="8" t="n">
        <f aca="false">L7073/$D7073</f>
        <v>11.6195701793337</v>
      </c>
      <c r="N7073" s="6" t="n">
        <v>5689</v>
      </c>
      <c r="O7073" s="7" t="n">
        <f aca="false">N7073/49735264</f>
        <v>0.000114385639935479</v>
      </c>
      <c r="P7073" s="8" t="n">
        <f aca="false">O7073/$D7073</f>
        <v>17.6098737665321</v>
      </c>
      <c r="Q7073" s="6" t="n">
        <v>2103</v>
      </c>
      <c r="R7073" s="9" t="n">
        <f aca="false">Q7073/50554893</f>
        <v>4.1598347364715E-005</v>
      </c>
      <c r="S7073" s="8" t="n">
        <f aca="false">R7073/$D7073</f>
        <v>6.40413994625709</v>
      </c>
      <c r="T7073" s="10" t="n">
        <f aca="false">AVERAGE(G7073,J7073,M7073,P7073)</f>
        <v>16.9662205989768</v>
      </c>
    </row>
    <row r="7074" s="5" customFormat="true" ht="15.25" hidden="false" customHeight="false" outlineLevel="0" collapsed="false">
      <c r="A7074" s="6" t="s">
        <v>2250</v>
      </c>
      <c r="B7074" s="7" t="n">
        <v>4394906</v>
      </c>
      <c r="C7074" s="6" t="n">
        <v>7997</v>
      </c>
      <c r="D7074" s="8" t="n">
        <f aca="false">C7074/58039824</f>
        <v>0.000137784704515989</v>
      </c>
      <c r="E7074" s="6" t="n">
        <v>2874</v>
      </c>
      <c r="F7074" s="7" t="n">
        <f aca="false">E7074/57700746</f>
        <v>4.98087147781417E-005</v>
      </c>
      <c r="G7074" s="8" t="n">
        <f aca="false">F7074/$D7074</f>
        <v>0.361496691182886</v>
      </c>
      <c r="H7074" s="6" t="n">
        <v>5506</v>
      </c>
      <c r="I7074" s="7" t="n">
        <f aca="false">H7074/41918464</f>
        <v>0.000131350232680281</v>
      </c>
      <c r="J7074" s="8" t="n">
        <f aca="false">I7074/$D7074</f>
        <v>0.953300536091357</v>
      </c>
      <c r="K7074" s="6" t="n">
        <v>2791</v>
      </c>
      <c r="L7074" s="7" t="n">
        <f aca="false">K7074/43192891</f>
        <v>6.46171148858732E-005</v>
      </c>
      <c r="M7074" s="8" t="n">
        <f aca="false">L7074/$D7074</f>
        <v>0.468971611274711</v>
      </c>
      <c r="N7074" s="6" t="n">
        <v>2029</v>
      </c>
      <c r="O7074" s="7" t="n">
        <f aca="false">N7074/49735264</f>
        <v>4.07960034152025E-005</v>
      </c>
      <c r="P7074" s="8" t="n">
        <f aca="false">O7074/$D7074</f>
        <v>0.296085139192416</v>
      </c>
      <c r="Q7074" s="6" t="n">
        <v>1193</v>
      </c>
      <c r="R7074" s="9" t="n">
        <f aca="false">Q7074/50554893</f>
        <v>2.35981114627223E-005</v>
      </c>
      <c r="S7074" s="8" t="n">
        <f aca="false">R7074/$D7074</f>
        <v>0.171268005005475</v>
      </c>
      <c r="T7074" s="10" t="n">
        <f aca="false">AVERAGE(G7074,J7074,M7074,P7074)</f>
        <v>0.519963494435343</v>
      </c>
    </row>
    <row r="7075" s="5" customFormat="true" ht="15.25" hidden="false" customHeight="false" outlineLevel="0" collapsed="false">
      <c r="A7075" s="6" t="s">
        <v>2250</v>
      </c>
      <c r="B7075" s="7" t="n">
        <v>4394966</v>
      </c>
      <c r="C7075" s="6" t="n">
        <v>11196</v>
      </c>
      <c r="D7075" s="8" t="n">
        <f aca="false">C7075/58039824</f>
        <v>0.000192902032232214</v>
      </c>
      <c r="E7075" s="6" t="n">
        <v>8286</v>
      </c>
      <c r="F7075" s="7" t="n">
        <f aca="false">E7075/57700746</f>
        <v>0.000143602996051386</v>
      </c>
      <c r="G7075" s="8" t="n">
        <f aca="false">F7075/$D7075</f>
        <v>0.744434853223929</v>
      </c>
      <c r="H7075" s="6" t="n">
        <v>3542</v>
      </c>
      <c r="I7075" s="7" t="n">
        <f aca="false">H7075/41918464</f>
        <v>8.44973708960328E-005</v>
      </c>
      <c r="J7075" s="8" t="n">
        <f aca="false">I7075/$D7075</f>
        <v>0.438032559420192</v>
      </c>
      <c r="K7075" s="6" t="n">
        <v>10071</v>
      </c>
      <c r="L7075" s="7" t="n">
        <f aca="false">K7075/43192891</f>
        <v>0.000233163369407248</v>
      </c>
      <c r="M7075" s="8" t="n">
        <f aca="false">L7075/$D7075</f>
        <v>1.20871390886421</v>
      </c>
      <c r="N7075" s="6" t="n">
        <v>4925</v>
      </c>
      <c r="O7075" s="7" t="n">
        <f aca="false">N7075/49735264</f>
        <v>9.90243059733231E-005</v>
      </c>
      <c r="P7075" s="8" t="n">
        <f aca="false">O7075/$D7075</f>
        <v>0.513339879458183</v>
      </c>
      <c r="Q7075" s="6" t="n">
        <v>3420</v>
      </c>
      <c r="R7075" s="9" t="n">
        <f aca="false">Q7075/50554893</f>
        <v>6.76492382250715E-005</v>
      </c>
      <c r="S7075" s="8" t="n">
        <f aca="false">R7075/$D7075</f>
        <v>0.350692200814329</v>
      </c>
      <c r="T7075" s="10" t="n">
        <f aca="false">AVERAGE(G7075,J7075,M7075,P7075)</f>
        <v>0.726130300241628</v>
      </c>
    </row>
    <row r="7076" s="5" customFormat="true" ht="15.25" hidden="false" customHeight="false" outlineLevel="0" collapsed="false">
      <c r="A7076" s="6" t="s">
        <v>21</v>
      </c>
      <c r="B7076" s="7" t="n">
        <v>4395022</v>
      </c>
      <c r="C7076" s="6" t="n">
        <v>4204</v>
      </c>
      <c r="D7076" s="8" t="n">
        <f aca="false">C7076/58039824</f>
        <v>7.24330246073799E-005</v>
      </c>
      <c r="E7076" s="6" t="n">
        <v>616</v>
      </c>
      <c r="F7076" s="7" t="n">
        <f aca="false">E7076/57700746</f>
        <v>1.06757718522391E-005</v>
      </c>
      <c r="G7076" s="8" t="n">
        <f aca="false">F7076/$D7076</f>
        <v>0.147388182532853</v>
      </c>
      <c r="H7076" s="6" t="n">
        <v>988</v>
      </c>
      <c r="I7076" s="7" t="n">
        <f aca="false">H7076/41918464</f>
        <v>2.35695659077584E-005</v>
      </c>
      <c r="J7076" s="8" t="n">
        <f aca="false">I7076/$D7076</f>
        <v>0.325398063045362</v>
      </c>
      <c r="K7076" s="6" t="n">
        <v>300</v>
      </c>
      <c r="L7076" s="7" t="n">
        <f aca="false">K7076/43192891</f>
        <v>6.94558741159512E-006</v>
      </c>
      <c r="M7076" s="8" t="n">
        <f aca="false">L7076/$D7076</f>
        <v>0.0958897885217879</v>
      </c>
      <c r="N7076" s="6" t="n">
        <v>603</v>
      </c>
      <c r="O7076" s="7" t="n">
        <f aca="false">N7076/49735264</f>
        <v>1.21241942135866E-005</v>
      </c>
      <c r="P7076" s="8" t="n">
        <f aca="false">O7076/$D7076</f>
        <v>0.167384894933012</v>
      </c>
      <c r="Q7076" s="6" t="n">
        <v>2</v>
      </c>
      <c r="R7076" s="9" t="n">
        <f aca="false">Q7076/50554893</f>
        <v>3.95609580263576E-008</v>
      </c>
      <c r="S7076" s="8" t="n">
        <f aca="false">R7076/$D7076</f>
        <v>0.000546172940323783</v>
      </c>
      <c r="T7076" s="10" t="n">
        <f aca="false">AVERAGE(G7076,J7076,M7076,P7076)</f>
        <v>0.184015232258254</v>
      </c>
    </row>
    <row r="7077" s="5" customFormat="true" ht="15.25" hidden="false" customHeight="false" outlineLevel="0" collapsed="false">
      <c r="A7077" s="6" t="s">
        <v>2251</v>
      </c>
      <c r="B7077" s="7" t="n">
        <v>4395587</v>
      </c>
      <c r="C7077" s="6" t="n">
        <v>40</v>
      </c>
      <c r="D7077" s="8" t="n">
        <f aca="false">C7077/58039824</f>
        <v>6.89181965817126E-007</v>
      </c>
      <c r="E7077" s="6" t="n">
        <v>8054</v>
      </c>
      <c r="F7077" s="7" t="n">
        <f aca="false">E7077/57700746</f>
        <v>0.000139582250808334</v>
      </c>
      <c r="G7077" s="8" t="n">
        <f aca="false">F7077/$D7077</f>
        <v>202.53323176099</v>
      </c>
      <c r="H7077" s="6" t="n">
        <v>2763</v>
      </c>
      <c r="I7077" s="7" t="n">
        <f aca="false">H7077/41918464</f>
        <v>6.5913674699531E-005</v>
      </c>
      <c r="J7077" s="8" t="n">
        <f aca="false">I7077/$D7077</f>
        <v>95.6404519688508</v>
      </c>
      <c r="K7077" s="6" t="n">
        <v>2502</v>
      </c>
      <c r="L7077" s="7" t="n">
        <f aca="false">K7077/43192891</f>
        <v>5.79261990127033E-005</v>
      </c>
      <c r="M7077" s="8" t="n">
        <f aca="false">L7077/$D7077</f>
        <v>84.0506598921568</v>
      </c>
      <c r="N7077" s="6" t="n">
        <v>8031</v>
      </c>
      <c r="O7077" s="7" t="n">
        <f aca="false">N7077/49735264</f>
        <v>0.00016147496472523</v>
      </c>
      <c r="P7077" s="8" t="n">
        <f aca="false">O7077/$D7077</f>
        <v>234.299463326464</v>
      </c>
      <c r="Q7077" s="6" t="n">
        <v>8557</v>
      </c>
      <c r="R7077" s="9" t="n">
        <f aca="false">Q7077/50554893</f>
        <v>0.000169261558915771</v>
      </c>
      <c r="S7077" s="8" t="n">
        <f aca="false">R7077/$D7077</f>
        <v>245.597777235925</v>
      </c>
      <c r="T7077" s="10" t="n">
        <f aca="false">AVERAGE(G7077,J7077,M7077,P7077)</f>
        <v>154.130951737115</v>
      </c>
    </row>
    <row r="7078" s="5" customFormat="true" ht="15.25" hidden="false" customHeight="false" outlineLevel="0" collapsed="false">
      <c r="A7078" s="6" t="s">
        <v>2251</v>
      </c>
      <c r="B7078" s="7" t="n">
        <v>4395725</v>
      </c>
      <c r="C7078" s="6" t="n">
        <v>13972</v>
      </c>
      <c r="D7078" s="8" t="n">
        <f aca="false">C7078/58039824</f>
        <v>0.000240731260659922</v>
      </c>
      <c r="E7078" s="6" t="n">
        <v>6058</v>
      </c>
      <c r="F7078" s="7" t="n">
        <f aca="false">E7078/57700746</f>
        <v>0.000104989977079326</v>
      </c>
      <c r="G7078" s="8" t="n">
        <f aca="false">F7078/$D7078</f>
        <v>0.436129386734047</v>
      </c>
      <c r="H7078" s="6" t="n">
        <v>5247</v>
      </c>
      <c r="I7078" s="7" t="n">
        <f aca="false">H7078/41918464</f>
        <v>0.000125171571172074</v>
      </c>
      <c r="J7078" s="8" t="n">
        <f aca="false">I7078/$D7078</f>
        <v>0.519963925037977</v>
      </c>
      <c r="K7078" s="6" t="n">
        <v>2002</v>
      </c>
      <c r="L7078" s="7" t="n">
        <f aca="false">K7078/43192891</f>
        <v>4.63502199933781E-005</v>
      </c>
      <c r="M7078" s="8" t="n">
        <f aca="false">L7078/$D7078</f>
        <v>0.192539265014096</v>
      </c>
      <c r="N7078" s="6" t="n">
        <v>4259</v>
      </c>
      <c r="O7078" s="7" t="n">
        <f aca="false">N7078/49735264</f>
        <v>8.56334049016006E-005</v>
      </c>
      <c r="P7078" s="8" t="n">
        <f aca="false">O7078/$D7078</f>
        <v>0.35572199749568</v>
      </c>
      <c r="Q7078" s="6" t="n">
        <v>10424</v>
      </c>
      <c r="R7078" s="9" t="n">
        <f aca="false">Q7078/50554893</f>
        <v>0.000206191713233376</v>
      </c>
      <c r="S7078" s="8" t="n">
        <f aca="false">R7078/$D7078</f>
        <v>0.856522383790696</v>
      </c>
      <c r="T7078" s="10" t="n">
        <f aca="false">AVERAGE(G7078,J7078,M7078,P7078)</f>
        <v>0.37608864357045</v>
      </c>
    </row>
    <row r="7079" s="5" customFormat="true" ht="15.25" hidden="false" customHeight="false" outlineLevel="0" collapsed="false">
      <c r="A7079" s="6" t="s">
        <v>21</v>
      </c>
      <c r="B7079" s="7" t="n">
        <v>4397644</v>
      </c>
      <c r="C7079" s="6" t="n">
        <v>9898</v>
      </c>
      <c r="D7079" s="8" t="n">
        <f aca="false">C7079/58039824</f>
        <v>0.000170538077441448</v>
      </c>
      <c r="E7079" s="6" t="n">
        <v>3957</v>
      </c>
      <c r="F7079" s="7" t="n">
        <f aca="false">E7079/57700746</f>
        <v>6.85779695118673E-005</v>
      </c>
      <c r="G7079" s="8" t="n">
        <f aca="false">F7079/$D7079</f>
        <v>0.402127023716523</v>
      </c>
      <c r="H7079" s="6" t="n">
        <v>6267</v>
      </c>
      <c r="I7079" s="7" t="n">
        <f aca="false">H7079/41918464</f>
        <v>0.000149504523829881</v>
      </c>
      <c r="J7079" s="8" t="n">
        <f aca="false">I7079/$D7079</f>
        <v>0.876663593684592</v>
      </c>
      <c r="K7079" s="6" t="n">
        <v>6184</v>
      </c>
      <c r="L7079" s="7" t="n">
        <f aca="false">K7079/43192891</f>
        <v>0.000143171708511014</v>
      </c>
      <c r="M7079" s="8" t="n">
        <f aca="false">L7079/$D7079</f>
        <v>0.839529274980658</v>
      </c>
      <c r="N7079" s="6" t="n">
        <v>6530</v>
      </c>
      <c r="O7079" s="7" t="n">
        <f aca="false">N7079/49735264</f>
        <v>0.00013129517116869</v>
      </c>
      <c r="P7079" s="8" t="n">
        <f aca="false">O7079/$D7079</f>
        <v>0.769887717385397</v>
      </c>
      <c r="Q7079" s="6" t="n">
        <v>2331</v>
      </c>
      <c r="R7079" s="9" t="n">
        <f aca="false">Q7079/50554893</f>
        <v>4.61082965797198E-005</v>
      </c>
      <c r="S7079" s="8" t="n">
        <f aca="false">R7079/$D7079</f>
        <v>0.270369510853378</v>
      </c>
      <c r="T7079" s="10" t="n">
        <f aca="false">AVERAGE(G7079,J7079,M7079,P7079)</f>
        <v>0.722051902441792</v>
      </c>
    </row>
    <row r="7080" s="5" customFormat="true" ht="15.25" hidden="false" customHeight="false" outlineLevel="0" collapsed="false">
      <c r="A7080" s="6" t="s">
        <v>2252</v>
      </c>
      <c r="B7080" s="7" t="n">
        <v>4397822</v>
      </c>
      <c r="C7080" s="6" t="n">
        <v>1088</v>
      </c>
      <c r="D7080" s="8" t="n">
        <f aca="false">C7080/58039824</f>
        <v>1.87457494702258E-005</v>
      </c>
      <c r="E7080" s="6" t="n">
        <v>12463</v>
      </c>
      <c r="F7080" s="7" t="n">
        <f aca="false">E7080/57700746</f>
        <v>0.000215993741224767</v>
      </c>
      <c r="G7080" s="8" t="n">
        <f aca="false">F7080/$D7080</f>
        <v>11.5222782406131</v>
      </c>
      <c r="H7080" s="6" t="n">
        <v>6711</v>
      </c>
      <c r="I7080" s="7" t="n">
        <f aca="false">H7080/41918464</f>
        <v>0.000160096514986809</v>
      </c>
      <c r="J7080" s="8" t="n">
        <f aca="false">I7080/$D7080</f>
        <v>8.54041686842623</v>
      </c>
      <c r="K7080" s="6" t="n">
        <v>6808</v>
      </c>
      <c r="L7080" s="7" t="n">
        <f aca="false">K7080/43192891</f>
        <v>0.000157618530327132</v>
      </c>
      <c r="M7080" s="8" t="n">
        <f aca="false">L7080/$D7080</f>
        <v>8.40822771996819</v>
      </c>
      <c r="N7080" s="6" t="n">
        <v>3973</v>
      </c>
      <c r="O7080" s="7" t="n">
        <f aca="false">N7080/49735264</f>
        <v>7.98829578948249E-005</v>
      </c>
      <c r="P7080" s="8" t="n">
        <f aca="false">O7080/$D7080</f>
        <v>4.26139045663148</v>
      </c>
      <c r="Q7080" s="6" t="n">
        <v>3469</v>
      </c>
      <c r="R7080" s="9" t="n">
        <f aca="false">Q7080/50554893</f>
        <v>6.86184816967173E-005</v>
      </c>
      <c r="S7080" s="8" t="n">
        <f aca="false">R7080/$D7080</f>
        <v>3.66048216987564</v>
      </c>
      <c r="T7080" s="10" t="n">
        <f aca="false">AVERAGE(G7080,J7080,M7080,P7080)</f>
        <v>8.18307832140974</v>
      </c>
    </row>
    <row r="7081" s="5" customFormat="true" ht="15.25" hidden="false" customHeight="false" outlineLevel="0" collapsed="false">
      <c r="A7081" s="6" t="s">
        <v>2252</v>
      </c>
      <c r="B7081" s="7" t="n">
        <v>4398008</v>
      </c>
      <c r="C7081" s="6" t="n">
        <v>5817</v>
      </c>
      <c r="D7081" s="8" t="n">
        <f aca="false">C7081/58039824</f>
        <v>0.000100224287378956</v>
      </c>
      <c r="E7081" s="6" t="n">
        <v>16595</v>
      </c>
      <c r="F7081" s="7" t="n">
        <f aca="false">E7081/57700746</f>
        <v>0.000287604600467384</v>
      </c>
      <c r="G7081" s="8" t="n">
        <f aca="false">F7081/$D7081</f>
        <v>2.86960983199541</v>
      </c>
      <c r="H7081" s="6" t="n">
        <v>10038</v>
      </c>
      <c r="I7081" s="7" t="n">
        <f aca="false">H7081/41918464</f>
        <v>0.000239464881155951</v>
      </c>
      <c r="J7081" s="8" t="n">
        <f aca="false">I7081/$D7081</f>
        <v>2.38928993578688</v>
      </c>
      <c r="K7081" s="6" t="n">
        <v>10603</v>
      </c>
      <c r="L7081" s="7" t="n">
        <f aca="false">K7081/43192891</f>
        <v>0.00024548021108381</v>
      </c>
      <c r="M7081" s="8" t="n">
        <f aca="false">L7081/$D7081</f>
        <v>2.44930862073013</v>
      </c>
      <c r="N7081" s="6" t="n">
        <v>12651</v>
      </c>
      <c r="O7081" s="7" t="n">
        <f aca="false">N7081/49735264</f>
        <v>0.00025436680098853</v>
      </c>
      <c r="P7081" s="8" t="n">
        <f aca="false">O7081/$D7081</f>
        <v>2.53797565081955</v>
      </c>
      <c r="Q7081" s="6" t="n">
        <v>8565</v>
      </c>
      <c r="R7081" s="9" t="n">
        <f aca="false">Q7081/50554893</f>
        <v>0.000169419802747876</v>
      </c>
      <c r="S7081" s="8" t="n">
        <f aca="false">R7081/$D7081</f>
        <v>1.6904066586903</v>
      </c>
      <c r="T7081" s="10" t="n">
        <f aca="false">AVERAGE(G7081,J7081,M7081,P7081)</f>
        <v>2.56154600983299</v>
      </c>
    </row>
    <row r="7082" s="5" customFormat="true" ht="15.25" hidden="false" customHeight="false" outlineLevel="0" collapsed="false">
      <c r="A7082" s="6" t="s">
        <v>2253</v>
      </c>
      <c r="B7082" s="7" t="n">
        <v>4399181</v>
      </c>
      <c r="C7082" s="6" t="n">
        <v>395</v>
      </c>
      <c r="D7082" s="8" t="n">
        <f aca="false">C7082/58039824</f>
        <v>6.80567191244412E-006</v>
      </c>
      <c r="E7082" s="6" t="n">
        <v>1856</v>
      </c>
      <c r="F7082" s="7" t="n">
        <f aca="false">E7082/57700746</f>
        <v>3.21659619444088E-005</v>
      </c>
      <c r="G7082" s="8" t="n">
        <f aca="false">F7082/$D7082</f>
        <v>4.72634625327642</v>
      </c>
      <c r="H7082" s="6" t="n">
        <v>1442</v>
      </c>
      <c r="I7082" s="7" t="n">
        <f aca="false">H7082/41918464</f>
        <v>3.44001154240766E-005</v>
      </c>
      <c r="J7082" s="8" t="n">
        <f aca="false">I7082/$D7082</f>
        <v>5.0546244171977</v>
      </c>
      <c r="K7082" s="6" t="n">
        <v>266</v>
      </c>
      <c r="L7082" s="7" t="n">
        <f aca="false">K7082/43192891</f>
        <v>6.158420838281E-006</v>
      </c>
      <c r="M7082" s="8" t="n">
        <f aca="false">L7082/$D7082</f>
        <v>0.904895345751296</v>
      </c>
      <c r="N7082" s="6" t="n">
        <v>434</v>
      </c>
      <c r="O7082" s="7" t="n">
        <f aca="false">N7082/49735264</f>
        <v>8.72620280049182E-006</v>
      </c>
      <c r="P7082" s="8" t="n">
        <f aca="false">O7082/$D7082</f>
        <v>1.28219563222494</v>
      </c>
      <c r="Q7082" s="6" t="n">
        <v>1</v>
      </c>
      <c r="R7082" s="9" t="n">
        <f aca="false">Q7082/50554893</f>
        <v>1.97804790131788E-008</v>
      </c>
      <c r="S7082" s="8" t="n">
        <f aca="false">R7082/$D7082</f>
        <v>0.00290646967230529</v>
      </c>
      <c r="T7082" s="10" t="n">
        <f aca="false">AVERAGE(G7082,J7082,M7082,P7082)</f>
        <v>2.99201541211259</v>
      </c>
    </row>
    <row r="7083" s="5" customFormat="true" ht="15.25" hidden="false" customHeight="false" outlineLevel="0" collapsed="false">
      <c r="A7083" s="6" t="s">
        <v>21</v>
      </c>
      <c r="B7083" s="7" t="n">
        <v>4399261</v>
      </c>
      <c r="C7083" s="6" t="n">
        <v>3096</v>
      </c>
      <c r="D7083" s="8" t="n">
        <f aca="false">C7083/58039824</f>
        <v>5.33426841542455E-005</v>
      </c>
      <c r="E7083" s="6" t="n">
        <v>3120</v>
      </c>
      <c r="F7083" s="7" t="n">
        <f aca="false">E7083/57700746</f>
        <v>5.40720911996528E-005</v>
      </c>
      <c r="G7083" s="8" t="n">
        <f aca="false">F7083/$D7083</f>
        <v>1.01367398467048</v>
      </c>
      <c r="H7083" s="6" t="n">
        <v>2260</v>
      </c>
      <c r="I7083" s="7" t="n">
        <f aca="false">H7083/41918464</f>
        <v>5.39141892222005E-005</v>
      </c>
      <c r="J7083" s="8" t="n">
        <f aca="false">I7083/$D7083</f>
        <v>1.01071384158889</v>
      </c>
      <c r="K7083" s="6" t="n">
        <v>2320</v>
      </c>
      <c r="L7083" s="7" t="n">
        <f aca="false">K7083/43192891</f>
        <v>5.37125426496689E-005</v>
      </c>
      <c r="M7083" s="8" t="n">
        <f aca="false">L7083/$D7083</f>
        <v>1.00693363113026</v>
      </c>
      <c r="N7083" s="6" t="n">
        <v>2680</v>
      </c>
      <c r="O7083" s="7" t="n">
        <f aca="false">N7083/49735264</f>
        <v>5.38853076159403E-005</v>
      </c>
      <c r="P7083" s="8" t="n">
        <f aca="false">O7083/$D7083</f>
        <v>1.0101724064002</v>
      </c>
      <c r="Q7083" s="6" t="n">
        <v>986</v>
      </c>
      <c r="R7083" s="9" t="n">
        <f aca="false">Q7083/50554893</f>
        <v>1.95035523069943E-005</v>
      </c>
      <c r="S7083" s="8" t="n">
        <f aca="false">R7083/$D7083</f>
        <v>0.365627501057088</v>
      </c>
      <c r="T7083" s="10" t="n">
        <f aca="false">AVERAGE(G7083,J7083,M7083,P7083)</f>
        <v>1.01037346594746</v>
      </c>
    </row>
    <row r="7084" s="5" customFormat="true" ht="15.25" hidden="false" customHeight="false" outlineLevel="0" collapsed="false">
      <c r="A7084" s="6" t="s">
        <v>2254</v>
      </c>
      <c r="B7084" s="7" t="n">
        <v>4399322</v>
      </c>
      <c r="C7084" s="6" t="n">
        <v>1115</v>
      </c>
      <c r="D7084" s="8" t="n">
        <f aca="false">C7084/58039824</f>
        <v>1.92109472971524E-005</v>
      </c>
      <c r="E7084" s="6" t="n">
        <v>1773</v>
      </c>
      <c r="F7084" s="7" t="n">
        <f aca="false">E7084/57700746</f>
        <v>3.07275056721104E-005</v>
      </c>
      <c r="G7084" s="8" t="n">
        <f aca="false">F7084/$D7084</f>
        <v>1.59947894275183</v>
      </c>
      <c r="H7084" s="6" t="n">
        <v>862</v>
      </c>
      <c r="I7084" s="7" t="n">
        <f aca="false">H7084/41918464</f>
        <v>2.05637305794411E-005</v>
      </c>
      <c r="J7084" s="8" t="n">
        <f aca="false">I7084/$D7084</f>
        <v>1.07041731265846</v>
      </c>
      <c r="K7084" s="6" t="n">
        <v>3003</v>
      </c>
      <c r="L7084" s="7" t="n">
        <f aca="false">K7084/43192891</f>
        <v>6.95253299900671E-005</v>
      </c>
      <c r="M7084" s="8" t="n">
        <f aca="false">L7084/$D7084</f>
        <v>3.61904745844432</v>
      </c>
      <c r="N7084" s="6" t="n">
        <v>1567</v>
      </c>
      <c r="O7084" s="7" t="n">
        <f aca="false">N7084/49735264</f>
        <v>3.15068197888725E-005</v>
      </c>
      <c r="P7084" s="8" t="n">
        <f aca="false">O7084/$D7084</f>
        <v>1.6400450899963</v>
      </c>
      <c r="Q7084" s="6" t="n">
        <v>3137</v>
      </c>
      <c r="R7084" s="9" t="n">
        <f aca="false">Q7084/50554893</f>
        <v>6.20513626643419E-005</v>
      </c>
      <c r="S7084" s="8" t="n">
        <f aca="false">R7084/$D7084</f>
        <v>3.23000015067137</v>
      </c>
      <c r="T7084" s="10" t="n">
        <f aca="false">AVERAGE(G7084,J7084,M7084,P7084)</f>
        <v>1.98224720096273</v>
      </c>
    </row>
    <row r="7085" s="5" customFormat="true" ht="15.25" hidden="false" customHeight="false" outlineLevel="0" collapsed="false">
      <c r="A7085" s="6" t="s">
        <v>2254</v>
      </c>
      <c r="B7085" s="7" t="n">
        <v>4399697</v>
      </c>
      <c r="C7085" s="6" t="n">
        <v>10825</v>
      </c>
      <c r="D7085" s="8" t="n">
        <f aca="false">C7085/58039824</f>
        <v>0.00018650986949926</v>
      </c>
      <c r="E7085" s="6" t="n">
        <v>10487</v>
      </c>
      <c r="F7085" s="7" t="n">
        <f aca="false">E7085/57700746</f>
        <v>0.000181748083464987</v>
      </c>
      <c r="G7085" s="8" t="n">
        <f aca="false">F7085/$D7085</f>
        <v>0.974468986295163</v>
      </c>
      <c r="H7085" s="6" t="n">
        <v>6927</v>
      </c>
      <c r="I7085" s="7" t="n">
        <f aca="false">H7085/41918464</f>
        <v>0.000165249375549638</v>
      </c>
      <c r="J7085" s="8" t="n">
        <f aca="false">I7085/$D7085</f>
        <v>0.886008745774681</v>
      </c>
      <c r="K7085" s="6" t="n">
        <v>7644</v>
      </c>
      <c r="L7085" s="7" t="n">
        <f aca="false">K7085/43192891</f>
        <v>0.000176973567247444</v>
      </c>
      <c r="M7085" s="8" t="n">
        <f aca="false">L7085/$D7085</f>
        <v>0.948869717847001</v>
      </c>
      <c r="N7085" s="6" t="n">
        <v>8624</v>
      </c>
      <c r="O7085" s="7" t="n">
        <f aca="false">N7085/49735264</f>
        <v>0.00017339809435816</v>
      </c>
      <c r="P7085" s="8" t="n">
        <f aca="false">O7085/$D7085</f>
        <v>0.929699295933765</v>
      </c>
      <c r="Q7085" s="6" t="n">
        <v>1932</v>
      </c>
      <c r="R7085" s="9" t="n">
        <f aca="false">Q7085/50554893</f>
        <v>3.82158854534614E-005</v>
      </c>
      <c r="S7085" s="8" t="n">
        <f aca="false">R7085/$D7085</f>
        <v>0.204900070736542</v>
      </c>
      <c r="T7085" s="10" t="n">
        <f aca="false">AVERAGE(G7085,J7085,M7085,P7085)</f>
        <v>0.934761686462652</v>
      </c>
    </row>
    <row r="7086" s="5" customFormat="true" ht="15.25" hidden="false" customHeight="false" outlineLevel="0" collapsed="false">
      <c r="A7086" s="6" t="s">
        <v>21</v>
      </c>
      <c r="B7086" s="7" t="n">
        <v>4399938</v>
      </c>
      <c r="C7086" s="6" t="n">
        <v>471</v>
      </c>
      <c r="D7086" s="8" t="n">
        <f aca="false">C7086/58039824</f>
        <v>8.11511764749666E-006</v>
      </c>
      <c r="E7086" s="6" t="n">
        <v>7994</v>
      </c>
      <c r="F7086" s="7" t="n">
        <f aca="false">E7086/57700746</f>
        <v>0.000138542402900649</v>
      </c>
      <c r="G7086" s="8" t="n">
        <f aca="false">F7086/$D7086</f>
        <v>17.0721373267319</v>
      </c>
      <c r="H7086" s="6" t="n">
        <v>3213</v>
      </c>
      <c r="I7086" s="7" t="n">
        <f aca="false">H7086/41918464</f>
        <v>7.6648800872093E-005</v>
      </c>
      <c r="J7086" s="8" t="n">
        <f aca="false">I7086/$D7086</f>
        <v>9.4451866505888</v>
      </c>
      <c r="K7086" s="6" t="n">
        <v>1320</v>
      </c>
      <c r="L7086" s="7" t="n">
        <f aca="false">K7086/43192891</f>
        <v>3.05605846110185E-005</v>
      </c>
      <c r="M7086" s="8" t="n">
        <f aca="false">L7086/$D7086</f>
        <v>3.76588312560642</v>
      </c>
      <c r="N7086" s="6" t="n">
        <v>2290</v>
      </c>
      <c r="O7086" s="7" t="n">
        <f aca="false">N7086/49735264</f>
        <v>4.6043788970337E-005</v>
      </c>
      <c r="P7086" s="8" t="n">
        <f aca="false">O7086/$D7086</f>
        <v>5.67382889199894</v>
      </c>
      <c r="Q7086" s="6" t="n">
        <v>1571</v>
      </c>
      <c r="R7086" s="9" t="n">
        <f aca="false">Q7086/50554893</f>
        <v>3.10751325297039E-005</v>
      </c>
      <c r="S7086" s="8" t="n">
        <f aca="false">R7086/$D7086</f>
        <v>3.82928922038363</v>
      </c>
      <c r="T7086" s="10" t="n">
        <f aca="false">AVERAGE(G7086,J7086,M7086,P7086)</f>
        <v>8.98925899873153</v>
      </c>
    </row>
    <row r="7087" s="5" customFormat="true" ht="15.25" hidden="false" customHeight="false" outlineLevel="0" collapsed="false">
      <c r="A7087" s="6" t="s">
        <v>21</v>
      </c>
      <c r="B7087" s="7" t="n">
        <v>4399940</v>
      </c>
      <c r="C7087" s="6" t="n">
        <v>449</v>
      </c>
      <c r="D7087" s="8" t="n">
        <f aca="false">C7087/58039824</f>
        <v>7.73606756629724E-006</v>
      </c>
      <c r="E7087" s="6" t="n">
        <v>33</v>
      </c>
      <c r="F7087" s="7" t="n">
        <f aca="false">E7087/57700746</f>
        <v>5.71916349227097E-007</v>
      </c>
      <c r="G7087" s="8" t="n">
        <f aca="false">F7087/$D7087</f>
        <v>0.0739285618081586</v>
      </c>
      <c r="H7087" s="6" t="n">
        <v>342</v>
      </c>
      <c r="I7087" s="7" t="n">
        <f aca="false">H7087/41918464</f>
        <v>8.15869589114716E-006</v>
      </c>
      <c r="J7087" s="8" t="n">
        <f aca="false">I7087/$D7087</f>
        <v>1.05463089886794</v>
      </c>
      <c r="K7087" s="6" t="n">
        <v>321</v>
      </c>
      <c r="L7087" s="7" t="n">
        <f aca="false">K7087/43192891</f>
        <v>7.43177853040678E-006</v>
      </c>
      <c r="M7087" s="8" t="n">
        <f aca="false">L7087/$D7087</f>
        <v>0.960666186885942</v>
      </c>
      <c r="N7087" s="6" t="n">
        <v>256</v>
      </c>
      <c r="O7087" s="7" t="n">
        <f aca="false">N7087/49735264</f>
        <v>5.14725326480624E-006</v>
      </c>
      <c r="P7087" s="8" t="n">
        <f aca="false">O7087/$D7087</f>
        <v>0.665357847600845</v>
      </c>
      <c r="Q7087" s="6" t="n">
        <v>2</v>
      </c>
      <c r="R7087" s="9" t="n">
        <f aca="false">Q7087/50554893</f>
        <v>3.95609580263576E-008</v>
      </c>
      <c r="S7087" s="8" t="n">
        <f aca="false">R7087/$D7087</f>
        <v>0.00511383305372201</v>
      </c>
      <c r="T7087" s="10" t="n">
        <f aca="false">AVERAGE(G7087,J7087,M7087,P7087)</f>
        <v>0.688645873790721</v>
      </c>
    </row>
    <row r="7088" s="5" customFormat="true" ht="15.25" hidden="false" customHeight="false" outlineLevel="0" collapsed="false">
      <c r="A7088" s="6" t="s">
        <v>2255</v>
      </c>
      <c r="B7088" s="7" t="n">
        <v>4400181</v>
      </c>
      <c r="C7088" s="6" t="n">
        <v>44432</v>
      </c>
      <c r="D7088" s="8" t="n">
        <f aca="false">C7088/58039824</f>
        <v>0.000765543327629663</v>
      </c>
      <c r="E7088" s="6" t="n">
        <v>9044</v>
      </c>
      <c r="F7088" s="7" t="n">
        <f aca="false">E7088/57700746</f>
        <v>0.000156739741285147</v>
      </c>
      <c r="G7088" s="8" t="n">
        <f aca="false">F7088/$D7088</f>
        <v>0.204743135532848</v>
      </c>
      <c r="H7088" s="6" t="n">
        <v>11150</v>
      </c>
      <c r="I7088" s="7" t="n">
        <f aca="false">H7088/41918464</f>
        <v>0.000265992570720149</v>
      </c>
      <c r="J7088" s="8" t="n">
        <f aca="false">I7088/$D7088</f>
        <v>0.347455932433943</v>
      </c>
      <c r="K7088" s="6" t="n">
        <v>1971</v>
      </c>
      <c r="L7088" s="7" t="n">
        <f aca="false">K7088/43192891</f>
        <v>4.56325092941799E-005</v>
      </c>
      <c r="M7088" s="8" t="n">
        <f aca="false">L7088/$D7088</f>
        <v>0.0596080034234913</v>
      </c>
      <c r="N7088" s="6" t="n">
        <v>7896</v>
      </c>
      <c r="O7088" s="7" t="n">
        <f aca="false">N7088/49735264</f>
        <v>0.000158760592886367</v>
      </c>
      <c r="P7088" s="8" t="n">
        <f aca="false">O7088/$D7088</f>
        <v>0.207382896769455</v>
      </c>
      <c r="Q7088" s="6" t="n">
        <v>30406</v>
      </c>
      <c r="R7088" s="9" t="n">
        <f aca="false">Q7088/50554893</f>
        <v>0.000601445244874715</v>
      </c>
      <c r="S7088" s="8" t="n">
        <f aca="false">R7088/$D7088</f>
        <v>0.78564494414308</v>
      </c>
      <c r="T7088" s="10" t="n">
        <f aca="false">AVERAGE(G7088,J7088,M7088,P7088)</f>
        <v>0.204797492039934</v>
      </c>
    </row>
    <row r="7089" s="5" customFormat="true" ht="15.25" hidden="false" customHeight="false" outlineLevel="0" collapsed="false">
      <c r="A7089" s="6" t="s">
        <v>2255</v>
      </c>
      <c r="B7089" s="7" t="n">
        <v>4400319</v>
      </c>
      <c r="C7089" s="6" t="n">
        <v>32</v>
      </c>
      <c r="D7089" s="8" t="n">
        <f aca="false">C7089/58039824</f>
        <v>5.51345572653701E-007</v>
      </c>
      <c r="E7089" s="6" t="n">
        <v>1667</v>
      </c>
      <c r="F7089" s="7" t="n">
        <f aca="false">E7089/57700746</f>
        <v>2.88904410351991E-005</v>
      </c>
      <c r="G7089" s="8" t="n">
        <f aca="false">F7089/$D7089</f>
        <v>52.3998785301667</v>
      </c>
      <c r="H7089" s="6" t="n">
        <v>2138</v>
      </c>
      <c r="I7089" s="7" t="n">
        <f aca="false">H7089/41918464</f>
        <v>5.10037772376392E-005</v>
      </c>
      <c r="J7089" s="8" t="n">
        <f aca="false">I7089/$D7089</f>
        <v>92.5078204439934</v>
      </c>
      <c r="K7089" s="6" t="n">
        <v>3750</v>
      </c>
      <c r="L7089" s="7" t="n">
        <f aca="false">K7089/43192891</f>
        <v>8.6819842644939E-005</v>
      </c>
      <c r="M7089" s="8" t="n">
        <f aca="false">L7089/$D7089</f>
        <v>157.469012088124</v>
      </c>
      <c r="N7089" s="6" t="n">
        <v>2336</v>
      </c>
      <c r="O7089" s="7" t="n">
        <f aca="false">N7089/49735264</f>
        <v>4.69686860413569E-005</v>
      </c>
      <c r="P7089" s="8" t="n">
        <f aca="false">O7089/$D7089</f>
        <v>85.1891959797378</v>
      </c>
      <c r="Q7089" s="6" t="n">
        <v>11929</v>
      </c>
      <c r="R7089" s="9" t="n">
        <f aca="false">Q7089/50554893</f>
        <v>0.00023596133414821</v>
      </c>
      <c r="S7089" s="8" t="n">
        <f aca="false">R7089/$D7089</f>
        <v>427.973572023978</v>
      </c>
      <c r="T7089" s="10" t="n">
        <f aca="false">AVERAGE(G7089,J7089,M7089,P7089)</f>
        <v>96.8914767605053</v>
      </c>
    </row>
    <row r="7090" s="5" customFormat="true" ht="15.25" hidden="false" customHeight="false" outlineLevel="0" collapsed="false">
      <c r="A7090" s="6" t="s">
        <v>2255</v>
      </c>
      <c r="B7090" s="7" t="n">
        <v>4400484</v>
      </c>
      <c r="C7090" s="6" t="n">
        <v>3002</v>
      </c>
      <c r="D7090" s="8" t="n">
        <f aca="false">C7090/58039824</f>
        <v>5.17231065345753E-005</v>
      </c>
      <c r="E7090" s="6" t="n">
        <v>1040</v>
      </c>
      <c r="F7090" s="7" t="n">
        <f aca="false">E7090/57700746</f>
        <v>1.80240303998843E-005</v>
      </c>
      <c r="G7090" s="8" t="n">
        <f aca="false">F7090/$D7090</f>
        <v>0.348471536369065</v>
      </c>
      <c r="H7090" s="6" t="n">
        <v>475</v>
      </c>
      <c r="I7090" s="7" t="n">
        <f aca="false">H7090/41918464</f>
        <v>1.13315220710377E-005</v>
      </c>
      <c r="J7090" s="8" t="n">
        <f aca="false">I7090/$D7090</f>
        <v>0.219080461910441</v>
      </c>
      <c r="K7090" s="6" t="n">
        <v>941</v>
      </c>
      <c r="L7090" s="7" t="n">
        <f aca="false">K7090/43192891</f>
        <v>2.178599251437E-005</v>
      </c>
      <c r="M7090" s="8" t="n">
        <f aca="false">L7090/$D7090</f>
        <v>0.421204254230297</v>
      </c>
      <c r="N7090" s="6" t="n">
        <v>769</v>
      </c>
      <c r="O7090" s="7" t="n">
        <f aca="false">N7090/49735264</f>
        <v>1.54618662524844E-005</v>
      </c>
      <c r="P7090" s="8" t="n">
        <f aca="false">O7090/$D7090</f>
        <v>0.298935375085187</v>
      </c>
      <c r="Q7090" s="6" t="n">
        <v>2</v>
      </c>
      <c r="R7090" s="9" t="n">
        <f aca="false">Q7090/50554893</f>
        <v>3.95609580263576E-008</v>
      </c>
      <c r="S7090" s="8" t="n">
        <f aca="false">R7090/$D7090</f>
        <v>0.000764860440080341</v>
      </c>
      <c r="T7090" s="10" t="n">
        <f aca="false">AVERAGE(G7090,J7090,M7090,P7090)</f>
        <v>0.321922906898748</v>
      </c>
    </row>
    <row r="7091" s="5" customFormat="true" ht="15.25" hidden="false" customHeight="false" outlineLevel="0" collapsed="false">
      <c r="A7091" s="6" t="s">
        <v>2255</v>
      </c>
      <c r="B7091" s="7" t="n">
        <v>4400556</v>
      </c>
      <c r="C7091" s="6" t="n">
        <v>22</v>
      </c>
      <c r="D7091" s="8" t="n">
        <f aca="false">C7091/58039824</f>
        <v>3.79050081199419E-007</v>
      </c>
      <c r="E7091" s="6" t="n">
        <v>91</v>
      </c>
      <c r="F7091" s="7" t="n">
        <f aca="false">E7091/57700746</f>
        <v>1.57710265998987E-006</v>
      </c>
      <c r="G7091" s="8" t="n">
        <f aca="false">F7091/$D7091</f>
        <v>4.16067094617018</v>
      </c>
      <c r="H7091" s="6" t="n">
        <v>10</v>
      </c>
      <c r="I7091" s="7" t="n">
        <f aca="false">H7091/41918464</f>
        <v>2.38558359390268E-007</v>
      </c>
      <c r="J7091" s="8" t="n">
        <f aca="false">I7091/$D7091</f>
        <v>0.629358417851813</v>
      </c>
      <c r="K7091" s="6" t="n">
        <v>1694</v>
      </c>
      <c r="L7091" s="7" t="n">
        <f aca="false">K7091/43192891</f>
        <v>3.92194169174738E-005</v>
      </c>
      <c r="M7091" s="8" t="n">
        <f aca="false">L7091/$D7091</f>
        <v>103.467638876036</v>
      </c>
      <c r="N7091" s="6" t="n">
        <v>11</v>
      </c>
      <c r="O7091" s="7" t="n">
        <f aca="false">N7091/49735264</f>
        <v>2.21171038722143E-007</v>
      </c>
      <c r="P7091" s="8" t="n">
        <f aca="false">O7091/$D7091</f>
        <v>0.583487643696834</v>
      </c>
      <c r="Q7091" s="6" t="n">
        <v>3</v>
      </c>
      <c r="R7091" s="9" t="n">
        <f aca="false">Q7091/50554893</f>
        <v>5.93414370395364E-008</v>
      </c>
      <c r="S7091" s="8" t="n">
        <f aca="false">R7091/$D7091</f>
        <v>0.15655302553099</v>
      </c>
      <c r="T7091" s="10" t="n">
        <f aca="false">AVERAGE(G7091,J7091,M7091,P7091)</f>
        <v>27.2102889709388</v>
      </c>
    </row>
    <row r="7092" s="5" customFormat="true" ht="15.25" hidden="false" customHeight="false" outlineLevel="0" collapsed="false">
      <c r="A7092" s="6" t="s">
        <v>2255</v>
      </c>
      <c r="B7092" s="7" t="n">
        <v>4400607</v>
      </c>
      <c r="C7092" s="6" t="n">
        <v>47360</v>
      </c>
      <c r="D7092" s="8" t="n">
        <f aca="false">C7092/58039824</f>
        <v>0.000815991447527477</v>
      </c>
      <c r="E7092" s="6" t="n">
        <v>29058</v>
      </c>
      <c r="F7092" s="7" t="n">
        <f aca="false">E7092/57700746</f>
        <v>0.000503598341692151</v>
      </c>
      <c r="G7092" s="8" t="n">
        <f aca="false">F7092/$D7092</f>
        <v>0.617161298954905</v>
      </c>
      <c r="H7092" s="6" t="n">
        <v>23841</v>
      </c>
      <c r="I7092" s="7" t="n">
        <f aca="false">H7092/41918464</f>
        <v>0.000568746984622337</v>
      </c>
      <c r="J7092" s="8" t="n">
        <f aca="false">I7092/$D7092</f>
        <v>0.697001158952938</v>
      </c>
      <c r="K7092" s="6" t="n">
        <v>14819</v>
      </c>
      <c r="L7092" s="7" t="n">
        <f aca="false">K7092/43192891</f>
        <v>0.00034308886617476</v>
      </c>
      <c r="M7092" s="8" t="n">
        <f aca="false">L7092/$D7092</f>
        <v>0.420456448672775</v>
      </c>
      <c r="N7092" s="6" t="n">
        <v>25151</v>
      </c>
      <c r="O7092" s="7" t="n">
        <f aca="false">N7092/49735264</f>
        <v>0.000505697526809147</v>
      </c>
      <c r="P7092" s="8" t="n">
        <f aca="false">O7092/$D7092</f>
        <v>0.619733856698441</v>
      </c>
      <c r="Q7092" s="6" t="n">
        <v>13626</v>
      </c>
      <c r="R7092" s="9" t="n">
        <f aca="false">Q7092/50554893</f>
        <v>0.000269528807033574</v>
      </c>
      <c r="S7092" s="8" t="n">
        <f aca="false">R7092/$D7092</f>
        <v>0.33030837253291</v>
      </c>
      <c r="T7092" s="10" t="n">
        <f aca="false">AVERAGE(G7092,J7092,M7092,P7092)</f>
        <v>0.588588190819765</v>
      </c>
    </row>
    <row r="7093" s="5" customFormat="true" ht="15.25" hidden="false" customHeight="false" outlineLevel="0" collapsed="false">
      <c r="A7093" s="6" t="s">
        <v>2255</v>
      </c>
      <c r="B7093" s="7" t="n">
        <v>4401627</v>
      </c>
      <c r="C7093" s="6" t="n">
        <v>73587</v>
      </c>
      <c r="D7093" s="8" t="n">
        <f aca="false">C7093/58039824</f>
        <v>0.00126787083296462</v>
      </c>
      <c r="E7093" s="6" t="n">
        <v>54117</v>
      </c>
      <c r="F7093" s="7" t="n">
        <f aca="false">E7093/57700746</f>
        <v>0.000937890820337054</v>
      </c>
      <c r="G7093" s="8" t="n">
        <f aca="false">F7093/$D7093</f>
        <v>0.73973688482447</v>
      </c>
      <c r="H7093" s="6" t="n">
        <v>34223</v>
      </c>
      <c r="I7093" s="7" t="n">
        <f aca="false">H7093/41918464</f>
        <v>0.000816418273341313</v>
      </c>
      <c r="J7093" s="8" t="n">
        <f aca="false">I7093/$D7093</f>
        <v>0.643928586504596</v>
      </c>
      <c r="K7093" s="6" t="n">
        <v>37078</v>
      </c>
      <c r="L7093" s="7" t="n">
        <f aca="false">K7093/43192891</f>
        <v>0.000858428300157079</v>
      </c>
      <c r="M7093" s="8" t="n">
        <f aca="false">L7093/$D7093</f>
        <v>0.677062897763682</v>
      </c>
      <c r="N7093" s="6" t="n">
        <v>36665</v>
      </c>
      <c r="O7093" s="7" t="n">
        <f aca="false">N7093/49735264</f>
        <v>0.000737203284977034</v>
      </c>
      <c r="P7093" s="8" t="n">
        <f aca="false">O7093/$D7093</f>
        <v>0.581449833697377</v>
      </c>
      <c r="Q7093" s="6" t="n">
        <v>36418</v>
      </c>
      <c r="R7093" s="9" t="n">
        <f aca="false">Q7093/50554893</f>
        <v>0.000720365484701946</v>
      </c>
      <c r="S7093" s="8" t="n">
        <f aca="false">R7093/$D7093</f>
        <v>0.568169458569797</v>
      </c>
      <c r="T7093" s="10" t="n">
        <f aca="false">AVERAGE(G7093,J7093,M7093,P7093)</f>
        <v>0.660544550697531</v>
      </c>
    </row>
    <row r="7094" s="5" customFormat="true" ht="15.25" hidden="false" customHeight="false" outlineLevel="0" collapsed="false">
      <c r="A7094" s="6" t="s">
        <v>2255</v>
      </c>
      <c r="B7094" s="7" t="n">
        <v>4401681</v>
      </c>
      <c r="C7094" s="6" t="n">
        <v>25063</v>
      </c>
      <c r="D7094" s="8" t="n">
        <f aca="false">C7094/58039824</f>
        <v>0.000431824190231866</v>
      </c>
      <c r="E7094" s="6" t="n">
        <v>6951</v>
      </c>
      <c r="F7094" s="7" t="n">
        <f aca="false">E7094/57700746</f>
        <v>0.00012046638010538</v>
      </c>
      <c r="G7094" s="8" t="n">
        <f aca="false">F7094/$D7094</f>
        <v>0.278970893318173</v>
      </c>
      <c r="H7094" s="6" t="n">
        <v>6078</v>
      </c>
      <c r="I7094" s="7" t="n">
        <f aca="false">H7094/41918464</f>
        <v>0.000144995770837405</v>
      </c>
      <c r="J7094" s="8" t="n">
        <f aca="false">I7094/$D7094</f>
        <v>0.335775007786271</v>
      </c>
      <c r="K7094" s="6" t="n">
        <v>8813</v>
      </c>
      <c r="L7094" s="7" t="n">
        <f aca="false">K7094/43192891</f>
        <v>0.000204038206194626</v>
      </c>
      <c r="M7094" s="8" t="n">
        <f aca="false">L7094/$D7094</f>
        <v>0.472502955624299</v>
      </c>
      <c r="N7094" s="6" t="n">
        <v>7551</v>
      </c>
      <c r="O7094" s="7" t="n">
        <f aca="false">N7094/49735264</f>
        <v>0.000151823864853718</v>
      </c>
      <c r="P7094" s="8" t="n">
        <f aca="false">O7094/$D7094</f>
        <v>0.351587216020013</v>
      </c>
      <c r="Q7094" s="6" t="n">
        <v>12333</v>
      </c>
      <c r="R7094" s="9" t="n">
        <f aca="false">Q7094/50554893</f>
        <v>0.000243952647669534</v>
      </c>
      <c r="S7094" s="8" t="n">
        <f aca="false">R7094/$D7094</f>
        <v>0.564935112918397</v>
      </c>
      <c r="T7094" s="10" t="n">
        <f aca="false">AVERAGE(G7094,J7094,M7094,P7094)</f>
        <v>0.359709018187189</v>
      </c>
    </row>
    <row r="7095" s="5" customFormat="true" ht="15.25" hidden="false" customHeight="false" outlineLevel="0" collapsed="false">
      <c r="A7095" s="6" t="s">
        <v>2256</v>
      </c>
      <c r="B7095" s="7" t="n">
        <v>4402607</v>
      </c>
      <c r="C7095" s="6" t="n">
        <v>401</v>
      </c>
      <c r="D7095" s="8" t="n">
        <f aca="false">C7095/58039824</f>
        <v>6.90904920731669E-006</v>
      </c>
      <c r="E7095" s="6" t="n">
        <v>5614</v>
      </c>
      <c r="F7095" s="7" t="n">
        <f aca="false">E7095/57700746</f>
        <v>9.72951025624521E-005</v>
      </c>
      <c r="G7095" s="8" t="n">
        <f aca="false">F7095/$D7095</f>
        <v>14.0822708947299</v>
      </c>
      <c r="H7095" s="6" t="n">
        <v>2347</v>
      </c>
      <c r="I7095" s="7" t="n">
        <f aca="false">H7095/41918464</f>
        <v>5.59896469488958E-005</v>
      </c>
      <c r="J7095" s="8" t="n">
        <f aca="false">I7095/$D7095</f>
        <v>8.10381360283305</v>
      </c>
      <c r="K7095" s="6" t="n">
        <v>1559</v>
      </c>
      <c r="L7095" s="7" t="n">
        <f aca="false">K7095/43192891</f>
        <v>3.60939025822559E-005</v>
      </c>
      <c r="M7095" s="8" t="n">
        <f aca="false">L7095/$D7095</f>
        <v>5.2241490108411</v>
      </c>
      <c r="N7095" s="6" t="n">
        <v>1751</v>
      </c>
      <c r="O7095" s="7" t="n">
        <f aca="false">N7095/49735264</f>
        <v>3.5206408072952E-005</v>
      </c>
      <c r="P7095" s="8" t="n">
        <f aca="false">O7095/$D7095</f>
        <v>5.09569508285864</v>
      </c>
      <c r="Q7095" s="6" t="n">
        <v>6940</v>
      </c>
      <c r="R7095" s="9" t="n">
        <f aca="false">Q7095/50554893</f>
        <v>0.000137276524351461</v>
      </c>
      <c r="S7095" s="8" t="n">
        <f aca="false">R7095/$D7095</f>
        <v>19.8690905553379</v>
      </c>
      <c r="T7095" s="10" t="n">
        <f aca="false">AVERAGE(G7095,J7095,M7095,P7095)</f>
        <v>8.12648214781566</v>
      </c>
    </row>
    <row r="7096" s="5" customFormat="true" ht="15.25" hidden="false" customHeight="false" outlineLevel="0" collapsed="false">
      <c r="A7096" s="6" t="s">
        <v>2257</v>
      </c>
      <c r="B7096" s="7" t="n">
        <v>4403651</v>
      </c>
      <c r="C7096" s="6" t="n">
        <v>3393</v>
      </c>
      <c r="D7096" s="8" t="n">
        <f aca="false">C7096/58039824</f>
        <v>5.84598602504377E-005</v>
      </c>
      <c r="E7096" s="6" t="n">
        <v>1877</v>
      </c>
      <c r="F7096" s="7" t="n">
        <f aca="false">E7096/57700746</f>
        <v>3.25299087120988E-005</v>
      </c>
      <c r="G7096" s="8" t="n">
        <f aca="false">F7096/$D7096</f>
        <v>0.556448622571848</v>
      </c>
      <c r="H7096" s="6" t="n">
        <v>6040</v>
      </c>
      <c r="I7096" s="7" t="n">
        <f aca="false">H7096/41918464</f>
        <v>0.000144089249071722</v>
      </c>
      <c r="J7096" s="8" t="n">
        <f aca="false">I7096/$D7096</f>
        <v>2.46475527745797</v>
      </c>
      <c r="K7096" s="6" t="n">
        <v>1543</v>
      </c>
      <c r="L7096" s="7" t="n">
        <f aca="false">K7096/43192891</f>
        <v>3.57234712536375E-005</v>
      </c>
      <c r="M7096" s="8" t="n">
        <f aca="false">L7096/$D7096</f>
        <v>0.611076918429173</v>
      </c>
      <c r="N7096" s="6" t="n">
        <v>1455</v>
      </c>
      <c r="O7096" s="7" t="n">
        <f aca="false">N7096/49735264</f>
        <v>2.92548964855198E-005</v>
      </c>
      <c r="P7096" s="8" t="n">
        <f aca="false">O7096/$D7096</f>
        <v>0.500427068422572</v>
      </c>
      <c r="Q7096" s="6" t="n">
        <v>769</v>
      </c>
      <c r="R7096" s="9" t="n">
        <f aca="false">Q7096/50554893</f>
        <v>1.52111883611345E-005</v>
      </c>
      <c r="S7096" s="8" t="n">
        <f aca="false">R7096/$D7096</f>
        <v>0.260198849192778</v>
      </c>
      <c r="T7096" s="10" t="n">
        <f aca="false">AVERAGE(G7096,J7096,M7096,P7096)</f>
        <v>1.03317697172039</v>
      </c>
    </row>
    <row r="7097" s="5" customFormat="true" ht="15.25" hidden="false" customHeight="false" outlineLevel="0" collapsed="false">
      <c r="A7097" s="6" t="s">
        <v>2257</v>
      </c>
      <c r="B7097" s="7" t="n">
        <v>4403669</v>
      </c>
      <c r="C7097" s="6" t="n">
        <v>14993</v>
      </c>
      <c r="D7097" s="8" t="n">
        <f aca="false">C7097/58039824</f>
        <v>0.000258322630337404</v>
      </c>
      <c r="E7097" s="6" t="n">
        <v>6650</v>
      </c>
      <c r="F7097" s="7" t="n">
        <f aca="false">E7097/57700746</f>
        <v>0.000115249809768491</v>
      </c>
      <c r="G7097" s="8" t="n">
        <f aca="false">F7097/$D7097</f>
        <v>0.446146780163855</v>
      </c>
      <c r="H7097" s="6" t="n">
        <v>4336</v>
      </c>
      <c r="I7097" s="7" t="n">
        <f aca="false">H7097/41918464</f>
        <v>0.00010343890463162</v>
      </c>
      <c r="J7097" s="8" t="n">
        <f aca="false">I7097/$D7097</f>
        <v>0.400425253089576</v>
      </c>
      <c r="K7097" s="6" t="n">
        <v>7512</v>
      </c>
      <c r="L7097" s="7" t="n">
        <f aca="false">K7097/43192891</f>
        <v>0.000173917508786342</v>
      </c>
      <c r="M7097" s="8" t="n">
        <f aca="false">L7097/$D7097</f>
        <v>0.67325695994649</v>
      </c>
      <c r="N7097" s="6" t="n">
        <v>6891</v>
      </c>
      <c r="O7097" s="7" t="n">
        <f aca="false">N7097/49735264</f>
        <v>0.00013855360253039</v>
      </c>
      <c r="P7097" s="8" t="n">
        <f aca="false">O7097/$D7097</f>
        <v>0.536358747777614</v>
      </c>
      <c r="Q7097" s="6" t="n">
        <v>5325</v>
      </c>
      <c r="R7097" s="9" t="n">
        <f aca="false">Q7097/50554893</f>
        <v>0.000105331050745177</v>
      </c>
      <c r="S7097" s="8" t="n">
        <f aca="false">R7097/$D7097</f>
        <v>0.407749993129137</v>
      </c>
      <c r="T7097" s="10" t="n">
        <f aca="false">AVERAGE(G7097,J7097,M7097,P7097)</f>
        <v>0.514046935244384</v>
      </c>
    </row>
    <row r="7098" s="5" customFormat="true" ht="15.25" hidden="false" customHeight="false" outlineLevel="0" collapsed="false">
      <c r="A7098" s="6" t="s">
        <v>2257</v>
      </c>
      <c r="B7098" s="7" t="n">
        <v>4404035</v>
      </c>
      <c r="C7098" s="6" t="n">
        <v>346</v>
      </c>
      <c r="D7098" s="8" t="n">
        <f aca="false">C7098/58039824</f>
        <v>5.96142400431814E-006</v>
      </c>
      <c r="E7098" s="6" t="n">
        <v>385</v>
      </c>
      <c r="F7098" s="7" t="n">
        <f aca="false">E7098/57700746</f>
        <v>6.67235740764946E-006</v>
      </c>
      <c r="G7098" s="8" t="n">
        <f aca="false">F7098/$D7098</f>
        <v>1.11925563469674</v>
      </c>
      <c r="H7098" s="6" t="n">
        <v>1459</v>
      </c>
      <c r="I7098" s="7" t="n">
        <f aca="false">H7098/41918464</f>
        <v>3.48056646350401E-005</v>
      </c>
      <c r="J7098" s="8" t="n">
        <f aca="false">I7098/$D7098</f>
        <v>5.83848164630274</v>
      </c>
      <c r="K7098" s="6" t="n">
        <v>77</v>
      </c>
      <c r="L7098" s="7" t="n">
        <f aca="false">K7098/43192891</f>
        <v>1.78270076897608E-006</v>
      </c>
      <c r="M7098" s="8" t="n">
        <f aca="false">L7098/$D7098</f>
        <v>0.299039418716868</v>
      </c>
      <c r="N7098" s="6" t="n">
        <v>232</v>
      </c>
      <c r="O7098" s="7" t="n">
        <f aca="false">N7098/49735264</f>
        <v>4.66469827123065E-006</v>
      </c>
      <c r="P7098" s="8" t="n">
        <f aca="false">O7098/$D7098</f>
        <v>0.782480539524079</v>
      </c>
      <c r="Q7098" s="6" t="n">
        <v>0</v>
      </c>
      <c r="R7098" s="9" t="n">
        <f aca="false">Q7098/50554893</f>
        <v>0</v>
      </c>
      <c r="S7098" s="8" t="n">
        <f aca="false">R7098/$D7098</f>
        <v>0</v>
      </c>
      <c r="T7098" s="10" t="n">
        <f aca="false">AVERAGE(G7098,J7098,M7098,P7098)</f>
        <v>2.00981430981011</v>
      </c>
    </row>
    <row r="7099" s="5" customFormat="true" ht="15.25" hidden="false" customHeight="false" outlineLevel="0" collapsed="false">
      <c r="A7099" s="6" t="s">
        <v>2257</v>
      </c>
      <c r="B7099" s="7" t="n">
        <v>4405064</v>
      </c>
      <c r="C7099" s="6" t="n">
        <v>8815</v>
      </c>
      <c r="D7099" s="8" t="n">
        <f aca="false">C7099/58039824</f>
        <v>0.000151878475716949</v>
      </c>
      <c r="E7099" s="6" t="n">
        <v>4786</v>
      </c>
      <c r="F7099" s="7" t="n">
        <f aca="false">E7099/57700746</f>
        <v>8.29452014363904E-005</v>
      </c>
      <c r="G7099" s="8" t="n">
        <f aca="false">F7099/$D7099</f>
        <v>0.54612874566224</v>
      </c>
      <c r="H7099" s="6" t="n">
        <v>5678</v>
      </c>
      <c r="I7099" s="7" t="n">
        <f aca="false">H7099/41918464</f>
        <v>0.000135453436461794</v>
      </c>
      <c r="J7099" s="8" t="n">
        <f aca="false">I7099/$D7099</f>
        <v>0.891854068342338</v>
      </c>
      <c r="K7099" s="6" t="n">
        <v>4440</v>
      </c>
      <c r="L7099" s="7" t="n">
        <f aca="false">K7099/43192891</f>
        <v>0.000102794693691608</v>
      </c>
      <c r="M7099" s="8" t="n">
        <f aca="false">L7099/$D7099</f>
        <v>0.676821999999413</v>
      </c>
      <c r="N7099" s="6" t="n">
        <v>6947</v>
      </c>
      <c r="O7099" s="7" t="n">
        <f aca="false">N7099/49735264</f>
        <v>0.000139679564182066</v>
      </c>
      <c r="P7099" s="8" t="n">
        <f aca="false">O7099/$D7099</f>
        <v>0.919679786900036</v>
      </c>
      <c r="Q7099" s="6" t="n">
        <v>19</v>
      </c>
      <c r="R7099" s="9" t="n">
        <f aca="false">Q7099/50554893</f>
        <v>3.75829101250397E-007</v>
      </c>
      <c r="S7099" s="8" t="n">
        <f aca="false">R7099/$D7099</f>
        <v>0.00247453827460593</v>
      </c>
      <c r="T7099" s="10" t="n">
        <f aca="false">AVERAGE(G7099,J7099,M7099,P7099)</f>
        <v>0.758621150226007</v>
      </c>
    </row>
    <row r="7100" s="5" customFormat="true" ht="15.25" hidden="false" customHeight="false" outlineLevel="0" collapsed="false">
      <c r="A7100" s="6" t="s">
        <v>2258</v>
      </c>
      <c r="B7100" s="7" t="n">
        <v>4406356</v>
      </c>
      <c r="C7100" s="6" t="n">
        <v>2743</v>
      </c>
      <c r="D7100" s="8" t="n">
        <f aca="false">C7100/58039824</f>
        <v>4.72606533059094E-005</v>
      </c>
      <c r="E7100" s="6" t="n">
        <v>1540</v>
      </c>
      <c r="F7100" s="7" t="n">
        <f aca="false">E7100/57700746</f>
        <v>2.66894296305978E-005</v>
      </c>
      <c r="G7100" s="8" t="n">
        <f aca="false">F7100/$D7100</f>
        <v>0.564728326073745</v>
      </c>
      <c r="H7100" s="6" t="n">
        <v>649</v>
      </c>
      <c r="I7100" s="7" t="n">
        <f aca="false">H7100/41918464</f>
        <v>1.54824375244284E-005</v>
      </c>
      <c r="J7100" s="8" t="n">
        <f aca="false">I7100/$D7100</f>
        <v>0.327596773244192</v>
      </c>
      <c r="K7100" s="6" t="n">
        <v>602</v>
      </c>
      <c r="L7100" s="7" t="n">
        <f aca="false">K7100/43192891</f>
        <v>1.39374787392675E-005</v>
      </c>
      <c r="M7100" s="8" t="n">
        <f aca="false">L7100/$D7100</f>
        <v>0.294906603365231</v>
      </c>
      <c r="N7100" s="6" t="n">
        <v>714</v>
      </c>
      <c r="O7100" s="7" t="n">
        <f aca="false">N7100/49735264</f>
        <v>1.43560110588736E-005</v>
      </c>
      <c r="P7100" s="8" t="n">
        <f aca="false">O7100/$D7100</f>
        <v>0.303762433539584</v>
      </c>
      <c r="Q7100" s="6" t="n">
        <v>844</v>
      </c>
      <c r="R7100" s="9" t="n">
        <f aca="false">Q7100/50554893</f>
        <v>1.66947242871229E-005</v>
      </c>
      <c r="S7100" s="8" t="n">
        <f aca="false">R7100/$D7100</f>
        <v>0.353247852480182</v>
      </c>
      <c r="T7100" s="10" t="n">
        <f aca="false">AVERAGE(G7100,J7100,M7100,P7100)</f>
        <v>0.372748534055688</v>
      </c>
    </row>
    <row r="7101" s="5" customFormat="true" ht="15.25" hidden="false" customHeight="false" outlineLevel="0" collapsed="false">
      <c r="A7101" s="6" t="s">
        <v>2258</v>
      </c>
      <c r="B7101" s="7" t="n">
        <v>4406517</v>
      </c>
      <c r="C7101" s="6" t="n">
        <v>119</v>
      </c>
      <c r="D7101" s="8" t="n">
        <f aca="false">C7101/58039824</f>
        <v>2.05031634830595E-006</v>
      </c>
      <c r="E7101" s="6" t="n">
        <v>381</v>
      </c>
      <c r="F7101" s="7" t="n">
        <f aca="false">E7101/57700746</f>
        <v>6.60303421380375E-006</v>
      </c>
      <c r="G7101" s="8" t="n">
        <f aca="false">F7101/$D7101</f>
        <v>3.22049532466511</v>
      </c>
      <c r="H7101" s="6" t="n">
        <v>642</v>
      </c>
      <c r="I7101" s="7" t="n">
        <f aca="false">H7101/41918464</f>
        <v>1.53154466728552E-005</v>
      </c>
      <c r="J7101" s="8" t="n">
        <f aca="false">I7101/$D7101</f>
        <v>7.46979688549497</v>
      </c>
      <c r="K7101" s="6" t="n">
        <v>345</v>
      </c>
      <c r="L7101" s="7" t="n">
        <f aca="false">K7101/43192891</f>
        <v>7.98742552333439E-006</v>
      </c>
      <c r="M7101" s="8" t="n">
        <f aca="false">L7101/$D7101</f>
        <v>3.89570396291963</v>
      </c>
      <c r="N7101" s="6" t="n">
        <v>99</v>
      </c>
      <c r="O7101" s="7" t="n">
        <f aca="false">N7101/49735264</f>
        <v>1.99053934849929E-006</v>
      </c>
      <c r="P7101" s="8" t="n">
        <f aca="false">O7101/$D7101</f>
        <v>0.970844986991372</v>
      </c>
      <c r="Q7101" s="6" t="n">
        <v>776</v>
      </c>
      <c r="R7101" s="9" t="n">
        <f aca="false">Q7101/50554893</f>
        <v>1.53496517142268E-005</v>
      </c>
      <c r="S7101" s="8" t="n">
        <f aca="false">R7101/$D7101</f>
        <v>7.486479697101</v>
      </c>
      <c r="T7101" s="10" t="n">
        <f aca="false">AVERAGE(G7101,J7101,M7101,P7101)</f>
        <v>3.88921029001777</v>
      </c>
    </row>
    <row r="7102" s="5" customFormat="true" ht="15.25" hidden="false" customHeight="false" outlineLevel="0" collapsed="false">
      <c r="A7102" s="6" t="s">
        <v>2259</v>
      </c>
      <c r="B7102" s="7" t="n">
        <v>4406846</v>
      </c>
      <c r="C7102" s="6" t="n">
        <v>2909</v>
      </c>
      <c r="D7102" s="8" t="n">
        <f aca="false">C7102/58039824</f>
        <v>5.01207584640505E-005</v>
      </c>
      <c r="E7102" s="6" t="n">
        <v>2373</v>
      </c>
      <c r="F7102" s="7" t="n">
        <f aca="false">E7102/57700746</f>
        <v>4.11259847489667E-005</v>
      </c>
      <c r="G7102" s="8" t="n">
        <f aca="false">F7102/$D7102</f>
        <v>0.820537956911898</v>
      </c>
      <c r="H7102" s="6" t="n">
        <v>1449</v>
      </c>
      <c r="I7102" s="7" t="n">
        <f aca="false">H7102/41918464</f>
        <v>3.45671062756498E-005</v>
      </c>
      <c r="J7102" s="8" t="n">
        <f aca="false">I7102/$D7102</f>
        <v>0.689676440160883</v>
      </c>
      <c r="K7102" s="6" t="n">
        <v>1477</v>
      </c>
      <c r="L7102" s="7" t="n">
        <f aca="false">K7102/43192891</f>
        <v>3.41954420230866E-005</v>
      </c>
      <c r="M7102" s="8" t="n">
        <f aca="false">L7102/$D7102</f>
        <v>0.68226106449713</v>
      </c>
      <c r="N7102" s="6" t="n">
        <v>676</v>
      </c>
      <c r="O7102" s="7" t="n">
        <f aca="false">N7102/49735264</f>
        <v>1.3591965652379E-005</v>
      </c>
      <c r="P7102" s="8" t="n">
        <f aca="false">O7102/$D7102</f>
        <v>0.271184356919258</v>
      </c>
      <c r="Q7102" s="6" t="n">
        <v>1234</v>
      </c>
      <c r="R7102" s="9" t="n">
        <f aca="false">Q7102/50554893</f>
        <v>2.44091111022626E-005</v>
      </c>
      <c r="S7102" s="8" t="n">
        <f aca="false">R7102/$D7102</f>
        <v>0.487006020065923</v>
      </c>
      <c r="T7102" s="10" t="n">
        <f aca="false">AVERAGE(G7102,J7102,M7102,P7102)</f>
        <v>0.615914954622292</v>
      </c>
    </row>
    <row r="7103" s="5" customFormat="true" ht="15.25" hidden="false" customHeight="false" outlineLevel="0" collapsed="false">
      <c r="A7103" s="6" t="s">
        <v>2259</v>
      </c>
      <c r="B7103" s="7" t="n">
        <v>4406978</v>
      </c>
      <c r="C7103" s="6" t="n">
        <v>1940</v>
      </c>
      <c r="D7103" s="8" t="n">
        <f aca="false">C7103/58039824</f>
        <v>3.34253253421306E-005</v>
      </c>
      <c r="E7103" s="6" t="n">
        <v>6349</v>
      </c>
      <c r="F7103" s="7" t="n">
        <f aca="false">E7103/57700746</f>
        <v>0.000110033239431601</v>
      </c>
      <c r="G7103" s="8" t="n">
        <f aca="false">F7103/$D7103</f>
        <v>3.29191229420618</v>
      </c>
      <c r="H7103" s="6" t="n">
        <v>664</v>
      </c>
      <c r="I7103" s="7" t="n">
        <f aca="false">H7103/41918464</f>
        <v>1.58402750635138E-005</v>
      </c>
      <c r="J7103" s="8" t="n">
        <f aca="false">I7103/$D7103</f>
        <v>0.473900400411303</v>
      </c>
      <c r="K7103" s="6" t="n">
        <v>2425</v>
      </c>
      <c r="L7103" s="7" t="n">
        <f aca="false">K7103/43192891</f>
        <v>5.61434982437272E-005</v>
      </c>
      <c r="M7103" s="8" t="n">
        <f aca="false">L7103/$D7103</f>
        <v>1.67966946227332</v>
      </c>
      <c r="N7103" s="6" t="n">
        <v>918</v>
      </c>
      <c r="O7103" s="7" t="n">
        <f aca="false">N7103/49735264</f>
        <v>1.84577285042661E-005</v>
      </c>
      <c r="P7103" s="8" t="n">
        <f aca="false">O7103/$D7103</f>
        <v>0.552207893725458</v>
      </c>
      <c r="Q7103" s="6" t="n">
        <v>4</v>
      </c>
      <c r="R7103" s="9" t="n">
        <f aca="false">Q7103/50554893</f>
        <v>7.91219160527152E-008</v>
      </c>
      <c r="S7103" s="8" t="n">
        <f aca="false">R7103/$D7103</f>
        <v>0.00236712478466101</v>
      </c>
      <c r="T7103" s="10" t="n">
        <f aca="false">AVERAGE(G7103,J7103,M7103,P7103)</f>
        <v>1.49942251265406</v>
      </c>
    </row>
    <row r="7104" s="5" customFormat="true" ht="15.25" hidden="false" customHeight="false" outlineLevel="0" collapsed="false">
      <c r="A7104" s="6" t="s">
        <v>2259</v>
      </c>
      <c r="B7104" s="7" t="n">
        <v>4407377</v>
      </c>
      <c r="C7104" s="6" t="n">
        <v>887</v>
      </c>
      <c r="D7104" s="8" t="n">
        <f aca="false">C7104/58039824</f>
        <v>1.52826100919948E-005</v>
      </c>
      <c r="E7104" s="6" t="n">
        <v>412</v>
      </c>
      <c r="F7104" s="7" t="n">
        <f aca="false">E7104/57700746</f>
        <v>7.14028896610799E-006</v>
      </c>
      <c r="G7104" s="8" t="n">
        <f aca="false">F7104/$D7104</f>
        <v>0.467216589517531</v>
      </c>
      <c r="H7104" s="6" t="n">
        <v>3</v>
      </c>
      <c r="I7104" s="7" t="n">
        <f aca="false">H7104/41918464</f>
        <v>7.15675078170803E-008</v>
      </c>
      <c r="J7104" s="8" t="n">
        <f aca="false">I7104/$D7104</f>
        <v>0.004682937494726</v>
      </c>
      <c r="K7104" s="6" t="n">
        <v>37</v>
      </c>
      <c r="L7104" s="7" t="n">
        <f aca="false">K7104/43192891</f>
        <v>8.56622447430064E-007</v>
      </c>
      <c r="M7104" s="8" t="n">
        <f aca="false">L7104/$D7104</f>
        <v>0.0560521038143069</v>
      </c>
      <c r="N7104" s="6" t="n">
        <v>1</v>
      </c>
      <c r="O7104" s="7" t="n">
        <f aca="false">N7104/49735264</f>
        <v>2.01064580656493E-008</v>
      </c>
      <c r="P7104" s="8" t="n">
        <f aca="false">O7104/$D7104</f>
        <v>0.00131564293956445</v>
      </c>
      <c r="Q7104" s="6" t="n">
        <v>397</v>
      </c>
      <c r="R7104" s="9" t="n">
        <f aca="false">Q7104/50554893</f>
        <v>7.85285016823199E-006</v>
      </c>
      <c r="S7104" s="8" t="n">
        <f aca="false">R7104/$D7104</f>
        <v>0.51384221156996</v>
      </c>
      <c r="T7104" s="10" t="n">
        <f aca="false">AVERAGE(G7104,J7104,M7104,P7104)</f>
        <v>0.132316818441532</v>
      </c>
    </row>
    <row r="7105" s="5" customFormat="true" ht="15.25" hidden="false" customHeight="false" outlineLevel="0" collapsed="false">
      <c r="A7105" s="6" t="s">
        <v>2259</v>
      </c>
      <c r="B7105" s="7" t="n">
        <v>4407488</v>
      </c>
      <c r="C7105" s="6" t="n">
        <v>25768</v>
      </c>
      <c r="D7105" s="8" t="n">
        <f aca="false">C7105/58039824</f>
        <v>0.000443971022379392</v>
      </c>
      <c r="E7105" s="6" t="n">
        <v>27155</v>
      </c>
      <c r="F7105" s="7" t="n">
        <f aca="false">E7105/57700746</f>
        <v>0.000470617832220055</v>
      </c>
      <c r="G7105" s="8" t="n">
        <f aca="false">F7105/$D7105</f>
        <v>1.0600192546303</v>
      </c>
      <c r="H7105" s="6" t="n">
        <v>18369</v>
      </c>
      <c r="I7105" s="7" t="n">
        <f aca="false">H7105/41918464</f>
        <v>0.000438207850363983</v>
      </c>
      <c r="J7105" s="8" t="n">
        <f aca="false">I7105/$D7105</f>
        <v>0.98701903564669</v>
      </c>
      <c r="K7105" s="6" t="n">
        <v>21679</v>
      </c>
      <c r="L7105" s="7" t="n">
        <f aca="false">K7105/43192891</f>
        <v>0.000501911298319902</v>
      </c>
      <c r="M7105" s="8" t="n">
        <f aca="false">L7105/$D7105</f>
        <v>1.13050463435651</v>
      </c>
      <c r="N7105" s="6" t="n">
        <v>24566</v>
      </c>
      <c r="O7105" s="7" t="n">
        <f aca="false">N7105/49735264</f>
        <v>0.000493935248840742</v>
      </c>
      <c r="P7105" s="8" t="n">
        <f aca="false">O7105/$D7105</f>
        <v>1.11253938645269</v>
      </c>
      <c r="Q7105" s="6" t="n">
        <v>16173</v>
      </c>
      <c r="R7105" s="9" t="n">
        <f aca="false">Q7105/50554893</f>
        <v>0.000319909687080141</v>
      </c>
      <c r="S7105" s="8" t="n">
        <f aca="false">R7105/$D7105</f>
        <v>0.720564340811334</v>
      </c>
      <c r="T7105" s="10" t="n">
        <f aca="false">AVERAGE(G7105,J7105,M7105,P7105)</f>
        <v>1.07252057777155</v>
      </c>
    </row>
    <row r="7106" s="5" customFormat="true" ht="15.25" hidden="false" customHeight="false" outlineLevel="0" collapsed="false">
      <c r="A7106" s="6" t="s">
        <v>2259</v>
      </c>
      <c r="B7106" s="7" t="n">
        <v>4407812</v>
      </c>
      <c r="C7106" s="6" t="n">
        <v>837</v>
      </c>
      <c r="D7106" s="8" t="n">
        <f aca="false">C7106/58039824</f>
        <v>1.44211326347234E-005</v>
      </c>
      <c r="E7106" s="6" t="n">
        <v>406</v>
      </c>
      <c r="F7106" s="7" t="n">
        <f aca="false">E7106/57700746</f>
        <v>7.03630417533943E-006</v>
      </c>
      <c r="G7106" s="8" t="n">
        <f aca="false">F7106/$D7106</f>
        <v>0.48791619587475</v>
      </c>
      <c r="H7106" s="6" t="n">
        <v>712</v>
      </c>
      <c r="I7106" s="7" t="n">
        <f aca="false">H7106/41918464</f>
        <v>1.69853551885871E-005</v>
      </c>
      <c r="J7106" s="8" t="n">
        <f aca="false">I7106/$D7106</f>
        <v>1.17781006657477</v>
      </c>
      <c r="K7106" s="6" t="n">
        <v>309</v>
      </c>
      <c r="L7106" s="7" t="n">
        <f aca="false">K7106/43192891</f>
        <v>7.15395503394297E-006</v>
      </c>
      <c r="M7106" s="8" t="n">
        <f aca="false">L7106/$D7106</f>
        <v>0.496074421832693</v>
      </c>
      <c r="N7106" s="6" t="n">
        <v>2001</v>
      </c>
      <c r="O7106" s="7" t="n">
        <f aca="false">N7106/49735264</f>
        <v>4.02330225893644E-005</v>
      </c>
      <c r="P7106" s="8" t="n">
        <f aca="false">O7106/$D7106</f>
        <v>2.78986565122429</v>
      </c>
      <c r="Q7106" s="6" t="n">
        <v>4795</v>
      </c>
      <c r="R7106" s="9" t="n">
        <f aca="false">Q7106/50554893</f>
        <v>9.48473968681924E-005</v>
      </c>
      <c r="S7106" s="8" t="n">
        <f aca="false">R7106/$D7106</f>
        <v>6.57697278505142</v>
      </c>
      <c r="T7106" s="10" t="n">
        <f aca="false">AVERAGE(G7106,J7106,M7106,P7106)</f>
        <v>1.23791658387663</v>
      </c>
    </row>
    <row r="7107" s="5" customFormat="true" ht="15.25" hidden="false" customHeight="false" outlineLevel="0" collapsed="false">
      <c r="A7107" s="6" t="s">
        <v>2259</v>
      </c>
      <c r="B7107" s="7" t="n">
        <v>4408061</v>
      </c>
      <c r="C7107" s="6" t="n">
        <v>1437</v>
      </c>
      <c r="D7107" s="8" t="n">
        <f aca="false">C7107/58039824</f>
        <v>2.47588621219802E-005</v>
      </c>
      <c r="E7107" s="6" t="n">
        <v>787</v>
      </c>
      <c r="F7107" s="7" t="n">
        <f aca="false">E7107/57700746</f>
        <v>1.36393383891432E-005</v>
      </c>
      <c r="G7107" s="8" t="n">
        <f aca="false">F7107/$D7107</f>
        <v>0.550887125666189</v>
      </c>
      <c r="H7107" s="6" t="n">
        <v>339</v>
      </c>
      <c r="I7107" s="7" t="n">
        <f aca="false">H7107/41918464</f>
        <v>8.08712838333008E-006</v>
      </c>
      <c r="J7107" s="8" t="n">
        <f aca="false">I7107/$D7107</f>
        <v>0.326635704964427</v>
      </c>
      <c r="K7107" s="6" t="n">
        <v>704</v>
      </c>
      <c r="L7107" s="7" t="n">
        <f aca="false">K7107/43192891</f>
        <v>1.62989784592099E-005</v>
      </c>
      <c r="M7107" s="8" t="n">
        <f aca="false">L7107/$D7107</f>
        <v>0.658308866494316</v>
      </c>
      <c r="N7107" s="6" t="n">
        <v>9</v>
      </c>
      <c r="O7107" s="7" t="n">
        <f aca="false">N7107/49735264</f>
        <v>1.80958122590844E-007</v>
      </c>
      <c r="P7107" s="8" t="n">
        <f aca="false">O7107/$D7107</f>
        <v>0.00730882225925054</v>
      </c>
      <c r="Q7107" s="6" t="n">
        <v>0</v>
      </c>
      <c r="R7107" s="9" t="n">
        <f aca="false">Q7107/50554893</f>
        <v>0</v>
      </c>
      <c r="S7107" s="8" t="n">
        <f aca="false">R7107/$D7107</f>
        <v>0</v>
      </c>
      <c r="T7107" s="10" t="n">
        <f aca="false">AVERAGE(G7107,J7107,M7107,P7107)</f>
        <v>0.385785129846046</v>
      </c>
    </row>
    <row r="7108" s="5" customFormat="true" ht="15.25" hidden="false" customHeight="false" outlineLevel="0" collapsed="false">
      <c r="A7108" s="6" t="s">
        <v>2259</v>
      </c>
      <c r="B7108" s="7" t="n">
        <v>4408271</v>
      </c>
      <c r="C7108" s="6" t="n">
        <v>309</v>
      </c>
      <c r="D7108" s="8" t="n">
        <f aca="false">C7108/58039824</f>
        <v>5.3239306859373E-006</v>
      </c>
      <c r="E7108" s="6" t="n">
        <v>670</v>
      </c>
      <c r="F7108" s="7" t="n">
        <f aca="false">E7108/57700746</f>
        <v>1.16116349691562E-005</v>
      </c>
      <c r="G7108" s="8" t="n">
        <f aca="false">F7108/$D7108</f>
        <v>2.18102669890638</v>
      </c>
      <c r="H7108" s="6" t="n">
        <v>2434</v>
      </c>
      <c r="I7108" s="7" t="n">
        <f aca="false">H7108/41918464</f>
        <v>5.80651046755912E-005</v>
      </c>
      <c r="J7108" s="8" t="n">
        <f aca="false">I7108/$D7108</f>
        <v>10.9064351324042</v>
      </c>
      <c r="K7108" s="6" t="n">
        <v>297</v>
      </c>
      <c r="L7108" s="7" t="n">
        <f aca="false">K7108/43192891</f>
        <v>6.87613153747917E-006</v>
      </c>
      <c r="M7108" s="8" t="n">
        <f aca="false">L7108/$D7108</f>
        <v>1.29155166419463</v>
      </c>
      <c r="N7108" s="6" t="n">
        <v>6</v>
      </c>
      <c r="O7108" s="7" t="n">
        <f aca="false">N7108/49735264</f>
        <v>1.20638748393896E-007</v>
      </c>
      <c r="P7108" s="8" t="n">
        <f aca="false">O7108/$D7108</f>
        <v>0.0226597143183237</v>
      </c>
      <c r="Q7108" s="6" t="n">
        <v>0</v>
      </c>
      <c r="R7108" s="9" t="n">
        <f aca="false">Q7108/50554893</f>
        <v>0</v>
      </c>
      <c r="S7108" s="8" t="n">
        <f aca="false">R7108/$D7108</f>
        <v>0</v>
      </c>
      <c r="T7108" s="10" t="n">
        <f aca="false">AVERAGE(G7108,J7108,M7108,P7108)</f>
        <v>3.60041830245588</v>
      </c>
    </row>
    <row r="7109" s="5" customFormat="true" ht="15.25" hidden="false" customHeight="false" outlineLevel="0" collapsed="false">
      <c r="A7109" s="6" t="s">
        <v>2259</v>
      </c>
      <c r="B7109" s="7" t="n">
        <v>4408295</v>
      </c>
      <c r="C7109" s="6" t="n">
        <v>842</v>
      </c>
      <c r="D7109" s="8" t="n">
        <f aca="false">C7109/58039824</f>
        <v>1.45072803804505E-005</v>
      </c>
      <c r="E7109" s="6" t="n">
        <v>290</v>
      </c>
      <c r="F7109" s="7" t="n">
        <f aca="false">E7109/57700746</f>
        <v>5.02593155381388E-006</v>
      </c>
      <c r="G7109" s="8" t="n">
        <f aca="false">F7109/$D7109</f>
        <v>0.346442022350836</v>
      </c>
      <c r="H7109" s="6" t="n">
        <v>456</v>
      </c>
      <c r="I7109" s="7" t="n">
        <f aca="false">H7109/41918464</f>
        <v>1.08782611881962E-005</v>
      </c>
      <c r="J7109" s="8" t="n">
        <f aca="false">I7109/$D7109</f>
        <v>0.749848414238645</v>
      </c>
      <c r="K7109" s="6" t="n">
        <v>1</v>
      </c>
      <c r="L7109" s="7" t="n">
        <f aca="false">K7109/43192891</f>
        <v>2.31519580386504E-008</v>
      </c>
      <c r="M7109" s="8" t="n">
        <f aca="false">L7109/$D7109</f>
        <v>0.00159588547484401</v>
      </c>
      <c r="N7109" s="6" t="n">
        <v>172</v>
      </c>
      <c r="O7109" s="7" t="n">
        <f aca="false">N7109/49735264</f>
        <v>3.45831078729169E-006</v>
      </c>
      <c r="P7109" s="8" t="n">
        <f aca="false">O7109/$D7109</f>
        <v>0.238384500512721</v>
      </c>
      <c r="Q7109" s="6" t="n">
        <v>2</v>
      </c>
      <c r="R7109" s="9" t="n">
        <f aca="false">Q7109/50554893</f>
        <v>3.95609580263576E-008</v>
      </c>
      <c r="S7109" s="8" t="n">
        <f aca="false">R7109/$D7109</f>
        <v>0.00272697273292302</v>
      </c>
      <c r="T7109" s="10" t="n">
        <f aca="false">AVERAGE(G7109,J7109,M7109,P7109)</f>
        <v>0.334067705644261</v>
      </c>
    </row>
    <row r="7110" s="5" customFormat="true" ht="15.25" hidden="false" customHeight="false" outlineLevel="0" collapsed="false">
      <c r="A7110" s="6" t="s">
        <v>2259</v>
      </c>
      <c r="B7110" s="7" t="n">
        <v>4408487</v>
      </c>
      <c r="C7110" s="6" t="n">
        <v>1530</v>
      </c>
      <c r="D7110" s="8" t="n">
        <f aca="false">C7110/58039824</f>
        <v>2.63612101925051E-005</v>
      </c>
      <c r="E7110" s="6" t="n">
        <v>12808</v>
      </c>
      <c r="F7110" s="7" t="n">
        <f aca="false">E7110/57700746</f>
        <v>0.000221972866693959</v>
      </c>
      <c r="G7110" s="8" t="n">
        <f aca="false">F7110/$D7110</f>
        <v>8.42043536973389</v>
      </c>
      <c r="H7110" s="6" t="n">
        <v>16596</v>
      </c>
      <c r="I7110" s="7" t="n">
        <f aca="false">H7110/41918464</f>
        <v>0.000395911453244088</v>
      </c>
      <c r="J7110" s="8" t="n">
        <f aca="false">I7110/$D7110</f>
        <v>15.0187131149484</v>
      </c>
      <c r="K7110" s="6" t="n">
        <v>7434</v>
      </c>
      <c r="L7110" s="7" t="n">
        <f aca="false">K7110/43192891</f>
        <v>0.000172111656059327</v>
      </c>
      <c r="M7110" s="8" t="n">
        <f aca="false">L7110/$D7110</f>
        <v>6.5289740039424</v>
      </c>
      <c r="N7110" s="6" t="n">
        <v>8584</v>
      </c>
      <c r="O7110" s="7" t="n">
        <f aca="false">N7110/49735264</f>
        <v>0.000172593836035534</v>
      </c>
      <c r="P7110" s="8" t="n">
        <f aca="false">O7110/$D7110</f>
        <v>6.54726527254069</v>
      </c>
      <c r="Q7110" s="6" t="n">
        <v>9235</v>
      </c>
      <c r="R7110" s="9" t="n">
        <f aca="false">Q7110/50554893</f>
        <v>0.000182672723686706</v>
      </c>
      <c r="S7110" s="8" t="n">
        <f aca="false">R7110/$D7110</f>
        <v>6.9296030930569</v>
      </c>
      <c r="T7110" s="10" t="n">
        <f aca="false">AVERAGE(G7110,J7110,M7110,P7110)</f>
        <v>9.12884694029136</v>
      </c>
    </row>
    <row r="7111" s="5" customFormat="true" ht="15.25" hidden="false" customHeight="false" outlineLevel="0" collapsed="false">
      <c r="A7111" s="6" t="s">
        <v>2259</v>
      </c>
      <c r="B7111" s="7" t="n">
        <v>4408589</v>
      </c>
      <c r="C7111" s="6" t="n">
        <v>28818</v>
      </c>
      <c r="D7111" s="8" t="n">
        <f aca="false">C7111/58039824</f>
        <v>0.000496521147272948</v>
      </c>
      <c r="E7111" s="6" t="n">
        <v>15484</v>
      </c>
      <c r="F7111" s="7" t="n">
        <f aca="false">E7111/57700746</f>
        <v>0.000268350083376738</v>
      </c>
      <c r="G7111" s="8" t="n">
        <f aca="false">F7111/$D7111</f>
        <v>0.540460531944313</v>
      </c>
      <c r="H7111" s="6" t="n">
        <v>12741</v>
      </c>
      <c r="I7111" s="7" t="n">
        <f aca="false">H7111/41918464</f>
        <v>0.00030394720569914</v>
      </c>
      <c r="J7111" s="8" t="n">
        <f aca="false">I7111/$D7111</f>
        <v>0.612153595810601</v>
      </c>
      <c r="K7111" s="6" t="n">
        <v>12554</v>
      </c>
      <c r="L7111" s="7" t="n">
        <f aca="false">K7111/43192891</f>
        <v>0.000290649681217217</v>
      </c>
      <c r="M7111" s="8" t="n">
        <f aca="false">L7111/$D7111</f>
        <v>0.585372209851599</v>
      </c>
      <c r="N7111" s="6" t="n">
        <v>12372</v>
      </c>
      <c r="O7111" s="7" t="n">
        <f aca="false">N7111/49735264</f>
        <v>0.000248757099188214</v>
      </c>
      <c r="P7111" s="8" t="n">
        <f aca="false">O7111/$D7111</f>
        <v>0.501000008870653</v>
      </c>
      <c r="Q7111" s="6" t="n">
        <v>28905</v>
      </c>
      <c r="R7111" s="9" t="n">
        <f aca="false">Q7111/50554893</f>
        <v>0.000571754745875933</v>
      </c>
      <c r="S7111" s="8" t="n">
        <f aca="false">R7111/$D7111</f>
        <v>1.15152143874675</v>
      </c>
      <c r="T7111" s="10" t="n">
        <f aca="false">AVERAGE(G7111,J7111,M7111,P7111)</f>
        <v>0.559746586619291</v>
      </c>
    </row>
    <row r="7112" s="5" customFormat="true" ht="15.25" hidden="false" customHeight="false" outlineLevel="0" collapsed="false">
      <c r="A7112" s="6" t="s">
        <v>2259</v>
      </c>
      <c r="B7112" s="7" t="n">
        <v>4408994</v>
      </c>
      <c r="C7112" s="6" t="n">
        <v>441</v>
      </c>
      <c r="D7112" s="8" t="n">
        <f aca="false">C7112/58039824</f>
        <v>7.59823117313381E-006</v>
      </c>
      <c r="E7112" s="6" t="n">
        <v>956</v>
      </c>
      <c r="F7112" s="7" t="n">
        <f aca="false">E7112/57700746</f>
        <v>1.65682433291244E-005</v>
      </c>
      <c r="G7112" s="8" t="n">
        <f aca="false">F7112/$D7112</f>
        <v>2.18053951657948</v>
      </c>
      <c r="H7112" s="6" t="n">
        <v>2038</v>
      </c>
      <c r="I7112" s="7" t="n">
        <f aca="false">H7112/41918464</f>
        <v>4.86181936437366E-005</v>
      </c>
      <c r="J7112" s="8" t="n">
        <f aca="false">I7112/$D7112</f>
        <v>6.39861995981948</v>
      </c>
      <c r="K7112" s="6" t="n">
        <v>3411</v>
      </c>
      <c r="L7112" s="7" t="n">
        <f aca="false">K7112/43192891</f>
        <v>7.89713288698365E-005</v>
      </c>
      <c r="M7112" s="8" t="n">
        <f aca="false">L7112/$D7112</f>
        <v>10.3933832849239</v>
      </c>
      <c r="N7112" s="6" t="n">
        <v>5523</v>
      </c>
      <c r="O7112" s="7" t="n">
        <f aca="false">N7112/49735264</f>
        <v>0.000111047967896581</v>
      </c>
      <c r="P7112" s="8" t="n">
        <f aca="false">O7112/$D7112</f>
        <v>14.6149762183112</v>
      </c>
      <c r="Q7112" s="6" t="n">
        <v>2501</v>
      </c>
      <c r="R7112" s="9" t="n">
        <f aca="false">Q7112/50554893</f>
        <v>4.94709780119602E-005</v>
      </c>
      <c r="S7112" s="8" t="n">
        <f aca="false">R7112/$D7112</f>
        <v>6.51085455084363</v>
      </c>
      <c r="T7112" s="10" t="n">
        <f aca="false">AVERAGE(G7112,J7112,M7112,P7112)</f>
        <v>8.39687974490851</v>
      </c>
    </row>
    <row r="7113" s="5" customFormat="true" ht="15.25" hidden="false" customHeight="false" outlineLevel="0" collapsed="false">
      <c r="A7113" s="6" t="s">
        <v>2260</v>
      </c>
      <c r="B7113" s="7" t="n">
        <v>4410092</v>
      </c>
      <c r="C7113" s="6" t="n">
        <v>324</v>
      </c>
      <c r="D7113" s="8" t="n">
        <f aca="false">C7113/58039824</f>
        <v>5.58237392311872E-006</v>
      </c>
      <c r="E7113" s="6" t="n">
        <v>1718</v>
      </c>
      <c r="F7113" s="7" t="n">
        <f aca="false">E7113/57700746</f>
        <v>2.97743117567319E-005</v>
      </c>
      <c r="G7113" s="8" t="n">
        <f aca="false">F7113/$D7113</f>
        <v>5.33362905580818</v>
      </c>
      <c r="H7113" s="6" t="n">
        <v>3646</v>
      </c>
      <c r="I7113" s="7" t="n">
        <f aca="false">H7113/41918464</f>
        <v>8.69783778336916E-005</v>
      </c>
      <c r="J7113" s="8" t="n">
        <f aca="false">I7113/$D7113</f>
        <v>15.5808942631882</v>
      </c>
      <c r="K7113" s="6" t="n">
        <v>962</v>
      </c>
      <c r="L7113" s="7" t="n">
        <f aca="false">K7113/43192891</f>
        <v>2.22721836331817E-005</v>
      </c>
      <c r="M7113" s="8" t="n">
        <f aca="false">L7113/$D7113</f>
        <v>3.98973338939983</v>
      </c>
      <c r="N7113" s="6" t="n">
        <v>2946</v>
      </c>
      <c r="O7113" s="7" t="n">
        <f aca="false">N7113/49735264</f>
        <v>5.9233625461403E-005</v>
      </c>
      <c r="P7113" s="8" t="n">
        <f aca="false">O7113/$D7113</f>
        <v>10.6108308538943</v>
      </c>
      <c r="Q7113" s="6" t="n">
        <v>3</v>
      </c>
      <c r="R7113" s="9" t="n">
        <f aca="false">Q7113/50554893</f>
        <v>5.93414370395364E-008</v>
      </c>
      <c r="S7113" s="8" t="n">
        <f aca="false">R7113/$D7113</f>
        <v>0.0106301437088944</v>
      </c>
      <c r="T7113" s="10" t="n">
        <f aca="false">AVERAGE(G7113,J7113,M7113,P7113)</f>
        <v>8.87877189057261</v>
      </c>
    </row>
    <row r="7114" s="5" customFormat="true" ht="15.25" hidden="false" customHeight="false" outlineLevel="0" collapsed="false">
      <c r="A7114" s="6" t="s">
        <v>2260</v>
      </c>
      <c r="B7114" s="7" t="n">
        <v>4410467</v>
      </c>
      <c r="C7114" s="6" t="n">
        <v>1851</v>
      </c>
      <c r="D7114" s="8" t="n">
        <f aca="false">C7114/58039824</f>
        <v>3.18918954681875E-005</v>
      </c>
      <c r="E7114" s="6" t="n">
        <v>6013</v>
      </c>
      <c r="F7114" s="7" t="n">
        <f aca="false">E7114/57700746</f>
        <v>0.000104210091148562</v>
      </c>
      <c r="G7114" s="8" t="n">
        <f aca="false">F7114/$D7114</f>
        <v>3.2676041865405</v>
      </c>
      <c r="H7114" s="6" t="n">
        <v>3406</v>
      </c>
      <c r="I7114" s="7" t="n">
        <f aca="false">H7114/41918464</f>
        <v>8.12529772083252E-005</v>
      </c>
      <c r="J7114" s="8" t="n">
        <f aca="false">I7114/$D7114</f>
        <v>2.54776255896662</v>
      </c>
      <c r="K7114" s="6" t="n">
        <v>3688</v>
      </c>
      <c r="L7114" s="7" t="n">
        <f aca="false">K7114/43192891</f>
        <v>8.53844212465426E-005</v>
      </c>
      <c r="M7114" s="8" t="n">
        <f aca="false">L7114/$D7114</f>
        <v>2.6773078236041</v>
      </c>
      <c r="N7114" s="6" t="n">
        <v>3016</v>
      </c>
      <c r="O7114" s="7" t="n">
        <f aca="false">N7114/49735264</f>
        <v>6.06410775259985E-005</v>
      </c>
      <c r="P7114" s="8" t="n">
        <f aca="false">O7114/$D7114</f>
        <v>1.90145730241994</v>
      </c>
      <c r="Q7114" s="6" t="n">
        <v>5</v>
      </c>
      <c r="R7114" s="9" t="n">
        <f aca="false">Q7114/50554893</f>
        <v>9.8902395065894E-008</v>
      </c>
      <c r="S7114" s="8" t="n">
        <f aca="false">R7114/$D7114</f>
        <v>0.00310117644667907</v>
      </c>
      <c r="T7114" s="10" t="n">
        <f aca="false">AVERAGE(G7114,J7114,M7114,P7114)</f>
        <v>2.59853296788279</v>
      </c>
    </row>
    <row r="7115" s="5" customFormat="true" ht="15.25" hidden="false" customHeight="false" outlineLevel="0" collapsed="false">
      <c r="A7115" s="6" t="s">
        <v>2260</v>
      </c>
      <c r="B7115" s="7" t="n">
        <v>4410488</v>
      </c>
      <c r="C7115" s="6" t="n">
        <v>16101</v>
      </c>
      <c r="D7115" s="8" t="n">
        <f aca="false">C7115/58039824</f>
        <v>0.000277412970790539</v>
      </c>
      <c r="E7115" s="6" t="n">
        <v>4193</v>
      </c>
      <c r="F7115" s="7" t="n">
        <f aca="false">E7115/57700746</f>
        <v>7.26680379487641E-005</v>
      </c>
      <c r="G7115" s="8" t="n">
        <f aca="false">F7115/$D7115</f>
        <v>0.261948955528948</v>
      </c>
      <c r="H7115" s="6" t="n">
        <v>1103</v>
      </c>
      <c r="I7115" s="7" t="n">
        <f aca="false">H7115/41918464</f>
        <v>2.63129870407465E-005</v>
      </c>
      <c r="J7115" s="8" t="n">
        <f aca="false">I7115/$D7115</f>
        <v>0.0948513220768406</v>
      </c>
      <c r="K7115" s="6" t="n">
        <v>1342</v>
      </c>
      <c r="L7115" s="7" t="n">
        <f aca="false">K7115/43192891</f>
        <v>3.10699276878688E-005</v>
      </c>
      <c r="M7115" s="8" t="n">
        <f aca="false">L7115/$D7115</f>
        <v>0.111998828314802</v>
      </c>
      <c r="N7115" s="6" t="n">
        <v>224</v>
      </c>
      <c r="O7115" s="7" t="n">
        <f aca="false">N7115/49735264</f>
        <v>4.50384660670546E-006</v>
      </c>
      <c r="P7115" s="8" t="n">
        <f aca="false">O7115/$D7115</f>
        <v>0.016235169515942</v>
      </c>
      <c r="Q7115" s="6" t="n">
        <v>1</v>
      </c>
      <c r="R7115" s="9" t="n">
        <f aca="false">Q7115/50554893</f>
        <v>1.97804790131788E-008</v>
      </c>
      <c r="S7115" s="8" t="n">
        <f aca="false">R7115/$D7115</f>
        <v>7.13033675275195E-005</v>
      </c>
      <c r="T7115" s="10" t="n">
        <f aca="false">AVERAGE(G7115,J7115,M7115,P7115)</f>
        <v>0.121258568859133</v>
      </c>
    </row>
    <row r="7116" s="5" customFormat="true" ht="15.25" hidden="false" customHeight="false" outlineLevel="0" collapsed="false">
      <c r="A7116" s="6" t="s">
        <v>2261</v>
      </c>
      <c r="B7116" s="7" t="n">
        <v>4410983</v>
      </c>
      <c r="C7116" s="6" t="n">
        <v>25</v>
      </c>
      <c r="D7116" s="8" t="n">
        <f aca="false">C7116/58039824</f>
        <v>4.30738728635704E-007</v>
      </c>
      <c r="E7116" s="6" t="n">
        <v>174</v>
      </c>
      <c r="F7116" s="7" t="n">
        <f aca="false">E7116/57700746</f>
        <v>3.01555893228833E-006</v>
      </c>
      <c r="G7116" s="8" t="n">
        <f aca="false">F7116/$D7116</f>
        <v>7.0009003876657</v>
      </c>
      <c r="H7116" s="6" t="n">
        <v>2259</v>
      </c>
      <c r="I7116" s="7" t="n">
        <f aca="false">H7116/41918464</f>
        <v>5.38903333862615E-005</v>
      </c>
      <c r="J7116" s="8" t="n">
        <f aca="false">I7116/$D7116</f>
        <v>125.111418601598</v>
      </c>
      <c r="K7116" s="6" t="n">
        <v>835</v>
      </c>
      <c r="L7116" s="7" t="n">
        <f aca="false">K7116/43192891</f>
        <v>1.93318849622731E-005</v>
      </c>
      <c r="M7116" s="8" t="n">
        <f aca="false">L7116/$D7116</f>
        <v>44.880768031943</v>
      </c>
      <c r="N7116" s="6" t="n">
        <v>172</v>
      </c>
      <c r="O7116" s="7" t="n">
        <f aca="false">N7116/49735264</f>
        <v>3.45831078729169E-006</v>
      </c>
      <c r="P7116" s="8" t="n">
        <f aca="false">O7116/$D7116</f>
        <v>8.02878997726844</v>
      </c>
      <c r="Q7116" s="6" t="n">
        <v>0</v>
      </c>
      <c r="R7116" s="9" t="n">
        <f aca="false">Q7116/50554893</f>
        <v>0</v>
      </c>
      <c r="S7116" s="8" t="n">
        <f aca="false">R7116/$D7116</f>
        <v>0</v>
      </c>
      <c r="T7116" s="10" t="n">
        <f aca="false">AVERAGE(G7116,J7116,M7116,P7116)</f>
        <v>46.2554692496187</v>
      </c>
    </row>
    <row r="7117" s="5" customFormat="true" ht="15.25" hidden="false" customHeight="false" outlineLevel="0" collapsed="false">
      <c r="A7117" s="6" t="s">
        <v>2262</v>
      </c>
      <c r="B7117" s="7" t="n">
        <v>4411266</v>
      </c>
      <c r="C7117" s="6" t="n">
        <v>15</v>
      </c>
      <c r="D7117" s="8" t="n">
        <f aca="false">C7117/58039824</f>
        <v>2.58443237181422E-007</v>
      </c>
      <c r="E7117" s="6" t="n">
        <v>0</v>
      </c>
      <c r="F7117" s="7" t="n">
        <f aca="false">E7117/57700746</f>
        <v>0</v>
      </c>
      <c r="G7117" s="8" t="n">
        <f aca="false">F7117/$D7117</f>
        <v>0</v>
      </c>
      <c r="H7117" s="6" t="n">
        <v>0</v>
      </c>
      <c r="I7117" s="7" t="n">
        <f aca="false">H7117/41918464</f>
        <v>0</v>
      </c>
      <c r="J7117" s="8" t="n">
        <f aca="false">I7117/$D7117</f>
        <v>0</v>
      </c>
      <c r="K7117" s="6" t="n">
        <v>0</v>
      </c>
      <c r="L7117" s="7" t="n">
        <f aca="false">K7117/43192891</f>
        <v>0</v>
      </c>
      <c r="M7117" s="8" t="n">
        <f aca="false">L7117/$D7117</f>
        <v>0</v>
      </c>
      <c r="N7117" s="6" t="n">
        <v>0</v>
      </c>
      <c r="O7117" s="7" t="n">
        <f aca="false">N7117/49735264</f>
        <v>0</v>
      </c>
      <c r="P7117" s="8" t="n">
        <f aca="false">O7117/$D7117</f>
        <v>0</v>
      </c>
      <c r="Q7117" s="6" t="n">
        <v>0</v>
      </c>
      <c r="R7117" s="9" t="n">
        <f aca="false">Q7117/50554893</f>
        <v>0</v>
      </c>
      <c r="S7117" s="8" t="n">
        <f aca="false">R7117/$D7117</f>
        <v>0</v>
      </c>
      <c r="T7117" s="10" t="n">
        <f aca="false">AVERAGE(G7117,J7117,M7117,P7117)</f>
        <v>0</v>
      </c>
    </row>
    <row r="7118" s="5" customFormat="true" ht="15.25" hidden="false" customHeight="false" outlineLevel="0" collapsed="false">
      <c r="A7118" s="6" t="s">
        <v>2262</v>
      </c>
      <c r="B7118" s="7" t="n">
        <v>4411299</v>
      </c>
      <c r="C7118" s="6" t="n">
        <v>2229</v>
      </c>
      <c r="D7118" s="8" t="n">
        <f aca="false">C7118/58039824</f>
        <v>3.84046650451593E-005</v>
      </c>
      <c r="E7118" s="6" t="n">
        <v>3616</v>
      </c>
      <c r="F7118" s="7" t="n">
        <f aca="false">E7118/57700746</f>
        <v>6.26681672365207E-005</v>
      </c>
      <c r="G7118" s="8" t="n">
        <f aca="false">F7118/$D7118</f>
        <v>1.63178528345008</v>
      </c>
      <c r="H7118" s="6" t="n">
        <v>3413</v>
      </c>
      <c r="I7118" s="7" t="n">
        <f aca="false">H7118/41918464</f>
        <v>8.14199680598984E-005</v>
      </c>
      <c r="J7118" s="8" t="n">
        <f aca="false">I7118/$D7118</f>
        <v>2.12005411228449</v>
      </c>
      <c r="K7118" s="6" t="n">
        <v>1409</v>
      </c>
      <c r="L7118" s="7" t="n">
        <f aca="false">K7118/43192891</f>
        <v>3.26211088764584E-005</v>
      </c>
      <c r="M7118" s="8" t="n">
        <f aca="false">L7118/$D7118</f>
        <v>0.849404853241132</v>
      </c>
      <c r="N7118" s="6" t="n">
        <v>2432</v>
      </c>
      <c r="O7118" s="7" t="n">
        <f aca="false">N7118/49735264</f>
        <v>4.88989060156592E-005</v>
      </c>
      <c r="P7118" s="8" t="n">
        <f aca="false">O7118/$D7118</f>
        <v>1.27325432882073</v>
      </c>
      <c r="Q7118" s="6" t="n">
        <v>630</v>
      </c>
      <c r="R7118" s="9" t="n">
        <f aca="false">Q7118/50554893</f>
        <v>1.24617017783026E-005</v>
      </c>
      <c r="S7118" s="8" t="n">
        <f aca="false">R7118/$D7118</f>
        <v>0.324484063684689</v>
      </c>
      <c r="T7118" s="10" t="n">
        <f aca="false">AVERAGE(G7118,J7118,M7118,P7118)</f>
        <v>1.46862464444911</v>
      </c>
    </row>
    <row r="7119" s="5" customFormat="true" ht="15.25" hidden="false" customHeight="false" outlineLevel="0" collapsed="false">
      <c r="A7119" s="6" t="s">
        <v>2262</v>
      </c>
      <c r="B7119" s="7" t="n">
        <v>4411374</v>
      </c>
      <c r="C7119" s="6" t="n">
        <v>1464</v>
      </c>
      <c r="D7119" s="8" t="n">
        <f aca="false">C7119/58039824</f>
        <v>2.52240599489068E-005</v>
      </c>
      <c r="E7119" s="6" t="n">
        <v>6322</v>
      </c>
      <c r="F7119" s="7" t="n">
        <f aca="false">E7119/57700746</f>
        <v>0.000109565307873143</v>
      </c>
      <c r="G7119" s="8" t="n">
        <f aca="false">F7119/$D7119</f>
        <v>4.34368250373156</v>
      </c>
      <c r="H7119" s="6" t="n">
        <v>2427</v>
      </c>
      <c r="I7119" s="7" t="n">
        <f aca="false">H7119/41918464</f>
        <v>5.7898113824018E-005</v>
      </c>
      <c r="J7119" s="8" t="n">
        <f aca="false">I7119/$D7119</f>
        <v>2.29535268871446</v>
      </c>
      <c r="K7119" s="6" t="n">
        <v>4361</v>
      </c>
      <c r="L7119" s="7" t="n">
        <f aca="false">K7119/43192891</f>
        <v>0.000100965689006554</v>
      </c>
      <c r="M7119" s="8" t="n">
        <f aca="false">L7119/$D7119</f>
        <v>4.00275329233548</v>
      </c>
      <c r="N7119" s="6" t="n">
        <v>3550</v>
      </c>
      <c r="O7119" s="7" t="n">
        <f aca="false">N7119/49735264</f>
        <v>7.13779261330552E-005</v>
      </c>
      <c r="P7119" s="8" t="n">
        <f aca="false">O7119/$D7119</f>
        <v>2.82975564907618</v>
      </c>
      <c r="Q7119" s="6" t="n">
        <v>5207</v>
      </c>
      <c r="R7119" s="9" t="n">
        <f aca="false">Q7119/50554893</f>
        <v>0.000102996954221622</v>
      </c>
      <c r="S7119" s="8" t="n">
        <f aca="false">R7119/$D7119</f>
        <v>4.08328216909768</v>
      </c>
      <c r="T7119" s="10" t="n">
        <f aca="false">AVERAGE(G7119,J7119,M7119,P7119)</f>
        <v>3.36788603346442</v>
      </c>
    </row>
    <row r="7120" s="5" customFormat="true" ht="15.25" hidden="false" customHeight="false" outlineLevel="0" collapsed="false">
      <c r="A7120" s="6" t="s">
        <v>2263</v>
      </c>
      <c r="B7120" s="7" t="n">
        <v>4413416</v>
      </c>
      <c r="C7120" s="6" t="n">
        <v>1858</v>
      </c>
      <c r="D7120" s="8" t="n">
        <f aca="false">C7120/58039824</f>
        <v>3.20125023122055E-005</v>
      </c>
      <c r="E7120" s="6" t="n">
        <v>1316</v>
      </c>
      <c r="F7120" s="7" t="n">
        <f aca="false">E7120/57700746</f>
        <v>2.28073307752382E-005</v>
      </c>
      <c r="G7120" s="8" t="n">
        <f aca="false">F7120/$D7120</f>
        <v>0.712450734179013</v>
      </c>
      <c r="H7120" s="6" t="n">
        <v>910</v>
      </c>
      <c r="I7120" s="7" t="n">
        <f aca="false">H7120/41918464</f>
        <v>2.17088107045144E-005</v>
      </c>
      <c r="J7120" s="8" t="n">
        <f aca="false">I7120/$D7120</f>
        <v>0.678135388880156</v>
      </c>
      <c r="K7120" s="6" t="n">
        <v>859</v>
      </c>
      <c r="L7120" s="7" t="n">
        <f aca="false">K7120/43192891</f>
        <v>1.98875319552007E-005</v>
      </c>
      <c r="M7120" s="8" t="n">
        <f aca="false">L7120/$D7120</f>
        <v>0.621242655798829</v>
      </c>
      <c r="N7120" s="6" t="n">
        <v>3376</v>
      </c>
      <c r="O7120" s="7" t="n">
        <f aca="false">N7120/49735264</f>
        <v>6.78794024296322E-005</v>
      </c>
      <c r="P7120" s="8" t="n">
        <f aca="false">O7120/$D7120</f>
        <v>2.12040289033424</v>
      </c>
      <c r="Q7120" s="6" t="n">
        <v>1712</v>
      </c>
      <c r="R7120" s="9" t="n">
        <f aca="false">Q7120/50554893</f>
        <v>3.38641800705621E-005</v>
      </c>
      <c r="S7120" s="8" t="n">
        <f aca="false">R7120/$D7120</f>
        <v>1.05784233110858</v>
      </c>
      <c r="T7120" s="10" t="n">
        <f aca="false">AVERAGE(G7120,J7120,M7120,P7120)</f>
        <v>1.03305791729806</v>
      </c>
    </row>
    <row r="7121" s="5" customFormat="true" ht="15.25" hidden="false" customHeight="false" outlineLevel="0" collapsed="false">
      <c r="A7121" s="6" t="s">
        <v>2263</v>
      </c>
      <c r="B7121" s="7" t="n">
        <v>4413968</v>
      </c>
      <c r="C7121" s="6" t="n">
        <v>2207</v>
      </c>
      <c r="D7121" s="8" t="n">
        <f aca="false">C7121/58039824</f>
        <v>3.80256149639599E-005</v>
      </c>
      <c r="E7121" s="6" t="n">
        <v>3408</v>
      </c>
      <c r="F7121" s="7" t="n">
        <f aca="false">E7121/57700746</f>
        <v>5.90633611565438E-005</v>
      </c>
      <c r="G7121" s="8" t="n">
        <f aca="false">F7121/$D7121</f>
        <v>1.55325196482748</v>
      </c>
      <c r="H7121" s="6" t="n">
        <v>3899</v>
      </c>
      <c r="I7121" s="7" t="n">
        <f aca="false">H7121/41918464</f>
        <v>9.30139043262654E-005</v>
      </c>
      <c r="J7121" s="8" t="n">
        <f aca="false">I7121/$D7121</f>
        <v>2.44608547197521</v>
      </c>
      <c r="K7121" s="6" t="n">
        <v>3389</v>
      </c>
      <c r="L7121" s="7" t="n">
        <f aca="false">K7121/43192891</f>
        <v>7.84619857929862E-005</v>
      </c>
      <c r="M7121" s="8" t="n">
        <f aca="false">L7121/$D7121</f>
        <v>2.06339820848003</v>
      </c>
      <c r="N7121" s="6" t="n">
        <v>2705</v>
      </c>
      <c r="O7121" s="7" t="n">
        <f aca="false">N7121/49735264</f>
        <v>5.43879690675815E-005</v>
      </c>
      <c r="P7121" s="8" t="n">
        <f aca="false">O7121/$D7121</f>
        <v>1.43029821132754</v>
      </c>
      <c r="Q7121" s="6" t="n">
        <v>5766</v>
      </c>
      <c r="R7121" s="9" t="n">
        <f aca="false">Q7121/50554893</f>
        <v>0.000114054241989989</v>
      </c>
      <c r="S7121" s="8" t="n">
        <f aca="false">R7121/$D7121</f>
        <v>2.99940558747275</v>
      </c>
      <c r="T7121" s="10" t="n">
        <f aca="false">AVERAGE(G7121,J7121,M7121,P7121)</f>
        <v>1.87325846415256</v>
      </c>
    </row>
    <row r="7122" s="5" customFormat="true" ht="15.25" hidden="false" customHeight="false" outlineLevel="0" collapsed="false">
      <c r="A7122" s="6" t="s">
        <v>2263</v>
      </c>
      <c r="B7122" s="7" t="n">
        <v>4414124</v>
      </c>
      <c r="C7122" s="6" t="n">
        <v>6006</v>
      </c>
      <c r="D7122" s="8" t="n">
        <f aca="false">C7122/58039824</f>
        <v>0.000103480672167441</v>
      </c>
      <c r="E7122" s="6" t="n">
        <v>1216</v>
      </c>
      <c r="F7122" s="7" t="n">
        <f aca="false">E7122/57700746</f>
        <v>2.10742509290954E-005</v>
      </c>
      <c r="G7122" s="8" t="n">
        <f aca="false">F7122/$D7122</f>
        <v>0.203653981827595</v>
      </c>
      <c r="H7122" s="6" t="n">
        <v>656</v>
      </c>
      <c r="I7122" s="7" t="n">
        <f aca="false">H7122/41918464</f>
        <v>1.56494283760016E-005</v>
      </c>
      <c r="J7122" s="8" t="n">
        <f aca="false">I7122/$D7122</f>
        <v>0.15123044765963</v>
      </c>
      <c r="K7122" s="6" t="n">
        <v>524</v>
      </c>
      <c r="L7122" s="7" t="n">
        <f aca="false">K7122/43192891</f>
        <v>1.21316260122528E-005</v>
      </c>
      <c r="M7122" s="8" t="n">
        <f aca="false">L7122/$D7122</f>
        <v>0.117235670760069</v>
      </c>
      <c r="N7122" s="6" t="n">
        <v>0</v>
      </c>
      <c r="O7122" s="7" t="n">
        <f aca="false">N7122/49735264</f>
        <v>0</v>
      </c>
      <c r="P7122" s="8" t="n">
        <f aca="false">O7122/$D7122</f>
        <v>0</v>
      </c>
      <c r="Q7122" s="6" t="n">
        <v>1</v>
      </c>
      <c r="R7122" s="9" t="n">
        <f aca="false">Q7122/50554893</f>
        <v>1.97804790131788E-008</v>
      </c>
      <c r="S7122" s="8" t="n">
        <f aca="false">R7122/$D7122</f>
        <v>0.000191151435324774</v>
      </c>
      <c r="T7122" s="10" t="n">
        <f aca="false">AVERAGE(G7122,J7122,M7122,P7122)</f>
        <v>0.118030025061823</v>
      </c>
    </row>
    <row r="7123" s="5" customFormat="true" ht="15.25" hidden="false" customHeight="false" outlineLevel="0" collapsed="false">
      <c r="A7123" s="6" t="s">
        <v>2263</v>
      </c>
      <c r="B7123" s="7" t="n">
        <v>4414217</v>
      </c>
      <c r="C7123" s="6" t="n">
        <v>29</v>
      </c>
      <c r="D7123" s="8" t="n">
        <f aca="false">C7123/58039824</f>
        <v>4.99656925217416E-007</v>
      </c>
      <c r="E7123" s="6" t="n">
        <v>1645</v>
      </c>
      <c r="F7123" s="7" t="n">
        <f aca="false">E7123/57700746</f>
        <v>2.85091634690477E-005</v>
      </c>
      <c r="G7123" s="8" t="n">
        <f aca="false">F7123/$D7123</f>
        <v>57.0574769010606</v>
      </c>
      <c r="H7123" s="6" t="n">
        <v>2698</v>
      </c>
      <c r="I7123" s="7" t="n">
        <f aca="false">H7123/41918464</f>
        <v>6.43630453634942E-005</v>
      </c>
      <c r="J7123" s="8" t="n">
        <f aca="false">I7123/$D7123</f>
        <v>128.81447672418</v>
      </c>
      <c r="K7123" s="6" t="n">
        <v>1867</v>
      </c>
      <c r="L7123" s="7" t="n">
        <f aca="false">K7123/43192891</f>
        <v>4.32247056581603E-005</v>
      </c>
      <c r="M7123" s="8" t="n">
        <f aca="false">L7123/$D7123</f>
        <v>86.5087692707388</v>
      </c>
      <c r="N7123" s="6" t="n">
        <v>4693</v>
      </c>
      <c r="O7123" s="7" t="n">
        <f aca="false">N7123/49735264</f>
        <v>9.43596077020924E-005</v>
      </c>
      <c r="P7123" s="8" t="n">
        <f aca="false">O7123/$D7123</f>
        <v>188.848793922017</v>
      </c>
      <c r="Q7123" s="6" t="n">
        <v>8</v>
      </c>
      <c r="R7123" s="9" t="n">
        <f aca="false">Q7123/50554893</f>
        <v>1.5824383210543E-007</v>
      </c>
      <c r="S7123" s="8" t="n">
        <f aca="false">R7123/$D7123</f>
        <v>0.316704971189129</v>
      </c>
      <c r="T7123" s="10" t="n">
        <f aca="false">AVERAGE(G7123,J7123,M7123,P7123)</f>
        <v>115.307379204499</v>
      </c>
    </row>
    <row r="7124" s="5" customFormat="true" ht="15.25" hidden="false" customHeight="false" outlineLevel="0" collapsed="false">
      <c r="A7124" s="6" t="s">
        <v>2263</v>
      </c>
      <c r="B7124" s="7" t="n">
        <v>4414619</v>
      </c>
      <c r="C7124" s="6" t="n">
        <v>2978</v>
      </c>
      <c r="D7124" s="8" t="n">
        <f aca="false">C7124/58039824</f>
        <v>5.1309597355085E-005</v>
      </c>
      <c r="E7124" s="6" t="n">
        <v>16368</v>
      </c>
      <c r="F7124" s="7" t="n">
        <f aca="false">E7124/57700746</f>
        <v>0.00028367050921664</v>
      </c>
      <c r="G7124" s="8" t="n">
        <f aca="false">F7124/$D7124</f>
        <v>5.52860524812766</v>
      </c>
      <c r="H7124" s="6" t="n">
        <v>16292</v>
      </c>
      <c r="I7124" s="7" t="n">
        <f aca="false">H7124/41918464</f>
        <v>0.000388659279118624</v>
      </c>
      <c r="J7124" s="8" t="n">
        <f aca="false">I7124/$D7124</f>
        <v>7.57478715782801</v>
      </c>
      <c r="K7124" s="6" t="n">
        <v>19472</v>
      </c>
      <c r="L7124" s="7" t="n">
        <f aca="false">K7124/43192891</f>
        <v>0.0004508149269286</v>
      </c>
      <c r="M7124" s="8" t="n">
        <f aca="false">L7124/$D7124</f>
        <v>8.78617159688006</v>
      </c>
      <c r="N7124" s="6" t="n">
        <v>14591</v>
      </c>
      <c r="O7124" s="7" t="n">
        <f aca="false">N7124/49735264</f>
        <v>0.00029337332963589</v>
      </c>
      <c r="P7124" s="8" t="n">
        <f aca="false">O7124/$D7124</f>
        <v>5.71770866969813</v>
      </c>
      <c r="Q7124" s="6" t="n">
        <v>4509</v>
      </c>
      <c r="R7124" s="9" t="n">
        <f aca="false">Q7124/50554893</f>
        <v>8.91901798704232E-005</v>
      </c>
      <c r="S7124" s="8" t="n">
        <f aca="false">R7124/$D7124</f>
        <v>1.73827479590588</v>
      </c>
      <c r="T7124" s="10" t="n">
        <f aca="false">AVERAGE(G7124,J7124,M7124,P7124)</f>
        <v>6.90181816813347</v>
      </c>
    </row>
    <row r="7125" s="5" customFormat="true" ht="15.25" hidden="false" customHeight="false" outlineLevel="0" collapsed="false">
      <c r="A7125" s="6" t="s">
        <v>21</v>
      </c>
      <c r="B7125" s="7" t="n">
        <v>4415393</v>
      </c>
      <c r="C7125" s="6" t="n">
        <v>4690</v>
      </c>
      <c r="D7125" s="8" t="n">
        <f aca="false">C7125/58039824</f>
        <v>8.0806585492058E-005</v>
      </c>
      <c r="E7125" s="6" t="n">
        <v>1518</v>
      </c>
      <c r="F7125" s="7" t="n">
        <f aca="false">E7125/57700746</f>
        <v>2.63081520644464E-005</v>
      </c>
      <c r="G7125" s="8" t="n">
        <f aca="false">F7125/$D7125</f>
        <v>0.325569406308253</v>
      </c>
      <c r="H7125" s="6" t="n">
        <v>970</v>
      </c>
      <c r="I7125" s="7" t="n">
        <f aca="false">H7125/41918464</f>
        <v>2.3140160860856E-005</v>
      </c>
      <c r="J7125" s="8" t="n">
        <f aca="false">I7125/$D7125</f>
        <v>0.28636478970059</v>
      </c>
      <c r="K7125" s="6" t="n">
        <v>895</v>
      </c>
      <c r="L7125" s="7" t="n">
        <f aca="false">K7125/43192891</f>
        <v>2.07210024445921E-005</v>
      </c>
      <c r="M7125" s="8" t="n">
        <f aca="false">L7125/$D7125</f>
        <v>0.256427150317206</v>
      </c>
      <c r="N7125" s="6" t="n">
        <v>8</v>
      </c>
      <c r="O7125" s="7" t="n">
        <f aca="false">N7125/49735264</f>
        <v>1.60851664525195E-007</v>
      </c>
      <c r="P7125" s="8" t="n">
        <f aca="false">O7125/$D7125</f>
        <v>0.0019905761831875</v>
      </c>
      <c r="Q7125" s="6" t="n">
        <v>2</v>
      </c>
      <c r="R7125" s="9" t="n">
        <f aca="false">Q7125/50554893</f>
        <v>3.95609580263576E-008</v>
      </c>
      <c r="S7125" s="8" t="n">
        <f aca="false">R7125/$D7125</f>
        <v>0.000489575914951212</v>
      </c>
      <c r="T7125" s="10" t="n">
        <f aca="false">AVERAGE(G7125,J7125,M7125,P7125)</f>
        <v>0.217587980627309</v>
      </c>
    </row>
    <row r="7126" s="5" customFormat="true" ht="15.25" hidden="false" customHeight="false" outlineLevel="0" collapsed="false">
      <c r="A7126" s="6" t="s">
        <v>2264</v>
      </c>
      <c r="B7126" s="7" t="n">
        <v>4415923</v>
      </c>
      <c r="C7126" s="6" t="n">
        <v>1033</v>
      </c>
      <c r="D7126" s="8" t="n">
        <f aca="false">C7126/58039824</f>
        <v>1.77981242672273E-005</v>
      </c>
      <c r="E7126" s="6" t="n">
        <v>4</v>
      </c>
      <c r="F7126" s="7" t="n">
        <f aca="false">E7126/57700746</f>
        <v>6.93231938457087E-008</v>
      </c>
      <c r="G7126" s="8" t="n">
        <f aca="false">F7126/$D7126</f>
        <v>0.00389497189731153</v>
      </c>
      <c r="H7126" s="6" t="n">
        <v>1</v>
      </c>
      <c r="I7126" s="7" t="n">
        <f aca="false">H7126/41918464</f>
        <v>2.38558359390268E-008</v>
      </c>
      <c r="J7126" s="8" t="n">
        <f aca="false">I7126/$D7126</f>
        <v>0.00134035674663503</v>
      </c>
      <c r="K7126" s="6" t="n">
        <v>972</v>
      </c>
      <c r="L7126" s="7" t="n">
        <f aca="false">K7126/43192891</f>
        <v>2.25037032135682E-005</v>
      </c>
      <c r="M7126" s="8" t="n">
        <f aca="false">L7126/$D7126</f>
        <v>1.26438622832888</v>
      </c>
      <c r="N7126" s="6" t="n">
        <v>128</v>
      </c>
      <c r="O7126" s="7" t="n">
        <f aca="false">N7126/49735264</f>
        <v>2.57362663240312E-006</v>
      </c>
      <c r="P7126" s="8" t="n">
        <f aca="false">O7126/$D7126</f>
        <v>0.14460100366543</v>
      </c>
      <c r="Q7126" s="6" t="n">
        <v>1</v>
      </c>
      <c r="R7126" s="9" t="n">
        <f aca="false">Q7126/50554893</f>
        <v>1.97804790131788E-008</v>
      </c>
      <c r="S7126" s="8" t="n">
        <f aca="false">R7126/$D7126</f>
        <v>0.0011113799811816</v>
      </c>
      <c r="T7126" s="10" t="n">
        <f aca="false">AVERAGE(G7126,J7126,M7126,P7126)</f>
        <v>0.353555640159564</v>
      </c>
    </row>
    <row r="7127" s="5" customFormat="true" ht="15.25" hidden="false" customHeight="false" outlineLevel="0" collapsed="false">
      <c r="A7127" s="6" t="s">
        <v>2264</v>
      </c>
      <c r="B7127" s="7" t="n">
        <v>4416193</v>
      </c>
      <c r="C7127" s="6" t="n">
        <v>5855</v>
      </c>
      <c r="D7127" s="8" t="n">
        <f aca="false">C7127/58039824</f>
        <v>0.000100879010246482</v>
      </c>
      <c r="E7127" s="6" t="n">
        <v>1309</v>
      </c>
      <c r="F7127" s="7" t="n">
        <f aca="false">E7127/57700746</f>
        <v>2.26860151860082E-005</v>
      </c>
      <c r="G7127" s="8" t="n">
        <f aca="false">F7127/$D7127</f>
        <v>0.224883403698931</v>
      </c>
      <c r="H7127" s="6" t="n">
        <v>1379</v>
      </c>
      <c r="I7127" s="7" t="n">
        <f aca="false">H7127/41918464</f>
        <v>3.28971977599179E-005</v>
      </c>
      <c r="J7127" s="8" t="n">
        <f aca="false">I7127/$D7127</f>
        <v>0.326105477041645</v>
      </c>
      <c r="K7127" s="6" t="n">
        <v>2524</v>
      </c>
      <c r="L7127" s="7" t="n">
        <f aca="false">K7127/43192891</f>
        <v>5.84355420895536E-005</v>
      </c>
      <c r="M7127" s="8" t="n">
        <f aca="false">L7127/$D7127</f>
        <v>0.579263634196803</v>
      </c>
      <c r="N7127" s="6" t="n">
        <v>1214</v>
      </c>
      <c r="O7127" s="7" t="n">
        <f aca="false">N7127/49735264</f>
        <v>2.44092400916983E-005</v>
      </c>
      <c r="P7127" s="8" t="n">
        <f aca="false">O7127/$D7127</f>
        <v>0.241965499384443</v>
      </c>
      <c r="Q7127" s="6" t="n">
        <v>3039</v>
      </c>
      <c r="R7127" s="9" t="n">
        <f aca="false">Q7127/50554893</f>
        <v>6.01128757210504E-005</v>
      </c>
      <c r="S7127" s="8" t="n">
        <f aca="false">R7127/$D7127</f>
        <v>0.595890815881065</v>
      </c>
      <c r="T7127" s="10" t="n">
        <f aca="false">AVERAGE(G7127,J7127,M7127,P7127)</f>
        <v>0.343054503580455</v>
      </c>
    </row>
    <row r="7128" s="5" customFormat="true" ht="15.25" hidden="false" customHeight="false" outlineLevel="0" collapsed="false">
      <c r="A7128" s="6" t="s">
        <v>2264</v>
      </c>
      <c r="B7128" s="7" t="n">
        <v>4416196</v>
      </c>
      <c r="C7128" s="6" t="n">
        <v>2667</v>
      </c>
      <c r="D7128" s="8" t="n">
        <f aca="false">C7128/58039824</f>
        <v>4.59512075708569E-005</v>
      </c>
      <c r="E7128" s="6" t="n">
        <v>6372</v>
      </c>
      <c r="F7128" s="7" t="n">
        <f aca="false">E7128/57700746</f>
        <v>0.000110431847796214</v>
      </c>
      <c r="G7128" s="8" t="n">
        <f aca="false">F7128/$D7128</f>
        <v>2.40324147359844</v>
      </c>
      <c r="H7128" s="6" t="n">
        <v>5583</v>
      </c>
      <c r="I7128" s="7" t="n">
        <f aca="false">H7128/41918464</f>
        <v>0.000133187132047586</v>
      </c>
      <c r="J7128" s="8" t="n">
        <f aca="false">I7128/$D7128</f>
        <v>2.8984468328109</v>
      </c>
      <c r="K7128" s="6" t="n">
        <v>5245</v>
      </c>
      <c r="L7128" s="7" t="n">
        <f aca="false">K7128/43192891</f>
        <v>0.000121432019912721</v>
      </c>
      <c r="M7128" s="8" t="n">
        <f aca="false">L7128/$D7128</f>
        <v>2.64262957019079</v>
      </c>
      <c r="N7128" s="6" t="n">
        <v>842</v>
      </c>
      <c r="O7128" s="7" t="n">
        <f aca="false">N7128/49735264</f>
        <v>1.69296376912768E-005</v>
      </c>
      <c r="P7128" s="8" t="n">
        <f aca="false">O7128/$D7128</f>
        <v>0.368426393695339</v>
      </c>
      <c r="Q7128" s="6" t="n">
        <v>172</v>
      </c>
      <c r="R7128" s="9" t="n">
        <f aca="false">Q7128/50554893</f>
        <v>3.40224239026675E-006</v>
      </c>
      <c r="S7128" s="8" t="n">
        <f aca="false">R7128/$D7128</f>
        <v>0.0740403260354037</v>
      </c>
      <c r="T7128" s="10" t="n">
        <f aca="false">AVERAGE(G7128,J7128,M7128,P7128)</f>
        <v>2.07818606757387</v>
      </c>
    </row>
    <row r="7129" s="5" customFormat="true" ht="15.25" hidden="false" customHeight="false" outlineLevel="0" collapsed="false">
      <c r="A7129" s="6" t="s">
        <v>2264</v>
      </c>
      <c r="B7129" s="7" t="n">
        <v>4416199</v>
      </c>
      <c r="C7129" s="6" t="n">
        <v>12608</v>
      </c>
      <c r="D7129" s="8" t="n">
        <f aca="false">C7129/58039824</f>
        <v>0.000217230155625558</v>
      </c>
      <c r="E7129" s="6" t="n">
        <v>3788</v>
      </c>
      <c r="F7129" s="7" t="n">
        <f aca="false">E7129/57700746</f>
        <v>6.56490645718861E-005</v>
      </c>
      <c r="G7129" s="8" t="n">
        <f aca="false">F7129/$D7129</f>
        <v>0.302209720297978</v>
      </c>
      <c r="H7129" s="6" t="n">
        <v>2088</v>
      </c>
      <c r="I7129" s="7" t="n">
        <f aca="false">H7129/41918464</f>
        <v>4.98109854406879E-005</v>
      </c>
      <c r="J7129" s="8" t="n">
        <f aca="false">I7129/$D7129</f>
        <v>0.229300509854385</v>
      </c>
      <c r="K7129" s="6" t="n">
        <v>3290</v>
      </c>
      <c r="L7129" s="7" t="n">
        <f aca="false">K7129/43192891</f>
        <v>7.61699419471598E-005</v>
      </c>
      <c r="M7129" s="8" t="n">
        <f aca="false">L7129/$D7129</f>
        <v>0.350641658050711</v>
      </c>
      <c r="N7129" s="6" t="n">
        <v>6572</v>
      </c>
      <c r="O7129" s="7" t="n">
        <f aca="false">N7129/49735264</f>
        <v>0.000132139642407448</v>
      </c>
      <c r="P7129" s="8" t="n">
        <f aca="false">O7129/$D7129</f>
        <v>0.608293273219479</v>
      </c>
      <c r="Q7129" s="6" t="n">
        <v>6497</v>
      </c>
      <c r="R7129" s="9" t="n">
        <f aca="false">Q7129/50554893</f>
        <v>0.000128513772148623</v>
      </c>
      <c r="S7129" s="8" t="n">
        <f aca="false">R7129/$D7129</f>
        <v>0.591601896976694</v>
      </c>
      <c r="T7129" s="10" t="n">
        <f aca="false">AVERAGE(G7129,J7129,M7129,P7129)</f>
        <v>0.372611290355638</v>
      </c>
    </row>
    <row r="7130" s="5" customFormat="true" ht="15.25" hidden="false" customHeight="false" outlineLevel="0" collapsed="false">
      <c r="A7130" s="6" t="s">
        <v>2264</v>
      </c>
      <c r="B7130" s="7" t="n">
        <v>4416241</v>
      </c>
      <c r="C7130" s="6" t="n">
        <v>19</v>
      </c>
      <c r="D7130" s="8" t="n">
        <f aca="false">C7130/58039824</f>
        <v>3.27361433763135E-007</v>
      </c>
      <c r="E7130" s="6" t="n">
        <v>270</v>
      </c>
      <c r="F7130" s="7" t="n">
        <f aca="false">E7130/57700746</f>
        <v>4.67931558458534E-006</v>
      </c>
      <c r="G7130" s="8" t="n">
        <f aca="false">F7130/$D7130</f>
        <v>14.2940343668311</v>
      </c>
      <c r="H7130" s="6" t="n">
        <v>236</v>
      </c>
      <c r="I7130" s="7" t="n">
        <f aca="false">H7130/41918464</f>
        <v>5.62997728161032E-006</v>
      </c>
      <c r="J7130" s="8" t="n">
        <f aca="false">I7130/$D7130</f>
        <v>17.1980468709822</v>
      </c>
      <c r="K7130" s="6" t="n">
        <v>259</v>
      </c>
      <c r="L7130" s="7" t="n">
        <f aca="false">K7130/43192891</f>
        <v>5.99635713201045E-006</v>
      </c>
      <c r="M7130" s="8" t="n">
        <f aca="false">L7130/$D7130</f>
        <v>18.3172375043701</v>
      </c>
      <c r="N7130" s="6" t="n">
        <v>2</v>
      </c>
      <c r="O7130" s="7" t="n">
        <f aca="false">N7130/49735264</f>
        <v>4.02129161312987E-008</v>
      </c>
      <c r="P7130" s="8" t="n">
        <f aca="false">O7130/$D7130</f>
        <v>0.122839503936176</v>
      </c>
      <c r="Q7130" s="6" t="n">
        <v>16</v>
      </c>
      <c r="R7130" s="9" t="n">
        <f aca="false">Q7130/50554893</f>
        <v>3.16487664210861E-007</v>
      </c>
      <c r="S7130" s="8" t="n">
        <f aca="false">R7130/$D7130</f>
        <v>0.966783596261551</v>
      </c>
      <c r="T7130" s="10" t="n">
        <f aca="false">AVERAGE(G7130,J7130,M7130,P7130)</f>
        <v>12.4830395615299</v>
      </c>
    </row>
    <row r="7131" s="5" customFormat="true" ht="15.25" hidden="false" customHeight="false" outlineLevel="0" collapsed="false">
      <c r="A7131" s="6" t="s">
        <v>2265</v>
      </c>
      <c r="B7131" s="7" t="n">
        <v>4418015</v>
      </c>
      <c r="C7131" s="6" t="n">
        <v>2383</v>
      </c>
      <c r="D7131" s="8" t="n">
        <f aca="false">C7131/58039824</f>
        <v>4.10580156135553E-005</v>
      </c>
      <c r="E7131" s="6" t="n">
        <v>3650</v>
      </c>
      <c r="F7131" s="7" t="n">
        <f aca="false">E7131/57700746</f>
        <v>6.32574143842092E-005</v>
      </c>
      <c r="G7131" s="8" t="n">
        <f aca="false">F7131/$D7131</f>
        <v>1.54068367501241</v>
      </c>
      <c r="H7131" s="6" t="n">
        <v>1801</v>
      </c>
      <c r="I7131" s="7" t="n">
        <f aca="false">H7131/41918464</f>
        <v>4.29643605261872E-005</v>
      </c>
      <c r="J7131" s="8" t="n">
        <f aca="false">I7131/$D7131</f>
        <v>1.04643051750418</v>
      </c>
      <c r="K7131" s="6" t="n">
        <v>212</v>
      </c>
      <c r="L7131" s="7" t="n">
        <f aca="false">K7131/43192891</f>
        <v>4.90821510419388E-006</v>
      </c>
      <c r="M7131" s="8" t="n">
        <f aca="false">L7131/$D7131</f>
        <v>0.11954340780594</v>
      </c>
      <c r="N7131" s="6" t="n">
        <v>863</v>
      </c>
      <c r="O7131" s="7" t="n">
        <f aca="false">N7131/49735264</f>
        <v>1.73518733106554E-005</v>
      </c>
      <c r="P7131" s="8" t="n">
        <f aca="false">O7131/$D7131</f>
        <v>0.422618410835391</v>
      </c>
      <c r="Q7131" s="6" t="n">
        <v>407</v>
      </c>
      <c r="R7131" s="9" t="n">
        <f aca="false">Q7131/50554893</f>
        <v>8.05065495836377E-006</v>
      </c>
      <c r="S7131" s="8" t="n">
        <f aca="false">R7131/$D7131</f>
        <v>0.196079981900193</v>
      </c>
      <c r="T7131" s="10" t="n">
        <f aca="false">AVERAGE(G7131,J7131,M7131,P7131)</f>
        <v>0.782319002789479</v>
      </c>
    </row>
    <row r="7132" s="5" customFormat="true" ht="15.25" hidden="false" customHeight="false" outlineLevel="0" collapsed="false">
      <c r="A7132" s="6" t="s">
        <v>2266</v>
      </c>
      <c r="B7132" s="7" t="n">
        <v>4419387</v>
      </c>
      <c r="C7132" s="6" t="n">
        <v>1765</v>
      </c>
      <c r="D7132" s="8" t="n">
        <f aca="false">C7132/58039824</f>
        <v>3.04101542416807E-005</v>
      </c>
      <c r="E7132" s="6" t="n">
        <v>1942</v>
      </c>
      <c r="F7132" s="7" t="n">
        <f aca="false">E7132/57700746</f>
        <v>3.36564106120916E-005</v>
      </c>
      <c r="G7132" s="8" t="n">
        <f aca="false">F7132/$D7132</f>
        <v>1.1067490925765</v>
      </c>
      <c r="H7132" s="6" t="n">
        <v>3806</v>
      </c>
      <c r="I7132" s="7" t="n">
        <f aca="false">H7132/41918464</f>
        <v>9.07953115839359E-005</v>
      </c>
      <c r="J7132" s="8" t="n">
        <f aca="false">I7132/$D7132</f>
        <v>2.98569059736929</v>
      </c>
      <c r="K7132" s="6" t="n">
        <v>3683</v>
      </c>
      <c r="L7132" s="7" t="n">
        <f aca="false">K7132/43192891</f>
        <v>8.52686614563494E-005</v>
      </c>
      <c r="M7132" s="8" t="n">
        <f aca="false">L7132/$D7132</f>
        <v>2.80395359979722</v>
      </c>
      <c r="N7132" s="6" t="n">
        <v>2617</v>
      </c>
      <c r="O7132" s="7" t="n">
        <f aca="false">N7132/49735264</f>
        <v>5.26186007578044E-005</v>
      </c>
      <c r="P7132" s="8" t="n">
        <f aca="false">O7132/$D7132</f>
        <v>1.7302970691837</v>
      </c>
      <c r="Q7132" s="6" t="n">
        <v>2546</v>
      </c>
      <c r="R7132" s="9" t="n">
        <f aca="false">Q7132/50554893</f>
        <v>5.03610995675532E-005</v>
      </c>
      <c r="S7132" s="8" t="n">
        <f aca="false">R7132/$D7132</f>
        <v>1.65606195770383</v>
      </c>
      <c r="T7132" s="10" t="n">
        <f aca="false">AVERAGE(G7132,J7132,M7132,P7132)</f>
        <v>2.15667258973168</v>
      </c>
    </row>
    <row r="7133" s="5" customFormat="true" ht="15.25" hidden="false" customHeight="false" outlineLevel="0" collapsed="false">
      <c r="A7133" s="6" t="s">
        <v>2266</v>
      </c>
      <c r="B7133" s="7" t="n">
        <v>4419543</v>
      </c>
      <c r="C7133" s="6" t="n">
        <v>1041</v>
      </c>
      <c r="D7133" s="8" t="n">
        <f aca="false">C7133/58039824</f>
        <v>1.79359606603907E-005</v>
      </c>
      <c r="E7133" s="6" t="n">
        <v>2033</v>
      </c>
      <c r="F7133" s="7" t="n">
        <f aca="false">E7133/57700746</f>
        <v>3.52335132720814E-005</v>
      </c>
      <c r="G7133" s="8" t="n">
        <f aca="false">F7133/$D7133</f>
        <v>1.96440625284656</v>
      </c>
      <c r="H7133" s="6" t="n">
        <v>1343</v>
      </c>
      <c r="I7133" s="7" t="n">
        <f aca="false">H7133/41918464</f>
        <v>3.2038387666113E-005</v>
      </c>
      <c r="J7133" s="8" t="n">
        <f aca="false">I7133/$D7133</f>
        <v>1.78626549604704</v>
      </c>
      <c r="K7133" s="6" t="n">
        <v>403</v>
      </c>
      <c r="L7133" s="7" t="n">
        <f aca="false">K7133/43192891</f>
        <v>9.33023908957611E-006</v>
      </c>
      <c r="M7133" s="8" t="n">
        <f aca="false">L7133/$D7133</f>
        <v>0.520197343551314</v>
      </c>
      <c r="N7133" s="6" t="n">
        <v>563</v>
      </c>
      <c r="O7133" s="7" t="n">
        <f aca="false">N7133/49735264</f>
        <v>1.13199358909606E-005</v>
      </c>
      <c r="P7133" s="8" t="n">
        <f aca="false">O7133/$D7133</f>
        <v>0.631130726995808</v>
      </c>
      <c r="Q7133" s="6" t="n">
        <v>4992</v>
      </c>
      <c r="R7133" s="9" t="n">
        <f aca="false">Q7133/50554893</f>
        <v>9.87441512337886E-005</v>
      </c>
      <c r="S7133" s="8" t="n">
        <f aca="false">R7133/$D7133</f>
        <v>5.50537287093033</v>
      </c>
      <c r="T7133" s="10" t="n">
        <f aca="false">AVERAGE(G7133,J7133,M7133,P7133)</f>
        <v>1.22549995486018</v>
      </c>
    </row>
    <row r="7134" s="5" customFormat="true" ht="15.25" hidden="false" customHeight="false" outlineLevel="0" collapsed="false">
      <c r="A7134" s="6" t="s">
        <v>2267</v>
      </c>
      <c r="B7134" s="7" t="n">
        <v>4420500</v>
      </c>
      <c r="C7134" s="6" t="n">
        <v>5070</v>
      </c>
      <c r="D7134" s="8" t="n">
        <f aca="false">C7134/58039824</f>
        <v>8.73538141673207E-005</v>
      </c>
      <c r="E7134" s="6" t="n">
        <v>4761</v>
      </c>
      <c r="F7134" s="7" t="n">
        <f aca="false">E7134/57700746</f>
        <v>8.25119314748548E-005</v>
      </c>
      <c r="G7134" s="8" t="n">
        <f aca="false">F7134/$D7134</f>
        <v>0.944571593826555</v>
      </c>
      <c r="H7134" s="6" t="n">
        <v>1861</v>
      </c>
      <c r="I7134" s="7" t="n">
        <f aca="false">H7134/41918464</f>
        <v>4.43957106825288E-005</v>
      </c>
      <c r="J7134" s="8" t="n">
        <f aca="false">I7134/$D7134</f>
        <v>0.508228645832129</v>
      </c>
      <c r="K7134" s="6" t="n">
        <v>2834</v>
      </c>
      <c r="L7134" s="7" t="n">
        <f aca="false">K7134/43192891</f>
        <v>6.56126490815352E-005</v>
      </c>
      <c r="M7134" s="8" t="n">
        <f aca="false">L7134/$D7134</f>
        <v>0.751113728770427</v>
      </c>
      <c r="N7134" s="6" t="n">
        <v>2213</v>
      </c>
      <c r="O7134" s="7" t="n">
        <f aca="false">N7134/49735264</f>
        <v>4.4495591699282E-005</v>
      </c>
      <c r="P7134" s="8" t="n">
        <f aca="false">O7134/$D7134</f>
        <v>0.509372053452108</v>
      </c>
      <c r="Q7134" s="6" t="n">
        <v>0</v>
      </c>
      <c r="R7134" s="9" t="n">
        <f aca="false">Q7134/50554893</f>
        <v>0</v>
      </c>
      <c r="S7134" s="8" t="n">
        <f aca="false">R7134/$D7134</f>
        <v>0</v>
      </c>
      <c r="T7134" s="10" t="n">
        <f aca="false">AVERAGE(G7134,J7134,M7134,P7134)</f>
        <v>0.678321505470305</v>
      </c>
    </row>
    <row r="7135" s="5" customFormat="true" ht="15.25" hidden="false" customHeight="false" outlineLevel="0" collapsed="false">
      <c r="A7135" s="6" t="s">
        <v>2267</v>
      </c>
      <c r="B7135" s="7" t="n">
        <v>4420915</v>
      </c>
      <c r="C7135" s="6" t="n">
        <v>2789</v>
      </c>
      <c r="D7135" s="8" t="n">
        <f aca="false">C7135/58039824</f>
        <v>4.80532125665991E-005</v>
      </c>
      <c r="E7135" s="6" t="n">
        <v>10252</v>
      </c>
      <c r="F7135" s="7" t="n">
        <f aca="false">E7135/57700746</f>
        <v>0.000177675345826551</v>
      </c>
      <c r="G7135" s="8" t="n">
        <f aca="false">F7135/$D7135</f>
        <v>3.69747070667342</v>
      </c>
      <c r="H7135" s="6" t="n">
        <v>5577</v>
      </c>
      <c r="I7135" s="7" t="n">
        <f aca="false">H7135/41918464</f>
        <v>0.000133043997031952</v>
      </c>
      <c r="J7135" s="8" t="n">
        <f aca="false">I7135/$D7135</f>
        <v>2.76868059232378</v>
      </c>
      <c r="K7135" s="6" t="n">
        <v>5955</v>
      </c>
      <c r="L7135" s="7" t="n">
        <f aca="false">K7135/43192891</f>
        <v>0.000137869910120163</v>
      </c>
      <c r="M7135" s="8" t="n">
        <f aca="false">L7135/$D7135</f>
        <v>2.86910911375765</v>
      </c>
      <c r="N7135" s="6" t="n">
        <v>2555</v>
      </c>
      <c r="O7135" s="7" t="n">
        <f aca="false">N7135/49735264</f>
        <v>5.13720003577341E-005</v>
      </c>
      <c r="P7135" s="8" t="n">
        <f aca="false">O7135/$D7135</f>
        <v>1.06906484736136</v>
      </c>
      <c r="Q7135" s="6" t="n">
        <v>16637</v>
      </c>
      <c r="R7135" s="9" t="n">
        <f aca="false">Q7135/50554893</f>
        <v>0.000329087829342256</v>
      </c>
      <c r="S7135" s="8" t="n">
        <f aca="false">R7135/$D7135</f>
        <v>6.84840433688296</v>
      </c>
      <c r="T7135" s="10" t="n">
        <f aca="false">AVERAGE(G7135,J7135,M7135,P7135)</f>
        <v>2.60108131502905</v>
      </c>
    </row>
    <row r="7136" s="5" customFormat="true" ht="15.25" hidden="false" customHeight="false" outlineLevel="0" collapsed="false">
      <c r="A7136" s="6" t="s">
        <v>2268</v>
      </c>
      <c r="B7136" s="7" t="n">
        <v>4421321</v>
      </c>
      <c r="C7136" s="6" t="n">
        <v>52</v>
      </c>
      <c r="D7136" s="8" t="n">
        <f aca="false">C7136/58039824</f>
        <v>8.95936555562264E-007</v>
      </c>
      <c r="E7136" s="6" t="n">
        <v>497</v>
      </c>
      <c r="F7136" s="7" t="n">
        <f aca="false">E7136/57700746</f>
        <v>8.6134068353293E-006</v>
      </c>
      <c r="G7136" s="8" t="n">
        <f aca="false">F7136/$D7136</f>
        <v>9.61385801467134</v>
      </c>
      <c r="H7136" s="6" t="n">
        <v>2740</v>
      </c>
      <c r="I7136" s="7" t="n">
        <f aca="false">H7136/41918464</f>
        <v>6.53649904729334E-005</v>
      </c>
      <c r="J7136" s="8" t="n">
        <f aca="false">I7136/$D7136</f>
        <v>72.9571642848217</v>
      </c>
      <c r="K7136" s="6" t="n">
        <v>1399</v>
      </c>
      <c r="L7136" s="7" t="n">
        <f aca="false">K7136/43192891</f>
        <v>3.23895892960719E-005</v>
      </c>
      <c r="M7136" s="8" t="n">
        <f aca="false">L7136/$D7136</f>
        <v>36.1516550418519</v>
      </c>
      <c r="N7136" s="6" t="n">
        <v>323</v>
      </c>
      <c r="O7136" s="7" t="n">
        <f aca="false">N7136/49735264</f>
        <v>6.49438595520474E-006</v>
      </c>
      <c r="P7136" s="8" t="n">
        <f aca="false">O7136/$D7136</f>
        <v>7.24871188131068</v>
      </c>
      <c r="Q7136" s="6" t="n">
        <v>3</v>
      </c>
      <c r="R7136" s="9" t="n">
        <f aca="false">Q7136/50554893</f>
        <v>5.93414370395364E-008</v>
      </c>
      <c r="S7136" s="8" t="n">
        <f aca="false">R7136/$D7136</f>
        <v>0.0662339723400341</v>
      </c>
      <c r="T7136" s="10" t="n">
        <f aca="false">AVERAGE(G7136,J7136,M7136,P7136)</f>
        <v>31.4928473056639</v>
      </c>
    </row>
    <row r="7137" s="5" customFormat="true" ht="15.25" hidden="false" customHeight="false" outlineLevel="0" collapsed="false">
      <c r="A7137" s="6" t="s">
        <v>2268</v>
      </c>
      <c r="B7137" s="7" t="n">
        <v>4421498</v>
      </c>
      <c r="C7137" s="6" t="n">
        <v>6873</v>
      </c>
      <c r="D7137" s="8" t="n">
        <f aca="false">C7137/58039824</f>
        <v>0.000118418691276528</v>
      </c>
      <c r="E7137" s="6" t="n">
        <v>3628</v>
      </c>
      <c r="F7137" s="7" t="n">
        <f aca="false">E7137/57700746</f>
        <v>6.28761368180578E-005</v>
      </c>
      <c r="G7137" s="8" t="n">
        <f aca="false">F7137/$D7137</f>
        <v>0.530964631852174</v>
      </c>
      <c r="H7137" s="6" t="n">
        <v>5281</v>
      </c>
      <c r="I7137" s="7" t="n">
        <f aca="false">H7137/41918464</f>
        <v>0.000125982669594</v>
      </c>
      <c r="J7137" s="8" t="n">
        <f aca="false">I7137/$D7137</f>
        <v>1.06387486836693</v>
      </c>
      <c r="K7137" s="6" t="n">
        <v>2674</v>
      </c>
      <c r="L7137" s="7" t="n">
        <f aca="false">K7137/43192891</f>
        <v>6.19083357953511E-005</v>
      </c>
      <c r="M7137" s="8" t="n">
        <f aca="false">L7137/$D7137</f>
        <v>0.522791926916205</v>
      </c>
      <c r="N7137" s="6" t="n">
        <v>2770</v>
      </c>
      <c r="O7137" s="7" t="n">
        <f aca="false">N7137/49735264</f>
        <v>5.56948888418487E-005</v>
      </c>
      <c r="P7137" s="8" t="n">
        <f aca="false">O7137/$D7137</f>
        <v>0.470321773036587</v>
      </c>
      <c r="Q7137" s="6" t="n">
        <v>986</v>
      </c>
      <c r="R7137" s="9" t="n">
        <f aca="false">Q7137/50554893</f>
        <v>1.95035523069943E-005</v>
      </c>
      <c r="S7137" s="8" t="n">
        <f aca="false">R7137/$D7137</f>
        <v>0.1646999480973</v>
      </c>
      <c r="T7137" s="10" t="n">
        <f aca="false">AVERAGE(G7137,J7137,M7137,P7137)</f>
        <v>0.646988300042975</v>
      </c>
    </row>
    <row r="7138" s="5" customFormat="true" ht="15.25" hidden="false" customHeight="false" outlineLevel="0" collapsed="false">
      <c r="A7138" s="6" t="s">
        <v>21</v>
      </c>
      <c r="B7138" s="7" t="n">
        <v>4422689</v>
      </c>
      <c r="C7138" s="6" t="n">
        <v>1061</v>
      </c>
      <c r="D7138" s="8" t="n">
        <f aca="false">C7138/58039824</f>
        <v>1.82805516432993E-005</v>
      </c>
      <c r="E7138" s="6" t="n">
        <v>1818</v>
      </c>
      <c r="F7138" s="7" t="n">
        <f aca="false">E7138/57700746</f>
        <v>3.15073916028746E-005</v>
      </c>
      <c r="G7138" s="8" t="n">
        <f aca="false">F7138/$D7138</f>
        <v>1.72354709079163</v>
      </c>
      <c r="H7138" s="6" t="n">
        <v>2733</v>
      </c>
      <c r="I7138" s="7" t="n">
        <f aca="false">H7138/41918464</f>
        <v>6.51979996213602E-005</v>
      </c>
      <c r="J7138" s="8" t="n">
        <f aca="false">I7138/$D7138</f>
        <v>3.56652254776231</v>
      </c>
      <c r="K7138" s="6" t="n">
        <v>3063</v>
      </c>
      <c r="L7138" s="7" t="n">
        <f aca="false">K7138/43192891</f>
        <v>7.09144474723861E-005</v>
      </c>
      <c r="M7138" s="8" t="n">
        <f aca="false">L7138/$D7138</f>
        <v>3.87922907667723</v>
      </c>
      <c r="N7138" s="6" t="n">
        <v>3442</v>
      </c>
      <c r="O7138" s="7" t="n">
        <f aca="false">N7138/49735264</f>
        <v>6.92064286619651E-005</v>
      </c>
      <c r="P7138" s="8" t="n">
        <f aca="false">O7138/$D7138</f>
        <v>3.78579541867013</v>
      </c>
      <c r="Q7138" s="6" t="n">
        <v>1476</v>
      </c>
      <c r="R7138" s="9" t="n">
        <f aca="false">Q7138/50554893</f>
        <v>2.91959870234519E-005</v>
      </c>
      <c r="S7138" s="8" t="n">
        <f aca="false">R7138/$D7138</f>
        <v>1.59710645461587</v>
      </c>
      <c r="T7138" s="10" t="n">
        <f aca="false">AVERAGE(G7138,J7138,M7138,P7138)</f>
        <v>3.23877353347532</v>
      </c>
    </row>
    <row r="7139" s="5" customFormat="true" ht="15.25" hidden="false" customHeight="false" outlineLevel="0" collapsed="false">
      <c r="A7139" s="6" t="s">
        <v>21</v>
      </c>
      <c r="B7139" s="7" t="n">
        <v>4422762</v>
      </c>
      <c r="C7139" s="6" t="n">
        <v>2160</v>
      </c>
      <c r="D7139" s="8" t="n">
        <f aca="false">C7139/58039824</f>
        <v>3.72158261541248E-005</v>
      </c>
      <c r="E7139" s="6" t="n">
        <v>244</v>
      </c>
      <c r="F7139" s="7" t="n">
        <f aca="false">E7139/57700746</f>
        <v>4.22871482458823E-006</v>
      </c>
      <c r="G7139" s="8" t="n">
        <f aca="false">F7139/$D7139</f>
        <v>0.113626788965413</v>
      </c>
      <c r="H7139" s="6" t="n">
        <v>1466</v>
      </c>
      <c r="I7139" s="7" t="n">
        <f aca="false">H7139/41918464</f>
        <v>3.49726554866132E-005</v>
      </c>
      <c r="J7139" s="8" t="n">
        <f aca="false">I7139/$D7139</f>
        <v>0.939725356136883</v>
      </c>
      <c r="K7139" s="6" t="n">
        <v>1966</v>
      </c>
      <c r="L7139" s="7" t="n">
        <f aca="false">K7139/43192891</f>
        <v>4.55167495039867E-005</v>
      </c>
      <c r="M7139" s="8" t="n">
        <f aca="false">L7139/$D7139</f>
        <v>1.22304820845531</v>
      </c>
      <c r="N7139" s="6" t="n">
        <v>80</v>
      </c>
      <c r="O7139" s="7" t="n">
        <f aca="false">N7139/49735264</f>
        <v>1.60851664525195E-006</v>
      </c>
      <c r="P7139" s="8" t="n">
        <f aca="false">O7139/$D7139</f>
        <v>0.0432213069405063</v>
      </c>
      <c r="Q7139" s="6" t="n">
        <v>9043</v>
      </c>
      <c r="R7139" s="9" t="n">
        <f aca="false">Q7139/50554893</f>
        <v>0.000178874871716176</v>
      </c>
      <c r="S7139" s="8" t="n">
        <f aca="false">R7139/$D7139</f>
        <v>4.80641947797659</v>
      </c>
      <c r="T7139" s="10" t="n">
        <f aca="false">AVERAGE(G7139,J7139,M7139,P7139)</f>
        <v>0.579905415124528</v>
      </c>
    </row>
    <row r="7140" s="5" customFormat="true" ht="15.25" hidden="false" customHeight="false" outlineLevel="0" collapsed="false">
      <c r="A7140" s="6" t="s">
        <v>2269</v>
      </c>
      <c r="B7140" s="7" t="n">
        <v>4423401</v>
      </c>
      <c r="C7140" s="6" t="n">
        <v>5411</v>
      </c>
      <c r="D7140" s="8" t="n">
        <f aca="false">C7140/58039824</f>
        <v>9.32290904259117E-005</v>
      </c>
      <c r="E7140" s="6" t="n">
        <v>5282</v>
      </c>
      <c r="F7140" s="7" t="n">
        <f aca="false">E7140/57700746</f>
        <v>9.15412774732583E-005</v>
      </c>
      <c r="G7140" s="8" t="n">
        <f aca="false">F7140/$D7140</f>
        <v>0.981896069725204</v>
      </c>
      <c r="H7140" s="6" t="n">
        <v>2444</v>
      </c>
      <c r="I7140" s="7" t="n">
        <f aca="false">H7140/41918464</f>
        <v>5.83036630349814E-005</v>
      </c>
      <c r="J7140" s="8" t="n">
        <f aca="false">I7140/$D7140</f>
        <v>0.625380584199894</v>
      </c>
      <c r="K7140" s="6" t="n">
        <v>3901</v>
      </c>
      <c r="L7140" s="7" t="n">
        <f aca="false">K7140/43192891</f>
        <v>9.03157883087752E-005</v>
      </c>
      <c r="M7140" s="8" t="n">
        <f aca="false">L7140/$D7140</f>
        <v>0.968751147267154</v>
      </c>
      <c r="N7140" s="6" t="n">
        <v>1315</v>
      </c>
      <c r="O7140" s="7" t="n">
        <f aca="false">N7140/49735264</f>
        <v>2.64399923563289E-005</v>
      </c>
      <c r="P7140" s="8" t="n">
        <f aca="false">O7140/$D7140</f>
        <v>0.283602384572662</v>
      </c>
      <c r="Q7140" s="6" t="n">
        <v>1962</v>
      </c>
      <c r="R7140" s="9" t="n">
        <f aca="false">Q7140/50554893</f>
        <v>3.88092998238568E-005</v>
      </c>
      <c r="S7140" s="8" t="n">
        <f aca="false">R7140/$D7140</f>
        <v>0.416278863673975</v>
      </c>
      <c r="T7140" s="10" t="n">
        <f aca="false">AVERAGE(G7140,J7140,M7140,P7140)</f>
        <v>0.714907546441228</v>
      </c>
    </row>
    <row r="7141" s="5" customFormat="true" ht="15.25" hidden="false" customHeight="false" outlineLevel="0" collapsed="false">
      <c r="A7141" s="6" t="s">
        <v>2269</v>
      </c>
      <c r="B7141" s="7" t="n">
        <v>4423659</v>
      </c>
      <c r="C7141" s="6" t="n">
        <v>2176</v>
      </c>
      <c r="D7141" s="8" t="n">
        <f aca="false">C7141/58039824</f>
        <v>3.74914989404516E-005</v>
      </c>
      <c r="E7141" s="6" t="n">
        <v>7761</v>
      </c>
      <c r="F7141" s="7" t="n">
        <f aca="false">E7141/57700746</f>
        <v>0.000134504326859136</v>
      </c>
      <c r="G7141" s="8" t="n">
        <f aca="false">F7141/$D7141</f>
        <v>3.58759533922001</v>
      </c>
      <c r="H7141" s="6" t="n">
        <v>7279</v>
      </c>
      <c r="I7141" s="7" t="n">
        <f aca="false">H7141/41918464</f>
        <v>0.000173646629800176</v>
      </c>
      <c r="J7141" s="8" t="n">
        <f aca="false">I7141/$D7141</f>
        <v>4.63162676093537</v>
      </c>
      <c r="K7141" s="6" t="n">
        <v>4426</v>
      </c>
      <c r="L7141" s="7" t="n">
        <f aca="false">K7141/43192891</f>
        <v>0.000102470566279067</v>
      </c>
      <c r="M7141" s="8" t="n">
        <f aca="false">L7141/$D7141</f>
        <v>2.73316802941974</v>
      </c>
      <c r="N7141" s="6" t="n">
        <v>11385</v>
      </c>
      <c r="O7141" s="7" t="n">
        <f aca="false">N7141/49735264</f>
        <v>0.000228912025077418</v>
      </c>
      <c r="P7141" s="8" t="n">
        <f aca="false">O7141/$D7141</f>
        <v>6.10570480100042</v>
      </c>
      <c r="Q7141" s="6" t="n">
        <v>5329</v>
      </c>
      <c r="R7141" s="9" t="n">
        <f aca="false">Q7141/50554893</f>
        <v>0.00010541017266123</v>
      </c>
      <c r="S7141" s="8" t="n">
        <f aca="false">R7141/$D7141</f>
        <v>2.81157530747582</v>
      </c>
      <c r="T7141" s="10" t="n">
        <f aca="false">AVERAGE(G7141,J7141,M7141,P7141)</f>
        <v>4.26452373264389</v>
      </c>
    </row>
    <row r="7142" s="5" customFormat="true" ht="15.25" hidden="false" customHeight="false" outlineLevel="0" collapsed="false">
      <c r="A7142" s="6" t="s">
        <v>21</v>
      </c>
      <c r="B7142" s="7" t="n">
        <v>4423669</v>
      </c>
      <c r="C7142" s="6" t="n">
        <v>22</v>
      </c>
      <c r="D7142" s="8" t="n">
        <f aca="false">C7142/58039824</f>
        <v>3.79050081199419E-007</v>
      </c>
      <c r="E7142" s="6" t="n">
        <v>225</v>
      </c>
      <c r="F7142" s="7" t="n">
        <f aca="false">E7142/57700746</f>
        <v>3.89942965382111E-006</v>
      </c>
      <c r="G7142" s="8" t="n">
        <f aca="false">F7142/$D7142</f>
        <v>10.2873732185527</v>
      </c>
      <c r="H7142" s="6" t="n">
        <v>359</v>
      </c>
      <c r="I7142" s="7" t="n">
        <f aca="false">H7142/41918464</f>
        <v>8.56424510211061E-006</v>
      </c>
      <c r="J7142" s="8" t="n">
        <f aca="false">I7142/$D7142</f>
        <v>22.5939672008801</v>
      </c>
      <c r="K7142" s="6" t="n">
        <v>1645</v>
      </c>
      <c r="L7142" s="7" t="n">
        <f aca="false">K7142/43192891</f>
        <v>3.80849709735799E-005</v>
      </c>
      <c r="M7142" s="8" t="n">
        <f aca="false">L7142/$D7142</f>
        <v>100.474773288713</v>
      </c>
      <c r="N7142" s="6" t="n">
        <v>761</v>
      </c>
      <c r="O7142" s="7" t="n">
        <f aca="false">N7142/49735264</f>
        <v>1.53010145879592E-005</v>
      </c>
      <c r="P7142" s="8" t="n">
        <f aca="false">O7142/$D7142</f>
        <v>40.3667360775719</v>
      </c>
      <c r="Q7142" s="6" t="n">
        <v>2124</v>
      </c>
      <c r="R7142" s="9" t="n">
        <f aca="false">Q7142/50554893</f>
        <v>4.20137374239918E-005</v>
      </c>
      <c r="S7142" s="8" t="n">
        <f aca="false">R7142/$D7142</f>
        <v>110.839542075941</v>
      </c>
      <c r="T7142" s="10" t="n">
        <f aca="false">AVERAGE(G7142,J7142,M7142,P7142)</f>
        <v>43.4307124464294</v>
      </c>
    </row>
    <row r="7143" s="5" customFormat="true" ht="15.25" hidden="false" customHeight="false" outlineLevel="0" collapsed="false">
      <c r="A7143" s="6" t="s">
        <v>2270</v>
      </c>
      <c r="B7143" s="7" t="n">
        <v>4423770</v>
      </c>
      <c r="C7143" s="6" t="n">
        <v>10909</v>
      </c>
      <c r="D7143" s="8" t="n">
        <f aca="false">C7143/58039824</f>
        <v>0.000187957151627476</v>
      </c>
      <c r="E7143" s="6" t="n">
        <v>8778</v>
      </c>
      <c r="F7143" s="7" t="n">
        <f aca="false">E7143/57700746</f>
        <v>0.000152129748894408</v>
      </c>
      <c r="G7143" s="8" t="n">
        <f aca="false">F7143/$D7143</f>
        <v>0.809385264551803</v>
      </c>
      <c r="H7143" s="6" t="n">
        <v>6018</v>
      </c>
      <c r="I7143" s="7" t="n">
        <f aca="false">H7143/41918464</f>
        <v>0.000143564420681063</v>
      </c>
      <c r="J7143" s="8" t="n">
        <f aca="false">I7143/$D7143</f>
        <v>0.763814621779344</v>
      </c>
      <c r="K7143" s="6" t="n">
        <v>9367</v>
      </c>
      <c r="L7143" s="7" t="n">
        <f aca="false">K7143/43192891</f>
        <v>0.000216864390948038</v>
      </c>
      <c r="M7143" s="8" t="n">
        <f aca="false">L7143/$D7143</f>
        <v>1.15379696420307</v>
      </c>
      <c r="N7143" s="6" t="n">
        <v>12920</v>
      </c>
      <c r="O7143" s="7" t="n">
        <f aca="false">N7143/49735264</f>
        <v>0.00025977543820819</v>
      </c>
      <c r="P7143" s="8" t="n">
        <f aca="false">O7143/$D7143</f>
        <v>1.38209924953031</v>
      </c>
      <c r="Q7143" s="6" t="n">
        <v>5431</v>
      </c>
      <c r="R7143" s="9" t="n">
        <f aca="false">Q7143/50554893</f>
        <v>0.000107427781520574</v>
      </c>
      <c r="S7143" s="8" t="n">
        <f aca="false">R7143/$D7143</f>
        <v>0.571554636737059</v>
      </c>
      <c r="T7143" s="10" t="n">
        <f aca="false">AVERAGE(G7143,J7143,M7143,P7143)</f>
        <v>1.02727402501613</v>
      </c>
    </row>
    <row r="7144" s="5" customFormat="true" ht="15.25" hidden="false" customHeight="false" outlineLevel="0" collapsed="false">
      <c r="A7144" s="6" t="s">
        <v>2270</v>
      </c>
      <c r="B7144" s="7" t="n">
        <v>4423845</v>
      </c>
      <c r="C7144" s="6" t="n">
        <v>268</v>
      </c>
      <c r="D7144" s="8" t="n">
        <f aca="false">C7144/58039824</f>
        <v>4.61751917097474E-006</v>
      </c>
      <c r="E7144" s="6" t="n">
        <v>881</v>
      </c>
      <c r="F7144" s="7" t="n">
        <f aca="false">E7144/57700746</f>
        <v>1.52684334445173E-005</v>
      </c>
      <c r="G7144" s="8" t="n">
        <f aca="false">F7144/$D7144</f>
        <v>3.3066313055056</v>
      </c>
      <c r="H7144" s="6" t="n">
        <v>6</v>
      </c>
      <c r="I7144" s="7" t="n">
        <f aca="false">H7144/41918464</f>
        <v>1.43135015634161E-007</v>
      </c>
      <c r="J7144" s="8" t="n">
        <f aca="false">I7144/$D7144</f>
        <v>0.0309982504315072</v>
      </c>
      <c r="K7144" s="6" t="n">
        <v>42</v>
      </c>
      <c r="L7144" s="7" t="n">
        <f aca="false">K7144/43192891</f>
        <v>9.72382237623316E-007</v>
      </c>
      <c r="M7144" s="8" t="n">
        <f aca="false">L7144/$D7144</f>
        <v>0.210585425120834</v>
      </c>
      <c r="N7144" s="6" t="n">
        <v>602</v>
      </c>
      <c r="O7144" s="7" t="n">
        <f aca="false">N7144/49735264</f>
        <v>1.21040877555209E-005</v>
      </c>
      <c r="P7144" s="8" t="n">
        <f aca="false">O7144/$D7144</f>
        <v>2.62134001123503</v>
      </c>
      <c r="Q7144" s="6" t="n">
        <v>0</v>
      </c>
      <c r="R7144" s="9" t="n">
        <f aca="false">Q7144/50554893</f>
        <v>0</v>
      </c>
      <c r="S7144" s="8" t="n">
        <f aca="false">R7144/$D7144</f>
        <v>0</v>
      </c>
      <c r="T7144" s="10" t="n">
        <f aca="false">AVERAGE(G7144,J7144,M7144,P7144)</f>
        <v>1.54238874807324</v>
      </c>
    </row>
    <row r="7145" s="5" customFormat="true" ht="15.25" hidden="false" customHeight="false" outlineLevel="0" collapsed="false">
      <c r="A7145" s="6" t="s">
        <v>2270</v>
      </c>
      <c r="B7145" s="7" t="n">
        <v>4424004</v>
      </c>
      <c r="C7145" s="6" t="n">
        <v>1270</v>
      </c>
      <c r="D7145" s="8" t="n">
        <f aca="false">C7145/58039824</f>
        <v>2.18815274146937E-005</v>
      </c>
      <c r="E7145" s="6" t="n">
        <v>336</v>
      </c>
      <c r="F7145" s="7" t="n">
        <f aca="false">E7145/57700746</f>
        <v>5.82314828303953E-006</v>
      </c>
      <c r="G7145" s="8" t="n">
        <f aca="false">F7145/$D7145</f>
        <v>0.266121654703556</v>
      </c>
      <c r="H7145" s="6" t="n">
        <v>390</v>
      </c>
      <c r="I7145" s="7" t="n">
        <f aca="false">H7145/41918464</f>
        <v>9.30377601622044E-006</v>
      </c>
      <c r="J7145" s="8" t="n">
        <f aca="false">I7145/$D7145</f>
        <v>0.425188600406973</v>
      </c>
      <c r="K7145" s="6" t="n">
        <v>218</v>
      </c>
      <c r="L7145" s="7" t="n">
        <f aca="false">K7145/43192891</f>
        <v>5.04712685242578E-006</v>
      </c>
      <c r="M7145" s="8" t="n">
        <f aca="false">L7145/$D7145</f>
        <v>0.230656971827139</v>
      </c>
      <c r="N7145" s="6" t="n">
        <v>424</v>
      </c>
      <c r="O7145" s="7" t="n">
        <f aca="false">N7145/49735264</f>
        <v>8.52513821983533E-006</v>
      </c>
      <c r="P7145" s="8" t="n">
        <f aca="false">O7145/$D7145</f>
        <v>0.389604347917256</v>
      </c>
      <c r="Q7145" s="6" t="n">
        <v>0</v>
      </c>
      <c r="R7145" s="9" t="n">
        <f aca="false">Q7145/50554893</f>
        <v>0</v>
      </c>
      <c r="S7145" s="8" t="n">
        <f aca="false">R7145/$D7145</f>
        <v>0</v>
      </c>
      <c r="T7145" s="10" t="n">
        <f aca="false">AVERAGE(G7145,J7145,M7145,P7145)</f>
        <v>0.327892893713731</v>
      </c>
    </row>
    <row r="7146" s="5" customFormat="true" ht="15.25" hidden="false" customHeight="false" outlineLevel="0" collapsed="false">
      <c r="A7146" s="6" t="s">
        <v>2270</v>
      </c>
      <c r="B7146" s="7" t="n">
        <v>4424052</v>
      </c>
      <c r="C7146" s="6" t="n">
        <v>17</v>
      </c>
      <c r="D7146" s="8" t="n">
        <f aca="false">C7146/58039824</f>
        <v>2.92902335472279E-007</v>
      </c>
      <c r="E7146" s="6" t="n">
        <v>0</v>
      </c>
      <c r="F7146" s="7" t="n">
        <f aca="false">E7146/57700746</f>
        <v>0</v>
      </c>
      <c r="G7146" s="8" t="n">
        <f aca="false">F7146/$D7146</f>
        <v>0</v>
      </c>
      <c r="H7146" s="6" t="n">
        <v>1</v>
      </c>
      <c r="I7146" s="7" t="n">
        <f aca="false">H7146/41918464</f>
        <v>2.38558359390268E-008</v>
      </c>
      <c r="J7146" s="8" t="n">
        <f aca="false">I7146/$D7146</f>
        <v>0.0814463834867052</v>
      </c>
      <c r="K7146" s="6" t="n">
        <v>0</v>
      </c>
      <c r="L7146" s="7" t="n">
        <f aca="false">K7146/43192891</f>
        <v>0</v>
      </c>
      <c r="M7146" s="8" t="n">
        <f aca="false">L7146/$D7146</f>
        <v>0</v>
      </c>
      <c r="N7146" s="6" t="n">
        <v>4</v>
      </c>
      <c r="O7146" s="7" t="n">
        <f aca="false">N7146/49735264</f>
        <v>8.04258322625974E-008</v>
      </c>
      <c r="P7146" s="8" t="n">
        <f aca="false">O7146/$D7146</f>
        <v>0.274582420563216</v>
      </c>
      <c r="Q7146" s="6" t="n">
        <v>0</v>
      </c>
      <c r="R7146" s="9" t="n">
        <f aca="false">Q7146/50554893</f>
        <v>0</v>
      </c>
      <c r="S7146" s="8" t="n">
        <f aca="false">R7146/$D7146</f>
        <v>0</v>
      </c>
      <c r="T7146" s="10" t="n">
        <f aca="false">AVERAGE(G7146,J7146,M7146,P7146)</f>
        <v>0.0890072010124803</v>
      </c>
    </row>
    <row r="7147" s="5" customFormat="true" ht="15.25" hidden="false" customHeight="false" outlineLevel="0" collapsed="false">
      <c r="A7147" s="6" t="s">
        <v>2270</v>
      </c>
      <c r="B7147" s="7" t="n">
        <v>4424262</v>
      </c>
      <c r="C7147" s="6" t="n">
        <v>340</v>
      </c>
      <c r="D7147" s="8" t="n">
        <f aca="false">C7147/58039824</f>
        <v>5.85804670944557E-006</v>
      </c>
      <c r="E7147" s="6" t="n">
        <v>118</v>
      </c>
      <c r="F7147" s="7" t="n">
        <f aca="false">E7147/57700746</f>
        <v>2.04503421844841E-006</v>
      </c>
      <c r="G7147" s="8" t="n">
        <f aca="false">F7147/$D7147</f>
        <v>0.349098312096244</v>
      </c>
      <c r="H7147" s="6" t="n">
        <v>427</v>
      </c>
      <c r="I7147" s="7" t="n">
        <f aca="false">H7147/41918464</f>
        <v>1.01864419459644E-005</v>
      </c>
      <c r="J7147" s="8" t="n">
        <f aca="false">I7147/$D7147</f>
        <v>1.73888028744116</v>
      </c>
      <c r="K7147" s="6" t="n">
        <v>0</v>
      </c>
      <c r="L7147" s="7" t="n">
        <f aca="false">K7147/43192891</f>
        <v>0</v>
      </c>
      <c r="M7147" s="8" t="n">
        <f aca="false">L7147/$D7147</f>
        <v>0</v>
      </c>
      <c r="N7147" s="6" t="n">
        <v>0</v>
      </c>
      <c r="O7147" s="7" t="n">
        <f aca="false">N7147/49735264</f>
        <v>0</v>
      </c>
      <c r="P7147" s="8" t="n">
        <f aca="false">O7147/$D7147</f>
        <v>0</v>
      </c>
      <c r="Q7147" s="6" t="n">
        <v>0</v>
      </c>
      <c r="R7147" s="9" t="n">
        <f aca="false">Q7147/50554893</f>
        <v>0</v>
      </c>
      <c r="S7147" s="8" t="n">
        <f aca="false">R7147/$D7147</f>
        <v>0</v>
      </c>
      <c r="T7147" s="10" t="n">
        <f aca="false">AVERAGE(G7147,J7147,M7147,P7147)</f>
        <v>0.52199464988435</v>
      </c>
    </row>
    <row r="7148" s="5" customFormat="true" ht="15.25" hidden="false" customHeight="false" outlineLevel="0" collapsed="false">
      <c r="A7148" s="6" t="s">
        <v>2270</v>
      </c>
      <c r="B7148" s="7" t="n">
        <v>4424541</v>
      </c>
      <c r="C7148" s="6" t="n">
        <v>125249</v>
      </c>
      <c r="D7148" s="8" t="n">
        <f aca="false">C7148/58039824</f>
        <v>0.00215798380091573</v>
      </c>
      <c r="E7148" s="6" t="n">
        <v>559</v>
      </c>
      <c r="F7148" s="7" t="n">
        <f aca="false">E7148/57700746</f>
        <v>9.68791633993779E-006</v>
      </c>
      <c r="G7148" s="8" t="n">
        <f aca="false">F7148/$D7148</f>
        <v>0.00448933691523855</v>
      </c>
      <c r="H7148" s="6" t="n">
        <v>1181</v>
      </c>
      <c r="I7148" s="7" t="n">
        <f aca="false">H7148/41918464</f>
        <v>2.81737422439906E-005</v>
      </c>
      <c r="J7148" s="8" t="n">
        <f aca="false">I7148/$D7148</f>
        <v>0.0130555856035783</v>
      </c>
      <c r="K7148" s="6" t="n">
        <v>1779</v>
      </c>
      <c r="L7148" s="7" t="n">
        <f aca="false">K7148/43192891</f>
        <v>4.1187333350759E-005</v>
      </c>
      <c r="M7148" s="8" t="n">
        <f aca="false">L7148/$D7148</f>
        <v>0.0190860252673266</v>
      </c>
      <c r="N7148" s="6" t="n">
        <v>2487</v>
      </c>
      <c r="O7148" s="7" t="n">
        <f aca="false">N7148/49735264</f>
        <v>5.00047612092699E-005</v>
      </c>
      <c r="P7148" s="8" t="n">
        <f aca="false">O7148/$D7148</f>
        <v>0.0231719817303775</v>
      </c>
      <c r="Q7148" s="6" t="n">
        <v>672</v>
      </c>
      <c r="R7148" s="9" t="n">
        <f aca="false">Q7148/50554893</f>
        <v>1.32924818968562E-005</v>
      </c>
      <c r="S7148" s="8" t="n">
        <f aca="false">R7148/$D7148</f>
        <v>0.00615967640313869</v>
      </c>
      <c r="T7148" s="10" t="n">
        <f aca="false">AVERAGE(G7148,J7148,M7148,P7148)</f>
        <v>0.0149507323791302</v>
      </c>
    </row>
    <row r="7149" s="5" customFormat="true" ht="15.25" hidden="false" customHeight="false" outlineLevel="0" collapsed="false">
      <c r="A7149" s="6" t="s">
        <v>2271</v>
      </c>
      <c r="B7149" s="7" t="n">
        <v>4424632</v>
      </c>
      <c r="C7149" s="6" t="n">
        <v>4578</v>
      </c>
      <c r="D7149" s="8" t="n">
        <f aca="false">C7149/58039824</f>
        <v>7.887687598777E-005</v>
      </c>
      <c r="E7149" s="6" t="n">
        <v>9291</v>
      </c>
      <c r="F7149" s="7" t="n">
        <f aca="false">E7149/57700746</f>
        <v>0.00016102044850512</v>
      </c>
      <c r="G7149" s="8" t="n">
        <f aca="false">F7149/$D7149</f>
        <v>2.04141513578816</v>
      </c>
      <c r="H7149" s="6" t="n">
        <v>5341</v>
      </c>
      <c r="I7149" s="7" t="n">
        <f aca="false">H7149/41918464</f>
        <v>0.000127414019750342</v>
      </c>
      <c r="J7149" s="8" t="n">
        <f aca="false">I7149/$D7149</f>
        <v>1.61535327248632</v>
      </c>
      <c r="K7149" s="6" t="n">
        <v>5590</v>
      </c>
      <c r="L7149" s="7" t="n">
        <f aca="false">K7149/43192891</f>
        <v>0.000129419445436056</v>
      </c>
      <c r="M7149" s="8" t="n">
        <f aca="false">L7149/$D7149</f>
        <v>1.64077803304637</v>
      </c>
      <c r="N7149" s="6" t="n">
        <v>5198</v>
      </c>
      <c r="O7149" s="7" t="n">
        <f aca="false">N7149/49735264</f>
        <v>0.000104513369025245</v>
      </c>
      <c r="P7149" s="8" t="n">
        <f aca="false">O7149/$D7149</f>
        <v>1.32501912273313</v>
      </c>
      <c r="Q7149" s="6" t="n">
        <v>8911</v>
      </c>
      <c r="R7149" s="9" t="n">
        <f aca="false">Q7149/50554893</f>
        <v>0.000176263848486436</v>
      </c>
      <c r="S7149" s="8" t="n">
        <f aca="false">R7149/$D7149</f>
        <v>2.23467076096886</v>
      </c>
      <c r="T7149" s="10" t="n">
        <f aca="false">AVERAGE(G7149,J7149,M7149,P7149)</f>
        <v>1.6556413910135</v>
      </c>
    </row>
    <row r="7150" s="5" customFormat="true" ht="15.25" hidden="false" customHeight="false" outlineLevel="0" collapsed="false">
      <c r="A7150" s="6" t="s">
        <v>2271</v>
      </c>
      <c r="B7150" s="7" t="n">
        <v>4424668</v>
      </c>
      <c r="C7150" s="6" t="n">
        <v>2730</v>
      </c>
      <c r="D7150" s="8" t="n">
        <f aca="false">C7150/58039824</f>
        <v>4.70366691670188E-005</v>
      </c>
      <c r="E7150" s="6" t="n">
        <v>2799</v>
      </c>
      <c r="F7150" s="7" t="n">
        <f aca="false">E7150/57700746</f>
        <v>4.85089048935347E-005</v>
      </c>
      <c r="G7150" s="8" t="n">
        <f aca="false">F7150/$D7150</f>
        <v>1.03129974448846</v>
      </c>
      <c r="H7150" s="6" t="n">
        <v>3748</v>
      </c>
      <c r="I7150" s="7" t="n">
        <f aca="false">H7150/41918464</f>
        <v>8.94116730994723E-005</v>
      </c>
      <c r="J7150" s="8" t="n">
        <f aca="false">I7150/$D7150</f>
        <v>1.90089295613147</v>
      </c>
      <c r="K7150" s="6" t="n">
        <v>3373</v>
      </c>
      <c r="L7150" s="7" t="n">
        <f aca="false">K7150/43192891</f>
        <v>7.80915544643678E-005</v>
      </c>
      <c r="M7150" s="8" t="n">
        <f aca="false">L7150/$D7150</f>
        <v>1.66022713443162</v>
      </c>
      <c r="N7150" s="6" t="n">
        <v>5529</v>
      </c>
      <c r="O7150" s="7" t="n">
        <f aca="false">N7150/49735264</f>
        <v>0.000111168606644975</v>
      </c>
      <c r="P7150" s="8" t="n">
        <f aca="false">O7150/$D7150</f>
        <v>2.36344555457861</v>
      </c>
      <c r="Q7150" s="6" t="n">
        <v>92</v>
      </c>
      <c r="R7150" s="9" t="n">
        <f aca="false">Q7150/50554893</f>
        <v>1.81980406921245E-006</v>
      </c>
      <c r="S7150" s="8" t="n">
        <f aca="false">R7150/$D7150</f>
        <v>0.0386890505097342</v>
      </c>
      <c r="T7150" s="10" t="n">
        <f aca="false">AVERAGE(G7150,J7150,M7150,P7150)</f>
        <v>1.73896634740754</v>
      </c>
    </row>
    <row r="7151" s="5" customFormat="true" ht="15.25" hidden="false" customHeight="false" outlineLevel="0" collapsed="false">
      <c r="A7151" s="6" t="s">
        <v>2271</v>
      </c>
      <c r="B7151" s="7" t="n">
        <v>4424704</v>
      </c>
      <c r="C7151" s="6" t="n">
        <v>738</v>
      </c>
      <c r="D7151" s="8" t="n">
        <f aca="false">C7151/58039824</f>
        <v>1.2715407269326E-005</v>
      </c>
      <c r="E7151" s="6" t="n">
        <v>6039</v>
      </c>
      <c r="F7151" s="7" t="n">
        <f aca="false">E7151/57700746</f>
        <v>0.000104660691908559</v>
      </c>
      <c r="G7151" s="8" t="n">
        <f aca="false">F7151/$D7151</f>
        <v>8.23101373725064</v>
      </c>
      <c r="H7151" s="6" t="n">
        <v>2205</v>
      </c>
      <c r="I7151" s="7" t="n">
        <f aca="false">H7151/41918464</f>
        <v>5.2602118245554E-005</v>
      </c>
      <c r="J7151" s="8" t="n">
        <f aca="false">I7151/$D7151</f>
        <v>4.13688033197716</v>
      </c>
      <c r="K7151" s="6" t="n">
        <v>4627</v>
      </c>
      <c r="L7151" s="7" t="n">
        <f aca="false">K7151/43192891</f>
        <v>0.000107124109844835</v>
      </c>
      <c r="M7151" s="8" t="n">
        <f aca="false">L7151/$D7151</f>
        <v>8.42474861998768</v>
      </c>
      <c r="N7151" s="6" t="n">
        <v>2413</v>
      </c>
      <c r="O7151" s="7" t="n">
        <f aca="false">N7151/49735264</f>
        <v>4.85168833124119E-005</v>
      </c>
      <c r="P7151" s="8" t="n">
        <f aca="false">O7151/$D7151</f>
        <v>3.81559806027225</v>
      </c>
      <c r="Q7151" s="6" t="n">
        <v>4</v>
      </c>
      <c r="R7151" s="9" t="n">
        <f aca="false">Q7151/50554893</f>
        <v>7.91219160527152E-008</v>
      </c>
      <c r="S7151" s="8" t="n">
        <f aca="false">R7151/$D7151</f>
        <v>0.00622252314666987</v>
      </c>
      <c r="T7151" s="10" t="n">
        <f aca="false">AVERAGE(G7151,J7151,M7151,P7151)</f>
        <v>6.15206018737193</v>
      </c>
    </row>
    <row r="7152" s="5" customFormat="true" ht="15.25" hidden="false" customHeight="false" outlineLevel="0" collapsed="false">
      <c r="A7152" s="6" t="s">
        <v>2271</v>
      </c>
      <c r="B7152" s="7" t="n">
        <v>4424713</v>
      </c>
      <c r="C7152" s="6" t="n">
        <v>218</v>
      </c>
      <c r="D7152" s="8" t="n">
        <f aca="false">C7152/58039824</f>
        <v>3.75604171370334E-006</v>
      </c>
      <c r="E7152" s="6" t="n">
        <v>345</v>
      </c>
      <c r="F7152" s="7" t="n">
        <f aca="false">E7152/57700746</f>
        <v>5.97912546919237E-006</v>
      </c>
      <c r="G7152" s="8" t="n">
        <f aca="false">F7152/$D7152</f>
        <v>1.59186876103598</v>
      </c>
      <c r="H7152" s="6" t="n">
        <v>69</v>
      </c>
      <c r="I7152" s="7" t="n">
        <f aca="false">H7152/41918464</f>
        <v>1.64605267979285E-006</v>
      </c>
      <c r="J7152" s="8" t="n">
        <f aca="false">I7152/$D7152</f>
        <v>0.438241320320666</v>
      </c>
      <c r="K7152" s="6" t="n">
        <v>793</v>
      </c>
      <c r="L7152" s="7" t="n">
        <f aca="false">K7152/43192891</f>
        <v>1.83595027246498E-005</v>
      </c>
      <c r="M7152" s="8" t="n">
        <f aca="false">L7152/$D7152</f>
        <v>4.88799223333116</v>
      </c>
      <c r="N7152" s="6" t="n">
        <v>445</v>
      </c>
      <c r="O7152" s="7" t="n">
        <f aca="false">N7152/49735264</f>
        <v>8.94737383921397E-006</v>
      </c>
      <c r="P7152" s="8" t="n">
        <f aca="false">O7152/$D7152</f>
        <v>2.38212845362469</v>
      </c>
      <c r="Q7152" s="6" t="n">
        <v>2</v>
      </c>
      <c r="R7152" s="9" t="n">
        <f aca="false">Q7152/50554893</f>
        <v>3.95609580263576E-008</v>
      </c>
      <c r="S7152" s="8" t="n">
        <f aca="false">R7152/$D7152</f>
        <v>0.0105326194546843</v>
      </c>
      <c r="T7152" s="10" t="n">
        <f aca="false">AVERAGE(G7152,J7152,M7152,P7152)</f>
        <v>2.32505769207812</v>
      </c>
    </row>
    <row r="7153" s="5" customFormat="true" ht="15.25" hidden="false" customHeight="false" outlineLevel="0" collapsed="false">
      <c r="A7153" s="6" t="s">
        <v>2271</v>
      </c>
      <c r="B7153" s="7" t="n">
        <v>4425058</v>
      </c>
      <c r="C7153" s="6" t="n">
        <v>12600</v>
      </c>
      <c r="D7153" s="8" t="n">
        <f aca="false">C7153/58039824</f>
        <v>0.000217092319232395</v>
      </c>
      <c r="E7153" s="6" t="n">
        <v>10248</v>
      </c>
      <c r="F7153" s="7" t="n">
        <f aca="false">E7153/57700746</f>
        <v>0.000177606022632706</v>
      </c>
      <c r="G7153" s="8" t="n">
        <f aca="false">F7153/$D7153</f>
        <v>0.818112880550972</v>
      </c>
      <c r="H7153" s="6" t="n">
        <v>9381</v>
      </c>
      <c r="I7153" s="7" t="n">
        <f aca="false">H7153/41918464</f>
        <v>0.00022379159694401</v>
      </c>
      <c r="J7153" s="8" t="n">
        <f aca="false">I7153/$D7153</f>
        <v>1.0308591189928</v>
      </c>
      <c r="K7153" s="6" t="n">
        <v>11084</v>
      </c>
      <c r="L7153" s="7" t="n">
        <f aca="false">K7153/43192891</f>
        <v>0.000256616302900401</v>
      </c>
      <c r="M7153" s="8" t="n">
        <f aca="false">L7153/$D7153</f>
        <v>1.18206071871984</v>
      </c>
      <c r="N7153" s="6" t="n">
        <v>7820</v>
      </c>
      <c r="O7153" s="7" t="n">
        <f aca="false">N7153/49735264</f>
        <v>0.000157232502073378</v>
      </c>
      <c r="P7153" s="8" t="n">
        <f aca="false">O7153/$D7153</f>
        <v>0.724265614874483</v>
      </c>
      <c r="Q7153" s="6" t="n">
        <v>4851</v>
      </c>
      <c r="R7153" s="9" t="n">
        <f aca="false">Q7153/50554893</f>
        <v>9.59551036929304E-005</v>
      </c>
      <c r="S7153" s="8" t="n">
        <f aca="false">R7153/$D7153</f>
        <v>0.442001375415828</v>
      </c>
      <c r="T7153" s="10" t="n">
        <f aca="false">AVERAGE(G7153,J7153,M7153,P7153)</f>
        <v>0.938824583284524</v>
      </c>
    </row>
    <row r="7154" s="5" customFormat="true" ht="15.25" hidden="false" customHeight="false" outlineLevel="0" collapsed="false">
      <c r="A7154" s="6" t="s">
        <v>2271</v>
      </c>
      <c r="B7154" s="7" t="n">
        <v>4425462</v>
      </c>
      <c r="C7154" s="6" t="n">
        <v>11104</v>
      </c>
      <c r="D7154" s="8" t="n">
        <f aca="false">C7154/58039824</f>
        <v>0.000191316913710834</v>
      </c>
      <c r="E7154" s="6" t="n">
        <v>19502</v>
      </c>
      <c r="F7154" s="7" t="n">
        <f aca="false">E7154/57700746</f>
        <v>0.000337985231594753</v>
      </c>
      <c r="G7154" s="8" t="n">
        <f aca="false">F7154/$D7154</f>
        <v>1.76662494203518</v>
      </c>
      <c r="H7154" s="6" t="n">
        <v>10093</v>
      </c>
      <c r="I7154" s="7" t="n">
        <f aca="false">H7154/41918464</f>
        <v>0.000240776952132597</v>
      </c>
      <c r="J7154" s="8" t="n">
        <f aca="false">I7154/$D7154</f>
        <v>1.25852412869528</v>
      </c>
      <c r="K7154" s="6" t="n">
        <v>12303</v>
      </c>
      <c r="L7154" s="7" t="n">
        <f aca="false">K7154/43192891</f>
        <v>0.000284838539749516</v>
      </c>
      <c r="M7154" s="8" t="n">
        <f aca="false">L7154/$D7154</f>
        <v>1.48883093619226</v>
      </c>
      <c r="N7154" s="6" t="n">
        <v>9930</v>
      </c>
      <c r="O7154" s="7" t="n">
        <f aca="false">N7154/49735264</f>
        <v>0.000199657128591898</v>
      </c>
      <c r="P7154" s="8" t="n">
        <f aca="false">O7154/$D7154</f>
        <v>1.04359371432089</v>
      </c>
      <c r="Q7154" s="6" t="n">
        <v>10905</v>
      </c>
      <c r="R7154" s="9" t="n">
        <f aca="false">Q7154/50554893</f>
        <v>0.000215706123638715</v>
      </c>
      <c r="S7154" s="8" t="n">
        <f aca="false">R7154/$D7154</f>
        <v>1.1274806782883</v>
      </c>
      <c r="T7154" s="10" t="n">
        <f aca="false">AVERAGE(G7154,J7154,M7154,P7154)</f>
        <v>1.3893934303109</v>
      </c>
    </row>
    <row r="7155" s="5" customFormat="true" ht="15.25" hidden="false" customHeight="false" outlineLevel="0" collapsed="false">
      <c r="A7155" s="6" t="s">
        <v>2272</v>
      </c>
      <c r="B7155" s="7" t="n">
        <v>4425754</v>
      </c>
      <c r="C7155" s="6" t="n">
        <v>948</v>
      </c>
      <c r="D7155" s="8" t="n">
        <f aca="false">C7155/58039824</f>
        <v>1.63336125898659E-005</v>
      </c>
      <c r="E7155" s="6" t="n">
        <v>430</v>
      </c>
      <c r="F7155" s="7" t="n">
        <f aca="false">E7155/57700746</f>
        <v>7.45224333841368E-006</v>
      </c>
      <c r="G7155" s="8" t="n">
        <f aca="false">F7155/$D7155</f>
        <v>0.456251995534496</v>
      </c>
      <c r="H7155" s="6" t="n">
        <v>103</v>
      </c>
      <c r="I7155" s="7" t="n">
        <f aca="false">H7155/41918464</f>
        <v>2.45715110171976E-006</v>
      </c>
      <c r="J7155" s="8" t="n">
        <f aca="false">I7155/$D7155</f>
        <v>0.150435250511836</v>
      </c>
      <c r="K7155" s="6" t="n">
        <v>142</v>
      </c>
      <c r="L7155" s="7" t="n">
        <f aca="false">K7155/43192891</f>
        <v>3.28757804148836E-006</v>
      </c>
      <c r="M7155" s="8" t="n">
        <f aca="false">L7155/$D7155</f>
        <v>0.201276846955959</v>
      </c>
      <c r="N7155" s="6" t="n">
        <v>50</v>
      </c>
      <c r="O7155" s="7" t="n">
        <f aca="false">N7155/49735264</f>
        <v>1.00532290328247E-006</v>
      </c>
      <c r="P7155" s="8" t="n">
        <f aca="false">O7155/$D7155</f>
        <v>0.0615493295038855</v>
      </c>
      <c r="Q7155" s="6" t="n">
        <v>2242</v>
      </c>
      <c r="R7155" s="9" t="n">
        <f aca="false">Q7155/50554893</f>
        <v>4.43478339475469E-005</v>
      </c>
      <c r="S7155" s="8" t="n">
        <f aca="false">R7155/$D7155</f>
        <v>2.7151270855452</v>
      </c>
      <c r="T7155" s="10" t="n">
        <f aca="false">AVERAGE(G7155,J7155,M7155,P7155)</f>
        <v>0.217378355626544</v>
      </c>
    </row>
    <row r="7156" s="5" customFormat="true" ht="15.25" hidden="false" customHeight="false" outlineLevel="0" collapsed="false">
      <c r="A7156" s="6" t="s">
        <v>2272</v>
      </c>
      <c r="B7156" s="7" t="n">
        <v>4426156</v>
      </c>
      <c r="C7156" s="6" t="n">
        <v>3155</v>
      </c>
      <c r="D7156" s="8" t="n">
        <f aca="false">C7156/58039824</f>
        <v>5.43592275538258E-005</v>
      </c>
      <c r="E7156" s="6" t="n">
        <v>583</v>
      </c>
      <c r="F7156" s="7" t="n">
        <f aca="false">E7156/57700746</f>
        <v>1.0103855503012E-005</v>
      </c>
      <c r="G7156" s="8" t="n">
        <f aca="false">F7156/$D7156</f>
        <v>0.185871947738907</v>
      </c>
      <c r="H7156" s="6" t="n">
        <v>897</v>
      </c>
      <c r="I7156" s="7" t="n">
        <f aca="false">H7156/41918464</f>
        <v>2.1398684837307E-005</v>
      </c>
      <c r="J7156" s="8" t="n">
        <f aca="false">I7156/$D7156</f>
        <v>0.393653217682652</v>
      </c>
      <c r="K7156" s="6" t="n">
        <v>602</v>
      </c>
      <c r="L7156" s="7" t="n">
        <f aca="false">K7156/43192891</f>
        <v>1.39374787392675E-005</v>
      </c>
      <c r="M7156" s="8" t="n">
        <f aca="false">L7156/$D7156</f>
        <v>0.256395820295033</v>
      </c>
      <c r="N7156" s="6" t="n">
        <v>8</v>
      </c>
      <c r="O7156" s="7" t="n">
        <f aca="false">N7156/49735264</f>
        <v>1.60851664525195E-007</v>
      </c>
      <c r="P7156" s="8" t="n">
        <f aca="false">O7156/$D7156</f>
        <v>0.00295904985709964</v>
      </c>
      <c r="Q7156" s="6" t="n">
        <v>1</v>
      </c>
      <c r="R7156" s="9" t="n">
        <f aca="false">Q7156/50554893</f>
        <v>1.97804790131788E-008</v>
      </c>
      <c r="S7156" s="8" t="n">
        <f aca="false">R7156/$D7156</f>
        <v>0.0003638844756135</v>
      </c>
      <c r="T7156" s="10" t="n">
        <f aca="false">AVERAGE(G7156,J7156,M7156,P7156)</f>
        <v>0.209720008893423</v>
      </c>
    </row>
    <row r="7157" s="5" customFormat="true" ht="15.25" hidden="false" customHeight="false" outlineLevel="0" collapsed="false">
      <c r="A7157" s="6" t="s">
        <v>2273</v>
      </c>
      <c r="B7157" s="7" t="n">
        <v>4426465</v>
      </c>
      <c r="C7157" s="6" t="n">
        <v>5642</v>
      </c>
      <c r="D7157" s="8" t="n">
        <f aca="false">C7157/58039824</f>
        <v>9.72091162785056E-005</v>
      </c>
      <c r="E7157" s="6" t="n">
        <v>6590</v>
      </c>
      <c r="F7157" s="7" t="n">
        <f aca="false">E7157/57700746</f>
        <v>0.000114209961860805</v>
      </c>
      <c r="G7157" s="8" t="n">
        <f aca="false">F7157/$D7157</f>
        <v>1.17488941606661</v>
      </c>
      <c r="H7157" s="6" t="n">
        <v>5927</v>
      </c>
      <c r="I7157" s="7" t="n">
        <f aca="false">H7157/41918464</f>
        <v>0.000141393539610612</v>
      </c>
      <c r="J7157" s="8" t="n">
        <f aca="false">I7157/$D7157</f>
        <v>1.45452962668148</v>
      </c>
      <c r="K7157" s="6" t="n">
        <v>6277</v>
      </c>
      <c r="L7157" s="7" t="n">
        <f aca="false">K7157/43192891</f>
        <v>0.000145324840608608</v>
      </c>
      <c r="M7157" s="8" t="n">
        <f aca="false">L7157/$D7157</f>
        <v>1.49497131721937</v>
      </c>
      <c r="N7157" s="6" t="n">
        <v>9933</v>
      </c>
      <c r="O7157" s="7" t="n">
        <f aca="false">N7157/49735264</f>
        <v>0.000199717447966095</v>
      </c>
      <c r="P7157" s="8" t="n">
        <f aca="false">O7157/$D7157</f>
        <v>2.0545135642824</v>
      </c>
      <c r="Q7157" s="6" t="n">
        <v>29143</v>
      </c>
      <c r="R7157" s="9" t="n">
        <f aca="false">Q7157/50554893</f>
        <v>0.00057646249988107</v>
      </c>
      <c r="S7157" s="8" t="n">
        <f aca="false">R7157/$D7157</f>
        <v>5.93012797513246</v>
      </c>
      <c r="T7157" s="10" t="n">
        <f aca="false">AVERAGE(G7157,J7157,M7157,P7157)</f>
        <v>1.54472598106247</v>
      </c>
    </row>
    <row r="7158" s="5" customFormat="true" ht="15.25" hidden="false" customHeight="false" outlineLevel="0" collapsed="false">
      <c r="A7158" s="6" t="s">
        <v>2273</v>
      </c>
      <c r="B7158" s="7" t="n">
        <v>4426674</v>
      </c>
      <c r="C7158" s="6" t="n">
        <v>12239</v>
      </c>
      <c r="D7158" s="8" t="n">
        <f aca="false">C7158/58039824</f>
        <v>0.000210872451990895</v>
      </c>
      <c r="E7158" s="6" t="n">
        <v>4299</v>
      </c>
      <c r="F7158" s="7" t="n">
        <f aca="false">E7158/57700746</f>
        <v>7.45051025856754E-005</v>
      </c>
      <c r="G7158" s="8" t="n">
        <f aca="false">F7158/$D7158</f>
        <v>0.353318330024883</v>
      </c>
      <c r="H7158" s="6" t="n">
        <v>3116</v>
      </c>
      <c r="I7158" s="7" t="n">
        <f aca="false">H7158/41918464</f>
        <v>7.43347847860074E-005</v>
      </c>
      <c r="J7158" s="8" t="n">
        <f aca="false">I7158/$D7158</f>
        <v>0.352510648423707</v>
      </c>
      <c r="K7158" s="6" t="n">
        <v>3331</v>
      </c>
      <c r="L7158" s="7" t="n">
        <f aca="false">K7158/43192891</f>
        <v>7.71191722267444E-005</v>
      </c>
      <c r="M7158" s="8" t="n">
        <f aca="false">L7158/$D7158</f>
        <v>0.365714779235717</v>
      </c>
      <c r="N7158" s="6" t="n">
        <v>7007</v>
      </c>
      <c r="O7158" s="7" t="n">
        <f aca="false">N7158/49735264</f>
        <v>0.000140885951666005</v>
      </c>
      <c r="P7158" s="8" t="n">
        <f aca="false">O7158/$D7158</f>
        <v>0.668109799719539</v>
      </c>
      <c r="Q7158" s="6" t="n">
        <v>651</v>
      </c>
      <c r="R7158" s="9" t="n">
        <f aca="false">Q7158/50554893</f>
        <v>1.28770918375794E-005</v>
      </c>
      <c r="S7158" s="8" t="n">
        <f aca="false">R7158/$D7158</f>
        <v>0.0610657851037622</v>
      </c>
      <c r="T7158" s="10" t="n">
        <f aca="false">AVERAGE(G7158,J7158,M7158,P7158)</f>
        <v>0.434913389350961</v>
      </c>
    </row>
    <row r="7159" s="5" customFormat="true" ht="15.25" hidden="false" customHeight="false" outlineLevel="0" collapsed="false">
      <c r="A7159" s="6" t="s">
        <v>2273</v>
      </c>
      <c r="B7159" s="7" t="n">
        <v>4426904</v>
      </c>
      <c r="C7159" s="6" t="n">
        <v>1295</v>
      </c>
      <c r="D7159" s="8" t="n">
        <f aca="false">C7159/58039824</f>
        <v>2.23122661433294E-005</v>
      </c>
      <c r="E7159" s="6" t="n">
        <v>1026</v>
      </c>
      <c r="F7159" s="7" t="n">
        <f aca="false">E7159/57700746</f>
        <v>1.77813992214243E-005</v>
      </c>
      <c r="G7159" s="8" t="n">
        <f aca="false">F7159/$D7159</f>
        <v>0.796933807942241</v>
      </c>
      <c r="H7159" s="6" t="n">
        <v>698</v>
      </c>
      <c r="I7159" s="7" t="n">
        <f aca="false">H7159/41918464</f>
        <v>1.66513734854407E-005</v>
      </c>
      <c r="J7159" s="8" t="n">
        <f aca="false">I7159/$D7159</f>
        <v>0.746287865987061</v>
      </c>
      <c r="K7159" s="6" t="n">
        <v>2499</v>
      </c>
      <c r="L7159" s="7" t="n">
        <f aca="false">K7159/43192891</f>
        <v>5.78567431385873E-005</v>
      </c>
      <c r="M7159" s="8" t="n">
        <f aca="false">L7159/$D7159</f>
        <v>2.59304647797437</v>
      </c>
      <c r="N7159" s="6" t="n">
        <v>1701</v>
      </c>
      <c r="O7159" s="7" t="n">
        <f aca="false">N7159/49735264</f>
        <v>3.42010851696696E-005</v>
      </c>
      <c r="P7159" s="8" t="n">
        <f aca="false">O7159/$D7159</f>
        <v>1.5328378099279</v>
      </c>
      <c r="Q7159" s="6" t="n">
        <v>5471</v>
      </c>
      <c r="R7159" s="9" t="n">
        <f aca="false">Q7159/50554893</f>
        <v>0.000108219000681101</v>
      </c>
      <c r="S7159" s="8" t="n">
        <f aca="false">R7159/$D7159</f>
        <v>4.85020212585868</v>
      </c>
      <c r="T7159" s="10" t="n">
        <f aca="false">AVERAGE(G7159,J7159,M7159,P7159)</f>
        <v>1.41727649045789</v>
      </c>
    </row>
    <row r="7160" s="5" customFormat="true" ht="15.25" hidden="false" customHeight="false" outlineLevel="0" collapsed="false">
      <c r="A7160" s="6" t="s">
        <v>21</v>
      </c>
      <c r="B7160" s="7" t="n">
        <v>4427830</v>
      </c>
      <c r="C7160" s="6" t="n">
        <v>1342</v>
      </c>
      <c r="D7160" s="8" t="n">
        <f aca="false">C7160/58039824</f>
        <v>2.31220549531646E-005</v>
      </c>
      <c r="E7160" s="6" t="n">
        <v>3721</v>
      </c>
      <c r="F7160" s="7" t="n">
        <f aca="false">E7160/57700746</f>
        <v>6.44879010749705E-005</v>
      </c>
      <c r="G7160" s="8" t="n">
        <f aca="false">F7160/$D7160</f>
        <v>2.7890211836965</v>
      </c>
      <c r="H7160" s="6" t="n">
        <v>3648</v>
      </c>
      <c r="I7160" s="7" t="n">
        <f aca="false">H7160/41918464</f>
        <v>8.70260895055697E-005</v>
      </c>
      <c r="J7160" s="8" t="n">
        <f aca="false">I7160/$D7160</f>
        <v>3.76376968577609</v>
      </c>
      <c r="K7160" s="6" t="n">
        <v>2355</v>
      </c>
      <c r="L7160" s="7" t="n">
        <f aca="false">K7160/43192891</f>
        <v>5.45228611810217E-005</v>
      </c>
      <c r="M7160" s="8" t="n">
        <f aca="false">L7160/$D7160</f>
        <v>2.35804565344481</v>
      </c>
      <c r="N7160" s="6" t="n">
        <v>4185</v>
      </c>
      <c r="O7160" s="7" t="n">
        <f aca="false">N7160/49735264</f>
        <v>8.41455270047426E-005</v>
      </c>
      <c r="P7160" s="8" t="n">
        <f aca="false">O7160/$D7160</f>
        <v>3.63918895509874</v>
      </c>
      <c r="Q7160" s="6" t="n">
        <v>2516</v>
      </c>
      <c r="R7160" s="9" t="n">
        <f aca="false">Q7160/50554893</f>
        <v>4.97676851971579E-005</v>
      </c>
      <c r="S7160" s="8" t="n">
        <f aca="false">R7160/$D7160</f>
        <v>2.15239023079765</v>
      </c>
      <c r="T7160" s="10" t="n">
        <f aca="false">AVERAGE(G7160,J7160,M7160,P7160)</f>
        <v>3.13750636950403</v>
      </c>
    </row>
    <row r="7161" s="5" customFormat="true" ht="15.25" hidden="false" customHeight="false" outlineLevel="0" collapsed="false">
      <c r="A7161" s="6" t="s">
        <v>21</v>
      </c>
      <c r="B7161" s="7" t="n">
        <v>4427843</v>
      </c>
      <c r="C7161" s="6" t="n">
        <v>6978</v>
      </c>
      <c r="D7161" s="8" t="n">
        <f aca="false">C7161/58039824</f>
        <v>0.000120227793936798</v>
      </c>
      <c r="E7161" s="6" t="n">
        <v>19353</v>
      </c>
      <c r="F7161" s="7" t="n">
        <f aca="false">E7161/57700746</f>
        <v>0.000335402942624</v>
      </c>
      <c r="G7161" s="8" t="n">
        <f aca="false">F7161/$D7161</f>
        <v>2.78972882759803</v>
      </c>
      <c r="H7161" s="6" t="n">
        <v>11340</v>
      </c>
      <c r="I7161" s="7" t="n">
        <f aca="false">H7161/41918464</f>
        <v>0.000270525179548564</v>
      </c>
      <c r="J7161" s="8" t="n">
        <f aca="false">I7161/$D7161</f>
        <v>2.25010516029909</v>
      </c>
      <c r="K7161" s="6" t="n">
        <v>19433</v>
      </c>
      <c r="L7161" s="7" t="n">
        <f aca="false">K7161/43192891</f>
        <v>0.000449912000565093</v>
      </c>
      <c r="M7161" s="8" t="n">
        <f aca="false">L7161/$D7161</f>
        <v>3.74216298771652</v>
      </c>
      <c r="N7161" s="6" t="n">
        <v>8876</v>
      </c>
      <c r="O7161" s="7" t="n">
        <f aca="false">N7161/49735264</f>
        <v>0.000178464921790704</v>
      </c>
      <c r="P7161" s="8" t="n">
        <f aca="false">O7161/$D7161</f>
        <v>1.48438988978306</v>
      </c>
      <c r="Q7161" s="6" t="n">
        <v>6222</v>
      </c>
      <c r="R7161" s="9" t="n">
        <f aca="false">Q7161/50554893</f>
        <v>0.000123074140419999</v>
      </c>
      <c r="S7161" s="8" t="n">
        <f aca="false">R7161/$D7161</f>
        <v>1.02367461291602</v>
      </c>
      <c r="T7161" s="10" t="n">
        <f aca="false">AVERAGE(G7161,J7161,M7161,P7161)</f>
        <v>2.56659671634918</v>
      </c>
    </row>
    <row r="7162" s="5" customFormat="true" ht="15.25" hidden="false" customHeight="false" outlineLevel="0" collapsed="false">
      <c r="A7162" s="6" t="s">
        <v>2274</v>
      </c>
      <c r="B7162" s="7" t="n">
        <v>4428131</v>
      </c>
      <c r="C7162" s="6" t="n">
        <v>785</v>
      </c>
      <c r="D7162" s="8" t="n">
        <f aca="false">C7162/58039824</f>
        <v>1.35251960791611E-005</v>
      </c>
      <c r="E7162" s="6" t="n">
        <v>5178</v>
      </c>
      <c r="F7162" s="7" t="n">
        <f aca="false">E7162/57700746</f>
        <v>8.97388744332699E-005</v>
      </c>
      <c r="G7162" s="8" t="n">
        <f aca="false">F7162/$D7162</f>
        <v>6.63494073638864</v>
      </c>
      <c r="H7162" s="6" t="n">
        <v>3715</v>
      </c>
      <c r="I7162" s="7" t="n">
        <f aca="false">H7162/41918464</f>
        <v>8.86244305134845E-005</v>
      </c>
      <c r="J7162" s="8" t="n">
        <f aca="false">I7162/$D7162</f>
        <v>6.55254311987626</v>
      </c>
      <c r="K7162" s="6" t="n">
        <v>2642</v>
      </c>
      <c r="L7162" s="7" t="n">
        <f aca="false">K7162/43192891</f>
        <v>6.11674731381143E-005</v>
      </c>
      <c r="M7162" s="8" t="n">
        <f aca="false">L7162/$D7162</f>
        <v>4.52248328084189</v>
      </c>
      <c r="N7162" s="6" t="n">
        <v>9772</v>
      </c>
      <c r="O7162" s="7" t="n">
        <f aca="false">N7162/49735264</f>
        <v>0.000196480308217526</v>
      </c>
      <c r="P7162" s="8" t="n">
        <f aca="false">O7162/$D7162</f>
        <v>14.5269840871477</v>
      </c>
      <c r="Q7162" s="6" t="n">
        <v>3603</v>
      </c>
      <c r="R7162" s="9" t="n">
        <f aca="false">Q7162/50554893</f>
        <v>7.12690658844832E-005</v>
      </c>
      <c r="S7162" s="8" t="n">
        <f aca="false">R7162/$D7162</f>
        <v>5.26935546570677</v>
      </c>
      <c r="T7162" s="10" t="n">
        <f aca="false">AVERAGE(G7162,J7162,M7162,P7162)</f>
        <v>8.05923780606362</v>
      </c>
    </row>
    <row r="7163" s="5" customFormat="true" ht="15.25" hidden="false" customHeight="false" outlineLevel="0" collapsed="false">
      <c r="A7163" s="6" t="s">
        <v>2274</v>
      </c>
      <c r="B7163" s="7" t="n">
        <v>4428239</v>
      </c>
      <c r="C7163" s="6" t="n">
        <v>1017</v>
      </c>
      <c r="D7163" s="8" t="n">
        <f aca="false">C7163/58039824</f>
        <v>1.75224514809004E-005</v>
      </c>
      <c r="E7163" s="6" t="n">
        <v>9151</v>
      </c>
      <c r="F7163" s="7" t="n">
        <f aca="false">E7163/57700746</f>
        <v>0.00015859413672052</v>
      </c>
      <c r="G7163" s="8" t="n">
        <f aca="false">F7163/$D7163</f>
        <v>9.05091030746403</v>
      </c>
      <c r="H7163" s="6" t="n">
        <v>7184</v>
      </c>
      <c r="I7163" s="7" t="n">
        <f aca="false">H7163/41918464</f>
        <v>0.000171380325385968</v>
      </c>
      <c r="J7163" s="8" t="n">
        <f aca="false">I7163/$D7163</f>
        <v>9.78061349308194</v>
      </c>
      <c r="K7163" s="6" t="n">
        <v>7463</v>
      </c>
      <c r="L7163" s="7" t="n">
        <f aca="false">K7163/43192891</f>
        <v>0.000172783062842448</v>
      </c>
      <c r="M7163" s="8" t="n">
        <f aca="false">L7163/$D7163</f>
        <v>9.86066721490326</v>
      </c>
      <c r="N7163" s="6" t="n">
        <v>6868</v>
      </c>
      <c r="O7163" s="7" t="n">
        <f aca="false">N7163/49735264</f>
        <v>0.00013809115399488</v>
      </c>
      <c r="P7163" s="8" t="n">
        <f aca="false">O7163/$D7163</f>
        <v>7.88081246196629</v>
      </c>
      <c r="Q7163" s="6" t="n">
        <v>10645</v>
      </c>
      <c r="R7163" s="9" t="n">
        <f aca="false">Q7163/50554893</f>
        <v>0.000210563199095288</v>
      </c>
      <c r="S7163" s="8" t="n">
        <f aca="false">R7163/$D7163</f>
        <v>12.0167659944617</v>
      </c>
      <c r="T7163" s="10" t="n">
        <f aca="false">AVERAGE(G7163,J7163,M7163,P7163)</f>
        <v>9.14325086935388</v>
      </c>
    </row>
    <row r="7164" s="5" customFormat="true" ht="15.25" hidden="false" customHeight="false" outlineLevel="0" collapsed="false">
      <c r="A7164" s="6" t="s">
        <v>21</v>
      </c>
      <c r="B7164" s="7" t="n">
        <v>4428336</v>
      </c>
      <c r="C7164" s="6" t="n">
        <v>1506</v>
      </c>
      <c r="D7164" s="8" t="n">
        <f aca="false">C7164/58039824</f>
        <v>2.59477010130148E-005</v>
      </c>
      <c r="E7164" s="6" t="n">
        <v>15356</v>
      </c>
      <c r="F7164" s="7" t="n">
        <f aca="false">E7164/57700746</f>
        <v>0.000266131741173676</v>
      </c>
      <c r="G7164" s="8" t="n">
        <f aca="false">F7164/$D7164</f>
        <v>10.2564670773796</v>
      </c>
      <c r="H7164" s="6" t="n">
        <v>10047</v>
      </c>
      <c r="I7164" s="7" t="n">
        <f aca="false">H7164/41918464</f>
        <v>0.000239679583679402</v>
      </c>
      <c r="J7164" s="8" t="n">
        <f aca="false">I7164/$D7164</f>
        <v>9.23702579890157</v>
      </c>
      <c r="K7164" s="6" t="n">
        <v>6632</v>
      </c>
      <c r="L7164" s="7" t="n">
        <f aca="false">K7164/43192891</f>
        <v>0.000153543785712329</v>
      </c>
      <c r="M7164" s="8" t="n">
        <f aca="false">L7164/$D7164</f>
        <v>5.91743313349091</v>
      </c>
      <c r="N7164" s="6" t="n">
        <v>10121</v>
      </c>
      <c r="O7164" s="7" t="n">
        <f aca="false">N7164/49735264</f>
        <v>0.000203497462082437</v>
      </c>
      <c r="P7164" s="8" t="n">
        <f aca="false">O7164/$D7164</f>
        <v>7.84260085239796</v>
      </c>
      <c r="Q7164" s="6" t="n">
        <v>19670</v>
      </c>
      <c r="R7164" s="9" t="n">
        <f aca="false">Q7164/50554893</f>
        <v>0.000389082022189227</v>
      </c>
      <c r="S7164" s="8" t="n">
        <f aca="false">R7164/$D7164</f>
        <v>14.9948553050643</v>
      </c>
      <c r="T7164" s="10" t="n">
        <f aca="false">AVERAGE(G7164,J7164,M7164,P7164)</f>
        <v>8.31338171554251</v>
      </c>
    </row>
    <row r="7165" s="5" customFormat="true" ht="15.25" hidden="false" customHeight="false" outlineLevel="0" collapsed="false">
      <c r="A7165" s="6" t="s">
        <v>21</v>
      </c>
      <c r="B7165" s="7" t="n">
        <v>4428392</v>
      </c>
      <c r="C7165" s="6" t="n">
        <v>169</v>
      </c>
      <c r="D7165" s="8" t="n">
        <f aca="false">C7165/58039824</f>
        <v>2.91179380557736E-006</v>
      </c>
      <c r="E7165" s="6" t="n">
        <v>459</v>
      </c>
      <c r="F7165" s="7" t="n">
        <f aca="false">E7165/57700746</f>
        <v>7.95483649379507E-006</v>
      </c>
      <c r="G7165" s="8" t="n">
        <f aca="false">F7165/$D7165</f>
        <v>2.73193674584996</v>
      </c>
      <c r="H7165" s="6" t="n">
        <v>296</v>
      </c>
      <c r="I7165" s="7" t="n">
        <f aca="false">H7165/41918464</f>
        <v>7.06132743795193E-006</v>
      </c>
      <c r="J7165" s="8" t="n">
        <f aca="false">I7165/$D7165</f>
        <v>2.42507811659823</v>
      </c>
      <c r="K7165" s="6" t="n">
        <v>143</v>
      </c>
      <c r="L7165" s="7" t="n">
        <f aca="false">K7165/43192891</f>
        <v>3.31072999952701E-006</v>
      </c>
      <c r="M7165" s="8" t="n">
        <f aca="false">L7165/$D7165</f>
        <v>1.13700702061578</v>
      </c>
      <c r="N7165" s="6" t="n">
        <v>315</v>
      </c>
      <c r="O7165" s="7" t="n">
        <f aca="false">N7165/49735264</f>
        <v>6.33353429067955E-006</v>
      </c>
      <c r="P7165" s="8" t="n">
        <f aca="false">O7165/$D7165</f>
        <v>2.17513145283435</v>
      </c>
      <c r="Q7165" s="6" t="n">
        <v>3</v>
      </c>
      <c r="R7165" s="9" t="n">
        <f aca="false">Q7165/50554893</f>
        <v>5.93414370395364E-008</v>
      </c>
      <c r="S7165" s="8" t="n">
        <f aca="false">R7165/$D7165</f>
        <v>0.0203796837969336</v>
      </c>
      <c r="T7165" s="10" t="n">
        <f aca="false">AVERAGE(G7165,J7165,M7165,P7165)</f>
        <v>2.11728833397458</v>
      </c>
    </row>
    <row r="7166" s="5" customFormat="true" ht="15.25" hidden="false" customHeight="false" outlineLevel="0" collapsed="false">
      <c r="A7166" s="6" t="s">
        <v>2275</v>
      </c>
      <c r="B7166" s="7" t="n">
        <v>4428884</v>
      </c>
      <c r="C7166" s="6" t="n">
        <v>144</v>
      </c>
      <c r="D7166" s="8" t="n">
        <f aca="false">C7166/58039824</f>
        <v>2.48105507694165E-006</v>
      </c>
      <c r="E7166" s="6" t="n">
        <v>8552</v>
      </c>
      <c r="F7166" s="7" t="n">
        <f aca="false">E7166/57700746</f>
        <v>0.000148212988442125</v>
      </c>
      <c r="G7166" s="8" t="n">
        <f aca="false">F7166/$D7166</f>
        <v>59.7378872478818</v>
      </c>
      <c r="H7166" s="6" t="n">
        <v>8333</v>
      </c>
      <c r="I7166" s="7" t="n">
        <f aca="false">H7166/41918464</f>
        <v>0.00019879068087991</v>
      </c>
      <c r="J7166" s="8" t="n">
        <f aca="false">I7166/$D7166</f>
        <v>80.1234453549316</v>
      </c>
      <c r="K7166" s="6" t="n">
        <v>4342</v>
      </c>
      <c r="L7166" s="7" t="n">
        <f aca="false">K7166/43192891</f>
        <v>0.00010052580180382</v>
      </c>
      <c r="M7166" s="8" t="n">
        <f aca="false">L7166/$D7166</f>
        <v>40.5173600288375</v>
      </c>
      <c r="N7166" s="6" t="n">
        <v>7935</v>
      </c>
      <c r="O7166" s="7" t="n">
        <f aca="false">N7166/49735264</f>
        <v>0.000159544744750928</v>
      </c>
      <c r="P7166" s="8" t="n">
        <f aca="false">O7166/$D7166</f>
        <v>64.305200732422</v>
      </c>
      <c r="Q7166" s="6" t="n">
        <v>16460</v>
      </c>
      <c r="R7166" s="9" t="n">
        <f aca="false">Q7166/50554893</f>
        <v>0.000325586684556923</v>
      </c>
      <c r="S7166" s="8" t="n">
        <f aca="false">R7166/$D7166</f>
        <v>131.229124086301</v>
      </c>
      <c r="T7166" s="10" t="n">
        <f aca="false">AVERAGE(G7166,J7166,M7166,P7166)</f>
        <v>61.1709733410182</v>
      </c>
    </row>
    <row r="7167" s="5" customFormat="true" ht="15.25" hidden="false" customHeight="false" outlineLevel="0" collapsed="false">
      <c r="A7167" s="6" t="s">
        <v>2275</v>
      </c>
      <c r="B7167" s="7" t="n">
        <v>4429082</v>
      </c>
      <c r="C7167" s="6" t="n">
        <v>5021</v>
      </c>
      <c r="D7167" s="8" t="n">
        <f aca="false">C7167/58039824</f>
        <v>8.65095662591947E-005</v>
      </c>
      <c r="E7167" s="6" t="n">
        <v>2151</v>
      </c>
      <c r="F7167" s="7" t="n">
        <f aca="false">E7167/57700746</f>
        <v>3.72785474905298E-005</v>
      </c>
      <c r="G7167" s="8" t="n">
        <f aca="false">F7167/$D7167</f>
        <v>0.43091821058076</v>
      </c>
      <c r="H7167" s="6" t="n">
        <v>342</v>
      </c>
      <c r="I7167" s="7" t="n">
        <f aca="false">H7167/41918464</f>
        <v>8.15869589114716E-006</v>
      </c>
      <c r="J7167" s="8" t="n">
        <f aca="false">I7167/$D7167</f>
        <v>0.09430975375258</v>
      </c>
      <c r="K7167" s="6" t="n">
        <v>508</v>
      </c>
      <c r="L7167" s="7" t="n">
        <f aca="false">K7167/43192891</f>
        <v>1.17611946836344E-005</v>
      </c>
      <c r="M7167" s="8" t="n">
        <f aca="false">L7167/$D7167</f>
        <v>0.135952533253909</v>
      </c>
      <c r="N7167" s="6" t="n">
        <v>722</v>
      </c>
      <c r="O7167" s="7" t="n">
        <f aca="false">N7167/49735264</f>
        <v>1.45168627233988E-005</v>
      </c>
      <c r="P7167" s="8" t="n">
        <f aca="false">O7167/$D7167</f>
        <v>0.167806444433027</v>
      </c>
      <c r="Q7167" s="6" t="n">
        <v>11</v>
      </c>
      <c r="R7167" s="9" t="n">
        <f aca="false">Q7167/50554893</f>
        <v>2.17585269144967E-007</v>
      </c>
      <c r="S7167" s="8" t="n">
        <f aca="false">R7167/$D7167</f>
        <v>0.0025151584796189</v>
      </c>
      <c r="T7167" s="10" t="n">
        <f aca="false">AVERAGE(G7167,J7167,M7167,P7167)</f>
        <v>0.207246735505069</v>
      </c>
    </row>
    <row r="7168" s="5" customFormat="true" ht="15.25" hidden="false" customHeight="false" outlineLevel="0" collapsed="false">
      <c r="A7168" s="6" t="s">
        <v>21</v>
      </c>
      <c r="B7168" s="7" t="n">
        <v>4429161</v>
      </c>
      <c r="C7168" s="6" t="n">
        <v>4291</v>
      </c>
      <c r="D7168" s="8" t="n">
        <f aca="false">C7168/58039824</f>
        <v>7.39319953830322E-005</v>
      </c>
      <c r="E7168" s="6" t="n">
        <v>3488</v>
      </c>
      <c r="F7168" s="7" t="n">
        <f aca="false">E7168/57700746</f>
        <v>6.0449825033458E-005</v>
      </c>
      <c r="G7168" s="8" t="n">
        <f aca="false">F7168/$D7168</f>
        <v>0.817640924207107</v>
      </c>
      <c r="H7168" s="6" t="n">
        <v>2679</v>
      </c>
      <c r="I7168" s="7" t="n">
        <f aca="false">H7168/41918464</f>
        <v>6.39097844806527E-005</v>
      </c>
      <c r="J7168" s="8" t="n">
        <f aca="false">I7168/$D7168</f>
        <v>0.864440140558148</v>
      </c>
      <c r="K7168" s="6" t="n">
        <v>5122</v>
      </c>
      <c r="L7168" s="7" t="n">
        <f aca="false">K7168/43192891</f>
        <v>0.000118584329073967</v>
      </c>
      <c r="M7168" s="8" t="n">
        <f aca="false">L7168/$D7168</f>
        <v>1.603964947241</v>
      </c>
      <c r="N7168" s="6" t="n">
        <v>1386</v>
      </c>
      <c r="O7168" s="7" t="n">
        <f aca="false">N7168/49735264</f>
        <v>2.786755087899E-005</v>
      </c>
      <c r="P7168" s="8" t="n">
        <f aca="false">O7168/$D7168</f>
        <v>0.37693492153988</v>
      </c>
      <c r="Q7168" s="6" t="n">
        <v>3062</v>
      </c>
      <c r="R7168" s="9" t="n">
        <f aca="false">Q7168/50554893</f>
        <v>6.05678267383535E-005</v>
      </c>
      <c r="S7168" s="8" t="n">
        <f aca="false">R7168/$D7168</f>
        <v>0.819237008612568</v>
      </c>
      <c r="T7168" s="10" t="n">
        <f aca="false">AVERAGE(G7168,J7168,M7168,P7168)</f>
        <v>0.915745233386535</v>
      </c>
    </row>
    <row r="7169" s="5" customFormat="true" ht="15.25" hidden="false" customHeight="false" outlineLevel="0" collapsed="false">
      <c r="A7169" s="6" t="s">
        <v>2276</v>
      </c>
      <c r="B7169" s="7" t="n">
        <v>4429236</v>
      </c>
      <c r="C7169" s="6" t="n">
        <v>4460</v>
      </c>
      <c r="D7169" s="8" t="n">
        <f aca="false">C7169/58039824</f>
        <v>7.68437891886095E-005</v>
      </c>
      <c r="E7169" s="6" t="n">
        <v>1143</v>
      </c>
      <c r="F7169" s="7" t="n">
        <f aca="false">E7169/57700746</f>
        <v>1.98091026414113E-005</v>
      </c>
      <c r="G7169" s="8" t="n">
        <f aca="false">F7169/$D7169</f>
        <v>0.257784042803911</v>
      </c>
      <c r="H7169" s="6" t="n">
        <v>534</v>
      </c>
      <c r="I7169" s="7" t="n">
        <f aca="false">H7169/41918464</f>
        <v>1.27390163914403E-005</v>
      </c>
      <c r="J7169" s="8" t="n">
        <f aca="false">I7169/$D7169</f>
        <v>0.165778087285271</v>
      </c>
      <c r="K7169" s="6" t="n">
        <v>1238</v>
      </c>
      <c r="L7169" s="7" t="n">
        <f aca="false">K7169/43192891</f>
        <v>2.86621240518492E-005</v>
      </c>
      <c r="M7169" s="8" t="n">
        <f aca="false">L7169/$D7169</f>
        <v>0.372992070725447</v>
      </c>
      <c r="N7169" s="6" t="n">
        <v>1303</v>
      </c>
      <c r="O7169" s="7" t="n">
        <f aca="false">N7169/49735264</f>
        <v>2.61987148595411E-005</v>
      </c>
      <c r="P7169" s="8" t="n">
        <f aca="false">O7169/$D7169</f>
        <v>0.340934708402231</v>
      </c>
      <c r="Q7169" s="6" t="n">
        <v>394</v>
      </c>
      <c r="R7169" s="9" t="n">
        <f aca="false">Q7169/50554893</f>
        <v>7.79350873119245E-006</v>
      </c>
      <c r="S7169" s="8" t="n">
        <f aca="false">R7169/$D7169</f>
        <v>0.101420151367909</v>
      </c>
      <c r="T7169" s="10" t="n">
        <f aca="false">AVERAGE(G7169,J7169,M7169,P7169)</f>
        <v>0.284372227304215</v>
      </c>
    </row>
    <row r="7170" s="5" customFormat="true" ht="15.25" hidden="false" customHeight="false" outlineLevel="0" collapsed="false">
      <c r="A7170" s="6" t="s">
        <v>2276</v>
      </c>
      <c r="B7170" s="7" t="n">
        <v>4429407</v>
      </c>
      <c r="C7170" s="6" t="n">
        <v>110</v>
      </c>
      <c r="D7170" s="8" t="n">
        <f aca="false">C7170/58039824</f>
        <v>1.8952504059971E-006</v>
      </c>
      <c r="E7170" s="6" t="n">
        <v>4216</v>
      </c>
      <c r="F7170" s="7" t="n">
        <f aca="false">E7170/57700746</f>
        <v>7.3066646313377E-005</v>
      </c>
      <c r="G7170" s="8" t="n">
        <f aca="false">F7170/$D7170</f>
        <v>38.5525026572604</v>
      </c>
      <c r="H7170" s="6" t="n">
        <v>2003</v>
      </c>
      <c r="I7170" s="7" t="n">
        <f aca="false">H7170/41918464</f>
        <v>4.77832393858706E-005</v>
      </c>
      <c r="J7170" s="8" t="n">
        <f aca="false">I7170/$D7170</f>
        <v>25.2120982191436</v>
      </c>
      <c r="K7170" s="6" t="n">
        <v>2085</v>
      </c>
      <c r="L7170" s="7" t="n">
        <f aca="false">K7170/43192891</f>
        <v>4.82718325105861E-005</v>
      </c>
      <c r="M7170" s="8" t="n">
        <f aca="false">L7170/$D7170</f>
        <v>25.4698969370172</v>
      </c>
      <c r="N7170" s="6" t="n">
        <v>300</v>
      </c>
      <c r="O7170" s="7" t="n">
        <f aca="false">N7170/49735264</f>
        <v>6.03193741969481E-006</v>
      </c>
      <c r="P7170" s="8" t="n">
        <f aca="false">O7170/$D7170</f>
        <v>3.18265987471001</v>
      </c>
      <c r="Q7170" s="6" t="n">
        <v>0</v>
      </c>
      <c r="R7170" s="9" t="n">
        <f aca="false">Q7170/50554893</f>
        <v>0</v>
      </c>
      <c r="S7170" s="8" t="n">
        <f aca="false">R7170/$D7170</f>
        <v>0</v>
      </c>
      <c r="T7170" s="10" t="n">
        <f aca="false">AVERAGE(G7170,J7170,M7170,P7170)</f>
        <v>23.1042894220328</v>
      </c>
    </row>
    <row r="7171" s="5" customFormat="true" ht="15.25" hidden="false" customHeight="false" outlineLevel="0" collapsed="false">
      <c r="A7171" s="6" t="s">
        <v>2277</v>
      </c>
      <c r="B7171" s="7" t="n">
        <v>4431688</v>
      </c>
      <c r="C7171" s="6" t="n">
        <v>555</v>
      </c>
      <c r="D7171" s="8" t="n">
        <f aca="false">C7171/58039824</f>
        <v>9.56239977571262E-006</v>
      </c>
      <c r="E7171" s="6" t="n">
        <v>14915</v>
      </c>
      <c r="F7171" s="7" t="n">
        <f aca="false">E7171/57700746</f>
        <v>0.000258488859052186</v>
      </c>
      <c r="G7171" s="8" t="n">
        <f aca="false">F7171/$D7171</f>
        <v>27.0317979916211</v>
      </c>
      <c r="H7171" s="6" t="n">
        <v>9073</v>
      </c>
      <c r="I7171" s="7" t="n">
        <f aca="false">H7171/41918464</f>
        <v>0.00021644399947479</v>
      </c>
      <c r="J7171" s="8" t="n">
        <f aca="false">I7171/$D7171</f>
        <v>22.6349038475187</v>
      </c>
      <c r="K7171" s="6" t="n">
        <v>10699</v>
      </c>
      <c r="L7171" s="7" t="n">
        <f aca="false">K7171/43192891</f>
        <v>0.00024770279905552</v>
      </c>
      <c r="M7171" s="8" t="n">
        <f aca="false">L7171/$D7171</f>
        <v>25.9038321828645</v>
      </c>
      <c r="N7171" s="6" t="n">
        <v>8454</v>
      </c>
      <c r="O7171" s="7" t="n">
        <f aca="false">N7171/49735264</f>
        <v>0.000169979996487</v>
      </c>
      <c r="P7171" s="8" t="n">
        <f aca="false">O7171/$D7171</f>
        <v>17.7758722155425</v>
      </c>
      <c r="Q7171" s="6" t="n">
        <v>14401</v>
      </c>
      <c r="R7171" s="9" t="n">
        <f aca="false">Q7171/50554893</f>
        <v>0.000284858678268788</v>
      </c>
      <c r="S7171" s="8" t="n">
        <f aca="false">R7171/$D7171</f>
        <v>29.7894550479155</v>
      </c>
      <c r="T7171" s="10" t="n">
        <f aca="false">AVERAGE(G7171,J7171,M7171,P7171)</f>
        <v>23.3366015593867</v>
      </c>
    </row>
    <row r="7172" s="5" customFormat="true" ht="15.25" hidden="false" customHeight="false" outlineLevel="0" collapsed="false">
      <c r="A7172" s="6" t="s">
        <v>2277</v>
      </c>
      <c r="B7172" s="7" t="n">
        <v>4432017</v>
      </c>
      <c r="C7172" s="6" t="n">
        <v>356</v>
      </c>
      <c r="D7172" s="8" t="n">
        <f aca="false">C7172/58039824</f>
        <v>6.13371949577242E-006</v>
      </c>
      <c r="E7172" s="6" t="n">
        <v>3491</v>
      </c>
      <c r="F7172" s="7" t="n">
        <f aca="false">E7172/57700746</f>
        <v>6.05018174288422E-005</v>
      </c>
      <c r="G7172" s="8" t="n">
        <f aca="false">F7172/$D7172</f>
        <v>9.86380571699477</v>
      </c>
      <c r="H7172" s="6" t="n">
        <v>1905</v>
      </c>
      <c r="I7172" s="7" t="n">
        <f aca="false">H7172/41918464</f>
        <v>4.5445367463846E-005</v>
      </c>
      <c r="J7172" s="8" t="n">
        <f aca="false">I7172/$D7172</f>
        <v>7.40910429555323</v>
      </c>
      <c r="K7172" s="6" t="n">
        <v>1403</v>
      </c>
      <c r="L7172" s="7" t="n">
        <f aca="false">K7172/43192891</f>
        <v>3.24821971282265E-005</v>
      </c>
      <c r="M7172" s="8" t="n">
        <f aca="false">L7172/$D7172</f>
        <v>5.29567697880778</v>
      </c>
      <c r="N7172" s="6" t="n">
        <v>3880</v>
      </c>
      <c r="O7172" s="7" t="n">
        <f aca="false">N7172/49735264</f>
        <v>7.80130572947195E-005</v>
      </c>
      <c r="P7172" s="8" t="n">
        <f aca="false">O7172/$D7172</f>
        <v>12.7187194244029</v>
      </c>
      <c r="Q7172" s="6" t="n">
        <v>5110</v>
      </c>
      <c r="R7172" s="9" t="n">
        <f aca="false">Q7172/50554893</f>
        <v>0.000101078247757344</v>
      </c>
      <c r="S7172" s="8" t="n">
        <f aca="false">R7172/$D7172</f>
        <v>16.4791115451253</v>
      </c>
      <c r="T7172" s="10" t="n">
        <f aca="false">AVERAGE(G7172,J7172,M7172,P7172)</f>
        <v>8.82182660393967</v>
      </c>
    </row>
    <row r="7173" s="5" customFormat="true" ht="15.25" hidden="false" customHeight="false" outlineLevel="0" collapsed="false">
      <c r="A7173" s="6" t="s">
        <v>2277</v>
      </c>
      <c r="B7173" s="7" t="n">
        <v>4432134</v>
      </c>
      <c r="C7173" s="6" t="n">
        <v>2332</v>
      </c>
      <c r="D7173" s="8" t="n">
        <f aca="false">C7173/58039824</f>
        <v>4.01793086071384E-005</v>
      </c>
      <c r="E7173" s="6" t="n">
        <v>2127</v>
      </c>
      <c r="F7173" s="7" t="n">
        <f aca="false">E7173/57700746</f>
        <v>3.68626083274556E-005</v>
      </c>
      <c r="G7173" s="8" t="n">
        <f aca="false">F7173/$D7173</f>
        <v>0.917452529805513</v>
      </c>
      <c r="H7173" s="6" t="n">
        <v>811</v>
      </c>
      <c r="I7173" s="7" t="n">
        <f aca="false">H7173/41918464</f>
        <v>1.93470829465507E-005</v>
      </c>
      <c r="J7173" s="8" t="n">
        <f aca="false">I7173/$D7173</f>
        <v>0.481518563092283</v>
      </c>
      <c r="K7173" s="6" t="n">
        <v>827</v>
      </c>
      <c r="L7173" s="7" t="n">
        <f aca="false">K7173/43192891</f>
        <v>1.91466692979639E-005</v>
      </c>
      <c r="M7173" s="8" t="n">
        <f aca="false">L7173/$D7173</f>
        <v>0.476530581578056</v>
      </c>
      <c r="N7173" s="6" t="n">
        <v>325</v>
      </c>
      <c r="O7173" s="7" t="n">
        <f aca="false">N7173/49735264</f>
        <v>6.53459887133604E-006</v>
      </c>
      <c r="P7173" s="8" t="n">
        <f aca="false">O7173/$D7173</f>
        <v>0.162635921270559</v>
      </c>
      <c r="Q7173" s="6" t="n">
        <v>1146</v>
      </c>
      <c r="R7173" s="9" t="n">
        <f aca="false">Q7173/50554893</f>
        <v>2.26684289491029E-005</v>
      </c>
      <c r="S7173" s="8" t="n">
        <f aca="false">R7173/$D7173</f>
        <v>0.564181658045642</v>
      </c>
      <c r="T7173" s="10" t="n">
        <f aca="false">AVERAGE(G7173,J7173,M7173,P7173)</f>
        <v>0.509534398936603</v>
      </c>
    </row>
    <row r="7174" s="5" customFormat="true" ht="15.25" hidden="false" customHeight="false" outlineLevel="0" collapsed="false">
      <c r="A7174" s="6" t="s">
        <v>21</v>
      </c>
      <c r="B7174" s="7" t="n">
        <v>4432462</v>
      </c>
      <c r="C7174" s="6" t="n">
        <v>1857</v>
      </c>
      <c r="D7174" s="8" t="n">
        <f aca="false">C7174/58039824</f>
        <v>3.19952727630601E-005</v>
      </c>
      <c r="E7174" s="6" t="n">
        <v>4721</v>
      </c>
      <c r="F7174" s="7" t="n">
        <f aca="false">E7174/57700746</f>
        <v>8.18186995363977E-005</v>
      </c>
      <c r="G7174" s="8" t="n">
        <f aca="false">F7174/$D7174</f>
        <v>2.55721212762596</v>
      </c>
      <c r="H7174" s="6" t="n">
        <v>2012</v>
      </c>
      <c r="I7174" s="7" t="n">
        <f aca="false">H7174/41918464</f>
        <v>4.79979419093219E-005</v>
      </c>
      <c r="J7174" s="8" t="n">
        <f aca="false">I7174/$D7174</f>
        <v>1.50015729713477</v>
      </c>
      <c r="K7174" s="6" t="n">
        <v>7458</v>
      </c>
      <c r="L7174" s="7" t="n">
        <f aca="false">K7174/43192891</f>
        <v>0.000172667303052255</v>
      </c>
      <c r="M7174" s="8" t="n">
        <f aca="false">L7174/$D7174</f>
        <v>5.39665044679996</v>
      </c>
      <c r="N7174" s="6" t="n">
        <v>2601</v>
      </c>
      <c r="O7174" s="7" t="n">
        <f aca="false">N7174/49735264</f>
        <v>5.2296897428754E-005</v>
      </c>
      <c r="P7174" s="8" t="n">
        <f aca="false">O7174/$D7174</f>
        <v>1.63451950592942</v>
      </c>
      <c r="Q7174" s="6" t="n">
        <v>9327</v>
      </c>
      <c r="R7174" s="9" t="n">
        <f aca="false">Q7174/50554893</f>
        <v>0.000184492527755919</v>
      </c>
      <c r="S7174" s="8" t="n">
        <f aca="false">R7174/$D7174</f>
        <v>5.76624331732291</v>
      </c>
      <c r="T7174" s="10" t="n">
        <f aca="false">AVERAGE(G7174,J7174,M7174,P7174)</f>
        <v>2.77213484437253</v>
      </c>
    </row>
    <row r="7175" s="5" customFormat="true" ht="15.25" hidden="false" customHeight="false" outlineLevel="0" collapsed="false">
      <c r="A7175" s="6" t="s">
        <v>21</v>
      </c>
      <c r="B7175" s="7" t="n">
        <v>4432522</v>
      </c>
      <c r="C7175" s="6" t="n">
        <v>2738</v>
      </c>
      <c r="D7175" s="8" t="n">
        <f aca="false">C7175/58039824</f>
        <v>4.71745055601823E-005</v>
      </c>
      <c r="E7175" s="6" t="n">
        <v>5159</v>
      </c>
      <c r="F7175" s="7" t="n">
        <f aca="false">E7175/57700746</f>
        <v>8.94095892625028E-005</v>
      </c>
      <c r="G7175" s="8" t="n">
        <f aca="false">F7175/$D7175</f>
        <v>1.8952946766647</v>
      </c>
      <c r="H7175" s="6" t="n">
        <v>1775</v>
      </c>
      <c r="I7175" s="7" t="n">
        <f aca="false">H7175/41918464</f>
        <v>4.23441087917725E-005</v>
      </c>
      <c r="J7175" s="8" t="n">
        <f aca="false">I7175/$D7175</f>
        <v>0.897605778565131</v>
      </c>
      <c r="K7175" s="6" t="n">
        <v>1150</v>
      </c>
      <c r="L7175" s="7" t="n">
        <f aca="false">K7175/43192891</f>
        <v>2.66247517444479E-005</v>
      </c>
      <c r="M7175" s="8" t="n">
        <f aca="false">L7175/$D7175</f>
        <v>0.564388570230625</v>
      </c>
      <c r="N7175" s="6" t="n">
        <v>1781</v>
      </c>
      <c r="O7175" s="7" t="n">
        <f aca="false">N7175/49735264</f>
        <v>3.58096018149215E-005</v>
      </c>
      <c r="P7175" s="8" t="n">
        <f aca="false">O7175/$D7175</f>
        <v>0.759088015649424</v>
      </c>
      <c r="Q7175" s="6" t="n">
        <v>2155</v>
      </c>
      <c r="R7175" s="9" t="n">
        <f aca="false">Q7175/50554893</f>
        <v>4.26269322734003E-005</v>
      </c>
      <c r="S7175" s="8" t="n">
        <f aca="false">R7175/$D7175</f>
        <v>0.903601039739983</v>
      </c>
      <c r="T7175" s="10" t="n">
        <f aca="false">AVERAGE(G7175,J7175,M7175,P7175)</f>
        <v>1.02909426027747</v>
      </c>
    </row>
    <row r="7176" s="5" customFormat="true" ht="15.25" hidden="false" customHeight="false" outlineLevel="0" collapsed="false">
      <c r="A7176" s="6" t="s">
        <v>2278</v>
      </c>
      <c r="B7176" s="7" t="n">
        <v>4432978</v>
      </c>
      <c r="C7176" s="6" t="n">
        <v>1800</v>
      </c>
      <c r="D7176" s="8" t="n">
        <f aca="false">C7176/58039824</f>
        <v>3.10131884617707E-005</v>
      </c>
      <c r="E7176" s="6" t="n">
        <v>4946</v>
      </c>
      <c r="F7176" s="7" t="n">
        <f aca="false">E7176/57700746</f>
        <v>8.57181291902188E-005</v>
      </c>
      <c r="G7176" s="8" t="n">
        <f aca="false">F7176/$D7176</f>
        <v>2.76392507322753</v>
      </c>
      <c r="H7176" s="6" t="n">
        <v>2919</v>
      </c>
      <c r="I7176" s="7" t="n">
        <f aca="false">H7176/41918464</f>
        <v>6.96351851060192E-005</v>
      </c>
      <c r="J7176" s="8" t="n">
        <f aca="false">I7176/$D7176</f>
        <v>2.24534104875599</v>
      </c>
      <c r="K7176" s="6" t="n">
        <v>963</v>
      </c>
      <c r="L7176" s="7" t="n">
        <f aca="false">K7176/43192891</f>
        <v>2.22953355912203E-005</v>
      </c>
      <c r="M7176" s="8" t="n">
        <f aca="false">L7176/$D7176</f>
        <v>0.71889852985298</v>
      </c>
      <c r="N7176" s="6" t="n">
        <v>1434</v>
      </c>
      <c r="O7176" s="7" t="n">
        <f aca="false">N7176/49735264</f>
        <v>2.88326608661412E-005</v>
      </c>
      <c r="P7176" s="8" t="n">
        <f aca="false">O7176/$D7176</f>
        <v>0.92969031229029</v>
      </c>
      <c r="Q7176" s="6" t="n">
        <v>161</v>
      </c>
      <c r="R7176" s="9" t="n">
        <f aca="false">Q7176/50554893</f>
        <v>3.18465712112179E-006</v>
      </c>
      <c r="S7176" s="8" t="n">
        <f aca="false">R7176/$D7176</f>
        <v>0.10268718822792</v>
      </c>
      <c r="T7176" s="10" t="n">
        <f aca="false">AVERAGE(G7176,J7176,M7176,P7176)</f>
        <v>1.6644637410317</v>
      </c>
    </row>
    <row r="7177" s="5" customFormat="true" ht="15.25" hidden="false" customHeight="false" outlineLevel="0" collapsed="false">
      <c r="A7177" s="6" t="s">
        <v>2278</v>
      </c>
      <c r="B7177" s="7" t="n">
        <v>4433026</v>
      </c>
      <c r="C7177" s="6" t="n">
        <v>26</v>
      </c>
      <c r="D7177" s="8" t="n">
        <f aca="false">C7177/58039824</f>
        <v>4.47968277781132E-007</v>
      </c>
      <c r="E7177" s="6" t="n">
        <v>41</v>
      </c>
      <c r="F7177" s="7" t="n">
        <f aca="false">E7177/57700746</f>
        <v>7.10562736918514E-007</v>
      </c>
      <c r="G7177" s="8" t="n">
        <f aca="false">F7177/$D7177</f>
        <v>1.58618985352726</v>
      </c>
      <c r="H7177" s="6" t="n">
        <v>38</v>
      </c>
      <c r="I7177" s="7" t="n">
        <f aca="false">H7177/41918464</f>
        <v>9.06521765683018E-007</v>
      </c>
      <c r="J7177" s="8" t="n">
        <f aca="false">I7177/$D7177</f>
        <v>2.02362937432352</v>
      </c>
      <c r="K7177" s="6" t="n">
        <v>10</v>
      </c>
      <c r="L7177" s="7" t="n">
        <f aca="false">K7177/43192891</f>
        <v>2.31519580386504E-007</v>
      </c>
      <c r="M7177" s="8" t="n">
        <f aca="false">L7177/$D7177</f>
        <v>0.516821373007174</v>
      </c>
      <c r="N7177" s="6" t="n">
        <v>15</v>
      </c>
      <c r="O7177" s="7" t="n">
        <f aca="false">N7177/49735264</f>
        <v>3.0159687098474E-007</v>
      </c>
      <c r="P7177" s="8" t="n">
        <f aca="false">O7177/$D7177</f>
        <v>0.673254973496348</v>
      </c>
      <c r="Q7177" s="6" t="n">
        <v>2</v>
      </c>
      <c r="R7177" s="9" t="n">
        <f aca="false">Q7177/50554893</f>
        <v>3.95609580263576E-008</v>
      </c>
      <c r="S7177" s="8" t="n">
        <f aca="false">R7177/$D7177</f>
        <v>0.0883119631200455</v>
      </c>
      <c r="T7177" s="10" t="n">
        <f aca="false">AVERAGE(G7177,J7177,M7177,P7177)</f>
        <v>1.19997389358858</v>
      </c>
    </row>
    <row r="7178" s="5" customFormat="true" ht="15.25" hidden="false" customHeight="false" outlineLevel="0" collapsed="false">
      <c r="A7178" s="6" t="s">
        <v>2279</v>
      </c>
      <c r="B7178" s="7" t="n">
        <v>4434200</v>
      </c>
      <c r="C7178" s="6" t="n">
        <v>9555</v>
      </c>
      <c r="D7178" s="8" t="n">
        <f aca="false">C7178/58039824</f>
        <v>0.000164628342084566</v>
      </c>
      <c r="E7178" s="6" t="n">
        <v>11216</v>
      </c>
      <c r="F7178" s="7" t="n">
        <f aca="false">E7178/57700746</f>
        <v>0.000194382235543367</v>
      </c>
      <c r="G7178" s="8" t="n">
        <f aca="false">F7178/$D7178</f>
        <v>1.18073372471623</v>
      </c>
      <c r="H7178" s="6" t="n">
        <v>7039</v>
      </c>
      <c r="I7178" s="7" t="n">
        <f aca="false">H7178/41918464</f>
        <v>0.000167921229174809</v>
      </c>
      <c r="J7178" s="8" t="n">
        <f aca="false">I7178/$D7178</f>
        <v>1.02000194528201</v>
      </c>
      <c r="K7178" s="6" t="n">
        <v>8182</v>
      </c>
      <c r="L7178" s="7" t="n">
        <f aca="false">K7178/43192891</f>
        <v>0.000189429320672237</v>
      </c>
      <c r="M7178" s="8" t="n">
        <f aca="false">L7178/$D7178</f>
        <v>1.15064829222985</v>
      </c>
      <c r="N7178" s="6" t="n">
        <v>7242</v>
      </c>
      <c r="O7178" s="7" t="n">
        <f aca="false">N7178/49735264</f>
        <v>0.000145610969311433</v>
      </c>
      <c r="P7178" s="8" t="n">
        <f aca="false">O7178/$D7178</f>
        <v>0.884482996473569</v>
      </c>
      <c r="Q7178" s="6" t="n">
        <v>18342</v>
      </c>
      <c r="R7178" s="9" t="n">
        <f aca="false">Q7178/50554893</f>
        <v>0.000362813546059726</v>
      </c>
      <c r="S7178" s="8" t="n">
        <f aca="false">R7178/$D7178</f>
        <v>2.20383405108554</v>
      </c>
      <c r="T7178" s="10" t="n">
        <f aca="false">AVERAGE(G7178,J7178,M7178,P7178)</f>
        <v>1.05896673967541</v>
      </c>
    </row>
    <row r="7179" s="5" customFormat="true" ht="15.25" hidden="false" customHeight="false" outlineLevel="0" collapsed="false">
      <c r="A7179" s="6" t="s">
        <v>2280</v>
      </c>
      <c r="B7179" s="7" t="n">
        <v>4434581</v>
      </c>
      <c r="C7179" s="6" t="n">
        <v>1480</v>
      </c>
      <c r="D7179" s="8" t="n">
        <f aca="false">C7179/58039824</f>
        <v>2.54997327352337E-005</v>
      </c>
      <c r="E7179" s="6" t="n">
        <v>10394</v>
      </c>
      <c r="F7179" s="7" t="n">
        <f aca="false">E7179/57700746</f>
        <v>0.000180136319208074</v>
      </c>
      <c r="G7179" s="8" t="n">
        <f aca="false">F7179/$D7179</f>
        <v>7.06424342084084</v>
      </c>
      <c r="H7179" s="6" t="n">
        <v>6679</v>
      </c>
      <c r="I7179" s="7" t="n">
        <f aca="false">H7179/41918464</f>
        <v>0.00015933312823676</v>
      </c>
      <c r="J7179" s="8" t="n">
        <f aca="false">I7179/$D7179</f>
        <v>6.24842345961552</v>
      </c>
      <c r="K7179" s="6" t="n">
        <v>8275</v>
      </c>
      <c r="L7179" s="7" t="n">
        <f aca="false">K7179/43192891</f>
        <v>0.000191582452769832</v>
      </c>
      <c r="M7179" s="8" t="n">
        <f aca="false">L7179/$D7179</f>
        <v>7.5131161082766</v>
      </c>
      <c r="N7179" s="6" t="n">
        <v>8898</v>
      </c>
      <c r="O7179" s="7" t="n">
        <f aca="false">N7179/49735264</f>
        <v>0.000178907263868148</v>
      </c>
      <c r="P7179" s="8" t="n">
        <f aca="false">O7179/$D7179</f>
        <v>7.01604466704653</v>
      </c>
      <c r="Q7179" s="6" t="n">
        <v>9276</v>
      </c>
      <c r="R7179" s="9" t="n">
        <f aca="false">Q7179/50554893</f>
        <v>0.000183483723326247</v>
      </c>
      <c r="S7179" s="8" t="n">
        <f aca="false">R7179/$D7179</f>
        <v>7.19551554643246</v>
      </c>
      <c r="T7179" s="10" t="n">
        <f aca="false">AVERAGE(G7179,J7179,M7179,P7179)</f>
        <v>6.96045691394487</v>
      </c>
    </row>
    <row r="7180" s="5" customFormat="true" ht="15.25" hidden="false" customHeight="false" outlineLevel="0" collapsed="false">
      <c r="A7180" s="6" t="s">
        <v>2280</v>
      </c>
      <c r="B7180" s="7" t="n">
        <v>4434617</v>
      </c>
      <c r="C7180" s="6" t="n">
        <v>174</v>
      </c>
      <c r="D7180" s="8" t="n">
        <f aca="false">C7180/58039824</f>
        <v>2.9979415513045E-006</v>
      </c>
      <c r="E7180" s="6" t="n">
        <v>832</v>
      </c>
      <c r="F7180" s="7" t="n">
        <f aca="false">E7180/57700746</f>
        <v>1.44192243199074E-005</v>
      </c>
      <c r="G7180" s="8" t="n">
        <f aca="false">F7180/$D7180</f>
        <v>4.80970828588475</v>
      </c>
      <c r="H7180" s="6" t="n">
        <v>6</v>
      </c>
      <c r="I7180" s="7" t="n">
        <f aca="false">H7180/41918464</f>
        <v>1.43135015634161E-007</v>
      </c>
      <c r="J7180" s="8" t="n">
        <f aca="false">I7180/$D7180</f>
        <v>0.0477444316991031</v>
      </c>
      <c r="K7180" s="6" t="n">
        <v>0</v>
      </c>
      <c r="L7180" s="7" t="n">
        <f aca="false">K7180/43192891</f>
        <v>0</v>
      </c>
      <c r="M7180" s="8" t="n">
        <f aca="false">L7180/$D7180</f>
        <v>0</v>
      </c>
      <c r="N7180" s="6" t="n">
        <v>387</v>
      </c>
      <c r="O7180" s="7" t="n">
        <f aca="false">N7180/49735264</f>
        <v>7.7811992714063E-006</v>
      </c>
      <c r="P7180" s="8" t="n">
        <f aca="false">O7180/$D7180</f>
        <v>2.59551400127213</v>
      </c>
      <c r="Q7180" s="6" t="n">
        <v>0</v>
      </c>
      <c r="R7180" s="9" t="n">
        <f aca="false">Q7180/50554893</f>
        <v>0</v>
      </c>
      <c r="S7180" s="8" t="n">
        <f aca="false">R7180/$D7180</f>
        <v>0</v>
      </c>
      <c r="T7180" s="10" t="n">
        <f aca="false">AVERAGE(G7180,J7180,M7180,P7180)</f>
        <v>1.86324167971399</v>
      </c>
    </row>
    <row r="7181" s="5" customFormat="true" ht="15.25" hidden="false" customHeight="false" outlineLevel="0" collapsed="false">
      <c r="A7181" s="6" t="s">
        <v>2280</v>
      </c>
      <c r="B7181" s="7" t="n">
        <v>4435343</v>
      </c>
      <c r="C7181" s="6" t="n">
        <v>17</v>
      </c>
      <c r="D7181" s="8" t="n">
        <f aca="false">C7181/58039824</f>
        <v>2.92902335472279E-007</v>
      </c>
      <c r="E7181" s="6" t="n">
        <v>3153</v>
      </c>
      <c r="F7181" s="7" t="n">
        <f aca="false">E7181/57700746</f>
        <v>5.46440075488799E-005</v>
      </c>
      <c r="G7181" s="8" t="n">
        <f aca="false">F7181/$D7181</f>
        <v>186.560504752451</v>
      </c>
      <c r="H7181" s="6" t="n">
        <v>2396</v>
      </c>
      <c r="I7181" s="7" t="n">
        <f aca="false">H7181/41918464</f>
        <v>5.71585829099081E-005</v>
      </c>
      <c r="J7181" s="8" t="n">
        <f aca="false">I7181/$D7181</f>
        <v>195.145534834146</v>
      </c>
      <c r="K7181" s="6" t="n">
        <v>1405</v>
      </c>
      <c r="L7181" s="7" t="n">
        <f aca="false">K7181/43192891</f>
        <v>3.25285010443038E-005</v>
      </c>
      <c r="M7181" s="8" t="n">
        <f aca="false">L7181/$D7181</f>
        <v>111.055792682071</v>
      </c>
      <c r="N7181" s="6" t="n">
        <v>537</v>
      </c>
      <c r="O7181" s="7" t="n">
        <f aca="false">N7181/49735264</f>
        <v>1.07971679812537E-005</v>
      </c>
      <c r="P7181" s="8" t="n">
        <f aca="false">O7181/$D7181</f>
        <v>36.8626899606118</v>
      </c>
      <c r="Q7181" s="6" t="n">
        <v>3272</v>
      </c>
      <c r="R7181" s="9" t="n">
        <f aca="false">Q7181/50554893</f>
        <v>6.47217273311211E-005</v>
      </c>
      <c r="S7181" s="8" t="n">
        <f aca="false">R7181/$D7181</f>
        <v>220.966921369074</v>
      </c>
      <c r="T7181" s="10" t="n">
        <f aca="false">AVERAGE(G7181,J7181,M7181,P7181)</f>
        <v>132.40613055732</v>
      </c>
    </row>
    <row r="7182" s="5" customFormat="true" ht="15.25" hidden="false" customHeight="false" outlineLevel="0" collapsed="false">
      <c r="A7182" s="6" t="s">
        <v>2280</v>
      </c>
      <c r="B7182" s="7" t="n">
        <v>4435346</v>
      </c>
      <c r="C7182" s="6" t="n">
        <v>18322</v>
      </c>
      <c r="D7182" s="8" t="n">
        <f aca="false">C7182/58039824</f>
        <v>0.000315679799442534</v>
      </c>
      <c r="E7182" s="6" t="n">
        <v>37050</v>
      </c>
      <c r="F7182" s="7" t="n">
        <f aca="false">E7182/57700746</f>
        <v>0.000642106082995877</v>
      </c>
      <c r="G7182" s="8" t="n">
        <f aca="false">F7182/$D7182</f>
        <v>2.03404235598789</v>
      </c>
      <c r="H7182" s="6" t="n">
        <v>24462</v>
      </c>
      <c r="I7182" s="7" t="n">
        <f aca="false">H7182/41918464</f>
        <v>0.000583561458740473</v>
      </c>
      <c r="J7182" s="8" t="n">
        <f aca="false">I7182/$D7182</f>
        <v>1.8485866367471</v>
      </c>
      <c r="K7182" s="6" t="n">
        <v>26917</v>
      </c>
      <c r="L7182" s="7" t="n">
        <f aca="false">K7182/43192891</f>
        <v>0.000623181254526353</v>
      </c>
      <c r="M7182" s="8" t="n">
        <f aca="false">L7182/$D7182</f>
        <v>1.97409291195332</v>
      </c>
      <c r="N7182" s="6" t="n">
        <v>32056</v>
      </c>
      <c r="O7182" s="7" t="n">
        <f aca="false">N7182/49735264</f>
        <v>0.000644532619752456</v>
      </c>
      <c r="P7182" s="8" t="n">
        <f aca="false">O7182/$D7182</f>
        <v>2.04172905865579</v>
      </c>
      <c r="Q7182" s="6" t="n">
        <v>31543</v>
      </c>
      <c r="R7182" s="9" t="n">
        <f aca="false">Q7182/50554893</f>
        <v>0.000623935649512699</v>
      </c>
      <c r="S7182" s="8" t="n">
        <f aca="false">R7182/$D7182</f>
        <v>1.97648265937358</v>
      </c>
      <c r="T7182" s="10" t="n">
        <f aca="false">AVERAGE(G7182,J7182,M7182,P7182)</f>
        <v>1.97461274083602</v>
      </c>
    </row>
    <row r="7183" s="5" customFormat="true" ht="15.25" hidden="false" customHeight="false" outlineLevel="0" collapsed="false">
      <c r="A7183" s="6" t="s">
        <v>2281</v>
      </c>
      <c r="B7183" s="7" t="n">
        <v>4435744</v>
      </c>
      <c r="C7183" s="6" t="n">
        <v>1242</v>
      </c>
      <c r="D7183" s="8" t="n">
        <f aca="false">C7183/58039824</f>
        <v>2.13991000386218E-005</v>
      </c>
      <c r="E7183" s="6" t="n">
        <v>2018</v>
      </c>
      <c r="F7183" s="7" t="n">
        <f aca="false">E7183/57700746</f>
        <v>3.497355129516E-005</v>
      </c>
      <c r="G7183" s="8" t="n">
        <f aca="false">F7183/$D7183</f>
        <v>1.63434682916752</v>
      </c>
      <c r="H7183" s="6" t="n">
        <v>2015</v>
      </c>
      <c r="I7183" s="7" t="n">
        <f aca="false">H7183/41918464</f>
        <v>4.80695094171389E-005</v>
      </c>
      <c r="J7183" s="8" t="n">
        <f aca="false">I7183/$D7183</f>
        <v>2.24633322571424</v>
      </c>
      <c r="K7183" s="6" t="n">
        <v>3162</v>
      </c>
      <c r="L7183" s="7" t="n">
        <f aca="false">K7183/43192891</f>
        <v>7.32064913182125E-005</v>
      </c>
      <c r="M7183" s="8" t="n">
        <f aca="false">L7183/$D7183</f>
        <v>3.42100794828227</v>
      </c>
      <c r="N7183" s="6" t="n">
        <v>3265</v>
      </c>
      <c r="O7183" s="7" t="n">
        <f aca="false">N7183/49735264</f>
        <v>6.56475855843452E-005</v>
      </c>
      <c r="P7183" s="8" t="n">
        <f aca="false">O7183/$D7183</f>
        <v>3.0677731991468</v>
      </c>
      <c r="Q7183" s="6" t="n">
        <v>9157</v>
      </c>
      <c r="R7183" s="9" t="n">
        <f aca="false">Q7183/50554893</f>
        <v>0.000181129846323678</v>
      </c>
      <c r="S7183" s="8" t="n">
        <f aca="false">R7183/$D7183</f>
        <v>8.46436747324745</v>
      </c>
      <c r="T7183" s="10" t="n">
        <f aca="false">AVERAGE(G7183,J7183,M7183,P7183)</f>
        <v>2.59236530057771</v>
      </c>
    </row>
    <row r="7184" s="5" customFormat="true" ht="15.25" hidden="false" customHeight="false" outlineLevel="0" collapsed="false">
      <c r="A7184" s="6" t="s">
        <v>21</v>
      </c>
      <c r="B7184" s="7" t="n">
        <v>4436360</v>
      </c>
      <c r="C7184" s="6" t="n">
        <v>22611</v>
      </c>
      <c r="D7184" s="8" t="n">
        <f aca="false">C7184/58039824</f>
        <v>0.000389577335727276</v>
      </c>
      <c r="E7184" s="6" t="n">
        <v>25312</v>
      </c>
      <c r="F7184" s="7" t="n">
        <f aca="false">E7184/57700746</f>
        <v>0.000438677170655645</v>
      </c>
      <c r="G7184" s="8" t="n">
        <f aca="false">F7184/$D7184</f>
        <v>1.12603360212603</v>
      </c>
      <c r="H7184" s="6" t="n">
        <v>30763</v>
      </c>
      <c r="I7184" s="7" t="n">
        <f aca="false">H7184/41918464</f>
        <v>0.000733877080992281</v>
      </c>
      <c r="J7184" s="8" t="n">
        <f aca="false">I7184/$D7184</f>
        <v>1.88377765770756</v>
      </c>
      <c r="K7184" s="6" t="n">
        <v>31297</v>
      </c>
      <c r="L7184" s="7" t="n">
        <f aca="false">K7184/43192891</f>
        <v>0.000724586830735641</v>
      </c>
      <c r="M7184" s="8" t="n">
        <f aca="false">L7184/$D7184</f>
        <v>1.85993065891002</v>
      </c>
      <c r="N7184" s="6" t="n">
        <v>25210</v>
      </c>
      <c r="O7184" s="7" t="n">
        <f aca="false">N7184/49735264</f>
        <v>0.00050688380783502</v>
      </c>
      <c r="P7184" s="8" t="n">
        <f aca="false">O7184/$D7184</f>
        <v>1.30111215758677</v>
      </c>
      <c r="Q7184" s="6" t="n">
        <v>25305</v>
      </c>
      <c r="R7184" s="9" t="n">
        <f aca="false">Q7184/50554893</f>
        <v>0.00050054502142849</v>
      </c>
      <c r="S7184" s="8" t="n">
        <f aca="false">R7184/$D7184</f>
        <v>1.28484122541178</v>
      </c>
      <c r="T7184" s="10" t="n">
        <f aca="false">AVERAGE(G7184,J7184,M7184,P7184)</f>
        <v>1.54271351908259</v>
      </c>
    </row>
    <row r="7185" s="5" customFormat="true" ht="15.25" hidden="false" customHeight="false" outlineLevel="0" collapsed="false">
      <c r="A7185" s="6" t="s">
        <v>21</v>
      </c>
      <c r="B7185" s="7" t="n">
        <v>4436538</v>
      </c>
      <c r="C7185" s="6" t="n">
        <v>29</v>
      </c>
      <c r="D7185" s="8" t="n">
        <f aca="false">C7185/58039824</f>
        <v>4.99656925217416E-007</v>
      </c>
      <c r="E7185" s="6" t="n">
        <v>3908</v>
      </c>
      <c r="F7185" s="7" t="n">
        <f aca="false">E7185/57700746</f>
        <v>6.77287603872574E-005</v>
      </c>
      <c r="G7185" s="8" t="n">
        <f aca="false">F7185/$D7185</f>
        <v>135.550528710848</v>
      </c>
      <c r="H7185" s="6" t="n">
        <v>4559</v>
      </c>
      <c r="I7185" s="7" t="n">
        <f aca="false">H7185/41918464</f>
        <v>0.000108758756046023</v>
      </c>
      <c r="J7185" s="8" t="n">
        <f aca="false">I7185/$D7185</f>
        <v>217.666864116211</v>
      </c>
      <c r="K7185" s="6" t="n">
        <v>3435</v>
      </c>
      <c r="L7185" s="7" t="n">
        <f aca="false">K7185/43192891</f>
        <v>7.95269758627641E-005</v>
      </c>
      <c r="M7185" s="8" t="n">
        <f aca="false">L7185/$D7185</f>
        <v>159.163161459554</v>
      </c>
      <c r="N7185" s="6" t="n">
        <v>5326</v>
      </c>
      <c r="O7185" s="7" t="n">
        <f aca="false">N7185/49735264</f>
        <v>0.000107086995657648</v>
      </c>
      <c r="P7185" s="8" t="n">
        <f aca="false">O7185/$D7185</f>
        <v>214.32104760892</v>
      </c>
      <c r="Q7185" s="6" t="n">
        <v>1122</v>
      </c>
      <c r="R7185" s="9" t="n">
        <f aca="false">Q7185/50554893</f>
        <v>2.21936974527866E-005</v>
      </c>
      <c r="S7185" s="8" t="n">
        <f aca="false">R7185/$D7185</f>
        <v>44.4178722092753</v>
      </c>
      <c r="T7185" s="10" t="n">
        <f aca="false">AVERAGE(G7185,J7185,M7185,P7185)</f>
        <v>181.675400473883</v>
      </c>
    </row>
    <row r="7186" s="5" customFormat="true" ht="15.25" hidden="false" customHeight="false" outlineLevel="0" collapsed="false">
      <c r="A7186" s="6" t="s">
        <v>2282</v>
      </c>
      <c r="B7186" s="7" t="n">
        <v>4437256</v>
      </c>
      <c r="C7186" s="6" t="n">
        <v>1557</v>
      </c>
      <c r="D7186" s="8" t="n">
        <f aca="false">C7186/58039824</f>
        <v>2.68264080194316E-005</v>
      </c>
      <c r="E7186" s="6" t="n">
        <v>1770</v>
      </c>
      <c r="F7186" s="7" t="n">
        <f aca="false">E7186/57700746</f>
        <v>3.06755132767261E-005</v>
      </c>
      <c r="G7186" s="8" t="n">
        <f aca="false">F7186/$D7186</f>
        <v>1.14348194713606</v>
      </c>
      <c r="H7186" s="6" t="n">
        <v>2277</v>
      </c>
      <c r="I7186" s="7" t="n">
        <f aca="false">H7186/41918464</f>
        <v>5.4319738433164E-005</v>
      </c>
      <c r="J7186" s="8" t="n">
        <f aca="false">I7186/$D7186</f>
        <v>2.02486066691514</v>
      </c>
      <c r="K7186" s="6" t="n">
        <v>2738</v>
      </c>
      <c r="L7186" s="7" t="n">
        <f aca="false">K7186/43192891</f>
        <v>6.33900611098248E-005</v>
      </c>
      <c r="M7186" s="8" t="n">
        <f aca="false">L7186/$D7186</f>
        <v>2.3629723764698</v>
      </c>
      <c r="N7186" s="6" t="n">
        <v>4189</v>
      </c>
      <c r="O7186" s="7" t="n">
        <f aca="false">N7186/49735264</f>
        <v>8.42259528370052E-005</v>
      </c>
      <c r="P7186" s="8" t="n">
        <f aca="false">O7186/$D7186</f>
        <v>3.13966568971874</v>
      </c>
      <c r="Q7186" s="6" t="n">
        <v>25399</v>
      </c>
      <c r="R7186" s="9" t="n">
        <f aca="false">Q7186/50554893</f>
        <v>0.000502404386455728</v>
      </c>
      <c r="S7186" s="8" t="n">
        <f aca="false">R7186/$D7186</f>
        <v>18.727978270211</v>
      </c>
      <c r="T7186" s="10" t="n">
        <f aca="false">AVERAGE(G7186,J7186,M7186,P7186)</f>
        <v>2.16774517005993</v>
      </c>
    </row>
    <row r="7187" s="5" customFormat="true" ht="15.25" hidden="false" customHeight="false" outlineLevel="0" collapsed="false">
      <c r="A7187" s="6" t="s">
        <v>2282</v>
      </c>
      <c r="B7187" s="7" t="n">
        <v>4437640</v>
      </c>
      <c r="C7187" s="6" t="n">
        <v>984</v>
      </c>
      <c r="D7187" s="8" t="n">
        <f aca="false">C7187/58039824</f>
        <v>1.69538763591013E-005</v>
      </c>
      <c r="E7187" s="6" t="n">
        <v>6</v>
      </c>
      <c r="F7187" s="7" t="n">
        <f aca="false">E7187/57700746</f>
        <v>1.03984790768563E-007</v>
      </c>
      <c r="G7187" s="8" t="n">
        <f aca="false">F7187/$D7187</f>
        <v>0.00613339324683356</v>
      </c>
      <c r="H7187" s="6" t="n">
        <v>346</v>
      </c>
      <c r="I7187" s="7" t="n">
        <f aca="false">H7187/41918464</f>
        <v>8.25411923490326E-006</v>
      </c>
      <c r="J7187" s="8" t="n">
        <f aca="false">I7187/$D7187</f>
        <v>0.48685734519187</v>
      </c>
      <c r="K7187" s="6" t="n">
        <v>91</v>
      </c>
      <c r="L7187" s="7" t="n">
        <f aca="false">K7187/43192891</f>
        <v>2.10682818151719E-006</v>
      </c>
      <c r="M7187" s="8" t="n">
        <f aca="false">L7187/$D7187</f>
        <v>0.124268228509652</v>
      </c>
      <c r="N7187" s="6" t="n">
        <v>2216</v>
      </c>
      <c r="O7187" s="7" t="n">
        <f aca="false">N7187/49735264</f>
        <v>4.4555911073479E-005</v>
      </c>
      <c r="P7187" s="8" t="n">
        <f aca="false">O7187/$D7187</f>
        <v>2.62806629762639</v>
      </c>
      <c r="Q7187" s="6" t="n">
        <v>7</v>
      </c>
      <c r="R7187" s="9" t="n">
        <f aca="false">Q7187/50554893</f>
        <v>1.38463353092252E-007</v>
      </c>
      <c r="S7187" s="8" t="n">
        <f aca="false">R7187/$D7187</f>
        <v>0.00816706163000421</v>
      </c>
      <c r="T7187" s="10" t="n">
        <f aca="false">AVERAGE(G7187,J7187,M7187,P7187)</f>
        <v>0.811331316143687</v>
      </c>
    </row>
    <row r="7188" s="5" customFormat="true" ht="15.25" hidden="false" customHeight="false" outlineLevel="0" collapsed="false">
      <c r="A7188" s="6" t="s">
        <v>2282</v>
      </c>
      <c r="B7188" s="7" t="n">
        <v>4437775</v>
      </c>
      <c r="C7188" s="6" t="n">
        <v>21</v>
      </c>
      <c r="D7188" s="8" t="n">
        <f aca="false">C7188/58039824</f>
        <v>3.61820532053991E-007</v>
      </c>
      <c r="E7188" s="6" t="n">
        <v>5101</v>
      </c>
      <c r="F7188" s="7" t="n">
        <f aca="false">E7188/57700746</f>
        <v>8.840440295174E-005</v>
      </c>
      <c r="G7188" s="8" t="n">
        <f aca="false">F7188/$D7188</f>
        <v>244.332189911622</v>
      </c>
      <c r="H7188" s="6" t="n">
        <v>1114</v>
      </c>
      <c r="I7188" s="7" t="n">
        <f aca="false">H7188/41918464</f>
        <v>2.65754012360758E-005</v>
      </c>
      <c r="J7188" s="8" t="n">
        <f aca="false">I7188/$D7188</f>
        <v>73.4491243081535</v>
      </c>
      <c r="K7188" s="6" t="n">
        <v>204</v>
      </c>
      <c r="L7188" s="7" t="n">
        <f aca="false">K7188/43192891</f>
        <v>4.72299943988468E-006</v>
      </c>
      <c r="M7188" s="8" t="n">
        <f aca="false">L7188/$D7188</f>
        <v>13.0534312496669</v>
      </c>
      <c r="N7188" s="6" t="n">
        <v>484</v>
      </c>
      <c r="O7188" s="7" t="n">
        <f aca="false">N7188/49735264</f>
        <v>9.73152570377429E-006</v>
      </c>
      <c r="P7188" s="8" t="n">
        <f aca="false">O7188/$D7188</f>
        <v>26.896001861835</v>
      </c>
      <c r="Q7188" s="6" t="n">
        <v>2</v>
      </c>
      <c r="R7188" s="9" t="n">
        <f aca="false">Q7188/50554893</f>
        <v>3.95609580263576E-008</v>
      </c>
      <c r="S7188" s="8" t="n">
        <f aca="false">R7188/$D7188</f>
        <v>0.109338621005771</v>
      </c>
      <c r="T7188" s="10" t="n">
        <f aca="false">AVERAGE(G7188,J7188,M7188,P7188)</f>
        <v>89.4326868328195</v>
      </c>
    </row>
    <row r="7189" s="5" customFormat="true" ht="15.25" hidden="false" customHeight="false" outlineLevel="0" collapsed="false">
      <c r="A7189" s="6" t="s">
        <v>2283</v>
      </c>
      <c r="B7189" s="7" t="n">
        <v>4445953</v>
      </c>
      <c r="C7189" s="6" t="n">
        <v>139</v>
      </c>
      <c r="D7189" s="8" t="n">
        <f aca="false">C7189/58039824</f>
        <v>2.39490733121451E-006</v>
      </c>
      <c r="E7189" s="6" t="n">
        <v>224</v>
      </c>
      <c r="F7189" s="7" t="n">
        <f aca="false">E7189/57700746</f>
        <v>3.88209885535969E-006</v>
      </c>
      <c r="G7189" s="8" t="n">
        <f aca="false">F7189/$D7189</f>
        <v>1.62098082241495</v>
      </c>
      <c r="H7189" s="6" t="n">
        <v>841</v>
      </c>
      <c r="I7189" s="7" t="n">
        <f aca="false">H7189/41918464</f>
        <v>2.00627580247215E-005</v>
      </c>
      <c r="J7189" s="8" t="n">
        <f aca="false">I7189/$D7189</f>
        <v>8.37725859503183</v>
      </c>
      <c r="K7189" s="6" t="n">
        <v>334</v>
      </c>
      <c r="L7189" s="7" t="n">
        <f aca="false">K7189/43192891</f>
        <v>7.73275398490923E-006</v>
      </c>
      <c r="M7189" s="8" t="n">
        <f aca="false">L7189/$D7189</f>
        <v>3.22883223251389</v>
      </c>
      <c r="N7189" s="6" t="n">
        <v>377</v>
      </c>
      <c r="O7189" s="7" t="n">
        <f aca="false">N7189/49735264</f>
        <v>7.58013469074981E-006</v>
      </c>
      <c r="P7189" s="8" t="n">
        <f aca="false">O7189/$D7189</f>
        <v>3.1651056355929</v>
      </c>
      <c r="Q7189" s="6" t="n">
        <v>815</v>
      </c>
      <c r="R7189" s="9" t="n">
        <f aca="false">Q7189/50554893</f>
        <v>1.61210903957407E-005</v>
      </c>
      <c r="S7189" s="8" t="n">
        <f aca="false">R7189/$D7189</f>
        <v>6.73140467091282</v>
      </c>
      <c r="T7189" s="10" t="n">
        <f aca="false">AVERAGE(G7189,J7189,M7189,P7189)</f>
        <v>4.09804432138839</v>
      </c>
    </row>
    <row r="7190" s="5" customFormat="true" ht="15.25" hidden="false" customHeight="false" outlineLevel="0" collapsed="false">
      <c r="A7190" s="6" t="s">
        <v>2283</v>
      </c>
      <c r="B7190" s="7" t="n">
        <v>4446026</v>
      </c>
      <c r="C7190" s="6" t="n">
        <v>276</v>
      </c>
      <c r="D7190" s="8" t="n">
        <f aca="false">C7190/58039824</f>
        <v>4.75535556413817E-006</v>
      </c>
      <c r="E7190" s="6" t="n">
        <v>1</v>
      </c>
      <c r="F7190" s="7" t="n">
        <f aca="false">E7190/57700746</f>
        <v>1.73307984614272E-008</v>
      </c>
      <c r="G7190" s="8" t="n">
        <f aca="false">F7190/$D7190</f>
        <v>0.00364448004521994</v>
      </c>
      <c r="H7190" s="6" t="n">
        <v>362</v>
      </c>
      <c r="I7190" s="7" t="n">
        <f aca="false">H7190/41918464</f>
        <v>8.63581260992769E-006</v>
      </c>
      <c r="J7190" s="8" t="n">
        <f aca="false">I7190/$D7190</f>
        <v>1.81601827527965</v>
      </c>
      <c r="K7190" s="6" t="n">
        <v>1103</v>
      </c>
      <c r="L7190" s="7" t="n">
        <f aca="false">K7190/43192891</f>
        <v>2.55366097166314E-005</v>
      </c>
      <c r="M7190" s="8" t="n">
        <f aca="false">L7190/$D7190</f>
        <v>5.37007367213759</v>
      </c>
      <c r="N7190" s="6" t="n">
        <v>0</v>
      </c>
      <c r="O7190" s="7" t="n">
        <f aca="false">N7190/49735264</f>
        <v>0</v>
      </c>
      <c r="P7190" s="8" t="n">
        <f aca="false">O7190/$D7190</f>
        <v>0</v>
      </c>
      <c r="Q7190" s="6" t="n">
        <v>0</v>
      </c>
      <c r="R7190" s="9" t="n">
        <f aca="false">Q7190/50554893</f>
        <v>0</v>
      </c>
      <c r="S7190" s="8" t="n">
        <f aca="false">R7190/$D7190</f>
        <v>0</v>
      </c>
      <c r="T7190" s="10" t="n">
        <f aca="false">AVERAGE(G7190,J7190,M7190,P7190)</f>
        <v>1.79743410686562</v>
      </c>
    </row>
    <row r="7191" s="5" customFormat="true" ht="15.25" hidden="false" customHeight="false" outlineLevel="0" collapsed="false">
      <c r="A7191" s="6" t="s">
        <v>2284</v>
      </c>
      <c r="B7191" s="7" t="n">
        <v>4447607</v>
      </c>
      <c r="C7191" s="6" t="n">
        <v>3741</v>
      </c>
      <c r="D7191" s="8" t="n">
        <f aca="false">C7191/58039824</f>
        <v>6.44557433530467E-005</v>
      </c>
      <c r="E7191" s="6" t="n">
        <v>6682</v>
      </c>
      <c r="F7191" s="7" t="n">
        <f aca="false">E7191/57700746</f>
        <v>0.000115804395319256</v>
      </c>
      <c r="G7191" s="8" t="n">
        <f aca="false">F7191/$D7191</f>
        <v>1.79664975214009</v>
      </c>
      <c r="H7191" s="6" t="n">
        <v>5369</v>
      </c>
      <c r="I7191" s="7" t="n">
        <f aca="false">H7191/41918464</f>
        <v>0.000128081983156635</v>
      </c>
      <c r="J7191" s="8" t="n">
        <f aca="false">I7191/$D7191</f>
        <v>1.98713064955414</v>
      </c>
      <c r="K7191" s="6" t="n">
        <v>5183</v>
      </c>
      <c r="L7191" s="7" t="n">
        <f aca="false">K7191/43192891</f>
        <v>0.000119996598514325</v>
      </c>
      <c r="M7191" s="8" t="n">
        <f aca="false">L7191/$D7191</f>
        <v>1.8616897776985</v>
      </c>
      <c r="N7191" s="6" t="n">
        <v>13446</v>
      </c>
      <c r="O7191" s="7" t="n">
        <f aca="false">N7191/49735264</f>
        <v>0.000270351435150721</v>
      </c>
      <c r="P7191" s="8" t="n">
        <f aca="false">O7191/$D7191</f>
        <v>4.19437308588486</v>
      </c>
      <c r="Q7191" s="6" t="n">
        <v>89939</v>
      </c>
      <c r="R7191" s="9" t="n">
        <f aca="false">Q7191/50554893</f>
        <v>0.00177903650196629</v>
      </c>
      <c r="S7191" s="8" t="n">
        <f aca="false">R7191/$D7191</f>
        <v>27.600899616065</v>
      </c>
      <c r="T7191" s="10" t="n">
        <f aca="false">AVERAGE(G7191,J7191,M7191,P7191)</f>
        <v>2.4599608163194</v>
      </c>
    </row>
    <row r="7192" s="5" customFormat="true" ht="15.25" hidden="false" customHeight="false" outlineLevel="0" collapsed="false">
      <c r="A7192" s="6" t="s">
        <v>2285</v>
      </c>
      <c r="B7192" s="7" t="n">
        <v>4450897</v>
      </c>
      <c r="C7192" s="6" t="n">
        <v>1660</v>
      </c>
      <c r="D7192" s="8" t="n">
        <f aca="false">C7192/58039824</f>
        <v>2.86010515814107E-005</v>
      </c>
      <c r="E7192" s="6" t="n">
        <v>10239</v>
      </c>
      <c r="F7192" s="7" t="n">
        <f aca="false">E7192/57700746</f>
        <v>0.000177450045446553</v>
      </c>
      <c r="G7192" s="8" t="n">
        <f aca="false">F7192/$D7192</f>
        <v>6.20431891958429</v>
      </c>
      <c r="H7192" s="6" t="n">
        <v>8008</v>
      </c>
      <c r="I7192" s="7" t="n">
        <f aca="false">H7192/41918464</f>
        <v>0.000191037534199726</v>
      </c>
      <c r="J7192" s="8" t="n">
        <f aca="false">I7192/$D7192</f>
        <v>6.67938847129283</v>
      </c>
      <c r="K7192" s="6" t="n">
        <v>10848</v>
      </c>
      <c r="L7192" s="7" t="n">
        <f aca="false">K7192/43192891</f>
        <v>0.000251152440803279</v>
      </c>
      <c r="M7192" s="8" t="n">
        <f aca="false">L7192/$D7192</f>
        <v>8.78123100083901</v>
      </c>
      <c r="N7192" s="6" t="n">
        <v>7067</v>
      </c>
      <c r="O7192" s="7" t="n">
        <f aca="false">N7192/49735264</f>
        <v>0.000142092339149944</v>
      </c>
      <c r="P7192" s="8" t="n">
        <f aca="false">O7192/$D7192</f>
        <v>4.96808093735606</v>
      </c>
      <c r="Q7192" s="6" t="n">
        <v>1418</v>
      </c>
      <c r="R7192" s="9" t="n">
        <f aca="false">Q7192/50554893</f>
        <v>2.80487192406875E-005</v>
      </c>
      <c r="S7192" s="8" t="n">
        <f aca="false">R7192/$D7192</f>
        <v>0.98068839045477</v>
      </c>
      <c r="T7192" s="10" t="n">
        <f aca="false">AVERAGE(G7192,J7192,M7192,P7192)</f>
        <v>6.65825483226805</v>
      </c>
    </row>
    <row r="7193" s="5" customFormat="true" ht="15.25" hidden="false" customHeight="false" outlineLevel="0" collapsed="false">
      <c r="A7193" s="6" t="s">
        <v>2285</v>
      </c>
      <c r="B7193" s="7" t="n">
        <v>4450996</v>
      </c>
      <c r="C7193" s="6" t="n">
        <v>6922</v>
      </c>
      <c r="D7193" s="8" t="n">
        <f aca="false">C7193/58039824</f>
        <v>0.000119262939184654</v>
      </c>
      <c r="E7193" s="6" t="n">
        <v>19435</v>
      </c>
      <c r="F7193" s="7" t="n">
        <f aca="false">E7193/57700746</f>
        <v>0.000336824068097837</v>
      </c>
      <c r="G7193" s="8" t="n">
        <f aca="false">F7193/$D7193</f>
        <v>2.82421404671518</v>
      </c>
      <c r="H7193" s="6" t="n">
        <v>15089</v>
      </c>
      <c r="I7193" s="7" t="n">
        <f aca="false">H7193/41918464</f>
        <v>0.000359960708483975</v>
      </c>
      <c r="J7193" s="8" t="n">
        <f aca="false">I7193/$D7193</f>
        <v>3.01821094587189</v>
      </c>
      <c r="K7193" s="6" t="n">
        <v>10472</v>
      </c>
      <c r="L7193" s="7" t="n">
        <f aca="false">K7193/43192891</f>
        <v>0.000242447304580747</v>
      </c>
      <c r="M7193" s="8" t="n">
        <f aca="false">L7193/$D7193</f>
        <v>2.03288050955518</v>
      </c>
      <c r="N7193" s="6" t="n">
        <v>21846</v>
      </c>
      <c r="O7193" s="7" t="n">
        <f aca="false">N7193/49735264</f>
        <v>0.000439245682902176</v>
      </c>
      <c r="P7193" s="8" t="n">
        <f aca="false">O7193/$D7193</f>
        <v>3.68300233002053</v>
      </c>
      <c r="Q7193" s="6" t="n">
        <v>11631</v>
      </c>
      <c r="R7193" s="9" t="n">
        <f aca="false">Q7193/50554893</f>
        <v>0.000230066751402283</v>
      </c>
      <c r="S7193" s="8" t="n">
        <f aca="false">R7193/$D7193</f>
        <v>1.92907162086684</v>
      </c>
      <c r="T7193" s="10" t="n">
        <f aca="false">AVERAGE(G7193,J7193,M7193,P7193)</f>
        <v>2.88957695804069</v>
      </c>
    </row>
    <row r="7194" s="5" customFormat="true" ht="15.25" hidden="false" customHeight="false" outlineLevel="0" collapsed="false">
      <c r="A7194" s="6" t="s">
        <v>2285</v>
      </c>
      <c r="B7194" s="7" t="n">
        <v>4451269</v>
      </c>
      <c r="C7194" s="6" t="n">
        <v>244</v>
      </c>
      <c r="D7194" s="8" t="n">
        <f aca="false">C7194/58039824</f>
        <v>4.20400999148447E-006</v>
      </c>
      <c r="E7194" s="6" t="n">
        <v>4</v>
      </c>
      <c r="F7194" s="7" t="n">
        <f aca="false">E7194/57700746</f>
        <v>6.93231938457087E-008</v>
      </c>
      <c r="G7194" s="8" t="n">
        <f aca="false">F7194/$D7194</f>
        <v>0.0164897785652574</v>
      </c>
      <c r="H7194" s="6" t="n">
        <v>513</v>
      </c>
      <c r="I7194" s="7" t="n">
        <f aca="false">H7194/41918464</f>
        <v>1.22380438367207E-005</v>
      </c>
      <c r="J7194" s="8" t="n">
        <f aca="false">I7194/$D7194</f>
        <v>2.91104061634244</v>
      </c>
      <c r="K7194" s="6" t="n">
        <v>1</v>
      </c>
      <c r="L7194" s="7" t="n">
        <f aca="false">K7194/43192891</f>
        <v>2.31519580386504E-008</v>
      </c>
      <c r="M7194" s="8" t="n">
        <f aca="false">L7194/$D7194</f>
        <v>0.00550711299106006</v>
      </c>
      <c r="N7194" s="6" t="n">
        <v>0</v>
      </c>
      <c r="O7194" s="7" t="n">
        <f aca="false">N7194/49735264</f>
        <v>0</v>
      </c>
      <c r="P7194" s="8" t="n">
        <f aca="false">O7194/$D7194</f>
        <v>0</v>
      </c>
      <c r="Q7194" s="6" t="n">
        <v>0</v>
      </c>
      <c r="R7194" s="9" t="n">
        <f aca="false">Q7194/50554893</f>
        <v>0</v>
      </c>
      <c r="S7194" s="8" t="n">
        <f aca="false">R7194/$D7194</f>
        <v>0</v>
      </c>
      <c r="T7194" s="10" t="n">
        <f aca="false">AVERAGE(G7194,J7194,M7194,P7194)</f>
        <v>0.73325937697469</v>
      </c>
    </row>
    <row r="7195" s="5" customFormat="true" ht="15.25" hidden="false" customHeight="false" outlineLevel="0" collapsed="false">
      <c r="A7195" s="6" t="s">
        <v>2285</v>
      </c>
      <c r="B7195" s="7" t="n">
        <v>4451278</v>
      </c>
      <c r="C7195" s="6" t="n">
        <v>2238</v>
      </c>
      <c r="D7195" s="8" t="n">
        <f aca="false">C7195/58039824</f>
        <v>3.85597309874682E-005</v>
      </c>
      <c r="E7195" s="6" t="n">
        <v>2301</v>
      </c>
      <c r="F7195" s="7" t="n">
        <f aca="false">E7195/57700746</f>
        <v>3.98781672597439E-005</v>
      </c>
      <c r="G7195" s="8" t="n">
        <f aca="false">F7195/$D7195</f>
        <v>1.03419205058003</v>
      </c>
      <c r="H7195" s="6" t="n">
        <v>346</v>
      </c>
      <c r="I7195" s="7" t="n">
        <f aca="false">H7195/41918464</f>
        <v>8.25411923490326E-006</v>
      </c>
      <c r="J7195" s="8" t="n">
        <f aca="false">I7195/$D7195</f>
        <v>0.214060602175514</v>
      </c>
      <c r="K7195" s="6" t="n">
        <v>973</v>
      </c>
      <c r="L7195" s="7" t="n">
        <f aca="false">K7195/43192891</f>
        <v>2.25268551716068E-005</v>
      </c>
      <c r="M7195" s="8" t="n">
        <f aca="false">L7195/$D7195</f>
        <v>0.584206751310791</v>
      </c>
      <c r="N7195" s="6" t="n">
        <v>1263</v>
      </c>
      <c r="O7195" s="7" t="n">
        <f aca="false">N7195/49735264</f>
        <v>2.53944565369151E-005</v>
      </c>
      <c r="P7195" s="8" t="n">
        <f aca="false">O7195/$D7195</f>
        <v>0.65857452545943</v>
      </c>
      <c r="Q7195" s="6" t="n">
        <v>3</v>
      </c>
      <c r="R7195" s="9" t="n">
        <f aca="false">Q7195/50554893</f>
        <v>5.93414370395364E-008</v>
      </c>
      <c r="S7195" s="8" t="n">
        <f aca="false">R7195/$D7195</f>
        <v>0.00153894841898203</v>
      </c>
      <c r="T7195" s="10" t="n">
        <f aca="false">AVERAGE(G7195,J7195,M7195,P7195)</f>
        <v>0.62275848238144</v>
      </c>
    </row>
    <row r="7196" s="5" customFormat="true" ht="15.25" hidden="false" customHeight="false" outlineLevel="0" collapsed="false">
      <c r="A7196" s="6" t="s">
        <v>21</v>
      </c>
      <c r="B7196" s="7" t="n">
        <v>4452602</v>
      </c>
      <c r="C7196" s="6" t="n">
        <v>2904</v>
      </c>
      <c r="D7196" s="8" t="n">
        <f aca="false">C7196/58039824</f>
        <v>5.00346107183233E-005</v>
      </c>
      <c r="E7196" s="6" t="n">
        <v>3043</v>
      </c>
      <c r="F7196" s="7" t="n">
        <f aca="false">E7196/57700746</f>
        <v>5.27376197181229E-005</v>
      </c>
      <c r="G7196" s="8" t="n">
        <f aca="false">F7196/$D7196</f>
        <v>1.05402278464834</v>
      </c>
      <c r="H7196" s="6" t="n">
        <v>3012</v>
      </c>
      <c r="I7196" s="7" t="n">
        <f aca="false">H7196/41918464</f>
        <v>7.18537778483486E-005</v>
      </c>
      <c r="J7196" s="8" t="n">
        <f aca="false">I7196/$D7196</f>
        <v>1.43608148073459</v>
      </c>
      <c r="K7196" s="6" t="n">
        <v>3215</v>
      </c>
      <c r="L7196" s="7" t="n">
        <f aca="false">K7196/43192891</f>
        <v>7.4433545094261E-005</v>
      </c>
      <c r="M7196" s="8" t="n">
        <f aca="false">L7196/$D7196</f>
        <v>1.48764113531921</v>
      </c>
      <c r="N7196" s="6" t="n">
        <v>4086</v>
      </c>
      <c r="O7196" s="7" t="n">
        <f aca="false">N7196/49735264</f>
        <v>8.21549876562433E-005</v>
      </c>
      <c r="P7196" s="8" t="n">
        <f aca="false">O7196/$D7196</f>
        <v>1.64196316263448</v>
      </c>
      <c r="Q7196" s="6" t="n">
        <v>823</v>
      </c>
      <c r="R7196" s="9" t="n">
        <f aca="false">Q7196/50554893</f>
        <v>1.62793342278462E-005</v>
      </c>
      <c r="S7196" s="8" t="n">
        <f aca="false">R7196/$D7196</f>
        <v>0.325361464676779</v>
      </c>
      <c r="T7196" s="10" t="n">
        <f aca="false">AVERAGE(G7196,J7196,M7196,P7196)</f>
        <v>1.40492714083415</v>
      </c>
    </row>
    <row r="7197" s="5" customFormat="true" ht="15.25" hidden="false" customHeight="false" outlineLevel="0" collapsed="false">
      <c r="A7197" s="6" t="s">
        <v>2286</v>
      </c>
      <c r="B7197" s="7" t="n">
        <v>4452720</v>
      </c>
      <c r="C7197" s="6" t="n">
        <v>38</v>
      </c>
      <c r="D7197" s="8" t="n">
        <f aca="false">C7197/58039824</f>
        <v>6.5472286752627E-007</v>
      </c>
      <c r="E7197" s="6" t="n">
        <v>1463</v>
      </c>
      <c r="F7197" s="7" t="n">
        <f aca="false">E7197/57700746</f>
        <v>2.53549581490679E-005</v>
      </c>
      <c r="G7197" s="8" t="n">
        <f aca="false">F7197/$D7197</f>
        <v>38.7262449605071</v>
      </c>
      <c r="H7197" s="6" t="n">
        <v>413</v>
      </c>
      <c r="I7197" s="7" t="n">
        <f aca="false">H7197/41918464</f>
        <v>9.85246024281806E-006</v>
      </c>
      <c r="J7197" s="8" t="n">
        <f aca="false">I7197/$D7197</f>
        <v>15.0482910121094</v>
      </c>
      <c r="K7197" s="6" t="n">
        <v>2682</v>
      </c>
      <c r="L7197" s="7" t="n">
        <f aca="false">K7197/43192891</f>
        <v>6.20935514596603E-005</v>
      </c>
      <c r="M7197" s="8" t="n">
        <f aca="false">L7197/$D7197</f>
        <v>94.839442059306</v>
      </c>
      <c r="N7197" s="6" t="n">
        <v>1380</v>
      </c>
      <c r="O7197" s="7" t="n">
        <f aca="false">N7197/49735264</f>
        <v>2.77469121305961E-005</v>
      </c>
      <c r="P7197" s="8" t="n">
        <f aca="false">O7197/$D7197</f>
        <v>42.3796288579806</v>
      </c>
      <c r="Q7197" s="6" t="n">
        <v>1</v>
      </c>
      <c r="R7197" s="9" t="n">
        <f aca="false">Q7197/50554893</f>
        <v>1.97804790131788E-008</v>
      </c>
      <c r="S7197" s="8" t="n">
        <f aca="false">R7197/$D7197</f>
        <v>0.0302119873831735</v>
      </c>
      <c r="T7197" s="10" t="n">
        <f aca="false">AVERAGE(G7197,J7197,M7197,P7197)</f>
        <v>47.7484017224758</v>
      </c>
    </row>
    <row r="7198" s="5" customFormat="true" ht="15.25" hidden="false" customHeight="false" outlineLevel="0" collapsed="false">
      <c r="A7198" s="6" t="s">
        <v>2286</v>
      </c>
      <c r="B7198" s="7" t="n">
        <v>4452810</v>
      </c>
      <c r="C7198" s="6" t="n">
        <v>5738</v>
      </c>
      <c r="D7198" s="8" t="n">
        <f aca="false">C7198/58039824</f>
        <v>9.88631529964667E-005</v>
      </c>
      <c r="E7198" s="6" t="n">
        <v>9125</v>
      </c>
      <c r="F7198" s="7" t="n">
        <f aca="false">E7198/57700746</f>
        <v>0.000158143535960523</v>
      </c>
      <c r="G7198" s="8" t="n">
        <f aca="false">F7198/$D7198</f>
        <v>1.59962059844657</v>
      </c>
      <c r="H7198" s="6" t="n">
        <v>5506</v>
      </c>
      <c r="I7198" s="7" t="n">
        <f aca="false">H7198/41918464</f>
        <v>0.000131350232680281</v>
      </c>
      <c r="J7198" s="8" t="n">
        <f aca="false">I7198/$D7198</f>
        <v>1.32860655056162</v>
      </c>
      <c r="K7198" s="6" t="n">
        <v>5135</v>
      </c>
      <c r="L7198" s="7" t="n">
        <f aca="false">K7198/43192891</f>
        <v>0.00011888530452847</v>
      </c>
      <c r="M7198" s="8" t="n">
        <f aca="false">L7198/$D7198</f>
        <v>1.20252390223402</v>
      </c>
      <c r="N7198" s="6" t="n">
        <v>8090</v>
      </c>
      <c r="O7198" s="7" t="n">
        <f aca="false">N7198/49735264</f>
        <v>0.000162661245751103</v>
      </c>
      <c r="P7198" s="8" t="n">
        <f aca="false">O7198/$D7198</f>
        <v>1.64531719676103</v>
      </c>
      <c r="Q7198" s="6" t="n">
        <v>34881</v>
      </c>
      <c r="R7198" s="9" t="n">
        <f aca="false">Q7198/50554893</f>
        <v>0.00068996288845869</v>
      </c>
      <c r="S7198" s="8" t="n">
        <f aca="false">R7198/$D7198</f>
        <v>6.97896908551307</v>
      </c>
      <c r="T7198" s="10" t="n">
        <f aca="false">AVERAGE(G7198,J7198,M7198,P7198)</f>
        <v>1.44401706200081</v>
      </c>
    </row>
    <row r="7199" s="5" customFormat="true" ht="15.25" hidden="false" customHeight="false" outlineLevel="0" collapsed="false">
      <c r="A7199" s="6" t="s">
        <v>2286</v>
      </c>
      <c r="B7199" s="7" t="n">
        <v>4452864</v>
      </c>
      <c r="C7199" s="6" t="n">
        <v>3979</v>
      </c>
      <c r="D7199" s="8" t="n">
        <f aca="false">C7199/58039824</f>
        <v>6.85563760496586E-005</v>
      </c>
      <c r="E7199" s="6" t="n">
        <v>3183</v>
      </c>
      <c r="F7199" s="7" t="n">
        <f aca="false">E7199/57700746</f>
        <v>5.51639315027227E-005</v>
      </c>
      <c r="G7199" s="8" t="n">
        <f aca="false">F7199/$D7199</f>
        <v>0.80465063472382</v>
      </c>
      <c r="H7199" s="6" t="n">
        <v>1480</v>
      </c>
      <c r="I7199" s="7" t="n">
        <f aca="false">H7199/41918464</f>
        <v>3.53066371897596E-005</v>
      </c>
      <c r="J7199" s="8" t="n">
        <f aca="false">I7199/$D7199</f>
        <v>0.515001510059187</v>
      </c>
      <c r="K7199" s="6" t="n">
        <v>1994</v>
      </c>
      <c r="L7199" s="7" t="n">
        <f aca="false">K7199/43192891</f>
        <v>4.61650043290689E-005</v>
      </c>
      <c r="M7199" s="8" t="n">
        <f aca="false">L7199/$D7199</f>
        <v>0.673387465749785</v>
      </c>
      <c r="N7199" s="6" t="n">
        <v>1944</v>
      </c>
      <c r="O7199" s="7" t="n">
        <f aca="false">N7199/49735264</f>
        <v>3.90869544796223E-005</v>
      </c>
      <c r="P7199" s="8" t="n">
        <f aca="false">O7199/$D7199</f>
        <v>0.570143241692207</v>
      </c>
      <c r="Q7199" s="6" t="n">
        <v>7152</v>
      </c>
      <c r="R7199" s="9" t="n">
        <f aca="false">Q7199/50554893</f>
        <v>0.000141469985902255</v>
      </c>
      <c r="S7199" s="8" t="n">
        <f aca="false">R7199/$D7199</f>
        <v>2.06355694472213</v>
      </c>
      <c r="T7199" s="10" t="n">
        <f aca="false">AVERAGE(G7199,J7199,M7199,P7199)</f>
        <v>0.64079571305625</v>
      </c>
    </row>
    <row r="7200" s="5" customFormat="true" ht="15.25" hidden="false" customHeight="false" outlineLevel="0" collapsed="false">
      <c r="A7200" s="6" t="s">
        <v>2286</v>
      </c>
      <c r="B7200" s="7" t="n">
        <v>4453041</v>
      </c>
      <c r="C7200" s="6" t="n">
        <v>3545</v>
      </c>
      <c r="D7200" s="8" t="n">
        <f aca="false">C7200/58039824</f>
        <v>6.10787517205428E-005</v>
      </c>
      <c r="E7200" s="6" t="n">
        <v>7619</v>
      </c>
      <c r="F7200" s="7" t="n">
        <f aca="false">E7200/57700746</f>
        <v>0.000132043353477614</v>
      </c>
      <c r="G7200" s="8" t="n">
        <f aca="false">F7200/$D7200</f>
        <v>2.16185415972087</v>
      </c>
      <c r="H7200" s="6" t="n">
        <v>2977</v>
      </c>
      <c r="I7200" s="7" t="n">
        <f aca="false">H7200/41918464</f>
        <v>7.10188235904827E-005</v>
      </c>
      <c r="J7200" s="8" t="n">
        <f aca="false">I7200/$D7200</f>
        <v>1.16274189615759</v>
      </c>
      <c r="K7200" s="6" t="n">
        <v>7863</v>
      </c>
      <c r="L7200" s="7" t="n">
        <f aca="false">K7200/43192891</f>
        <v>0.000182043846057908</v>
      </c>
      <c r="M7200" s="8" t="n">
        <f aca="false">L7200/$D7200</f>
        <v>2.98047751353571</v>
      </c>
      <c r="N7200" s="6" t="n">
        <v>5979</v>
      </c>
      <c r="O7200" s="7" t="n">
        <f aca="false">N7200/49735264</f>
        <v>0.000120216512774517</v>
      </c>
      <c r="P7200" s="8" t="n">
        <f aca="false">O7200/$D7200</f>
        <v>1.9682215072854</v>
      </c>
      <c r="Q7200" s="6" t="n">
        <v>11385</v>
      </c>
      <c r="R7200" s="9" t="n">
        <f aca="false">Q7200/50554893</f>
        <v>0.000225200753565041</v>
      </c>
      <c r="S7200" s="8" t="n">
        <f aca="false">R7200/$D7200</f>
        <v>3.68705559988218</v>
      </c>
      <c r="T7200" s="10" t="n">
        <f aca="false">AVERAGE(G7200,J7200,M7200,P7200)</f>
        <v>2.06832376917489</v>
      </c>
    </row>
    <row r="7201" s="5" customFormat="true" ht="15.25" hidden="false" customHeight="false" outlineLevel="0" collapsed="false">
      <c r="A7201" s="6" t="s">
        <v>2286</v>
      </c>
      <c r="B7201" s="7" t="n">
        <v>4453065</v>
      </c>
      <c r="C7201" s="6" t="n">
        <v>96044</v>
      </c>
      <c r="D7201" s="8" t="n">
        <f aca="false">C7201/58039824</f>
        <v>0.0016547948181235</v>
      </c>
      <c r="E7201" s="6" t="n">
        <v>6061</v>
      </c>
      <c r="F7201" s="7" t="n">
        <f aca="false">E7201/57700746</f>
        <v>0.00010504196947471</v>
      </c>
      <c r="G7201" s="8" t="n">
        <f aca="false">F7201/$D7201</f>
        <v>0.0634773376882007</v>
      </c>
      <c r="H7201" s="6" t="n">
        <v>1694</v>
      </c>
      <c r="I7201" s="7" t="n">
        <f aca="false">H7201/41918464</f>
        <v>4.04117860807114E-005</v>
      </c>
      <c r="J7201" s="8" t="n">
        <f aca="false">I7201/$D7201</f>
        <v>0.0244210252764372</v>
      </c>
      <c r="K7201" s="6" t="n">
        <v>2553</v>
      </c>
      <c r="L7201" s="7" t="n">
        <f aca="false">K7201/43192891</f>
        <v>5.91069488726744E-005</v>
      </c>
      <c r="M7201" s="8" t="n">
        <f aca="false">L7201/$D7201</f>
        <v>0.0357185967863377</v>
      </c>
      <c r="N7201" s="6" t="n">
        <v>1486</v>
      </c>
      <c r="O7201" s="7" t="n">
        <f aca="false">N7201/49735264</f>
        <v>2.98781966855549E-005</v>
      </c>
      <c r="P7201" s="8" t="n">
        <f aca="false">O7201/$D7201</f>
        <v>0.0180555295184186</v>
      </c>
      <c r="Q7201" s="6" t="n">
        <v>2248</v>
      </c>
      <c r="R7201" s="9" t="n">
        <f aca="false">Q7201/50554893</f>
        <v>4.4466516821626E-005</v>
      </c>
      <c r="S7201" s="8" t="n">
        <f aca="false">R7201/$D7201</f>
        <v>0.02687131741931</v>
      </c>
      <c r="T7201" s="10" t="n">
        <f aca="false">AVERAGE(G7201,J7201,M7201,P7201)</f>
        <v>0.0354181223173485</v>
      </c>
    </row>
    <row r="7202" s="5" customFormat="true" ht="15.25" hidden="false" customHeight="false" outlineLevel="0" collapsed="false">
      <c r="A7202" s="6" t="s">
        <v>2286</v>
      </c>
      <c r="B7202" s="7" t="n">
        <v>4453272</v>
      </c>
      <c r="C7202" s="6" t="n">
        <v>16</v>
      </c>
      <c r="D7202" s="8" t="n">
        <f aca="false">C7202/58039824</f>
        <v>2.7567278632685E-007</v>
      </c>
      <c r="E7202" s="6" t="n">
        <v>2118</v>
      </c>
      <c r="F7202" s="7" t="n">
        <f aca="false">E7202/57700746</f>
        <v>3.67066311413027E-005</v>
      </c>
      <c r="G7202" s="8" t="n">
        <f aca="false">F7202/$D7202</f>
        <v>133.152900692133</v>
      </c>
      <c r="H7202" s="6" t="n">
        <v>1239</v>
      </c>
      <c r="I7202" s="7" t="n">
        <f aca="false">H7202/41918464</f>
        <v>2.95573807284542E-005</v>
      </c>
      <c r="J7202" s="8" t="n">
        <f aca="false">I7202/$D7202</f>
        <v>107.21907346128</v>
      </c>
      <c r="K7202" s="6" t="n">
        <v>5297</v>
      </c>
      <c r="L7202" s="7" t="n">
        <f aca="false">K7202/43192891</f>
        <v>0.000122635921730731</v>
      </c>
      <c r="M7202" s="8" t="n">
        <f aca="false">L7202/$D7202</f>
        <v>444.860457083088</v>
      </c>
      <c r="N7202" s="6" t="n">
        <v>2321</v>
      </c>
      <c r="O7202" s="7" t="n">
        <f aca="false">N7202/49735264</f>
        <v>4.66670891703722E-005</v>
      </c>
      <c r="P7202" s="8" t="n">
        <f aca="false">O7202/$D7202</f>
        <v>169.284352627544</v>
      </c>
      <c r="Q7202" s="6" t="n">
        <v>17986</v>
      </c>
      <c r="R7202" s="9" t="n">
        <f aca="false">Q7202/50554893</f>
        <v>0.000355771695531034</v>
      </c>
      <c r="S7202" s="8" t="n">
        <f aca="false">R7202/$D7202</f>
        <v>1290.55791205017</v>
      </c>
      <c r="T7202" s="10" t="n">
        <f aca="false">AVERAGE(G7202,J7202,M7202,P7202)</f>
        <v>213.629195966011</v>
      </c>
    </row>
    <row r="7203" s="5" customFormat="true" ht="15.25" hidden="false" customHeight="false" outlineLevel="0" collapsed="false">
      <c r="A7203" s="6" t="s">
        <v>2286</v>
      </c>
      <c r="B7203" s="7" t="n">
        <v>4453431</v>
      </c>
      <c r="C7203" s="6" t="n">
        <v>3866</v>
      </c>
      <c r="D7203" s="8" t="n">
        <f aca="false">C7203/58039824</f>
        <v>6.66094369962252E-005</v>
      </c>
      <c r="E7203" s="6" t="n">
        <v>8463</v>
      </c>
      <c r="F7203" s="7" t="n">
        <f aca="false">E7203/57700746</f>
        <v>0.000146670547379058</v>
      </c>
      <c r="G7203" s="8" t="n">
        <f aca="false">F7203/$D7203</f>
        <v>2.20194846245841</v>
      </c>
      <c r="H7203" s="6" t="n">
        <v>4029</v>
      </c>
      <c r="I7203" s="7" t="n">
        <f aca="false">H7203/41918464</f>
        <v>9.61151629983389E-005</v>
      </c>
      <c r="J7203" s="8" t="n">
        <f aca="false">I7203/$D7203</f>
        <v>1.44296615213526</v>
      </c>
      <c r="K7203" s="6" t="n">
        <v>4134</v>
      </c>
      <c r="L7203" s="7" t="n">
        <f aca="false">K7203/43192891</f>
        <v>9.57101945317807E-005</v>
      </c>
      <c r="M7203" s="8" t="n">
        <f aca="false">L7203/$D7203</f>
        <v>1.43688640600888</v>
      </c>
      <c r="N7203" s="6" t="n">
        <v>3650</v>
      </c>
      <c r="O7203" s="7" t="n">
        <f aca="false">N7203/49735264</f>
        <v>7.33885719396201E-005</v>
      </c>
      <c r="P7203" s="8" t="n">
        <f aca="false">O7203/$D7203</f>
        <v>1.10177439187452</v>
      </c>
      <c r="Q7203" s="6" t="n">
        <v>31329</v>
      </c>
      <c r="R7203" s="9" t="n">
        <f aca="false">Q7203/50554893</f>
        <v>0.000619702627003879</v>
      </c>
      <c r="S7203" s="8" t="n">
        <f aca="false">R7203/$D7203</f>
        <v>9.30352597093708</v>
      </c>
      <c r="T7203" s="10" t="n">
        <f aca="false">AVERAGE(G7203,J7203,M7203,P7203)</f>
        <v>1.54589385311926</v>
      </c>
    </row>
    <row r="7204" s="5" customFormat="true" ht="15.25" hidden="false" customHeight="false" outlineLevel="0" collapsed="false">
      <c r="A7204" s="6" t="s">
        <v>2287</v>
      </c>
      <c r="B7204" s="7" t="n">
        <v>4454321</v>
      </c>
      <c r="C7204" s="6" t="n">
        <v>5522</v>
      </c>
      <c r="D7204" s="8" t="n">
        <f aca="false">C7204/58039824</f>
        <v>9.51415703810542E-005</v>
      </c>
      <c r="E7204" s="6" t="n">
        <v>6288</v>
      </c>
      <c r="F7204" s="7" t="n">
        <f aca="false">E7204/57700746</f>
        <v>0.000108976060725454</v>
      </c>
      <c r="G7204" s="8" t="n">
        <f aca="false">F7204/$D7204</f>
        <v>1.14540952276687</v>
      </c>
      <c r="H7204" s="6" t="n">
        <v>5639</v>
      </c>
      <c r="I7204" s="7" t="n">
        <f aca="false">H7204/41918464</f>
        <v>0.000134523058860172</v>
      </c>
      <c r="J7204" s="8" t="n">
        <f aca="false">I7204/$D7204</f>
        <v>1.41392514671967</v>
      </c>
      <c r="K7204" s="6" t="n">
        <v>3110</v>
      </c>
      <c r="L7204" s="7" t="n">
        <f aca="false">K7204/43192891</f>
        <v>7.20025895002027E-005</v>
      </c>
      <c r="M7204" s="8" t="n">
        <f aca="false">L7204/$D7204</f>
        <v>0.756794209006884</v>
      </c>
      <c r="N7204" s="6" t="n">
        <v>1797</v>
      </c>
      <c r="O7204" s="7" t="n">
        <f aca="false">N7204/49735264</f>
        <v>3.61313051439719E-005</v>
      </c>
      <c r="P7204" s="8" t="n">
        <f aca="false">O7204/$D7204</f>
        <v>0.379763598595875</v>
      </c>
      <c r="Q7204" s="6" t="n">
        <v>1362</v>
      </c>
      <c r="R7204" s="9" t="n">
        <f aca="false">Q7204/50554893</f>
        <v>2.69410124159495E-005</v>
      </c>
      <c r="S7204" s="8" t="n">
        <f aca="false">R7204/$D7204</f>
        <v>0.283167623868802</v>
      </c>
      <c r="T7204" s="10" t="n">
        <f aca="false">AVERAGE(G7204,J7204,M7204,P7204)</f>
        <v>0.923973119272325</v>
      </c>
    </row>
    <row r="7205" s="5" customFormat="true" ht="15.25" hidden="false" customHeight="false" outlineLevel="0" collapsed="false">
      <c r="A7205" s="6" t="s">
        <v>2287</v>
      </c>
      <c r="B7205" s="7" t="n">
        <v>4454621</v>
      </c>
      <c r="C7205" s="6" t="n">
        <v>180211</v>
      </c>
      <c r="D7205" s="8" t="n">
        <f aca="false">C7205/58039824</f>
        <v>0.00310495428104675</v>
      </c>
      <c r="E7205" s="6" t="n">
        <v>7697</v>
      </c>
      <c r="F7205" s="7" t="n">
        <f aca="false">E7205/57700746</f>
        <v>0.000133395155757605</v>
      </c>
      <c r="G7205" s="8" t="n">
        <f aca="false">F7205/$D7205</f>
        <v>0.0429620354064068</v>
      </c>
      <c r="H7205" s="6" t="n">
        <v>11489</v>
      </c>
      <c r="I7205" s="7" t="n">
        <f aca="false">H7205/41918464</f>
        <v>0.000274079699103479</v>
      </c>
      <c r="J7205" s="8" t="n">
        <f aca="false">I7205/$D7205</f>
        <v>0.08827173423342</v>
      </c>
      <c r="K7205" s="6" t="n">
        <v>5005</v>
      </c>
      <c r="L7205" s="7" t="n">
        <f aca="false">K7205/43192891</f>
        <v>0.000115875549983445</v>
      </c>
      <c r="M7205" s="8" t="n">
        <f aca="false">L7205/$D7205</f>
        <v>0.0373195672125584</v>
      </c>
      <c r="N7205" s="6" t="n">
        <v>12816</v>
      </c>
      <c r="O7205" s="7" t="n">
        <f aca="false">N7205/49735264</f>
        <v>0.000257684366569362</v>
      </c>
      <c r="P7205" s="8" t="n">
        <f aca="false">O7205/$D7205</f>
        <v>0.0829913561504973</v>
      </c>
      <c r="Q7205" s="6" t="n">
        <v>295</v>
      </c>
      <c r="R7205" s="9" t="n">
        <f aca="false">Q7205/50554893</f>
        <v>5.83524130888775E-006</v>
      </c>
      <c r="S7205" s="8" t="n">
        <f aca="false">R7205/$D7205</f>
        <v>0.00187933244122376</v>
      </c>
      <c r="T7205" s="10" t="n">
        <f aca="false">AVERAGE(G7205,J7205,M7205,P7205)</f>
        <v>0.0628861732507206</v>
      </c>
    </row>
    <row r="7206" s="5" customFormat="true" ht="15.25" hidden="false" customHeight="false" outlineLevel="0" collapsed="false">
      <c r="A7206" s="6" t="s">
        <v>2287</v>
      </c>
      <c r="B7206" s="7" t="n">
        <v>4454783</v>
      </c>
      <c r="C7206" s="6" t="n">
        <v>6447</v>
      </c>
      <c r="D7206" s="8" t="n">
        <f aca="false">C7206/58039824</f>
        <v>0.000111078903340575</v>
      </c>
      <c r="E7206" s="6" t="n">
        <v>5722</v>
      </c>
      <c r="F7206" s="7" t="n">
        <f aca="false">E7206/57700746</f>
        <v>9.91668287962863E-005</v>
      </c>
      <c r="G7206" s="8" t="n">
        <f aca="false">F7206/$D7206</f>
        <v>0.892760243520178</v>
      </c>
      <c r="H7206" s="6" t="n">
        <v>4516</v>
      </c>
      <c r="I7206" s="7" t="n">
        <f aca="false">H7206/41918464</f>
        <v>0.000107732955100645</v>
      </c>
      <c r="J7206" s="8" t="n">
        <f aca="false">I7206/$D7206</f>
        <v>0.969877734301432</v>
      </c>
      <c r="K7206" s="6" t="n">
        <v>3041</v>
      </c>
      <c r="L7206" s="7" t="n">
        <f aca="false">K7206/43192891</f>
        <v>7.04051043955358E-005</v>
      </c>
      <c r="M7206" s="8" t="n">
        <f aca="false">L7206/$D7206</f>
        <v>0.633829667724295</v>
      </c>
      <c r="N7206" s="6" t="n">
        <v>7967</v>
      </c>
      <c r="O7206" s="7" t="n">
        <f aca="false">N7206/49735264</f>
        <v>0.000160188151409028</v>
      </c>
      <c r="P7206" s="8" t="n">
        <f aca="false">O7206/$D7206</f>
        <v>1.44211138741513</v>
      </c>
      <c r="Q7206" s="6" t="n">
        <v>1138</v>
      </c>
      <c r="R7206" s="9" t="n">
        <f aca="false">Q7206/50554893</f>
        <v>2.25101851169975E-005</v>
      </c>
      <c r="S7206" s="8" t="n">
        <f aca="false">R7206/$D7206</f>
        <v>0.202650408313627</v>
      </c>
      <c r="T7206" s="10" t="n">
        <f aca="false">AVERAGE(G7206,J7206,M7206,P7206)</f>
        <v>0.984644758240259</v>
      </c>
    </row>
    <row r="7207" s="5" customFormat="true" ht="15.25" hidden="false" customHeight="false" outlineLevel="0" collapsed="false">
      <c r="A7207" s="6" t="s">
        <v>21</v>
      </c>
      <c r="B7207" s="7" t="n">
        <v>4455210</v>
      </c>
      <c r="C7207" s="6" t="n">
        <v>137</v>
      </c>
      <c r="D7207" s="8" t="n">
        <f aca="false">C7207/58039824</f>
        <v>2.36044823292366E-006</v>
      </c>
      <c r="E7207" s="6" t="n">
        <v>532</v>
      </c>
      <c r="F7207" s="7" t="n">
        <f aca="false">E7207/57700746</f>
        <v>9.21998478147926E-006</v>
      </c>
      <c r="G7207" s="8" t="n">
        <f aca="false">F7207/$D7207</f>
        <v>3.90603134306376</v>
      </c>
      <c r="H7207" s="6" t="n">
        <v>347</v>
      </c>
      <c r="I7207" s="7" t="n">
        <f aca="false">H7207/41918464</f>
        <v>8.27797507084229E-006</v>
      </c>
      <c r="J7207" s="8" t="n">
        <f aca="false">I7207/$D7207</f>
        <v>3.50695048312463</v>
      </c>
      <c r="K7207" s="6" t="n">
        <v>167</v>
      </c>
      <c r="L7207" s="7" t="n">
        <f aca="false">K7207/43192891</f>
        <v>3.86637699245461E-006</v>
      </c>
      <c r="M7207" s="8" t="n">
        <f aca="false">L7207/$D7207</f>
        <v>1.63798423474245</v>
      </c>
      <c r="N7207" s="6" t="n">
        <v>4220</v>
      </c>
      <c r="O7207" s="7" t="n">
        <f aca="false">N7207/49735264</f>
        <v>8.48492530370403E-005</v>
      </c>
      <c r="P7207" s="8" t="n">
        <f aca="false">O7207/$D7207</f>
        <v>35.9462460788415</v>
      </c>
      <c r="Q7207" s="6" t="n">
        <v>5384</v>
      </c>
      <c r="R7207" s="9" t="n">
        <f aca="false">Q7207/50554893</f>
        <v>0.000106498099006955</v>
      </c>
      <c r="S7207" s="8" t="n">
        <f aca="false">R7207/$D7207</f>
        <v>45.1177439613009</v>
      </c>
      <c r="T7207" s="10" t="n">
        <f aca="false">AVERAGE(G7207,J7207,M7207,P7207)</f>
        <v>11.2493030349431</v>
      </c>
    </row>
    <row r="7208" s="5" customFormat="true" ht="15.25" hidden="false" customHeight="false" outlineLevel="0" collapsed="false">
      <c r="A7208" s="6" t="s">
        <v>21</v>
      </c>
      <c r="B7208" s="7" t="n">
        <v>4455240</v>
      </c>
      <c r="C7208" s="6" t="n">
        <v>3559</v>
      </c>
      <c r="D7208" s="8" t="n">
        <f aca="false">C7208/58039824</f>
        <v>6.13199654085788E-005</v>
      </c>
      <c r="E7208" s="6" t="n">
        <v>2026</v>
      </c>
      <c r="F7208" s="7" t="n">
        <f aca="false">E7208/57700746</f>
        <v>3.51121976828514E-005</v>
      </c>
      <c r="G7208" s="8" t="n">
        <f aca="false">F7208/$D7208</f>
        <v>0.572606286531584</v>
      </c>
      <c r="H7208" s="6" t="n">
        <v>346</v>
      </c>
      <c r="I7208" s="7" t="n">
        <f aca="false">H7208/41918464</f>
        <v>8.25411923490326E-006</v>
      </c>
      <c r="J7208" s="8" t="n">
        <f aca="false">I7208/$D7208</f>
        <v>0.134607369392751</v>
      </c>
      <c r="K7208" s="6" t="n">
        <v>739</v>
      </c>
      <c r="L7208" s="7" t="n">
        <f aca="false">K7208/43192891</f>
        <v>1.71092969905626E-005</v>
      </c>
      <c r="M7208" s="8" t="n">
        <f aca="false">L7208/$D7208</f>
        <v>0.279016742370325</v>
      </c>
      <c r="N7208" s="6" t="n">
        <v>567</v>
      </c>
      <c r="O7208" s="7" t="n">
        <f aca="false">N7208/49735264</f>
        <v>1.14003617232232E-005</v>
      </c>
      <c r="P7208" s="8" t="n">
        <f aca="false">O7208/$D7208</f>
        <v>0.185915984251815</v>
      </c>
      <c r="Q7208" s="6" t="n">
        <v>2531</v>
      </c>
      <c r="R7208" s="9" t="n">
        <f aca="false">Q7208/50554893</f>
        <v>5.00643923823555E-005</v>
      </c>
      <c r="S7208" s="8" t="n">
        <f aca="false">R7208/$D7208</f>
        <v>0.816445215661381</v>
      </c>
      <c r="T7208" s="10" t="n">
        <f aca="false">AVERAGE(G7208,J7208,M7208,P7208)</f>
        <v>0.293036595636619</v>
      </c>
    </row>
    <row r="7209" s="5" customFormat="true" ht="15.25" hidden="false" customHeight="false" outlineLevel="0" collapsed="false">
      <c r="A7209" s="6" t="s">
        <v>21</v>
      </c>
      <c r="B7209" s="7" t="n">
        <v>4455507</v>
      </c>
      <c r="C7209" s="6" t="n">
        <v>373</v>
      </c>
      <c r="D7209" s="8" t="n">
        <f aca="false">C7209/58039824</f>
        <v>6.4266218312447E-006</v>
      </c>
      <c r="E7209" s="6" t="n">
        <v>569</v>
      </c>
      <c r="F7209" s="7" t="n">
        <f aca="false">E7209/57700746</f>
        <v>9.86122432455206E-006</v>
      </c>
      <c r="G7209" s="8" t="n">
        <f aca="false">F7209/$D7209</f>
        <v>1.5344335770014</v>
      </c>
      <c r="H7209" s="6" t="n">
        <v>1662</v>
      </c>
      <c r="I7209" s="7" t="n">
        <f aca="false">H7209/41918464</f>
        <v>3.96483993306625E-005</v>
      </c>
      <c r="J7209" s="8" t="n">
        <f aca="false">I7209/$D7209</f>
        <v>6.16939978293128</v>
      </c>
      <c r="K7209" s="6" t="n">
        <v>1220</v>
      </c>
      <c r="L7209" s="7" t="n">
        <f aca="false">K7209/43192891</f>
        <v>2.82453888071535E-005</v>
      </c>
      <c r="M7209" s="8" t="n">
        <f aca="false">L7209/$D7209</f>
        <v>4.39506004069372</v>
      </c>
      <c r="N7209" s="6" t="n">
        <v>479</v>
      </c>
      <c r="O7209" s="7" t="n">
        <f aca="false">N7209/49735264</f>
        <v>9.63099341344604E-006</v>
      </c>
      <c r="P7209" s="8" t="n">
        <f aca="false">O7209/$D7209</f>
        <v>1.49860901517847</v>
      </c>
      <c r="Q7209" s="6" t="n">
        <v>1</v>
      </c>
      <c r="R7209" s="9" t="n">
        <f aca="false">Q7209/50554893</f>
        <v>1.97804790131788E-008</v>
      </c>
      <c r="S7209" s="8" t="n">
        <f aca="false">R7209/$D7209</f>
        <v>0.00307789683796405</v>
      </c>
      <c r="T7209" s="10" t="n">
        <f aca="false">AVERAGE(G7209,J7209,M7209,P7209)</f>
        <v>3.39937560395122</v>
      </c>
    </row>
    <row r="7210" s="5" customFormat="true" ht="15.25" hidden="false" customHeight="false" outlineLevel="0" collapsed="false">
      <c r="A7210" s="6" t="s">
        <v>21</v>
      </c>
      <c r="B7210" s="7" t="n">
        <v>4455548</v>
      </c>
      <c r="C7210" s="6" t="n">
        <v>673</v>
      </c>
      <c r="D7210" s="8" t="n">
        <f aca="false">C7210/58039824</f>
        <v>1.15954865748731E-005</v>
      </c>
      <c r="E7210" s="6" t="n">
        <v>341</v>
      </c>
      <c r="F7210" s="7" t="n">
        <f aca="false">E7210/57700746</f>
        <v>5.90980227534667E-006</v>
      </c>
      <c r="G7210" s="8" t="n">
        <f aca="false">F7210/$D7210</f>
        <v>0.509664017735394</v>
      </c>
      <c r="H7210" s="6" t="n">
        <v>312</v>
      </c>
      <c r="I7210" s="7" t="n">
        <f aca="false">H7210/41918464</f>
        <v>7.44302081297635E-006</v>
      </c>
      <c r="J7210" s="8" t="n">
        <f aca="false">I7210/$D7210</f>
        <v>0.641889476988833</v>
      </c>
      <c r="K7210" s="6" t="n">
        <v>932</v>
      </c>
      <c r="L7210" s="7" t="n">
        <f aca="false">K7210/43192891</f>
        <v>2.15776248920222E-005</v>
      </c>
      <c r="M7210" s="8" t="n">
        <f aca="false">L7210/$D7210</f>
        <v>1.86086411749032</v>
      </c>
      <c r="N7210" s="6" t="n">
        <v>153</v>
      </c>
      <c r="O7210" s="7" t="n">
        <f aca="false">N7210/49735264</f>
        <v>3.07628808404435E-006</v>
      </c>
      <c r="P7210" s="8" t="n">
        <f aca="false">O7210/$D7210</f>
        <v>0.265300473954281</v>
      </c>
      <c r="Q7210" s="6" t="n">
        <v>0</v>
      </c>
      <c r="R7210" s="9" t="n">
        <f aca="false">Q7210/50554893</f>
        <v>0</v>
      </c>
      <c r="S7210" s="8" t="n">
        <f aca="false">R7210/$D7210</f>
        <v>0</v>
      </c>
      <c r="T7210" s="10" t="n">
        <f aca="false">AVERAGE(G7210,J7210,M7210,P7210)</f>
        <v>0.819429521542207</v>
      </c>
    </row>
    <row r="7211" s="5" customFormat="true" ht="15.25" hidden="false" customHeight="false" outlineLevel="0" collapsed="false">
      <c r="A7211" s="6" t="s">
        <v>21</v>
      </c>
      <c r="B7211" s="7" t="n">
        <v>4455595</v>
      </c>
      <c r="C7211" s="6" t="n">
        <v>766</v>
      </c>
      <c r="D7211" s="8" t="n">
        <f aca="false">C7211/58039824</f>
        <v>1.3197834645398E-005</v>
      </c>
      <c r="E7211" s="6" t="n">
        <v>878</v>
      </c>
      <c r="F7211" s="7" t="n">
        <f aca="false">E7211/57700746</f>
        <v>1.52164410491331E-005</v>
      </c>
      <c r="G7211" s="8" t="n">
        <f aca="false">F7211/$D7211</f>
        <v>1.15294981775203</v>
      </c>
      <c r="H7211" s="6" t="n">
        <v>350</v>
      </c>
      <c r="I7211" s="7" t="n">
        <f aca="false">H7211/41918464</f>
        <v>8.34954257865937E-006</v>
      </c>
      <c r="J7211" s="8" t="n">
        <f aca="false">I7211/$D7211</f>
        <v>0.632644884785765</v>
      </c>
      <c r="K7211" s="6" t="n">
        <v>987</v>
      </c>
      <c r="L7211" s="7" t="n">
        <f aca="false">K7211/43192891</f>
        <v>2.28509825841479E-005</v>
      </c>
      <c r="M7211" s="8" t="n">
        <f aca="false">L7211/$D7211</f>
        <v>1.73141906972717</v>
      </c>
      <c r="N7211" s="6" t="n">
        <v>166</v>
      </c>
      <c r="O7211" s="7" t="n">
        <f aca="false">N7211/49735264</f>
        <v>3.33767203889779E-006</v>
      </c>
      <c r="P7211" s="8" t="n">
        <f aca="false">O7211/$D7211</f>
        <v>0.252895427816383</v>
      </c>
      <c r="Q7211" s="6" t="n">
        <v>0</v>
      </c>
      <c r="R7211" s="9" t="n">
        <f aca="false">Q7211/50554893</f>
        <v>0</v>
      </c>
      <c r="S7211" s="8" t="n">
        <f aca="false">R7211/$D7211</f>
        <v>0</v>
      </c>
      <c r="T7211" s="10" t="n">
        <f aca="false">AVERAGE(G7211,J7211,M7211,P7211)</f>
        <v>0.942477300020337</v>
      </c>
    </row>
    <row r="7212" s="5" customFormat="true" ht="15.25" hidden="false" customHeight="false" outlineLevel="0" collapsed="false">
      <c r="A7212" s="6" t="s">
        <v>21</v>
      </c>
      <c r="B7212" s="7" t="n">
        <v>4455608</v>
      </c>
      <c r="C7212" s="6" t="n">
        <v>1167</v>
      </c>
      <c r="D7212" s="8" t="n">
        <f aca="false">C7212/58039824</f>
        <v>2.01068838527146E-005</v>
      </c>
      <c r="E7212" s="6" t="n">
        <v>4050</v>
      </c>
      <c r="F7212" s="7" t="n">
        <f aca="false">E7212/57700746</f>
        <v>7.018973376878E-005</v>
      </c>
      <c r="G7212" s="8" t="n">
        <f aca="false">F7212/$D7212</f>
        <v>3.49083101503586</v>
      </c>
      <c r="H7212" s="6" t="n">
        <v>1750</v>
      </c>
      <c r="I7212" s="7" t="n">
        <f aca="false">H7212/41918464</f>
        <v>4.17477128932969E-005</v>
      </c>
      <c r="J7212" s="8" t="n">
        <f aca="false">I7212/$D7212</f>
        <v>2.07628955332432</v>
      </c>
      <c r="K7212" s="6" t="n">
        <v>5895</v>
      </c>
      <c r="L7212" s="7" t="n">
        <f aca="false">K7212/43192891</f>
        <v>0.000136480792637844</v>
      </c>
      <c r="M7212" s="8" t="n">
        <f aca="false">L7212/$D7212</f>
        <v>6.7877645107806</v>
      </c>
      <c r="N7212" s="6" t="n">
        <v>1489</v>
      </c>
      <c r="O7212" s="7" t="n">
        <f aca="false">N7212/49735264</f>
        <v>2.99385160597519E-005</v>
      </c>
      <c r="P7212" s="8" t="n">
        <f aca="false">O7212/$D7212</f>
        <v>1.48896846866253</v>
      </c>
      <c r="Q7212" s="6" t="n">
        <v>4935</v>
      </c>
      <c r="R7212" s="9" t="n">
        <f aca="false">Q7212/50554893</f>
        <v>9.76166639300374E-005</v>
      </c>
      <c r="S7212" s="8" t="n">
        <f aca="false">R7212/$D7212</f>
        <v>4.85488774118811</v>
      </c>
      <c r="T7212" s="10" t="n">
        <f aca="false">AVERAGE(G7212,J7212,M7212,P7212)</f>
        <v>3.46096338695083</v>
      </c>
    </row>
    <row r="7213" s="5" customFormat="true" ht="15.25" hidden="false" customHeight="false" outlineLevel="0" collapsed="false">
      <c r="A7213" s="6" t="s">
        <v>21</v>
      </c>
      <c r="B7213" s="7" t="n">
        <v>4455680</v>
      </c>
      <c r="C7213" s="6" t="n">
        <v>302</v>
      </c>
      <c r="D7213" s="8" t="n">
        <f aca="false">C7213/58039824</f>
        <v>5.2033238419193E-006</v>
      </c>
      <c r="E7213" s="6" t="n">
        <v>5516</v>
      </c>
      <c r="F7213" s="7" t="n">
        <f aca="false">E7213/57700746</f>
        <v>9.55966843132323E-005</v>
      </c>
      <c r="G7213" s="8" t="n">
        <f aca="false">F7213/$D7213</f>
        <v>18.3722342136542</v>
      </c>
      <c r="H7213" s="6" t="n">
        <v>4609</v>
      </c>
      <c r="I7213" s="7" t="n">
        <f aca="false">H7213/41918464</f>
        <v>0.000109951547842974</v>
      </c>
      <c r="J7213" s="8" t="n">
        <f aca="false">I7213/$D7213</f>
        <v>21.1310214746153</v>
      </c>
      <c r="K7213" s="6" t="n">
        <v>5210</v>
      </c>
      <c r="L7213" s="7" t="n">
        <f aca="false">K7213/43192891</f>
        <v>0.000120621701381369</v>
      </c>
      <c r="M7213" s="8" t="n">
        <f aca="false">L7213/$D7213</f>
        <v>23.1816633071364</v>
      </c>
      <c r="N7213" s="6" t="n">
        <v>5054</v>
      </c>
      <c r="O7213" s="7" t="n">
        <f aca="false">N7213/49735264</f>
        <v>0.000101618039063792</v>
      </c>
      <c r="P7213" s="8" t="n">
        <f aca="false">O7213/$D7213</f>
        <v>19.5294473592305</v>
      </c>
      <c r="Q7213" s="6" t="n">
        <v>15449</v>
      </c>
      <c r="R7213" s="9" t="n">
        <f aca="false">Q7213/50554893</f>
        <v>0.000305588620274599</v>
      </c>
      <c r="S7213" s="8" t="n">
        <f aca="false">R7213/$D7213</f>
        <v>58.7295024408628</v>
      </c>
      <c r="T7213" s="10" t="n">
        <f aca="false">AVERAGE(G7213,J7213,M7213,P7213)</f>
        <v>20.5535915886591</v>
      </c>
    </row>
    <row r="7214" s="5" customFormat="true" ht="15.25" hidden="false" customHeight="false" outlineLevel="0" collapsed="false">
      <c r="A7214" s="6" t="s">
        <v>21</v>
      </c>
      <c r="B7214" s="7" t="n">
        <v>4456014</v>
      </c>
      <c r="C7214" s="6" t="n">
        <v>247</v>
      </c>
      <c r="D7214" s="8" t="n">
        <f aca="false">C7214/58039824</f>
        <v>4.25569863892075E-006</v>
      </c>
      <c r="E7214" s="6" t="n">
        <v>1531</v>
      </c>
      <c r="F7214" s="7" t="n">
        <f aca="false">E7214/57700746</f>
        <v>2.6533452444445E-005</v>
      </c>
      <c r="G7214" s="8" t="n">
        <f aca="false">F7214/$D7214</f>
        <v>6.23480530359497</v>
      </c>
      <c r="H7214" s="6" t="n">
        <v>575</v>
      </c>
      <c r="I7214" s="7" t="n">
        <f aca="false">H7214/41918464</f>
        <v>1.37171056649404E-005</v>
      </c>
      <c r="J7214" s="8" t="n">
        <f aca="false">I7214/$D7214</f>
        <v>3.22323238292528</v>
      </c>
      <c r="K7214" s="6" t="n">
        <v>1324</v>
      </c>
      <c r="L7214" s="7" t="n">
        <f aca="false">K7214/43192891</f>
        <v>3.06531924431731E-005</v>
      </c>
      <c r="M7214" s="8" t="n">
        <f aca="false">L7214/$D7214</f>
        <v>7.20285787222631</v>
      </c>
      <c r="N7214" s="6" t="n">
        <v>622</v>
      </c>
      <c r="O7214" s="7" t="n">
        <f aca="false">N7214/49735264</f>
        <v>1.25062169168339E-005</v>
      </c>
      <c r="P7214" s="8" t="n">
        <f aca="false">O7214/$D7214</f>
        <v>2.93869890185774</v>
      </c>
      <c r="Q7214" s="6" t="n">
        <v>245</v>
      </c>
      <c r="R7214" s="9" t="n">
        <f aca="false">Q7214/50554893</f>
        <v>4.84621735822881E-006</v>
      </c>
      <c r="S7214" s="8" t="n">
        <f aca="false">R7214/$D7214</f>
        <v>1.13875952444269</v>
      </c>
      <c r="T7214" s="10" t="n">
        <f aca="false">AVERAGE(G7214,J7214,M7214,P7214)</f>
        <v>4.89989861515107</v>
      </c>
    </row>
    <row r="7215" s="5" customFormat="true" ht="15.25" hidden="false" customHeight="false" outlineLevel="0" collapsed="false">
      <c r="A7215" s="6" t="s">
        <v>21</v>
      </c>
      <c r="B7215" s="7" t="n">
        <v>4456046</v>
      </c>
      <c r="C7215" s="6" t="n">
        <v>887</v>
      </c>
      <c r="D7215" s="8" t="n">
        <f aca="false">C7215/58039824</f>
        <v>1.52826100919948E-005</v>
      </c>
      <c r="E7215" s="6" t="n">
        <v>2168</v>
      </c>
      <c r="F7215" s="7" t="n">
        <f aca="false">E7215/57700746</f>
        <v>3.75731710643741E-005</v>
      </c>
      <c r="G7215" s="8" t="n">
        <f aca="false">F7215/$D7215</f>
        <v>2.45855719920875</v>
      </c>
      <c r="H7215" s="6" t="n">
        <v>2925</v>
      </c>
      <c r="I7215" s="7" t="n">
        <f aca="false">H7215/41918464</f>
        <v>6.97783201216533E-005</v>
      </c>
      <c r="J7215" s="8" t="n">
        <f aca="false">I7215/$D7215</f>
        <v>4.56586405735785</v>
      </c>
      <c r="K7215" s="6" t="n">
        <v>2212</v>
      </c>
      <c r="L7215" s="7" t="n">
        <f aca="false">K7215/43192891</f>
        <v>5.12121311814947E-005</v>
      </c>
      <c r="M7215" s="8" t="n">
        <f aca="false">L7215/$D7215</f>
        <v>3.35100685506072</v>
      </c>
      <c r="N7215" s="6" t="n">
        <v>2382</v>
      </c>
      <c r="O7215" s="7" t="n">
        <f aca="false">N7215/49735264</f>
        <v>4.78935831123768E-005</v>
      </c>
      <c r="P7215" s="8" t="n">
        <f aca="false">O7215/$D7215</f>
        <v>3.13386148204252</v>
      </c>
      <c r="Q7215" s="6" t="n">
        <v>4211</v>
      </c>
      <c r="R7215" s="9" t="n">
        <f aca="false">Q7215/50554893</f>
        <v>8.32955971244959E-005</v>
      </c>
      <c r="S7215" s="8" t="n">
        <f aca="false">R7215/$D7215</f>
        <v>5.45035151869296</v>
      </c>
      <c r="T7215" s="10" t="n">
        <f aca="false">AVERAGE(G7215,J7215,M7215,P7215)</f>
        <v>3.37732239841746</v>
      </c>
    </row>
    <row r="7216" s="5" customFormat="true" ht="15.25" hidden="false" customHeight="false" outlineLevel="0" collapsed="false">
      <c r="A7216" s="6" t="s">
        <v>21</v>
      </c>
      <c r="B7216" s="7" t="n">
        <v>4456256</v>
      </c>
      <c r="C7216" s="6" t="n">
        <v>1707</v>
      </c>
      <c r="D7216" s="8" t="n">
        <f aca="false">C7216/58039824</f>
        <v>2.94108403912458E-005</v>
      </c>
      <c r="E7216" s="6" t="n">
        <v>2004</v>
      </c>
      <c r="F7216" s="7" t="n">
        <f aca="false">E7216/57700746</f>
        <v>3.47309201167E-005</v>
      </c>
      <c r="G7216" s="8" t="n">
        <f aca="false">F7216/$D7216</f>
        <v>1.18088839539035</v>
      </c>
      <c r="H7216" s="6" t="n">
        <v>1590</v>
      </c>
      <c r="I7216" s="7" t="n">
        <f aca="false">H7216/41918464</f>
        <v>3.79307791430526E-005</v>
      </c>
      <c r="J7216" s="8" t="n">
        <f aca="false">I7216/$D7216</f>
        <v>1.28968702146786</v>
      </c>
      <c r="K7216" s="6" t="n">
        <v>379</v>
      </c>
      <c r="L7216" s="7" t="n">
        <f aca="false">K7216/43192891</f>
        <v>8.7745920966485E-006</v>
      </c>
      <c r="M7216" s="8" t="n">
        <f aca="false">L7216/$D7216</f>
        <v>0.298345507300099</v>
      </c>
      <c r="N7216" s="6" t="n">
        <v>393</v>
      </c>
      <c r="O7216" s="7" t="n">
        <f aca="false">N7216/49735264</f>
        <v>7.9018380198002E-006</v>
      </c>
      <c r="P7216" s="8" t="n">
        <f aca="false">O7216/$D7216</f>
        <v>0.268670936113481</v>
      </c>
      <c r="Q7216" s="6" t="n">
        <v>0</v>
      </c>
      <c r="R7216" s="9" t="n">
        <f aca="false">Q7216/50554893</f>
        <v>0</v>
      </c>
      <c r="S7216" s="8" t="n">
        <f aca="false">R7216/$D7216</f>
        <v>0</v>
      </c>
      <c r="T7216" s="10" t="n">
        <f aca="false">AVERAGE(G7216,J7216,M7216,P7216)</f>
        <v>0.759397965067949</v>
      </c>
    </row>
    <row r="7217" s="5" customFormat="true" ht="15.25" hidden="false" customHeight="false" outlineLevel="0" collapsed="false">
      <c r="A7217" s="6" t="s">
        <v>21</v>
      </c>
      <c r="B7217" s="7" t="n">
        <v>4456318</v>
      </c>
      <c r="C7217" s="6" t="n">
        <v>1595</v>
      </c>
      <c r="D7217" s="8" t="n">
        <f aca="false">C7217/58039824</f>
        <v>2.74811308869579E-005</v>
      </c>
      <c r="E7217" s="6" t="n">
        <v>5</v>
      </c>
      <c r="F7217" s="7" t="n">
        <f aca="false">E7217/57700746</f>
        <v>8.66539923071359E-008</v>
      </c>
      <c r="G7217" s="8" t="n">
        <f aca="false">F7217/$D7217</f>
        <v>0.0031532178447671</v>
      </c>
      <c r="H7217" s="6" t="n">
        <v>17</v>
      </c>
      <c r="I7217" s="7" t="n">
        <f aca="false">H7217/41918464</f>
        <v>4.05549210963455E-007</v>
      </c>
      <c r="J7217" s="8" t="n">
        <f aca="false">I7217/$D7217</f>
        <v>0.0147573697979046</v>
      </c>
      <c r="K7217" s="6" t="n">
        <v>82</v>
      </c>
      <c r="L7217" s="7" t="n">
        <f aca="false">K7217/43192891</f>
        <v>1.89846055916933E-006</v>
      </c>
      <c r="M7217" s="8" t="n">
        <f aca="false">L7217/$D7217</f>
        <v>0.069082330235191</v>
      </c>
      <c r="N7217" s="6" t="n">
        <v>0</v>
      </c>
      <c r="O7217" s="7" t="n">
        <f aca="false">N7217/49735264</f>
        <v>0</v>
      </c>
      <c r="P7217" s="8" t="n">
        <f aca="false">O7217/$D7217</f>
        <v>0</v>
      </c>
      <c r="Q7217" s="6" t="n">
        <v>0</v>
      </c>
      <c r="R7217" s="9" t="n">
        <f aca="false">Q7217/50554893</f>
        <v>0</v>
      </c>
      <c r="S7217" s="8" t="n">
        <f aca="false">R7217/$D7217</f>
        <v>0</v>
      </c>
      <c r="T7217" s="10" t="n">
        <f aca="false">AVERAGE(G7217,J7217,M7217,P7217)</f>
        <v>0.0217482294694657</v>
      </c>
    </row>
    <row r="7218" s="5" customFormat="true" ht="15.25" hidden="false" customHeight="false" outlineLevel="0" collapsed="false">
      <c r="A7218" s="6" t="s">
        <v>21</v>
      </c>
      <c r="B7218" s="7" t="n">
        <v>4456776</v>
      </c>
      <c r="C7218" s="6" t="n">
        <v>142</v>
      </c>
      <c r="D7218" s="8" t="n">
        <f aca="false">C7218/58039824</f>
        <v>2.4465959786508E-006</v>
      </c>
      <c r="E7218" s="6" t="n">
        <v>6135</v>
      </c>
      <c r="F7218" s="7" t="n">
        <f aca="false">E7218/57700746</f>
        <v>0.000106324448560856</v>
      </c>
      <c r="G7218" s="8" t="n">
        <f aca="false">F7218/$D7218</f>
        <v>43.458114657529</v>
      </c>
      <c r="H7218" s="6" t="n">
        <v>5405</v>
      </c>
      <c r="I7218" s="7" t="n">
        <f aca="false">H7218/41918464</f>
        <v>0.00012894079325044</v>
      </c>
      <c r="J7218" s="8" t="n">
        <f aca="false">I7218/$D7218</f>
        <v>52.7021193427881</v>
      </c>
      <c r="K7218" s="6" t="n">
        <v>2730</v>
      </c>
      <c r="L7218" s="7" t="n">
        <f aca="false">K7218/43192891</f>
        <v>6.32048454455156E-005</v>
      </c>
      <c r="M7218" s="8" t="n">
        <f aca="false">L7218/$D7218</f>
        <v>25.833789476091</v>
      </c>
      <c r="N7218" s="6" t="n">
        <v>2751</v>
      </c>
      <c r="O7218" s="7" t="n">
        <f aca="false">N7218/49735264</f>
        <v>5.53128661386014E-005</v>
      </c>
      <c r="P7218" s="8" t="n">
        <f aca="false">O7218/$D7218</f>
        <v>22.6080916592957</v>
      </c>
      <c r="Q7218" s="6" t="n">
        <v>8</v>
      </c>
      <c r="R7218" s="9" t="n">
        <f aca="false">Q7218/50554893</f>
        <v>1.5824383210543E-007</v>
      </c>
      <c r="S7218" s="8" t="n">
        <f aca="false">R7218/$D7218</f>
        <v>0.0646791842569347</v>
      </c>
      <c r="T7218" s="10" t="n">
        <f aca="false">AVERAGE(G7218,J7218,M7218,P7218)</f>
        <v>36.1505287839259</v>
      </c>
    </row>
    <row r="7219" s="5" customFormat="true" ht="15.25" hidden="false" customHeight="false" outlineLevel="0" collapsed="false">
      <c r="A7219" s="6" t="s">
        <v>21</v>
      </c>
      <c r="B7219" s="7" t="n">
        <v>4456823</v>
      </c>
      <c r="C7219" s="6" t="n">
        <v>141</v>
      </c>
      <c r="D7219" s="8" t="n">
        <f aca="false">C7219/58039824</f>
        <v>2.42936642950537E-006</v>
      </c>
      <c r="E7219" s="6" t="n">
        <v>4533</v>
      </c>
      <c r="F7219" s="7" t="n">
        <f aca="false">E7219/57700746</f>
        <v>7.85605094256494E-005</v>
      </c>
      <c r="G7219" s="8" t="n">
        <f aca="false">F7219/$D7219</f>
        <v>32.3378591518796</v>
      </c>
      <c r="H7219" s="6" t="n">
        <v>4524</v>
      </c>
      <c r="I7219" s="7" t="n">
        <f aca="false">H7219/41918464</f>
        <v>0.000107923801788157</v>
      </c>
      <c r="J7219" s="8" t="n">
        <f aca="false">I7219/$D7219</f>
        <v>44.4246699375569</v>
      </c>
      <c r="K7219" s="6" t="n">
        <v>1941</v>
      </c>
      <c r="L7219" s="7" t="n">
        <f aca="false">K7219/43192891</f>
        <v>4.49379505530204E-005</v>
      </c>
      <c r="M7219" s="8" t="n">
        <f aca="false">L7219/$D7219</f>
        <v>18.4978066738866</v>
      </c>
      <c r="N7219" s="6" t="n">
        <v>1448</v>
      </c>
      <c r="O7219" s="7" t="n">
        <f aca="false">N7219/49735264</f>
        <v>2.91141512790603E-005</v>
      </c>
      <c r="P7219" s="8" t="n">
        <f aca="false">O7219/$D7219</f>
        <v>11.9842568520995</v>
      </c>
      <c r="Q7219" s="6" t="n">
        <v>7</v>
      </c>
      <c r="R7219" s="9" t="n">
        <f aca="false">Q7219/50554893</f>
        <v>1.38463353092252E-007</v>
      </c>
      <c r="S7219" s="8" t="n">
        <f aca="false">R7219/$D7219</f>
        <v>0.056995664141306</v>
      </c>
      <c r="T7219" s="10" t="n">
        <f aca="false">AVERAGE(G7219,J7219,M7219,P7219)</f>
        <v>26.8111481538557</v>
      </c>
    </row>
    <row r="7220" s="5" customFormat="true" ht="15.25" hidden="false" customHeight="false" outlineLevel="0" collapsed="false">
      <c r="A7220" s="6" t="s">
        <v>21</v>
      </c>
      <c r="B7220" s="7" t="n">
        <v>4457174</v>
      </c>
      <c r="C7220" s="6" t="n">
        <v>16699</v>
      </c>
      <c r="D7220" s="8" t="n">
        <f aca="false">C7220/58039824</f>
        <v>0.000287716241179505</v>
      </c>
      <c r="E7220" s="6" t="n">
        <v>15515</v>
      </c>
      <c r="F7220" s="7" t="n">
        <f aca="false">E7220/57700746</f>
        <v>0.000268887338129043</v>
      </c>
      <c r="G7220" s="8" t="n">
        <f aca="false">F7220/$D7220</f>
        <v>0.934557385522374</v>
      </c>
      <c r="H7220" s="6" t="n">
        <v>9525</v>
      </c>
      <c r="I7220" s="7" t="n">
        <f aca="false">H7220/41918464</f>
        <v>0.00022722683731923</v>
      </c>
      <c r="J7220" s="8" t="n">
        <f aca="false">I7220/$D7220</f>
        <v>0.789760203969384</v>
      </c>
      <c r="K7220" s="6" t="n">
        <v>17304</v>
      </c>
      <c r="L7220" s="7" t="n">
        <f aca="false">K7220/43192891</f>
        <v>0.000400621481900806</v>
      </c>
      <c r="M7220" s="8" t="n">
        <f aca="false">L7220/$D7220</f>
        <v>1.3924187256807</v>
      </c>
      <c r="N7220" s="6" t="n">
        <v>11529</v>
      </c>
      <c r="O7220" s="7" t="n">
        <f aca="false">N7220/49735264</f>
        <v>0.000231807355038871</v>
      </c>
      <c r="P7220" s="8" t="n">
        <f aca="false">O7220/$D7220</f>
        <v>0.80568046519921</v>
      </c>
      <c r="Q7220" s="6" t="n">
        <v>15597</v>
      </c>
      <c r="R7220" s="9" t="n">
        <f aca="false">Q7220/50554893</f>
        <v>0.00030851613116855</v>
      </c>
      <c r="S7220" s="8" t="n">
        <f aca="false">R7220/$D7220</f>
        <v>1.07229306869774</v>
      </c>
      <c r="T7220" s="10" t="n">
        <f aca="false">AVERAGE(G7220,J7220,M7220,P7220)</f>
        <v>0.980604195092917</v>
      </c>
    </row>
    <row r="7221" s="5" customFormat="true" ht="15.25" hidden="false" customHeight="false" outlineLevel="0" collapsed="false">
      <c r="A7221" s="6" t="s">
        <v>21</v>
      </c>
      <c r="B7221" s="7" t="n">
        <v>4457414</v>
      </c>
      <c r="C7221" s="6" t="n">
        <v>5614</v>
      </c>
      <c r="D7221" s="8" t="n">
        <f aca="false">C7221/58039824</f>
        <v>9.67266889024336E-005</v>
      </c>
      <c r="E7221" s="6" t="n">
        <v>2428</v>
      </c>
      <c r="F7221" s="7" t="n">
        <f aca="false">E7221/57700746</f>
        <v>4.20791786643452E-005</v>
      </c>
      <c r="G7221" s="8" t="n">
        <f aca="false">F7221/$D7221</f>
        <v>0.435031728490051</v>
      </c>
      <c r="H7221" s="6" t="n">
        <v>1851</v>
      </c>
      <c r="I7221" s="7" t="n">
        <f aca="false">H7221/41918464</f>
        <v>4.41571523231386E-005</v>
      </c>
      <c r="J7221" s="8" t="n">
        <f aca="false">I7221/$D7221</f>
        <v>0.456514668538681</v>
      </c>
      <c r="K7221" s="6" t="n">
        <v>1642</v>
      </c>
      <c r="L7221" s="7" t="n">
        <f aca="false">K7221/43192891</f>
        <v>3.80155150994639E-005</v>
      </c>
      <c r="M7221" s="8" t="n">
        <f aca="false">L7221/$D7221</f>
        <v>0.393019915504494</v>
      </c>
      <c r="N7221" s="6" t="n">
        <v>2095</v>
      </c>
      <c r="O7221" s="7" t="n">
        <f aca="false">N7221/49735264</f>
        <v>4.21230296475354E-005</v>
      </c>
      <c r="P7221" s="8" t="n">
        <f aca="false">O7221/$D7221</f>
        <v>0.435485077857096</v>
      </c>
      <c r="Q7221" s="6" t="n">
        <v>1308</v>
      </c>
      <c r="R7221" s="9" t="n">
        <f aca="false">Q7221/50554893</f>
        <v>2.58728665492379E-005</v>
      </c>
      <c r="S7221" s="8" t="n">
        <f aca="false">R7221/$D7221</f>
        <v>0.267484257373219</v>
      </c>
      <c r="T7221" s="10" t="n">
        <f aca="false">AVERAGE(G7221,J7221,M7221,P7221)</f>
        <v>0.43001284759758</v>
      </c>
    </row>
    <row r="7222" s="5" customFormat="true" ht="15.25" hidden="false" customHeight="false" outlineLevel="0" collapsed="false">
      <c r="A7222" s="6" t="s">
        <v>21</v>
      </c>
      <c r="B7222" s="7" t="n">
        <v>4457462</v>
      </c>
      <c r="C7222" s="6" t="n">
        <v>1911</v>
      </c>
      <c r="D7222" s="8" t="n">
        <f aca="false">C7222/58039824</f>
        <v>3.29256684169132E-005</v>
      </c>
      <c r="E7222" s="6" t="n">
        <v>1136</v>
      </c>
      <c r="F7222" s="7" t="n">
        <f aca="false">E7222/57700746</f>
        <v>1.96877870521813E-005</v>
      </c>
      <c r="G7222" s="8" t="n">
        <f aca="false">F7222/$D7222</f>
        <v>0.597946465441172</v>
      </c>
      <c r="H7222" s="6" t="n">
        <v>684</v>
      </c>
      <c r="I7222" s="7" t="n">
        <f aca="false">H7222/41918464</f>
        <v>1.63173917822943E-005</v>
      </c>
      <c r="J7222" s="8" t="n">
        <f aca="false">I7222/$D7222</f>
        <v>0.495582703915965</v>
      </c>
      <c r="K7222" s="6" t="n">
        <v>724</v>
      </c>
      <c r="L7222" s="7" t="n">
        <f aca="false">K7222/43192891</f>
        <v>1.67620176199829E-005</v>
      </c>
      <c r="M7222" s="8" t="n">
        <f aca="false">L7222/$D7222</f>
        <v>0.509086631370332</v>
      </c>
      <c r="N7222" s="6" t="n">
        <v>1663</v>
      </c>
      <c r="O7222" s="7" t="n">
        <f aca="false">N7222/49735264</f>
        <v>3.34370397631749E-005</v>
      </c>
      <c r="P7222" s="8" t="n">
        <f aca="false">O7222/$D7222</f>
        <v>1.01553108473871</v>
      </c>
      <c r="Q7222" s="6" t="n">
        <v>7</v>
      </c>
      <c r="R7222" s="9" t="n">
        <f aca="false">Q7222/50554893</f>
        <v>1.38463353092252E-007</v>
      </c>
      <c r="S7222" s="8" t="n">
        <f aca="false">R7222/$D7222</f>
        <v>0.00420533157714502</v>
      </c>
      <c r="T7222" s="10" t="n">
        <f aca="false">AVERAGE(G7222,J7222,M7222,P7222)</f>
        <v>0.654536721366544</v>
      </c>
    </row>
    <row r="7223" s="5" customFormat="true" ht="15.25" hidden="false" customHeight="false" outlineLevel="0" collapsed="false">
      <c r="A7223" s="6" t="s">
        <v>21</v>
      </c>
      <c r="B7223" s="7" t="n">
        <v>4457547</v>
      </c>
      <c r="C7223" s="6" t="n">
        <v>614</v>
      </c>
      <c r="D7223" s="8" t="n">
        <f aca="false">C7223/58039824</f>
        <v>1.05789431752929E-005</v>
      </c>
      <c r="E7223" s="6" t="n">
        <v>532</v>
      </c>
      <c r="F7223" s="7" t="n">
        <f aca="false">E7223/57700746</f>
        <v>9.21998478147926E-006</v>
      </c>
      <c r="G7223" s="8" t="n">
        <f aca="false">F7223/$D7223</f>
        <v>0.871541195439307</v>
      </c>
      <c r="H7223" s="6" t="n">
        <v>94</v>
      </c>
      <c r="I7223" s="7" t="n">
        <f aca="false">H7223/41918464</f>
        <v>2.24244857826852E-006</v>
      </c>
      <c r="J7223" s="8" t="n">
        <f aca="false">I7223/$D7223</f>
        <v>0.211972835198298</v>
      </c>
      <c r="K7223" s="6" t="n">
        <v>601</v>
      </c>
      <c r="L7223" s="7" t="n">
        <f aca="false">K7223/43192891</f>
        <v>1.39143267812289E-005</v>
      </c>
      <c r="M7223" s="8" t="n">
        <f aca="false">L7223/$D7223</f>
        <v>1.31528514244464</v>
      </c>
      <c r="N7223" s="6" t="n">
        <v>263</v>
      </c>
      <c r="O7223" s="7" t="n">
        <f aca="false">N7223/49735264</f>
        <v>5.28799847126578E-006</v>
      </c>
      <c r="P7223" s="8" t="n">
        <f aca="false">O7223/$D7223</f>
        <v>0.499860750137679</v>
      </c>
      <c r="Q7223" s="6" t="n">
        <v>75</v>
      </c>
      <c r="R7223" s="9" t="n">
        <f aca="false">Q7223/50554893</f>
        <v>1.48353592598841E-006</v>
      </c>
      <c r="S7223" s="8" t="n">
        <f aca="false">R7223/$D7223</f>
        <v>0.14023479485675</v>
      </c>
      <c r="T7223" s="10" t="n">
        <f aca="false">AVERAGE(G7223,J7223,M7223,P7223)</f>
        <v>0.724664980804982</v>
      </c>
    </row>
    <row r="7224" s="5" customFormat="true" ht="15.25" hidden="false" customHeight="false" outlineLevel="0" collapsed="false">
      <c r="A7224" s="6" t="s">
        <v>21</v>
      </c>
      <c r="B7224" s="7" t="n">
        <v>4457642</v>
      </c>
      <c r="C7224" s="6" t="n">
        <v>5627</v>
      </c>
      <c r="D7224" s="8" t="n">
        <f aca="false">C7224/58039824</f>
        <v>9.69506730413242E-005</v>
      </c>
      <c r="E7224" s="6" t="n">
        <v>4317</v>
      </c>
      <c r="F7224" s="7" t="n">
        <f aca="false">E7224/57700746</f>
        <v>7.48170569579811E-005</v>
      </c>
      <c r="G7224" s="8" t="n">
        <f aca="false">F7224/$D7224</f>
        <v>0.771702295724044</v>
      </c>
      <c r="H7224" s="6" t="n">
        <v>1806</v>
      </c>
      <c r="I7224" s="7" t="n">
        <f aca="false">H7224/41918464</f>
        <v>4.30836397058824E-005</v>
      </c>
      <c r="J7224" s="8" t="n">
        <f aca="false">I7224/$D7224</f>
        <v>0.444387216244682</v>
      </c>
      <c r="K7224" s="6" t="n">
        <v>722</v>
      </c>
      <c r="L7224" s="7" t="n">
        <f aca="false">K7224/43192891</f>
        <v>1.67157137039056E-005</v>
      </c>
      <c r="M7224" s="8" t="n">
        <f aca="false">L7224/$D7224</f>
        <v>0.172414622606907</v>
      </c>
      <c r="N7224" s="6" t="n">
        <v>5362</v>
      </c>
      <c r="O7224" s="7" t="n">
        <f aca="false">N7224/49735264</f>
        <v>0.000107810828148012</v>
      </c>
      <c r="P7224" s="8" t="n">
        <f aca="false">O7224/$D7224</f>
        <v>1.11201732557399</v>
      </c>
      <c r="Q7224" s="6" t="n">
        <v>7</v>
      </c>
      <c r="R7224" s="9" t="n">
        <f aca="false">Q7224/50554893</f>
        <v>1.38463353092252E-007</v>
      </c>
      <c r="S7224" s="8" t="n">
        <f aca="false">R7224/$D7224</f>
        <v>0.00142818351589197</v>
      </c>
      <c r="T7224" s="10" t="n">
        <f aca="false">AVERAGE(G7224,J7224,M7224,P7224)</f>
        <v>0.625130365037406</v>
      </c>
    </row>
    <row r="7225" s="5" customFormat="true" ht="15.25" hidden="false" customHeight="false" outlineLevel="0" collapsed="false">
      <c r="A7225" s="6" t="s">
        <v>2288</v>
      </c>
      <c r="B7225" s="7" t="n">
        <v>4458654</v>
      </c>
      <c r="C7225" s="6" t="n">
        <v>7792</v>
      </c>
      <c r="D7225" s="8" t="n">
        <f aca="false">C7225/58039824</f>
        <v>0.000134252646941176</v>
      </c>
      <c r="E7225" s="6" t="n">
        <v>7822</v>
      </c>
      <c r="F7225" s="7" t="n">
        <f aca="false">E7225/57700746</f>
        <v>0.000135561505565283</v>
      </c>
      <c r="G7225" s="8" t="n">
        <f aca="false">F7225/$D7225</f>
        <v>1.0097492202495</v>
      </c>
      <c r="H7225" s="6" t="n">
        <v>5621</v>
      </c>
      <c r="I7225" s="7" t="n">
        <f aca="false">H7225/41918464</f>
        <v>0.00013409365381327</v>
      </c>
      <c r="J7225" s="8" t="n">
        <f aca="false">I7225/$D7225</f>
        <v>0.998815716996803</v>
      </c>
      <c r="K7225" s="6" t="n">
        <v>4607</v>
      </c>
      <c r="L7225" s="7" t="n">
        <f aca="false">K7225/43192891</f>
        <v>0.000106661070684062</v>
      </c>
      <c r="M7225" s="8" t="n">
        <f aca="false">L7225/$D7225</f>
        <v>0.79448020664201</v>
      </c>
      <c r="N7225" s="6" t="n">
        <v>7474</v>
      </c>
      <c r="O7225" s="7" t="n">
        <f aca="false">N7225/49735264</f>
        <v>0.000150275667582663</v>
      </c>
      <c r="P7225" s="8" t="n">
        <f aca="false">O7225/$D7225</f>
        <v>1.11934975590096</v>
      </c>
      <c r="Q7225" s="6" t="n">
        <v>14772</v>
      </c>
      <c r="R7225" s="9" t="n">
        <f aca="false">Q7225/50554893</f>
        <v>0.000292197235982677</v>
      </c>
      <c r="S7225" s="8" t="n">
        <f aca="false">R7225/$D7225</f>
        <v>2.17647281182252</v>
      </c>
      <c r="T7225" s="10" t="n">
        <f aca="false">AVERAGE(G7225,J7225,M7225,P7225)</f>
        <v>0.980598724947317</v>
      </c>
    </row>
    <row r="7226" s="5" customFormat="true" ht="15.25" hidden="false" customHeight="false" outlineLevel="0" collapsed="false">
      <c r="A7226" s="6" t="s">
        <v>2288</v>
      </c>
      <c r="B7226" s="7" t="n">
        <v>4458656</v>
      </c>
      <c r="C7226" s="6" t="n">
        <v>13</v>
      </c>
      <c r="D7226" s="8" t="n">
        <f aca="false">C7226/58039824</f>
        <v>2.23984138890566E-007</v>
      </c>
      <c r="E7226" s="6" t="n">
        <v>6</v>
      </c>
      <c r="F7226" s="7" t="n">
        <f aca="false">E7226/57700746</f>
        <v>1.03984790768563E-007</v>
      </c>
      <c r="G7226" s="8" t="n">
        <f aca="false">F7226/$D7226</f>
        <v>0.464250688837248</v>
      </c>
      <c r="H7226" s="6" t="n">
        <v>7</v>
      </c>
      <c r="I7226" s="7" t="n">
        <f aca="false">H7226/41918464</f>
        <v>1.66990851573187E-007</v>
      </c>
      <c r="J7226" s="8" t="n">
        <f aca="false">I7226/$D7226</f>
        <v>0.745547664224455</v>
      </c>
      <c r="K7226" s="6" t="n">
        <v>5</v>
      </c>
      <c r="L7226" s="7" t="n">
        <f aca="false">K7226/43192891</f>
        <v>1.15759790193252E-007</v>
      </c>
      <c r="M7226" s="8" t="n">
        <f aca="false">L7226/$D7226</f>
        <v>0.516821373007174</v>
      </c>
      <c r="N7226" s="6" t="n">
        <v>14</v>
      </c>
      <c r="O7226" s="7" t="n">
        <f aca="false">N7226/49735264</f>
        <v>2.81490412919091E-007</v>
      </c>
      <c r="P7226" s="8" t="n">
        <f aca="false">O7226/$D7226</f>
        <v>1.25674261719318</v>
      </c>
      <c r="Q7226" s="6" t="n">
        <v>24</v>
      </c>
      <c r="R7226" s="9" t="n">
        <f aca="false">Q7226/50554893</f>
        <v>4.74731496316291E-007</v>
      </c>
      <c r="S7226" s="8" t="n">
        <f aca="false">R7226/$D7226</f>
        <v>2.11948711488109</v>
      </c>
      <c r="T7226" s="10" t="n">
        <f aca="false">AVERAGE(G7226,J7226,M7226,P7226)</f>
        <v>0.745840585815515</v>
      </c>
    </row>
    <row r="7227" s="5" customFormat="true" ht="15.25" hidden="false" customHeight="false" outlineLevel="0" collapsed="false">
      <c r="A7227" s="6" t="s">
        <v>2288</v>
      </c>
      <c r="B7227" s="7" t="n">
        <v>4460349</v>
      </c>
      <c r="C7227" s="6" t="n">
        <v>5592</v>
      </c>
      <c r="D7227" s="8" t="n">
        <f aca="false">C7227/58039824</f>
        <v>9.63476388212342E-005</v>
      </c>
      <c r="E7227" s="6" t="n">
        <v>13934</v>
      </c>
      <c r="F7227" s="7" t="n">
        <f aca="false">E7227/57700746</f>
        <v>0.000241487345761526</v>
      </c>
      <c r="G7227" s="8" t="n">
        <f aca="false">F7227/$D7227</f>
        <v>2.50641685376004</v>
      </c>
      <c r="H7227" s="6" t="n">
        <v>11286</v>
      </c>
      <c r="I7227" s="7" t="n">
        <f aca="false">H7227/41918464</f>
        <v>0.000269236964407856</v>
      </c>
      <c r="J7227" s="8" t="n">
        <f aca="false">I7227/$D7227</f>
        <v>2.79443240853473</v>
      </c>
      <c r="K7227" s="6" t="n">
        <v>6186</v>
      </c>
      <c r="L7227" s="7" t="n">
        <f aca="false">K7227/43192891</f>
        <v>0.000143218012427091</v>
      </c>
      <c r="M7227" s="8" t="n">
        <f aca="false">L7227/$D7227</f>
        <v>1.48647142970282</v>
      </c>
      <c r="N7227" s="6" t="n">
        <v>12906</v>
      </c>
      <c r="O7227" s="7" t="n">
        <f aca="false">N7227/49735264</f>
        <v>0.000259493947795271</v>
      </c>
      <c r="P7227" s="8" t="n">
        <f aca="false">O7227/$D7227</f>
        <v>2.69330884461779</v>
      </c>
      <c r="Q7227" s="6" t="n">
        <v>14601</v>
      </c>
      <c r="R7227" s="9" t="n">
        <f aca="false">Q7227/50554893</f>
        <v>0.000288814774071424</v>
      </c>
      <c r="S7227" s="8" t="n">
        <f aca="false">R7227/$D7227</f>
        <v>2.99763209150665</v>
      </c>
      <c r="T7227" s="10" t="n">
        <f aca="false">AVERAGE(G7227,J7227,M7227,P7227)</f>
        <v>2.37015738415385</v>
      </c>
    </row>
    <row r="7228" s="5" customFormat="true" ht="15.25" hidden="false" customHeight="false" outlineLevel="0" collapsed="false">
      <c r="A7228" s="6" t="s">
        <v>2288</v>
      </c>
      <c r="B7228" s="7" t="n">
        <v>4460742</v>
      </c>
      <c r="C7228" s="6" t="n">
        <v>65</v>
      </c>
      <c r="D7228" s="8" t="n">
        <f aca="false">C7228/58039824</f>
        <v>1.11992069445283E-006</v>
      </c>
      <c r="E7228" s="6" t="n">
        <v>1285</v>
      </c>
      <c r="F7228" s="7" t="n">
        <f aca="false">E7228/57700746</f>
        <v>2.22700760229339E-005</v>
      </c>
      <c r="G7228" s="8" t="n">
        <f aca="false">F7228/$D7228</f>
        <v>19.8854045051955</v>
      </c>
      <c r="H7228" s="6" t="n">
        <v>579</v>
      </c>
      <c r="I7228" s="7" t="n">
        <f aca="false">H7228/41918464</f>
        <v>1.38125290086965E-005</v>
      </c>
      <c r="J7228" s="8" t="n">
        <f aca="false">I7228/$D7228</f>
        <v>12.333488502456</v>
      </c>
      <c r="K7228" s="6" t="n">
        <v>2</v>
      </c>
      <c r="L7228" s="7" t="n">
        <f aca="false">K7228/43192891</f>
        <v>4.63039160773008E-008</v>
      </c>
      <c r="M7228" s="8" t="n">
        <f aca="false">L7228/$D7228</f>
        <v>0.041345709840574</v>
      </c>
      <c r="N7228" s="6" t="n">
        <v>135</v>
      </c>
      <c r="O7228" s="7" t="n">
        <f aca="false">N7228/49735264</f>
        <v>2.71437183886266E-006</v>
      </c>
      <c r="P7228" s="8" t="n">
        <f aca="false">O7228/$D7228</f>
        <v>2.42371790458685</v>
      </c>
      <c r="Q7228" s="6" t="n">
        <v>0</v>
      </c>
      <c r="R7228" s="9" t="n">
        <f aca="false">Q7228/50554893</f>
        <v>0</v>
      </c>
      <c r="S7228" s="8" t="n">
        <f aca="false">R7228/$D7228</f>
        <v>0</v>
      </c>
      <c r="T7228" s="10" t="n">
        <f aca="false">AVERAGE(G7228,J7228,M7228,P7228)</f>
        <v>8.67098915551972</v>
      </c>
    </row>
    <row r="7229" s="5" customFormat="true" ht="15.25" hidden="false" customHeight="false" outlineLevel="0" collapsed="false">
      <c r="A7229" s="6" t="s">
        <v>2289</v>
      </c>
      <c r="B7229" s="7" t="n">
        <v>4461611</v>
      </c>
      <c r="C7229" s="6" t="n">
        <v>2187</v>
      </c>
      <c r="D7229" s="8" t="n">
        <f aca="false">C7229/58039824</f>
        <v>3.76810239810514E-005</v>
      </c>
      <c r="E7229" s="6" t="n">
        <v>466</v>
      </c>
      <c r="F7229" s="7" t="n">
        <f aca="false">E7229/57700746</f>
        <v>8.07615208302506E-006</v>
      </c>
      <c r="G7229" s="8" t="n">
        <f aca="false">F7229/$D7229</f>
        <v>0.214329421808874</v>
      </c>
      <c r="H7229" s="6" t="n">
        <v>29</v>
      </c>
      <c r="I7229" s="7" t="n">
        <f aca="false">H7229/41918464</f>
        <v>6.91819242231776E-007</v>
      </c>
      <c r="J7229" s="8" t="n">
        <f aca="false">I7229/$D7229</f>
        <v>0.0183598843433679</v>
      </c>
      <c r="K7229" s="6" t="n">
        <v>1221</v>
      </c>
      <c r="L7229" s="7" t="n">
        <f aca="false">K7229/43192891</f>
        <v>2.82685407651921E-005</v>
      </c>
      <c r="M7229" s="8" t="n">
        <f aca="false">L7229/$D7229</f>
        <v>0.750206278348686</v>
      </c>
      <c r="N7229" s="6" t="n">
        <v>780</v>
      </c>
      <c r="O7229" s="7" t="n">
        <f aca="false">N7229/49735264</f>
        <v>1.56830372912065E-005</v>
      </c>
      <c r="P7229" s="8" t="n">
        <f aca="false">O7229/$D7229</f>
        <v>0.416205177945616</v>
      </c>
      <c r="Q7229" s="6" t="n">
        <v>2</v>
      </c>
      <c r="R7229" s="9" t="n">
        <f aca="false">Q7229/50554893</f>
        <v>3.95609580263576E-008</v>
      </c>
      <c r="S7229" s="8" t="n">
        <f aca="false">R7229/$D7229</f>
        <v>0.00104989073668093</v>
      </c>
      <c r="T7229" s="10" t="n">
        <f aca="false">AVERAGE(G7229,J7229,M7229,P7229)</f>
        <v>0.349775190611636</v>
      </c>
    </row>
    <row r="7230" s="5" customFormat="true" ht="15.25" hidden="false" customHeight="false" outlineLevel="0" collapsed="false">
      <c r="A7230" s="6" t="s">
        <v>21</v>
      </c>
      <c r="B7230" s="7" t="n">
        <v>4467764</v>
      </c>
      <c r="C7230" s="6" t="n">
        <v>13748</v>
      </c>
      <c r="D7230" s="8" t="n">
        <f aca="false">C7230/58039824</f>
        <v>0.000236871841651346</v>
      </c>
      <c r="E7230" s="6" t="n">
        <v>11206</v>
      </c>
      <c r="F7230" s="7" t="n">
        <f aca="false">E7230/57700746</f>
        <v>0.000194208927558753</v>
      </c>
      <c r="G7230" s="8" t="n">
        <f aca="false">F7230/$D7230</f>
        <v>0.819890309480562</v>
      </c>
      <c r="H7230" s="6" t="n">
        <v>5144</v>
      </c>
      <c r="I7230" s="7" t="n">
        <f aca="false">H7230/41918464</f>
        <v>0.000122714420070354</v>
      </c>
      <c r="J7230" s="8" t="n">
        <f aca="false">I7230/$D7230</f>
        <v>0.518062506775196</v>
      </c>
      <c r="K7230" s="6" t="n">
        <v>6340</v>
      </c>
      <c r="L7230" s="7" t="n">
        <f aca="false">K7230/43192891</f>
        <v>0.000146783413965043</v>
      </c>
      <c r="M7230" s="8" t="n">
        <f aca="false">L7230/$D7230</f>
        <v>0.61967438992219</v>
      </c>
      <c r="N7230" s="6" t="n">
        <v>6427</v>
      </c>
      <c r="O7230" s="7" t="n">
        <f aca="false">N7230/49735264</f>
        <v>0.000129224205987928</v>
      </c>
      <c r="P7230" s="8" t="n">
        <f aca="false">O7230/$D7230</f>
        <v>0.545544819033977</v>
      </c>
      <c r="Q7230" s="6" t="n">
        <v>4670</v>
      </c>
      <c r="R7230" s="9" t="n">
        <f aca="false">Q7230/50554893</f>
        <v>9.2374836991545E-005</v>
      </c>
      <c r="S7230" s="8" t="n">
        <f aca="false">R7230/$D7230</f>
        <v>0.389978126346957</v>
      </c>
      <c r="T7230" s="10" t="n">
        <f aca="false">AVERAGE(G7230,J7230,M7230,P7230)</f>
        <v>0.625793006302981</v>
      </c>
    </row>
    <row r="7231" s="5" customFormat="true" ht="15.25" hidden="false" customHeight="false" outlineLevel="0" collapsed="false">
      <c r="A7231" s="6" t="s">
        <v>2290</v>
      </c>
      <c r="B7231" s="7" t="n">
        <v>4468066</v>
      </c>
      <c r="C7231" s="6" t="n">
        <v>15</v>
      </c>
      <c r="D7231" s="8" t="n">
        <f aca="false">C7231/58039824</f>
        <v>2.58443237181422E-007</v>
      </c>
      <c r="E7231" s="6" t="n">
        <v>494</v>
      </c>
      <c r="F7231" s="7" t="n">
        <f aca="false">E7231/57700746</f>
        <v>8.56141443994502E-006</v>
      </c>
      <c r="G7231" s="8" t="n">
        <f aca="false">F7231/$D7231</f>
        <v>33.1268658190312</v>
      </c>
      <c r="H7231" s="6" t="n">
        <v>1997</v>
      </c>
      <c r="I7231" s="7" t="n">
        <f aca="false">H7231/41918464</f>
        <v>4.76401043702365E-005</v>
      </c>
      <c r="J7231" s="8" t="n">
        <f aca="false">I7231/$D7231</f>
        <v>184.33488486601</v>
      </c>
      <c r="K7231" s="6" t="n">
        <v>2864</v>
      </c>
      <c r="L7231" s="7" t="n">
        <f aca="false">K7231/43192891</f>
        <v>6.63072078226947E-005</v>
      </c>
      <c r="M7231" s="8" t="n">
        <f aca="false">L7231/$D7231</f>
        <v>256.563911464042</v>
      </c>
      <c r="N7231" s="6" t="n">
        <v>283</v>
      </c>
      <c r="O7231" s="7" t="n">
        <f aca="false">N7231/49735264</f>
        <v>5.69012763257877E-006</v>
      </c>
      <c r="P7231" s="8" t="n">
        <f aca="false">O7231/$D7231</f>
        <v>22.0169337554939</v>
      </c>
      <c r="Q7231" s="6" t="n">
        <v>0</v>
      </c>
      <c r="R7231" s="9" t="n">
        <f aca="false">Q7231/50554893</f>
        <v>0</v>
      </c>
      <c r="S7231" s="8" t="n">
        <f aca="false">R7231/$D7231</f>
        <v>0</v>
      </c>
      <c r="T7231" s="10" t="n">
        <f aca="false">AVERAGE(G7231,J7231,M7231,P7231)</f>
        <v>124.010648976144</v>
      </c>
    </row>
    <row r="7232" s="5" customFormat="true" ht="15.25" hidden="false" customHeight="false" outlineLevel="0" collapsed="false">
      <c r="A7232" s="6" t="s">
        <v>21</v>
      </c>
      <c r="B7232" s="7" t="n">
        <v>4468428</v>
      </c>
      <c r="C7232" s="6" t="n">
        <v>1832</v>
      </c>
      <c r="D7232" s="8" t="n">
        <f aca="false">C7232/58039824</f>
        <v>3.15645340344244E-005</v>
      </c>
      <c r="E7232" s="6" t="n">
        <v>8485</v>
      </c>
      <c r="F7232" s="7" t="n">
        <f aca="false">E7232/57700746</f>
        <v>0.00014705182494521</v>
      </c>
      <c r="G7232" s="8" t="n">
        <f aca="false">F7232/$D7232</f>
        <v>4.65876748837269</v>
      </c>
      <c r="H7232" s="6" t="n">
        <v>5530</v>
      </c>
      <c r="I7232" s="7" t="n">
        <f aca="false">H7232/41918464</f>
        <v>0.000131922772742818</v>
      </c>
      <c r="J7232" s="8" t="n">
        <f aca="false">I7232/$D7232</f>
        <v>4.17946206964255</v>
      </c>
      <c r="K7232" s="6" t="n">
        <v>7261</v>
      </c>
      <c r="L7232" s="7" t="n">
        <f aca="false">K7232/43192891</f>
        <v>0.00016810636731864</v>
      </c>
      <c r="M7232" s="8" t="n">
        <f aca="false">L7232/$D7232</f>
        <v>5.32579911160112</v>
      </c>
      <c r="N7232" s="6" t="n">
        <v>5450</v>
      </c>
      <c r="O7232" s="7" t="n">
        <f aca="false">N7232/49735264</f>
        <v>0.000109580196457789</v>
      </c>
      <c r="P7232" s="8" t="n">
        <f aca="false">O7232/$D7232</f>
        <v>3.47162408094732</v>
      </c>
      <c r="Q7232" s="6" t="n">
        <v>15814</v>
      </c>
      <c r="R7232" s="9" t="n">
        <f aca="false">Q7232/50554893</f>
        <v>0.00031280849511441</v>
      </c>
      <c r="S7232" s="8" t="n">
        <f aca="false">R7232/$D7232</f>
        <v>9.91012554702248</v>
      </c>
      <c r="T7232" s="10" t="n">
        <f aca="false">AVERAGE(G7232,J7232,M7232,P7232)</f>
        <v>4.40891318764092</v>
      </c>
    </row>
    <row r="7233" s="5" customFormat="true" ht="15.25" hidden="false" customHeight="false" outlineLevel="0" collapsed="false">
      <c r="A7233" s="6" t="s">
        <v>2291</v>
      </c>
      <c r="B7233" s="7" t="n">
        <v>4468876</v>
      </c>
      <c r="C7233" s="6" t="n">
        <v>22244</v>
      </c>
      <c r="D7233" s="8" t="n">
        <f aca="false">C7233/58039824</f>
        <v>0.000383254091190904</v>
      </c>
      <c r="E7233" s="6" t="n">
        <v>25512</v>
      </c>
      <c r="F7233" s="7" t="n">
        <f aca="false">E7233/57700746</f>
        <v>0.00044214333034793</v>
      </c>
      <c r="G7233" s="8" t="n">
        <f aca="false">F7233/$D7233</f>
        <v>1.15365586567918</v>
      </c>
      <c r="H7233" s="6" t="n">
        <v>20250</v>
      </c>
      <c r="I7233" s="7" t="n">
        <f aca="false">H7233/41918464</f>
        <v>0.000483080677765292</v>
      </c>
      <c r="J7233" s="8" t="n">
        <f aca="false">I7233/$D7233</f>
        <v>1.26047102658237</v>
      </c>
      <c r="K7233" s="6" t="n">
        <v>19212</v>
      </c>
      <c r="L7233" s="7" t="n">
        <f aca="false">K7233/43192891</f>
        <v>0.000444795417838551</v>
      </c>
      <c r="M7233" s="8" t="n">
        <f aca="false">L7233/$D7233</f>
        <v>1.16057578526146</v>
      </c>
      <c r="N7233" s="6" t="n">
        <v>18528</v>
      </c>
      <c r="O7233" s="7" t="n">
        <f aca="false">N7233/49735264</f>
        <v>0.000372532455040351</v>
      </c>
      <c r="P7233" s="8" t="n">
        <f aca="false">O7233/$D7233</f>
        <v>0.972024731380592</v>
      </c>
      <c r="Q7233" s="6" t="n">
        <v>10707</v>
      </c>
      <c r="R7233" s="9" t="n">
        <f aca="false">Q7233/50554893</f>
        <v>0.000211789588794105</v>
      </c>
      <c r="S7233" s="8" t="n">
        <f aca="false">R7233/$D7233</f>
        <v>0.55260881400118</v>
      </c>
      <c r="T7233" s="10" t="n">
        <f aca="false">AVERAGE(G7233,J7233,M7233,P7233)</f>
        <v>1.1366818522259</v>
      </c>
    </row>
    <row r="7234" s="5" customFormat="true" ht="15.25" hidden="false" customHeight="false" outlineLevel="0" collapsed="false">
      <c r="A7234" s="6" t="s">
        <v>2291</v>
      </c>
      <c r="B7234" s="7" t="n">
        <v>4469293</v>
      </c>
      <c r="C7234" s="6" t="n">
        <v>3009</v>
      </c>
      <c r="D7234" s="8" t="n">
        <f aca="false">C7234/58039824</f>
        <v>5.18437133785933E-005</v>
      </c>
      <c r="E7234" s="6" t="n">
        <v>28747</v>
      </c>
      <c r="F7234" s="7" t="n">
        <f aca="false">E7234/57700746</f>
        <v>0.000498208463370647</v>
      </c>
      <c r="G7234" s="8" t="n">
        <f aca="false">F7234/$D7234</f>
        <v>9.60981439991452</v>
      </c>
      <c r="H7234" s="6" t="n">
        <v>16931</v>
      </c>
      <c r="I7234" s="7" t="n">
        <f aca="false">H7234/41918464</f>
        <v>0.000403903158283662</v>
      </c>
      <c r="J7234" s="8" t="n">
        <f aca="false">I7234/$D7234</f>
        <v>7.79078372210964</v>
      </c>
      <c r="K7234" s="6" t="n">
        <v>18681</v>
      </c>
      <c r="L7234" s="7" t="n">
        <f aca="false">K7234/43192891</f>
        <v>0.000432501728120028</v>
      </c>
      <c r="M7234" s="8" t="n">
        <f aca="false">L7234/$D7234</f>
        <v>8.34241415080833</v>
      </c>
      <c r="N7234" s="6" t="n">
        <v>13583</v>
      </c>
      <c r="O7234" s="7" t="n">
        <f aca="false">N7234/49735264</f>
        <v>0.000273106019905715</v>
      </c>
      <c r="P7234" s="8" t="n">
        <f aca="false">O7234/$D7234</f>
        <v>5.26787149507086</v>
      </c>
      <c r="Q7234" s="6" t="n">
        <v>20078</v>
      </c>
      <c r="R7234" s="9" t="n">
        <f aca="false">Q7234/50554893</f>
        <v>0.000397152457626604</v>
      </c>
      <c r="S7234" s="8" t="n">
        <f aca="false">R7234/$D7234</f>
        <v>7.66057120033751</v>
      </c>
      <c r="T7234" s="10" t="n">
        <f aca="false">AVERAGE(G7234,J7234,M7234,P7234)</f>
        <v>7.75272094197584</v>
      </c>
    </row>
    <row r="7235" s="5" customFormat="true" ht="15.25" hidden="false" customHeight="false" outlineLevel="0" collapsed="false">
      <c r="A7235" s="6" t="s">
        <v>2291</v>
      </c>
      <c r="B7235" s="7" t="n">
        <v>4469407</v>
      </c>
      <c r="C7235" s="6" t="n">
        <v>92</v>
      </c>
      <c r="D7235" s="8" t="n">
        <f aca="false">C7235/58039824</f>
        <v>1.58511852137939E-006</v>
      </c>
      <c r="E7235" s="6" t="n">
        <v>5</v>
      </c>
      <c r="F7235" s="7" t="n">
        <f aca="false">E7235/57700746</f>
        <v>8.66539923071359E-008</v>
      </c>
      <c r="G7235" s="8" t="n">
        <f aca="false">F7235/$D7235</f>
        <v>0.0546672006782991</v>
      </c>
      <c r="H7235" s="6" t="n">
        <v>96</v>
      </c>
      <c r="I7235" s="7" t="n">
        <f aca="false">H7235/41918464</f>
        <v>2.29016025014657E-006</v>
      </c>
      <c r="J7235" s="8" t="n">
        <f aca="false">I7235/$D7235</f>
        <v>1.44478802011199</v>
      </c>
      <c r="K7235" s="6" t="n">
        <v>231</v>
      </c>
      <c r="L7235" s="7" t="n">
        <f aca="false">K7235/43192891</f>
        <v>5.34810230692824E-006</v>
      </c>
      <c r="M7235" s="8" t="n">
        <f aca="false">L7235/$D7235</f>
        <v>3.37394474595771</v>
      </c>
      <c r="N7235" s="6" t="n">
        <v>462</v>
      </c>
      <c r="O7235" s="7" t="n">
        <f aca="false">N7235/49735264</f>
        <v>9.28918362633E-006</v>
      </c>
      <c r="P7235" s="8" t="n">
        <f aca="false">O7235/$D7235</f>
        <v>5.86024546495516</v>
      </c>
      <c r="Q7235" s="6" t="n">
        <v>0</v>
      </c>
      <c r="R7235" s="9" t="n">
        <f aca="false">Q7235/50554893</f>
        <v>0</v>
      </c>
      <c r="S7235" s="8" t="n">
        <f aca="false">R7235/$D7235</f>
        <v>0</v>
      </c>
      <c r="T7235" s="10" t="n">
        <f aca="false">AVERAGE(G7235,J7235,M7235,P7235)</f>
        <v>2.68341135792579</v>
      </c>
    </row>
    <row r="7236" s="5" customFormat="true" ht="15.25" hidden="false" customHeight="false" outlineLevel="0" collapsed="false">
      <c r="A7236" s="6" t="s">
        <v>2291</v>
      </c>
      <c r="B7236" s="7" t="n">
        <v>4469449</v>
      </c>
      <c r="C7236" s="6" t="n">
        <v>947</v>
      </c>
      <c r="D7236" s="8" t="n">
        <f aca="false">C7236/58039824</f>
        <v>1.63163830407205E-005</v>
      </c>
      <c r="E7236" s="6" t="n">
        <v>13635</v>
      </c>
      <c r="F7236" s="7" t="n">
        <f aca="false">E7236/57700746</f>
        <v>0.000236305437021559</v>
      </c>
      <c r="G7236" s="8" t="n">
        <f aca="false">F7236/$D7236</f>
        <v>14.4827095828663</v>
      </c>
      <c r="H7236" s="6" t="n">
        <v>10792</v>
      </c>
      <c r="I7236" s="7" t="n">
        <f aca="false">H7236/41918464</f>
        <v>0.000257452181453977</v>
      </c>
      <c r="J7236" s="8" t="n">
        <f aca="false">I7236/$D7236</f>
        <v>15.7787532207021</v>
      </c>
      <c r="K7236" s="6" t="n">
        <v>9184</v>
      </c>
      <c r="L7236" s="7" t="n">
        <f aca="false">K7236/43192891</f>
        <v>0.000212627582626965</v>
      </c>
      <c r="M7236" s="8" t="n">
        <f aca="false">L7236/$D7236</f>
        <v>13.0315390424652</v>
      </c>
      <c r="N7236" s="6" t="n">
        <v>11422</v>
      </c>
      <c r="O7236" s="7" t="n">
        <f aca="false">N7236/49735264</f>
        <v>0.000229655964025847</v>
      </c>
      <c r="P7236" s="8" t="n">
        <f aca="false">O7236/$D7236</f>
        <v>14.0751760640026</v>
      </c>
      <c r="Q7236" s="6" t="n">
        <v>2437</v>
      </c>
      <c r="R7236" s="9" t="n">
        <f aca="false">Q7236/50554893</f>
        <v>4.82050273551167E-005</v>
      </c>
      <c r="S7236" s="8" t="n">
        <f aca="false">R7236/$D7236</f>
        <v>2.95439419599383</v>
      </c>
      <c r="T7236" s="10" t="n">
        <f aca="false">AVERAGE(G7236,J7236,M7236,P7236)</f>
        <v>14.3420444775091</v>
      </c>
    </row>
    <row r="7237" s="5" customFormat="true" ht="15.25" hidden="false" customHeight="false" outlineLevel="0" collapsed="false">
      <c r="A7237" s="6" t="s">
        <v>2291</v>
      </c>
      <c r="B7237" s="7" t="n">
        <v>4469620</v>
      </c>
      <c r="C7237" s="6" t="n">
        <v>5281</v>
      </c>
      <c r="D7237" s="8" t="n">
        <f aca="false">C7237/58039824</f>
        <v>9.0989249037006E-005</v>
      </c>
      <c r="E7237" s="6" t="n">
        <v>5403</v>
      </c>
      <c r="F7237" s="7" t="n">
        <f aca="false">E7237/57700746</f>
        <v>9.3638304087091E-005</v>
      </c>
      <c r="G7237" s="8" t="n">
        <f aca="false">F7237/$D7237</f>
        <v>1.02911393464746</v>
      </c>
      <c r="H7237" s="6" t="n">
        <v>1907</v>
      </c>
      <c r="I7237" s="7" t="n">
        <f aca="false">H7237/41918464</f>
        <v>4.54930791357241E-005</v>
      </c>
      <c r="J7237" s="8" t="n">
        <f aca="false">I7237/$D7237</f>
        <v>0.499983015765101</v>
      </c>
      <c r="K7237" s="6" t="n">
        <v>3007</v>
      </c>
      <c r="L7237" s="7" t="n">
        <f aca="false">K7237/43192891</f>
        <v>6.96179378222217E-005</v>
      </c>
      <c r="M7237" s="8" t="n">
        <f aca="false">L7237/$D7237</f>
        <v>0.765122677228686</v>
      </c>
      <c r="N7237" s="6" t="n">
        <v>4555</v>
      </c>
      <c r="O7237" s="7" t="n">
        <f aca="false">N7237/49735264</f>
        <v>9.15849164890328E-005</v>
      </c>
      <c r="P7237" s="8" t="n">
        <f aca="false">O7237/$D7237</f>
        <v>1.00654656960389</v>
      </c>
      <c r="Q7237" s="6" t="n">
        <v>272</v>
      </c>
      <c r="R7237" s="9" t="n">
        <f aca="false">Q7237/50554893</f>
        <v>5.38029029158463E-006</v>
      </c>
      <c r="S7237" s="8" t="n">
        <f aca="false">R7237/$D7237</f>
        <v>0.0591310550260331</v>
      </c>
      <c r="T7237" s="10" t="n">
        <f aca="false">AVERAGE(G7237,J7237,M7237,P7237)</f>
        <v>0.825191549311285</v>
      </c>
    </row>
    <row r="7238" s="5" customFormat="true" ht="15.25" hidden="false" customHeight="false" outlineLevel="0" collapsed="false">
      <c r="A7238" s="6" t="s">
        <v>2292</v>
      </c>
      <c r="B7238" s="7" t="n">
        <v>4470637</v>
      </c>
      <c r="C7238" s="6" t="n">
        <v>23761</v>
      </c>
      <c r="D7238" s="8" t="n">
        <f aca="false">C7238/58039824</f>
        <v>0.000409391317244518</v>
      </c>
      <c r="E7238" s="6" t="n">
        <v>24971</v>
      </c>
      <c r="F7238" s="7" t="n">
        <f aca="false">E7238/57700746</f>
        <v>0.000432767368380298</v>
      </c>
      <c r="G7238" s="8" t="n">
        <f aca="false">F7238/$D7238</f>
        <v>1.05709952837573</v>
      </c>
      <c r="H7238" s="6" t="n">
        <v>19050</v>
      </c>
      <c r="I7238" s="7" t="n">
        <f aca="false">H7238/41918464</f>
        <v>0.00045445367463846</v>
      </c>
      <c r="J7238" s="8" t="n">
        <f aca="false">I7238/$D7238</f>
        <v>1.11007160019231</v>
      </c>
      <c r="K7238" s="6" t="n">
        <v>19212</v>
      </c>
      <c r="L7238" s="7" t="n">
        <f aca="false">K7238/43192891</f>
        <v>0.000444795417838551</v>
      </c>
      <c r="M7238" s="8" t="n">
        <f aca="false">L7238/$D7238</f>
        <v>1.08647985216767</v>
      </c>
      <c r="N7238" s="6" t="n">
        <v>24602</v>
      </c>
      <c r="O7238" s="7" t="n">
        <f aca="false">N7238/49735264</f>
        <v>0.000494659081331105</v>
      </c>
      <c r="P7238" s="8" t="n">
        <f aca="false">O7238/$D7238</f>
        <v>1.20827936620761</v>
      </c>
      <c r="Q7238" s="6" t="n">
        <v>35504</v>
      </c>
      <c r="R7238" s="9" t="n">
        <f aca="false">Q7238/50554893</f>
        <v>0.0007022861268839</v>
      </c>
      <c r="S7238" s="8" t="n">
        <f aca="false">R7238/$D7238</f>
        <v>1.71543972063395</v>
      </c>
      <c r="T7238" s="10" t="n">
        <f aca="false">AVERAGE(G7238,J7238,M7238,P7238)</f>
        <v>1.11548258673583</v>
      </c>
    </row>
    <row r="7239" s="5" customFormat="true" ht="15.25" hidden="false" customHeight="false" outlineLevel="0" collapsed="false">
      <c r="A7239" s="6" t="s">
        <v>2293</v>
      </c>
      <c r="B7239" s="7" t="n">
        <v>4471398</v>
      </c>
      <c r="C7239" s="6" t="n">
        <v>7658</v>
      </c>
      <c r="D7239" s="8" t="n">
        <f aca="false">C7239/58039824</f>
        <v>0.000131943887355689</v>
      </c>
      <c r="E7239" s="6" t="n">
        <v>26922</v>
      </c>
      <c r="F7239" s="7" t="n">
        <f aca="false">E7239/57700746</f>
        <v>0.000466579756178542</v>
      </c>
      <c r="G7239" s="8" t="n">
        <f aca="false">F7239/$D7239</f>
        <v>3.53619834559487</v>
      </c>
      <c r="H7239" s="6" t="n">
        <v>16789</v>
      </c>
      <c r="I7239" s="7" t="n">
        <f aca="false">H7239/41918464</f>
        <v>0.00040051562958032</v>
      </c>
      <c r="J7239" s="8" t="n">
        <f aca="false">I7239/$D7239</f>
        <v>3.03549969314325</v>
      </c>
      <c r="K7239" s="6" t="n">
        <v>25220</v>
      </c>
      <c r="L7239" s="7" t="n">
        <f aca="false">K7239/43192891</f>
        <v>0.000583892381734763</v>
      </c>
      <c r="M7239" s="8" t="n">
        <f aca="false">L7239/$D7239</f>
        <v>4.42530831428917</v>
      </c>
      <c r="N7239" s="6" t="n">
        <v>17233</v>
      </c>
      <c r="O7239" s="7" t="n">
        <f aca="false">N7239/49735264</f>
        <v>0.000346494591845335</v>
      </c>
      <c r="P7239" s="8" t="n">
        <f aca="false">O7239/$D7239</f>
        <v>2.62607536271286</v>
      </c>
      <c r="Q7239" s="6" t="n">
        <v>24328</v>
      </c>
      <c r="R7239" s="9" t="n">
        <f aca="false">Q7239/50554893</f>
        <v>0.000481219493432614</v>
      </c>
      <c r="S7239" s="8" t="n">
        <f aca="false">R7239/$D7239</f>
        <v>3.64715261219614</v>
      </c>
      <c r="T7239" s="10" t="n">
        <f aca="false">AVERAGE(G7239,J7239,M7239,P7239)</f>
        <v>3.40577042893504</v>
      </c>
    </row>
    <row r="7240" s="5" customFormat="true" ht="15.25" hidden="false" customHeight="false" outlineLevel="0" collapsed="false">
      <c r="A7240" s="6" t="s">
        <v>2293</v>
      </c>
      <c r="B7240" s="7" t="n">
        <v>4472079</v>
      </c>
      <c r="C7240" s="6" t="n">
        <v>18</v>
      </c>
      <c r="D7240" s="8" t="n">
        <f aca="false">C7240/58039824</f>
        <v>3.10131884617707E-007</v>
      </c>
      <c r="E7240" s="6" t="n">
        <v>4598</v>
      </c>
      <c r="F7240" s="7" t="n">
        <f aca="false">E7240/57700746</f>
        <v>7.96870113256421E-005</v>
      </c>
      <c r="G7240" s="8" t="n">
        <f aca="false">F7240/$D7240</f>
        <v>256.94556180146</v>
      </c>
      <c r="H7240" s="6" t="n">
        <v>2625</v>
      </c>
      <c r="I7240" s="7" t="n">
        <f aca="false">H7240/41918464</f>
        <v>6.26215693399453E-005</v>
      </c>
      <c r="J7240" s="8" t="n">
        <f aca="false">I7240/$D7240</f>
        <v>201.91915906079</v>
      </c>
      <c r="K7240" s="6" t="n">
        <v>2335</v>
      </c>
      <c r="L7240" s="7" t="n">
        <f aca="false">K7240/43192891</f>
        <v>5.40598220202487E-005</v>
      </c>
      <c r="M7240" s="8" t="n">
        <f aca="false">L7240/$D7240</f>
        <v>174.31236419592</v>
      </c>
      <c r="N7240" s="6" t="n">
        <v>491</v>
      </c>
      <c r="O7240" s="7" t="n">
        <f aca="false">N7240/49735264</f>
        <v>9.87227091023383E-006</v>
      </c>
      <c r="P7240" s="8" t="n">
        <f aca="false">O7240/$D7240</f>
        <v>31.8324925616829</v>
      </c>
      <c r="Q7240" s="6" t="n">
        <v>7587</v>
      </c>
      <c r="R7240" s="9" t="n">
        <f aca="false">Q7240/50554893</f>
        <v>0.000150074494272988</v>
      </c>
      <c r="S7240" s="8" t="n">
        <f aca="false">R7240/$D7240</f>
        <v>483.905401916289</v>
      </c>
      <c r="T7240" s="10" t="n">
        <f aca="false">AVERAGE(G7240,J7240,M7240,P7240)</f>
        <v>166.252394404963</v>
      </c>
    </row>
    <row r="7241" s="5" customFormat="true" ht="15.25" hidden="false" customHeight="false" outlineLevel="0" collapsed="false">
      <c r="A7241" s="6" t="s">
        <v>2293</v>
      </c>
      <c r="B7241" s="7" t="n">
        <v>4472803</v>
      </c>
      <c r="C7241" s="6" t="n">
        <v>13044</v>
      </c>
      <c r="D7241" s="8" t="n">
        <f aca="false">C7241/58039824</f>
        <v>0.000224742239052965</v>
      </c>
      <c r="E7241" s="6" t="n">
        <v>3506</v>
      </c>
      <c r="F7241" s="7" t="n">
        <f aca="false">E7241/57700746</f>
        <v>6.07617794057637E-005</v>
      </c>
      <c r="G7241" s="8" t="n">
        <f aca="false">F7241/$D7241</f>
        <v>0.270362080852296</v>
      </c>
      <c r="H7241" s="6" t="n">
        <v>1863</v>
      </c>
      <c r="I7241" s="7" t="n">
        <f aca="false">H7241/41918464</f>
        <v>4.44434223544069E-005</v>
      </c>
      <c r="J7241" s="8" t="n">
        <f aca="false">I7241/$D7241</f>
        <v>0.19775286809318</v>
      </c>
      <c r="K7241" s="6" t="n">
        <v>1649</v>
      </c>
      <c r="L7241" s="7" t="n">
        <f aca="false">K7241/43192891</f>
        <v>3.81775788057345E-005</v>
      </c>
      <c r="M7241" s="8" t="n">
        <f aca="false">L7241/$D7241</f>
        <v>0.169872734945642</v>
      </c>
      <c r="N7241" s="6" t="n">
        <v>1296</v>
      </c>
      <c r="O7241" s="7" t="n">
        <f aca="false">N7241/49735264</f>
        <v>2.60579696530816E-005</v>
      </c>
      <c r="P7241" s="8" t="n">
        <f aca="false">O7241/$D7241</f>
        <v>0.115946026714366</v>
      </c>
      <c r="Q7241" s="6" t="n">
        <v>5</v>
      </c>
      <c r="R7241" s="9" t="n">
        <f aca="false">Q7241/50554893</f>
        <v>9.8902395065894E-008</v>
      </c>
      <c r="S7241" s="8" t="n">
        <f aca="false">R7241/$D7241</f>
        <v>0.000440070346734357</v>
      </c>
      <c r="T7241" s="10" t="n">
        <f aca="false">AVERAGE(G7241,J7241,M7241,P7241)</f>
        <v>0.188483427651371</v>
      </c>
    </row>
    <row r="7242" s="5" customFormat="true" ht="15.25" hidden="false" customHeight="false" outlineLevel="0" collapsed="false">
      <c r="A7242" s="6" t="s">
        <v>2294</v>
      </c>
      <c r="B7242" s="7" t="n">
        <v>4473922</v>
      </c>
      <c r="C7242" s="6" t="n">
        <v>2069</v>
      </c>
      <c r="D7242" s="8" t="n">
        <f aca="false">C7242/58039824</f>
        <v>3.56479371818908E-005</v>
      </c>
      <c r="E7242" s="6" t="n">
        <v>2015</v>
      </c>
      <c r="F7242" s="7" t="n">
        <f aca="false">E7242/57700746</f>
        <v>3.49215588997757E-005</v>
      </c>
      <c r="G7242" s="8" t="n">
        <f aca="false">F7242/$D7242</f>
        <v>0.979623553575939</v>
      </c>
      <c r="H7242" s="6" t="n">
        <v>163</v>
      </c>
      <c r="I7242" s="7" t="n">
        <f aca="false">H7242/41918464</f>
        <v>3.88850125806136E-006</v>
      </c>
      <c r="J7242" s="8" t="n">
        <f aca="false">I7242/$D7242</f>
        <v>0.109080680832122</v>
      </c>
      <c r="K7242" s="6" t="n">
        <v>236</v>
      </c>
      <c r="L7242" s="7" t="n">
        <f aca="false">K7242/43192891</f>
        <v>5.46386209712149E-006</v>
      </c>
      <c r="M7242" s="8" t="n">
        <f aca="false">L7242/$D7242</f>
        <v>0.153272882782601</v>
      </c>
      <c r="N7242" s="6" t="n">
        <v>2</v>
      </c>
      <c r="O7242" s="7" t="n">
        <f aca="false">N7242/49735264</f>
        <v>4.02129161312987E-008</v>
      </c>
      <c r="P7242" s="8" t="n">
        <f aca="false">O7242/$D7242</f>
        <v>0.00112805731019204</v>
      </c>
      <c r="Q7242" s="6" t="n">
        <v>406</v>
      </c>
      <c r="R7242" s="9" t="n">
        <f aca="false">Q7242/50554893</f>
        <v>8.03087447935059E-006</v>
      </c>
      <c r="S7242" s="8" t="n">
        <f aca="false">R7242/$D7242</f>
        <v>0.225283006934558</v>
      </c>
      <c r="T7242" s="10" t="n">
        <f aca="false">AVERAGE(G7242,J7242,M7242,P7242)</f>
        <v>0.310776293625214</v>
      </c>
    </row>
    <row r="7243" s="5" customFormat="true" ht="15.25" hidden="false" customHeight="false" outlineLevel="0" collapsed="false">
      <c r="A7243" s="6" t="s">
        <v>2294</v>
      </c>
      <c r="B7243" s="7" t="n">
        <v>4473963</v>
      </c>
      <c r="C7243" s="6" t="n">
        <v>2999</v>
      </c>
      <c r="D7243" s="8" t="n">
        <f aca="false">C7243/58039824</f>
        <v>5.1671417887139E-005</v>
      </c>
      <c r="E7243" s="6" t="n">
        <v>12609</v>
      </c>
      <c r="F7243" s="7" t="n">
        <f aca="false">E7243/57700746</f>
        <v>0.000218524037800135</v>
      </c>
      <c r="G7243" s="8" t="n">
        <f aca="false">F7243/$D7243</f>
        <v>4.22910860076332</v>
      </c>
      <c r="H7243" s="6" t="n">
        <v>10036</v>
      </c>
      <c r="I7243" s="7" t="n">
        <f aca="false">H7243/41918464</f>
        <v>0.000239417169484073</v>
      </c>
      <c r="J7243" s="8" t="n">
        <f aca="false">I7243/$D7243</f>
        <v>4.63345461134837</v>
      </c>
      <c r="K7243" s="6" t="n">
        <v>4420</v>
      </c>
      <c r="L7243" s="7" t="n">
        <f aca="false">K7243/43192891</f>
        <v>0.000102331654530835</v>
      </c>
      <c r="M7243" s="8" t="n">
        <f aca="false">L7243/$D7243</f>
        <v>1.98043054971606</v>
      </c>
      <c r="N7243" s="6" t="n">
        <v>9282</v>
      </c>
      <c r="O7243" s="7" t="n">
        <f aca="false">N7243/49735264</f>
        <v>0.000186628143765357</v>
      </c>
      <c r="P7243" s="8" t="n">
        <f aca="false">O7243/$D7243</f>
        <v>3.61182548102302</v>
      </c>
      <c r="Q7243" s="6" t="n">
        <v>7669</v>
      </c>
      <c r="R7243" s="9" t="n">
        <f aca="false">Q7243/50554893</f>
        <v>0.000151696493552068</v>
      </c>
      <c r="S7243" s="8" t="n">
        <f aca="false">R7243/$D7243</f>
        <v>2.93579119279066</v>
      </c>
      <c r="T7243" s="10" t="n">
        <f aca="false">AVERAGE(G7243,J7243,M7243,P7243)</f>
        <v>3.61370481071269</v>
      </c>
    </row>
    <row r="7244" s="5" customFormat="true" ht="15.25" hidden="false" customHeight="false" outlineLevel="0" collapsed="false">
      <c r="A7244" s="6" t="s">
        <v>2295</v>
      </c>
      <c r="B7244" s="7" t="n">
        <v>4475393</v>
      </c>
      <c r="C7244" s="6" t="n">
        <v>216</v>
      </c>
      <c r="D7244" s="8" t="n">
        <f aca="false">C7244/58039824</f>
        <v>3.72158261541248E-006</v>
      </c>
      <c r="E7244" s="6" t="n">
        <v>2361</v>
      </c>
      <c r="F7244" s="7" t="n">
        <f aca="false">E7244/57700746</f>
        <v>4.09180151674295E-005</v>
      </c>
      <c r="G7244" s="8" t="n">
        <f aca="false">F7244/$D7244</f>
        <v>10.9947888830877</v>
      </c>
      <c r="H7244" s="6" t="n">
        <v>1484</v>
      </c>
      <c r="I7244" s="7" t="n">
        <f aca="false">H7244/41918464</f>
        <v>3.54020605335157E-005</v>
      </c>
      <c r="J7244" s="8" t="n">
        <f aca="false">I7244/$D7244</f>
        <v>9.512635937975</v>
      </c>
      <c r="K7244" s="6" t="n">
        <v>1112</v>
      </c>
      <c r="L7244" s="7" t="n">
        <f aca="false">K7244/43192891</f>
        <v>2.57449773389792E-005</v>
      </c>
      <c r="M7244" s="8" t="n">
        <f aca="false">L7244/$D7244</f>
        <v>6.9177497853627</v>
      </c>
      <c r="N7244" s="6" t="n">
        <v>1379</v>
      </c>
      <c r="O7244" s="7" t="n">
        <f aca="false">N7244/49735264</f>
        <v>2.77268056725305E-005</v>
      </c>
      <c r="P7244" s="8" t="n">
        <f aca="false">O7244/$D7244</f>
        <v>7.45027278386977</v>
      </c>
      <c r="Q7244" s="6" t="n">
        <v>1999</v>
      </c>
      <c r="R7244" s="9" t="n">
        <f aca="false">Q7244/50554893</f>
        <v>3.95411775473444E-005</v>
      </c>
      <c r="S7244" s="8" t="n">
        <f aca="false">R7244/$D7244</f>
        <v>10.6248286370399</v>
      </c>
      <c r="T7244" s="10" t="n">
        <f aca="false">AVERAGE(G7244,J7244,M7244,P7244)</f>
        <v>8.71886184757379</v>
      </c>
    </row>
    <row r="7245" s="5" customFormat="true" ht="15.25" hidden="false" customHeight="false" outlineLevel="0" collapsed="false">
      <c r="A7245" s="6" t="s">
        <v>21</v>
      </c>
      <c r="B7245" s="7" t="n">
        <v>4476519</v>
      </c>
      <c r="C7245" s="6" t="n">
        <v>5529</v>
      </c>
      <c r="D7245" s="8" t="n">
        <f aca="false">C7245/58039824</f>
        <v>9.52621772250722E-005</v>
      </c>
      <c r="E7245" s="6" t="n">
        <v>8491</v>
      </c>
      <c r="F7245" s="7" t="n">
        <f aca="false">E7245/57700746</f>
        <v>0.000147155809735978</v>
      </c>
      <c r="G7245" s="8" t="n">
        <f aca="false">F7245/$D7245</f>
        <v>1.54474539657328</v>
      </c>
      <c r="H7245" s="6" t="n">
        <v>5211</v>
      </c>
      <c r="I7245" s="7" t="n">
        <f aca="false">H7245/41918464</f>
        <v>0.000124312761078269</v>
      </c>
      <c r="J7245" s="8" t="n">
        <f aca="false">I7245/$D7245</f>
        <v>1.30495401952193</v>
      </c>
      <c r="K7245" s="6" t="n">
        <v>6532</v>
      </c>
      <c r="L7245" s="7" t="n">
        <f aca="false">K7245/43192891</f>
        <v>0.000151228589908464</v>
      </c>
      <c r="M7245" s="8" t="n">
        <f aca="false">L7245/$D7245</f>
        <v>1.58749877772752</v>
      </c>
      <c r="N7245" s="6" t="n">
        <v>8111</v>
      </c>
      <c r="O7245" s="7" t="n">
        <f aca="false">N7245/49735264</f>
        <v>0.000163083481370482</v>
      </c>
      <c r="P7245" s="8" t="n">
        <f aca="false">O7245/$D7245</f>
        <v>1.7119436708356</v>
      </c>
      <c r="Q7245" s="6" t="n">
        <v>5981</v>
      </c>
      <c r="R7245" s="9" t="n">
        <f aca="false">Q7245/50554893</f>
        <v>0.000118307044977822</v>
      </c>
      <c r="S7245" s="8" t="n">
        <f aca="false">R7245/$D7245</f>
        <v>1.24190994184715</v>
      </c>
      <c r="T7245" s="10" t="n">
        <f aca="false">AVERAGE(G7245,J7245,M7245,P7245)</f>
        <v>1.53728546616458</v>
      </c>
    </row>
    <row r="7246" s="5" customFormat="true" ht="15.25" hidden="false" customHeight="false" outlineLevel="0" collapsed="false">
      <c r="A7246" s="6" t="s">
        <v>21</v>
      </c>
      <c r="B7246" s="7" t="n">
        <v>4476645</v>
      </c>
      <c r="C7246" s="6" t="n">
        <v>3726</v>
      </c>
      <c r="D7246" s="8" t="n">
        <f aca="false">C7246/58039824</f>
        <v>6.41973001158653E-005</v>
      </c>
      <c r="E7246" s="6" t="n">
        <v>11736</v>
      </c>
      <c r="F7246" s="7" t="n">
        <f aca="false">E7246/57700746</f>
        <v>0.000203394250743309</v>
      </c>
      <c r="G7246" s="8" t="n">
        <f aca="false">F7246/$D7246</f>
        <v>3.16826798597787</v>
      </c>
      <c r="H7246" s="6" t="n">
        <v>2993</v>
      </c>
      <c r="I7246" s="7" t="n">
        <f aca="false">H7246/41918464</f>
        <v>7.14005169655071E-005</v>
      </c>
      <c r="J7246" s="8" t="n">
        <f aca="false">I7246/$D7246</f>
        <v>1.11220435807489</v>
      </c>
      <c r="K7246" s="6" t="n">
        <v>9515</v>
      </c>
      <c r="L7246" s="7" t="n">
        <f aca="false">K7246/43192891</f>
        <v>0.000220290880737758</v>
      </c>
      <c r="M7246" s="8" t="n">
        <f aca="false">L7246/$D7246</f>
        <v>3.43146643768773</v>
      </c>
      <c r="N7246" s="6" t="n">
        <v>2506</v>
      </c>
      <c r="O7246" s="7" t="n">
        <f aca="false">N7246/49735264</f>
        <v>5.03867839125173E-005</v>
      </c>
      <c r="P7246" s="8" t="n">
        <f aca="false">O7246/$D7246</f>
        <v>0.784873878209483</v>
      </c>
      <c r="Q7246" s="6" t="n">
        <v>7398</v>
      </c>
      <c r="R7246" s="9" t="n">
        <f aca="false">Q7246/50554893</f>
        <v>0.000146335983739497</v>
      </c>
      <c r="S7246" s="8" t="n">
        <f aca="false">R7246/$D7246</f>
        <v>2.27947255531596</v>
      </c>
      <c r="T7246" s="10" t="n">
        <f aca="false">AVERAGE(G7246,J7246,M7246,P7246)</f>
        <v>2.12420316498749</v>
      </c>
    </row>
    <row r="7247" s="5" customFormat="true" ht="15.25" hidden="false" customHeight="false" outlineLevel="0" collapsed="false">
      <c r="A7247" s="6" t="s">
        <v>21</v>
      </c>
      <c r="B7247" s="7" t="n">
        <v>4476666</v>
      </c>
      <c r="C7247" s="6" t="n">
        <v>3344</v>
      </c>
      <c r="D7247" s="8" t="n">
        <f aca="false">C7247/58039824</f>
        <v>5.76156123423117E-005</v>
      </c>
      <c r="E7247" s="6" t="n">
        <v>4020</v>
      </c>
      <c r="F7247" s="7" t="n">
        <f aca="false">E7247/57700746</f>
        <v>6.96698098149372E-005</v>
      </c>
      <c r="G7247" s="8" t="n">
        <f aca="false">F7247/$D7247</f>
        <v>1.2092175537597</v>
      </c>
      <c r="H7247" s="6" t="n">
        <v>4034</v>
      </c>
      <c r="I7247" s="7" t="n">
        <f aca="false">H7247/41918464</f>
        <v>9.6234442178034E-005</v>
      </c>
      <c r="J7247" s="8" t="n">
        <f aca="false">I7247/$D7247</f>
        <v>1.67028411685146</v>
      </c>
      <c r="K7247" s="6" t="n">
        <v>1912</v>
      </c>
      <c r="L7247" s="7" t="n">
        <f aca="false">K7247/43192891</f>
        <v>4.42665437698995E-005</v>
      </c>
      <c r="M7247" s="8" t="n">
        <f aca="false">L7247/$D7247</f>
        <v>0.768308136810187</v>
      </c>
      <c r="N7247" s="6" t="n">
        <v>1085</v>
      </c>
      <c r="O7247" s="7" t="n">
        <f aca="false">N7247/49735264</f>
        <v>2.18155070012295E-005</v>
      </c>
      <c r="P7247" s="8" t="n">
        <f aca="false">O7247/$D7247</f>
        <v>0.378638811848723</v>
      </c>
      <c r="Q7247" s="6" t="n">
        <v>3272</v>
      </c>
      <c r="R7247" s="9" t="n">
        <f aca="false">Q7247/50554893</f>
        <v>6.47217273311211E-005</v>
      </c>
      <c r="S7247" s="8" t="n">
        <f aca="false">R7247/$D7247</f>
        <v>1.12333662179254</v>
      </c>
      <c r="T7247" s="10" t="n">
        <f aca="false">AVERAGE(G7247,J7247,M7247,P7247)</f>
        <v>1.00661215481752</v>
      </c>
    </row>
    <row r="7248" s="5" customFormat="true" ht="15.25" hidden="false" customHeight="false" outlineLevel="0" collapsed="false">
      <c r="A7248" s="6" t="s">
        <v>21</v>
      </c>
      <c r="B7248" s="7" t="n">
        <v>4476735</v>
      </c>
      <c r="C7248" s="6" t="n">
        <v>5420</v>
      </c>
      <c r="D7248" s="8" t="n">
        <f aca="false">C7248/58039824</f>
        <v>9.33841563682205E-005</v>
      </c>
      <c r="E7248" s="6" t="n">
        <v>12856</v>
      </c>
      <c r="F7248" s="7" t="n">
        <f aca="false">E7248/57700746</f>
        <v>0.000222804745020108</v>
      </c>
      <c r="G7248" s="8" t="n">
        <f aca="false">F7248/$D7248</f>
        <v>2.38589449950774</v>
      </c>
      <c r="H7248" s="6" t="n">
        <v>8536</v>
      </c>
      <c r="I7248" s="7" t="n">
        <f aca="false">H7248/41918464</f>
        <v>0.000203633415575533</v>
      </c>
      <c r="J7248" s="8" t="n">
        <f aca="false">I7248/$D7248</f>
        <v>2.18059918828833</v>
      </c>
      <c r="K7248" s="6" t="n">
        <v>5683</v>
      </c>
      <c r="L7248" s="7" t="n">
        <f aca="false">K7248/43192891</f>
        <v>0.00013157257753365</v>
      </c>
      <c r="M7248" s="8" t="n">
        <f aca="false">L7248/$D7248</f>
        <v>1.4089389747748</v>
      </c>
      <c r="N7248" s="6" t="n">
        <v>8678</v>
      </c>
      <c r="O7248" s="7" t="n">
        <f aca="false">N7248/49735264</f>
        <v>0.000174483843093705</v>
      </c>
      <c r="P7248" s="8" t="n">
        <f aca="false">O7248/$D7248</f>
        <v>1.86845231439156</v>
      </c>
      <c r="Q7248" s="6" t="n">
        <v>2023</v>
      </c>
      <c r="R7248" s="9" t="n">
        <f aca="false">Q7248/50554893</f>
        <v>4.00159090436607E-005</v>
      </c>
      <c r="S7248" s="8" t="n">
        <f aca="false">R7248/$D7248</f>
        <v>0.428508545773815</v>
      </c>
      <c r="T7248" s="10" t="n">
        <f aca="false">AVERAGE(G7248,J7248,M7248,P7248)</f>
        <v>1.96097124424061</v>
      </c>
    </row>
    <row r="7249" s="5" customFormat="true" ht="15.25" hidden="false" customHeight="false" outlineLevel="0" collapsed="false">
      <c r="A7249" s="6" t="s">
        <v>2296</v>
      </c>
      <c r="B7249" s="7" t="n">
        <v>4478253</v>
      </c>
      <c r="C7249" s="6" t="n">
        <v>19</v>
      </c>
      <c r="D7249" s="8" t="n">
        <f aca="false">C7249/58039824</f>
        <v>3.27361433763135E-007</v>
      </c>
      <c r="E7249" s="6" t="n">
        <v>9031</v>
      </c>
      <c r="F7249" s="7" t="n">
        <f aca="false">E7249/57700746</f>
        <v>0.000156514440905149</v>
      </c>
      <c r="G7249" s="8" t="n">
        <f aca="false">F7249/$D7249</f>
        <v>478.108979136486</v>
      </c>
      <c r="H7249" s="6" t="n">
        <v>962</v>
      </c>
      <c r="I7249" s="7" t="n">
        <f aca="false">H7249/41918464</f>
        <v>2.29493141733438E-005</v>
      </c>
      <c r="J7249" s="8" t="n">
        <f aca="false">I7249/$D7249</f>
        <v>70.1039029232409</v>
      </c>
      <c r="K7249" s="6" t="n">
        <v>3444</v>
      </c>
      <c r="L7249" s="7" t="n">
        <f aca="false">K7249/43192891</f>
        <v>7.97353434851119E-005</v>
      </c>
      <c r="M7249" s="8" t="n">
        <f aca="false">L7249/$D7249</f>
        <v>243.569752760813</v>
      </c>
      <c r="N7249" s="6" t="n">
        <v>3504</v>
      </c>
      <c r="O7249" s="7" t="n">
        <f aca="false">N7249/49735264</f>
        <v>7.04530290620353E-005</v>
      </c>
      <c r="P7249" s="8" t="n">
        <f aca="false">O7249/$D7249</f>
        <v>215.21481089618</v>
      </c>
      <c r="Q7249" s="6" t="n">
        <v>10760</v>
      </c>
      <c r="R7249" s="9" t="n">
        <f aca="false">Q7249/50554893</f>
        <v>0.000212837954181804</v>
      </c>
      <c r="S7249" s="8" t="n">
        <f aca="false">R7249/$D7249</f>
        <v>650.161968485893</v>
      </c>
      <c r="T7249" s="10" t="n">
        <f aca="false">AVERAGE(G7249,J7249,M7249,P7249)</f>
        <v>251.74936142918</v>
      </c>
    </row>
    <row r="7250" s="5" customFormat="true" ht="15.25" hidden="false" customHeight="false" outlineLevel="0" collapsed="false">
      <c r="A7250" s="6" t="s">
        <v>2297</v>
      </c>
      <c r="B7250" s="7" t="n">
        <v>4479688</v>
      </c>
      <c r="C7250" s="6" t="n">
        <v>2737</v>
      </c>
      <c r="D7250" s="8" t="n">
        <f aca="false">C7250/58039824</f>
        <v>4.71572760110368E-005</v>
      </c>
      <c r="E7250" s="6" t="n">
        <v>6507</v>
      </c>
      <c r="F7250" s="7" t="n">
        <f aca="false">E7250/57700746</f>
        <v>0.000112771505588507</v>
      </c>
      <c r="G7250" s="8" t="n">
        <f aca="false">F7250/$D7250</f>
        <v>2.39139142731894</v>
      </c>
      <c r="H7250" s="6" t="n">
        <v>4831</v>
      </c>
      <c r="I7250" s="7" t="n">
        <f aca="false">H7250/41918464</f>
        <v>0.000115247543421438</v>
      </c>
      <c r="J7250" s="8" t="n">
        <f aca="false">I7250/$D7250</f>
        <v>2.44389738275946</v>
      </c>
      <c r="K7250" s="6" t="n">
        <v>4519</v>
      </c>
      <c r="L7250" s="7" t="n">
        <f aca="false">K7250/43192891</f>
        <v>0.000104623698376661</v>
      </c>
      <c r="M7250" s="8" t="n">
        <f aca="false">L7250/$D7250</f>
        <v>2.21861199854238</v>
      </c>
      <c r="N7250" s="6" t="n">
        <v>6604</v>
      </c>
      <c r="O7250" s="7" t="n">
        <f aca="false">N7250/49735264</f>
        <v>0.000132783049065548</v>
      </c>
      <c r="P7250" s="8" t="n">
        <f aca="false">O7250/$D7250</f>
        <v>2.81574892142776</v>
      </c>
      <c r="Q7250" s="6" t="n">
        <v>358</v>
      </c>
      <c r="R7250" s="9" t="n">
        <f aca="false">Q7250/50554893</f>
        <v>7.08141148671801E-006</v>
      </c>
      <c r="S7250" s="8" t="n">
        <f aca="false">R7250/$D7250</f>
        <v>0.150165829872375</v>
      </c>
      <c r="T7250" s="10" t="n">
        <f aca="false">AVERAGE(G7250,J7250,M7250,P7250)</f>
        <v>2.46741243251214</v>
      </c>
    </row>
    <row r="7251" s="5" customFormat="true" ht="15.25" hidden="false" customHeight="false" outlineLevel="0" collapsed="false">
      <c r="A7251" s="6" t="s">
        <v>2297</v>
      </c>
      <c r="B7251" s="7" t="n">
        <v>4479991</v>
      </c>
      <c r="C7251" s="6" t="n">
        <v>1155</v>
      </c>
      <c r="D7251" s="8" t="n">
        <f aca="false">C7251/58039824</f>
        <v>1.99001292629695E-005</v>
      </c>
      <c r="E7251" s="6" t="n">
        <v>1703</v>
      </c>
      <c r="F7251" s="7" t="n">
        <f aca="false">E7251/57700746</f>
        <v>2.95143497798105E-005</v>
      </c>
      <c r="G7251" s="8" t="n">
        <f aca="false">F7251/$D7251</f>
        <v>1.48312352094774</v>
      </c>
      <c r="H7251" s="6" t="n">
        <v>138</v>
      </c>
      <c r="I7251" s="7" t="n">
        <f aca="false">H7251/41918464</f>
        <v>3.29210535958569E-006</v>
      </c>
      <c r="J7251" s="8" t="n">
        <f aca="false">I7251/$D7251</f>
        <v>0.165431355549619</v>
      </c>
      <c r="K7251" s="6" t="n">
        <v>439</v>
      </c>
      <c r="L7251" s="7" t="n">
        <f aca="false">K7251/43192891</f>
        <v>1.01637095789675E-005</v>
      </c>
      <c r="M7251" s="8" t="n">
        <f aca="false">L7251/$D7251</f>
        <v>0.510735857273064</v>
      </c>
      <c r="N7251" s="6" t="n">
        <v>91</v>
      </c>
      <c r="O7251" s="7" t="n">
        <f aca="false">N7251/49735264</f>
        <v>1.82968768397409E-006</v>
      </c>
      <c r="P7251" s="8" t="n">
        <f aca="false">O7251/$D7251</f>
        <v>0.0919435074916224</v>
      </c>
      <c r="Q7251" s="6" t="n">
        <v>523</v>
      </c>
      <c r="R7251" s="9" t="n">
        <f aca="false">Q7251/50554893</f>
        <v>1.03451905238925E-005</v>
      </c>
      <c r="S7251" s="8" t="n">
        <f aca="false">R7251/$D7251</f>
        <v>0.519855443509255</v>
      </c>
      <c r="T7251" s="10" t="n">
        <f aca="false">AVERAGE(G7251,J7251,M7251,P7251)</f>
        <v>0.562808560315511</v>
      </c>
    </row>
    <row r="7252" s="5" customFormat="true" ht="15.25" hidden="false" customHeight="false" outlineLevel="0" collapsed="false">
      <c r="A7252" s="6" t="s">
        <v>2298</v>
      </c>
      <c r="B7252" s="7" t="n">
        <v>4480670</v>
      </c>
      <c r="C7252" s="6" t="n">
        <v>1235</v>
      </c>
      <c r="D7252" s="8" t="n">
        <f aca="false">C7252/58039824</f>
        <v>2.12784931946038E-005</v>
      </c>
      <c r="E7252" s="6" t="n">
        <v>3031</v>
      </c>
      <c r="F7252" s="7" t="n">
        <f aca="false">E7252/57700746</f>
        <v>5.25296501365858E-005</v>
      </c>
      <c r="G7252" s="8" t="n">
        <f aca="false">F7252/$D7252</f>
        <v>2.46867339976438</v>
      </c>
      <c r="H7252" s="6" t="n">
        <v>982</v>
      </c>
      <c r="I7252" s="7" t="n">
        <f aca="false">H7252/41918464</f>
        <v>2.34264308921243E-005</v>
      </c>
      <c r="J7252" s="8" t="n">
        <f aca="false">I7252/$D7252</f>
        <v>1.10094406957656</v>
      </c>
      <c r="K7252" s="6" t="n">
        <v>1205</v>
      </c>
      <c r="L7252" s="7" t="n">
        <f aca="false">K7252/43192891</f>
        <v>2.78981094365737E-005</v>
      </c>
      <c r="M7252" s="8" t="n">
        <f aca="false">L7252/$D7252</f>
        <v>1.31109421994452</v>
      </c>
      <c r="N7252" s="6" t="n">
        <v>2044</v>
      </c>
      <c r="O7252" s="7" t="n">
        <f aca="false">N7252/49735264</f>
        <v>4.10976002861873E-005</v>
      </c>
      <c r="P7252" s="8" t="n">
        <f aca="false">O7252/$D7252</f>
        <v>1.9314149695811</v>
      </c>
      <c r="Q7252" s="6" t="n">
        <v>12810</v>
      </c>
      <c r="R7252" s="9" t="n">
        <f aca="false">Q7252/50554893</f>
        <v>0.00025338793615882</v>
      </c>
      <c r="S7252" s="8" t="n">
        <f aca="false">R7252/$D7252</f>
        <v>11.9081710270293</v>
      </c>
      <c r="T7252" s="10" t="n">
        <f aca="false">AVERAGE(G7252,J7252,M7252,P7252)</f>
        <v>1.70303166471664</v>
      </c>
    </row>
    <row r="7253" s="5" customFormat="true" ht="15.25" hidden="false" customHeight="false" outlineLevel="0" collapsed="false">
      <c r="A7253" s="6" t="s">
        <v>2298</v>
      </c>
      <c r="B7253" s="7" t="n">
        <v>4480866</v>
      </c>
      <c r="C7253" s="6" t="n">
        <v>768</v>
      </c>
      <c r="D7253" s="8" t="n">
        <f aca="false">C7253/58039824</f>
        <v>1.32322937436888E-005</v>
      </c>
      <c r="E7253" s="6" t="n">
        <v>2654</v>
      </c>
      <c r="F7253" s="7" t="n">
        <f aca="false">E7253/57700746</f>
        <v>4.59959391166277E-005</v>
      </c>
      <c r="G7253" s="8" t="n">
        <f aca="false">F7253/$D7253</f>
        <v>3.47603673312993</v>
      </c>
      <c r="H7253" s="6" t="n">
        <v>3495</v>
      </c>
      <c r="I7253" s="7" t="n">
        <f aca="false">H7253/41918464</f>
        <v>8.33761466068986E-005</v>
      </c>
      <c r="J7253" s="8" t="n">
        <f aca="false">I7253/$D7253</f>
        <v>6.30095947247733</v>
      </c>
      <c r="K7253" s="6" t="n">
        <v>956</v>
      </c>
      <c r="L7253" s="7" t="n">
        <f aca="false">K7253/43192891</f>
        <v>2.21332718849498E-005</v>
      </c>
      <c r="M7253" s="8" t="n">
        <f aca="false">L7253/$D7253</f>
        <v>1.67267083951385</v>
      </c>
      <c r="N7253" s="6" t="n">
        <v>2537</v>
      </c>
      <c r="O7253" s="7" t="n">
        <f aca="false">N7253/49735264</f>
        <v>5.10100841125524E-005</v>
      </c>
      <c r="P7253" s="8" t="n">
        <f aca="false">O7253/$D7253</f>
        <v>3.85496914598664</v>
      </c>
      <c r="Q7253" s="6" t="n">
        <v>2871</v>
      </c>
      <c r="R7253" s="9" t="n">
        <f aca="false">Q7253/50554893</f>
        <v>5.67897552468363E-005</v>
      </c>
      <c r="S7253" s="8" t="n">
        <f aca="false">R7253/$D7253</f>
        <v>4.29175442647065</v>
      </c>
      <c r="T7253" s="10" t="n">
        <f aca="false">AVERAGE(G7253,J7253,M7253,P7253)</f>
        <v>3.82615904777694</v>
      </c>
    </row>
    <row r="7254" s="5" customFormat="true" ht="15.25" hidden="false" customHeight="false" outlineLevel="0" collapsed="false">
      <c r="A7254" s="6" t="s">
        <v>2299</v>
      </c>
      <c r="B7254" s="7" t="n">
        <v>4481271</v>
      </c>
      <c r="C7254" s="6" t="n">
        <v>4984</v>
      </c>
      <c r="D7254" s="8" t="n">
        <f aca="false">C7254/58039824</f>
        <v>8.58720729408139E-005</v>
      </c>
      <c r="E7254" s="6" t="n">
        <v>10934</v>
      </c>
      <c r="F7254" s="7" t="n">
        <f aca="false">E7254/57700746</f>
        <v>0.000189494950377245</v>
      </c>
      <c r="G7254" s="8" t="n">
        <f aca="false">F7254/$D7254</f>
        <v>2.20671219277368</v>
      </c>
      <c r="H7254" s="6" t="n">
        <v>11552</v>
      </c>
      <c r="I7254" s="7" t="n">
        <f aca="false">H7254/41918464</f>
        <v>0.000275582616767637</v>
      </c>
      <c r="J7254" s="8" t="n">
        <f aca="false">I7254/$D7254</f>
        <v>3.20922282798016</v>
      </c>
      <c r="K7254" s="6" t="n">
        <v>8425</v>
      </c>
      <c r="L7254" s="7" t="n">
        <f aca="false">K7254/43192891</f>
        <v>0.00019505524647563</v>
      </c>
      <c r="M7254" s="8" t="n">
        <f aca="false">L7254/$D7254</f>
        <v>2.27146311711921</v>
      </c>
      <c r="N7254" s="6" t="n">
        <v>23833</v>
      </c>
      <c r="O7254" s="7" t="n">
        <f aca="false">N7254/49735264</f>
        <v>0.000479197215078621</v>
      </c>
      <c r="P7254" s="8" t="n">
        <f aca="false">O7254/$D7254</f>
        <v>5.58036156188871</v>
      </c>
      <c r="Q7254" s="6" t="n">
        <v>8649</v>
      </c>
      <c r="R7254" s="9" t="n">
        <f aca="false">Q7254/50554893</f>
        <v>0.000171081362984983</v>
      </c>
      <c r="S7254" s="8" t="n">
        <f aca="false">R7254/$D7254</f>
        <v>1.99228174103703</v>
      </c>
      <c r="T7254" s="10" t="n">
        <f aca="false">AVERAGE(G7254,J7254,M7254,P7254)</f>
        <v>3.31693992494044</v>
      </c>
    </row>
    <row r="7255" s="5" customFormat="true" ht="15.25" hidden="false" customHeight="false" outlineLevel="0" collapsed="false">
      <c r="A7255" s="6" t="s">
        <v>2299</v>
      </c>
      <c r="B7255" s="7" t="n">
        <v>4481283</v>
      </c>
      <c r="C7255" s="6" t="n">
        <v>3496</v>
      </c>
      <c r="D7255" s="8" t="n">
        <f aca="false">C7255/58039824</f>
        <v>6.02345038124168E-005</v>
      </c>
      <c r="E7255" s="6" t="n">
        <v>5790</v>
      </c>
      <c r="F7255" s="7" t="n">
        <f aca="false">E7255/57700746</f>
        <v>0.000100345323091663</v>
      </c>
      <c r="G7255" s="8" t="n">
        <f aca="false">F7255/$D7255</f>
        <v>1.66591101014396</v>
      </c>
      <c r="H7255" s="6" t="n">
        <v>7644</v>
      </c>
      <c r="I7255" s="7" t="n">
        <f aca="false">H7255/41918464</f>
        <v>0.000182354009917921</v>
      </c>
      <c r="J7255" s="8" t="n">
        <f aca="false">I7255/$D7255</f>
        <v>3.02740121319519</v>
      </c>
      <c r="K7255" s="6" t="n">
        <v>2560</v>
      </c>
      <c r="L7255" s="7" t="n">
        <f aca="false">K7255/43192891</f>
        <v>5.9269012578945E-005</v>
      </c>
      <c r="M7255" s="8" t="n">
        <f aca="false">L7255/$D7255</f>
        <v>0.983971126640662</v>
      </c>
      <c r="N7255" s="6" t="n">
        <v>4699</v>
      </c>
      <c r="O7255" s="7" t="n">
        <f aca="false">N7255/49735264</f>
        <v>9.44802464504863E-005</v>
      </c>
      <c r="P7255" s="8" t="n">
        <f aca="false">O7255/$D7255</f>
        <v>1.56854029618503</v>
      </c>
      <c r="Q7255" s="6" t="n">
        <v>7</v>
      </c>
      <c r="R7255" s="9" t="n">
        <f aca="false">Q7255/50554893</f>
        <v>1.38463353092252E-007</v>
      </c>
      <c r="S7255" s="8" t="n">
        <f aca="false">R7255/$D7255</f>
        <v>0.00229873817045885</v>
      </c>
      <c r="T7255" s="10" t="n">
        <f aca="false">AVERAGE(G7255,J7255,M7255,P7255)</f>
        <v>1.81145591154121</v>
      </c>
    </row>
    <row r="7256" s="5" customFormat="true" ht="15.25" hidden="false" customHeight="false" outlineLevel="0" collapsed="false">
      <c r="A7256" s="6" t="s">
        <v>2300</v>
      </c>
      <c r="B7256" s="7" t="n">
        <v>4483421</v>
      </c>
      <c r="C7256" s="6" t="n">
        <v>343</v>
      </c>
      <c r="D7256" s="8" t="n">
        <f aca="false">C7256/58039824</f>
        <v>5.90973535688185E-006</v>
      </c>
      <c r="E7256" s="6" t="n">
        <v>25</v>
      </c>
      <c r="F7256" s="7" t="n">
        <f aca="false">E7256/57700746</f>
        <v>4.33269961535679E-007</v>
      </c>
      <c r="G7256" s="8" t="n">
        <f aca="false">F7256/$D7256</f>
        <v>0.0733146131545702</v>
      </c>
      <c r="H7256" s="6" t="n">
        <v>240</v>
      </c>
      <c r="I7256" s="7" t="n">
        <f aca="false">H7256/41918464</f>
        <v>5.72540062536643E-006</v>
      </c>
      <c r="J7256" s="8" t="n">
        <f aca="false">I7256/$D7256</f>
        <v>0.968808293369555</v>
      </c>
      <c r="K7256" s="6" t="n">
        <v>156</v>
      </c>
      <c r="L7256" s="7" t="n">
        <f aca="false">K7256/43192891</f>
        <v>3.61170545402946E-006</v>
      </c>
      <c r="M7256" s="8" t="n">
        <f aca="false">L7256/$D7256</f>
        <v>0.611145040500612</v>
      </c>
      <c r="N7256" s="6" t="n">
        <v>205</v>
      </c>
      <c r="O7256" s="7" t="n">
        <f aca="false">N7256/49735264</f>
        <v>4.12182390345812E-006</v>
      </c>
      <c r="P7256" s="8" t="n">
        <f aca="false">O7256/$D7256</f>
        <v>0.69746336418572</v>
      </c>
      <c r="Q7256" s="6" t="n">
        <v>7</v>
      </c>
      <c r="R7256" s="9" t="n">
        <f aca="false">Q7256/50554893</f>
        <v>1.38463353092252E-007</v>
      </c>
      <c r="S7256" s="8" t="n">
        <f aca="false">R7256/$D7256</f>
        <v>0.0234297045012366</v>
      </c>
      <c r="T7256" s="10" t="n">
        <f aca="false">AVERAGE(G7256,J7256,M7256,P7256)</f>
        <v>0.587682827802614</v>
      </c>
    </row>
    <row r="7257" s="5" customFormat="true" ht="15.25" hidden="false" customHeight="false" outlineLevel="0" collapsed="false">
      <c r="A7257" s="6" t="s">
        <v>2301</v>
      </c>
      <c r="B7257" s="7" t="n">
        <v>4486297</v>
      </c>
      <c r="C7257" s="6" t="n">
        <v>13</v>
      </c>
      <c r="D7257" s="8" t="n">
        <f aca="false">C7257/58039824</f>
        <v>2.23984138890566E-007</v>
      </c>
      <c r="E7257" s="6" t="n">
        <v>1143</v>
      </c>
      <c r="F7257" s="7" t="n">
        <f aca="false">E7257/57700746</f>
        <v>1.98091026414113E-005</v>
      </c>
      <c r="G7257" s="8" t="n">
        <f aca="false">F7257/$D7257</f>
        <v>88.4397562234957</v>
      </c>
      <c r="H7257" s="6" t="n">
        <v>2907</v>
      </c>
      <c r="I7257" s="7" t="n">
        <f aca="false">H7257/41918464</f>
        <v>6.93489150747508E-005</v>
      </c>
      <c r="J7257" s="8" t="n">
        <f aca="false">I7257/$D7257</f>
        <v>309.615294271499</v>
      </c>
      <c r="K7257" s="6" t="n">
        <v>2153</v>
      </c>
      <c r="L7257" s="7" t="n">
        <f aca="false">K7257/43192891</f>
        <v>4.98461656572143E-005</v>
      </c>
      <c r="M7257" s="8" t="n">
        <f aca="false">L7257/$D7257</f>
        <v>222.543283216889</v>
      </c>
      <c r="N7257" s="6" t="n">
        <v>667</v>
      </c>
      <c r="O7257" s="7" t="n">
        <f aca="false">N7257/49735264</f>
        <v>1.34110075297881E-005</v>
      </c>
      <c r="P7257" s="8" t="n">
        <f aca="false">O7257/$D7257</f>
        <v>59.8748089762752</v>
      </c>
      <c r="Q7257" s="6" t="n">
        <v>2</v>
      </c>
      <c r="R7257" s="9" t="n">
        <f aca="false">Q7257/50554893</f>
        <v>3.95609580263576E-008</v>
      </c>
      <c r="S7257" s="8" t="n">
        <f aca="false">R7257/$D7257</f>
        <v>0.176623926240091</v>
      </c>
      <c r="T7257" s="10" t="n">
        <f aca="false">AVERAGE(G7257,J7257,M7257,P7257)</f>
        <v>170.11828567204</v>
      </c>
    </row>
    <row r="7258" s="5" customFormat="true" ht="15.25" hidden="false" customHeight="false" outlineLevel="0" collapsed="false">
      <c r="A7258" s="6" t="s">
        <v>2302</v>
      </c>
      <c r="B7258" s="7" t="n">
        <v>4487602</v>
      </c>
      <c r="C7258" s="6" t="n">
        <v>1806</v>
      </c>
      <c r="D7258" s="8" t="n">
        <f aca="false">C7258/58039824</f>
        <v>3.11165657566432E-005</v>
      </c>
      <c r="E7258" s="6" t="n">
        <v>10224</v>
      </c>
      <c r="F7258" s="7" t="n">
        <f aca="false">E7258/57700746</f>
        <v>0.000177190083469631</v>
      </c>
      <c r="G7258" s="8" t="n">
        <f aca="false">F7258/$D7258</f>
        <v>5.69439715344558</v>
      </c>
      <c r="H7258" s="6" t="n">
        <v>5791</v>
      </c>
      <c r="I7258" s="7" t="n">
        <f aca="false">H7258/41918464</f>
        <v>0.000138149145922904</v>
      </c>
      <c r="J7258" s="8" t="n">
        <f aca="false">I7258/$D7258</f>
        <v>4.43972985333094</v>
      </c>
      <c r="K7258" s="6" t="n">
        <v>3678</v>
      </c>
      <c r="L7258" s="7" t="n">
        <f aca="false">K7258/43192891</f>
        <v>8.51529016661561E-005</v>
      </c>
      <c r="M7258" s="8" t="n">
        <f aca="false">L7258/$D7258</f>
        <v>2.73657775514563</v>
      </c>
      <c r="N7258" s="6" t="n">
        <v>9916</v>
      </c>
      <c r="O7258" s="7" t="n">
        <f aca="false">N7258/49735264</f>
        <v>0.000199375638178979</v>
      </c>
      <c r="P7258" s="8" t="n">
        <f aca="false">O7258/$D7258</f>
        <v>6.40737926345273</v>
      </c>
      <c r="Q7258" s="6" t="n">
        <v>5653</v>
      </c>
      <c r="R7258" s="9" t="n">
        <f aca="false">Q7258/50554893</f>
        <v>0.0001118190478615</v>
      </c>
      <c r="S7258" s="8" t="n">
        <f aca="false">R7258/$D7258</f>
        <v>3.59355363107919</v>
      </c>
      <c r="T7258" s="10" t="n">
        <f aca="false">AVERAGE(G7258,J7258,M7258,P7258)</f>
        <v>4.81952100634372</v>
      </c>
    </row>
    <row r="7259" s="5" customFormat="true" ht="15.25" hidden="false" customHeight="false" outlineLevel="0" collapsed="false">
      <c r="A7259" s="6" t="s">
        <v>2302</v>
      </c>
      <c r="B7259" s="7" t="n">
        <v>4487605</v>
      </c>
      <c r="C7259" s="6" t="n">
        <v>13</v>
      </c>
      <c r="D7259" s="8" t="n">
        <f aca="false">C7259/58039824</f>
        <v>2.23984138890566E-007</v>
      </c>
      <c r="E7259" s="6" t="n">
        <v>1181</v>
      </c>
      <c r="F7259" s="7" t="n">
        <f aca="false">E7259/57700746</f>
        <v>2.04676729829455E-005</v>
      </c>
      <c r="G7259" s="8" t="n">
        <f aca="false">F7259/$D7259</f>
        <v>91.3800105861316</v>
      </c>
      <c r="H7259" s="6" t="n">
        <v>943</v>
      </c>
      <c r="I7259" s="7" t="n">
        <f aca="false">H7259/41918464</f>
        <v>2.24960532905022E-005</v>
      </c>
      <c r="J7259" s="8" t="n">
        <f aca="false">I7259/$D7259</f>
        <v>100.435921051952</v>
      </c>
      <c r="K7259" s="6" t="n">
        <v>1027</v>
      </c>
      <c r="L7259" s="7" t="n">
        <f aca="false">K7259/43192891</f>
        <v>2.37770609056939E-005</v>
      </c>
      <c r="M7259" s="8" t="n">
        <f aca="false">L7259/$D7259</f>
        <v>106.155110015674</v>
      </c>
      <c r="N7259" s="6" t="n">
        <v>1208</v>
      </c>
      <c r="O7259" s="7" t="n">
        <f aca="false">N7259/49735264</f>
        <v>2.42886013433044E-005</v>
      </c>
      <c r="P7259" s="8" t="n">
        <f aca="false">O7259/$D7259</f>
        <v>108.438934397812</v>
      </c>
      <c r="Q7259" s="6" t="n">
        <v>1561</v>
      </c>
      <c r="R7259" s="9" t="n">
        <f aca="false">Q7259/50554893</f>
        <v>3.08773277395721E-005</v>
      </c>
      <c r="S7259" s="8" t="n">
        <f aca="false">R7259/$D7259</f>
        <v>137.854974430391</v>
      </c>
      <c r="T7259" s="10" t="n">
        <f aca="false">AVERAGE(G7259,J7259,M7259,P7259)</f>
        <v>101.602494012892</v>
      </c>
    </row>
    <row r="7260" s="5" customFormat="true" ht="15.25" hidden="false" customHeight="false" outlineLevel="0" collapsed="false">
      <c r="A7260" s="6" t="s">
        <v>2302</v>
      </c>
      <c r="B7260" s="7" t="n">
        <v>4487755</v>
      </c>
      <c r="C7260" s="6" t="n">
        <v>18</v>
      </c>
      <c r="D7260" s="8" t="n">
        <f aca="false">C7260/58039824</f>
        <v>3.10131884617707E-007</v>
      </c>
      <c r="E7260" s="6" t="n">
        <v>6294</v>
      </c>
      <c r="F7260" s="7" t="n">
        <f aca="false">E7260/57700746</f>
        <v>0.000109080045516223</v>
      </c>
      <c r="G7260" s="8" t="n">
        <f aca="false">F7260/$D7260</f>
        <v>351.721480204086</v>
      </c>
      <c r="H7260" s="6" t="n">
        <v>3370</v>
      </c>
      <c r="I7260" s="7" t="n">
        <f aca="false">H7260/41918464</f>
        <v>8.03941671145202E-005</v>
      </c>
      <c r="J7260" s="8" t="n">
        <f aca="false">I7260/$D7260</f>
        <v>259.225739441852</v>
      </c>
      <c r="K7260" s="6" t="n">
        <v>3307</v>
      </c>
      <c r="L7260" s="7" t="n">
        <f aca="false">K7260/43192891</f>
        <v>7.65635252338168E-005</v>
      </c>
      <c r="M7260" s="8" t="n">
        <f aca="false">L7260/$D7260</f>
        <v>246.874084966127</v>
      </c>
      <c r="N7260" s="6" t="n">
        <v>6064</v>
      </c>
      <c r="O7260" s="7" t="n">
        <f aca="false">N7260/49735264</f>
        <v>0.000121925561710098</v>
      </c>
      <c r="P7260" s="8" t="n">
        <f aca="false">O7260/$D7260</f>
        <v>393.141007930845</v>
      </c>
      <c r="Q7260" s="6" t="n">
        <v>6</v>
      </c>
      <c r="R7260" s="9" t="n">
        <f aca="false">Q7260/50554893</f>
        <v>1.18682874079073E-007</v>
      </c>
      <c r="S7260" s="8" t="n">
        <f aca="false">R7260/$D7260</f>
        <v>0.382685173520197</v>
      </c>
      <c r="T7260" s="10" t="n">
        <f aca="false">AVERAGE(G7260,J7260,M7260,P7260)</f>
        <v>312.740578135728</v>
      </c>
    </row>
    <row r="7261" s="5" customFormat="true" ht="15.25" hidden="false" customHeight="false" outlineLevel="0" collapsed="false">
      <c r="A7261" s="6" t="s">
        <v>2302</v>
      </c>
      <c r="B7261" s="7" t="n">
        <v>4487854</v>
      </c>
      <c r="C7261" s="6" t="n">
        <v>3256</v>
      </c>
      <c r="D7261" s="8" t="n">
        <f aca="false">C7261/58039824</f>
        <v>5.6099412017514E-005</v>
      </c>
      <c r="E7261" s="6" t="n">
        <v>1662</v>
      </c>
      <c r="F7261" s="7" t="n">
        <f aca="false">E7261/57700746</f>
        <v>2.8803787042892E-005</v>
      </c>
      <c r="G7261" s="8" t="n">
        <f aca="false">F7261/$D7261</f>
        <v>0.513441870547583</v>
      </c>
      <c r="H7261" s="6" t="n">
        <v>2263</v>
      </c>
      <c r="I7261" s="7" t="n">
        <f aca="false">H7261/41918464</f>
        <v>5.39857567300176E-005</v>
      </c>
      <c r="J7261" s="8" t="n">
        <f aca="false">I7261/$D7261</f>
        <v>0.96232304026936</v>
      </c>
      <c r="K7261" s="6" t="n">
        <v>2403</v>
      </c>
      <c r="L7261" s="7" t="n">
        <f aca="false">K7261/43192891</f>
        <v>5.56341551668769E-005</v>
      </c>
      <c r="M7261" s="8" t="n">
        <f aca="false">L7261/$D7261</f>
        <v>0.991706564580536</v>
      </c>
      <c r="N7261" s="6" t="n">
        <v>3951</v>
      </c>
      <c r="O7261" s="7" t="n">
        <f aca="false">N7261/49735264</f>
        <v>7.94406158173806E-005</v>
      </c>
      <c r="P7261" s="8" t="n">
        <f aca="false">O7261/$D7261</f>
        <v>1.41606859965982</v>
      </c>
      <c r="Q7261" s="6" t="n">
        <v>141</v>
      </c>
      <c r="R7261" s="9" t="n">
        <f aca="false">Q7261/50554893</f>
        <v>2.78904754085821E-006</v>
      </c>
      <c r="S7261" s="8" t="n">
        <f aca="false">R7261/$D7261</f>
        <v>0.0497161635132197</v>
      </c>
      <c r="T7261" s="10" t="n">
        <f aca="false">AVERAGE(G7261,J7261,M7261,P7261)</f>
        <v>0.970885018764326</v>
      </c>
    </row>
    <row r="7262" s="5" customFormat="true" ht="15.25" hidden="false" customHeight="false" outlineLevel="0" collapsed="false">
      <c r="A7262" s="6" t="s">
        <v>21</v>
      </c>
      <c r="B7262" s="7" t="n">
        <v>4488635</v>
      </c>
      <c r="C7262" s="6" t="n">
        <v>9680</v>
      </c>
      <c r="D7262" s="8" t="n">
        <f aca="false">C7262/58039824</f>
        <v>0.000166782035727744</v>
      </c>
      <c r="E7262" s="6" t="n">
        <v>6604</v>
      </c>
      <c r="F7262" s="7" t="n">
        <f aca="false">E7262/57700746</f>
        <v>0.000114452593039265</v>
      </c>
      <c r="G7262" s="8" t="n">
        <f aca="false">F7262/$D7262</f>
        <v>0.686240532680017</v>
      </c>
      <c r="H7262" s="6" t="n">
        <v>3799</v>
      </c>
      <c r="I7262" s="7" t="n">
        <f aca="false">H7262/41918464</f>
        <v>9.06283207323627E-005</v>
      </c>
      <c r="J7262" s="8" t="n">
        <f aca="false">I7262/$D7262</f>
        <v>0.543393779413418</v>
      </c>
      <c r="K7262" s="6" t="n">
        <v>7273</v>
      </c>
      <c r="L7262" s="7" t="n">
        <f aca="false">K7262/43192891</f>
        <v>0.000168384190815104</v>
      </c>
      <c r="M7262" s="8" t="n">
        <f aca="false">L7262/$D7262</f>
        <v>1.0096062809185</v>
      </c>
      <c r="N7262" s="6" t="n">
        <v>4637</v>
      </c>
      <c r="O7262" s="7" t="n">
        <f aca="false">N7262/49735264</f>
        <v>9.32336460504161E-005</v>
      </c>
      <c r="P7262" s="8" t="n">
        <f aca="false">O7262/$D7262</f>
        <v>0.559014918145087</v>
      </c>
      <c r="Q7262" s="6" t="n">
        <v>16627</v>
      </c>
      <c r="R7262" s="9" t="n">
        <f aca="false">Q7262/50554893</f>
        <v>0.000328890024552124</v>
      </c>
      <c r="S7262" s="8" t="n">
        <f aca="false">R7262/$D7262</f>
        <v>1.97197511780588</v>
      </c>
      <c r="T7262" s="10" t="n">
        <f aca="false">AVERAGE(G7262,J7262,M7262,P7262)</f>
        <v>0.699563877789255</v>
      </c>
    </row>
    <row r="7263" s="5" customFormat="true" ht="15.25" hidden="false" customHeight="false" outlineLevel="0" collapsed="false">
      <c r="A7263" s="6" t="s">
        <v>21</v>
      </c>
      <c r="B7263" s="7" t="n">
        <v>4488639</v>
      </c>
      <c r="C7263" s="6" t="n">
        <v>15224</v>
      </c>
      <c r="D7263" s="8" t="n">
        <f aca="false">C7263/58039824</f>
        <v>0.000262302656189998</v>
      </c>
      <c r="E7263" s="6" t="n">
        <v>39317</v>
      </c>
      <c r="F7263" s="7" t="n">
        <f aca="false">E7263/57700746</f>
        <v>0.000681395003107932</v>
      </c>
      <c r="G7263" s="8" t="n">
        <f aca="false">F7263/$D7263</f>
        <v>2.59774343502784</v>
      </c>
      <c r="H7263" s="6" t="n">
        <v>14832</v>
      </c>
      <c r="I7263" s="7" t="n">
        <f aca="false">H7263/41918464</f>
        <v>0.000353829758647645</v>
      </c>
      <c r="J7263" s="8" t="n">
        <f aca="false">I7263/$D7263</f>
        <v>1.34893700196215</v>
      </c>
      <c r="K7263" s="6" t="n">
        <v>24558</v>
      </c>
      <c r="L7263" s="7" t="n">
        <f aca="false">K7263/43192891</f>
        <v>0.000568565785513176</v>
      </c>
      <c r="M7263" s="8" t="n">
        <f aca="false">L7263/$D7263</f>
        <v>2.1675944642411</v>
      </c>
      <c r="N7263" s="6" t="n">
        <v>29399</v>
      </c>
      <c r="O7263" s="7" t="n">
        <f aca="false">N7263/49735264</f>
        <v>0.000591109760672025</v>
      </c>
      <c r="P7263" s="8" t="n">
        <f aca="false">O7263/$D7263</f>
        <v>2.25354088768303</v>
      </c>
      <c r="Q7263" s="6" t="n">
        <v>52003</v>
      </c>
      <c r="R7263" s="9" t="n">
        <f aca="false">Q7263/50554893</f>
        <v>0.00102864425012234</v>
      </c>
      <c r="S7263" s="8" t="n">
        <f aca="false">R7263/$D7263</f>
        <v>3.9215929608324</v>
      </c>
      <c r="T7263" s="10" t="n">
        <f aca="false">AVERAGE(G7263,J7263,M7263,P7263)</f>
        <v>2.09195394722853</v>
      </c>
    </row>
    <row r="7264" s="5" customFormat="true" ht="15.25" hidden="false" customHeight="false" outlineLevel="0" collapsed="false">
      <c r="A7264" s="6" t="s">
        <v>21</v>
      </c>
      <c r="B7264" s="7" t="n">
        <v>4488645</v>
      </c>
      <c r="C7264" s="6" t="n">
        <v>201</v>
      </c>
      <c r="D7264" s="8" t="n">
        <f aca="false">C7264/58039824</f>
        <v>3.46313937823106E-006</v>
      </c>
      <c r="E7264" s="6" t="n">
        <v>17701</v>
      </c>
      <c r="F7264" s="7" t="n">
        <f aca="false">E7264/57700746</f>
        <v>0.000306772463565722</v>
      </c>
      <c r="G7264" s="8" t="n">
        <f aca="false">F7264/$D7264</f>
        <v>88.5821880268703</v>
      </c>
      <c r="H7264" s="6" t="n">
        <v>10999</v>
      </c>
      <c r="I7264" s="7" t="n">
        <f aca="false">H7264/41918464</f>
        <v>0.000262390339493355</v>
      </c>
      <c r="J7264" s="8" t="n">
        <f aca="false">I7264/$D7264</f>
        <v>75.7666125546995</v>
      </c>
      <c r="K7264" s="6" t="n">
        <v>16401</v>
      </c>
      <c r="L7264" s="7" t="n">
        <f aca="false">K7264/43192891</f>
        <v>0.000379715263791905</v>
      </c>
      <c r="M7264" s="8" t="n">
        <f aca="false">L7264/$D7264</f>
        <v>109.644811346247</v>
      </c>
      <c r="N7264" s="6" t="n">
        <v>11513</v>
      </c>
      <c r="O7264" s="7" t="n">
        <f aca="false">N7264/49735264</f>
        <v>0.000231485651709821</v>
      </c>
      <c r="P7264" s="8" t="n">
        <f aca="false">O7264/$D7264</f>
        <v>66.8427188246931</v>
      </c>
      <c r="Q7264" s="6" t="n">
        <v>13304</v>
      </c>
      <c r="R7264" s="9" t="n">
        <f aca="false">Q7264/50554893</f>
        <v>0.000263159492791331</v>
      </c>
      <c r="S7264" s="8" t="n">
        <f aca="false">R7264/$D7264</f>
        <v>75.9887096792941</v>
      </c>
      <c r="T7264" s="10" t="n">
        <f aca="false">AVERAGE(G7264,J7264,M7264,P7264)</f>
        <v>85.2090826881276</v>
      </c>
    </row>
    <row r="7265" s="5" customFormat="true" ht="15.25" hidden="false" customHeight="false" outlineLevel="0" collapsed="false">
      <c r="A7265" s="6" t="s">
        <v>21</v>
      </c>
      <c r="B7265" s="7" t="n">
        <v>4488807</v>
      </c>
      <c r="C7265" s="6" t="n">
        <v>4457</v>
      </c>
      <c r="D7265" s="8" t="n">
        <f aca="false">C7265/58039824</f>
        <v>7.67921005411732E-005</v>
      </c>
      <c r="E7265" s="6" t="n">
        <v>950</v>
      </c>
      <c r="F7265" s="7" t="n">
        <f aca="false">E7265/57700746</f>
        <v>1.64642585383558E-005</v>
      </c>
      <c r="G7265" s="8" t="n">
        <f aca="false">F7265/$D7265</f>
        <v>0.214400419083839</v>
      </c>
      <c r="H7265" s="6" t="n">
        <v>1845</v>
      </c>
      <c r="I7265" s="7" t="n">
        <f aca="false">H7265/41918464</f>
        <v>4.40140173075044E-005</v>
      </c>
      <c r="J7265" s="8" t="n">
        <f aca="false">I7265/$D7265</f>
        <v>0.573158137325669</v>
      </c>
      <c r="K7265" s="6" t="n">
        <v>2313</v>
      </c>
      <c r="L7265" s="7" t="n">
        <f aca="false">K7265/43192891</f>
        <v>5.35504789433983E-005</v>
      </c>
      <c r="M7265" s="8" t="n">
        <f aca="false">L7265/$D7265</f>
        <v>0.697343588285965</v>
      </c>
      <c r="N7265" s="6" t="n">
        <v>5078</v>
      </c>
      <c r="O7265" s="7" t="n">
        <f aca="false">N7265/49735264</f>
        <v>0.000102100594057367</v>
      </c>
      <c r="P7265" s="8" t="n">
        <f aca="false">O7265/$D7265</f>
        <v>1.32957157491251</v>
      </c>
      <c r="Q7265" s="6" t="n">
        <v>17444</v>
      </c>
      <c r="R7265" s="9" t="n">
        <f aca="false">Q7265/50554893</f>
        <v>0.000345050675905891</v>
      </c>
      <c r="S7265" s="8" t="n">
        <f aca="false">R7265/$D7265</f>
        <v>4.49330951327327</v>
      </c>
      <c r="T7265" s="10" t="n">
        <f aca="false">AVERAGE(G7265,J7265,M7265,P7265)</f>
        <v>0.703618429901995</v>
      </c>
    </row>
    <row r="7266" s="5" customFormat="true" ht="15.25" hidden="false" customHeight="false" outlineLevel="0" collapsed="false">
      <c r="A7266" s="6" t="s">
        <v>2303</v>
      </c>
      <c r="B7266" s="7" t="n">
        <v>4489233</v>
      </c>
      <c r="C7266" s="6" t="n">
        <v>26</v>
      </c>
      <c r="D7266" s="8" t="n">
        <f aca="false">C7266/58039824</f>
        <v>4.47968277781132E-007</v>
      </c>
      <c r="E7266" s="6" t="n">
        <v>331</v>
      </c>
      <c r="F7266" s="7" t="n">
        <f aca="false">E7266/57700746</f>
        <v>5.73649429073239E-006</v>
      </c>
      <c r="G7266" s="8" t="n">
        <f aca="false">F7266/$D7266</f>
        <v>12.8055815004274</v>
      </c>
      <c r="H7266" s="6" t="n">
        <v>291</v>
      </c>
      <c r="I7266" s="7" t="n">
        <f aca="false">H7266/41918464</f>
        <v>6.94204825825679E-006</v>
      </c>
      <c r="J7266" s="8" t="n">
        <f aca="false">I7266/$D7266</f>
        <v>15.4967407349512</v>
      </c>
      <c r="K7266" s="6" t="n">
        <v>15</v>
      </c>
      <c r="L7266" s="7" t="n">
        <f aca="false">K7266/43192891</f>
        <v>3.47279370579756E-007</v>
      </c>
      <c r="M7266" s="8" t="n">
        <f aca="false">L7266/$D7266</f>
        <v>0.775232059510762</v>
      </c>
      <c r="N7266" s="6" t="n">
        <v>1029</v>
      </c>
      <c r="O7266" s="7" t="n">
        <f aca="false">N7266/49735264</f>
        <v>2.06895453495532E-005</v>
      </c>
      <c r="P7266" s="8" t="n">
        <f aca="false">O7266/$D7266</f>
        <v>46.1852911818494</v>
      </c>
      <c r="Q7266" s="6" t="n">
        <v>7</v>
      </c>
      <c r="R7266" s="9" t="n">
        <f aca="false">Q7266/50554893</f>
        <v>1.38463353092252E-007</v>
      </c>
      <c r="S7266" s="8" t="n">
        <f aca="false">R7266/$D7266</f>
        <v>0.309091870920159</v>
      </c>
      <c r="T7266" s="10" t="n">
        <f aca="false">AVERAGE(G7266,J7266,M7266,P7266)</f>
        <v>18.8157113691847</v>
      </c>
    </row>
    <row r="7267" s="5" customFormat="true" ht="15.25" hidden="false" customHeight="false" outlineLevel="0" collapsed="false">
      <c r="A7267" s="6" t="s">
        <v>2303</v>
      </c>
      <c r="B7267" s="7" t="n">
        <v>4489235</v>
      </c>
      <c r="C7267" s="6" t="n">
        <v>2129</v>
      </c>
      <c r="D7267" s="8" t="n">
        <f aca="false">C7267/58039824</f>
        <v>3.66817101306165E-005</v>
      </c>
      <c r="E7267" s="6" t="n">
        <v>7614</v>
      </c>
      <c r="F7267" s="7" t="n">
        <f aca="false">E7267/57700746</f>
        <v>0.000131956699485306</v>
      </c>
      <c r="G7267" s="8" t="n">
        <f aca="false">F7267/$D7267</f>
        <v>3.59734317226307</v>
      </c>
      <c r="H7267" s="6" t="n">
        <v>5401</v>
      </c>
      <c r="I7267" s="7" t="n">
        <f aca="false">H7267/41918464</f>
        <v>0.000128845369906684</v>
      </c>
      <c r="J7267" s="8" t="n">
        <f aca="false">I7267/$D7267</f>
        <v>3.51252352869836</v>
      </c>
      <c r="K7267" s="6" t="n">
        <v>6865</v>
      </c>
      <c r="L7267" s="7" t="n">
        <f aca="false">K7267/43192891</f>
        <v>0.000158938191935335</v>
      </c>
      <c r="M7267" s="8" t="n">
        <f aca="false">L7267/$D7267</f>
        <v>4.33290027562473</v>
      </c>
      <c r="N7267" s="6" t="n">
        <v>5510</v>
      </c>
      <c r="O7267" s="7" t="n">
        <f aca="false">N7267/49735264</f>
        <v>0.000110786583941728</v>
      </c>
      <c r="P7267" s="8" t="n">
        <f aca="false">O7267/$D7267</f>
        <v>3.02021316746788</v>
      </c>
      <c r="Q7267" s="6" t="n">
        <v>4585</v>
      </c>
      <c r="R7267" s="9" t="n">
        <f aca="false">Q7267/50554893</f>
        <v>9.06934962754248E-005</v>
      </c>
      <c r="S7267" s="8" t="n">
        <f aca="false">R7267/$D7267</f>
        <v>2.47244460393157</v>
      </c>
      <c r="T7267" s="10" t="n">
        <f aca="false">AVERAGE(G7267,J7267,M7267,P7267)</f>
        <v>3.61574503601351</v>
      </c>
    </row>
    <row r="7268" s="5" customFormat="true" ht="15.25" hidden="false" customHeight="false" outlineLevel="0" collapsed="false">
      <c r="A7268" s="6" t="s">
        <v>2304</v>
      </c>
      <c r="B7268" s="7" t="n">
        <v>4490297</v>
      </c>
      <c r="C7268" s="6" t="n">
        <v>12</v>
      </c>
      <c r="D7268" s="8" t="n">
        <f aca="false">C7268/58039824</f>
        <v>2.06754589745138E-007</v>
      </c>
      <c r="E7268" s="6" t="n">
        <v>4791</v>
      </c>
      <c r="F7268" s="7" t="n">
        <f aca="false">E7268/57700746</f>
        <v>8.30318554286976E-005</v>
      </c>
      <c r="G7268" s="8" t="n">
        <f aca="false">F7268/$D7268</f>
        <v>401.596189622921</v>
      </c>
      <c r="H7268" s="6" t="n">
        <v>533</v>
      </c>
      <c r="I7268" s="7" t="n">
        <f aca="false">H7268/41918464</f>
        <v>1.27151605555013E-005</v>
      </c>
      <c r="J7268" s="8" t="n">
        <f aca="false">I7268/$D7268</f>
        <v>61.4988067310863</v>
      </c>
      <c r="K7268" s="6" t="n">
        <v>11</v>
      </c>
      <c r="L7268" s="7" t="n">
        <f aca="false">K7268/43192891</f>
        <v>2.54671538425154E-007</v>
      </c>
      <c r="M7268" s="8" t="n">
        <f aca="false">L7268/$D7268</f>
        <v>1.2317576056671</v>
      </c>
      <c r="N7268" s="6" t="n">
        <v>337</v>
      </c>
      <c r="O7268" s="7" t="n">
        <f aca="false">N7268/49735264</f>
        <v>6.77587636812383E-006</v>
      </c>
      <c r="P7268" s="8" t="n">
        <f aca="false">O7268/$D7268</f>
        <v>32.7725559876389</v>
      </c>
      <c r="Q7268" s="6" t="n">
        <v>17477</v>
      </c>
      <c r="R7268" s="9" t="n">
        <f aca="false">Q7268/50554893</f>
        <v>0.000345703431713326</v>
      </c>
      <c r="S7268" s="8" t="n">
        <f aca="false">R7268/$D7268</f>
        <v>1672.04719440312</v>
      </c>
      <c r="T7268" s="10" t="n">
        <f aca="false">AVERAGE(G7268,J7268,M7268,P7268)</f>
        <v>124.274827486828</v>
      </c>
    </row>
    <row r="7269" s="5" customFormat="true" ht="15.25" hidden="false" customHeight="false" outlineLevel="0" collapsed="false">
      <c r="A7269" s="6" t="s">
        <v>2305</v>
      </c>
      <c r="B7269" s="7" t="n">
        <v>4492352</v>
      </c>
      <c r="C7269" s="6" t="n">
        <v>166737</v>
      </c>
      <c r="D7269" s="8" t="n">
        <f aca="false">C7269/58039824</f>
        <v>0.00287280333586125</v>
      </c>
      <c r="E7269" s="6" t="n">
        <v>735</v>
      </c>
      <c r="F7269" s="7" t="n">
        <f aca="false">E7269/57700746</f>
        <v>1.2738136869149E-005</v>
      </c>
      <c r="G7269" s="8" t="n">
        <f aca="false">F7269/$D7269</f>
        <v>0.00443404416520219</v>
      </c>
      <c r="H7269" s="6" t="n">
        <v>3880</v>
      </c>
      <c r="I7269" s="7" t="n">
        <f aca="false">H7269/41918464</f>
        <v>9.25606434434239E-005</v>
      </c>
      <c r="J7269" s="8" t="n">
        <f aca="false">I7269/$D7269</f>
        <v>0.0322196240473505</v>
      </c>
      <c r="K7269" s="6" t="n">
        <v>2483</v>
      </c>
      <c r="L7269" s="7" t="n">
        <f aca="false">K7269/43192891</f>
        <v>5.74863118099689E-005</v>
      </c>
      <c r="M7269" s="8" t="n">
        <f aca="false">L7269/$D7269</f>
        <v>0.0200105280763101</v>
      </c>
      <c r="N7269" s="6" t="n">
        <v>4843</v>
      </c>
      <c r="O7269" s="7" t="n">
        <f aca="false">N7269/49735264</f>
        <v>9.73755764119398E-005</v>
      </c>
      <c r="P7269" s="8" t="n">
        <f aca="false">O7269/$D7269</f>
        <v>0.0338956639309064</v>
      </c>
      <c r="Q7269" s="6" t="n">
        <v>15</v>
      </c>
      <c r="R7269" s="9" t="n">
        <f aca="false">Q7269/50554893</f>
        <v>2.96707185197682E-007</v>
      </c>
      <c r="S7269" s="8" t="n">
        <f aca="false">R7269/$D7269</f>
        <v>0.000103281412094549</v>
      </c>
      <c r="T7269" s="10" t="n">
        <f aca="false">AVERAGE(G7269,J7269,M7269,P7269)</f>
        <v>0.0226399650549423</v>
      </c>
    </row>
    <row r="7270" s="5" customFormat="true" ht="15.25" hidden="false" customHeight="false" outlineLevel="0" collapsed="false">
      <c r="A7270" s="6" t="s">
        <v>21</v>
      </c>
      <c r="B7270" s="7" t="n">
        <v>4492521</v>
      </c>
      <c r="C7270" s="6" t="n">
        <v>51498</v>
      </c>
      <c r="D7270" s="8" t="n">
        <f aca="false">C7270/58039824</f>
        <v>0.000887287321891259</v>
      </c>
      <c r="E7270" s="6" t="n">
        <v>33895</v>
      </c>
      <c r="F7270" s="7" t="n">
        <f aca="false">E7270/57700746</f>
        <v>0.000587427413850074</v>
      </c>
      <c r="G7270" s="8" t="n">
        <f aca="false">F7270/$D7270</f>
        <v>0.662048695340274</v>
      </c>
      <c r="H7270" s="6" t="n">
        <v>15234</v>
      </c>
      <c r="I7270" s="7" t="n">
        <f aca="false">H7270/41918464</f>
        <v>0.000363419804695134</v>
      </c>
      <c r="J7270" s="8" t="n">
        <f aca="false">I7270/$D7270</f>
        <v>0.409585255788962</v>
      </c>
      <c r="K7270" s="6" t="n">
        <v>15933</v>
      </c>
      <c r="L7270" s="7" t="n">
        <f aca="false">K7270/43192891</f>
        <v>0.000368880147429817</v>
      </c>
      <c r="M7270" s="8" t="n">
        <f aca="false">L7270/$D7270</f>
        <v>0.415739229366589</v>
      </c>
      <c r="N7270" s="6" t="n">
        <v>12372</v>
      </c>
      <c r="O7270" s="7" t="n">
        <f aca="false">N7270/49735264</f>
        <v>0.000248757099188214</v>
      </c>
      <c r="P7270" s="8" t="n">
        <f aca="false">O7270/$D7270</f>
        <v>0.280356873191861</v>
      </c>
      <c r="Q7270" s="6" t="n">
        <v>57779</v>
      </c>
      <c r="R7270" s="9" t="n">
        <f aca="false">Q7270/50554893</f>
        <v>0.00114289629690246</v>
      </c>
      <c r="S7270" s="8" t="n">
        <f aca="false">R7270/$D7270</f>
        <v>1.28807914719932</v>
      </c>
      <c r="T7270" s="10" t="n">
        <f aca="false">AVERAGE(G7270,J7270,M7270,P7270)</f>
        <v>0.441932513421922</v>
      </c>
    </row>
    <row r="7271" s="5" customFormat="true" ht="15.25" hidden="false" customHeight="false" outlineLevel="0" collapsed="false">
      <c r="A7271" s="6" t="s">
        <v>21</v>
      </c>
      <c r="B7271" s="7" t="n">
        <v>4494853</v>
      </c>
      <c r="C7271" s="6" t="n">
        <v>489</v>
      </c>
      <c r="D7271" s="8" t="n">
        <f aca="false">C7271/58039824</f>
        <v>8.42524953211436E-006</v>
      </c>
      <c r="E7271" s="6" t="n">
        <v>13989</v>
      </c>
      <c r="F7271" s="7" t="n">
        <f aca="false">E7271/57700746</f>
        <v>0.000242440539676905</v>
      </c>
      <c r="G7271" s="8" t="n">
        <f aca="false">F7271/$D7271</f>
        <v>28.7754729106596</v>
      </c>
      <c r="H7271" s="6" t="n">
        <v>5293</v>
      </c>
      <c r="I7271" s="7" t="n">
        <f aca="false">H7271/41918464</f>
        <v>0.000126268939625269</v>
      </c>
      <c r="J7271" s="8" t="n">
        <f aca="false">I7271/$D7271</f>
        <v>14.986967346661</v>
      </c>
      <c r="K7271" s="6" t="n">
        <v>9244</v>
      </c>
      <c r="L7271" s="7" t="n">
        <f aca="false">K7271/43192891</f>
        <v>0.000214016700109284</v>
      </c>
      <c r="M7271" s="8" t="n">
        <f aca="false">L7271/$D7271</f>
        <v>25.4018233280238</v>
      </c>
      <c r="N7271" s="6" t="n">
        <v>3645</v>
      </c>
      <c r="O7271" s="7" t="n">
        <f aca="false">N7271/49735264</f>
        <v>7.32880396492919E-005</v>
      </c>
      <c r="P7271" s="8" t="n">
        <f aca="false">O7271/$D7271</f>
        <v>8.69861947351723</v>
      </c>
      <c r="Q7271" s="6" t="n">
        <v>16180</v>
      </c>
      <c r="R7271" s="9" t="n">
        <f aca="false">Q7271/50554893</f>
        <v>0.000320048150433233</v>
      </c>
      <c r="S7271" s="8" t="n">
        <f aca="false">R7271/$D7271</f>
        <v>37.9867859359312</v>
      </c>
      <c r="T7271" s="10" t="n">
        <f aca="false">AVERAGE(G7271,J7271,M7271,P7271)</f>
        <v>19.4657207647154</v>
      </c>
    </row>
    <row r="7272" s="5" customFormat="true" ht="15.25" hidden="false" customHeight="false" outlineLevel="0" collapsed="false">
      <c r="A7272" s="6" t="s">
        <v>2306</v>
      </c>
      <c r="B7272" s="7" t="n">
        <v>4495578</v>
      </c>
      <c r="C7272" s="6" t="n">
        <v>101</v>
      </c>
      <c r="D7272" s="8" t="n">
        <f aca="false">C7272/58039824</f>
        <v>1.74018446368824E-006</v>
      </c>
      <c r="E7272" s="6" t="n">
        <v>4598</v>
      </c>
      <c r="F7272" s="7" t="n">
        <f aca="false">E7272/57700746</f>
        <v>7.96870113256421E-005</v>
      </c>
      <c r="G7272" s="8" t="n">
        <f aca="false">F7272/$D7272</f>
        <v>45.7922783408542</v>
      </c>
      <c r="H7272" s="6" t="n">
        <v>4877</v>
      </c>
      <c r="I7272" s="7" t="n">
        <f aca="false">H7272/41918464</f>
        <v>0.000116344911874634</v>
      </c>
      <c r="J7272" s="8" t="n">
        <f aca="false">I7272/$D7272</f>
        <v>66.857804044547</v>
      </c>
      <c r="K7272" s="6" t="n">
        <v>4681</v>
      </c>
      <c r="L7272" s="7" t="n">
        <f aca="false">K7272/43192891</f>
        <v>0.000108374315578922</v>
      </c>
      <c r="M7272" s="8" t="n">
        <f aca="false">L7272/$D7272</f>
        <v>62.2774871516942</v>
      </c>
      <c r="N7272" s="6" t="n">
        <v>3958</v>
      </c>
      <c r="O7272" s="7" t="n">
        <f aca="false">N7272/49735264</f>
        <v>7.95813610238401E-005</v>
      </c>
      <c r="P7272" s="8" t="n">
        <f aca="false">O7272/$D7272</f>
        <v>45.7315662129123</v>
      </c>
      <c r="Q7272" s="6" t="n">
        <v>10474</v>
      </c>
      <c r="R7272" s="9" t="n">
        <f aca="false">Q7272/50554893</f>
        <v>0.000207180737184035</v>
      </c>
      <c r="S7272" s="8" t="n">
        <f aca="false">R7272/$D7272</f>
        <v>119.056767548036</v>
      </c>
      <c r="T7272" s="10" t="n">
        <f aca="false">AVERAGE(G7272,J7272,M7272,P7272)</f>
        <v>55.1647839375019</v>
      </c>
    </row>
    <row r="7273" s="5" customFormat="true" ht="15.25" hidden="false" customHeight="false" outlineLevel="0" collapsed="false">
      <c r="A7273" s="6" t="s">
        <v>2306</v>
      </c>
      <c r="B7273" s="7" t="n">
        <v>4495893</v>
      </c>
      <c r="C7273" s="6" t="n">
        <v>3102</v>
      </c>
      <c r="D7273" s="8" t="n">
        <f aca="false">C7273/58039824</f>
        <v>5.34460614491181E-005</v>
      </c>
      <c r="E7273" s="6" t="n">
        <v>3453</v>
      </c>
      <c r="F7273" s="7" t="n">
        <f aca="false">E7273/57700746</f>
        <v>5.9843247087308E-005</v>
      </c>
      <c r="G7273" s="8" t="n">
        <f aca="false">F7273/$D7273</f>
        <v>1.11969423872852</v>
      </c>
      <c r="H7273" s="6" t="n">
        <v>2338</v>
      </c>
      <c r="I7273" s="7" t="n">
        <f aca="false">H7273/41918464</f>
        <v>5.57749444254446E-005</v>
      </c>
      <c r="J7273" s="8" t="n">
        <f aca="false">I7273/$D7273</f>
        <v>1.04357445456563</v>
      </c>
      <c r="K7273" s="6" t="n">
        <v>2014</v>
      </c>
      <c r="L7273" s="7" t="n">
        <f aca="false">K7273/43192891</f>
        <v>4.66280434898419E-005</v>
      </c>
      <c r="M7273" s="8" t="n">
        <f aca="false">L7273/$D7273</f>
        <v>0.872431798070525</v>
      </c>
      <c r="N7273" s="6" t="n">
        <v>2773</v>
      </c>
      <c r="O7273" s="7" t="n">
        <f aca="false">N7273/49735264</f>
        <v>5.57552082160457E-005</v>
      </c>
      <c r="P7273" s="8" t="n">
        <f aca="false">O7273/$D7273</f>
        <v>1.04320518115495</v>
      </c>
      <c r="Q7273" s="6" t="n">
        <v>10348</v>
      </c>
      <c r="R7273" s="9" t="n">
        <f aca="false">Q7273/50554893</f>
        <v>0.000204688396828374</v>
      </c>
      <c r="S7273" s="8" t="n">
        <f aca="false">R7273/$D7273</f>
        <v>3.8298125489236</v>
      </c>
      <c r="T7273" s="10" t="n">
        <f aca="false">AVERAGE(G7273,J7273,M7273,P7273)</f>
        <v>1.01972641812991</v>
      </c>
    </row>
    <row r="7274" s="5" customFormat="true" ht="15.25" hidden="false" customHeight="false" outlineLevel="0" collapsed="false">
      <c r="A7274" s="6" t="s">
        <v>2306</v>
      </c>
      <c r="B7274" s="7" t="n">
        <v>4495941</v>
      </c>
      <c r="C7274" s="6" t="n">
        <v>43</v>
      </c>
      <c r="D7274" s="8" t="n">
        <f aca="false">C7274/58039824</f>
        <v>7.4087061325341E-007</v>
      </c>
      <c r="E7274" s="6" t="n">
        <v>20</v>
      </c>
      <c r="F7274" s="7" t="n">
        <f aca="false">E7274/57700746</f>
        <v>3.46615969228543E-007</v>
      </c>
      <c r="G7274" s="8" t="n">
        <f aca="false">F7274/$D7274</f>
        <v>0.467849531386374</v>
      </c>
      <c r="H7274" s="6" t="n">
        <v>4</v>
      </c>
      <c r="I7274" s="7" t="n">
        <f aca="false">H7274/41918464</f>
        <v>9.54233437561071E-008</v>
      </c>
      <c r="J7274" s="8" t="n">
        <f aca="false">I7274/$D7274</f>
        <v>0.128798932025487</v>
      </c>
      <c r="K7274" s="6" t="n">
        <v>1</v>
      </c>
      <c r="L7274" s="7" t="n">
        <f aca="false">K7274/43192891</f>
        <v>2.31519580386504E-008</v>
      </c>
      <c r="M7274" s="8" t="n">
        <f aca="false">L7274/$D7274</f>
        <v>0.0312496644143873</v>
      </c>
      <c r="N7274" s="6" t="n">
        <v>5</v>
      </c>
      <c r="O7274" s="7" t="n">
        <f aca="false">N7274/49735264</f>
        <v>1.00532290328247E-007</v>
      </c>
      <c r="P7274" s="8" t="n">
        <f aca="false">O7274/$D7274</f>
        <v>0.135694800859729</v>
      </c>
      <c r="Q7274" s="6" t="n">
        <v>40</v>
      </c>
      <c r="R7274" s="9" t="n">
        <f aca="false">Q7274/50554893</f>
        <v>7.91219160527152E-007</v>
      </c>
      <c r="S7274" s="8" t="n">
        <f aca="false">R7274/$D7274</f>
        <v>1.06795862377729</v>
      </c>
      <c r="T7274" s="10" t="n">
        <f aca="false">AVERAGE(G7274,J7274,M7274,P7274)</f>
        <v>0.190898232171494</v>
      </c>
    </row>
    <row r="7275" s="5" customFormat="true" ht="15.25" hidden="false" customHeight="false" outlineLevel="0" collapsed="false">
      <c r="A7275" s="6" t="s">
        <v>2306</v>
      </c>
      <c r="B7275" s="7" t="n">
        <v>4496535</v>
      </c>
      <c r="C7275" s="6" t="n">
        <v>119</v>
      </c>
      <c r="D7275" s="8" t="n">
        <f aca="false">C7275/58039824</f>
        <v>2.05031634830595E-006</v>
      </c>
      <c r="E7275" s="6" t="n">
        <v>1884</v>
      </c>
      <c r="F7275" s="7" t="n">
        <f aca="false">E7275/57700746</f>
        <v>3.26512243013288E-005</v>
      </c>
      <c r="G7275" s="8" t="n">
        <f aca="false">F7275/$D7275</f>
        <v>15.9249690070054</v>
      </c>
      <c r="H7275" s="6" t="n">
        <v>1588</v>
      </c>
      <c r="I7275" s="7" t="n">
        <f aca="false">H7275/41918464</f>
        <v>3.78830674711745E-005</v>
      </c>
      <c r="J7275" s="8" t="n">
        <f aca="false">I7275/$D7275</f>
        <v>18.4766938538411</v>
      </c>
      <c r="K7275" s="6" t="n">
        <v>3131</v>
      </c>
      <c r="L7275" s="7" t="n">
        <f aca="false">K7275/43192891</f>
        <v>7.24887806190144E-005</v>
      </c>
      <c r="M7275" s="8" t="n">
        <f aca="false">L7275/$D7275</f>
        <v>35.3549249504387</v>
      </c>
      <c r="N7275" s="6" t="n">
        <v>2428</v>
      </c>
      <c r="O7275" s="7" t="n">
        <f aca="false">N7275/49735264</f>
        <v>4.88184801833966E-005</v>
      </c>
      <c r="P7275" s="8" t="n">
        <f aca="false">O7275/$D7275</f>
        <v>23.8102184688389</v>
      </c>
      <c r="Q7275" s="6" t="n">
        <v>1640</v>
      </c>
      <c r="R7275" s="9" t="n">
        <f aca="false">Q7275/50554893</f>
        <v>3.24399855816132E-005</v>
      </c>
      <c r="S7275" s="8" t="n">
        <f aca="false">R7275/$D7275</f>
        <v>15.8219416278939</v>
      </c>
      <c r="T7275" s="10" t="n">
        <f aca="false">AVERAGE(G7275,J7275,M7275,P7275)</f>
        <v>23.391701570031</v>
      </c>
    </row>
    <row r="7276" s="5" customFormat="true" ht="15.25" hidden="false" customHeight="false" outlineLevel="0" collapsed="false">
      <c r="A7276" s="6" t="s">
        <v>2306</v>
      </c>
      <c r="B7276" s="7" t="n">
        <v>4496577</v>
      </c>
      <c r="C7276" s="6" t="n">
        <v>432</v>
      </c>
      <c r="D7276" s="8" t="n">
        <f aca="false">C7276/58039824</f>
        <v>7.44316523082496E-006</v>
      </c>
      <c r="E7276" s="6" t="n">
        <v>7344</v>
      </c>
      <c r="F7276" s="7" t="n">
        <f aca="false">E7276/57700746</f>
        <v>0.000127277383900721</v>
      </c>
      <c r="G7276" s="8" t="n">
        <f aca="false">F7276/$D7276</f>
        <v>17.099900372172</v>
      </c>
      <c r="H7276" s="6" t="n">
        <v>3689</v>
      </c>
      <c r="I7276" s="7" t="n">
        <f aca="false">H7276/41918464</f>
        <v>8.80041787790698E-005</v>
      </c>
      <c r="J7276" s="8" t="n">
        <f aca="false">I7276/$D7276</f>
        <v>11.8234885361151</v>
      </c>
      <c r="K7276" s="6" t="n">
        <v>10086</v>
      </c>
      <c r="L7276" s="7" t="n">
        <f aca="false">K7276/43192891</f>
        <v>0.000233510648777828</v>
      </c>
      <c r="M7276" s="8" t="n">
        <f aca="false">L7276/$D7276</f>
        <v>31.3724929564605</v>
      </c>
      <c r="N7276" s="6" t="n">
        <v>4789</v>
      </c>
      <c r="O7276" s="7" t="n">
        <f aca="false">N7276/49735264</f>
        <v>9.62898276763947E-005</v>
      </c>
      <c r="P7276" s="8" t="n">
        <f aca="false">O7276/$D7276</f>
        <v>12.9366774336303</v>
      </c>
      <c r="Q7276" s="6" t="n">
        <v>6357</v>
      </c>
      <c r="R7276" s="9" t="n">
        <f aca="false">Q7276/50554893</f>
        <v>0.000125744505086778</v>
      </c>
      <c r="S7276" s="8" t="n">
        <f aca="false">R7276/$D7276</f>
        <v>16.8939558893604</v>
      </c>
      <c r="T7276" s="10" t="n">
        <f aca="false">AVERAGE(G7276,J7276,M7276,P7276)</f>
        <v>18.3081398245945</v>
      </c>
    </row>
    <row r="7277" s="5" customFormat="true" ht="15.25" hidden="false" customHeight="false" outlineLevel="0" collapsed="false">
      <c r="A7277" s="6" t="s">
        <v>2307</v>
      </c>
      <c r="B7277" s="7" t="n">
        <v>4498061</v>
      </c>
      <c r="C7277" s="6" t="n">
        <v>5153</v>
      </c>
      <c r="D7277" s="8" t="n">
        <f aca="false">C7277/58039824</f>
        <v>8.87838667463912E-005</v>
      </c>
      <c r="E7277" s="6" t="n">
        <v>7266</v>
      </c>
      <c r="F7277" s="7" t="n">
        <f aca="false">E7277/57700746</f>
        <v>0.00012592558162073</v>
      </c>
      <c r="G7277" s="8" t="n">
        <f aca="false">F7277/$D7277</f>
        <v>1.41833855896852</v>
      </c>
      <c r="H7277" s="6" t="n">
        <v>7358</v>
      </c>
      <c r="I7277" s="7" t="n">
        <f aca="false">H7277/41918464</f>
        <v>0.000175531240839359</v>
      </c>
      <c r="J7277" s="8" t="n">
        <f aca="false">I7277/$D7277</f>
        <v>1.97706235684417</v>
      </c>
      <c r="K7277" s="6" t="n">
        <v>6619</v>
      </c>
      <c r="L7277" s="7" t="n">
        <f aca="false">K7277/43192891</f>
        <v>0.000153242810257827</v>
      </c>
      <c r="M7277" s="8" t="n">
        <f aca="false">L7277/$D7277</f>
        <v>1.72602090755476</v>
      </c>
      <c r="N7277" s="6" t="n">
        <v>6135</v>
      </c>
      <c r="O7277" s="7" t="n">
        <f aca="false">N7277/49735264</f>
        <v>0.000123353120232759</v>
      </c>
      <c r="P7277" s="8" t="n">
        <f aca="false">O7277/$D7277</f>
        <v>1.38936413509803</v>
      </c>
      <c r="Q7277" s="6" t="n">
        <v>2360</v>
      </c>
      <c r="R7277" s="9" t="n">
        <f aca="false">Q7277/50554893</f>
        <v>4.6681930471102E-005</v>
      </c>
      <c r="S7277" s="8" t="n">
        <f aca="false">R7277/$D7277</f>
        <v>0.525792941688918</v>
      </c>
      <c r="T7277" s="10" t="n">
        <f aca="false">AVERAGE(G7277,J7277,M7277,P7277)</f>
        <v>1.62769648961637</v>
      </c>
    </row>
    <row r="7278" s="5" customFormat="true" ht="15.25" hidden="false" customHeight="false" outlineLevel="0" collapsed="false">
      <c r="A7278" s="6" t="s">
        <v>21</v>
      </c>
      <c r="B7278" s="7" t="n">
        <v>4500971</v>
      </c>
      <c r="C7278" s="6" t="n">
        <v>114</v>
      </c>
      <c r="D7278" s="8" t="n">
        <f aca="false">C7278/58039824</f>
        <v>1.96416860257881E-006</v>
      </c>
      <c r="E7278" s="6" t="n">
        <v>224</v>
      </c>
      <c r="F7278" s="7" t="n">
        <f aca="false">E7278/57700746</f>
        <v>3.88209885535969E-006</v>
      </c>
      <c r="G7278" s="8" t="n">
        <f aca="false">F7278/$D7278</f>
        <v>1.97645907294454</v>
      </c>
      <c r="H7278" s="6" t="n">
        <v>733</v>
      </c>
      <c r="I7278" s="7" t="n">
        <f aca="false">H7278/41918464</f>
        <v>1.74863277433066E-005</v>
      </c>
      <c r="J7278" s="8" t="n">
        <f aca="false">I7278/$D7278</f>
        <v>8.90266126866521</v>
      </c>
      <c r="K7278" s="6" t="n">
        <v>53</v>
      </c>
      <c r="L7278" s="7" t="n">
        <f aca="false">K7278/43192891</f>
        <v>1.22705377604847E-006</v>
      </c>
      <c r="M7278" s="8" t="n">
        <f aca="false">L7278/$D7278</f>
        <v>0.624719168424462</v>
      </c>
      <c r="N7278" s="6" t="n">
        <v>81</v>
      </c>
      <c r="O7278" s="7" t="n">
        <f aca="false">N7278/49735264</f>
        <v>1.6286231033176E-006</v>
      </c>
      <c r="P7278" s="8" t="n">
        <f aca="false">O7278/$D7278</f>
        <v>0.829166651569186</v>
      </c>
      <c r="Q7278" s="6" t="n">
        <v>4</v>
      </c>
      <c r="R7278" s="9" t="n">
        <f aca="false">Q7278/50554893</f>
        <v>7.91219160527152E-008</v>
      </c>
      <c r="S7278" s="8" t="n">
        <f aca="false">R7278/$D7278</f>
        <v>0.0402826498442313</v>
      </c>
      <c r="T7278" s="10" t="n">
        <f aca="false">AVERAGE(G7278,J7278,M7278,P7278)</f>
        <v>3.08325154040085</v>
      </c>
    </row>
    <row r="7279" s="5" customFormat="true" ht="15.25" hidden="false" customHeight="false" outlineLevel="0" collapsed="false">
      <c r="A7279" s="6" t="s">
        <v>2308</v>
      </c>
      <c r="B7279" s="7" t="n">
        <v>4501043</v>
      </c>
      <c r="C7279" s="6" t="n">
        <v>5992</v>
      </c>
      <c r="D7279" s="8" t="n">
        <f aca="false">C7279/58039824</f>
        <v>0.000103239458479405</v>
      </c>
      <c r="E7279" s="6" t="n">
        <v>12666</v>
      </c>
      <c r="F7279" s="7" t="n">
        <f aca="false">E7279/57700746</f>
        <v>0.000219511893312437</v>
      </c>
      <c r="G7279" s="8" t="n">
        <f aca="false">F7279/$D7279</f>
        <v>2.12624026264362</v>
      </c>
      <c r="H7279" s="6" t="n">
        <v>10420</v>
      </c>
      <c r="I7279" s="7" t="n">
        <f aca="false">H7279/41918464</f>
        <v>0.000248577810484659</v>
      </c>
      <c r="J7279" s="8" t="n">
        <f aca="false">I7279/$D7279</f>
        <v>2.40777910060664</v>
      </c>
      <c r="K7279" s="6" t="n">
        <v>7972</v>
      </c>
      <c r="L7279" s="7" t="n">
        <f aca="false">K7279/43192891</f>
        <v>0.000184567409484121</v>
      </c>
      <c r="M7279" s="8" t="n">
        <f aca="false">L7279/$D7279</f>
        <v>1.7877603408869</v>
      </c>
      <c r="N7279" s="6" t="n">
        <v>10990</v>
      </c>
      <c r="O7279" s="7" t="n">
        <f aca="false">N7279/49735264</f>
        <v>0.000220969974141486</v>
      </c>
      <c r="P7279" s="8" t="n">
        <f aca="false">O7279/$D7279</f>
        <v>2.14036355281315</v>
      </c>
      <c r="Q7279" s="6" t="n">
        <v>5110</v>
      </c>
      <c r="R7279" s="9" t="n">
        <f aca="false">Q7279/50554893</f>
        <v>0.000101078247757344</v>
      </c>
      <c r="S7279" s="8" t="n">
        <f aca="false">R7279/$D7279</f>
        <v>0.979066039730411</v>
      </c>
      <c r="T7279" s="10" t="n">
        <f aca="false">AVERAGE(G7279,J7279,M7279,P7279)</f>
        <v>2.11553581423758</v>
      </c>
    </row>
    <row r="7280" s="5" customFormat="true" ht="15.25" hidden="false" customHeight="false" outlineLevel="0" collapsed="false">
      <c r="A7280" s="6" t="s">
        <v>2308</v>
      </c>
      <c r="B7280" s="7" t="n">
        <v>4501082</v>
      </c>
      <c r="C7280" s="6" t="n">
        <v>96</v>
      </c>
      <c r="D7280" s="8" t="n">
        <f aca="false">C7280/58039824</f>
        <v>1.6540367179611E-006</v>
      </c>
      <c r="E7280" s="6" t="n">
        <v>1943</v>
      </c>
      <c r="F7280" s="7" t="n">
        <f aca="false">E7280/57700746</f>
        <v>3.3673741410553E-005</v>
      </c>
      <c r="G7280" s="8" t="n">
        <f aca="false">F7280/$D7280</f>
        <v>20.3585210926042</v>
      </c>
      <c r="H7280" s="6" t="n">
        <v>5063</v>
      </c>
      <c r="I7280" s="7" t="n">
        <f aca="false">H7280/41918464</f>
        <v>0.000120782097359293</v>
      </c>
      <c r="J7280" s="8" t="n">
        <f aca="false">I7280/$D7280</f>
        <v>73.0226215946271</v>
      </c>
      <c r="K7280" s="6" t="n">
        <v>11810</v>
      </c>
      <c r="L7280" s="7" t="n">
        <f aca="false">K7280/43192891</f>
        <v>0.000273424624436461</v>
      </c>
      <c r="M7280" s="8" t="n">
        <f aca="false">L7280/$D7280</f>
        <v>165.307469578732</v>
      </c>
      <c r="N7280" s="6" t="n">
        <v>1035</v>
      </c>
      <c r="O7280" s="7" t="n">
        <f aca="false">N7280/49735264</f>
        <v>2.08101840979471E-005</v>
      </c>
      <c r="P7280" s="8" t="n">
        <f aca="false">O7280/$D7280</f>
        <v>12.581452317213</v>
      </c>
      <c r="Q7280" s="6" t="n">
        <v>3</v>
      </c>
      <c r="R7280" s="9" t="n">
        <f aca="false">Q7280/50554893</f>
        <v>5.93414370395364E-008</v>
      </c>
      <c r="S7280" s="8" t="n">
        <f aca="false">R7280/$D7280</f>
        <v>0.0358767350175185</v>
      </c>
      <c r="T7280" s="10" t="n">
        <f aca="false">AVERAGE(G7280,J7280,M7280,P7280)</f>
        <v>67.8175161457942</v>
      </c>
    </row>
    <row r="7281" s="5" customFormat="true" ht="15.25" hidden="false" customHeight="false" outlineLevel="0" collapsed="false">
      <c r="A7281" s="6" t="s">
        <v>2308</v>
      </c>
      <c r="B7281" s="7" t="n">
        <v>4501259</v>
      </c>
      <c r="C7281" s="6" t="n">
        <v>88</v>
      </c>
      <c r="D7281" s="8" t="n">
        <f aca="false">C7281/58039824</f>
        <v>1.51620032479768E-006</v>
      </c>
      <c r="E7281" s="6" t="n">
        <v>615</v>
      </c>
      <c r="F7281" s="7" t="n">
        <f aca="false">E7281/57700746</f>
        <v>1.06584410537777E-005</v>
      </c>
      <c r="G7281" s="8" t="n">
        <f aca="false">F7281/$D7281</f>
        <v>7.02970503267765</v>
      </c>
      <c r="H7281" s="6" t="n">
        <v>1457</v>
      </c>
      <c r="I7281" s="7" t="n">
        <f aca="false">H7281/41918464</f>
        <v>3.4757952963162E-005</v>
      </c>
      <c r="J7281" s="8" t="n">
        <f aca="false">I7281/$D7281</f>
        <v>22.9243803702523</v>
      </c>
      <c r="K7281" s="6" t="n">
        <v>921</v>
      </c>
      <c r="L7281" s="7" t="n">
        <f aca="false">K7281/43192891</f>
        <v>2.1322953353597E-005</v>
      </c>
      <c r="M7281" s="8" t="n">
        <f aca="false">L7281/$D7281</f>
        <v>14.063414315943</v>
      </c>
      <c r="N7281" s="6" t="n">
        <v>370</v>
      </c>
      <c r="O7281" s="7" t="n">
        <f aca="false">N7281/49735264</f>
        <v>7.43938948429026E-006</v>
      </c>
      <c r="P7281" s="8" t="n">
        <f aca="false">O7281/$D7281</f>
        <v>4.90660064017793</v>
      </c>
      <c r="Q7281" s="6" t="n">
        <v>1</v>
      </c>
      <c r="R7281" s="9" t="n">
        <f aca="false">Q7281/50554893</f>
        <v>1.97804790131788E-008</v>
      </c>
      <c r="S7281" s="8" t="n">
        <f aca="false">R7281/$D7281</f>
        <v>0.0130460854609158</v>
      </c>
      <c r="T7281" s="10" t="n">
        <f aca="false">AVERAGE(G7281,J7281,M7281,P7281)</f>
        <v>12.2310250897627</v>
      </c>
    </row>
    <row r="7282" s="5" customFormat="true" ht="15.25" hidden="false" customHeight="false" outlineLevel="0" collapsed="false">
      <c r="A7282" s="6" t="s">
        <v>21</v>
      </c>
      <c r="B7282" s="7" t="n">
        <v>4502590</v>
      </c>
      <c r="C7282" s="6" t="n">
        <v>251</v>
      </c>
      <c r="D7282" s="8" t="n">
        <f aca="false">C7282/58039824</f>
        <v>4.32461683550246E-006</v>
      </c>
      <c r="E7282" s="6" t="n">
        <v>1630</v>
      </c>
      <c r="F7282" s="7" t="n">
        <f aca="false">E7282/57700746</f>
        <v>2.82492014921263E-005</v>
      </c>
      <c r="G7282" s="8" t="n">
        <f aca="false">F7282/$D7282</f>
        <v>6.53218598702608</v>
      </c>
      <c r="H7282" s="6" t="n">
        <v>775</v>
      </c>
      <c r="I7282" s="7" t="n">
        <f aca="false">H7282/41918464</f>
        <v>1.84882728527457E-005</v>
      </c>
      <c r="J7282" s="8" t="n">
        <f aca="false">I7282/$D7282</f>
        <v>4.27512391409299</v>
      </c>
      <c r="K7282" s="6" t="n">
        <v>2402</v>
      </c>
      <c r="L7282" s="7" t="n">
        <f aca="false">K7282/43192891</f>
        <v>5.56110032088382E-005</v>
      </c>
      <c r="M7282" s="8" t="n">
        <f aca="false">L7282/$D7282</f>
        <v>12.8591746561929</v>
      </c>
      <c r="N7282" s="6" t="n">
        <v>2496</v>
      </c>
      <c r="O7282" s="7" t="n">
        <f aca="false">N7282/49735264</f>
        <v>5.01857193318608E-005</v>
      </c>
      <c r="P7282" s="8" t="n">
        <f aca="false">O7282/$D7282</f>
        <v>11.6046626188629</v>
      </c>
      <c r="Q7282" s="6" t="n">
        <v>1864</v>
      </c>
      <c r="R7282" s="9" t="n">
        <f aca="false">Q7282/50554893</f>
        <v>3.68708128805653E-005</v>
      </c>
      <c r="S7282" s="8" t="n">
        <f aca="false">R7282/$D7282</f>
        <v>8.52579876623483</v>
      </c>
      <c r="T7282" s="10" t="n">
        <f aca="false">AVERAGE(G7282,J7282,M7282,P7282)</f>
        <v>8.81778679404372</v>
      </c>
    </row>
    <row r="7283" s="5" customFormat="true" ht="15.25" hidden="false" customHeight="false" outlineLevel="0" collapsed="false">
      <c r="A7283" s="6" t="s">
        <v>2309</v>
      </c>
      <c r="B7283" s="7" t="n">
        <v>4503293</v>
      </c>
      <c r="C7283" s="6" t="n">
        <v>24</v>
      </c>
      <c r="D7283" s="8" t="n">
        <f aca="false">C7283/58039824</f>
        <v>4.13509179490276E-007</v>
      </c>
      <c r="E7283" s="6" t="n">
        <v>2980</v>
      </c>
      <c r="F7283" s="7" t="n">
        <f aca="false">E7283/57700746</f>
        <v>5.1645779415053E-005</v>
      </c>
      <c r="G7283" s="8" t="n">
        <f aca="false">F7283/$D7283</f>
        <v>124.896331149687</v>
      </c>
      <c r="H7283" s="6" t="n">
        <v>3638</v>
      </c>
      <c r="I7283" s="7" t="n">
        <f aca="false">H7283/41918464</f>
        <v>8.67875311461794E-005</v>
      </c>
      <c r="J7283" s="8" t="n">
        <f aca="false">I7283/$D7283</f>
        <v>209.880543046615</v>
      </c>
      <c r="K7283" s="6" t="n">
        <v>1904</v>
      </c>
      <c r="L7283" s="7" t="n">
        <f aca="false">K7283/43192891</f>
        <v>4.40813281055903E-005</v>
      </c>
      <c r="M7283" s="8" t="n">
        <f aca="false">L7283/$D7283</f>
        <v>106.60302187228</v>
      </c>
      <c r="N7283" s="6" t="n">
        <v>1636</v>
      </c>
      <c r="O7283" s="7" t="n">
        <f aca="false">N7283/49735264</f>
        <v>3.28941653954023E-005</v>
      </c>
      <c r="P7283" s="8" t="n">
        <f aca="false">O7283/$D7283</f>
        <v>79.5488154240018</v>
      </c>
      <c r="Q7283" s="6" t="n">
        <v>13399</v>
      </c>
      <c r="R7283" s="9" t="n">
        <f aca="false">Q7283/50554893</f>
        <v>0.000265038638297583</v>
      </c>
      <c r="S7283" s="8" t="n">
        <f aca="false">R7283/$D7283</f>
        <v>640.94982999964</v>
      </c>
      <c r="T7283" s="10" t="n">
        <f aca="false">AVERAGE(G7283,J7283,M7283,P7283)</f>
        <v>130.232177873146</v>
      </c>
    </row>
    <row r="7284" s="5" customFormat="true" ht="15.25" hidden="false" customHeight="false" outlineLevel="0" collapsed="false">
      <c r="A7284" s="6" t="s">
        <v>2309</v>
      </c>
      <c r="B7284" s="7" t="n">
        <v>4503503</v>
      </c>
      <c r="C7284" s="6" t="n">
        <v>2270</v>
      </c>
      <c r="D7284" s="8" t="n">
        <f aca="false">C7284/58039824</f>
        <v>3.91110765601219E-005</v>
      </c>
      <c r="E7284" s="6" t="n">
        <v>971</v>
      </c>
      <c r="F7284" s="7" t="n">
        <f aca="false">E7284/57700746</f>
        <v>1.68282053060458E-005</v>
      </c>
      <c r="G7284" s="8" t="n">
        <f aca="false">F7284/$D7284</f>
        <v>0.430266993039103</v>
      </c>
      <c r="H7284" s="6" t="n">
        <v>359</v>
      </c>
      <c r="I7284" s="7" t="n">
        <f aca="false">H7284/41918464</f>
        <v>8.56424510211061E-006</v>
      </c>
      <c r="J7284" s="8" t="n">
        <f aca="false">I7284/$D7284</f>
        <v>0.218972369347737</v>
      </c>
      <c r="K7284" s="6" t="n">
        <v>968</v>
      </c>
      <c r="L7284" s="7" t="n">
        <f aca="false">K7284/43192891</f>
        <v>2.24110953814136E-005</v>
      </c>
      <c r="M7284" s="8" t="n">
        <f aca="false">L7284/$D7284</f>
        <v>0.573011467658351</v>
      </c>
      <c r="N7284" s="6" t="n">
        <v>2087</v>
      </c>
      <c r="O7284" s="7" t="n">
        <f aca="false">N7284/49735264</f>
        <v>4.19621779830102E-005</v>
      </c>
      <c r="P7284" s="8" t="n">
        <f aca="false">O7284/$D7284</f>
        <v>1.07289754396061</v>
      </c>
      <c r="Q7284" s="6" t="n">
        <v>1</v>
      </c>
      <c r="R7284" s="9" t="n">
        <f aca="false">Q7284/50554893</f>
        <v>1.97804790131788E-008</v>
      </c>
      <c r="S7284" s="8" t="n">
        <f aca="false">R7284/$D7284</f>
        <v>0.000505751330643432</v>
      </c>
      <c r="T7284" s="10" t="n">
        <f aca="false">AVERAGE(G7284,J7284,M7284,P7284)</f>
        <v>0.57378709350145</v>
      </c>
    </row>
    <row r="7285" s="5" customFormat="true" ht="15.25" hidden="false" customHeight="false" outlineLevel="0" collapsed="false">
      <c r="A7285" s="6" t="s">
        <v>2309</v>
      </c>
      <c r="B7285" s="7" t="n">
        <v>4503622</v>
      </c>
      <c r="C7285" s="6" t="n">
        <v>11819</v>
      </c>
      <c r="D7285" s="8" t="n">
        <f aca="false">C7285/58039824</f>
        <v>0.000203636041349815</v>
      </c>
      <c r="E7285" s="6" t="n">
        <v>27618</v>
      </c>
      <c r="F7285" s="7" t="n">
        <f aca="false">E7285/57700746</f>
        <v>0.000478641991907696</v>
      </c>
      <c r="G7285" s="8" t="n">
        <f aca="false">F7285/$D7285</f>
        <v>2.35047778740436</v>
      </c>
      <c r="H7285" s="6" t="n">
        <v>15006</v>
      </c>
      <c r="I7285" s="7" t="n">
        <f aca="false">H7285/41918464</f>
        <v>0.000357980674101036</v>
      </c>
      <c r="J7285" s="8" t="n">
        <f aca="false">I7285/$D7285</f>
        <v>1.7579435925396</v>
      </c>
      <c r="K7285" s="6" t="n">
        <v>14694</v>
      </c>
      <c r="L7285" s="7" t="n">
        <f aca="false">K7285/43192891</f>
        <v>0.000340194871419929</v>
      </c>
      <c r="M7285" s="8" t="n">
        <f aca="false">L7285/$D7285</f>
        <v>1.67060245899952</v>
      </c>
      <c r="N7285" s="6" t="n">
        <v>14250</v>
      </c>
      <c r="O7285" s="7" t="n">
        <f aca="false">N7285/49735264</f>
        <v>0.000286517027435503</v>
      </c>
      <c r="P7285" s="8" t="n">
        <f aca="false">O7285/$D7285</f>
        <v>1.40700548653522</v>
      </c>
      <c r="Q7285" s="6" t="n">
        <v>16743</v>
      </c>
      <c r="R7285" s="9" t="n">
        <f aca="false">Q7285/50554893</f>
        <v>0.000331184560117653</v>
      </c>
      <c r="S7285" s="8" t="n">
        <f aca="false">R7285/$D7285</f>
        <v>1.62635532454065</v>
      </c>
      <c r="T7285" s="10" t="n">
        <f aca="false">AVERAGE(G7285,J7285,M7285,P7285)</f>
        <v>1.79650733136967</v>
      </c>
    </row>
    <row r="7286" s="5" customFormat="true" ht="15.25" hidden="false" customHeight="false" outlineLevel="0" collapsed="false">
      <c r="A7286" s="6" t="s">
        <v>2310</v>
      </c>
      <c r="B7286" s="7" t="n">
        <v>4504119</v>
      </c>
      <c r="C7286" s="6" t="n">
        <v>32</v>
      </c>
      <c r="D7286" s="8" t="n">
        <f aca="false">C7286/58039824</f>
        <v>5.51345572653701E-007</v>
      </c>
      <c r="E7286" s="6" t="n">
        <v>934</v>
      </c>
      <c r="F7286" s="7" t="n">
        <f aca="false">E7286/57700746</f>
        <v>1.6186965762973E-005</v>
      </c>
      <c r="G7286" s="8" t="n">
        <f aca="false">F7286/$D7286</f>
        <v>29.3590201242805</v>
      </c>
      <c r="H7286" s="6" t="n">
        <v>134</v>
      </c>
      <c r="I7286" s="7" t="n">
        <f aca="false">H7286/41918464</f>
        <v>3.19668201582959E-006</v>
      </c>
      <c r="J7286" s="8" t="n">
        <f aca="false">I7286/$D7286</f>
        <v>5.79796442445983</v>
      </c>
      <c r="K7286" s="6" t="n">
        <v>632</v>
      </c>
      <c r="L7286" s="7" t="n">
        <f aca="false">K7286/43192891</f>
        <v>1.4632037480427E-005</v>
      </c>
      <c r="M7286" s="8" t="n">
        <f aca="false">L7286/$D7286</f>
        <v>26.5387775039184</v>
      </c>
      <c r="N7286" s="6" t="n">
        <v>131</v>
      </c>
      <c r="O7286" s="7" t="n">
        <f aca="false">N7286/49735264</f>
        <v>2.63394600660007E-006</v>
      </c>
      <c r="P7286" s="8" t="n">
        <f aca="false">O7286/$D7286</f>
        <v>4.77730508276783</v>
      </c>
      <c r="Q7286" s="6" t="n">
        <v>799</v>
      </c>
      <c r="R7286" s="9" t="n">
        <f aca="false">Q7286/50554893</f>
        <v>1.58046027315299E-005</v>
      </c>
      <c r="S7286" s="8" t="n">
        <f aca="false">R7286/$D7286</f>
        <v>28.6655112789973</v>
      </c>
      <c r="T7286" s="10" t="n">
        <f aca="false">AVERAGE(G7286,J7286,M7286,P7286)</f>
        <v>16.6182667838567</v>
      </c>
    </row>
    <row r="7287" s="5" customFormat="true" ht="15.25" hidden="false" customHeight="false" outlineLevel="0" collapsed="false">
      <c r="A7287" s="6" t="s">
        <v>2311</v>
      </c>
      <c r="B7287" s="7" t="n">
        <v>4505747</v>
      </c>
      <c r="C7287" s="6" t="n">
        <v>155</v>
      </c>
      <c r="D7287" s="8" t="n">
        <f aca="false">C7287/58039824</f>
        <v>2.67058011754136E-006</v>
      </c>
      <c r="E7287" s="6" t="n">
        <v>6691</v>
      </c>
      <c r="F7287" s="7" t="n">
        <f aca="false">E7287/57700746</f>
        <v>0.000115960372505409</v>
      </c>
      <c r="G7287" s="8" t="n">
        <f aca="false">F7287/$D7287</f>
        <v>43.4214168463767</v>
      </c>
      <c r="H7287" s="6" t="n">
        <v>4411</v>
      </c>
      <c r="I7287" s="7" t="n">
        <f aca="false">H7287/41918464</f>
        <v>0.000105228092327047</v>
      </c>
      <c r="J7287" s="8" t="n">
        <f aca="false">I7287/$D7287</f>
        <v>39.4027094097907</v>
      </c>
      <c r="K7287" s="6" t="n">
        <v>3968</v>
      </c>
      <c r="L7287" s="7" t="n">
        <f aca="false">K7287/43192891</f>
        <v>9.18669694973647E-005</v>
      </c>
      <c r="M7287" s="8" t="n">
        <f aca="false">L7287/$D7287</f>
        <v>34.3996305873575</v>
      </c>
      <c r="N7287" s="6" t="n">
        <v>3703</v>
      </c>
      <c r="O7287" s="7" t="n">
        <f aca="false">N7287/49735264</f>
        <v>7.44542142170996E-005</v>
      </c>
      <c r="P7287" s="8" t="n">
        <f aca="false">O7287/$D7287</f>
        <v>27.8794160594758</v>
      </c>
      <c r="Q7287" s="6" t="n">
        <v>294</v>
      </c>
      <c r="R7287" s="9" t="n">
        <f aca="false">Q7287/50554893</f>
        <v>5.81546082987457E-006</v>
      </c>
      <c r="S7287" s="8" t="n">
        <f aca="false">R7287/$D7287</f>
        <v>2.17760208416009</v>
      </c>
      <c r="T7287" s="10" t="n">
        <f aca="false">AVERAGE(G7287,J7287,M7287,P7287)</f>
        <v>36.2757932257502</v>
      </c>
    </row>
    <row r="7288" s="5" customFormat="true" ht="15.25" hidden="false" customHeight="false" outlineLevel="0" collapsed="false">
      <c r="A7288" s="6" t="s">
        <v>2311</v>
      </c>
      <c r="B7288" s="7" t="n">
        <v>4505836</v>
      </c>
      <c r="C7288" s="6" t="n">
        <v>6637</v>
      </c>
      <c r="D7288" s="8" t="n">
        <f aca="false">C7288/58039824</f>
        <v>0.000114352517678207</v>
      </c>
      <c r="E7288" s="6" t="n">
        <v>16942</v>
      </c>
      <c r="F7288" s="7" t="n">
        <f aca="false">E7288/57700746</f>
        <v>0.000293618387533499</v>
      </c>
      <c r="G7288" s="8" t="n">
        <f aca="false">F7288/$D7288</f>
        <v>2.56766001741873</v>
      </c>
      <c r="H7288" s="6" t="n">
        <v>12387</v>
      </c>
      <c r="I7288" s="7" t="n">
        <f aca="false">H7288/41918464</f>
        <v>0.000295502239776725</v>
      </c>
      <c r="J7288" s="8" t="n">
        <f aca="false">I7288/$D7288</f>
        <v>2.5841340949596</v>
      </c>
      <c r="K7288" s="6" t="n">
        <v>13368</v>
      </c>
      <c r="L7288" s="7" t="n">
        <f aca="false">K7288/43192891</f>
        <v>0.000309495375060678</v>
      </c>
      <c r="M7288" s="8" t="n">
        <f aca="false">L7288/$D7288</f>
        <v>2.70650250072861</v>
      </c>
      <c r="N7288" s="6" t="n">
        <v>17123</v>
      </c>
      <c r="O7288" s="7" t="n">
        <f aca="false">N7288/49735264</f>
        <v>0.000344282881458114</v>
      </c>
      <c r="P7288" s="8" t="n">
        <f aca="false">O7288/$D7288</f>
        <v>3.01071536025942</v>
      </c>
      <c r="Q7288" s="6" t="n">
        <v>26863</v>
      </c>
      <c r="R7288" s="9" t="n">
        <f aca="false">Q7288/50554893</f>
        <v>0.000531363007731022</v>
      </c>
      <c r="S7288" s="8" t="n">
        <f aca="false">R7288/$D7288</f>
        <v>4.64671017761325</v>
      </c>
      <c r="T7288" s="10" t="n">
        <f aca="false">AVERAGE(G7288,J7288,M7288,P7288)</f>
        <v>2.71725299334159</v>
      </c>
    </row>
    <row r="7289" s="5" customFormat="true" ht="15.25" hidden="false" customHeight="false" outlineLevel="0" collapsed="false">
      <c r="A7289" s="6" t="s">
        <v>2312</v>
      </c>
      <c r="B7289" s="7" t="n">
        <v>4506645</v>
      </c>
      <c r="C7289" s="6" t="n">
        <v>3429</v>
      </c>
      <c r="D7289" s="8" t="n">
        <f aca="false">C7289/58039824</f>
        <v>5.90801240196731E-005</v>
      </c>
      <c r="E7289" s="6" t="n">
        <v>2338</v>
      </c>
      <c r="F7289" s="7" t="n">
        <f aca="false">E7289/57700746</f>
        <v>4.05194068028167E-005</v>
      </c>
      <c r="G7289" s="8" t="n">
        <f aca="false">F7289/$D7289</f>
        <v>0.685838215053918</v>
      </c>
      <c r="H7289" s="6" t="n">
        <v>1069</v>
      </c>
      <c r="I7289" s="7" t="n">
        <f aca="false">H7289/41918464</f>
        <v>2.55018886188196E-005</v>
      </c>
      <c r="J7289" s="8" t="n">
        <f aca="false">I7289/$D7289</f>
        <v>0.431649205921229</v>
      </c>
      <c r="K7289" s="6" t="n">
        <v>20</v>
      </c>
      <c r="L7289" s="7" t="n">
        <f aca="false">K7289/43192891</f>
        <v>4.63039160773008E-007</v>
      </c>
      <c r="M7289" s="8" t="n">
        <f aca="false">L7289/$D7289</f>
        <v>0.00783747780588308</v>
      </c>
      <c r="N7289" s="6" t="n">
        <v>1268</v>
      </c>
      <c r="O7289" s="7" t="n">
        <f aca="false">N7289/49735264</f>
        <v>2.54949888272434E-005</v>
      </c>
      <c r="P7289" s="8" t="n">
        <f aca="false">O7289/$D7289</f>
        <v>0.431532418902062</v>
      </c>
      <c r="Q7289" s="6" t="n">
        <v>4</v>
      </c>
      <c r="R7289" s="9" t="n">
        <f aca="false">Q7289/50554893</f>
        <v>7.91219160527152E-008</v>
      </c>
      <c r="S7289" s="8" t="n">
        <f aca="false">R7289/$D7289</f>
        <v>0.00133923070348275</v>
      </c>
      <c r="T7289" s="10" t="n">
        <f aca="false">AVERAGE(G7289,J7289,M7289,P7289)</f>
        <v>0.389214329420773</v>
      </c>
    </row>
    <row r="7290" s="5" customFormat="true" ht="15.25" hidden="false" customHeight="false" outlineLevel="0" collapsed="false">
      <c r="A7290" s="6" t="s">
        <v>21</v>
      </c>
      <c r="B7290" s="7" t="n">
        <v>4507110</v>
      </c>
      <c r="C7290" s="6" t="n">
        <v>12</v>
      </c>
      <c r="D7290" s="8" t="n">
        <f aca="false">C7290/58039824</f>
        <v>2.06754589745138E-007</v>
      </c>
      <c r="E7290" s="6" t="n">
        <v>2674</v>
      </c>
      <c r="F7290" s="7" t="n">
        <f aca="false">E7290/57700746</f>
        <v>4.63425550858563E-005</v>
      </c>
      <c r="G7290" s="8" t="n">
        <f aca="false">F7290/$D7290</f>
        <v>224.142811741117</v>
      </c>
      <c r="H7290" s="6" t="n">
        <v>2661</v>
      </c>
      <c r="I7290" s="7" t="n">
        <f aca="false">H7290/41918464</f>
        <v>6.34803794337502E-005</v>
      </c>
      <c r="J7290" s="8" t="n">
        <f aca="false">I7290/$D7290</f>
        <v>307.032504149007</v>
      </c>
      <c r="K7290" s="6" t="n">
        <v>1421</v>
      </c>
      <c r="L7290" s="7" t="n">
        <f aca="false">K7290/43192891</f>
        <v>3.28989323729222E-005</v>
      </c>
      <c r="M7290" s="8" t="n">
        <f aca="false">L7290/$D7290</f>
        <v>159.120687059359</v>
      </c>
      <c r="N7290" s="6" t="n">
        <v>1602</v>
      </c>
      <c r="O7290" s="7" t="n">
        <f aca="false">N7290/49735264</f>
        <v>3.22105458211703E-005</v>
      </c>
      <c r="P7290" s="8" t="n">
        <f aca="false">O7290/$D7290</f>
        <v>155.791200867055</v>
      </c>
      <c r="Q7290" s="6" t="n">
        <v>594</v>
      </c>
      <c r="R7290" s="9" t="n">
        <f aca="false">Q7290/50554893</f>
        <v>1.17496045338282E-005</v>
      </c>
      <c r="S7290" s="8" t="n">
        <f aca="false">R7290/$D7290</f>
        <v>56.8287482677493</v>
      </c>
      <c r="T7290" s="10" t="n">
        <f aca="false">AVERAGE(G7290,J7290,M7290,P7290)</f>
        <v>211.521800954134</v>
      </c>
    </row>
    <row r="7291" s="5" customFormat="true" ht="15.25" hidden="false" customHeight="false" outlineLevel="0" collapsed="false">
      <c r="A7291" s="6" t="s">
        <v>2313</v>
      </c>
      <c r="B7291" s="7" t="n">
        <v>4507832</v>
      </c>
      <c r="C7291" s="6" t="n">
        <v>2925</v>
      </c>
      <c r="D7291" s="8" t="n">
        <f aca="false">C7291/58039824</f>
        <v>5.03964312503773E-005</v>
      </c>
      <c r="E7291" s="6" t="n">
        <v>501</v>
      </c>
      <c r="F7291" s="7" t="n">
        <f aca="false">E7291/57700746</f>
        <v>8.68273002917501E-006</v>
      </c>
      <c r="G7291" s="8" t="n">
        <f aca="false">F7291/$D7291</f>
        <v>0.17228858896849</v>
      </c>
      <c r="H7291" s="6" t="n">
        <v>1029</v>
      </c>
      <c r="I7291" s="7" t="n">
        <f aca="false">H7291/41918464</f>
        <v>2.45476551812585E-005</v>
      </c>
      <c r="J7291" s="8" t="n">
        <f aca="false">I7291/$D7291</f>
        <v>0.487091140626644</v>
      </c>
      <c r="K7291" s="6" t="n">
        <v>859</v>
      </c>
      <c r="L7291" s="7" t="n">
        <f aca="false">K7291/43192891</f>
        <v>1.98875319552007E-005</v>
      </c>
      <c r="M7291" s="8" t="n">
        <f aca="false">L7291/$D7291</f>
        <v>0.394621830589478</v>
      </c>
      <c r="N7291" s="6" t="n">
        <v>2</v>
      </c>
      <c r="O7291" s="7" t="n">
        <f aca="false">N7291/49735264</f>
        <v>4.02129161312987E-008</v>
      </c>
      <c r="P7291" s="8" t="n">
        <f aca="false">O7291/$D7291</f>
        <v>0.000797931820440116</v>
      </c>
      <c r="Q7291" s="6" t="n">
        <v>0</v>
      </c>
      <c r="R7291" s="9" t="n">
        <f aca="false">Q7291/50554893</f>
        <v>0</v>
      </c>
      <c r="S7291" s="8" t="n">
        <f aca="false">R7291/$D7291</f>
        <v>0</v>
      </c>
      <c r="T7291" s="10" t="n">
        <f aca="false">AVERAGE(G7291,J7291,M7291,P7291)</f>
        <v>0.263699873001263</v>
      </c>
    </row>
    <row r="7292" s="5" customFormat="true" ht="15.25" hidden="false" customHeight="false" outlineLevel="0" collapsed="false">
      <c r="A7292" s="6" t="s">
        <v>2313</v>
      </c>
      <c r="B7292" s="7" t="n">
        <v>4508516</v>
      </c>
      <c r="C7292" s="6" t="n">
        <v>12</v>
      </c>
      <c r="D7292" s="8" t="n">
        <f aca="false">C7292/58039824</f>
        <v>2.06754589745138E-007</v>
      </c>
      <c r="E7292" s="6" t="n">
        <v>261</v>
      </c>
      <c r="F7292" s="7" t="n">
        <f aca="false">E7292/57700746</f>
        <v>4.52333839843249E-006</v>
      </c>
      <c r="G7292" s="8" t="n">
        <f aca="false">F7292/$D7292</f>
        <v>21.8778137114553</v>
      </c>
      <c r="H7292" s="6" t="n">
        <v>8</v>
      </c>
      <c r="I7292" s="7" t="n">
        <f aca="false">H7292/41918464</f>
        <v>1.90846687512214E-007</v>
      </c>
      <c r="J7292" s="8" t="n">
        <f aca="false">I7292/$D7292</f>
        <v>0.923059012849326</v>
      </c>
      <c r="K7292" s="6" t="n">
        <v>324</v>
      </c>
      <c r="L7292" s="7" t="n">
        <f aca="false">K7292/43192891</f>
        <v>7.50123440452273E-006</v>
      </c>
      <c r="M7292" s="8" t="n">
        <f aca="false">L7292/$D7292</f>
        <v>36.2808603851036</v>
      </c>
      <c r="N7292" s="6" t="n">
        <v>2</v>
      </c>
      <c r="O7292" s="7" t="n">
        <f aca="false">N7292/49735264</f>
        <v>4.02129161312987E-008</v>
      </c>
      <c r="P7292" s="8" t="n">
        <f aca="false">O7292/$D7292</f>
        <v>0.194495881232278</v>
      </c>
      <c r="Q7292" s="6" t="n">
        <v>15314</v>
      </c>
      <c r="R7292" s="9" t="n">
        <f aca="false">Q7292/50554893</f>
        <v>0.00030291825560782</v>
      </c>
      <c r="S7292" s="8" t="n">
        <f aca="false">R7292/$D7292</f>
        <v>1465.11018682207</v>
      </c>
      <c r="T7292" s="10" t="n">
        <f aca="false">AVERAGE(G7292,J7292,M7292,P7292)</f>
        <v>14.8190572476601</v>
      </c>
    </row>
    <row r="7293" s="5" customFormat="true" ht="15.25" hidden="false" customHeight="false" outlineLevel="0" collapsed="false">
      <c r="A7293" s="6" t="s">
        <v>2313</v>
      </c>
      <c r="B7293" s="7" t="n">
        <v>4508675</v>
      </c>
      <c r="C7293" s="6" t="n">
        <v>6866</v>
      </c>
      <c r="D7293" s="8" t="n">
        <f aca="false">C7293/58039824</f>
        <v>0.00011829808443251</v>
      </c>
      <c r="E7293" s="6" t="n">
        <v>10017</v>
      </c>
      <c r="F7293" s="7" t="n">
        <f aca="false">E7293/57700746</f>
        <v>0.000173602608188116</v>
      </c>
      <c r="G7293" s="8" t="n">
        <f aca="false">F7293/$D7293</f>
        <v>1.46750143099027</v>
      </c>
      <c r="H7293" s="6" t="n">
        <v>3935</v>
      </c>
      <c r="I7293" s="7" t="n">
        <f aca="false">H7293/41918464</f>
        <v>9.38727144200704E-005</v>
      </c>
      <c r="J7293" s="8" t="n">
        <f aca="false">I7293/$D7293</f>
        <v>0.793526918634306</v>
      </c>
      <c r="K7293" s="6" t="n">
        <v>6319</v>
      </c>
      <c r="L7293" s="7" t="n">
        <f aca="false">K7293/43192891</f>
        <v>0.000146297222846232</v>
      </c>
      <c r="M7293" s="8" t="n">
        <f aca="false">L7293/$D7293</f>
        <v>1.23668293994816</v>
      </c>
      <c r="N7293" s="6" t="n">
        <v>9191</v>
      </c>
      <c r="O7293" s="7" t="n">
        <f aca="false">N7293/49735264</f>
        <v>0.000184798456081383</v>
      </c>
      <c r="P7293" s="8" t="n">
        <f aca="false">O7293/$D7293</f>
        <v>1.56214242156062</v>
      </c>
      <c r="Q7293" s="6" t="n">
        <v>9</v>
      </c>
      <c r="R7293" s="9" t="n">
        <f aca="false">Q7293/50554893</f>
        <v>1.78024311118609E-007</v>
      </c>
      <c r="S7293" s="8" t="n">
        <f aca="false">R7293/$D7293</f>
        <v>0.00150487906860549</v>
      </c>
      <c r="T7293" s="10" t="n">
        <f aca="false">AVERAGE(G7293,J7293,M7293,P7293)</f>
        <v>1.26496342778334</v>
      </c>
    </row>
    <row r="7294" s="5" customFormat="true" ht="15.25" hidden="false" customHeight="false" outlineLevel="0" collapsed="false">
      <c r="A7294" s="6" t="s">
        <v>2314</v>
      </c>
      <c r="B7294" s="7" t="n">
        <v>4508922</v>
      </c>
      <c r="C7294" s="6" t="n">
        <v>2668</v>
      </c>
      <c r="D7294" s="8" t="n">
        <f aca="false">C7294/58039824</f>
        <v>4.59684371200023E-005</v>
      </c>
      <c r="E7294" s="6" t="n">
        <v>1753</v>
      </c>
      <c r="F7294" s="7" t="n">
        <f aca="false">E7294/57700746</f>
        <v>3.03808897028818E-005</v>
      </c>
      <c r="G7294" s="8" t="n">
        <f aca="false">F7294/$D7294</f>
        <v>0.660907605441782</v>
      </c>
      <c r="H7294" s="6" t="n">
        <v>4077</v>
      </c>
      <c r="I7294" s="7" t="n">
        <f aca="false">H7294/41918464</f>
        <v>9.72602431234122E-005</v>
      </c>
      <c r="J7294" s="8" t="n">
        <f aca="false">I7294/$D7294</f>
        <v>2.11580486997003</v>
      </c>
      <c r="K7294" s="6" t="n">
        <v>2496</v>
      </c>
      <c r="L7294" s="7" t="n">
        <f aca="false">K7294/43192891</f>
        <v>5.77872872644714E-005</v>
      </c>
      <c r="M7294" s="8" t="n">
        <f aca="false">L7294/$D7294</f>
        <v>1.25710793938057</v>
      </c>
      <c r="N7294" s="6" t="n">
        <v>2476</v>
      </c>
      <c r="O7294" s="7" t="n">
        <f aca="false">N7294/49735264</f>
        <v>4.97835901705478E-005</v>
      </c>
      <c r="P7294" s="8" t="n">
        <f aca="false">O7294/$D7294</f>
        <v>1.08299505681661</v>
      </c>
      <c r="Q7294" s="6" t="n">
        <v>6</v>
      </c>
      <c r="R7294" s="9" t="n">
        <f aca="false">Q7294/50554893</f>
        <v>1.18682874079073E-007</v>
      </c>
      <c r="S7294" s="8" t="n">
        <f aca="false">R7294/$D7294</f>
        <v>0.0025818340042592</v>
      </c>
      <c r="T7294" s="10" t="n">
        <f aca="false">AVERAGE(G7294,J7294,M7294,P7294)</f>
        <v>1.27920386790225</v>
      </c>
    </row>
    <row r="7295" s="5" customFormat="true" ht="15.25" hidden="false" customHeight="false" outlineLevel="0" collapsed="false">
      <c r="A7295" s="6" t="s">
        <v>2314</v>
      </c>
      <c r="B7295" s="7" t="n">
        <v>4508970</v>
      </c>
      <c r="C7295" s="6" t="n">
        <v>31</v>
      </c>
      <c r="D7295" s="8" t="n">
        <f aca="false">C7295/58039824</f>
        <v>5.34116023508273E-007</v>
      </c>
      <c r="E7295" s="6" t="n">
        <v>1582</v>
      </c>
      <c r="F7295" s="7" t="n">
        <f aca="false">E7295/57700746</f>
        <v>2.74173231659778E-005</v>
      </c>
      <c r="G7295" s="8" t="n">
        <f aca="false">F7295/$D7295</f>
        <v>51.3321487453056</v>
      </c>
      <c r="H7295" s="6" t="n">
        <v>36</v>
      </c>
      <c r="I7295" s="7" t="n">
        <f aca="false">H7295/41918464</f>
        <v>8.58810093804964E-007</v>
      </c>
      <c r="J7295" s="8" t="n">
        <f aca="false">I7295/$D7295</f>
        <v>1.60790924818915</v>
      </c>
      <c r="K7295" s="6" t="n">
        <v>23</v>
      </c>
      <c r="L7295" s="7" t="n">
        <f aca="false">K7295/43192891</f>
        <v>5.32495034888959E-007</v>
      </c>
      <c r="M7295" s="8" t="n">
        <f aca="false">L7295/$D7295</f>
        <v>0.996965100188034</v>
      </c>
      <c r="N7295" s="6" t="n">
        <v>659</v>
      </c>
      <c r="O7295" s="7" t="n">
        <f aca="false">N7295/49735264</f>
        <v>1.32501558652629E-005</v>
      </c>
      <c r="P7295" s="8" t="n">
        <f aca="false">O7295/$D7295</f>
        <v>24.8076359481428</v>
      </c>
      <c r="Q7295" s="6" t="n">
        <v>0</v>
      </c>
      <c r="R7295" s="9" t="n">
        <f aca="false">Q7295/50554893</f>
        <v>0</v>
      </c>
      <c r="S7295" s="8" t="n">
        <f aca="false">R7295/$D7295</f>
        <v>0</v>
      </c>
      <c r="T7295" s="10" t="n">
        <f aca="false">AVERAGE(G7295,J7295,M7295,P7295)</f>
        <v>19.6861647604564</v>
      </c>
    </row>
    <row r="7296" s="5" customFormat="true" ht="15.25" hidden="false" customHeight="false" outlineLevel="0" collapsed="false">
      <c r="A7296" s="6" t="s">
        <v>2315</v>
      </c>
      <c r="B7296" s="7" t="n">
        <v>4515680</v>
      </c>
      <c r="C7296" s="6" t="n">
        <v>1238</v>
      </c>
      <c r="D7296" s="8" t="n">
        <f aca="false">C7296/58039824</f>
        <v>2.133018184204E-005</v>
      </c>
      <c r="E7296" s="6" t="n">
        <v>8174</v>
      </c>
      <c r="F7296" s="7" t="n">
        <f aca="false">E7296/57700746</f>
        <v>0.000141661946623706</v>
      </c>
      <c r="G7296" s="8" t="n">
        <f aca="false">F7296/$D7296</f>
        <v>6.64138485423043</v>
      </c>
      <c r="H7296" s="6" t="n">
        <v>2095</v>
      </c>
      <c r="I7296" s="7" t="n">
        <f aca="false">H7296/41918464</f>
        <v>4.99779762922611E-005</v>
      </c>
      <c r="J7296" s="8" t="n">
        <f aca="false">I7296/$D7296</f>
        <v>2.3430637705</v>
      </c>
      <c r="K7296" s="6" t="n">
        <v>5802</v>
      </c>
      <c r="L7296" s="7" t="n">
        <f aca="false">K7296/43192891</f>
        <v>0.00013432766054025</v>
      </c>
      <c r="M7296" s="8" t="n">
        <f aca="false">L7296/$D7296</f>
        <v>6.29753939910164</v>
      </c>
      <c r="N7296" s="6" t="n">
        <v>6514</v>
      </c>
      <c r="O7296" s="7" t="n">
        <f aca="false">N7296/49735264</f>
        <v>0.00013097346783964</v>
      </c>
      <c r="P7296" s="8" t="n">
        <f aca="false">O7296/$D7296</f>
        <v>6.14028838617315</v>
      </c>
      <c r="Q7296" s="6" t="n">
        <v>5132</v>
      </c>
      <c r="R7296" s="9" t="n">
        <f aca="false">Q7296/50554893</f>
        <v>0.000101513418295634</v>
      </c>
      <c r="S7296" s="8" t="n">
        <f aca="false">R7296/$D7296</f>
        <v>4.75914453272775</v>
      </c>
      <c r="T7296" s="10" t="n">
        <f aca="false">AVERAGE(G7296,J7296,M7296,P7296)</f>
        <v>5.35556910250131</v>
      </c>
    </row>
    <row r="7297" s="5" customFormat="true" ht="15.25" hidden="false" customHeight="false" outlineLevel="0" collapsed="false">
      <c r="A7297" s="6" t="s">
        <v>21</v>
      </c>
      <c r="B7297" s="7" t="n">
        <v>4520470</v>
      </c>
      <c r="C7297" s="6" t="n">
        <v>1028</v>
      </c>
      <c r="D7297" s="8" t="n">
        <f aca="false">C7297/58039824</f>
        <v>1.77119765215001E-005</v>
      </c>
      <c r="E7297" s="6" t="n">
        <v>4555</v>
      </c>
      <c r="F7297" s="7" t="n">
        <f aca="false">E7297/57700746</f>
        <v>7.89417869918008E-005</v>
      </c>
      <c r="G7297" s="8" t="n">
        <f aca="false">F7297/$D7297</f>
        <v>4.45697220160467</v>
      </c>
      <c r="H7297" s="6" t="n">
        <v>3503</v>
      </c>
      <c r="I7297" s="7" t="n">
        <f aca="false">H7297/41918464</f>
        <v>8.35669932944108E-005</v>
      </c>
      <c r="J7297" s="8" t="n">
        <f aca="false">I7297/$D7297</f>
        <v>4.71810659826535</v>
      </c>
      <c r="K7297" s="6" t="n">
        <v>2346</v>
      </c>
      <c r="L7297" s="7" t="n">
        <f aca="false">K7297/43192891</f>
        <v>5.43144935586738E-005</v>
      </c>
      <c r="M7297" s="8" t="n">
        <f aca="false">L7297/$D7297</f>
        <v>3.06654051244607</v>
      </c>
      <c r="N7297" s="6" t="n">
        <v>5641</v>
      </c>
      <c r="O7297" s="7" t="n">
        <f aca="false">N7297/49735264</f>
        <v>0.000113420529948328</v>
      </c>
      <c r="P7297" s="8" t="n">
        <f aca="false">O7297/$D7297</f>
        <v>6.40360661107752</v>
      </c>
      <c r="Q7297" s="6" t="n">
        <v>6935</v>
      </c>
      <c r="R7297" s="9" t="n">
        <f aca="false">Q7297/50554893</f>
        <v>0.000137177621956395</v>
      </c>
      <c r="S7297" s="8" t="n">
        <f aca="false">R7297/$D7297</f>
        <v>7.74490762168064</v>
      </c>
      <c r="T7297" s="10" t="n">
        <f aca="false">AVERAGE(G7297,J7297,M7297,P7297)</f>
        <v>4.6613064808484</v>
      </c>
    </row>
    <row r="7298" s="5" customFormat="true" ht="15.25" hidden="false" customHeight="false" outlineLevel="0" collapsed="false">
      <c r="A7298" s="6" t="s">
        <v>21</v>
      </c>
      <c r="B7298" s="7" t="n">
        <v>4520484</v>
      </c>
      <c r="C7298" s="6" t="n">
        <v>7552</v>
      </c>
      <c r="D7298" s="8" t="n">
        <f aca="false">C7298/58039824</f>
        <v>0.000130117555146273</v>
      </c>
      <c r="E7298" s="6" t="n">
        <v>21570</v>
      </c>
      <c r="F7298" s="7" t="n">
        <f aca="false">E7298/57700746</f>
        <v>0.000373825322812984</v>
      </c>
      <c r="G7298" s="8" t="n">
        <f aca="false">F7298/$D7298</f>
        <v>2.87298145429142</v>
      </c>
      <c r="H7298" s="6" t="n">
        <v>18819</v>
      </c>
      <c r="I7298" s="7" t="n">
        <f aca="false">H7298/41918464</f>
        <v>0.000448942976536545</v>
      </c>
      <c r="J7298" s="8" t="n">
        <f aca="false">I7298/$D7298</f>
        <v>3.45028751909656</v>
      </c>
      <c r="K7298" s="6" t="n">
        <v>22162</v>
      </c>
      <c r="L7298" s="7" t="n">
        <f aca="false">K7298/43192891</f>
        <v>0.00051309369405257</v>
      </c>
      <c r="M7298" s="8" t="n">
        <f aca="false">L7298/$D7298</f>
        <v>3.94330875242598</v>
      </c>
      <c r="N7298" s="6" t="n">
        <v>14291</v>
      </c>
      <c r="O7298" s="7" t="n">
        <f aca="false">N7298/49735264</f>
        <v>0.000287341392216195</v>
      </c>
      <c r="P7298" s="8" t="n">
        <f aca="false">O7298/$D7298</f>
        <v>2.20832148201045</v>
      </c>
      <c r="Q7298" s="6" t="n">
        <v>15334</v>
      </c>
      <c r="R7298" s="9" t="n">
        <f aca="false">Q7298/50554893</f>
        <v>0.000303313865188084</v>
      </c>
      <c r="S7298" s="8" t="n">
        <f aca="false">R7298/$D7298</f>
        <v>2.3310756557569</v>
      </c>
      <c r="T7298" s="10" t="n">
        <f aca="false">AVERAGE(G7298,J7298,M7298,P7298)</f>
        <v>3.1187248019561</v>
      </c>
    </row>
    <row r="7299" s="5" customFormat="true" ht="15.25" hidden="false" customHeight="false" outlineLevel="0" collapsed="false">
      <c r="A7299" s="6" t="s">
        <v>2316</v>
      </c>
      <c r="B7299" s="7" t="n">
        <v>4523027</v>
      </c>
      <c r="C7299" s="6" t="n">
        <v>605</v>
      </c>
      <c r="D7299" s="8" t="n">
        <f aca="false">C7299/58039824</f>
        <v>1.0423877232984E-005</v>
      </c>
      <c r="E7299" s="6" t="n">
        <v>3576</v>
      </c>
      <c r="F7299" s="7" t="n">
        <f aca="false">E7299/57700746</f>
        <v>6.19749352980636E-005</v>
      </c>
      <c r="G7299" s="8" t="n">
        <f aca="false">F7299/$D7299</f>
        <v>5.94547824315867</v>
      </c>
      <c r="H7299" s="6" t="n">
        <v>1826</v>
      </c>
      <c r="I7299" s="7" t="n">
        <f aca="false">H7299/41918464</f>
        <v>4.35607564246629E-005</v>
      </c>
      <c r="J7299" s="8" t="n">
        <f aca="false">I7299/$D7299</f>
        <v>4.17893989453604</v>
      </c>
      <c r="K7299" s="6" t="n">
        <v>19</v>
      </c>
      <c r="L7299" s="7" t="n">
        <f aca="false">K7299/43192891</f>
        <v>4.39887202734357E-007</v>
      </c>
      <c r="M7299" s="8" t="n">
        <f aca="false">L7299/$D7299</f>
        <v>0.0421999600438916</v>
      </c>
      <c r="N7299" s="6" t="n">
        <v>3576</v>
      </c>
      <c r="O7299" s="7" t="n">
        <f aca="false">N7299/49735264</f>
        <v>7.19006940427621E-005</v>
      </c>
      <c r="P7299" s="8" t="n">
        <f aca="false">O7299/$D7299</f>
        <v>6.89769194664423</v>
      </c>
      <c r="Q7299" s="6" t="n">
        <v>17</v>
      </c>
      <c r="R7299" s="9" t="n">
        <f aca="false">Q7299/50554893</f>
        <v>3.3626814322404E-007</v>
      </c>
      <c r="S7299" s="8" t="n">
        <f aca="false">R7299/$D7299</f>
        <v>0.0322594113215373</v>
      </c>
      <c r="T7299" s="10" t="n">
        <f aca="false">AVERAGE(G7299,J7299,M7299,P7299)</f>
        <v>4.26607751109571</v>
      </c>
    </row>
    <row r="7300" s="5" customFormat="true" ht="15.25" hidden="false" customHeight="false" outlineLevel="0" collapsed="false">
      <c r="A7300" s="6" t="s">
        <v>21</v>
      </c>
      <c r="B7300" s="7" t="n">
        <v>4523577</v>
      </c>
      <c r="C7300" s="6" t="n">
        <v>513</v>
      </c>
      <c r="D7300" s="8" t="n">
        <f aca="false">C7300/58039824</f>
        <v>8.83875871160464E-006</v>
      </c>
      <c r="E7300" s="6" t="n">
        <v>11</v>
      </c>
      <c r="F7300" s="7" t="n">
        <f aca="false">E7300/57700746</f>
        <v>1.90638783075699E-007</v>
      </c>
      <c r="G7300" s="8" t="n">
        <f aca="false">F7300/$D7300</f>
        <v>0.0215685017880853</v>
      </c>
      <c r="H7300" s="6" t="n">
        <v>188</v>
      </c>
      <c r="I7300" s="7" t="n">
        <f aca="false">H7300/41918464</f>
        <v>4.48489715653703E-006</v>
      </c>
      <c r="J7300" s="8" t="n">
        <f aca="false">I7300/$D7300</f>
        <v>0.507412556770974</v>
      </c>
      <c r="K7300" s="6" t="n">
        <v>1</v>
      </c>
      <c r="L7300" s="7" t="n">
        <f aca="false">K7300/43192891</f>
        <v>2.31519580386504E-008</v>
      </c>
      <c r="M7300" s="8" t="n">
        <f aca="false">L7300/$D7300</f>
        <v>0.0026193675824925</v>
      </c>
      <c r="N7300" s="6" t="n">
        <v>0</v>
      </c>
      <c r="O7300" s="7" t="n">
        <f aca="false">N7300/49735264</f>
        <v>0</v>
      </c>
      <c r="P7300" s="8" t="n">
        <f aca="false">O7300/$D7300</f>
        <v>0</v>
      </c>
      <c r="Q7300" s="6" t="n">
        <v>0</v>
      </c>
      <c r="R7300" s="9" t="n">
        <f aca="false">Q7300/50554893</f>
        <v>0</v>
      </c>
      <c r="S7300" s="8" t="n">
        <f aca="false">R7300/$D7300</f>
        <v>0</v>
      </c>
      <c r="T7300" s="10" t="n">
        <f aca="false">AVERAGE(G7300,J7300,M7300,P7300)</f>
        <v>0.132900106535388</v>
      </c>
    </row>
    <row r="7301" s="5" customFormat="true" ht="15.25" hidden="false" customHeight="false" outlineLevel="0" collapsed="false">
      <c r="A7301" s="6" t="s">
        <v>2317</v>
      </c>
      <c r="B7301" s="7" t="n">
        <v>4523725</v>
      </c>
      <c r="C7301" s="6" t="n">
        <v>3584</v>
      </c>
      <c r="D7301" s="8" t="n">
        <f aca="false">C7301/58039824</f>
        <v>6.17507041372145E-005</v>
      </c>
      <c r="E7301" s="6" t="n">
        <v>167</v>
      </c>
      <c r="F7301" s="7" t="n">
        <f aca="false">E7301/57700746</f>
        <v>2.89424334305834E-006</v>
      </c>
      <c r="G7301" s="8" t="n">
        <f aca="false">F7301/$D7301</f>
        <v>0.0468698030815507</v>
      </c>
      <c r="H7301" s="6" t="n">
        <v>11</v>
      </c>
      <c r="I7301" s="7" t="n">
        <f aca="false">H7301/41918464</f>
        <v>2.62414195329294E-007</v>
      </c>
      <c r="J7301" s="8" t="n">
        <f aca="false">I7301/$D7301</f>
        <v>0.00424957413839673</v>
      </c>
      <c r="K7301" s="6" t="n">
        <v>1168</v>
      </c>
      <c r="L7301" s="7" t="n">
        <f aca="false">K7301/43192891</f>
        <v>2.70414869891436E-005</v>
      </c>
      <c r="M7301" s="8" t="n">
        <f aca="false">L7301/$D7301</f>
        <v>0.437913824092686</v>
      </c>
      <c r="N7301" s="6" t="n">
        <v>2321</v>
      </c>
      <c r="O7301" s="7" t="n">
        <f aca="false">N7301/49735264</f>
        <v>4.66670891703722E-005</v>
      </c>
      <c r="P7301" s="8" t="n">
        <f aca="false">O7301/$D7301</f>
        <v>0.755733717087251</v>
      </c>
      <c r="Q7301" s="6" t="n">
        <v>5031</v>
      </c>
      <c r="R7301" s="9" t="n">
        <f aca="false">Q7301/50554893</f>
        <v>9.95155899153026E-005</v>
      </c>
      <c r="S7301" s="8" t="n">
        <f aca="false">R7301/$D7301</f>
        <v>1.61157012386728</v>
      </c>
      <c r="T7301" s="10" t="n">
        <f aca="false">AVERAGE(G7301,J7301,M7301,P7301)</f>
        <v>0.311191729599971</v>
      </c>
    </row>
    <row r="7302" s="5" customFormat="true" ht="15.25" hidden="false" customHeight="false" outlineLevel="0" collapsed="false">
      <c r="A7302" s="6" t="s">
        <v>2317</v>
      </c>
      <c r="B7302" s="7" t="n">
        <v>4524862</v>
      </c>
      <c r="C7302" s="6" t="n">
        <v>2720</v>
      </c>
      <c r="D7302" s="8" t="n">
        <f aca="false">C7302/58039824</f>
        <v>4.68643736755646E-005</v>
      </c>
      <c r="E7302" s="6" t="n">
        <v>8975</v>
      </c>
      <c r="F7302" s="7" t="n">
        <f aca="false">E7302/57700746</f>
        <v>0.000155543916191309</v>
      </c>
      <c r="G7302" s="8" t="n">
        <f aca="false">F7302/$D7302</f>
        <v>3.31902261765232</v>
      </c>
      <c r="H7302" s="6" t="n">
        <v>1590</v>
      </c>
      <c r="I7302" s="7" t="n">
        <f aca="false">H7302/41918464</f>
        <v>3.79307791430526E-005</v>
      </c>
      <c r="J7302" s="8" t="n">
        <f aca="false">I7302/$D7302</f>
        <v>0.809373435899133</v>
      </c>
      <c r="K7302" s="6" t="n">
        <v>3090</v>
      </c>
      <c r="L7302" s="7" t="n">
        <f aca="false">K7302/43192891</f>
        <v>7.15395503394297E-005</v>
      </c>
      <c r="M7302" s="8" t="n">
        <f aca="false">L7302/$D7302</f>
        <v>1.5265231289484</v>
      </c>
      <c r="N7302" s="6" t="n">
        <v>1764</v>
      </c>
      <c r="O7302" s="7" t="n">
        <f aca="false">N7302/49735264</f>
        <v>3.54677920278055E-005</v>
      </c>
      <c r="P7302" s="8" t="n">
        <f aca="false">O7302/$D7302</f>
        <v>0.756817796677365</v>
      </c>
      <c r="Q7302" s="6" t="n">
        <v>12954</v>
      </c>
      <c r="R7302" s="9" t="n">
        <f aca="false">Q7302/50554893</f>
        <v>0.000256236325136718</v>
      </c>
      <c r="S7302" s="8" t="n">
        <f aca="false">R7302/$D7302</f>
        <v>5.46761441666982</v>
      </c>
      <c r="T7302" s="10" t="n">
        <f aca="false">AVERAGE(G7302,J7302,M7302,P7302)</f>
        <v>1.6029342447943</v>
      </c>
    </row>
    <row r="7303" s="5" customFormat="true" ht="15.25" hidden="false" customHeight="false" outlineLevel="0" collapsed="false">
      <c r="A7303" s="6" t="s">
        <v>2318</v>
      </c>
      <c r="B7303" s="7" t="n">
        <v>4525260</v>
      </c>
      <c r="C7303" s="6" t="n">
        <v>6732</v>
      </c>
      <c r="D7303" s="8" t="n">
        <f aca="false">C7303/58039824</f>
        <v>0.000115989324847022</v>
      </c>
      <c r="E7303" s="6" t="n">
        <v>6704</v>
      </c>
      <c r="F7303" s="7" t="n">
        <f aca="false">E7303/57700746</f>
        <v>0.000116185672885408</v>
      </c>
      <c r="G7303" s="8" t="n">
        <f aca="false">F7303/$D7303</f>
        <v>1.00169281128797</v>
      </c>
      <c r="H7303" s="6" t="n">
        <v>6238</v>
      </c>
      <c r="I7303" s="7" t="n">
        <f aca="false">H7303/41918464</f>
        <v>0.000148812704587649</v>
      </c>
      <c r="J7303" s="8" t="n">
        <f aca="false">I7303/$D7303</f>
        <v>1.28298621260118</v>
      </c>
      <c r="K7303" s="6" t="n">
        <v>4805</v>
      </c>
      <c r="L7303" s="7" t="n">
        <f aca="false">K7303/43192891</f>
        <v>0.000111245158375715</v>
      </c>
      <c r="M7303" s="8" t="n">
        <f aca="false">L7303/$D7303</f>
        <v>0.95909824910556</v>
      </c>
      <c r="N7303" s="6" t="n">
        <v>5005</v>
      </c>
      <c r="O7303" s="7" t="n">
        <f aca="false">N7303/49735264</f>
        <v>0.000100632822618575</v>
      </c>
      <c r="P7303" s="8" t="n">
        <f aca="false">O7303/$D7303</f>
        <v>0.867604176085162</v>
      </c>
      <c r="Q7303" s="6" t="n">
        <v>6</v>
      </c>
      <c r="R7303" s="9" t="n">
        <f aca="false">Q7303/50554893</f>
        <v>1.18682874079073E-007</v>
      </c>
      <c r="S7303" s="8" t="n">
        <f aca="false">R7303/$D7303</f>
        <v>0.00102322238909144</v>
      </c>
      <c r="T7303" s="10" t="n">
        <f aca="false">AVERAGE(G7303,J7303,M7303,P7303)</f>
        <v>1.02784536226997</v>
      </c>
    </row>
    <row r="7304" s="5" customFormat="true" ht="15.25" hidden="false" customHeight="false" outlineLevel="0" collapsed="false">
      <c r="A7304" s="6" t="s">
        <v>2318</v>
      </c>
      <c r="B7304" s="7" t="n">
        <v>4525470</v>
      </c>
      <c r="C7304" s="6" t="n">
        <v>4044</v>
      </c>
      <c r="D7304" s="8" t="n">
        <f aca="false">C7304/58039824</f>
        <v>6.96762967441114E-005</v>
      </c>
      <c r="E7304" s="6" t="n">
        <v>4442</v>
      </c>
      <c r="F7304" s="7" t="n">
        <f aca="false">E7304/57700746</f>
        <v>7.69834067656595E-005</v>
      </c>
      <c r="G7304" s="8" t="n">
        <f aca="false">F7304/$D7304</f>
        <v>1.10487225014819</v>
      </c>
      <c r="H7304" s="6" t="n">
        <v>2083</v>
      </c>
      <c r="I7304" s="7" t="n">
        <f aca="false">H7304/41918464</f>
        <v>4.96917062609928E-005</v>
      </c>
      <c r="J7304" s="8" t="n">
        <f aca="false">I7304/$D7304</f>
        <v>0.713179496945529</v>
      </c>
      <c r="K7304" s="6" t="n">
        <v>2425</v>
      </c>
      <c r="L7304" s="7" t="n">
        <f aca="false">K7304/43192891</f>
        <v>5.61434982437272E-005</v>
      </c>
      <c r="M7304" s="8" t="n">
        <f aca="false">L7304/$D7304</f>
        <v>0.805776151535666</v>
      </c>
      <c r="N7304" s="6" t="n">
        <v>744</v>
      </c>
      <c r="O7304" s="7" t="n">
        <f aca="false">N7304/49735264</f>
        <v>1.49592048008431E-005</v>
      </c>
      <c r="P7304" s="8" t="n">
        <f aca="false">O7304/$D7304</f>
        <v>0.21469575020299</v>
      </c>
      <c r="Q7304" s="6" t="n">
        <v>2</v>
      </c>
      <c r="R7304" s="9" t="n">
        <f aca="false">Q7304/50554893</f>
        <v>3.95609580263576E-008</v>
      </c>
      <c r="S7304" s="8" t="n">
        <f aca="false">R7304/$D7304</f>
        <v>0.000567782156558156</v>
      </c>
      <c r="T7304" s="10" t="n">
        <f aca="false">AVERAGE(G7304,J7304,M7304,P7304)</f>
        <v>0.709630912208094</v>
      </c>
    </row>
    <row r="7305" s="5" customFormat="true" ht="15.25" hidden="false" customHeight="false" outlineLevel="0" collapsed="false">
      <c r="A7305" s="6" t="s">
        <v>21</v>
      </c>
      <c r="B7305" s="7" t="n">
        <v>4525911</v>
      </c>
      <c r="C7305" s="6" t="n">
        <v>161</v>
      </c>
      <c r="D7305" s="8" t="n">
        <f aca="false">C7305/58039824</f>
        <v>2.77395741241393E-006</v>
      </c>
      <c r="E7305" s="6" t="n">
        <v>1</v>
      </c>
      <c r="F7305" s="7" t="n">
        <f aca="false">E7305/57700746</f>
        <v>1.73307984614272E-008</v>
      </c>
      <c r="G7305" s="8" t="n">
        <f aca="false">F7305/$D7305</f>
        <v>0.0062476800775199</v>
      </c>
      <c r="H7305" s="6" t="n">
        <v>51</v>
      </c>
      <c r="I7305" s="7" t="n">
        <f aca="false">H7305/41918464</f>
        <v>1.21664763289037E-006</v>
      </c>
      <c r="J7305" s="8" t="n">
        <f aca="false">I7305/$D7305</f>
        <v>0.438596363248282</v>
      </c>
      <c r="K7305" s="6" t="n">
        <v>180</v>
      </c>
      <c r="L7305" s="7" t="n">
        <f aca="false">K7305/43192891</f>
        <v>4.16735244695707E-006</v>
      </c>
      <c r="M7305" s="8" t="n">
        <f aca="false">L7305/$D7305</f>
        <v>1.50231305942458</v>
      </c>
      <c r="N7305" s="6" t="n">
        <v>78</v>
      </c>
      <c r="O7305" s="7" t="n">
        <f aca="false">N7305/49735264</f>
        <v>1.56830372912065E-006</v>
      </c>
      <c r="P7305" s="8" t="n">
        <f aca="false">O7305/$D7305</f>
        <v>0.565366909420535</v>
      </c>
      <c r="Q7305" s="6" t="n">
        <v>688</v>
      </c>
      <c r="R7305" s="9" t="n">
        <f aca="false">Q7305/50554893</f>
        <v>1.3608969561067E-005</v>
      </c>
      <c r="S7305" s="8" t="n">
        <f aca="false">R7305/$D7305</f>
        <v>4.90597638599806</v>
      </c>
      <c r="T7305" s="10" t="n">
        <f aca="false">AVERAGE(G7305,J7305,M7305,P7305)</f>
        <v>0.62813100304273</v>
      </c>
    </row>
    <row r="7306" s="5" customFormat="true" ht="15.25" hidden="false" customHeight="false" outlineLevel="0" collapsed="false">
      <c r="A7306" s="6" t="s">
        <v>21</v>
      </c>
      <c r="B7306" s="7" t="n">
        <v>4525988</v>
      </c>
      <c r="C7306" s="6" t="n">
        <v>3308</v>
      </c>
      <c r="D7306" s="8" t="n">
        <f aca="false">C7306/58039824</f>
        <v>5.69953485730763E-005</v>
      </c>
      <c r="E7306" s="6" t="n">
        <v>2394</v>
      </c>
      <c r="F7306" s="7" t="n">
        <f aca="false">E7306/57700746</f>
        <v>4.14899315166566E-005</v>
      </c>
      <c r="G7306" s="8" t="n">
        <f aca="false">F7306/$D7306</f>
        <v>0.727952939237849</v>
      </c>
      <c r="H7306" s="6" t="n">
        <v>2314</v>
      </c>
      <c r="I7306" s="7" t="n">
        <f aca="false">H7306/41918464</f>
        <v>5.5202404362908E-005</v>
      </c>
      <c r="J7306" s="8" t="n">
        <f aca="false">I7306/$D7306</f>
        <v>0.968542271342204</v>
      </c>
      <c r="K7306" s="6" t="n">
        <v>1155</v>
      </c>
      <c r="L7306" s="7" t="n">
        <f aca="false">K7306/43192891</f>
        <v>2.67405115346412E-005</v>
      </c>
      <c r="M7306" s="8" t="n">
        <f aca="false">L7306/$D7306</f>
        <v>0.46917006745482</v>
      </c>
      <c r="N7306" s="6" t="n">
        <v>2853</v>
      </c>
      <c r="O7306" s="7" t="n">
        <f aca="false">N7306/49735264</f>
        <v>5.73637248612976E-005</v>
      </c>
      <c r="P7306" s="8" t="n">
        <f aca="false">O7306/$D7306</f>
        <v>1.00646326932713</v>
      </c>
      <c r="Q7306" s="6" t="n">
        <v>17</v>
      </c>
      <c r="R7306" s="9" t="n">
        <f aca="false">Q7306/50554893</f>
        <v>3.3626814322404E-007</v>
      </c>
      <c r="S7306" s="8" t="n">
        <f aca="false">R7306/$D7306</f>
        <v>0.00589992256636338</v>
      </c>
      <c r="T7306" s="10" t="n">
        <f aca="false">AVERAGE(G7306,J7306,M7306,P7306)</f>
        <v>0.7930321368405</v>
      </c>
    </row>
    <row r="7307" s="5" customFormat="true" ht="15.25" hidden="false" customHeight="false" outlineLevel="0" collapsed="false">
      <c r="A7307" s="6" t="s">
        <v>21</v>
      </c>
      <c r="B7307" s="7" t="n">
        <v>4526222</v>
      </c>
      <c r="C7307" s="6" t="n">
        <v>68</v>
      </c>
      <c r="D7307" s="8" t="n">
        <f aca="false">C7307/58039824</f>
        <v>1.17160934188911E-006</v>
      </c>
      <c r="E7307" s="6" t="n">
        <v>1612</v>
      </c>
      <c r="F7307" s="7" t="n">
        <f aca="false">E7307/57700746</f>
        <v>2.79372471198206E-005</v>
      </c>
      <c r="G7307" s="8" t="n">
        <f aca="false">F7307/$D7307</f>
        <v>23.8451897923367</v>
      </c>
      <c r="H7307" s="6" t="n">
        <v>2523</v>
      </c>
      <c r="I7307" s="7" t="n">
        <f aca="false">H7307/41918464</f>
        <v>6.01882740741645E-005</v>
      </c>
      <c r="J7307" s="8" t="n">
        <f aca="false">I7307/$D7307</f>
        <v>51.3723063842393</v>
      </c>
      <c r="K7307" s="6" t="n">
        <v>1254</v>
      </c>
      <c r="L7307" s="7" t="n">
        <f aca="false">K7307/43192891</f>
        <v>2.90325553804676E-005</v>
      </c>
      <c r="M7307" s="8" t="n">
        <f aca="false">L7307/$D7307</f>
        <v>24.7800647728322</v>
      </c>
      <c r="N7307" s="6" t="n">
        <v>3302</v>
      </c>
      <c r="O7307" s="7" t="n">
        <f aca="false">N7307/49735264</f>
        <v>6.63915245327742E-005</v>
      </c>
      <c r="P7307" s="8" t="n">
        <f aca="false">O7307/$D7307</f>
        <v>56.6669470437338</v>
      </c>
      <c r="Q7307" s="6" t="n">
        <v>2620</v>
      </c>
      <c r="R7307" s="9" t="n">
        <f aca="false">Q7307/50554893</f>
        <v>5.18248550145285E-005</v>
      </c>
      <c r="S7307" s="8" t="n">
        <f aca="false">R7307/$D7307</f>
        <v>44.2339038804228</v>
      </c>
      <c r="T7307" s="10" t="n">
        <f aca="false">AVERAGE(G7307,J7307,M7307,P7307)</f>
        <v>39.1661269982855</v>
      </c>
    </row>
    <row r="7308" s="5" customFormat="true" ht="15.25" hidden="false" customHeight="false" outlineLevel="0" collapsed="false">
      <c r="A7308" s="6" t="s">
        <v>21</v>
      </c>
      <c r="B7308" s="7" t="n">
        <v>4526532</v>
      </c>
      <c r="C7308" s="6" t="n">
        <v>1643</v>
      </c>
      <c r="D7308" s="8" t="n">
        <f aca="false">C7308/58039824</f>
        <v>2.83081492459384E-005</v>
      </c>
      <c r="E7308" s="6" t="n">
        <v>672</v>
      </c>
      <c r="F7308" s="7" t="n">
        <f aca="false">E7308/57700746</f>
        <v>1.16462965660791E-005</v>
      </c>
      <c r="G7308" s="8" t="n">
        <f aca="false">F7308/$D7308</f>
        <v>0.411411444276953</v>
      </c>
      <c r="H7308" s="6" t="n">
        <v>662</v>
      </c>
      <c r="I7308" s="7" t="n">
        <f aca="false">H7308/41918464</f>
        <v>1.57925633916357E-005</v>
      </c>
      <c r="J7308" s="8" t="n">
        <f aca="false">I7308/$D7308</f>
        <v>0.557880462422021</v>
      </c>
      <c r="K7308" s="6" t="n">
        <v>231</v>
      </c>
      <c r="L7308" s="7" t="n">
        <f aca="false">K7308/43192891</f>
        <v>5.34810230692824E-006</v>
      </c>
      <c r="M7308" s="8" t="n">
        <f aca="false">L7308/$D7308</f>
        <v>0.188924477558192</v>
      </c>
      <c r="N7308" s="6" t="n">
        <v>608</v>
      </c>
      <c r="O7308" s="7" t="n">
        <f aca="false">N7308/49735264</f>
        <v>1.22247265039148E-005</v>
      </c>
      <c r="P7308" s="8" t="n">
        <f aca="false">O7308/$D7308</f>
        <v>0.431844780727541</v>
      </c>
      <c r="Q7308" s="6" t="n">
        <v>2</v>
      </c>
      <c r="R7308" s="9" t="n">
        <f aca="false">Q7308/50554893</f>
        <v>3.95609580263576E-008</v>
      </c>
      <c r="S7308" s="8" t="n">
        <f aca="false">R7308/$D7308</f>
        <v>0.00139751128491855</v>
      </c>
      <c r="T7308" s="10" t="n">
        <f aca="false">AVERAGE(G7308,J7308,M7308,P7308)</f>
        <v>0.397515291246177</v>
      </c>
    </row>
    <row r="7309" s="5" customFormat="true" ht="15.25" hidden="false" customHeight="false" outlineLevel="0" collapsed="false">
      <c r="A7309" s="6" t="s">
        <v>21</v>
      </c>
      <c r="B7309" s="7" t="n">
        <v>4526566</v>
      </c>
      <c r="C7309" s="6" t="n">
        <v>3057</v>
      </c>
      <c r="D7309" s="8" t="n">
        <f aca="false">C7309/58039824</f>
        <v>5.26707317375738E-005</v>
      </c>
      <c r="E7309" s="6" t="n">
        <v>2027</v>
      </c>
      <c r="F7309" s="7" t="n">
        <f aca="false">E7309/57700746</f>
        <v>3.51295284813129E-005</v>
      </c>
      <c r="G7309" s="8" t="n">
        <f aca="false">F7309/$D7309</f>
        <v>0.666964883957601</v>
      </c>
      <c r="H7309" s="6" t="n">
        <v>1286</v>
      </c>
      <c r="I7309" s="7" t="n">
        <f aca="false">H7309/41918464</f>
        <v>3.06786050175884E-005</v>
      </c>
      <c r="J7309" s="8" t="n">
        <f aca="false">I7309/$D7309</f>
        <v>0.582460201434854</v>
      </c>
      <c r="K7309" s="6" t="n">
        <v>1326</v>
      </c>
      <c r="L7309" s="7" t="n">
        <f aca="false">K7309/43192891</f>
        <v>3.06994963592504E-005</v>
      </c>
      <c r="M7309" s="8" t="n">
        <f aca="false">L7309/$D7309</f>
        <v>0.582856841864421</v>
      </c>
      <c r="N7309" s="6" t="n">
        <v>4262</v>
      </c>
      <c r="O7309" s="7" t="n">
        <f aca="false">N7309/49735264</f>
        <v>8.56937242757975E-005</v>
      </c>
      <c r="P7309" s="8" t="n">
        <f aca="false">O7309/$D7309</f>
        <v>1.62697045301662</v>
      </c>
      <c r="Q7309" s="6" t="n">
        <v>14318</v>
      </c>
      <c r="R7309" s="9" t="n">
        <f aca="false">Q7309/50554893</f>
        <v>0.000283216898510694</v>
      </c>
      <c r="S7309" s="8" t="n">
        <f aca="false">R7309/$D7309</f>
        <v>5.37712101517388</v>
      </c>
      <c r="T7309" s="10" t="n">
        <f aca="false">AVERAGE(G7309,J7309,M7309,P7309)</f>
        <v>0.864813095068375</v>
      </c>
    </row>
    <row r="7310" s="5" customFormat="true" ht="15.25" hidden="false" customHeight="false" outlineLevel="0" collapsed="false">
      <c r="A7310" s="6" t="s">
        <v>2319</v>
      </c>
      <c r="B7310" s="7" t="n">
        <v>4526640</v>
      </c>
      <c r="C7310" s="6" t="n">
        <v>245</v>
      </c>
      <c r="D7310" s="8" t="n">
        <f aca="false">C7310/58039824</f>
        <v>4.2212395406299E-006</v>
      </c>
      <c r="E7310" s="6" t="n">
        <v>4843</v>
      </c>
      <c r="F7310" s="7" t="n">
        <f aca="false">E7310/57700746</f>
        <v>8.39330569486918E-005</v>
      </c>
      <c r="G7310" s="8" t="n">
        <f aca="false">F7310/$D7310</f>
        <v>19.8835096044247</v>
      </c>
      <c r="H7310" s="6" t="n">
        <v>1734</v>
      </c>
      <c r="I7310" s="7" t="n">
        <f aca="false">H7310/41918464</f>
        <v>4.13660195182724E-005</v>
      </c>
      <c r="J7310" s="8" t="n">
        <f aca="false">I7310/$D7310</f>
        <v>9.79949588743305</v>
      </c>
      <c r="K7310" s="6" t="n">
        <v>2116</v>
      </c>
      <c r="L7310" s="7" t="n">
        <f aca="false">K7310/43192891</f>
        <v>4.89895432097842E-005</v>
      </c>
      <c r="M7310" s="8" t="n">
        <f aca="false">L7310/$D7310</f>
        <v>11.6054876152501</v>
      </c>
      <c r="N7310" s="6" t="n">
        <v>229</v>
      </c>
      <c r="O7310" s="7" t="n">
        <f aca="false">N7310/49735264</f>
        <v>4.6043788970337E-006</v>
      </c>
      <c r="P7310" s="8" t="n">
        <f aca="false">O7310/$D7310</f>
        <v>1.09076465638021</v>
      </c>
      <c r="Q7310" s="6" t="n">
        <v>1</v>
      </c>
      <c r="R7310" s="9" t="n">
        <f aca="false">Q7310/50554893</f>
        <v>1.97804790131788E-008</v>
      </c>
      <c r="S7310" s="8" t="n">
        <f aca="false">R7310/$D7310</f>
        <v>0.00468594090024731</v>
      </c>
      <c r="T7310" s="10" t="n">
        <f aca="false">AVERAGE(G7310,J7310,M7310,P7310)</f>
        <v>10.594814440872</v>
      </c>
    </row>
    <row r="7311" s="5" customFormat="true" ht="15.25" hidden="false" customHeight="false" outlineLevel="0" collapsed="false">
      <c r="A7311" s="6" t="s">
        <v>2319</v>
      </c>
      <c r="B7311" s="7" t="n">
        <v>4526763</v>
      </c>
      <c r="C7311" s="6" t="n">
        <v>33015</v>
      </c>
      <c r="D7311" s="8" t="n">
        <f aca="false">C7311/58039824</f>
        <v>0.00056883356503631</v>
      </c>
      <c r="E7311" s="6" t="n">
        <v>3495</v>
      </c>
      <c r="F7311" s="7" t="n">
        <f aca="false">E7311/57700746</f>
        <v>6.0571140622688E-005</v>
      </c>
      <c r="G7311" s="8" t="n">
        <f aca="false">F7311/$D7311</f>
        <v>0.10648306349296</v>
      </c>
      <c r="H7311" s="6" t="n">
        <v>2426</v>
      </c>
      <c r="I7311" s="7" t="n">
        <f aca="false">H7311/41918464</f>
        <v>5.7874257988079E-005</v>
      </c>
      <c r="J7311" s="8" t="n">
        <f aca="false">I7311/$D7311</f>
        <v>0.101741988422193</v>
      </c>
      <c r="K7311" s="6" t="n">
        <v>1558</v>
      </c>
      <c r="L7311" s="7" t="n">
        <f aca="false">K7311/43192891</f>
        <v>3.60707506242173E-005</v>
      </c>
      <c r="M7311" s="8" t="n">
        <f aca="false">L7311/$D7311</f>
        <v>0.0634117830615618</v>
      </c>
      <c r="N7311" s="6" t="n">
        <v>692</v>
      </c>
      <c r="O7311" s="7" t="n">
        <f aca="false">N7311/49735264</f>
        <v>1.39136689814294E-005</v>
      </c>
      <c r="P7311" s="8" t="n">
        <f aca="false">O7311/$D7311</f>
        <v>0.0244599999659676</v>
      </c>
      <c r="Q7311" s="6" t="n">
        <v>6</v>
      </c>
      <c r="R7311" s="9" t="n">
        <f aca="false">Q7311/50554893</f>
        <v>1.18682874079073E-007</v>
      </c>
      <c r="S7311" s="8" t="n">
        <f aca="false">R7311/$D7311</f>
        <v>0.00020864252986108</v>
      </c>
      <c r="T7311" s="10" t="n">
        <f aca="false">AVERAGE(G7311,J7311,M7311,P7311)</f>
        <v>0.0740242087356704</v>
      </c>
    </row>
    <row r="7312" s="5" customFormat="true" ht="15.25" hidden="false" customHeight="false" outlineLevel="0" collapsed="false">
      <c r="A7312" s="6" t="s">
        <v>2319</v>
      </c>
      <c r="B7312" s="7" t="n">
        <v>4527022</v>
      </c>
      <c r="C7312" s="6" t="n">
        <v>3207</v>
      </c>
      <c r="D7312" s="8" t="n">
        <f aca="false">C7312/58039824</f>
        <v>5.52551641093881E-005</v>
      </c>
      <c r="E7312" s="6" t="n">
        <v>7</v>
      </c>
      <c r="F7312" s="7" t="n">
        <f aca="false">E7312/57700746</f>
        <v>1.2131558922999E-007</v>
      </c>
      <c r="G7312" s="8" t="n">
        <f aca="false">F7312/$D7312</f>
        <v>0.00219555205717647</v>
      </c>
      <c r="H7312" s="6" t="n">
        <v>478</v>
      </c>
      <c r="I7312" s="7" t="n">
        <f aca="false">H7312/41918464</f>
        <v>1.14030895788548E-005</v>
      </c>
      <c r="J7312" s="8" t="n">
        <f aca="false">I7312/$D7312</f>
        <v>0.206371472470523</v>
      </c>
      <c r="K7312" s="6" t="n">
        <v>703</v>
      </c>
      <c r="L7312" s="7" t="n">
        <f aca="false">K7312/43192891</f>
        <v>1.62758265011712E-005</v>
      </c>
      <c r="M7312" s="8" t="n">
        <f aca="false">L7312/$D7312</f>
        <v>0.294557563324763</v>
      </c>
      <c r="N7312" s="6" t="n">
        <v>140</v>
      </c>
      <c r="O7312" s="7" t="n">
        <f aca="false">N7312/49735264</f>
        <v>2.81490412919091E-006</v>
      </c>
      <c r="P7312" s="8" t="n">
        <f aca="false">O7312/$D7312</f>
        <v>0.0509437294153769</v>
      </c>
      <c r="Q7312" s="6" t="n">
        <v>0</v>
      </c>
      <c r="R7312" s="9" t="n">
        <f aca="false">Q7312/50554893</f>
        <v>0</v>
      </c>
      <c r="S7312" s="8" t="n">
        <f aca="false">R7312/$D7312</f>
        <v>0</v>
      </c>
      <c r="T7312" s="10" t="n">
        <f aca="false">AVERAGE(G7312,J7312,M7312,P7312)</f>
        <v>0.13851707931696</v>
      </c>
    </row>
    <row r="7313" s="5" customFormat="true" ht="15.25" hidden="false" customHeight="false" outlineLevel="0" collapsed="false">
      <c r="A7313" s="6" t="s">
        <v>2319</v>
      </c>
      <c r="B7313" s="7" t="n">
        <v>4527204</v>
      </c>
      <c r="C7313" s="6" t="n">
        <v>984</v>
      </c>
      <c r="D7313" s="8" t="n">
        <f aca="false">C7313/58039824</f>
        <v>1.69538763591013E-005</v>
      </c>
      <c r="E7313" s="6" t="n">
        <v>2613</v>
      </c>
      <c r="F7313" s="7" t="n">
        <f aca="false">E7313/57700746</f>
        <v>4.52853763797092E-005</v>
      </c>
      <c r="G7313" s="8" t="n">
        <f aca="false">F7313/$D7313</f>
        <v>2.67109275899602</v>
      </c>
      <c r="H7313" s="6" t="n">
        <v>472</v>
      </c>
      <c r="I7313" s="7" t="n">
        <f aca="false">H7313/41918464</f>
        <v>1.12599545632206E-005</v>
      </c>
      <c r="J7313" s="8" t="n">
        <f aca="false">I7313/$D7313</f>
        <v>0.66415221656232</v>
      </c>
      <c r="K7313" s="6" t="n">
        <v>1401</v>
      </c>
      <c r="L7313" s="7" t="n">
        <f aca="false">K7313/43192891</f>
        <v>3.24358932121492E-005</v>
      </c>
      <c r="M7313" s="8" t="n">
        <f aca="false">L7313/$D7313</f>
        <v>1.91318448507717</v>
      </c>
      <c r="N7313" s="6" t="n">
        <v>5697</v>
      </c>
      <c r="O7313" s="7" t="n">
        <f aca="false">N7313/49735264</f>
        <v>0.000114546491600004</v>
      </c>
      <c r="P7313" s="8" t="n">
        <f aca="false">O7313/$D7313</f>
        <v>6.75635997183103</v>
      </c>
      <c r="Q7313" s="6" t="n">
        <v>2109</v>
      </c>
      <c r="R7313" s="9" t="n">
        <f aca="false">Q7313/50554893</f>
        <v>4.17170302387941E-005</v>
      </c>
      <c r="S7313" s="8" t="n">
        <f aca="false">R7313/$D7313</f>
        <v>2.46061899681127</v>
      </c>
      <c r="T7313" s="10" t="n">
        <f aca="false">AVERAGE(G7313,J7313,M7313,P7313)</f>
        <v>3.00119735811663</v>
      </c>
    </row>
    <row r="7314" s="5" customFormat="true" ht="15.25" hidden="false" customHeight="false" outlineLevel="0" collapsed="false">
      <c r="A7314" s="6" t="s">
        <v>2319</v>
      </c>
      <c r="B7314" s="7" t="n">
        <v>4527273</v>
      </c>
      <c r="C7314" s="6" t="n">
        <v>53</v>
      </c>
      <c r="D7314" s="8" t="n">
        <f aca="false">C7314/58039824</f>
        <v>9.13166104707692E-007</v>
      </c>
      <c r="E7314" s="6" t="n">
        <v>1685</v>
      </c>
      <c r="F7314" s="7" t="n">
        <f aca="false">E7314/57700746</f>
        <v>2.92023954075048E-005</v>
      </c>
      <c r="G7314" s="8" t="n">
        <f aca="false">F7314/$D7314</f>
        <v>31.9792809401884</v>
      </c>
      <c r="H7314" s="6" t="n">
        <v>255</v>
      </c>
      <c r="I7314" s="7" t="n">
        <f aca="false">H7314/41918464</f>
        <v>6.08323816445183E-006</v>
      </c>
      <c r="J7314" s="8" t="n">
        <f aca="false">I7314/$D7314</f>
        <v>6.66169947952579</v>
      </c>
      <c r="K7314" s="6" t="n">
        <v>169</v>
      </c>
      <c r="L7314" s="7" t="n">
        <f aca="false">K7314/43192891</f>
        <v>3.91268090853192E-006</v>
      </c>
      <c r="M7314" s="8" t="n">
        <f aca="false">L7314/$D7314</f>
        <v>4.28474172262929</v>
      </c>
      <c r="N7314" s="6" t="n">
        <v>116</v>
      </c>
      <c r="O7314" s="7" t="n">
        <f aca="false">N7314/49735264</f>
        <v>2.33234913561533E-006</v>
      </c>
      <c r="P7314" s="8" t="n">
        <f aca="false">O7314/$D7314</f>
        <v>2.55413459127671</v>
      </c>
      <c r="Q7314" s="6" t="n">
        <v>1</v>
      </c>
      <c r="R7314" s="9" t="n">
        <f aca="false">Q7314/50554893</f>
        <v>1.97804790131788E-008</v>
      </c>
      <c r="S7314" s="8" t="n">
        <f aca="false">R7314/$D7314</f>
        <v>0.0216614249162376</v>
      </c>
      <c r="T7314" s="10" t="n">
        <f aca="false">AVERAGE(G7314,J7314,M7314,P7314)</f>
        <v>11.3699641834051</v>
      </c>
    </row>
    <row r="7315" s="5" customFormat="true" ht="15.25" hidden="false" customHeight="false" outlineLevel="0" collapsed="false">
      <c r="A7315" s="6" t="s">
        <v>2319</v>
      </c>
      <c r="B7315" s="7" t="n">
        <v>4527539</v>
      </c>
      <c r="C7315" s="6" t="n">
        <v>10200</v>
      </c>
      <c r="D7315" s="8" t="n">
        <f aca="false">C7315/58039824</f>
        <v>0.000175741401283367</v>
      </c>
      <c r="E7315" s="6" t="n">
        <v>2004</v>
      </c>
      <c r="F7315" s="7" t="n">
        <f aca="false">E7315/57700746</f>
        <v>3.47309201167E-005</v>
      </c>
      <c r="G7315" s="8" t="n">
        <f aca="false">F7315/$D7315</f>
        <v>0.197625146169738</v>
      </c>
      <c r="H7315" s="6" t="n">
        <v>1030</v>
      </c>
      <c r="I7315" s="7" t="n">
        <f aca="false">H7315/41918464</f>
        <v>2.45715110171976E-005</v>
      </c>
      <c r="J7315" s="8" t="n">
        <f aca="false">I7315/$D7315</f>
        <v>0.139816291652177</v>
      </c>
      <c r="K7315" s="6" t="n">
        <v>425</v>
      </c>
      <c r="L7315" s="7" t="n">
        <f aca="false">K7315/43192891</f>
        <v>9.83958216642642E-006</v>
      </c>
      <c r="M7315" s="8" t="n">
        <f aca="false">L7315/$D7315</f>
        <v>0.0559889820757772</v>
      </c>
      <c r="N7315" s="6" t="n">
        <v>2885</v>
      </c>
      <c r="O7315" s="7" t="n">
        <f aca="false">N7315/49735264</f>
        <v>5.80071315193984E-005</v>
      </c>
      <c r="P7315" s="8" t="n">
        <f aca="false">O7315/$D7315</f>
        <v>0.330070951385366</v>
      </c>
      <c r="Q7315" s="6" t="n">
        <v>6</v>
      </c>
      <c r="R7315" s="9" t="n">
        <f aca="false">Q7315/50554893</f>
        <v>1.18682874079073E-007</v>
      </c>
      <c r="S7315" s="8" t="n">
        <f aca="false">R7315/$D7315</f>
        <v>0.000675326776800348</v>
      </c>
      <c r="T7315" s="10" t="n">
        <f aca="false">AVERAGE(G7315,J7315,M7315,P7315)</f>
        <v>0.180875342820765</v>
      </c>
    </row>
    <row r="7316" s="5" customFormat="true" ht="15.25" hidden="false" customHeight="false" outlineLevel="0" collapsed="false">
      <c r="A7316" s="6" t="s">
        <v>2320</v>
      </c>
      <c r="B7316" s="7" t="n">
        <v>4529154</v>
      </c>
      <c r="C7316" s="6" t="n">
        <v>3667</v>
      </c>
      <c r="D7316" s="8" t="n">
        <f aca="false">C7316/58039824</f>
        <v>6.3180756716285E-005</v>
      </c>
      <c r="E7316" s="6" t="n">
        <v>2420</v>
      </c>
      <c r="F7316" s="7" t="n">
        <f aca="false">E7316/57700746</f>
        <v>4.19405322766538E-005</v>
      </c>
      <c r="G7316" s="8" t="n">
        <f aca="false">F7316/$D7316</f>
        <v>0.663818137933816</v>
      </c>
      <c r="H7316" s="6" t="n">
        <v>693</v>
      </c>
      <c r="I7316" s="7" t="n">
        <f aca="false">H7316/41918464</f>
        <v>1.65320943057456E-005</v>
      </c>
      <c r="J7316" s="8" t="n">
        <f aca="false">I7316/$D7316</f>
        <v>0.261663442557097</v>
      </c>
      <c r="K7316" s="6" t="n">
        <v>1527</v>
      </c>
      <c r="L7316" s="7" t="n">
        <f aca="false">K7316/43192891</f>
        <v>3.53530399250191E-005</v>
      </c>
      <c r="M7316" s="8" t="n">
        <f aca="false">L7316/$D7316</f>
        <v>0.559553917401986</v>
      </c>
      <c r="N7316" s="6" t="n">
        <v>1475</v>
      </c>
      <c r="O7316" s="7" t="n">
        <f aca="false">N7316/49735264</f>
        <v>2.96570256468328E-005</v>
      </c>
      <c r="P7316" s="8" t="n">
        <f aca="false">O7316/$D7316</f>
        <v>0.469399658823469</v>
      </c>
      <c r="Q7316" s="6" t="n">
        <v>4372</v>
      </c>
      <c r="R7316" s="9" t="n">
        <f aca="false">Q7316/50554893</f>
        <v>8.64802542456177E-005</v>
      </c>
      <c r="S7316" s="8" t="n">
        <f aca="false">R7316/$D7316</f>
        <v>1.36877522113196</v>
      </c>
      <c r="T7316" s="10" t="n">
        <f aca="false">AVERAGE(G7316,J7316,M7316,P7316)</f>
        <v>0.488608789179092</v>
      </c>
    </row>
    <row r="7317" s="5" customFormat="true" ht="15.25" hidden="false" customHeight="false" outlineLevel="0" collapsed="false">
      <c r="A7317" s="6" t="s">
        <v>21</v>
      </c>
      <c r="B7317" s="7" t="n">
        <v>4529243</v>
      </c>
      <c r="C7317" s="6" t="n">
        <v>946</v>
      </c>
      <c r="D7317" s="8" t="n">
        <f aca="false">C7317/58039824</f>
        <v>1.6299153491575E-005</v>
      </c>
      <c r="E7317" s="6" t="n">
        <v>468</v>
      </c>
      <c r="F7317" s="7" t="n">
        <f aca="false">E7317/57700746</f>
        <v>8.11081367994792E-006</v>
      </c>
      <c r="G7317" s="8" t="n">
        <f aca="false">F7317/$D7317</f>
        <v>0.49762177429278</v>
      </c>
      <c r="H7317" s="6" t="n">
        <v>436</v>
      </c>
      <c r="I7317" s="7" t="n">
        <f aca="false">H7317/41918464</f>
        <v>1.04011444694157E-005</v>
      </c>
      <c r="J7317" s="8" t="n">
        <f aca="false">I7317/$D7317</f>
        <v>0.638140163217187</v>
      </c>
      <c r="K7317" s="6" t="n">
        <v>879</v>
      </c>
      <c r="L7317" s="7" t="n">
        <f aca="false">K7317/43192891</f>
        <v>2.03505711159737E-005</v>
      </c>
      <c r="M7317" s="8" t="n">
        <f aca="false">L7317/$D7317</f>
        <v>1.24856613728393</v>
      </c>
      <c r="N7317" s="6" t="n">
        <v>301</v>
      </c>
      <c r="O7317" s="7" t="n">
        <f aca="false">N7317/49735264</f>
        <v>6.05204387776046E-006</v>
      </c>
      <c r="P7317" s="8" t="n">
        <f aca="false">O7317/$D7317</f>
        <v>0.371310318716167</v>
      </c>
      <c r="Q7317" s="6" t="n">
        <v>376</v>
      </c>
      <c r="R7317" s="9" t="n">
        <f aca="false">Q7317/50554893</f>
        <v>7.43746010895523E-006</v>
      </c>
      <c r="S7317" s="8" t="n">
        <f aca="false">R7317/$D7317</f>
        <v>0.456309593795753</v>
      </c>
      <c r="T7317" s="10" t="n">
        <f aca="false">AVERAGE(G7317,J7317,M7317,P7317)</f>
        <v>0.688909598377516</v>
      </c>
    </row>
    <row r="7318" s="5" customFormat="true" ht="15.25" hidden="false" customHeight="false" outlineLevel="0" collapsed="false">
      <c r="A7318" s="6" t="s">
        <v>21</v>
      </c>
      <c r="B7318" s="7" t="n">
        <v>4529278</v>
      </c>
      <c r="C7318" s="6" t="n">
        <v>165</v>
      </c>
      <c r="D7318" s="8" t="n">
        <f aca="false">C7318/58039824</f>
        <v>2.84287560899564E-006</v>
      </c>
      <c r="E7318" s="6" t="n">
        <v>323</v>
      </c>
      <c r="F7318" s="7" t="n">
        <f aca="false">E7318/57700746</f>
        <v>5.59784790304098E-006</v>
      </c>
      <c r="G7318" s="8" t="n">
        <f aca="false">F7318/$D7318</f>
        <v>1.96907943679556</v>
      </c>
      <c r="H7318" s="6" t="n">
        <v>223</v>
      </c>
      <c r="I7318" s="7" t="n">
        <f aca="false">H7318/41918464</f>
        <v>5.31985141440297E-006</v>
      </c>
      <c r="J7318" s="8" t="n">
        <f aca="false">I7318/$D7318</f>
        <v>1.87129236241272</v>
      </c>
      <c r="K7318" s="6" t="n">
        <v>190</v>
      </c>
      <c r="L7318" s="7" t="n">
        <f aca="false">K7318/43192891</f>
        <v>4.39887202734357E-006</v>
      </c>
      <c r="M7318" s="8" t="n">
        <f aca="false">L7318/$D7318</f>
        <v>1.54733186827603</v>
      </c>
      <c r="N7318" s="6" t="n">
        <v>161</v>
      </c>
      <c r="O7318" s="7" t="n">
        <f aca="false">N7318/49735264</f>
        <v>3.23713974856955E-006</v>
      </c>
      <c r="P7318" s="8" t="n">
        <f aca="false">O7318/$D7318</f>
        <v>1.13868497739625</v>
      </c>
      <c r="Q7318" s="6" t="n">
        <v>147</v>
      </c>
      <c r="R7318" s="9" t="n">
        <f aca="false">Q7318/50554893</f>
        <v>2.90773041493728E-006</v>
      </c>
      <c r="S7318" s="8" t="n">
        <f aca="false">R7318/$D7318</f>
        <v>1.0228131001358</v>
      </c>
      <c r="T7318" s="10" t="n">
        <f aca="false">AVERAGE(G7318,J7318,M7318,P7318)</f>
        <v>1.63159716122014</v>
      </c>
    </row>
    <row r="7319" s="5" customFormat="true" ht="15.25" hidden="false" customHeight="false" outlineLevel="0" collapsed="false">
      <c r="A7319" s="6" t="s">
        <v>21</v>
      </c>
      <c r="B7319" s="7" t="n">
        <v>4529307</v>
      </c>
      <c r="C7319" s="6" t="n">
        <v>230</v>
      </c>
      <c r="D7319" s="8" t="n">
        <f aca="false">C7319/58039824</f>
        <v>3.96279630344847E-006</v>
      </c>
      <c r="E7319" s="6" t="n">
        <v>256</v>
      </c>
      <c r="F7319" s="7" t="n">
        <f aca="false">E7319/57700746</f>
        <v>4.43668440612536E-006</v>
      </c>
      <c r="G7319" s="8" t="n">
        <f aca="false">F7319/$D7319</f>
        <v>1.11958426989157</v>
      </c>
      <c r="H7319" s="6" t="n">
        <v>79</v>
      </c>
      <c r="I7319" s="7" t="n">
        <f aca="false">H7319/41918464</f>
        <v>1.88461103918312E-006</v>
      </c>
      <c r="J7319" s="8" t="n">
        <f aca="false">I7319/$D7319</f>
        <v>0.475576056620196</v>
      </c>
      <c r="K7319" s="6" t="n">
        <v>433</v>
      </c>
      <c r="L7319" s="7" t="n">
        <f aca="false">K7319/43192891</f>
        <v>1.00247978307356E-005</v>
      </c>
      <c r="M7319" s="8" t="n">
        <f aca="false">L7319/$D7319</f>
        <v>2.52972826839773</v>
      </c>
      <c r="N7319" s="6" t="n">
        <v>261</v>
      </c>
      <c r="O7319" s="7" t="n">
        <f aca="false">N7319/49735264</f>
        <v>5.24778555513448E-006</v>
      </c>
      <c r="P7319" s="8" t="n">
        <f aca="false">O7319/$D7319</f>
        <v>1.32426326091195</v>
      </c>
      <c r="Q7319" s="6" t="n">
        <v>68</v>
      </c>
      <c r="R7319" s="9" t="n">
        <f aca="false">Q7319/50554893</f>
        <v>1.34507257289616E-006</v>
      </c>
      <c r="S7319" s="8" t="n">
        <f aca="false">R7319/$D7319</f>
        <v>0.33942511042661</v>
      </c>
      <c r="T7319" s="10" t="n">
        <f aca="false">AVERAGE(G7319,J7319,M7319,P7319)</f>
        <v>1.36228796395536</v>
      </c>
    </row>
    <row r="7320" s="5" customFormat="true" ht="15.25" hidden="false" customHeight="false" outlineLevel="0" collapsed="false">
      <c r="A7320" s="6" t="s">
        <v>21</v>
      </c>
      <c r="B7320" s="7" t="n">
        <v>4529383</v>
      </c>
      <c r="C7320" s="6" t="n">
        <v>125</v>
      </c>
      <c r="D7320" s="8" t="n">
        <f aca="false">C7320/58039824</f>
        <v>2.15369364317852E-006</v>
      </c>
      <c r="E7320" s="6" t="n">
        <v>59</v>
      </c>
      <c r="F7320" s="7" t="n">
        <f aca="false">E7320/57700746</f>
        <v>1.0225171092242E-006</v>
      </c>
      <c r="G7320" s="8" t="n">
        <f aca="false">F7320/$D7320</f>
        <v>0.474773704450892</v>
      </c>
      <c r="H7320" s="6" t="n">
        <v>83</v>
      </c>
      <c r="I7320" s="7" t="n">
        <f aca="false">H7320/41918464</f>
        <v>1.98003438293922E-006</v>
      </c>
      <c r="J7320" s="8" t="n">
        <f aca="false">I7320/$D7320</f>
        <v>0.919366776797928</v>
      </c>
      <c r="K7320" s="6" t="n">
        <v>108</v>
      </c>
      <c r="L7320" s="7" t="n">
        <f aca="false">K7320/43192891</f>
        <v>2.50041146817424E-006</v>
      </c>
      <c r="M7320" s="8" t="n">
        <f aca="false">L7320/$D7320</f>
        <v>1.16098753232332</v>
      </c>
      <c r="N7320" s="6" t="n">
        <v>158</v>
      </c>
      <c r="O7320" s="7" t="n">
        <f aca="false">N7320/49735264</f>
        <v>3.1768203743726E-006</v>
      </c>
      <c r="P7320" s="8" t="n">
        <f aca="false">O7320/$D7320</f>
        <v>1.4750567632656</v>
      </c>
      <c r="Q7320" s="6" t="n">
        <v>51</v>
      </c>
      <c r="R7320" s="9" t="n">
        <f aca="false">Q7320/50554893</f>
        <v>1.00880442967212E-006</v>
      </c>
      <c r="S7320" s="8" t="n">
        <f aca="false">R7320/$D7320</f>
        <v>0.468406652388721</v>
      </c>
      <c r="T7320" s="10" t="n">
        <f aca="false">AVERAGE(G7320,J7320,M7320,P7320)</f>
        <v>1.00754619420943</v>
      </c>
    </row>
    <row r="7321" s="5" customFormat="true" ht="15.25" hidden="false" customHeight="false" outlineLevel="0" collapsed="false">
      <c r="A7321" s="6" t="s">
        <v>21</v>
      </c>
      <c r="B7321" s="7" t="n">
        <v>4529412</v>
      </c>
      <c r="C7321" s="6" t="n">
        <v>748</v>
      </c>
      <c r="D7321" s="8" t="n">
        <f aca="false">C7321/58039824</f>
        <v>1.28877027607803E-005</v>
      </c>
      <c r="E7321" s="6" t="n">
        <v>2941</v>
      </c>
      <c r="F7321" s="7" t="n">
        <f aca="false">E7321/57700746</f>
        <v>5.09698782750573E-005</v>
      </c>
      <c r="G7321" s="8" t="n">
        <f aca="false">F7321/$D7321</f>
        <v>3.95492348179913</v>
      </c>
      <c r="H7321" s="6" t="n">
        <v>2600</v>
      </c>
      <c r="I7321" s="7" t="n">
        <f aca="false">H7321/41918464</f>
        <v>6.20251734414696E-005</v>
      </c>
      <c r="J7321" s="8" t="n">
        <f aca="false">I7321/$D7321</f>
        <v>4.81274084239622</v>
      </c>
      <c r="K7321" s="6" t="n">
        <v>2263</v>
      </c>
      <c r="L7321" s="7" t="n">
        <f aca="false">K7321/43192891</f>
        <v>5.23928810414658E-005</v>
      </c>
      <c r="M7321" s="8" t="n">
        <f aca="false">L7321/$D7321</f>
        <v>4.0653390300797</v>
      </c>
      <c r="N7321" s="6" t="n">
        <v>1970</v>
      </c>
      <c r="O7321" s="7" t="n">
        <f aca="false">N7321/49735264</f>
        <v>3.96097223893292E-005</v>
      </c>
      <c r="P7321" s="8" t="n">
        <f aca="false">O7321/$D7321</f>
        <v>3.07345095744055</v>
      </c>
      <c r="Q7321" s="6" t="n">
        <v>2609</v>
      </c>
      <c r="R7321" s="9" t="n">
        <f aca="false">Q7321/50554893</f>
        <v>5.16072697453835E-005</v>
      </c>
      <c r="S7321" s="8" t="n">
        <f aca="false">R7321/$D7321</f>
        <v>4.00438081970934</v>
      </c>
      <c r="T7321" s="10" t="n">
        <f aca="false">AVERAGE(G7321,J7321,M7321,P7321)</f>
        <v>3.9766135779289</v>
      </c>
    </row>
    <row r="7322" s="5" customFormat="true" ht="15.25" hidden="false" customHeight="false" outlineLevel="0" collapsed="false">
      <c r="A7322" s="6" t="s">
        <v>2321</v>
      </c>
      <c r="B7322" s="7" t="n">
        <v>4529511</v>
      </c>
      <c r="C7322" s="6" t="n">
        <v>65</v>
      </c>
      <c r="D7322" s="8" t="n">
        <f aca="false">C7322/58039824</f>
        <v>1.11992069445283E-006</v>
      </c>
      <c r="E7322" s="6" t="n">
        <v>161</v>
      </c>
      <c r="F7322" s="7" t="n">
        <f aca="false">E7322/57700746</f>
        <v>2.79025855228977E-006</v>
      </c>
      <c r="G7322" s="8" t="n">
        <f aca="false">F7322/$D7322</f>
        <v>2.4914786967599</v>
      </c>
      <c r="H7322" s="6" t="n">
        <v>186</v>
      </c>
      <c r="I7322" s="7" t="n">
        <f aca="false">H7322/41918464</f>
        <v>4.43718548465898E-006</v>
      </c>
      <c r="J7322" s="8" t="n">
        <f aca="false">I7322/$D7322</f>
        <v>3.96205330130711</v>
      </c>
      <c r="K7322" s="6" t="n">
        <v>250</v>
      </c>
      <c r="L7322" s="7" t="n">
        <f aca="false">K7322/43192891</f>
        <v>5.7879895096626E-006</v>
      </c>
      <c r="M7322" s="8" t="n">
        <f aca="false">L7322/$D7322</f>
        <v>5.16821373007175</v>
      </c>
      <c r="N7322" s="6" t="n">
        <v>200</v>
      </c>
      <c r="O7322" s="7" t="n">
        <f aca="false">N7322/49735264</f>
        <v>4.02129161312987E-006</v>
      </c>
      <c r="P7322" s="8" t="n">
        <f aca="false">O7322/$D7322</f>
        <v>3.59069319198052</v>
      </c>
      <c r="Q7322" s="6" t="n">
        <v>349</v>
      </c>
      <c r="R7322" s="9" t="n">
        <f aca="false">Q7322/50554893</f>
        <v>6.9033871755994E-006</v>
      </c>
      <c r="S7322" s="8" t="n">
        <f aca="false">R7322/$D7322</f>
        <v>6.16417502577918</v>
      </c>
      <c r="T7322" s="10" t="n">
        <f aca="false">AVERAGE(G7322,J7322,M7322,P7322)</f>
        <v>3.80310973002982</v>
      </c>
    </row>
    <row r="7323" s="5" customFormat="true" ht="15.25" hidden="false" customHeight="false" outlineLevel="0" collapsed="false">
      <c r="A7323" s="6" t="s">
        <v>2321</v>
      </c>
      <c r="B7323" s="7" t="n">
        <v>4529524</v>
      </c>
      <c r="C7323" s="6" t="n">
        <v>1116</v>
      </c>
      <c r="D7323" s="8" t="n">
        <f aca="false">C7323/58039824</f>
        <v>1.92281768462978E-005</v>
      </c>
      <c r="E7323" s="6" t="n">
        <v>508</v>
      </c>
      <c r="F7323" s="7" t="n">
        <f aca="false">E7323/57700746</f>
        <v>8.804045618405E-006</v>
      </c>
      <c r="G7323" s="8" t="n">
        <f aca="false">F7323/$D7323</f>
        <v>0.457872095143546</v>
      </c>
      <c r="H7323" s="6" t="n">
        <v>603</v>
      </c>
      <c r="I7323" s="7" t="n">
        <f aca="false">H7323/41918464</f>
        <v>1.43850690712331E-005</v>
      </c>
      <c r="J7323" s="8" t="n">
        <f aca="false">I7323/$D7323</f>
        <v>0.748124441865784</v>
      </c>
      <c r="K7323" s="6" t="n">
        <v>870</v>
      </c>
      <c r="L7323" s="7" t="n">
        <f aca="false">K7323/43192891</f>
        <v>2.01422034936258E-005</v>
      </c>
      <c r="M7323" s="8" t="n">
        <f aca="false">L7323/$D7323</f>
        <v>1.04753579367583</v>
      </c>
      <c r="N7323" s="6" t="n">
        <v>571</v>
      </c>
      <c r="O7323" s="7" t="n">
        <f aca="false">N7323/49735264</f>
        <v>1.14807875554858E-005</v>
      </c>
      <c r="P7323" s="8" t="n">
        <f aca="false">O7323/$D7323</f>
        <v>0.597081441847478</v>
      </c>
      <c r="Q7323" s="6" t="n">
        <v>257</v>
      </c>
      <c r="R7323" s="9" t="n">
        <f aca="false">Q7323/50554893</f>
        <v>5.08358310638695E-006</v>
      </c>
      <c r="S7323" s="8" t="n">
        <f aca="false">R7323/$D7323</f>
        <v>0.26438196127605</v>
      </c>
      <c r="T7323" s="10" t="n">
        <f aca="false">AVERAGE(G7323,J7323,M7323,P7323)</f>
        <v>0.71265344313316</v>
      </c>
    </row>
    <row r="7324" s="5" customFormat="true" ht="15.25" hidden="false" customHeight="false" outlineLevel="0" collapsed="false">
      <c r="A7324" s="6" t="s">
        <v>2321</v>
      </c>
      <c r="B7324" s="7" t="n">
        <v>4529535</v>
      </c>
      <c r="C7324" s="6" t="n">
        <v>506</v>
      </c>
      <c r="D7324" s="8" t="n">
        <f aca="false">C7324/58039824</f>
        <v>8.71815186758664E-006</v>
      </c>
      <c r="E7324" s="6" t="n">
        <v>1071</v>
      </c>
      <c r="F7324" s="7" t="n">
        <f aca="false">E7324/57700746</f>
        <v>1.85612851521885E-005</v>
      </c>
      <c r="G7324" s="8" t="n">
        <f aca="false">F7324/$D7324</f>
        <v>2.12903897914394</v>
      </c>
      <c r="H7324" s="6" t="n">
        <v>762</v>
      </c>
      <c r="I7324" s="7" t="n">
        <f aca="false">H7324/41918464</f>
        <v>1.81781469855384E-005</v>
      </c>
      <c r="J7324" s="8" t="n">
        <f aca="false">I7324/$D7324</f>
        <v>2.08509180175253</v>
      </c>
      <c r="K7324" s="6" t="n">
        <v>858</v>
      </c>
      <c r="L7324" s="7" t="n">
        <f aca="false">K7324/43192891</f>
        <v>1.9864379997162E-005</v>
      </c>
      <c r="M7324" s="8" t="n">
        <f aca="false">L7324/$D7324</f>
        <v>2.27850814012728</v>
      </c>
      <c r="N7324" s="6" t="n">
        <v>1407</v>
      </c>
      <c r="O7324" s="7" t="n">
        <f aca="false">N7324/49735264</f>
        <v>2.82897864983686E-005</v>
      </c>
      <c r="P7324" s="8" t="n">
        <f aca="false">O7324/$D7324</f>
        <v>3.24492930704129</v>
      </c>
      <c r="Q7324" s="6" t="n">
        <v>212</v>
      </c>
      <c r="R7324" s="9" t="n">
        <f aca="false">Q7324/50554893</f>
        <v>4.19346155079391E-006</v>
      </c>
      <c r="S7324" s="8" t="n">
        <f aca="false">R7324/$D7324</f>
        <v>0.481003498732896</v>
      </c>
      <c r="T7324" s="10" t="n">
        <f aca="false">AVERAGE(G7324,J7324,M7324,P7324)</f>
        <v>2.43439205701626</v>
      </c>
    </row>
    <row r="7325" s="5" customFormat="true" ht="15.25" hidden="false" customHeight="false" outlineLevel="0" collapsed="false">
      <c r="A7325" s="6" t="s">
        <v>2321</v>
      </c>
      <c r="B7325" s="7" t="n">
        <v>4529538</v>
      </c>
      <c r="C7325" s="6" t="n">
        <v>517</v>
      </c>
      <c r="D7325" s="8" t="n">
        <f aca="false">C7325/58039824</f>
        <v>8.90767690818635E-006</v>
      </c>
      <c r="E7325" s="6" t="n">
        <v>205</v>
      </c>
      <c r="F7325" s="7" t="n">
        <f aca="false">E7325/57700746</f>
        <v>3.55281368459257E-006</v>
      </c>
      <c r="G7325" s="8" t="n">
        <f aca="false">F7325/$D7325</f>
        <v>0.398848512492349</v>
      </c>
      <c r="H7325" s="6" t="n">
        <v>198</v>
      </c>
      <c r="I7325" s="7" t="n">
        <f aca="false">H7325/41918464</f>
        <v>4.7234555159273E-006</v>
      </c>
      <c r="J7325" s="8" t="n">
        <f aca="false">I7325/$D7325</f>
        <v>0.53026794355174</v>
      </c>
      <c r="K7325" s="6" t="n">
        <v>281</v>
      </c>
      <c r="L7325" s="7" t="n">
        <f aca="false">K7325/43192891</f>
        <v>6.50570020886076E-006</v>
      </c>
      <c r="M7325" s="8" t="n">
        <f aca="false">L7325/$D7325</f>
        <v>0.730347572764104</v>
      </c>
      <c r="N7325" s="6" t="n">
        <v>171</v>
      </c>
      <c r="O7325" s="7" t="n">
        <f aca="false">N7325/49735264</f>
        <v>3.43820432922604E-006</v>
      </c>
      <c r="P7325" s="8" t="n">
        <f aca="false">O7325/$D7325</f>
        <v>0.385982155018022</v>
      </c>
      <c r="Q7325" s="6" t="n">
        <v>396</v>
      </c>
      <c r="R7325" s="9" t="n">
        <f aca="false">Q7325/50554893</f>
        <v>7.83306968921881E-006</v>
      </c>
      <c r="S7325" s="8" t="n">
        <f aca="false">R7325/$D7325</f>
        <v>0.879361675323006</v>
      </c>
      <c r="T7325" s="10" t="n">
        <f aca="false">AVERAGE(G7325,J7325,M7325,P7325)</f>
        <v>0.511361545956554</v>
      </c>
    </row>
    <row r="7326" s="5" customFormat="true" ht="15.25" hidden="false" customHeight="false" outlineLevel="0" collapsed="false">
      <c r="A7326" s="6" t="s">
        <v>2321</v>
      </c>
      <c r="B7326" s="7" t="n">
        <v>4529722</v>
      </c>
      <c r="C7326" s="6" t="n">
        <v>2930</v>
      </c>
      <c r="D7326" s="8" t="n">
        <f aca="false">C7326/58039824</f>
        <v>5.04825789961045E-005</v>
      </c>
      <c r="E7326" s="6" t="n">
        <v>4866</v>
      </c>
      <c r="F7326" s="7" t="n">
        <f aca="false">E7326/57700746</f>
        <v>8.43316653133046E-005</v>
      </c>
      <c r="G7326" s="8" t="n">
        <f aca="false">F7326/$D7326</f>
        <v>1.67051024314372</v>
      </c>
      <c r="H7326" s="6" t="n">
        <v>3898</v>
      </c>
      <c r="I7326" s="7" t="n">
        <f aca="false">H7326/41918464</f>
        <v>9.29900484903264E-005</v>
      </c>
      <c r="J7326" s="8" t="n">
        <f aca="false">I7326/$D7326</f>
        <v>1.84202254202389</v>
      </c>
      <c r="K7326" s="6" t="n">
        <v>3761</v>
      </c>
      <c r="L7326" s="7" t="n">
        <f aca="false">K7326/43192891</f>
        <v>8.70745141833641E-005</v>
      </c>
      <c r="M7326" s="8" t="n">
        <f aca="false">L7326/$D7326</f>
        <v>1.72484282528599</v>
      </c>
      <c r="N7326" s="6" t="n">
        <v>4365</v>
      </c>
      <c r="O7326" s="7" t="n">
        <f aca="false">N7326/49735264</f>
        <v>8.77646894565594E-005</v>
      </c>
      <c r="P7326" s="8" t="n">
        <f aca="false">O7326/$D7326</f>
        <v>1.73851437865985</v>
      </c>
      <c r="Q7326" s="6" t="n">
        <v>3868</v>
      </c>
      <c r="R7326" s="9" t="n">
        <f aca="false">Q7326/50554893</f>
        <v>7.65108928229756E-005</v>
      </c>
      <c r="S7326" s="8" t="n">
        <f aca="false">R7326/$D7326</f>
        <v>1.51559001826907</v>
      </c>
      <c r="T7326" s="10" t="n">
        <f aca="false">AVERAGE(G7326,J7326,M7326,P7326)</f>
        <v>1.74397249727837</v>
      </c>
    </row>
    <row r="7327" s="5" customFormat="true" ht="15.25" hidden="false" customHeight="false" outlineLevel="0" collapsed="false">
      <c r="A7327" s="6" t="s">
        <v>2321</v>
      </c>
      <c r="B7327" s="7" t="n">
        <v>4529724</v>
      </c>
      <c r="C7327" s="6" t="n">
        <v>1923</v>
      </c>
      <c r="D7327" s="8" t="n">
        <f aca="false">C7327/58039824</f>
        <v>3.31324230066583E-005</v>
      </c>
      <c r="E7327" s="6" t="n">
        <v>1716</v>
      </c>
      <c r="F7327" s="7" t="n">
        <f aca="false">E7327/57700746</f>
        <v>2.9739650159809E-005</v>
      </c>
      <c r="G7327" s="8" t="n">
        <f aca="false">F7327/$D7327</f>
        <v>0.897599615755012</v>
      </c>
      <c r="H7327" s="6" t="n">
        <v>1807</v>
      </c>
      <c r="I7327" s="7" t="n">
        <f aca="false">H7327/41918464</f>
        <v>4.31074955418214E-005</v>
      </c>
      <c r="J7327" s="8" t="n">
        <f aca="false">I7327/$D7327</f>
        <v>1.30106679892257</v>
      </c>
      <c r="K7327" s="6" t="n">
        <v>1294</v>
      </c>
      <c r="L7327" s="7" t="n">
        <f aca="false">K7327/43192891</f>
        <v>2.99586337020136E-005</v>
      </c>
      <c r="M7327" s="8" t="n">
        <f aca="false">L7327/$D7327</f>
        <v>0.904208958577919</v>
      </c>
      <c r="N7327" s="6" t="n">
        <v>1581</v>
      </c>
      <c r="O7327" s="7" t="n">
        <f aca="false">N7327/49735264</f>
        <v>3.17883102017916E-005</v>
      </c>
      <c r="P7327" s="8" t="n">
        <f aca="false">O7327/$D7327</f>
        <v>0.959432100556105</v>
      </c>
      <c r="Q7327" s="6" t="n">
        <v>3769</v>
      </c>
      <c r="R7327" s="9" t="n">
        <f aca="false">Q7327/50554893</f>
        <v>7.45526254006709E-005</v>
      </c>
      <c r="S7327" s="8" t="n">
        <f aca="false">R7327/$D7327</f>
        <v>2.25014105927866</v>
      </c>
      <c r="T7327" s="10" t="n">
        <f aca="false">AVERAGE(G7327,J7327,M7327,P7327)</f>
        <v>1.0155768684529</v>
      </c>
    </row>
    <row r="7328" s="5" customFormat="true" ht="15.25" hidden="false" customHeight="false" outlineLevel="0" collapsed="false">
      <c r="A7328" s="6" t="s">
        <v>2321</v>
      </c>
      <c r="B7328" s="7" t="n">
        <v>4529757</v>
      </c>
      <c r="C7328" s="6" t="n">
        <v>2509</v>
      </c>
      <c r="D7328" s="8" t="n">
        <f aca="false">C7328/58039824</f>
        <v>4.32289388058792E-005</v>
      </c>
      <c r="E7328" s="6" t="n">
        <v>2129</v>
      </c>
      <c r="F7328" s="7" t="n">
        <f aca="false">E7328/57700746</f>
        <v>3.68972699243784E-005</v>
      </c>
      <c r="G7328" s="8" t="n">
        <f aca="false">F7328/$D7328</f>
        <v>0.8535317068519</v>
      </c>
      <c r="H7328" s="6" t="n">
        <v>1703</v>
      </c>
      <c r="I7328" s="7" t="n">
        <f aca="false">H7328/41918464</f>
        <v>4.06264886041626E-005</v>
      </c>
      <c r="J7328" s="8" t="n">
        <f aca="false">I7328/$D7328</f>
        <v>0.939798424999443</v>
      </c>
      <c r="K7328" s="6" t="n">
        <v>1521</v>
      </c>
      <c r="L7328" s="7" t="n">
        <f aca="false">K7328/43192891</f>
        <v>3.52141281767872E-005</v>
      </c>
      <c r="M7328" s="8" t="n">
        <f aca="false">L7328/$D7328</f>
        <v>0.81459617444965</v>
      </c>
      <c r="N7328" s="6" t="n">
        <v>1273</v>
      </c>
      <c r="O7328" s="7" t="n">
        <f aca="false">N7328/49735264</f>
        <v>2.55955211175716E-005</v>
      </c>
      <c r="P7328" s="8" t="n">
        <f aca="false">O7328/$D7328</f>
        <v>0.592092284118031</v>
      </c>
      <c r="Q7328" s="6" t="n">
        <v>1391</v>
      </c>
      <c r="R7328" s="9" t="n">
        <f aca="false">Q7328/50554893</f>
        <v>2.75146463073317E-005</v>
      </c>
      <c r="S7328" s="8" t="n">
        <f aca="false">R7328/$D7328</f>
        <v>0.636486739378152</v>
      </c>
      <c r="T7328" s="10" t="n">
        <f aca="false">AVERAGE(G7328,J7328,M7328,P7328)</f>
        <v>0.800004647604756</v>
      </c>
    </row>
    <row r="7329" s="5" customFormat="true" ht="15.25" hidden="false" customHeight="false" outlineLevel="0" collapsed="false">
      <c r="A7329" s="6" t="s">
        <v>2321</v>
      </c>
      <c r="B7329" s="7" t="n">
        <v>4529956</v>
      </c>
      <c r="C7329" s="6" t="n">
        <v>432</v>
      </c>
      <c r="D7329" s="8" t="n">
        <f aca="false">C7329/58039824</f>
        <v>7.44316523082496E-006</v>
      </c>
      <c r="E7329" s="6" t="n">
        <v>359</v>
      </c>
      <c r="F7329" s="7" t="n">
        <f aca="false">E7329/57700746</f>
        <v>6.22175664765236E-006</v>
      </c>
      <c r="G7329" s="8" t="n">
        <f aca="false">F7329/$D7329</f>
        <v>0.835901992593918</v>
      </c>
      <c r="H7329" s="6" t="n">
        <v>217</v>
      </c>
      <c r="I7329" s="7" t="n">
        <f aca="false">H7329/41918464</f>
        <v>5.17671639876881E-006</v>
      </c>
      <c r="J7329" s="8" t="n">
        <f aca="false">I7329/$D7329</f>
        <v>0.695499325653832</v>
      </c>
      <c r="K7329" s="6" t="n">
        <v>287</v>
      </c>
      <c r="L7329" s="7" t="n">
        <f aca="false">K7329/43192891</f>
        <v>6.64461195709266E-006</v>
      </c>
      <c r="M7329" s="8" t="n">
        <f aca="false">L7329/$D7329</f>
        <v>0.892713214208226</v>
      </c>
      <c r="N7329" s="6" t="n">
        <v>310</v>
      </c>
      <c r="O7329" s="7" t="n">
        <f aca="false">N7329/49735264</f>
        <v>6.2330020003513E-006</v>
      </c>
      <c r="P7329" s="8" t="n">
        <f aca="false">O7329/$D7329</f>
        <v>0.837412821972309</v>
      </c>
      <c r="Q7329" s="6" t="n">
        <v>393</v>
      </c>
      <c r="R7329" s="9" t="n">
        <f aca="false">Q7329/50554893</f>
        <v>7.77372825217927E-006</v>
      </c>
      <c r="S7329" s="8" t="n">
        <f aca="false">R7329/$D7329</f>
        <v>1.04441161939887</v>
      </c>
      <c r="T7329" s="10" t="n">
        <f aca="false">AVERAGE(G7329,J7329,M7329,P7329)</f>
        <v>0.815381838607071</v>
      </c>
    </row>
    <row r="7330" s="5" customFormat="true" ht="15.25" hidden="false" customHeight="false" outlineLevel="0" collapsed="false">
      <c r="A7330" s="6" t="s">
        <v>2321</v>
      </c>
      <c r="B7330" s="7" t="n">
        <v>4529986</v>
      </c>
      <c r="C7330" s="6" t="n">
        <v>283</v>
      </c>
      <c r="D7330" s="8" t="n">
        <f aca="false">C7330/58039824</f>
        <v>4.87596240815617E-006</v>
      </c>
      <c r="E7330" s="6" t="n">
        <v>737</v>
      </c>
      <c r="F7330" s="7" t="n">
        <f aca="false">E7330/57700746</f>
        <v>1.27727984660718E-005</v>
      </c>
      <c r="G7330" s="8" t="n">
        <f aca="false">F7330/$D7330</f>
        <v>2.61954408112466</v>
      </c>
      <c r="H7330" s="6" t="n">
        <v>541</v>
      </c>
      <c r="I7330" s="7" t="n">
        <f aca="false">H7330/41918464</f>
        <v>1.29060072430135E-005</v>
      </c>
      <c r="J7330" s="8" t="n">
        <f aca="false">I7330/$D7330</f>
        <v>2.64686356511388</v>
      </c>
      <c r="K7330" s="6" t="n">
        <v>746</v>
      </c>
      <c r="L7330" s="7" t="n">
        <f aca="false">K7330/43192891</f>
        <v>1.72713606968332E-005</v>
      </c>
      <c r="M7330" s="8" t="n">
        <f aca="false">L7330/$D7330</f>
        <v>3.54214394022868</v>
      </c>
      <c r="N7330" s="6" t="n">
        <v>646</v>
      </c>
      <c r="O7330" s="7" t="n">
        <f aca="false">N7330/49735264</f>
        <v>1.29887719104095E-005</v>
      </c>
      <c r="P7330" s="8" t="n">
        <f aca="false">O7330/$D7330</f>
        <v>2.66383758182442</v>
      </c>
      <c r="Q7330" s="6" t="n">
        <v>801</v>
      </c>
      <c r="R7330" s="9" t="n">
        <f aca="false">Q7330/50554893</f>
        <v>1.58441636895562E-005</v>
      </c>
      <c r="S7330" s="8" t="n">
        <f aca="false">R7330/$D7330</f>
        <v>3.24944336384818</v>
      </c>
      <c r="T7330" s="10" t="n">
        <f aca="false">AVERAGE(G7330,J7330,M7330,P7330)</f>
        <v>2.86809729207291</v>
      </c>
    </row>
    <row r="7331" s="5" customFormat="true" ht="15.25" hidden="false" customHeight="false" outlineLevel="0" collapsed="false">
      <c r="A7331" s="6" t="s">
        <v>2321</v>
      </c>
      <c r="B7331" s="7" t="n">
        <v>4530018</v>
      </c>
      <c r="C7331" s="6" t="n">
        <v>870</v>
      </c>
      <c r="D7331" s="8" t="n">
        <f aca="false">C7331/58039824</f>
        <v>1.49897077565225E-005</v>
      </c>
      <c r="E7331" s="6" t="n">
        <v>1377</v>
      </c>
      <c r="F7331" s="7" t="n">
        <f aca="false">E7331/57700746</f>
        <v>2.38645094813852E-005</v>
      </c>
      <c r="G7331" s="8" t="n">
        <f aca="false">F7331/$D7331</f>
        <v>1.59205968982291</v>
      </c>
      <c r="H7331" s="6" t="n">
        <v>897</v>
      </c>
      <c r="I7331" s="7" t="n">
        <f aca="false">H7331/41918464</f>
        <v>2.1398684837307E-005</v>
      </c>
      <c r="J7331" s="8" t="n">
        <f aca="false">I7331/$D7331</f>
        <v>1.42755850780318</v>
      </c>
      <c r="K7331" s="6" t="n">
        <v>1119</v>
      </c>
      <c r="L7331" s="7" t="n">
        <f aca="false">K7331/43192891</f>
        <v>2.59070410452498E-005</v>
      </c>
      <c r="M7331" s="8" t="n">
        <f aca="false">L7331/$D7331</f>
        <v>1.72832195704261</v>
      </c>
      <c r="N7331" s="6" t="n">
        <v>783</v>
      </c>
      <c r="O7331" s="7" t="n">
        <f aca="false">N7331/49735264</f>
        <v>1.57433566654034E-005</v>
      </c>
      <c r="P7331" s="8" t="n">
        <f aca="false">O7331/$D7331</f>
        <v>1.0502777586543</v>
      </c>
      <c r="Q7331" s="6" t="n">
        <v>2028</v>
      </c>
      <c r="R7331" s="9" t="n">
        <f aca="false">Q7331/50554893</f>
        <v>4.01148114387266E-005</v>
      </c>
      <c r="S7331" s="8" t="n">
        <f aca="false">R7331/$D7331</f>
        <v>2.67615700654814</v>
      </c>
      <c r="T7331" s="10" t="n">
        <f aca="false">AVERAGE(G7331,J7331,M7331,P7331)</f>
        <v>1.44955447833075</v>
      </c>
    </row>
    <row r="7332" s="5" customFormat="true" ht="15.25" hidden="false" customHeight="false" outlineLevel="0" collapsed="false">
      <c r="A7332" s="6" t="s">
        <v>2321</v>
      </c>
      <c r="B7332" s="7" t="n">
        <v>4530084</v>
      </c>
      <c r="C7332" s="6" t="n">
        <v>145</v>
      </c>
      <c r="D7332" s="8" t="n">
        <f aca="false">C7332/58039824</f>
        <v>2.49828462608708E-006</v>
      </c>
      <c r="E7332" s="6" t="n">
        <v>90</v>
      </c>
      <c r="F7332" s="7" t="n">
        <f aca="false">E7332/57700746</f>
        <v>1.55977186152845E-006</v>
      </c>
      <c r="G7332" s="8" t="n">
        <f aca="false">F7332/$D7332</f>
        <v>0.624337133263885</v>
      </c>
      <c r="H7332" s="6" t="n">
        <v>32</v>
      </c>
      <c r="I7332" s="7" t="n">
        <f aca="false">H7332/41918464</f>
        <v>7.63386750048857E-007</v>
      </c>
      <c r="J7332" s="8" t="n">
        <f aca="false">I7332/$D7332</f>
        <v>0.30556436287426</v>
      </c>
      <c r="K7332" s="6" t="n">
        <v>47</v>
      </c>
      <c r="L7332" s="7" t="n">
        <f aca="false">K7332/43192891</f>
        <v>1.08814202781657E-006</v>
      </c>
      <c r="M7332" s="8" t="n">
        <f aca="false">L7332/$D7332</f>
        <v>0.43555566745846</v>
      </c>
      <c r="N7332" s="6" t="n">
        <v>54</v>
      </c>
      <c r="O7332" s="7" t="n">
        <f aca="false">N7332/49735264</f>
        <v>1.08574873554507E-006</v>
      </c>
      <c r="P7332" s="8" t="n">
        <f aca="false">O7332/$D7332</f>
        <v>0.434597693236263</v>
      </c>
      <c r="Q7332" s="6" t="n">
        <v>1</v>
      </c>
      <c r="R7332" s="9" t="n">
        <f aca="false">Q7332/50554893</f>
        <v>1.97804790131788E-008</v>
      </c>
      <c r="S7332" s="8" t="n">
        <f aca="false">R7332/$D7332</f>
        <v>0.00791762427972822</v>
      </c>
      <c r="T7332" s="10" t="n">
        <f aca="false">AVERAGE(G7332,J7332,M7332,P7332)</f>
        <v>0.450013714208217</v>
      </c>
    </row>
    <row r="7333" s="5" customFormat="true" ht="15.25" hidden="false" customHeight="false" outlineLevel="0" collapsed="false">
      <c r="A7333" s="6" t="s">
        <v>2321</v>
      </c>
      <c r="B7333" s="7" t="n">
        <v>4530108</v>
      </c>
      <c r="C7333" s="6" t="n">
        <v>918</v>
      </c>
      <c r="D7333" s="8" t="n">
        <f aca="false">C7333/58039824</f>
        <v>1.5816726115503E-005</v>
      </c>
      <c r="E7333" s="6" t="n">
        <v>243</v>
      </c>
      <c r="F7333" s="7" t="n">
        <f aca="false">E7333/57700746</f>
        <v>4.2113840261268E-006</v>
      </c>
      <c r="G7333" s="8" t="n">
        <f aca="false">F7333/$D7333</f>
        <v>0.266261424480186</v>
      </c>
      <c r="H7333" s="6" t="n">
        <v>36</v>
      </c>
      <c r="I7333" s="7" t="n">
        <f aca="false">H7333/41918464</f>
        <v>8.58810093804964E-007</v>
      </c>
      <c r="J7333" s="8" t="n">
        <f aca="false">I7333/$D7333</f>
        <v>0.0542975889911368</v>
      </c>
      <c r="K7333" s="6" t="n">
        <v>33</v>
      </c>
      <c r="L7333" s="7" t="n">
        <f aca="false">K7333/43192891</f>
        <v>7.64014615275463E-007</v>
      </c>
      <c r="M7333" s="8" t="n">
        <f aca="false">L7333/$D7333</f>
        <v>0.0483042198300823</v>
      </c>
      <c r="N7333" s="6" t="n">
        <v>98</v>
      </c>
      <c r="O7333" s="7" t="n">
        <f aca="false">N7333/49735264</f>
        <v>1.97043289043364E-006</v>
      </c>
      <c r="P7333" s="8" t="n">
        <f aca="false">O7333/$D7333</f>
        <v>0.124579061181459</v>
      </c>
      <c r="Q7333" s="6" t="n">
        <v>404</v>
      </c>
      <c r="R7333" s="9" t="n">
        <f aca="false">Q7333/50554893</f>
        <v>7.99131352132424E-006</v>
      </c>
      <c r="S7333" s="8" t="n">
        <f aca="false">R7333/$D7333</f>
        <v>0.505244477458038</v>
      </c>
      <c r="T7333" s="10" t="n">
        <f aca="false">AVERAGE(G7333,J7333,M7333,P7333)</f>
        <v>0.123360573620716</v>
      </c>
    </row>
    <row r="7334" s="5" customFormat="true" ht="15.25" hidden="false" customHeight="false" outlineLevel="0" collapsed="false">
      <c r="A7334" s="6" t="s">
        <v>2321</v>
      </c>
      <c r="B7334" s="7" t="n">
        <v>4530460</v>
      </c>
      <c r="C7334" s="6" t="n">
        <v>983</v>
      </c>
      <c r="D7334" s="8" t="n">
        <f aca="false">C7334/58039824</f>
        <v>1.69366468099559E-005</v>
      </c>
      <c r="E7334" s="6" t="n">
        <v>602</v>
      </c>
      <c r="F7334" s="7" t="n">
        <f aca="false">E7334/57700746</f>
        <v>1.04331406737792E-005</v>
      </c>
      <c r="G7334" s="8" t="n">
        <f aca="false">F7334/$D7334</f>
        <v>0.616009815334063</v>
      </c>
      <c r="H7334" s="6" t="n">
        <v>344</v>
      </c>
      <c r="I7334" s="7" t="n">
        <f aca="false">H7334/41918464</f>
        <v>8.20640756302521E-006</v>
      </c>
      <c r="J7334" s="8" t="n">
        <f aca="false">I7334/$D7334</f>
        <v>0.484535555066381</v>
      </c>
      <c r="K7334" s="6" t="n">
        <v>355</v>
      </c>
      <c r="L7334" s="7" t="n">
        <f aca="false">K7334/43192891</f>
        <v>8.21894510372089E-006</v>
      </c>
      <c r="M7334" s="8" t="n">
        <f aca="false">L7334/$D7334</f>
        <v>0.485275816160348</v>
      </c>
      <c r="N7334" s="6" t="n">
        <v>307</v>
      </c>
      <c r="O7334" s="7" t="n">
        <f aca="false">N7334/49735264</f>
        <v>6.17268262615435E-006</v>
      </c>
      <c r="P7334" s="8" t="n">
        <f aca="false">O7334/$D7334</f>
        <v>0.364457185381339</v>
      </c>
      <c r="Q7334" s="6" t="n">
        <v>504</v>
      </c>
      <c r="R7334" s="9" t="n">
        <f aca="false">Q7334/50554893</f>
        <v>9.96936142264212E-006</v>
      </c>
      <c r="S7334" s="8" t="n">
        <f aca="false">R7334/$D7334</f>
        <v>0.588626635160262</v>
      </c>
      <c r="T7334" s="10" t="n">
        <f aca="false">AVERAGE(G7334,J7334,M7334,P7334)</f>
        <v>0.487569592985533</v>
      </c>
    </row>
    <row r="7335" s="5" customFormat="true" ht="15.25" hidden="false" customHeight="false" outlineLevel="0" collapsed="false">
      <c r="A7335" s="6" t="s">
        <v>2321</v>
      </c>
      <c r="B7335" s="7" t="n">
        <v>4530487</v>
      </c>
      <c r="C7335" s="6" t="n">
        <v>1094</v>
      </c>
      <c r="D7335" s="8" t="n">
        <f aca="false">C7335/58039824</f>
        <v>1.88491267650984E-005</v>
      </c>
      <c r="E7335" s="6" t="n">
        <v>2312</v>
      </c>
      <c r="F7335" s="7" t="n">
        <f aca="false">E7335/57700746</f>
        <v>4.00688060428196E-005</v>
      </c>
      <c r="G7335" s="8" t="n">
        <f aca="false">F7335/$D7335</f>
        <v>2.12576458008719</v>
      </c>
      <c r="H7335" s="6" t="n">
        <v>1729</v>
      </c>
      <c r="I7335" s="7" t="n">
        <f aca="false">H7335/41918464</f>
        <v>4.12467403385773E-005</v>
      </c>
      <c r="J7335" s="8" t="n">
        <f aca="false">I7335/$D7335</f>
        <v>2.18825735815789</v>
      </c>
      <c r="K7335" s="6" t="n">
        <v>1993</v>
      </c>
      <c r="L7335" s="7" t="n">
        <f aca="false">K7335/43192891</f>
        <v>4.61418523710302E-005</v>
      </c>
      <c r="M7335" s="8" t="n">
        <f aca="false">L7335/$D7335</f>
        <v>2.44795702984331</v>
      </c>
      <c r="N7335" s="6" t="n">
        <v>1981</v>
      </c>
      <c r="O7335" s="7" t="n">
        <f aca="false">N7335/49735264</f>
        <v>3.98308934280514E-005</v>
      </c>
      <c r="P7335" s="8" t="n">
        <f aca="false">O7335/$D7335</f>
        <v>2.11314263649621</v>
      </c>
      <c r="Q7335" s="6" t="n">
        <v>2360</v>
      </c>
      <c r="R7335" s="9" t="n">
        <f aca="false">Q7335/50554893</f>
        <v>4.6681930471102E-005</v>
      </c>
      <c r="S7335" s="8" t="n">
        <f aca="false">R7335/$D7335</f>
        <v>2.4766097152861</v>
      </c>
      <c r="T7335" s="10" t="n">
        <f aca="false">AVERAGE(G7335,J7335,M7335,P7335)</f>
        <v>2.21878040114615</v>
      </c>
    </row>
    <row r="7336" s="5" customFormat="true" ht="15.25" hidden="false" customHeight="false" outlineLevel="0" collapsed="false">
      <c r="A7336" s="6" t="s">
        <v>2321</v>
      </c>
      <c r="B7336" s="7" t="n">
        <v>4530535</v>
      </c>
      <c r="C7336" s="6" t="n">
        <v>1001</v>
      </c>
      <c r="D7336" s="8" t="n">
        <f aca="false">C7336/58039824</f>
        <v>1.72467786945736E-005</v>
      </c>
      <c r="E7336" s="6" t="n">
        <v>1819</v>
      </c>
      <c r="F7336" s="7" t="n">
        <f aca="false">E7336/57700746</f>
        <v>3.1524722401336E-005</v>
      </c>
      <c r="G7336" s="8" t="n">
        <f aca="false">F7336/$D7336</f>
        <v>1.82786147834406</v>
      </c>
      <c r="H7336" s="6" t="n">
        <v>1318</v>
      </c>
      <c r="I7336" s="7" t="n">
        <f aca="false">H7336/41918464</f>
        <v>3.14419917676373E-005</v>
      </c>
      <c r="J7336" s="8" t="n">
        <f aca="false">I7336/$D7336</f>
        <v>1.82306460379932</v>
      </c>
      <c r="K7336" s="6" t="n">
        <v>1906</v>
      </c>
      <c r="L7336" s="7" t="n">
        <f aca="false">K7336/43192891</f>
        <v>4.41276320216676E-005</v>
      </c>
      <c r="M7336" s="8" t="n">
        <f aca="false">L7336/$D7336</f>
        <v>2.55860139467967</v>
      </c>
      <c r="N7336" s="6" t="n">
        <v>1053</v>
      </c>
      <c r="O7336" s="7" t="n">
        <f aca="false">N7336/49735264</f>
        <v>2.11721003431288E-005</v>
      </c>
      <c r="P7336" s="8" t="n">
        <f aca="false">O7336/$D7336</f>
        <v>1.22759738024529</v>
      </c>
      <c r="Q7336" s="6" t="n">
        <v>3095</v>
      </c>
      <c r="R7336" s="9" t="n">
        <f aca="false">Q7336/50554893</f>
        <v>6.12205825457884E-005</v>
      </c>
      <c r="S7336" s="8" t="n">
        <f aca="false">R7336/$D7336</f>
        <v>3.54968215398105</v>
      </c>
      <c r="T7336" s="10" t="n">
        <f aca="false">AVERAGE(G7336,J7336,M7336,P7336)</f>
        <v>1.85928121426708</v>
      </c>
    </row>
    <row r="7337" s="5" customFormat="true" ht="15.25" hidden="false" customHeight="false" outlineLevel="0" collapsed="false">
      <c r="A7337" s="6" t="s">
        <v>2321</v>
      </c>
      <c r="B7337" s="7" t="n">
        <v>4530538</v>
      </c>
      <c r="C7337" s="6" t="n">
        <v>2101</v>
      </c>
      <c r="D7337" s="8" t="n">
        <f aca="false">C7337/58039824</f>
        <v>3.61992827545445E-005</v>
      </c>
      <c r="E7337" s="6" t="n">
        <v>1291</v>
      </c>
      <c r="F7337" s="7" t="n">
        <f aca="false">E7337/57700746</f>
        <v>2.23740608137025E-005</v>
      </c>
      <c r="G7337" s="8" t="n">
        <f aca="false">F7337/$D7337</f>
        <v>0.618080224556206</v>
      </c>
      <c r="H7337" s="6" t="n">
        <v>1348</v>
      </c>
      <c r="I7337" s="7" t="n">
        <f aca="false">H7337/41918464</f>
        <v>3.21576668458081E-005</v>
      </c>
      <c r="J7337" s="8" t="n">
        <f aca="false">I7337/$D7337</f>
        <v>0.888350939543711</v>
      </c>
      <c r="K7337" s="6" t="n">
        <v>1497</v>
      </c>
      <c r="L7337" s="7" t="n">
        <f aca="false">K7337/43192891</f>
        <v>3.46584811838596E-005</v>
      </c>
      <c r="M7337" s="8" t="n">
        <f aca="false">L7337/$D7337</f>
        <v>0.957435577352939</v>
      </c>
      <c r="N7337" s="6" t="n">
        <v>2039</v>
      </c>
      <c r="O7337" s="7" t="n">
        <f aca="false">N7337/49735264</f>
        <v>4.0997067995859E-005</v>
      </c>
      <c r="P7337" s="8" t="n">
        <f aca="false">O7337/$D7337</f>
        <v>1.13253812993607</v>
      </c>
      <c r="Q7337" s="6" t="n">
        <v>670</v>
      </c>
      <c r="R7337" s="9" t="n">
        <f aca="false">Q7337/50554893</f>
        <v>1.32529209388298E-005</v>
      </c>
      <c r="S7337" s="8" t="n">
        <f aca="false">R7337/$D7337</f>
        <v>0.366110042253973</v>
      </c>
      <c r="T7337" s="10" t="n">
        <f aca="false">AVERAGE(G7337,J7337,M7337,P7337)</f>
        <v>0.899101217847232</v>
      </c>
    </row>
    <row r="7338" s="5" customFormat="true" ht="15.25" hidden="false" customHeight="false" outlineLevel="0" collapsed="false">
      <c r="A7338" s="6" t="s">
        <v>2321</v>
      </c>
      <c r="B7338" s="7" t="n">
        <v>4530643</v>
      </c>
      <c r="C7338" s="6" t="n">
        <v>873</v>
      </c>
      <c r="D7338" s="8" t="n">
        <f aca="false">C7338/58039824</f>
        <v>1.50413964039588E-005</v>
      </c>
      <c r="E7338" s="6" t="n">
        <v>687</v>
      </c>
      <c r="F7338" s="7" t="n">
        <f aca="false">E7338/57700746</f>
        <v>1.19062585430005E-005</v>
      </c>
      <c r="G7338" s="8" t="n">
        <f aca="false">F7338/$D7338</f>
        <v>0.79156603703808</v>
      </c>
      <c r="H7338" s="6" t="n">
        <v>523</v>
      </c>
      <c r="I7338" s="7" t="n">
        <f aca="false">H7338/41918464</f>
        <v>1.2476602196111E-005</v>
      </c>
      <c r="J7338" s="8" t="n">
        <f aca="false">I7338/$D7338</f>
        <v>0.829484301924738</v>
      </c>
      <c r="K7338" s="6" t="n">
        <v>809</v>
      </c>
      <c r="L7338" s="7" t="n">
        <f aca="false">K7338/43192891</f>
        <v>1.87299340532682E-005</v>
      </c>
      <c r="M7338" s="8" t="n">
        <f aca="false">L7338/$D7338</f>
        <v>1.24522574568533</v>
      </c>
      <c r="N7338" s="6" t="n">
        <v>696</v>
      </c>
      <c r="O7338" s="7" t="n">
        <f aca="false">N7338/49735264</f>
        <v>1.39940948136919E-005</v>
      </c>
      <c r="P7338" s="8" t="n">
        <f aca="false">O7338/$D7338</f>
        <v>0.930372050430691</v>
      </c>
      <c r="Q7338" s="6" t="n">
        <v>383</v>
      </c>
      <c r="R7338" s="9" t="n">
        <f aca="false">Q7338/50554893</f>
        <v>7.57592346204748E-006</v>
      </c>
      <c r="S7338" s="8" t="n">
        <f aca="false">R7338/$D7338</f>
        <v>0.503671551402871</v>
      </c>
      <c r="T7338" s="10" t="n">
        <f aca="false">AVERAGE(G7338,J7338,M7338,P7338)</f>
        <v>0.949162033769709</v>
      </c>
    </row>
    <row r="7339" s="5" customFormat="true" ht="15.25" hidden="false" customHeight="false" outlineLevel="0" collapsed="false">
      <c r="A7339" s="6" t="s">
        <v>2322</v>
      </c>
      <c r="B7339" s="7" t="n">
        <v>4534293</v>
      </c>
      <c r="C7339" s="6" t="n">
        <v>462</v>
      </c>
      <c r="D7339" s="8" t="n">
        <f aca="false">C7339/58039824</f>
        <v>7.9600517051878E-006</v>
      </c>
      <c r="E7339" s="6" t="n">
        <v>728</v>
      </c>
      <c r="F7339" s="7" t="n">
        <f aca="false">E7339/57700746</f>
        <v>1.2616821279919E-005</v>
      </c>
      <c r="G7339" s="8" t="n">
        <f aca="false">F7339/$D7339</f>
        <v>1.58501750330293</v>
      </c>
      <c r="H7339" s="6" t="n">
        <v>646</v>
      </c>
      <c r="I7339" s="7" t="n">
        <f aca="false">H7339/41918464</f>
        <v>1.54108700166113E-005</v>
      </c>
      <c r="J7339" s="8" t="n">
        <f aca="false">I7339/$D7339</f>
        <v>1.93602637110605</v>
      </c>
      <c r="K7339" s="6" t="n">
        <v>716</v>
      </c>
      <c r="L7339" s="7" t="n">
        <f aca="false">K7339/43192891</f>
        <v>1.65768019556737E-005</v>
      </c>
      <c r="M7339" s="8" t="n">
        <f aca="false">L7339/$D7339</f>
        <v>2.08249928136397</v>
      </c>
      <c r="N7339" s="6" t="n">
        <v>3</v>
      </c>
      <c r="O7339" s="7" t="n">
        <f aca="false">N7339/49735264</f>
        <v>6.03193741969481E-008</v>
      </c>
      <c r="P7339" s="8" t="n">
        <f aca="false">O7339/$D7339</f>
        <v>0.0075777616064524</v>
      </c>
      <c r="Q7339" s="6" t="n">
        <v>6152</v>
      </c>
      <c r="R7339" s="9" t="n">
        <f aca="false">Q7339/50554893</f>
        <v>0.000121689506889076</v>
      </c>
      <c r="S7339" s="8" t="n">
        <f aca="false">R7339/$D7339</f>
        <v>15.2875271915341</v>
      </c>
      <c r="T7339" s="10" t="n">
        <f aca="false">AVERAGE(G7339,J7339,M7339,P7339)</f>
        <v>1.40278022934485</v>
      </c>
    </row>
    <row r="7340" s="5" customFormat="true" ht="15.25" hidden="false" customHeight="false" outlineLevel="0" collapsed="false">
      <c r="A7340" s="6" t="s">
        <v>21</v>
      </c>
      <c r="B7340" s="7" t="n">
        <v>4534381</v>
      </c>
      <c r="C7340" s="6" t="n">
        <v>1359</v>
      </c>
      <c r="D7340" s="8" t="n">
        <f aca="false">C7340/58039824</f>
        <v>2.34149572886368E-005</v>
      </c>
      <c r="E7340" s="6" t="n">
        <v>1052</v>
      </c>
      <c r="F7340" s="7" t="n">
        <f aca="false">E7340/57700746</f>
        <v>1.82319999814214E-005</v>
      </c>
      <c r="G7340" s="8" t="n">
        <f aca="false">F7340/$D7340</f>
        <v>0.778647586526638</v>
      </c>
      <c r="H7340" s="6" t="n">
        <v>2547</v>
      </c>
      <c r="I7340" s="7" t="n">
        <f aca="false">H7340/41918464</f>
        <v>6.07608141367012E-005</v>
      </c>
      <c r="J7340" s="8" t="n">
        <f aca="false">I7340/$D7340</f>
        <v>2.59495729108966</v>
      </c>
      <c r="K7340" s="6" t="n">
        <v>2450</v>
      </c>
      <c r="L7340" s="7" t="n">
        <f aca="false">K7340/43192891</f>
        <v>5.67222971946935E-005</v>
      </c>
      <c r="M7340" s="8" t="n">
        <f aca="false">L7340/$D7340</f>
        <v>2.42248134367601</v>
      </c>
      <c r="N7340" s="6" t="n">
        <v>472</v>
      </c>
      <c r="O7340" s="7" t="n">
        <f aca="false">N7340/49735264</f>
        <v>9.4902482069865E-006</v>
      </c>
      <c r="P7340" s="8" t="n">
        <f aca="false">O7340/$D7340</f>
        <v>0.405307090250046</v>
      </c>
      <c r="Q7340" s="6" t="n">
        <v>2</v>
      </c>
      <c r="R7340" s="9" t="n">
        <f aca="false">Q7340/50554893</f>
        <v>3.95609580263576E-008</v>
      </c>
      <c r="S7340" s="8" t="n">
        <f aca="false">R7340/$D7340</f>
        <v>0.00168955926498983</v>
      </c>
      <c r="T7340" s="10" t="n">
        <f aca="false">AVERAGE(G7340,J7340,M7340,P7340)</f>
        <v>1.55034832788559</v>
      </c>
    </row>
    <row r="7341" s="5" customFormat="true" ht="15.25" hidden="false" customHeight="false" outlineLevel="0" collapsed="false">
      <c r="A7341" s="6" t="s">
        <v>2323</v>
      </c>
      <c r="B7341" s="7" t="n">
        <v>4537040</v>
      </c>
      <c r="C7341" s="6" t="n">
        <v>11406</v>
      </c>
      <c r="D7341" s="8" t="n">
        <f aca="false">C7341/58039824</f>
        <v>0.000196520237552753</v>
      </c>
      <c r="E7341" s="6" t="n">
        <v>31440</v>
      </c>
      <c r="F7341" s="7" t="n">
        <f aca="false">E7341/57700746</f>
        <v>0.00054488030362727</v>
      </c>
      <c r="G7341" s="8" t="n">
        <f aca="false">F7341/$D7341</f>
        <v>2.77264219915775</v>
      </c>
      <c r="H7341" s="6" t="n">
        <v>17253</v>
      </c>
      <c r="I7341" s="7" t="n">
        <f aca="false">H7341/41918464</f>
        <v>0.000411584737456029</v>
      </c>
      <c r="J7341" s="8" t="n">
        <f aca="false">I7341/$D7341</f>
        <v>2.09436311792338</v>
      </c>
      <c r="K7341" s="6" t="n">
        <v>24768</v>
      </c>
      <c r="L7341" s="7" t="n">
        <f aca="false">K7341/43192891</f>
        <v>0.000573427696701293</v>
      </c>
      <c r="M7341" s="8" t="n">
        <f aca="false">L7341/$D7341</f>
        <v>2.91790659243104</v>
      </c>
      <c r="N7341" s="6" t="n">
        <v>23125</v>
      </c>
      <c r="O7341" s="7" t="n">
        <f aca="false">N7341/49735264</f>
        <v>0.000464961842768141</v>
      </c>
      <c r="P7341" s="8" t="n">
        <f aca="false">O7341/$D7341</f>
        <v>2.36597435744157</v>
      </c>
      <c r="Q7341" s="6" t="n">
        <v>34084</v>
      </c>
      <c r="R7341" s="9" t="n">
        <f aca="false">Q7341/50554893</f>
        <v>0.000674197846685186</v>
      </c>
      <c r="S7341" s="8" t="n">
        <f aca="false">R7341/$D7341</f>
        <v>3.43067897271499</v>
      </c>
      <c r="T7341" s="10" t="n">
        <f aca="false">AVERAGE(G7341,J7341,M7341,P7341)</f>
        <v>2.53772156673844</v>
      </c>
    </row>
    <row r="7342" s="5" customFormat="true" ht="15.25" hidden="false" customHeight="false" outlineLevel="0" collapsed="false">
      <c r="A7342" s="6" t="s">
        <v>2324</v>
      </c>
      <c r="B7342" s="7" t="n">
        <v>4537724</v>
      </c>
      <c r="C7342" s="6" t="n">
        <v>13</v>
      </c>
      <c r="D7342" s="8" t="n">
        <f aca="false">C7342/58039824</f>
        <v>2.23984138890566E-007</v>
      </c>
      <c r="E7342" s="6" t="n">
        <v>2396</v>
      </c>
      <c r="F7342" s="7" t="n">
        <f aca="false">E7342/57700746</f>
        <v>4.15245931135795E-005</v>
      </c>
      <c r="G7342" s="8" t="n">
        <f aca="false">F7342/$D7342</f>
        <v>185.390775075674</v>
      </c>
      <c r="H7342" s="6" t="n">
        <v>3168</v>
      </c>
      <c r="I7342" s="7" t="n">
        <f aca="false">H7342/41918464</f>
        <v>7.55752882548368E-005</v>
      </c>
      <c r="J7342" s="8" t="n">
        <f aca="false">I7342/$D7342</f>
        <v>337.413571466154</v>
      </c>
      <c r="K7342" s="6" t="n">
        <v>4376</v>
      </c>
      <c r="L7342" s="7" t="n">
        <f aca="false">K7342/43192891</f>
        <v>0.000101312968377134</v>
      </c>
      <c r="M7342" s="8" t="n">
        <f aca="false">L7342/$D7342</f>
        <v>452.322065655879</v>
      </c>
      <c r="N7342" s="6" t="n">
        <v>858</v>
      </c>
      <c r="O7342" s="7" t="n">
        <f aca="false">N7342/49735264</f>
        <v>1.72513410203271E-005</v>
      </c>
      <c r="P7342" s="8" t="n">
        <f aca="false">O7342/$D7342</f>
        <v>77.0203689679822</v>
      </c>
      <c r="Q7342" s="6" t="n">
        <v>6584</v>
      </c>
      <c r="R7342" s="9" t="n">
        <f aca="false">Q7342/50554893</f>
        <v>0.000130234673822769</v>
      </c>
      <c r="S7342" s="8" t="n">
        <f aca="false">R7342/$D7342</f>
        <v>581.44596518238</v>
      </c>
      <c r="T7342" s="10" t="n">
        <f aca="false">AVERAGE(G7342,J7342,M7342,P7342)</f>
        <v>263.036695291422</v>
      </c>
    </row>
    <row r="7343" s="5" customFormat="true" ht="15.25" hidden="false" customHeight="false" outlineLevel="0" collapsed="false">
      <c r="A7343" s="6" t="s">
        <v>2325</v>
      </c>
      <c r="B7343" s="7" t="n">
        <v>4538668</v>
      </c>
      <c r="C7343" s="6" t="n">
        <v>3151</v>
      </c>
      <c r="D7343" s="8" t="n">
        <f aca="false">C7343/58039824</f>
        <v>5.42903093572441E-005</v>
      </c>
      <c r="E7343" s="6" t="n">
        <v>8715</v>
      </c>
      <c r="F7343" s="7" t="n">
        <f aca="false">E7343/57700746</f>
        <v>0.000151037908591338</v>
      </c>
      <c r="G7343" s="8" t="n">
        <f aca="false">F7343/$D7343</f>
        <v>2.78204177466497</v>
      </c>
      <c r="H7343" s="6" t="n">
        <v>6096</v>
      </c>
      <c r="I7343" s="7" t="n">
        <f aca="false">H7343/41918464</f>
        <v>0.000145425175884307</v>
      </c>
      <c r="J7343" s="8" t="n">
        <f aca="false">I7343/$D7343</f>
        <v>2.67865808108354</v>
      </c>
      <c r="K7343" s="6" t="n">
        <v>5992</v>
      </c>
      <c r="L7343" s="7" t="n">
        <f aca="false">K7343/43192891</f>
        <v>0.000138726532567593</v>
      </c>
      <c r="M7343" s="8" t="n">
        <f aca="false">L7343/$D7343</f>
        <v>2.55527246409184</v>
      </c>
      <c r="N7343" s="6" t="n">
        <v>9110</v>
      </c>
      <c r="O7343" s="7" t="n">
        <f aca="false">N7343/49735264</f>
        <v>0.000183169832978066</v>
      </c>
      <c r="P7343" s="8" t="n">
        <f aca="false">O7343/$D7343</f>
        <v>3.37389554686015</v>
      </c>
      <c r="Q7343" s="6" t="n">
        <v>4517</v>
      </c>
      <c r="R7343" s="9" t="n">
        <f aca="false">Q7343/50554893</f>
        <v>8.93484237025286E-005</v>
      </c>
      <c r="S7343" s="8" t="n">
        <f aca="false">R7343/$D7343</f>
        <v>1.64575270909939</v>
      </c>
      <c r="T7343" s="10" t="n">
        <f aca="false">AVERAGE(G7343,J7343,M7343,P7343)</f>
        <v>2.84746696667512</v>
      </c>
    </row>
    <row r="7344" s="5" customFormat="true" ht="15.25" hidden="false" customHeight="false" outlineLevel="0" collapsed="false">
      <c r="A7344" s="6" t="s">
        <v>21</v>
      </c>
      <c r="B7344" s="7" t="n">
        <v>4540349</v>
      </c>
      <c r="C7344" s="6" t="n">
        <v>8760</v>
      </c>
      <c r="D7344" s="8" t="n">
        <f aca="false">C7344/58039824</f>
        <v>0.000150930850513951</v>
      </c>
      <c r="E7344" s="6" t="n">
        <v>3578</v>
      </c>
      <c r="F7344" s="7" t="n">
        <f aca="false">E7344/57700746</f>
        <v>6.20095968949864E-005</v>
      </c>
      <c r="G7344" s="8" t="n">
        <f aca="false">F7344/$D7344</f>
        <v>0.410847727179904</v>
      </c>
      <c r="H7344" s="6" t="n">
        <v>2844</v>
      </c>
      <c r="I7344" s="7" t="n">
        <f aca="false">H7344/41918464</f>
        <v>6.78459974105921E-005</v>
      </c>
      <c r="J7344" s="8" t="n">
        <f aca="false">I7344/$D7344</f>
        <v>0.44951709461361</v>
      </c>
      <c r="K7344" s="6" t="n">
        <v>4490</v>
      </c>
      <c r="L7344" s="7" t="n">
        <f aca="false">K7344/43192891</f>
        <v>0.00010395229159354</v>
      </c>
      <c r="M7344" s="8" t="n">
        <f aca="false">L7344/$D7344</f>
        <v>0.68874117676778</v>
      </c>
      <c r="N7344" s="6" t="n">
        <v>4166</v>
      </c>
      <c r="O7344" s="7" t="n">
        <f aca="false">N7344/49735264</f>
        <v>8.37635043014952E-005</v>
      </c>
      <c r="P7344" s="8" t="n">
        <f aca="false">O7344/$D7344</f>
        <v>0.554979343297035</v>
      </c>
      <c r="Q7344" s="6" t="n">
        <v>1695</v>
      </c>
      <c r="R7344" s="9" t="n">
        <f aca="false">Q7344/50554893</f>
        <v>3.35279119273381E-005</v>
      </c>
      <c r="S7344" s="8" t="n">
        <f aca="false">R7344/$D7344</f>
        <v>0.222140879834498</v>
      </c>
      <c r="T7344" s="10" t="n">
        <f aca="false">AVERAGE(G7344,J7344,M7344,P7344)</f>
        <v>0.526021335464582</v>
      </c>
    </row>
    <row r="7345" s="5" customFormat="true" ht="15.25" hidden="false" customHeight="false" outlineLevel="0" collapsed="false">
      <c r="A7345" s="6" t="s">
        <v>21</v>
      </c>
      <c r="B7345" s="7" t="n">
        <v>4540454</v>
      </c>
      <c r="C7345" s="6" t="n">
        <v>19</v>
      </c>
      <c r="D7345" s="8" t="n">
        <f aca="false">C7345/58039824</f>
        <v>3.27361433763135E-007</v>
      </c>
      <c r="E7345" s="6" t="n">
        <v>1300</v>
      </c>
      <c r="F7345" s="7" t="n">
        <f aca="false">E7345/57700746</f>
        <v>2.25300379998553E-005</v>
      </c>
      <c r="G7345" s="8" t="n">
        <f aca="false">F7345/$D7345</f>
        <v>68.8231284328903</v>
      </c>
      <c r="H7345" s="6" t="n">
        <v>124</v>
      </c>
      <c r="I7345" s="7" t="n">
        <f aca="false">H7345/41918464</f>
        <v>2.95812365643932E-006</v>
      </c>
      <c r="J7345" s="8" t="n">
        <f aca="false">I7345/$D7345</f>
        <v>9.03626191526182</v>
      </c>
      <c r="K7345" s="6" t="n">
        <v>14</v>
      </c>
      <c r="L7345" s="7" t="n">
        <f aca="false">K7345/43192891</f>
        <v>3.24127412541105E-007</v>
      </c>
      <c r="M7345" s="8" t="n">
        <f aca="false">L7345/$D7345</f>
        <v>0.990120946182166</v>
      </c>
      <c r="N7345" s="6" t="n">
        <v>71</v>
      </c>
      <c r="O7345" s="7" t="n">
        <f aca="false">N7345/49735264</f>
        <v>1.4275585226611E-006</v>
      </c>
      <c r="P7345" s="8" t="n">
        <f aca="false">O7345/$D7345</f>
        <v>4.36080238973424</v>
      </c>
      <c r="Q7345" s="6" t="n">
        <v>0</v>
      </c>
      <c r="R7345" s="9" t="n">
        <f aca="false">Q7345/50554893</f>
        <v>0</v>
      </c>
      <c r="S7345" s="8" t="n">
        <f aca="false">R7345/$D7345</f>
        <v>0</v>
      </c>
      <c r="T7345" s="10" t="n">
        <f aca="false">AVERAGE(G7345,J7345,M7345,P7345)</f>
        <v>20.8025784210171</v>
      </c>
    </row>
    <row r="7346" s="5" customFormat="true" ht="15.25" hidden="false" customHeight="false" outlineLevel="0" collapsed="false">
      <c r="A7346" s="6" t="s">
        <v>21</v>
      </c>
      <c r="B7346" s="7" t="n">
        <v>4540467</v>
      </c>
      <c r="C7346" s="6" t="n">
        <v>5072</v>
      </c>
      <c r="D7346" s="8" t="n">
        <f aca="false">C7346/58039824</f>
        <v>8.73882732656115E-005</v>
      </c>
      <c r="E7346" s="6" t="n">
        <v>11553</v>
      </c>
      <c r="F7346" s="7" t="n">
        <f aca="false">E7346/57700746</f>
        <v>0.000200222714624868</v>
      </c>
      <c r="G7346" s="8" t="n">
        <f aca="false">F7346/$D7346</f>
        <v>2.29118515726135</v>
      </c>
      <c r="H7346" s="6" t="n">
        <v>10233</v>
      </c>
      <c r="I7346" s="7" t="n">
        <f aca="false">H7346/41918464</f>
        <v>0.000244116769164061</v>
      </c>
      <c r="J7346" s="8" t="n">
        <f aca="false">I7346/$D7346</f>
        <v>2.79347285444218</v>
      </c>
      <c r="K7346" s="6" t="n">
        <v>6664</v>
      </c>
      <c r="L7346" s="7" t="n">
        <f aca="false">K7346/43192891</f>
        <v>0.000154284648369566</v>
      </c>
      <c r="M7346" s="8" t="n">
        <f aca="false">L7346/$D7346</f>
        <v>1.76550746002987</v>
      </c>
      <c r="N7346" s="6" t="n">
        <v>10655</v>
      </c>
      <c r="O7346" s="7" t="n">
        <f aca="false">N7346/49735264</f>
        <v>0.000214234310689494</v>
      </c>
      <c r="P7346" s="8" t="n">
        <f aca="false">O7346/$D7346</f>
        <v>2.45152241466474</v>
      </c>
      <c r="Q7346" s="6" t="n">
        <v>66</v>
      </c>
      <c r="R7346" s="9" t="n">
        <f aca="false">Q7346/50554893</f>
        <v>1.3055116148698E-006</v>
      </c>
      <c r="S7346" s="8" t="n">
        <f aca="false">R7346/$D7346</f>
        <v>0.014939208272279</v>
      </c>
      <c r="T7346" s="10" t="n">
        <f aca="false">AVERAGE(G7346,J7346,M7346,P7346)</f>
        <v>2.32542197159953</v>
      </c>
    </row>
    <row r="7347" s="5" customFormat="true" ht="15.25" hidden="false" customHeight="false" outlineLevel="0" collapsed="false">
      <c r="A7347" s="6" t="s">
        <v>2326</v>
      </c>
      <c r="B7347" s="7" t="n">
        <v>4541010</v>
      </c>
      <c r="C7347" s="6" t="n">
        <v>1733</v>
      </c>
      <c r="D7347" s="8" t="n">
        <f aca="false">C7347/58039824</f>
        <v>2.9858808669027E-005</v>
      </c>
      <c r="E7347" s="6" t="n">
        <v>3348</v>
      </c>
      <c r="F7347" s="7" t="n">
        <f aca="false">E7347/57700746</f>
        <v>5.80235132488582E-005</v>
      </c>
      <c r="G7347" s="8" t="n">
        <f aca="false">F7347/$D7347</f>
        <v>1.94326283717565</v>
      </c>
      <c r="H7347" s="6" t="n">
        <v>4629</v>
      </c>
      <c r="I7347" s="7" t="n">
        <f aca="false">H7347/41918464</f>
        <v>0.000110428664561755</v>
      </c>
      <c r="J7347" s="8" t="n">
        <f aca="false">I7347/$D7347</f>
        <v>3.69836137087091</v>
      </c>
      <c r="K7347" s="6" t="n">
        <v>2097</v>
      </c>
      <c r="L7347" s="7" t="n">
        <f aca="false">K7347/43192891</f>
        <v>4.85496560070499E-005</v>
      </c>
      <c r="M7347" s="8" t="n">
        <f aca="false">L7347/$D7347</f>
        <v>1.62597431616256</v>
      </c>
      <c r="N7347" s="6" t="n">
        <v>1404</v>
      </c>
      <c r="O7347" s="7" t="n">
        <f aca="false">N7347/49735264</f>
        <v>2.82294671241717E-005</v>
      </c>
      <c r="P7347" s="8" t="n">
        <f aca="false">O7347/$D7347</f>
        <v>0.94543179659591</v>
      </c>
      <c r="Q7347" s="6" t="n">
        <v>523</v>
      </c>
      <c r="R7347" s="9" t="n">
        <f aca="false">Q7347/50554893</f>
        <v>1.03451905238925E-005</v>
      </c>
      <c r="S7347" s="8" t="n">
        <f aca="false">R7347/$D7347</f>
        <v>0.346470304243041</v>
      </c>
      <c r="T7347" s="10" t="n">
        <f aca="false">AVERAGE(G7347,J7347,M7347,P7347)</f>
        <v>2.05325758020126</v>
      </c>
    </row>
    <row r="7348" s="5" customFormat="true" ht="15.25" hidden="false" customHeight="false" outlineLevel="0" collapsed="false">
      <c r="A7348" s="6" t="s">
        <v>2327</v>
      </c>
      <c r="B7348" s="7" t="n">
        <v>4541446</v>
      </c>
      <c r="C7348" s="6" t="n">
        <v>212</v>
      </c>
      <c r="D7348" s="8" t="n">
        <f aca="false">C7348/58039824</f>
        <v>3.65266441883077E-006</v>
      </c>
      <c r="E7348" s="6" t="n">
        <v>3046</v>
      </c>
      <c r="F7348" s="7" t="n">
        <f aca="false">E7348/57700746</f>
        <v>5.27896121135072E-005</v>
      </c>
      <c r="G7348" s="8" t="n">
        <f aca="false">F7348/$D7348</f>
        <v>14.4523575287558</v>
      </c>
      <c r="H7348" s="6" t="n">
        <v>2988</v>
      </c>
      <c r="I7348" s="7" t="n">
        <f aca="false">H7348/41918464</f>
        <v>7.1281237785812E-005</v>
      </c>
      <c r="J7348" s="8" t="n">
        <f aca="false">I7348/$D7348</f>
        <v>19.5148608282579</v>
      </c>
      <c r="K7348" s="6" t="n">
        <v>2579</v>
      </c>
      <c r="L7348" s="7" t="n">
        <f aca="false">K7348/43192891</f>
        <v>5.97088997816794E-005</v>
      </c>
      <c r="M7348" s="8" t="n">
        <f aca="false">L7348/$D7348</f>
        <v>16.3466699743505</v>
      </c>
      <c r="N7348" s="6" t="n">
        <v>2482</v>
      </c>
      <c r="O7348" s="7" t="n">
        <f aca="false">N7348/49735264</f>
        <v>4.99042289189417E-005</v>
      </c>
      <c r="P7348" s="8" t="n">
        <f aca="false">O7348/$D7348</f>
        <v>13.6624182231655</v>
      </c>
      <c r="Q7348" s="6" t="n">
        <v>494</v>
      </c>
      <c r="R7348" s="9" t="n">
        <f aca="false">Q7348/50554893</f>
        <v>9.77155663251033E-006</v>
      </c>
      <c r="S7348" s="8" t="n">
        <f aca="false">R7348/$D7348</f>
        <v>2.67518597715534</v>
      </c>
      <c r="T7348" s="10" t="n">
        <f aca="false">AVERAGE(G7348,J7348,M7348,P7348)</f>
        <v>15.9940766386324</v>
      </c>
    </row>
    <row r="7349" s="5" customFormat="true" ht="15.25" hidden="false" customHeight="false" outlineLevel="0" collapsed="false">
      <c r="A7349" s="6" t="s">
        <v>21</v>
      </c>
      <c r="B7349" s="7" t="n">
        <v>4542225</v>
      </c>
      <c r="C7349" s="6" t="n">
        <v>23</v>
      </c>
      <c r="D7349" s="8" t="n">
        <f aca="false">C7349/58039824</f>
        <v>3.96279630344847E-007</v>
      </c>
      <c r="E7349" s="6" t="n">
        <v>761</v>
      </c>
      <c r="F7349" s="7" t="n">
        <f aca="false">E7349/57700746</f>
        <v>1.31887376291461E-005</v>
      </c>
      <c r="G7349" s="8" t="n">
        <f aca="false">F7349/$D7349</f>
        <v>33.2813917729485</v>
      </c>
      <c r="H7349" s="6" t="n">
        <v>645</v>
      </c>
      <c r="I7349" s="7" t="n">
        <f aca="false">H7349/41918464</f>
        <v>1.53870141806723E-005</v>
      </c>
      <c r="J7349" s="8" t="n">
        <f aca="false">I7349/$D7349</f>
        <v>38.8286780405097</v>
      </c>
      <c r="K7349" s="6" t="n">
        <v>1167</v>
      </c>
      <c r="L7349" s="7" t="n">
        <f aca="false">K7349/43192891</f>
        <v>2.7018335031105E-005</v>
      </c>
      <c r="M7349" s="8" t="n">
        <f aca="false">L7349/$D7349</f>
        <v>68.1799743468856</v>
      </c>
      <c r="N7349" s="6" t="n">
        <v>450</v>
      </c>
      <c r="O7349" s="7" t="n">
        <f aca="false">N7349/49735264</f>
        <v>9.04790612954221E-006</v>
      </c>
      <c r="P7349" s="8" t="n">
        <f aca="false">O7349/$D7349</f>
        <v>22.832125188137</v>
      </c>
      <c r="Q7349" s="6" t="n">
        <v>1</v>
      </c>
      <c r="R7349" s="9" t="n">
        <f aca="false">Q7349/50554893</f>
        <v>1.97804790131788E-008</v>
      </c>
      <c r="S7349" s="8" t="n">
        <f aca="false">R7349/$D7349</f>
        <v>0.0499154574156779</v>
      </c>
      <c r="T7349" s="10" t="n">
        <f aca="false">AVERAGE(G7349,J7349,M7349,P7349)</f>
        <v>40.7805423371202</v>
      </c>
    </row>
    <row r="7350" s="5" customFormat="true" ht="15.25" hidden="false" customHeight="false" outlineLevel="0" collapsed="false">
      <c r="A7350" s="6" t="s">
        <v>21</v>
      </c>
      <c r="B7350" s="7" t="n">
        <v>4542236</v>
      </c>
      <c r="C7350" s="6" t="n">
        <v>16507</v>
      </c>
      <c r="D7350" s="8" t="n">
        <f aca="false">C7350/58039824</f>
        <v>0.000284408167743582</v>
      </c>
      <c r="E7350" s="6" t="n">
        <v>35920</v>
      </c>
      <c r="F7350" s="7" t="n">
        <f aca="false">E7350/57700746</f>
        <v>0.000622522280734464</v>
      </c>
      <c r="G7350" s="8" t="n">
        <f aca="false">F7350/$D7350</f>
        <v>2.1888340467624</v>
      </c>
      <c r="H7350" s="6" t="n">
        <v>23097</v>
      </c>
      <c r="I7350" s="7" t="n">
        <f aca="false">H7350/41918464</f>
        <v>0.000550998242683701</v>
      </c>
      <c r="J7350" s="8" t="n">
        <f aca="false">I7350/$D7350</f>
        <v>1.93735027743814</v>
      </c>
      <c r="K7350" s="6" t="n">
        <v>26362</v>
      </c>
      <c r="L7350" s="7" t="n">
        <f aca="false">K7350/43192891</f>
        <v>0.000610331917814902</v>
      </c>
      <c r="M7350" s="8" t="n">
        <f aca="false">L7350/$D7350</f>
        <v>2.14597183567937</v>
      </c>
      <c r="N7350" s="6" t="n">
        <v>29156</v>
      </c>
      <c r="O7350" s="7" t="n">
        <f aca="false">N7350/49735264</f>
        <v>0.000586223891362073</v>
      </c>
      <c r="P7350" s="8" t="n">
        <f aca="false">O7350/$D7350</f>
        <v>2.06120624457805</v>
      </c>
      <c r="Q7350" s="6" t="n">
        <v>8780</v>
      </c>
      <c r="R7350" s="9" t="n">
        <f aca="false">Q7350/50554893</f>
        <v>0.00017367260573571</v>
      </c>
      <c r="S7350" s="8" t="n">
        <f aca="false">R7350/$D7350</f>
        <v>0.610645633399285</v>
      </c>
      <c r="T7350" s="10" t="n">
        <f aca="false">AVERAGE(G7350,J7350,M7350,P7350)</f>
        <v>2.08334060111449</v>
      </c>
    </row>
    <row r="7351" s="5" customFormat="true" ht="15.25" hidden="false" customHeight="false" outlineLevel="0" collapsed="false">
      <c r="A7351" s="6" t="s">
        <v>2328</v>
      </c>
      <c r="B7351" s="7" t="n">
        <v>4542321</v>
      </c>
      <c r="C7351" s="6" t="n">
        <v>5197</v>
      </c>
      <c r="D7351" s="8" t="n">
        <f aca="false">C7351/58039824</f>
        <v>8.95419669087901E-005</v>
      </c>
      <c r="E7351" s="6" t="n">
        <v>12533</v>
      </c>
      <c r="F7351" s="7" t="n">
        <f aca="false">E7351/57700746</f>
        <v>0.000217206897117067</v>
      </c>
      <c r="G7351" s="8" t="n">
        <f aca="false">F7351/$D7351</f>
        <v>2.42575525885331</v>
      </c>
      <c r="H7351" s="6" t="n">
        <v>10534</v>
      </c>
      <c r="I7351" s="7" t="n">
        <f aca="false">H7351/41918464</f>
        <v>0.000251297375781708</v>
      </c>
      <c r="J7351" s="8" t="n">
        <f aca="false">I7351/$D7351</f>
        <v>2.8064759403564</v>
      </c>
      <c r="K7351" s="6" t="n">
        <v>7004</v>
      </c>
      <c r="L7351" s="7" t="n">
        <f aca="false">K7351/43192891</f>
        <v>0.000162156314102707</v>
      </c>
      <c r="M7351" s="8" t="n">
        <f aca="false">L7351/$D7351</f>
        <v>1.81095322898015</v>
      </c>
      <c r="N7351" s="6" t="n">
        <v>9702</v>
      </c>
      <c r="O7351" s="7" t="n">
        <f aca="false">N7351/49735264</f>
        <v>0.00019507285615293</v>
      </c>
      <c r="P7351" s="8" t="n">
        <f aca="false">O7351/$D7351</f>
        <v>2.17856344781477</v>
      </c>
      <c r="Q7351" s="6" t="n">
        <v>44629</v>
      </c>
      <c r="R7351" s="9" t="n">
        <f aca="false">Q7351/50554893</f>
        <v>0.000882782997879157</v>
      </c>
      <c r="S7351" s="8" t="n">
        <f aca="false">R7351/$D7351</f>
        <v>9.85887431731742</v>
      </c>
      <c r="T7351" s="10" t="n">
        <f aca="false">AVERAGE(G7351,J7351,M7351,P7351)</f>
        <v>2.30543696900116</v>
      </c>
    </row>
    <row r="7352" s="5" customFormat="true" ht="15.25" hidden="false" customHeight="false" outlineLevel="0" collapsed="false">
      <c r="A7352" s="6" t="s">
        <v>2328</v>
      </c>
      <c r="B7352" s="7" t="n">
        <v>4542489</v>
      </c>
      <c r="C7352" s="6" t="n">
        <v>2099</v>
      </c>
      <c r="D7352" s="8" t="n">
        <f aca="false">C7352/58039824</f>
        <v>3.61648236562537E-005</v>
      </c>
      <c r="E7352" s="6" t="n">
        <v>9123</v>
      </c>
      <c r="F7352" s="7" t="n">
        <f aca="false">E7352/57700746</f>
        <v>0.0001581088743636</v>
      </c>
      <c r="G7352" s="8" t="n">
        <f aca="false">F7352/$D7352</f>
        <v>4.37189673220651</v>
      </c>
      <c r="H7352" s="6" t="n">
        <v>7891</v>
      </c>
      <c r="I7352" s="7" t="n">
        <f aca="false">H7352/41918464</f>
        <v>0.00018824640139486</v>
      </c>
      <c r="J7352" s="8" t="n">
        <f aca="false">I7352/$D7352</f>
        <v>5.20523487641308</v>
      </c>
      <c r="K7352" s="6" t="n">
        <v>7035</v>
      </c>
      <c r="L7352" s="7" t="n">
        <f aca="false">K7352/43192891</f>
        <v>0.000162874024801905</v>
      </c>
      <c r="M7352" s="8" t="n">
        <f aca="false">L7352/$D7352</f>
        <v>4.50365875830121</v>
      </c>
      <c r="N7352" s="6" t="n">
        <v>4649</v>
      </c>
      <c r="O7352" s="7" t="n">
        <f aca="false">N7352/49735264</f>
        <v>9.34749235472038E-005</v>
      </c>
      <c r="P7352" s="8" t="n">
        <f aca="false">O7352/$D7352</f>
        <v>2.5846918109067</v>
      </c>
      <c r="Q7352" s="6" t="n">
        <v>11</v>
      </c>
      <c r="R7352" s="9" t="n">
        <f aca="false">Q7352/50554893</f>
        <v>2.17585269144967E-007</v>
      </c>
      <c r="S7352" s="8" t="n">
        <f aca="false">R7352/$D7352</f>
        <v>0.00601648915015079</v>
      </c>
      <c r="T7352" s="10" t="n">
        <f aca="false">AVERAGE(G7352,J7352,M7352,P7352)</f>
        <v>4.16637054445687</v>
      </c>
    </row>
    <row r="7353" s="5" customFormat="true" ht="15.25" hidden="false" customHeight="false" outlineLevel="0" collapsed="false">
      <c r="A7353" s="6" t="s">
        <v>2328</v>
      </c>
      <c r="B7353" s="7" t="n">
        <v>4542495</v>
      </c>
      <c r="C7353" s="6" t="n">
        <v>4813</v>
      </c>
      <c r="D7353" s="8" t="n">
        <f aca="false">C7353/58039824</f>
        <v>8.29258200369457E-005</v>
      </c>
      <c r="E7353" s="6" t="n">
        <v>5233</v>
      </c>
      <c r="F7353" s="7" t="n">
        <f aca="false">E7353/57700746</f>
        <v>9.06920683486484E-005</v>
      </c>
      <c r="G7353" s="8" t="n">
        <f aca="false">F7353/$D7353</f>
        <v>1.09365295764628</v>
      </c>
      <c r="H7353" s="6" t="n">
        <v>2681</v>
      </c>
      <c r="I7353" s="7" t="n">
        <f aca="false">H7353/41918464</f>
        <v>6.39574961525308E-005</v>
      </c>
      <c r="J7353" s="8" t="n">
        <f aca="false">I7353/$D7353</f>
        <v>0.771261545849483</v>
      </c>
      <c r="K7353" s="6" t="n">
        <v>2214</v>
      </c>
      <c r="L7353" s="7" t="n">
        <f aca="false">K7353/43192891</f>
        <v>5.1258435097572E-005</v>
      </c>
      <c r="M7353" s="8" t="n">
        <f aca="false">L7353/$D7353</f>
        <v>0.618123945892063</v>
      </c>
      <c r="N7353" s="6" t="n">
        <v>4424</v>
      </c>
      <c r="O7353" s="7" t="n">
        <f aca="false">N7353/49735264</f>
        <v>8.89509704824327E-005</v>
      </c>
      <c r="P7353" s="8" t="n">
        <f aca="false">O7353/$D7353</f>
        <v>1.07265711020769</v>
      </c>
      <c r="Q7353" s="6" t="n">
        <v>5</v>
      </c>
      <c r="R7353" s="9" t="n">
        <f aca="false">Q7353/50554893</f>
        <v>9.8902395065894E-008</v>
      </c>
      <c r="S7353" s="8" t="n">
        <f aca="false">R7353/$D7353</f>
        <v>0.00119266104359089</v>
      </c>
      <c r="T7353" s="10" t="n">
        <f aca="false">AVERAGE(G7353,J7353,M7353,P7353)</f>
        <v>0.888923889898877</v>
      </c>
    </row>
    <row r="7354" s="5" customFormat="true" ht="15.25" hidden="false" customHeight="false" outlineLevel="0" collapsed="false">
      <c r="A7354" s="6" t="s">
        <v>2328</v>
      </c>
      <c r="B7354" s="7" t="n">
        <v>4542663</v>
      </c>
      <c r="C7354" s="6" t="n">
        <v>7810</v>
      </c>
      <c r="D7354" s="8" t="n">
        <f aca="false">C7354/58039824</f>
        <v>0.000134562778825794</v>
      </c>
      <c r="E7354" s="6" t="n">
        <v>21948</v>
      </c>
      <c r="F7354" s="7" t="n">
        <f aca="false">E7354/57700746</f>
        <v>0.000380376364631404</v>
      </c>
      <c r="G7354" s="8" t="n">
        <f aca="false">F7354/$D7354</f>
        <v>2.82675765134014</v>
      </c>
      <c r="H7354" s="6" t="n">
        <v>16213</v>
      </c>
      <c r="I7354" s="7" t="n">
        <f aca="false">H7354/41918464</f>
        <v>0.000386774668079441</v>
      </c>
      <c r="J7354" s="8" t="n">
        <f aca="false">I7354/$D7354</f>
        <v>2.87430648693844</v>
      </c>
      <c r="K7354" s="6" t="n">
        <v>12222</v>
      </c>
      <c r="L7354" s="7" t="n">
        <f aca="false">K7354/43192891</f>
        <v>0.000282963231148385</v>
      </c>
      <c r="M7354" s="8" t="n">
        <f aca="false">L7354/$D7354</f>
        <v>2.10283433217972</v>
      </c>
      <c r="N7354" s="6" t="n">
        <v>11656</v>
      </c>
      <c r="O7354" s="7" t="n">
        <f aca="false">N7354/49735264</f>
        <v>0.000234360875213209</v>
      </c>
      <c r="P7354" s="8" t="n">
        <f aca="false">O7354/$D7354</f>
        <v>1.74164711265821</v>
      </c>
      <c r="Q7354" s="6" t="n">
        <v>77821</v>
      </c>
      <c r="R7354" s="9" t="n">
        <f aca="false">Q7354/50554893</f>
        <v>0.00153933665728459</v>
      </c>
      <c r="S7354" s="8" t="n">
        <f aca="false">R7354/$D7354</f>
        <v>11.4395427228612</v>
      </c>
      <c r="T7354" s="10" t="n">
        <f aca="false">AVERAGE(G7354,J7354,M7354,P7354)</f>
        <v>2.38638639577912</v>
      </c>
    </row>
    <row r="7355" s="5" customFormat="true" ht="15.25" hidden="false" customHeight="false" outlineLevel="0" collapsed="false">
      <c r="A7355" s="6" t="s">
        <v>2328</v>
      </c>
      <c r="B7355" s="7" t="n">
        <v>4543344</v>
      </c>
      <c r="C7355" s="6" t="n">
        <v>4002</v>
      </c>
      <c r="D7355" s="8" t="n">
        <f aca="false">C7355/58039824</f>
        <v>6.89526556800034E-005</v>
      </c>
      <c r="E7355" s="6" t="n">
        <v>1214</v>
      </c>
      <c r="F7355" s="7" t="n">
        <f aca="false">E7355/57700746</f>
        <v>2.10395893321726E-005</v>
      </c>
      <c r="G7355" s="8" t="n">
        <f aca="false">F7355/$D7355</f>
        <v>0.305130949992897</v>
      </c>
      <c r="H7355" s="6" t="n">
        <v>2591</v>
      </c>
      <c r="I7355" s="7" t="n">
        <f aca="false">H7355/41918464</f>
        <v>6.18104709180184E-005</v>
      </c>
      <c r="J7355" s="8" t="n">
        <f aca="false">I7355/$D7355</f>
        <v>0.896419003857797</v>
      </c>
      <c r="K7355" s="6" t="n">
        <v>3072</v>
      </c>
      <c r="L7355" s="7" t="n">
        <f aca="false">K7355/43192891</f>
        <v>7.1122815094734E-005</v>
      </c>
      <c r="M7355" s="8" t="n">
        <f aca="false">L7355/$D7355</f>
        <v>1.03147318103021</v>
      </c>
      <c r="N7355" s="6" t="n">
        <v>1981</v>
      </c>
      <c r="O7355" s="7" t="n">
        <f aca="false">N7355/49735264</f>
        <v>3.98308934280514E-005</v>
      </c>
      <c r="P7355" s="8" t="n">
        <f aca="false">O7355/$D7355</f>
        <v>0.577655683240095</v>
      </c>
      <c r="Q7355" s="6" t="n">
        <v>9</v>
      </c>
      <c r="R7355" s="9" t="n">
        <f aca="false">Q7355/50554893</f>
        <v>1.78024311118609E-007</v>
      </c>
      <c r="S7355" s="8" t="n">
        <f aca="false">R7355/$D7355</f>
        <v>0.0025818340042592</v>
      </c>
      <c r="T7355" s="10" t="n">
        <f aca="false">AVERAGE(G7355,J7355,M7355,P7355)</f>
        <v>0.70266970453025</v>
      </c>
    </row>
    <row r="7356" s="5" customFormat="true" ht="15.25" hidden="false" customHeight="false" outlineLevel="0" collapsed="false">
      <c r="A7356" s="6" t="s">
        <v>2328</v>
      </c>
      <c r="B7356" s="7" t="n">
        <v>4544109</v>
      </c>
      <c r="C7356" s="6" t="n">
        <v>5157</v>
      </c>
      <c r="D7356" s="8" t="n">
        <f aca="false">C7356/58039824</f>
        <v>8.88527849429729E-005</v>
      </c>
      <c r="E7356" s="6" t="n">
        <v>6731</v>
      </c>
      <c r="F7356" s="7" t="n">
        <f aca="false">E7356/57700746</f>
        <v>0.000116653604443866</v>
      </c>
      <c r="G7356" s="8" t="n">
        <f aca="false">F7356/$D7356</f>
        <v>1.31288630422486</v>
      </c>
      <c r="H7356" s="6" t="n">
        <v>5622</v>
      </c>
      <c r="I7356" s="7" t="n">
        <f aca="false">H7356/41918464</f>
        <v>0.000134117509649209</v>
      </c>
      <c r="J7356" s="8" t="n">
        <f aca="false">I7356/$D7356</f>
        <v>1.50943506987752</v>
      </c>
      <c r="K7356" s="6" t="n">
        <v>12600</v>
      </c>
      <c r="L7356" s="7" t="n">
        <f aca="false">K7356/43192891</f>
        <v>0.000291714671286995</v>
      </c>
      <c r="M7356" s="8" t="n">
        <f aca="false">L7356/$D7356</f>
        <v>3.28312355627594</v>
      </c>
      <c r="N7356" s="6" t="n">
        <v>3494</v>
      </c>
      <c r="O7356" s="7" t="n">
        <f aca="false">N7356/49735264</f>
        <v>7.02519644813788E-005</v>
      </c>
      <c r="P7356" s="8" t="n">
        <f aca="false">O7356/$D7356</f>
        <v>0.790655740576591</v>
      </c>
      <c r="Q7356" s="6" t="n">
        <v>2118</v>
      </c>
      <c r="R7356" s="9" t="n">
        <f aca="false">Q7356/50554893</f>
        <v>4.18950545499127E-005</v>
      </c>
      <c r="S7356" s="8" t="n">
        <f aca="false">R7356/$D7356</f>
        <v>0.471510876972529</v>
      </c>
      <c r="T7356" s="10" t="n">
        <f aca="false">AVERAGE(G7356,J7356,M7356,P7356)</f>
        <v>1.72402516773873</v>
      </c>
    </row>
    <row r="7357" s="5" customFormat="true" ht="15.25" hidden="false" customHeight="false" outlineLevel="0" collapsed="false">
      <c r="A7357" s="6" t="s">
        <v>2328</v>
      </c>
      <c r="B7357" s="7" t="n">
        <v>4544655</v>
      </c>
      <c r="C7357" s="6" t="n">
        <v>3545</v>
      </c>
      <c r="D7357" s="8" t="n">
        <f aca="false">C7357/58039824</f>
        <v>6.10787517205428E-005</v>
      </c>
      <c r="E7357" s="6" t="n">
        <v>4714</v>
      </c>
      <c r="F7357" s="7" t="n">
        <f aca="false">E7357/57700746</f>
        <v>8.16973839471677E-005</v>
      </c>
      <c r="G7357" s="8" t="n">
        <f aca="false">F7357/$D7357</f>
        <v>1.33757455163725</v>
      </c>
      <c r="H7357" s="6" t="n">
        <v>1705</v>
      </c>
      <c r="I7357" s="7" t="n">
        <f aca="false">H7357/41918464</f>
        <v>4.06742002760406E-005</v>
      </c>
      <c r="J7357" s="8" t="n">
        <f aca="false">I7357/$D7357</f>
        <v>0.665930444389887</v>
      </c>
      <c r="K7357" s="6" t="n">
        <v>3583</v>
      </c>
      <c r="L7357" s="7" t="n">
        <f aca="false">K7357/43192891</f>
        <v>8.29534656524843E-005</v>
      </c>
      <c r="M7357" s="8" t="n">
        <f aca="false">L7357/$D7357</f>
        <v>1.35813950540486</v>
      </c>
      <c r="N7357" s="6" t="n">
        <v>2058</v>
      </c>
      <c r="O7357" s="7" t="n">
        <f aca="false">N7357/49735264</f>
        <v>4.13790906991064E-005</v>
      </c>
      <c r="P7357" s="8" t="n">
        <f aca="false">O7357/$D7357</f>
        <v>0.677471125939682</v>
      </c>
      <c r="Q7357" s="6" t="n">
        <v>7</v>
      </c>
      <c r="R7357" s="9" t="n">
        <f aca="false">Q7357/50554893</f>
        <v>1.38463353092252E-007</v>
      </c>
      <c r="S7357" s="8" t="n">
        <f aca="false">R7357/$D7357</f>
        <v>0.00226696435653713</v>
      </c>
      <c r="T7357" s="10" t="n">
        <f aca="false">AVERAGE(G7357,J7357,M7357,P7357)</f>
        <v>1.00977890684292</v>
      </c>
    </row>
    <row r="7358" s="5" customFormat="true" ht="15.25" hidden="false" customHeight="false" outlineLevel="0" collapsed="false">
      <c r="A7358" s="6" t="s">
        <v>21</v>
      </c>
      <c r="B7358" s="7" t="n">
        <v>4547254</v>
      </c>
      <c r="C7358" s="6" t="n">
        <v>46</v>
      </c>
      <c r="D7358" s="8" t="n">
        <f aca="false">C7358/58039824</f>
        <v>7.92559260689695E-007</v>
      </c>
      <c r="E7358" s="6" t="n">
        <v>1406</v>
      </c>
      <c r="F7358" s="7" t="n">
        <f aca="false">E7358/57700746</f>
        <v>2.43671026367666E-005</v>
      </c>
      <c r="G7358" s="8" t="n">
        <f aca="false">F7358/$D7358</f>
        <v>30.7448336614754</v>
      </c>
      <c r="H7358" s="6" t="n">
        <v>25</v>
      </c>
      <c r="I7358" s="7" t="n">
        <f aca="false">H7358/41918464</f>
        <v>5.96395898475669E-007</v>
      </c>
      <c r="J7358" s="8" t="n">
        <f aca="false">I7358/$D7358</f>
        <v>0.752493760474994</v>
      </c>
      <c r="K7358" s="6" t="n">
        <v>7</v>
      </c>
      <c r="L7358" s="7" t="n">
        <f aca="false">K7358/43192891</f>
        <v>1.62063706270553E-007</v>
      </c>
      <c r="M7358" s="8" t="n">
        <f aca="false">L7358/$D7358</f>
        <v>0.204481499755012</v>
      </c>
      <c r="N7358" s="6" t="n">
        <v>635</v>
      </c>
      <c r="O7358" s="7" t="n">
        <f aca="false">N7358/49735264</f>
        <v>1.27676008716873E-005</v>
      </c>
      <c r="P7358" s="8" t="n">
        <f aca="false">O7358/$D7358</f>
        <v>16.10933277163</v>
      </c>
      <c r="Q7358" s="6" t="n">
        <v>25383</v>
      </c>
      <c r="R7358" s="9" t="n">
        <f aca="false">Q7358/50554893</f>
        <v>0.000502087898791518</v>
      </c>
      <c r="S7358" s="8" t="n">
        <f aca="false">R7358/$D7358</f>
        <v>633.502027791076</v>
      </c>
      <c r="T7358" s="10" t="n">
        <f aca="false">AVERAGE(G7358,J7358,M7358,P7358)</f>
        <v>11.9527854233339</v>
      </c>
    </row>
    <row r="7359" s="5" customFormat="true" ht="15.25" hidden="false" customHeight="false" outlineLevel="0" collapsed="false">
      <c r="A7359" s="6" t="s">
        <v>21</v>
      </c>
      <c r="B7359" s="7" t="n">
        <v>4547328</v>
      </c>
      <c r="C7359" s="6" t="n">
        <v>17</v>
      </c>
      <c r="D7359" s="8" t="n">
        <f aca="false">C7359/58039824</f>
        <v>2.92902335472279E-007</v>
      </c>
      <c r="E7359" s="6" t="n">
        <v>4074</v>
      </c>
      <c r="F7359" s="7" t="n">
        <f aca="false">E7359/57700746</f>
        <v>7.06056729318543E-005</v>
      </c>
      <c r="G7359" s="8" t="n">
        <f aca="false">F7359/$D7359</f>
        <v>241.055342962729</v>
      </c>
      <c r="H7359" s="6" t="n">
        <v>3584</v>
      </c>
      <c r="I7359" s="7" t="n">
        <f aca="false">H7359/41918464</f>
        <v>8.5499316005472E-005</v>
      </c>
      <c r="J7359" s="8" t="n">
        <f aca="false">I7359/$D7359</f>
        <v>291.903838416351</v>
      </c>
      <c r="K7359" s="6" t="n">
        <v>2958</v>
      </c>
      <c r="L7359" s="7" t="n">
        <f aca="false">K7359/43192891</f>
        <v>6.84834918783279E-005</v>
      </c>
      <c r="M7359" s="8" t="n">
        <f aca="false">L7359/$D7359</f>
        <v>233.809989148446</v>
      </c>
      <c r="N7359" s="6" t="n">
        <v>8035</v>
      </c>
      <c r="O7359" s="7" t="n">
        <f aca="false">N7359/49735264</f>
        <v>0.000161555390557493</v>
      </c>
      <c r="P7359" s="8" t="n">
        <f aca="false">O7359/$D7359</f>
        <v>551.567437306361</v>
      </c>
      <c r="Q7359" s="6" t="n">
        <v>23</v>
      </c>
      <c r="R7359" s="9" t="n">
        <f aca="false">Q7359/50554893</f>
        <v>4.54951017303113E-007</v>
      </c>
      <c r="S7359" s="8" t="n">
        <f aca="false">R7359/$D7359</f>
        <v>1.5532515866408</v>
      </c>
      <c r="T7359" s="10" t="n">
        <f aca="false">AVERAGE(G7359,J7359,M7359,P7359)</f>
        <v>329.584151958472</v>
      </c>
    </row>
    <row r="7360" s="5" customFormat="true" ht="15.25" hidden="false" customHeight="false" outlineLevel="0" collapsed="false">
      <c r="A7360" s="6" t="s">
        <v>21</v>
      </c>
      <c r="B7360" s="7" t="n">
        <v>4547375</v>
      </c>
      <c r="C7360" s="6" t="n">
        <v>14</v>
      </c>
      <c r="D7360" s="8" t="n">
        <f aca="false">C7360/58039824</f>
        <v>2.41213688035994E-007</v>
      </c>
      <c r="E7360" s="6" t="n">
        <v>2311</v>
      </c>
      <c r="F7360" s="7" t="n">
        <f aca="false">E7360/57700746</f>
        <v>4.00514752443582E-005</v>
      </c>
      <c r="G7360" s="8" t="n">
        <f aca="false">F7360/$D7360</f>
        <v>166.041469580208</v>
      </c>
      <c r="H7360" s="6" t="n">
        <v>2750</v>
      </c>
      <c r="I7360" s="7" t="n">
        <f aca="false">H7360/41918464</f>
        <v>6.56035488323236E-005</v>
      </c>
      <c r="J7360" s="8" t="n">
        <f aca="false">I7360/$D7360</f>
        <v>271.972744857391</v>
      </c>
      <c r="K7360" s="6" t="n">
        <v>2578</v>
      </c>
      <c r="L7360" s="7" t="n">
        <f aca="false">K7360/43192891</f>
        <v>5.96857478236407E-005</v>
      </c>
      <c r="M7360" s="8" t="n">
        <f aca="false">L7360/$D7360</f>
        <v>247.439307070892</v>
      </c>
      <c r="N7360" s="6" t="n">
        <v>5661</v>
      </c>
      <c r="O7360" s="7" t="n">
        <f aca="false">N7360/49735264</f>
        <v>0.000113822659109641</v>
      </c>
      <c r="P7360" s="8" t="n">
        <f aca="false">O7360/$D7360</f>
        <v>471.874792995397</v>
      </c>
      <c r="Q7360" s="6" t="n">
        <v>7</v>
      </c>
      <c r="R7360" s="9" t="n">
        <f aca="false">Q7360/50554893</f>
        <v>1.38463353092252E-007</v>
      </c>
      <c r="S7360" s="8" t="n">
        <f aca="false">R7360/$D7360</f>
        <v>0.574027760280296</v>
      </c>
      <c r="T7360" s="10" t="n">
        <f aca="false">AVERAGE(G7360,J7360,M7360,P7360)</f>
        <v>289.332078625972</v>
      </c>
    </row>
    <row r="7361" s="5" customFormat="true" ht="15.25" hidden="false" customHeight="false" outlineLevel="0" collapsed="false">
      <c r="A7361" s="6" t="s">
        <v>21</v>
      </c>
      <c r="B7361" s="7" t="n">
        <v>4547385</v>
      </c>
      <c r="C7361" s="6" t="n">
        <v>13</v>
      </c>
      <c r="D7361" s="8" t="n">
        <f aca="false">C7361/58039824</f>
        <v>2.23984138890566E-007</v>
      </c>
      <c r="E7361" s="6" t="n">
        <v>1904</v>
      </c>
      <c r="F7361" s="7" t="n">
        <f aca="false">E7361/57700746</f>
        <v>3.29978402705573E-005</v>
      </c>
      <c r="G7361" s="8" t="n">
        <f aca="false">F7361/$D7361</f>
        <v>147.32221859102</v>
      </c>
      <c r="H7361" s="6" t="n">
        <v>5990</v>
      </c>
      <c r="I7361" s="7" t="n">
        <f aca="false">H7361/41918464</f>
        <v>0.00014289645727477</v>
      </c>
      <c r="J7361" s="8" t="n">
        <f aca="false">I7361/$D7361</f>
        <v>637.975786957784</v>
      </c>
      <c r="K7361" s="6" t="n">
        <v>4306</v>
      </c>
      <c r="L7361" s="7" t="n">
        <f aca="false">K7361/43192891</f>
        <v>9.96923313144286E-005</v>
      </c>
      <c r="M7361" s="8" t="n">
        <f aca="false">L7361/$D7361</f>
        <v>445.086566433779</v>
      </c>
      <c r="N7361" s="6" t="n">
        <v>2830</v>
      </c>
      <c r="O7361" s="7" t="n">
        <f aca="false">N7361/49735264</f>
        <v>5.69012763257877E-005</v>
      </c>
      <c r="P7361" s="8" t="n">
        <f aca="false">O7361/$D7361</f>
        <v>254.041543332622</v>
      </c>
      <c r="Q7361" s="6" t="n">
        <v>7551</v>
      </c>
      <c r="R7361" s="9" t="n">
        <f aca="false">Q7361/50554893</f>
        <v>0.000149362397028513</v>
      </c>
      <c r="S7361" s="8" t="n">
        <f aca="false">R7361/$D7361</f>
        <v>666.843633519464</v>
      </c>
      <c r="T7361" s="10" t="n">
        <f aca="false">AVERAGE(G7361,J7361,M7361,P7361)</f>
        <v>371.106528828801</v>
      </c>
    </row>
    <row r="7362" s="5" customFormat="true" ht="15.25" hidden="false" customHeight="false" outlineLevel="0" collapsed="false">
      <c r="A7362" s="6" t="s">
        <v>2329</v>
      </c>
      <c r="B7362" s="7" t="n">
        <v>4548289</v>
      </c>
      <c r="C7362" s="6" t="n">
        <v>699</v>
      </c>
      <c r="D7362" s="8" t="n">
        <f aca="false">C7362/58039824</f>
        <v>1.20434548526543E-005</v>
      </c>
      <c r="E7362" s="6" t="n">
        <v>10</v>
      </c>
      <c r="F7362" s="7" t="n">
        <f aca="false">E7362/57700746</f>
        <v>1.73307984614272E-007</v>
      </c>
      <c r="G7362" s="8" t="n">
        <f aca="false">F7362/$D7362</f>
        <v>0.0143902216377783</v>
      </c>
      <c r="H7362" s="6" t="n">
        <v>1</v>
      </c>
      <c r="I7362" s="7" t="n">
        <f aca="false">H7362/41918464</f>
        <v>2.38558359390268E-008</v>
      </c>
      <c r="J7362" s="8" t="n">
        <f aca="false">I7362/$D7362</f>
        <v>0.00198081333229469</v>
      </c>
      <c r="K7362" s="6" t="n">
        <v>0</v>
      </c>
      <c r="L7362" s="7" t="n">
        <f aca="false">K7362/43192891</f>
        <v>0</v>
      </c>
      <c r="M7362" s="8" t="n">
        <f aca="false">L7362/$D7362</f>
        <v>0</v>
      </c>
      <c r="N7362" s="6" t="n">
        <v>72</v>
      </c>
      <c r="O7362" s="7" t="n">
        <f aca="false">N7362/49735264</f>
        <v>1.44766498072675E-006</v>
      </c>
      <c r="P7362" s="8" t="n">
        <f aca="false">O7362/$D7362</f>
        <v>0.120203463079176</v>
      </c>
      <c r="Q7362" s="6" t="n">
        <v>0</v>
      </c>
      <c r="R7362" s="9" t="n">
        <f aca="false">Q7362/50554893</f>
        <v>0</v>
      </c>
      <c r="S7362" s="8" t="n">
        <f aca="false">R7362/$D7362</f>
        <v>0</v>
      </c>
      <c r="T7362" s="10" t="n">
        <f aca="false">AVERAGE(G7362,J7362,M7362,P7362)</f>
        <v>0.0341436245123123</v>
      </c>
    </row>
    <row r="7363" s="5" customFormat="true" ht="15.25" hidden="false" customHeight="false" outlineLevel="0" collapsed="false">
      <c r="A7363" s="6" t="s">
        <v>2330</v>
      </c>
      <c r="B7363" s="7" t="n">
        <v>4549165</v>
      </c>
      <c r="C7363" s="6" t="n">
        <v>7924</v>
      </c>
      <c r="D7363" s="8" t="n">
        <f aca="false">C7363/58039824</f>
        <v>0.000136526947428373</v>
      </c>
      <c r="E7363" s="6" t="n">
        <v>463</v>
      </c>
      <c r="F7363" s="7" t="n">
        <f aca="false">E7363/57700746</f>
        <v>8.02415968764078E-006</v>
      </c>
      <c r="G7363" s="8" t="n">
        <f aca="false">F7363/$D7363</f>
        <v>0.058773449775185</v>
      </c>
      <c r="H7363" s="6" t="n">
        <v>663</v>
      </c>
      <c r="I7363" s="7" t="n">
        <f aca="false">H7363/41918464</f>
        <v>1.58164192275747E-005</v>
      </c>
      <c r="J7363" s="8" t="n">
        <f aca="false">I7363/$D7363</f>
        <v>0.115848332695438</v>
      </c>
      <c r="K7363" s="6" t="n">
        <v>72</v>
      </c>
      <c r="L7363" s="7" t="n">
        <f aca="false">K7363/43192891</f>
        <v>1.66694097878283E-006</v>
      </c>
      <c r="M7363" s="8" t="n">
        <f aca="false">L7363/$D7363</f>
        <v>0.0122096114370196</v>
      </c>
      <c r="N7363" s="6" t="n">
        <v>2178</v>
      </c>
      <c r="O7363" s="7" t="n">
        <f aca="false">N7363/49735264</f>
        <v>4.37918656669843E-005</v>
      </c>
      <c r="P7363" s="8" t="n">
        <f aca="false">O7363/$D7363</f>
        <v>0.320756205949446</v>
      </c>
      <c r="Q7363" s="6" t="n">
        <v>9</v>
      </c>
      <c r="R7363" s="9" t="n">
        <f aca="false">Q7363/50554893</f>
        <v>1.78024311118609E-007</v>
      </c>
      <c r="S7363" s="8" t="n">
        <f aca="false">R7363/$D7363</f>
        <v>0.00130394998549285</v>
      </c>
      <c r="T7363" s="10" t="n">
        <f aca="false">AVERAGE(G7363,J7363,M7363,P7363)</f>
        <v>0.126896899964272</v>
      </c>
    </row>
    <row r="7364" s="5" customFormat="true" ht="15.25" hidden="false" customHeight="false" outlineLevel="0" collapsed="false">
      <c r="A7364" s="6" t="s">
        <v>2331</v>
      </c>
      <c r="B7364" s="7" t="n">
        <v>4550790</v>
      </c>
      <c r="C7364" s="6" t="n">
        <v>4298</v>
      </c>
      <c r="D7364" s="8" t="n">
        <f aca="false">C7364/58039824</f>
        <v>7.40526022270502E-005</v>
      </c>
      <c r="E7364" s="6" t="n">
        <v>2351</v>
      </c>
      <c r="F7364" s="7" t="n">
        <f aca="false">E7364/57700746</f>
        <v>4.07447071828153E-005</v>
      </c>
      <c r="G7364" s="8" t="n">
        <f aca="false">F7364/$D7364</f>
        <v>0.550213037185234</v>
      </c>
      <c r="H7364" s="6" t="n">
        <v>3160</v>
      </c>
      <c r="I7364" s="7" t="n">
        <f aca="false">H7364/41918464</f>
        <v>7.53844415673246E-005</v>
      </c>
      <c r="J7364" s="8" t="n">
        <f aca="false">I7364/$D7364</f>
        <v>1.01798504441736</v>
      </c>
      <c r="K7364" s="6" t="n">
        <v>1782</v>
      </c>
      <c r="L7364" s="7" t="n">
        <f aca="false">K7364/43192891</f>
        <v>4.1256789224875E-005</v>
      </c>
      <c r="M7364" s="8" t="n">
        <f aca="false">L7364/$D7364</f>
        <v>0.557128149236119</v>
      </c>
      <c r="N7364" s="6" t="n">
        <v>1210</v>
      </c>
      <c r="O7364" s="7" t="n">
        <f aca="false">N7364/49735264</f>
        <v>2.43288142594357E-005</v>
      </c>
      <c r="P7364" s="8" t="n">
        <f aca="false">O7364/$D7364</f>
        <v>0.328534224696682</v>
      </c>
      <c r="Q7364" s="6" t="n">
        <v>1</v>
      </c>
      <c r="R7364" s="9" t="n">
        <f aca="false">Q7364/50554893</f>
        <v>1.97804790131788E-008</v>
      </c>
      <c r="S7364" s="8" t="n">
        <f aca="false">R7364/$D7364</f>
        <v>0.000267113894965238</v>
      </c>
      <c r="T7364" s="10" t="n">
        <f aca="false">AVERAGE(G7364,J7364,M7364,P7364)</f>
        <v>0.613465113883848</v>
      </c>
    </row>
    <row r="7365" s="5" customFormat="true" ht="15.25" hidden="false" customHeight="false" outlineLevel="0" collapsed="false">
      <c r="A7365" s="6" t="s">
        <v>2331</v>
      </c>
      <c r="B7365" s="7" t="n">
        <v>4550801</v>
      </c>
      <c r="C7365" s="6" t="n">
        <v>8499</v>
      </c>
      <c r="D7365" s="8" t="n">
        <f aca="false">C7365/58039824</f>
        <v>0.000146433938186994</v>
      </c>
      <c r="E7365" s="6" t="n">
        <v>10613</v>
      </c>
      <c r="F7365" s="7" t="n">
        <f aca="false">E7365/57700746</f>
        <v>0.000183931764071127</v>
      </c>
      <c r="G7365" s="8" t="n">
        <f aca="false">F7365/$D7365</f>
        <v>1.25607332800303</v>
      </c>
      <c r="H7365" s="6" t="n">
        <v>6305</v>
      </c>
      <c r="I7365" s="7" t="n">
        <f aca="false">H7365/41918464</f>
        <v>0.000150411045595564</v>
      </c>
      <c r="J7365" s="8" t="n">
        <f aca="false">I7365/$D7365</f>
        <v>1.02715973808948</v>
      </c>
      <c r="K7365" s="6" t="n">
        <v>9637</v>
      </c>
      <c r="L7365" s="7" t="n">
        <f aca="false">K7365/43192891</f>
        <v>0.000223115419618474</v>
      </c>
      <c r="M7365" s="8" t="n">
        <f aca="false">L7365/$D7365</f>
        <v>1.52365921712465</v>
      </c>
      <c r="N7365" s="6" t="n">
        <v>8644</v>
      </c>
      <c r="O7365" s="7" t="n">
        <f aca="false">N7365/49735264</f>
        <v>0.000173800223519473</v>
      </c>
      <c r="P7365" s="8" t="n">
        <f aca="false">O7365/$D7365</f>
        <v>1.1868848551866</v>
      </c>
      <c r="Q7365" s="6" t="n">
        <v>3327</v>
      </c>
      <c r="R7365" s="9" t="n">
        <f aca="false">Q7365/50554893</f>
        <v>6.58096536768459E-005</v>
      </c>
      <c r="S7365" s="8" t="n">
        <f aca="false">R7365/$D7365</f>
        <v>0.449415309672325</v>
      </c>
      <c r="T7365" s="10" t="n">
        <f aca="false">AVERAGE(G7365,J7365,M7365,P7365)</f>
        <v>1.24844428460094</v>
      </c>
    </row>
    <row r="7366" s="5" customFormat="true" ht="15.25" hidden="false" customHeight="false" outlineLevel="0" collapsed="false">
      <c r="A7366" s="6" t="s">
        <v>2331</v>
      </c>
      <c r="B7366" s="7" t="n">
        <v>4550845</v>
      </c>
      <c r="C7366" s="6" t="n">
        <v>2344</v>
      </c>
      <c r="D7366" s="8" t="n">
        <f aca="false">C7366/58039824</f>
        <v>4.03860631968836E-005</v>
      </c>
      <c r="E7366" s="6" t="n">
        <v>0</v>
      </c>
      <c r="F7366" s="7" t="n">
        <f aca="false">E7366/57700746</f>
        <v>0</v>
      </c>
      <c r="G7366" s="8" t="n">
        <f aca="false">F7366/$D7366</f>
        <v>0</v>
      </c>
      <c r="H7366" s="6" t="n">
        <v>33</v>
      </c>
      <c r="I7366" s="7" t="n">
        <f aca="false">H7366/41918464</f>
        <v>7.87242585987884E-007</v>
      </c>
      <c r="J7366" s="8" t="n">
        <f aca="false">I7366/$D7366</f>
        <v>0.0194929271058198</v>
      </c>
      <c r="K7366" s="6" t="n">
        <v>3</v>
      </c>
      <c r="L7366" s="7" t="n">
        <f aca="false">K7366/43192891</f>
        <v>6.94558741159512E-008</v>
      </c>
      <c r="M7366" s="8" t="n">
        <f aca="false">L7366/$D7366</f>
        <v>0.00171979808423889</v>
      </c>
      <c r="N7366" s="6" t="n">
        <v>1250</v>
      </c>
      <c r="O7366" s="7" t="n">
        <f aca="false">N7366/49735264</f>
        <v>2.51330725820617E-005</v>
      </c>
      <c r="P7366" s="8" t="n">
        <f aca="false">O7366/$D7366</f>
        <v>0.622320439096453</v>
      </c>
      <c r="Q7366" s="6" t="n">
        <v>3</v>
      </c>
      <c r="R7366" s="9" t="n">
        <f aca="false">Q7366/50554893</f>
        <v>5.93414370395364E-008</v>
      </c>
      <c r="S7366" s="8" t="n">
        <f aca="false">R7366/$D7366</f>
        <v>0.00146935433518847</v>
      </c>
      <c r="T7366" s="10" t="n">
        <f aca="false">AVERAGE(G7366,J7366,M7366,P7366)</f>
        <v>0.160883291071628</v>
      </c>
    </row>
    <row r="7367" s="5" customFormat="true" ht="15.25" hidden="false" customHeight="false" outlineLevel="0" collapsed="false">
      <c r="A7367" s="6" t="s">
        <v>21</v>
      </c>
      <c r="B7367" s="7" t="n">
        <v>4550856</v>
      </c>
      <c r="C7367" s="6" t="n">
        <v>6046</v>
      </c>
      <c r="D7367" s="8" t="n">
        <f aca="false">C7367/58039824</f>
        <v>0.000104169854133259</v>
      </c>
      <c r="E7367" s="6" t="n">
        <v>11680</v>
      </c>
      <c r="F7367" s="7" t="n">
        <f aca="false">E7367/57700746</f>
        <v>0.000202423726029469</v>
      </c>
      <c r="G7367" s="8" t="n">
        <f aca="false">F7367/$D7367</f>
        <v>1.94320830833189</v>
      </c>
      <c r="H7367" s="6" t="n">
        <v>10782</v>
      </c>
      <c r="I7367" s="7" t="n">
        <f aca="false">H7367/41918464</f>
        <v>0.000257213623094587</v>
      </c>
      <c r="J7367" s="8" t="n">
        <f aca="false">I7367/$D7367</f>
        <v>2.46917522573803</v>
      </c>
      <c r="K7367" s="6" t="n">
        <v>13121</v>
      </c>
      <c r="L7367" s="7" t="n">
        <f aca="false">K7367/43192891</f>
        <v>0.000303776841425132</v>
      </c>
      <c r="M7367" s="8" t="n">
        <f aca="false">L7367/$D7367</f>
        <v>2.91616844386215</v>
      </c>
      <c r="N7367" s="6" t="n">
        <v>6066</v>
      </c>
      <c r="O7367" s="7" t="n">
        <f aca="false">N7367/49735264</f>
        <v>0.000121965774626229</v>
      </c>
      <c r="P7367" s="8" t="n">
        <f aca="false">O7367/$D7367</f>
        <v>1.17083560921766</v>
      </c>
      <c r="Q7367" s="6" t="n">
        <v>9651</v>
      </c>
      <c r="R7367" s="9" t="n">
        <f aca="false">Q7367/50554893</f>
        <v>0.000190901402956189</v>
      </c>
      <c r="S7367" s="8" t="n">
        <f aca="false">R7367/$D7367</f>
        <v>1.83259739148698</v>
      </c>
      <c r="T7367" s="10" t="n">
        <f aca="false">AVERAGE(G7367,J7367,M7367,P7367)</f>
        <v>2.12484689678743</v>
      </c>
    </row>
    <row r="7368" s="5" customFormat="true" ht="15.25" hidden="false" customHeight="false" outlineLevel="0" collapsed="false">
      <c r="A7368" s="6" t="s">
        <v>2332</v>
      </c>
      <c r="B7368" s="7" t="n">
        <v>4551473</v>
      </c>
      <c r="C7368" s="6" t="n">
        <v>3349</v>
      </c>
      <c r="D7368" s="8" t="n">
        <f aca="false">C7368/58039824</f>
        <v>5.77017600880389E-005</v>
      </c>
      <c r="E7368" s="6" t="n">
        <v>519</v>
      </c>
      <c r="F7368" s="7" t="n">
        <f aca="false">E7368/57700746</f>
        <v>8.9946844014807E-006</v>
      </c>
      <c r="G7368" s="8" t="n">
        <f aca="false">F7368/$D7368</f>
        <v>0.155882322961327</v>
      </c>
      <c r="H7368" s="6" t="n">
        <v>1634</v>
      </c>
      <c r="I7368" s="7" t="n">
        <f aca="false">H7368/41918464</f>
        <v>3.89804359243697E-005</v>
      </c>
      <c r="J7368" s="8" t="n">
        <f aca="false">I7368/$D7368</f>
        <v>0.675550206179068</v>
      </c>
      <c r="K7368" s="6" t="n">
        <v>577</v>
      </c>
      <c r="L7368" s="7" t="n">
        <f aca="false">K7368/43192891</f>
        <v>1.33586797883013E-005</v>
      </c>
      <c r="M7368" s="8" t="n">
        <f aca="false">L7368/$D7368</f>
        <v>0.231512518299601</v>
      </c>
      <c r="N7368" s="6" t="n">
        <v>1757</v>
      </c>
      <c r="O7368" s="7" t="n">
        <f aca="false">N7368/49735264</f>
        <v>3.53270468213459E-005</v>
      </c>
      <c r="P7368" s="8" t="n">
        <f aca="false">O7368/$D7368</f>
        <v>0.612235168692349</v>
      </c>
      <c r="Q7368" s="6" t="n">
        <v>1</v>
      </c>
      <c r="R7368" s="9" t="n">
        <f aca="false">Q7368/50554893</f>
        <v>1.97804790131788E-008</v>
      </c>
      <c r="S7368" s="8" t="n">
        <f aca="false">R7368/$D7368</f>
        <v>0.000342805470457029</v>
      </c>
      <c r="T7368" s="10" t="n">
        <f aca="false">AVERAGE(G7368,J7368,M7368,P7368)</f>
        <v>0.418795054033086</v>
      </c>
    </row>
    <row r="7369" s="5" customFormat="true" ht="15.25" hidden="false" customHeight="false" outlineLevel="0" collapsed="false">
      <c r="A7369" s="6" t="s">
        <v>2333</v>
      </c>
      <c r="B7369" s="7" t="n">
        <v>4552327</v>
      </c>
      <c r="C7369" s="6" t="n">
        <v>2662</v>
      </c>
      <c r="D7369" s="8" t="n">
        <f aca="false">C7369/58039824</f>
        <v>4.58650598251297E-005</v>
      </c>
      <c r="E7369" s="6" t="n">
        <v>3</v>
      </c>
      <c r="F7369" s="7" t="n">
        <f aca="false">E7369/57700746</f>
        <v>5.19923953842815E-008</v>
      </c>
      <c r="G7369" s="8" t="n">
        <f aca="false">F7369/$D7369</f>
        <v>0.00113359484501958</v>
      </c>
      <c r="H7369" s="6" t="n">
        <v>2</v>
      </c>
      <c r="I7369" s="7" t="n">
        <f aca="false">H7369/41918464</f>
        <v>4.77116718780535E-008</v>
      </c>
      <c r="J7369" s="8" t="n">
        <f aca="false">I7369/$D7369</f>
        <v>0.00104026184768895</v>
      </c>
      <c r="K7369" s="6" t="n">
        <v>6</v>
      </c>
      <c r="L7369" s="7" t="n">
        <f aca="false">K7369/43192891</f>
        <v>1.38911748231902E-007</v>
      </c>
      <c r="M7369" s="8" t="n">
        <f aca="false">L7369/$D7369</f>
        <v>0.00302870526630801</v>
      </c>
      <c r="N7369" s="6" t="n">
        <v>892</v>
      </c>
      <c r="O7369" s="7" t="n">
        <f aca="false">N7369/49735264</f>
        <v>1.79349605945592E-005</v>
      </c>
      <c r="P7369" s="8" t="n">
        <f aca="false">O7369/$D7369</f>
        <v>0.391037549344535</v>
      </c>
      <c r="Q7369" s="6" t="n">
        <v>3</v>
      </c>
      <c r="R7369" s="9" t="n">
        <f aca="false">Q7369/50554893</f>
        <v>5.93414370395364E-008</v>
      </c>
      <c r="S7369" s="8" t="n">
        <f aca="false">R7369/$D7369</f>
        <v>0.00129382665728091</v>
      </c>
      <c r="T7369" s="10" t="n">
        <f aca="false">AVERAGE(G7369,J7369,M7369,P7369)</f>
        <v>0.0990600278258879</v>
      </c>
    </row>
    <row r="7370" s="5" customFormat="true" ht="15.25" hidden="false" customHeight="false" outlineLevel="0" collapsed="false">
      <c r="A7370" s="6" t="s">
        <v>2334</v>
      </c>
      <c r="B7370" s="7" t="n">
        <v>4553708</v>
      </c>
      <c r="C7370" s="6" t="n">
        <v>19514</v>
      </c>
      <c r="D7370" s="8" t="n">
        <f aca="false">C7370/58039824</f>
        <v>0.000336217422023885</v>
      </c>
      <c r="E7370" s="6" t="n">
        <v>5652</v>
      </c>
      <c r="F7370" s="7" t="n">
        <f aca="false">E7370/57700746</f>
        <v>9.79536729039864E-005</v>
      </c>
      <c r="G7370" s="8" t="n">
        <f aca="false">F7370/$D7370</f>
        <v>0.29134026521989</v>
      </c>
      <c r="H7370" s="6" t="n">
        <v>7940</v>
      </c>
      <c r="I7370" s="7" t="n">
        <f aca="false">H7370/41918464</f>
        <v>0.000189415337355873</v>
      </c>
      <c r="J7370" s="8" t="n">
        <f aca="false">I7370/$D7370</f>
        <v>0.563371571335219</v>
      </c>
      <c r="K7370" s="6" t="n">
        <v>12825</v>
      </c>
      <c r="L7370" s="7" t="n">
        <f aca="false">K7370/43192891</f>
        <v>0.000296923861845691</v>
      </c>
      <c r="M7370" s="8" t="n">
        <f aca="false">L7370/$D7370</f>
        <v>0.883130505428115</v>
      </c>
      <c r="N7370" s="6" t="n">
        <v>8357</v>
      </c>
      <c r="O7370" s="7" t="n">
        <f aca="false">N7370/49735264</f>
        <v>0.000168029670054632</v>
      </c>
      <c r="P7370" s="8" t="n">
        <f aca="false">O7370/$D7370</f>
        <v>0.499764911179097</v>
      </c>
      <c r="Q7370" s="6" t="n">
        <v>2713</v>
      </c>
      <c r="R7370" s="9" t="n">
        <f aca="false">Q7370/50554893</f>
        <v>5.36644395627541E-005</v>
      </c>
      <c r="S7370" s="8" t="n">
        <f aca="false">R7370/$D7370</f>
        <v>0.159612310509423</v>
      </c>
      <c r="T7370" s="10" t="n">
        <f aca="false">AVERAGE(G7370,J7370,M7370,P7370)</f>
        <v>0.55940181329058</v>
      </c>
    </row>
    <row r="7371" s="5" customFormat="true" ht="15.25" hidden="false" customHeight="false" outlineLevel="0" collapsed="false">
      <c r="A7371" s="6" t="s">
        <v>2334</v>
      </c>
      <c r="B7371" s="7" t="n">
        <v>4554167</v>
      </c>
      <c r="C7371" s="6" t="n">
        <v>658</v>
      </c>
      <c r="D7371" s="8" t="n">
        <f aca="false">C7371/58039824</f>
        <v>1.13370433376917E-005</v>
      </c>
      <c r="E7371" s="6" t="n">
        <v>4082</v>
      </c>
      <c r="F7371" s="7" t="n">
        <f aca="false">E7371/57700746</f>
        <v>7.07443193195457E-005</v>
      </c>
      <c r="G7371" s="8" t="n">
        <f aca="false">F7371/$D7371</f>
        <v>6.24010310380886</v>
      </c>
      <c r="H7371" s="6" t="n">
        <v>2750</v>
      </c>
      <c r="I7371" s="7" t="n">
        <f aca="false">H7371/41918464</f>
        <v>6.56035488323236E-005</v>
      </c>
      <c r="J7371" s="8" t="n">
        <f aca="false">I7371/$D7371</f>
        <v>5.78665414590193</v>
      </c>
      <c r="K7371" s="6" t="n">
        <v>1876</v>
      </c>
      <c r="L7371" s="7" t="n">
        <f aca="false">K7371/43192891</f>
        <v>4.34330732805081E-005</v>
      </c>
      <c r="M7371" s="8" t="n">
        <f aca="false">L7371/$D7371</f>
        <v>3.8310758799085</v>
      </c>
      <c r="N7371" s="6" t="n">
        <v>528</v>
      </c>
      <c r="O7371" s="7" t="n">
        <f aca="false">N7371/49735264</f>
        <v>1.06162098586629E-005</v>
      </c>
      <c r="P7371" s="8" t="n">
        <f aca="false">O7371/$D7371</f>
        <v>0.936417859793096</v>
      </c>
      <c r="Q7371" s="6" t="n">
        <v>2</v>
      </c>
      <c r="R7371" s="9" t="n">
        <f aca="false">Q7371/50554893</f>
        <v>3.95609580263576E-008</v>
      </c>
      <c r="S7371" s="8" t="n">
        <f aca="false">R7371/$D7371</f>
        <v>0.00348953045763098</v>
      </c>
      <c r="T7371" s="10" t="n">
        <f aca="false">AVERAGE(G7371,J7371,M7371,P7371)</f>
        <v>4.1985627473531</v>
      </c>
    </row>
    <row r="7372" s="5" customFormat="true" ht="15.25" hidden="false" customHeight="false" outlineLevel="0" collapsed="false">
      <c r="A7372" s="6" t="s">
        <v>2334</v>
      </c>
      <c r="B7372" s="7" t="n">
        <v>4554485</v>
      </c>
      <c r="C7372" s="6" t="n">
        <v>195</v>
      </c>
      <c r="D7372" s="8" t="n">
        <f aca="false">C7372/58039824</f>
        <v>3.35976208335849E-006</v>
      </c>
      <c r="E7372" s="6" t="n">
        <v>373</v>
      </c>
      <c r="F7372" s="7" t="n">
        <f aca="false">E7372/57700746</f>
        <v>6.46438782611234E-006</v>
      </c>
      <c r="G7372" s="8" t="n">
        <f aca="false">F7372/$D7372</f>
        <v>1.92406118818104</v>
      </c>
      <c r="H7372" s="6" t="n">
        <v>553</v>
      </c>
      <c r="I7372" s="7" t="n">
        <f aca="false">H7372/41918464</f>
        <v>1.31922772742818E-005</v>
      </c>
      <c r="J7372" s="8" t="n">
        <f aca="false">I7372/$D7372</f>
        <v>3.92655103158213</v>
      </c>
      <c r="K7372" s="6" t="n">
        <v>307</v>
      </c>
      <c r="L7372" s="7" t="n">
        <f aca="false">K7372/43192891</f>
        <v>7.10765111786567E-006</v>
      </c>
      <c r="M7372" s="8" t="n">
        <f aca="false">L7372/$D7372</f>
        <v>2.11552215350937</v>
      </c>
      <c r="N7372" s="6" t="n">
        <v>3396</v>
      </c>
      <c r="O7372" s="7" t="n">
        <f aca="false">N7372/49735264</f>
        <v>6.82815315909452E-005</v>
      </c>
      <c r="P7372" s="8" t="n">
        <f aca="false">O7372/$D7372</f>
        <v>20.3233234666097</v>
      </c>
      <c r="Q7372" s="6" t="n">
        <v>4</v>
      </c>
      <c r="R7372" s="9" t="n">
        <f aca="false">Q7372/50554893</f>
        <v>7.91219160527152E-008</v>
      </c>
      <c r="S7372" s="8" t="n">
        <f aca="false">R7372/$D7372</f>
        <v>0.0235498568320121</v>
      </c>
      <c r="T7372" s="10" t="n">
        <f aca="false">AVERAGE(G7372,J7372,M7372,P7372)</f>
        <v>7.07236445997057</v>
      </c>
    </row>
    <row r="7373" s="5" customFormat="true" ht="15.25" hidden="false" customHeight="false" outlineLevel="0" collapsed="false">
      <c r="A7373" s="6" t="s">
        <v>2335</v>
      </c>
      <c r="B7373" s="7" t="n">
        <v>4555716</v>
      </c>
      <c r="C7373" s="6" t="n">
        <v>454</v>
      </c>
      <c r="D7373" s="8" t="n">
        <f aca="false">C7373/58039824</f>
        <v>7.82221531202438E-006</v>
      </c>
      <c r="E7373" s="6" t="n">
        <v>598</v>
      </c>
      <c r="F7373" s="7" t="n">
        <f aca="false">E7373/57700746</f>
        <v>1.03638174799334E-005</v>
      </c>
      <c r="G7373" s="8" t="n">
        <f aca="false">F7373/$D7373</f>
        <v>1.32492101873009</v>
      </c>
      <c r="H7373" s="6" t="n">
        <v>1272</v>
      </c>
      <c r="I7373" s="7" t="n">
        <f aca="false">H7373/41918464</f>
        <v>3.03446233144421E-005</v>
      </c>
      <c r="J7373" s="8" t="n">
        <f aca="false">I7373/$D7373</f>
        <v>3.87928765752536</v>
      </c>
      <c r="K7373" s="6" t="n">
        <v>464</v>
      </c>
      <c r="L7373" s="7" t="n">
        <f aca="false">K7373/43192891</f>
        <v>1.07425085299338E-005</v>
      </c>
      <c r="M7373" s="8" t="n">
        <f aca="false">L7373/$D7373</f>
        <v>1.3733332695944</v>
      </c>
      <c r="N7373" s="6" t="n">
        <v>101</v>
      </c>
      <c r="O7373" s="7" t="n">
        <f aca="false">N7373/49735264</f>
        <v>2.03075226463058E-006</v>
      </c>
      <c r="P7373" s="8" t="n">
        <f aca="false">O7373/$D7373</f>
        <v>0.259613444992865</v>
      </c>
      <c r="Q7373" s="6" t="n">
        <v>1</v>
      </c>
      <c r="R7373" s="9" t="n">
        <f aca="false">Q7373/50554893</f>
        <v>1.97804790131788E-008</v>
      </c>
      <c r="S7373" s="8" t="n">
        <f aca="false">R7373/$D7373</f>
        <v>0.00252875665321716</v>
      </c>
      <c r="T7373" s="10" t="n">
        <f aca="false">AVERAGE(G7373,J7373,M7373,P7373)</f>
        <v>1.70928884771068</v>
      </c>
    </row>
    <row r="7374" s="5" customFormat="true" ht="15.25" hidden="false" customHeight="false" outlineLevel="0" collapsed="false">
      <c r="A7374" s="6" t="s">
        <v>2335</v>
      </c>
      <c r="B7374" s="7" t="n">
        <v>4555998</v>
      </c>
      <c r="C7374" s="6" t="n">
        <v>12</v>
      </c>
      <c r="D7374" s="8" t="n">
        <f aca="false">C7374/58039824</f>
        <v>2.06754589745138E-007</v>
      </c>
      <c r="E7374" s="6" t="n">
        <v>6026</v>
      </c>
      <c r="F7374" s="7" t="n">
        <f aca="false">E7374/57700746</f>
        <v>0.00010443539152856</v>
      </c>
      <c r="G7374" s="8" t="n">
        <f aca="false">F7374/$D7374</f>
        <v>505.117645307393</v>
      </c>
      <c r="H7374" s="6" t="n">
        <v>895</v>
      </c>
      <c r="I7374" s="7" t="n">
        <f aca="false">H7374/41918464</f>
        <v>2.1350973165429E-005</v>
      </c>
      <c r="J7374" s="8" t="n">
        <f aca="false">I7374/$D7374</f>
        <v>103.267227062518</v>
      </c>
      <c r="K7374" s="6" t="n">
        <v>1781</v>
      </c>
      <c r="L7374" s="7" t="n">
        <f aca="false">K7374/43192891</f>
        <v>4.12336372668363E-005</v>
      </c>
      <c r="M7374" s="8" t="n">
        <f aca="false">L7374/$D7374</f>
        <v>199.432754153919</v>
      </c>
      <c r="N7374" s="6" t="n">
        <v>3063</v>
      </c>
      <c r="O7374" s="7" t="n">
        <f aca="false">N7374/49735264</f>
        <v>6.1586081055084E-005</v>
      </c>
      <c r="P7374" s="8" t="n">
        <f aca="false">O7374/$D7374</f>
        <v>297.870442107234</v>
      </c>
      <c r="Q7374" s="6" t="n">
        <v>8587</v>
      </c>
      <c r="R7374" s="9" t="n">
        <f aca="false">Q7374/50554893</f>
        <v>0.000169854973286166</v>
      </c>
      <c r="S7374" s="8" t="n">
        <f aca="false">R7374/$D7374</f>
        <v>821.529396254483</v>
      </c>
      <c r="T7374" s="10" t="n">
        <f aca="false">AVERAGE(G7374,J7374,M7374,P7374)</f>
        <v>276.422017157766</v>
      </c>
    </row>
    <row r="7375" s="5" customFormat="true" ht="15.25" hidden="false" customHeight="false" outlineLevel="0" collapsed="false">
      <c r="A7375" s="6" t="s">
        <v>2335</v>
      </c>
      <c r="B7375" s="7" t="n">
        <v>4556532</v>
      </c>
      <c r="C7375" s="6" t="n">
        <v>1873</v>
      </c>
      <c r="D7375" s="8" t="n">
        <f aca="false">C7375/58039824</f>
        <v>3.22709455493869E-005</v>
      </c>
      <c r="E7375" s="6" t="n">
        <v>9271</v>
      </c>
      <c r="F7375" s="7" t="n">
        <f aca="false">E7375/57700746</f>
        <v>0.000160673832535891</v>
      </c>
      <c r="G7375" s="8" t="n">
        <f aca="false">F7375/$D7375</f>
        <v>4.97890067367251</v>
      </c>
      <c r="H7375" s="6" t="n">
        <v>8562</v>
      </c>
      <c r="I7375" s="7" t="n">
        <f aca="false">H7375/41918464</f>
        <v>0.000204253667309947</v>
      </c>
      <c r="J7375" s="8" t="n">
        <f aca="false">I7375/$D7375</f>
        <v>6.32933630647298</v>
      </c>
      <c r="K7375" s="6" t="n">
        <v>9104</v>
      </c>
      <c r="L7375" s="7" t="n">
        <f aca="false">K7375/43192891</f>
        <v>0.000210775425983873</v>
      </c>
      <c r="M7375" s="8" t="n">
        <f aca="false">L7375/$D7375</f>
        <v>6.53143012687081</v>
      </c>
      <c r="N7375" s="6" t="n">
        <v>8408</v>
      </c>
      <c r="O7375" s="7" t="n">
        <f aca="false">N7375/49735264</f>
        <v>0.00016905509941598</v>
      </c>
      <c r="P7375" s="8" t="n">
        <f aca="false">O7375/$D7375</f>
        <v>5.23861623940522</v>
      </c>
      <c r="Q7375" s="6" t="n">
        <v>10246</v>
      </c>
      <c r="R7375" s="9" t="n">
        <f aca="false">Q7375/50554893</f>
        <v>0.00020267078796903</v>
      </c>
      <c r="S7375" s="8" t="n">
        <f aca="false">R7375/$D7375</f>
        <v>6.28028663302927</v>
      </c>
      <c r="T7375" s="10" t="n">
        <f aca="false">AVERAGE(G7375,J7375,M7375,P7375)</f>
        <v>5.76957083660538</v>
      </c>
    </row>
    <row r="7376" s="5" customFormat="true" ht="15.25" hidden="false" customHeight="false" outlineLevel="0" collapsed="false">
      <c r="A7376" s="6" t="s">
        <v>2336</v>
      </c>
      <c r="B7376" s="7" t="n">
        <v>4560031</v>
      </c>
      <c r="C7376" s="6" t="n">
        <v>3557</v>
      </c>
      <c r="D7376" s="8" t="n">
        <f aca="false">C7376/58039824</f>
        <v>6.12855063102879E-005</v>
      </c>
      <c r="E7376" s="6" t="n">
        <v>8667</v>
      </c>
      <c r="F7376" s="7" t="n">
        <f aca="false">E7376/57700746</f>
        <v>0.000150206030265189</v>
      </c>
      <c r="G7376" s="8" t="n">
        <f aca="false">F7376/$D7376</f>
        <v>2.45092256405124</v>
      </c>
      <c r="H7376" s="6" t="n">
        <v>5750</v>
      </c>
      <c r="I7376" s="7" t="n">
        <f aca="false">H7376/41918464</f>
        <v>0.000137171056649404</v>
      </c>
      <c r="J7376" s="8" t="n">
        <f aca="false">I7376/$D7376</f>
        <v>2.23822996509009</v>
      </c>
      <c r="K7376" s="6" t="n">
        <v>5781</v>
      </c>
      <c r="L7376" s="7" t="n">
        <f aca="false">K7376/43192891</f>
        <v>0.000133841469421438</v>
      </c>
      <c r="M7376" s="8" t="n">
        <f aca="false">L7376/$D7376</f>
        <v>2.1839008515945</v>
      </c>
      <c r="N7376" s="6" t="n">
        <v>5751</v>
      </c>
      <c r="O7376" s="7" t="n">
        <f aca="false">N7376/49735264</f>
        <v>0.000115632240335549</v>
      </c>
      <c r="P7376" s="8" t="n">
        <f aca="false">O7376/$D7376</f>
        <v>1.88677955518723</v>
      </c>
      <c r="Q7376" s="6" t="n">
        <v>1412</v>
      </c>
      <c r="R7376" s="9" t="n">
        <f aca="false">Q7376/50554893</f>
        <v>2.79300363666085E-005</v>
      </c>
      <c r="S7376" s="8" t="n">
        <f aca="false">R7376/$D7376</f>
        <v>0.455736405687814</v>
      </c>
      <c r="T7376" s="10" t="n">
        <f aca="false">AVERAGE(G7376,J7376,M7376,P7376)</f>
        <v>2.18995823398076</v>
      </c>
    </row>
    <row r="7377" s="5" customFormat="true" ht="15.25" hidden="false" customHeight="false" outlineLevel="0" collapsed="false">
      <c r="A7377" s="6" t="s">
        <v>2336</v>
      </c>
      <c r="B7377" s="7" t="n">
        <v>4560832</v>
      </c>
      <c r="C7377" s="6" t="n">
        <v>5812</v>
      </c>
      <c r="D7377" s="8" t="n">
        <f aca="false">C7377/58039824</f>
        <v>0.000100138139633228</v>
      </c>
      <c r="E7377" s="6" t="n">
        <v>10472</v>
      </c>
      <c r="F7377" s="7" t="n">
        <f aca="false">E7377/57700746</f>
        <v>0.000181488121488065</v>
      </c>
      <c r="G7377" s="8" t="n">
        <f aca="false">F7377/$D7377</f>
        <v>1.81237760310701</v>
      </c>
      <c r="H7377" s="6" t="n">
        <v>9434</v>
      </c>
      <c r="I7377" s="7" t="n">
        <f aca="false">H7377/41918464</f>
        <v>0.000225055956248779</v>
      </c>
      <c r="J7377" s="8" t="n">
        <f aca="false">I7377/$D7377</f>
        <v>2.24745493648156</v>
      </c>
      <c r="K7377" s="6" t="n">
        <v>3756</v>
      </c>
      <c r="L7377" s="7" t="n">
        <f aca="false">K7377/43192891</f>
        <v>8.69587543931709E-005</v>
      </c>
      <c r="M7377" s="8" t="n">
        <f aca="false">L7377/$D7377</f>
        <v>0.868387955994299</v>
      </c>
      <c r="N7377" s="6" t="n">
        <v>9165</v>
      </c>
      <c r="O7377" s="7" t="n">
        <f aca="false">N7377/49735264</f>
        <v>0.000184275688171676</v>
      </c>
      <c r="P7377" s="8" t="n">
        <f aca="false">O7377/$D7377</f>
        <v>1.84021481571971</v>
      </c>
      <c r="Q7377" s="6" t="n">
        <v>925</v>
      </c>
      <c r="R7377" s="9" t="n">
        <f aca="false">Q7377/50554893</f>
        <v>1.82969430871904E-005</v>
      </c>
      <c r="S7377" s="8" t="n">
        <f aca="false">R7377/$D7377</f>
        <v>0.182717026242007</v>
      </c>
      <c r="T7377" s="10" t="n">
        <f aca="false">AVERAGE(G7377,J7377,M7377,P7377)</f>
        <v>1.69210882782564</v>
      </c>
    </row>
    <row r="7378" s="5" customFormat="true" ht="15.25" hidden="false" customHeight="false" outlineLevel="0" collapsed="false">
      <c r="A7378" s="6" t="s">
        <v>2336</v>
      </c>
      <c r="B7378" s="7" t="n">
        <v>4561081</v>
      </c>
      <c r="C7378" s="6" t="n">
        <v>3365</v>
      </c>
      <c r="D7378" s="8" t="n">
        <f aca="false">C7378/58039824</f>
        <v>5.79774328743657E-005</v>
      </c>
      <c r="E7378" s="6" t="n">
        <v>8887</v>
      </c>
      <c r="F7378" s="7" t="n">
        <f aca="false">E7378/57700746</f>
        <v>0.000154018805926703</v>
      </c>
      <c r="G7378" s="8" t="n">
        <f aca="false">F7378/$D7378</f>
        <v>2.65653027895275</v>
      </c>
      <c r="H7378" s="6" t="n">
        <v>6027</v>
      </c>
      <c r="I7378" s="7" t="n">
        <f aca="false">H7378/41918464</f>
        <v>0.000143779123204514</v>
      </c>
      <c r="J7378" s="8" t="n">
        <f aca="false">I7378/$D7378</f>
        <v>2.47991530628955</v>
      </c>
      <c r="K7378" s="6" t="n">
        <v>6008</v>
      </c>
      <c r="L7378" s="7" t="n">
        <f aca="false">K7378/43192891</f>
        <v>0.000139096963896212</v>
      </c>
      <c r="M7378" s="8" t="n">
        <f aca="false">L7378/$D7378</f>
        <v>2.39915699954546</v>
      </c>
      <c r="N7378" s="6" t="n">
        <v>11139</v>
      </c>
      <c r="O7378" s="7" t="n">
        <f aca="false">N7378/49735264</f>
        <v>0.000223965836393268</v>
      </c>
      <c r="P7378" s="8" t="n">
        <f aca="false">O7378/$D7378</f>
        <v>3.86298297957744</v>
      </c>
      <c r="Q7378" s="6" t="n">
        <v>19393</v>
      </c>
      <c r="R7378" s="9" t="n">
        <f aca="false">Q7378/50554893</f>
        <v>0.000383602829502576</v>
      </c>
      <c r="S7378" s="8" t="n">
        <f aca="false">R7378/$D7378</f>
        <v>6.61641625861264</v>
      </c>
      <c r="T7378" s="10" t="n">
        <f aca="false">AVERAGE(G7378,J7378,M7378,P7378)</f>
        <v>2.8496463910913</v>
      </c>
    </row>
    <row r="7379" s="5" customFormat="true" ht="15.25" hidden="false" customHeight="false" outlineLevel="0" collapsed="false">
      <c r="A7379" s="6" t="s">
        <v>2337</v>
      </c>
      <c r="B7379" s="7" t="n">
        <v>4561749</v>
      </c>
      <c r="C7379" s="6" t="n">
        <v>131</v>
      </c>
      <c r="D7379" s="8" t="n">
        <f aca="false">C7379/58039824</f>
        <v>2.25707093805109E-006</v>
      </c>
      <c r="E7379" s="6" t="n">
        <v>443</v>
      </c>
      <c r="F7379" s="7" t="n">
        <f aca="false">E7379/57700746</f>
        <v>7.67754371841224E-006</v>
      </c>
      <c r="G7379" s="8" t="n">
        <f aca="false">F7379/$D7379</f>
        <v>3.40155180281643</v>
      </c>
      <c r="H7379" s="6" t="n">
        <v>652</v>
      </c>
      <c r="I7379" s="7" t="n">
        <f aca="false">H7379/41918464</f>
        <v>1.55540050322455E-005</v>
      </c>
      <c r="J7379" s="8" t="n">
        <f aca="false">I7379/$D7379</f>
        <v>6.89123446234077</v>
      </c>
      <c r="K7379" s="6" t="n">
        <v>1035</v>
      </c>
      <c r="L7379" s="7" t="n">
        <f aca="false">K7379/43192891</f>
        <v>2.39622765700032E-005</v>
      </c>
      <c r="M7379" s="8" t="n">
        <f aca="false">L7379/$D7379</f>
        <v>10.6165367539107</v>
      </c>
      <c r="N7379" s="6" t="n">
        <v>1041</v>
      </c>
      <c r="O7379" s="7" t="n">
        <f aca="false">N7379/49735264</f>
        <v>2.0930822846341E-005</v>
      </c>
      <c r="P7379" s="8" t="n">
        <f aca="false">O7379/$D7379</f>
        <v>9.27344484104435</v>
      </c>
      <c r="Q7379" s="6" t="n">
        <v>5886</v>
      </c>
      <c r="R7379" s="9" t="n">
        <f aca="false">Q7379/50554893</f>
        <v>0.00011642789947157</v>
      </c>
      <c r="S7379" s="8" t="n">
        <f aca="false">R7379/$D7379</f>
        <v>51.5836243818293</v>
      </c>
      <c r="T7379" s="10" t="n">
        <f aca="false">AVERAGE(G7379,J7379,M7379,P7379)</f>
        <v>7.54569196502807</v>
      </c>
    </row>
    <row r="7380" s="5" customFormat="true" ht="15.25" hidden="false" customHeight="false" outlineLevel="0" collapsed="false">
      <c r="A7380" s="6" t="s">
        <v>2338</v>
      </c>
      <c r="B7380" s="7" t="n">
        <v>4562279</v>
      </c>
      <c r="C7380" s="6" t="n">
        <v>3451</v>
      </c>
      <c r="D7380" s="8" t="n">
        <f aca="false">C7380/58039824</f>
        <v>5.94591741008725E-005</v>
      </c>
      <c r="E7380" s="6" t="n">
        <v>463</v>
      </c>
      <c r="F7380" s="7" t="n">
        <f aca="false">E7380/57700746</f>
        <v>8.02415968764078E-006</v>
      </c>
      <c r="G7380" s="8" t="n">
        <f aca="false">F7380/$D7380</f>
        <v>0.134952424230242</v>
      </c>
      <c r="H7380" s="6" t="n">
        <v>104</v>
      </c>
      <c r="I7380" s="7" t="n">
        <f aca="false">H7380/41918464</f>
        <v>2.48100693765878E-006</v>
      </c>
      <c r="J7380" s="8" t="n">
        <f aca="false">I7380/$D7380</f>
        <v>0.0417262260227455</v>
      </c>
      <c r="K7380" s="6" t="n">
        <v>354</v>
      </c>
      <c r="L7380" s="7" t="n">
        <f aca="false">K7380/43192891</f>
        <v>8.19579314568224E-006</v>
      </c>
      <c r="M7380" s="8" t="n">
        <f aca="false">L7380/$D7380</f>
        <v>0.137839000786961</v>
      </c>
      <c r="N7380" s="6" t="n">
        <v>306</v>
      </c>
      <c r="O7380" s="7" t="n">
        <f aca="false">N7380/49735264</f>
        <v>6.1525761680887E-006</v>
      </c>
      <c r="P7380" s="8" t="n">
        <f aca="false">O7380/$D7380</f>
        <v>0.103475641246729</v>
      </c>
      <c r="Q7380" s="6" t="n">
        <v>5575</v>
      </c>
      <c r="R7380" s="9" t="n">
        <f aca="false">Q7380/50554893</f>
        <v>0.000110276170498472</v>
      </c>
      <c r="S7380" s="8" t="n">
        <f aca="false">R7380/$D7380</f>
        <v>1.85465358653298</v>
      </c>
      <c r="T7380" s="10" t="n">
        <f aca="false">AVERAGE(G7380,J7380,M7380,P7380)</f>
        <v>0.10449832307167</v>
      </c>
    </row>
    <row r="7381" s="5" customFormat="true" ht="15.25" hidden="false" customHeight="false" outlineLevel="0" collapsed="false">
      <c r="A7381" s="6" t="s">
        <v>2338</v>
      </c>
      <c r="B7381" s="7" t="n">
        <v>4563329</v>
      </c>
      <c r="C7381" s="6" t="n">
        <v>16508</v>
      </c>
      <c r="D7381" s="8" t="n">
        <f aca="false">C7381/58039824</f>
        <v>0.000284425397292728</v>
      </c>
      <c r="E7381" s="6" t="n">
        <v>17853</v>
      </c>
      <c r="F7381" s="7" t="n">
        <f aca="false">E7381/57700746</f>
        <v>0.000309406744931859</v>
      </c>
      <c r="G7381" s="8" t="n">
        <f aca="false">F7381/$D7381</f>
        <v>1.08783093168512</v>
      </c>
      <c r="H7381" s="6" t="n">
        <v>12025</v>
      </c>
      <c r="I7381" s="7" t="n">
        <f aca="false">H7381/41918464</f>
        <v>0.000286866427166797</v>
      </c>
      <c r="J7381" s="8" t="n">
        <f aca="false">I7381/$D7381</f>
        <v>1.00858232034588</v>
      </c>
      <c r="K7381" s="6" t="n">
        <v>15125</v>
      </c>
      <c r="L7381" s="7" t="n">
        <f aca="false">K7381/43192891</f>
        <v>0.000350173365334587</v>
      </c>
      <c r="M7381" s="8" t="n">
        <f aca="false">L7381/$D7381</f>
        <v>1.23116067927715</v>
      </c>
      <c r="N7381" s="6" t="n">
        <v>15276</v>
      </c>
      <c r="O7381" s="7" t="n">
        <f aca="false">N7381/49735264</f>
        <v>0.000307146253410859</v>
      </c>
      <c r="P7381" s="8" t="n">
        <f aca="false">O7381/$D7381</f>
        <v>1.07988335899114</v>
      </c>
      <c r="Q7381" s="6" t="n">
        <v>16295</v>
      </c>
      <c r="R7381" s="9" t="n">
        <f aca="false">Q7381/50554893</f>
        <v>0.000322322905519749</v>
      </c>
      <c r="S7381" s="8" t="n">
        <f aca="false">R7381/$D7381</f>
        <v>1.13324234962048</v>
      </c>
      <c r="T7381" s="10" t="n">
        <f aca="false">AVERAGE(G7381,J7381,M7381,P7381)</f>
        <v>1.10186432257482</v>
      </c>
    </row>
    <row r="7382" s="5" customFormat="true" ht="15.25" hidden="false" customHeight="false" outlineLevel="0" collapsed="false">
      <c r="A7382" s="6" t="s">
        <v>2339</v>
      </c>
      <c r="B7382" s="7" t="n">
        <v>4563796</v>
      </c>
      <c r="C7382" s="6" t="n">
        <v>3170</v>
      </c>
      <c r="D7382" s="8" t="n">
        <f aca="false">C7382/58039824</f>
        <v>5.46176707910072E-005</v>
      </c>
      <c r="E7382" s="6" t="n">
        <v>2144</v>
      </c>
      <c r="F7382" s="7" t="n">
        <f aca="false">E7382/57700746</f>
        <v>3.71572319012999E-005</v>
      </c>
      <c r="G7382" s="8" t="n">
        <f aca="false">F7382/$D7382</f>
        <v>0.680315205009031</v>
      </c>
      <c r="H7382" s="6" t="n">
        <v>2115</v>
      </c>
      <c r="I7382" s="7" t="n">
        <f aca="false">H7382/41918464</f>
        <v>5.04550930110416E-005</v>
      </c>
      <c r="J7382" s="8" t="n">
        <f aca="false">I7382/$D7382</f>
        <v>0.9237869773705</v>
      </c>
      <c r="K7382" s="6" t="n">
        <v>1933</v>
      </c>
      <c r="L7382" s="7" t="n">
        <f aca="false">K7382/43192891</f>
        <v>4.47527348887112E-005</v>
      </c>
      <c r="M7382" s="8" t="n">
        <f aca="false">L7382/$D7382</f>
        <v>0.819381973646517</v>
      </c>
      <c r="N7382" s="6" t="n">
        <v>528</v>
      </c>
      <c r="O7382" s="7" t="n">
        <f aca="false">N7382/49735264</f>
        <v>1.06162098586629E-005</v>
      </c>
      <c r="P7382" s="8" t="n">
        <f aca="false">O7382/$D7382</f>
        <v>0.194373170897116</v>
      </c>
      <c r="Q7382" s="6" t="n">
        <v>0</v>
      </c>
      <c r="R7382" s="9" t="n">
        <f aca="false">Q7382/50554893</f>
        <v>0</v>
      </c>
      <c r="S7382" s="8" t="n">
        <f aca="false">R7382/$D7382</f>
        <v>0</v>
      </c>
      <c r="T7382" s="10" t="n">
        <f aca="false">AVERAGE(G7382,J7382,M7382,P7382)</f>
        <v>0.654464331730791</v>
      </c>
    </row>
    <row r="7383" s="5" customFormat="true" ht="15.25" hidden="false" customHeight="false" outlineLevel="0" collapsed="false">
      <c r="A7383" s="6" t="s">
        <v>2339</v>
      </c>
      <c r="B7383" s="7" t="n">
        <v>4564003</v>
      </c>
      <c r="C7383" s="6" t="n">
        <v>1939</v>
      </c>
      <c r="D7383" s="8" t="n">
        <f aca="false">C7383/58039824</f>
        <v>3.34080957929852E-005</v>
      </c>
      <c r="E7383" s="6" t="n">
        <v>1434</v>
      </c>
      <c r="F7383" s="7" t="n">
        <f aca="false">E7383/57700746</f>
        <v>2.48523649936866E-005</v>
      </c>
      <c r="G7383" s="8" t="n">
        <f aca="false">F7383/$D7383</f>
        <v>0.743902470457622</v>
      </c>
      <c r="H7383" s="6" t="n">
        <v>1563</v>
      </c>
      <c r="I7383" s="7" t="n">
        <f aca="false">H7383/41918464</f>
        <v>3.72866715726988E-005</v>
      </c>
      <c r="J7383" s="8" t="n">
        <f aca="false">I7383/$D7383</f>
        <v>1.11609688273607</v>
      </c>
      <c r="K7383" s="6" t="n">
        <v>1324</v>
      </c>
      <c r="L7383" s="7" t="n">
        <f aca="false">K7383/43192891</f>
        <v>3.06531924431731E-005</v>
      </c>
      <c r="M7383" s="8" t="n">
        <f aca="false">L7383/$D7383</f>
        <v>0.917537851696698</v>
      </c>
      <c r="N7383" s="6" t="n">
        <v>1513</v>
      </c>
      <c r="O7383" s="7" t="n">
        <f aca="false">N7383/49735264</f>
        <v>3.04210710533275E-005</v>
      </c>
      <c r="P7383" s="8" t="n">
        <f aca="false">O7383/$D7383</f>
        <v>0.91058979361868</v>
      </c>
      <c r="Q7383" s="6" t="n">
        <v>1</v>
      </c>
      <c r="R7383" s="9" t="n">
        <f aca="false">Q7383/50554893</f>
        <v>1.97804790131788E-008</v>
      </c>
      <c r="S7383" s="8" t="n">
        <f aca="false">R7383/$D7383</f>
        <v>0.000592086395338108</v>
      </c>
      <c r="T7383" s="10" t="n">
        <f aca="false">AVERAGE(G7383,J7383,M7383,P7383)</f>
        <v>0.922031749627268</v>
      </c>
    </row>
    <row r="7384" s="5" customFormat="true" ht="15.25" hidden="false" customHeight="false" outlineLevel="0" collapsed="false">
      <c r="A7384" s="6" t="s">
        <v>2339</v>
      </c>
      <c r="B7384" s="7" t="n">
        <v>4565098</v>
      </c>
      <c r="C7384" s="6" t="n">
        <v>691</v>
      </c>
      <c r="D7384" s="8" t="n">
        <f aca="false">C7384/58039824</f>
        <v>1.19056184594908E-005</v>
      </c>
      <c r="E7384" s="6" t="n">
        <v>1</v>
      </c>
      <c r="F7384" s="7" t="n">
        <f aca="false">E7384/57700746</f>
        <v>1.73307984614272E-008</v>
      </c>
      <c r="G7384" s="8" t="n">
        <f aca="false">F7384/$D7384</f>
        <v>0.0014556823335466</v>
      </c>
      <c r="H7384" s="6" t="n">
        <v>78</v>
      </c>
      <c r="I7384" s="7" t="n">
        <f aca="false">H7384/41918464</f>
        <v>1.86075520324409E-006</v>
      </c>
      <c r="J7384" s="8" t="n">
        <f aca="false">I7384/$D7384</f>
        <v>0.156292191755964</v>
      </c>
      <c r="K7384" s="6" t="n">
        <v>95</v>
      </c>
      <c r="L7384" s="7" t="n">
        <f aca="false">K7384/43192891</f>
        <v>2.19943601367179E-006</v>
      </c>
      <c r="M7384" s="8" t="n">
        <f aca="false">L7384/$D7384</f>
        <v>0.184739333043086</v>
      </c>
      <c r="N7384" s="6" t="n">
        <v>0</v>
      </c>
      <c r="O7384" s="7" t="n">
        <f aca="false">N7384/49735264</f>
        <v>0</v>
      </c>
      <c r="P7384" s="8" t="n">
        <f aca="false">O7384/$D7384</f>
        <v>0</v>
      </c>
      <c r="Q7384" s="6" t="n">
        <v>0</v>
      </c>
      <c r="R7384" s="9" t="n">
        <f aca="false">Q7384/50554893</f>
        <v>0</v>
      </c>
      <c r="S7384" s="8" t="n">
        <f aca="false">R7384/$D7384</f>
        <v>0</v>
      </c>
      <c r="T7384" s="10" t="n">
        <f aca="false">AVERAGE(G7384,J7384,M7384,P7384)</f>
        <v>0.085621801783149</v>
      </c>
    </row>
    <row r="7385" s="5" customFormat="true" ht="15.25" hidden="false" customHeight="false" outlineLevel="0" collapsed="false">
      <c r="A7385" s="6" t="s">
        <v>2340</v>
      </c>
      <c r="B7385" s="7" t="n">
        <v>4567194</v>
      </c>
      <c r="C7385" s="6" t="n">
        <v>2700</v>
      </c>
      <c r="D7385" s="8" t="n">
        <f aca="false">C7385/58039824</f>
        <v>4.6519782692656E-005</v>
      </c>
      <c r="E7385" s="6" t="n">
        <v>2132</v>
      </c>
      <c r="F7385" s="7" t="n">
        <f aca="false">E7385/57700746</f>
        <v>3.69492623197627E-005</v>
      </c>
      <c r="G7385" s="8" t="n">
        <f aca="false">F7385/$D7385</f>
        <v>0.794269882210689</v>
      </c>
      <c r="H7385" s="6" t="n">
        <v>1122</v>
      </c>
      <c r="I7385" s="7" t="n">
        <f aca="false">H7385/41918464</f>
        <v>2.6766247923588E-005</v>
      </c>
      <c r="J7385" s="8" t="n">
        <f aca="false">I7385/$D7385</f>
        <v>0.575373451342746</v>
      </c>
      <c r="K7385" s="6" t="n">
        <v>16</v>
      </c>
      <c r="L7385" s="7" t="n">
        <f aca="false">K7385/43192891</f>
        <v>3.70431328618406E-007</v>
      </c>
      <c r="M7385" s="8" t="n">
        <f aca="false">L7385/$D7385</f>
        <v>0.00796287745077721</v>
      </c>
      <c r="N7385" s="6" t="n">
        <v>864</v>
      </c>
      <c r="O7385" s="7" t="n">
        <f aca="false">N7385/49735264</f>
        <v>1.7371979768721E-005</v>
      </c>
      <c r="P7385" s="8" t="n">
        <f aca="false">O7385/$D7385</f>
        <v>0.373432091965974</v>
      </c>
      <c r="Q7385" s="6" t="n">
        <v>2</v>
      </c>
      <c r="R7385" s="9" t="n">
        <f aca="false">Q7385/50554893</f>
        <v>3.95609580263576E-008</v>
      </c>
      <c r="S7385" s="8" t="n">
        <f aca="false">R7385/$D7385</f>
        <v>0.000850411496711549</v>
      </c>
      <c r="T7385" s="10" t="n">
        <f aca="false">AVERAGE(G7385,J7385,M7385,P7385)</f>
        <v>0.437759575742547</v>
      </c>
    </row>
    <row r="7386" s="5" customFormat="true" ht="15.25" hidden="false" customHeight="false" outlineLevel="0" collapsed="false">
      <c r="A7386" s="6" t="s">
        <v>2340</v>
      </c>
      <c r="B7386" s="7" t="n">
        <v>4569360</v>
      </c>
      <c r="C7386" s="6" t="n">
        <v>38</v>
      </c>
      <c r="D7386" s="8" t="n">
        <f aca="false">C7386/58039824</f>
        <v>6.5472286752627E-007</v>
      </c>
      <c r="E7386" s="6" t="n">
        <v>1094</v>
      </c>
      <c r="F7386" s="7" t="n">
        <f aca="false">E7386/57700746</f>
        <v>1.89598935168013E-005</v>
      </c>
      <c r="G7386" s="8" t="n">
        <f aca="false">F7386/$D7386</f>
        <v>28.9586548098392</v>
      </c>
      <c r="H7386" s="6" t="n">
        <v>4651</v>
      </c>
      <c r="I7386" s="7" t="n">
        <f aca="false">H7386/41918464</f>
        <v>0.000110953492952414</v>
      </c>
      <c r="J7386" s="8" t="n">
        <f aca="false">I7386/$D7386</f>
        <v>169.46634745114</v>
      </c>
      <c r="K7386" s="6" t="n">
        <v>3240</v>
      </c>
      <c r="L7386" s="7" t="n">
        <f aca="false">K7386/43192891</f>
        <v>7.50123440452273E-005</v>
      </c>
      <c r="M7386" s="8" t="n">
        <f aca="false">L7386/$D7386</f>
        <v>114.571138058222</v>
      </c>
      <c r="N7386" s="6" t="n">
        <v>1677</v>
      </c>
      <c r="O7386" s="7" t="n">
        <f aca="false">N7386/49735264</f>
        <v>3.3718530176094E-005</v>
      </c>
      <c r="P7386" s="8" t="n">
        <f aca="false">O7386/$D7386</f>
        <v>51.5004620252417</v>
      </c>
      <c r="Q7386" s="6" t="n">
        <v>5</v>
      </c>
      <c r="R7386" s="9" t="n">
        <f aca="false">Q7386/50554893</f>
        <v>9.8902395065894E-008</v>
      </c>
      <c r="S7386" s="8" t="n">
        <f aca="false">R7386/$D7386</f>
        <v>0.151059936915867</v>
      </c>
      <c r="T7386" s="10" t="n">
        <f aca="false">AVERAGE(G7386,J7386,M7386,P7386)</f>
        <v>91.1241505861108</v>
      </c>
    </row>
    <row r="7387" s="5" customFormat="true" ht="15.25" hidden="false" customHeight="false" outlineLevel="0" collapsed="false">
      <c r="A7387" s="6" t="s">
        <v>2341</v>
      </c>
      <c r="B7387" s="7" t="n">
        <v>4570359</v>
      </c>
      <c r="C7387" s="6" t="n">
        <v>1011</v>
      </c>
      <c r="D7387" s="8" t="n">
        <f aca="false">C7387/58039824</f>
        <v>1.74190741860279E-005</v>
      </c>
      <c r="E7387" s="6" t="n">
        <v>806</v>
      </c>
      <c r="F7387" s="7" t="n">
        <f aca="false">E7387/57700746</f>
        <v>1.39686235599103E-005</v>
      </c>
      <c r="G7387" s="8" t="n">
        <f aca="false">F7387/$D7387</f>
        <v>0.801915383718543</v>
      </c>
      <c r="H7387" s="6" t="n">
        <v>689</v>
      </c>
      <c r="I7387" s="7" t="n">
        <f aca="false">H7387/41918464</f>
        <v>1.64366709619894E-005</v>
      </c>
      <c r="J7387" s="8" t="n">
        <f aca="false">I7387/$D7387</f>
        <v>0.943601869218376</v>
      </c>
      <c r="K7387" s="6" t="n">
        <v>656</v>
      </c>
      <c r="L7387" s="7" t="n">
        <f aca="false">K7387/43192891</f>
        <v>1.51876844733547E-005</v>
      </c>
      <c r="M7387" s="8" t="n">
        <f aca="false">L7387/$D7387</f>
        <v>0.871899637785397</v>
      </c>
      <c r="N7387" s="6" t="n">
        <v>1358</v>
      </c>
      <c r="O7387" s="7" t="n">
        <f aca="false">N7387/49735264</f>
        <v>2.73045700531518E-005</v>
      </c>
      <c r="P7387" s="8" t="n">
        <f aca="false">O7387/$D7387</f>
        <v>1.5675098321272</v>
      </c>
      <c r="Q7387" s="6" t="n">
        <v>3</v>
      </c>
      <c r="R7387" s="9" t="n">
        <f aca="false">Q7387/50554893</f>
        <v>5.93414370395364E-008</v>
      </c>
      <c r="S7387" s="8" t="n">
        <f aca="false">R7387/$D7387</f>
        <v>0.00340669293934894</v>
      </c>
      <c r="T7387" s="10" t="n">
        <f aca="false">AVERAGE(G7387,J7387,M7387,P7387)</f>
        <v>1.04623168071238</v>
      </c>
    </row>
    <row r="7388" s="5" customFormat="true" ht="15.25" hidden="false" customHeight="false" outlineLevel="0" collapsed="false">
      <c r="A7388" s="6" t="s">
        <v>2341</v>
      </c>
      <c r="B7388" s="7" t="n">
        <v>4570368</v>
      </c>
      <c r="C7388" s="6" t="n">
        <v>3115</v>
      </c>
      <c r="D7388" s="8" t="n">
        <f aca="false">C7388/58039824</f>
        <v>5.36700455880087E-005</v>
      </c>
      <c r="E7388" s="6" t="n">
        <v>11240</v>
      </c>
      <c r="F7388" s="7" t="n">
        <f aca="false">E7388/57700746</f>
        <v>0.000194798174706441</v>
      </c>
      <c r="G7388" s="8" t="n">
        <f aca="false">F7388/$D7388</f>
        <v>3.62955113177628</v>
      </c>
      <c r="H7388" s="6" t="n">
        <v>5974</v>
      </c>
      <c r="I7388" s="7" t="n">
        <f aca="false">H7388/41918464</f>
        <v>0.000142514763899746</v>
      </c>
      <c r="J7388" s="8" t="n">
        <f aca="false">I7388/$D7388</f>
        <v>2.65538742027056</v>
      </c>
      <c r="K7388" s="6" t="n">
        <v>12057</v>
      </c>
      <c r="L7388" s="7" t="n">
        <f aca="false">K7388/43192891</f>
        <v>0.000279143158072008</v>
      </c>
      <c r="M7388" s="8" t="n">
        <f aca="false">L7388/$D7388</f>
        <v>5.20109783797865</v>
      </c>
      <c r="N7388" s="6" t="n">
        <v>8396</v>
      </c>
      <c r="O7388" s="7" t="n">
        <f aca="false">N7388/49735264</f>
        <v>0.000168813821919192</v>
      </c>
      <c r="P7388" s="8" t="n">
        <f aca="false">O7388/$D7388</f>
        <v>3.14540112775513</v>
      </c>
      <c r="Q7388" s="6" t="n">
        <v>3977</v>
      </c>
      <c r="R7388" s="9" t="n">
        <f aca="false">Q7388/50554893</f>
        <v>7.86669650354121E-005</v>
      </c>
      <c r="S7388" s="8" t="n">
        <f aca="false">R7388/$D7388</f>
        <v>1.46575178339309</v>
      </c>
      <c r="T7388" s="10" t="n">
        <f aca="false">AVERAGE(G7388,J7388,M7388,P7388)</f>
        <v>3.65785937944516</v>
      </c>
    </row>
    <row r="7389" s="5" customFormat="true" ht="15.25" hidden="false" customHeight="false" outlineLevel="0" collapsed="false">
      <c r="A7389" s="6" t="s">
        <v>2341</v>
      </c>
      <c r="B7389" s="7" t="n">
        <v>4570377</v>
      </c>
      <c r="C7389" s="6" t="n">
        <v>44988</v>
      </c>
      <c r="D7389" s="8" t="n">
        <f aca="false">C7389/58039824</f>
        <v>0.000775122956954521</v>
      </c>
      <c r="E7389" s="6" t="n">
        <v>6146</v>
      </c>
      <c r="F7389" s="7" t="n">
        <f aca="false">E7389/57700746</f>
        <v>0.000106515087343931</v>
      </c>
      <c r="G7389" s="8" t="n">
        <f aca="false">F7389/$D7389</f>
        <v>0.137417020600747</v>
      </c>
      <c r="H7389" s="6" t="n">
        <v>3017</v>
      </c>
      <c r="I7389" s="7" t="n">
        <f aca="false">H7389/41918464</f>
        <v>7.19730570280438E-005</v>
      </c>
      <c r="J7389" s="8" t="n">
        <f aca="false">I7389/$D7389</f>
        <v>0.0928537290532947</v>
      </c>
      <c r="K7389" s="6" t="n">
        <v>4766</v>
      </c>
      <c r="L7389" s="7" t="n">
        <f aca="false">K7389/43192891</f>
        <v>0.000110342232012208</v>
      </c>
      <c r="M7389" s="8" t="n">
        <f aca="false">L7389/$D7389</f>
        <v>0.142354488435932</v>
      </c>
      <c r="N7389" s="6" t="n">
        <v>3554</v>
      </c>
      <c r="O7389" s="7" t="n">
        <f aca="false">N7389/49735264</f>
        <v>7.14583519653178E-005</v>
      </c>
      <c r="P7389" s="8" t="n">
        <f aca="false">O7389/$D7389</f>
        <v>0.0921896988396261</v>
      </c>
      <c r="Q7389" s="6" t="n">
        <v>1637</v>
      </c>
      <c r="R7389" s="9" t="n">
        <f aca="false">Q7389/50554893</f>
        <v>3.23806441445737E-005</v>
      </c>
      <c r="S7389" s="8" t="n">
        <f aca="false">R7389/$D7389</f>
        <v>0.041774848563121</v>
      </c>
      <c r="T7389" s="10" t="n">
        <f aca="false">AVERAGE(G7389,J7389,M7389,P7389)</f>
        <v>0.1162037342324</v>
      </c>
    </row>
    <row r="7390" s="5" customFormat="true" ht="15.25" hidden="false" customHeight="false" outlineLevel="0" collapsed="false">
      <c r="A7390" s="6" t="s">
        <v>2341</v>
      </c>
      <c r="B7390" s="7" t="n">
        <v>4571058</v>
      </c>
      <c r="C7390" s="6" t="n">
        <v>136</v>
      </c>
      <c r="D7390" s="8" t="n">
        <f aca="false">C7390/58039824</f>
        <v>2.34321868377823E-006</v>
      </c>
      <c r="E7390" s="6" t="n">
        <v>771</v>
      </c>
      <c r="F7390" s="7" t="n">
        <f aca="false">E7390/57700746</f>
        <v>1.33620456137604E-005</v>
      </c>
      <c r="G7390" s="8" t="n">
        <f aca="false">F7390/$D7390</f>
        <v>5.70243217428399</v>
      </c>
      <c r="H7390" s="6" t="n">
        <v>214</v>
      </c>
      <c r="I7390" s="7" t="n">
        <f aca="false">H7390/41918464</f>
        <v>5.10514889095173E-006</v>
      </c>
      <c r="J7390" s="8" t="n">
        <f aca="false">I7390/$D7390</f>
        <v>2.17869075826936</v>
      </c>
      <c r="K7390" s="6" t="n">
        <v>1783</v>
      </c>
      <c r="L7390" s="7" t="n">
        <f aca="false">K7390/43192891</f>
        <v>4.12799411829136E-005</v>
      </c>
      <c r="M7390" s="8" t="n">
        <f aca="false">L7390/$D7390</f>
        <v>17.6167685366666</v>
      </c>
      <c r="N7390" s="6" t="n">
        <v>1219</v>
      </c>
      <c r="O7390" s="7" t="n">
        <f aca="false">N7390/49735264</f>
        <v>2.45097723820266E-005</v>
      </c>
      <c r="P7390" s="8" t="n">
        <f aca="false">O7390/$D7390</f>
        <v>10.45987408333</v>
      </c>
      <c r="Q7390" s="6" t="n">
        <v>2</v>
      </c>
      <c r="R7390" s="9" t="n">
        <f aca="false">Q7390/50554893</f>
        <v>3.95609580263576E-008</v>
      </c>
      <c r="S7390" s="8" t="n">
        <f aca="false">R7390/$D7390</f>
        <v>0.0168831694200087</v>
      </c>
      <c r="T7390" s="10" t="n">
        <f aca="false">AVERAGE(G7390,J7390,M7390,P7390)</f>
        <v>8.9894413881375</v>
      </c>
    </row>
    <row r="7391" s="5" customFormat="true" ht="15.25" hidden="false" customHeight="false" outlineLevel="0" collapsed="false">
      <c r="A7391" s="6" t="s">
        <v>2341</v>
      </c>
      <c r="B7391" s="7" t="n">
        <v>4571109</v>
      </c>
      <c r="C7391" s="6" t="n">
        <v>2067</v>
      </c>
      <c r="D7391" s="8" t="n">
        <f aca="false">C7391/58039824</f>
        <v>3.56134780836E-005</v>
      </c>
      <c r="E7391" s="6" t="n">
        <v>10928</v>
      </c>
      <c r="F7391" s="7" t="n">
        <f aca="false">E7391/57700746</f>
        <v>0.000189390965586476</v>
      </c>
      <c r="G7391" s="8" t="n">
        <f aca="false">F7391/$D7391</f>
        <v>5.31795757611472</v>
      </c>
      <c r="H7391" s="6" t="n">
        <v>7338</v>
      </c>
      <c r="I7391" s="7" t="n">
        <f aca="false">H7391/41918464</f>
        <v>0.000175054124120578</v>
      </c>
      <c r="J7391" s="8" t="n">
        <f aca="false">I7391/$D7391</f>
        <v>4.91538972154452</v>
      </c>
      <c r="K7391" s="6" t="n">
        <v>10225</v>
      </c>
      <c r="L7391" s="7" t="n">
        <f aca="false">K7391/43192891</f>
        <v>0.0002367287709452</v>
      </c>
      <c r="M7391" s="8" t="n">
        <f aca="false">L7391/$D7391</f>
        <v>6.64716797358284</v>
      </c>
      <c r="N7391" s="6" t="n">
        <v>8944</v>
      </c>
      <c r="O7391" s="7" t="n">
        <f aca="false">N7391/49735264</f>
        <v>0.000179832160939168</v>
      </c>
      <c r="P7391" s="8" t="n">
        <f aca="false">O7391/$D7391</f>
        <v>5.04955344482292</v>
      </c>
      <c r="Q7391" s="6" t="n">
        <v>6499</v>
      </c>
      <c r="R7391" s="9" t="n">
        <f aca="false">Q7391/50554893</f>
        <v>0.000128553333106649</v>
      </c>
      <c r="S7391" s="8" t="n">
        <f aca="false">R7391/$D7391</f>
        <v>3.6096820648879</v>
      </c>
      <c r="T7391" s="10" t="n">
        <f aca="false">AVERAGE(G7391,J7391,M7391,P7391)</f>
        <v>5.48251717901625</v>
      </c>
    </row>
    <row r="7392" s="5" customFormat="true" ht="15.25" hidden="false" customHeight="false" outlineLevel="0" collapsed="false">
      <c r="A7392" s="6" t="s">
        <v>21</v>
      </c>
      <c r="B7392" s="7" t="n">
        <v>4571375</v>
      </c>
      <c r="C7392" s="6" t="n">
        <v>241</v>
      </c>
      <c r="D7392" s="8" t="n">
        <f aca="false">C7392/58039824</f>
        <v>4.15232134404818E-006</v>
      </c>
      <c r="E7392" s="6" t="n">
        <v>3647</v>
      </c>
      <c r="F7392" s="7" t="n">
        <f aca="false">E7392/57700746</f>
        <v>6.32054219888249E-005</v>
      </c>
      <c r="G7392" s="8" t="n">
        <f aca="false">F7392/$D7392</f>
        <v>15.2217077513574</v>
      </c>
      <c r="H7392" s="6" t="n">
        <v>7676</v>
      </c>
      <c r="I7392" s="7" t="n">
        <f aca="false">H7392/41918464</f>
        <v>0.00018311739666797</v>
      </c>
      <c r="J7392" s="8" t="n">
        <f aca="false">I7392/$D7392</f>
        <v>44.1000061159632</v>
      </c>
      <c r="K7392" s="6" t="n">
        <v>2375</v>
      </c>
      <c r="L7392" s="7" t="n">
        <f aca="false">K7392/43192891</f>
        <v>5.49859003417947E-005</v>
      </c>
      <c r="M7392" s="8" t="n">
        <f aca="false">L7392/$D7392</f>
        <v>13.2422073789183</v>
      </c>
      <c r="N7392" s="6" t="n">
        <v>3135</v>
      </c>
      <c r="O7392" s="7" t="n">
        <f aca="false">N7392/49735264</f>
        <v>6.30337460358107E-005</v>
      </c>
      <c r="P7392" s="8" t="n">
        <f aca="false">O7392/$D7392</f>
        <v>15.1803631783367</v>
      </c>
      <c r="Q7392" s="6" t="n">
        <v>8</v>
      </c>
      <c r="R7392" s="9" t="n">
        <f aca="false">Q7392/50554893</f>
        <v>1.5824383210543E-007</v>
      </c>
      <c r="S7392" s="8" t="n">
        <f aca="false">R7392/$D7392</f>
        <v>0.0381097268235881</v>
      </c>
      <c r="T7392" s="10" t="n">
        <f aca="false">AVERAGE(G7392,J7392,M7392,P7392)</f>
        <v>21.9360711061439</v>
      </c>
    </row>
    <row r="7393" s="5" customFormat="true" ht="15.25" hidden="false" customHeight="false" outlineLevel="0" collapsed="false">
      <c r="A7393" s="6" t="s">
        <v>2342</v>
      </c>
      <c r="B7393" s="7" t="n">
        <v>4571697</v>
      </c>
      <c r="C7393" s="6" t="n">
        <v>18466</v>
      </c>
      <c r="D7393" s="8" t="n">
        <f aca="false">C7393/58039824</f>
        <v>0.000318160854519476</v>
      </c>
      <c r="E7393" s="6" t="n">
        <v>14853</v>
      </c>
      <c r="F7393" s="7" t="n">
        <f aca="false">E7393/57700746</f>
        <v>0.000257414349547578</v>
      </c>
      <c r="G7393" s="8" t="n">
        <f aca="false">F7393/$D7393</f>
        <v>0.809069833359466</v>
      </c>
      <c r="H7393" s="6" t="n">
        <v>5503</v>
      </c>
      <c r="I7393" s="7" t="n">
        <f aca="false">H7393/41918464</f>
        <v>0.000131278665172464</v>
      </c>
      <c r="J7393" s="8" t="n">
        <f aca="false">I7393/$D7393</f>
        <v>0.412617276159686</v>
      </c>
      <c r="K7393" s="6" t="n">
        <v>2899</v>
      </c>
      <c r="L7393" s="7" t="n">
        <f aca="false">K7393/43192891</f>
        <v>6.71175263540475E-005</v>
      </c>
      <c r="M7393" s="8" t="n">
        <f aca="false">L7393/$D7393</f>
        <v>0.210954696030774</v>
      </c>
      <c r="N7393" s="6" t="n">
        <v>4189</v>
      </c>
      <c r="O7393" s="7" t="n">
        <f aca="false">N7393/49735264</f>
        <v>8.42259528370052E-005</v>
      </c>
      <c r="P7393" s="8" t="n">
        <f aca="false">O7393/$D7393</f>
        <v>0.264727579274996</v>
      </c>
      <c r="Q7393" s="6" t="n">
        <v>5911</v>
      </c>
      <c r="R7393" s="9" t="n">
        <f aca="false">Q7393/50554893</f>
        <v>0.0001169224114469</v>
      </c>
      <c r="S7393" s="8" t="n">
        <f aca="false">R7393/$D7393</f>
        <v>0.367494648653398</v>
      </c>
      <c r="T7393" s="10" t="n">
        <f aca="false">AVERAGE(G7393,J7393,M7393,P7393)</f>
        <v>0.424342346206231</v>
      </c>
    </row>
    <row r="7394" s="5" customFormat="true" ht="15.25" hidden="false" customHeight="false" outlineLevel="0" collapsed="false">
      <c r="A7394" s="6" t="s">
        <v>21</v>
      </c>
      <c r="B7394" s="7" t="n">
        <v>4572777</v>
      </c>
      <c r="C7394" s="6" t="n">
        <v>12039</v>
      </c>
      <c r="D7394" s="8" t="n">
        <f aca="false">C7394/58039824</f>
        <v>0.000207426542161809</v>
      </c>
      <c r="E7394" s="6" t="n">
        <v>16161</v>
      </c>
      <c r="F7394" s="7" t="n">
        <f aca="false">E7394/57700746</f>
        <v>0.000280083033935124</v>
      </c>
      <c r="G7394" s="8" t="n">
        <f aca="false">F7394/$D7394</f>
        <v>1.3502757699959</v>
      </c>
      <c r="H7394" s="6" t="n">
        <v>14841</v>
      </c>
      <c r="I7394" s="7" t="n">
        <f aca="false">H7394/41918464</f>
        <v>0.000354044461171096</v>
      </c>
      <c r="J7394" s="8" t="n">
        <f aca="false">I7394/$D7394</f>
        <v>1.70684261272076</v>
      </c>
      <c r="K7394" s="6" t="n">
        <v>13605</v>
      </c>
      <c r="L7394" s="7" t="n">
        <f aca="false">K7394/43192891</f>
        <v>0.000314982389115838</v>
      </c>
      <c r="M7394" s="8" t="n">
        <f aca="false">L7394/$D7394</f>
        <v>1.51852499604475</v>
      </c>
      <c r="N7394" s="6" t="n">
        <v>13898</v>
      </c>
      <c r="O7394" s="7" t="n">
        <f aca="false">N7394/49735264</f>
        <v>0.000279439554196395</v>
      </c>
      <c r="P7394" s="8" t="n">
        <f aca="false">O7394/$D7394</f>
        <v>1.34717356459816</v>
      </c>
      <c r="Q7394" s="6" t="n">
        <v>37685</v>
      </c>
      <c r="R7394" s="9" t="n">
        <f aca="false">Q7394/50554893</f>
        <v>0.000745427351611643</v>
      </c>
      <c r="S7394" s="8" t="n">
        <f aca="false">R7394/$D7394</f>
        <v>3.59369318816562</v>
      </c>
      <c r="T7394" s="10" t="n">
        <f aca="false">AVERAGE(G7394,J7394,M7394,P7394)</f>
        <v>1.48070423583989</v>
      </c>
    </row>
    <row r="7395" s="5" customFormat="true" ht="15.25" hidden="false" customHeight="false" outlineLevel="0" collapsed="false">
      <c r="A7395" s="6" t="s">
        <v>21</v>
      </c>
      <c r="B7395" s="7" t="n">
        <v>4572783</v>
      </c>
      <c r="C7395" s="6" t="n">
        <v>1990</v>
      </c>
      <c r="D7395" s="8" t="n">
        <f aca="false">C7395/58039824</f>
        <v>3.4286802799402E-005</v>
      </c>
      <c r="E7395" s="6" t="n">
        <v>542</v>
      </c>
      <c r="F7395" s="7" t="n">
        <f aca="false">E7395/57700746</f>
        <v>9.39329276609353E-006</v>
      </c>
      <c r="G7395" s="8" t="n">
        <f aca="false">F7395/$D7395</f>
        <v>0.273962341168111</v>
      </c>
      <c r="H7395" s="6" t="n">
        <v>487</v>
      </c>
      <c r="I7395" s="7" t="n">
        <f aca="false">H7395/41918464</f>
        <v>1.1617792102306E-005</v>
      </c>
      <c r="J7395" s="8" t="n">
        <f aca="false">I7395/$D7395</f>
        <v>0.338841512003232</v>
      </c>
      <c r="K7395" s="6" t="n">
        <v>677</v>
      </c>
      <c r="L7395" s="7" t="n">
        <f aca="false">K7395/43192891</f>
        <v>1.56738755921663E-005</v>
      </c>
      <c r="M7395" s="8" t="n">
        <f aca="false">L7395/$D7395</f>
        <v>0.457140191340316</v>
      </c>
      <c r="N7395" s="6" t="n">
        <v>4503</v>
      </c>
      <c r="O7395" s="7" t="n">
        <f aca="false">N7395/49735264</f>
        <v>9.0539380669619E-005</v>
      </c>
      <c r="P7395" s="8" t="n">
        <f aca="false">O7395/$D7395</f>
        <v>2.64064810006718</v>
      </c>
      <c r="Q7395" s="6" t="n">
        <v>16</v>
      </c>
      <c r="R7395" s="9" t="n">
        <f aca="false">Q7395/50554893</f>
        <v>3.16487664210861E-007</v>
      </c>
      <c r="S7395" s="8" t="n">
        <f aca="false">R7395/$D7395</f>
        <v>0.00923059715023591</v>
      </c>
      <c r="T7395" s="10" t="n">
        <f aca="false">AVERAGE(G7395,J7395,M7395,P7395)</f>
        <v>0.92764803614471</v>
      </c>
    </row>
    <row r="7396" s="5" customFormat="true" ht="15.25" hidden="false" customHeight="false" outlineLevel="0" collapsed="false">
      <c r="A7396" s="6" t="s">
        <v>2343</v>
      </c>
      <c r="B7396" s="7" t="n">
        <v>4573100</v>
      </c>
      <c r="C7396" s="6" t="n">
        <v>1185</v>
      </c>
      <c r="D7396" s="8" t="n">
        <f aca="false">C7396/58039824</f>
        <v>2.04170157373324E-005</v>
      </c>
      <c r="E7396" s="6" t="n">
        <v>271</v>
      </c>
      <c r="F7396" s="7" t="n">
        <f aca="false">E7396/57700746</f>
        <v>4.69664638304676E-006</v>
      </c>
      <c r="G7396" s="8" t="n">
        <f aca="false">F7396/$D7396</f>
        <v>0.230035889841579</v>
      </c>
      <c r="H7396" s="6" t="n">
        <v>7</v>
      </c>
      <c r="I7396" s="7" t="n">
        <f aca="false">H7396/41918464</f>
        <v>1.66990851573187E-007</v>
      </c>
      <c r="J7396" s="8" t="n">
        <f aca="false">I7396/$D7396</f>
        <v>0.00817900391132314</v>
      </c>
      <c r="K7396" s="6" t="n">
        <v>582</v>
      </c>
      <c r="L7396" s="7" t="n">
        <f aca="false">K7396/43192891</f>
        <v>1.34744395784945E-005</v>
      </c>
      <c r="M7396" s="8" t="n">
        <f aca="false">L7396/$D7396</f>
        <v>0.659961267202073</v>
      </c>
      <c r="N7396" s="6" t="n">
        <v>103</v>
      </c>
      <c r="O7396" s="7" t="n">
        <f aca="false">N7396/49735264</f>
        <v>2.07096518076188E-006</v>
      </c>
      <c r="P7396" s="8" t="n">
        <f aca="false">O7396/$D7396</f>
        <v>0.101433295022403</v>
      </c>
      <c r="Q7396" s="6" t="n">
        <v>16026</v>
      </c>
      <c r="R7396" s="9" t="n">
        <f aca="false">Q7396/50554893</f>
        <v>0.000317001956665203</v>
      </c>
      <c r="S7396" s="8" t="n">
        <f aca="false">R7396/$D7396</f>
        <v>15.5263609894549</v>
      </c>
      <c r="T7396" s="10" t="n">
        <f aca="false">AVERAGE(G7396,J7396,M7396,P7396)</f>
        <v>0.249902363994344</v>
      </c>
    </row>
    <row r="7397" s="5" customFormat="true" ht="15.25" hidden="false" customHeight="false" outlineLevel="0" collapsed="false">
      <c r="A7397" s="6" t="s">
        <v>2344</v>
      </c>
      <c r="B7397" s="7" t="n">
        <v>4573308</v>
      </c>
      <c r="C7397" s="6" t="n">
        <v>21051</v>
      </c>
      <c r="D7397" s="8" t="n">
        <f aca="false">C7397/58039824</f>
        <v>0.000362699239060408</v>
      </c>
      <c r="E7397" s="6" t="n">
        <v>6627</v>
      </c>
      <c r="F7397" s="7" t="n">
        <f aca="false">E7397/57700746</f>
        <v>0.000114851201403878</v>
      </c>
      <c r="G7397" s="8" t="n">
        <f aca="false">F7397/$D7397</f>
        <v>0.316656857900794</v>
      </c>
      <c r="H7397" s="6" t="n">
        <v>5623</v>
      </c>
      <c r="I7397" s="7" t="n">
        <f aca="false">H7397/41918464</f>
        <v>0.000134141365485148</v>
      </c>
      <c r="J7397" s="8" t="n">
        <f aca="false">I7397/$D7397</f>
        <v>0.369841871829255</v>
      </c>
      <c r="K7397" s="6" t="n">
        <v>7735</v>
      </c>
      <c r="L7397" s="7" t="n">
        <f aca="false">K7397/43192891</f>
        <v>0.000179080395428961</v>
      </c>
      <c r="M7397" s="8" t="n">
        <f aca="false">L7397/$D7397</f>
        <v>0.493743510168034</v>
      </c>
      <c r="N7397" s="6" t="n">
        <v>5794</v>
      </c>
      <c r="O7397" s="7" t="n">
        <f aca="false">N7397/49735264</f>
        <v>0.000116496818032372</v>
      </c>
      <c r="P7397" s="8" t="n">
        <f aca="false">O7397/$D7397</f>
        <v>0.321193996254758</v>
      </c>
      <c r="Q7397" s="6" t="n">
        <v>2004</v>
      </c>
      <c r="R7397" s="9" t="n">
        <f aca="false">Q7397/50554893</f>
        <v>3.96400799424103E-005</v>
      </c>
      <c r="S7397" s="8" t="n">
        <f aca="false">R7397/$D7397</f>
        <v>0.109291875122485</v>
      </c>
      <c r="T7397" s="10" t="n">
        <f aca="false">AVERAGE(G7397,J7397,M7397,P7397)</f>
        <v>0.37535905903821</v>
      </c>
    </row>
    <row r="7398" s="5" customFormat="true" ht="15.25" hidden="false" customHeight="false" outlineLevel="0" collapsed="false">
      <c r="A7398" s="6" t="s">
        <v>2344</v>
      </c>
      <c r="B7398" s="7" t="n">
        <v>4573376</v>
      </c>
      <c r="C7398" s="6" t="n">
        <v>8001</v>
      </c>
      <c r="D7398" s="8" t="n">
        <f aca="false">C7398/58039824</f>
        <v>0.000137853622712571</v>
      </c>
      <c r="E7398" s="6" t="n">
        <v>10281</v>
      </c>
      <c r="F7398" s="7" t="n">
        <f aca="false">E7398/57700746</f>
        <v>0.000178177938981933</v>
      </c>
      <c r="G7398" s="8" t="n">
        <f aca="false">F7398/$D7398</f>
        <v>1.29251546296639</v>
      </c>
      <c r="H7398" s="6" t="n">
        <v>5918</v>
      </c>
      <c r="I7398" s="7" t="n">
        <f aca="false">H7398/41918464</f>
        <v>0.00014117883708716</v>
      </c>
      <c r="J7398" s="8" t="n">
        <f aca="false">I7398/$D7398</f>
        <v>1.02412134196519</v>
      </c>
      <c r="K7398" s="6" t="n">
        <v>7215</v>
      </c>
      <c r="L7398" s="7" t="n">
        <f aca="false">K7398/43192891</f>
        <v>0.000167041377248863</v>
      </c>
      <c r="M7398" s="8" t="n">
        <f aca="false">L7398/$D7398</f>
        <v>1.21173005077385</v>
      </c>
      <c r="N7398" s="6" t="n">
        <v>5083</v>
      </c>
      <c r="O7398" s="7" t="n">
        <f aca="false">N7398/49735264</f>
        <v>0.000102201126347696</v>
      </c>
      <c r="P7398" s="8" t="n">
        <f aca="false">O7398/$D7398</f>
        <v>0.741374251446322</v>
      </c>
      <c r="Q7398" s="6" t="n">
        <v>6804</v>
      </c>
      <c r="R7398" s="9" t="n">
        <f aca="false">Q7398/50554893</f>
        <v>0.000134586379205669</v>
      </c>
      <c r="S7398" s="8" t="n">
        <f aca="false">R7398/$D7398</f>
        <v>0.976299182838928</v>
      </c>
      <c r="T7398" s="10" t="n">
        <f aca="false">AVERAGE(G7398,J7398,M7398,P7398)</f>
        <v>1.06743527678794</v>
      </c>
    </row>
    <row r="7399" s="5" customFormat="true" ht="15.25" hidden="false" customHeight="false" outlineLevel="0" collapsed="false">
      <c r="A7399" s="6" t="s">
        <v>2344</v>
      </c>
      <c r="B7399" s="7" t="n">
        <v>4573574</v>
      </c>
      <c r="C7399" s="6" t="n">
        <v>4621</v>
      </c>
      <c r="D7399" s="8" t="n">
        <f aca="false">C7399/58039824</f>
        <v>7.96177466010235E-005</v>
      </c>
      <c r="E7399" s="6" t="n">
        <v>773</v>
      </c>
      <c r="F7399" s="7" t="n">
        <f aca="false">E7399/57700746</f>
        <v>1.33967072106832E-005</v>
      </c>
      <c r="G7399" s="8" t="n">
        <f aca="false">F7399/$D7399</f>
        <v>0.168262828108112</v>
      </c>
      <c r="H7399" s="6" t="n">
        <v>415</v>
      </c>
      <c r="I7399" s="7" t="n">
        <f aca="false">H7399/41918464</f>
        <v>9.90017191469611E-006</v>
      </c>
      <c r="J7399" s="8" t="n">
        <f aca="false">I7399/$D7399</f>
        <v>0.124346296364143</v>
      </c>
      <c r="K7399" s="6" t="n">
        <v>764</v>
      </c>
      <c r="L7399" s="7" t="n">
        <f aca="false">K7399/43192891</f>
        <v>1.76880959415289E-005</v>
      </c>
      <c r="M7399" s="8" t="n">
        <f aca="false">L7399/$D7399</f>
        <v>0.222162730002478</v>
      </c>
      <c r="N7399" s="6" t="n">
        <v>498</v>
      </c>
      <c r="O7399" s="7" t="n">
        <f aca="false">N7399/49735264</f>
        <v>1.00130161166934E-005</v>
      </c>
      <c r="P7399" s="8" t="n">
        <f aca="false">O7399/$D7399</f>
        <v>0.1257636211041</v>
      </c>
      <c r="Q7399" s="6" t="n">
        <v>0</v>
      </c>
      <c r="R7399" s="9" t="n">
        <f aca="false">Q7399/50554893</f>
        <v>0</v>
      </c>
      <c r="S7399" s="8" t="n">
        <f aca="false">R7399/$D7399</f>
        <v>0</v>
      </c>
      <c r="T7399" s="10" t="n">
        <f aca="false">AVERAGE(G7399,J7399,M7399,P7399)</f>
        <v>0.160133868894708</v>
      </c>
    </row>
    <row r="7400" s="5" customFormat="true" ht="15.25" hidden="false" customHeight="false" outlineLevel="0" collapsed="false">
      <c r="A7400" s="6" t="s">
        <v>2344</v>
      </c>
      <c r="B7400" s="7" t="n">
        <v>4573748</v>
      </c>
      <c r="C7400" s="6" t="n">
        <v>10793</v>
      </c>
      <c r="D7400" s="8" t="n">
        <f aca="false">C7400/58039824</f>
        <v>0.000185958523926606</v>
      </c>
      <c r="E7400" s="6" t="n">
        <v>4</v>
      </c>
      <c r="F7400" s="7" t="n">
        <f aca="false">E7400/57700746</f>
        <v>6.93231938457087E-008</v>
      </c>
      <c r="G7400" s="8" t="n">
        <f aca="false">F7400/$D7400</f>
        <v>0.000372788471224202</v>
      </c>
      <c r="H7400" s="6" t="n">
        <v>0</v>
      </c>
      <c r="I7400" s="7" t="n">
        <f aca="false">H7400/41918464</f>
        <v>0</v>
      </c>
      <c r="J7400" s="8" t="n">
        <f aca="false">I7400/$D7400</f>
        <v>0</v>
      </c>
      <c r="K7400" s="6" t="n">
        <v>0</v>
      </c>
      <c r="L7400" s="7" t="n">
        <f aca="false">K7400/43192891</f>
        <v>0</v>
      </c>
      <c r="M7400" s="8" t="n">
        <f aca="false">L7400/$D7400</f>
        <v>0</v>
      </c>
      <c r="N7400" s="6" t="n">
        <v>1</v>
      </c>
      <c r="O7400" s="7" t="n">
        <f aca="false">N7400/49735264</f>
        <v>2.01064580656493E-008</v>
      </c>
      <c r="P7400" s="8" t="n">
        <f aca="false">O7400/$D7400</f>
        <v>0.000108123347298589</v>
      </c>
      <c r="Q7400" s="6" t="n">
        <v>0</v>
      </c>
      <c r="R7400" s="9" t="n">
        <f aca="false">Q7400/50554893</f>
        <v>0</v>
      </c>
      <c r="S7400" s="8" t="n">
        <f aca="false">R7400/$D7400</f>
        <v>0</v>
      </c>
      <c r="T7400" s="10" t="n">
        <f aca="false">AVERAGE(G7400,J7400,M7400,P7400)</f>
        <v>0.000120227954630698</v>
      </c>
    </row>
    <row r="7401" s="5" customFormat="true" ht="15.25" hidden="false" customHeight="false" outlineLevel="0" collapsed="false">
      <c r="A7401" s="6" t="s">
        <v>2344</v>
      </c>
      <c r="B7401" s="7" t="n">
        <v>4574195</v>
      </c>
      <c r="C7401" s="6" t="n">
        <v>27185</v>
      </c>
      <c r="D7401" s="8" t="n">
        <f aca="false">C7401/58039824</f>
        <v>0.000468385293518464</v>
      </c>
      <c r="E7401" s="6" t="n">
        <v>15953</v>
      </c>
      <c r="F7401" s="7" t="n">
        <f aca="false">E7401/57700746</f>
        <v>0.000276478227855148</v>
      </c>
      <c r="G7401" s="8" t="n">
        <f aca="false">F7401/$D7401</f>
        <v>0.590279480763092</v>
      </c>
      <c r="H7401" s="6" t="n">
        <v>13692</v>
      </c>
      <c r="I7401" s="7" t="n">
        <f aca="false">H7401/41918464</f>
        <v>0.000326634105677155</v>
      </c>
      <c r="J7401" s="8" t="n">
        <f aca="false">I7401/$D7401</f>
        <v>0.697362001320561</v>
      </c>
      <c r="K7401" s="6" t="n">
        <v>11660</v>
      </c>
      <c r="L7401" s="7" t="n">
        <f aca="false">K7401/43192891</f>
        <v>0.000269951830730663</v>
      </c>
      <c r="M7401" s="8" t="n">
        <f aca="false">L7401/$D7401</f>
        <v>0.576345659153412</v>
      </c>
      <c r="N7401" s="6" t="n">
        <v>21434</v>
      </c>
      <c r="O7401" s="7" t="n">
        <f aca="false">N7401/49735264</f>
        <v>0.000430961822179128</v>
      </c>
      <c r="P7401" s="8" t="n">
        <f aca="false">O7401/$D7401</f>
        <v>0.920101096560452</v>
      </c>
      <c r="Q7401" s="6" t="n">
        <v>1138</v>
      </c>
      <c r="R7401" s="9" t="n">
        <f aca="false">Q7401/50554893</f>
        <v>2.25101851169975E-005</v>
      </c>
      <c r="S7401" s="8" t="n">
        <f aca="false">R7401/$D7401</f>
        <v>0.0480591201912067</v>
      </c>
      <c r="T7401" s="10" t="n">
        <f aca="false">AVERAGE(G7401,J7401,M7401,P7401)</f>
        <v>0.69602205944938</v>
      </c>
    </row>
    <row r="7402" s="5" customFormat="true" ht="15.25" hidden="false" customHeight="false" outlineLevel="0" collapsed="false">
      <c r="A7402" s="6" t="s">
        <v>2345</v>
      </c>
      <c r="B7402" s="7" t="n">
        <v>4577710</v>
      </c>
      <c r="C7402" s="6" t="n">
        <v>12</v>
      </c>
      <c r="D7402" s="8" t="n">
        <f aca="false">C7402/58039824</f>
        <v>2.06754589745138E-007</v>
      </c>
      <c r="E7402" s="6" t="n">
        <v>2065</v>
      </c>
      <c r="F7402" s="7" t="n">
        <f aca="false">E7402/57700746</f>
        <v>3.57880988228471E-005</v>
      </c>
      <c r="G7402" s="8" t="n">
        <f aca="false">F7402/$D7402</f>
        <v>173.094579747721</v>
      </c>
      <c r="H7402" s="6" t="n">
        <v>1845</v>
      </c>
      <c r="I7402" s="7" t="n">
        <f aca="false">H7402/41918464</f>
        <v>4.40140173075044E-005</v>
      </c>
      <c r="J7402" s="8" t="n">
        <f aca="false">I7402/$D7402</f>
        <v>212.880484838376</v>
      </c>
      <c r="K7402" s="6" t="n">
        <v>3508</v>
      </c>
      <c r="L7402" s="7" t="n">
        <f aca="false">K7402/43192891</f>
        <v>8.12170687995856E-005</v>
      </c>
      <c r="M7402" s="8" t="n">
        <f aca="false">L7402/$D7402</f>
        <v>392.818698243653</v>
      </c>
      <c r="N7402" s="6" t="n">
        <v>963</v>
      </c>
      <c r="O7402" s="7" t="n">
        <f aca="false">N7402/49735264</f>
        <v>1.93625191172203E-005</v>
      </c>
      <c r="P7402" s="8" t="n">
        <f aca="false">O7402/$D7402</f>
        <v>93.649766813342</v>
      </c>
      <c r="Q7402" s="6" t="n">
        <v>2976</v>
      </c>
      <c r="R7402" s="9" t="n">
        <f aca="false">Q7402/50554893</f>
        <v>5.88667055432201E-005</v>
      </c>
      <c r="S7402" s="8" t="n">
        <f aca="false">R7402/$D7402</f>
        <v>284.717769099027</v>
      </c>
      <c r="T7402" s="10" t="n">
        <f aca="false">AVERAGE(G7402,J7402,M7402,P7402)</f>
        <v>218.110882410773</v>
      </c>
    </row>
    <row r="7403" s="5" customFormat="true" ht="15.25" hidden="false" customHeight="false" outlineLevel="0" collapsed="false">
      <c r="A7403" s="6" t="s">
        <v>2346</v>
      </c>
      <c r="B7403" s="7" t="n">
        <v>4578173</v>
      </c>
      <c r="C7403" s="6" t="n">
        <v>7497</v>
      </c>
      <c r="D7403" s="8" t="n">
        <f aca="false">C7403/58039824</f>
        <v>0.000129169929943275</v>
      </c>
      <c r="E7403" s="6" t="n">
        <v>4549</v>
      </c>
      <c r="F7403" s="7" t="n">
        <f aca="false">E7403/57700746</f>
        <v>7.88378022010322E-005</v>
      </c>
      <c r="G7403" s="8" t="n">
        <f aca="false">F7403/$D7403</f>
        <v>0.610341758609407</v>
      </c>
      <c r="H7403" s="6" t="n">
        <v>2903</v>
      </c>
      <c r="I7403" s="7" t="n">
        <f aca="false">H7403/41918464</f>
        <v>6.92534917309947E-005</v>
      </c>
      <c r="J7403" s="8" t="n">
        <f aca="false">I7403/$D7403</f>
        <v>0.536142519868266</v>
      </c>
      <c r="K7403" s="6" t="n">
        <v>4728</v>
      </c>
      <c r="L7403" s="7" t="n">
        <f aca="false">K7403/43192891</f>
        <v>0.000109462457606739</v>
      </c>
      <c r="M7403" s="8" t="n">
        <f aca="false">L7403/$D7403</f>
        <v>0.847429875163745</v>
      </c>
      <c r="N7403" s="6" t="n">
        <v>4574</v>
      </c>
      <c r="O7403" s="7" t="n">
        <f aca="false">N7403/49735264</f>
        <v>9.19669391922801E-005</v>
      </c>
      <c r="P7403" s="8" t="n">
        <f aca="false">O7403/$D7403</f>
        <v>0.711984122254054</v>
      </c>
      <c r="Q7403" s="6" t="n">
        <v>518</v>
      </c>
      <c r="R7403" s="9" t="n">
        <f aca="false">Q7403/50554893</f>
        <v>1.02462881288266E-005</v>
      </c>
      <c r="S7403" s="8" t="n">
        <f aca="false">R7403/$D7403</f>
        <v>0.0793240975924218</v>
      </c>
      <c r="T7403" s="10" t="n">
        <f aca="false">AVERAGE(G7403,J7403,M7403,P7403)</f>
        <v>0.676474568973868</v>
      </c>
    </row>
    <row r="7404" s="5" customFormat="true" ht="15.25" hidden="false" customHeight="false" outlineLevel="0" collapsed="false">
      <c r="A7404" s="6" t="s">
        <v>2346</v>
      </c>
      <c r="B7404" s="7" t="n">
        <v>4578356</v>
      </c>
      <c r="C7404" s="6" t="n">
        <v>26</v>
      </c>
      <c r="D7404" s="8" t="n">
        <f aca="false">C7404/58039824</f>
        <v>4.47968277781132E-007</v>
      </c>
      <c r="E7404" s="6" t="n">
        <v>8135</v>
      </c>
      <c r="F7404" s="7" t="n">
        <f aca="false">E7404/57700746</f>
        <v>0.00014098604548371</v>
      </c>
      <c r="G7404" s="8" t="n">
        <f aca="false">F7404/$D7404</f>
        <v>314.723279474251</v>
      </c>
      <c r="H7404" s="6" t="n">
        <v>2483</v>
      </c>
      <c r="I7404" s="7" t="n">
        <f aca="false">H7404/41918464</f>
        <v>5.92340406366035E-005</v>
      </c>
      <c r="J7404" s="8" t="n">
        <f aca="false">I7404/$D7404</f>
        <v>132.228203590666</v>
      </c>
      <c r="K7404" s="6" t="n">
        <v>4039</v>
      </c>
      <c r="L7404" s="7" t="n">
        <f aca="false">K7404/43192891</f>
        <v>9.35107585181089E-005</v>
      </c>
      <c r="M7404" s="8" t="n">
        <f aca="false">L7404/$D7404</f>
        <v>208.744152557598</v>
      </c>
      <c r="N7404" s="6" t="n">
        <v>4094</v>
      </c>
      <c r="O7404" s="7" t="n">
        <f aca="false">N7404/49735264</f>
        <v>8.23158393207685E-005</v>
      </c>
      <c r="P7404" s="8" t="n">
        <f aca="false">O7404/$D7404</f>
        <v>183.753724099603</v>
      </c>
      <c r="Q7404" s="6" t="n">
        <v>737</v>
      </c>
      <c r="R7404" s="9" t="n">
        <f aca="false">Q7404/50554893</f>
        <v>1.45782130327128E-005</v>
      </c>
      <c r="S7404" s="8" t="n">
        <f aca="false">R7404/$D7404</f>
        <v>32.5429584097368</v>
      </c>
      <c r="T7404" s="10" t="n">
        <f aca="false">AVERAGE(G7404,J7404,M7404,P7404)</f>
        <v>209.862339930529</v>
      </c>
    </row>
    <row r="7405" s="5" customFormat="true" ht="15.25" hidden="false" customHeight="false" outlineLevel="0" collapsed="false">
      <c r="A7405" s="6" t="s">
        <v>21</v>
      </c>
      <c r="B7405" s="7" t="n">
        <v>4578837</v>
      </c>
      <c r="C7405" s="6" t="n">
        <v>1971</v>
      </c>
      <c r="D7405" s="8" t="n">
        <f aca="false">C7405/58039824</f>
        <v>3.39594413656389E-005</v>
      </c>
      <c r="E7405" s="6" t="n">
        <v>6143</v>
      </c>
      <c r="F7405" s="7" t="n">
        <f aca="false">E7405/57700746</f>
        <v>0.000106463094948547</v>
      </c>
      <c r="G7405" s="8" t="n">
        <f aca="false">F7405/$D7405</f>
        <v>3.13500725180566</v>
      </c>
      <c r="H7405" s="6" t="n">
        <v>4873</v>
      </c>
      <c r="I7405" s="7" t="n">
        <f aca="false">H7405/41918464</f>
        <v>0.000116249488530877</v>
      </c>
      <c r="J7405" s="8" t="n">
        <f aca="false">I7405/$D7405</f>
        <v>3.42318612603863</v>
      </c>
      <c r="K7405" s="6" t="n">
        <v>2923</v>
      </c>
      <c r="L7405" s="7" t="n">
        <f aca="false">K7405/43192891</f>
        <v>6.76731733469751E-005</v>
      </c>
      <c r="M7405" s="8" t="n">
        <f aca="false">L7405/$D7405</f>
        <v>1.99276462231351</v>
      </c>
      <c r="N7405" s="6" t="n">
        <v>2221</v>
      </c>
      <c r="O7405" s="7" t="n">
        <f aca="false">N7405/49735264</f>
        <v>4.46564433638072E-005</v>
      </c>
      <c r="P7405" s="8" t="n">
        <f aca="false">O7405/$D7405</f>
        <v>1.31499346184746</v>
      </c>
      <c r="Q7405" s="6" t="n">
        <v>734</v>
      </c>
      <c r="R7405" s="9" t="n">
        <f aca="false">Q7405/50554893</f>
        <v>1.45188715956732E-005</v>
      </c>
      <c r="S7405" s="8" t="n">
        <f aca="false">R7405/$D7405</f>
        <v>0.427535642867313</v>
      </c>
      <c r="T7405" s="10" t="n">
        <f aca="false">AVERAGE(G7405,J7405,M7405,P7405)</f>
        <v>2.46648786550132</v>
      </c>
    </row>
    <row r="7406" s="5" customFormat="true" ht="15.25" hidden="false" customHeight="false" outlineLevel="0" collapsed="false">
      <c r="A7406" s="6" t="s">
        <v>21</v>
      </c>
      <c r="B7406" s="7" t="n">
        <v>4578839</v>
      </c>
      <c r="C7406" s="6" t="n">
        <v>9491</v>
      </c>
      <c r="D7406" s="8" t="n">
        <f aca="false">C7406/58039824</f>
        <v>0.000163525650939259</v>
      </c>
      <c r="E7406" s="6" t="n">
        <v>24491</v>
      </c>
      <c r="F7406" s="7" t="n">
        <f aca="false">E7406/57700746</f>
        <v>0.000424448585118813</v>
      </c>
      <c r="G7406" s="8" t="n">
        <f aca="false">F7406/$D7406</f>
        <v>2.59560859523179</v>
      </c>
      <c r="H7406" s="6" t="n">
        <v>12277</v>
      </c>
      <c r="I7406" s="7" t="n">
        <f aca="false">H7406/41918464</f>
        <v>0.000292878097823432</v>
      </c>
      <c r="J7406" s="8" t="n">
        <f aca="false">I7406/$D7406</f>
        <v>1.79102236341026</v>
      </c>
      <c r="K7406" s="6" t="n">
        <v>7164</v>
      </c>
      <c r="L7406" s="7" t="n">
        <f aca="false">K7406/43192891</f>
        <v>0.000165860627388891</v>
      </c>
      <c r="M7406" s="8" t="n">
        <f aca="false">L7406/$D7406</f>
        <v>1.01427896135084</v>
      </c>
      <c r="N7406" s="6" t="n">
        <v>14118</v>
      </c>
      <c r="O7406" s="7" t="n">
        <f aca="false">N7406/49735264</f>
        <v>0.000283862974970838</v>
      </c>
      <c r="P7406" s="8" t="n">
        <f aca="false">O7406/$D7406</f>
        <v>1.73589264644651</v>
      </c>
      <c r="Q7406" s="6" t="n">
        <v>33462</v>
      </c>
      <c r="R7406" s="9" t="n">
        <f aca="false">Q7406/50554893</f>
        <v>0.000661894388738989</v>
      </c>
      <c r="S7406" s="8" t="n">
        <f aca="false">R7406/$D7406</f>
        <v>4.04764870182262</v>
      </c>
      <c r="T7406" s="10" t="n">
        <f aca="false">AVERAGE(G7406,J7406,M7406,P7406)</f>
        <v>1.78420064160985</v>
      </c>
    </row>
    <row r="7407" s="5" customFormat="true" ht="15.25" hidden="false" customHeight="false" outlineLevel="0" collapsed="false">
      <c r="A7407" s="6" t="s">
        <v>2347</v>
      </c>
      <c r="B7407" s="7" t="n">
        <v>4578942</v>
      </c>
      <c r="C7407" s="6" t="n">
        <v>8113</v>
      </c>
      <c r="D7407" s="8" t="n">
        <f aca="false">C7407/58039824</f>
        <v>0.000139783332216859</v>
      </c>
      <c r="E7407" s="6" t="n">
        <v>19464</v>
      </c>
      <c r="F7407" s="7" t="n">
        <f aca="false">E7407/57700746</f>
        <v>0.000337326661253218</v>
      </c>
      <c r="G7407" s="8" t="n">
        <f aca="false">F7407/$D7407</f>
        <v>2.41321090221181</v>
      </c>
      <c r="H7407" s="6" t="n">
        <v>15203</v>
      </c>
      <c r="I7407" s="7" t="n">
        <f aca="false">H7407/41918464</f>
        <v>0.000362680273781024</v>
      </c>
      <c r="J7407" s="8" t="n">
        <f aca="false">I7407/$D7407</f>
        <v>2.594588839951</v>
      </c>
      <c r="K7407" s="6" t="n">
        <v>10509</v>
      </c>
      <c r="L7407" s="7" t="n">
        <f aca="false">K7407/43192891</f>
        <v>0.000243303927028177</v>
      </c>
      <c r="M7407" s="8" t="n">
        <f aca="false">L7407/$D7407</f>
        <v>1.74057896009173</v>
      </c>
      <c r="N7407" s="6" t="n">
        <v>14937</v>
      </c>
      <c r="O7407" s="7" t="n">
        <f aca="false">N7407/49735264</f>
        <v>0.000300330164126604</v>
      </c>
      <c r="P7407" s="8" t="n">
        <f aca="false">O7407/$D7407</f>
        <v>2.14854059753473</v>
      </c>
      <c r="Q7407" s="6" t="n">
        <v>14797</v>
      </c>
      <c r="R7407" s="9" t="n">
        <f aca="false">Q7407/50554893</f>
        <v>0.000292691747958007</v>
      </c>
      <c r="S7407" s="8" t="n">
        <f aca="false">R7407/$D7407</f>
        <v>2.09389591245348</v>
      </c>
      <c r="T7407" s="10" t="n">
        <f aca="false">AVERAGE(G7407,J7407,M7407,P7407)</f>
        <v>2.22422982494732</v>
      </c>
    </row>
    <row r="7408" s="5" customFormat="true" ht="15.25" hidden="false" customHeight="false" outlineLevel="0" collapsed="false">
      <c r="A7408" s="6" t="s">
        <v>2347</v>
      </c>
      <c r="B7408" s="7" t="n">
        <v>4578990</v>
      </c>
      <c r="C7408" s="6" t="n">
        <v>7157</v>
      </c>
      <c r="D7408" s="8" t="n">
        <f aca="false">C7408/58039824</f>
        <v>0.000123311883233829</v>
      </c>
      <c r="E7408" s="6" t="n">
        <v>5250</v>
      </c>
      <c r="F7408" s="7" t="n">
        <f aca="false">E7408/57700746</f>
        <v>9.09866919224926E-005</v>
      </c>
      <c r="G7408" s="8" t="n">
        <f aca="false">F7408/$D7408</f>
        <v>0.737858262613343</v>
      </c>
      <c r="H7408" s="6" t="n">
        <v>6032</v>
      </c>
      <c r="I7408" s="7" t="n">
        <f aca="false">H7408/41918464</f>
        <v>0.00014389840238421</v>
      </c>
      <c r="J7408" s="8" t="n">
        <f aca="false">I7408/$D7408</f>
        <v>1.16694675817531</v>
      </c>
      <c r="K7408" s="6" t="n">
        <v>6246</v>
      </c>
      <c r="L7408" s="7" t="n">
        <f aca="false">K7408/43192891</f>
        <v>0.00014460712990941</v>
      </c>
      <c r="M7408" s="8" t="n">
        <f aca="false">L7408/$D7408</f>
        <v>1.17269419716184</v>
      </c>
      <c r="N7408" s="6" t="n">
        <v>7447</v>
      </c>
      <c r="O7408" s="7" t="n">
        <f aca="false">N7408/49735264</f>
        <v>0.000149732793214891</v>
      </c>
      <c r="P7408" s="8" t="n">
        <f aca="false">O7408/$D7408</f>
        <v>1.2142608586308</v>
      </c>
      <c r="Q7408" s="6" t="n">
        <v>1378</v>
      </c>
      <c r="R7408" s="9" t="n">
        <f aca="false">Q7408/50554893</f>
        <v>2.72575000801604E-005</v>
      </c>
      <c r="S7408" s="8" t="n">
        <f aca="false">R7408/$D7408</f>
        <v>0.221045201527525</v>
      </c>
      <c r="T7408" s="10" t="n">
        <f aca="false">AVERAGE(G7408,J7408,M7408,P7408)</f>
        <v>1.07294001914532</v>
      </c>
    </row>
    <row r="7409" s="5" customFormat="true" ht="15.25" hidden="false" customHeight="false" outlineLevel="0" collapsed="false">
      <c r="A7409" s="6" t="s">
        <v>2347</v>
      </c>
      <c r="B7409" s="7" t="n">
        <v>4579053</v>
      </c>
      <c r="C7409" s="6" t="n">
        <v>152</v>
      </c>
      <c r="D7409" s="8" t="n">
        <f aca="false">C7409/58039824</f>
        <v>2.61889147010508E-006</v>
      </c>
      <c r="E7409" s="6" t="n">
        <v>15573</v>
      </c>
      <c r="F7409" s="7" t="n">
        <f aca="false">E7409/57700746</f>
        <v>0.000269892524439805</v>
      </c>
      <c r="G7409" s="8" t="n">
        <f aca="false">F7409/$D7409</f>
        <v>103.05601721975</v>
      </c>
      <c r="H7409" s="6" t="n">
        <v>5700</v>
      </c>
      <c r="I7409" s="7" t="n">
        <f aca="false">H7409/41918464</f>
        <v>0.000135978264852453</v>
      </c>
      <c r="J7409" s="8" t="n">
        <f aca="false">I7409/$D7409</f>
        <v>51.9220694727746</v>
      </c>
      <c r="K7409" s="6" t="n">
        <v>15517</v>
      </c>
      <c r="L7409" s="7" t="n">
        <f aca="false">K7409/43192891</f>
        <v>0.000359248932885738</v>
      </c>
      <c r="M7409" s="8" t="n">
        <f aca="false">L7409/$D7409</f>
        <v>137.175952874185</v>
      </c>
      <c r="N7409" s="6" t="n">
        <v>12423</v>
      </c>
      <c r="O7409" s="7" t="n">
        <f aca="false">N7409/49735264</f>
        <v>0.000249782528549562</v>
      </c>
      <c r="P7409" s="8" t="n">
        <f aca="false">O7409/$D7409</f>
        <v>95.3771973374444</v>
      </c>
      <c r="Q7409" s="6" t="n">
        <v>1506</v>
      </c>
      <c r="R7409" s="9" t="n">
        <f aca="false">Q7409/50554893</f>
        <v>2.97894013938473E-005</v>
      </c>
      <c r="S7409" s="8" t="n">
        <f aca="false">R7409/$D7409</f>
        <v>11.3748132497648</v>
      </c>
      <c r="T7409" s="10" t="n">
        <f aca="false">AVERAGE(G7409,J7409,M7409,P7409)</f>
        <v>96.8828092260384</v>
      </c>
    </row>
    <row r="7410" s="5" customFormat="true" ht="15.25" hidden="false" customHeight="false" outlineLevel="0" collapsed="false">
      <c r="A7410" s="6" t="s">
        <v>2347</v>
      </c>
      <c r="B7410" s="7" t="n">
        <v>4579509</v>
      </c>
      <c r="C7410" s="6" t="n">
        <v>50</v>
      </c>
      <c r="D7410" s="8" t="n">
        <f aca="false">C7410/58039824</f>
        <v>8.61477457271407E-007</v>
      </c>
      <c r="E7410" s="6" t="n">
        <v>1111</v>
      </c>
      <c r="F7410" s="7" t="n">
        <f aca="false">E7410/57700746</f>
        <v>1.92545170906456E-005</v>
      </c>
      <c r="G7410" s="8" t="n">
        <f aca="false">F7410/$D7410</f>
        <v>22.3505756629212</v>
      </c>
      <c r="H7410" s="6" t="n">
        <v>1023</v>
      </c>
      <c r="I7410" s="7" t="n">
        <f aca="false">H7410/41918464</f>
        <v>2.44045201656244E-005</v>
      </c>
      <c r="J7410" s="8" t="n">
        <f aca="false">I7410/$D7410</f>
        <v>28.3286811043458</v>
      </c>
      <c r="K7410" s="6" t="n">
        <v>1337</v>
      </c>
      <c r="L7410" s="7" t="n">
        <f aca="false">K7410/43192891</f>
        <v>3.09541678976756E-005</v>
      </c>
      <c r="M7410" s="8" t="n">
        <f aca="false">L7410/$D7410</f>
        <v>35.9314891369508</v>
      </c>
      <c r="N7410" s="6" t="n">
        <v>318</v>
      </c>
      <c r="O7410" s="7" t="n">
        <f aca="false">N7410/49735264</f>
        <v>6.3938536648765E-006</v>
      </c>
      <c r="P7410" s="8" t="n">
        <f aca="false">O7410/$D7410</f>
        <v>7.42196282782373</v>
      </c>
      <c r="Q7410" s="6" t="n">
        <v>682</v>
      </c>
      <c r="R7410" s="9" t="n">
        <f aca="false">Q7410/50554893</f>
        <v>1.34902866869879E-005</v>
      </c>
      <c r="S7410" s="8" t="n">
        <f aca="false">R7410/$D7410</f>
        <v>15.6594773004465</v>
      </c>
      <c r="T7410" s="10" t="n">
        <f aca="false">AVERAGE(G7410,J7410,M7410,P7410)</f>
        <v>23.5081771830104</v>
      </c>
    </row>
    <row r="7411" s="5" customFormat="true" ht="15.25" hidden="false" customHeight="false" outlineLevel="0" collapsed="false">
      <c r="A7411" s="6" t="s">
        <v>2348</v>
      </c>
      <c r="B7411" s="7" t="n">
        <v>4579716</v>
      </c>
      <c r="C7411" s="6" t="n">
        <v>2976</v>
      </c>
      <c r="D7411" s="8" t="n">
        <f aca="false">C7411/58039824</f>
        <v>5.12751382567942E-005</v>
      </c>
      <c r="E7411" s="6" t="n">
        <v>3235</v>
      </c>
      <c r="F7411" s="7" t="n">
        <f aca="false">E7411/57700746</f>
        <v>5.60651330227169E-005</v>
      </c>
      <c r="G7411" s="8" t="n">
        <f aca="false">F7411/$D7411</f>
        <v>1.09341749098625</v>
      </c>
      <c r="H7411" s="6" t="n">
        <v>1716</v>
      </c>
      <c r="I7411" s="7" t="n">
        <f aca="false">H7411/41918464</f>
        <v>4.09366144713699E-005</v>
      </c>
      <c r="J7411" s="8" t="n">
        <f aca="false">I7411/$D7411</f>
        <v>0.798371605871695</v>
      </c>
      <c r="K7411" s="6" t="n">
        <v>1198</v>
      </c>
      <c r="L7411" s="7" t="n">
        <f aca="false">K7411/43192891</f>
        <v>2.77360457303032E-005</v>
      </c>
      <c r="M7411" s="8" t="n">
        <f aca="false">L7411/$D7411</f>
        <v>0.540925810699848</v>
      </c>
      <c r="N7411" s="6" t="n">
        <v>6739</v>
      </c>
      <c r="O7411" s="7" t="n">
        <f aca="false">N7411/49735264</f>
        <v>0.000135497420904411</v>
      </c>
      <c r="P7411" s="8" t="n">
        <f aca="false">O7411/$D7411</f>
        <v>2.64255593472646</v>
      </c>
      <c r="Q7411" s="6" t="n">
        <v>11472</v>
      </c>
      <c r="R7411" s="9" t="n">
        <f aca="false">Q7411/50554893</f>
        <v>0.000226921655239187</v>
      </c>
      <c r="S7411" s="8" t="n">
        <f aca="false">R7411/$D7411</f>
        <v>4.42556886151583</v>
      </c>
      <c r="T7411" s="10" t="n">
        <f aca="false">AVERAGE(G7411,J7411,M7411,P7411)</f>
        <v>1.26881771057106</v>
      </c>
    </row>
    <row r="7412" s="5" customFormat="true" ht="15.25" hidden="false" customHeight="false" outlineLevel="0" collapsed="false">
      <c r="A7412" s="6" t="s">
        <v>21</v>
      </c>
      <c r="B7412" s="7" t="n">
        <v>4580462</v>
      </c>
      <c r="C7412" s="6" t="n">
        <v>16</v>
      </c>
      <c r="D7412" s="8" t="n">
        <f aca="false">C7412/58039824</f>
        <v>2.7567278632685E-007</v>
      </c>
      <c r="E7412" s="6" t="n">
        <v>0</v>
      </c>
      <c r="F7412" s="7" t="n">
        <f aca="false">E7412/57700746</f>
        <v>0</v>
      </c>
      <c r="G7412" s="8" t="n">
        <f aca="false">F7412/$D7412</f>
        <v>0</v>
      </c>
      <c r="H7412" s="6" t="n">
        <v>0</v>
      </c>
      <c r="I7412" s="7" t="n">
        <f aca="false">H7412/41918464</f>
        <v>0</v>
      </c>
      <c r="J7412" s="8" t="n">
        <f aca="false">I7412/$D7412</f>
        <v>0</v>
      </c>
      <c r="K7412" s="6" t="n">
        <v>0</v>
      </c>
      <c r="L7412" s="7" t="n">
        <f aca="false">K7412/43192891</f>
        <v>0</v>
      </c>
      <c r="M7412" s="8" t="n">
        <f aca="false">L7412/$D7412</f>
        <v>0</v>
      </c>
      <c r="N7412" s="6" t="n">
        <v>0</v>
      </c>
      <c r="O7412" s="7" t="n">
        <f aca="false">N7412/49735264</f>
        <v>0</v>
      </c>
      <c r="P7412" s="8" t="n">
        <f aca="false">O7412/$D7412</f>
        <v>0</v>
      </c>
      <c r="Q7412" s="6" t="n">
        <v>0</v>
      </c>
      <c r="R7412" s="9" t="n">
        <f aca="false">Q7412/50554893</f>
        <v>0</v>
      </c>
      <c r="S7412" s="8" t="n">
        <f aca="false">R7412/$D7412</f>
        <v>0</v>
      </c>
      <c r="T7412" s="10" t="n">
        <f aca="false">AVERAGE(G7412,J7412,M7412,P7412)</f>
        <v>0</v>
      </c>
    </row>
    <row r="7413" s="5" customFormat="true" ht="15.25" hidden="false" customHeight="false" outlineLevel="0" collapsed="false">
      <c r="A7413" s="6" t="s">
        <v>2349</v>
      </c>
      <c r="B7413" s="7" t="n">
        <v>4581878</v>
      </c>
      <c r="C7413" s="6" t="n">
        <v>2380</v>
      </c>
      <c r="D7413" s="8" t="n">
        <f aca="false">C7413/58039824</f>
        <v>4.1006326966119E-005</v>
      </c>
      <c r="E7413" s="6" t="n">
        <v>1817</v>
      </c>
      <c r="F7413" s="7" t="n">
        <f aca="false">E7413/57700746</f>
        <v>3.14900608044132E-005</v>
      </c>
      <c r="G7413" s="8" t="n">
        <f aca="false">F7413/$D7413</f>
        <v>0.767931759175395</v>
      </c>
      <c r="H7413" s="6" t="n">
        <v>3580</v>
      </c>
      <c r="I7413" s="7" t="n">
        <f aca="false">H7413/41918464</f>
        <v>8.54038926617158E-005</v>
      </c>
      <c r="J7413" s="8" t="n">
        <f aca="false">I7413/$D7413</f>
        <v>2.08270037773146</v>
      </c>
      <c r="K7413" s="6" t="n">
        <v>3760</v>
      </c>
      <c r="L7413" s="7" t="n">
        <f aca="false">K7413/43192891</f>
        <v>8.70513622253255E-005</v>
      </c>
      <c r="M7413" s="8" t="n">
        <f aca="false">L7413/$D7413</f>
        <v>2.12287636240258</v>
      </c>
      <c r="N7413" s="6" t="n">
        <v>7395</v>
      </c>
      <c r="O7413" s="7" t="n">
        <f aca="false">N7413/49735264</f>
        <v>0.000148687257395477</v>
      </c>
      <c r="P7413" s="8" t="n">
        <f aca="false">O7413/$D7413</f>
        <v>3.62595892868747</v>
      </c>
      <c r="Q7413" s="6" t="n">
        <v>2023</v>
      </c>
      <c r="R7413" s="9" t="n">
        <f aca="false">Q7413/50554893</f>
        <v>4.00159090436607E-005</v>
      </c>
      <c r="S7413" s="8" t="n">
        <f aca="false">R7413/$D7413</f>
        <v>0.975847192476503</v>
      </c>
      <c r="T7413" s="10" t="n">
        <f aca="false">AVERAGE(G7413,J7413,M7413,P7413)</f>
        <v>2.14986685699923</v>
      </c>
    </row>
    <row r="7414" s="5" customFormat="true" ht="15.25" hidden="false" customHeight="false" outlineLevel="0" collapsed="false">
      <c r="A7414" s="6" t="s">
        <v>2350</v>
      </c>
      <c r="B7414" s="7" t="n">
        <v>4585015</v>
      </c>
      <c r="C7414" s="6" t="n">
        <v>2701</v>
      </c>
      <c r="D7414" s="8" t="n">
        <f aca="false">C7414/58039824</f>
        <v>4.65370122418014E-005</v>
      </c>
      <c r="E7414" s="6" t="n">
        <v>3809</v>
      </c>
      <c r="F7414" s="7" t="n">
        <f aca="false">E7414/57700746</f>
        <v>6.60130113395761E-005</v>
      </c>
      <c r="G7414" s="8" t="n">
        <f aca="false">F7414/$D7414</f>
        <v>1.4185055756605</v>
      </c>
      <c r="H7414" s="6" t="n">
        <v>3096</v>
      </c>
      <c r="I7414" s="7" t="n">
        <f aca="false">H7414/41918464</f>
        <v>7.38576680672269E-005</v>
      </c>
      <c r="J7414" s="8" t="n">
        <f aca="false">I7414/$D7414</f>
        <v>1.58707369702787</v>
      </c>
      <c r="K7414" s="6" t="n">
        <v>5523</v>
      </c>
      <c r="L7414" s="7" t="n">
        <f aca="false">K7414/43192891</f>
        <v>0.000127868264247466</v>
      </c>
      <c r="M7414" s="8" t="n">
        <f aca="false">L7414/$D7414</f>
        <v>2.74766810518638</v>
      </c>
      <c r="N7414" s="6" t="n">
        <v>2322</v>
      </c>
      <c r="O7414" s="7" t="n">
        <f aca="false">N7414/49735264</f>
        <v>4.66871956284378E-005</v>
      </c>
      <c r="P7414" s="8" t="n">
        <f aca="false">O7414/$D7414</f>
        <v>1.00322718153576</v>
      </c>
      <c r="Q7414" s="6" t="n">
        <v>4320</v>
      </c>
      <c r="R7414" s="9" t="n">
        <f aca="false">Q7414/50554893</f>
        <v>8.54516693369324E-005</v>
      </c>
      <c r="S7414" s="8" t="n">
        <f aca="false">R7414/$D7414</f>
        <v>1.83620875558006</v>
      </c>
      <c r="T7414" s="10" t="n">
        <f aca="false">AVERAGE(G7414,J7414,M7414,P7414)</f>
        <v>1.68911863985263</v>
      </c>
    </row>
    <row r="7415" s="5" customFormat="true" ht="15.25" hidden="false" customHeight="false" outlineLevel="0" collapsed="false">
      <c r="A7415" s="6" t="s">
        <v>2350</v>
      </c>
      <c r="B7415" s="7" t="n">
        <v>4585491</v>
      </c>
      <c r="C7415" s="6" t="n">
        <v>2976</v>
      </c>
      <c r="D7415" s="8" t="n">
        <f aca="false">C7415/58039824</f>
        <v>5.12751382567942E-005</v>
      </c>
      <c r="E7415" s="6" t="n">
        <v>723</v>
      </c>
      <c r="F7415" s="7" t="n">
        <f aca="false">E7415/57700746</f>
        <v>1.25301672876118E-005</v>
      </c>
      <c r="G7415" s="8" t="n">
        <f aca="false">F7415/$D7415</f>
        <v>0.244371204322429</v>
      </c>
      <c r="H7415" s="6" t="n">
        <v>1387</v>
      </c>
      <c r="I7415" s="7" t="n">
        <f aca="false">H7415/41918464</f>
        <v>3.30880444474301E-005</v>
      </c>
      <c r="J7415" s="8" t="n">
        <f aca="false">I7415/$D7415</f>
        <v>0.645303856261096</v>
      </c>
      <c r="K7415" s="6" t="n">
        <v>772</v>
      </c>
      <c r="L7415" s="7" t="n">
        <f aca="false">K7415/43192891</f>
        <v>1.78733116058381E-005</v>
      </c>
      <c r="M7415" s="8" t="n">
        <f aca="false">L7415/$D7415</f>
        <v>0.348576565826613</v>
      </c>
      <c r="N7415" s="6" t="n">
        <v>563</v>
      </c>
      <c r="O7415" s="7" t="n">
        <f aca="false">N7415/49735264</f>
        <v>1.13199358909606E-005</v>
      </c>
      <c r="P7415" s="8" t="n">
        <f aca="false">O7415/$D7415</f>
        <v>0.220768510350348</v>
      </c>
      <c r="Q7415" s="6" t="n">
        <v>2</v>
      </c>
      <c r="R7415" s="9" t="n">
        <f aca="false">Q7415/50554893</f>
        <v>3.95609580263576E-008</v>
      </c>
      <c r="S7415" s="8" t="n">
        <f aca="false">R7415/$D7415</f>
        <v>0.000771542688548785</v>
      </c>
      <c r="T7415" s="10" t="n">
        <f aca="false">AVERAGE(G7415,J7415,M7415,P7415)</f>
        <v>0.364755034190122</v>
      </c>
    </row>
    <row r="7416" s="5" customFormat="true" ht="15.25" hidden="false" customHeight="false" outlineLevel="0" collapsed="false">
      <c r="A7416" s="6" t="s">
        <v>21</v>
      </c>
      <c r="B7416" s="7" t="n">
        <v>4586813</v>
      </c>
      <c r="C7416" s="6" t="n">
        <v>938</v>
      </c>
      <c r="D7416" s="8" t="n">
        <f aca="false">C7416/58039824</f>
        <v>1.61613170984116E-005</v>
      </c>
      <c r="E7416" s="6" t="n">
        <v>1355</v>
      </c>
      <c r="F7416" s="7" t="n">
        <f aca="false">E7416/57700746</f>
        <v>2.34832319152338E-005</v>
      </c>
      <c r="G7416" s="8" t="n">
        <f aca="false">F7416/$D7416</f>
        <v>1.45305186280528</v>
      </c>
      <c r="H7416" s="6" t="n">
        <v>2000</v>
      </c>
      <c r="I7416" s="7" t="n">
        <f aca="false">H7416/41918464</f>
        <v>4.77116718780535E-005</v>
      </c>
      <c r="J7416" s="8" t="n">
        <f aca="false">I7416/$D7416</f>
        <v>2.95221432681021</v>
      </c>
      <c r="K7416" s="6" t="n">
        <v>781</v>
      </c>
      <c r="L7416" s="7" t="n">
        <f aca="false">K7416/43192891</f>
        <v>1.8081679228186E-005</v>
      </c>
      <c r="M7416" s="8" t="n">
        <f aca="false">L7416/$D7416</f>
        <v>1.11882460557395</v>
      </c>
      <c r="N7416" s="6" t="n">
        <v>1480</v>
      </c>
      <c r="O7416" s="7" t="n">
        <f aca="false">N7416/49735264</f>
        <v>2.9757557937161E-005</v>
      </c>
      <c r="P7416" s="8" t="n">
        <f aca="false">O7416/$D7416</f>
        <v>1.84128296944843</v>
      </c>
      <c r="Q7416" s="6" t="n">
        <v>834</v>
      </c>
      <c r="R7416" s="9" t="n">
        <f aca="false">Q7416/50554893</f>
        <v>1.64969194969911E-005</v>
      </c>
      <c r="S7416" s="8" t="n">
        <f aca="false">R7416/$D7416</f>
        <v>1.02076578267328</v>
      </c>
      <c r="T7416" s="10" t="n">
        <f aca="false">AVERAGE(G7416,J7416,M7416,P7416)</f>
        <v>1.84134344115947</v>
      </c>
    </row>
    <row r="7417" s="5" customFormat="true" ht="15.25" hidden="false" customHeight="false" outlineLevel="0" collapsed="false">
      <c r="A7417" s="6" t="s">
        <v>21</v>
      </c>
      <c r="B7417" s="7" t="n">
        <v>4587836</v>
      </c>
      <c r="C7417" s="6" t="n">
        <v>1636</v>
      </c>
      <c r="D7417" s="8" t="n">
        <f aca="false">C7417/58039824</f>
        <v>2.81875424019204E-005</v>
      </c>
      <c r="E7417" s="6" t="n">
        <v>410</v>
      </c>
      <c r="F7417" s="7" t="n">
        <f aca="false">E7417/57700746</f>
        <v>7.10562736918514E-006</v>
      </c>
      <c r="G7417" s="8" t="n">
        <f aca="false">F7417/$D7417</f>
        <v>0.25208396205201</v>
      </c>
      <c r="H7417" s="6" t="n">
        <v>424</v>
      </c>
      <c r="I7417" s="7" t="n">
        <f aca="false">H7417/41918464</f>
        <v>1.01148744381474E-005</v>
      </c>
      <c r="J7417" s="8" t="n">
        <f aca="false">I7417/$D7417</f>
        <v>0.358842012330178</v>
      </c>
      <c r="K7417" s="6" t="n">
        <v>77</v>
      </c>
      <c r="L7417" s="7" t="n">
        <f aca="false">K7417/43192891</f>
        <v>1.78270076897608E-006</v>
      </c>
      <c r="M7417" s="8" t="n">
        <f aca="false">L7417/$D7417</f>
        <v>0.063244278041587</v>
      </c>
      <c r="N7417" s="6" t="n">
        <v>687</v>
      </c>
      <c r="O7417" s="7" t="n">
        <f aca="false">N7417/49735264</f>
        <v>1.38131366911011E-005</v>
      </c>
      <c r="P7417" s="8" t="n">
        <f aca="false">O7417/$D7417</f>
        <v>0.490044023495997</v>
      </c>
      <c r="Q7417" s="6" t="n">
        <v>0</v>
      </c>
      <c r="R7417" s="9" t="n">
        <f aca="false">Q7417/50554893</f>
        <v>0</v>
      </c>
      <c r="S7417" s="8" t="n">
        <f aca="false">R7417/$D7417</f>
        <v>0</v>
      </c>
      <c r="T7417" s="10" t="n">
        <f aca="false">AVERAGE(G7417,J7417,M7417,P7417)</f>
        <v>0.291053568979943</v>
      </c>
    </row>
    <row r="7418" s="5" customFormat="true" ht="15.25" hidden="false" customHeight="false" outlineLevel="0" collapsed="false">
      <c r="A7418" s="6" t="s">
        <v>2351</v>
      </c>
      <c r="B7418" s="7" t="n">
        <v>4587844</v>
      </c>
      <c r="C7418" s="6" t="n">
        <v>4870</v>
      </c>
      <c r="D7418" s="8" t="n">
        <f aca="false">C7418/58039824</f>
        <v>8.39079043382351E-005</v>
      </c>
      <c r="E7418" s="6" t="n">
        <v>4273</v>
      </c>
      <c r="F7418" s="7" t="n">
        <f aca="false">E7418/57700746</f>
        <v>7.40545018256783E-005</v>
      </c>
      <c r="G7418" s="8" t="n">
        <f aca="false">F7418/$D7418</f>
        <v>0.882568840322392</v>
      </c>
      <c r="H7418" s="6" t="n">
        <v>1508</v>
      </c>
      <c r="I7418" s="7" t="n">
        <f aca="false">H7418/41918464</f>
        <v>3.59746005960524E-005</v>
      </c>
      <c r="J7418" s="8" t="n">
        <f aca="false">I7418/$D7418</f>
        <v>0.4287391143871</v>
      </c>
      <c r="K7418" s="6" t="n">
        <v>1024</v>
      </c>
      <c r="L7418" s="7" t="n">
        <f aca="false">K7418/43192891</f>
        <v>2.3707605031578E-005</v>
      </c>
      <c r="M7418" s="8" t="n">
        <f aca="false">L7418/$D7418</f>
        <v>0.282543167041951</v>
      </c>
      <c r="N7418" s="6" t="n">
        <v>605</v>
      </c>
      <c r="O7418" s="7" t="n">
        <f aca="false">N7418/49735264</f>
        <v>1.21644071297179E-005</v>
      </c>
      <c r="P7418" s="8" t="n">
        <f aca="false">O7418/$D7418</f>
        <v>0.144973315990384</v>
      </c>
      <c r="Q7418" s="6" t="n">
        <v>12388</v>
      </c>
      <c r="R7418" s="9" t="n">
        <f aca="false">Q7418/50554893</f>
        <v>0.000245040574015259</v>
      </c>
      <c r="S7418" s="8" t="n">
        <f aca="false">R7418/$D7418</f>
        <v>2.92035149665392</v>
      </c>
      <c r="T7418" s="10" t="n">
        <f aca="false">AVERAGE(G7418,J7418,M7418,P7418)</f>
        <v>0.434706109435457</v>
      </c>
    </row>
    <row r="7419" s="5" customFormat="true" ht="15.25" hidden="false" customHeight="false" outlineLevel="0" collapsed="false">
      <c r="A7419" s="6" t="s">
        <v>2351</v>
      </c>
      <c r="B7419" s="7" t="n">
        <v>4588012</v>
      </c>
      <c r="C7419" s="6" t="n">
        <v>31</v>
      </c>
      <c r="D7419" s="8" t="n">
        <f aca="false">C7419/58039824</f>
        <v>5.34116023508273E-007</v>
      </c>
      <c r="E7419" s="6" t="n">
        <v>1</v>
      </c>
      <c r="F7419" s="7" t="n">
        <f aca="false">E7419/57700746</f>
        <v>1.73307984614272E-008</v>
      </c>
      <c r="G7419" s="8" t="n">
        <f aca="false">F7419/$D7419</f>
        <v>0.0324476287897001</v>
      </c>
      <c r="H7419" s="6" t="n">
        <v>132</v>
      </c>
      <c r="I7419" s="7" t="n">
        <f aca="false">H7419/41918464</f>
        <v>3.14897034395153E-006</v>
      </c>
      <c r="J7419" s="8" t="n">
        <f aca="false">I7419/$D7419</f>
        <v>5.89566724336021</v>
      </c>
      <c r="K7419" s="6" t="n">
        <v>682</v>
      </c>
      <c r="L7419" s="7" t="n">
        <f aca="false">K7419/43192891</f>
        <v>1.57896353823596E-005</v>
      </c>
      <c r="M7419" s="8" t="n">
        <f aca="false">L7419/$D7419</f>
        <v>29.5621825360104</v>
      </c>
      <c r="N7419" s="6" t="n">
        <v>317</v>
      </c>
      <c r="O7419" s="7" t="n">
        <f aca="false">N7419/49735264</f>
        <v>6.37374720681085E-006</v>
      </c>
      <c r="P7419" s="8" t="n">
        <f aca="false">O7419/$D7419</f>
        <v>11.933263422703</v>
      </c>
      <c r="Q7419" s="6" t="n">
        <v>0</v>
      </c>
      <c r="R7419" s="9" t="n">
        <f aca="false">Q7419/50554893</f>
        <v>0</v>
      </c>
      <c r="S7419" s="8" t="n">
        <f aca="false">R7419/$D7419</f>
        <v>0</v>
      </c>
      <c r="T7419" s="10" t="n">
        <f aca="false">AVERAGE(G7419,J7419,M7419,P7419)</f>
        <v>11.8558902077158</v>
      </c>
    </row>
    <row r="7420" s="5" customFormat="true" ht="15.25" hidden="false" customHeight="false" outlineLevel="0" collapsed="false">
      <c r="A7420" s="6" t="s">
        <v>2351</v>
      </c>
      <c r="B7420" s="7" t="n">
        <v>4588408</v>
      </c>
      <c r="C7420" s="6" t="n">
        <v>159</v>
      </c>
      <c r="D7420" s="8" t="n">
        <f aca="false">C7420/58039824</f>
        <v>2.73949831412308E-006</v>
      </c>
      <c r="E7420" s="6" t="n">
        <v>0</v>
      </c>
      <c r="F7420" s="7" t="n">
        <f aca="false">E7420/57700746</f>
        <v>0</v>
      </c>
      <c r="G7420" s="8" t="n">
        <f aca="false">F7420/$D7420</f>
        <v>0</v>
      </c>
      <c r="H7420" s="6" t="n">
        <v>0</v>
      </c>
      <c r="I7420" s="7" t="n">
        <f aca="false">H7420/41918464</f>
        <v>0</v>
      </c>
      <c r="J7420" s="8" t="n">
        <f aca="false">I7420/$D7420</f>
        <v>0</v>
      </c>
      <c r="K7420" s="6" t="n">
        <v>0</v>
      </c>
      <c r="L7420" s="7" t="n">
        <f aca="false">K7420/43192891</f>
        <v>0</v>
      </c>
      <c r="M7420" s="8" t="n">
        <f aca="false">L7420/$D7420</f>
        <v>0</v>
      </c>
      <c r="N7420" s="6" t="n">
        <v>0</v>
      </c>
      <c r="O7420" s="7" t="n">
        <f aca="false">N7420/49735264</f>
        <v>0</v>
      </c>
      <c r="P7420" s="8" t="n">
        <f aca="false">O7420/$D7420</f>
        <v>0</v>
      </c>
      <c r="Q7420" s="6" t="n">
        <v>0</v>
      </c>
      <c r="R7420" s="9" t="n">
        <f aca="false">Q7420/50554893</f>
        <v>0</v>
      </c>
      <c r="S7420" s="8" t="n">
        <f aca="false">R7420/$D7420</f>
        <v>0</v>
      </c>
      <c r="T7420" s="10" t="n">
        <f aca="false">AVERAGE(G7420,J7420,M7420,P7420)</f>
        <v>0</v>
      </c>
    </row>
    <row r="7421" s="5" customFormat="true" ht="15.25" hidden="false" customHeight="false" outlineLevel="0" collapsed="false">
      <c r="A7421" s="6" t="s">
        <v>2351</v>
      </c>
      <c r="B7421" s="7" t="n">
        <v>4588681</v>
      </c>
      <c r="C7421" s="6" t="n">
        <v>249</v>
      </c>
      <c r="D7421" s="8" t="n">
        <f aca="false">C7421/58039824</f>
        <v>4.29015773721161E-006</v>
      </c>
      <c r="E7421" s="6" t="n">
        <v>232</v>
      </c>
      <c r="F7421" s="7" t="n">
        <f aca="false">E7421/57700746</f>
        <v>4.0207452430511E-006</v>
      </c>
      <c r="G7421" s="8" t="n">
        <f aca="false">F7421/$D7421</f>
        <v>0.937202193797282</v>
      </c>
      <c r="H7421" s="6" t="n">
        <v>579</v>
      </c>
      <c r="I7421" s="7" t="n">
        <f aca="false">H7421/41918464</f>
        <v>1.38125290086965E-005</v>
      </c>
      <c r="J7421" s="8" t="n">
        <f aca="false">I7421/$D7421</f>
        <v>3.21958535204674</v>
      </c>
      <c r="K7421" s="6" t="n">
        <v>81</v>
      </c>
      <c r="L7421" s="7" t="n">
        <f aca="false">K7421/43192891</f>
        <v>1.87530860113068E-006</v>
      </c>
      <c r="M7421" s="8" t="n">
        <f aca="false">L7421/$D7421</f>
        <v>0.437118799820526</v>
      </c>
      <c r="N7421" s="6" t="n">
        <v>30</v>
      </c>
      <c r="O7421" s="7" t="n">
        <f aca="false">N7421/49735264</f>
        <v>6.03193741969481E-007</v>
      </c>
      <c r="P7421" s="8" t="n">
        <f aca="false">O7421/$D7421</f>
        <v>0.140599432216105</v>
      </c>
      <c r="Q7421" s="6" t="n">
        <v>8</v>
      </c>
      <c r="R7421" s="9" t="n">
        <f aca="false">Q7421/50554893</f>
        <v>1.5824383210543E-007</v>
      </c>
      <c r="S7421" s="8" t="n">
        <f aca="false">R7421/$D7421</f>
        <v>0.0368853179296575</v>
      </c>
      <c r="T7421" s="10" t="n">
        <f aca="false">AVERAGE(G7421,J7421,M7421,P7421)</f>
        <v>1.18362644447016</v>
      </c>
    </row>
    <row r="7422" s="5" customFormat="true" ht="15.25" hidden="false" customHeight="false" outlineLevel="0" collapsed="false">
      <c r="A7422" s="6" t="s">
        <v>2352</v>
      </c>
      <c r="B7422" s="7" t="n">
        <v>4589055</v>
      </c>
      <c r="C7422" s="6" t="n">
        <v>7312</v>
      </c>
      <c r="D7422" s="8" t="n">
        <f aca="false">C7422/58039824</f>
        <v>0.000125982463351371</v>
      </c>
      <c r="E7422" s="6" t="n">
        <v>46</v>
      </c>
      <c r="F7422" s="7" t="n">
        <f aca="false">E7422/57700746</f>
        <v>7.9721672922565E-007</v>
      </c>
      <c r="G7422" s="8" t="n">
        <f aca="false">F7422/$D7422</f>
        <v>0.0063279976277506</v>
      </c>
      <c r="H7422" s="6" t="n">
        <v>218</v>
      </c>
      <c r="I7422" s="7" t="n">
        <f aca="false">H7422/41918464</f>
        <v>5.20057223470784E-006</v>
      </c>
      <c r="J7422" s="8" t="n">
        <f aca="false">I7422/$D7422</f>
        <v>0.0412801281731031</v>
      </c>
      <c r="K7422" s="6" t="n">
        <v>1083</v>
      </c>
      <c r="L7422" s="7" t="n">
        <f aca="false">K7422/43192891</f>
        <v>2.50735705558584E-005</v>
      </c>
      <c r="M7422" s="8" t="n">
        <f aca="false">L7422/$D7422</f>
        <v>0.199024291864552</v>
      </c>
      <c r="N7422" s="6" t="n">
        <v>1004</v>
      </c>
      <c r="O7422" s="7" t="n">
        <f aca="false">N7422/49735264</f>
        <v>2.01868838979119E-005</v>
      </c>
      <c r="P7422" s="8" t="n">
        <f aca="false">O7422/$D7422</f>
        <v>0.160235665829218</v>
      </c>
      <c r="Q7422" s="6" t="n">
        <v>5</v>
      </c>
      <c r="R7422" s="9" t="n">
        <f aca="false">Q7422/50554893</f>
        <v>9.8902395065894E-008</v>
      </c>
      <c r="S7422" s="8" t="n">
        <f aca="false">R7422/$D7422</f>
        <v>0.000785048906291433</v>
      </c>
      <c r="T7422" s="10" t="n">
        <f aca="false">AVERAGE(G7422,J7422,M7422,P7422)</f>
        <v>0.101717020873656</v>
      </c>
    </row>
    <row r="7423" s="5" customFormat="true" ht="15.25" hidden="false" customHeight="false" outlineLevel="0" collapsed="false">
      <c r="A7423" s="6" t="s">
        <v>2352</v>
      </c>
      <c r="B7423" s="7" t="n">
        <v>4589058</v>
      </c>
      <c r="C7423" s="6" t="n">
        <v>2820</v>
      </c>
      <c r="D7423" s="8" t="n">
        <f aca="false">C7423/58039824</f>
        <v>4.85873285901074E-005</v>
      </c>
      <c r="E7423" s="6" t="n">
        <v>6800</v>
      </c>
      <c r="F7423" s="7" t="n">
        <f aca="false">E7423/57700746</f>
        <v>0.000117849429537705</v>
      </c>
      <c r="G7423" s="8" t="n">
        <f aca="false">F7423/$D7423</f>
        <v>2.4255177832868</v>
      </c>
      <c r="H7423" s="6" t="n">
        <v>4406</v>
      </c>
      <c r="I7423" s="7" t="n">
        <f aca="false">H7423/41918464</f>
        <v>0.000105108813147352</v>
      </c>
      <c r="J7423" s="8" t="n">
        <f aca="false">I7423/$D7423</f>
        <v>2.16329681415645</v>
      </c>
      <c r="K7423" s="6" t="n">
        <v>6168</v>
      </c>
      <c r="L7423" s="7" t="n">
        <f aca="false">K7423/43192891</f>
        <v>0.000142801277182396</v>
      </c>
      <c r="M7423" s="8" t="n">
        <f aca="false">L7423/$D7423</f>
        <v>2.93906418249697</v>
      </c>
      <c r="N7423" s="6" t="n">
        <v>3648</v>
      </c>
      <c r="O7423" s="7" t="n">
        <f aca="false">N7423/49735264</f>
        <v>7.33483590234888E-005</v>
      </c>
      <c r="P7423" s="8" t="n">
        <f aca="false">O7423/$D7423</f>
        <v>1.5096190951816</v>
      </c>
      <c r="Q7423" s="6" t="n">
        <v>12480</v>
      </c>
      <c r="R7423" s="9" t="n">
        <f aca="false">Q7423/50554893</f>
        <v>0.000246860378084471</v>
      </c>
      <c r="S7423" s="8" t="n">
        <f aca="false">R7423/$D7423</f>
        <v>5.0807563463107</v>
      </c>
      <c r="T7423" s="10" t="n">
        <f aca="false">AVERAGE(G7423,J7423,M7423,P7423)</f>
        <v>2.25937446878046</v>
      </c>
    </row>
    <row r="7424" s="5" customFormat="true" ht="15.25" hidden="false" customHeight="false" outlineLevel="0" collapsed="false">
      <c r="A7424" s="6" t="s">
        <v>2352</v>
      </c>
      <c r="B7424" s="7" t="n">
        <v>4589649</v>
      </c>
      <c r="C7424" s="6" t="n">
        <v>869</v>
      </c>
      <c r="D7424" s="8" t="n">
        <f aca="false">C7424/58039824</f>
        <v>1.49724782073771E-005</v>
      </c>
      <c r="E7424" s="6" t="n">
        <v>4374</v>
      </c>
      <c r="F7424" s="7" t="n">
        <f aca="false">E7424/57700746</f>
        <v>7.58049124702824E-005</v>
      </c>
      <c r="G7424" s="8" t="n">
        <f aca="false">F7424/$D7424</f>
        <v>5.06295026249781</v>
      </c>
      <c r="H7424" s="6" t="n">
        <v>4184</v>
      </c>
      <c r="I7424" s="7" t="n">
        <f aca="false">H7424/41918464</f>
        <v>9.9812817568888E-005</v>
      </c>
      <c r="J7424" s="8" t="n">
        <f aca="false">I7424/$D7424</f>
        <v>6.66641929187844</v>
      </c>
      <c r="K7424" s="6" t="n">
        <v>5469</v>
      </c>
      <c r="L7424" s="7" t="n">
        <f aca="false">K7424/43192891</f>
        <v>0.000126618058513379</v>
      </c>
      <c r="M7424" s="8" t="n">
        <f aca="false">L7424/$D7424</f>
        <v>8.45672017415215</v>
      </c>
      <c r="N7424" s="6" t="n">
        <v>4791</v>
      </c>
      <c r="O7424" s="7" t="n">
        <f aca="false">N7424/49735264</f>
        <v>9.63300405925261E-005</v>
      </c>
      <c r="P7424" s="8" t="n">
        <f aca="false">O7424/$D7424</f>
        <v>6.43380736697706</v>
      </c>
      <c r="Q7424" s="6" t="n">
        <v>17706</v>
      </c>
      <c r="R7424" s="9" t="n">
        <f aca="false">Q7424/50554893</f>
        <v>0.000350233161407344</v>
      </c>
      <c r="S7424" s="8" t="n">
        <f aca="false">R7424/$D7424</f>
        <v>23.3917963717443</v>
      </c>
      <c r="T7424" s="10" t="n">
        <f aca="false">AVERAGE(G7424,J7424,M7424,P7424)</f>
        <v>6.65497427387637</v>
      </c>
    </row>
    <row r="7425" s="5" customFormat="true" ht="15.25" hidden="false" customHeight="false" outlineLevel="0" collapsed="false">
      <c r="A7425" s="6" t="s">
        <v>2352</v>
      </c>
      <c r="B7425" s="7" t="n">
        <v>4589672</v>
      </c>
      <c r="C7425" s="6" t="n">
        <v>37531</v>
      </c>
      <c r="D7425" s="8" t="n">
        <f aca="false">C7425/58039824</f>
        <v>0.000646642208977064</v>
      </c>
      <c r="E7425" s="6" t="n">
        <v>34242</v>
      </c>
      <c r="F7425" s="7" t="n">
        <f aca="false">E7425/57700746</f>
        <v>0.000593441200916189</v>
      </c>
      <c r="G7425" s="8" t="n">
        <f aca="false">F7425/$D7425</f>
        <v>0.917727288255689</v>
      </c>
      <c r="H7425" s="6" t="n">
        <v>29466</v>
      </c>
      <c r="I7425" s="7" t="n">
        <f aca="false">H7425/41918464</f>
        <v>0.000702936061779363</v>
      </c>
      <c r="J7425" s="8" t="n">
        <f aca="false">I7425/$D7425</f>
        <v>1.08705564224048</v>
      </c>
      <c r="K7425" s="6" t="n">
        <v>26689</v>
      </c>
      <c r="L7425" s="7" t="n">
        <f aca="false">K7425/43192891</f>
        <v>0.00061790260809354</v>
      </c>
      <c r="M7425" s="8" t="n">
        <f aca="false">L7425/$D7425</f>
        <v>0.95555563728358</v>
      </c>
      <c r="N7425" s="6" t="n">
        <v>36271</v>
      </c>
      <c r="O7425" s="7" t="n">
        <f aca="false">N7425/49735264</f>
        <v>0.000729281340499168</v>
      </c>
      <c r="P7425" s="8" t="n">
        <f aca="false">O7425/$D7425</f>
        <v>1.12779730486946</v>
      </c>
      <c r="Q7425" s="6" t="n">
        <v>45249</v>
      </c>
      <c r="R7425" s="9" t="n">
        <f aca="false">Q7425/50554893</f>
        <v>0.000895046894867328</v>
      </c>
      <c r="S7425" s="8" t="n">
        <f aca="false">R7425/$D7425</f>
        <v>1.38414548639381</v>
      </c>
      <c r="T7425" s="10" t="n">
        <f aca="false">AVERAGE(G7425,J7425,M7425,P7425)</f>
        <v>1.0220339681623</v>
      </c>
    </row>
    <row r="7426" s="5" customFormat="true" ht="15.25" hidden="false" customHeight="false" outlineLevel="0" collapsed="false">
      <c r="A7426" s="6" t="s">
        <v>2353</v>
      </c>
      <c r="B7426" s="7" t="n">
        <v>4591190</v>
      </c>
      <c r="C7426" s="6" t="n">
        <v>2610</v>
      </c>
      <c r="D7426" s="8" t="n">
        <f aca="false">C7426/58039824</f>
        <v>4.49691232695675E-005</v>
      </c>
      <c r="E7426" s="6" t="n">
        <v>1173</v>
      </c>
      <c r="F7426" s="7" t="n">
        <f aca="false">E7426/57700746</f>
        <v>2.03290265952541E-005</v>
      </c>
      <c r="G7426" s="8" t="n">
        <f aca="false">F7426/$D7426</f>
        <v>0.452066331678109</v>
      </c>
      <c r="H7426" s="6" t="n">
        <v>997</v>
      </c>
      <c r="I7426" s="7" t="n">
        <f aca="false">H7426/41918464</f>
        <v>2.37842684312097E-005</v>
      </c>
      <c r="J7426" s="8" t="n">
        <f aca="false">I7426/$D7426</f>
        <v>0.528902204488953</v>
      </c>
      <c r="K7426" s="6" t="n">
        <v>514</v>
      </c>
      <c r="L7426" s="7" t="n">
        <f aca="false">K7426/43192891</f>
        <v>1.19001064318663E-005</v>
      </c>
      <c r="M7426" s="8" t="n">
        <f aca="false">L7426/$D7426</f>
        <v>0.264628384247811</v>
      </c>
      <c r="N7426" s="6" t="n">
        <v>6407</v>
      </c>
      <c r="O7426" s="7" t="n">
        <f aca="false">N7426/49735264</f>
        <v>0.000128822076826615</v>
      </c>
      <c r="P7426" s="8" t="n">
        <f aca="false">O7426/$D7426</f>
        <v>2.86467841621886</v>
      </c>
      <c r="Q7426" s="6" t="n">
        <v>1440</v>
      </c>
      <c r="R7426" s="9" t="n">
        <f aca="false">Q7426/50554893</f>
        <v>2.84838897789775E-005</v>
      </c>
      <c r="S7426" s="8" t="n">
        <f aca="false">R7426/$D7426</f>
        <v>0.633409942378257</v>
      </c>
      <c r="T7426" s="10" t="n">
        <f aca="false">AVERAGE(G7426,J7426,M7426,P7426)</f>
        <v>1.02756883415843</v>
      </c>
    </row>
    <row r="7427" s="5" customFormat="true" ht="15.25" hidden="false" customHeight="false" outlineLevel="0" collapsed="false">
      <c r="A7427" s="6" t="s">
        <v>2354</v>
      </c>
      <c r="B7427" s="7" t="n">
        <v>4592645</v>
      </c>
      <c r="C7427" s="6" t="n">
        <v>1901</v>
      </c>
      <c r="D7427" s="8" t="n">
        <f aca="false">C7427/58039824</f>
        <v>3.27533729254589E-005</v>
      </c>
      <c r="E7427" s="6" t="n">
        <v>6051</v>
      </c>
      <c r="F7427" s="7" t="n">
        <f aca="false">E7427/57700746</f>
        <v>0.000104868661490096</v>
      </c>
      <c r="G7427" s="8" t="n">
        <f aca="false">F7427/$D7427</f>
        <v>3.20176678379839</v>
      </c>
      <c r="H7427" s="6" t="n">
        <v>2688</v>
      </c>
      <c r="I7427" s="7" t="n">
        <f aca="false">H7427/41918464</f>
        <v>6.4124487004104E-005</v>
      </c>
      <c r="J7427" s="8" t="n">
        <f aca="false">I7427/$D7427</f>
        <v>1.957797969389</v>
      </c>
      <c r="K7427" s="6" t="n">
        <v>1171</v>
      </c>
      <c r="L7427" s="7" t="n">
        <f aca="false">K7427/43192891</f>
        <v>2.71109428632596E-005</v>
      </c>
      <c r="M7427" s="8" t="n">
        <f aca="false">L7427/$D7427</f>
        <v>0.827729801292816</v>
      </c>
      <c r="N7427" s="6" t="n">
        <v>4311</v>
      </c>
      <c r="O7427" s="7" t="n">
        <f aca="false">N7427/49735264</f>
        <v>8.66789407210144E-005</v>
      </c>
      <c r="P7427" s="8" t="n">
        <f aca="false">O7427/$D7427</f>
        <v>2.64641265857659</v>
      </c>
      <c r="Q7427" s="6" t="n">
        <v>12</v>
      </c>
      <c r="R7427" s="9" t="n">
        <f aca="false">Q7427/50554893</f>
        <v>2.37365748158146E-007</v>
      </c>
      <c r="S7427" s="8" t="n">
        <f aca="false">R7427/$D7427</f>
        <v>0.00724706272842036</v>
      </c>
      <c r="T7427" s="10" t="n">
        <f aca="false">AVERAGE(G7427,J7427,M7427,P7427)</f>
        <v>2.1584268032642</v>
      </c>
    </row>
    <row r="7428" s="5" customFormat="true" ht="15.25" hidden="false" customHeight="false" outlineLevel="0" collapsed="false">
      <c r="A7428" s="6" t="s">
        <v>2354</v>
      </c>
      <c r="B7428" s="7" t="n">
        <v>4592660</v>
      </c>
      <c r="C7428" s="6" t="n">
        <v>3400</v>
      </c>
      <c r="D7428" s="8" t="n">
        <f aca="false">C7428/58039824</f>
        <v>5.85804670944557E-005</v>
      </c>
      <c r="E7428" s="6" t="n">
        <v>6487</v>
      </c>
      <c r="F7428" s="7" t="n">
        <f aca="false">E7428/57700746</f>
        <v>0.000112424889619278</v>
      </c>
      <c r="G7428" s="8" t="n">
        <f aca="false">F7428/$D7428</f>
        <v>1.91915317844774</v>
      </c>
      <c r="H7428" s="6" t="n">
        <v>5735</v>
      </c>
      <c r="I7428" s="7" t="n">
        <f aca="false">H7428/41918464</f>
        <v>0.000136813219110319</v>
      </c>
      <c r="J7428" s="8" t="n">
        <f aca="false">I7428/$D7428</f>
        <v>2.33547504648127</v>
      </c>
      <c r="K7428" s="6" t="n">
        <v>4652</v>
      </c>
      <c r="L7428" s="7" t="n">
        <f aca="false">K7428/43192891</f>
        <v>0.000107702908795802</v>
      </c>
      <c r="M7428" s="8" t="n">
        <f aca="false">L7428/$D7428</f>
        <v>1.83854643258717</v>
      </c>
      <c r="N7428" s="6" t="n">
        <v>6257</v>
      </c>
      <c r="O7428" s="7" t="n">
        <f aca="false">N7428/49735264</f>
        <v>0.000125806108116768</v>
      </c>
      <c r="P7428" s="8" t="n">
        <f aca="false">O7428/$D7428</f>
        <v>2.14757775683006</v>
      </c>
      <c r="Q7428" s="6" t="n">
        <v>1651</v>
      </c>
      <c r="R7428" s="9" t="n">
        <f aca="false">Q7428/50554893</f>
        <v>3.26575708507582E-005</v>
      </c>
      <c r="S7428" s="8" t="n">
        <f aca="false">R7428/$D7428</f>
        <v>0.557482254248687</v>
      </c>
      <c r="T7428" s="10" t="n">
        <f aca="false">AVERAGE(G7428,J7428,M7428,P7428)</f>
        <v>2.06018810358656</v>
      </c>
    </row>
    <row r="7429" s="5" customFormat="true" ht="15.25" hidden="false" customHeight="false" outlineLevel="0" collapsed="false">
      <c r="A7429" s="6" t="s">
        <v>2354</v>
      </c>
      <c r="B7429" s="7" t="n">
        <v>4592789</v>
      </c>
      <c r="C7429" s="6" t="n">
        <v>987</v>
      </c>
      <c r="D7429" s="8" t="n">
        <f aca="false">C7429/58039824</f>
        <v>1.70055650065376E-005</v>
      </c>
      <c r="E7429" s="6" t="n">
        <v>2898</v>
      </c>
      <c r="F7429" s="7" t="n">
        <f aca="false">E7429/57700746</f>
        <v>5.02246539412159E-005</v>
      </c>
      <c r="G7429" s="8" t="n">
        <f aca="false">F7429/$D7429</f>
        <v>2.95342459494334</v>
      </c>
      <c r="H7429" s="6" t="n">
        <v>2903</v>
      </c>
      <c r="I7429" s="7" t="n">
        <f aca="false">H7429/41918464</f>
        <v>6.92534917309947E-005</v>
      </c>
      <c r="J7429" s="8" t="n">
        <f aca="false">I7429/$D7429</f>
        <v>4.07240169346747</v>
      </c>
      <c r="K7429" s="6" t="n">
        <v>1300</v>
      </c>
      <c r="L7429" s="7" t="n">
        <f aca="false">K7429/43192891</f>
        <v>3.00975454502455E-005</v>
      </c>
      <c r="M7429" s="8" t="n">
        <f aca="false">L7429/$D7429</f>
        <v>1.76986447899113</v>
      </c>
      <c r="N7429" s="6" t="n">
        <v>207</v>
      </c>
      <c r="O7429" s="7" t="n">
        <f aca="false">N7429/49735264</f>
        <v>4.16203681958942E-006</v>
      </c>
      <c r="P7429" s="8" t="n">
        <f aca="false">O7429/$D7429</f>
        <v>0.244745576991377</v>
      </c>
      <c r="Q7429" s="6" t="n">
        <v>4</v>
      </c>
      <c r="R7429" s="9" t="n">
        <f aca="false">Q7429/50554893</f>
        <v>7.91219160527152E-008</v>
      </c>
      <c r="S7429" s="8" t="n">
        <f aca="false">R7429/$D7429</f>
        <v>0.0046527072768413</v>
      </c>
      <c r="T7429" s="10" t="n">
        <f aca="false">AVERAGE(G7429,J7429,M7429,P7429)</f>
        <v>2.26010908609833</v>
      </c>
    </row>
    <row r="7430" s="5" customFormat="true" ht="15.25" hidden="false" customHeight="false" outlineLevel="0" collapsed="false">
      <c r="A7430" s="6" t="s">
        <v>2354</v>
      </c>
      <c r="B7430" s="7" t="n">
        <v>4593119</v>
      </c>
      <c r="C7430" s="6" t="n">
        <v>1732</v>
      </c>
      <c r="D7430" s="8" t="n">
        <f aca="false">C7430/58039824</f>
        <v>2.98415791198815E-005</v>
      </c>
      <c r="E7430" s="6" t="n">
        <v>6540</v>
      </c>
      <c r="F7430" s="7" t="n">
        <f aca="false">E7430/57700746</f>
        <v>0.000113343421937734</v>
      </c>
      <c r="G7430" s="8" t="n">
        <f aca="false">F7430/$D7430</f>
        <v>3.79817105128395</v>
      </c>
      <c r="H7430" s="6" t="n">
        <v>7099</v>
      </c>
      <c r="I7430" s="7" t="n">
        <f aca="false">H7430/41918464</f>
        <v>0.000169352579331151</v>
      </c>
      <c r="J7430" s="8" t="n">
        <f aca="false">I7430/$D7430</f>
        <v>5.67505421381411</v>
      </c>
      <c r="K7430" s="6" t="n">
        <v>2978</v>
      </c>
      <c r="L7430" s="7" t="n">
        <f aca="false">K7430/43192891</f>
        <v>6.89465310391008E-005</v>
      </c>
      <c r="M7430" s="8" t="n">
        <f aca="false">L7430/$D7430</f>
        <v>2.31041831808311</v>
      </c>
      <c r="N7430" s="6" t="n">
        <v>2881</v>
      </c>
      <c r="O7430" s="7" t="n">
        <f aca="false">N7430/49735264</f>
        <v>5.79267056871358E-005</v>
      </c>
      <c r="P7430" s="8" t="n">
        <f aca="false">O7430/$D7430</f>
        <v>1.94114076384594</v>
      </c>
      <c r="Q7430" s="6" t="n">
        <v>5</v>
      </c>
      <c r="R7430" s="9" t="n">
        <f aca="false">Q7430/50554893</f>
        <v>9.8902395065894E-008</v>
      </c>
      <c r="S7430" s="8" t="n">
        <f aca="false">R7430/$D7430</f>
        <v>0.00331424803856984</v>
      </c>
      <c r="T7430" s="10" t="n">
        <f aca="false">AVERAGE(G7430,J7430,M7430,P7430)</f>
        <v>3.43119608675678</v>
      </c>
    </row>
    <row r="7431" s="5" customFormat="true" ht="15.25" hidden="false" customHeight="false" outlineLevel="0" collapsed="false">
      <c r="A7431" s="6" t="s">
        <v>2354</v>
      </c>
      <c r="B7431" s="7" t="n">
        <v>4593632</v>
      </c>
      <c r="C7431" s="6" t="n">
        <v>31</v>
      </c>
      <c r="D7431" s="8" t="n">
        <f aca="false">C7431/58039824</f>
        <v>5.34116023508273E-007</v>
      </c>
      <c r="E7431" s="6" t="n">
        <v>11330</v>
      </c>
      <c r="F7431" s="7" t="n">
        <f aca="false">E7431/57700746</f>
        <v>0.00019635794656797</v>
      </c>
      <c r="G7431" s="8" t="n">
        <f aca="false">F7431/$D7431</f>
        <v>367.631634187302</v>
      </c>
      <c r="H7431" s="6" t="n">
        <v>7648</v>
      </c>
      <c r="I7431" s="7" t="n">
        <f aca="false">H7431/41918464</f>
        <v>0.000182449433261677</v>
      </c>
      <c r="J7431" s="8" t="n">
        <f aca="false">I7431/$D7431</f>
        <v>341.591386948628</v>
      </c>
      <c r="K7431" s="6" t="n">
        <v>8001</v>
      </c>
      <c r="L7431" s="7" t="n">
        <f aca="false">K7431/43192891</f>
        <v>0.000185238816267242</v>
      </c>
      <c r="M7431" s="8" t="n">
        <f aca="false">L7431/$D7431</f>
        <v>346.813815939324</v>
      </c>
      <c r="N7431" s="6" t="n">
        <v>8309</v>
      </c>
      <c r="O7431" s="7" t="n">
        <f aca="false">N7431/49735264</f>
        <v>0.00016706456006748</v>
      </c>
      <c r="P7431" s="8" t="n">
        <f aca="false">O7431/$D7431</f>
        <v>312.787021385613</v>
      </c>
      <c r="Q7431" s="6" t="n">
        <v>6236</v>
      </c>
      <c r="R7431" s="9" t="n">
        <f aca="false">Q7431/50554893</f>
        <v>0.000123351067126183</v>
      </c>
      <c r="S7431" s="8" t="n">
        <f aca="false">R7431/$D7431</f>
        <v>230.944329877931</v>
      </c>
      <c r="T7431" s="10" t="n">
        <f aca="false">AVERAGE(G7431,J7431,M7431,P7431)</f>
        <v>342.205964615217</v>
      </c>
    </row>
    <row r="7432" s="5" customFormat="true" ht="15.25" hidden="false" customHeight="false" outlineLevel="0" collapsed="false">
      <c r="A7432" s="6" t="s">
        <v>2354</v>
      </c>
      <c r="B7432" s="7" t="n">
        <v>4593641</v>
      </c>
      <c r="C7432" s="6" t="n">
        <v>4968</v>
      </c>
      <c r="D7432" s="8" t="n">
        <f aca="false">C7432/58039824</f>
        <v>8.5596400154487E-005</v>
      </c>
      <c r="E7432" s="6" t="n">
        <v>7931</v>
      </c>
      <c r="F7432" s="7" t="n">
        <f aca="false">E7432/57700746</f>
        <v>0.000137450562597579</v>
      </c>
      <c r="G7432" s="8" t="n">
        <f aca="false">F7432/$D7432</f>
        <v>1.60579840214663</v>
      </c>
      <c r="H7432" s="6" t="n">
        <v>6056</v>
      </c>
      <c r="I7432" s="7" t="n">
        <f aca="false">H7432/41918464</f>
        <v>0.000144470942446746</v>
      </c>
      <c r="J7432" s="8" t="n">
        <f aca="false">I7432/$D7432</f>
        <v>1.68781563460613</v>
      </c>
      <c r="K7432" s="6" t="n">
        <v>6251</v>
      </c>
      <c r="L7432" s="7" t="n">
        <f aca="false">K7432/43192891</f>
        <v>0.000144722889699604</v>
      </c>
      <c r="M7432" s="8" t="n">
        <f aca="false">L7432/$D7432</f>
        <v>1.69075906741876</v>
      </c>
      <c r="N7432" s="6" t="n">
        <v>5710</v>
      </c>
      <c r="O7432" s="7" t="n">
        <f aca="false">N7432/49735264</f>
        <v>0.000114807875554858</v>
      </c>
      <c r="P7432" s="8" t="n">
        <f aca="false">O7432/$D7432</f>
        <v>1.34126990559941</v>
      </c>
      <c r="Q7432" s="6" t="n">
        <v>9</v>
      </c>
      <c r="R7432" s="9" t="n">
        <f aca="false">Q7432/50554893</f>
        <v>1.78024311118609E-007</v>
      </c>
      <c r="S7432" s="8" t="n">
        <f aca="false">R7432/$D7432</f>
        <v>0.00207981072565325</v>
      </c>
      <c r="T7432" s="10" t="n">
        <f aca="false">AVERAGE(G7432,J7432,M7432,P7432)</f>
        <v>1.58141075244273</v>
      </c>
    </row>
    <row r="7433" s="5" customFormat="true" ht="15.25" hidden="false" customHeight="false" outlineLevel="0" collapsed="false">
      <c r="A7433" s="6" t="s">
        <v>2354</v>
      </c>
      <c r="B7433" s="7" t="n">
        <v>4593797</v>
      </c>
      <c r="C7433" s="6" t="n">
        <v>15367</v>
      </c>
      <c r="D7433" s="8" t="n">
        <f aca="false">C7433/58039824</f>
        <v>0.000264766481717794</v>
      </c>
      <c r="E7433" s="6" t="n">
        <v>24377</v>
      </c>
      <c r="F7433" s="7" t="n">
        <f aca="false">E7433/57700746</f>
        <v>0.00042247287409421</v>
      </c>
      <c r="G7433" s="8" t="n">
        <f aca="false">F7433/$D7433</f>
        <v>1.59564334334627</v>
      </c>
      <c r="H7433" s="6" t="n">
        <v>15094</v>
      </c>
      <c r="I7433" s="7" t="n">
        <f aca="false">H7433/41918464</f>
        <v>0.00036007998766367</v>
      </c>
      <c r="J7433" s="8" t="n">
        <f aca="false">I7433/$D7433</f>
        <v>1.35999083164714</v>
      </c>
      <c r="K7433" s="6" t="n">
        <v>21674</v>
      </c>
      <c r="L7433" s="7" t="n">
        <f aca="false">K7433/43192891</f>
        <v>0.000501795538529709</v>
      </c>
      <c r="M7433" s="8" t="n">
        <f aca="false">L7433/$D7433</f>
        <v>1.89523815580461</v>
      </c>
      <c r="N7433" s="6" t="n">
        <v>18595</v>
      </c>
      <c r="O7433" s="7" t="n">
        <f aca="false">N7433/49735264</f>
        <v>0.00037387958773075</v>
      </c>
      <c r="P7433" s="8" t="n">
        <f aca="false">O7433/$D7433</f>
        <v>1.41211072226754</v>
      </c>
      <c r="Q7433" s="6" t="n">
        <v>38580</v>
      </c>
      <c r="R7433" s="9" t="n">
        <f aca="false">Q7433/50554893</f>
        <v>0.000763130880328438</v>
      </c>
      <c r="S7433" s="8" t="n">
        <f aca="false">R7433/$D7433</f>
        <v>2.88227903840877</v>
      </c>
      <c r="T7433" s="10" t="n">
        <f aca="false">AVERAGE(G7433,J7433,M7433,P7433)</f>
        <v>1.56574576326639</v>
      </c>
    </row>
    <row r="7434" s="5" customFormat="true" ht="15.25" hidden="false" customHeight="false" outlineLevel="0" collapsed="false">
      <c r="A7434" s="6" t="s">
        <v>2355</v>
      </c>
      <c r="B7434" s="7" t="n">
        <v>4599712</v>
      </c>
      <c r="C7434" s="6" t="n">
        <v>365</v>
      </c>
      <c r="D7434" s="8" t="n">
        <f aca="false">C7434/58039824</f>
        <v>6.28878543808127E-006</v>
      </c>
      <c r="E7434" s="6" t="n">
        <v>12905</v>
      </c>
      <c r="F7434" s="7" t="n">
        <f aca="false">E7434/57700746</f>
        <v>0.000223653954144718</v>
      </c>
      <c r="G7434" s="8" t="n">
        <f aca="false">F7434/$D7434</f>
        <v>35.5639346177082</v>
      </c>
      <c r="H7434" s="6" t="n">
        <v>8218</v>
      </c>
      <c r="I7434" s="7" t="n">
        <f aca="false">H7434/41918464</f>
        <v>0.000196047259746922</v>
      </c>
      <c r="J7434" s="8" t="n">
        <f aca="false">I7434/$D7434</f>
        <v>31.1741053462839</v>
      </c>
      <c r="K7434" s="6" t="n">
        <v>8057</v>
      </c>
      <c r="L7434" s="7" t="n">
        <f aca="false">K7434/43192891</f>
        <v>0.000186535325917406</v>
      </c>
      <c r="M7434" s="8" t="n">
        <f aca="false">L7434/$D7434</f>
        <v>29.6615821535038</v>
      </c>
      <c r="N7434" s="6" t="n">
        <v>12698</v>
      </c>
      <c r="O7434" s="7" t="n">
        <f aca="false">N7434/49735264</f>
        <v>0.000255311804517615</v>
      </c>
      <c r="P7434" s="8" t="n">
        <f aca="false">O7434/$D7434</f>
        <v>40.5979512310269</v>
      </c>
      <c r="Q7434" s="6" t="n">
        <v>13297</v>
      </c>
      <c r="R7434" s="9" t="n">
        <f aca="false">Q7434/50554893</f>
        <v>0.000263021029438238</v>
      </c>
      <c r="S7434" s="8" t="n">
        <f aca="false">R7434/$D7434</f>
        <v>41.8238198819019</v>
      </c>
      <c r="T7434" s="10" t="n">
        <f aca="false">AVERAGE(G7434,J7434,M7434,P7434)</f>
        <v>34.2493933371307</v>
      </c>
    </row>
    <row r="7435" s="5" customFormat="true" ht="15.25" hidden="false" customHeight="false" outlineLevel="0" collapsed="false">
      <c r="A7435" s="6" t="s">
        <v>2355</v>
      </c>
      <c r="B7435" s="7" t="n">
        <v>4600045</v>
      </c>
      <c r="C7435" s="6" t="n">
        <v>13</v>
      </c>
      <c r="D7435" s="8" t="n">
        <f aca="false">C7435/58039824</f>
        <v>2.23984138890566E-007</v>
      </c>
      <c r="E7435" s="6" t="n">
        <v>4418</v>
      </c>
      <c r="F7435" s="7" t="n">
        <f aca="false">E7435/57700746</f>
        <v>7.65674676025852E-005</v>
      </c>
      <c r="G7435" s="8" t="n">
        <f aca="false">F7435/$D7435</f>
        <v>341.843257213827</v>
      </c>
      <c r="H7435" s="6" t="n">
        <v>2446</v>
      </c>
      <c r="I7435" s="7" t="n">
        <f aca="false">H7435/41918464</f>
        <v>5.83513747068595E-005</v>
      </c>
      <c r="J7435" s="8" t="n">
        <f aca="false">I7435/$D7435</f>
        <v>260.51565524186</v>
      </c>
      <c r="K7435" s="6" t="n">
        <v>4318</v>
      </c>
      <c r="L7435" s="7" t="n">
        <f aca="false">K7435/43192891</f>
        <v>9.99701548108924E-005</v>
      </c>
      <c r="M7435" s="8" t="n">
        <f aca="false">L7435/$D7435</f>
        <v>446.326937728996</v>
      </c>
      <c r="N7435" s="6" t="n">
        <v>1798</v>
      </c>
      <c r="O7435" s="7" t="n">
        <f aca="false">N7435/49735264</f>
        <v>3.61514116020375E-005</v>
      </c>
      <c r="P7435" s="8" t="n">
        <f aca="false">O7435/$D7435</f>
        <v>161.401658979524</v>
      </c>
      <c r="Q7435" s="6" t="n">
        <v>5452</v>
      </c>
      <c r="R7435" s="9" t="n">
        <f aca="false">Q7435/50554893</f>
        <v>0.000107843171579851</v>
      </c>
      <c r="S7435" s="8" t="n">
        <f aca="false">R7435/$D7435</f>
        <v>481.476822930488</v>
      </c>
      <c r="T7435" s="10" t="n">
        <f aca="false">AVERAGE(G7435,J7435,M7435,P7435)</f>
        <v>302.521877291052</v>
      </c>
    </row>
    <row r="7436" s="5" customFormat="true" ht="15.25" hidden="false" customHeight="false" outlineLevel="0" collapsed="false">
      <c r="A7436" s="6" t="s">
        <v>2356</v>
      </c>
      <c r="B7436" s="7" t="n">
        <v>4600214</v>
      </c>
      <c r="C7436" s="6" t="n">
        <v>2277</v>
      </c>
      <c r="D7436" s="8" t="n">
        <f aca="false">C7436/58039824</f>
        <v>3.92316834041399E-005</v>
      </c>
      <c r="E7436" s="6" t="n">
        <v>4941</v>
      </c>
      <c r="F7436" s="7" t="n">
        <f aca="false">E7436/57700746</f>
        <v>8.56314751979117E-005</v>
      </c>
      <c r="G7436" s="8" t="n">
        <f aca="false">F7436/$D7436</f>
        <v>2.182712230719</v>
      </c>
      <c r="H7436" s="6" t="n">
        <v>2331</v>
      </c>
      <c r="I7436" s="7" t="n">
        <f aca="false">H7436/41918464</f>
        <v>5.56079535738714E-005</v>
      </c>
      <c r="J7436" s="8" t="n">
        <f aca="false">I7436/$D7436</f>
        <v>1.41742461064017</v>
      </c>
      <c r="K7436" s="6" t="n">
        <v>2882</v>
      </c>
      <c r="L7436" s="7" t="n">
        <f aca="false">K7436/43192891</f>
        <v>6.67239430673904E-005</v>
      </c>
      <c r="M7436" s="8" t="n">
        <f aca="false">L7436/$D7436</f>
        <v>1.70076675986709</v>
      </c>
      <c r="N7436" s="6" t="n">
        <v>192</v>
      </c>
      <c r="O7436" s="7" t="n">
        <f aca="false">N7436/49735264</f>
        <v>3.86043994860468E-006</v>
      </c>
      <c r="P7436" s="8" t="n">
        <f aca="false">O7436/$D7436</f>
        <v>0.0984010782519036</v>
      </c>
      <c r="Q7436" s="6" t="n">
        <v>1</v>
      </c>
      <c r="R7436" s="9" t="n">
        <f aca="false">Q7436/50554893</f>
        <v>1.97804790131788E-008</v>
      </c>
      <c r="S7436" s="8" t="n">
        <f aca="false">R7436/$D7436</f>
        <v>0.000504196539552302</v>
      </c>
      <c r="T7436" s="10" t="n">
        <f aca="false">AVERAGE(G7436,J7436,M7436,P7436)</f>
        <v>1.34982616986954</v>
      </c>
    </row>
    <row r="7437" s="5" customFormat="true" ht="15.25" hidden="false" customHeight="false" outlineLevel="0" collapsed="false">
      <c r="A7437" s="6" t="s">
        <v>2356</v>
      </c>
      <c r="B7437" s="7" t="n">
        <v>4600739</v>
      </c>
      <c r="C7437" s="6" t="n">
        <v>111</v>
      </c>
      <c r="D7437" s="8" t="n">
        <f aca="false">C7437/58039824</f>
        <v>1.91247995514252E-006</v>
      </c>
      <c r="E7437" s="6" t="n">
        <v>2458</v>
      </c>
      <c r="F7437" s="7" t="n">
        <f aca="false">E7437/57700746</f>
        <v>4.2599102618188E-005</v>
      </c>
      <c r="G7437" s="8" t="n">
        <f aca="false">F7437/$D7437</f>
        <v>22.2742740406988</v>
      </c>
      <c r="H7437" s="6" t="n">
        <v>3491</v>
      </c>
      <c r="I7437" s="7" t="n">
        <f aca="false">H7437/41918464</f>
        <v>8.32807232631425E-005</v>
      </c>
      <c r="J7437" s="8" t="n">
        <f aca="false">I7437/$D7437</f>
        <v>43.5459326196891</v>
      </c>
      <c r="K7437" s="6" t="n">
        <v>1462</v>
      </c>
      <c r="L7437" s="7" t="n">
        <f aca="false">K7437/43192891</f>
        <v>3.38481626525069E-005</v>
      </c>
      <c r="M7437" s="8" t="n">
        <f aca="false">L7437/$D7437</f>
        <v>17.6985711988727</v>
      </c>
      <c r="N7437" s="6" t="n">
        <v>1911</v>
      </c>
      <c r="O7437" s="7" t="n">
        <f aca="false">N7437/49735264</f>
        <v>3.84234413634559E-005</v>
      </c>
      <c r="P7437" s="8" t="n">
        <f aca="false">O7437/$D7437</f>
        <v>20.0908988667505</v>
      </c>
      <c r="Q7437" s="6" t="n">
        <v>791</v>
      </c>
      <c r="R7437" s="9" t="n">
        <f aca="false">Q7437/50554893</f>
        <v>1.56463588994244E-005</v>
      </c>
      <c r="S7437" s="8" t="n">
        <f aca="false">R7437/$D7437</f>
        <v>8.18118843931016</v>
      </c>
      <c r="T7437" s="10" t="n">
        <f aca="false">AVERAGE(G7437,J7437,M7437,P7437)</f>
        <v>25.9024191815028</v>
      </c>
    </row>
    <row r="7438" s="5" customFormat="true" ht="15.25" hidden="false" customHeight="false" outlineLevel="0" collapsed="false">
      <c r="A7438" s="6" t="s">
        <v>2356</v>
      </c>
      <c r="B7438" s="7" t="n">
        <v>4601015</v>
      </c>
      <c r="C7438" s="6" t="n">
        <v>38</v>
      </c>
      <c r="D7438" s="8" t="n">
        <f aca="false">C7438/58039824</f>
        <v>6.5472286752627E-007</v>
      </c>
      <c r="E7438" s="6" t="n">
        <v>142</v>
      </c>
      <c r="F7438" s="7" t="n">
        <f aca="false">E7438/57700746</f>
        <v>2.46097338152266E-006</v>
      </c>
      <c r="G7438" s="8" t="n">
        <f aca="false">F7438/$D7438</f>
        <v>3.75880162979631</v>
      </c>
      <c r="H7438" s="6" t="n">
        <v>1937</v>
      </c>
      <c r="I7438" s="7" t="n">
        <f aca="false">H7438/41918464</f>
        <v>4.62087542138949E-005</v>
      </c>
      <c r="J7438" s="8" t="n">
        <f aca="false">I7438/$D7438</f>
        <v>70.5775779429925</v>
      </c>
      <c r="K7438" s="6" t="n">
        <v>0</v>
      </c>
      <c r="L7438" s="7" t="n">
        <f aca="false">K7438/43192891</f>
        <v>0</v>
      </c>
      <c r="M7438" s="8" t="n">
        <f aca="false">L7438/$D7438</f>
        <v>0</v>
      </c>
      <c r="N7438" s="6" t="n">
        <v>188</v>
      </c>
      <c r="O7438" s="7" t="n">
        <f aca="false">N7438/49735264</f>
        <v>3.78001411634208E-006</v>
      </c>
      <c r="P7438" s="8" t="n">
        <f aca="false">O7438/$D7438</f>
        <v>5.77345668500026</v>
      </c>
      <c r="Q7438" s="6" t="n">
        <v>1</v>
      </c>
      <c r="R7438" s="9" t="n">
        <f aca="false">Q7438/50554893</f>
        <v>1.97804790131788E-008</v>
      </c>
      <c r="S7438" s="8" t="n">
        <f aca="false">R7438/$D7438</f>
        <v>0.0302119873831735</v>
      </c>
      <c r="T7438" s="10" t="n">
        <f aca="false">AVERAGE(G7438,J7438,M7438,P7438)</f>
        <v>20.0274590644473</v>
      </c>
    </row>
    <row r="7439" s="5" customFormat="true" ht="15.25" hidden="false" customHeight="false" outlineLevel="0" collapsed="false">
      <c r="A7439" s="6" t="s">
        <v>2356</v>
      </c>
      <c r="B7439" s="7" t="n">
        <v>4601327</v>
      </c>
      <c r="C7439" s="6" t="n">
        <v>4540</v>
      </c>
      <c r="D7439" s="8" t="n">
        <f aca="false">C7439/58039824</f>
        <v>7.82221531202438E-005</v>
      </c>
      <c r="E7439" s="6" t="n">
        <v>1352</v>
      </c>
      <c r="F7439" s="7" t="n">
        <f aca="false">E7439/57700746</f>
        <v>2.34312395198495E-005</v>
      </c>
      <c r="G7439" s="8" t="n">
        <f aca="false">F7439/$D7439</f>
        <v>0.299547360756368</v>
      </c>
      <c r="H7439" s="6" t="n">
        <v>886</v>
      </c>
      <c r="I7439" s="7" t="n">
        <f aca="false">H7439/41918464</f>
        <v>2.11362706419777E-005</v>
      </c>
      <c r="J7439" s="8" t="n">
        <f aca="false">I7439/$D7439</f>
        <v>0.27020824406977</v>
      </c>
      <c r="K7439" s="6" t="n">
        <v>1264</v>
      </c>
      <c r="L7439" s="7" t="n">
        <f aca="false">K7439/43192891</f>
        <v>2.92640749608541E-005</v>
      </c>
      <c r="M7439" s="8" t="n">
        <f aca="false">L7439/$D7439</f>
        <v>0.37411492516537</v>
      </c>
      <c r="N7439" s="6" t="n">
        <v>876</v>
      </c>
      <c r="O7439" s="7" t="n">
        <f aca="false">N7439/49735264</f>
        <v>1.76132572655088E-005</v>
      </c>
      <c r="P7439" s="8" t="n">
        <f aca="false">O7439/$D7439</f>
        <v>0.225169681003712</v>
      </c>
      <c r="Q7439" s="6" t="n">
        <v>2</v>
      </c>
      <c r="R7439" s="9" t="n">
        <f aca="false">Q7439/50554893</f>
        <v>3.95609580263576E-008</v>
      </c>
      <c r="S7439" s="8" t="n">
        <f aca="false">R7439/$D7439</f>
        <v>0.000505751330643432</v>
      </c>
      <c r="T7439" s="10" t="n">
        <f aca="false">AVERAGE(G7439,J7439,M7439,P7439)</f>
        <v>0.292260052748805</v>
      </c>
    </row>
    <row r="7440" s="5" customFormat="true" ht="15.25" hidden="false" customHeight="false" outlineLevel="0" collapsed="false">
      <c r="A7440" s="6" t="s">
        <v>2357</v>
      </c>
      <c r="B7440" s="7" t="n">
        <v>4611035</v>
      </c>
      <c r="C7440" s="6" t="n">
        <v>6910</v>
      </c>
      <c r="D7440" s="8" t="n">
        <f aca="false">C7440/58039824</f>
        <v>0.000119056184594908</v>
      </c>
      <c r="E7440" s="6" t="n">
        <v>4973</v>
      </c>
      <c r="F7440" s="7" t="n">
        <f aca="false">E7440/57700746</f>
        <v>8.61860607486773E-005</v>
      </c>
      <c r="G7440" s="8" t="n">
        <f aca="false">F7440/$D7440</f>
        <v>0.723910824472726</v>
      </c>
      <c r="H7440" s="6" t="n">
        <v>3451</v>
      </c>
      <c r="I7440" s="7" t="n">
        <f aca="false">H7440/41918464</f>
        <v>8.23264898255814E-005</v>
      </c>
      <c r="J7440" s="8" t="n">
        <f aca="false">I7440/$D7440</f>
        <v>0.691492761217733</v>
      </c>
      <c r="K7440" s="6" t="n">
        <v>3340</v>
      </c>
      <c r="L7440" s="7" t="n">
        <f aca="false">K7440/43192891</f>
        <v>7.73275398490923E-005</v>
      </c>
      <c r="M7440" s="8" t="n">
        <f aca="false">L7440/$D7440</f>
        <v>0.649504602488322</v>
      </c>
      <c r="N7440" s="6" t="n">
        <v>1433</v>
      </c>
      <c r="O7440" s="7" t="n">
        <f aca="false">N7440/49735264</f>
        <v>2.88125544080755E-005</v>
      </c>
      <c r="P7440" s="8" t="n">
        <f aca="false">O7440/$D7440</f>
        <v>0.242008044404505</v>
      </c>
      <c r="Q7440" s="6" t="n">
        <v>475</v>
      </c>
      <c r="R7440" s="9" t="n">
        <f aca="false">Q7440/50554893</f>
        <v>9.39572753125993E-006</v>
      </c>
      <c r="S7440" s="8" t="n">
        <f aca="false">R7440/$D7440</f>
        <v>0.0789184330341941</v>
      </c>
      <c r="T7440" s="10" t="n">
        <f aca="false">AVERAGE(G7440,J7440,M7440,P7440)</f>
        <v>0.576729058145822</v>
      </c>
    </row>
    <row r="7441" s="5" customFormat="true" ht="15.25" hidden="false" customHeight="false" outlineLevel="0" collapsed="false">
      <c r="A7441" s="6" t="s">
        <v>2357</v>
      </c>
      <c r="B7441" s="7" t="n">
        <v>4611251</v>
      </c>
      <c r="C7441" s="6" t="n">
        <v>599</v>
      </c>
      <c r="D7441" s="8" t="n">
        <f aca="false">C7441/58039824</f>
        <v>1.03204999381115E-005</v>
      </c>
      <c r="E7441" s="6" t="n">
        <v>730</v>
      </c>
      <c r="F7441" s="7" t="n">
        <f aca="false">E7441/57700746</f>
        <v>1.26514828768418E-005</v>
      </c>
      <c r="G7441" s="8" t="n">
        <f aca="false">F7441/$D7441</f>
        <v>1.22585949834877</v>
      </c>
      <c r="H7441" s="6" t="n">
        <v>965</v>
      </c>
      <c r="I7441" s="7" t="n">
        <f aca="false">H7441/41918464</f>
        <v>2.30208816811608E-005</v>
      </c>
      <c r="J7441" s="8" t="n">
        <f aca="false">I7441/$D7441</f>
        <v>2.23059753105075</v>
      </c>
      <c r="K7441" s="6" t="n">
        <v>1299</v>
      </c>
      <c r="L7441" s="7" t="n">
        <f aca="false">K7441/43192891</f>
        <v>3.00743934922068E-005</v>
      </c>
      <c r="M7441" s="8" t="n">
        <f aca="false">L7441/$D7441</f>
        <v>2.91404424907251</v>
      </c>
      <c r="N7441" s="6" t="n">
        <v>672</v>
      </c>
      <c r="O7441" s="7" t="n">
        <f aca="false">N7441/49735264</f>
        <v>1.35115398201164E-005</v>
      </c>
      <c r="P7441" s="8" t="n">
        <f aca="false">O7441/$D7441</f>
        <v>1.30919431240158</v>
      </c>
      <c r="Q7441" s="6" t="n">
        <v>1662</v>
      </c>
      <c r="R7441" s="9" t="n">
        <f aca="false">Q7441/50554893</f>
        <v>3.28751561199032E-005</v>
      </c>
      <c r="S7441" s="8" t="n">
        <f aca="false">R7441/$D7441</f>
        <v>3.18542283000284</v>
      </c>
      <c r="T7441" s="10" t="n">
        <f aca="false">AVERAGE(G7441,J7441,M7441,P7441)</f>
        <v>1.9199238977184</v>
      </c>
    </row>
    <row r="7442" s="5" customFormat="true" ht="15.25" hidden="false" customHeight="false" outlineLevel="0" collapsed="false">
      <c r="A7442" s="6" t="s">
        <v>21</v>
      </c>
      <c r="B7442" s="7" t="n">
        <v>4611719</v>
      </c>
      <c r="C7442" s="6" t="n">
        <v>6366</v>
      </c>
      <c r="D7442" s="8" t="n">
        <f aca="false">C7442/58039824</f>
        <v>0.000109683309859796</v>
      </c>
      <c r="E7442" s="6" t="n">
        <v>7635</v>
      </c>
      <c r="F7442" s="7" t="n">
        <f aca="false">E7442/57700746</f>
        <v>0.000132320646252996</v>
      </c>
      <c r="G7442" s="8" t="n">
        <f aca="false">F7442/$D7442</f>
        <v>1.20638815898369</v>
      </c>
      <c r="H7442" s="6" t="n">
        <v>4711</v>
      </c>
      <c r="I7442" s="7" t="n">
        <f aca="false">H7442/41918464</f>
        <v>0.000112384843108755</v>
      </c>
      <c r="J7442" s="8" t="n">
        <f aca="false">I7442/$D7442</f>
        <v>1.02463030384853</v>
      </c>
      <c r="K7442" s="6" t="n">
        <v>4648</v>
      </c>
      <c r="L7442" s="7" t="n">
        <f aca="false">K7442/43192891</f>
        <v>0.000107610300963647</v>
      </c>
      <c r="M7442" s="8" t="n">
        <f aca="false">L7442/$D7442</f>
        <v>0.981100051604948</v>
      </c>
      <c r="N7442" s="6" t="n">
        <v>1168</v>
      </c>
      <c r="O7442" s="7" t="n">
        <f aca="false">N7442/49735264</f>
        <v>2.34843430206784E-005</v>
      </c>
      <c r="P7442" s="8" t="n">
        <f aca="false">O7442/$D7442</f>
        <v>0.214110451724129</v>
      </c>
      <c r="Q7442" s="6" t="n">
        <v>133</v>
      </c>
      <c r="R7442" s="9" t="n">
        <f aca="false">Q7442/50554893</f>
        <v>2.63080370875278E-006</v>
      </c>
      <c r="S7442" s="8" t="n">
        <f aca="false">R7442/$D7442</f>
        <v>0.0239854514977315</v>
      </c>
      <c r="T7442" s="10" t="n">
        <f aca="false">AVERAGE(G7442,J7442,M7442,P7442)</f>
        <v>0.856557241540325</v>
      </c>
    </row>
    <row r="7443" s="5" customFormat="true" ht="15.25" hidden="false" customHeight="false" outlineLevel="0" collapsed="false">
      <c r="A7443" s="6" t="s">
        <v>2358</v>
      </c>
      <c r="B7443" s="7" t="n">
        <v>4611740</v>
      </c>
      <c r="C7443" s="6" t="n">
        <v>2191</v>
      </c>
      <c r="D7443" s="8" t="n">
        <f aca="false">C7443/58039824</f>
        <v>3.77499421776331E-005</v>
      </c>
      <c r="E7443" s="6" t="n">
        <v>9672</v>
      </c>
      <c r="F7443" s="7" t="n">
        <f aca="false">E7443/57700746</f>
        <v>0.000167623482718924</v>
      </c>
      <c r="G7443" s="8" t="n">
        <f aca="false">F7443/$D7443</f>
        <v>4.44036395950405</v>
      </c>
      <c r="H7443" s="6" t="n">
        <v>10771</v>
      </c>
      <c r="I7443" s="7" t="n">
        <f aca="false">H7443/41918464</f>
        <v>0.000256951208899257</v>
      </c>
      <c r="J7443" s="8" t="n">
        <f aca="false">I7443/$D7443</f>
        <v>6.80666496627117</v>
      </c>
      <c r="K7443" s="6" t="n">
        <v>7800</v>
      </c>
      <c r="L7443" s="7" t="n">
        <f aca="false">K7443/43192891</f>
        <v>0.000180585272701473</v>
      </c>
      <c r="M7443" s="8" t="n">
        <f aca="false">L7443/$D7443</f>
        <v>4.78372316046805</v>
      </c>
      <c r="N7443" s="6" t="n">
        <v>6851</v>
      </c>
      <c r="O7443" s="7" t="n">
        <f aca="false">N7443/49735264</f>
        <v>0.000137749344207764</v>
      </c>
      <c r="P7443" s="8" t="n">
        <f aca="false">O7443/$D7443</f>
        <v>3.64899483976907</v>
      </c>
      <c r="Q7443" s="6" t="n">
        <v>2320</v>
      </c>
      <c r="R7443" s="9" t="n">
        <f aca="false">Q7443/50554893</f>
        <v>4.58907113105748E-005</v>
      </c>
      <c r="S7443" s="8" t="n">
        <f aca="false">R7443/$D7443</f>
        <v>1.21564984377023</v>
      </c>
      <c r="T7443" s="10" t="n">
        <f aca="false">AVERAGE(G7443,J7443,M7443,P7443)</f>
        <v>4.91993673150308</v>
      </c>
    </row>
    <row r="7444" s="5" customFormat="true" ht="15.25" hidden="false" customHeight="false" outlineLevel="0" collapsed="false">
      <c r="A7444" s="6" t="s">
        <v>2358</v>
      </c>
      <c r="B7444" s="7" t="n">
        <v>4611964</v>
      </c>
      <c r="C7444" s="6" t="n">
        <v>4629</v>
      </c>
      <c r="D7444" s="8" t="n">
        <f aca="false">C7444/58039824</f>
        <v>7.97555829941869E-005</v>
      </c>
      <c r="E7444" s="6" t="n">
        <v>8029</v>
      </c>
      <c r="F7444" s="7" t="n">
        <f aca="false">E7444/57700746</f>
        <v>0.000139148980846799</v>
      </c>
      <c r="G7444" s="8" t="n">
        <f aca="false">F7444/$D7444</f>
        <v>1.74469266755834</v>
      </c>
      <c r="H7444" s="6" t="n">
        <v>5422</v>
      </c>
      <c r="I7444" s="7" t="n">
        <f aca="false">H7444/41918464</f>
        <v>0.000129346342461403</v>
      </c>
      <c r="J7444" s="8" t="n">
        <f aca="false">I7444/$D7444</f>
        <v>1.62178417617273</v>
      </c>
      <c r="K7444" s="6" t="n">
        <v>5820</v>
      </c>
      <c r="L7444" s="7" t="n">
        <f aca="false">K7444/43192891</f>
        <v>0.000134744395784945</v>
      </c>
      <c r="M7444" s="8" t="n">
        <f aca="false">L7444/$D7444</f>
        <v>1.6894666269917</v>
      </c>
      <c r="N7444" s="6" t="n">
        <v>10702</v>
      </c>
      <c r="O7444" s="7" t="n">
        <f aca="false">N7444/49735264</f>
        <v>0.000215179314218579</v>
      </c>
      <c r="P7444" s="8" t="n">
        <f aca="false">O7444/$D7444</f>
        <v>2.69798434341911</v>
      </c>
      <c r="Q7444" s="6" t="n">
        <v>10618</v>
      </c>
      <c r="R7444" s="9" t="n">
        <f aca="false">Q7444/50554893</f>
        <v>0.000210029126161933</v>
      </c>
      <c r="S7444" s="8" t="n">
        <f aca="false">R7444/$D7444</f>
        <v>2.63340970345914</v>
      </c>
      <c r="T7444" s="10" t="n">
        <f aca="false">AVERAGE(G7444,J7444,M7444,P7444)</f>
        <v>1.93848195353547</v>
      </c>
    </row>
    <row r="7445" s="5" customFormat="true" ht="15.25" hidden="false" customHeight="false" outlineLevel="0" collapsed="false">
      <c r="A7445" s="6" t="s">
        <v>2358</v>
      </c>
      <c r="B7445" s="7" t="n">
        <v>4612094</v>
      </c>
      <c r="C7445" s="6" t="n">
        <v>3857</v>
      </c>
      <c r="D7445" s="8" t="n">
        <f aca="false">C7445/58039824</f>
        <v>6.64543710539164E-005</v>
      </c>
      <c r="E7445" s="6" t="n">
        <v>14865</v>
      </c>
      <c r="F7445" s="7" t="n">
        <f aca="false">E7445/57700746</f>
        <v>0.000257622319129115</v>
      </c>
      <c r="G7445" s="8" t="n">
        <f aca="false">F7445/$D7445</f>
        <v>3.87667981869994</v>
      </c>
      <c r="H7445" s="6" t="n">
        <v>4803</v>
      </c>
      <c r="I7445" s="7" t="n">
        <f aca="false">H7445/41918464</f>
        <v>0.000114579580015146</v>
      </c>
      <c r="J7445" s="8" t="n">
        <f aca="false">I7445/$D7445</f>
        <v>1.72418425150971</v>
      </c>
      <c r="K7445" s="6" t="n">
        <v>9177</v>
      </c>
      <c r="L7445" s="7" t="n">
        <f aca="false">K7445/43192891</f>
        <v>0.000212465518920695</v>
      </c>
      <c r="M7445" s="8" t="n">
        <f aca="false">L7445/$D7445</f>
        <v>3.19716394198231</v>
      </c>
      <c r="N7445" s="6" t="n">
        <v>921</v>
      </c>
      <c r="O7445" s="7" t="n">
        <f aca="false">N7445/49735264</f>
        <v>1.85180478784631E-005</v>
      </c>
      <c r="P7445" s="8" t="n">
        <f aca="false">O7445/$D7445</f>
        <v>0.278658086515315</v>
      </c>
      <c r="Q7445" s="6" t="n">
        <v>5122</v>
      </c>
      <c r="R7445" s="9" t="n">
        <f aca="false">Q7445/50554893</f>
        <v>0.000101315613505502</v>
      </c>
      <c r="S7445" s="8" t="n">
        <f aca="false">R7445/$D7445</f>
        <v>1.52458915641985</v>
      </c>
      <c r="T7445" s="10" t="n">
        <f aca="false">AVERAGE(G7445,J7445,M7445,P7445)</f>
        <v>2.26917152467682</v>
      </c>
    </row>
    <row r="7446" s="5" customFormat="true" ht="15.25" hidden="false" customHeight="false" outlineLevel="0" collapsed="false">
      <c r="A7446" s="6" t="s">
        <v>2358</v>
      </c>
      <c r="B7446" s="7" t="n">
        <v>4612142</v>
      </c>
      <c r="C7446" s="6" t="n">
        <v>31</v>
      </c>
      <c r="D7446" s="8" t="n">
        <f aca="false">C7446/58039824</f>
        <v>5.34116023508273E-007</v>
      </c>
      <c r="E7446" s="6" t="n">
        <v>1019</v>
      </c>
      <c r="F7446" s="7" t="n">
        <f aca="false">E7446/57700746</f>
        <v>1.76600836321943E-005</v>
      </c>
      <c r="G7446" s="8" t="n">
        <f aca="false">F7446/$D7446</f>
        <v>33.0641337367044</v>
      </c>
      <c r="H7446" s="6" t="n">
        <v>365</v>
      </c>
      <c r="I7446" s="7" t="n">
        <f aca="false">H7446/41918464</f>
        <v>8.70738011774477E-006</v>
      </c>
      <c r="J7446" s="8" t="n">
        <f aca="false">I7446/$D7446</f>
        <v>16.3024132108066</v>
      </c>
      <c r="K7446" s="6" t="n">
        <v>492</v>
      </c>
      <c r="L7446" s="7" t="n">
        <f aca="false">K7446/43192891</f>
        <v>1.1390763355016E-005</v>
      </c>
      <c r="M7446" s="8" t="n">
        <f aca="false">L7446/$D7446</f>
        <v>21.3263838822831</v>
      </c>
      <c r="N7446" s="6" t="n">
        <v>9</v>
      </c>
      <c r="O7446" s="7" t="n">
        <f aca="false">N7446/49735264</f>
        <v>1.80958122590844E-007</v>
      </c>
      <c r="P7446" s="8" t="n">
        <f aca="false">O7446/$D7446</f>
        <v>0.338799276985259</v>
      </c>
      <c r="Q7446" s="6" t="n">
        <v>18</v>
      </c>
      <c r="R7446" s="9" t="n">
        <f aca="false">Q7446/50554893</f>
        <v>3.56048622237218E-007</v>
      </c>
      <c r="S7446" s="8" t="n">
        <f aca="false">R7446/$D7446</f>
        <v>0.66661288290615</v>
      </c>
      <c r="T7446" s="10" t="n">
        <f aca="false">AVERAGE(G7446,J7446,M7446,P7446)</f>
        <v>17.7579325266949</v>
      </c>
    </row>
    <row r="7447" s="5" customFormat="true" ht="15.25" hidden="false" customHeight="false" outlineLevel="0" collapsed="false">
      <c r="A7447" s="6" t="s">
        <v>2359</v>
      </c>
      <c r="B7447" s="7" t="n">
        <v>4613433</v>
      </c>
      <c r="C7447" s="6" t="n">
        <v>820</v>
      </c>
      <c r="D7447" s="8" t="n">
        <f aca="false">C7447/58039824</f>
        <v>1.41282302992511E-005</v>
      </c>
      <c r="E7447" s="6" t="n">
        <v>3553</v>
      </c>
      <c r="F7447" s="7" t="n">
        <f aca="false">E7447/57700746</f>
        <v>6.15763269334507E-005</v>
      </c>
      <c r="G7447" s="8" t="n">
        <f aca="false">F7447/$D7447</f>
        <v>4.35838924119993</v>
      </c>
      <c r="H7447" s="6" t="n">
        <v>4217</v>
      </c>
      <c r="I7447" s="7" t="n">
        <f aca="false">H7447/41918464</f>
        <v>0.000100600060154876</v>
      </c>
      <c r="J7447" s="8" t="n">
        <f aca="false">I7447/$D7447</f>
        <v>7.12049973875416</v>
      </c>
      <c r="K7447" s="6" t="n">
        <v>199</v>
      </c>
      <c r="L7447" s="7" t="n">
        <f aca="false">K7447/43192891</f>
        <v>4.60723964969143E-006</v>
      </c>
      <c r="M7447" s="8" t="n">
        <f aca="false">L7447/$D7447</f>
        <v>0.326101680968185</v>
      </c>
      <c r="N7447" s="6" t="n">
        <v>1131</v>
      </c>
      <c r="O7447" s="7" t="n">
        <f aca="false">N7447/49735264</f>
        <v>2.27404040722494E-005</v>
      </c>
      <c r="P7447" s="8" t="n">
        <f aca="false">O7447/$D7447</f>
        <v>1.60957201224663</v>
      </c>
      <c r="Q7447" s="6" t="n">
        <v>2321</v>
      </c>
      <c r="R7447" s="9" t="n">
        <f aca="false">Q7447/50554893</f>
        <v>4.5910491789588E-005</v>
      </c>
      <c r="S7447" s="8" t="n">
        <f aca="false">R7447/$D7447</f>
        <v>3.24955715026967</v>
      </c>
      <c r="T7447" s="10" t="n">
        <f aca="false">AVERAGE(G7447,J7447,M7447,P7447)</f>
        <v>3.35364066829223</v>
      </c>
    </row>
    <row r="7448" s="5" customFormat="true" ht="15.25" hidden="false" customHeight="false" outlineLevel="0" collapsed="false">
      <c r="A7448" s="6" t="s">
        <v>21</v>
      </c>
      <c r="B7448" s="7" t="n">
        <v>4616777</v>
      </c>
      <c r="C7448" s="6" t="n">
        <v>30301</v>
      </c>
      <c r="D7448" s="8" t="n">
        <f aca="false">C7448/58039824</f>
        <v>0.000522072568655618</v>
      </c>
      <c r="E7448" s="6" t="n">
        <v>5500</v>
      </c>
      <c r="F7448" s="7" t="n">
        <f aca="false">E7448/57700746</f>
        <v>9.53193915378494E-005</v>
      </c>
      <c r="G7448" s="8" t="n">
        <f aca="false">F7448/$D7448</f>
        <v>0.182578816165931</v>
      </c>
      <c r="H7448" s="6" t="n">
        <v>2445</v>
      </c>
      <c r="I7448" s="7" t="n">
        <f aca="false">H7448/41918464</f>
        <v>5.83275188709205E-005</v>
      </c>
      <c r="J7448" s="8" t="n">
        <f aca="false">I7448/$D7448</f>
        <v>0.1117230101193</v>
      </c>
      <c r="K7448" s="6" t="n">
        <v>5052</v>
      </c>
      <c r="L7448" s="7" t="n">
        <f aca="false">K7448/43192891</f>
        <v>0.000116963692011262</v>
      </c>
      <c r="M7448" s="8" t="n">
        <f aca="false">L7448/$D7448</f>
        <v>0.22403722975228</v>
      </c>
      <c r="N7448" s="6" t="n">
        <v>4851</v>
      </c>
      <c r="O7448" s="7" t="n">
        <f aca="false">N7448/49735264</f>
        <v>9.7536428076465E-005</v>
      </c>
      <c r="P7448" s="8" t="n">
        <f aca="false">O7448/$D7448</f>
        <v>0.18682542223513</v>
      </c>
      <c r="Q7448" s="6" t="n">
        <v>845</v>
      </c>
      <c r="R7448" s="9" t="n">
        <f aca="false">Q7448/50554893</f>
        <v>1.67145047661361E-005</v>
      </c>
      <c r="S7448" s="8" t="n">
        <f aca="false">R7448/$D7448</f>
        <v>0.0320156732409392</v>
      </c>
      <c r="T7448" s="10" t="n">
        <f aca="false">AVERAGE(G7448,J7448,M7448,P7448)</f>
        <v>0.17629111956816</v>
      </c>
    </row>
    <row r="7449" s="5" customFormat="true" ht="15.25" hidden="false" customHeight="false" outlineLevel="0" collapsed="false">
      <c r="A7449" s="6" t="s">
        <v>21</v>
      </c>
      <c r="B7449" s="7" t="n">
        <v>4616832</v>
      </c>
      <c r="C7449" s="6" t="n">
        <v>102</v>
      </c>
      <c r="D7449" s="8" t="n">
        <f aca="false">C7449/58039824</f>
        <v>1.75741401283367E-006</v>
      </c>
      <c r="E7449" s="6" t="n">
        <v>17270</v>
      </c>
      <c r="F7449" s="7" t="n">
        <f aca="false">E7449/57700746</f>
        <v>0.000299302889428847</v>
      </c>
      <c r="G7449" s="8" t="n">
        <f aca="false">F7449/$D7449</f>
        <v>170.308696324919</v>
      </c>
      <c r="H7449" s="6" t="n">
        <v>7728</v>
      </c>
      <c r="I7449" s="7" t="n">
        <f aca="false">H7449/41918464</f>
        <v>0.000184357900136799</v>
      </c>
      <c r="J7449" s="8" t="n">
        <f aca="false">I7449/$D7449</f>
        <v>104.902941930876</v>
      </c>
      <c r="K7449" s="6" t="n">
        <v>7078</v>
      </c>
      <c r="L7449" s="7" t="n">
        <f aca="false">K7449/43192891</f>
        <v>0.000163869558997567</v>
      </c>
      <c r="M7449" s="8" t="n">
        <f aca="false">L7449/$D7449</f>
        <v>93.2447094429062</v>
      </c>
      <c r="N7449" s="6" t="n">
        <v>12847</v>
      </c>
      <c r="O7449" s="7" t="n">
        <f aca="false">N7449/49735264</f>
        <v>0.000258307666769397</v>
      </c>
      <c r="P7449" s="8" t="n">
        <f aca="false">O7449/$D7449</f>
        <v>146.981681540652</v>
      </c>
      <c r="Q7449" s="6" t="n">
        <v>274</v>
      </c>
      <c r="R7449" s="9" t="n">
        <f aca="false">Q7449/50554893</f>
        <v>5.41985124961099E-006</v>
      </c>
      <c r="S7449" s="8" t="n">
        <f aca="false">R7449/$D7449</f>
        <v>3.08399228072159</v>
      </c>
      <c r="T7449" s="10" t="n">
        <f aca="false">AVERAGE(G7449,J7449,M7449,P7449)</f>
        <v>128.859507309838</v>
      </c>
    </row>
    <row r="7450" s="5" customFormat="true" ht="15.25" hidden="false" customHeight="false" outlineLevel="0" collapsed="false">
      <c r="A7450" s="6" t="s">
        <v>21</v>
      </c>
      <c r="B7450" s="7" t="n">
        <v>4617697</v>
      </c>
      <c r="C7450" s="6" t="n">
        <v>506</v>
      </c>
      <c r="D7450" s="8" t="n">
        <f aca="false">C7450/58039824</f>
        <v>8.71815186758664E-006</v>
      </c>
      <c r="E7450" s="6" t="n">
        <v>1745</v>
      </c>
      <c r="F7450" s="7" t="n">
        <f aca="false">E7450/57700746</f>
        <v>3.02422433151904E-005</v>
      </c>
      <c r="G7450" s="8" t="n">
        <f aca="false">F7450/$D7450</f>
        <v>3.46888237031389</v>
      </c>
      <c r="H7450" s="6" t="n">
        <v>601</v>
      </c>
      <c r="I7450" s="7" t="n">
        <f aca="false">H7450/41918464</f>
        <v>1.43373573993551E-005</v>
      </c>
      <c r="J7450" s="8" t="n">
        <f aca="false">I7450/$D7450</f>
        <v>1.64454090925626</v>
      </c>
      <c r="K7450" s="6" t="n">
        <v>351</v>
      </c>
      <c r="L7450" s="7" t="n">
        <f aca="false">K7450/43192891</f>
        <v>8.12633727156629E-006</v>
      </c>
      <c r="M7450" s="8" t="n">
        <f aca="false">L7450/$D7450</f>
        <v>0.932116966415706</v>
      </c>
      <c r="N7450" s="6" t="n">
        <v>1166</v>
      </c>
      <c r="O7450" s="7" t="n">
        <f aca="false">N7450/49735264</f>
        <v>2.34441301045471E-005</v>
      </c>
      <c r="P7450" s="8" t="n">
        <f aca="false">O7450/$D7450</f>
        <v>2.6891169666028</v>
      </c>
      <c r="Q7450" s="6" t="n">
        <v>7998</v>
      </c>
      <c r="R7450" s="9" t="n">
        <f aca="false">Q7450/50554893</f>
        <v>0.000158204271147404</v>
      </c>
      <c r="S7450" s="8" t="n">
        <f aca="false">R7450/$D7450</f>
        <v>18.1465376550269</v>
      </c>
      <c r="T7450" s="10" t="n">
        <f aca="false">AVERAGE(G7450,J7450,M7450,P7450)</f>
        <v>2.18366430314716</v>
      </c>
    </row>
    <row r="7451" s="5" customFormat="true" ht="15.25" hidden="false" customHeight="false" outlineLevel="0" collapsed="false">
      <c r="A7451" s="6" t="s">
        <v>21</v>
      </c>
      <c r="B7451" s="7" t="n">
        <v>4622290</v>
      </c>
      <c r="C7451" s="6" t="n">
        <v>19</v>
      </c>
      <c r="D7451" s="8" t="n">
        <f aca="false">C7451/58039824</f>
        <v>3.27361433763135E-007</v>
      </c>
      <c r="E7451" s="6" t="n">
        <v>4</v>
      </c>
      <c r="F7451" s="7" t="n">
        <f aca="false">E7451/57700746</f>
        <v>6.93231938457087E-008</v>
      </c>
      <c r="G7451" s="8" t="n">
        <f aca="false">F7451/$D7451</f>
        <v>0.211763472101201</v>
      </c>
      <c r="H7451" s="6" t="n">
        <v>552</v>
      </c>
      <c r="I7451" s="7" t="n">
        <f aca="false">H7451/41918464</f>
        <v>1.31684214383428E-005</v>
      </c>
      <c r="J7451" s="8" t="n">
        <f aca="false">I7451/$D7451</f>
        <v>40.2259401389075</v>
      </c>
      <c r="K7451" s="6" t="n">
        <v>212</v>
      </c>
      <c r="L7451" s="7" t="n">
        <f aca="false">K7451/43192891</f>
        <v>4.90821510419388E-006</v>
      </c>
      <c r="M7451" s="8" t="n">
        <f aca="false">L7451/$D7451</f>
        <v>14.9932600421871</v>
      </c>
      <c r="N7451" s="6" t="n">
        <v>491</v>
      </c>
      <c r="O7451" s="7" t="n">
        <f aca="false">N7451/49735264</f>
        <v>9.87227091023383E-006</v>
      </c>
      <c r="P7451" s="8" t="n">
        <f aca="false">O7451/$D7451</f>
        <v>30.1570982163311</v>
      </c>
      <c r="Q7451" s="6" t="n">
        <v>1</v>
      </c>
      <c r="R7451" s="9" t="n">
        <f aca="false">Q7451/50554893</f>
        <v>1.97804790131788E-008</v>
      </c>
      <c r="S7451" s="8" t="n">
        <f aca="false">R7451/$D7451</f>
        <v>0.0604239747663469</v>
      </c>
      <c r="T7451" s="10" t="n">
        <f aca="false">AVERAGE(G7451,J7451,M7451,P7451)</f>
        <v>21.3970154673817</v>
      </c>
    </row>
    <row r="7452" s="5" customFormat="true" ht="15.25" hidden="false" customHeight="false" outlineLevel="0" collapsed="false">
      <c r="A7452" s="6" t="s">
        <v>2360</v>
      </c>
      <c r="B7452" s="7" t="n">
        <v>4622895</v>
      </c>
      <c r="C7452" s="6" t="n">
        <v>14</v>
      </c>
      <c r="D7452" s="8" t="n">
        <f aca="false">C7452/58039824</f>
        <v>2.41213688035994E-007</v>
      </c>
      <c r="E7452" s="6" t="n">
        <v>4</v>
      </c>
      <c r="F7452" s="7" t="n">
        <f aca="false">E7452/57700746</f>
        <v>6.93231938457087E-008</v>
      </c>
      <c r="G7452" s="8" t="n">
        <f aca="false">F7452/$D7452</f>
        <v>0.287393283565915</v>
      </c>
      <c r="H7452" s="6" t="n">
        <v>491</v>
      </c>
      <c r="I7452" s="7" t="n">
        <f aca="false">H7452/41918464</f>
        <v>1.17132154460621E-005</v>
      </c>
      <c r="J7452" s="8" t="n">
        <f aca="false">I7452/$D7452</f>
        <v>48.5594973545378</v>
      </c>
      <c r="K7452" s="6" t="n">
        <v>206</v>
      </c>
      <c r="L7452" s="7" t="n">
        <f aca="false">K7452/43192891</f>
        <v>4.76930335596198E-006</v>
      </c>
      <c r="M7452" s="8" t="n">
        <f aca="false">L7452/$D7452</f>
        <v>19.7721090987602</v>
      </c>
      <c r="N7452" s="6" t="n">
        <v>520</v>
      </c>
      <c r="O7452" s="7" t="n">
        <f aca="false">N7452/49735264</f>
        <v>1.04553581941377E-005</v>
      </c>
      <c r="P7452" s="8" t="n">
        <f aca="false">O7452/$D7452</f>
        <v>43.3447963889077</v>
      </c>
      <c r="Q7452" s="6" t="n">
        <v>2</v>
      </c>
      <c r="R7452" s="9" t="n">
        <f aca="false">Q7452/50554893</f>
        <v>3.95609580263576E-008</v>
      </c>
      <c r="S7452" s="8" t="n">
        <f aca="false">R7452/$D7452</f>
        <v>0.164007931508656</v>
      </c>
      <c r="T7452" s="10" t="n">
        <f aca="false">AVERAGE(G7452,J7452,M7452,P7452)</f>
        <v>27.9909490314429</v>
      </c>
    </row>
    <row r="7453" s="5" customFormat="true" ht="15.25" hidden="false" customHeight="false" outlineLevel="0" collapsed="false">
      <c r="A7453" s="6" t="s">
        <v>2361</v>
      </c>
      <c r="B7453" s="7" t="n">
        <v>4623445</v>
      </c>
      <c r="C7453" s="6" t="n">
        <v>1746</v>
      </c>
      <c r="D7453" s="8" t="n">
        <f aca="false">C7453/58039824</f>
        <v>3.00827928079175E-005</v>
      </c>
      <c r="E7453" s="6" t="n">
        <v>5208</v>
      </c>
      <c r="F7453" s="7" t="n">
        <f aca="false">E7453/57700746</f>
        <v>9.02587983871127E-005</v>
      </c>
      <c r="G7453" s="8" t="n">
        <f aca="false">F7453/$D7453</f>
        <v>3.00034637619674</v>
      </c>
      <c r="H7453" s="6" t="n">
        <v>2591</v>
      </c>
      <c r="I7453" s="7" t="n">
        <f aca="false">H7453/41918464</f>
        <v>6.18104709180184E-005</v>
      </c>
      <c r="J7453" s="8" t="n">
        <f aca="false">I7453/$D7453</f>
        <v>2.05467861021701</v>
      </c>
      <c r="K7453" s="6" t="n">
        <v>4827</v>
      </c>
      <c r="L7453" s="7" t="n">
        <f aca="false">K7453/43192891</f>
        <v>0.000111754501452565</v>
      </c>
      <c r="M7453" s="8" t="n">
        <f aca="false">L7453/$D7453</f>
        <v>3.71489782102786</v>
      </c>
      <c r="N7453" s="6" t="n">
        <v>6787</v>
      </c>
      <c r="O7453" s="7" t="n">
        <f aca="false">N7453/49735264</f>
        <v>0.000136462530891562</v>
      </c>
      <c r="P7453" s="8" t="n">
        <f aca="false">O7453/$D7453</f>
        <v>4.53623211657551</v>
      </c>
      <c r="Q7453" s="6" t="n">
        <v>12791</v>
      </c>
      <c r="R7453" s="9" t="n">
        <f aca="false">Q7453/50554893</f>
        <v>0.00025301210705757</v>
      </c>
      <c r="S7453" s="8" t="n">
        <f aca="false">R7453/$D7453</f>
        <v>8.41052586683306</v>
      </c>
      <c r="T7453" s="10" t="n">
        <f aca="false">AVERAGE(G7453,J7453,M7453,P7453)</f>
        <v>3.32653873100428</v>
      </c>
    </row>
    <row r="7454" s="5" customFormat="true" ht="15.25" hidden="false" customHeight="false" outlineLevel="0" collapsed="false">
      <c r="A7454" s="6" t="s">
        <v>2361</v>
      </c>
      <c r="B7454" s="7" t="n">
        <v>4623835</v>
      </c>
      <c r="C7454" s="6" t="n">
        <v>15594</v>
      </c>
      <c r="D7454" s="8" t="n">
        <f aca="false">C7454/58039824</f>
        <v>0.000268677589373807</v>
      </c>
      <c r="E7454" s="6" t="n">
        <v>36112</v>
      </c>
      <c r="F7454" s="7" t="n">
        <f aca="false">E7454/57700746</f>
        <v>0.000625849794039058</v>
      </c>
      <c r="G7454" s="8" t="n">
        <f aca="false">F7454/$D7454</f>
        <v>2.32937103350412</v>
      </c>
      <c r="H7454" s="6" t="n">
        <v>30393</v>
      </c>
      <c r="I7454" s="7" t="n">
        <f aca="false">H7454/41918464</f>
        <v>0.000725050421694841</v>
      </c>
      <c r="J7454" s="8" t="n">
        <f aca="false">I7454/$D7454</f>
        <v>2.69858912827333</v>
      </c>
      <c r="K7454" s="6" t="n">
        <v>21183</v>
      </c>
      <c r="L7454" s="7" t="n">
        <f aca="false">K7454/43192891</f>
        <v>0.000490427927132731</v>
      </c>
      <c r="M7454" s="8" t="n">
        <f aca="false">L7454/$D7454</f>
        <v>1.82533991121383</v>
      </c>
      <c r="N7454" s="6" t="n">
        <v>22449</v>
      </c>
      <c r="O7454" s="7" t="n">
        <f aca="false">N7454/49735264</f>
        <v>0.000451369877115762</v>
      </c>
      <c r="P7454" s="8" t="n">
        <f aca="false">O7454/$D7454</f>
        <v>1.67996846394129</v>
      </c>
      <c r="Q7454" s="6" t="n">
        <v>20606</v>
      </c>
      <c r="R7454" s="9" t="n">
        <f aca="false">Q7454/50554893</f>
        <v>0.000407596550545562</v>
      </c>
      <c r="S7454" s="8" t="n">
        <f aca="false">R7454/$D7454</f>
        <v>1.51704707301985</v>
      </c>
      <c r="T7454" s="10" t="n">
        <f aca="false">AVERAGE(G7454,J7454,M7454,P7454)</f>
        <v>2.13331713423314</v>
      </c>
    </row>
    <row r="7455" s="5" customFormat="true" ht="15.25" hidden="false" customHeight="false" outlineLevel="0" collapsed="false">
      <c r="A7455" s="6" t="s">
        <v>2361</v>
      </c>
      <c r="B7455" s="7" t="n">
        <v>4624135</v>
      </c>
      <c r="C7455" s="6" t="n">
        <v>8403</v>
      </c>
      <c r="D7455" s="8" t="n">
        <f aca="false">C7455/58039824</f>
        <v>0.000144779901469033</v>
      </c>
      <c r="E7455" s="6" t="n">
        <v>6864</v>
      </c>
      <c r="F7455" s="7" t="n">
        <f aca="false">E7455/57700746</f>
        <v>0.000118958600639236</v>
      </c>
      <c r="G7455" s="8" t="n">
        <f aca="false">F7455/$D7455</f>
        <v>0.821651344089914</v>
      </c>
      <c r="H7455" s="6" t="n">
        <v>4508</v>
      </c>
      <c r="I7455" s="7" t="n">
        <f aca="false">H7455/41918464</f>
        <v>0.000107542108413133</v>
      </c>
      <c r="J7455" s="8" t="n">
        <f aca="false">I7455/$D7455</f>
        <v>0.742797220622057</v>
      </c>
      <c r="K7455" s="6" t="n">
        <v>3032</v>
      </c>
      <c r="L7455" s="7" t="n">
        <f aca="false">K7455/43192891</f>
        <v>7.0196736773188E-005</v>
      </c>
      <c r="M7455" s="8" t="n">
        <f aca="false">L7455/$D7455</f>
        <v>0.484851392084989</v>
      </c>
      <c r="N7455" s="6" t="n">
        <v>1681</v>
      </c>
      <c r="O7455" s="7" t="n">
        <f aca="false">N7455/49735264</f>
        <v>3.37989560083566E-005</v>
      </c>
      <c r="P7455" s="8" t="n">
        <f aca="false">O7455/$D7455</f>
        <v>0.233450607891081</v>
      </c>
      <c r="Q7455" s="6" t="n">
        <v>24354</v>
      </c>
      <c r="R7455" s="9" t="n">
        <f aca="false">Q7455/50554893</f>
        <v>0.000481733785886957</v>
      </c>
      <c r="S7455" s="8" t="n">
        <f aca="false">R7455/$D7455</f>
        <v>3.32735262974326</v>
      </c>
      <c r="T7455" s="10" t="n">
        <f aca="false">AVERAGE(G7455,J7455,M7455,P7455)</f>
        <v>0.57068764117201</v>
      </c>
    </row>
    <row r="7456" s="5" customFormat="true" ht="15.25" hidden="false" customHeight="false" outlineLevel="0" collapsed="false">
      <c r="A7456" s="6" t="s">
        <v>2362</v>
      </c>
      <c r="B7456" s="7" t="n">
        <v>4624417</v>
      </c>
      <c r="C7456" s="6" t="n">
        <v>9008</v>
      </c>
      <c r="D7456" s="8" t="n">
        <f aca="false">C7456/58039824</f>
        <v>0.000155203778702017</v>
      </c>
      <c r="E7456" s="6" t="n">
        <v>16197</v>
      </c>
      <c r="F7456" s="7" t="n">
        <f aca="false">E7456/57700746</f>
        <v>0.000280706942679736</v>
      </c>
      <c r="G7456" s="8" t="n">
        <f aca="false">F7456/$D7456</f>
        <v>1.80863471899533</v>
      </c>
      <c r="H7456" s="6" t="n">
        <v>9017</v>
      </c>
      <c r="I7456" s="7" t="n">
        <f aca="false">H7456/41918464</f>
        <v>0.000215108072662204</v>
      </c>
      <c r="J7456" s="8" t="n">
        <f aca="false">I7456/$D7456</f>
        <v>1.38597187814094</v>
      </c>
      <c r="K7456" s="6" t="n">
        <v>9671</v>
      </c>
      <c r="L7456" s="7" t="n">
        <f aca="false">K7456/43192891</f>
        <v>0.000223902586191788</v>
      </c>
      <c r="M7456" s="8" t="n">
        <f aca="false">L7456/$D7456</f>
        <v>1.44263617847649</v>
      </c>
      <c r="N7456" s="6" t="n">
        <v>9582</v>
      </c>
      <c r="O7456" s="7" t="n">
        <f aca="false">N7456/49735264</f>
        <v>0.000192660081185052</v>
      </c>
      <c r="P7456" s="8" t="n">
        <f aca="false">O7456/$D7456</f>
        <v>1.24133627928576</v>
      </c>
      <c r="Q7456" s="6" t="n">
        <v>14548</v>
      </c>
      <c r="R7456" s="9" t="n">
        <f aca="false">Q7456/50554893</f>
        <v>0.000287766408683725</v>
      </c>
      <c r="S7456" s="8" t="n">
        <f aca="false">R7456/$D7456</f>
        <v>1.85411986158032</v>
      </c>
      <c r="T7456" s="10" t="n">
        <f aca="false">AVERAGE(G7456,J7456,M7456,P7456)</f>
        <v>1.46964476372463</v>
      </c>
    </row>
    <row r="7457" s="5" customFormat="true" ht="15.25" hidden="false" customHeight="false" outlineLevel="0" collapsed="false">
      <c r="A7457" s="6" t="s">
        <v>2362</v>
      </c>
      <c r="B7457" s="7" t="n">
        <v>4625081</v>
      </c>
      <c r="C7457" s="6" t="n">
        <v>132</v>
      </c>
      <c r="D7457" s="8" t="n">
        <f aca="false">C7457/58039824</f>
        <v>2.27430048719652E-006</v>
      </c>
      <c r="E7457" s="6" t="n">
        <v>141</v>
      </c>
      <c r="F7457" s="7" t="n">
        <f aca="false">E7457/57700746</f>
        <v>2.44364258306123E-006</v>
      </c>
      <c r="G7457" s="8" t="n">
        <f aca="false">F7457/$D7457</f>
        <v>1.07445898060439</v>
      </c>
      <c r="H7457" s="6" t="n">
        <v>1</v>
      </c>
      <c r="I7457" s="7" t="n">
        <f aca="false">H7457/41918464</f>
        <v>2.38558359390268E-008</v>
      </c>
      <c r="J7457" s="8" t="n">
        <f aca="false">I7457/$D7457</f>
        <v>0.0104893069641969</v>
      </c>
      <c r="K7457" s="6" t="n">
        <v>0</v>
      </c>
      <c r="L7457" s="7" t="n">
        <f aca="false">K7457/43192891</f>
        <v>0</v>
      </c>
      <c r="M7457" s="8" t="n">
        <f aca="false">L7457/$D7457</f>
        <v>0</v>
      </c>
      <c r="N7457" s="6" t="n">
        <v>339</v>
      </c>
      <c r="O7457" s="7" t="n">
        <f aca="false">N7457/49735264</f>
        <v>6.81608928425513E-006</v>
      </c>
      <c r="P7457" s="8" t="n">
        <f aca="false">O7457/$D7457</f>
        <v>2.99700471535192</v>
      </c>
      <c r="Q7457" s="6" t="n">
        <v>0</v>
      </c>
      <c r="R7457" s="9" t="n">
        <f aca="false">Q7457/50554893</f>
        <v>0</v>
      </c>
      <c r="S7457" s="8" t="n">
        <f aca="false">R7457/$D7457</f>
        <v>0</v>
      </c>
      <c r="T7457" s="10" t="n">
        <f aca="false">AVERAGE(G7457,J7457,M7457,P7457)</f>
        <v>1.02048825073013</v>
      </c>
    </row>
    <row r="7458" s="5" customFormat="true" ht="15.25" hidden="false" customHeight="false" outlineLevel="0" collapsed="false">
      <c r="A7458" s="6" t="s">
        <v>21</v>
      </c>
      <c r="B7458" s="7" t="n">
        <v>4625105</v>
      </c>
      <c r="C7458" s="6" t="n">
        <v>43</v>
      </c>
      <c r="D7458" s="8" t="n">
        <f aca="false">C7458/58039824</f>
        <v>7.4087061325341E-007</v>
      </c>
      <c r="E7458" s="6" t="n">
        <v>326</v>
      </c>
      <c r="F7458" s="7" t="n">
        <f aca="false">E7458/57700746</f>
        <v>5.64984029842526E-006</v>
      </c>
      <c r="G7458" s="8" t="n">
        <f aca="false">F7458/$D7458</f>
        <v>7.62594736159789</v>
      </c>
      <c r="H7458" s="6" t="n">
        <v>32</v>
      </c>
      <c r="I7458" s="7" t="n">
        <f aca="false">H7458/41918464</f>
        <v>7.63386750048857E-007</v>
      </c>
      <c r="J7458" s="8" t="n">
        <f aca="false">I7458/$D7458</f>
        <v>1.0303914562039</v>
      </c>
      <c r="K7458" s="6" t="n">
        <v>1812</v>
      </c>
      <c r="L7458" s="7" t="n">
        <f aca="false">K7458/43192891</f>
        <v>4.19513479660345E-005</v>
      </c>
      <c r="M7458" s="8" t="n">
        <f aca="false">L7458/$D7458</f>
        <v>56.6243919188698</v>
      </c>
      <c r="N7458" s="6" t="n">
        <v>2060</v>
      </c>
      <c r="O7458" s="7" t="n">
        <f aca="false">N7458/49735264</f>
        <v>4.14193036152377E-005</v>
      </c>
      <c r="P7458" s="8" t="n">
        <f aca="false">O7458/$D7458</f>
        <v>55.9062579542083</v>
      </c>
      <c r="Q7458" s="6" t="n">
        <v>4</v>
      </c>
      <c r="R7458" s="9" t="n">
        <f aca="false">Q7458/50554893</f>
        <v>7.91219160527152E-008</v>
      </c>
      <c r="S7458" s="8" t="n">
        <f aca="false">R7458/$D7458</f>
        <v>0.106795862377729</v>
      </c>
      <c r="T7458" s="10" t="n">
        <f aca="false">AVERAGE(G7458,J7458,M7458,P7458)</f>
        <v>30.29674717272</v>
      </c>
    </row>
    <row r="7459" s="5" customFormat="true" ht="15.25" hidden="false" customHeight="false" outlineLevel="0" collapsed="false">
      <c r="A7459" s="6" t="s">
        <v>2363</v>
      </c>
      <c r="B7459" s="7" t="n">
        <v>4627623</v>
      </c>
      <c r="C7459" s="6" t="n">
        <v>989</v>
      </c>
      <c r="D7459" s="8" t="n">
        <f aca="false">C7459/58039824</f>
        <v>1.70400241048284E-005</v>
      </c>
      <c r="E7459" s="6" t="n">
        <v>884</v>
      </c>
      <c r="F7459" s="7" t="n">
        <f aca="false">E7459/57700746</f>
        <v>1.53204258399016E-005</v>
      </c>
      <c r="G7459" s="8" t="n">
        <f aca="false">F7459/$D7459</f>
        <v>0.899084751620771</v>
      </c>
      <c r="H7459" s="6" t="n">
        <v>1018</v>
      </c>
      <c r="I7459" s="7" t="n">
        <f aca="false">H7459/41918464</f>
        <v>2.42852409859293E-005</v>
      </c>
      <c r="J7459" s="8" t="n">
        <f aca="false">I7459/$D7459</f>
        <v>1.42518818262985</v>
      </c>
      <c r="K7459" s="6" t="n">
        <v>504</v>
      </c>
      <c r="L7459" s="7" t="n">
        <f aca="false">K7459/43192891</f>
        <v>1.16685868514798E-005</v>
      </c>
      <c r="M7459" s="8" t="n">
        <f aca="false">L7459/$D7459</f>
        <v>0.68477525499353</v>
      </c>
      <c r="N7459" s="6" t="n">
        <v>746</v>
      </c>
      <c r="O7459" s="7" t="n">
        <f aca="false">N7459/49735264</f>
        <v>1.49994177169744E-005</v>
      </c>
      <c r="P7459" s="8" t="n">
        <f aca="false">O7459/$D7459</f>
        <v>0.880246273403111</v>
      </c>
      <c r="Q7459" s="6" t="n">
        <v>2726</v>
      </c>
      <c r="R7459" s="9" t="n">
        <f aca="false">Q7459/50554893</f>
        <v>5.39215857899254E-005</v>
      </c>
      <c r="S7459" s="8" t="n">
        <f aca="false">R7459/$D7459</f>
        <v>3.16440783523577</v>
      </c>
      <c r="T7459" s="10" t="n">
        <f aca="false">AVERAGE(G7459,J7459,M7459,P7459)</f>
        <v>0.972323615661815</v>
      </c>
    </row>
    <row r="7460" s="5" customFormat="true" ht="15.25" hidden="false" customHeight="false" outlineLevel="0" collapsed="false">
      <c r="A7460" s="6" t="s">
        <v>2363</v>
      </c>
      <c r="B7460" s="7" t="n">
        <v>4627935</v>
      </c>
      <c r="C7460" s="6" t="n">
        <v>1250</v>
      </c>
      <c r="D7460" s="8" t="n">
        <f aca="false">C7460/58039824</f>
        <v>2.15369364317852E-005</v>
      </c>
      <c r="E7460" s="6" t="n">
        <v>188</v>
      </c>
      <c r="F7460" s="7" t="n">
        <f aca="false">E7460/57700746</f>
        <v>3.25819011074831E-006</v>
      </c>
      <c r="G7460" s="8" t="n">
        <f aca="false">F7460/$D7460</f>
        <v>0.151283824469098</v>
      </c>
      <c r="H7460" s="6" t="n">
        <v>103</v>
      </c>
      <c r="I7460" s="7" t="n">
        <f aca="false">H7460/41918464</f>
        <v>2.45715110171976E-006</v>
      </c>
      <c r="J7460" s="8" t="n">
        <f aca="false">I7460/$D7460</f>
        <v>0.114090093988177</v>
      </c>
      <c r="K7460" s="6" t="n">
        <v>346</v>
      </c>
      <c r="L7460" s="7" t="n">
        <f aca="false">K7460/43192891</f>
        <v>8.01057748137304E-006</v>
      </c>
      <c r="M7460" s="8" t="n">
        <f aca="false">L7460/$D7460</f>
        <v>0.371946005725803</v>
      </c>
      <c r="N7460" s="6" t="n">
        <v>1</v>
      </c>
      <c r="O7460" s="7" t="n">
        <f aca="false">N7460/49735264</f>
        <v>2.01064580656493E-008</v>
      </c>
      <c r="P7460" s="8" t="n">
        <f aca="false">O7460/$D7460</f>
        <v>0.000933580229914935</v>
      </c>
      <c r="Q7460" s="6" t="n">
        <v>0</v>
      </c>
      <c r="R7460" s="9" t="n">
        <f aca="false">Q7460/50554893</f>
        <v>0</v>
      </c>
      <c r="S7460" s="8" t="n">
        <f aca="false">R7460/$D7460</f>
        <v>0</v>
      </c>
      <c r="T7460" s="10" t="n">
        <f aca="false">AVERAGE(G7460,J7460,M7460,P7460)</f>
        <v>0.159563376103248</v>
      </c>
    </row>
    <row r="7461" s="5" customFormat="true" ht="15.25" hidden="false" customHeight="false" outlineLevel="0" collapsed="false">
      <c r="A7461" s="6" t="s">
        <v>2363</v>
      </c>
      <c r="B7461" s="7" t="n">
        <v>4627979</v>
      </c>
      <c r="C7461" s="6" t="n">
        <v>36</v>
      </c>
      <c r="D7461" s="8" t="n">
        <f aca="false">C7461/58039824</f>
        <v>6.20263769235413E-007</v>
      </c>
      <c r="E7461" s="6" t="n">
        <v>38</v>
      </c>
      <c r="F7461" s="7" t="n">
        <f aca="false">E7461/57700746</f>
        <v>6.58570341534233E-007</v>
      </c>
      <c r="G7461" s="8" t="n">
        <f aca="false">F7461/$D7461</f>
        <v>1.06175851984074</v>
      </c>
      <c r="H7461" s="6" t="n">
        <v>74</v>
      </c>
      <c r="I7461" s="7" t="n">
        <f aca="false">H7461/41918464</f>
        <v>1.76533185948798E-006</v>
      </c>
      <c r="J7461" s="8" t="n">
        <f aca="false">I7461/$D7461</f>
        <v>2.84609862295209</v>
      </c>
      <c r="K7461" s="6" t="n">
        <v>59</v>
      </c>
      <c r="L7461" s="7" t="n">
        <f aca="false">K7461/43192891</f>
        <v>1.36596552428037E-006</v>
      </c>
      <c r="M7461" s="8" t="n">
        <f aca="false">L7461/$D7461</f>
        <v>2.20223329498057</v>
      </c>
      <c r="N7461" s="6" t="n">
        <v>21</v>
      </c>
      <c r="O7461" s="7" t="n">
        <f aca="false">N7461/49735264</f>
        <v>4.22235619378637E-007</v>
      </c>
      <c r="P7461" s="8" t="n">
        <f aca="false">O7461/$D7461</f>
        <v>0.680735584312974</v>
      </c>
      <c r="Q7461" s="6" t="n">
        <v>0</v>
      </c>
      <c r="R7461" s="9" t="n">
        <f aca="false">Q7461/50554893</f>
        <v>0</v>
      </c>
      <c r="S7461" s="8" t="n">
        <f aca="false">R7461/$D7461</f>
        <v>0</v>
      </c>
      <c r="T7461" s="10" t="n">
        <f aca="false">AVERAGE(G7461,J7461,M7461,P7461)</f>
        <v>1.69770650552159</v>
      </c>
    </row>
    <row r="7462" s="5" customFormat="true" ht="15.25" hidden="false" customHeight="false" outlineLevel="0" collapsed="false">
      <c r="A7462" s="6" t="s">
        <v>2364</v>
      </c>
      <c r="B7462" s="7" t="n">
        <v>4628884</v>
      </c>
      <c r="C7462" s="6" t="n">
        <v>4162</v>
      </c>
      <c r="D7462" s="8" t="n">
        <f aca="false">C7462/58039824</f>
        <v>7.17093835432719E-005</v>
      </c>
      <c r="E7462" s="6" t="n">
        <v>2025</v>
      </c>
      <c r="F7462" s="7" t="n">
        <f aca="false">E7462/57700746</f>
        <v>3.509486688439E-005</v>
      </c>
      <c r="G7462" s="8" t="n">
        <f aca="false">F7462/$D7462</f>
        <v>0.489404107946522</v>
      </c>
      <c r="H7462" s="6" t="n">
        <v>1762</v>
      </c>
      <c r="I7462" s="7" t="n">
        <f aca="false">H7462/41918464</f>
        <v>4.20339829245652E-005</v>
      </c>
      <c r="J7462" s="8" t="n">
        <f aca="false">I7462/$D7462</f>
        <v>0.586171304892063</v>
      </c>
      <c r="K7462" s="6" t="n">
        <v>1095</v>
      </c>
      <c r="L7462" s="7" t="n">
        <f aca="false">K7462/43192891</f>
        <v>2.53513940523222E-005</v>
      </c>
      <c r="M7462" s="8" t="n">
        <f aca="false">L7462/$D7462</f>
        <v>0.353529660968627</v>
      </c>
      <c r="N7462" s="6" t="n">
        <v>543</v>
      </c>
      <c r="O7462" s="7" t="n">
        <f aca="false">N7462/49735264</f>
        <v>1.09178067296476E-005</v>
      </c>
      <c r="P7462" s="8" t="n">
        <f aca="false">O7462/$D7462</f>
        <v>0.152250740282259</v>
      </c>
      <c r="Q7462" s="6" t="n">
        <v>2</v>
      </c>
      <c r="R7462" s="9" t="n">
        <f aca="false">Q7462/50554893</f>
        <v>3.95609580263576E-008</v>
      </c>
      <c r="S7462" s="8" t="n">
        <f aca="false">R7462/$D7462</f>
        <v>0.00055168453655002</v>
      </c>
      <c r="T7462" s="10" t="n">
        <f aca="false">AVERAGE(G7462,J7462,M7462,P7462)</f>
        <v>0.395338953522368</v>
      </c>
    </row>
    <row r="7463" s="5" customFormat="true" ht="15.25" hidden="false" customHeight="false" outlineLevel="0" collapsed="false">
      <c r="A7463" s="6" t="s">
        <v>2365</v>
      </c>
      <c r="B7463" s="7" t="n">
        <v>4630569</v>
      </c>
      <c r="C7463" s="6" t="n">
        <v>17</v>
      </c>
      <c r="D7463" s="8" t="n">
        <f aca="false">C7463/58039824</f>
        <v>2.92902335472279E-007</v>
      </c>
      <c r="E7463" s="6" t="n">
        <v>3487</v>
      </c>
      <c r="F7463" s="7" t="n">
        <f aca="false">E7463/57700746</f>
        <v>6.04324942349965E-005</v>
      </c>
      <c r="G7463" s="8" t="n">
        <f aca="false">F7463/$D7463</f>
        <v>206.323019369424</v>
      </c>
      <c r="H7463" s="6" t="n">
        <v>4409</v>
      </c>
      <c r="I7463" s="7" t="n">
        <f aca="false">H7463/41918464</f>
        <v>0.000105180380655169</v>
      </c>
      <c r="J7463" s="8" t="n">
        <f aca="false">I7463/$D7463</f>
        <v>359.097104792883</v>
      </c>
      <c r="K7463" s="6" t="n">
        <v>2532</v>
      </c>
      <c r="L7463" s="7" t="n">
        <f aca="false">K7463/43192891</f>
        <v>5.86207577538628E-005</v>
      </c>
      <c r="M7463" s="8" t="n">
        <f aca="false">L7463/$D7463</f>
        <v>200.137556634166</v>
      </c>
      <c r="N7463" s="6" t="n">
        <v>1473</v>
      </c>
      <c r="O7463" s="7" t="n">
        <f aca="false">N7463/49735264</f>
        <v>2.96168127307015E-005</v>
      </c>
      <c r="P7463" s="8" t="n">
        <f aca="false">O7463/$D7463</f>
        <v>101.114976372404</v>
      </c>
      <c r="Q7463" s="6" t="n">
        <v>6572</v>
      </c>
      <c r="R7463" s="9" t="n">
        <f aca="false">Q7463/50554893</f>
        <v>0.000129997308074611</v>
      </c>
      <c r="S7463" s="8" t="n">
        <f aca="false">R7463/$D7463</f>
        <v>443.824757713189</v>
      </c>
      <c r="T7463" s="10" t="n">
        <f aca="false">AVERAGE(G7463,J7463,M7463,P7463)</f>
        <v>216.66816429222</v>
      </c>
    </row>
    <row r="7464" s="5" customFormat="true" ht="15.25" hidden="false" customHeight="false" outlineLevel="0" collapsed="false">
      <c r="A7464" s="6" t="s">
        <v>2366</v>
      </c>
      <c r="B7464" s="7" t="n">
        <v>4631294</v>
      </c>
      <c r="C7464" s="6" t="n">
        <v>22925</v>
      </c>
      <c r="D7464" s="8" t="n">
        <f aca="false">C7464/58039824</f>
        <v>0.00039498741415894</v>
      </c>
      <c r="E7464" s="6" t="n">
        <v>5955</v>
      </c>
      <c r="F7464" s="7" t="n">
        <f aca="false">E7464/57700746</f>
        <v>0.000103204904837799</v>
      </c>
      <c r="G7464" s="8" t="n">
        <f aca="false">F7464/$D7464</f>
        <v>0.261286565440462</v>
      </c>
      <c r="H7464" s="6" t="n">
        <v>7336</v>
      </c>
      <c r="I7464" s="7" t="n">
        <f aca="false">H7464/41918464</f>
        <v>0.0001750064124487</v>
      </c>
      <c r="J7464" s="8" t="n">
        <f aca="false">I7464/$D7464</f>
        <v>0.443068326167676</v>
      </c>
      <c r="K7464" s="6" t="n">
        <v>8065</v>
      </c>
      <c r="L7464" s="7" t="n">
        <f aca="false">K7464/43192891</f>
        <v>0.000186720541581715</v>
      </c>
      <c r="M7464" s="8" t="n">
        <f aca="false">L7464/$D7464</f>
        <v>0.472725294245908</v>
      </c>
      <c r="N7464" s="6" t="n">
        <v>3657</v>
      </c>
      <c r="O7464" s="7" t="n">
        <f aca="false">N7464/49735264</f>
        <v>7.35293171460797E-005</v>
      </c>
      <c r="P7464" s="8" t="n">
        <f aca="false">O7464/$D7464</f>
        <v>0.186156101461228</v>
      </c>
      <c r="Q7464" s="6" t="n">
        <v>9</v>
      </c>
      <c r="R7464" s="9" t="n">
        <f aca="false">Q7464/50554893</f>
        <v>1.78024311118609E-007</v>
      </c>
      <c r="S7464" s="8" t="n">
        <f aca="false">R7464/$D7464</f>
        <v>0.0004507088194131</v>
      </c>
      <c r="T7464" s="10" t="n">
        <f aca="false">AVERAGE(G7464,J7464,M7464,P7464)</f>
        <v>0.340809071828818</v>
      </c>
    </row>
    <row r="7465" s="5" customFormat="true" ht="15.25" hidden="false" customHeight="false" outlineLevel="0" collapsed="false">
      <c r="A7465" s="6" t="s">
        <v>2367</v>
      </c>
      <c r="B7465" s="7" t="n">
        <v>4632235</v>
      </c>
      <c r="C7465" s="6" t="n">
        <v>92</v>
      </c>
      <c r="D7465" s="8" t="n">
        <f aca="false">C7465/58039824</f>
        <v>1.58511852137939E-006</v>
      </c>
      <c r="E7465" s="6" t="n">
        <v>5150</v>
      </c>
      <c r="F7465" s="7" t="n">
        <f aca="false">E7465/57700746</f>
        <v>8.92536120763499E-005</v>
      </c>
      <c r="G7465" s="8" t="n">
        <f aca="false">F7465/$D7465</f>
        <v>56.3072166986481</v>
      </c>
      <c r="H7465" s="6" t="n">
        <v>1958</v>
      </c>
      <c r="I7465" s="7" t="n">
        <f aca="false">H7465/41918464</f>
        <v>4.67097267686144E-005</v>
      </c>
      <c r="J7465" s="8" t="n">
        <f aca="false">I7465/$D7465</f>
        <v>29.4676556602008</v>
      </c>
      <c r="K7465" s="6" t="n">
        <v>3359</v>
      </c>
      <c r="L7465" s="7" t="n">
        <f aca="false">K7465/43192891</f>
        <v>7.77674270518267E-005</v>
      </c>
      <c r="M7465" s="8" t="n">
        <f aca="false">L7465/$D7465</f>
        <v>49.0609541197919</v>
      </c>
      <c r="N7465" s="6" t="n">
        <v>3377</v>
      </c>
      <c r="O7465" s="7" t="n">
        <f aca="false">N7465/49735264</f>
        <v>6.78995088876979E-005</v>
      </c>
      <c r="P7465" s="8" t="n">
        <f aca="false">O7465/$D7465</f>
        <v>42.8356037557437</v>
      </c>
      <c r="Q7465" s="6" t="n">
        <v>8747</v>
      </c>
      <c r="R7465" s="9" t="n">
        <f aca="false">Q7465/50554893</f>
        <v>0.000173019849928275</v>
      </c>
      <c r="S7465" s="8" t="n">
        <f aca="false">R7465/$D7465</f>
        <v>109.152626503734</v>
      </c>
      <c r="T7465" s="10" t="n">
        <f aca="false">AVERAGE(G7465,J7465,M7465,P7465)</f>
        <v>44.4178575585961</v>
      </c>
    </row>
    <row r="7466" s="5" customFormat="true" ht="15.25" hidden="false" customHeight="false" outlineLevel="0" collapsed="false">
      <c r="A7466" s="6" t="s">
        <v>2368</v>
      </c>
      <c r="B7466" s="7" t="n">
        <v>4638195</v>
      </c>
      <c r="C7466" s="6" t="n">
        <v>612</v>
      </c>
      <c r="D7466" s="8" t="n">
        <f aca="false">C7466/58039824</f>
        <v>1.0544484077002E-005</v>
      </c>
      <c r="E7466" s="6" t="n">
        <v>125</v>
      </c>
      <c r="F7466" s="7" t="n">
        <f aca="false">E7466/57700746</f>
        <v>2.1663498076784E-006</v>
      </c>
      <c r="G7466" s="8" t="n">
        <f aca="false">F7466/$D7466</f>
        <v>0.205448630000144</v>
      </c>
      <c r="H7466" s="6" t="n">
        <v>76</v>
      </c>
      <c r="I7466" s="7" t="n">
        <f aca="false">H7466/41918464</f>
        <v>1.81304353136603E-006</v>
      </c>
      <c r="J7466" s="8" t="n">
        <f aca="false">I7466/$D7466</f>
        <v>0.1719423651386</v>
      </c>
      <c r="K7466" s="6" t="n">
        <v>727</v>
      </c>
      <c r="L7466" s="7" t="n">
        <f aca="false">K7466/43192891</f>
        <v>1.68314734940988E-005</v>
      </c>
      <c r="M7466" s="8" t="n">
        <f aca="false">L7466/$D7466</f>
        <v>1.59623490074863</v>
      </c>
      <c r="N7466" s="6" t="n">
        <v>7363</v>
      </c>
      <c r="O7466" s="7" t="n">
        <f aca="false">N7466/49735264</f>
        <v>0.000148043850737376</v>
      </c>
      <c r="P7466" s="8" t="n">
        <f aca="false">O7466/$D7466</f>
        <v>14.0399330736595</v>
      </c>
      <c r="Q7466" s="6" t="n">
        <v>12</v>
      </c>
      <c r="R7466" s="9" t="n">
        <f aca="false">Q7466/50554893</f>
        <v>2.37365748158146E-007</v>
      </c>
      <c r="S7466" s="8" t="n">
        <f aca="false">R7466/$D7466</f>
        <v>0.0225108925600116</v>
      </c>
      <c r="T7466" s="10" t="n">
        <f aca="false">AVERAGE(G7466,J7466,M7466,P7466)</f>
        <v>4.00338974238671</v>
      </c>
    </row>
    <row r="7467" s="5" customFormat="true" ht="15.25" hidden="false" customHeight="false" outlineLevel="0" collapsed="false">
      <c r="A7467" s="6" t="s">
        <v>21</v>
      </c>
      <c r="B7467" s="7" t="n">
        <v>4643420</v>
      </c>
      <c r="C7467" s="6" t="n">
        <v>7440</v>
      </c>
      <c r="D7467" s="8" t="n">
        <f aca="false">C7467/58039824</f>
        <v>0.000128187845641985</v>
      </c>
      <c r="E7467" s="6" t="n">
        <v>1202</v>
      </c>
      <c r="F7467" s="7" t="n">
        <f aca="false">E7467/57700746</f>
        <v>2.08316197506355E-005</v>
      </c>
      <c r="G7467" s="8" t="n">
        <f aca="false">F7467/$D7467</f>
        <v>0.162508540855081</v>
      </c>
      <c r="H7467" s="6" t="n">
        <v>1411</v>
      </c>
      <c r="I7467" s="7" t="n">
        <f aca="false">H7467/41918464</f>
        <v>3.36605845099668E-005</v>
      </c>
      <c r="J7467" s="8" t="n">
        <f aca="false">I7467/$D7467</f>
        <v>0.262587957082742</v>
      </c>
      <c r="K7467" s="6" t="n">
        <v>3339</v>
      </c>
      <c r="L7467" s="7" t="n">
        <f aca="false">K7467/43192891</f>
        <v>7.73043878910536E-005</v>
      </c>
      <c r="M7467" s="8" t="n">
        <f aca="false">L7467/$D7467</f>
        <v>0.603055519842001</v>
      </c>
      <c r="N7467" s="6" t="n">
        <v>2572</v>
      </c>
      <c r="O7467" s="7" t="n">
        <f aca="false">N7467/49735264</f>
        <v>5.17138101448501E-005</v>
      </c>
      <c r="P7467" s="8" t="n">
        <f aca="false">O7467/$D7467</f>
        <v>0.403422102039854</v>
      </c>
      <c r="Q7467" s="6" t="n">
        <v>2</v>
      </c>
      <c r="R7467" s="9" t="n">
        <f aca="false">Q7467/50554893</f>
        <v>3.95609580263576E-008</v>
      </c>
      <c r="S7467" s="8" t="n">
        <f aca="false">R7467/$D7467</f>
        <v>0.000308617075419514</v>
      </c>
      <c r="T7467" s="10" t="n">
        <f aca="false">AVERAGE(G7467,J7467,M7467,P7467)</f>
        <v>0.35789352995492</v>
      </c>
    </row>
    <row r="7468" s="5" customFormat="true" ht="15.25" hidden="false" customHeight="false" outlineLevel="0" collapsed="false">
      <c r="A7468" s="6" t="s">
        <v>2369</v>
      </c>
      <c r="B7468" s="7" t="n">
        <v>4643883</v>
      </c>
      <c r="C7468" s="6" t="n">
        <v>85</v>
      </c>
      <c r="D7468" s="8" t="n">
        <f aca="false">C7468/58039824</f>
        <v>1.46451167736139E-006</v>
      </c>
      <c r="E7468" s="6" t="n">
        <v>2549</v>
      </c>
      <c r="F7468" s="7" t="n">
        <f aca="false">E7468/57700746</f>
        <v>4.41762052781779E-005</v>
      </c>
      <c r="G7468" s="8" t="n">
        <f aca="false">F7468/$D7468</f>
        <v>30.1644609333331</v>
      </c>
      <c r="H7468" s="6" t="n">
        <v>5534</v>
      </c>
      <c r="I7468" s="7" t="n">
        <f aca="false">H7468/41918464</f>
        <v>0.000132018196086574</v>
      </c>
      <c r="J7468" s="8" t="n">
        <f aca="false">I7468/$D7468</f>
        <v>90.1448572430853</v>
      </c>
      <c r="K7468" s="6" t="n">
        <v>3724</v>
      </c>
      <c r="L7468" s="7" t="n">
        <f aca="false">K7468/43192891</f>
        <v>8.6217891735934E-005</v>
      </c>
      <c r="M7468" s="8" t="n">
        <f aca="false">L7468/$D7468</f>
        <v>58.8714266118196</v>
      </c>
      <c r="N7468" s="6" t="n">
        <v>5097</v>
      </c>
      <c r="O7468" s="7" t="n">
        <f aca="false">N7468/49735264</f>
        <v>0.000102482616760615</v>
      </c>
      <c r="P7468" s="8" t="n">
        <f aca="false">O7468/$D7468</f>
        <v>69.9773298805357</v>
      </c>
      <c r="Q7468" s="6" t="n">
        <v>386</v>
      </c>
      <c r="R7468" s="9" t="n">
        <f aca="false">Q7468/50554893</f>
        <v>7.63526489908702E-006</v>
      </c>
      <c r="S7468" s="8" t="n">
        <f aca="false">R7468/$D7468</f>
        <v>5.21352271689869</v>
      </c>
      <c r="T7468" s="10" t="n">
        <f aca="false">AVERAGE(G7468,J7468,M7468,P7468)</f>
        <v>62.2895186671934</v>
      </c>
    </row>
    <row r="7469" s="5" customFormat="true" ht="15.25" hidden="false" customHeight="false" outlineLevel="0" collapsed="false">
      <c r="A7469" s="6" t="s">
        <v>2369</v>
      </c>
      <c r="B7469" s="7" t="n">
        <v>4644462</v>
      </c>
      <c r="C7469" s="6" t="n">
        <v>448</v>
      </c>
      <c r="D7469" s="8" t="n">
        <f aca="false">C7469/58039824</f>
        <v>7.71883801715181E-006</v>
      </c>
      <c r="E7469" s="6" t="n">
        <v>1632</v>
      </c>
      <c r="F7469" s="7" t="n">
        <f aca="false">E7469/57700746</f>
        <v>2.82838630890491E-005</v>
      </c>
      <c r="G7469" s="8" t="n">
        <f aca="false">F7469/$D7469</f>
        <v>3.66426436546542</v>
      </c>
      <c r="H7469" s="6" t="n">
        <v>567</v>
      </c>
      <c r="I7469" s="7" t="n">
        <f aca="false">H7469/41918464</f>
        <v>1.35262589774282E-005</v>
      </c>
      <c r="J7469" s="8" t="n">
        <f aca="false">I7469/$D7469</f>
        <v>1.75236984470614</v>
      </c>
      <c r="K7469" s="6" t="n">
        <v>1118</v>
      </c>
      <c r="L7469" s="7" t="n">
        <f aca="false">K7469/43192891</f>
        <v>2.58838890872111E-005</v>
      </c>
      <c r="M7469" s="8" t="n">
        <f aca="false">L7469/$D7469</f>
        <v>3.35334010503852</v>
      </c>
      <c r="N7469" s="6" t="n">
        <v>828</v>
      </c>
      <c r="O7469" s="7" t="n">
        <f aca="false">N7469/49735264</f>
        <v>1.66481472783577E-005</v>
      </c>
      <c r="P7469" s="8" t="n">
        <f aca="false">O7469/$D7469</f>
        <v>2.15682039723651</v>
      </c>
      <c r="Q7469" s="6" t="n">
        <v>1</v>
      </c>
      <c r="R7469" s="9" t="n">
        <f aca="false">Q7469/50554893</f>
        <v>1.97804790131788E-008</v>
      </c>
      <c r="S7469" s="8" t="n">
        <f aca="false">R7469/$D7469</f>
        <v>0.00256262392982275</v>
      </c>
      <c r="T7469" s="10" t="n">
        <f aca="false">AVERAGE(G7469,J7469,M7469,P7469)</f>
        <v>2.73169867811165</v>
      </c>
    </row>
    <row r="7470" s="5" customFormat="true" ht="15.25" hidden="false" customHeight="false" outlineLevel="0" collapsed="false">
      <c r="A7470" s="6" t="s">
        <v>2369</v>
      </c>
      <c r="B7470" s="7" t="n">
        <v>4644717</v>
      </c>
      <c r="C7470" s="6" t="n">
        <v>456</v>
      </c>
      <c r="D7470" s="8" t="n">
        <f aca="false">C7470/58039824</f>
        <v>7.85667441031523E-006</v>
      </c>
      <c r="E7470" s="6" t="n">
        <v>913</v>
      </c>
      <c r="F7470" s="7" t="n">
        <f aca="false">E7470/57700746</f>
        <v>1.5823018995283E-005</v>
      </c>
      <c r="G7470" s="8" t="n">
        <f aca="false">F7470/$D7470</f>
        <v>2.01395885446246</v>
      </c>
      <c r="H7470" s="6" t="n">
        <v>623</v>
      </c>
      <c r="I7470" s="7" t="n">
        <f aca="false">H7470/41918464</f>
        <v>1.48621857900137E-005</v>
      </c>
      <c r="J7470" s="8" t="n">
        <f aca="false">I7470/$D7470</f>
        <v>1.89166370067477</v>
      </c>
      <c r="K7470" s="6" t="n">
        <v>1696</v>
      </c>
      <c r="L7470" s="7" t="n">
        <f aca="false">K7470/43192891</f>
        <v>3.92657208335511E-005</v>
      </c>
      <c r="M7470" s="8" t="n">
        <f aca="false">L7470/$D7470</f>
        <v>4.9977533473957</v>
      </c>
      <c r="N7470" s="6" t="n">
        <v>63</v>
      </c>
      <c r="O7470" s="7" t="n">
        <f aca="false">N7470/49735264</f>
        <v>1.26670685813591E-006</v>
      </c>
      <c r="P7470" s="8" t="n">
        <f aca="false">O7470/$D7470</f>
        <v>0.161226848916231</v>
      </c>
      <c r="Q7470" s="6" t="n">
        <v>0</v>
      </c>
      <c r="R7470" s="9" t="n">
        <f aca="false">Q7470/50554893</f>
        <v>0</v>
      </c>
      <c r="S7470" s="8" t="n">
        <f aca="false">R7470/$D7470</f>
        <v>0</v>
      </c>
      <c r="T7470" s="10" t="n">
        <f aca="false">AVERAGE(G7470,J7470,M7470,P7470)</f>
        <v>2.26615068786229</v>
      </c>
    </row>
    <row r="7471" s="5" customFormat="true" ht="15.25" hidden="false" customHeight="false" outlineLevel="0" collapsed="false">
      <c r="A7471" s="6" t="s">
        <v>2369</v>
      </c>
      <c r="B7471" s="7" t="n">
        <v>4645278</v>
      </c>
      <c r="C7471" s="6" t="n">
        <v>8893</v>
      </c>
      <c r="D7471" s="8" t="n">
        <f aca="false">C7471/58039824</f>
        <v>0.000153222380550293</v>
      </c>
      <c r="E7471" s="6" t="n">
        <v>4884</v>
      </c>
      <c r="F7471" s="7" t="n">
        <f aca="false">E7471/57700746</f>
        <v>8.46436196856103E-005</v>
      </c>
      <c r="G7471" s="8" t="n">
        <f aca="false">F7471/$D7471</f>
        <v>0.552423342997386</v>
      </c>
      <c r="H7471" s="6" t="n">
        <v>4723</v>
      </c>
      <c r="I7471" s="7" t="n">
        <f aca="false">H7471/41918464</f>
        <v>0.000112671113140023</v>
      </c>
      <c r="J7471" s="8" t="n">
        <f aca="false">I7471/$D7471</f>
        <v>0.735343705895766</v>
      </c>
      <c r="K7471" s="6" t="n">
        <v>5071</v>
      </c>
      <c r="L7471" s="7" t="n">
        <f aca="false">K7471/43192891</f>
        <v>0.000117403579213996</v>
      </c>
      <c r="M7471" s="8" t="n">
        <f aca="false">L7471/$D7471</f>
        <v>0.766229964528325</v>
      </c>
      <c r="N7471" s="6" t="n">
        <v>6029</v>
      </c>
      <c r="O7471" s="7" t="n">
        <f aca="false">N7471/49735264</f>
        <v>0.0001212218356778</v>
      </c>
      <c r="P7471" s="8" t="n">
        <f aca="false">O7471/$D7471</f>
        <v>0.791149669143869</v>
      </c>
      <c r="Q7471" s="6" t="n">
        <v>3787</v>
      </c>
      <c r="R7471" s="9" t="n">
        <f aca="false">Q7471/50554893</f>
        <v>7.49086740229081E-005</v>
      </c>
      <c r="S7471" s="8" t="n">
        <f aca="false">R7471/$D7471</f>
        <v>0.488888592866632</v>
      </c>
      <c r="T7471" s="10" t="n">
        <f aca="false">AVERAGE(G7471,J7471,M7471,P7471)</f>
        <v>0.711286670641337</v>
      </c>
    </row>
    <row r="7472" s="5" customFormat="true" ht="15.25" hidden="false" customHeight="false" outlineLevel="0" collapsed="false">
      <c r="A7472" s="6" t="s">
        <v>2369</v>
      </c>
      <c r="B7472" s="7" t="n">
        <v>4645458</v>
      </c>
      <c r="C7472" s="6" t="n">
        <v>8113</v>
      </c>
      <c r="D7472" s="8" t="n">
        <f aca="false">C7472/58039824</f>
        <v>0.000139783332216859</v>
      </c>
      <c r="E7472" s="6" t="n">
        <v>9577</v>
      </c>
      <c r="F7472" s="7" t="n">
        <f aca="false">E7472/57700746</f>
        <v>0.000165977056865088</v>
      </c>
      <c r="G7472" s="8" t="n">
        <f aca="false">F7472/$D7472</f>
        <v>1.18738803999602</v>
      </c>
      <c r="H7472" s="6" t="n">
        <v>3648</v>
      </c>
      <c r="I7472" s="7" t="n">
        <f aca="false">H7472/41918464</f>
        <v>8.70260895055697E-005</v>
      </c>
      <c r="J7472" s="8" t="n">
        <f aca="false">I7472/$D7472</f>
        <v>0.622578444263714</v>
      </c>
      <c r="K7472" s="6" t="n">
        <v>4065</v>
      </c>
      <c r="L7472" s="7" t="n">
        <f aca="false">K7472/43192891</f>
        <v>9.41127094271138E-005</v>
      </c>
      <c r="M7472" s="8" t="n">
        <f aca="false">L7472/$D7472</f>
        <v>0.673275618305538</v>
      </c>
      <c r="N7472" s="6" t="n">
        <v>4716</v>
      </c>
      <c r="O7472" s="7" t="n">
        <f aca="false">N7472/49735264</f>
        <v>9.48220562376024E-005</v>
      </c>
      <c r="P7472" s="8" t="n">
        <f aca="false">O7472/$D7472</f>
        <v>0.678350234851293</v>
      </c>
      <c r="Q7472" s="6" t="n">
        <v>436</v>
      </c>
      <c r="R7472" s="9" t="n">
        <f aca="false">Q7472/50554893</f>
        <v>8.62428884974596E-006</v>
      </c>
      <c r="S7472" s="8" t="n">
        <f aca="false">R7472/$D7472</f>
        <v>0.0616975480049819</v>
      </c>
      <c r="T7472" s="10" t="n">
        <f aca="false">AVERAGE(G7472,J7472,M7472,P7472)</f>
        <v>0.790398084354141</v>
      </c>
    </row>
    <row r="7473" s="5" customFormat="true" ht="15.25" hidden="false" customHeight="false" outlineLevel="0" collapsed="false">
      <c r="A7473" s="6" t="s">
        <v>2370</v>
      </c>
      <c r="B7473" s="7" t="n">
        <v>4649535</v>
      </c>
      <c r="C7473" s="6" t="n">
        <v>171</v>
      </c>
      <c r="D7473" s="8" t="n">
        <f aca="false">C7473/58039824</f>
        <v>2.94625290386821E-006</v>
      </c>
      <c r="E7473" s="6" t="n">
        <v>799</v>
      </c>
      <c r="F7473" s="7" t="n">
        <f aca="false">E7473/57700746</f>
        <v>1.38473079706803E-005</v>
      </c>
      <c r="G7473" s="8" t="n">
        <f aca="false">F7473/$D7473</f>
        <v>4.69997261691276</v>
      </c>
      <c r="H7473" s="6" t="n">
        <v>718</v>
      </c>
      <c r="I7473" s="7" t="n">
        <f aca="false">H7473/41918464</f>
        <v>1.71284902042212E-005</v>
      </c>
      <c r="J7473" s="8" t="n">
        <f aca="false">I7473/$D7473</f>
        <v>5.81365237917382</v>
      </c>
      <c r="K7473" s="6" t="n">
        <v>3</v>
      </c>
      <c r="L7473" s="7" t="n">
        <f aca="false">K7473/43192891</f>
        <v>6.94558741159512E-008</v>
      </c>
      <c r="M7473" s="8" t="n">
        <f aca="false">L7473/$D7473</f>
        <v>0.0235743082424325</v>
      </c>
      <c r="N7473" s="6" t="n">
        <v>3</v>
      </c>
      <c r="O7473" s="7" t="n">
        <f aca="false">N7473/49735264</f>
        <v>6.03193741969481E-008</v>
      </c>
      <c r="P7473" s="8" t="n">
        <f aca="false">O7473/$D7473</f>
        <v>0.0204732506560293</v>
      </c>
      <c r="Q7473" s="6" t="n">
        <v>4171</v>
      </c>
      <c r="R7473" s="9" t="n">
        <f aca="false">Q7473/50554893</f>
        <v>8.25043779639688E-005</v>
      </c>
      <c r="S7473" s="8" t="n">
        <f aca="false">R7473/$D7473</f>
        <v>28.0031554167148</v>
      </c>
      <c r="T7473" s="10" t="n">
        <f aca="false">AVERAGE(G7473,J7473,M7473,P7473)</f>
        <v>2.63941813874626</v>
      </c>
    </row>
    <row r="7474" s="5" customFormat="true" ht="15.25" hidden="false" customHeight="false" outlineLevel="0" collapsed="false">
      <c r="A7474" s="6" t="s">
        <v>2371</v>
      </c>
      <c r="B7474" s="7" t="n">
        <v>4651334</v>
      </c>
      <c r="C7474" s="6" t="n">
        <v>2269</v>
      </c>
      <c r="D7474" s="8" t="n">
        <f aca="false">C7474/58039824</f>
        <v>3.90938470109765E-005</v>
      </c>
      <c r="E7474" s="6" t="n">
        <v>268</v>
      </c>
      <c r="F7474" s="7" t="n">
        <f aca="false">E7474/57700746</f>
        <v>4.64465398766248E-006</v>
      </c>
      <c r="G7474" s="8" t="n">
        <f aca="false">F7474/$D7474</f>
        <v>0.118807800786615</v>
      </c>
      <c r="H7474" s="6" t="n">
        <v>0</v>
      </c>
      <c r="I7474" s="7" t="n">
        <f aca="false">H7474/41918464</f>
        <v>0</v>
      </c>
      <c r="J7474" s="8" t="n">
        <f aca="false">I7474/$D7474</f>
        <v>0</v>
      </c>
      <c r="K7474" s="6" t="n">
        <v>1</v>
      </c>
      <c r="L7474" s="7" t="n">
        <f aca="false">K7474/43192891</f>
        <v>2.31519580386504E-008</v>
      </c>
      <c r="M7474" s="8" t="n">
        <f aca="false">L7474/$D7474</f>
        <v>0.000592214883128538</v>
      </c>
      <c r="N7474" s="6" t="n">
        <v>1</v>
      </c>
      <c r="O7474" s="7" t="n">
        <f aca="false">N7474/49735264</f>
        <v>2.01064580656493E-008</v>
      </c>
      <c r="P7474" s="8" t="n">
        <f aca="false">O7474/$D7474</f>
        <v>0.000514312599115764</v>
      </c>
      <c r="Q7474" s="6" t="n">
        <v>0</v>
      </c>
      <c r="R7474" s="9" t="n">
        <f aca="false">Q7474/50554893</f>
        <v>0</v>
      </c>
      <c r="S7474" s="8" t="n">
        <f aca="false">R7474/$D7474</f>
        <v>0</v>
      </c>
      <c r="T7474" s="10" t="n">
        <f aca="false">AVERAGE(G7474,J7474,M7474,P7474)</f>
        <v>0.0299785820672147</v>
      </c>
    </row>
    <row r="7475" s="5" customFormat="true" ht="15.25" hidden="false" customHeight="false" outlineLevel="0" collapsed="false">
      <c r="A7475" s="6" t="s">
        <v>2371</v>
      </c>
      <c r="B7475" s="7" t="n">
        <v>4651485</v>
      </c>
      <c r="C7475" s="6" t="n">
        <v>137</v>
      </c>
      <c r="D7475" s="8" t="n">
        <f aca="false">C7475/58039824</f>
        <v>2.36044823292366E-006</v>
      </c>
      <c r="E7475" s="6" t="n">
        <v>4517</v>
      </c>
      <c r="F7475" s="7" t="n">
        <f aca="false">E7475/57700746</f>
        <v>7.82832166502665E-005</v>
      </c>
      <c r="G7475" s="8" t="n">
        <f aca="false">F7475/$D7475</f>
        <v>33.1645555951485</v>
      </c>
      <c r="H7475" s="6" t="n">
        <v>1994</v>
      </c>
      <c r="I7475" s="7" t="n">
        <f aca="false">H7475/41918464</f>
        <v>4.75685368624194E-005</v>
      </c>
      <c r="J7475" s="8" t="n">
        <f aca="false">I7475/$D7475</f>
        <v>20.1523321710389</v>
      </c>
      <c r="K7475" s="6" t="n">
        <v>2882</v>
      </c>
      <c r="L7475" s="7" t="n">
        <f aca="false">K7475/43192891</f>
        <v>6.67239430673904E-005</v>
      </c>
      <c r="M7475" s="8" t="n">
        <f aca="false">L7475/$D7475</f>
        <v>28.2674884103457</v>
      </c>
      <c r="N7475" s="6" t="n">
        <v>6143</v>
      </c>
      <c r="O7475" s="7" t="n">
        <f aca="false">N7475/49735264</f>
        <v>0.000123513971897284</v>
      </c>
      <c r="P7475" s="8" t="n">
        <f aca="false">O7475/$D7475</f>
        <v>52.3264904413088</v>
      </c>
      <c r="Q7475" s="6" t="n">
        <v>5809</v>
      </c>
      <c r="R7475" s="9" t="n">
        <f aca="false">Q7475/50554893</f>
        <v>0.000114904802587556</v>
      </c>
      <c r="S7475" s="8" t="n">
        <f aca="false">R7475/$D7475</f>
        <v>48.6792300652298</v>
      </c>
      <c r="T7475" s="10" t="n">
        <f aca="false">AVERAGE(G7475,J7475,M7475,P7475)</f>
        <v>33.4777166544605</v>
      </c>
    </row>
    <row r="7476" s="5" customFormat="true" ht="15.25" hidden="false" customHeight="false" outlineLevel="0" collapsed="false">
      <c r="A7476" s="6" t="s">
        <v>2372</v>
      </c>
      <c r="B7476" s="7" t="n">
        <v>4652673</v>
      </c>
      <c r="C7476" s="6" t="n">
        <v>5465</v>
      </c>
      <c r="D7476" s="8" t="n">
        <f aca="false">C7476/58039824</f>
        <v>9.41594860797648E-005</v>
      </c>
      <c r="E7476" s="6" t="n">
        <v>531</v>
      </c>
      <c r="F7476" s="7" t="n">
        <f aca="false">E7476/57700746</f>
        <v>9.20265398301783E-006</v>
      </c>
      <c r="G7476" s="8" t="n">
        <f aca="false">F7476/$D7476</f>
        <v>0.0977347516024252</v>
      </c>
      <c r="H7476" s="6" t="n">
        <v>480</v>
      </c>
      <c r="I7476" s="7" t="n">
        <f aca="false">H7476/41918464</f>
        <v>1.14508012507329E-005</v>
      </c>
      <c r="J7476" s="8" t="n">
        <f aca="false">I7476/$D7476</f>
        <v>0.121610702516288</v>
      </c>
      <c r="K7476" s="6" t="n">
        <v>498</v>
      </c>
      <c r="L7476" s="7" t="n">
        <f aca="false">K7476/43192891</f>
        <v>1.15296751032479E-005</v>
      </c>
      <c r="M7476" s="8" t="n">
        <f aca="false">L7476/$D7476</f>
        <v>0.122448364825195</v>
      </c>
      <c r="N7476" s="6" t="n">
        <v>1617</v>
      </c>
      <c r="O7476" s="7" t="n">
        <f aca="false">N7476/49735264</f>
        <v>3.2512142692155E-005</v>
      </c>
      <c r="P7476" s="8" t="n">
        <f aca="false">O7476/$D7476</f>
        <v>0.345288021905867</v>
      </c>
      <c r="Q7476" s="6" t="n">
        <v>4607</v>
      </c>
      <c r="R7476" s="9" t="n">
        <f aca="false">Q7476/50554893</f>
        <v>9.11286668137147E-005</v>
      </c>
      <c r="S7476" s="8" t="n">
        <f aca="false">R7476/$D7476</f>
        <v>0.967811854203595</v>
      </c>
      <c r="T7476" s="10" t="n">
        <f aca="false">AVERAGE(G7476,J7476,M7476,P7476)</f>
        <v>0.171770460212444</v>
      </c>
    </row>
    <row r="7477" s="5" customFormat="true" ht="15.25" hidden="false" customHeight="false" outlineLevel="0" collapsed="false">
      <c r="A7477" s="6" t="s">
        <v>2373</v>
      </c>
      <c r="B7477" s="7" t="n">
        <v>4656196</v>
      </c>
      <c r="C7477" s="6" t="n">
        <v>12</v>
      </c>
      <c r="D7477" s="8" t="n">
        <f aca="false">C7477/58039824</f>
        <v>2.06754589745138E-007</v>
      </c>
      <c r="E7477" s="6" t="n">
        <v>1800</v>
      </c>
      <c r="F7477" s="7" t="n">
        <f aca="false">E7477/57700746</f>
        <v>3.11954372305689E-005</v>
      </c>
      <c r="G7477" s="8" t="n">
        <f aca="false">F7477/$D7477</f>
        <v>150.881473872106</v>
      </c>
      <c r="H7477" s="6" t="n">
        <v>1339</v>
      </c>
      <c r="I7477" s="7" t="n">
        <f aca="false">H7477/41918464</f>
        <v>3.19429643223568E-005</v>
      </c>
      <c r="J7477" s="8" t="n">
        <f aca="false">I7477/$D7477</f>
        <v>154.497002275656</v>
      </c>
      <c r="K7477" s="6" t="n">
        <v>3301</v>
      </c>
      <c r="L7477" s="7" t="n">
        <f aca="false">K7477/43192891</f>
        <v>7.64246134855849E-005</v>
      </c>
      <c r="M7477" s="8" t="n">
        <f aca="false">L7477/$D7477</f>
        <v>369.639259664281</v>
      </c>
      <c r="N7477" s="6" t="n">
        <v>919</v>
      </c>
      <c r="O7477" s="7" t="n">
        <f aca="false">N7477/49735264</f>
        <v>1.84778349623318E-005</v>
      </c>
      <c r="P7477" s="8" t="n">
        <f aca="false">O7477/$D7477</f>
        <v>89.3708574262318</v>
      </c>
      <c r="Q7477" s="6" t="n">
        <v>1</v>
      </c>
      <c r="R7477" s="9" t="n">
        <f aca="false">Q7477/50554893</f>
        <v>1.97804790131788E-008</v>
      </c>
      <c r="S7477" s="8" t="n">
        <f aca="false">R7477/$D7477</f>
        <v>0.0956712933800493</v>
      </c>
      <c r="T7477" s="10" t="n">
        <f aca="false">AVERAGE(G7477,J7477,M7477,P7477)</f>
        <v>191.097148309569</v>
      </c>
    </row>
    <row r="7478" s="5" customFormat="true" ht="15.25" hidden="false" customHeight="false" outlineLevel="0" collapsed="false">
      <c r="A7478" s="6" t="s">
        <v>2374</v>
      </c>
      <c r="B7478" s="7" t="n">
        <v>4656774</v>
      </c>
      <c r="C7478" s="6" t="n">
        <v>156</v>
      </c>
      <c r="D7478" s="8" t="n">
        <f aca="false">C7478/58039824</f>
        <v>2.68780966668679E-006</v>
      </c>
      <c r="E7478" s="6" t="n">
        <v>494</v>
      </c>
      <c r="F7478" s="7" t="n">
        <f aca="false">E7478/57700746</f>
        <v>8.56141443994502E-006</v>
      </c>
      <c r="G7478" s="8" t="n">
        <f aca="false">F7478/$D7478</f>
        <v>3.18527555952223</v>
      </c>
      <c r="H7478" s="6" t="n">
        <v>1668</v>
      </c>
      <c r="I7478" s="7" t="n">
        <f aca="false">H7478/41918464</f>
        <v>3.97915343462967E-005</v>
      </c>
      <c r="J7478" s="8" t="n">
        <f aca="false">I7478/$D7478</f>
        <v>14.8044464753142</v>
      </c>
      <c r="K7478" s="6" t="n">
        <v>1294</v>
      </c>
      <c r="L7478" s="7" t="n">
        <f aca="false">K7478/43192891</f>
        <v>2.99586337020136E-005</v>
      </c>
      <c r="M7478" s="8" t="n">
        <f aca="false">L7478/$D7478</f>
        <v>11.1461142778547</v>
      </c>
      <c r="N7478" s="6" t="n">
        <v>547</v>
      </c>
      <c r="O7478" s="7" t="n">
        <f aca="false">N7478/49735264</f>
        <v>1.09982325619102E-005</v>
      </c>
      <c r="P7478" s="8" t="n">
        <f aca="false">O7478/$D7478</f>
        <v>4.09189411669447</v>
      </c>
      <c r="Q7478" s="6" t="n">
        <v>41300</v>
      </c>
      <c r="R7478" s="9" t="n">
        <f aca="false">Q7478/50554893</f>
        <v>0.000816933783244285</v>
      </c>
      <c r="S7478" s="8" t="n">
        <f aca="false">R7478/$D7478</f>
        <v>303.940339738157</v>
      </c>
      <c r="T7478" s="10" t="n">
        <f aca="false">AVERAGE(G7478,J7478,M7478,P7478)</f>
        <v>8.3069326073464</v>
      </c>
    </row>
    <row r="7479" s="5" customFormat="true" ht="15.25" hidden="false" customHeight="false" outlineLevel="0" collapsed="false">
      <c r="A7479" s="6" t="s">
        <v>2375</v>
      </c>
      <c r="B7479" s="7" t="n">
        <v>4658581</v>
      </c>
      <c r="C7479" s="6" t="n">
        <v>909</v>
      </c>
      <c r="D7479" s="8" t="n">
        <f aca="false">C7479/58039824</f>
        <v>1.56616601731942E-005</v>
      </c>
      <c r="E7479" s="6" t="n">
        <v>2054</v>
      </c>
      <c r="F7479" s="7" t="n">
        <f aca="false">E7479/57700746</f>
        <v>3.55974600397714E-005</v>
      </c>
      <c r="G7479" s="8" t="n">
        <f aca="false">F7479/$D7479</f>
        <v>2.27290463757466</v>
      </c>
      <c r="H7479" s="6" t="n">
        <v>1418</v>
      </c>
      <c r="I7479" s="7" t="n">
        <f aca="false">H7479/41918464</f>
        <v>3.382757536154E-005</v>
      </c>
      <c r="J7479" s="8" t="n">
        <f aca="false">I7479/$D7479</f>
        <v>2.15989716207978</v>
      </c>
      <c r="K7479" s="6" t="n">
        <v>1314</v>
      </c>
      <c r="L7479" s="7" t="n">
        <f aca="false">K7479/43192891</f>
        <v>3.04216728627866E-005</v>
      </c>
      <c r="M7479" s="8" t="n">
        <f aca="false">L7479/$D7479</f>
        <v>1.94242963557944</v>
      </c>
      <c r="N7479" s="6" t="n">
        <v>4510</v>
      </c>
      <c r="O7479" s="7" t="n">
        <f aca="false">N7479/49735264</f>
        <v>9.06801258760786E-005</v>
      </c>
      <c r="P7479" s="8" t="n">
        <f aca="false">O7479/$D7479</f>
        <v>5.7899433950995</v>
      </c>
      <c r="Q7479" s="6" t="n">
        <v>3607</v>
      </c>
      <c r="R7479" s="9" t="n">
        <f aca="false">Q7479/50554893</f>
        <v>7.13481878005359E-005</v>
      </c>
      <c r="S7479" s="8" t="n">
        <f aca="false">R7479/$D7479</f>
        <v>4.55559544847311</v>
      </c>
      <c r="T7479" s="10" t="n">
        <f aca="false">AVERAGE(G7479,J7479,M7479,P7479)</f>
        <v>3.04129370758334</v>
      </c>
    </row>
    <row r="7480" s="5" customFormat="true" ht="15.25" hidden="false" customHeight="false" outlineLevel="0" collapsed="false">
      <c r="A7480" s="6" t="s">
        <v>2375</v>
      </c>
      <c r="B7480" s="7" t="n">
        <v>4658810</v>
      </c>
      <c r="C7480" s="6" t="n">
        <v>17</v>
      </c>
      <c r="D7480" s="8" t="n">
        <f aca="false">C7480/58039824</f>
        <v>2.92902335472279E-007</v>
      </c>
      <c r="E7480" s="6" t="n">
        <v>4520</v>
      </c>
      <c r="F7480" s="7" t="n">
        <f aca="false">E7480/57700746</f>
        <v>7.83352090456508E-005</v>
      </c>
      <c r="G7480" s="8" t="n">
        <f aca="false">F7480/$D7480</f>
        <v>267.444808588987</v>
      </c>
      <c r="H7480" s="6" t="n">
        <v>1995</v>
      </c>
      <c r="I7480" s="7" t="n">
        <f aca="false">H7480/41918464</f>
        <v>4.75923926983584E-005</v>
      </c>
      <c r="J7480" s="8" t="n">
        <f aca="false">I7480/$D7480</f>
        <v>162.485535055977</v>
      </c>
      <c r="K7480" s="6" t="n">
        <v>1713</v>
      </c>
      <c r="L7480" s="7" t="n">
        <f aca="false">K7480/43192891</f>
        <v>3.96593041202081E-005</v>
      </c>
      <c r="M7480" s="8" t="n">
        <f aca="false">L7480/$D7480</f>
        <v>135.401119476433</v>
      </c>
      <c r="N7480" s="6" t="n">
        <v>1480</v>
      </c>
      <c r="O7480" s="7" t="n">
        <f aca="false">N7480/49735264</f>
        <v>2.9757557937161E-005</v>
      </c>
      <c r="P7480" s="8" t="n">
        <f aca="false">O7480/$D7480</f>
        <v>101.59549560839</v>
      </c>
      <c r="Q7480" s="6" t="n">
        <v>14560</v>
      </c>
      <c r="R7480" s="9" t="n">
        <f aca="false">Q7480/50554893</f>
        <v>0.000288003774431883</v>
      </c>
      <c r="S7480" s="8" t="n">
        <f aca="false">R7480/$D7480</f>
        <v>983.275787021307</v>
      </c>
      <c r="T7480" s="10" t="n">
        <f aca="false">AVERAGE(G7480,J7480,M7480,P7480)</f>
        <v>166.731739682447</v>
      </c>
    </row>
    <row r="7481" s="5" customFormat="true" ht="15.25" hidden="false" customHeight="false" outlineLevel="0" collapsed="false">
      <c r="A7481" s="6" t="s">
        <v>2376</v>
      </c>
      <c r="B7481" s="7" t="n">
        <v>4659310</v>
      </c>
      <c r="C7481" s="6" t="n">
        <v>4283</v>
      </c>
      <c r="D7481" s="8" t="n">
        <f aca="false">C7481/58039824</f>
        <v>7.37941589898687E-005</v>
      </c>
      <c r="E7481" s="6" t="n">
        <v>10059</v>
      </c>
      <c r="F7481" s="7" t="n">
        <f aca="false">E7481/57700746</f>
        <v>0.000174330501723496</v>
      </c>
      <c r="G7481" s="8" t="n">
        <f aca="false">F7481/$D7481</f>
        <v>2.36238889513505</v>
      </c>
      <c r="H7481" s="6" t="n">
        <v>4777</v>
      </c>
      <c r="I7481" s="7" t="n">
        <f aca="false">H7481/41918464</f>
        <v>0.000113959328280731</v>
      </c>
      <c r="J7481" s="8" t="n">
        <f aca="false">I7481/$D7481</f>
        <v>1.54428656469107</v>
      </c>
      <c r="K7481" s="6" t="n">
        <v>3356</v>
      </c>
      <c r="L7481" s="7" t="n">
        <f aca="false">K7481/43192891</f>
        <v>7.76979711777107E-005</v>
      </c>
      <c r="M7481" s="8" t="n">
        <f aca="false">L7481/$D7481</f>
        <v>1.05290137107434</v>
      </c>
      <c r="N7481" s="6" t="n">
        <v>2485</v>
      </c>
      <c r="O7481" s="7" t="n">
        <f aca="false">N7481/49735264</f>
        <v>4.99645482931386E-005</v>
      </c>
      <c r="P7481" s="8" t="n">
        <f aca="false">O7481/$D7481</f>
        <v>0.677079988132913</v>
      </c>
      <c r="Q7481" s="6" t="n">
        <v>22496</v>
      </c>
      <c r="R7481" s="9" t="n">
        <f aca="false">Q7481/50554893</f>
        <v>0.00044498165588047</v>
      </c>
      <c r="S7481" s="8" t="n">
        <f aca="false">R7481/$D7481</f>
        <v>6.03003898915038</v>
      </c>
      <c r="T7481" s="10" t="n">
        <f aca="false">AVERAGE(G7481,J7481,M7481,P7481)</f>
        <v>1.40916420475834</v>
      </c>
    </row>
    <row r="7482" s="5" customFormat="true" ht="15.25" hidden="false" customHeight="false" outlineLevel="0" collapsed="false">
      <c r="A7482" s="6" t="s">
        <v>2377</v>
      </c>
      <c r="B7482" s="7" t="n">
        <v>4660807</v>
      </c>
      <c r="C7482" s="6" t="n">
        <v>1115</v>
      </c>
      <c r="D7482" s="8" t="n">
        <f aca="false">C7482/58039824</f>
        <v>1.92109472971524E-005</v>
      </c>
      <c r="E7482" s="6" t="n">
        <v>8797</v>
      </c>
      <c r="F7482" s="7" t="n">
        <f aca="false">E7482/57700746</f>
        <v>0.000152459034065175</v>
      </c>
      <c r="G7482" s="8" t="n">
        <f aca="false">F7482/$D7482</f>
        <v>7.93604977968857</v>
      </c>
      <c r="H7482" s="6" t="n">
        <v>3743</v>
      </c>
      <c r="I7482" s="7" t="n">
        <f aca="false">H7482/41918464</f>
        <v>8.92923939197772E-005</v>
      </c>
      <c r="J7482" s="8" t="n">
        <f aca="false">I7482/$D7482</f>
        <v>4.64799536111438</v>
      </c>
      <c r="K7482" s="6" t="n">
        <v>4602</v>
      </c>
      <c r="L7482" s="7" t="n">
        <f aca="false">K7482/43192891</f>
        <v>0.000106545310893869</v>
      </c>
      <c r="M7482" s="8" t="n">
        <f aca="false">L7482/$D7482</f>
        <v>5.54607272852506</v>
      </c>
      <c r="N7482" s="6" t="n">
        <v>4216</v>
      </c>
      <c r="O7482" s="7" t="n">
        <f aca="false">N7482/49735264</f>
        <v>8.47688272047777E-005</v>
      </c>
      <c r="P7482" s="8" t="n">
        <f aca="false">O7482/$D7482</f>
        <v>4.41252718533786</v>
      </c>
      <c r="Q7482" s="6" t="n">
        <v>5</v>
      </c>
      <c r="R7482" s="9" t="n">
        <f aca="false">Q7482/50554893</f>
        <v>9.8902395065894E-008</v>
      </c>
      <c r="S7482" s="8" t="n">
        <f aca="false">R7482/$D7482</f>
        <v>0.005148231033904</v>
      </c>
      <c r="T7482" s="10" t="n">
        <f aca="false">AVERAGE(G7482,J7482,M7482,P7482)</f>
        <v>5.63566126366647</v>
      </c>
    </row>
    <row r="7483" s="5" customFormat="true" ht="15.25" hidden="false" customHeight="false" outlineLevel="0" collapsed="false">
      <c r="A7483" s="6" t="s">
        <v>2377</v>
      </c>
      <c r="B7483" s="7" t="n">
        <v>4661341</v>
      </c>
      <c r="C7483" s="6" t="n">
        <v>16</v>
      </c>
      <c r="D7483" s="8" t="n">
        <f aca="false">C7483/58039824</f>
        <v>2.7567278632685E-007</v>
      </c>
      <c r="E7483" s="6" t="n">
        <v>4889</v>
      </c>
      <c r="F7483" s="7" t="n">
        <f aca="false">E7483/57700746</f>
        <v>8.47302736779174E-005</v>
      </c>
      <c r="G7483" s="8" t="n">
        <f aca="false">F7483/$D7483</f>
        <v>307.358135733635</v>
      </c>
      <c r="H7483" s="6" t="n">
        <v>2095</v>
      </c>
      <c r="I7483" s="7" t="n">
        <f aca="false">H7483/41918464</f>
        <v>4.99779762922611E-005</v>
      </c>
      <c r="J7483" s="8" t="n">
        <f aca="false">I7483/$D7483</f>
        <v>181.294559242438</v>
      </c>
      <c r="K7483" s="6" t="n">
        <v>1792</v>
      </c>
      <c r="L7483" s="7" t="n">
        <f aca="false">K7483/43192891</f>
        <v>4.14883088052615E-005</v>
      </c>
      <c r="M7483" s="8" t="n">
        <f aca="false">L7483/$D7483</f>
        <v>150.498383819689</v>
      </c>
      <c r="N7483" s="6" t="n">
        <v>842</v>
      </c>
      <c r="O7483" s="7" t="n">
        <f aca="false">N7483/49735264</f>
        <v>1.69296376912768E-005</v>
      </c>
      <c r="P7483" s="8" t="n">
        <f aca="false">O7483/$D7483</f>
        <v>61.4120744990918</v>
      </c>
      <c r="Q7483" s="6" t="n">
        <v>13049</v>
      </c>
      <c r="R7483" s="9" t="n">
        <f aca="false">Q7483/50554893</f>
        <v>0.00025811547064297</v>
      </c>
      <c r="S7483" s="8" t="n">
        <f aca="false">R7483/$D7483</f>
        <v>936.311030487197</v>
      </c>
      <c r="T7483" s="10" t="n">
        <f aca="false">AVERAGE(G7483,J7483,M7483,P7483)</f>
        <v>175.140788323713</v>
      </c>
    </row>
    <row r="7484" s="5" customFormat="true" ht="15.25" hidden="false" customHeight="false" outlineLevel="0" collapsed="false">
      <c r="A7484" s="6" t="s">
        <v>2377</v>
      </c>
      <c r="B7484" s="7" t="n">
        <v>4661774</v>
      </c>
      <c r="C7484" s="6" t="n">
        <v>2632</v>
      </c>
      <c r="D7484" s="8" t="n">
        <f aca="false">C7484/58039824</f>
        <v>4.53481733507669E-005</v>
      </c>
      <c r="E7484" s="6" t="n">
        <v>945</v>
      </c>
      <c r="F7484" s="7" t="n">
        <f aca="false">E7484/57700746</f>
        <v>1.63776045460487E-005</v>
      </c>
      <c r="G7484" s="8" t="n">
        <f aca="false">F7484/$D7484</f>
        <v>0.361152464055572</v>
      </c>
      <c r="H7484" s="6" t="n">
        <v>1390</v>
      </c>
      <c r="I7484" s="7" t="n">
        <f aca="false">H7484/41918464</f>
        <v>3.31596119552472E-005</v>
      </c>
      <c r="J7484" s="8" t="n">
        <f aca="false">I7484/$D7484</f>
        <v>0.73122266025488</v>
      </c>
      <c r="K7484" s="6" t="n">
        <v>1198</v>
      </c>
      <c r="L7484" s="7" t="n">
        <f aca="false">K7484/43192891</f>
        <v>2.77360457303032E-005</v>
      </c>
      <c r="M7484" s="8" t="n">
        <f aca="false">L7484/$D7484</f>
        <v>0.611624320912898</v>
      </c>
      <c r="N7484" s="6" t="n">
        <v>101</v>
      </c>
      <c r="O7484" s="7" t="n">
        <f aca="false">N7484/49735264</f>
        <v>2.03075226463058E-006</v>
      </c>
      <c r="P7484" s="8" t="n">
        <f aca="false">O7484/$D7484</f>
        <v>0.0447813465147267</v>
      </c>
      <c r="Q7484" s="6" t="n">
        <v>2083</v>
      </c>
      <c r="R7484" s="9" t="n">
        <f aca="false">Q7484/50554893</f>
        <v>4.12027377844515E-005</v>
      </c>
      <c r="S7484" s="8" t="n">
        <f aca="false">R7484/$D7484</f>
        <v>0.908586492905666</v>
      </c>
      <c r="T7484" s="10" t="n">
        <f aca="false">AVERAGE(G7484,J7484,M7484,P7484)</f>
        <v>0.437195197934519</v>
      </c>
    </row>
    <row r="7485" s="5" customFormat="true" ht="15.25" hidden="false" customHeight="false" outlineLevel="0" collapsed="false">
      <c r="A7485" s="6" t="s">
        <v>2377</v>
      </c>
      <c r="B7485" s="7" t="n">
        <v>4661821</v>
      </c>
      <c r="C7485" s="6" t="n">
        <v>2638</v>
      </c>
      <c r="D7485" s="8" t="n">
        <f aca="false">C7485/58039824</f>
        <v>4.54515506456395E-005</v>
      </c>
      <c r="E7485" s="6" t="n">
        <v>3884</v>
      </c>
      <c r="F7485" s="7" t="n">
        <f aca="false">E7485/57700746</f>
        <v>6.73128212241831E-005</v>
      </c>
      <c r="G7485" s="8" t="n">
        <f aca="false">F7485/$D7485</f>
        <v>1.48097964245453</v>
      </c>
      <c r="H7485" s="6" t="n">
        <v>2466</v>
      </c>
      <c r="I7485" s="7" t="n">
        <f aca="false">H7485/41918464</f>
        <v>5.882849142564E-005</v>
      </c>
      <c r="J7485" s="8" t="n">
        <f aca="false">I7485/$D7485</f>
        <v>1.29431208814619</v>
      </c>
      <c r="K7485" s="6" t="n">
        <v>3050</v>
      </c>
      <c r="L7485" s="7" t="n">
        <f aca="false">K7485/43192891</f>
        <v>7.06134720178837E-005</v>
      </c>
      <c r="M7485" s="8" t="n">
        <f aca="false">L7485/$D7485</f>
        <v>1.55359874448328</v>
      </c>
      <c r="N7485" s="6" t="n">
        <v>960</v>
      </c>
      <c r="O7485" s="7" t="n">
        <f aca="false">N7485/49735264</f>
        <v>1.93021997430234E-005</v>
      </c>
      <c r="P7485" s="8" t="n">
        <f aca="false">O7485/$D7485</f>
        <v>0.424676374487461</v>
      </c>
      <c r="Q7485" s="6" t="n">
        <v>4353</v>
      </c>
      <c r="R7485" s="9" t="n">
        <f aca="false">Q7485/50554893</f>
        <v>8.61044251443673E-005</v>
      </c>
      <c r="S7485" s="8" t="n">
        <f aca="false">R7485/$D7485</f>
        <v>1.8944221686885</v>
      </c>
      <c r="T7485" s="10" t="n">
        <f aca="false">AVERAGE(G7485,J7485,M7485,P7485)</f>
        <v>1.18839171239287</v>
      </c>
    </row>
    <row r="7486" s="5" customFormat="true" ht="15.25" hidden="false" customHeight="false" outlineLevel="0" collapsed="false">
      <c r="A7486" s="6" t="s">
        <v>2378</v>
      </c>
      <c r="B7486" s="7" t="n">
        <v>4662387</v>
      </c>
      <c r="C7486" s="6" t="n">
        <v>35718</v>
      </c>
      <c r="D7486" s="8" t="n">
        <f aca="false">C7486/58039824</f>
        <v>0.000615405036376403</v>
      </c>
      <c r="E7486" s="6" t="n">
        <v>54084</v>
      </c>
      <c r="F7486" s="7" t="n">
        <f aca="false">E7486/57700746</f>
        <v>0.000937318903987827</v>
      </c>
      <c r="G7486" s="8" t="n">
        <f aca="false">F7486/$D7486</f>
        <v>1.52309267650278</v>
      </c>
      <c r="H7486" s="6" t="n">
        <v>31369</v>
      </c>
      <c r="I7486" s="7" t="n">
        <f aca="false">H7486/41918464</f>
        <v>0.000748333717571331</v>
      </c>
      <c r="J7486" s="8" t="n">
        <f aca="false">I7486/$D7486</f>
        <v>1.21600193910929</v>
      </c>
      <c r="K7486" s="6" t="n">
        <v>42645</v>
      </c>
      <c r="L7486" s="7" t="n">
        <f aca="false">K7486/43192891</f>
        <v>0.000987315250558246</v>
      </c>
      <c r="M7486" s="8" t="n">
        <f aca="false">L7486/$D7486</f>
        <v>1.60433404375711</v>
      </c>
      <c r="N7486" s="6" t="n">
        <v>33789</v>
      </c>
      <c r="O7486" s="7" t="n">
        <f aca="false">N7486/49735264</f>
        <v>0.000679377111580226</v>
      </c>
      <c r="P7486" s="8" t="n">
        <f aca="false">O7486/$D7486</f>
        <v>1.10395117267889</v>
      </c>
      <c r="Q7486" s="6" t="n">
        <v>27501</v>
      </c>
      <c r="R7486" s="9" t="n">
        <f aca="false">Q7486/50554893</f>
        <v>0.00054398295334143</v>
      </c>
      <c r="S7486" s="8" t="n">
        <f aca="false">R7486/$D7486</f>
        <v>0.883942966317734</v>
      </c>
      <c r="T7486" s="10" t="n">
        <f aca="false">AVERAGE(G7486,J7486,M7486,P7486)</f>
        <v>1.36184495801202</v>
      </c>
    </row>
    <row r="7487" s="5" customFormat="true" ht="15.25" hidden="false" customHeight="false" outlineLevel="0" collapsed="false">
      <c r="A7487" s="6" t="s">
        <v>2378</v>
      </c>
      <c r="B7487" s="7" t="n">
        <v>4662814</v>
      </c>
      <c r="C7487" s="6" t="n">
        <v>8441</v>
      </c>
      <c r="D7487" s="8" t="n">
        <f aca="false">C7487/58039824</f>
        <v>0.000145434624336559</v>
      </c>
      <c r="E7487" s="6" t="n">
        <v>16155</v>
      </c>
      <c r="F7487" s="7" t="n">
        <f aca="false">E7487/57700746</f>
        <v>0.000279979049144356</v>
      </c>
      <c r="G7487" s="8" t="n">
        <f aca="false">F7487/$D7487</f>
        <v>1.92511962279656</v>
      </c>
      <c r="H7487" s="6" t="n">
        <v>8122</v>
      </c>
      <c r="I7487" s="7" t="n">
        <f aca="false">H7487/41918464</f>
        <v>0.000193757099496775</v>
      </c>
      <c r="J7487" s="8" t="n">
        <f aca="false">I7487/$D7487</f>
        <v>1.33226252263278</v>
      </c>
      <c r="K7487" s="6" t="n">
        <v>7277</v>
      </c>
      <c r="L7487" s="7" t="n">
        <f aca="false">K7487/43192891</f>
        <v>0.000168476798647259</v>
      </c>
      <c r="M7487" s="8" t="n">
        <f aca="false">L7487/$D7487</f>
        <v>1.15843664750271</v>
      </c>
      <c r="N7487" s="6" t="n">
        <v>5804</v>
      </c>
      <c r="O7487" s="7" t="n">
        <f aca="false">N7487/49735264</f>
        <v>0.000116697882613029</v>
      </c>
      <c r="P7487" s="8" t="n">
        <f aca="false">O7487/$D7487</f>
        <v>0.802407838885541</v>
      </c>
      <c r="Q7487" s="6" t="n">
        <v>639</v>
      </c>
      <c r="R7487" s="9" t="n">
        <f aca="false">Q7487/50554893</f>
        <v>1.26397260894213E-005</v>
      </c>
      <c r="S7487" s="8" t="n">
        <f aca="false">R7487/$D7487</f>
        <v>0.086910019859995</v>
      </c>
      <c r="T7487" s="10" t="n">
        <f aca="false">AVERAGE(G7487,J7487,M7487,P7487)</f>
        <v>1.3045566579544</v>
      </c>
    </row>
    <row r="7488" s="5" customFormat="true" ht="15.25" hidden="false" customHeight="false" outlineLevel="0" collapsed="false">
      <c r="A7488" s="6" t="s">
        <v>2378</v>
      </c>
      <c r="B7488" s="7" t="n">
        <v>4662903</v>
      </c>
      <c r="C7488" s="6" t="n">
        <v>320</v>
      </c>
      <c r="D7488" s="8" t="n">
        <f aca="false">C7488/58039824</f>
        <v>5.51345572653701E-006</v>
      </c>
      <c r="E7488" s="6" t="n">
        <v>1950</v>
      </c>
      <c r="F7488" s="7" t="n">
        <f aca="false">E7488/57700746</f>
        <v>3.3795056999783E-005</v>
      </c>
      <c r="G7488" s="8" t="n">
        <f aca="false">F7488/$D7488</f>
        <v>6.12955987605429</v>
      </c>
      <c r="H7488" s="6" t="n">
        <v>2899</v>
      </c>
      <c r="I7488" s="7" t="n">
        <f aca="false">H7488/41918464</f>
        <v>6.91580683872386E-005</v>
      </c>
      <c r="J7488" s="8" t="n">
        <f aca="false">I7488/$D7488</f>
        <v>12.5435066167978</v>
      </c>
      <c r="K7488" s="6" t="n">
        <v>4380</v>
      </c>
      <c r="L7488" s="7" t="n">
        <f aca="false">K7488/43192891</f>
        <v>0.000101405576209289</v>
      </c>
      <c r="M7488" s="8" t="n">
        <f aca="false">L7488/$D7488</f>
        <v>18.3923806118928</v>
      </c>
      <c r="N7488" s="6" t="n">
        <v>4312</v>
      </c>
      <c r="O7488" s="7" t="n">
        <f aca="false">N7488/49735264</f>
        <v>8.669904717908E-005</v>
      </c>
      <c r="P7488" s="8" t="n">
        <f aca="false">O7488/$D7488</f>
        <v>15.7249919976297</v>
      </c>
      <c r="Q7488" s="6" t="n">
        <v>170</v>
      </c>
      <c r="R7488" s="9" t="n">
        <f aca="false">Q7488/50554893</f>
        <v>3.3626814322404E-006</v>
      </c>
      <c r="S7488" s="8" t="n">
        <f aca="false">R7488/$D7488</f>
        <v>0.609904495297814</v>
      </c>
      <c r="T7488" s="10" t="n">
        <f aca="false">AVERAGE(G7488,J7488,M7488,P7488)</f>
        <v>13.1976097755936</v>
      </c>
    </row>
    <row r="7489" s="5" customFormat="true" ht="15.25" hidden="false" customHeight="false" outlineLevel="0" collapsed="false">
      <c r="A7489" s="6" t="s">
        <v>2379</v>
      </c>
      <c r="B7489" s="7" t="n">
        <v>4664882</v>
      </c>
      <c r="C7489" s="6" t="n">
        <v>2591</v>
      </c>
      <c r="D7489" s="8" t="n">
        <f aca="false">C7489/58039824</f>
        <v>4.46417618358043E-005</v>
      </c>
      <c r="E7489" s="6" t="n">
        <v>7538</v>
      </c>
      <c r="F7489" s="7" t="n">
        <f aca="false">E7489/57700746</f>
        <v>0.000130639558802238</v>
      </c>
      <c r="G7489" s="8" t="n">
        <f aca="false">F7489/$D7489</f>
        <v>2.92639791598593</v>
      </c>
      <c r="H7489" s="6" t="n">
        <v>5079</v>
      </c>
      <c r="I7489" s="7" t="n">
        <f aca="false">H7489/41918464</f>
        <v>0.000121163790734317</v>
      </c>
      <c r="J7489" s="8" t="n">
        <f aca="false">I7489/$D7489</f>
        <v>2.71413550343211</v>
      </c>
      <c r="K7489" s="6" t="n">
        <v>6467</v>
      </c>
      <c r="L7489" s="7" t="n">
        <f aca="false">K7489/43192891</f>
        <v>0.000149723712635952</v>
      </c>
      <c r="M7489" s="8" t="n">
        <f aca="false">L7489/$D7489</f>
        <v>3.3538934504119</v>
      </c>
      <c r="N7489" s="6" t="n">
        <v>3363</v>
      </c>
      <c r="O7489" s="7" t="n">
        <f aca="false">N7489/49735264</f>
        <v>6.76180184747788E-005</v>
      </c>
      <c r="P7489" s="8" t="n">
        <f aca="false">O7489/$D7489</f>
        <v>1.51468077634308</v>
      </c>
      <c r="Q7489" s="6" t="n">
        <v>10430</v>
      </c>
      <c r="R7489" s="9" t="n">
        <f aca="false">Q7489/50554893</f>
        <v>0.000206310396107455</v>
      </c>
      <c r="S7489" s="8" t="n">
        <f aca="false">R7489/$D7489</f>
        <v>4.62146625991778</v>
      </c>
      <c r="T7489" s="10" t="n">
        <f aca="false">AVERAGE(G7489,J7489,M7489,P7489)</f>
        <v>2.62727691154325</v>
      </c>
    </row>
    <row r="7490" s="5" customFormat="true" ht="15.25" hidden="false" customHeight="false" outlineLevel="0" collapsed="false">
      <c r="A7490" s="6" t="s">
        <v>2380</v>
      </c>
      <c r="B7490" s="7" t="n">
        <v>4667011</v>
      </c>
      <c r="C7490" s="6" t="n">
        <v>1423</v>
      </c>
      <c r="D7490" s="8" t="n">
        <f aca="false">C7490/58039824</f>
        <v>2.45176484339442E-005</v>
      </c>
      <c r="E7490" s="6" t="n">
        <v>4357</v>
      </c>
      <c r="F7490" s="7" t="n">
        <f aca="false">E7490/57700746</f>
        <v>7.55102888964382E-005</v>
      </c>
      <c r="G7490" s="8" t="n">
        <f aca="false">F7490/$D7490</f>
        <v>3.07983406727929</v>
      </c>
      <c r="H7490" s="6" t="n">
        <v>2004</v>
      </c>
      <c r="I7490" s="7" t="n">
        <f aca="false">H7490/41918464</f>
        <v>4.78070952218097E-005</v>
      </c>
      <c r="J7490" s="8" t="n">
        <f aca="false">I7490/$D7490</f>
        <v>1.94990540592064</v>
      </c>
      <c r="K7490" s="6" t="n">
        <v>469</v>
      </c>
      <c r="L7490" s="7" t="n">
        <f aca="false">K7490/43192891</f>
        <v>1.0858268320127E-005</v>
      </c>
      <c r="M7490" s="8" t="n">
        <f aca="false">L7490/$D7490</f>
        <v>0.442875602420906</v>
      </c>
      <c r="N7490" s="6" t="n">
        <v>151</v>
      </c>
      <c r="O7490" s="7" t="n">
        <f aca="false">N7490/49735264</f>
        <v>3.03607516791305E-006</v>
      </c>
      <c r="P7490" s="8" t="n">
        <f aca="false">O7490/$D7490</f>
        <v>0.123832233588506</v>
      </c>
      <c r="Q7490" s="6" t="n">
        <v>14912</v>
      </c>
      <c r="R7490" s="9" t="n">
        <f aca="false">Q7490/50554893</f>
        <v>0.000294966503044522</v>
      </c>
      <c r="S7490" s="8" t="n">
        <f aca="false">R7490/$D7490</f>
        <v>12.0307827987347</v>
      </c>
      <c r="T7490" s="10" t="n">
        <f aca="false">AVERAGE(G7490,J7490,M7490,P7490)</f>
        <v>1.39911182730234</v>
      </c>
    </row>
    <row r="7491" s="5" customFormat="true" ht="15.25" hidden="false" customHeight="false" outlineLevel="0" collapsed="false">
      <c r="A7491" s="6" t="s">
        <v>2380</v>
      </c>
      <c r="B7491" s="7" t="n">
        <v>4667410</v>
      </c>
      <c r="C7491" s="6" t="n">
        <v>1614</v>
      </c>
      <c r="D7491" s="8" t="n">
        <f aca="false">C7491/58039824</f>
        <v>2.7808492320721E-005</v>
      </c>
      <c r="E7491" s="6" t="n">
        <v>9094</v>
      </c>
      <c r="F7491" s="7" t="n">
        <f aca="false">E7491/57700746</f>
        <v>0.000157606281208219</v>
      </c>
      <c r="G7491" s="8" t="n">
        <f aca="false">F7491/$D7491</f>
        <v>5.66755936965274</v>
      </c>
      <c r="H7491" s="6" t="n">
        <v>3338</v>
      </c>
      <c r="I7491" s="7" t="n">
        <f aca="false">H7491/41918464</f>
        <v>7.96307803644714E-005</v>
      </c>
      <c r="J7491" s="8" t="n">
        <f aca="false">I7491/$D7491</f>
        <v>2.86354180751956</v>
      </c>
      <c r="K7491" s="6" t="n">
        <v>3288</v>
      </c>
      <c r="L7491" s="7" t="n">
        <f aca="false">K7491/43192891</f>
        <v>7.61236380310825E-005</v>
      </c>
      <c r="M7491" s="8" t="n">
        <f aca="false">L7491/$D7491</f>
        <v>2.73742413479785</v>
      </c>
      <c r="N7491" s="6" t="n">
        <v>8645</v>
      </c>
      <c r="O7491" s="7" t="n">
        <f aca="false">N7491/49735264</f>
        <v>0.000173820329977539</v>
      </c>
      <c r="P7491" s="8" t="n">
        <f aca="false">O7491/$D7491</f>
        <v>6.25062042101504</v>
      </c>
      <c r="Q7491" s="6" t="n">
        <v>3245</v>
      </c>
      <c r="R7491" s="9" t="n">
        <f aca="false">Q7491/50554893</f>
        <v>6.41876543977652E-005</v>
      </c>
      <c r="S7491" s="8" t="n">
        <f aca="false">R7491/$D7491</f>
        <v>2.30820332355584</v>
      </c>
      <c r="T7491" s="10" t="n">
        <f aca="false">AVERAGE(G7491,J7491,M7491,P7491)</f>
        <v>4.3797864332463</v>
      </c>
    </row>
    <row r="7492" s="5" customFormat="true" ht="15.25" hidden="false" customHeight="false" outlineLevel="0" collapsed="false">
      <c r="A7492" s="6" t="s">
        <v>21</v>
      </c>
      <c r="B7492" s="7" t="n">
        <v>4667800</v>
      </c>
      <c r="C7492" s="6" t="n">
        <v>14</v>
      </c>
      <c r="D7492" s="8" t="n">
        <f aca="false">C7492/58039824</f>
        <v>2.41213688035994E-007</v>
      </c>
      <c r="E7492" s="6" t="n">
        <v>1</v>
      </c>
      <c r="F7492" s="7" t="n">
        <f aca="false">E7492/57700746</f>
        <v>1.73307984614272E-008</v>
      </c>
      <c r="G7492" s="8" t="n">
        <f aca="false">F7492/$D7492</f>
        <v>0.0718483208914788</v>
      </c>
      <c r="H7492" s="6" t="n">
        <v>6</v>
      </c>
      <c r="I7492" s="7" t="n">
        <f aca="false">H7492/41918464</f>
        <v>1.43135015634161E-007</v>
      </c>
      <c r="J7492" s="8" t="n">
        <f aca="false">I7492/$D7492</f>
        <v>0.593395079688852</v>
      </c>
      <c r="K7492" s="6" t="n">
        <v>2</v>
      </c>
      <c r="L7492" s="7" t="n">
        <f aca="false">K7492/43192891</f>
        <v>4.63039160773008E-008</v>
      </c>
      <c r="M7492" s="8" t="n">
        <f aca="false">L7492/$D7492</f>
        <v>0.191962224259808</v>
      </c>
      <c r="N7492" s="6" t="n">
        <v>216</v>
      </c>
      <c r="O7492" s="7" t="n">
        <f aca="false">N7492/49735264</f>
        <v>4.34299494218026E-006</v>
      </c>
      <c r="P7492" s="8" t="n">
        <f aca="false">O7492/$D7492</f>
        <v>18.0047615769309</v>
      </c>
      <c r="Q7492" s="6" t="n">
        <v>1</v>
      </c>
      <c r="R7492" s="9" t="n">
        <f aca="false">Q7492/50554893</f>
        <v>1.97804790131788E-008</v>
      </c>
      <c r="S7492" s="8" t="n">
        <f aca="false">R7492/$D7492</f>
        <v>0.082003965754328</v>
      </c>
      <c r="T7492" s="10" t="n">
        <f aca="false">AVERAGE(G7492,J7492,M7492,P7492)</f>
        <v>4.71549180044276</v>
      </c>
    </row>
    <row r="7493" s="5" customFormat="true" ht="15.25" hidden="false" customHeight="false" outlineLevel="0" collapsed="false">
      <c r="A7493" s="6" t="s">
        <v>21</v>
      </c>
      <c r="B7493" s="7" t="n">
        <v>4667846</v>
      </c>
      <c r="C7493" s="6" t="n">
        <v>1094</v>
      </c>
      <c r="D7493" s="8" t="n">
        <f aca="false">C7493/58039824</f>
        <v>1.88491267650984E-005</v>
      </c>
      <c r="E7493" s="6" t="n">
        <v>3633</v>
      </c>
      <c r="F7493" s="7" t="n">
        <f aca="false">E7493/57700746</f>
        <v>6.29627908103649E-005</v>
      </c>
      <c r="G7493" s="8" t="n">
        <f aca="false">F7493/$D7493</f>
        <v>3.3403558475159</v>
      </c>
      <c r="H7493" s="6" t="n">
        <v>3762</v>
      </c>
      <c r="I7493" s="7" t="n">
        <f aca="false">H7493/41918464</f>
        <v>8.97456548026187E-005</v>
      </c>
      <c r="J7493" s="8" t="n">
        <f aca="false">I7493/$D7493</f>
        <v>4.76126326280507</v>
      </c>
      <c r="K7493" s="6" t="n">
        <v>2468</v>
      </c>
      <c r="L7493" s="7" t="n">
        <f aca="false">K7493/43192891</f>
        <v>5.71390324393892E-005</v>
      </c>
      <c r="M7493" s="8" t="n">
        <f aca="false">L7493/$D7493</f>
        <v>3.03138883575177</v>
      </c>
      <c r="N7493" s="6" t="n">
        <v>2496</v>
      </c>
      <c r="O7493" s="7" t="n">
        <f aca="false">N7493/49735264</f>
        <v>5.01857193318608E-005</v>
      </c>
      <c r="P7493" s="8" t="n">
        <f aca="false">O7493/$D7493</f>
        <v>2.66249571968428</v>
      </c>
      <c r="Q7493" s="6" t="n">
        <v>2</v>
      </c>
      <c r="R7493" s="9" t="n">
        <f aca="false">Q7493/50554893</f>
        <v>3.95609580263576E-008</v>
      </c>
      <c r="S7493" s="8" t="n">
        <f aca="false">R7493/$D7493</f>
        <v>0.00209882179261534</v>
      </c>
      <c r="T7493" s="10" t="n">
        <f aca="false">AVERAGE(G7493,J7493,M7493,P7493)</f>
        <v>3.44887591643925</v>
      </c>
    </row>
    <row r="7494" s="5" customFormat="true" ht="15.25" hidden="false" customHeight="false" outlineLevel="0" collapsed="false">
      <c r="A7494" s="6" t="s">
        <v>21</v>
      </c>
      <c r="B7494" s="7" t="n">
        <v>4667893</v>
      </c>
      <c r="C7494" s="6" t="n">
        <v>489</v>
      </c>
      <c r="D7494" s="8" t="n">
        <f aca="false">C7494/58039824</f>
        <v>8.42524953211436E-006</v>
      </c>
      <c r="E7494" s="6" t="n">
        <v>2027</v>
      </c>
      <c r="F7494" s="7" t="n">
        <f aca="false">E7494/57700746</f>
        <v>3.51295284813129E-005</v>
      </c>
      <c r="G7494" s="8" t="n">
        <f aca="false">F7494/$D7494</f>
        <v>4.16955347701102</v>
      </c>
      <c r="H7494" s="6" t="n">
        <v>1905</v>
      </c>
      <c r="I7494" s="7" t="n">
        <f aca="false">H7494/41918464</f>
        <v>4.5445367463846E-005</v>
      </c>
      <c r="J7494" s="8" t="n">
        <f aca="false">I7494/$D7494</f>
        <v>5.39394913950296</v>
      </c>
      <c r="K7494" s="6" t="n">
        <v>1935</v>
      </c>
      <c r="L7494" s="7" t="n">
        <f aca="false">K7494/43192891</f>
        <v>4.47990388047885E-005</v>
      </c>
      <c r="M7494" s="8" t="n">
        <f aca="false">L7494/$D7494</f>
        <v>5.31723584376093</v>
      </c>
      <c r="N7494" s="6" t="n">
        <v>1275</v>
      </c>
      <c r="O7494" s="7" t="n">
        <f aca="false">N7494/49735264</f>
        <v>2.56357340337029E-005</v>
      </c>
      <c r="P7494" s="8" t="n">
        <f aca="false">O7494/$D7494</f>
        <v>3.04272697633319</v>
      </c>
      <c r="Q7494" s="6" t="n">
        <v>0</v>
      </c>
      <c r="R7494" s="9" t="n">
        <f aca="false">Q7494/50554893</f>
        <v>0</v>
      </c>
      <c r="S7494" s="8" t="n">
        <f aca="false">R7494/$D7494</f>
        <v>0</v>
      </c>
      <c r="T7494" s="10" t="n">
        <f aca="false">AVERAGE(G7494,J7494,M7494,P7494)</f>
        <v>4.48086635915202</v>
      </c>
    </row>
    <row r="7495" s="5" customFormat="true" ht="15.25" hidden="false" customHeight="false" outlineLevel="0" collapsed="false">
      <c r="A7495" s="6" t="s">
        <v>2381</v>
      </c>
      <c r="B7495" s="7" t="n">
        <v>4669865</v>
      </c>
      <c r="C7495" s="6" t="n">
        <v>18</v>
      </c>
      <c r="D7495" s="8" t="n">
        <f aca="false">C7495/58039824</f>
        <v>3.10131884617707E-007</v>
      </c>
      <c r="E7495" s="6" t="n">
        <v>106</v>
      </c>
      <c r="F7495" s="7" t="n">
        <f aca="false">E7495/57700746</f>
        <v>1.83706463691128E-006</v>
      </c>
      <c r="G7495" s="8" t="n">
        <f aca="false">F7495/$D7495</f>
        <v>5.92349490016414</v>
      </c>
      <c r="H7495" s="6" t="n">
        <v>168</v>
      </c>
      <c r="I7495" s="7" t="n">
        <f aca="false">H7495/41918464</f>
        <v>4.0077804377565E-006</v>
      </c>
      <c r="J7495" s="8" t="n">
        <f aca="false">I7495/$D7495</f>
        <v>12.9228261798906</v>
      </c>
      <c r="K7495" s="6" t="n">
        <v>763</v>
      </c>
      <c r="L7495" s="7" t="n">
        <f aca="false">K7495/43192891</f>
        <v>1.76649439834902E-005</v>
      </c>
      <c r="M7495" s="8" t="n">
        <f aca="false">L7495/$D7495</f>
        <v>56.9594577650907</v>
      </c>
      <c r="N7495" s="6" t="n">
        <v>29</v>
      </c>
      <c r="O7495" s="7" t="n">
        <f aca="false">N7495/49735264</f>
        <v>5.83087283903831E-007</v>
      </c>
      <c r="P7495" s="8" t="n">
        <f aca="false">O7495/$D7495</f>
        <v>1.88012685191202</v>
      </c>
      <c r="Q7495" s="6" t="n">
        <v>0</v>
      </c>
      <c r="R7495" s="9" t="n">
        <f aca="false">Q7495/50554893</f>
        <v>0</v>
      </c>
      <c r="S7495" s="8" t="n">
        <f aca="false">R7495/$D7495</f>
        <v>0</v>
      </c>
      <c r="T7495" s="10" t="n">
        <f aca="false">AVERAGE(G7495,J7495,M7495,P7495)</f>
        <v>19.4214764242644</v>
      </c>
    </row>
    <row r="7496" s="5" customFormat="true" ht="15.25" hidden="false" customHeight="false" outlineLevel="0" collapsed="false">
      <c r="A7496" s="6" t="s">
        <v>2382</v>
      </c>
      <c r="B7496" s="7" t="n">
        <v>4671154</v>
      </c>
      <c r="C7496" s="6" t="n">
        <v>12462</v>
      </c>
      <c r="D7496" s="8" t="n">
        <f aca="false">C7496/58039824</f>
        <v>0.000214714641450326</v>
      </c>
      <c r="E7496" s="6" t="n">
        <v>4625</v>
      </c>
      <c r="F7496" s="7" t="n">
        <f aca="false">E7496/57700746</f>
        <v>8.01549428841007E-005</v>
      </c>
      <c r="G7496" s="8" t="n">
        <f aca="false">F7496/$D7496</f>
        <v>0.373309162070555</v>
      </c>
      <c r="H7496" s="6" t="n">
        <v>3431</v>
      </c>
      <c r="I7496" s="7" t="n">
        <f aca="false">H7496/41918464</f>
        <v>8.18493731068009E-005</v>
      </c>
      <c r="J7496" s="8" t="n">
        <f aca="false">I7496/$D7496</f>
        <v>0.381200706919359</v>
      </c>
      <c r="K7496" s="6" t="n">
        <v>5988</v>
      </c>
      <c r="L7496" s="7" t="n">
        <f aca="false">K7496/43192891</f>
        <v>0.000138633924735439</v>
      </c>
      <c r="M7496" s="8" t="n">
        <f aca="false">L7496/$D7496</f>
        <v>0.64566591173761</v>
      </c>
      <c r="N7496" s="6" t="n">
        <v>2921</v>
      </c>
      <c r="O7496" s="7" t="n">
        <f aca="false">N7496/49735264</f>
        <v>5.87309640097618E-005</v>
      </c>
      <c r="P7496" s="8" t="n">
        <f aca="false">O7496/$D7496</f>
        <v>0.273530317322814</v>
      </c>
      <c r="Q7496" s="6" t="n">
        <v>14098</v>
      </c>
      <c r="R7496" s="9" t="n">
        <f aca="false">Q7496/50554893</f>
        <v>0.000278865193127795</v>
      </c>
      <c r="S7496" s="8" t="n">
        <f aca="false">R7496/$D7496</f>
        <v>1.29877120276546</v>
      </c>
      <c r="T7496" s="10" t="n">
        <f aca="false">AVERAGE(G7496,J7496,M7496,P7496)</f>
        <v>0.418426524512585</v>
      </c>
    </row>
    <row r="7497" s="5" customFormat="true" ht="15.25" hidden="false" customHeight="false" outlineLevel="0" collapsed="false">
      <c r="A7497" s="6" t="s">
        <v>2382</v>
      </c>
      <c r="B7497" s="7" t="n">
        <v>4671182</v>
      </c>
      <c r="C7497" s="6" t="n">
        <v>6334</v>
      </c>
      <c r="D7497" s="8" t="n">
        <f aca="false">C7497/58039824</f>
        <v>0.000109131964287142</v>
      </c>
      <c r="E7497" s="6" t="n">
        <v>15035</v>
      </c>
      <c r="F7497" s="7" t="n">
        <f aca="false">E7497/57700746</f>
        <v>0.000260568554867557</v>
      </c>
      <c r="G7497" s="8" t="n">
        <f aca="false">F7497/$D7497</f>
        <v>2.38764652106842</v>
      </c>
      <c r="H7497" s="6" t="n">
        <v>6374</v>
      </c>
      <c r="I7497" s="7" t="n">
        <f aca="false">H7497/41918464</f>
        <v>0.000152057098275357</v>
      </c>
      <c r="J7497" s="8" t="n">
        <f aca="false">I7497/$D7497</f>
        <v>1.39333236846423</v>
      </c>
      <c r="K7497" s="6" t="n">
        <v>7099</v>
      </c>
      <c r="L7497" s="7" t="n">
        <f aca="false">K7497/43192891</f>
        <v>0.000164355750116379</v>
      </c>
      <c r="M7497" s="8" t="n">
        <f aca="false">L7497/$D7497</f>
        <v>1.50602759869634</v>
      </c>
      <c r="N7497" s="6" t="n">
        <v>9008</v>
      </c>
      <c r="O7497" s="7" t="n">
        <f aca="false">N7497/49735264</f>
        <v>0.000181118974255369</v>
      </c>
      <c r="P7497" s="8" t="n">
        <f aca="false">O7497/$D7497</f>
        <v>1.65963267900887</v>
      </c>
      <c r="Q7497" s="6" t="n">
        <v>17</v>
      </c>
      <c r="R7497" s="9" t="n">
        <f aca="false">Q7497/50554893</f>
        <v>3.3626814322404E-007</v>
      </c>
      <c r="S7497" s="8" t="n">
        <f aca="false">R7497/$D7497</f>
        <v>0.00308129836588728</v>
      </c>
      <c r="T7497" s="10" t="n">
        <f aca="false">AVERAGE(G7497,J7497,M7497,P7497)</f>
        <v>1.73665979180946</v>
      </c>
    </row>
    <row r="7498" s="5" customFormat="true" ht="15.25" hidden="false" customHeight="false" outlineLevel="0" collapsed="false">
      <c r="A7498" s="6" t="s">
        <v>2382</v>
      </c>
      <c r="B7498" s="7" t="n">
        <v>4671186</v>
      </c>
      <c r="C7498" s="6" t="n">
        <v>10574</v>
      </c>
      <c r="D7498" s="8" t="n">
        <f aca="false">C7498/58039824</f>
        <v>0.000182185252663757</v>
      </c>
      <c r="E7498" s="6" t="n">
        <v>7212</v>
      </c>
      <c r="F7498" s="7" t="n">
        <f aca="false">E7498/57700746</f>
        <v>0.000124989718503813</v>
      </c>
      <c r="G7498" s="8" t="n">
        <f aca="false">F7498/$D7498</f>
        <v>0.686058375616686</v>
      </c>
      <c r="H7498" s="6" t="n">
        <v>3861</v>
      </c>
      <c r="I7498" s="7" t="n">
        <f aca="false">H7498/41918464</f>
        <v>9.21073825605824E-005</v>
      </c>
      <c r="J7498" s="8" t="n">
        <f aca="false">I7498/$D7498</f>
        <v>0.505569914215706</v>
      </c>
      <c r="K7498" s="6" t="n">
        <v>7451</v>
      </c>
      <c r="L7498" s="7" t="n">
        <f aca="false">K7498/43192891</f>
        <v>0.000172505239345984</v>
      </c>
      <c r="M7498" s="8" t="n">
        <f aca="false">L7498/$D7498</f>
        <v>0.946867196020313</v>
      </c>
      <c r="N7498" s="6" t="n">
        <v>8442</v>
      </c>
      <c r="O7498" s="7" t="n">
        <f aca="false">N7498/49735264</f>
        <v>0.000169738718990212</v>
      </c>
      <c r="P7498" s="8" t="n">
        <f aca="false">O7498/$D7498</f>
        <v>0.931681991316186</v>
      </c>
      <c r="Q7498" s="6" t="n">
        <v>4781</v>
      </c>
      <c r="R7498" s="9" t="n">
        <f aca="false">Q7498/50554893</f>
        <v>9.45704701620079E-005</v>
      </c>
      <c r="S7498" s="8" t="n">
        <f aca="false">R7498/$D7498</f>
        <v>0.519089601267277</v>
      </c>
      <c r="T7498" s="10" t="n">
        <f aca="false">AVERAGE(G7498,J7498,M7498,P7498)</f>
        <v>0.767544369292223</v>
      </c>
    </row>
    <row r="7499" s="5" customFormat="true" ht="15.25" hidden="false" customHeight="false" outlineLevel="0" collapsed="false">
      <c r="A7499" s="6" t="s">
        <v>2382</v>
      </c>
      <c r="B7499" s="7" t="n">
        <v>4671227</v>
      </c>
      <c r="C7499" s="6" t="n">
        <v>1934</v>
      </c>
      <c r="D7499" s="8" t="n">
        <f aca="false">C7499/58039824</f>
        <v>3.3321948047258E-005</v>
      </c>
      <c r="E7499" s="6" t="n">
        <v>13559</v>
      </c>
      <c r="F7499" s="7" t="n">
        <f aca="false">E7499/57700746</f>
        <v>0.000234988296338491</v>
      </c>
      <c r="G7499" s="8" t="n">
        <f aca="false">F7499/$D7499</f>
        <v>7.05205758094409</v>
      </c>
      <c r="H7499" s="6" t="n">
        <v>10263</v>
      </c>
      <c r="I7499" s="7" t="n">
        <f aca="false">H7499/41918464</f>
        <v>0.000244832444242232</v>
      </c>
      <c r="J7499" s="8" t="n">
        <f aca="false">I7499/$D7499</f>
        <v>7.34748292311734</v>
      </c>
      <c r="K7499" s="6" t="n">
        <v>6961</v>
      </c>
      <c r="L7499" s="7" t="n">
        <f aca="false">K7499/43192891</f>
        <v>0.000161160779907045</v>
      </c>
      <c r="M7499" s="8" t="n">
        <f aca="false">L7499/$D7499</f>
        <v>4.83647533687055</v>
      </c>
      <c r="N7499" s="6" t="n">
        <v>12884</v>
      </c>
      <c r="O7499" s="7" t="n">
        <f aca="false">N7499/49735264</f>
        <v>0.000259051605717826</v>
      </c>
      <c r="P7499" s="8" t="n">
        <f aca="false">O7499/$D7499</f>
        <v>7.77420351746641</v>
      </c>
      <c r="Q7499" s="6" t="n">
        <v>10423</v>
      </c>
      <c r="R7499" s="9" t="n">
        <f aca="false">Q7499/50554893</f>
        <v>0.000206171932754363</v>
      </c>
      <c r="S7499" s="8" t="n">
        <f aca="false">R7499/$D7499</f>
        <v>6.18727129824356</v>
      </c>
      <c r="T7499" s="10" t="n">
        <f aca="false">AVERAGE(G7499,J7499,M7499,P7499)</f>
        <v>6.7525548395996</v>
      </c>
    </row>
    <row r="7500" s="5" customFormat="true" ht="15.25" hidden="false" customHeight="false" outlineLevel="0" collapsed="false">
      <c r="A7500" s="6" t="s">
        <v>2382</v>
      </c>
      <c r="B7500" s="7" t="n">
        <v>4671232</v>
      </c>
      <c r="C7500" s="6" t="n">
        <v>13285</v>
      </c>
      <c r="D7500" s="8" t="n">
        <f aca="false">C7500/58039824</f>
        <v>0.000228894560397013</v>
      </c>
      <c r="E7500" s="6" t="n">
        <v>8553</v>
      </c>
      <c r="F7500" s="7" t="n">
        <f aca="false">E7500/57700746</f>
        <v>0.000148230319240587</v>
      </c>
      <c r="G7500" s="8" t="n">
        <f aca="false">F7500/$D7500</f>
        <v>0.64759214453801</v>
      </c>
      <c r="H7500" s="6" t="n">
        <v>5594</v>
      </c>
      <c r="I7500" s="7" t="n">
        <f aca="false">H7500/41918464</f>
        <v>0.000133449546242916</v>
      </c>
      <c r="J7500" s="8" t="n">
        <f aca="false">I7500/$D7500</f>
        <v>0.583017551886992</v>
      </c>
      <c r="K7500" s="6" t="n">
        <v>5729</v>
      </c>
      <c r="L7500" s="7" t="n">
        <f aca="false">K7500/43192891</f>
        <v>0.000132637567603428</v>
      </c>
      <c r="M7500" s="8" t="n">
        <f aca="false">L7500/$D7500</f>
        <v>0.579470160292892</v>
      </c>
      <c r="N7500" s="6" t="n">
        <v>5340</v>
      </c>
      <c r="O7500" s="7" t="n">
        <f aca="false">N7500/49735264</f>
        <v>0.000107368486070568</v>
      </c>
      <c r="P7500" s="8" t="n">
        <f aca="false">O7500/$D7500</f>
        <v>0.46907399583607</v>
      </c>
      <c r="Q7500" s="6" t="n">
        <v>1628</v>
      </c>
      <c r="R7500" s="9" t="n">
        <f aca="false">Q7500/50554893</f>
        <v>3.22026198334551E-005</v>
      </c>
      <c r="S7500" s="8" t="n">
        <f aca="false">R7500/$D7500</f>
        <v>0.140687571507162</v>
      </c>
      <c r="T7500" s="10" t="n">
        <f aca="false">AVERAGE(G7500,J7500,M7500,P7500)</f>
        <v>0.569788463138491</v>
      </c>
    </row>
    <row r="7501" s="5" customFormat="true" ht="15.25" hidden="false" customHeight="false" outlineLevel="0" collapsed="false">
      <c r="A7501" s="6" t="s">
        <v>2383</v>
      </c>
      <c r="B7501" s="7" t="n">
        <v>4675867</v>
      </c>
      <c r="C7501" s="6" t="n">
        <v>1919</v>
      </c>
      <c r="D7501" s="8" t="n">
        <f aca="false">C7501/58039824</f>
        <v>3.30635048100766E-005</v>
      </c>
      <c r="E7501" s="6" t="n">
        <v>6067</v>
      </c>
      <c r="F7501" s="7" t="n">
        <f aca="false">E7501/57700746</f>
        <v>0.000105145954265479</v>
      </c>
      <c r="G7501" s="8" t="n">
        <f aca="false">F7501/$D7501</f>
        <v>3.18012125058907</v>
      </c>
      <c r="H7501" s="6" t="n">
        <v>3049</v>
      </c>
      <c r="I7501" s="7" t="n">
        <f aca="false">H7501/41918464</f>
        <v>7.27364437780926E-005</v>
      </c>
      <c r="J7501" s="8" t="n">
        <f aca="false">I7501/$D7501</f>
        <v>2.1999011960742</v>
      </c>
      <c r="K7501" s="6" t="n">
        <v>3043</v>
      </c>
      <c r="L7501" s="7" t="n">
        <f aca="false">K7501/43192891</f>
        <v>7.04514083116131E-005</v>
      </c>
      <c r="M7501" s="8" t="n">
        <f aca="false">L7501/$D7501</f>
        <v>2.1307906925264</v>
      </c>
      <c r="N7501" s="6" t="n">
        <v>2473</v>
      </c>
      <c r="O7501" s="7" t="n">
        <f aca="false">N7501/49735264</f>
        <v>4.97232707963509E-005</v>
      </c>
      <c r="P7501" s="8" t="n">
        <f aca="false">O7501/$D7501</f>
        <v>1.50387174868397</v>
      </c>
      <c r="Q7501" s="6" t="n">
        <v>2913</v>
      </c>
      <c r="R7501" s="9" t="n">
        <f aca="false">Q7501/50554893</f>
        <v>5.76205353653898E-005</v>
      </c>
      <c r="S7501" s="8" t="n">
        <f aca="false">R7501/$D7501</f>
        <v>1.74272315340959</v>
      </c>
      <c r="T7501" s="10" t="n">
        <f aca="false">AVERAGE(G7501,J7501,M7501,P7501)</f>
        <v>2.25367122196841</v>
      </c>
    </row>
    <row r="7502" s="5" customFormat="true" ht="15.25" hidden="false" customHeight="false" outlineLevel="0" collapsed="false">
      <c r="A7502" s="6" t="s">
        <v>2383</v>
      </c>
      <c r="B7502" s="7" t="n">
        <v>4676437</v>
      </c>
      <c r="C7502" s="6" t="n">
        <v>19</v>
      </c>
      <c r="D7502" s="8" t="n">
        <f aca="false">C7502/58039824</f>
        <v>3.27361433763135E-007</v>
      </c>
      <c r="E7502" s="6" t="n">
        <v>3627</v>
      </c>
      <c r="F7502" s="7" t="n">
        <f aca="false">E7502/57700746</f>
        <v>6.28588060195964E-005</v>
      </c>
      <c r="G7502" s="8" t="n">
        <f aca="false">F7502/$D7502</f>
        <v>192.016528327764</v>
      </c>
      <c r="H7502" s="6" t="n">
        <v>1046</v>
      </c>
      <c r="I7502" s="7" t="n">
        <f aca="false">H7502/41918464</f>
        <v>2.4953204392222E-005</v>
      </c>
      <c r="J7502" s="8" t="n">
        <f aca="false">I7502/$D7502</f>
        <v>76.2252416400312</v>
      </c>
      <c r="K7502" s="6" t="n">
        <v>3068</v>
      </c>
      <c r="L7502" s="7" t="n">
        <f aca="false">K7502/43192891</f>
        <v>7.10302072625794E-005</v>
      </c>
      <c r="M7502" s="8" t="n">
        <f aca="false">L7502/$D7502</f>
        <v>216.977933063349</v>
      </c>
      <c r="N7502" s="6" t="n">
        <v>401</v>
      </c>
      <c r="O7502" s="7" t="n">
        <f aca="false">N7502/49735264</f>
        <v>8.06268968432539E-006</v>
      </c>
      <c r="P7502" s="8" t="n">
        <f aca="false">O7502/$D7502</f>
        <v>24.6293205392032</v>
      </c>
      <c r="Q7502" s="6" t="n">
        <v>3335</v>
      </c>
      <c r="R7502" s="9" t="n">
        <f aca="false">Q7502/50554893</f>
        <v>6.59678975089513E-005</v>
      </c>
      <c r="S7502" s="8" t="n">
        <f aca="false">R7502/$D7502</f>
        <v>201.513955845767</v>
      </c>
      <c r="T7502" s="10" t="n">
        <f aca="false">AVERAGE(G7502,J7502,M7502,P7502)</f>
        <v>127.462255892587</v>
      </c>
    </row>
    <row r="7503" s="5" customFormat="true" ht="15.25" hidden="false" customHeight="false" outlineLevel="0" collapsed="false">
      <c r="A7503" s="6" t="s">
        <v>2384</v>
      </c>
      <c r="B7503" s="7" t="n">
        <v>4677677</v>
      </c>
      <c r="C7503" s="6" t="n">
        <v>16429</v>
      </c>
      <c r="D7503" s="8" t="n">
        <f aca="false">C7503/58039824</f>
        <v>0.000283064262910239</v>
      </c>
      <c r="E7503" s="6" t="n">
        <v>9351</v>
      </c>
      <c r="F7503" s="7" t="n">
        <f aca="false">E7503/57700746</f>
        <v>0.000162060296412805</v>
      </c>
      <c r="G7503" s="8" t="n">
        <f aca="false">F7503/$D7503</f>
        <v>0.572521217431801</v>
      </c>
      <c r="H7503" s="6" t="n">
        <v>11372</v>
      </c>
      <c r="I7503" s="7" t="n">
        <f aca="false">H7503/41918464</f>
        <v>0.000271288566298612</v>
      </c>
      <c r="J7503" s="8" t="n">
        <f aca="false">I7503/$D7503</f>
        <v>0.958399211223069</v>
      </c>
      <c r="K7503" s="6" t="n">
        <v>16326</v>
      </c>
      <c r="L7503" s="7" t="n">
        <f aca="false">K7503/43192891</f>
        <v>0.000377978866939006</v>
      </c>
      <c r="M7503" s="8" t="n">
        <f aca="false">L7503/$D7503</f>
        <v>1.33531115179617</v>
      </c>
      <c r="N7503" s="6" t="n">
        <v>21584</v>
      </c>
      <c r="O7503" s="7" t="n">
        <f aca="false">N7503/49735264</f>
        <v>0.000433977790888976</v>
      </c>
      <c r="P7503" s="8" t="n">
        <f aca="false">O7503/$D7503</f>
        <v>1.53314228517286</v>
      </c>
      <c r="Q7503" s="6" t="n">
        <v>1812</v>
      </c>
      <c r="R7503" s="9" t="n">
        <f aca="false">Q7503/50554893</f>
        <v>3.584222797188E-005</v>
      </c>
      <c r="S7503" s="8" t="n">
        <f aca="false">R7503/$D7503</f>
        <v>0.126622229183504</v>
      </c>
      <c r="T7503" s="10" t="n">
        <f aca="false">AVERAGE(G7503,J7503,M7503,P7503)</f>
        <v>1.09984346640598</v>
      </c>
    </row>
    <row r="7504" s="5" customFormat="true" ht="15.25" hidden="false" customHeight="false" outlineLevel="0" collapsed="false">
      <c r="A7504" s="6" t="s">
        <v>2385</v>
      </c>
      <c r="B7504" s="7" t="n">
        <v>4679642</v>
      </c>
      <c r="C7504" s="6" t="n">
        <v>19361</v>
      </c>
      <c r="D7504" s="8" t="n">
        <f aca="false">C7504/58039824</f>
        <v>0.000333581301004634</v>
      </c>
      <c r="E7504" s="6" t="n">
        <v>4341</v>
      </c>
      <c r="F7504" s="7" t="n">
        <f aca="false">E7504/57700746</f>
        <v>7.52329961210554E-005</v>
      </c>
      <c r="G7504" s="8" t="n">
        <f aca="false">F7504/$D7504</f>
        <v>0.225531215012589</v>
      </c>
      <c r="H7504" s="6" t="n">
        <v>7253</v>
      </c>
      <c r="I7504" s="7" t="n">
        <f aca="false">H7504/41918464</f>
        <v>0.000173026378065761</v>
      </c>
      <c r="J7504" s="8" t="n">
        <f aca="false">I7504/$D7504</f>
        <v>0.518693276705451</v>
      </c>
      <c r="K7504" s="6" t="n">
        <v>3693</v>
      </c>
      <c r="L7504" s="7" t="n">
        <f aca="false">K7504/43192891</f>
        <v>8.55001810367359E-005</v>
      </c>
      <c r="M7504" s="8" t="n">
        <f aca="false">L7504/$D7504</f>
        <v>0.256309873422875</v>
      </c>
      <c r="N7504" s="6" t="n">
        <v>2432</v>
      </c>
      <c r="O7504" s="7" t="n">
        <f aca="false">N7504/49735264</f>
        <v>4.88989060156592E-005</v>
      </c>
      <c r="P7504" s="8" t="n">
        <f aca="false">O7504/$D7504</f>
        <v>0.146587671036692</v>
      </c>
      <c r="Q7504" s="6" t="n">
        <v>915</v>
      </c>
      <c r="R7504" s="9" t="n">
        <f aca="false">Q7504/50554893</f>
        <v>1.80991382970586E-005</v>
      </c>
      <c r="S7504" s="8" t="n">
        <f aca="false">R7504/$D7504</f>
        <v>0.0542570529059936</v>
      </c>
      <c r="T7504" s="10" t="n">
        <f aca="false">AVERAGE(G7504,J7504,M7504,P7504)</f>
        <v>0.286780509044402</v>
      </c>
    </row>
    <row r="7505" s="5" customFormat="true" ht="15.25" hidden="false" customHeight="false" outlineLevel="0" collapsed="false">
      <c r="A7505" s="6" t="s">
        <v>2385</v>
      </c>
      <c r="B7505" s="7" t="n">
        <v>4679722</v>
      </c>
      <c r="C7505" s="6" t="n">
        <v>200</v>
      </c>
      <c r="D7505" s="8" t="n">
        <f aca="false">C7505/58039824</f>
        <v>3.44590982908563E-006</v>
      </c>
      <c r="E7505" s="6" t="n">
        <v>7168</v>
      </c>
      <c r="F7505" s="7" t="n">
        <f aca="false">E7505/57700746</f>
        <v>0.00012422716337151</v>
      </c>
      <c r="G7505" s="8" t="n">
        <f aca="false">F7505/$D7505</f>
        <v>36.0506134905084</v>
      </c>
      <c r="H7505" s="6" t="n">
        <v>3869</v>
      </c>
      <c r="I7505" s="7" t="n">
        <f aca="false">H7505/41918464</f>
        <v>9.22982292480946E-005</v>
      </c>
      <c r="J7505" s="8" t="n">
        <f aca="false">I7505/$D7505</f>
        <v>26.7848649053553</v>
      </c>
      <c r="K7505" s="6" t="n">
        <v>3993</v>
      </c>
      <c r="L7505" s="7" t="n">
        <f aca="false">K7505/43192891</f>
        <v>9.2445768448331E-005</v>
      </c>
      <c r="M7505" s="8" t="n">
        <f aca="false">L7505/$D7505</f>
        <v>26.8276806514294</v>
      </c>
      <c r="N7505" s="6" t="n">
        <v>3160</v>
      </c>
      <c r="O7505" s="7" t="n">
        <f aca="false">N7505/49735264</f>
        <v>6.3536407487452E-005</v>
      </c>
      <c r="P7505" s="8" t="n">
        <f aca="false">O7505/$D7505</f>
        <v>18.43820954082</v>
      </c>
      <c r="Q7505" s="6" t="n">
        <v>5884</v>
      </c>
      <c r="R7505" s="9" t="n">
        <f aca="false">Q7505/50554893</f>
        <v>0.000116388338513544</v>
      </c>
      <c r="S7505" s="8" t="n">
        <f aca="false">R7505/$D7505</f>
        <v>33.7757934148926</v>
      </c>
      <c r="T7505" s="10" t="n">
        <f aca="false">AVERAGE(G7505,J7505,M7505,P7505)</f>
        <v>27.0253421470283</v>
      </c>
    </row>
    <row r="7506" s="5" customFormat="true" ht="15.25" hidden="false" customHeight="false" outlineLevel="0" collapsed="false">
      <c r="A7506" s="6" t="s">
        <v>2386</v>
      </c>
      <c r="B7506" s="7" t="n">
        <v>4680753</v>
      </c>
      <c r="C7506" s="6" t="n">
        <v>2471</v>
      </c>
      <c r="D7506" s="8" t="n">
        <f aca="false">C7506/58039824</f>
        <v>4.25742159383529E-005</v>
      </c>
      <c r="E7506" s="6" t="n">
        <v>2125</v>
      </c>
      <c r="F7506" s="7" t="n">
        <f aca="false">E7506/57700746</f>
        <v>3.68279467305327E-005</v>
      </c>
      <c r="G7506" s="8" t="n">
        <f aca="false">F7506/$D7506</f>
        <v>0.865029359175029</v>
      </c>
      <c r="H7506" s="6" t="n">
        <v>3304</v>
      </c>
      <c r="I7506" s="7" t="n">
        <f aca="false">H7506/41918464</f>
        <v>7.88196819425445E-005</v>
      </c>
      <c r="J7506" s="8" t="n">
        <f aca="false">I7506/$D7506</f>
        <v>1.85134782180545</v>
      </c>
      <c r="K7506" s="6" t="n">
        <v>2499</v>
      </c>
      <c r="L7506" s="7" t="n">
        <f aca="false">K7506/43192891</f>
        <v>5.78567431385873E-005</v>
      </c>
      <c r="M7506" s="8" t="n">
        <f aca="false">L7506/$D7506</f>
        <v>1.35896203519904</v>
      </c>
      <c r="N7506" s="6" t="n">
        <v>1511</v>
      </c>
      <c r="O7506" s="7" t="n">
        <f aca="false">N7506/49735264</f>
        <v>3.03808581371962E-005</v>
      </c>
      <c r="P7506" s="8" t="n">
        <f aca="false">O7506/$D7506</f>
        <v>0.713597595812155</v>
      </c>
      <c r="Q7506" s="6" t="n">
        <v>6360</v>
      </c>
      <c r="R7506" s="9" t="n">
        <f aca="false">Q7506/50554893</f>
        <v>0.000125803846523817</v>
      </c>
      <c r="S7506" s="8" t="n">
        <f aca="false">R7506/$D7506</f>
        <v>2.95493043737975</v>
      </c>
      <c r="T7506" s="10" t="n">
        <f aca="false">AVERAGE(G7506,J7506,M7506,P7506)</f>
        <v>1.19723420299792</v>
      </c>
    </row>
    <row r="7507" s="5" customFormat="true" ht="15.25" hidden="false" customHeight="false" outlineLevel="0" collapsed="false">
      <c r="A7507" s="6" t="s">
        <v>2387</v>
      </c>
      <c r="B7507" s="7" t="n">
        <v>4681964</v>
      </c>
      <c r="C7507" s="6" t="n">
        <v>857</v>
      </c>
      <c r="D7507" s="8" t="n">
        <f aca="false">C7507/58039824</f>
        <v>1.47657236176319E-005</v>
      </c>
      <c r="E7507" s="6" t="n">
        <v>2194</v>
      </c>
      <c r="F7507" s="7" t="n">
        <f aca="false">E7507/57700746</f>
        <v>3.80237718243712E-005</v>
      </c>
      <c r="G7507" s="8" t="n">
        <f aca="false">F7507/$D7507</f>
        <v>2.57513771820614</v>
      </c>
      <c r="H7507" s="6" t="n">
        <v>109</v>
      </c>
      <c r="I7507" s="7" t="n">
        <f aca="false">H7507/41918464</f>
        <v>2.60028611735392E-006</v>
      </c>
      <c r="J7507" s="8" t="n">
        <f aca="false">I7507/$D7507</f>
        <v>0.176102857177205</v>
      </c>
      <c r="K7507" s="6" t="n">
        <v>685</v>
      </c>
      <c r="L7507" s="7" t="n">
        <f aca="false">K7507/43192891</f>
        <v>1.58590912564755E-005</v>
      </c>
      <c r="M7507" s="8" t="n">
        <f aca="false">L7507/$D7507</f>
        <v>1.07404768416077</v>
      </c>
      <c r="N7507" s="6" t="n">
        <v>411</v>
      </c>
      <c r="O7507" s="7" t="n">
        <f aca="false">N7507/49735264</f>
        <v>8.26375426498189E-006</v>
      </c>
      <c r="P7507" s="8" t="n">
        <f aca="false">O7507/$D7507</f>
        <v>0.559657926626369</v>
      </c>
      <c r="Q7507" s="6" t="n">
        <v>1837</v>
      </c>
      <c r="R7507" s="9" t="n">
        <f aca="false">Q7507/50554893</f>
        <v>3.63367399472095E-005</v>
      </c>
      <c r="S7507" s="8" t="n">
        <f aca="false">R7507/$D7507</f>
        <v>2.46088447055987</v>
      </c>
      <c r="T7507" s="10" t="n">
        <f aca="false">AVERAGE(G7507,J7507,M7507,P7507)</f>
        <v>1.09623654654262</v>
      </c>
    </row>
    <row r="7508" s="5" customFormat="true" ht="15.25" hidden="false" customHeight="false" outlineLevel="0" collapsed="false">
      <c r="A7508" s="6" t="s">
        <v>2387</v>
      </c>
      <c r="B7508" s="7" t="n">
        <v>4682084</v>
      </c>
      <c r="C7508" s="6" t="n">
        <v>4631</v>
      </c>
      <c r="D7508" s="8" t="n">
        <f aca="false">C7508/58039824</f>
        <v>7.97900420924777E-005</v>
      </c>
      <c r="E7508" s="6" t="n">
        <v>18064</v>
      </c>
      <c r="F7508" s="7" t="n">
        <f aca="false">E7508/57700746</f>
        <v>0.00031306354340722</v>
      </c>
      <c r="G7508" s="8" t="n">
        <f aca="false">F7508/$D7508</f>
        <v>3.92359165626677</v>
      </c>
      <c r="H7508" s="6" t="n">
        <v>17481</v>
      </c>
      <c r="I7508" s="7" t="n">
        <f aca="false">H7508/41918464</f>
        <v>0.000417023868050127</v>
      </c>
      <c r="J7508" s="8" t="n">
        <f aca="false">I7508/$D7508</f>
        <v>5.22651520307247</v>
      </c>
      <c r="K7508" s="6" t="n">
        <v>18828</v>
      </c>
      <c r="L7508" s="7" t="n">
        <f aca="false">K7508/43192891</f>
        <v>0.00043590506595171</v>
      </c>
      <c r="M7508" s="8" t="n">
        <f aca="false">L7508/$D7508</f>
        <v>5.46315122188418</v>
      </c>
      <c r="N7508" s="6" t="n">
        <v>11442</v>
      </c>
      <c r="O7508" s="7" t="n">
        <f aca="false">N7508/49735264</f>
        <v>0.00023005809318716</v>
      </c>
      <c r="P7508" s="8" t="n">
        <f aca="false">O7508/$D7508</f>
        <v>2.88329329267078</v>
      </c>
      <c r="Q7508" s="6" t="n">
        <v>1697</v>
      </c>
      <c r="R7508" s="9" t="n">
        <f aca="false">Q7508/50554893</f>
        <v>3.35674728853644E-005</v>
      </c>
      <c r="S7508" s="8" t="n">
        <f aca="false">R7508/$D7508</f>
        <v>0.420697520706397</v>
      </c>
      <c r="T7508" s="10" t="n">
        <f aca="false">AVERAGE(G7508,J7508,M7508,P7508)</f>
        <v>4.37413784347355</v>
      </c>
    </row>
    <row r="7509" s="5" customFormat="true" ht="15.25" hidden="false" customHeight="false" outlineLevel="0" collapsed="false">
      <c r="A7509" s="6" t="s">
        <v>2388</v>
      </c>
      <c r="B7509" s="7" t="n">
        <v>4683866</v>
      </c>
      <c r="C7509" s="6" t="n">
        <v>3030</v>
      </c>
      <c r="D7509" s="8" t="n">
        <f aca="false">C7509/58039824</f>
        <v>5.22055339106473E-005</v>
      </c>
      <c r="E7509" s="6" t="n">
        <v>4947</v>
      </c>
      <c r="F7509" s="7" t="n">
        <f aca="false">E7509/57700746</f>
        <v>8.57354599886802E-005</v>
      </c>
      <c r="G7509" s="8" t="n">
        <f aca="false">F7509/$D7509</f>
        <v>1.64226765950562</v>
      </c>
      <c r="H7509" s="6" t="n">
        <v>4040</v>
      </c>
      <c r="I7509" s="7" t="n">
        <f aca="false">H7509/41918464</f>
        <v>9.63775771936682E-005</v>
      </c>
      <c r="J7509" s="8" t="n">
        <f aca="false">I7509/$D7509</f>
        <v>1.84611802569865</v>
      </c>
      <c r="K7509" s="6" t="n">
        <v>2104</v>
      </c>
      <c r="L7509" s="7" t="n">
        <f aca="false">K7509/43192891</f>
        <v>4.87117197133204E-005</v>
      </c>
      <c r="M7509" s="8" t="n">
        <f aca="false">L7509/$D7509</f>
        <v>0.933075788415329</v>
      </c>
      <c r="N7509" s="6" t="n">
        <v>5067</v>
      </c>
      <c r="O7509" s="7" t="n">
        <f aca="false">N7509/49735264</f>
        <v>0.000101879423018645</v>
      </c>
      <c r="P7509" s="8" t="n">
        <f aca="false">O7509/$D7509</f>
        <v>1.95150619842367</v>
      </c>
      <c r="Q7509" s="6" t="n">
        <v>3847</v>
      </c>
      <c r="R7509" s="9" t="n">
        <f aca="false">Q7509/50554893</f>
        <v>7.60955027636989E-005</v>
      </c>
      <c r="S7509" s="8" t="n">
        <f aca="false">R7509/$D7509</f>
        <v>1.4576137252794</v>
      </c>
      <c r="T7509" s="10" t="n">
        <f aca="false">AVERAGE(G7509,J7509,M7509,P7509)</f>
        <v>1.59324191801082</v>
      </c>
    </row>
    <row r="7510" s="5" customFormat="true" ht="15.25" hidden="false" customHeight="false" outlineLevel="0" collapsed="false">
      <c r="A7510" s="6" t="s">
        <v>2388</v>
      </c>
      <c r="B7510" s="7" t="n">
        <v>4684547</v>
      </c>
      <c r="C7510" s="6" t="n">
        <v>98</v>
      </c>
      <c r="D7510" s="8" t="n">
        <f aca="false">C7510/58039824</f>
        <v>1.68849581625196E-006</v>
      </c>
      <c r="E7510" s="6" t="n">
        <v>462</v>
      </c>
      <c r="F7510" s="7" t="n">
        <f aca="false">E7510/57700746</f>
        <v>8.00682888917935E-006</v>
      </c>
      <c r="G7510" s="8" t="n">
        <f aca="false">F7510/$D7510</f>
        <v>4.7419891788376</v>
      </c>
      <c r="H7510" s="6" t="n">
        <v>241</v>
      </c>
      <c r="I7510" s="7" t="n">
        <f aca="false">H7510/41918464</f>
        <v>5.74925646130545E-006</v>
      </c>
      <c r="J7510" s="8" t="n">
        <f aca="false">I7510/$D7510</f>
        <v>3.40495748107175</v>
      </c>
      <c r="K7510" s="6" t="n">
        <v>169</v>
      </c>
      <c r="L7510" s="7" t="n">
        <f aca="false">K7510/43192891</f>
        <v>3.91268090853192E-006</v>
      </c>
      <c r="M7510" s="8" t="n">
        <f aca="false">L7510/$D7510</f>
        <v>2.31725827856482</v>
      </c>
      <c r="N7510" s="6" t="n">
        <v>0</v>
      </c>
      <c r="O7510" s="7" t="n">
        <f aca="false">N7510/49735264</f>
        <v>0</v>
      </c>
      <c r="P7510" s="8" t="n">
        <f aca="false">O7510/$D7510</f>
        <v>0</v>
      </c>
      <c r="Q7510" s="6" t="n">
        <v>0</v>
      </c>
      <c r="R7510" s="9" t="n">
        <f aca="false">Q7510/50554893</f>
        <v>0</v>
      </c>
      <c r="S7510" s="8" t="n">
        <f aca="false">R7510/$D7510</f>
        <v>0</v>
      </c>
      <c r="T7510" s="10" t="n">
        <f aca="false">AVERAGE(G7510,J7510,M7510,P7510)</f>
        <v>2.61605123461854</v>
      </c>
    </row>
    <row r="7511" s="5" customFormat="true" ht="15.25" hidden="false" customHeight="false" outlineLevel="0" collapsed="false">
      <c r="A7511" s="6" t="s">
        <v>2389</v>
      </c>
      <c r="B7511" s="7" t="n">
        <v>4685293</v>
      </c>
      <c r="C7511" s="6" t="n">
        <v>53</v>
      </c>
      <c r="D7511" s="8" t="n">
        <f aca="false">C7511/58039824</f>
        <v>9.13166104707692E-007</v>
      </c>
      <c r="E7511" s="6" t="n">
        <v>3805</v>
      </c>
      <c r="F7511" s="7" t="n">
        <f aca="false">E7511/57700746</f>
        <v>6.59436881457304E-005</v>
      </c>
      <c r="G7511" s="8" t="n">
        <f aca="false">F7511/$D7511</f>
        <v>72.2143406394166</v>
      </c>
      <c r="H7511" s="6" t="n">
        <v>2775</v>
      </c>
      <c r="I7511" s="7" t="n">
        <f aca="false">H7511/41918464</f>
        <v>6.61999447307993E-005</v>
      </c>
      <c r="J7511" s="8" t="n">
        <f aca="false">I7511/$D7511</f>
        <v>72.4949649242513</v>
      </c>
      <c r="K7511" s="6" t="n">
        <v>1882</v>
      </c>
      <c r="L7511" s="7" t="n">
        <f aca="false">K7511/43192891</f>
        <v>4.357198502874E-005</v>
      </c>
      <c r="M7511" s="8" t="n">
        <f aca="false">L7511/$D7511</f>
        <v>47.7152894792209</v>
      </c>
      <c r="N7511" s="6" t="n">
        <v>1665</v>
      </c>
      <c r="O7511" s="7" t="n">
        <f aca="false">N7511/49735264</f>
        <v>3.34772526793062E-005</v>
      </c>
      <c r="P7511" s="8" t="n">
        <f aca="false">O7511/$D7511</f>
        <v>36.6606387454804</v>
      </c>
      <c r="Q7511" s="6" t="n">
        <v>6</v>
      </c>
      <c r="R7511" s="9" t="n">
        <f aca="false">Q7511/50554893</f>
        <v>1.18682874079073E-007</v>
      </c>
      <c r="S7511" s="8" t="n">
        <f aca="false">R7511/$D7511</f>
        <v>0.129968549497425</v>
      </c>
      <c r="T7511" s="10" t="n">
        <f aca="false">AVERAGE(G7511,J7511,M7511,P7511)</f>
        <v>57.2713084470923</v>
      </c>
    </row>
    <row r="7512" s="5" customFormat="true" ht="15.25" hidden="false" customHeight="false" outlineLevel="0" collapsed="false">
      <c r="A7512" s="6" t="s">
        <v>2389</v>
      </c>
      <c r="B7512" s="7" t="n">
        <v>4685330</v>
      </c>
      <c r="C7512" s="6" t="n">
        <v>1542</v>
      </c>
      <c r="D7512" s="8" t="n">
        <f aca="false">C7512/58039824</f>
        <v>2.65679647822502E-005</v>
      </c>
      <c r="E7512" s="6" t="n">
        <v>399</v>
      </c>
      <c r="F7512" s="7" t="n">
        <f aca="false">E7512/57700746</f>
        <v>6.91498858610944E-006</v>
      </c>
      <c r="G7512" s="8" t="n">
        <f aca="false">F7512/$D7512</f>
        <v>0.260275434824774</v>
      </c>
      <c r="H7512" s="6" t="n">
        <v>758</v>
      </c>
      <c r="I7512" s="7" t="n">
        <f aca="false">H7512/41918464</f>
        <v>1.80827236417823E-005</v>
      </c>
      <c r="J7512" s="8" t="n">
        <f aca="false">I7512/$D7512</f>
        <v>0.680621334377226</v>
      </c>
      <c r="K7512" s="6" t="n">
        <v>1360</v>
      </c>
      <c r="L7512" s="7" t="n">
        <f aca="false">K7512/43192891</f>
        <v>3.14866629325645E-005</v>
      </c>
      <c r="M7512" s="8" t="n">
        <f aca="false">L7512/$D7512</f>
        <v>1.18513642993085</v>
      </c>
      <c r="N7512" s="6" t="n">
        <v>1290</v>
      </c>
      <c r="O7512" s="7" t="n">
        <f aca="false">N7512/49735264</f>
        <v>2.59373309046877E-005</v>
      </c>
      <c r="P7512" s="8" t="n">
        <f aca="false">O7512/$D7512</f>
        <v>0.97626337272233</v>
      </c>
      <c r="Q7512" s="6" t="n">
        <v>8311</v>
      </c>
      <c r="R7512" s="9" t="n">
        <f aca="false">Q7512/50554893</f>
        <v>0.000164395561078529</v>
      </c>
      <c r="S7512" s="8" t="n">
        <f aca="false">R7512/$D7512</f>
        <v>6.18773633682171</v>
      </c>
      <c r="T7512" s="10" t="n">
        <f aca="false">AVERAGE(G7512,J7512,M7512,P7512)</f>
        <v>0.775574142963795</v>
      </c>
    </row>
    <row r="7513" s="5" customFormat="true" ht="15.25" hidden="false" customHeight="false" outlineLevel="0" collapsed="false">
      <c r="A7513" s="6" t="s">
        <v>2390</v>
      </c>
      <c r="B7513" s="7" t="n">
        <v>4686719</v>
      </c>
      <c r="C7513" s="6" t="n">
        <v>16555</v>
      </c>
      <c r="D7513" s="8" t="n">
        <f aca="false">C7513/58039824</f>
        <v>0.000285235186102563</v>
      </c>
      <c r="E7513" s="6" t="n">
        <v>1974</v>
      </c>
      <c r="F7513" s="7" t="n">
        <f aca="false">E7513/57700746</f>
        <v>3.42109961628572E-005</v>
      </c>
      <c r="G7513" s="8" t="n">
        <f aca="false">F7513/$D7513</f>
        <v>0.119939607137234</v>
      </c>
      <c r="H7513" s="6" t="n">
        <v>2213</v>
      </c>
      <c r="I7513" s="7" t="n">
        <f aca="false">H7513/41918464</f>
        <v>5.27929649330662E-005</v>
      </c>
      <c r="J7513" s="8" t="n">
        <f aca="false">I7513/$D7513</f>
        <v>0.185085738034028</v>
      </c>
      <c r="K7513" s="6" t="n">
        <v>1707</v>
      </c>
      <c r="L7513" s="7" t="n">
        <f aca="false">K7513/43192891</f>
        <v>3.95203923719762E-005</v>
      </c>
      <c r="M7513" s="8" t="n">
        <f aca="false">L7513/$D7513</f>
        <v>0.138553706897037</v>
      </c>
      <c r="N7513" s="6" t="n">
        <v>5237</v>
      </c>
      <c r="O7513" s="7" t="n">
        <f aca="false">N7513/49735264</f>
        <v>0.000105297520889806</v>
      </c>
      <c r="P7513" s="8" t="n">
        <f aca="false">O7513/$D7513</f>
        <v>0.369160349144104</v>
      </c>
      <c r="Q7513" s="6" t="n">
        <v>418</v>
      </c>
      <c r="R7513" s="9" t="n">
        <f aca="false">Q7513/50554893</f>
        <v>8.26824022750874E-006</v>
      </c>
      <c r="S7513" s="8" t="n">
        <f aca="false">R7513/$D7513</f>
        <v>0.0289874483596694</v>
      </c>
      <c r="T7513" s="10" t="n">
        <f aca="false">AVERAGE(G7513,J7513,M7513,P7513)</f>
        <v>0.203184850303101</v>
      </c>
    </row>
    <row r="7514" s="5" customFormat="true" ht="15.25" hidden="false" customHeight="false" outlineLevel="0" collapsed="false">
      <c r="A7514" s="6" t="s">
        <v>2390</v>
      </c>
      <c r="B7514" s="7" t="n">
        <v>4686755</v>
      </c>
      <c r="C7514" s="6" t="n">
        <v>9886</v>
      </c>
      <c r="D7514" s="8" t="n">
        <f aca="false">C7514/58039824</f>
        <v>0.000170331322851703</v>
      </c>
      <c r="E7514" s="6" t="n">
        <v>3880</v>
      </c>
      <c r="F7514" s="7" t="n">
        <f aca="false">E7514/57700746</f>
        <v>6.72434980303374E-005</v>
      </c>
      <c r="G7514" s="8" t="n">
        <f aca="false">F7514/$D7514</f>
        <v>0.394780577667927</v>
      </c>
      <c r="H7514" s="6" t="n">
        <v>4982</v>
      </c>
      <c r="I7514" s="7" t="n">
        <f aca="false">H7514/41918464</f>
        <v>0.000118849774648231</v>
      </c>
      <c r="J7514" s="8" t="n">
        <f aca="false">I7514/$D7514</f>
        <v>0.697756423530549</v>
      </c>
      <c r="K7514" s="6" t="n">
        <v>3386</v>
      </c>
      <c r="L7514" s="7" t="n">
        <f aca="false">K7514/43192891</f>
        <v>7.83925299188702E-005</v>
      </c>
      <c r="M7514" s="8" t="n">
        <f aca="false">L7514/$D7514</f>
        <v>0.460235549201493</v>
      </c>
      <c r="N7514" s="6" t="n">
        <v>8246</v>
      </c>
      <c r="O7514" s="7" t="n">
        <f aca="false">N7514/49735264</f>
        <v>0.000165797853209345</v>
      </c>
      <c r="P7514" s="8" t="n">
        <f aca="false">O7514/$D7514</f>
        <v>0.973384404192615</v>
      </c>
      <c r="Q7514" s="6" t="n">
        <v>1297</v>
      </c>
      <c r="R7514" s="9" t="n">
        <f aca="false">Q7514/50554893</f>
        <v>2.56552812800929E-005</v>
      </c>
      <c r="S7514" s="8" t="n">
        <f aca="false">R7514/$D7514</f>
        <v>0.15061986750628</v>
      </c>
      <c r="T7514" s="10" t="n">
        <f aca="false">AVERAGE(G7514,J7514,M7514,P7514)</f>
        <v>0.631539238648146</v>
      </c>
    </row>
    <row r="7515" s="5" customFormat="true" ht="15.25" hidden="false" customHeight="false" outlineLevel="0" collapsed="false">
      <c r="A7515" s="6" t="s">
        <v>2390</v>
      </c>
      <c r="B7515" s="7" t="n">
        <v>4686905</v>
      </c>
      <c r="C7515" s="6" t="n">
        <v>264</v>
      </c>
      <c r="D7515" s="8" t="n">
        <f aca="false">C7515/58039824</f>
        <v>4.54860097439303E-006</v>
      </c>
      <c r="E7515" s="6" t="n">
        <v>391</v>
      </c>
      <c r="F7515" s="7" t="n">
        <f aca="false">E7515/57700746</f>
        <v>6.77634219841803E-006</v>
      </c>
      <c r="G7515" s="8" t="n">
        <f aca="false">F7515/$D7515</f>
        <v>1.48976404757559</v>
      </c>
      <c r="H7515" s="6" t="n">
        <v>753</v>
      </c>
      <c r="I7515" s="7" t="n">
        <f aca="false">H7515/41918464</f>
        <v>1.79634444620872E-005</v>
      </c>
      <c r="J7515" s="8" t="n">
        <f aca="false">I7515/$D7515</f>
        <v>3.94922407202013</v>
      </c>
      <c r="K7515" s="6" t="n">
        <v>304</v>
      </c>
      <c r="L7515" s="7" t="n">
        <f aca="false">K7515/43192891</f>
        <v>7.03819524374972E-006</v>
      </c>
      <c r="M7515" s="8" t="n">
        <f aca="false">L7515/$D7515</f>
        <v>1.54733186827603</v>
      </c>
      <c r="N7515" s="6" t="n">
        <v>2870</v>
      </c>
      <c r="O7515" s="7" t="n">
        <f aca="false">N7515/49735264</f>
        <v>5.77055346484136E-005</v>
      </c>
      <c r="P7515" s="8" t="n">
        <f aca="false">O7515/$D7515</f>
        <v>12.6864358894691</v>
      </c>
      <c r="Q7515" s="6" t="n">
        <v>6</v>
      </c>
      <c r="R7515" s="9" t="n">
        <f aca="false">Q7515/50554893</f>
        <v>1.18682874079073E-007</v>
      </c>
      <c r="S7515" s="8" t="n">
        <f aca="false">R7515/$D7515</f>
        <v>0.0260921709218316</v>
      </c>
      <c r="T7515" s="10" t="n">
        <f aca="false">AVERAGE(G7515,J7515,M7515,P7515)</f>
        <v>4.9181889693352</v>
      </c>
    </row>
    <row r="7516" s="5" customFormat="true" ht="15.25" hidden="false" customHeight="false" outlineLevel="0" collapsed="false">
      <c r="A7516" s="6" t="s">
        <v>2390</v>
      </c>
      <c r="B7516" s="7" t="n">
        <v>4687004</v>
      </c>
      <c r="C7516" s="6" t="n">
        <v>326</v>
      </c>
      <c r="D7516" s="8" t="n">
        <f aca="false">C7516/58039824</f>
        <v>5.61683302140958E-006</v>
      </c>
      <c r="E7516" s="6" t="n">
        <v>6804</v>
      </c>
      <c r="F7516" s="7" t="n">
        <f aca="false">E7516/57700746</f>
        <v>0.00011791875273155</v>
      </c>
      <c r="G7516" s="8" t="n">
        <f aca="false">F7516/$D7516</f>
        <v>20.9938148921433</v>
      </c>
      <c r="H7516" s="6" t="n">
        <v>6310</v>
      </c>
      <c r="I7516" s="7" t="n">
        <f aca="false">H7516/41918464</f>
        <v>0.000150530324775259</v>
      </c>
      <c r="J7516" s="8" t="n">
        <f aca="false">I7516/$D7516</f>
        <v>26.7998575356407</v>
      </c>
      <c r="K7516" s="6" t="n">
        <v>6797</v>
      </c>
      <c r="L7516" s="7" t="n">
        <f aca="false">K7516/43192891</f>
        <v>0.000157363858788707</v>
      </c>
      <c r="M7516" s="8" t="n">
        <f aca="false">L7516/$D7516</f>
        <v>28.0164744418938</v>
      </c>
      <c r="N7516" s="6" t="n">
        <v>4540</v>
      </c>
      <c r="O7516" s="7" t="n">
        <f aca="false">N7516/49735264</f>
        <v>9.12833196180481E-005</v>
      </c>
      <c r="P7516" s="8" t="n">
        <f aca="false">O7516/$D7516</f>
        <v>16.2517417324149</v>
      </c>
      <c r="Q7516" s="6" t="n">
        <v>640</v>
      </c>
      <c r="R7516" s="9" t="n">
        <f aca="false">Q7516/50554893</f>
        <v>1.26595065684344E-005</v>
      </c>
      <c r="S7516" s="8" t="n">
        <f aca="false">R7516/$D7516</f>
        <v>2.25385132870791</v>
      </c>
      <c r="T7516" s="10" t="n">
        <f aca="false">AVERAGE(G7516,J7516,M7516,P7516)</f>
        <v>23.0154721505232</v>
      </c>
    </row>
    <row r="7517" s="5" customFormat="true" ht="15.25" hidden="false" customHeight="false" outlineLevel="0" collapsed="false">
      <c r="A7517" s="6" t="s">
        <v>2390</v>
      </c>
      <c r="B7517" s="7" t="n">
        <v>4687112</v>
      </c>
      <c r="C7517" s="6" t="n">
        <v>3434</v>
      </c>
      <c r="D7517" s="8" t="n">
        <f aca="false">C7517/58039824</f>
        <v>5.91662717654002E-005</v>
      </c>
      <c r="E7517" s="6" t="n">
        <v>5205</v>
      </c>
      <c r="F7517" s="7" t="n">
        <f aca="false">E7517/57700746</f>
        <v>9.02068059917284E-005</v>
      </c>
      <c r="G7517" s="8" t="n">
        <f aca="false">F7517/$D7517</f>
        <v>1.52463224908622</v>
      </c>
      <c r="H7517" s="6" t="n">
        <v>4244</v>
      </c>
      <c r="I7517" s="7" t="n">
        <f aca="false">H7517/41918464</f>
        <v>0.00010124416772523</v>
      </c>
      <c r="J7517" s="8" t="n">
        <f aca="false">I7517/$D7517</f>
        <v>1.71118045305731</v>
      </c>
      <c r="K7517" s="6" t="n">
        <v>2751</v>
      </c>
      <c r="L7517" s="7" t="n">
        <f aca="false">K7517/43192891</f>
        <v>6.36910365643272E-005</v>
      </c>
      <c r="M7517" s="8" t="n">
        <f aca="false">L7517/$D7517</f>
        <v>1.07647540843655</v>
      </c>
      <c r="N7517" s="6" t="n">
        <v>9055</v>
      </c>
      <c r="O7517" s="7" t="n">
        <f aca="false">N7517/49735264</f>
        <v>0.000182063977784455</v>
      </c>
      <c r="P7517" s="8" t="n">
        <f aca="false">O7517/$D7517</f>
        <v>3.07715819084149</v>
      </c>
      <c r="Q7517" s="6" t="n">
        <v>15646</v>
      </c>
      <c r="R7517" s="9" t="n">
        <f aca="false">Q7517/50554893</f>
        <v>0.000309485374640196</v>
      </c>
      <c r="S7517" s="8" t="n">
        <f aca="false">R7517/$D7517</f>
        <v>5.23077363852388</v>
      </c>
      <c r="T7517" s="10" t="n">
        <f aca="false">AVERAGE(G7517,J7517,M7517,P7517)</f>
        <v>1.84736157535539</v>
      </c>
    </row>
    <row r="7518" s="5" customFormat="true" ht="15.25" hidden="false" customHeight="false" outlineLevel="0" collapsed="false">
      <c r="A7518" s="6" t="s">
        <v>2390</v>
      </c>
      <c r="B7518" s="7" t="n">
        <v>4687394</v>
      </c>
      <c r="C7518" s="6" t="n">
        <v>1635</v>
      </c>
      <c r="D7518" s="8" t="n">
        <f aca="false">C7518/58039824</f>
        <v>2.8170312852775E-005</v>
      </c>
      <c r="E7518" s="6" t="n">
        <v>10726</v>
      </c>
      <c r="F7518" s="7" t="n">
        <f aca="false">E7518/57700746</f>
        <v>0.000185890144297268</v>
      </c>
      <c r="G7518" s="8" t="n">
        <f aca="false">F7518/$D7518</f>
        <v>6.59879587666546</v>
      </c>
      <c r="H7518" s="6" t="n">
        <v>7460</v>
      </c>
      <c r="I7518" s="7" t="n">
        <f aca="false">H7518/41918464</f>
        <v>0.00017796453610514</v>
      </c>
      <c r="J7518" s="8" t="n">
        <f aca="false">I7518/$D7518</f>
        <v>6.31744975766603</v>
      </c>
      <c r="K7518" s="6" t="n">
        <v>4960</v>
      </c>
      <c r="L7518" s="7" t="n">
        <f aca="false">K7518/43192891</f>
        <v>0.000114833711871706</v>
      </c>
      <c r="M7518" s="8" t="n">
        <f aca="false">L7518/$D7518</f>
        <v>4.0764088234254</v>
      </c>
      <c r="N7518" s="6" t="n">
        <v>7039</v>
      </c>
      <c r="O7518" s="7" t="n">
        <f aca="false">N7518/49735264</f>
        <v>0.000141529358324106</v>
      </c>
      <c r="P7518" s="8" t="n">
        <f aca="false">O7518/$D7518</f>
        <v>5.02406057979452</v>
      </c>
      <c r="Q7518" s="6" t="n">
        <v>1635</v>
      </c>
      <c r="R7518" s="9" t="n">
        <f aca="false">Q7518/50554893</f>
        <v>3.23410831865473E-005</v>
      </c>
      <c r="S7518" s="8" t="n">
        <f aca="false">R7518/$D7518</f>
        <v>1.14805552056059</v>
      </c>
      <c r="T7518" s="10" t="n">
        <f aca="false">AVERAGE(G7518,J7518,M7518,P7518)</f>
        <v>5.50417875938785</v>
      </c>
    </row>
    <row r="7519" s="5" customFormat="true" ht="15.25" hidden="false" customHeight="false" outlineLevel="0" collapsed="false">
      <c r="A7519" s="6" t="s">
        <v>2391</v>
      </c>
      <c r="B7519" s="7" t="n">
        <v>4690100</v>
      </c>
      <c r="C7519" s="6" t="n">
        <v>78</v>
      </c>
      <c r="D7519" s="8" t="n">
        <f aca="false">C7519/58039824</f>
        <v>1.3439048333434E-006</v>
      </c>
      <c r="E7519" s="6" t="n">
        <v>4886</v>
      </c>
      <c r="F7519" s="7" t="n">
        <f aca="false">E7519/57700746</f>
        <v>8.46782812825331E-005</v>
      </c>
      <c r="G7519" s="8" t="n">
        <f aca="false">F7519/$D7519</f>
        <v>63.0091351571887</v>
      </c>
      <c r="H7519" s="6" t="n">
        <v>2701</v>
      </c>
      <c r="I7519" s="7" t="n">
        <f aca="false">H7519/41918464</f>
        <v>6.44346128713113E-005</v>
      </c>
      <c r="J7519" s="8" t="n">
        <f aca="false">I7519/$D7519</f>
        <v>47.9458152635775</v>
      </c>
      <c r="K7519" s="6" t="n">
        <v>1446</v>
      </c>
      <c r="L7519" s="7" t="n">
        <f aca="false">K7519/43192891</f>
        <v>3.34777313238885E-005</v>
      </c>
      <c r="M7519" s="8" t="n">
        <f aca="false">L7519/$D7519</f>
        <v>24.9107901789458</v>
      </c>
      <c r="N7519" s="6" t="n">
        <v>1468</v>
      </c>
      <c r="O7519" s="7" t="n">
        <f aca="false">N7519/49735264</f>
        <v>2.95162804403732E-005</v>
      </c>
      <c r="P7519" s="8" t="n">
        <f aca="false">O7519/$D7519</f>
        <v>21.9630733576142</v>
      </c>
      <c r="Q7519" s="6" t="n">
        <v>4175</v>
      </c>
      <c r="R7519" s="9" t="n">
        <f aca="false">Q7519/50554893</f>
        <v>8.25834998800215E-005</v>
      </c>
      <c r="S7519" s="8" t="n">
        <f aca="false">R7519/$D7519</f>
        <v>61.4504076710317</v>
      </c>
      <c r="T7519" s="10" t="n">
        <f aca="false">AVERAGE(G7519,J7519,M7519,P7519)</f>
        <v>39.4572034893315</v>
      </c>
    </row>
    <row r="7520" s="5" customFormat="true" ht="15.25" hidden="false" customHeight="false" outlineLevel="0" collapsed="false">
      <c r="A7520" s="6" t="s">
        <v>2392</v>
      </c>
      <c r="B7520" s="7" t="n">
        <v>4691155</v>
      </c>
      <c r="C7520" s="6" t="n">
        <v>531</v>
      </c>
      <c r="D7520" s="8" t="n">
        <f aca="false">C7520/58039824</f>
        <v>9.14889059622235E-006</v>
      </c>
      <c r="E7520" s="6" t="n">
        <v>2111</v>
      </c>
      <c r="F7520" s="7" t="n">
        <f aca="false">E7520/57700746</f>
        <v>3.65853155520728E-005</v>
      </c>
      <c r="G7520" s="8" t="n">
        <f aca="false">F7520/$D7520</f>
        <v>3.99887999176415</v>
      </c>
      <c r="H7520" s="6" t="n">
        <v>1326</v>
      </c>
      <c r="I7520" s="7" t="n">
        <f aca="false">H7520/41918464</f>
        <v>3.16328384551495E-005</v>
      </c>
      <c r="J7520" s="8" t="n">
        <f aca="false">I7520/$D7520</f>
        <v>3.45756003118137</v>
      </c>
      <c r="K7520" s="6" t="n">
        <v>783</v>
      </c>
      <c r="L7520" s="7" t="n">
        <f aca="false">K7520/43192891</f>
        <v>1.81279831442633E-005</v>
      </c>
      <c r="M7520" s="8" t="n">
        <f aca="false">L7520/$D7520</f>
        <v>1.98144058600378</v>
      </c>
      <c r="N7520" s="6" t="n">
        <v>114</v>
      </c>
      <c r="O7520" s="7" t="n">
        <f aca="false">N7520/49735264</f>
        <v>2.29213621948403E-006</v>
      </c>
      <c r="P7520" s="8" t="n">
        <f aca="false">O7520/$D7520</f>
        <v>0.250537067350053</v>
      </c>
      <c r="Q7520" s="6" t="n">
        <v>1</v>
      </c>
      <c r="R7520" s="9" t="n">
        <f aca="false">Q7520/50554893</f>
        <v>1.97804790131788E-008</v>
      </c>
      <c r="S7520" s="8" t="n">
        <f aca="false">R7520/$D7520</f>
        <v>0.00216206312723275</v>
      </c>
      <c r="T7520" s="10" t="n">
        <f aca="false">AVERAGE(G7520,J7520,M7520,P7520)</f>
        <v>2.42210441907484</v>
      </c>
    </row>
    <row r="7521" s="5" customFormat="true" ht="15.25" hidden="false" customHeight="false" outlineLevel="0" collapsed="false">
      <c r="A7521" s="6" t="s">
        <v>2392</v>
      </c>
      <c r="B7521" s="7" t="n">
        <v>4691536</v>
      </c>
      <c r="C7521" s="6" t="n">
        <v>1190</v>
      </c>
      <c r="D7521" s="8" t="n">
        <f aca="false">C7521/58039824</f>
        <v>2.05031634830595E-005</v>
      </c>
      <c r="E7521" s="6" t="n">
        <v>5320</v>
      </c>
      <c r="F7521" s="7" t="n">
        <f aca="false">E7521/57700746</f>
        <v>9.21998478147926E-005</v>
      </c>
      <c r="G7521" s="8" t="n">
        <f aca="false">F7521/$D7521</f>
        <v>4.49685961344315</v>
      </c>
      <c r="H7521" s="6" t="n">
        <v>1931</v>
      </c>
      <c r="I7521" s="7" t="n">
        <f aca="false">H7521/41918464</f>
        <v>4.60656191982607E-005</v>
      </c>
      <c r="J7521" s="8" t="n">
        <f aca="false">I7521/$D7521</f>
        <v>2.24675666446897</v>
      </c>
      <c r="K7521" s="6" t="n">
        <v>3223</v>
      </c>
      <c r="L7521" s="7" t="n">
        <f aca="false">K7521/43192891</f>
        <v>7.46187607585702E-005</v>
      </c>
      <c r="M7521" s="8" t="n">
        <f aca="false">L7521/$D7521</f>
        <v>3.63937793405506</v>
      </c>
      <c r="N7521" s="6" t="n">
        <v>2241</v>
      </c>
      <c r="O7521" s="7" t="n">
        <f aca="false">N7521/49735264</f>
        <v>4.50585725251202E-005</v>
      </c>
      <c r="P7521" s="8" t="n">
        <f aca="false">O7521/$D7521</f>
        <v>2.19764001600774</v>
      </c>
      <c r="Q7521" s="6" t="n">
        <v>2771</v>
      </c>
      <c r="R7521" s="9" t="n">
        <f aca="false">Q7521/50554893</f>
        <v>5.48117073455185E-005</v>
      </c>
      <c r="S7521" s="8" t="n">
        <f aca="false">R7521/$D7521</f>
        <v>2.67332928359109</v>
      </c>
      <c r="T7521" s="10" t="n">
        <f aca="false">AVERAGE(G7521,J7521,M7521,P7521)</f>
        <v>3.14515855699373</v>
      </c>
    </row>
    <row r="7522" s="5" customFormat="true" ht="15.25" hidden="false" customHeight="false" outlineLevel="0" collapsed="false">
      <c r="A7522" s="6" t="s">
        <v>2392</v>
      </c>
      <c r="B7522" s="7" t="n">
        <v>4691632</v>
      </c>
      <c r="C7522" s="6" t="n">
        <v>106</v>
      </c>
      <c r="D7522" s="8" t="n">
        <f aca="false">C7522/58039824</f>
        <v>1.82633220941538E-006</v>
      </c>
      <c r="E7522" s="6" t="n">
        <v>1444</v>
      </c>
      <c r="F7522" s="7" t="n">
        <f aca="false">E7522/57700746</f>
        <v>2.50256729783008E-005</v>
      </c>
      <c r="G7522" s="8" t="n">
        <f aca="false">F7522/$D7522</f>
        <v>13.7026948598315</v>
      </c>
      <c r="H7522" s="6" t="n">
        <v>365</v>
      </c>
      <c r="I7522" s="7" t="n">
        <f aca="false">H7522/41918464</f>
        <v>8.70738011774477E-006</v>
      </c>
      <c r="J7522" s="8" t="n">
        <f aca="false">I7522/$D7522</f>
        <v>4.76768688240572</v>
      </c>
      <c r="K7522" s="6" t="n">
        <v>672</v>
      </c>
      <c r="L7522" s="7" t="n">
        <f aca="false">K7522/43192891</f>
        <v>1.55581158019731E-005</v>
      </c>
      <c r="M7522" s="8" t="n">
        <f aca="false">L7522/$D7522</f>
        <v>8.51877644262392</v>
      </c>
      <c r="N7522" s="6" t="n">
        <v>1473</v>
      </c>
      <c r="O7522" s="7" t="n">
        <f aca="false">N7522/49735264</f>
        <v>2.96168127307015E-005</v>
      </c>
      <c r="P7522" s="8" t="n">
        <f aca="false">O7522/$D7522</f>
        <v>16.2165528144422</v>
      </c>
      <c r="Q7522" s="6" t="n">
        <v>3706</v>
      </c>
      <c r="R7522" s="9" t="n">
        <f aca="false">Q7522/50554893</f>
        <v>7.33064552228406E-005</v>
      </c>
      <c r="S7522" s="8" t="n">
        <f aca="false">R7522/$D7522</f>
        <v>40.1386203697882</v>
      </c>
      <c r="T7522" s="10" t="n">
        <f aca="false">AVERAGE(G7522,J7522,M7522,P7522)</f>
        <v>10.8014277498258</v>
      </c>
    </row>
    <row r="7523" s="5" customFormat="true" ht="15.25" hidden="false" customHeight="false" outlineLevel="0" collapsed="false">
      <c r="A7523" s="6" t="s">
        <v>2392</v>
      </c>
      <c r="B7523" s="7" t="n">
        <v>4691761</v>
      </c>
      <c r="C7523" s="6" t="n">
        <v>1924</v>
      </c>
      <c r="D7523" s="8" t="n">
        <f aca="false">C7523/58039824</f>
        <v>3.31496525558038E-005</v>
      </c>
      <c r="E7523" s="6" t="n">
        <v>10202</v>
      </c>
      <c r="F7523" s="7" t="n">
        <f aca="false">E7523/57700746</f>
        <v>0.00017680880590348</v>
      </c>
      <c r="G7523" s="8" t="n">
        <f aca="false">F7523/$D7523</f>
        <v>5.33365487333063</v>
      </c>
      <c r="H7523" s="6" t="n">
        <v>6318</v>
      </c>
      <c r="I7523" s="7" t="n">
        <f aca="false">H7523/41918464</f>
        <v>0.000150721171462771</v>
      </c>
      <c r="J7523" s="8" t="n">
        <f aca="false">I7523/$D7523</f>
        <v>4.54668932680513</v>
      </c>
      <c r="K7523" s="6" t="n">
        <v>4134</v>
      </c>
      <c r="L7523" s="7" t="n">
        <f aca="false">K7523/43192891</f>
        <v>9.57101945317807E-005</v>
      </c>
      <c r="M7523" s="8" t="n">
        <f aca="false">L7523/$D7523</f>
        <v>2.88721561623197</v>
      </c>
      <c r="N7523" s="6" t="n">
        <v>6737</v>
      </c>
      <c r="O7523" s="7" t="n">
        <f aca="false">N7523/49735264</f>
        <v>0.00013545720798828</v>
      </c>
      <c r="P7523" s="8" t="n">
        <f aca="false">O7523/$D7523</f>
        <v>4.08623311391432</v>
      </c>
      <c r="Q7523" s="6" t="n">
        <v>3525</v>
      </c>
      <c r="R7523" s="9" t="n">
        <f aca="false">Q7523/50554893</f>
        <v>6.97261885214553E-005</v>
      </c>
      <c r="S7523" s="8" t="n">
        <f aca="false">R7523/$D7523</f>
        <v>2.10337614863622</v>
      </c>
      <c r="T7523" s="10" t="n">
        <f aca="false">AVERAGE(G7523,J7523,M7523,P7523)</f>
        <v>4.21344823257051</v>
      </c>
    </row>
    <row r="7524" s="5" customFormat="true" ht="15.25" hidden="false" customHeight="false" outlineLevel="0" collapsed="false">
      <c r="A7524" s="6" t="s">
        <v>2392</v>
      </c>
      <c r="B7524" s="7" t="n">
        <v>4691764</v>
      </c>
      <c r="C7524" s="6" t="n">
        <v>5973</v>
      </c>
      <c r="D7524" s="8" t="n">
        <f aca="false">C7524/58039824</f>
        <v>0.000102912097045642</v>
      </c>
      <c r="E7524" s="6" t="n">
        <v>2538</v>
      </c>
      <c r="F7524" s="7" t="n">
        <f aca="false">E7524/57700746</f>
        <v>4.39855664951022E-005</v>
      </c>
      <c r="G7524" s="8" t="n">
        <f aca="false">F7524/$D7524</f>
        <v>0.427409097256994</v>
      </c>
      <c r="H7524" s="6" t="n">
        <v>3618</v>
      </c>
      <c r="I7524" s="7" t="n">
        <f aca="false">H7524/41918464</f>
        <v>8.63104144273989E-005</v>
      </c>
      <c r="J7524" s="8" t="n">
        <f aca="false">I7524/$D7524</f>
        <v>0.838680941358328</v>
      </c>
      <c r="K7524" s="6" t="n">
        <v>3976</v>
      </c>
      <c r="L7524" s="7" t="n">
        <f aca="false">K7524/43192891</f>
        <v>9.20521851616739E-005</v>
      </c>
      <c r="M7524" s="8" t="n">
        <f aca="false">L7524/$D7524</f>
        <v>0.894473903498906</v>
      </c>
      <c r="N7524" s="6" t="n">
        <v>3820</v>
      </c>
      <c r="O7524" s="7" t="n">
        <f aca="false">N7524/49735264</f>
        <v>7.68066698107805E-005</v>
      </c>
      <c r="P7524" s="8" t="n">
        <f aca="false">O7524/$D7524</f>
        <v>0.746332763744151</v>
      </c>
      <c r="Q7524" s="6" t="n">
        <v>1568</v>
      </c>
      <c r="R7524" s="9" t="n">
        <f aca="false">Q7524/50554893</f>
        <v>3.10157910926644E-005</v>
      </c>
      <c r="S7524" s="8" t="n">
        <f aca="false">R7524/$D7524</f>
        <v>0.301381392305208</v>
      </c>
      <c r="T7524" s="10" t="n">
        <f aca="false">AVERAGE(G7524,J7524,M7524,P7524)</f>
        <v>0.726724176464595</v>
      </c>
    </row>
    <row r="7525" s="5" customFormat="true" ht="15.25" hidden="false" customHeight="false" outlineLevel="0" collapsed="false">
      <c r="A7525" s="6" t="s">
        <v>2392</v>
      </c>
      <c r="B7525" s="7" t="n">
        <v>4691777</v>
      </c>
      <c r="C7525" s="6" t="n">
        <v>32</v>
      </c>
      <c r="D7525" s="8" t="n">
        <f aca="false">C7525/58039824</f>
        <v>5.51345572653701E-007</v>
      </c>
      <c r="E7525" s="6" t="n">
        <v>990</v>
      </c>
      <c r="F7525" s="7" t="n">
        <f aca="false">E7525/57700746</f>
        <v>1.71574904768129E-005</v>
      </c>
      <c r="G7525" s="8" t="n">
        <f aca="false">F7525/$D7525</f>
        <v>31.1193039861218</v>
      </c>
      <c r="H7525" s="6" t="n">
        <v>547</v>
      </c>
      <c r="I7525" s="7" t="n">
        <f aca="false">H7525/41918464</f>
        <v>1.30491422586476E-005</v>
      </c>
      <c r="J7525" s="8" t="n">
        <f aca="false">I7525/$D7525</f>
        <v>23.6678100013397</v>
      </c>
      <c r="K7525" s="6" t="n">
        <v>1014</v>
      </c>
      <c r="L7525" s="7" t="n">
        <f aca="false">K7525/43192891</f>
        <v>2.34760854511915E-005</v>
      </c>
      <c r="M7525" s="8" t="n">
        <f aca="false">L7525/$D7525</f>
        <v>42.5796208686286</v>
      </c>
      <c r="N7525" s="6" t="n">
        <v>307</v>
      </c>
      <c r="O7525" s="7" t="n">
        <f aca="false">N7525/49735264</f>
        <v>6.17268262615435E-006</v>
      </c>
      <c r="P7525" s="8" t="n">
        <f aca="false">O7525/$D7525</f>
        <v>11.195669163433</v>
      </c>
      <c r="Q7525" s="6" t="n">
        <v>2370</v>
      </c>
      <c r="R7525" s="9" t="n">
        <f aca="false">Q7525/50554893</f>
        <v>4.68797352612338E-005</v>
      </c>
      <c r="S7525" s="8" t="n">
        <f aca="false">R7525/$D7525</f>
        <v>85.0278619915188</v>
      </c>
      <c r="T7525" s="10" t="n">
        <f aca="false">AVERAGE(G7525,J7525,M7525,P7525)</f>
        <v>27.1406010048808</v>
      </c>
    </row>
    <row r="7526" s="5" customFormat="true" ht="15.25" hidden="false" customHeight="false" outlineLevel="0" collapsed="false">
      <c r="A7526" s="6" t="s">
        <v>21</v>
      </c>
      <c r="B7526" s="7" t="n">
        <v>4692054</v>
      </c>
      <c r="C7526" s="6" t="n">
        <v>401</v>
      </c>
      <c r="D7526" s="8" t="n">
        <f aca="false">C7526/58039824</f>
        <v>6.90904920731669E-006</v>
      </c>
      <c r="E7526" s="6" t="n">
        <v>889</v>
      </c>
      <c r="F7526" s="7" t="n">
        <f aca="false">E7526/57700746</f>
        <v>1.54070798322088E-005</v>
      </c>
      <c r="G7526" s="8" t="n">
        <f aca="false">F7526/$D7526</f>
        <v>2.22998554068665</v>
      </c>
      <c r="H7526" s="6" t="n">
        <v>554</v>
      </c>
      <c r="I7526" s="7" t="n">
        <f aca="false">H7526/41918464</f>
        <v>1.32161331102208E-005</v>
      </c>
      <c r="J7526" s="8" t="n">
        <f aca="false">I7526/$D7526</f>
        <v>1.91287291690222</v>
      </c>
      <c r="K7526" s="6" t="n">
        <v>1</v>
      </c>
      <c r="L7526" s="7" t="n">
        <f aca="false">K7526/43192891</f>
        <v>2.31519580386504E-008</v>
      </c>
      <c r="M7526" s="8" t="n">
        <f aca="false">L7526/$D7526</f>
        <v>0.00335096152074477</v>
      </c>
      <c r="N7526" s="6" t="n">
        <v>111</v>
      </c>
      <c r="O7526" s="7" t="n">
        <f aca="false">N7526/49735264</f>
        <v>2.23181684528708E-006</v>
      </c>
      <c r="P7526" s="8" t="n">
        <f aca="false">O7526/$D7526</f>
        <v>0.323028072071564</v>
      </c>
      <c r="Q7526" s="6" t="n">
        <v>0</v>
      </c>
      <c r="R7526" s="9" t="n">
        <f aca="false">Q7526/50554893</f>
        <v>0</v>
      </c>
      <c r="S7526" s="8" t="n">
        <f aca="false">R7526/$D7526</f>
        <v>0</v>
      </c>
      <c r="T7526" s="10" t="n">
        <f aca="false">AVERAGE(G7526,J7526,M7526,P7526)</f>
        <v>1.11730937279529</v>
      </c>
    </row>
    <row r="7527" s="5" customFormat="true" ht="15.25" hidden="false" customHeight="false" outlineLevel="0" collapsed="false">
      <c r="A7527" s="6" t="s">
        <v>21</v>
      </c>
      <c r="B7527" s="7" t="n">
        <v>4692085</v>
      </c>
      <c r="C7527" s="6" t="n">
        <v>1933</v>
      </c>
      <c r="D7527" s="8" t="n">
        <f aca="false">C7527/58039824</f>
        <v>3.33047184981126E-005</v>
      </c>
      <c r="E7527" s="6" t="n">
        <v>1</v>
      </c>
      <c r="F7527" s="7" t="n">
        <f aca="false">E7527/57700746</f>
        <v>1.73307984614272E-008</v>
      </c>
      <c r="G7527" s="8" t="n">
        <f aca="false">F7527/$D7527</f>
        <v>0.000520370663466479</v>
      </c>
      <c r="H7527" s="6" t="n">
        <v>0</v>
      </c>
      <c r="I7527" s="7" t="n">
        <f aca="false">H7527/41918464</f>
        <v>0</v>
      </c>
      <c r="J7527" s="8" t="n">
        <f aca="false">I7527/$D7527</f>
        <v>0</v>
      </c>
      <c r="K7527" s="6" t="n">
        <v>0</v>
      </c>
      <c r="L7527" s="7" t="n">
        <f aca="false">K7527/43192891</f>
        <v>0</v>
      </c>
      <c r="M7527" s="8" t="n">
        <f aca="false">L7527/$D7527</f>
        <v>0</v>
      </c>
      <c r="N7527" s="6" t="n">
        <v>0</v>
      </c>
      <c r="O7527" s="7" t="n">
        <f aca="false">N7527/49735264</f>
        <v>0</v>
      </c>
      <c r="P7527" s="8" t="n">
        <f aca="false">O7527/$D7527</f>
        <v>0</v>
      </c>
      <c r="Q7527" s="6" t="n">
        <v>0</v>
      </c>
      <c r="R7527" s="9" t="n">
        <f aca="false">Q7527/50554893</f>
        <v>0</v>
      </c>
      <c r="S7527" s="8" t="n">
        <f aca="false">R7527/$D7527</f>
        <v>0</v>
      </c>
      <c r="T7527" s="10" t="n">
        <f aca="false">AVERAGE(G7527,J7527,M7527,P7527)</f>
        <v>0.00013009266586662</v>
      </c>
    </row>
    <row r="7528" s="5" customFormat="true" ht="15.25" hidden="false" customHeight="false" outlineLevel="0" collapsed="false">
      <c r="A7528" s="6" t="s">
        <v>2393</v>
      </c>
      <c r="B7528" s="7" t="n">
        <v>4692385</v>
      </c>
      <c r="C7528" s="6" t="n">
        <v>206</v>
      </c>
      <c r="D7528" s="8" t="n">
        <f aca="false">C7528/58039824</f>
        <v>3.5492871239582E-006</v>
      </c>
      <c r="E7528" s="6" t="n">
        <v>3046</v>
      </c>
      <c r="F7528" s="7" t="n">
        <f aca="false">E7528/57700746</f>
        <v>5.27896121135072E-005</v>
      </c>
      <c r="G7528" s="8" t="n">
        <f aca="false">F7528/$D7528</f>
        <v>14.8732999810496</v>
      </c>
      <c r="H7528" s="6" t="n">
        <v>2401</v>
      </c>
      <c r="I7528" s="7" t="n">
        <f aca="false">H7528/41918464</f>
        <v>5.72778620896033E-005</v>
      </c>
      <c r="J7528" s="8" t="n">
        <f aca="false">I7528/$D7528</f>
        <v>16.1378496833828</v>
      </c>
      <c r="K7528" s="6" t="n">
        <v>864</v>
      </c>
      <c r="L7528" s="7" t="n">
        <f aca="false">K7528/43192891</f>
        <v>2.00032917453939E-005</v>
      </c>
      <c r="M7528" s="8" t="n">
        <f aca="false">L7528/$D7528</f>
        <v>5.63586180739474</v>
      </c>
      <c r="N7528" s="6" t="n">
        <v>2260</v>
      </c>
      <c r="O7528" s="7" t="n">
        <f aca="false">N7528/49735264</f>
        <v>4.54405952283675E-005</v>
      </c>
      <c r="P7528" s="8" t="n">
        <f aca="false">O7528/$D7528</f>
        <v>12.8027385898529</v>
      </c>
      <c r="Q7528" s="6" t="n">
        <v>8</v>
      </c>
      <c r="R7528" s="9" t="n">
        <f aca="false">Q7528/50554893</f>
        <v>1.5824383210543E-007</v>
      </c>
      <c r="S7528" s="8" t="n">
        <f aca="false">R7528/$D7528</f>
        <v>0.0445846804101201</v>
      </c>
      <c r="T7528" s="10" t="n">
        <f aca="false">AVERAGE(G7528,J7528,M7528,P7528)</f>
        <v>12.36243751542</v>
      </c>
    </row>
    <row r="7529" s="5" customFormat="true" ht="15.25" hidden="false" customHeight="false" outlineLevel="0" collapsed="false">
      <c r="A7529" s="6" t="s">
        <v>2393</v>
      </c>
      <c r="B7529" s="7" t="n">
        <v>4692391</v>
      </c>
      <c r="C7529" s="6" t="n">
        <v>2378</v>
      </c>
      <c r="D7529" s="8" t="n">
        <f aca="false">C7529/58039824</f>
        <v>4.09718678678281E-005</v>
      </c>
      <c r="E7529" s="6" t="n">
        <v>2647</v>
      </c>
      <c r="F7529" s="7" t="n">
        <f aca="false">E7529/57700746</f>
        <v>4.58746235273977E-005</v>
      </c>
      <c r="G7529" s="8" t="n">
        <f aca="false">F7529/$D7529</f>
        <v>1.11966151202541</v>
      </c>
      <c r="H7529" s="6" t="n">
        <v>1118</v>
      </c>
      <c r="I7529" s="7" t="n">
        <f aca="false">H7529/41918464</f>
        <v>2.66708245798319E-005</v>
      </c>
      <c r="J7529" s="8" t="n">
        <f aca="false">I7529/$D7529</f>
        <v>0.650954568775576</v>
      </c>
      <c r="K7529" s="6" t="n">
        <v>548</v>
      </c>
      <c r="L7529" s="7" t="n">
        <f aca="false">K7529/43192891</f>
        <v>1.26872730051804E-005</v>
      </c>
      <c r="M7529" s="8" t="n">
        <f aca="false">L7529/$D7529</f>
        <v>0.30965815486149</v>
      </c>
      <c r="N7529" s="6" t="n">
        <v>1161</v>
      </c>
      <c r="O7529" s="7" t="n">
        <f aca="false">N7529/49735264</f>
        <v>2.33435978142189E-005</v>
      </c>
      <c r="P7529" s="8" t="n">
        <f aca="false">O7529/$D7529</f>
        <v>0.569746975889003</v>
      </c>
      <c r="Q7529" s="6" t="n">
        <v>0</v>
      </c>
      <c r="R7529" s="9" t="n">
        <f aca="false">Q7529/50554893</f>
        <v>0</v>
      </c>
      <c r="S7529" s="8" t="n">
        <f aca="false">R7529/$D7529</f>
        <v>0</v>
      </c>
      <c r="T7529" s="10" t="n">
        <f aca="false">AVERAGE(G7529,J7529,M7529,P7529)</f>
        <v>0.66250530288787</v>
      </c>
    </row>
    <row r="7530" s="5" customFormat="true" ht="15.25" hidden="false" customHeight="false" outlineLevel="0" collapsed="false">
      <c r="A7530" s="6" t="s">
        <v>2393</v>
      </c>
      <c r="B7530" s="7" t="n">
        <v>4692583</v>
      </c>
      <c r="C7530" s="6" t="n">
        <v>3607</v>
      </c>
      <c r="D7530" s="8" t="n">
        <f aca="false">C7530/58039824</f>
        <v>6.21469837675593E-005</v>
      </c>
      <c r="E7530" s="6" t="n">
        <v>2793</v>
      </c>
      <c r="F7530" s="7" t="n">
        <f aca="false">E7530/57700746</f>
        <v>4.84049201027661E-005</v>
      </c>
      <c r="G7530" s="8" t="n">
        <f aca="false">F7530/$D7530</f>
        <v>0.778878027030387</v>
      </c>
      <c r="H7530" s="6" t="n">
        <v>4591</v>
      </c>
      <c r="I7530" s="7" t="n">
        <f aca="false">H7530/41918464</f>
        <v>0.000109522142796072</v>
      </c>
      <c r="J7530" s="8" t="n">
        <f aca="false">I7530/$D7530</f>
        <v>1.76230825949179</v>
      </c>
      <c r="K7530" s="6" t="n">
        <v>2734</v>
      </c>
      <c r="L7530" s="7" t="n">
        <f aca="false">K7530/43192891</f>
        <v>6.32974532776702E-005</v>
      </c>
      <c r="M7530" s="8" t="n">
        <f aca="false">L7530/$D7530</f>
        <v>1.01851207315891</v>
      </c>
      <c r="N7530" s="6" t="n">
        <v>2910</v>
      </c>
      <c r="O7530" s="7" t="n">
        <f aca="false">N7530/49735264</f>
        <v>5.85097929710396E-005</v>
      </c>
      <c r="P7530" s="8" t="n">
        <f aca="false">O7530/$D7530</f>
        <v>0.941474379350035</v>
      </c>
      <c r="Q7530" s="6" t="n">
        <v>91</v>
      </c>
      <c r="R7530" s="9" t="n">
        <f aca="false">Q7530/50554893</f>
        <v>1.80002359019927E-006</v>
      </c>
      <c r="S7530" s="8" t="n">
        <f aca="false">R7530/$D7530</f>
        <v>0.0289639734879439</v>
      </c>
      <c r="T7530" s="10" t="n">
        <f aca="false">AVERAGE(G7530,J7530,M7530,P7530)</f>
        <v>1.12529318475778</v>
      </c>
    </row>
    <row r="7531" s="5" customFormat="true" ht="15.25" hidden="false" customHeight="false" outlineLevel="0" collapsed="false">
      <c r="A7531" s="6" t="s">
        <v>2393</v>
      </c>
      <c r="B7531" s="7" t="n">
        <v>4692889</v>
      </c>
      <c r="C7531" s="6" t="n">
        <v>878</v>
      </c>
      <c r="D7531" s="8" t="n">
        <f aca="false">C7531/58039824</f>
        <v>1.51275441496859E-005</v>
      </c>
      <c r="E7531" s="6" t="n">
        <v>1041</v>
      </c>
      <c r="F7531" s="7" t="n">
        <f aca="false">E7531/57700746</f>
        <v>1.80413611983457E-005</v>
      </c>
      <c r="G7531" s="8" t="n">
        <f aca="false">F7531/$D7531</f>
        <v>1.1926166613581</v>
      </c>
      <c r="H7531" s="6" t="n">
        <v>211</v>
      </c>
      <c r="I7531" s="7" t="n">
        <f aca="false">H7531/41918464</f>
        <v>5.03358138313465E-006</v>
      </c>
      <c r="J7531" s="8" t="n">
        <f aca="false">I7531/$D7531</f>
        <v>0.332742799051038</v>
      </c>
      <c r="K7531" s="6" t="n">
        <v>116</v>
      </c>
      <c r="L7531" s="7" t="n">
        <f aca="false">K7531/43192891</f>
        <v>2.68562713248344E-006</v>
      </c>
      <c r="M7531" s="8" t="n">
        <f aca="false">L7531/$D7531</f>
        <v>0.177532262071713</v>
      </c>
      <c r="N7531" s="6" t="n">
        <v>26</v>
      </c>
      <c r="O7531" s="7" t="n">
        <f aca="false">N7531/49735264</f>
        <v>5.22767909706883E-007</v>
      </c>
      <c r="P7531" s="8" t="n">
        <f aca="false">O7531/$D7531</f>
        <v>0.0345573547519765</v>
      </c>
      <c r="Q7531" s="6" t="n">
        <v>7</v>
      </c>
      <c r="R7531" s="9" t="n">
        <f aca="false">Q7531/50554893</f>
        <v>1.38463353092252E-007</v>
      </c>
      <c r="S7531" s="8" t="n">
        <f aca="false">R7531/$D7531</f>
        <v>0.00915306223681565</v>
      </c>
      <c r="T7531" s="10" t="n">
        <f aca="false">AVERAGE(G7531,J7531,M7531,P7531)</f>
        <v>0.434362269308207</v>
      </c>
    </row>
    <row r="7532" s="5" customFormat="true" ht="15.25" hidden="false" customHeight="false" outlineLevel="0" collapsed="false">
      <c r="A7532" s="6" t="s">
        <v>2393</v>
      </c>
      <c r="B7532" s="7" t="n">
        <v>4692989</v>
      </c>
      <c r="C7532" s="6" t="n">
        <v>584</v>
      </c>
      <c r="D7532" s="8" t="n">
        <f aca="false">C7532/58039824</f>
        <v>1.006205670093E-005</v>
      </c>
      <c r="E7532" s="6" t="n">
        <v>10542</v>
      </c>
      <c r="F7532" s="7" t="n">
        <f aca="false">E7532/57700746</f>
        <v>0.000182701277380365</v>
      </c>
      <c r="G7532" s="8" t="n">
        <f aca="false">F7532/$D7532</f>
        <v>18.1574486022801</v>
      </c>
      <c r="H7532" s="6" t="n">
        <v>8595</v>
      </c>
      <c r="I7532" s="7" t="n">
        <f aca="false">H7532/41918464</f>
        <v>0.000205040909895935</v>
      </c>
      <c r="J7532" s="8" t="n">
        <f aca="false">I7532/$D7532</f>
        <v>20.3776341149999</v>
      </c>
      <c r="K7532" s="6" t="n">
        <v>9869</v>
      </c>
      <c r="L7532" s="7" t="n">
        <f aca="false">K7532/43192891</f>
        <v>0.000228486673883441</v>
      </c>
      <c r="M7532" s="8" t="n">
        <f aca="false">L7532/$D7532</f>
        <v>22.7077505796923</v>
      </c>
      <c r="N7532" s="6" t="n">
        <v>7270</v>
      </c>
      <c r="O7532" s="7" t="n">
        <f aca="false">N7532/49735264</f>
        <v>0.000146173950137271</v>
      </c>
      <c r="P7532" s="8" t="n">
        <f aca="false">O7532/$D7532</f>
        <v>14.5272437317671</v>
      </c>
      <c r="Q7532" s="6" t="n">
        <v>8395</v>
      </c>
      <c r="R7532" s="9" t="n">
        <f aca="false">Q7532/50554893</f>
        <v>0.000166057121315636</v>
      </c>
      <c r="S7532" s="8" t="n">
        <f aca="false">R7532/$D7532</f>
        <v>16.5032981080585</v>
      </c>
      <c r="T7532" s="10" t="n">
        <f aca="false">AVERAGE(G7532,J7532,M7532,P7532)</f>
        <v>18.9425192571848</v>
      </c>
    </row>
    <row r="7533" s="5" customFormat="true" ht="15.25" hidden="false" customHeight="false" outlineLevel="0" collapsed="false">
      <c r="A7533" s="6" t="s">
        <v>2393</v>
      </c>
      <c r="B7533" s="7" t="n">
        <v>4693236</v>
      </c>
      <c r="C7533" s="6" t="n">
        <v>141</v>
      </c>
      <c r="D7533" s="8" t="n">
        <f aca="false">C7533/58039824</f>
        <v>2.42936642950537E-006</v>
      </c>
      <c r="E7533" s="6" t="n">
        <v>9586</v>
      </c>
      <c r="F7533" s="7" t="n">
        <f aca="false">E7533/57700746</f>
        <v>0.000166133034051241</v>
      </c>
      <c r="G7533" s="8" t="n">
        <f aca="false">F7533/$D7533</f>
        <v>68.3853337370215</v>
      </c>
      <c r="H7533" s="6" t="n">
        <v>2820</v>
      </c>
      <c r="I7533" s="7" t="n">
        <f aca="false">H7533/41918464</f>
        <v>6.72734573480555E-005</v>
      </c>
      <c r="J7533" s="8" t="n">
        <f aca="false">I7533/$D7533</f>
        <v>27.6917703854798</v>
      </c>
      <c r="K7533" s="6" t="n">
        <v>3217</v>
      </c>
      <c r="L7533" s="7" t="n">
        <f aca="false">K7533/43192891</f>
        <v>7.44798490103383E-005</v>
      </c>
      <c r="M7533" s="8" t="n">
        <f aca="false">L7533/$D7533</f>
        <v>30.6581370787703</v>
      </c>
      <c r="N7533" s="6" t="n">
        <v>3516</v>
      </c>
      <c r="O7533" s="7" t="n">
        <f aca="false">N7533/49735264</f>
        <v>7.06943065588231E-005</v>
      </c>
      <c r="P7533" s="8" t="n">
        <f aca="false">O7533/$D7533</f>
        <v>29.09989440054</v>
      </c>
      <c r="Q7533" s="6" t="n">
        <v>37378</v>
      </c>
      <c r="R7533" s="9" t="n">
        <f aca="false">Q7533/50554893</f>
        <v>0.000739354744554597</v>
      </c>
      <c r="S7533" s="8" t="n">
        <f aca="false">R7533/$D7533</f>
        <v>304.340562039105</v>
      </c>
      <c r="T7533" s="10" t="n">
        <f aca="false">AVERAGE(G7533,J7533,M7533,P7533)</f>
        <v>38.9587839004529</v>
      </c>
    </row>
    <row r="7534" s="5" customFormat="true" ht="15.25" hidden="false" customHeight="false" outlineLevel="0" collapsed="false">
      <c r="A7534" s="6" t="s">
        <v>21</v>
      </c>
      <c r="B7534" s="7" t="n">
        <v>4693297</v>
      </c>
      <c r="C7534" s="6" t="n">
        <v>1879</v>
      </c>
      <c r="D7534" s="8" t="n">
        <f aca="false">C7534/58039824</f>
        <v>3.23743228442595E-005</v>
      </c>
      <c r="E7534" s="6" t="n">
        <v>0</v>
      </c>
      <c r="F7534" s="7" t="n">
        <f aca="false">E7534/57700746</f>
        <v>0</v>
      </c>
      <c r="G7534" s="8" t="n">
        <f aca="false">F7534/$D7534</f>
        <v>0</v>
      </c>
      <c r="H7534" s="6" t="n">
        <v>0</v>
      </c>
      <c r="I7534" s="7" t="n">
        <f aca="false">H7534/41918464</f>
        <v>0</v>
      </c>
      <c r="J7534" s="8" t="n">
        <f aca="false">I7534/$D7534</f>
        <v>0</v>
      </c>
      <c r="K7534" s="6" t="n">
        <v>0</v>
      </c>
      <c r="L7534" s="7" t="n">
        <f aca="false">K7534/43192891</f>
        <v>0</v>
      </c>
      <c r="M7534" s="8" t="n">
        <f aca="false">L7534/$D7534</f>
        <v>0</v>
      </c>
      <c r="N7534" s="6" t="n">
        <v>4</v>
      </c>
      <c r="O7534" s="7" t="n">
        <f aca="false">N7534/49735264</f>
        <v>8.04258322625974E-008</v>
      </c>
      <c r="P7534" s="8" t="n">
        <f aca="false">O7534/$D7534</f>
        <v>0.00248424755166295</v>
      </c>
      <c r="Q7534" s="6" t="n">
        <v>0</v>
      </c>
      <c r="R7534" s="9" t="n">
        <f aca="false">Q7534/50554893</f>
        <v>0</v>
      </c>
      <c r="S7534" s="8" t="n">
        <f aca="false">R7534/$D7534</f>
        <v>0</v>
      </c>
      <c r="T7534" s="10" t="n">
        <f aca="false">AVERAGE(G7534,J7534,M7534,P7534)</f>
        <v>0.000621061887915737</v>
      </c>
    </row>
    <row r="7535" s="5" customFormat="true" ht="15.25" hidden="false" customHeight="false" outlineLevel="0" collapsed="false">
      <c r="A7535" s="6" t="s">
        <v>2394</v>
      </c>
      <c r="B7535" s="7" t="n">
        <v>4693582</v>
      </c>
      <c r="C7535" s="6" t="n">
        <v>10715</v>
      </c>
      <c r="D7535" s="8" t="n">
        <f aca="false">C7535/58039824</f>
        <v>0.000184614619093263</v>
      </c>
      <c r="E7535" s="6" t="n">
        <v>7863</v>
      </c>
      <c r="F7535" s="7" t="n">
        <f aca="false">E7535/57700746</f>
        <v>0.000136272068302202</v>
      </c>
      <c r="G7535" s="8" t="n">
        <f aca="false">F7535/$D7535</f>
        <v>0.738143430739689</v>
      </c>
      <c r="H7535" s="6" t="n">
        <v>10337</v>
      </c>
      <c r="I7535" s="7" t="n">
        <f aca="false">H7535/41918464</f>
        <v>0.00024659777610172</v>
      </c>
      <c r="J7535" s="8" t="n">
        <f aca="false">I7535/$D7535</f>
        <v>1.33574349264911</v>
      </c>
      <c r="K7535" s="6" t="n">
        <v>11687</v>
      </c>
      <c r="L7535" s="7" t="n">
        <f aca="false">K7535/43192891</f>
        <v>0.000270576933597707</v>
      </c>
      <c r="M7535" s="8" t="n">
        <f aca="false">L7535/$D7535</f>
        <v>1.46563113434163</v>
      </c>
      <c r="N7535" s="6" t="n">
        <v>7612</v>
      </c>
      <c r="O7535" s="7" t="n">
        <f aca="false">N7535/49735264</f>
        <v>0.000153050358795723</v>
      </c>
      <c r="P7535" s="8" t="n">
        <f aca="false">O7535/$D7535</f>
        <v>0.829026214432161</v>
      </c>
      <c r="Q7535" s="6" t="n">
        <v>18982</v>
      </c>
      <c r="R7535" s="9" t="n">
        <f aca="false">Q7535/50554893</f>
        <v>0.00037547305262816</v>
      </c>
      <c r="S7535" s="8" t="n">
        <f aca="false">R7535/$D7535</f>
        <v>2.03382080179945</v>
      </c>
      <c r="T7535" s="10" t="n">
        <f aca="false">AVERAGE(G7535,J7535,M7535,P7535)</f>
        <v>1.09213606804065</v>
      </c>
    </row>
    <row r="7536" s="5" customFormat="true" ht="15.25" hidden="false" customHeight="false" outlineLevel="0" collapsed="false">
      <c r="A7536" s="6" t="s">
        <v>2394</v>
      </c>
      <c r="B7536" s="7" t="n">
        <v>4693588</v>
      </c>
      <c r="C7536" s="6" t="n">
        <v>2661</v>
      </c>
      <c r="D7536" s="8" t="n">
        <f aca="false">C7536/58039824</f>
        <v>4.58478302759843E-005</v>
      </c>
      <c r="E7536" s="6" t="n">
        <v>2670</v>
      </c>
      <c r="F7536" s="7" t="n">
        <f aca="false">E7536/57700746</f>
        <v>4.62732318920105E-005</v>
      </c>
      <c r="G7536" s="8" t="n">
        <f aca="false">F7536/$D7536</f>
        <v>1.00927855502573</v>
      </c>
      <c r="H7536" s="6" t="n">
        <v>1899</v>
      </c>
      <c r="I7536" s="7" t="n">
        <f aca="false">H7536/41918464</f>
        <v>4.53022324482118E-005</v>
      </c>
      <c r="J7536" s="8" t="n">
        <f aca="false">I7536/$D7536</f>
        <v>0.988099811387187</v>
      </c>
      <c r="K7536" s="6" t="n">
        <v>209</v>
      </c>
      <c r="L7536" s="7" t="n">
        <f aca="false">K7536/43192891</f>
        <v>4.83875923007793E-006</v>
      </c>
      <c r="M7536" s="8" t="n">
        <f aca="false">L7536/$D7536</f>
        <v>0.105539546821533</v>
      </c>
      <c r="N7536" s="6" t="n">
        <v>1876</v>
      </c>
      <c r="O7536" s="7" t="n">
        <f aca="false">N7536/49735264</f>
        <v>3.77197153311582E-005</v>
      </c>
      <c r="P7536" s="8" t="n">
        <f aca="false">O7536/$D7536</f>
        <v>0.822715384874304</v>
      </c>
      <c r="Q7536" s="6" t="n">
        <v>5</v>
      </c>
      <c r="R7536" s="9" t="n">
        <f aca="false">Q7536/50554893</f>
        <v>9.8902395065894E-008</v>
      </c>
      <c r="S7536" s="8" t="n">
        <f aca="false">R7536/$D7536</f>
        <v>0.00215718812581847</v>
      </c>
      <c r="T7536" s="10" t="n">
        <f aca="false">AVERAGE(G7536,J7536,M7536,P7536)</f>
        <v>0.73140832452719</v>
      </c>
    </row>
    <row r="7537" s="5" customFormat="true" ht="15.25" hidden="false" customHeight="false" outlineLevel="0" collapsed="false">
      <c r="A7537" s="6" t="s">
        <v>2394</v>
      </c>
      <c r="B7537" s="7" t="n">
        <v>4693990</v>
      </c>
      <c r="C7537" s="6" t="n">
        <v>2325</v>
      </c>
      <c r="D7537" s="8" t="n">
        <f aca="false">C7537/58039824</f>
        <v>4.00587017631204E-005</v>
      </c>
      <c r="E7537" s="6" t="n">
        <v>767</v>
      </c>
      <c r="F7537" s="7" t="n">
        <f aca="false">E7537/57700746</f>
        <v>1.32927224199146E-005</v>
      </c>
      <c r="G7537" s="8" t="n">
        <f aca="false">F7537/$D7537</f>
        <v>0.331831083756</v>
      </c>
      <c r="H7537" s="6" t="n">
        <v>1298</v>
      </c>
      <c r="I7537" s="7" t="n">
        <f aca="false">H7537/41918464</f>
        <v>3.09648750488567E-005</v>
      </c>
      <c r="J7537" s="8" t="n">
        <f aca="false">I7537/$D7537</f>
        <v>0.772987483018339</v>
      </c>
      <c r="K7537" s="6" t="n">
        <v>805</v>
      </c>
      <c r="L7537" s="7" t="n">
        <f aca="false">K7537/43192891</f>
        <v>1.86373262211136E-005</v>
      </c>
      <c r="M7537" s="8" t="n">
        <f aca="false">L7537/$D7537</f>
        <v>0.465250380087749</v>
      </c>
      <c r="N7537" s="6" t="n">
        <v>906</v>
      </c>
      <c r="O7537" s="7" t="n">
        <f aca="false">N7537/49735264</f>
        <v>1.82164510074783E-005</v>
      </c>
      <c r="P7537" s="8" t="n">
        <f aca="false">O7537/$D7537</f>
        <v>0.454743918442436</v>
      </c>
      <c r="Q7537" s="6" t="n">
        <v>8</v>
      </c>
      <c r="R7537" s="9" t="n">
        <f aca="false">Q7537/50554893</f>
        <v>1.5824383210543E-007</v>
      </c>
      <c r="S7537" s="8" t="n">
        <f aca="false">R7537/$D7537</f>
        <v>0.00395029856536978</v>
      </c>
      <c r="T7537" s="10" t="n">
        <f aca="false">AVERAGE(G7537,J7537,M7537,P7537)</f>
        <v>0.506203216326131</v>
      </c>
    </row>
    <row r="7538" s="5" customFormat="true" ht="15.25" hidden="false" customHeight="false" outlineLevel="0" collapsed="false">
      <c r="A7538" s="6" t="s">
        <v>21</v>
      </c>
      <c r="B7538" s="7" t="n">
        <v>4694610</v>
      </c>
      <c r="C7538" s="6" t="n">
        <v>4207</v>
      </c>
      <c r="D7538" s="8" t="n">
        <f aca="false">C7538/58039824</f>
        <v>7.24847132548162E-005</v>
      </c>
      <c r="E7538" s="6" t="n">
        <v>2952</v>
      </c>
      <c r="F7538" s="7" t="n">
        <f aca="false">E7538/57700746</f>
        <v>5.1160517058133E-005</v>
      </c>
      <c r="G7538" s="8" t="n">
        <f aca="false">F7538/$D7538</f>
        <v>0.705811125695992</v>
      </c>
      <c r="H7538" s="6" t="n">
        <v>3823</v>
      </c>
      <c r="I7538" s="7" t="n">
        <f aca="false">H7538/41918464</f>
        <v>9.12008607948994E-005</v>
      </c>
      <c r="J7538" s="8" t="n">
        <f aca="false">I7538/$D7538</f>
        <v>1.25820820280116</v>
      </c>
      <c r="K7538" s="6" t="n">
        <v>3515</v>
      </c>
      <c r="L7538" s="7" t="n">
        <f aca="false">K7538/43192891</f>
        <v>8.13791325058561E-005</v>
      </c>
      <c r="M7538" s="8" t="n">
        <f aca="false">L7538/$D7538</f>
        <v>1.1227075179255</v>
      </c>
      <c r="N7538" s="6" t="n">
        <v>1273</v>
      </c>
      <c r="O7538" s="7" t="n">
        <f aca="false">N7538/49735264</f>
        <v>2.55955211175716E-005</v>
      </c>
      <c r="P7538" s="8" t="n">
        <f aca="false">O7538/$D7538</f>
        <v>0.353116125707664</v>
      </c>
      <c r="Q7538" s="6" t="n">
        <v>10</v>
      </c>
      <c r="R7538" s="9" t="n">
        <f aca="false">Q7538/50554893</f>
        <v>1.97804790131788E-007</v>
      </c>
      <c r="S7538" s="8" t="n">
        <f aca="false">R7538/$D7538</f>
        <v>0.00272891732959494</v>
      </c>
      <c r="T7538" s="10" t="n">
        <f aca="false">AVERAGE(G7538,J7538,M7538,P7538)</f>
        <v>0.859960743032577</v>
      </c>
    </row>
    <row r="7539" s="5" customFormat="true" ht="15.25" hidden="false" customHeight="false" outlineLevel="0" collapsed="false">
      <c r="A7539" s="6" t="s">
        <v>2395</v>
      </c>
      <c r="B7539" s="7" t="n">
        <v>4697374</v>
      </c>
      <c r="C7539" s="6" t="n">
        <v>159</v>
      </c>
      <c r="D7539" s="8" t="n">
        <f aca="false">C7539/58039824</f>
        <v>2.73949831412308E-006</v>
      </c>
      <c r="E7539" s="6" t="n">
        <v>4505</v>
      </c>
      <c r="F7539" s="7" t="n">
        <f aca="false">E7539/57700746</f>
        <v>7.80752470687294E-005</v>
      </c>
      <c r="G7539" s="8" t="n">
        <f aca="false">F7539/$D7539</f>
        <v>28.4998339536199</v>
      </c>
      <c r="H7539" s="6" t="n">
        <v>1539</v>
      </c>
      <c r="I7539" s="7" t="n">
        <f aca="false">H7539/41918464</f>
        <v>3.67141315101622E-005</v>
      </c>
      <c r="J7539" s="8" t="n">
        <f aca="false">I7539/$D7539</f>
        <v>13.4017718941048</v>
      </c>
      <c r="K7539" s="6" t="n">
        <v>3243</v>
      </c>
      <c r="L7539" s="7" t="n">
        <f aca="false">K7539/43192891</f>
        <v>7.50817999193432E-005</v>
      </c>
      <c r="M7539" s="8" t="n">
        <f aca="false">L7539/$D7539</f>
        <v>27.4071349240371</v>
      </c>
      <c r="N7539" s="6" t="n">
        <v>482</v>
      </c>
      <c r="O7539" s="7" t="n">
        <f aca="false">N7539/49735264</f>
        <v>9.69131278764299E-006</v>
      </c>
      <c r="P7539" s="8" t="n">
        <f aca="false">O7539/$D7539</f>
        <v>3.53762319826257</v>
      </c>
      <c r="Q7539" s="6" t="n">
        <v>308</v>
      </c>
      <c r="R7539" s="9" t="n">
        <f aca="false">Q7539/50554893</f>
        <v>6.09238753605907E-006</v>
      </c>
      <c r="S7539" s="8" t="n">
        <f aca="false">R7539/$D7539</f>
        <v>2.22390629140039</v>
      </c>
      <c r="T7539" s="10" t="n">
        <f aca="false">AVERAGE(G7539,J7539,M7539,P7539)</f>
        <v>18.2115909925061</v>
      </c>
    </row>
    <row r="7540" s="5" customFormat="true" ht="15.25" hidden="false" customHeight="false" outlineLevel="0" collapsed="false">
      <c r="A7540" s="6" t="s">
        <v>2395</v>
      </c>
      <c r="B7540" s="7" t="n">
        <v>4697728</v>
      </c>
      <c r="C7540" s="6" t="n">
        <v>12402</v>
      </c>
      <c r="D7540" s="8" t="n">
        <f aca="false">C7540/58039824</f>
        <v>0.0002136808685016</v>
      </c>
      <c r="E7540" s="6" t="n">
        <v>5661</v>
      </c>
      <c r="F7540" s="7" t="n">
        <f aca="false">E7540/57700746</f>
        <v>9.81096500901392E-005</v>
      </c>
      <c r="G7540" s="8" t="n">
        <f aca="false">F7540/$D7540</f>
        <v>0.459141011444385</v>
      </c>
      <c r="H7540" s="6" t="n">
        <v>5030</v>
      </c>
      <c r="I7540" s="7" t="n">
        <f aca="false">H7540/41918464</f>
        <v>0.000119994854773305</v>
      </c>
      <c r="J7540" s="8" t="n">
        <f aca="false">I7540/$D7540</f>
        <v>0.561561058857294</v>
      </c>
      <c r="K7540" s="6" t="n">
        <v>5376</v>
      </c>
      <c r="L7540" s="7" t="n">
        <f aca="false">K7540/43192891</f>
        <v>0.000124464926415784</v>
      </c>
      <c r="M7540" s="8" t="n">
        <f aca="false">L7540/$D7540</f>
        <v>0.582480440521294</v>
      </c>
      <c r="N7540" s="6" t="n">
        <v>4308</v>
      </c>
      <c r="O7540" s="7" t="n">
        <f aca="false">N7540/49735264</f>
        <v>8.66186213468174E-005</v>
      </c>
      <c r="P7540" s="8" t="n">
        <f aca="false">O7540/$D7540</f>
        <v>0.405364420100945</v>
      </c>
      <c r="Q7540" s="6" t="n">
        <v>14021</v>
      </c>
      <c r="R7540" s="9" t="n">
        <f aca="false">Q7540/50554893</f>
        <v>0.00027734209624378</v>
      </c>
      <c r="S7540" s="8" t="n">
        <f aca="false">R7540/$D7540</f>
        <v>1.29792666132721</v>
      </c>
      <c r="T7540" s="10" t="n">
        <f aca="false">AVERAGE(G7540,J7540,M7540,P7540)</f>
        <v>0.50213673273098</v>
      </c>
    </row>
    <row r="7541" s="5" customFormat="true" ht="15.25" hidden="false" customHeight="false" outlineLevel="0" collapsed="false">
      <c r="A7541" s="6" t="s">
        <v>2396</v>
      </c>
      <c r="B7541" s="7" t="n">
        <v>4703477</v>
      </c>
      <c r="C7541" s="6" t="n">
        <v>3480</v>
      </c>
      <c r="D7541" s="8" t="n">
        <f aca="false">C7541/58039824</f>
        <v>5.99588310260899E-005</v>
      </c>
      <c r="E7541" s="6" t="n">
        <v>4776</v>
      </c>
      <c r="F7541" s="7" t="n">
        <f aca="false">E7541/57700746</f>
        <v>8.27718934517762E-005</v>
      </c>
      <c r="G7541" s="8" t="n">
        <f aca="false">F7541/$D7541</f>
        <v>1.38047877243903</v>
      </c>
      <c r="H7541" s="6" t="n">
        <v>3744</v>
      </c>
      <c r="I7541" s="7" t="n">
        <f aca="false">H7541/41918464</f>
        <v>8.93162497557162E-005</v>
      </c>
      <c r="J7541" s="8" t="n">
        <f aca="false">I7541/$D7541</f>
        <v>1.48962626901202</v>
      </c>
      <c r="K7541" s="6" t="n">
        <v>3769</v>
      </c>
      <c r="L7541" s="7" t="n">
        <f aca="false">K7541/43192891</f>
        <v>8.72597298476733E-005</v>
      </c>
      <c r="M7541" s="8" t="n">
        <f aca="false">L7541/$D7541</f>
        <v>1.45532740305934</v>
      </c>
      <c r="N7541" s="6" t="n">
        <v>4060</v>
      </c>
      <c r="O7541" s="7" t="n">
        <f aca="false">N7541/49735264</f>
        <v>8.16322197465364E-005</v>
      </c>
      <c r="P7541" s="8" t="n">
        <f aca="false">O7541/$D7541</f>
        <v>1.36147116862595</v>
      </c>
      <c r="Q7541" s="6" t="n">
        <v>1681</v>
      </c>
      <c r="R7541" s="9" t="n">
        <f aca="false">Q7541/50554893</f>
        <v>3.32509852211536E-005</v>
      </c>
      <c r="S7541" s="8" t="n">
        <f aca="false">R7541/$D7541</f>
        <v>0.554563600592631</v>
      </c>
      <c r="T7541" s="10" t="n">
        <f aca="false">AVERAGE(G7541,J7541,M7541,P7541)</f>
        <v>1.42172590328408</v>
      </c>
    </row>
    <row r="7542" s="5" customFormat="true" ht="15.25" hidden="false" customHeight="false" outlineLevel="0" collapsed="false">
      <c r="A7542" s="6" t="s">
        <v>2397</v>
      </c>
      <c r="B7542" s="7" t="n">
        <v>4703773</v>
      </c>
      <c r="C7542" s="6" t="n">
        <v>3869</v>
      </c>
      <c r="D7542" s="8" t="n">
        <f aca="false">C7542/58039824</f>
        <v>6.66611256436615E-005</v>
      </c>
      <c r="E7542" s="6" t="n">
        <v>2199</v>
      </c>
      <c r="F7542" s="7" t="n">
        <f aca="false">E7542/57700746</f>
        <v>3.81104258166783E-005</v>
      </c>
      <c r="G7542" s="8" t="n">
        <f aca="false">F7542/$D7542</f>
        <v>0.57170390461749</v>
      </c>
      <c r="H7542" s="6" t="n">
        <v>552</v>
      </c>
      <c r="I7542" s="7" t="n">
        <f aca="false">H7542/41918464</f>
        <v>1.31684214383428E-005</v>
      </c>
      <c r="J7542" s="8" t="n">
        <f aca="false">I7542/$D7542</f>
        <v>0.197542740408178</v>
      </c>
      <c r="K7542" s="6" t="n">
        <v>194</v>
      </c>
      <c r="L7542" s="7" t="n">
        <f aca="false">K7542/43192891</f>
        <v>4.49147985949818E-006</v>
      </c>
      <c r="M7542" s="8" t="n">
        <f aca="false">L7542/$D7542</f>
        <v>0.0673777980214058</v>
      </c>
      <c r="N7542" s="6" t="n">
        <v>1</v>
      </c>
      <c r="O7542" s="7" t="n">
        <f aca="false">N7542/49735264</f>
        <v>2.01064580656493E-008</v>
      </c>
      <c r="P7542" s="8" t="n">
        <f aca="false">O7542/$D7542</f>
        <v>0.000301621940396399</v>
      </c>
      <c r="Q7542" s="6" t="n">
        <v>11</v>
      </c>
      <c r="R7542" s="9" t="n">
        <f aca="false">Q7542/50554893</f>
        <v>2.17585269144967E-007</v>
      </c>
      <c r="S7542" s="8" t="n">
        <f aca="false">R7542/$D7542</f>
        <v>0.00326405032984402</v>
      </c>
      <c r="T7542" s="10" t="n">
        <f aca="false">AVERAGE(G7542,J7542,M7542,P7542)</f>
        <v>0.209231516246868</v>
      </c>
    </row>
    <row r="7543" s="5" customFormat="true" ht="15.25" hidden="false" customHeight="false" outlineLevel="0" collapsed="false">
      <c r="A7543" s="6" t="s">
        <v>2397</v>
      </c>
      <c r="B7543" s="7" t="n">
        <v>4703785</v>
      </c>
      <c r="C7543" s="6" t="n">
        <v>3347</v>
      </c>
      <c r="D7543" s="8" t="n">
        <f aca="false">C7543/58039824</f>
        <v>5.7667300989748E-005</v>
      </c>
      <c r="E7543" s="6" t="n">
        <v>14405</v>
      </c>
      <c r="F7543" s="7" t="n">
        <f aca="false">E7543/57700746</f>
        <v>0.000249650151836858</v>
      </c>
      <c r="G7543" s="8" t="n">
        <f aca="false">F7543/$D7543</f>
        <v>4.32914576462042</v>
      </c>
      <c r="H7543" s="6" t="n">
        <v>15252</v>
      </c>
      <c r="I7543" s="7" t="n">
        <f aca="false">H7543/41918464</f>
        <v>0.000363849209742036</v>
      </c>
      <c r="J7543" s="8" t="n">
        <f aca="false">I7543/$D7543</f>
        <v>6.30945446548159</v>
      </c>
      <c r="K7543" s="6" t="n">
        <v>9620</v>
      </c>
      <c r="L7543" s="7" t="n">
        <f aca="false">K7543/43192891</f>
        <v>0.000222721836331817</v>
      </c>
      <c r="M7543" s="8" t="n">
        <f aca="false">L7543/$D7543</f>
        <v>3.86218589233805</v>
      </c>
      <c r="N7543" s="6" t="n">
        <v>22416</v>
      </c>
      <c r="O7543" s="7" t="n">
        <f aca="false">N7543/49735264</f>
        <v>0.000450706363999596</v>
      </c>
      <c r="P7543" s="8" t="n">
        <f aca="false">O7543/$D7543</f>
        <v>7.81563132423558</v>
      </c>
      <c r="Q7543" s="6" t="n">
        <v>49613</v>
      </c>
      <c r="R7543" s="9" t="n">
        <f aca="false">Q7543/50554893</f>
        <v>0.00098136890528084</v>
      </c>
      <c r="S7543" s="8" t="n">
        <f aca="false">R7543/$D7543</f>
        <v>17.0177707025912</v>
      </c>
      <c r="T7543" s="10" t="n">
        <f aca="false">AVERAGE(G7543,J7543,M7543,P7543)</f>
        <v>5.57910436166891</v>
      </c>
    </row>
    <row r="7544" s="5" customFormat="true" ht="15.25" hidden="false" customHeight="false" outlineLevel="0" collapsed="false">
      <c r="A7544" s="6" t="s">
        <v>2397</v>
      </c>
      <c r="B7544" s="7" t="n">
        <v>4704154</v>
      </c>
      <c r="C7544" s="6" t="n">
        <v>5964</v>
      </c>
      <c r="D7544" s="8" t="n">
        <f aca="false">C7544/58039824</f>
        <v>0.000102757031103333</v>
      </c>
      <c r="E7544" s="6" t="n">
        <v>11385</v>
      </c>
      <c r="F7544" s="7" t="n">
        <f aca="false">E7544/57700746</f>
        <v>0.000197311140483348</v>
      </c>
      <c r="G7544" s="8" t="n">
        <f aca="false">F7544/$D7544</f>
        <v>1.92017167452931</v>
      </c>
      <c r="H7544" s="6" t="n">
        <v>7130</v>
      </c>
      <c r="I7544" s="7" t="n">
        <f aca="false">H7544/41918464</f>
        <v>0.000170092110245261</v>
      </c>
      <c r="J7544" s="8" t="n">
        <f aca="false">I7544/$D7544</f>
        <v>1.65528439678463</v>
      </c>
      <c r="K7544" s="6" t="n">
        <v>9897</v>
      </c>
      <c r="L7544" s="7" t="n">
        <f aca="false">K7544/43192891</f>
        <v>0.000229134928708523</v>
      </c>
      <c r="M7544" s="8" t="n">
        <f aca="false">L7544/$D7544</f>
        <v>2.22987104870812</v>
      </c>
      <c r="N7544" s="6" t="n">
        <v>5183</v>
      </c>
      <c r="O7544" s="7" t="n">
        <f aca="false">N7544/49735264</f>
        <v>0.000104211772154261</v>
      </c>
      <c r="P7544" s="8" t="n">
        <f aca="false">O7544/$D7544</f>
        <v>1.01415709499688</v>
      </c>
      <c r="Q7544" s="6" t="n">
        <v>29</v>
      </c>
      <c r="R7544" s="9" t="n">
        <f aca="false">Q7544/50554893</f>
        <v>5.73633891382185E-007</v>
      </c>
      <c r="S7544" s="8" t="n">
        <f aca="false">R7544/$D7544</f>
        <v>0.00558242959360449</v>
      </c>
      <c r="T7544" s="10" t="n">
        <f aca="false">AVERAGE(G7544,J7544,M7544,P7544)</f>
        <v>1.70487105375474</v>
      </c>
    </row>
    <row r="7545" s="5" customFormat="true" ht="15.25" hidden="false" customHeight="false" outlineLevel="0" collapsed="false">
      <c r="A7545" s="6" t="s">
        <v>2398</v>
      </c>
      <c r="B7545" s="7" t="n">
        <v>4704480</v>
      </c>
      <c r="C7545" s="6" t="n">
        <v>14559</v>
      </c>
      <c r="D7545" s="8" t="n">
        <f aca="false">C7545/58039824</f>
        <v>0.000250845006008288</v>
      </c>
      <c r="E7545" s="6" t="n">
        <v>5382</v>
      </c>
      <c r="F7545" s="7" t="n">
        <f aca="false">E7545/57700746</f>
        <v>9.3274357319401E-005</v>
      </c>
      <c r="G7545" s="8" t="n">
        <f aca="false">F7545/$D7545</f>
        <v>0.371840599116089</v>
      </c>
      <c r="H7545" s="6" t="n">
        <v>5539</v>
      </c>
      <c r="I7545" s="7" t="n">
        <f aca="false">H7545/41918464</f>
        <v>0.000132137475266269</v>
      </c>
      <c r="J7545" s="8" t="n">
        <f aca="false">I7545/$D7545</f>
        <v>0.52676940780676</v>
      </c>
      <c r="K7545" s="6" t="n">
        <v>4623</v>
      </c>
      <c r="L7545" s="7" t="n">
        <f aca="false">K7545/43192891</f>
        <v>0.000107031502012681</v>
      </c>
      <c r="M7545" s="8" t="n">
        <f aca="false">L7545/$D7545</f>
        <v>0.426683806530094</v>
      </c>
      <c r="N7545" s="6" t="n">
        <v>6174</v>
      </c>
      <c r="O7545" s="7" t="n">
        <f aca="false">N7545/49735264</f>
        <v>0.000124137272097319</v>
      </c>
      <c r="P7545" s="8" t="n">
        <f aca="false">O7545/$D7545</f>
        <v>0.494876394283159</v>
      </c>
      <c r="Q7545" s="6" t="n">
        <v>3383</v>
      </c>
      <c r="R7545" s="9" t="n">
        <f aca="false">Q7545/50554893</f>
        <v>6.69173605015839E-005</v>
      </c>
      <c r="S7545" s="8" t="n">
        <f aca="false">R7545/$D7545</f>
        <v>0.266767760564357</v>
      </c>
      <c r="T7545" s="10" t="n">
        <f aca="false">AVERAGE(G7545,J7545,M7545,P7545)</f>
        <v>0.455042551934026</v>
      </c>
    </row>
    <row r="7546" s="5" customFormat="true" ht="15.25" hidden="false" customHeight="false" outlineLevel="0" collapsed="false">
      <c r="A7546" s="6" t="s">
        <v>2398</v>
      </c>
      <c r="B7546" s="7" t="n">
        <v>4705315</v>
      </c>
      <c r="C7546" s="6" t="n">
        <v>11020</v>
      </c>
      <c r="D7546" s="8" t="n">
        <f aca="false">C7546/58039824</f>
        <v>0.000189869631582618</v>
      </c>
      <c r="E7546" s="6" t="n">
        <v>8633</v>
      </c>
      <c r="F7546" s="7" t="n">
        <f aca="false">E7546/57700746</f>
        <v>0.000149616783117501</v>
      </c>
      <c r="G7546" s="8" t="n">
        <f aca="false">F7546/$D7546</f>
        <v>0.787997437348994</v>
      </c>
      <c r="H7546" s="6" t="n">
        <v>8393</v>
      </c>
      <c r="I7546" s="7" t="n">
        <f aca="false">H7546/41918464</f>
        <v>0.000200222031036252</v>
      </c>
      <c r="J7546" s="8" t="n">
        <f aca="false">I7546/$D7546</f>
        <v>1.05452372434361</v>
      </c>
      <c r="K7546" s="6" t="n">
        <v>8300</v>
      </c>
      <c r="L7546" s="7" t="n">
        <f aca="false">K7546/43192891</f>
        <v>0.000192161251720798</v>
      </c>
      <c r="M7546" s="8" t="n">
        <f aca="false">L7546/$D7546</f>
        <v>1.01206944006305</v>
      </c>
      <c r="N7546" s="6" t="n">
        <v>8814</v>
      </c>
      <c r="O7546" s="7" t="n">
        <f aca="false">N7546/49735264</f>
        <v>0.000177218321390633</v>
      </c>
      <c r="P7546" s="8" t="n">
        <f aca="false">O7546/$D7546</f>
        <v>0.933368437666769</v>
      </c>
      <c r="Q7546" s="6" t="n">
        <v>41316</v>
      </c>
      <c r="R7546" s="9" t="n">
        <f aca="false">Q7546/50554893</f>
        <v>0.000817250270908495</v>
      </c>
      <c r="S7546" s="8" t="n">
        <f aca="false">R7546/$D7546</f>
        <v>4.30427058870067</v>
      </c>
      <c r="T7546" s="10" t="n">
        <f aca="false">AVERAGE(G7546,J7546,M7546,P7546)</f>
        <v>0.946989759855606</v>
      </c>
    </row>
    <row r="7547" s="5" customFormat="true" ht="15.25" hidden="false" customHeight="false" outlineLevel="0" collapsed="false">
      <c r="A7547" s="6" t="s">
        <v>2398</v>
      </c>
      <c r="B7547" s="7" t="n">
        <v>4705379</v>
      </c>
      <c r="C7547" s="6" t="n">
        <v>3437</v>
      </c>
      <c r="D7547" s="8" t="n">
        <f aca="false">C7547/58039824</f>
        <v>5.92179604128365E-005</v>
      </c>
      <c r="E7547" s="6" t="n">
        <v>8323</v>
      </c>
      <c r="F7547" s="7" t="n">
        <f aca="false">E7547/57700746</f>
        <v>0.000144244235594458</v>
      </c>
      <c r="G7547" s="8" t="n">
        <f aca="false">F7547/$D7547</f>
        <v>2.43581904187282</v>
      </c>
      <c r="H7547" s="6" t="n">
        <v>2876</v>
      </c>
      <c r="I7547" s="7" t="n">
        <f aca="false">H7547/41918464</f>
        <v>6.8609384160641E-005</v>
      </c>
      <c r="J7547" s="8" t="n">
        <f aca="false">I7547/$D7547</f>
        <v>1.15859080053302</v>
      </c>
      <c r="K7547" s="6" t="n">
        <v>3079</v>
      </c>
      <c r="L7547" s="7" t="n">
        <f aca="false">K7547/43192891</f>
        <v>7.12848788010045E-005</v>
      </c>
      <c r="M7547" s="8" t="n">
        <f aca="false">L7547/$D7547</f>
        <v>1.20377125966588</v>
      </c>
      <c r="N7547" s="6" t="n">
        <v>3001</v>
      </c>
      <c r="O7547" s="7" t="n">
        <f aca="false">N7547/49735264</f>
        <v>6.03394806550137E-005</v>
      </c>
      <c r="P7547" s="8" t="n">
        <f aca="false">O7547/$D7547</f>
        <v>1.01893885291487</v>
      </c>
      <c r="Q7547" s="6" t="n">
        <v>9</v>
      </c>
      <c r="R7547" s="9" t="n">
        <f aca="false">Q7547/50554893</f>
        <v>1.78024311118609E-007</v>
      </c>
      <c r="S7547" s="8" t="n">
        <f aca="false">R7547/$D7547</f>
        <v>0.00300625536370245</v>
      </c>
      <c r="T7547" s="10" t="n">
        <f aca="false">AVERAGE(G7547,J7547,M7547,P7547)</f>
        <v>1.45427998874665</v>
      </c>
    </row>
    <row r="7548" s="5" customFormat="true" ht="15.25" hidden="false" customHeight="false" outlineLevel="0" collapsed="false">
      <c r="A7548" s="6" t="s">
        <v>2398</v>
      </c>
      <c r="B7548" s="7" t="n">
        <v>4705642</v>
      </c>
      <c r="C7548" s="6" t="n">
        <v>1332</v>
      </c>
      <c r="D7548" s="8" t="n">
        <f aca="false">C7548/58039824</f>
        <v>2.29497594617103E-005</v>
      </c>
      <c r="E7548" s="6" t="n">
        <v>5951</v>
      </c>
      <c r="F7548" s="7" t="n">
        <f aca="false">E7548/57700746</f>
        <v>0.000103135581643953</v>
      </c>
      <c r="G7548" s="8" t="n">
        <f aca="false">F7548/$D7548</f>
        <v>4.49397222729179</v>
      </c>
      <c r="H7548" s="6" t="n">
        <v>2609</v>
      </c>
      <c r="I7548" s="7" t="n">
        <f aca="false">H7548/41918464</f>
        <v>6.22398759649208E-005</v>
      </c>
      <c r="J7548" s="8" t="n">
        <f aca="false">I7548/$D7548</f>
        <v>2.71200559068006</v>
      </c>
      <c r="K7548" s="6" t="n">
        <v>4230</v>
      </c>
      <c r="L7548" s="7" t="n">
        <f aca="false">K7548/43192891</f>
        <v>9.79327825034911E-005</v>
      </c>
      <c r="M7548" s="8" t="n">
        <f aca="false">L7548/$D7548</f>
        <v>4.26726836361329</v>
      </c>
      <c r="N7548" s="6" t="n">
        <v>3707</v>
      </c>
      <c r="O7548" s="7" t="n">
        <f aca="false">N7548/49735264</f>
        <v>7.45346400493622E-005</v>
      </c>
      <c r="P7548" s="8" t="n">
        <f aca="false">O7548/$D7548</f>
        <v>3.2477307735498</v>
      </c>
      <c r="Q7548" s="6" t="n">
        <v>339</v>
      </c>
      <c r="R7548" s="9" t="n">
        <f aca="false">Q7548/50554893</f>
        <v>6.70558238546762E-006</v>
      </c>
      <c r="S7548" s="8" t="n">
        <f aca="false">R7548/$D7548</f>
        <v>0.292185301403934</v>
      </c>
      <c r="T7548" s="10" t="n">
        <f aca="false">AVERAGE(G7548,J7548,M7548,P7548)</f>
        <v>3.68024423878374</v>
      </c>
    </row>
    <row r="7549" s="5" customFormat="true" ht="15.25" hidden="false" customHeight="false" outlineLevel="0" collapsed="false">
      <c r="A7549" s="6" t="s">
        <v>2398</v>
      </c>
      <c r="B7549" s="7" t="n">
        <v>4705670</v>
      </c>
      <c r="C7549" s="6" t="n">
        <v>5042</v>
      </c>
      <c r="D7549" s="8" t="n">
        <f aca="false">C7549/58039824</f>
        <v>8.68713867912487E-005</v>
      </c>
      <c r="E7549" s="6" t="n">
        <v>950</v>
      </c>
      <c r="F7549" s="7" t="n">
        <f aca="false">E7549/57700746</f>
        <v>1.64642585383558E-005</v>
      </c>
      <c r="G7549" s="8" t="n">
        <f aca="false">F7549/$D7549</f>
        <v>0.189524527539998</v>
      </c>
      <c r="H7549" s="6" t="n">
        <v>2461</v>
      </c>
      <c r="I7549" s="7" t="n">
        <f aca="false">H7549/41918464</f>
        <v>5.87092122459449E-005</v>
      </c>
      <c r="J7549" s="8" t="n">
        <f aca="false">I7549/$D7549</f>
        <v>0.675817601335439</v>
      </c>
      <c r="K7549" s="6" t="n">
        <v>2184</v>
      </c>
      <c r="L7549" s="7" t="n">
        <f aca="false">K7549/43192891</f>
        <v>5.05638763564124E-005</v>
      </c>
      <c r="M7549" s="8" t="n">
        <f aca="false">L7549/$D7549</f>
        <v>0.582054439604113</v>
      </c>
      <c r="N7549" s="6" t="n">
        <v>1545</v>
      </c>
      <c r="O7549" s="7" t="n">
        <f aca="false">N7549/49735264</f>
        <v>3.10644777114283E-005</v>
      </c>
      <c r="P7549" s="8" t="n">
        <f aca="false">O7549/$D7549</f>
        <v>0.357591594411586</v>
      </c>
      <c r="Q7549" s="6" t="n">
        <v>6</v>
      </c>
      <c r="R7549" s="9" t="n">
        <f aca="false">Q7549/50554893</f>
        <v>1.18682874079073E-007</v>
      </c>
      <c r="S7549" s="8" t="n">
        <f aca="false">R7549/$D7549</f>
        <v>0.00136619062343585</v>
      </c>
      <c r="T7549" s="10" t="n">
        <f aca="false">AVERAGE(G7549,J7549,M7549,P7549)</f>
        <v>0.451247040722784</v>
      </c>
    </row>
    <row r="7550" s="5" customFormat="true" ht="15.25" hidden="false" customHeight="false" outlineLevel="0" collapsed="false">
      <c r="A7550" s="6" t="s">
        <v>2399</v>
      </c>
      <c r="B7550" s="7" t="n">
        <v>4706216</v>
      </c>
      <c r="C7550" s="6" t="n">
        <v>3831</v>
      </c>
      <c r="D7550" s="8" t="n">
        <f aca="false">C7550/58039824</f>
        <v>6.60064027761352E-005</v>
      </c>
      <c r="E7550" s="6" t="n">
        <v>11463</v>
      </c>
      <c r="F7550" s="7" t="n">
        <f aca="false">E7550/57700746</f>
        <v>0.00019866294276334</v>
      </c>
      <c r="G7550" s="8" t="n">
        <f aca="false">F7550/$D7550</f>
        <v>3.00975260592699</v>
      </c>
      <c r="H7550" s="6" t="n">
        <v>5727</v>
      </c>
      <c r="I7550" s="7" t="n">
        <f aca="false">H7550/41918464</f>
        <v>0.000136622372422806</v>
      </c>
      <c r="J7550" s="8" t="n">
        <f aca="false">I7550/$D7550</f>
        <v>2.06983514745031</v>
      </c>
      <c r="K7550" s="6" t="n">
        <v>5486</v>
      </c>
      <c r="L7550" s="7" t="n">
        <f aca="false">K7550/43192891</f>
        <v>0.000127011641800036</v>
      </c>
      <c r="M7550" s="8" t="n">
        <f aca="false">L7550/$D7550</f>
        <v>1.92423214200604</v>
      </c>
      <c r="N7550" s="6" t="n">
        <v>3542</v>
      </c>
      <c r="O7550" s="7" t="n">
        <f aca="false">N7550/49735264</f>
        <v>7.121707446853E-005</v>
      </c>
      <c r="P7550" s="8" t="n">
        <f aca="false">O7550/$D7550</f>
        <v>1.07894191280302</v>
      </c>
      <c r="Q7550" s="6" t="n">
        <v>720</v>
      </c>
      <c r="R7550" s="9" t="n">
        <f aca="false">Q7550/50554893</f>
        <v>1.42419448894887E-005</v>
      </c>
      <c r="S7550" s="8" t="n">
        <f aca="false">R7550/$D7550</f>
        <v>0.215766111929947</v>
      </c>
      <c r="T7550" s="10" t="n">
        <f aca="false">AVERAGE(G7550,J7550,M7550,P7550)</f>
        <v>2.02069045204659</v>
      </c>
    </row>
    <row r="7551" s="5" customFormat="true" ht="15.25" hidden="false" customHeight="false" outlineLevel="0" collapsed="false">
      <c r="A7551" s="6" t="s">
        <v>2400</v>
      </c>
      <c r="B7551" s="7" t="n">
        <v>4707283</v>
      </c>
      <c r="C7551" s="6" t="n">
        <v>740</v>
      </c>
      <c r="D7551" s="8" t="n">
        <f aca="false">C7551/58039824</f>
        <v>1.27498663676168E-005</v>
      </c>
      <c r="E7551" s="6" t="n">
        <v>2057</v>
      </c>
      <c r="F7551" s="7" t="n">
        <f aca="false">E7551/57700746</f>
        <v>3.56494524351557E-005</v>
      </c>
      <c r="G7551" s="8" t="n">
        <f aca="false">F7551/$D7551</f>
        <v>2.79606479058488</v>
      </c>
      <c r="H7551" s="6" t="n">
        <v>702</v>
      </c>
      <c r="I7551" s="7" t="n">
        <f aca="false">H7551/41918464</f>
        <v>1.67467968291968E-005</v>
      </c>
      <c r="J7551" s="8" t="n">
        <f aca="false">I7551/$D7551</f>
        <v>1.3134880277437</v>
      </c>
      <c r="K7551" s="6" t="n">
        <v>2987</v>
      </c>
      <c r="L7551" s="7" t="n">
        <f aca="false">K7551/43192891</f>
        <v>6.91548986614487E-005</v>
      </c>
      <c r="M7551" s="8" t="n">
        <f aca="false">L7551/$D7551</f>
        <v>5.42397046898422</v>
      </c>
      <c r="N7551" s="6" t="n">
        <v>1013</v>
      </c>
      <c r="O7551" s="7" t="n">
        <f aca="false">N7551/49735264</f>
        <v>2.03678420205028E-005</v>
      </c>
      <c r="P7551" s="8" t="n">
        <f aca="false">O7551/$D7551</f>
        <v>1.59749454882404</v>
      </c>
      <c r="Q7551" s="6" t="n">
        <v>7</v>
      </c>
      <c r="R7551" s="9" t="n">
        <f aca="false">Q7551/50554893</f>
        <v>1.38463353092252E-007</v>
      </c>
      <c r="S7551" s="8" t="n">
        <f aca="false">R7551/$D7551</f>
        <v>0.0108599846539515</v>
      </c>
      <c r="T7551" s="10" t="n">
        <f aca="false">AVERAGE(G7551,J7551,M7551,P7551)</f>
        <v>2.78275445903421</v>
      </c>
    </row>
    <row r="7552" s="5" customFormat="true" ht="15.25" hidden="false" customHeight="false" outlineLevel="0" collapsed="false">
      <c r="A7552" s="6" t="s">
        <v>21</v>
      </c>
      <c r="B7552" s="7" t="n">
        <v>4708530</v>
      </c>
      <c r="C7552" s="6" t="n">
        <v>469</v>
      </c>
      <c r="D7552" s="8" t="n">
        <f aca="false">C7552/58039824</f>
        <v>8.0806585492058E-006</v>
      </c>
      <c r="E7552" s="6" t="n">
        <v>2150</v>
      </c>
      <c r="F7552" s="7" t="n">
        <f aca="false">E7552/57700746</f>
        <v>3.72612166920684E-005</v>
      </c>
      <c r="G7552" s="8" t="n">
        <f aca="false">F7552/$D7552</f>
        <v>4.61116089303521</v>
      </c>
      <c r="H7552" s="6" t="n">
        <v>1283</v>
      </c>
      <c r="I7552" s="7" t="n">
        <f aca="false">H7552/41918464</f>
        <v>3.06070375097713E-005</v>
      </c>
      <c r="J7552" s="8" t="n">
        <f aca="false">I7552/$D7552</f>
        <v>3.7876909812975</v>
      </c>
      <c r="K7552" s="6" t="n">
        <v>2304</v>
      </c>
      <c r="L7552" s="7" t="n">
        <f aca="false">K7552/43192891</f>
        <v>5.33421113210505E-005</v>
      </c>
      <c r="M7552" s="8" t="n">
        <f aca="false">L7552/$D7552</f>
        <v>6.60120842827757</v>
      </c>
      <c r="N7552" s="6" t="n">
        <v>3815</v>
      </c>
      <c r="O7552" s="7" t="n">
        <f aca="false">N7552/49735264</f>
        <v>7.67061375204523E-005</v>
      </c>
      <c r="P7552" s="8" t="n">
        <f aca="false">O7552/$D7552</f>
        <v>9.49256017357537</v>
      </c>
      <c r="Q7552" s="6" t="n">
        <v>3219</v>
      </c>
      <c r="R7552" s="9" t="n">
        <f aca="false">Q7552/50554893</f>
        <v>6.36733619434226E-005</v>
      </c>
      <c r="S7552" s="8" t="n">
        <f aca="false">R7552/$D7552</f>
        <v>7.87972435113975</v>
      </c>
      <c r="T7552" s="10" t="n">
        <f aca="false">AVERAGE(G7552,J7552,M7552,P7552)</f>
        <v>6.12315511904641</v>
      </c>
    </row>
    <row r="7553" s="5" customFormat="true" ht="15.25" hidden="false" customHeight="false" outlineLevel="0" collapsed="false">
      <c r="A7553" s="6" t="s">
        <v>2401</v>
      </c>
      <c r="B7553" s="7" t="n">
        <v>4708898</v>
      </c>
      <c r="C7553" s="6" t="n">
        <v>1754</v>
      </c>
      <c r="D7553" s="8" t="n">
        <f aca="false">C7553/58039824</f>
        <v>3.0220629201081E-005</v>
      </c>
      <c r="E7553" s="6" t="n">
        <v>13534</v>
      </c>
      <c r="F7553" s="7" t="n">
        <f aca="false">E7553/57700746</f>
        <v>0.000234555026376955</v>
      </c>
      <c r="G7553" s="8" t="n">
        <f aca="false">F7553/$D7553</f>
        <v>7.7614210086852</v>
      </c>
      <c r="H7553" s="6" t="n">
        <v>6936</v>
      </c>
      <c r="I7553" s="7" t="n">
        <f aca="false">H7553/41918464</f>
        <v>0.00016546407807309</v>
      </c>
      <c r="J7553" s="8" t="n">
        <f aca="false">I7553/$D7553</f>
        <v>5.47520294736852</v>
      </c>
      <c r="K7553" s="6" t="n">
        <v>4460</v>
      </c>
      <c r="L7553" s="7" t="n">
        <f aca="false">K7553/43192891</f>
        <v>0.000103257732852381</v>
      </c>
      <c r="M7553" s="8" t="n">
        <f aca="false">L7553/$D7553</f>
        <v>3.41679626077035</v>
      </c>
      <c r="N7553" s="6" t="n">
        <v>4573</v>
      </c>
      <c r="O7553" s="7" t="n">
        <f aca="false">N7553/49735264</f>
        <v>9.19468327342145E-005</v>
      </c>
      <c r="P7553" s="8" t="n">
        <f aca="false">O7553/$D7553</f>
        <v>3.04251880801097</v>
      </c>
      <c r="Q7553" s="6" t="n">
        <v>10</v>
      </c>
      <c r="R7553" s="9" t="n">
        <f aca="false">Q7553/50554893</f>
        <v>1.97804790131788E-007</v>
      </c>
      <c r="S7553" s="8" t="n">
        <f aca="false">R7553/$D7553</f>
        <v>0.00654535644561341</v>
      </c>
      <c r="T7553" s="10" t="n">
        <f aca="false">AVERAGE(G7553,J7553,M7553,P7553)</f>
        <v>4.92398475620876</v>
      </c>
    </row>
    <row r="7554" s="5" customFormat="true" ht="15.25" hidden="false" customHeight="false" outlineLevel="0" collapsed="false">
      <c r="A7554" s="6" t="s">
        <v>21</v>
      </c>
      <c r="B7554" s="7" t="n">
        <v>4713480</v>
      </c>
      <c r="C7554" s="6" t="n">
        <v>1117</v>
      </c>
      <c r="D7554" s="8" t="n">
        <f aca="false">C7554/58039824</f>
        <v>1.92454063954432E-005</v>
      </c>
      <c r="E7554" s="6" t="n">
        <v>86</v>
      </c>
      <c r="F7554" s="7" t="n">
        <f aca="false">E7554/57700746</f>
        <v>1.49044866768274E-006</v>
      </c>
      <c r="G7554" s="8" t="n">
        <f aca="false">F7554/$D7554</f>
        <v>0.0774443852760434</v>
      </c>
      <c r="H7554" s="6" t="n">
        <v>1372</v>
      </c>
      <c r="I7554" s="7" t="n">
        <f aca="false">H7554/41918464</f>
        <v>3.27302069083447E-005</v>
      </c>
      <c r="J7554" s="8" t="n">
        <f aca="false">I7554/$D7554</f>
        <v>1.70067631910825</v>
      </c>
      <c r="K7554" s="6" t="n">
        <v>749</v>
      </c>
      <c r="L7554" s="7" t="n">
        <f aca="false">K7554/43192891</f>
        <v>1.73408165709491E-005</v>
      </c>
      <c r="M7554" s="8" t="n">
        <f aca="false">L7554/$D7554</f>
        <v>0.901036653351989</v>
      </c>
      <c r="N7554" s="6" t="n">
        <v>346</v>
      </c>
      <c r="O7554" s="7" t="n">
        <f aca="false">N7554/49735264</f>
        <v>6.95683449071468E-006</v>
      </c>
      <c r="P7554" s="8" t="n">
        <f aca="false">O7554/$D7554</f>
        <v>0.361480259121047</v>
      </c>
      <c r="Q7554" s="6" t="n">
        <v>4</v>
      </c>
      <c r="R7554" s="9" t="n">
        <f aca="false">Q7554/50554893</f>
        <v>7.91219160527152E-008</v>
      </c>
      <c r="S7554" s="8" t="n">
        <f aca="false">R7554/$D7554</f>
        <v>0.00411121045858762</v>
      </c>
      <c r="T7554" s="10" t="n">
        <f aca="false">AVERAGE(G7554,J7554,M7554,P7554)</f>
        <v>0.760159404214332</v>
      </c>
    </row>
    <row r="7555" s="5" customFormat="true" ht="15.25" hidden="false" customHeight="false" outlineLevel="0" collapsed="false">
      <c r="A7555" s="6" t="s">
        <v>2402</v>
      </c>
      <c r="B7555" s="7" t="n">
        <v>4713796</v>
      </c>
      <c r="C7555" s="6" t="n">
        <v>111</v>
      </c>
      <c r="D7555" s="8" t="n">
        <f aca="false">C7555/58039824</f>
        <v>1.91247995514252E-006</v>
      </c>
      <c r="E7555" s="6" t="n">
        <v>7373</v>
      </c>
      <c r="F7555" s="7" t="n">
        <f aca="false">E7555/57700746</f>
        <v>0.000127779977056103</v>
      </c>
      <c r="G7555" s="8" t="n">
        <f aca="false">F7555/$D7555</f>
        <v>66.8137601717138</v>
      </c>
      <c r="H7555" s="6" t="n">
        <v>9763</v>
      </c>
      <c r="I7555" s="7" t="n">
        <f aca="false">H7555/41918464</f>
        <v>0.000232904526272718</v>
      </c>
      <c r="J7555" s="8" t="n">
        <f aca="false">I7555/$D7555</f>
        <v>121.781420843891</v>
      </c>
      <c r="K7555" s="6" t="n">
        <v>6360</v>
      </c>
      <c r="L7555" s="7" t="n">
        <f aca="false">K7555/43192891</f>
        <v>0.000147246453125816</v>
      </c>
      <c r="M7555" s="8" t="n">
        <f aca="false">L7555/$D7555</f>
        <v>76.9924164328526</v>
      </c>
      <c r="N7555" s="6" t="n">
        <v>9925</v>
      </c>
      <c r="O7555" s="7" t="n">
        <f aca="false">N7555/49735264</f>
        <v>0.00019955659630157</v>
      </c>
      <c r="P7555" s="8" t="n">
        <f aca="false">O7555/$D7555</f>
        <v>104.344411958398</v>
      </c>
      <c r="Q7555" s="6" t="n">
        <v>2149</v>
      </c>
      <c r="R7555" s="9" t="n">
        <f aca="false">Q7555/50554893</f>
        <v>4.25082493993213E-005</v>
      </c>
      <c r="S7555" s="8" t="n">
        <f aca="false">R7555/$D7555</f>
        <v>22.2267685917542</v>
      </c>
      <c r="T7555" s="10" t="n">
        <f aca="false">AVERAGE(G7555,J7555,M7555,P7555)</f>
        <v>92.4830023517139</v>
      </c>
    </row>
    <row r="7556" s="5" customFormat="true" ht="15.25" hidden="false" customHeight="false" outlineLevel="0" collapsed="false">
      <c r="A7556" s="6" t="s">
        <v>2403</v>
      </c>
      <c r="B7556" s="7" t="n">
        <v>4713829</v>
      </c>
      <c r="C7556" s="6" t="n">
        <v>6217</v>
      </c>
      <c r="D7556" s="8" t="n">
        <f aca="false">C7556/58039824</f>
        <v>0.000107116107037127</v>
      </c>
      <c r="E7556" s="6" t="n">
        <v>10891</v>
      </c>
      <c r="F7556" s="7" t="n">
        <f aca="false">E7556/57700746</f>
        <v>0.000188749726043403</v>
      </c>
      <c r="G7556" s="8" t="n">
        <f aca="false">F7556/$D7556</f>
        <v>1.76210405012182</v>
      </c>
      <c r="H7556" s="6" t="n">
        <v>5351</v>
      </c>
      <c r="I7556" s="7" t="n">
        <f aca="false">H7556/41918464</f>
        <v>0.000127652578109732</v>
      </c>
      <c r="J7556" s="8" t="n">
        <f aca="false">I7556/$D7556</f>
        <v>1.19172159669215</v>
      </c>
      <c r="K7556" s="6" t="n">
        <v>9320</v>
      </c>
      <c r="L7556" s="7" t="n">
        <f aca="false">K7556/43192891</f>
        <v>0.000215776248920222</v>
      </c>
      <c r="M7556" s="8" t="n">
        <f aca="false">L7556/$D7556</f>
        <v>2.01441459075275</v>
      </c>
      <c r="N7556" s="6" t="n">
        <v>5670</v>
      </c>
      <c r="O7556" s="7" t="n">
        <f aca="false">N7556/49735264</f>
        <v>0.000114003617232232</v>
      </c>
      <c r="P7556" s="8" t="n">
        <f aca="false">O7556/$D7556</f>
        <v>1.06429948198844</v>
      </c>
      <c r="Q7556" s="6" t="n">
        <v>8245</v>
      </c>
      <c r="R7556" s="9" t="n">
        <f aca="false">Q7556/50554893</f>
        <v>0.000163090049463659</v>
      </c>
      <c r="S7556" s="8" t="n">
        <f aca="false">R7556/$D7556</f>
        <v>1.52255392746052</v>
      </c>
      <c r="T7556" s="10" t="n">
        <f aca="false">AVERAGE(G7556,J7556,M7556,P7556)</f>
        <v>1.50813492988879</v>
      </c>
    </row>
    <row r="7557" s="5" customFormat="true" ht="15.25" hidden="false" customHeight="false" outlineLevel="0" collapsed="false">
      <c r="A7557" s="6" t="s">
        <v>2403</v>
      </c>
      <c r="B7557" s="7" t="n">
        <v>4713967</v>
      </c>
      <c r="C7557" s="6" t="n">
        <v>21</v>
      </c>
      <c r="D7557" s="8" t="n">
        <f aca="false">C7557/58039824</f>
        <v>3.61820532053991E-007</v>
      </c>
      <c r="E7557" s="6" t="n">
        <v>4909</v>
      </c>
      <c r="F7557" s="7" t="n">
        <f aca="false">E7557/57700746</f>
        <v>8.5076889647146E-005</v>
      </c>
      <c r="G7557" s="8" t="n">
        <f aca="false">F7557/$D7557</f>
        <v>235.135604837513</v>
      </c>
      <c r="H7557" s="6" t="n">
        <v>5030</v>
      </c>
      <c r="I7557" s="7" t="n">
        <f aca="false">H7557/41918464</f>
        <v>0.000119994854773305</v>
      </c>
      <c r="J7557" s="8" t="n">
        <f aca="false">I7557/$D7557</f>
        <v>331.641916759436</v>
      </c>
      <c r="K7557" s="6" t="n">
        <v>5008</v>
      </c>
      <c r="L7557" s="7" t="n">
        <f aca="false">K7557/43192891</f>
        <v>0.000115945005857561</v>
      </c>
      <c r="M7557" s="8" t="n">
        <f aca="false">L7557/$D7557</f>
        <v>320.448939697706</v>
      </c>
      <c r="N7557" s="6" t="n">
        <v>6100</v>
      </c>
      <c r="O7557" s="7" t="n">
        <f aca="false">N7557/49735264</f>
        <v>0.000122649394200461</v>
      </c>
      <c r="P7557" s="8" t="n">
        <f aca="false">O7557/$D7557</f>
        <v>338.978535861971</v>
      </c>
      <c r="Q7557" s="6" t="n">
        <v>6</v>
      </c>
      <c r="R7557" s="9" t="n">
        <f aca="false">Q7557/50554893</f>
        <v>1.18682874079073E-007</v>
      </c>
      <c r="S7557" s="8" t="n">
        <f aca="false">R7557/$D7557</f>
        <v>0.328015863017312</v>
      </c>
      <c r="T7557" s="10" t="n">
        <f aca="false">AVERAGE(G7557,J7557,M7557,P7557)</f>
        <v>306.551249289156</v>
      </c>
    </row>
    <row r="7558" s="5" customFormat="true" ht="15.25" hidden="false" customHeight="false" outlineLevel="0" collapsed="false">
      <c r="A7558" s="6" t="s">
        <v>21</v>
      </c>
      <c r="B7558" s="7" t="n">
        <v>4715397</v>
      </c>
      <c r="C7558" s="6" t="n">
        <v>7378</v>
      </c>
      <c r="D7558" s="8" t="n">
        <f aca="false">C7558/58039824</f>
        <v>0.000127119613594969</v>
      </c>
      <c r="E7558" s="6" t="n">
        <v>25036</v>
      </c>
      <c r="F7558" s="7" t="n">
        <f aca="false">E7558/57700746</f>
        <v>0.000433893870280291</v>
      </c>
      <c r="G7558" s="8" t="n">
        <f aca="false">F7558/$D7558</f>
        <v>3.41327241335686</v>
      </c>
      <c r="H7558" s="6" t="n">
        <v>17588</v>
      </c>
      <c r="I7558" s="7" t="n">
        <f aca="false">H7558/41918464</f>
        <v>0.000419576442495603</v>
      </c>
      <c r="J7558" s="8" t="n">
        <f aca="false">I7558/$D7558</f>
        <v>3.30064284047044</v>
      </c>
      <c r="K7558" s="6" t="n">
        <v>17130</v>
      </c>
      <c r="L7558" s="7" t="n">
        <f aca="false">K7558/43192891</f>
        <v>0.000396593041202081</v>
      </c>
      <c r="M7558" s="8" t="n">
        <f aca="false">L7558/$D7558</f>
        <v>3.11984146259061</v>
      </c>
      <c r="N7558" s="6" t="n">
        <v>20989</v>
      </c>
      <c r="O7558" s="7" t="n">
        <f aca="false">N7558/49735264</f>
        <v>0.000422014448339914</v>
      </c>
      <c r="P7558" s="8" t="n">
        <f aca="false">O7558/$D7558</f>
        <v>3.31982167350308</v>
      </c>
      <c r="Q7558" s="6" t="n">
        <v>11086</v>
      </c>
      <c r="R7558" s="9" t="n">
        <f aca="false">Q7558/50554893</f>
        <v>0.0002192863903401</v>
      </c>
      <c r="S7558" s="8" t="n">
        <f aca="false">R7558/$D7558</f>
        <v>1.72503978055499</v>
      </c>
      <c r="T7558" s="10" t="n">
        <f aca="false">AVERAGE(G7558,J7558,M7558,P7558)</f>
        <v>3.28839459748025</v>
      </c>
    </row>
    <row r="7559" s="5" customFormat="true" ht="15.25" hidden="false" customHeight="false" outlineLevel="0" collapsed="false">
      <c r="A7559" s="6" t="s">
        <v>21</v>
      </c>
      <c r="B7559" s="7" t="n">
        <v>4715404</v>
      </c>
      <c r="C7559" s="6" t="n">
        <v>3333</v>
      </c>
      <c r="D7559" s="8" t="n">
        <f aca="false">C7559/58039824</f>
        <v>5.7426087301712E-005</v>
      </c>
      <c r="E7559" s="6" t="n">
        <v>39714</v>
      </c>
      <c r="F7559" s="7" t="n">
        <f aca="false">E7559/57700746</f>
        <v>0.000688275330097119</v>
      </c>
      <c r="G7559" s="8" t="n">
        <f aca="false">F7559/$D7559</f>
        <v>11.9854122479384</v>
      </c>
      <c r="H7559" s="6" t="n">
        <v>23506</v>
      </c>
      <c r="I7559" s="7" t="n">
        <f aca="false">H7559/41918464</f>
        <v>0.000560755279582763</v>
      </c>
      <c r="J7559" s="8" t="n">
        <f aca="false">I7559/$D7559</f>
        <v>9.76481780199651</v>
      </c>
      <c r="K7559" s="6" t="n">
        <v>16398</v>
      </c>
      <c r="L7559" s="7" t="n">
        <f aca="false">K7559/43192891</f>
        <v>0.000379645807917789</v>
      </c>
      <c r="M7559" s="8" t="n">
        <f aca="false">L7559/$D7559</f>
        <v>6.61103386555244</v>
      </c>
      <c r="N7559" s="6" t="n">
        <v>25170</v>
      </c>
      <c r="O7559" s="7" t="n">
        <f aca="false">N7559/49735264</f>
        <v>0.000506079549512394</v>
      </c>
      <c r="P7559" s="8" t="n">
        <f aca="false">O7559/$D7559</f>
        <v>8.81271166627622</v>
      </c>
      <c r="Q7559" s="6" t="n">
        <v>6463</v>
      </c>
      <c r="R7559" s="9" t="n">
        <f aca="false">Q7559/50554893</f>
        <v>0.000127841235862175</v>
      </c>
      <c r="S7559" s="8" t="n">
        <f aca="false">R7559/$D7559</f>
        <v>2.22618746756169</v>
      </c>
      <c r="T7559" s="10" t="n">
        <f aca="false">AVERAGE(G7559,J7559,M7559,P7559)</f>
        <v>9.29349389544089</v>
      </c>
    </row>
    <row r="7560" s="5" customFormat="true" ht="15.25" hidden="false" customHeight="false" outlineLevel="0" collapsed="false">
      <c r="A7560" s="6" t="s">
        <v>2404</v>
      </c>
      <c r="B7560" s="7" t="n">
        <v>4715444</v>
      </c>
      <c r="C7560" s="6" t="n">
        <v>2957</v>
      </c>
      <c r="D7560" s="8" t="n">
        <f aca="false">C7560/58039824</f>
        <v>5.0947776823031E-005</v>
      </c>
      <c r="E7560" s="6" t="n">
        <v>10822</v>
      </c>
      <c r="F7560" s="7" t="n">
        <f aca="false">E7560/57700746</f>
        <v>0.000187553900949565</v>
      </c>
      <c r="G7560" s="8" t="n">
        <f aca="false">F7560/$D7560</f>
        <v>3.68129705837882</v>
      </c>
      <c r="H7560" s="6" t="n">
        <v>9224</v>
      </c>
      <c r="I7560" s="7" t="n">
        <f aca="false">H7560/41918464</f>
        <v>0.000220046230701583</v>
      </c>
      <c r="J7560" s="8" t="n">
        <f aca="false">I7560/$D7560</f>
        <v>4.3190546167681</v>
      </c>
      <c r="K7560" s="6" t="n">
        <v>6502</v>
      </c>
      <c r="L7560" s="7" t="n">
        <f aca="false">K7560/43192891</f>
        <v>0.000150534031167305</v>
      </c>
      <c r="M7560" s="8" t="n">
        <f aca="false">L7560/$D7560</f>
        <v>2.95467320762965</v>
      </c>
      <c r="N7560" s="6" t="n">
        <v>8574</v>
      </c>
      <c r="O7560" s="7" t="n">
        <f aca="false">N7560/49735264</f>
        <v>0.000172392771454878</v>
      </c>
      <c r="P7560" s="8" t="n">
        <f aca="false">O7560/$D7560</f>
        <v>3.38371529053545</v>
      </c>
      <c r="Q7560" s="6" t="n">
        <v>4965</v>
      </c>
      <c r="R7560" s="9" t="n">
        <f aca="false">Q7560/50554893</f>
        <v>9.82100783004328E-005</v>
      </c>
      <c r="S7560" s="8" t="n">
        <f aca="false">R7560/$D7560</f>
        <v>1.92766170428926</v>
      </c>
      <c r="T7560" s="10" t="n">
        <f aca="false">AVERAGE(G7560,J7560,M7560,P7560)</f>
        <v>3.58468504332801</v>
      </c>
    </row>
    <row r="7561" s="5" customFormat="true" ht="15.25" hidden="false" customHeight="false" outlineLevel="0" collapsed="false">
      <c r="A7561" s="6" t="s">
        <v>21</v>
      </c>
      <c r="B7561" s="7" t="n">
        <v>4716812</v>
      </c>
      <c r="C7561" s="6" t="n">
        <v>7865</v>
      </c>
      <c r="D7561" s="8" t="n">
        <f aca="false">C7561/58039824</f>
        <v>0.000135510404028792</v>
      </c>
      <c r="E7561" s="6" t="n">
        <v>17500</v>
      </c>
      <c r="F7561" s="7" t="n">
        <f aca="false">E7561/57700746</f>
        <v>0.000303288973074975</v>
      </c>
      <c r="G7561" s="8" t="n">
        <f aca="false">F7561/$D7561</f>
        <v>2.23812315555147</v>
      </c>
      <c r="H7561" s="6" t="n">
        <v>16412</v>
      </c>
      <c r="I7561" s="7" t="n">
        <f aca="false">H7561/41918464</f>
        <v>0.000391521979431307</v>
      </c>
      <c r="J7561" s="8" t="n">
        <f aca="false">I7561/$D7561</f>
        <v>2.88923925979971</v>
      </c>
      <c r="K7561" s="6" t="n">
        <v>17017</v>
      </c>
      <c r="L7561" s="7" t="n">
        <f aca="false">K7561/43192891</f>
        <v>0.000393976869943714</v>
      </c>
      <c r="M7561" s="8" t="n">
        <f aca="false">L7561/$D7561</f>
        <v>2.90735514197127</v>
      </c>
      <c r="N7561" s="6" t="n">
        <v>13824</v>
      </c>
      <c r="O7561" s="7" t="n">
        <f aca="false">N7561/49735264</f>
        <v>0.000277951676299537</v>
      </c>
      <c r="P7561" s="8" t="n">
        <f aca="false">O7561/$D7561</f>
        <v>2.05114639198094</v>
      </c>
      <c r="Q7561" s="6" t="n">
        <v>15066</v>
      </c>
      <c r="R7561" s="9" t="n">
        <f aca="false">Q7561/50554893</f>
        <v>0.000298012696812552</v>
      </c>
      <c r="S7561" s="8" t="n">
        <f aca="false">R7561/$D7561</f>
        <v>2.1991868369696</v>
      </c>
      <c r="T7561" s="10" t="n">
        <f aca="false">AVERAGE(G7561,J7561,M7561,P7561)</f>
        <v>2.52146598732585</v>
      </c>
    </row>
    <row r="7562" s="5" customFormat="true" ht="15.25" hidden="false" customHeight="false" outlineLevel="0" collapsed="false">
      <c r="A7562" s="6" t="s">
        <v>2405</v>
      </c>
      <c r="B7562" s="7" t="n">
        <v>4716858</v>
      </c>
      <c r="C7562" s="6" t="n">
        <v>21</v>
      </c>
      <c r="D7562" s="8" t="n">
        <f aca="false">C7562/58039824</f>
        <v>3.61820532053991E-007</v>
      </c>
      <c r="E7562" s="6" t="n">
        <v>33</v>
      </c>
      <c r="F7562" s="7" t="n">
        <f aca="false">E7562/57700746</f>
        <v>5.71916349227097E-007</v>
      </c>
      <c r="G7562" s="8" t="n">
        <f aca="false">F7562/$D7562</f>
        <v>1.58066305961253</v>
      </c>
      <c r="H7562" s="6" t="n">
        <v>22</v>
      </c>
      <c r="I7562" s="7" t="n">
        <f aca="false">H7562/41918464</f>
        <v>5.24828390658589E-007</v>
      </c>
      <c r="J7562" s="8" t="n">
        <f aca="false">I7562/$D7562</f>
        <v>1.45052130590608</v>
      </c>
      <c r="K7562" s="6" t="n">
        <v>20</v>
      </c>
      <c r="L7562" s="7" t="n">
        <f aca="false">K7562/43192891</f>
        <v>4.63039160773008E-007</v>
      </c>
      <c r="M7562" s="8" t="n">
        <f aca="false">L7562/$D7562</f>
        <v>1.27974816173205</v>
      </c>
      <c r="N7562" s="6" t="n">
        <v>18</v>
      </c>
      <c r="O7562" s="7" t="n">
        <f aca="false">N7562/49735264</f>
        <v>3.61916245181688E-007</v>
      </c>
      <c r="P7562" s="8" t="n">
        <f aca="false">O7562/$D7562</f>
        <v>1.00026453205172</v>
      </c>
      <c r="Q7562" s="6" t="n">
        <v>17</v>
      </c>
      <c r="R7562" s="9" t="n">
        <f aca="false">Q7562/50554893</f>
        <v>3.3626814322404E-007</v>
      </c>
      <c r="S7562" s="8" t="n">
        <f aca="false">R7562/$D7562</f>
        <v>0.92937827854905</v>
      </c>
      <c r="T7562" s="10" t="n">
        <f aca="false">AVERAGE(G7562,J7562,M7562,P7562)</f>
        <v>1.3277992648256</v>
      </c>
    </row>
    <row r="7563" s="5" customFormat="true" ht="15.25" hidden="false" customHeight="false" outlineLevel="0" collapsed="false">
      <c r="A7563" s="6" t="s">
        <v>2405</v>
      </c>
      <c r="B7563" s="7" t="n">
        <v>4717123</v>
      </c>
      <c r="C7563" s="6" t="n">
        <v>9812</v>
      </c>
      <c r="D7563" s="8" t="n">
        <f aca="false">C7563/58039824</f>
        <v>0.000169056336214941</v>
      </c>
      <c r="E7563" s="6" t="n">
        <v>4386</v>
      </c>
      <c r="F7563" s="7" t="n">
        <f aca="false">E7563/57700746</f>
        <v>7.60128820518196E-005</v>
      </c>
      <c r="G7563" s="8" t="n">
        <f aca="false">F7563/$D7563</f>
        <v>0.449630482676352</v>
      </c>
      <c r="H7563" s="6" t="n">
        <v>5071</v>
      </c>
      <c r="I7563" s="7" t="n">
        <f aca="false">H7563/41918464</f>
        <v>0.000120972944046805</v>
      </c>
      <c r="J7563" s="8" t="n">
        <f aca="false">I7563/$D7563</f>
        <v>0.715577698862454</v>
      </c>
      <c r="K7563" s="6" t="n">
        <v>5158</v>
      </c>
      <c r="L7563" s="7" t="n">
        <f aca="false">K7563/43192891</f>
        <v>0.000119417799563359</v>
      </c>
      <c r="M7563" s="8" t="n">
        <f aca="false">L7563/$D7563</f>
        <v>0.70637872697968</v>
      </c>
      <c r="N7563" s="6" t="n">
        <v>4540</v>
      </c>
      <c r="O7563" s="7" t="n">
        <f aca="false">N7563/49735264</f>
        <v>9.12833196180481E-005</v>
      </c>
      <c r="P7563" s="8" t="n">
        <f aca="false">O7563/$D7563</f>
        <v>0.539957990701922</v>
      </c>
      <c r="Q7563" s="6" t="n">
        <v>1686</v>
      </c>
      <c r="R7563" s="9" t="n">
        <f aca="false">Q7563/50554893</f>
        <v>3.33498876162195E-005</v>
      </c>
      <c r="S7563" s="8" t="n">
        <f aca="false">R7563/$D7563</f>
        <v>0.19727085279914</v>
      </c>
      <c r="T7563" s="10" t="n">
        <f aca="false">AVERAGE(G7563,J7563,M7563,P7563)</f>
        <v>0.602886224805102</v>
      </c>
    </row>
    <row r="7564" s="5" customFormat="true" ht="15.25" hidden="false" customHeight="false" outlineLevel="0" collapsed="false">
      <c r="A7564" s="6" t="s">
        <v>2405</v>
      </c>
      <c r="B7564" s="7" t="n">
        <v>4717144</v>
      </c>
      <c r="C7564" s="6" t="n">
        <v>1719</v>
      </c>
      <c r="D7564" s="8" t="n">
        <f aca="false">C7564/58039824</f>
        <v>2.9617594980991E-005</v>
      </c>
      <c r="E7564" s="6" t="n">
        <v>2656</v>
      </c>
      <c r="F7564" s="7" t="n">
        <f aca="false">E7564/57700746</f>
        <v>4.60306007135506E-005</v>
      </c>
      <c r="G7564" s="8" t="n">
        <f aca="false">F7564/$D7564</f>
        <v>1.55416402793994</v>
      </c>
      <c r="H7564" s="6" t="n">
        <v>2416</v>
      </c>
      <c r="I7564" s="7" t="n">
        <f aca="false">H7564/41918464</f>
        <v>5.76356996286887E-005</v>
      </c>
      <c r="J7564" s="8" t="n">
        <f aca="false">I7564/$D7564</f>
        <v>1.94599526618148</v>
      </c>
      <c r="K7564" s="6" t="n">
        <v>2257</v>
      </c>
      <c r="L7564" s="7" t="n">
        <f aca="false">K7564/43192891</f>
        <v>5.22539692932339E-005</v>
      </c>
      <c r="M7564" s="8" t="n">
        <f aca="false">L7564/$D7564</f>
        <v>1.76428806345591</v>
      </c>
      <c r="N7564" s="6" t="n">
        <v>2365</v>
      </c>
      <c r="O7564" s="7" t="n">
        <f aca="false">N7564/49735264</f>
        <v>4.75517733252607E-005</v>
      </c>
      <c r="P7564" s="8" t="n">
        <f aca="false">O7564/$D7564</f>
        <v>1.60552446462247</v>
      </c>
      <c r="Q7564" s="6" t="n">
        <v>7</v>
      </c>
      <c r="R7564" s="9" t="n">
        <f aca="false">Q7564/50554893</f>
        <v>1.38463353092252E-007</v>
      </c>
      <c r="S7564" s="8" t="n">
        <f aca="false">R7564/$D7564</f>
        <v>0.00467503702380695</v>
      </c>
      <c r="T7564" s="10" t="n">
        <f aca="false">AVERAGE(G7564,J7564,M7564,P7564)</f>
        <v>1.71749295554995</v>
      </c>
    </row>
    <row r="7565" s="5" customFormat="true" ht="15.25" hidden="false" customHeight="false" outlineLevel="0" collapsed="false">
      <c r="A7565" s="6" t="s">
        <v>21</v>
      </c>
      <c r="B7565" s="7" t="n">
        <v>4717219</v>
      </c>
      <c r="C7565" s="6" t="n">
        <v>7561</v>
      </c>
      <c r="D7565" s="8" t="n">
        <f aca="false">C7565/58039824</f>
        <v>0.000130272621088582</v>
      </c>
      <c r="E7565" s="6" t="n">
        <v>538</v>
      </c>
      <c r="F7565" s="7" t="n">
        <f aca="false">E7565/57700746</f>
        <v>9.32396957224782E-006</v>
      </c>
      <c r="G7565" s="8" t="n">
        <f aca="false">F7565/$D7565</f>
        <v>0.071572748704486</v>
      </c>
      <c r="H7565" s="6" t="n">
        <v>153</v>
      </c>
      <c r="I7565" s="7" t="n">
        <f aca="false">H7565/41918464</f>
        <v>3.6499428986711E-006</v>
      </c>
      <c r="J7565" s="8" t="n">
        <f aca="false">I7565/$D7565</f>
        <v>0.0280177282699273</v>
      </c>
      <c r="K7565" s="6" t="n">
        <v>458</v>
      </c>
      <c r="L7565" s="7" t="n">
        <f aca="false">K7565/43192891</f>
        <v>1.06035967817019E-005</v>
      </c>
      <c r="M7565" s="8" t="n">
        <f aca="false">L7565/$D7565</f>
        <v>0.081395435918125</v>
      </c>
      <c r="N7565" s="6" t="n">
        <v>545</v>
      </c>
      <c r="O7565" s="7" t="n">
        <f aca="false">N7565/49735264</f>
        <v>1.09580196457789E-005</v>
      </c>
      <c r="P7565" s="8" t="n">
        <f aca="false">O7565/$D7565</f>
        <v>0.084116060260488</v>
      </c>
      <c r="Q7565" s="6" t="n">
        <v>1</v>
      </c>
      <c r="R7565" s="9" t="n">
        <f aca="false">Q7565/50554893</f>
        <v>1.97804790131788E-008</v>
      </c>
      <c r="S7565" s="8" t="n">
        <f aca="false">R7565/$D7565</f>
        <v>0.000151839111302816</v>
      </c>
      <c r="T7565" s="10" t="n">
        <f aca="false">AVERAGE(G7565,J7565,M7565,P7565)</f>
        <v>0.0662754932882566</v>
      </c>
    </row>
    <row r="7566" s="5" customFormat="true" ht="15.25" hidden="false" customHeight="false" outlineLevel="0" collapsed="false">
      <c r="A7566" s="6" t="s">
        <v>2406</v>
      </c>
      <c r="B7566" s="7" t="n">
        <v>4717776</v>
      </c>
      <c r="C7566" s="6" t="n">
        <v>7117</v>
      </c>
      <c r="D7566" s="8" t="n">
        <f aca="false">C7566/58039824</f>
        <v>0.000122622701268012</v>
      </c>
      <c r="E7566" s="6" t="n">
        <v>4080</v>
      </c>
      <c r="F7566" s="7" t="n">
        <f aca="false">E7566/57700746</f>
        <v>7.07096577226229E-005</v>
      </c>
      <c r="G7566" s="8" t="n">
        <f aca="false">F7566/$D7566</f>
        <v>0.576644104162045</v>
      </c>
      <c r="H7566" s="6" t="n">
        <v>4723</v>
      </c>
      <c r="I7566" s="7" t="n">
        <f aca="false">H7566/41918464</f>
        <v>0.000112671113140023</v>
      </c>
      <c r="J7566" s="8" t="n">
        <f aca="false">I7566/$D7566</f>
        <v>0.918843835398489</v>
      </c>
      <c r="K7566" s="6" t="n">
        <v>7080</v>
      </c>
      <c r="L7566" s="7" t="n">
        <f aca="false">K7566/43192891</f>
        <v>0.000163915862913645</v>
      </c>
      <c r="M7566" s="8" t="n">
        <f aca="false">L7566/$D7566</f>
        <v>1.33674973082985</v>
      </c>
      <c r="N7566" s="6" t="n">
        <v>4076</v>
      </c>
      <c r="O7566" s="7" t="n">
        <f aca="false">N7566/49735264</f>
        <v>8.19539230755868E-005</v>
      </c>
      <c r="P7566" s="8" t="n">
        <f aca="false">O7566/$D7566</f>
        <v>0.668342176677897</v>
      </c>
      <c r="Q7566" s="6" t="n">
        <v>23051</v>
      </c>
      <c r="R7566" s="9" t="n">
        <f aca="false">Q7566/50554893</f>
        <v>0.000455959821732785</v>
      </c>
      <c r="S7566" s="8" t="n">
        <f aca="false">R7566/$D7566</f>
        <v>3.71839648790813</v>
      </c>
      <c r="T7566" s="10" t="n">
        <f aca="false">AVERAGE(G7566,J7566,M7566,P7566)</f>
        <v>0.875144961767071</v>
      </c>
    </row>
    <row r="7567" s="5" customFormat="true" ht="15.25" hidden="false" customHeight="false" outlineLevel="0" collapsed="false">
      <c r="A7567" s="6" t="s">
        <v>2407</v>
      </c>
      <c r="B7567" s="7" t="n">
        <v>4718744</v>
      </c>
      <c r="C7567" s="6" t="n">
        <v>56</v>
      </c>
      <c r="D7567" s="8" t="n">
        <f aca="false">C7567/58039824</f>
        <v>9.64854752143976E-007</v>
      </c>
      <c r="E7567" s="6" t="n">
        <v>729</v>
      </c>
      <c r="F7567" s="7" t="n">
        <f aca="false">E7567/57700746</f>
        <v>1.26341520783804E-005</v>
      </c>
      <c r="G7567" s="8" t="n">
        <f aca="false">F7567/$D7567</f>
        <v>13.094356482472</v>
      </c>
      <c r="H7567" s="6" t="n">
        <v>1247</v>
      </c>
      <c r="I7567" s="7" t="n">
        <f aca="false">H7567/41918464</f>
        <v>2.97482274159664E-005</v>
      </c>
      <c r="J7567" s="8" t="n">
        <f aca="false">I7567/$D7567</f>
        <v>30.8318193488333</v>
      </c>
      <c r="K7567" s="6" t="n">
        <v>447</v>
      </c>
      <c r="L7567" s="7" t="n">
        <f aca="false">K7567/43192891</f>
        <v>1.03489252432767E-005</v>
      </c>
      <c r="M7567" s="8" t="n">
        <f aca="false">L7567/$D7567</f>
        <v>10.7258892805168</v>
      </c>
      <c r="N7567" s="6" t="n">
        <v>405</v>
      </c>
      <c r="O7567" s="7" t="n">
        <f aca="false">N7567/49735264</f>
        <v>8.14311551658799E-006</v>
      </c>
      <c r="P7567" s="8" t="n">
        <f aca="false">O7567/$D7567</f>
        <v>8.43973198918636</v>
      </c>
      <c r="Q7567" s="6" t="n">
        <v>0</v>
      </c>
      <c r="R7567" s="9" t="n">
        <f aca="false">Q7567/50554893</f>
        <v>0</v>
      </c>
      <c r="S7567" s="8" t="n">
        <f aca="false">R7567/$D7567</f>
        <v>0</v>
      </c>
      <c r="T7567" s="10" t="n">
        <f aca="false">AVERAGE(G7567,J7567,M7567,P7567)</f>
        <v>15.7729492752521</v>
      </c>
    </row>
    <row r="7568" s="5" customFormat="true" ht="15.25" hidden="false" customHeight="false" outlineLevel="0" collapsed="false">
      <c r="A7568" s="6" t="s">
        <v>2407</v>
      </c>
      <c r="B7568" s="7" t="n">
        <v>4718924</v>
      </c>
      <c r="C7568" s="6" t="n">
        <v>2457</v>
      </c>
      <c r="D7568" s="8" t="n">
        <f aca="false">C7568/58039824</f>
        <v>4.2333002250317E-005</v>
      </c>
      <c r="E7568" s="6" t="n">
        <v>5574</v>
      </c>
      <c r="F7568" s="7" t="n">
        <f aca="false">E7568/57700746</f>
        <v>9.66018706239951E-005</v>
      </c>
      <c r="G7568" s="8" t="n">
        <f aca="false">F7568/$D7568</f>
        <v>2.28195179857039</v>
      </c>
      <c r="H7568" s="6" t="n">
        <v>5829</v>
      </c>
      <c r="I7568" s="7" t="n">
        <f aca="false">H7568/41918464</f>
        <v>0.000139055667688587</v>
      </c>
      <c r="J7568" s="8" t="n">
        <f aca="false">I7568/$D7568</f>
        <v>3.28480524169641</v>
      </c>
      <c r="K7568" s="6" t="n">
        <v>4989</v>
      </c>
      <c r="L7568" s="7" t="n">
        <f aca="false">K7568/43192891</f>
        <v>0.000115505118654827</v>
      </c>
      <c r="M7568" s="8" t="n">
        <f aca="false">L7568/$D7568</f>
        <v>2.72848870892359</v>
      </c>
      <c r="N7568" s="6" t="n">
        <v>10380</v>
      </c>
      <c r="O7568" s="7" t="n">
        <f aca="false">N7568/49735264</f>
        <v>0.00020870503472144</v>
      </c>
      <c r="P7568" s="8" t="n">
        <f aca="false">O7568/$D7568</f>
        <v>4.93007874771929</v>
      </c>
      <c r="Q7568" s="6" t="n">
        <v>2634</v>
      </c>
      <c r="R7568" s="9" t="n">
        <f aca="false">Q7568/50554893</f>
        <v>5.2101781720713E-005</v>
      </c>
      <c r="S7568" s="8" t="n">
        <f aca="false">R7568/$D7568</f>
        <v>1.23076037491111</v>
      </c>
      <c r="T7568" s="10" t="n">
        <f aca="false">AVERAGE(G7568,J7568,M7568,P7568)</f>
        <v>3.30633112422742</v>
      </c>
    </row>
    <row r="7569" s="5" customFormat="true" ht="15.25" hidden="false" customHeight="false" outlineLevel="0" collapsed="false">
      <c r="A7569" s="6" t="s">
        <v>2407</v>
      </c>
      <c r="B7569" s="7" t="n">
        <v>4719419</v>
      </c>
      <c r="C7569" s="6" t="n">
        <v>2059</v>
      </c>
      <c r="D7569" s="8" t="n">
        <f aca="false">C7569/58039824</f>
        <v>3.54756416904365E-005</v>
      </c>
      <c r="E7569" s="6" t="n">
        <v>2152</v>
      </c>
      <c r="F7569" s="7" t="n">
        <f aca="false">E7569/57700746</f>
        <v>3.72958782889913E-005</v>
      </c>
      <c r="G7569" s="8" t="n">
        <f aca="false">F7569/$D7569</f>
        <v>1.05130947635671</v>
      </c>
      <c r="H7569" s="6" t="n">
        <v>2527</v>
      </c>
      <c r="I7569" s="7" t="n">
        <f aca="false">H7569/41918464</f>
        <v>6.02836974179207E-005</v>
      </c>
      <c r="J7569" s="8" t="n">
        <f aca="false">I7569/$D7569</f>
        <v>1.69929829441737</v>
      </c>
      <c r="K7569" s="6" t="n">
        <v>839</v>
      </c>
      <c r="L7569" s="7" t="n">
        <f aca="false">K7569/43192891</f>
        <v>1.94244927944277E-005</v>
      </c>
      <c r="M7569" s="8" t="n">
        <f aca="false">L7569/$D7569</f>
        <v>0.547544508537081</v>
      </c>
      <c r="N7569" s="6" t="n">
        <v>5033</v>
      </c>
      <c r="O7569" s="7" t="n">
        <f aca="false">N7569/49735264</f>
        <v>0.000101195803444413</v>
      </c>
      <c r="P7569" s="8" t="n">
        <f aca="false">O7569/$D7569</f>
        <v>2.85254328385252</v>
      </c>
      <c r="Q7569" s="6" t="n">
        <v>11</v>
      </c>
      <c r="R7569" s="9" t="n">
        <f aca="false">Q7569/50554893</f>
        <v>2.17585269144967E-007</v>
      </c>
      <c r="S7569" s="8" t="n">
        <f aca="false">R7569/$D7569</f>
        <v>0.00613337092091622</v>
      </c>
      <c r="T7569" s="10" t="n">
        <f aca="false">AVERAGE(G7569,J7569,M7569,P7569)</f>
        <v>1.53767389079092</v>
      </c>
    </row>
    <row r="7570" s="5" customFormat="true" ht="15.25" hidden="false" customHeight="false" outlineLevel="0" collapsed="false">
      <c r="A7570" s="6" t="s">
        <v>2407</v>
      </c>
      <c r="B7570" s="7" t="n">
        <v>4719551</v>
      </c>
      <c r="C7570" s="6" t="n">
        <v>1399</v>
      </c>
      <c r="D7570" s="8" t="n">
        <f aca="false">C7570/58039824</f>
        <v>2.4104139254454E-005</v>
      </c>
      <c r="E7570" s="6" t="n">
        <v>3681</v>
      </c>
      <c r="F7570" s="7" t="n">
        <f aca="false">E7570/57700746</f>
        <v>6.37946691365134E-005</v>
      </c>
      <c r="G7570" s="8" t="n">
        <f aca="false">F7570/$D7570</f>
        <v>2.64662713997246</v>
      </c>
      <c r="H7570" s="6" t="n">
        <v>3104</v>
      </c>
      <c r="I7570" s="7" t="n">
        <f aca="false">H7570/41918464</f>
        <v>7.40485147547391E-005</v>
      </c>
      <c r="J7570" s="8" t="n">
        <f aca="false">I7570/$D7570</f>
        <v>3.07202484905394</v>
      </c>
      <c r="K7570" s="6" t="n">
        <v>4573</v>
      </c>
      <c r="L7570" s="7" t="n">
        <f aca="false">K7570/43192891</f>
        <v>0.000105873904110748</v>
      </c>
      <c r="M7570" s="8" t="n">
        <f aca="false">L7570/$D7570</f>
        <v>4.39235365316705</v>
      </c>
      <c r="N7570" s="6" t="n">
        <v>3738</v>
      </c>
      <c r="O7570" s="7" t="n">
        <f aca="false">N7570/49735264</f>
        <v>7.51579402493973E-005</v>
      </c>
      <c r="P7570" s="8" t="n">
        <f aca="false">O7570/$D7570</f>
        <v>3.11805119676736</v>
      </c>
      <c r="Q7570" s="6" t="n">
        <v>1472</v>
      </c>
      <c r="R7570" s="9" t="n">
        <f aca="false">Q7570/50554893</f>
        <v>2.91168651073992E-005</v>
      </c>
      <c r="S7570" s="8" t="n">
        <f aca="false">R7570/$D7570</f>
        <v>1.20796120533609</v>
      </c>
      <c r="T7570" s="10" t="n">
        <f aca="false">AVERAGE(G7570,J7570,M7570,P7570)</f>
        <v>3.3072642097402</v>
      </c>
    </row>
    <row r="7571" s="5" customFormat="true" ht="15.25" hidden="false" customHeight="false" outlineLevel="0" collapsed="false">
      <c r="A7571" s="6" t="s">
        <v>2407</v>
      </c>
      <c r="B7571" s="7" t="n">
        <v>4719635</v>
      </c>
      <c r="C7571" s="6" t="n">
        <v>1733</v>
      </c>
      <c r="D7571" s="8" t="n">
        <f aca="false">C7571/58039824</f>
        <v>2.9858808669027E-005</v>
      </c>
      <c r="E7571" s="6" t="n">
        <v>3265</v>
      </c>
      <c r="F7571" s="7" t="n">
        <f aca="false">E7571/57700746</f>
        <v>5.65850569765597E-005</v>
      </c>
      <c r="G7571" s="8" t="n">
        <f aca="false">F7571/$D7571</f>
        <v>1.89508756373312</v>
      </c>
      <c r="H7571" s="6" t="n">
        <v>1532</v>
      </c>
      <c r="I7571" s="7" t="n">
        <f aca="false">H7571/41918464</f>
        <v>3.6547140658589E-005</v>
      </c>
      <c r="J7571" s="8" t="n">
        <f aca="false">I7571/$D7571</f>
        <v>1.2239986217702</v>
      </c>
      <c r="K7571" s="6" t="n">
        <v>1513</v>
      </c>
      <c r="L7571" s="7" t="n">
        <f aca="false">K7571/43192891</f>
        <v>3.5028912512478E-005</v>
      </c>
      <c r="M7571" s="8" t="n">
        <f aca="false">L7571/$D7571</f>
        <v>1.17315171213827</v>
      </c>
      <c r="N7571" s="6" t="n">
        <v>2362</v>
      </c>
      <c r="O7571" s="7" t="n">
        <f aca="false">N7571/49735264</f>
        <v>4.74914539510638E-005</v>
      </c>
      <c r="P7571" s="8" t="n">
        <f aca="false">O7571/$D7571</f>
        <v>1.5905341193444</v>
      </c>
      <c r="Q7571" s="6" t="n">
        <v>5</v>
      </c>
      <c r="R7571" s="9" t="n">
        <f aca="false">Q7571/50554893</f>
        <v>9.8902395065894E-008</v>
      </c>
      <c r="S7571" s="8" t="n">
        <f aca="false">R7571/$D7571</f>
        <v>0.00331233560461798</v>
      </c>
      <c r="T7571" s="10" t="n">
        <f aca="false">AVERAGE(G7571,J7571,M7571,P7571)</f>
        <v>1.4706930042465</v>
      </c>
    </row>
    <row r="7572" s="5" customFormat="true" ht="15.25" hidden="false" customHeight="false" outlineLevel="0" collapsed="false">
      <c r="A7572" s="6" t="s">
        <v>2407</v>
      </c>
      <c r="B7572" s="7" t="n">
        <v>4719639</v>
      </c>
      <c r="C7572" s="6" t="n">
        <v>146</v>
      </c>
      <c r="D7572" s="8" t="n">
        <f aca="false">C7572/58039824</f>
        <v>2.51551417523251E-006</v>
      </c>
      <c r="E7572" s="6" t="n">
        <v>4714</v>
      </c>
      <c r="F7572" s="7" t="n">
        <f aca="false">E7572/57700746</f>
        <v>8.16973839471677E-005</v>
      </c>
      <c r="G7572" s="8" t="n">
        <f aca="false">F7572/$D7572</f>
        <v>32.4774094900961</v>
      </c>
      <c r="H7572" s="6" t="n">
        <v>2150</v>
      </c>
      <c r="I7572" s="7" t="n">
        <f aca="false">H7572/41918464</f>
        <v>5.12900472689076E-005</v>
      </c>
      <c r="J7572" s="8" t="n">
        <f aca="false">I7572/$D7572</f>
        <v>20.3894884687608</v>
      </c>
      <c r="K7572" s="6" t="n">
        <v>3131</v>
      </c>
      <c r="L7572" s="7" t="n">
        <f aca="false">K7572/43192891</f>
        <v>7.24887806190144E-005</v>
      </c>
      <c r="M7572" s="8" t="n">
        <f aca="false">L7572/$D7572</f>
        <v>28.8166854048096</v>
      </c>
      <c r="N7572" s="6" t="n">
        <v>1605</v>
      </c>
      <c r="O7572" s="7" t="n">
        <f aca="false">N7572/49735264</f>
        <v>3.22708651953672E-005</v>
      </c>
      <c r="P7572" s="8" t="n">
        <f aca="false">O7572/$D7572</f>
        <v>12.8287351799099</v>
      </c>
      <c r="Q7572" s="6" t="n">
        <v>1</v>
      </c>
      <c r="R7572" s="9" t="n">
        <f aca="false">Q7572/50554893</f>
        <v>1.97804790131788E-008</v>
      </c>
      <c r="S7572" s="8" t="n">
        <f aca="false">R7572/$D7572</f>
        <v>0.00786339397644241</v>
      </c>
      <c r="T7572" s="10" t="n">
        <f aca="false">AVERAGE(G7572,J7572,M7572,P7572)</f>
        <v>23.6280796358941</v>
      </c>
    </row>
    <row r="7573" s="5" customFormat="true" ht="15.25" hidden="false" customHeight="false" outlineLevel="0" collapsed="false">
      <c r="A7573" s="6" t="s">
        <v>2408</v>
      </c>
      <c r="B7573" s="7" t="n">
        <v>4719792</v>
      </c>
      <c r="C7573" s="6" t="n">
        <v>847</v>
      </c>
      <c r="D7573" s="8" t="n">
        <f aca="false">C7573/58039824</f>
        <v>1.45934281261776E-005</v>
      </c>
      <c r="E7573" s="6" t="n">
        <v>2301</v>
      </c>
      <c r="F7573" s="7" t="n">
        <f aca="false">E7573/57700746</f>
        <v>3.98781672597439E-005</v>
      </c>
      <c r="G7573" s="8" t="n">
        <f aca="false">F7573/$D7573</f>
        <v>2.73261134498005</v>
      </c>
      <c r="H7573" s="6" t="n">
        <v>439</v>
      </c>
      <c r="I7573" s="7" t="n">
        <f aca="false">H7573/41918464</f>
        <v>1.04727119772328E-005</v>
      </c>
      <c r="J7573" s="8" t="n">
        <f aca="false">I7573/$D7573</f>
        <v>0.717632066069989</v>
      </c>
      <c r="K7573" s="6" t="n">
        <v>952</v>
      </c>
      <c r="L7573" s="7" t="n">
        <f aca="false">K7573/43192891</f>
        <v>2.20406640527952E-005</v>
      </c>
      <c r="M7573" s="8" t="n">
        <f aca="false">L7573/$D7573</f>
        <v>1.51031435946559</v>
      </c>
      <c r="N7573" s="6" t="n">
        <v>2178</v>
      </c>
      <c r="O7573" s="7" t="n">
        <f aca="false">N7573/49735264</f>
        <v>4.37918656669843E-005</v>
      </c>
      <c r="P7573" s="8" t="n">
        <f aca="false">O7573/$D7573</f>
        <v>3.00079359615515</v>
      </c>
      <c r="Q7573" s="6" t="n">
        <v>894</v>
      </c>
      <c r="R7573" s="9" t="n">
        <f aca="false">Q7573/50554893</f>
        <v>1.76837482377819E-005</v>
      </c>
      <c r="S7573" s="8" t="n">
        <f aca="false">R7573/$D7573</f>
        <v>1.21176108073338</v>
      </c>
      <c r="T7573" s="10" t="n">
        <f aca="false">AVERAGE(G7573,J7573,M7573,P7573)</f>
        <v>1.9903378416677</v>
      </c>
    </row>
    <row r="7574" s="5" customFormat="true" ht="15.25" hidden="false" customHeight="false" outlineLevel="0" collapsed="false">
      <c r="A7574" s="6" t="s">
        <v>2409</v>
      </c>
      <c r="B7574" s="7" t="n">
        <v>4720625</v>
      </c>
      <c r="C7574" s="6" t="n">
        <v>6119</v>
      </c>
      <c r="D7574" s="8" t="n">
        <f aca="false">C7574/58039824</f>
        <v>0.000105427611220875</v>
      </c>
      <c r="E7574" s="6" t="n">
        <v>2096</v>
      </c>
      <c r="F7574" s="7" t="n">
        <f aca="false">E7574/57700746</f>
        <v>3.63253535751513E-005</v>
      </c>
      <c r="G7574" s="8" t="n">
        <f aca="false">F7574/$D7574</f>
        <v>0.344552562222513</v>
      </c>
      <c r="H7574" s="6" t="n">
        <v>2728</v>
      </c>
      <c r="I7574" s="7" t="n">
        <f aca="false">H7574/41918464</f>
        <v>6.5078720441665E-005</v>
      </c>
      <c r="J7574" s="8" t="n">
        <f aca="false">I7574/$D7574</f>
        <v>0.617283458176081</v>
      </c>
      <c r="K7574" s="6" t="n">
        <v>3553</v>
      </c>
      <c r="L7574" s="7" t="n">
        <f aca="false">K7574/43192891</f>
        <v>8.22589069113248E-005</v>
      </c>
      <c r="M7574" s="8" t="n">
        <f aca="false">L7574/$D7574</f>
        <v>0.780240640556574</v>
      </c>
      <c r="N7574" s="6" t="n">
        <v>2503</v>
      </c>
      <c r="O7574" s="7" t="n">
        <f aca="false">N7574/49735264</f>
        <v>5.03264645383203E-005</v>
      </c>
      <c r="P7574" s="8" t="n">
        <f aca="false">O7574/$D7574</f>
        <v>0.477355637252223</v>
      </c>
      <c r="Q7574" s="6" t="n">
        <v>15528</v>
      </c>
      <c r="R7574" s="9" t="n">
        <f aca="false">Q7574/50554893</f>
        <v>0.00030715127811664</v>
      </c>
      <c r="S7574" s="8" t="n">
        <f aca="false">R7574/$D7574</f>
        <v>2.9133855406545</v>
      </c>
      <c r="T7574" s="10" t="n">
        <f aca="false">AVERAGE(G7574,J7574,M7574,P7574)</f>
        <v>0.554858074551848</v>
      </c>
    </row>
    <row r="7575" s="5" customFormat="true" ht="15.25" hidden="false" customHeight="false" outlineLevel="0" collapsed="false">
      <c r="A7575" s="6" t="s">
        <v>21</v>
      </c>
      <c r="B7575" s="7" t="n">
        <v>4721179</v>
      </c>
      <c r="C7575" s="6" t="n">
        <v>13344</v>
      </c>
      <c r="D7575" s="8" t="n">
        <f aca="false">C7575/58039824</f>
        <v>0.000229911103796593</v>
      </c>
      <c r="E7575" s="6" t="n">
        <v>2147</v>
      </c>
      <c r="F7575" s="7" t="n">
        <f aca="false">E7575/57700746</f>
        <v>3.72092242966841E-005</v>
      </c>
      <c r="G7575" s="8" t="n">
        <f aca="false">F7575/$D7575</f>
        <v>0.161841788770689</v>
      </c>
      <c r="H7575" s="6" t="n">
        <v>983</v>
      </c>
      <c r="I7575" s="7" t="n">
        <f aca="false">H7575/41918464</f>
        <v>2.34502867280633E-005</v>
      </c>
      <c r="J7575" s="8" t="n">
        <f aca="false">I7575/$D7575</f>
        <v>0.10199719083081</v>
      </c>
      <c r="K7575" s="6" t="n">
        <v>1216</v>
      </c>
      <c r="L7575" s="7" t="n">
        <f aca="false">K7575/43192891</f>
        <v>2.81527809749989E-005</v>
      </c>
      <c r="M7575" s="8" t="n">
        <f aca="false">L7575/$D7575</f>
        <v>0.12245072338875</v>
      </c>
      <c r="N7575" s="6" t="n">
        <v>693</v>
      </c>
      <c r="O7575" s="7" t="n">
        <f aca="false">N7575/49735264</f>
        <v>1.3933775439495E-005</v>
      </c>
      <c r="P7575" s="8" t="n">
        <f aca="false">O7575/$D7575</f>
        <v>0.0606050565170723</v>
      </c>
      <c r="Q7575" s="6" t="n">
        <v>2</v>
      </c>
      <c r="R7575" s="9" t="n">
        <f aca="false">Q7575/50554893</f>
        <v>3.95609580263576E-008</v>
      </c>
      <c r="S7575" s="8" t="n">
        <f aca="false">R7575/$D7575</f>
        <v>0.000172070671546851</v>
      </c>
      <c r="T7575" s="10" t="n">
        <f aca="false">AVERAGE(G7575,J7575,M7575,P7575)</f>
        <v>0.11172368987683</v>
      </c>
    </row>
    <row r="7576" s="5" customFormat="true" ht="15.25" hidden="false" customHeight="false" outlineLevel="0" collapsed="false">
      <c r="A7576" s="6" t="s">
        <v>21</v>
      </c>
      <c r="B7576" s="7" t="n">
        <v>4723116</v>
      </c>
      <c r="C7576" s="6" t="n">
        <v>1795</v>
      </c>
      <c r="D7576" s="8" t="n">
        <f aca="false">C7576/58039824</f>
        <v>3.09270407160435E-005</v>
      </c>
      <c r="E7576" s="6" t="n">
        <v>983</v>
      </c>
      <c r="F7576" s="7" t="n">
        <f aca="false">E7576/57700746</f>
        <v>1.70361748875829E-005</v>
      </c>
      <c r="G7576" s="8" t="n">
        <f aca="false">F7576/$D7576</f>
        <v>0.550850469141243</v>
      </c>
      <c r="H7576" s="6" t="n">
        <v>472</v>
      </c>
      <c r="I7576" s="7" t="n">
        <f aca="false">H7576/41918464</f>
        <v>1.12599545632206E-005</v>
      </c>
      <c r="J7576" s="8" t="n">
        <f aca="false">I7576/$D7576</f>
        <v>0.364081215096001</v>
      </c>
      <c r="K7576" s="6" t="n">
        <v>1755</v>
      </c>
      <c r="L7576" s="7" t="n">
        <f aca="false">K7576/43192891</f>
        <v>4.06316863578314E-005</v>
      </c>
      <c r="M7576" s="8" t="n">
        <f aca="false">L7576/$D7576</f>
        <v>1.31379160168899</v>
      </c>
      <c r="N7576" s="6" t="n">
        <v>459</v>
      </c>
      <c r="O7576" s="7" t="n">
        <f aca="false">N7576/49735264</f>
        <v>9.22886425213305E-006</v>
      </c>
      <c r="P7576" s="8" t="n">
        <f aca="false">O7576/$D7576</f>
        <v>0.298407608308465</v>
      </c>
      <c r="Q7576" s="6" t="n">
        <v>1</v>
      </c>
      <c r="R7576" s="9" t="n">
        <f aca="false">Q7576/50554893</f>
        <v>1.97804790131788E-008</v>
      </c>
      <c r="S7576" s="8" t="n">
        <f aca="false">R7576/$D7576</f>
        <v>0.000639585248223171</v>
      </c>
      <c r="T7576" s="10" t="n">
        <f aca="false">AVERAGE(G7576,J7576,M7576,P7576)</f>
        <v>0.631782723558675</v>
      </c>
    </row>
    <row r="7577" s="5" customFormat="true" ht="15.25" hidden="false" customHeight="false" outlineLevel="0" collapsed="false">
      <c r="A7577" s="6" t="s">
        <v>2410</v>
      </c>
      <c r="B7577" s="7" t="n">
        <v>4723263</v>
      </c>
      <c r="C7577" s="6" t="n">
        <v>564</v>
      </c>
      <c r="D7577" s="8" t="n">
        <f aca="false">C7577/58039824</f>
        <v>9.71746571802148E-006</v>
      </c>
      <c r="E7577" s="6" t="n">
        <v>0</v>
      </c>
      <c r="F7577" s="7" t="n">
        <f aca="false">E7577/57700746</f>
        <v>0</v>
      </c>
      <c r="G7577" s="8" t="n">
        <f aca="false">F7577/$D7577</f>
        <v>0</v>
      </c>
      <c r="H7577" s="6" t="n">
        <v>0</v>
      </c>
      <c r="I7577" s="7" t="n">
        <f aca="false">H7577/41918464</f>
        <v>0</v>
      </c>
      <c r="J7577" s="8" t="n">
        <f aca="false">I7577/$D7577</f>
        <v>0</v>
      </c>
      <c r="K7577" s="6" t="n">
        <v>35</v>
      </c>
      <c r="L7577" s="7" t="n">
        <f aca="false">K7577/43192891</f>
        <v>8.10318531352764E-007</v>
      </c>
      <c r="M7577" s="8" t="n">
        <f aca="false">L7577/$D7577</f>
        <v>0.0833878456447746</v>
      </c>
      <c r="N7577" s="6" t="n">
        <v>0</v>
      </c>
      <c r="O7577" s="7" t="n">
        <f aca="false">N7577/49735264</f>
        <v>0</v>
      </c>
      <c r="P7577" s="8" t="n">
        <f aca="false">O7577/$D7577</f>
        <v>0</v>
      </c>
      <c r="Q7577" s="6" t="n">
        <v>0</v>
      </c>
      <c r="R7577" s="9" t="n">
        <f aca="false">Q7577/50554893</f>
        <v>0</v>
      </c>
      <c r="S7577" s="8" t="n">
        <f aca="false">R7577/$D7577</f>
        <v>0</v>
      </c>
      <c r="T7577" s="10" t="n">
        <f aca="false">AVERAGE(G7577,J7577,M7577,P7577)</f>
        <v>0.0208469614111937</v>
      </c>
    </row>
    <row r="7578" s="5" customFormat="true" ht="15.25" hidden="false" customHeight="false" outlineLevel="0" collapsed="false">
      <c r="A7578" s="6" t="s">
        <v>2410</v>
      </c>
      <c r="B7578" s="7" t="n">
        <v>4723605</v>
      </c>
      <c r="C7578" s="6" t="n">
        <v>5050</v>
      </c>
      <c r="D7578" s="8" t="n">
        <f aca="false">C7578/58039824</f>
        <v>8.70092231844121E-005</v>
      </c>
      <c r="E7578" s="6" t="n">
        <v>7190</v>
      </c>
      <c r="F7578" s="7" t="n">
        <f aca="false">E7578/57700746</f>
        <v>0.000124608440937661</v>
      </c>
      <c r="G7578" s="8" t="n">
        <f aca="false">F7578/$D7578</f>
        <v>1.43212910513589</v>
      </c>
      <c r="H7578" s="6" t="n">
        <v>7176</v>
      </c>
      <c r="I7578" s="7" t="n">
        <f aca="false">H7578/41918464</f>
        <v>0.000171189478698456</v>
      </c>
      <c r="J7578" s="8" t="n">
        <f aca="false">I7578/$D7578</f>
        <v>1.96748657709112</v>
      </c>
      <c r="K7578" s="6" t="n">
        <v>6238</v>
      </c>
      <c r="L7578" s="7" t="n">
        <f aca="false">K7578/43192891</f>
        <v>0.000144421914245101</v>
      </c>
      <c r="M7578" s="8" t="n">
        <f aca="false">L7578/$D7578</f>
        <v>1.65984603654035</v>
      </c>
      <c r="N7578" s="6" t="n">
        <v>6794</v>
      </c>
      <c r="O7578" s="7" t="n">
        <f aca="false">N7578/49735264</f>
        <v>0.000136603276098022</v>
      </c>
      <c r="P7578" s="8" t="n">
        <f aca="false">O7578/$D7578</f>
        <v>1.5699861589213</v>
      </c>
      <c r="Q7578" s="6" t="n">
        <v>12409</v>
      </c>
      <c r="R7578" s="9" t="n">
        <f aca="false">Q7578/50554893</f>
        <v>0.000245455964074536</v>
      </c>
      <c r="S7578" s="8" t="n">
        <f aca="false">R7578/$D7578</f>
        <v>2.82103385240324</v>
      </c>
      <c r="T7578" s="10" t="n">
        <f aca="false">AVERAGE(G7578,J7578,M7578,P7578)</f>
        <v>1.65736196942217</v>
      </c>
    </row>
    <row r="7579" s="5" customFormat="true" ht="15.25" hidden="false" customHeight="false" outlineLevel="0" collapsed="false">
      <c r="A7579" s="6" t="s">
        <v>2410</v>
      </c>
      <c r="B7579" s="7" t="n">
        <v>4723989</v>
      </c>
      <c r="C7579" s="6" t="n">
        <v>36</v>
      </c>
      <c r="D7579" s="8" t="n">
        <f aca="false">C7579/58039824</f>
        <v>6.20263769235413E-007</v>
      </c>
      <c r="E7579" s="6" t="n">
        <v>2108</v>
      </c>
      <c r="F7579" s="7" t="n">
        <f aca="false">E7579/57700746</f>
        <v>3.65333231566885E-005</v>
      </c>
      <c r="G7579" s="8" t="n">
        <f aca="false">F7579/$D7579</f>
        <v>58.8996568374812</v>
      </c>
      <c r="H7579" s="6" t="n">
        <v>1452</v>
      </c>
      <c r="I7579" s="7" t="n">
        <f aca="false">H7579/41918464</f>
        <v>3.46386737834669E-005</v>
      </c>
      <c r="J7579" s="8" t="n">
        <f aca="false">I7579/$D7579</f>
        <v>55.8450702773842</v>
      </c>
      <c r="K7579" s="6" t="n">
        <v>1884</v>
      </c>
      <c r="L7579" s="7" t="n">
        <f aca="false">K7579/43192891</f>
        <v>4.36182889448173E-005</v>
      </c>
      <c r="M7579" s="8" t="n">
        <f aca="false">L7579/$D7579</f>
        <v>70.3221614871762</v>
      </c>
      <c r="N7579" s="6" t="n">
        <v>4314</v>
      </c>
      <c r="O7579" s="7" t="n">
        <f aca="false">N7579/49735264</f>
        <v>8.67392600952113E-005</v>
      </c>
      <c r="P7579" s="8" t="n">
        <f aca="false">O7579/$D7579</f>
        <v>139.842538606008</v>
      </c>
      <c r="Q7579" s="6" t="n">
        <v>4433</v>
      </c>
      <c r="R7579" s="9" t="n">
        <f aca="false">Q7579/50554893</f>
        <v>8.76868634654216E-005</v>
      </c>
      <c r="S7579" s="8" t="n">
        <f aca="false">R7579/$D7579</f>
        <v>141.370281184586</v>
      </c>
      <c r="T7579" s="10" t="n">
        <f aca="false">AVERAGE(G7579,J7579,M7579,P7579)</f>
        <v>81.2273568020124</v>
      </c>
    </row>
    <row r="7580" s="5" customFormat="true" ht="15.25" hidden="false" customHeight="false" outlineLevel="0" collapsed="false">
      <c r="A7580" s="6" t="s">
        <v>21</v>
      </c>
      <c r="B7580" s="7" t="n">
        <v>4724112</v>
      </c>
      <c r="C7580" s="6" t="n">
        <v>12576</v>
      </c>
      <c r="D7580" s="8" t="n">
        <f aca="false">C7580/58039824</f>
        <v>0.000216678810052904</v>
      </c>
      <c r="E7580" s="6" t="n">
        <v>14503</v>
      </c>
      <c r="F7580" s="7" t="n">
        <f aca="false">E7580/57700746</f>
        <v>0.000251348570086078</v>
      </c>
      <c r="G7580" s="8" t="n">
        <f aca="false">F7580/$D7580</f>
        <v>1.16000530935493</v>
      </c>
      <c r="H7580" s="6" t="n">
        <v>10042</v>
      </c>
      <c r="I7580" s="7" t="n">
        <f aca="false">H7580/41918464</f>
        <v>0.000239560304499707</v>
      </c>
      <c r="J7580" s="8" t="n">
        <f aca="false">I7580/$D7580</f>
        <v>1.10560097889229</v>
      </c>
      <c r="K7580" s="6" t="n">
        <v>3855</v>
      </c>
      <c r="L7580" s="7" t="n">
        <f aca="false">K7580/43192891</f>
        <v>8.92507982389972E-005</v>
      </c>
      <c r="M7580" s="8" t="n">
        <f aca="false">L7580/$D7580</f>
        <v>0.411903675385728</v>
      </c>
      <c r="N7580" s="6" t="n">
        <v>3294</v>
      </c>
      <c r="O7580" s="7" t="n">
        <f aca="false">N7580/49735264</f>
        <v>6.6230672868249E-005</v>
      </c>
      <c r="P7580" s="8" t="n">
        <f aca="false">O7580/$D7580</f>
        <v>0.305662897318284</v>
      </c>
      <c r="Q7580" s="6" t="n">
        <v>12873</v>
      </c>
      <c r="R7580" s="9" t="n">
        <f aca="false">Q7580/50554893</f>
        <v>0.000254634106336651</v>
      </c>
      <c r="S7580" s="8" t="n">
        <f aca="false">R7580/$D7580</f>
        <v>1.17516847297841</v>
      </c>
      <c r="T7580" s="10" t="n">
        <f aca="false">AVERAGE(G7580,J7580,M7580,P7580)</f>
        <v>0.745793215237808</v>
      </c>
    </row>
    <row r="7581" s="5" customFormat="true" ht="15.25" hidden="false" customHeight="false" outlineLevel="0" collapsed="false">
      <c r="A7581" s="6" t="s">
        <v>2411</v>
      </c>
      <c r="B7581" s="7" t="n">
        <v>4724229</v>
      </c>
      <c r="C7581" s="6" t="n">
        <v>695</v>
      </c>
      <c r="D7581" s="8" t="n">
        <f aca="false">C7581/58039824</f>
        <v>1.19745366560726E-005</v>
      </c>
      <c r="E7581" s="6" t="n">
        <v>97</v>
      </c>
      <c r="F7581" s="7" t="n">
        <f aca="false">E7581/57700746</f>
        <v>1.68108745075844E-006</v>
      </c>
      <c r="G7581" s="8" t="n">
        <f aca="false">F7581/$D7581</f>
        <v>0.14038851765558</v>
      </c>
      <c r="H7581" s="6" t="n">
        <v>104</v>
      </c>
      <c r="I7581" s="7" t="n">
        <f aca="false">H7581/41918464</f>
        <v>2.48100693765878E-006</v>
      </c>
      <c r="J7581" s="8" t="n">
        <f aca="false">I7581/$D7581</f>
        <v>0.207190224466899</v>
      </c>
      <c r="K7581" s="6" t="n">
        <v>0</v>
      </c>
      <c r="L7581" s="7" t="n">
        <f aca="false">K7581/43192891</f>
        <v>0</v>
      </c>
      <c r="M7581" s="8" t="n">
        <f aca="false">L7581/$D7581</f>
        <v>0</v>
      </c>
      <c r="N7581" s="6" t="n">
        <v>69</v>
      </c>
      <c r="O7581" s="7" t="n">
        <f aca="false">N7581/49735264</f>
        <v>1.38734560652981E-006</v>
      </c>
      <c r="P7581" s="8" t="n">
        <f aca="false">O7581/$D7581</f>
        <v>0.115857978172897</v>
      </c>
      <c r="Q7581" s="6" t="n">
        <v>0</v>
      </c>
      <c r="R7581" s="9" t="n">
        <f aca="false">Q7581/50554893</f>
        <v>0</v>
      </c>
      <c r="S7581" s="8" t="n">
        <f aca="false">R7581/$D7581</f>
        <v>0</v>
      </c>
      <c r="T7581" s="10" t="n">
        <f aca="false">AVERAGE(G7581,J7581,M7581,P7581)</f>
        <v>0.115859180073844</v>
      </c>
    </row>
    <row r="7582" s="5" customFormat="true" ht="15.25" hidden="false" customHeight="false" outlineLevel="0" collapsed="false">
      <c r="A7582" s="6" t="s">
        <v>2411</v>
      </c>
      <c r="B7582" s="7" t="n">
        <v>4724302</v>
      </c>
      <c r="C7582" s="6" t="n">
        <v>3169</v>
      </c>
      <c r="D7582" s="8" t="n">
        <f aca="false">C7582/58039824</f>
        <v>5.46004412418618E-005</v>
      </c>
      <c r="E7582" s="6" t="n">
        <v>11916</v>
      </c>
      <c r="F7582" s="7" t="n">
        <f aca="false">E7582/57700746</f>
        <v>0.000206513794466366</v>
      </c>
      <c r="G7582" s="8" t="n">
        <f aca="false">F7582/$D7582</f>
        <v>3.78227336207007</v>
      </c>
      <c r="H7582" s="6" t="n">
        <v>8484</v>
      </c>
      <c r="I7582" s="7" t="n">
        <f aca="false">H7582/41918464</f>
        <v>0.000202392912106703</v>
      </c>
      <c r="J7582" s="8" t="n">
        <f aca="false">I7582/$D7582</f>
        <v>3.70679993610619</v>
      </c>
      <c r="K7582" s="6" t="n">
        <v>7312</v>
      </c>
      <c r="L7582" s="7" t="n">
        <f aca="false">K7582/43192891</f>
        <v>0.000169287117178612</v>
      </c>
      <c r="M7582" s="8" t="n">
        <f aca="false">L7582/$D7582</f>
        <v>3.10047159561817</v>
      </c>
      <c r="N7582" s="6" t="n">
        <v>6999</v>
      </c>
      <c r="O7582" s="7" t="n">
        <f aca="false">N7582/49735264</f>
        <v>0.00014072510000148</v>
      </c>
      <c r="P7582" s="8" t="n">
        <f aca="false">O7582/$D7582</f>
        <v>2.57736195533868</v>
      </c>
      <c r="Q7582" s="6" t="n">
        <v>679</v>
      </c>
      <c r="R7582" s="9" t="n">
        <f aca="false">Q7582/50554893</f>
        <v>1.34309452499484E-005</v>
      </c>
      <c r="S7582" s="8" t="n">
        <f aca="false">R7582/$D7582</f>
        <v>0.245986020341004</v>
      </c>
      <c r="T7582" s="10" t="n">
        <f aca="false">AVERAGE(G7582,J7582,M7582,P7582)</f>
        <v>3.29172671228328</v>
      </c>
    </row>
    <row r="7583" s="5" customFormat="true" ht="15.25" hidden="false" customHeight="false" outlineLevel="0" collapsed="false">
      <c r="A7583" s="6" t="s">
        <v>2411</v>
      </c>
      <c r="B7583" s="7" t="n">
        <v>4724403</v>
      </c>
      <c r="C7583" s="6" t="n">
        <v>19</v>
      </c>
      <c r="D7583" s="8" t="n">
        <f aca="false">C7583/58039824</f>
        <v>3.27361433763135E-007</v>
      </c>
      <c r="E7583" s="6" t="n">
        <v>667</v>
      </c>
      <c r="F7583" s="7" t="n">
        <f aca="false">E7583/57700746</f>
        <v>1.15596425737719E-005</v>
      </c>
      <c r="G7583" s="8" t="n">
        <f aca="false">F7583/$D7583</f>
        <v>35.3115589728752</v>
      </c>
      <c r="H7583" s="6" t="n">
        <v>174</v>
      </c>
      <c r="I7583" s="7" t="n">
        <f aca="false">H7583/41918464</f>
        <v>4.15091545339066E-006</v>
      </c>
      <c r="J7583" s="8" t="n">
        <f aca="false">I7583/$D7583</f>
        <v>12.6799159133513</v>
      </c>
      <c r="K7583" s="6" t="n">
        <v>467</v>
      </c>
      <c r="L7583" s="7" t="n">
        <f aca="false">K7583/43192891</f>
        <v>1.08119644040497E-005</v>
      </c>
      <c r="M7583" s="8" t="n">
        <f aca="false">L7583/$D7583</f>
        <v>33.027605847648</v>
      </c>
      <c r="N7583" s="6" t="n">
        <v>414</v>
      </c>
      <c r="O7583" s="7" t="n">
        <f aca="false">N7583/49735264</f>
        <v>8.32407363917883E-006</v>
      </c>
      <c r="P7583" s="8" t="n">
        <f aca="false">O7583/$D7583</f>
        <v>25.4277773147884</v>
      </c>
      <c r="Q7583" s="6" t="n">
        <v>2</v>
      </c>
      <c r="R7583" s="9" t="n">
        <f aca="false">Q7583/50554893</f>
        <v>3.95609580263576E-008</v>
      </c>
      <c r="S7583" s="8" t="n">
        <f aca="false">R7583/$D7583</f>
        <v>0.120847949532694</v>
      </c>
      <c r="T7583" s="10" t="n">
        <f aca="false">AVERAGE(G7583,J7583,M7583,P7583)</f>
        <v>26.6117145121657</v>
      </c>
    </row>
    <row r="7584" s="5" customFormat="true" ht="15.25" hidden="false" customHeight="false" outlineLevel="0" collapsed="false">
      <c r="A7584" s="6" t="s">
        <v>2411</v>
      </c>
      <c r="B7584" s="7" t="n">
        <v>4724502</v>
      </c>
      <c r="C7584" s="6" t="n">
        <v>2324</v>
      </c>
      <c r="D7584" s="8" t="n">
        <f aca="false">C7584/58039824</f>
        <v>4.0041472213975E-005</v>
      </c>
      <c r="E7584" s="6" t="n">
        <v>5920</v>
      </c>
      <c r="F7584" s="7" t="n">
        <f aca="false">E7584/57700746</f>
        <v>0.000102598326891649</v>
      </c>
      <c r="G7584" s="8" t="n">
        <f aca="false">F7584/$D7584</f>
        <v>2.56230156432262</v>
      </c>
      <c r="H7584" s="6" t="n">
        <v>4331</v>
      </c>
      <c r="I7584" s="7" t="n">
        <f aca="false">H7584/41918464</f>
        <v>0.000103319625451925</v>
      </c>
      <c r="J7584" s="8" t="n">
        <f aca="false">I7584/$D7584</f>
        <v>2.58031535153857</v>
      </c>
      <c r="K7584" s="6" t="n">
        <v>1699</v>
      </c>
      <c r="L7584" s="7" t="n">
        <f aca="false">K7584/43192891</f>
        <v>3.9335176707667E-005</v>
      </c>
      <c r="M7584" s="8" t="n">
        <f aca="false">L7584/$D7584</f>
        <v>0.982360900654859</v>
      </c>
      <c r="N7584" s="6" t="n">
        <v>7673</v>
      </c>
      <c r="O7584" s="7" t="n">
        <f aca="false">N7584/49735264</f>
        <v>0.000154276852737728</v>
      </c>
      <c r="P7584" s="8" t="n">
        <f aca="false">O7584/$D7584</f>
        <v>3.85292658355061</v>
      </c>
      <c r="Q7584" s="6" t="n">
        <v>7070</v>
      </c>
      <c r="R7584" s="9" t="n">
        <f aca="false">Q7584/50554893</f>
        <v>0.000139847986623174</v>
      </c>
      <c r="S7584" s="8" t="n">
        <f aca="false">R7584/$D7584</f>
        <v>3.49257854146445</v>
      </c>
      <c r="T7584" s="10" t="n">
        <f aca="false">AVERAGE(G7584,J7584,M7584,P7584)</f>
        <v>2.49447610001667</v>
      </c>
    </row>
    <row r="7585" s="5" customFormat="true" ht="15.25" hidden="false" customHeight="false" outlineLevel="0" collapsed="false">
      <c r="A7585" s="6" t="s">
        <v>2411</v>
      </c>
      <c r="B7585" s="7" t="n">
        <v>4724652</v>
      </c>
      <c r="C7585" s="6" t="n">
        <v>9011</v>
      </c>
      <c r="D7585" s="8" t="n">
        <f aca="false">C7585/58039824</f>
        <v>0.000155255467349453</v>
      </c>
      <c r="E7585" s="6" t="n">
        <v>4234</v>
      </c>
      <c r="F7585" s="7" t="n">
        <f aca="false">E7585/57700746</f>
        <v>7.33786006856826E-005</v>
      </c>
      <c r="G7585" s="8" t="n">
        <f aca="false">F7585/$D7585</f>
        <v>0.472631347149406</v>
      </c>
      <c r="H7585" s="6" t="n">
        <v>4042</v>
      </c>
      <c r="I7585" s="7" t="n">
        <f aca="false">H7585/41918464</f>
        <v>9.64252888655462E-005</v>
      </c>
      <c r="J7585" s="8" t="n">
        <f aca="false">I7585/$D7585</f>
        <v>0.621074996660244</v>
      </c>
      <c r="K7585" s="6" t="n">
        <v>3861</v>
      </c>
      <c r="L7585" s="7" t="n">
        <f aca="false">K7585/43192891</f>
        <v>8.93897099872291E-005</v>
      </c>
      <c r="M7585" s="8" t="n">
        <f aca="false">L7585/$D7585</f>
        <v>0.575758854185975</v>
      </c>
      <c r="N7585" s="6" t="n">
        <v>4768</v>
      </c>
      <c r="O7585" s="7" t="n">
        <f aca="false">N7585/49735264</f>
        <v>9.58675920570161E-005</v>
      </c>
      <c r="P7585" s="8" t="n">
        <f aca="false">O7585/$D7585</f>
        <v>0.61748287318755</v>
      </c>
      <c r="Q7585" s="6" t="n">
        <v>1329</v>
      </c>
      <c r="R7585" s="9" t="n">
        <f aca="false">Q7585/50554893</f>
        <v>2.62882566085146E-005</v>
      </c>
      <c r="S7585" s="8" t="n">
        <f aca="false">R7585/$D7585</f>
        <v>0.169322582046946</v>
      </c>
      <c r="T7585" s="10" t="n">
        <f aca="false">AVERAGE(G7585,J7585,M7585,P7585)</f>
        <v>0.571737017795794</v>
      </c>
    </row>
    <row r="7586" s="5" customFormat="true" ht="15.25" hidden="false" customHeight="false" outlineLevel="0" collapsed="false">
      <c r="A7586" s="6" t="s">
        <v>21</v>
      </c>
      <c r="B7586" s="7" t="n">
        <v>4724930</v>
      </c>
      <c r="C7586" s="6" t="n">
        <v>70</v>
      </c>
      <c r="D7586" s="8" t="n">
        <f aca="false">C7586/58039824</f>
        <v>1.20606844017997E-006</v>
      </c>
      <c r="E7586" s="6" t="n">
        <v>228</v>
      </c>
      <c r="F7586" s="7" t="n">
        <f aca="false">E7586/57700746</f>
        <v>3.9514220492054E-006</v>
      </c>
      <c r="G7586" s="8" t="n">
        <f aca="false">F7586/$D7586</f>
        <v>3.27628343265144</v>
      </c>
      <c r="H7586" s="6" t="n">
        <v>787</v>
      </c>
      <c r="I7586" s="7" t="n">
        <f aca="false">H7586/41918464</f>
        <v>1.87745428840141E-005</v>
      </c>
      <c r="J7586" s="8" t="n">
        <f aca="false">I7586/$D7586</f>
        <v>15.5667309238376</v>
      </c>
      <c r="K7586" s="6" t="n">
        <v>1343</v>
      </c>
      <c r="L7586" s="7" t="n">
        <f aca="false">K7586/43192891</f>
        <v>3.10930796459075E-005</v>
      </c>
      <c r="M7586" s="8" t="n">
        <f aca="false">L7586/$D7586</f>
        <v>25.7805267180922</v>
      </c>
      <c r="N7586" s="6" t="n">
        <v>344</v>
      </c>
      <c r="O7586" s="7" t="n">
        <f aca="false">N7586/49735264</f>
        <v>6.91662157458338E-006</v>
      </c>
      <c r="P7586" s="8" t="n">
        <f aca="false">O7586/$D7586</f>
        <v>5.73484998376317</v>
      </c>
      <c r="Q7586" s="6" t="n">
        <v>1</v>
      </c>
      <c r="R7586" s="9" t="n">
        <f aca="false">Q7586/50554893</f>
        <v>1.97804790131788E-008</v>
      </c>
      <c r="S7586" s="8" t="n">
        <f aca="false">R7586/$D7586</f>
        <v>0.0164007931508656</v>
      </c>
      <c r="T7586" s="10" t="n">
        <f aca="false">AVERAGE(G7586,J7586,M7586,P7586)</f>
        <v>12.5895977645861</v>
      </c>
    </row>
    <row r="7587" s="5" customFormat="true" ht="15.25" hidden="false" customHeight="false" outlineLevel="0" collapsed="false">
      <c r="A7587" s="6" t="s">
        <v>2412</v>
      </c>
      <c r="B7587" s="7" t="n">
        <v>4726128</v>
      </c>
      <c r="C7587" s="6" t="n">
        <v>1042</v>
      </c>
      <c r="D7587" s="8" t="n">
        <f aca="false">C7587/58039824</f>
        <v>1.79531902095361E-005</v>
      </c>
      <c r="E7587" s="6" t="n">
        <v>106</v>
      </c>
      <c r="F7587" s="7" t="n">
        <f aca="false">E7587/57700746</f>
        <v>1.83706463691128E-006</v>
      </c>
      <c r="G7587" s="8" t="n">
        <f aca="false">F7587/$D7587</f>
        <v>0.102325247795542</v>
      </c>
      <c r="H7587" s="6" t="n">
        <v>1309</v>
      </c>
      <c r="I7587" s="7" t="n">
        <f aca="false">H7587/41918464</f>
        <v>3.1227289244186E-005</v>
      </c>
      <c r="J7587" s="8" t="n">
        <f aca="false">I7587/$D7587</f>
        <v>1.73937271759084</v>
      </c>
      <c r="K7587" s="6" t="n">
        <v>1718</v>
      </c>
      <c r="L7587" s="7" t="n">
        <f aca="false">K7587/43192891</f>
        <v>3.97750639104014E-005</v>
      </c>
      <c r="M7587" s="8" t="n">
        <f aca="false">L7587/$D7587</f>
        <v>2.21548724467221</v>
      </c>
      <c r="N7587" s="6" t="n">
        <v>2</v>
      </c>
      <c r="O7587" s="7" t="n">
        <f aca="false">N7587/49735264</f>
        <v>4.02129161312987E-008</v>
      </c>
      <c r="P7587" s="8" t="n">
        <f aca="false">O7587/$D7587</f>
        <v>0.00223987579154255</v>
      </c>
      <c r="Q7587" s="6" t="n">
        <v>771</v>
      </c>
      <c r="R7587" s="9" t="n">
        <f aca="false">Q7587/50554893</f>
        <v>1.52507493191609E-005</v>
      </c>
      <c r="S7587" s="8" t="n">
        <f aca="false">R7587/$D7587</f>
        <v>0.849472942756445</v>
      </c>
      <c r="T7587" s="10" t="n">
        <f aca="false">AVERAGE(G7587,J7587,M7587,P7587)</f>
        <v>1.01485627146253</v>
      </c>
    </row>
    <row r="7588" s="5" customFormat="true" ht="15.25" hidden="false" customHeight="false" outlineLevel="0" collapsed="false">
      <c r="A7588" s="6" t="s">
        <v>21</v>
      </c>
      <c r="B7588" s="7" t="n">
        <v>4726370</v>
      </c>
      <c r="C7588" s="6" t="n">
        <v>24</v>
      </c>
      <c r="D7588" s="8" t="n">
        <f aca="false">C7588/58039824</f>
        <v>4.13509179490276E-007</v>
      </c>
      <c r="E7588" s="6" t="n">
        <v>3872</v>
      </c>
      <c r="F7588" s="7" t="n">
        <f aca="false">E7588/57700746</f>
        <v>6.7104851642646E-005</v>
      </c>
      <c r="G7588" s="8" t="n">
        <f aca="false">F7588/$D7588</f>
        <v>162.281407453554</v>
      </c>
      <c r="H7588" s="6" t="n">
        <v>4901</v>
      </c>
      <c r="I7588" s="7" t="n">
        <f aca="false">H7588/41918464</f>
        <v>0.00011691745193717</v>
      </c>
      <c r="J7588" s="8" t="n">
        <f aca="false">I7588/$D7588</f>
        <v>282.744513873409</v>
      </c>
      <c r="K7588" s="6" t="n">
        <v>7398</v>
      </c>
      <c r="L7588" s="7" t="n">
        <f aca="false">K7588/43192891</f>
        <v>0.000171278185569936</v>
      </c>
      <c r="M7588" s="8" t="n">
        <f aca="false">L7588/$D7588</f>
        <v>414.2064893966</v>
      </c>
      <c r="N7588" s="6" t="n">
        <v>6901</v>
      </c>
      <c r="O7588" s="7" t="n">
        <f aca="false">N7588/49735264</f>
        <v>0.000138754667111046</v>
      </c>
      <c r="P7588" s="8" t="n">
        <f aca="false">O7588/$D7588</f>
        <v>335.554019095988</v>
      </c>
      <c r="Q7588" s="6" t="n">
        <v>11361</v>
      </c>
      <c r="R7588" s="9" t="n">
        <f aca="false">Q7588/50554893</f>
        <v>0.000224726022068724</v>
      </c>
      <c r="S7588" s="8" t="n">
        <f aca="false">R7588/$D7588</f>
        <v>543.46078204537</v>
      </c>
      <c r="T7588" s="10" t="n">
        <f aca="false">AVERAGE(G7588,J7588,M7588,P7588)</f>
        <v>298.696607454888</v>
      </c>
    </row>
    <row r="7589" s="5" customFormat="true" ht="15.25" hidden="false" customHeight="false" outlineLevel="0" collapsed="false">
      <c r="A7589" s="6" t="s">
        <v>2413</v>
      </c>
      <c r="B7589" s="7" t="n">
        <v>4727278</v>
      </c>
      <c r="C7589" s="6" t="n">
        <v>21</v>
      </c>
      <c r="D7589" s="8" t="n">
        <f aca="false">C7589/58039824</f>
        <v>3.61820532053991E-007</v>
      </c>
      <c r="E7589" s="6" t="n">
        <v>7179</v>
      </c>
      <c r="F7589" s="7" t="n">
        <f aca="false">E7589/57700746</f>
        <v>0.000124417802154586</v>
      </c>
      <c r="G7589" s="8" t="n">
        <f aca="false">F7589/$D7589</f>
        <v>343.866063786618</v>
      </c>
      <c r="H7589" s="6" t="n">
        <v>4977</v>
      </c>
      <c r="I7589" s="7" t="n">
        <f aca="false">H7589/41918464</f>
        <v>0.000118730495468536</v>
      </c>
      <c r="J7589" s="8" t="n">
        <f aca="false">I7589/$D7589</f>
        <v>328.147479067935</v>
      </c>
      <c r="K7589" s="6" t="n">
        <v>5867</v>
      </c>
      <c r="L7589" s="7" t="n">
        <f aca="false">K7589/43192891</f>
        <v>0.000135832537812762</v>
      </c>
      <c r="M7589" s="8" t="n">
        <f aca="false">L7589/$D7589</f>
        <v>375.414123244097</v>
      </c>
      <c r="N7589" s="6" t="n">
        <v>4211</v>
      </c>
      <c r="O7589" s="7" t="n">
        <f aca="false">N7589/49735264</f>
        <v>8.46682949144494E-005</v>
      </c>
      <c r="P7589" s="8" t="n">
        <f aca="false">O7589/$D7589</f>
        <v>234.006330248321</v>
      </c>
      <c r="Q7589" s="6" t="n">
        <v>5204</v>
      </c>
      <c r="R7589" s="9" t="n">
        <f aca="false">Q7589/50554893</f>
        <v>0.000102937612784582</v>
      </c>
      <c r="S7589" s="8" t="n">
        <f aca="false">R7589/$D7589</f>
        <v>284.499091857015</v>
      </c>
      <c r="T7589" s="10" t="n">
        <f aca="false">AVERAGE(G7589,J7589,M7589,P7589)</f>
        <v>320.358499086743</v>
      </c>
    </row>
    <row r="7590" s="5" customFormat="true" ht="15.25" hidden="false" customHeight="false" outlineLevel="0" collapsed="false">
      <c r="A7590" s="6" t="s">
        <v>2413</v>
      </c>
      <c r="B7590" s="7" t="n">
        <v>4727383</v>
      </c>
      <c r="C7590" s="6" t="n">
        <v>1386</v>
      </c>
      <c r="D7590" s="8" t="n">
        <f aca="false">C7590/58039824</f>
        <v>2.38801551155634E-005</v>
      </c>
      <c r="E7590" s="6" t="n">
        <v>9655</v>
      </c>
      <c r="F7590" s="7" t="n">
        <f aca="false">E7590/57700746</f>
        <v>0.000167328859145079</v>
      </c>
      <c r="G7590" s="8" t="n">
        <f aca="false">F7590/$D7590</f>
        <v>7.00702563845685</v>
      </c>
      <c r="H7590" s="6" t="n">
        <v>3709</v>
      </c>
      <c r="I7590" s="7" t="n">
        <f aca="false">H7590/41918464</f>
        <v>8.84812954978503E-005</v>
      </c>
      <c r="J7590" s="8" t="n">
        <f aca="false">I7590/$D7590</f>
        <v>3.70522281240059</v>
      </c>
      <c r="K7590" s="6" t="n">
        <v>2532</v>
      </c>
      <c r="L7590" s="7" t="n">
        <f aca="false">K7590/43192891</f>
        <v>5.86207577538628E-005</v>
      </c>
      <c r="M7590" s="8" t="n">
        <f aca="false">L7590/$D7590</f>
        <v>2.45478965568603</v>
      </c>
      <c r="N7590" s="6" t="n">
        <v>6126</v>
      </c>
      <c r="O7590" s="7" t="n">
        <f aca="false">N7590/49735264</f>
        <v>0.000123172162110168</v>
      </c>
      <c r="P7590" s="8" t="n">
        <f aca="false">O7590/$D7590</f>
        <v>5.1579297334586</v>
      </c>
      <c r="Q7590" s="6" t="n">
        <v>14</v>
      </c>
      <c r="R7590" s="9" t="n">
        <f aca="false">Q7590/50554893</f>
        <v>2.76926706184503E-007</v>
      </c>
      <c r="S7590" s="8" t="n">
        <f aca="false">R7590/$D7590</f>
        <v>0.0115965204097029</v>
      </c>
      <c r="T7590" s="10" t="n">
        <f aca="false">AVERAGE(G7590,J7590,M7590,P7590)</f>
        <v>4.58124196000052</v>
      </c>
    </row>
    <row r="7591" s="5" customFormat="true" ht="15.25" hidden="false" customHeight="false" outlineLevel="0" collapsed="false">
      <c r="A7591" s="6" t="s">
        <v>2413</v>
      </c>
      <c r="B7591" s="7" t="n">
        <v>4727587</v>
      </c>
      <c r="C7591" s="6" t="n">
        <v>19323</v>
      </c>
      <c r="D7591" s="8" t="n">
        <f aca="false">C7591/58039824</f>
        <v>0.000332926578137108</v>
      </c>
      <c r="E7591" s="6" t="n">
        <v>33803</v>
      </c>
      <c r="F7591" s="7" t="n">
        <f aca="false">E7591/57700746</f>
        <v>0.000585832980391623</v>
      </c>
      <c r="G7591" s="8" t="n">
        <f aca="false">F7591/$D7591</f>
        <v>1.75964617685273</v>
      </c>
      <c r="H7591" s="6" t="n">
        <v>16317</v>
      </c>
      <c r="I7591" s="7" t="n">
        <f aca="false">H7591/41918464</f>
        <v>0.0003892556750171</v>
      </c>
      <c r="J7591" s="8" t="n">
        <f aca="false">I7591/$D7591</f>
        <v>1.1691937519533</v>
      </c>
      <c r="K7591" s="6" t="n">
        <v>26686</v>
      </c>
      <c r="L7591" s="7" t="n">
        <f aca="false">K7591/43192891</f>
        <v>0.000617833152219424</v>
      </c>
      <c r="M7591" s="8" t="n">
        <f aca="false">L7591/$D7591</f>
        <v>1.85576398158571</v>
      </c>
      <c r="N7591" s="6" t="n">
        <v>24917</v>
      </c>
      <c r="O7591" s="7" t="n">
        <f aca="false">N7591/49735264</f>
        <v>0.000500992615621785</v>
      </c>
      <c r="P7591" s="8" t="n">
        <f aca="false">O7591/$D7591</f>
        <v>1.50481411975304</v>
      </c>
      <c r="Q7591" s="6" t="n">
        <v>28800</v>
      </c>
      <c r="R7591" s="9" t="n">
        <f aca="false">Q7591/50554893</f>
        <v>0.000569677795579549</v>
      </c>
      <c r="S7591" s="8" t="n">
        <f aca="false">R7591/$D7591</f>
        <v>1.71112140931248</v>
      </c>
      <c r="T7591" s="10" t="n">
        <f aca="false">AVERAGE(G7591,J7591,M7591,P7591)</f>
        <v>1.57235450753619</v>
      </c>
    </row>
    <row r="7592" s="5" customFormat="true" ht="15.25" hidden="false" customHeight="false" outlineLevel="0" collapsed="false">
      <c r="A7592" s="6" t="s">
        <v>2413</v>
      </c>
      <c r="B7592" s="7" t="n">
        <v>4727608</v>
      </c>
      <c r="C7592" s="6" t="n">
        <v>3567</v>
      </c>
      <c r="D7592" s="8" t="n">
        <f aca="false">C7592/58039824</f>
        <v>6.14578018017422E-005</v>
      </c>
      <c r="E7592" s="6" t="n">
        <v>3311</v>
      </c>
      <c r="F7592" s="7" t="n">
        <f aca="false">E7592/57700746</f>
        <v>5.73822737057854E-005</v>
      </c>
      <c r="G7592" s="8" t="n">
        <f aca="false">F7592/$D7592</f>
        <v>0.933685748977743</v>
      </c>
      <c r="H7592" s="6" t="n">
        <v>6525</v>
      </c>
      <c r="I7592" s="7" t="n">
        <f aca="false">H7592/41918464</f>
        <v>0.00015565932950215</v>
      </c>
      <c r="J7592" s="8" t="n">
        <f aca="false">I7592/$D7592</f>
        <v>2.53278387672071</v>
      </c>
      <c r="K7592" s="6" t="n">
        <v>4757</v>
      </c>
      <c r="L7592" s="7" t="n">
        <f aca="false">K7592/43192891</f>
        <v>0.00011013386438986</v>
      </c>
      <c r="M7592" s="8" t="n">
        <f aca="false">L7592/$D7592</f>
        <v>1.79202413950865</v>
      </c>
      <c r="N7592" s="6" t="n">
        <v>3996</v>
      </c>
      <c r="O7592" s="7" t="n">
        <f aca="false">N7592/49735264</f>
        <v>8.03454064303348E-005</v>
      </c>
      <c r="P7592" s="8" t="n">
        <f aca="false">O7592/$D7592</f>
        <v>1.30732639428795</v>
      </c>
      <c r="Q7592" s="6" t="n">
        <v>25646</v>
      </c>
      <c r="R7592" s="9" t="n">
        <f aca="false">Q7592/50554893</f>
        <v>0.000507290164771984</v>
      </c>
      <c r="S7592" s="8" t="n">
        <f aca="false">R7592/$D7592</f>
        <v>8.25428423893943</v>
      </c>
      <c r="T7592" s="10" t="n">
        <f aca="false">AVERAGE(G7592,J7592,M7592,P7592)</f>
        <v>1.64145503987376</v>
      </c>
    </row>
    <row r="7593" s="5" customFormat="true" ht="15.25" hidden="false" customHeight="false" outlineLevel="0" collapsed="false">
      <c r="A7593" s="6" t="s">
        <v>2414</v>
      </c>
      <c r="B7593" s="7" t="n">
        <v>4734787</v>
      </c>
      <c r="C7593" s="6" t="n">
        <v>4850</v>
      </c>
      <c r="D7593" s="8" t="n">
        <f aca="false">C7593/58039824</f>
        <v>8.35633133553265E-005</v>
      </c>
      <c r="E7593" s="6" t="n">
        <v>7783</v>
      </c>
      <c r="F7593" s="7" t="n">
        <f aca="false">E7593/57700746</f>
        <v>0.000134885604425288</v>
      </c>
      <c r="G7593" s="8" t="n">
        <f aca="false">F7593/$D7593</f>
        <v>1.61417252391285</v>
      </c>
      <c r="H7593" s="6" t="n">
        <v>3813</v>
      </c>
      <c r="I7593" s="7" t="n">
        <f aca="false">H7593/41918464</f>
        <v>9.09623024355091E-005</v>
      </c>
      <c r="J7593" s="8" t="n">
        <f aca="false">I7593/$D7593</f>
        <v>1.08854351010139</v>
      </c>
      <c r="K7593" s="6" t="n">
        <v>1281</v>
      </c>
      <c r="L7593" s="7" t="n">
        <f aca="false">K7593/43192891</f>
        <v>2.96576582475111E-005</v>
      </c>
      <c r="M7593" s="8" t="n">
        <f aca="false">L7593/$D7593</f>
        <v>0.35491242576035</v>
      </c>
      <c r="N7593" s="6" t="n">
        <v>7973</v>
      </c>
      <c r="O7593" s="7" t="n">
        <f aca="false">N7593/49735264</f>
        <v>0.000160308790157422</v>
      </c>
      <c r="P7593" s="8" t="n">
        <f aca="false">O7593/$D7593</f>
        <v>1.91841112709066</v>
      </c>
      <c r="Q7593" s="6" t="n">
        <v>14</v>
      </c>
      <c r="R7593" s="9" t="n">
        <f aca="false">Q7593/50554893</f>
        <v>2.76926706184503E-007</v>
      </c>
      <c r="S7593" s="8" t="n">
        <f aca="false">R7593/$D7593</f>
        <v>0.00331397469852542</v>
      </c>
      <c r="T7593" s="10" t="n">
        <f aca="false">AVERAGE(G7593,J7593,M7593,P7593)</f>
        <v>1.24400989671631</v>
      </c>
    </row>
    <row r="7594" s="5" customFormat="true" ht="15.25" hidden="false" customHeight="false" outlineLevel="0" collapsed="false">
      <c r="A7594" s="6" t="s">
        <v>2414</v>
      </c>
      <c r="B7594" s="7" t="n">
        <v>4734952</v>
      </c>
      <c r="C7594" s="6" t="n">
        <v>1250</v>
      </c>
      <c r="D7594" s="8" t="n">
        <f aca="false">C7594/58039824</f>
        <v>2.15369364317852E-005</v>
      </c>
      <c r="E7594" s="6" t="n">
        <v>581</v>
      </c>
      <c r="F7594" s="7" t="n">
        <f aca="false">E7594/57700746</f>
        <v>1.00691939060892E-005</v>
      </c>
      <c r="G7594" s="8" t="n">
        <f aca="false">F7594/$D7594</f>
        <v>0.467531393705031</v>
      </c>
      <c r="H7594" s="6" t="n">
        <v>1027</v>
      </c>
      <c r="I7594" s="7" t="n">
        <f aca="false">H7594/41918464</f>
        <v>2.44999435093805E-005</v>
      </c>
      <c r="J7594" s="8" t="n">
        <f aca="false">I7594/$D7594</f>
        <v>1.13757792743551</v>
      </c>
      <c r="K7594" s="6" t="n">
        <v>333</v>
      </c>
      <c r="L7594" s="7" t="n">
        <f aca="false">K7594/43192891</f>
        <v>7.70960202687058E-006</v>
      </c>
      <c r="M7594" s="8" t="n">
        <f aca="false">L7594/$D7594</f>
        <v>0.357971155799689</v>
      </c>
      <c r="N7594" s="6" t="n">
        <v>840</v>
      </c>
      <c r="O7594" s="7" t="n">
        <f aca="false">N7594/49735264</f>
        <v>1.68894247751455E-005</v>
      </c>
      <c r="P7594" s="8" t="n">
        <f aca="false">O7594/$D7594</f>
        <v>0.784207393128546</v>
      </c>
      <c r="Q7594" s="6" t="n">
        <v>718</v>
      </c>
      <c r="R7594" s="9" t="n">
        <f aca="false">Q7594/50554893</f>
        <v>1.42023839314624E-005</v>
      </c>
      <c r="S7594" s="8" t="n">
        <f aca="false">R7594/$D7594</f>
        <v>0.659443091010004</v>
      </c>
      <c r="T7594" s="10" t="n">
        <f aca="false">AVERAGE(G7594,J7594,M7594,P7594)</f>
        <v>0.686821967517194</v>
      </c>
    </row>
    <row r="7595" s="5" customFormat="true" ht="15.25" hidden="false" customHeight="false" outlineLevel="0" collapsed="false">
      <c r="A7595" s="6" t="s">
        <v>2415</v>
      </c>
      <c r="B7595" s="7" t="n">
        <v>4735227</v>
      </c>
      <c r="C7595" s="6" t="n">
        <v>6317</v>
      </c>
      <c r="D7595" s="8" t="n">
        <f aca="false">C7595/58039824</f>
        <v>0.00010883906195167</v>
      </c>
      <c r="E7595" s="6" t="n">
        <v>4980</v>
      </c>
      <c r="F7595" s="7" t="n">
        <f aca="false">E7595/57700746</f>
        <v>8.63073763379073E-005</v>
      </c>
      <c r="G7595" s="8" t="n">
        <f aca="false">F7595/$D7595</f>
        <v>0.792981626176018</v>
      </c>
      <c r="H7595" s="6" t="n">
        <v>9185</v>
      </c>
      <c r="I7595" s="7" t="n">
        <f aca="false">H7595/41918464</f>
        <v>0.000219115853099961</v>
      </c>
      <c r="J7595" s="8" t="n">
        <f aca="false">I7595/$D7595</f>
        <v>2.0132096801538</v>
      </c>
      <c r="K7595" s="6" t="n">
        <v>4578</v>
      </c>
      <c r="L7595" s="7" t="n">
        <f aca="false">K7595/43192891</f>
        <v>0.000105989663900941</v>
      </c>
      <c r="M7595" s="8" t="n">
        <f aca="false">L7595/$D7595</f>
        <v>0.973820078934589</v>
      </c>
      <c r="N7595" s="6" t="n">
        <v>6026</v>
      </c>
      <c r="O7595" s="7" t="n">
        <f aca="false">N7595/49735264</f>
        <v>0.000121161516303603</v>
      </c>
      <c r="P7595" s="8" t="n">
        <f aca="false">O7595/$D7595</f>
        <v>1.11321720465953</v>
      </c>
      <c r="Q7595" s="6" t="n">
        <v>976</v>
      </c>
      <c r="R7595" s="9" t="n">
        <f aca="false">Q7595/50554893</f>
        <v>1.93057475168625E-005</v>
      </c>
      <c r="S7595" s="8" t="n">
        <f aca="false">R7595/$D7595</f>
        <v>0.177378848831271</v>
      </c>
      <c r="T7595" s="10" t="n">
        <f aca="false">AVERAGE(G7595,J7595,M7595,P7595)</f>
        <v>1.22330714748099</v>
      </c>
    </row>
    <row r="7596" s="5" customFormat="true" ht="15.25" hidden="false" customHeight="false" outlineLevel="0" collapsed="false">
      <c r="A7596" s="6" t="s">
        <v>2415</v>
      </c>
      <c r="B7596" s="7" t="n">
        <v>4735331</v>
      </c>
      <c r="C7596" s="6" t="n">
        <v>1035</v>
      </c>
      <c r="D7596" s="8" t="n">
        <f aca="false">C7596/58039824</f>
        <v>1.78325833655181E-005</v>
      </c>
      <c r="E7596" s="6" t="n">
        <v>55</v>
      </c>
      <c r="F7596" s="7" t="n">
        <f aca="false">E7596/57700746</f>
        <v>9.53193915378495E-007</v>
      </c>
      <c r="G7596" s="8" t="n">
        <f aca="false">F7596/$D7596</f>
        <v>0.0534523739965591</v>
      </c>
      <c r="H7596" s="6" t="n">
        <v>104</v>
      </c>
      <c r="I7596" s="7" t="n">
        <f aca="false">H7596/41918464</f>
        <v>2.48100693765878E-006</v>
      </c>
      <c r="J7596" s="8" t="n">
        <f aca="false">I7596/$D7596</f>
        <v>0.139127735270043</v>
      </c>
      <c r="K7596" s="6" t="n">
        <v>922</v>
      </c>
      <c r="L7596" s="7" t="n">
        <f aca="false">K7596/43192891</f>
        <v>2.13461053116357E-005</v>
      </c>
      <c r="M7596" s="8" t="n">
        <f aca="false">L7596/$D7596</f>
        <v>1.19702820808966</v>
      </c>
      <c r="N7596" s="6" t="n">
        <v>127</v>
      </c>
      <c r="O7596" s="7" t="n">
        <f aca="false">N7596/49735264</f>
        <v>2.55352017433747E-006</v>
      </c>
      <c r="P7596" s="8" t="n">
        <f aca="false">O7596/$D7596</f>
        <v>0.143194069081156</v>
      </c>
      <c r="Q7596" s="6" t="n">
        <v>458</v>
      </c>
      <c r="R7596" s="9" t="n">
        <f aca="false">Q7596/50554893</f>
        <v>9.05945938803589E-006</v>
      </c>
      <c r="S7596" s="8" t="n">
        <f aca="false">R7596/$D7596</f>
        <v>0.508028433252899</v>
      </c>
      <c r="T7596" s="10" t="n">
        <f aca="false">AVERAGE(G7596,J7596,M7596,P7596)</f>
        <v>0.383200596609355</v>
      </c>
    </row>
    <row r="7597" s="5" customFormat="true" ht="15.25" hidden="false" customHeight="false" outlineLevel="0" collapsed="false">
      <c r="A7597" s="6" t="s">
        <v>2415</v>
      </c>
      <c r="B7597" s="7" t="n">
        <v>4735521</v>
      </c>
      <c r="C7597" s="6" t="n">
        <v>3756</v>
      </c>
      <c r="D7597" s="8" t="n">
        <f aca="false">C7597/58039824</f>
        <v>6.47141865902281E-005</v>
      </c>
      <c r="E7597" s="6" t="n">
        <v>11384</v>
      </c>
      <c r="F7597" s="7" t="n">
        <f aca="false">E7597/57700746</f>
        <v>0.000197293809684887</v>
      </c>
      <c r="G7597" s="8" t="n">
        <f aca="false">F7597/$D7597</f>
        <v>3.04869488562309</v>
      </c>
      <c r="H7597" s="6" t="n">
        <v>6458</v>
      </c>
      <c r="I7597" s="7" t="n">
        <f aca="false">H7597/41918464</f>
        <v>0.000154060988494235</v>
      </c>
      <c r="J7597" s="8" t="n">
        <f aca="false">I7597/$D7597</f>
        <v>2.38063702275597</v>
      </c>
      <c r="K7597" s="6" t="n">
        <v>7460</v>
      </c>
      <c r="L7597" s="7" t="n">
        <f aca="false">K7597/43192891</f>
        <v>0.000172713606968332</v>
      </c>
      <c r="M7597" s="8" t="n">
        <f aca="false">L7597/$D7597</f>
        <v>2.66886777179104</v>
      </c>
      <c r="N7597" s="6" t="n">
        <v>6971</v>
      </c>
      <c r="O7597" s="7" t="n">
        <f aca="false">N7597/49735264</f>
        <v>0.000140162119175642</v>
      </c>
      <c r="P7597" s="8" t="n">
        <f aca="false">O7597/$D7597</f>
        <v>2.16586387870641</v>
      </c>
      <c r="Q7597" s="6" t="n">
        <v>4186</v>
      </c>
      <c r="R7597" s="9" t="n">
        <f aca="false">Q7597/50554893</f>
        <v>8.28010851491665E-005</v>
      </c>
      <c r="S7597" s="8" t="n">
        <f aca="false">R7597/$D7597</f>
        <v>1.27948892680155</v>
      </c>
      <c r="T7597" s="10" t="n">
        <f aca="false">AVERAGE(G7597,J7597,M7597,P7597)</f>
        <v>2.56601588971913</v>
      </c>
    </row>
    <row r="7598" s="5" customFormat="true" ht="15.25" hidden="false" customHeight="false" outlineLevel="0" collapsed="false">
      <c r="A7598" s="6" t="s">
        <v>2415</v>
      </c>
      <c r="B7598" s="7" t="n">
        <v>4735946</v>
      </c>
      <c r="C7598" s="6" t="n">
        <v>310</v>
      </c>
      <c r="D7598" s="8" t="n">
        <f aca="false">C7598/58039824</f>
        <v>5.34116023508273E-006</v>
      </c>
      <c r="E7598" s="6" t="n">
        <v>2779</v>
      </c>
      <c r="F7598" s="7" t="n">
        <f aca="false">E7598/57700746</f>
        <v>4.81622889243061E-005</v>
      </c>
      <c r="G7598" s="8" t="n">
        <f aca="false">F7598/$D7598</f>
        <v>9.01719604065766</v>
      </c>
      <c r="H7598" s="6" t="n">
        <v>2763</v>
      </c>
      <c r="I7598" s="7" t="n">
        <f aca="false">H7598/41918464</f>
        <v>6.5913674699531E-005</v>
      </c>
      <c r="J7598" s="8" t="n">
        <f aca="false">I7598/$D7598</f>
        <v>12.3407034798517</v>
      </c>
      <c r="K7598" s="6" t="n">
        <v>1363</v>
      </c>
      <c r="L7598" s="7" t="n">
        <f aca="false">K7598/43192891</f>
        <v>3.15561188066805E-005</v>
      </c>
      <c r="M7598" s="8" t="n">
        <f aca="false">L7598/$D7598</f>
        <v>5.90810187633169</v>
      </c>
      <c r="N7598" s="6" t="n">
        <v>2401</v>
      </c>
      <c r="O7598" s="7" t="n">
        <f aca="false">N7598/49735264</f>
        <v>4.82756058156241E-005</v>
      </c>
      <c r="P7598" s="8" t="n">
        <f aca="false">O7598/$D7598</f>
        <v>9.03841182268451</v>
      </c>
      <c r="Q7598" s="6" t="n">
        <v>7129</v>
      </c>
      <c r="R7598" s="9" t="n">
        <f aca="false">Q7598/50554893</f>
        <v>0.000141015034884952</v>
      </c>
      <c r="S7598" s="8" t="n">
        <f aca="false">R7598/$D7598</f>
        <v>26.4015735679886</v>
      </c>
      <c r="T7598" s="10" t="n">
        <f aca="false">AVERAGE(G7598,J7598,M7598,P7598)</f>
        <v>9.0761033048814</v>
      </c>
    </row>
    <row r="7599" s="5" customFormat="true" ht="15.25" hidden="false" customHeight="false" outlineLevel="0" collapsed="false">
      <c r="A7599" s="6" t="s">
        <v>21</v>
      </c>
      <c r="B7599" s="7" t="n">
        <v>4736627</v>
      </c>
      <c r="C7599" s="6" t="n">
        <v>1995</v>
      </c>
      <c r="D7599" s="8" t="n">
        <f aca="false">C7599/58039824</f>
        <v>3.43729505451291E-005</v>
      </c>
      <c r="E7599" s="6" t="n">
        <v>1437</v>
      </c>
      <c r="F7599" s="7" t="n">
        <f aca="false">E7599/57700746</f>
        <v>2.49043573890708E-005</v>
      </c>
      <c r="G7599" s="8" t="n">
        <f aca="false">F7599/$D7599</f>
        <v>0.724533593831966</v>
      </c>
      <c r="H7599" s="6" t="n">
        <v>1204</v>
      </c>
      <c r="I7599" s="7" t="n">
        <f aca="false">H7599/41918464</f>
        <v>2.87224264705882E-005</v>
      </c>
      <c r="J7599" s="8" t="n">
        <f aca="false">I7599/$D7599</f>
        <v>0.835611316895179</v>
      </c>
      <c r="K7599" s="6" t="n">
        <v>3164</v>
      </c>
      <c r="L7599" s="7" t="n">
        <f aca="false">K7599/43192891</f>
        <v>7.32527952342898E-005</v>
      </c>
      <c r="M7599" s="8" t="n">
        <f aca="false">L7599/$D7599</f>
        <v>2.1311174651159</v>
      </c>
      <c r="N7599" s="6" t="n">
        <v>206</v>
      </c>
      <c r="O7599" s="7" t="n">
        <f aca="false">N7599/49735264</f>
        <v>4.14193036152377E-006</v>
      </c>
      <c r="P7599" s="8" t="n">
        <f aca="false">O7599/$D7599</f>
        <v>0.120499703861201</v>
      </c>
      <c r="Q7599" s="6" t="n">
        <v>0</v>
      </c>
      <c r="R7599" s="9" t="n">
        <f aca="false">Q7599/50554893</f>
        <v>0</v>
      </c>
      <c r="S7599" s="8" t="n">
        <f aca="false">R7599/$D7599</f>
        <v>0</v>
      </c>
      <c r="T7599" s="10" t="n">
        <f aca="false">AVERAGE(G7599,J7599,M7599,P7599)</f>
        <v>0.952940519926061</v>
      </c>
    </row>
    <row r="7600" s="5" customFormat="true" ht="15.25" hidden="false" customHeight="false" outlineLevel="0" collapsed="false">
      <c r="A7600" s="6" t="s">
        <v>21</v>
      </c>
      <c r="B7600" s="7" t="n">
        <v>4736704</v>
      </c>
      <c r="C7600" s="6" t="n">
        <v>4603</v>
      </c>
      <c r="D7600" s="8" t="n">
        <f aca="false">C7600/58039824</f>
        <v>7.93076147164058E-005</v>
      </c>
      <c r="E7600" s="6" t="n">
        <v>1904</v>
      </c>
      <c r="F7600" s="7" t="n">
        <f aca="false">E7600/57700746</f>
        <v>3.29978402705573E-005</v>
      </c>
      <c r="G7600" s="8" t="n">
        <f aca="false">F7600/$D7600</f>
        <v>0.416074047726105</v>
      </c>
      <c r="H7600" s="6" t="n">
        <v>957</v>
      </c>
      <c r="I7600" s="7" t="n">
        <f aca="false">H7600/41918464</f>
        <v>2.28300349936486E-005</v>
      </c>
      <c r="J7600" s="8" t="n">
        <f aca="false">I7600/$D7600</f>
        <v>0.28786687224532</v>
      </c>
      <c r="K7600" s="6" t="n">
        <v>1535</v>
      </c>
      <c r="L7600" s="7" t="n">
        <f aca="false">K7600/43192891</f>
        <v>3.55382555893283E-005</v>
      </c>
      <c r="M7600" s="8" t="n">
        <f aca="false">L7600/$D7600</f>
        <v>0.448106473967333</v>
      </c>
      <c r="N7600" s="6" t="n">
        <v>2233</v>
      </c>
      <c r="O7600" s="7" t="n">
        <f aca="false">N7600/49735264</f>
        <v>4.4897720860595E-005</v>
      </c>
      <c r="P7600" s="8" t="n">
        <f aca="false">O7600/$D7600</f>
        <v>0.566121185476877</v>
      </c>
      <c r="Q7600" s="6" t="n">
        <v>881</v>
      </c>
      <c r="R7600" s="9" t="n">
        <f aca="false">Q7600/50554893</f>
        <v>1.74266020106105E-005</v>
      </c>
      <c r="S7600" s="8" t="n">
        <f aca="false">R7600/$D7600</f>
        <v>0.219734284947617</v>
      </c>
      <c r="T7600" s="10" t="n">
        <f aca="false">AVERAGE(G7600,J7600,M7600,P7600)</f>
        <v>0.429542144853908</v>
      </c>
    </row>
    <row r="7601" s="5" customFormat="true" ht="15.25" hidden="false" customHeight="false" outlineLevel="0" collapsed="false">
      <c r="A7601" s="6" t="s">
        <v>2416</v>
      </c>
      <c r="B7601" s="7" t="n">
        <v>4737479</v>
      </c>
      <c r="C7601" s="6" t="n">
        <v>1395</v>
      </c>
      <c r="D7601" s="8" t="n">
        <f aca="false">C7601/58039824</f>
        <v>2.40352210578723E-005</v>
      </c>
      <c r="E7601" s="6" t="n">
        <v>845</v>
      </c>
      <c r="F7601" s="7" t="n">
        <f aca="false">E7601/57700746</f>
        <v>1.4644524699906E-005</v>
      </c>
      <c r="G7601" s="8" t="n">
        <f aca="false">F7601/$D7601</f>
        <v>0.609294362828813</v>
      </c>
      <c r="H7601" s="6" t="n">
        <v>1134</v>
      </c>
      <c r="I7601" s="7" t="n">
        <f aca="false">H7601/41918464</f>
        <v>2.70525179548564E-005</v>
      </c>
      <c r="J7601" s="8" t="n">
        <f aca="false">I7601/$D7601</f>
        <v>1.1255364737324</v>
      </c>
      <c r="K7601" s="6" t="n">
        <v>1224</v>
      </c>
      <c r="L7601" s="7" t="n">
        <f aca="false">K7601/43192891</f>
        <v>2.83379966393081E-005</v>
      </c>
      <c r="M7601" s="8" t="n">
        <f aca="false">L7601/$D7601</f>
        <v>1.17901959674411</v>
      </c>
      <c r="N7601" s="6" t="n">
        <v>516</v>
      </c>
      <c r="O7601" s="7" t="n">
        <f aca="false">N7601/49735264</f>
        <v>1.03749323618751E-005</v>
      </c>
      <c r="P7601" s="8" t="n">
        <f aca="false">O7601/$D7601</f>
        <v>0.431655375121959</v>
      </c>
      <c r="Q7601" s="6" t="n">
        <v>127</v>
      </c>
      <c r="R7601" s="9" t="n">
        <f aca="false">Q7601/50554893</f>
        <v>2.51212083467371E-006</v>
      </c>
      <c r="S7601" s="8" t="n">
        <f aca="false">R7601/$D7601</f>
        <v>0.104518316208742</v>
      </c>
      <c r="T7601" s="10" t="n">
        <f aca="false">AVERAGE(G7601,J7601,M7601,P7601)</f>
        <v>0.836376452106821</v>
      </c>
    </row>
    <row r="7602" s="5" customFormat="true" ht="15.25" hidden="false" customHeight="false" outlineLevel="0" collapsed="false">
      <c r="A7602" s="6" t="s">
        <v>2416</v>
      </c>
      <c r="B7602" s="7" t="n">
        <v>4737704</v>
      </c>
      <c r="C7602" s="6" t="n">
        <v>373</v>
      </c>
      <c r="D7602" s="8" t="n">
        <f aca="false">C7602/58039824</f>
        <v>6.4266218312447E-006</v>
      </c>
      <c r="E7602" s="6" t="n">
        <v>677</v>
      </c>
      <c r="F7602" s="7" t="n">
        <f aca="false">E7602/57700746</f>
        <v>1.17329505583862E-005</v>
      </c>
      <c r="G7602" s="8" t="n">
        <f aca="false">F7602/$D7602</f>
        <v>1.82567931745157</v>
      </c>
      <c r="H7602" s="6" t="n">
        <v>3475</v>
      </c>
      <c r="I7602" s="7" t="n">
        <f aca="false">H7602/41918464</f>
        <v>8.2899029888118E-005</v>
      </c>
      <c r="J7602" s="8" t="n">
        <f aca="false">I7602/$D7602</f>
        <v>12.8993166339869</v>
      </c>
      <c r="K7602" s="6" t="n">
        <v>5065</v>
      </c>
      <c r="L7602" s="7" t="n">
        <f aca="false">K7602/43192891</f>
        <v>0.000117264667465764</v>
      </c>
      <c r="M7602" s="8" t="n">
        <f aca="false">L7602/$D7602</f>
        <v>18.2467041853391</v>
      </c>
      <c r="N7602" s="6" t="n">
        <v>2234</v>
      </c>
      <c r="O7602" s="7" t="n">
        <f aca="false">N7602/49735264</f>
        <v>4.49178273186607E-005</v>
      </c>
      <c r="P7602" s="8" t="n">
        <f aca="false">O7602/$D7602</f>
        <v>6.98933724406825</v>
      </c>
      <c r="Q7602" s="6" t="n">
        <v>1164</v>
      </c>
      <c r="R7602" s="9" t="n">
        <f aca="false">Q7602/50554893</f>
        <v>2.30244775713401E-005</v>
      </c>
      <c r="S7602" s="8" t="n">
        <f aca="false">R7602/$D7602</f>
        <v>3.58267191939016</v>
      </c>
      <c r="T7602" s="10" t="n">
        <f aca="false">AVERAGE(G7602,J7602,M7602,P7602)</f>
        <v>9.99025934521145</v>
      </c>
    </row>
    <row r="7603" s="5" customFormat="true" ht="15.25" hidden="false" customHeight="false" outlineLevel="0" collapsed="false">
      <c r="A7603" s="6" t="s">
        <v>21</v>
      </c>
      <c r="B7603" s="7" t="n">
        <v>4737918</v>
      </c>
      <c r="C7603" s="6" t="n">
        <v>4698</v>
      </c>
      <c r="D7603" s="8" t="n">
        <f aca="false">C7603/58039824</f>
        <v>8.09444218852214E-005</v>
      </c>
      <c r="E7603" s="6" t="n">
        <v>8169</v>
      </c>
      <c r="F7603" s="7" t="n">
        <f aca="false">E7603/57700746</f>
        <v>0.000141575292631399</v>
      </c>
      <c r="G7603" s="8" t="n">
        <f aca="false">F7603/$D7603</f>
        <v>1.74904322415387</v>
      </c>
      <c r="H7603" s="6" t="n">
        <v>5205</v>
      </c>
      <c r="I7603" s="7" t="n">
        <f aca="false">H7603/41918464</f>
        <v>0.000124169626062634</v>
      </c>
      <c r="J7603" s="8" t="n">
        <f aca="false">I7603/$D7603</f>
        <v>1.53401090736933</v>
      </c>
      <c r="K7603" s="6" t="n">
        <v>10873</v>
      </c>
      <c r="L7603" s="7" t="n">
        <f aca="false">K7603/43192891</f>
        <v>0.000251731239754246</v>
      </c>
      <c r="M7603" s="8" t="n">
        <f aca="false">L7603/$D7603</f>
        <v>3.10992695841597</v>
      </c>
      <c r="N7603" s="6" t="n">
        <v>8226</v>
      </c>
      <c r="O7603" s="7" t="n">
        <f aca="false">N7603/49735264</f>
        <v>0.000165395724048032</v>
      </c>
      <c r="P7603" s="8" t="n">
        <f aca="false">O7603/$D7603</f>
        <v>2.0433245453598</v>
      </c>
      <c r="Q7603" s="6" t="n">
        <v>6749</v>
      </c>
      <c r="R7603" s="9" t="n">
        <f aca="false">Q7603/50554893</f>
        <v>0.000133498452859944</v>
      </c>
      <c r="S7603" s="8" t="n">
        <f aca="false">R7603/$D7603</f>
        <v>1.64926068715697</v>
      </c>
      <c r="T7603" s="10" t="n">
        <f aca="false">AVERAGE(G7603,J7603,M7603,P7603)</f>
        <v>2.10907640882474</v>
      </c>
    </row>
    <row r="7604" s="5" customFormat="true" ht="15.25" hidden="false" customHeight="false" outlineLevel="0" collapsed="false">
      <c r="A7604" s="6" t="s">
        <v>2417</v>
      </c>
      <c r="B7604" s="7" t="n">
        <v>4738364</v>
      </c>
      <c r="C7604" s="6" t="n">
        <v>540</v>
      </c>
      <c r="D7604" s="8" t="n">
        <f aca="false">C7604/58039824</f>
        <v>9.3039565385312E-006</v>
      </c>
      <c r="E7604" s="6" t="n">
        <v>1547</v>
      </c>
      <c r="F7604" s="7" t="n">
        <f aca="false">E7604/57700746</f>
        <v>2.68107452198278E-005</v>
      </c>
      <c r="G7604" s="8" t="n">
        <f aca="false">F7604/$D7604</f>
        <v>2.88164987753268</v>
      </c>
      <c r="H7604" s="6" t="n">
        <v>1753</v>
      </c>
      <c r="I7604" s="7" t="n">
        <f aca="false">H7604/41918464</f>
        <v>4.18192804011139E-005</v>
      </c>
      <c r="J7604" s="8" t="n">
        <f aca="false">I7604/$D7604</f>
        <v>4.49478458201352</v>
      </c>
      <c r="K7604" s="6" t="n">
        <v>951</v>
      </c>
      <c r="L7604" s="7" t="n">
        <f aca="false">K7604/43192891</f>
        <v>2.20175120947565E-005</v>
      </c>
      <c r="M7604" s="8" t="n">
        <f aca="false">L7604/$D7604</f>
        <v>2.36646764240285</v>
      </c>
      <c r="N7604" s="6" t="n">
        <v>1771</v>
      </c>
      <c r="O7604" s="7" t="n">
        <f aca="false">N7604/49735264</f>
        <v>3.5608537234265E-005</v>
      </c>
      <c r="P7604" s="8" t="n">
        <f aca="false">O7604/$D7604</f>
        <v>3.82724672958183</v>
      </c>
      <c r="Q7604" s="6" t="n">
        <v>1095</v>
      </c>
      <c r="R7604" s="9" t="n">
        <f aca="false">Q7604/50554893</f>
        <v>2.16596245194308E-005</v>
      </c>
      <c r="S7604" s="8" t="n">
        <f aca="false">R7604/$D7604</f>
        <v>2.32800147224787</v>
      </c>
      <c r="T7604" s="10" t="n">
        <f aca="false">AVERAGE(G7604,J7604,M7604,P7604)</f>
        <v>3.39253720788272</v>
      </c>
    </row>
    <row r="7605" s="5" customFormat="true" ht="15.25" hidden="false" customHeight="false" outlineLevel="0" collapsed="false">
      <c r="A7605" s="6" t="s">
        <v>2417</v>
      </c>
      <c r="B7605" s="7" t="n">
        <v>4738601</v>
      </c>
      <c r="C7605" s="6" t="n">
        <v>483</v>
      </c>
      <c r="D7605" s="8" t="n">
        <f aca="false">C7605/58039824</f>
        <v>8.3218722372418E-006</v>
      </c>
      <c r="E7605" s="6" t="n">
        <v>1989</v>
      </c>
      <c r="F7605" s="7" t="n">
        <f aca="false">E7605/57700746</f>
        <v>3.44709581397786E-005</v>
      </c>
      <c r="G7605" s="8" t="n">
        <f aca="false">F7605/$D7605</f>
        <v>4.14221189139569</v>
      </c>
      <c r="H7605" s="6" t="n">
        <v>1941</v>
      </c>
      <c r="I7605" s="7" t="n">
        <f aca="false">H7605/41918464</f>
        <v>4.6304177557651E-005</v>
      </c>
      <c r="J7605" s="8" t="n">
        <f aca="false">I7605/$D7605</f>
        <v>5.56415386316938</v>
      </c>
      <c r="K7605" s="6" t="n">
        <v>1993</v>
      </c>
      <c r="L7605" s="7" t="n">
        <f aca="false">K7605/43192891</f>
        <v>4.61418523710302E-005</v>
      </c>
      <c r="M7605" s="8" t="n">
        <f aca="false">L7605/$D7605</f>
        <v>5.54464801376517</v>
      </c>
      <c r="N7605" s="6" t="n">
        <v>2417</v>
      </c>
      <c r="O7605" s="7" t="n">
        <f aca="false">N7605/49735264</f>
        <v>4.85973091446745E-005</v>
      </c>
      <c r="P7605" s="8" t="n">
        <f aca="false">O7605/$D7605</f>
        <v>5.83970863277536</v>
      </c>
      <c r="Q7605" s="6" t="n">
        <v>205</v>
      </c>
      <c r="R7605" s="9" t="n">
        <f aca="false">Q7605/50554893</f>
        <v>4.05499819770165E-006</v>
      </c>
      <c r="S7605" s="8" t="n">
        <f aca="false">R7605/$D7605</f>
        <v>0.48726994143876</v>
      </c>
      <c r="T7605" s="10" t="n">
        <f aca="false">AVERAGE(G7605,J7605,M7605,P7605)</f>
        <v>5.2726806002764</v>
      </c>
    </row>
    <row r="7606" s="5" customFormat="true" ht="15.25" hidden="false" customHeight="false" outlineLevel="0" collapsed="false">
      <c r="A7606" s="6" t="s">
        <v>2418</v>
      </c>
      <c r="B7606" s="7" t="n">
        <v>4739955</v>
      </c>
      <c r="C7606" s="6" t="n">
        <v>44</v>
      </c>
      <c r="D7606" s="8" t="n">
        <f aca="false">C7606/58039824</f>
        <v>7.58100162398839E-007</v>
      </c>
      <c r="E7606" s="6" t="n">
        <v>0</v>
      </c>
      <c r="F7606" s="7" t="n">
        <f aca="false">E7606/57700746</f>
        <v>0</v>
      </c>
      <c r="G7606" s="8" t="n">
        <f aca="false">F7606/$D7606</f>
        <v>0</v>
      </c>
      <c r="H7606" s="6" t="n">
        <v>143</v>
      </c>
      <c r="I7606" s="7" t="n">
        <f aca="false">H7606/41918464</f>
        <v>3.41138453928083E-006</v>
      </c>
      <c r="J7606" s="8" t="n">
        <f aca="false">I7606/$D7606</f>
        <v>4.49991268764046</v>
      </c>
      <c r="K7606" s="6" t="n">
        <v>908</v>
      </c>
      <c r="L7606" s="7" t="n">
        <f aca="false">K7606/43192891</f>
        <v>2.10219778990945E-005</v>
      </c>
      <c r="M7606" s="8" t="n">
        <f aca="false">L7606/$D7606</f>
        <v>27.729815849894</v>
      </c>
      <c r="N7606" s="6" t="n">
        <v>112</v>
      </c>
      <c r="O7606" s="7" t="n">
        <f aca="false">N7606/49735264</f>
        <v>2.25192330335273E-006</v>
      </c>
      <c r="P7606" s="8" t="n">
        <f aca="false">O7606/$D7606</f>
        <v>2.97048254972934</v>
      </c>
      <c r="Q7606" s="6" t="n">
        <v>0</v>
      </c>
      <c r="R7606" s="9" t="n">
        <f aca="false">Q7606/50554893</f>
        <v>0</v>
      </c>
      <c r="S7606" s="8" t="n">
        <f aca="false">R7606/$D7606</f>
        <v>0</v>
      </c>
      <c r="T7606" s="10" t="n">
        <f aca="false">AVERAGE(G7606,J7606,M7606,P7606)</f>
        <v>8.80005277181596</v>
      </c>
    </row>
    <row r="7607" s="5" customFormat="true" ht="15.25" hidden="false" customHeight="false" outlineLevel="0" collapsed="false">
      <c r="A7607" s="6" t="s">
        <v>2419</v>
      </c>
      <c r="B7607" s="7" t="n">
        <v>4741012</v>
      </c>
      <c r="C7607" s="6" t="n">
        <v>69</v>
      </c>
      <c r="D7607" s="8" t="n">
        <f aca="false">C7607/58039824</f>
        <v>1.18883889103454E-006</v>
      </c>
      <c r="E7607" s="6" t="n">
        <v>2396</v>
      </c>
      <c r="F7607" s="7" t="n">
        <f aca="false">E7607/57700746</f>
        <v>4.15245931135795E-005</v>
      </c>
      <c r="G7607" s="8" t="n">
        <f aca="false">F7607/$D7607</f>
        <v>34.9286967533879</v>
      </c>
      <c r="H7607" s="6" t="n">
        <v>1951</v>
      </c>
      <c r="I7607" s="7" t="n">
        <f aca="false">H7607/41918464</f>
        <v>4.65427359170412E-005</v>
      </c>
      <c r="J7607" s="8" t="n">
        <f aca="false">I7607/$D7607</f>
        <v>39.149742044979</v>
      </c>
      <c r="K7607" s="6" t="n">
        <v>1281</v>
      </c>
      <c r="L7607" s="7" t="n">
        <f aca="false">K7607/43192891</f>
        <v>2.96576582475111E-005</v>
      </c>
      <c r="M7607" s="8" t="n">
        <f aca="false">L7607/$D7607</f>
        <v>24.9467429701115</v>
      </c>
      <c r="N7607" s="6" t="n">
        <v>426</v>
      </c>
      <c r="O7607" s="7" t="n">
        <f aca="false">N7607/49735264</f>
        <v>8.56535113596663E-006</v>
      </c>
      <c r="P7607" s="8" t="n">
        <f aca="false">O7607/$D7607</f>
        <v>7.20480394825657</v>
      </c>
      <c r="Q7607" s="6" t="n">
        <v>1</v>
      </c>
      <c r="R7607" s="9" t="n">
        <f aca="false">Q7607/50554893</f>
        <v>1.97804790131788E-008</v>
      </c>
      <c r="S7607" s="8" t="n">
        <f aca="false">R7607/$D7607</f>
        <v>0.016638485805226</v>
      </c>
      <c r="T7607" s="10" t="n">
        <f aca="false">AVERAGE(G7607,J7607,M7607,P7607)</f>
        <v>26.5574964291838</v>
      </c>
    </row>
    <row r="7608" s="5" customFormat="true" ht="15.25" hidden="false" customHeight="false" outlineLevel="0" collapsed="false">
      <c r="A7608" s="6" t="s">
        <v>2419</v>
      </c>
      <c r="B7608" s="7" t="n">
        <v>4741209</v>
      </c>
      <c r="C7608" s="6" t="n">
        <v>119</v>
      </c>
      <c r="D7608" s="8" t="n">
        <f aca="false">C7608/58039824</f>
        <v>2.05031634830595E-006</v>
      </c>
      <c r="E7608" s="6" t="n">
        <v>1375</v>
      </c>
      <c r="F7608" s="7" t="n">
        <f aca="false">E7608/57700746</f>
        <v>2.38298478844624E-005</v>
      </c>
      <c r="G7608" s="8" t="n">
        <f aca="false">F7608/$D7608</f>
        <v>11.622522497151</v>
      </c>
      <c r="H7608" s="6" t="n">
        <v>1265</v>
      </c>
      <c r="I7608" s="7" t="n">
        <f aca="false">H7608/41918464</f>
        <v>3.01776324628689E-005</v>
      </c>
      <c r="J7608" s="8" t="n">
        <f aca="false">I7608/$D7608</f>
        <v>14.7185250158117</v>
      </c>
      <c r="K7608" s="6" t="n">
        <v>418</v>
      </c>
      <c r="L7608" s="7" t="n">
        <f aca="false">K7608/43192891</f>
        <v>9.67751846015586E-006</v>
      </c>
      <c r="M7608" s="8" t="n">
        <f aca="false">L7608/$D7608</f>
        <v>4.72001233768233</v>
      </c>
      <c r="N7608" s="6" t="n">
        <v>1149</v>
      </c>
      <c r="O7608" s="7" t="n">
        <f aca="false">N7608/49735264</f>
        <v>2.31023203174311E-005</v>
      </c>
      <c r="P7608" s="8" t="n">
        <f aca="false">O7608/$D7608</f>
        <v>11.267685758112</v>
      </c>
      <c r="Q7608" s="6" t="n">
        <v>0</v>
      </c>
      <c r="R7608" s="9" t="n">
        <f aca="false">Q7608/50554893</f>
        <v>0</v>
      </c>
      <c r="S7608" s="8" t="n">
        <f aca="false">R7608/$D7608</f>
        <v>0</v>
      </c>
      <c r="T7608" s="10" t="n">
        <f aca="false">AVERAGE(G7608,J7608,M7608,P7608)</f>
        <v>10.5821864021893</v>
      </c>
    </row>
    <row r="7609" s="5" customFormat="true" ht="15.25" hidden="false" customHeight="false" outlineLevel="0" collapsed="false">
      <c r="A7609" s="6" t="s">
        <v>21</v>
      </c>
      <c r="B7609" s="7" t="n">
        <v>4742493</v>
      </c>
      <c r="C7609" s="6" t="n">
        <v>864</v>
      </c>
      <c r="D7609" s="8" t="n">
        <f aca="false">C7609/58039824</f>
        <v>1.48863304616499E-005</v>
      </c>
      <c r="E7609" s="6" t="n">
        <v>765</v>
      </c>
      <c r="F7609" s="7" t="n">
        <f aca="false">E7609/57700746</f>
        <v>1.32580608229918E-005</v>
      </c>
      <c r="G7609" s="8" t="n">
        <f aca="false">F7609/$D7609</f>
        <v>0.890619811050623</v>
      </c>
      <c r="H7609" s="6" t="n">
        <v>89</v>
      </c>
      <c r="I7609" s="7" t="n">
        <f aca="false">H7609/41918464</f>
        <v>2.12316939857338E-006</v>
      </c>
      <c r="J7609" s="8" t="n">
        <f aca="false">I7609/$D7609</f>
        <v>0.142625437749288</v>
      </c>
      <c r="K7609" s="6" t="n">
        <v>1</v>
      </c>
      <c r="L7609" s="7" t="n">
        <f aca="false">K7609/43192891</f>
        <v>2.31519580386504E-008</v>
      </c>
      <c r="M7609" s="8" t="n">
        <f aca="false">L7609/$D7609</f>
        <v>0.00155524950210492</v>
      </c>
      <c r="N7609" s="6" t="n">
        <v>0</v>
      </c>
      <c r="O7609" s="7" t="n">
        <f aca="false">N7609/49735264</f>
        <v>0</v>
      </c>
      <c r="P7609" s="8" t="n">
        <f aca="false">O7609/$D7609</f>
        <v>0</v>
      </c>
      <c r="Q7609" s="6" t="n">
        <v>1</v>
      </c>
      <c r="R7609" s="9" t="n">
        <f aca="false">Q7609/50554893</f>
        <v>1.97804790131788E-008</v>
      </c>
      <c r="S7609" s="8" t="n">
        <f aca="false">R7609/$D7609</f>
        <v>0.0013287679636118</v>
      </c>
      <c r="T7609" s="10" t="n">
        <f aca="false">AVERAGE(G7609,J7609,M7609,P7609)</f>
        <v>0.258700124575504</v>
      </c>
    </row>
    <row r="7610" s="5" customFormat="true" ht="15.25" hidden="false" customHeight="false" outlineLevel="0" collapsed="false">
      <c r="A7610" s="6" t="s">
        <v>2420</v>
      </c>
      <c r="B7610" s="7" t="n">
        <v>4744003</v>
      </c>
      <c r="C7610" s="6" t="n">
        <v>239</v>
      </c>
      <c r="D7610" s="8" t="n">
        <f aca="false">C7610/58039824</f>
        <v>4.11786224575733E-006</v>
      </c>
      <c r="E7610" s="6" t="n">
        <v>1397</v>
      </c>
      <c r="F7610" s="7" t="n">
        <f aca="false">E7610/57700746</f>
        <v>2.42111254506138E-005</v>
      </c>
      <c r="G7610" s="8" t="n">
        <f aca="false">F7610/$D7610</f>
        <v>5.8795374895211</v>
      </c>
      <c r="H7610" s="6" t="n">
        <v>1321</v>
      </c>
      <c r="I7610" s="7" t="n">
        <f aca="false">H7610/41918464</f>
        <v>3.15135592754544E-005</v>
      </c>
      <c r="J7610" s="8" t="n">
        <f aca="false">I7610/$D7610</f>
        <v>7.65289302912527</v>
      </c>
      <c r="K7610" s="6" t="n">
        <v>1746</v>
      </c>
      <c r="L7610" s="7" t="n">
        <f aca="false">K7610/43192891</f>
        <v>4.04233187354836E-005</v>
      </c>
      <c r="M7610" s="8" t="n">
        <f aca="false">L7610/$D7610</f>
        <v>9.81657868160406</v>
      </c>
      <c r="N7610" s="6" t="n">
        <v>1928</v>
      </c>
      <c r="O7610" s="7" t="n">
        <f aca="false">N7610/49735264</f>
        <v>3.8765251150572E-005</v>
      </c>
      <c r="P7610" s="8" t="n">
        <f aca="false">O7610/$D7610</f>
        <v>9.41392616776148</v>
      </c>
      <c r="Q7610" s="6" t="n">
        <v>1372</v>
      </c>
      <c r="R7610" s="9" t="n">
        <f aca="false">Q7610/50554893</f>
        <v>2.71388172060813E-005</v>
      </c>
      <c r="S7610" s="8" t="n">
        <f aca="false">R7610/$D7610</f>
        <v>6.59051118915955</v>
      </c>
      <c r="T7610" s="10" t="n">
        <f aca="false">AVERAGE(G7610,J7610,M7610,P7610)</f>
        <v>8.19073384200298</v>
      </c>
    </row>
    <row r="7611" s="5" customFormat="true" ht="15.25" hidden="false" customHeight="false" outlineLevel="0" collapsed="false">
      <c r="A7611" s="6" t="s">
        <v>21</v>
      </c>
      <c r="B7611" s="7" t="n">
        <v>4744447</v>
      </c>
      <c r="C7611" s="6" t="n">
        <v>6641</v>
      </c>
      <c r="D7611" s="8" t="n">
        <f aca="false">C7611/58039824</f>
        <v>0.000114421435874788</v>
      </c>
      <c r="E7611" s="6" t="n">
        <v>9698</v>
      </c>
      <c r="F7611" s="7" t="n">
        <f aca="false">E7611/57700746</f>
        <v>0.000168074083478921</v>
      </c>
      <c r="G7611" s="8" t="n">
        <f aca="false">F7611/$D7611</f>
        <v>1.46890381329286</v>
      </c>
      <c r="H7611" s="6" t="n">
        <v>3383</v>
      </c>
      <c r="I7611" s="7" t="n">
        <f aca="false">H7611/41918464</f>
        <v>8.07042929817276E-005</v>
      </c>
      <c r="J7611" s="8" t="n">
        <f aca="false">I7611/$D7611</f>
        <v>0.705324945144391</v>
      </c>
      <c r="K7611" s="6" t="n">
        <v>3322</v>
      </c>
      <c r="L7611" s="7" t="n">
        <f aca="false">K7611/43192891</f>
        <v>7.69108046043966E-005</v>
      </c>
      <c r="M7611" s="8" t="n">
        <f aca="false">L7611/$D7611</f>
        <v>0.672171293922236</v>
      </c>
      <c r="N7611" s="6" t="n">
        <v>5154</v>
      </c>
      <c r="O7611" s="7" t="n">
        <f aca="false">N7611/49735264</f>
        <v>0.000103628684870357</v>
      </c>
      <c r="P7611" s="8" t="n">
        <f aca="false">O7611/$D7611</f>
        <v>0.905675445147865</v>
      </c>
      <c r="Q7611" s="6" t="n">
        <v>2893</v>
      </c>
      <c r="R7611" s="9" t="n">
        <f aca="false">Q7611/50554893</f>
        <v>5.72249257851263E-005</v>
      </c>
      <c r="S7611" s="8" t="n">
        <f aca="false">R7611/$D7611</f>
        <v>0.500124171206413</v>
      </c>
      <c r="T7611" s="10" t="n">
        <f aca="false">AVERAGE(G7611,J7611,M7611,P7611)</f>
        <v>0.938018874376837</v>
      </c>
    </row>
    <row r="7612" s="5" customFormat="true" ht="15.25" hidden="false" customHeight="false" outlineLevel="0" collapsed="false">
      <c r="A7612" s="6" t="s">
        <v>21</v>
      </c>
      <c r="B7612" s="7" t="n">
        <v>4747358</v>
      </c>
      <c r="C7612" s="6" t="n">
        <v>3912</v>
      </c>
      <c r="D7612" s="8" t="n">
        <f aca="false">C7612/58039824</f>
        <v>6.74019962569149E-005</v>
      </c>
      <c r="E7612" s="6" t="n">
        <v>8772</v>
      </c>
      <c r="F7612" s="7" t="n">
        <f aca="false">E7612/57700746</f>
        <v>0.000152025764103639</v>
      </c>
      <c r="G7612" s="8" t="n">
        <f aca="false">F7612/$D7612</f>
        <v>2.25550833129876</v>
      </c>
      <c r="H7612" s="6" t="n">
        <v>7299</v>
      </c>
      <c r="I7612" s="7" t="n">
        <f aca="false">H7612/41918464</f>
        <v>0.000174123746518956</v>
      </c>
      <c r="J7612" s="8" t="n">
        <f aca="false">I7612/$D7612</f>
        <v>2.58336186149817</v>
      </c>
      <c r="K7612" s="6" t="n">
        <v>10083</v>
      </c>
      <c r="L7612" s="7" t="n">
        <f aca="false">K7612/43192891</f>
        <v>0.000233441192903712</v>
      </c>
      <c r="M7612" s="8" t="n">
        <f aca="false">L7612/$D7612</f>
        <v>3.46341660288381</v>
      </c>
      <c r="N7612" s="6" t="n">
        <v>9834</v>
      </c>
      <c r="O7612" s="7" t="n">
        <f aca="false">N7612/49735264</f>
        <v>0.000197726908617596</v>
      </c>
      <c r="P7612" s="8" t="n">
        <f aca="false">O7612/$D7612</f>
        <v>2.93354677306476</v>
      </c>
      <c r="Q7612" s="6" t="n">
        <v>8250</v>
      </c>
      <c r="R7612" s="9" t="n">
        <f aca="false">Q7612/50554893</f>
        <v>0.000163188951858725</v>
      </c>
      <c r="S7612" s="8" t="n">
        <f aca="false">R7612/$D7612</f>
        <v>2.42112935701045</v>
      </c>
      <c r="T7612" s="10" t="n">
        <f aca="false">AVERAGE(G7612,J7612,M7612,P7612)</f>
        <v>2.80895839218638</v>
      </c>
    </row>
    <row r="7613" s="5" customFormat="true" ht="15.25" hidden="false" customHeight="false" outlineLevel="0" collapsed="false">
      <c r="A7613" s="6" t="s">
        <v>2421</v>
      </c>
      <c r="B7613" s="7" t="n">
        <v>4747380</v>
      </c>
      <c r="C7613" s="6" t="n">
        <v>876</v>
      </c>
      <c r="D7613" s="8" t="n">
        <f aca="false">C7613/58039824</f>
        <v>1.50930850513951E-005</v>
      </c>
      <c r="E7613" s="6" t="n">
        <v>7071</v>
      </c>
      <c r="F7613" s="7" t="n">
        <f aca="false">E7613/57700746</f>
        <v>0.000122546075920752</v>
      </c>
      <c r="G7613" s="8" t="n">
        <f aca="false">F7613/$D7613</f>
        <v>8.11935237252404</v>
      </c>
      <c r="H7613" s="6" t="n">
        <v>6433</v>
      </c>
      <c r="I7613" s="7" t="n">
        <f aca="false">H7613/41918464</f>
        <v>0.000153464592595759</v>
      </c>
      <c r="J7613" s="8" t="n">
        <f aca="false">I7613/$D7613</f>
        <v>10.1678743658557</v>
      </c>
      <c r="K7613" s="6" t="n">
        <v>3148</v>
      </c>
      <c r="L7613" s="7" t="n">
        <f aca="false">K7613/43192891</f>
        <v>7.28823639056714E-005</v>
      </c>
      <c r="M7613" s="8" t="n">
        <f aca="false">L7613/$D7613</f>
        <v>4.82885796094649</v>
      </c>
      <c r="N7613" s="6" t="n">
        <v>5860</v>
      </c>
      <c r="O7613" s="7" t="n">
        <f aca="false">N7613/49735264</f>
        <v>0.000117823844264705</v>
      </c>
      <c r="P7613" s="8" t="n">
        <f aca="false">O7613/$D7613</f>
        <v>7.80647852069281</v>
      </c>
      <c r="Q7613" s="6" t="n">
        <v>1398</v>
      </c>
      <c r="R7613" s="9" t="n">
        <f aca="false">Q7613/50554893</f>
        <v>2.7653109660424E-005</v>
      </c>
      <c r="S7613" s="8" t="n">
        <f aca="false">R7613/$D7613</f>
        <v>1.83217079651108</v>
      </c>
      <c r="T7613" s="10" t="n">
        <f aca="false">AVERAGE(G7613,J7613,M7613,P7613)</f>
        <v>7.73064080500475</v>
      </c>
    </row>
    <row r="7614" s="5" customFormat="true" ht="15.25" hidden="false" customHeight="false" outlineLevel="0" collapsed="false">
      <c r="A7614" s="6" t="s">
        <v>2421</v>
      </c>
      <c r="B7614" s="7" t="n">
        <v>4747671</v>
      </c>
      <c r="C7614" s="6" t="n">
        <v>121</v>
      </c>
      <c r="D7614" s="8" t="n">
        <f aca="false">C7614/58039824</f>
        <v>2.08477544659681E-006</v>
      </c>
      <c r="E7614" s="6" t="n">
        <v>73</v>
      </c>
      <c r="F7614" s="7" t="n">
        <f aca="false">E7614/57700746</f>
        <v>1.26514828768418E-006</v>
      </c>
      <c r="G7614" s="8" t="n">
        <f aca="false">F7614/$D7614</f>
        <v>0.606851107033813</v>
      </c>
      <c r="H7614" s="6" t="n">
        <v>93</v>
      </c>
      <c r="I7614" s="7" t="n">
        <f aca="false">H7614/41918464</f>
        <v>2.21859274232949E-006</v>
      </c>
      <c r="J7614" s="8" t="n">
        <f aca="false">I7614/$D7614</f>
        <v>1.06418787018579</v>
      </c>
      <c r="K7614" s="6" t="n">
        <v>112</v>
      </c>
      <c r="L7614" s="7" t="n">
        <f aca="false">K7614/43192891</f>
        <v>2.59301930032884E-006</v>
      </c>
      <c r="M7614" s="8" t="n">
        <f aca="false">L7614/$D7614</f>
        <v>1.24378829603049</v>
      </c>
      <c r="N7614" s="6" t="n">
        <v>142</v>
      </c>
      <c r="O7614" s="7" t="n">
        <f aca="false">N7614/49735264</f>
        <v>2.85511704532221E-006</v>
      </c>
      <c r="P7614" s="8" t="n">
        <f aca="false">O7614/$D7614</f>
        <v>1.36950818851158</v>
      </c>
      <c r="Q7614" s="6" t="n">
        <v>70</v>
      </c>
      <c r="R7614" s="9" t="n">
        <f aca="false">Q7614/50554893</f>
        <v>1.38463353092252E-006</v>
      </c>
      <c r="S7614" s="8" t="n">
        <f aca="false">R7614/$D7614</f>
        <v>0.664164350737532</v>
      </c>
      <c r="T7614" s="10" t="n">
        <f aca="false">AVERAGE(G7614,J7614,M7614,P7614)</f>
        <v>1.07108386544042</v>
      </c>
    </row>
    <row r="7615" s="5" customFormat="true" ht="15.25" hidden="false" customHeight="false" outlineLevel="0" collapsed="false">
      <c r="A7615" s="6" t="s">
        <v>21</v>
      </c>
      <c r="B7615" s="7" t="n">
        <v>4747700</v>
      </c>
      <c r="C7615" s="6" t="n">
        <v>770</v>
      </c>
      <c r="D7615" s="8" t="n">
        <f aca="false">C7615/58039824</f>
        <v>1.32667528419797E-005</v>
      </c>
      <c r="E7615" s="6" t="n">
        <v>2932</v>
      </c>
      <c r="F7615" s="7" t="n">
        <f aca="false">E7615/57700746</f>
        <v>5.08139010889045E-005</v>
      </c>
      <c r="G7615" s="8" t="n">
        <f aca="false">F7615/$D7615</f>
        <v>3.83016867006938</v>
      </c>
      <c r="H7615" s="6" t="n">
        <v>2559</v>
      </c>
      <c r="I7615" s="7" t="n">
        <f aca="false">H7615/41918464</f>
        <v>6.10470841679695E-005</v>
      </c>
      <c r="J7615" s="8" t="n">
        <f aca="false">I7615/$D7615</f>
        <v>4.60150911795083</v>
      </c>
      <c r="K7615" s="6" t="n">
        <v>2298</v>
      </c>
      <c r="L7615" s="7" t="n">
        <f aca="false">K7615/43192891</f>
        <v>5.32031995728186E-005</v>
      </c>
      <c r="M7615" s="8" t="n">
        <f aca="false">L7615/$D7615</f>
        <v>4.01026537590035</v>
      </c>
      <c r="N7615" s="6" t="n">
        <v>2044</v>
      </c>
      <c r="O7615" s="7" t="n">
        <f aca="false">N7615/49735264</f>
        <v>4.10976002861873E-005</v>
      </c>
      <c r="P7615" s="8" t="n">
        <f aca="false">O7615/$D7615</f>
        <v>3.09778894471774</v>
      </c>
      <c r="Q7615" s="6" t="n">
        <v>2555</v>
      </c>
      <c r="R7615" s="9" t="n">
        <f aca="false">Q7615/50554893</f>
        <v>5.05391238786718E-005</v>
      </c>
      <c r="S7615" s="8" t="n">
        <f aca="false">R7615/$D7615</f>
        <v>3.80945695458742</v>
      </c>
      <c r="T7615" s="10" t="n">
        <f aca="false">AVERAGE(G7615,J7615,M7615,P7615)</f>
        <v>3.88493302715957</v>
      </c>
    </row>
    <row r="7616" s="5" customFormat="true" ht="15.25" hidden="false" customHeight="false" outlineLevel="0" collapsed="false">
      <c r="A7616" s="6" t="s">
        <v>2422</v>
      </c>
      <c r="B7616" s="7" t="n">
        <v>4747799</v>
      </c>
      <c r="C7616" s="6" t="n">
        <v>76</v>
      </c>
      <c r="D7616" s="8" t="n">
        <f aca="false">C7616/58039824</f>
        <v>1.30944573505254E-006</v>
      </c>
      <c r="E7616" s="6" t="n">
        <v>175</v>
      </c>
      <c r="F7616" s="7" t="n">
        <f aca="false">E7616/57700746</f>
        <v>3.03288973074976E-006</v>
      </c>
      <c r="G7616" s="8" t="n">
        <f aca="false">F7616/$D7616</f>
        <v>2.31616297610688</v>
      </c>
      <c r="H7616" s="6" t="n">
        <v>195</v>
      </c>
      <c r="I7616" s="7" t="n">
        <f aca="false">H7616/41918464</f>
        <v>4.65188800811022E-006</v>
      </c>
      <c r="J7616" s="8" t="n">
        <f aca="false">I7616/$D7616</f>
        <v>3.55256264813721</v>
      </c>
      <c r="K7616" s="6" t="n">
        <v>280</v>
      </c>
      <c r="L7616" s="7" t="n">
        <f aca="false">K7616/43192891</f>
        <v>6.48254825082211E-006</v>
      </c>
      <c r="M7616" s="8" t="n">
        <f aca="false">L7616/$D7616</f>
        <v>4.95060473091083</v>
      </c>
      <c r="N7616" s="6" t="n">
        <v>208</v>
      </c>
      <c r="O7616" s="7" t="n">
        <f aca="false">N7616/49735264</f>
        <v>4.18214327765507E-006</v>
      </c>
      <c r="P7616" s="8" t="n">
        <f aca="false">O7616/$D7616</f>
        <v>3.19382710234057</v>
      </c>
      <c r="Q7616" s="6" t="n">
        <v>301</v>
      </c>
      <c r="R7616" s="9" t="n">
        <f aca="false">Q7616/50554893</f>
        <v>5.95392418296682E-006</v>
      </c>
      <c r="S7616" s="8" t="n">
        <f aca="false">R7616/$D7616</f>
        <v>4.54690410116761</v>
      </c>
      <c r="T7616" s="10" t="n">
        <f aca="false">AVERAGE(G7616,J7616,M7616,P7616)</f>
        <v>3.50328936437387</v>
      </c>
    </row>
    <row r="7617" s="5" customFormat="true" ht="15.25" hidden="false" customHeight="false" outlineLevel="0" collapsed="false">
      <c r="A7617" s="6" t="s">
        <v>2422</v>
      </c>
      <c r="B7617" s="7" t="n">
        <v>4747812</v>
      </c>
      <c r="C7617" s="6" t="n">
        <v>1057</v>
      </c>
      <c r="D7617" s="8" t="n">
        <f aca="false">C7617/58039824</f>
        <v>1.82116334467175E-005</v>
      </c>
      <c r="E7617" s="6" t="n">
        <v>509</v>
      </c>
      <c r="F7617" s="7" t="n">
        <f aca="false">E7617/57700746</f>
        <v>8.82137641686643E-006</v>
      </c>
      <c r="G7617" s="8" t="n">
        <f aca="false">F7617/$D7617</f>
        <v>0.484381395149175</v>
      </c>
      <c r="H7617" s="6" t="n">
        <v>654</v>
      </c>
      <c r="I7617" s="7" t="n">
        <f aca="false">H7617/41918464</f>
        <v>1.56017167041235E-005</v>
      </c>
      <c r="J7617" s="8" t="n">
        <f aca="false">I7617/$D7617</f>
        <v>0.856689585246158</v>
      </c>
      <c r="K7617" s="6" t="n">
        <v>857</v>
      </c>
      <c r="L7617" s="7" t="n">
        <f aca="false">K7617/43192891</f>
        <v>1.98412280391234E-005</v>
      </c>
      <c r="M7617" s="8" t="n">
        <f aca="false">L7617/$D7617</f>
        <v>1.08948096815003</v>
      </c>
      <c r="N7617" s="6" t="n">
        <v>588</v>
      </c>
      <c r="O7617" s="7" t="n">
        <f aca="false">N7617/49735264</f>
        <v>1.18225973426018E-005</v>
      </c>
      <c r="P7617" s="8" t="n">
        <f aca="false">O7617/$D7617</f>
        <v>0.649178305569988</v>
      </c>
      <c r="Q7617" s="6" t="n">
        <v>261</v>
      </c>
      <c r="R7617" s="9" t="n">
        <f aca="false">Q7617/50554893</f>
        <v>5.16270502243967E-006</v>
      </c>
      <c r="S7617" s="8" t="n">
        <f aca="false">R7617/$D7617</f>
        <v>0.283483908104365</v>
      </c>
      <c r="T7617" s="10" t="n">
        <f aca="false">AVERAGE(G7617,J7617,M7617,P7617)</f>
        <v>0.769932563528839</v>
      </c>
    </row>
    <row r="7618" s="5" customFormat="true" ht="15.25" hidden="false" customHeight="false" outlineLevel="0" collapsed="false">
      <c r="A7618" s="6" t="s">
        <v>2422</v>
      </c>
      <c r="B7618" s="7" t="n">
        <v>4747823</v>
      </c>
      <c r="C7618" s="6" t="n">
        <v>506</v>
      </c>
      <c r="D7618" s="8" t="n">
        <f aca="false">C7618/58039824</f>
        <v>8.71815186758664E-006</v>
      </c>
      <c r="E7618" s="6" t="n">
        <v>1099</v>
      </c>
      <c r="F7618" s="7" t="n">
        <f aca="false">E7618/57700746</f>
        <v>1.90465475091085E-005</v>
      </c>
      <c r="G7618" s="8" t="n">
        <f aca="false">F7618/$D7618</f>
        <v>2.18470012892548</v>
      </c>
      <c r="H7618" s="6" t="n">
        <v>735</v>
      </c>
      <c r="I7618" s="7" t="n">
        <f aca="false">H7618/41918464</f>
        <v>1.75340394151847E-005</v>
      </c>
      <c r="J7618" s="8" t="n">
        <f aca="false">I7618/$D7618</f>
        <v>2.01121059617862</v>
      </c>
      <c r="K7618" s="6" t="n">
        <v>853</v>
      </c>
      <c r="L7618" s="7" t="n">
        <f aca="false">K7618/43192891</f>
        <v>1.97486202069688E-005</v>
      </c>
      <c r="M7618" s="8" t="n">
        <f aca="false">L7618/$D7618</f>
        <v>2.26523012066267</v>
      </c>
      <c r="N7618" s="6" t="n">
        <v>1372</v>
      </c>
      <c r="O7618" s="7" t="n">
        <f aca="false">N7618/49735264</f>
        <v>2.75860604660709E-005</v>
      </c>
      <c r="P7618" s="8" t="n">
        <f aca="false">O7618/$D7618</f>
        <v>3.16420967253777</v>
      </c>
      <c r="Q7618" s="6" t="n">
        <v>215</v>
      </c>
      <c r="R7618" s="9" t="n">
        <f aca="false">Q7618/50554893</f>
        <v>4.25280298783344E-006</v>
      </c>
      <c r="S7618" s="8" t="n">
        <f aca="false">R7618/$D7618</f>
        <v>0.487810152016852</v>
      </c>
      <c r="T7618" s="10" t="n">
        <f aca="false">AVERAGE(G7618,J7618,M7618,P7618)</f>
        <v>2.40633762957614</v>
      </c>
    </row>
    <row r="7619" s="5" customFormat="true" ht="15.25" hidden="false" customHeight="false" outlineLevel="0" collapsed="false">
      <c r="A7619" s="6" t="s">
        <v>2422</v>
      </c>
      <c r="B7619" s="7" t="n">
        <v>4747826</v>
      </c>
      <c r="C7619" s="6" t="n">
        <v>488</v>
      </c>
      <c r="D7619" s="8" t="n">
        <f aca="false">C7619/58039824</f>
        <v>8.40801998296894E-006</v>
      </c>
      <c r="E7619" s="6" t="n">
        <v>175</v>
      </c>
      <c r="F7619" s="7" t="n">
        <f aca="false">E7619/57700746</f>
        <v>3.03288973074976E-006</v>
      </c>
      <c r="G7619" s="8" t="n">
        <f aca="false">F7619/$D7619</f>
        <v>0.360713906115006</v>
      </c>
      <c r="H7619" s="6" t="n">
        <v>202</v>
      </c>
      <c r="I7619" s="7" t="n">
        <f aca="false">H7619/41918464</f>
        <v>4.81887885968341E-006</v>
      </c>
      <c r="J7619" s="8" t="n">
        <f aca="false">I7619/$D7619</f>
        <v>0.573128854289643</v>
      </c>
      <c r="K7619" s="6" t="n">
        <v>253</v>
      </c>
      <c r="L7619" s="7" t="n">
        <f aca="false">K7619/43192891</f>
        <v>5.85744538377855E-006</v>
      </c>
      <c r="M7619" s="8" t="n">
        <f aca="false">L7619/$D7619</f>
        <v>0.696649793369097</v>
      </c>
      <c r="N7619" s="6" t="n">
        <v>164</v>
      </c>
      <c r="O7619" s="7" t="n">
        <f aca="false">N7619/49735264</f>
        <v>3.29745912276649E-006</v>
      </c>
      <c r="P7619" s="8" t="n">
        <f aca="false">O7619/$D7619</f>
        <v>0.392180219533938</v>
      </c>
      <c r="Q7619" s="6" t="n">
        <v>352</v>
      </c>
      <c r="R7619" s="9" t="n">
        <f aca="false">Q7619/50554893</f>
        <v>6.96272861263894E-006</v>
      </c>
      <c r="S7619" s="8" t="n">
        <f aca="false">R7619/$D7619</f>
        <v>0.828105621387968</v>
      </c>
      <c r="T7619" s="10" t="n">
        <f aca="false">AVERAGE(G7619,J7619,M7619,P7619)</f>
        <v>0.505668193326921</v>
      </c>
    </row>
    <row r="7620" s="5" customFormat="true" ht="15.25" hidden="false" customHeight="false" outlineLevel="0" collapsed="false">
      <c r="A7620" s="6" t="s">
        <v>2422</v>
      </c>
      <c r="B7620" s="7" t="n">
        <v>4748010</v>
      </c>
      <c r="C7620" s="6" t="n">
        <v>2996</v>
      </c>
      <c r="D7620" s="8" t="n">
        <f aca="false">C7620/58039824</f>
        <v>5.16197292397027E-005</v>
      </c>
      <c r="E7620" s="6" t="n">
        <v>4830</v>
      </c>
      <c r="F7620" s="7" t="n">
        <f aca="false">E7620/57700746</f>
        <v>8.37077565686932E-005</v>
      </c>
      <c r="G7620" s="8" t="n">
        <f aca="false">F7620/$D7620</f>
        <v>1.62162331731702</v>
      </c>
      <c r="H7620" s="6" t="n">
        <v>3698</v>
      </c>
      <c r="I7620" s="7" t="n">
        <f aca="false">H7620/41918464</f>
        <v>8.8218881302521E-005</v>
      </c>
      <c r="J7620" s="8" t="n">
        <f aca="false">I7620/$D7620</f>
        <v>1.70901480115995</v>
      </c>
      <c r="K7620" s="6" t="n">
        <v>3593</v>
      </c>
      <c r="L7620" s="7" t="n">
        <f aca="false">K7620/43192891</f>
        <v>8.31849852328708E-005</v>
      </c>
      <c r="M7620" s="8" t="n">
        <f aca="false">L7620/$D7620</f>
        <v>1.6114959620689</v>
      </c>
      <c r="N7620" s="6" t="n">
        <v>4325</v>
      </c>
      <c r="O7620" s="7" t="n">
        <f aca="false">N7620/49735264</f>
        <v>8.69604311339335E-005</v>
      </c>
      <c r="P7620" s="8" t="n">
        <f aca="false">O7620/$D7620</f>
        <v>1.68463555339707</v>
      </c>
      <c r="Q7620" s="6" t="n">
        <v>3938</v>
      </c>
      <c r="R7620" s="9" t="n">
        <f aca="false">Q7620/50554893</f>
        <v>7.78955263538981E-005</v>
      </c>
      <c r="S7620" s="8" t="n">
        <f aca="false">R7620/$D7620</f>
        <v>1.5090262483203</v>
      </c>
      <c r="T7620" s="10" t="n">
        <f aca="false">AVERAGE(G7620,J7620,M7620,P7620)</f>
        <v>1.65669240848574</v>
      </c>
    </row>
    <row r="7621" s="5" customFormat="true" ht="15.25" hidden="false" customHeight="false" outlineLevel="0" collapsed="false">
      <c r="A7621" s="6" t="s">
        <v>2422</v>
      </c>
      <c r="B7621" s="7" t="n">
        <v>4748012</v>
      </c>
      <c r="C7621" s="6" t="n">
        <v>2029</v>
      </c>
      <c r="D7621" s="8" t="n">
        <f aca="false">C7621/58039824</f>
        <v>3.49587552160737E-005</v>
      </c>
      <c r="E7621" s="6" t="n">
        <v>1605</v>
      </c>
      <c r="F7621" s="7" t="n">
        <f aca="false">E7621/57700746</f>
        <v>2.78159315305906E-005</v>
      </c>
      <c r="G7621" s="8" t="n">
        <f aca="false">F7621/$D7621</f>
        <v>0.795678546294495</v>
      </c>
      <c r="H7621" s="6" t="n">
        <v>1799</v>
      </c>
      <c r="I7621" s="7" t="n">
        <f aca="false">H7621/41918464</f>
        <v>4.29166488543092E-005</v>
      </c>
      <c r="J7621" s="8" t="n">
        <f aca="false">I7621/$D7621</f>
        <v>1.22763664178113</v>
      </c>
      <c r="K7621" s="6" t="n">
        <v>1228</v>
      </c>
      <c r="L7621" s="7" t="n">
        <f aca="false">K7621/43192891</f>
        <v>2.84306044714627E-005</v>
      </c>
      <c r="M7621" s="8" t="n">
        <f aca="false">L7621/$D7621</f>
        <v>0.813261350289456</v>
      </c>
      <c r="N7621" s="6" t="n">
        <v>1594</v>
      </c>
      <c r="O7621" s="7" t="n">
        <f aca="false">N7621/49735264</f>
        <v>3.20496941566451E-005</v>
      </c>
      <c r="P7621" s="8" t="n">
        <f aca="false">O7621/$D7621</f>
        <v>0.916785908381227</v>
      </c>
      <c r="Q7621" s="6" t="n">
        <v>3672</v>
      </c>
      <c r="R7621" s="9" t="n">
        <f aca="false">Q7621/50554893</f>
        <v>7.26339189363926E-005</v>
      </c>
      <c r="S7621" s="8" t="n">
        <f aca="false">R7621/$D7621</f>
        <v>2.07770323878684</v>
      </c>
      <c r="T7621" s="10" t="n">
        <f aca="false">AVERAGE(G7621,J7621,M7621,P7621)</f>
        <v>0.938340611686576</v>
      </c>
    </row>
    <row r="7622" s="5" customFormat="true" ht="15.25" hidden="false" customHeight="false" outlineLevel="0" collapsed="false">
      <c r="A7622" s="6" t="s">
        <v>2422</v>
      </c>
      <c r="B7622" s="7" t="n">
        <v>4748045</v>
      </c>
      <c r="C7622" s="6" t="n">
        <v>2483</v>
      </c>
      <c r="D7622" s="8" t="n">
        <f aca="false">C7622/58039824</f>
        <v>4.27809705280981E-005</v>
      </c>
      <c r="E7622" s="6" t="n">
        <v>2026</v>
      </c>
      <c r="F7622" s="7" t="n">
        <f aca="false">E7622/57700746</f>
        <v>3.51121976828514E-005</v>
      </c>
      <c r="G7622" s="8" t="n">
        <f aca="false">F7622/$D7622</f>
        <v>0.820743364384175</v>
      </c>
      <c r="H7622" s="6" t="n">
        <v>1754</v>
      </c>
      <c r="I7622" s="7" t="n">
        <f aca="false">H7622/41918464</f>
        <v>4.1843136237053E-005</v>
      </c>
      <c r="J7622" s="8" t="n">
        <f aca="false">I7622/$D7622</f>
        <v>0.978078237135149</v>
      </c>
      <c r="K7622" s="6" t="n">
        <v>1521</v>
      </c>
      <c r="L7622" s="7" t="n">
        <f aca="false">K7622/43192891</f>
        <v>3.52141281767872E-005</v>
      </c>
      <c r="M7622" s="8" t="n">
        <f aca="false">L7622/$D7622</f>
        <v>0.823125977323469</v>
      </c>
      <c r="N7622" s="6" t="n">
        <v>1260</v>
      </c>
      <c r="O7622" s="7" t="n">
        <f aca="false">N7622/49735264</f>
        <v>2.53341371627182E-005</v>
      </c>
      <c r="P7622" s="8" t="n">
        <f aca="false">O7622/$D7622</f>
        <v>0.59218238506485</v>
      </c>
      <c r="Q7622" s="6" t="n">
        <v>1382</v>
      </c>
      <c r="R7622" s="9" t="n">
        <f aca="false">Q7622/50554893</f>
        <v>2.73366219962131E-005</v>
      </c>
      <c r="S7622" s="8" t="n">
        <f aca="false">R7622/$D7622</f>
        <v>0.638990225297921</v>
      </c>
      <c r="T7622" s="10" t="n">
        <f aca="false">AVERAGE(G7622,J7622,M7622,P7622)</f>
        <v>0.803532490976911</v>
      </c>
    </row>
    <row r="7623" s="5" customFormat="true" ht="15.25" hidden="false" customHeight="false" outlineLevel="0" collapsed="false">
      <c r="A7623" s="6" t="s">
        <v>2422</v>
      </c>
      <c r="B7623" s="7" t="n">
        <v>4748244</v>
      </c>
      <c r="C7623" s="6" t="n">
        <v>409</v>
      </c>
      <c r="D7623" s="8" t="n">
        <f aca="false">C7623/58039824</f>
        <v>7.04688560048011E-006</v>
      </c>
      <c r="E7623" s="6" t="n">
        <v>364</v>
      </c>
      <c r="F7623" s="7" t="n">
        <f aca="false">E7623/57700746</f>
        <v>6.30841063995949E-006</v>
      </c>
      <c r="G7623" s="8" t="n">
        <f aca="false">F7623/$D7623</f>
        <v>0.895205484750553</v>
      </c>
      <c r="H7623" s="6" t="n">
        <v>211</v>
      </c>
      <c r="I7623" s="7" t="n">
        <f aca="false">H7623/41918464</f>
        <v>5.03358138313465E-006</v>
      </c>
      <c r="J7623" s="8" t="n">
        <f aca="false">I7623/$D7623</f>
        <v>0.714298722657241</v>
      </c>
      <c r="K7623" s="6" t="n">
        <v>318</v>
      </c>
      <c r="L7623" s="7" t="n">
        <f aca="false">K7623/43192891</f>
        <v>7.36232265629082E-006</v>
      </c>
      <c r="M7623" s="8" t="n">
        <f aca="false">L7623/$D7623</f>
        <v>1.04476261907661</v>
      </c>
      <c r="N7623" s="6" t="n">
        <v>274</v>
      </c>
      <c r="O7623" s="7" t="n">
        <f aca="false">N7623/49735264</f>
        <v>5.50916950998792E-006</v>
      </c>
      <c r="P7623" s="8" t="n">
        <f aca="false">O7623/$D7623</f>
        <v>0.781787845344414</v>
      </c>
      <c r="Q7623" s="6" t="n">
        <v>373</v>
      </c>
      <c r="R7623" s="9" t="n">
        <f aca="false">Q7623/50554893</f>
        <v>7.37811867191569E-006</v>
      </c>
      <c r="S7623" s="8" t="n">
        <f aca="false">R7623/$D7623</f>
        <v>1.04700417889756</v>
      </c>
      <c r="T7623" s="10" t="n">
        <f aca="false">AVERAGE(G7623,J7623,M7623,P7623)</f>
        <v>0.859013667957203</v>
      </c>
    </row>
    <row r="7624" s="5" customFormat="true" ht="15.25" hidden="false" customHeight="false" outlineLevel="0" collapsed="false">
      <c r="A7624" s="6" t="s">
        <v>2422</v>
      </c>
      <c r="B7624" s="7" t="n">
        <v>4748274</v>
      </c>
      <c r="C7624" s="6" t="n">
        <v>314</v>
      </c>
      <c r="D7624" s="8" t="n">
        <f aca="false">C7624/58039824</f>
        <v>5.41007843166444E-006</v>
      </c>
      <c r="E7624" s="6" t="n">
        <v>815</v>
      </c>
      <c r="F7624" s="7" t="n">
        <f aca="false">E7624/57700746</f>
        <v>1.41246007460631E-005</v>
      </c>
      <c r="G7624" s="8" t="n">
        <f aca="false">F7624/$D7624</f>
        <v>2.61079408080183</v>
      </c>
      <c r="H7624" s="6" t="n">
        <v>551</v>
      </c>
      <c r="I7624" s="7" t="n">
        <f aca="false">H7624/41918464</f>
        <v>1.31445656024038E-005</v>
      </c>
      <c r="J7624" s="8" t="n">
        <f aca="false">I7624/$D7624</f>
        <v>2.42964418509544</v>
      </c>
      <c r="K7624" s="6" t="n">
        <v>722</v>
      </c>
      <c r="L7624" s="7" t="n">
        <f aca="false">K7624/43192891</f>
        <v>1.67157137039056E-005</v>
      </c>
      <c r="M7624" s="8" t="n">
        <f aca="false">L7624/$D7624</f>
        <v>3.08973592805436</v>
      </c>
      <c r="N7624" s="6" t="n">
        <v>717</v>
      </c>
      <c r="O7624" s="7" t="n">
        <f aca="false">N7624/49735264</f>
        <v>1.44163304330706E-005</v>
      </c>
      <c r="P7624" s="8" t="n">
        <f aca="false">O7624/$D7624</f>
        <v>2.66471745560911</v>
      </c>
      <c r="Q7624" s="6" t="n">
        <v>800</v>
      </c>
      <c r="R7624" s="9" t="n">
        <f aca="false">Q7624/50554893</f>
        <v>1.5824383210543E-005</v>
      </c>
      <c r="S7624" s="8" t="n">
        <f aca="false">R7624/$D7624</f>
        <v>2.92498221798877</v>
      </c>
      <c r="T7624" s="10" t="n">
        <f aca="false">AVERAGE(G7624,J7624,M7624,P7624)</f>
        <v>2.69872291239018</v>
      </c>
    </row>
    <row r="7625" s="5" customFormat="true" ht="15.25" hidden="false" customHeight="false" outlineLevel="0" collapsed="false">
      <c r="A7625" s="6" t="s">
        <v>2422</v>
      </c>
      <c r="B7625" s="7" t="n">
        <v>4748306</v>
      </c>
      <c r="C7625" s="6" t="n">
        <v>883</v>
      </c>
      <c r="D7625" s="8" t="n">
        <f aca="false">C7625/58039824</f>
        <v>1.52136918954131E-005</v>
      </c>
      <c r="E7625" s="6" t="n">
        <v>1450</v>
      </c>
      <c r="F7625" s="7" t="n">
        <f aca="false">E7625/57700746</f>
        <v>2.51296577690694E-005</v>
      </c>
      <c r="G7625" s="8" t="n">
        <f aca="false">F7625/$D7625</f>
        <v>1.65177906466254</v>
      </c>
      <c r="H7625" s="6" t="n">
        <v>887</v>
      </c>
      <c r="I7625" s="7" t="n">
        <f aca="false">H7625/41918464</f>
        <v>2.11601264779167E-005</v>
      </c>
      <c r="J7625" s="8" t="n">
        <f aca="false">I7625/$D7625</f>
        <v>1.3908607209468</v>
      </c>
      <c r="K7625" s="6" t="n">
        <v>1103</v>
      </c>
      <c r="L7625" s="7" t="n">
        <f aca="false">K7625/43192891</f>
        <v>2.55366097166314E-005</v>
      </c>
      <c r="M7625" s="8" t="n">
        <f aca="false">L7625/$D7625</f>
        <v>1.67852812402036</v>
      </c>
      <c r="N7625" s="6" t="n">
        <v>787</v>
      </c>
      <c r="O7625" s="7" t="n">
        <f aca="false">N7625/49735264</f>
        <v>1.5823782497666E-005</v>
      </c>
      <c r="P7625" s="8" t="n">
        <f aca="false">O7625/$D7625</f>
        <v>1.04010141696355</v>
      </c>
      <c r="Q7625" s="6" t="n">
        <v>2024</v>
      </c>
      <c r="R7625" s="9" t="n">
        <f aca="false">Q7625/50554893</f>
        <v>4.00356895226739E-005</v>
      </c>
      <c r="S7625" s="8" t="n">
        <f aca="false">R7625/$D7625</f>
        <v>2.63155648200978</v>
      </c>
      <c r="T7625" s="10" t="n">
        <f aca="false">AVERAGE(G7625,J7625,M7625,P7625)</f>
        <v>1.44031733164831</v>
      </c>
    </row>
    <row r="7626" s="5" customFormat="true" ht="15.25" hidden="false" customHeight="false" outlineLevel="0" collapsed="false">
      <c r="A7626" s="6" t="s">
        <v>2422</v>
      </c>
      <c r="B7626" s="7" t="n">
        <v>4748372</v>
      </c>
      <c r="C7626" s="6" t="n">
        <v>129</v>
      </c>
      <c r="D7626" s="8" t="n">
        <f aca="false">C7626/58039824</f>
        <v>2.22261183976023E-006</v>
      </c>
      <c r="E7626" s="6" t="n">
        <v>96</v>
      </c>
      <c r="F7626" s="7" t="n">
        <f aca="false">E7626/57700746</f>
        <v>1.66375665229701E-006</v>
      </c>
      <c r="G7626" s="8" t="n">
        <f aca="false">F7626/$D7626</f>
        <v>0.748559250218198</v>
      </c>
      <c r="H7626" s="6" t="n">
        <v>22</v>
      </c>
      <c r="I7626" s="7" t="n">
        <f aca="false">H7626/41918464</f>
        <v>5.24828390658589E-007</v>
      </c>
      <c r="J7626" s="8" t="n">
        <f aca="false">I7626/$D7626</f>
        <v>0.23613137538006</v>
      </c>
      <c r="K7626" s="6" t="n">
        <v>34</v>
      </c>
      <c r="L7626" s="7" t="n">
        <f aca="false">K7626/43192891</f>
        <v>7.87166573314113E-007</v>
      </c>
      <c r="M7626" s="8" t="n">
        <f aca="false">L7626/$D7626</f>
        <v>0.354162863363056</v>
      </c>
      <c r="N7626" s="6" t="n">
        <v>50</v>
      </c>
      <c r="O7626" s="7" t="n">
        <f aca="false">N7626/49735264</f>
        <v>1.00532290328247E-006</v>
      </c>
      <c r="P7626" s="8" t="n">
        <f aca="false">O7626/$D7626</f>
        <v>0.452316002865763</v>
      </c>
      <c r="Q7626" s="6" t="n">
        <v>0</v>
      </c>
      <c r="R7626" s="9" t="n">
        <f aca="false">Q7626/50554893</f>
        <v>0</v>
      </c>
      <c r="S7626" s="8" t="n">
        <f aca="false">R7626/$D7626</f>
        <v>0</v>
      </c>
      <c r="T7626" s="10" t="n">
        <f aca="false">AVERAGE(G7626,J7626,M7626,P7626)</f>
        <v>0.447792372956769</v>
      </c>
    </row>
    <row r="7627" s="5" customFormat="true" ht="15.25" hidden="false" customHeight="false" outlineLevel="0" collapsed="false">
      <c r="A7627" s="6" t="s">
        <v>2422</v>
      </c>
      <c r="B7627" s="7" t="n">
        <v>4748396</v>
      </c>
      <c r="C7627" s="6" t="n">
        <v>956</v>
      </c>
      <c r="D7627" s="8" t="n">
        <f aca="false">C7627/58039824</f>
        <v>1.64714489830293E-005</v>
      </c>
      <c r="E7627" s="6" t="n">
        <v>243</v>
      </c>
      <c r="F7627" s="7" t="n">
        <f aca="false">E7627/57700746</f>
        <v>4.2113840261268E-006</v>
      </c>
      <c r="G7627" s="8" t="n">
        <f aca="false">F7627/$D7627</f>
        <v>0.255677811373233</v>
      </c>
      <c r="H7627" s="6" t="n">
        <v>28</v>
      </c>
      <c r="I7627" s="7" t="n">
        <f aca="false">H7627/41918464</f>
        <v>6.6796340629275E-007</v>
      </c>
      <c r="J7627" s="8" t="n">
        <f aca="false">I7627/$D7627</f>
        <v>0.0405528018197403</v>
      </c>
      <c r="K7627" s="6" t="n">
        <v>49</v>
      </c>
      <c r="L7627" s="7" t="n">
        <f aca="false">K7627/43192891</f>
        <v>1.13444594389387E-006</v>
      </c>
      <c r="M7627" s="8" t="n">
        <f aca="false">L7627/$D7627</f>
        <v>0.0688734758589059</v>
      </c>
      <c r="N7627" s="6" t="n">
        <v>84</v>
      </c>
      <c r="O7627" s="7" t="n">
        <f aca="false">N7627/49735264</f>
        <v>1.68894247751455E-006</v>
      </c>
      <c r="P7627" s="8" t="n">
        <f aca="false">O7627/$D7627</f>
        <v>0.102537577553419</v>
      </c>
      <c r="Q7627" s="6" t="n">
        <v>417</v>
      </c>
      <c r="R7627" s="9" t="n">
        <f aca="false">Q7627/50554893</f>
        <v>8.24845974849556E-006</v>
      </c>
      <c r="S7627" s="8" t="n">
        <f aca="false">R7627/$D7627</f>
        <v>0.500773171625279</v>
      </c>
      <c r="T7627" s="10" t="n">
        <f aca="false">AVERAGE(G7627,J7627,M7627,P7627)</f>
        <v>0.116910416651325</v>
      </c>
    </row>
    <row r="7628" s="5" customFormat="true" ht="15.25" hidden="false" customHeight="false" outlineLevel="0" collapsed="false">
      <c r="A7628" s="6" t="s">
        <v>2422</v>
      </c>
      <c r="B7628" s="7" t="n">
        <v>4748748</v>
      </c>
      <c r="C7628" s="6" t="n">
        <v>932</v>
      </c>
      <c r="D7628" s="8" t="n">
        <f aca="false">C7628/58039824</f>
        <v>1.6057939803539E-005</v>
      </c>
      <c r="E7628" s="6" t="n">
        <v>548</v>
      </c>
      <c r="F7628" s="7" t="n">
        <f aca="false">E7628/57700746</f>
        <v>9.49727755686209E-006</v>
      </c>
      <c r="G7628" s="8" t="n">
        <f aca="false">F7628/$D7628</f>
        <v>0.591438109312688</v>
      </c>
      <c r="H7628" s="6" t="n">
        <v>358</v>
      </c>
      <c r="I7628" s="7" t="n">
        <f aca="false">H7628/41918464</f>
        <v>8.54038926617159E-006</v>
      </c>
      <c r="J7628" s="8" t="n">
        <f aca="false">I7628/$D7628</f>
        <v>0.531848379721124</v>
      </c>
      <c r="K7628" s="6" t="n">
        <v>382</v>
      </c>
      <c r="L7628" s="7" t="n">
        <f aca="false">K7628/43192891</f>
        <v>8.84404797076445E-006</v>
      </c>
      <c r="M7628" s="8" t="n">
        <f aca="false">L7628/$D7628</f>
        <v>0.550758570462152</v>
      </c>
      <c r="N7628" s="6" t="n">
        <v>308</v>
      </c>
      <c r="O7628" s="7" t="n">
        <f aca="false">N7628/49735264</f>
        <v>6.19278908422E-006</v>
      </c>
      <c r="P7628" s="8" t="n">
        <f aca="false">O7628/$D7628</f>
        <v>0.385652777379024</v>
      </c>
      <c r="Q7628" s="6" t="n">
        <v>536</v>
      </c>
      <c r="R7628" s="9" t="n">
        <f aca="false">Q7628/50554893</f>
        <v>1.06023367510638E-005</v>
      </c>
      <c r="S7628" s="8" t="n">
        <f aca="false">R7628/$D7628</f>
        <v>0.660255106245147</v>
      </c>
      <c r="T7628" s="10" t="n">
        <f aca="false">AVERAGE(G7628,J7628,M7628,P7628)</f>
        <v>0.514924459218747</v>
      </c>
    </row>
    <row r="7629" s="5" customFormat="true" ht="15.25" hidden="false" customHeight="false" outlineLevel="0" collapsed="false">
      <c r="A7629" s="6" t="s">
        <v>2422</v>
      </c>
      <c r="B7629" s="7" t="n">
        <v>4748775</v>
      </c>
      <c r="C7629" s="6" t="n">
        <v>1073</v>
      </c>
      <c r="D7629" s="8" t="n">
        <f aca="false">C7629/58039824</f>
        <v>1.84873062330444E-005</v>
      </c>
      <c r="E7629" s="6" t="n">
        <v>2316</v>
      </c>
      <c r="F7629" s="7" t="n">
        <f aca="false">E7629/57700746</f>
        <v>4.01381292366653E-005</v>
      </c>
      <c r="G7629" s="8" t="n">
        <f aca="false">F7629/$D7629</f>
        <v>2.17111831927801</v>
      </c>
      <c r="H7629" s="6" t="n">
        <v>1713</v>
      </c>
      <c r="I7629" s="7" t="n">
        <f aca="false">H7629/41918464</f>
        <v>4.08650469635529E-005</v>
      </c>
      <c r="J7629" s="8" t="n">
        <f aca="false">I7629/$D7629</f>
        <v>2.21043814866388</v>
      </c>
      <c r="K7629" s="6" t="n">
        <v>2025</v>
      </c>
      <c r="L7629" s="7" t="n">
        <f aca="false">K7629/43192891</f>
        <v>4.6882715028267E-005</v>
      </c>
      <c r="M7629" s="8" t="n">
        <f aca="false">L7629/$D7629</f>
        <v>2.53594084704825</v>
      </c>
      <c r="N7629" s="6" t="n">
        <v>2005</v>
      </c>
      <c r="O7629" s="7" t="n">
        <f aca="false">N7629/49735264</f>
        <v>4.0313448421627E-005</v>
      </c>
      <c r="P7629" s="8" t="n">
        <f aca="false">O7629/$D7629</f>
        <v>2.18060153888565</v>
      </c>
      <c r="Q7629" s="6" t="n">
        <v>2332</v>
      </c>
      <c r="R7629" s="9" t="n">
        <f aca="false">Q7629/50554893</f>
        <v>4.6128077058733E-005</v>
      </c>
      <c r="S7629" s="8" t="n">
        <f aca="false">R7629/$D7629</f>
        <v>2.49512159734138</v>
      </c>
      <c r="T7629" s="10" t="n">
        <f aca="false">AVERAGE(G7629,J7629,M7629,P7629)</f>
        <v>2.27452471346895</v>
      </c>
    </row>
    <row r="7630" s="5" customFormat="true" ht="15.25" hidden="false" customHeight="false" outlineLevel="0" collapsed="false">
      <c r="A7630" s="6" t="s">
        <v>2422</v>
      </c>
      <c r="B7630" s="7" t="n">
        <v>4748823</v>
      </c>
      <c r="C7630" s="6" t="n">
        <v>1000</v>
      </c>
      <c r="D7630" s="8" t="n">
        <f aca="false">C7630/58039824</f>
        <v>1.72295491454281E-005</v>
      </c>
      <c r="E7630" s="6" t="n">
        <v>1827</v>
      </c>
      <c r="F7630" s="7" t="n">
        <f aca="false">E7630/57700746</f>
        <v>3.16633687890274E-005</v>
      </c>
      <c r="G7630" s="8" t="n">
        <f aca="false">F7630/$D7630</f>
        <v>1.83773635176225</v>
      </c>
      <c r="H7630" s="6" t="n">
        <v>1383</v>
      </c>
      <c r="I7630" s="7" t="n">
        <f aca="false">H7630/41918464</f>
        <v>3.2992621103674E-005</v>
      </c>
      <c r="J7630" s="8" t="n">
        <f aca="false">I7630/$D7630</f>
        <v>1.91488592215593</v>
      </c>
      <c r="K7630" s="6" t="n">
        <v>1947</v>
      </c>
      <c r="L7630" s="7" t="n">
        <f aca="false">K7630/43192891</f>
        <v>4.50768623012523E-005</v>
      </c>
      <c r="M7630" s="8" t="n">
        <f aca="false">L7630/$D7630</f>
        <v>2.61625315443692</v>
      </c>
      <c r="N7630" s="6" t="n">
        <v>1145</v>
      </c>
      <c r="O7630" s="7" t="n">
        <f aca="false">N7630/49735264</f>
        <v>2.30218944851685E-005</v>
      </c>
      <c r="P7630" s="8" t="n">
        <f aca="false">O7630/$D7630</f>
        <v>1.33618670406575</v>
      </c>
      <c r="Q7630" s="6" t="n">
        <v>3140</v>
      </c>
      <c r="R7630" s="9" t="n">
        <f aca="false">Q7630/50554893</f>
        <v>6.21107041013814E-005</v>
      </c>
      <c r="S7630" s="8" t="n">
        <f aca="false">R7630/$D7630</f>
        <v>3.60489433456026</v>
      </c>
      <c r="T7630" s="10" t="n">
        <f aca="false">AVERAGE(G7630,J7630,M7630,P7630)</f>
        <v>1.92626553310521</v>
      </c>
    </row>
    <row r="7631" s="5" customFormat="true" ht="15.25" hidden="false" customHeight="false" outlineLevel="0" collapsed="false">
      <c r="A7631" s="6" t="s">
        <v>2422</v>
      </c>
      <c r="B7631" s="7" t="n">
        <v>4748826</v>
      </c>
      <c r="C7631" s="6" t="n">
        <v>2242</v>
      </c>
      <c r="D7631" s="8" t="n">
        <f aca="false">C7631/58039824</f>
        <v>3.86286491840499E-005</v>
      </c>
      <c r="E7631" s="6" t="n">
        <v>1264</v>
      </c>
      <c r="F7631" s="7" t="n">
        <f aca="false">E7631/57700746</f>
        <v>2.19061292552439E-005</v>
      </c>
      <c r="G7631" s="8" t="n">
        <f aca="false">F7631/$D7631</f>
        <v>0.567095399864233</v>
      </c>
      <c r="H7631" s="6" t="n">
        <v>1388</v>
      </c>
      <c r="I7631" s="7" t="n">
        <f aca="false">H7631/41918464</f>
        <v>3.31119002833692E-005</v>
      </c>
      <c r="J7631" s="8" t="n">
        <f aca="false">I7631/$D7631</f>
        <v>0.857185042262398</v>
      </c>
      <c r="K7631" s="6" t="n">
        <v>1452</v>
      </c>
      <c r="L7631" s="7" t="n">
        <f aca="false">K7631/43192891</f>
        <v>3.36166430721204E-005</v>
      </c>
      <c r="M7631" s="8" t="n">
        <f aca="false">L7631/$D7631</f>
        <v>0.870251582237594</v>
      </c>
      <c r="N7631" s="6" t="n">
        <v>2074</v>
      </c>
      <c r="O7631" s="7" t="n">
        <f aca="false">N7631/49735264</f>
        <v>4.17007940281568E-005</v>
      </c>
      <c r="P7631" s="8" t="n">
        <f aca="false">O7631/$D7631</f>
        <v>1.07953021679504</v>
      </c>
      <c r="Q7631" s="6" t="n">
        <v>613</v>
      </c>
      <c r="R7631" s="9" t="n">
        <f aca="false">Q7631/50554893</f>
        <v>1.21254336350786E-005</v>
      </c>
      <c r="S7631" s="8" t="n">
        <f aca="false">R7631/$D7631</f>
        <v>0.313897428235345</v>
      </c>
      <c r="T7631" s="10" t="n">
        <f aca="false">AVERAGE(G7631,J7631,M7631,P7631)</f>
        <v>0.843515560289815</v>
      </c>
    </row>
    <row r="7632" s="5" customFormat="true" ht="15.25" hidden="false" customHeight="false" outlineLevel="0" collapsed="false">
      <c r="A7632" s="6" t="s">
        <v>2422</v>
      </c>
      <c r="B7632" s="7" t="n">
        <v>4748931</v>
      </c>
      <c r="C7632" s="6" t="n">
        <v>948</v>
      </c>
      <c r="D7632" s="8" t="n">
        <f aca="false">C7632/58039824</f>
        <v>1.63336125898659E-005</v>
      </c>
      <c r="E7632" s="6" t="n">
        <v>647</v>
      </c>
      <c r="F7632" s="7" t="n">
        <f aca="false">E7632/57700746</f>
        <v>1.12130266045434E-005</v>
      </c>
      <c r="G7632" s="8" t="n">
        <f aca="false">F7632/$D7632</f>
        <v>0.686500095606556</v>
      </c>
      <c r="H7632" s="6" t="n">
        <v>484</v>
      </c>
      <c r="I7632" s="7" t="n">
        <f aca="false">H7632/41918464</f>
        <v>1.1546224594489E-005</v>
      </c>
      <c r="J7632" s="8" t="n">
        <f aca="false">I7632/$D7632</f>
        <v>0.706899623764357</v>
      </c>
      <c r="K7632" s="6" t="n">
        <v>787</v>
      </c>
      <c r="L7632" s="7" t="n">
        <f aca="false">K7632/43192891</f>
        <v>1.82205909764179E-005</v>
      </c>
      <c r="M7632" s="8" t="n">
        <f aca="false">L7632/$D7632</f>
        <v>1.11552731376295</v>
      </c>
      <c r="N7632" s="6" t="n">
        <v>667</v>
      </c>
      <c r="O7632" s="7" t="n">
        <f aca="false">N7632/49735264</f>
        <v>1.34110075297881E-005</v>
      </c>
      <c r="P7632" s="8" t="n">
        <f aca="false">O7632/$D7632</f>
        <v>0.821068055581833</v>
      </c>
      <c r="Q7632" s="6" t="n">
        <v>352</v>
      </c>
      <c r="R7632" s="9" t="n">
        <f aca="false">Q7632/50554893</f>
        <v>6.96272861263894E-006</v>
      </c>
      <c r="S7632" s="8" t="n">
        <f aca="false">R7632/$D7632</f>
        <v>0.426282218604777</v>
      </c>
      <c r="T7632" s="10" t="n">
        <f aca="false">AVERAGE(G7632,J7632,M7632,P7632)</f>
        <v>0.832498772178925</v>
      </c>
    </row>
    <row r="7633" s="5" customFormat="true" ht="15.25" hidden="false" customHeight="false" outlineLevel="0" collapsed="false">
      <c r="A7633" s="6" t="s">
        <v>21</v>
      </c>
      <c r="B7633" s="7" t="n">
        <v>4749003</v>
      </c>
      <c r="C7633" s="6" t="n">
        <v>1443</v>
      </c>
      <c r="D7633" s="8" t="n">
        <f aca="false">C7633/58039824</f>
        <v>2.48622394168528E-005</v>
      </c>
      <c r="E7633" s="6" t="n">
        <v>3279</v>
      </c>
      <c r="F7633" s="7" t="n">
        <f aca="false">E7633/57700746</f>
        <v>5.68276881550197E-005</v>
      </c>
      <c r="G7633" s="8" t="n">
        <f aca="false">F7633/$D7633</f>
        <v>2.28570271576177</v>
      </c>
      <c r="H7633" s="6" t="n">
        <v>1220</v>
      </c>
      <c r="I7633" s="7" t="n">
        <f aca="false">H7633/41918464</f>
        <v>2.91041198456127E-005</v>
      </c>
      <c r="J7633" s="8" t="n">
        <f aca="false">I7633/$D7633</f>
        <v>1.17061538012077</v>
      </c>
      <c r="K7633" s="6" t="n">
        <v>1353</v>
      </c>
      <c r="L7633" s="7" t="n">
        <f aca="false">K7633/43192891</f>
        <v>3.1324599226294E-005</v>
      </c>
      <c r="M7633" s="8" t="n">
        <f aca="false">L7633/$D7633</f>
        <v>1.25992669852019</v>
      </c>
      <c r="N7633" s="6" t="n">
        <v>2232</v>
      </c>
      <c r="O7633" s="7" t="n">
        <f aca="false">N7633/49735264</f>
        <v>4.48776144025294E-005</v>
      </c>
      <c r="P7633" s="8" t="n">
        <f aca="false">O7633/$D7633</f>
        <v>1.8050511721848</v>
      </c>
      <c r="Q7633" s="6" t="n">
        <v>2764</v>
      </c>
      <c r="R7633" s="9" t="n">
        <f aca="false">Q7633/50554893</f>
        <v>5.46732439924262E-005</v>
      </c>
      <c r="S7633" s="8" t="n">
        <f aca="false">R7633/$D7633</f>
        <v>2.19904744201627</v>
      </c>
      <c r="T7633" s="10" t="n">
        <f aca="false">AVERAGE(G7633,J7633,M7633,P7633)</f>
        <v>1.63032399164688</v>
      </c>
    </row>
    <row r="7634" s="5" customFormat="true" ht="15.25" hidden="false" customHeight="false" outlineLevel="0" collapsed="false">
      <c r="A7634" s="6" t="s">
        <v>2423</v>
      </c>
      <c r="B7634" s="7" t="n">
        <v>4749097</v>
      </c>
      <c r="C7634" s="6" t="n">
        <v>3572</v>
      </c>
      <c r="D7634" s="8" t="n">
        <f aca="false">C7634/58039824</f>
        <v>6.15439495474693E-005</v>
      </c>
      <c r="E7634" s="6" t="n">
        <v>6219</v>
      </c>
      <c r="F7634" s="7" t="n">
        <f aca="false">E7634/57700746</f>
        <v>0.000107780235631616</v>
      </c>
      <c r="G7634" s="8" t="n">
        <f aca="false">F7634/$D7634</f>
        <v>1.75127265026246</v>
      </c>
      <c r="H7634" s="6" t="n">
        <v>4133</v>
      </c>
      <c r="I7634" s="7" t="n">
        <f aca="false">H7634/41918464</f>
        <v>9.85961699359976E-005</v>
      </c>
      <c r="J7634" s="8" t="n">
        <f aca="false">I7634/$D7634</f>
        <v>1.60204489086209</v>
      </c>
      <c r="K7634" s="6" t="n">
        <v>2883</v>
      </c>
      <c r="L7634" s="7" t="n">
        <f aca="false">K7634/43192891</f>
        <v>6.67470950254291E-005</v>
      </c>
      <c r="M7634" s="8" t="n">
        <f aca="false">L7634/$D7634</f>
        <v>1.0845435744085</v>
      </c>
      <c r="N7634" s="6" t="n">
        <v>3263</v>
      </c>
      <c r="O7634" s="7" t="n">
        <f aca="false">N7634/49735264</f>
        <v>6.56073726682138E-005</v>
      </c>
      <c r="P7634" s="8" t="n">
        <f aca="false">O7634/$D7634</f>
        <v>1.06602473761633</v>
      </c>
      <c r="Q7634" s="6" t="n">
        <v>367</v>
      </c>
      <c r="R7634" s="9" t="n">
        <f aca="false">Q7634/50554893</f>
        <v>7.25943579783662E-006</v>
      </c>
      <c r="S7634" s="8" t="n">
        <f aca="false">R7634/$D7634</f>
        <v>0.117955312442816</v>
      </c>
      <c r="T7634" s="10" t="n">
        <f aca="false">AVERAGE(G7634,J7634,M7634,P7634)</f>
        <v>1.37597146328735</v>
      </c>
    </row>
    <row r="7635" s="5" customFormat="true" ht="15.25" hidden="false" customHeight="false" outlineLevel="0" collapsed="false">
      <c r="A7635" s="6" t="s">
        <v>2423</v>
      </c>
      <c r="B7635" s="7" t="n">
        <v>4749590</v>
      </c>
      <c r="C7635" s="6" t="n">
        <v>209432</v>
      </c>
      <c r="D7635" s="8" t="n">
        <f aca="false">C7635/58039824</f>
        <v>0.00360841893662531</v>
      </c>
      <c r="E7635" s="6" t="n">
        <v>23513</v>
      </c>
      <c r="F7635" s="7" t="n">
        <f aca="false">E7635/57700746</f>
        <v>0.000407499064223537</v>
      </c>
      <c r="G7635" s="8" t="n">
        <f aca="false">F7635/$D7635</f>
        <v>0.112930086938475</v>
      </c>
      <c r="H7635" s="6" t="n">
        <v>19552</v>
      </c>
      <c r="I7635" s="7" t="n">
        <f aca="false">H7635/41918464</f>
        <v>0.000466429304279852</v>
      </c>
      <c r="J7635" s="8" t="n">
        <f aca="false">I7635/$D7635</f>
        <v>0.129261405749098</v>
      </c>
      <c r="K7635" s="6" t="n">
        <v>24447</v>
      </c>
      <c r="L7635" s="7" t="n">
        <f aca="false">K7635/43192891</f>
        <v>0.000565995918170886</v>
      </c>
      <c r="M7635" s="8" t="n">
        <f aca="false">L7635/$D7635</f>
        <v>0.156854270003422</v>
      </c>
      <c r="N7635" s="6" t="n">
        <v>35546</v>
      </c>
      <c r="O7635" s="7" t="n">
        <f aca="false">N7635/49735264</f>
        <v>0.000714704158401572</v>
      </c>
      <c r="P7635" s="8" t="n">
        <f aca="false">O7635/$D7635</f>
        <v>0.198065737641312</v>
      </c>
      <c r="Q7635" s="6" t="n">
        <v>4351</v>
      </c>
      <c r="R7635" s="9" t="n">
        <f aca="false">Q7635/50554893</f>
        <v>8.6064864186341E-005</v>
      </c>
      <c r="S7635" s="8" t="n">
        <f aca="false">R7635/$D7635</f>
        <v>0.0238511286238929</v>
      </c>
      <c r="T7635" s="10" t="n">
        <f aca="false">AVERAGE(G7635,J7635,M7635,P7635)</f>
        <v>0.149277875083077</v>
      </c>
    </row>
    <row r="7636" s="5" customFormat="true" ht="15.25" hidden="false" customHeight="false" outlineLevel="0" collapsed="false">
      <c r="A7636" s="6" t="s">
        <v>2423</v>
      </c>
      <c r="B7636" s="7" t="n">
        <v>4749749</v>
      </c>
      <c r="C7636" s="6" t="n">
        <v>1484</v>
      </c>
      <c r="D7636" s="8" t="n">
        <f aca="false">C7636/58039824</f>
        <v>2.55686509318154E-005</v>
      </c>
      <c r="E7636" s="6" t="n">
        <v>59</v>
      </c>
      <c r="F7636" s="7" t="n">
        <f aca="false">E7636/57700746</f>
        <v>1.0225171092242E-006</v>
      </c>
      <c r="G7636" s="8" t="n">
        <f aca="false">F7636/$D7636</f>
        <v>0.0399910465339363</v>
      </c>
      <c r="H7636" s="6" t="n">
        <v>132</v>
      </c>
      <c r="I7636" s="7" t="n">
        <f aca="false">H7636/41918464</f>
        <v>3.14897034395153E-006</v>
      </c>
      <c r="J7636" s="8" t="n">
        <f aca="false">I7636/$D7636</f>
        <v>0.123157469369384</v>
      </c>
      <c r="K7636" s="6" t="n">
        <v>54</v>
      </c>
      <c r="L7636" s="7" t="n">
        <f aca="false">K7636/43192891</f>
        <v>1.25020573408712E-006</v>
      </c>
      <c r="M7636" s="8" t="n">
        <f aca="false">L7636/$D7636</f>
        <v>0.0488960382548567</v>
      </c>
      <c r="N7636" s="6" t="n">
        <v>27</v>
      </c>
      <c r="O7636" s="7" t="n">
        <f aca="false">N7636/49735264</f>
        <v>5.42874367772533E-007</v>
      </c>
      <c r="P7636" s="8" t="n">
        <f aca="false">O7636/$D7636</f>
        <v>0.0212320301614751</v>
      </c>
      <c r="Q7636" s="6" t="n">
        <v>0</v>
      </c>
      <c r="R7636" s="9" t="n">
        <f aca="false">Q7636/50554893</f>
        <v>0</v>
      </c>
      <c r="S7636" s="8" t="n">
        <f aca="false">R7636/$D7636</f>
        <v>0</v>
      </c>
      <c r="T7636" s="10" t="n">
        <f aca="false">AVERAGE(G7636,J7636,M7636,P7636)</f>
        <v>0.0583191460799131</v>
      </c>
    </row>
    <row r="7637" s="5" customFormat="true" ht="15.25" hidden="false" customHeight="false" outlineLevel="0" collapsed="false">
      <c r="A7637" s="6" t="s">
        <v>2423</v>
      </c>
      <c r="B7637" s="7" t="n">
        <v>4749896</v>
      </c>
      <c r="C7637" s="6" t="n">
        <v>1380</v>
      </c>
      <c r="D7637" s="8" t="n">
        <f aca="false">C7637/58039824</f>
        <v>2.37767778206908E-005</v>
      </c>
      <c r="E7637" s="6" t="n">
        <v>464</v>
      </c>
      <c r="F7637" s="7" t="n">
        <f aca="false">E7637/57700746</f>
        <v>8.04149048610221E-006</v>
      </c>
      <c r="G7637" s="8" t="n">
        <f aca="false">F7637/$D7637</f>
        <v>0.338207748196411</v>
      </c>
      <c r="H7637" s="6" t="n">
        <v>1</v>
      </c>
      <c r="I7637" s="7" t="n">
        <f aca="false">H7637/41918464</f>
        <v>2.38558359390268E-008</v>
      </c>
      <c r="J7637" s="8" t="n">
        <f aca="false">I7637/$D7637</f>
        <v>0.00100332501396666</v>
      </c>
      <c r="K7637" s="6" t="n">
        <v>18</v>
      </c>
      <c r="L7637" s="7" t="n">
        <f aca="false">K7637/43192891</f>
        <v>4.16735244695707E-007</v>
      </c>
      <c r="M7637" s="8" t="n">
        <f aca="false">L7637/$D7637</f>
        <v>0.0175269856932868</v>
      </c>
      <c r="N7637" s="6" t="n">
        <v>0</v>
      </c>
      <c r="O7637" s="7" t="n">
        <f aca="false">N7637/49735264</f>
        <v>0</v>
      </c>
      <c r="P7637" s="8" t="n">
        <f aca="false">O7637/$D7637</f>
        <v>0</v>
      </c>
      <c r="Q7637" s="6" t="n">
        <v>1</v>
      </c>
      <c r="R7637" s="9" t="n">
        <f aca="false">Q7637/50554893</f>
        <v>1.97804790131788E-008</v>
      </c>
      <c r="S7637" s="8" t="n">
        <f aca="false">R7637/$D7637</f>
        <v>0.000831924290261298</v>
      </c>
      <c r="T7637" s="10" t="n">
        <f aca="false">AVERAGE(G7637,J7637,M7637,P7637)</f>
        <v>0.089184514725916</v>
      </c>
    </row>
    <row r="7638" s="5" customFormat="true" ht="15.25" hidden="false" customHeight="false" outlineLevel="0" collapsed="false">
      <c r="A7638" s="6" t="s">
        <v>2424</v>
      </c>
      <c r="B7638" s="7" t="n">
        <v>4750005</v>
      </c>
      <c r="C7638" s="6" t="n">
        <v>5248</v>
      </c>
      <c r="D7638" s="8" t="n">
        <f aca="false">C7638/58039824</f>
        <v>9.04206739152069E-005</v>
      </c>
      <c r="E7638" s="6" t="n">
        <v>13133</v>
      </c>
      <c r="F7638" s="7" t="n">
        <f aca="false">E7638/57700746</f>
        <v>0.000227605376193923</v>
      </c>
      <c r="G7638" s="8" t="n">
        <f aca="false">F7638/$D7638</f>
        <v>2.51718292220829</v>
      </c>
      <c r="H7638" s="6" t="n">
        <v>14963</v>
      </c>
      <c r="I7638" s="7" t="n">
        <f aca="false">H7638/41918464</f>
        <v>0.000356954873155658</v>
      </c>
      <c r="J7638" s="8" t="n">
        <f aca="false">I7638/$D7638</f>
        <v>3.94771303618458</v>
      </c>
      <c r="K7638" s="6" t="n">
        <v>13575</v>
      </c>
      <c r="L7638" s="7" t="n">
        <f aca="false">K7638/43192891</f>
        <v>0.000314287830374679</v>
      </c>
      <c r="M7638" s="8" t="n">
        <f aca="false">L7638/$D7638</f>
        <v>3.47584038877443</v>
      </c>
      <c r="N7638" s="6" t="n">
        <v>15855</v>
      </c>
      <c r="O7638" s="7" t="n">
        <f aca="false">N7638/49735264</f>
        <v>0.000318787892630871</v>
      </c>
      <c r="P7638" s="8" t="n">
        <f aca="false">O7638/$D7638</f>
        <v>3.52560845686483</v>
      </c>
      <c r="Q7638" s="6" t="n">
        <v>8403</v>
      </c>
      <c r="R7638" s="9" t="n">
        <f aca="false">Q7638/50554893</f>
        <v>0.000166215365147742</v>
      </c>
      <c r="S7638" s="8" t="n">
        <f aca="false">R7638/$D7638</f>
        <v>1.83824514848907</v>
      </c>
      <c r="T7638" s="10" t="n">
        <f aca="false">AVERAGE(G7638,J7638,M7638,P7638)</f>
        <v>3.36658620100803</v>
      </c>
    </row>
    <row r="7639" s="5" customFormat="true" ht="15.25" hidden="false" customHeight="false" outlineLevel="0" collapsed="false">
      <c r="A7639" s="6" t="s">
        <v>2425</v>
      </c>
      <c r="B7639" s="7" t="n">
        <v>4750361</v>
      </c>
      <c r="C7639" s="6" t="n">
        <v>21</v>
      </c>
      <c r="D7639" s="8" t="n">
        <f aca="false">C7639/58039824</f>
        <v>3.61820532053991E-007</v>
      </c>
      <c r="E7639" s="6" t="n">
        <v>4903</v>
      </c>
      <c r="F7639" s="7" t="n">
        <f aca="false">E7639/57700746</f>
        <v>8.49729048563774E-005</v>
      </c>
      <c r="G7639" s="8" t="n">
        <f aca="false">F7639/$D7639</f>
        <v>234.848211553947</v>
      </c>
      <c r="H7639" s="6" t="n">
        <v>2147</v>
      </c>
      <c r="I7639" s="7" t="n">
        <f aca="false">H7639/41918464</f>
        <v>5.12184797610905E-005</v>
      </c>
      <c r="J7639" s="8" t="n">
        <f aca="false">I7639/$D7639</f>
        <v>141.557692899107</v>
      </c>
      <c r="K7639" s="6" t="n">
        <v>5323</v>
      </c>
      <c r="L7639" s="7" t="n">
        <f aca="false">K7639/43192891</f>
        <v>0.000123237872639736</v>
      </c>
      <c r="M7639" s="8" t="n">
        <f aca="false">L7639/$D7639</f>
        <v>340.604973244985</v>
      </c>
      <c r="N7639" s="6" t="n">
        <v>1879</v>
      </c>
      <c r="O7639" s="7" t="n">
        <f aca="false">N7639/49735264</f>
        <v>3.77800347053551E-005</v>
      </c>
      <c r="P7639" s="8" t="n">
        <f aca="false">O7639/$D7639</f>
        <v>104.416503095843</v>
      </c>
      <c r="Q7639" s="6" t="n">
        <v>6553</v>
      </c>
      <c r="R7639" s="9" t="n">
        <f aca="false">Q7639/50554893</f>
        <v>0.000129621478973361</v>
      </c>
      <c r="S7639" s="8" t="n">
        <f aca="false">R7639/$D7639</f>
        <v>358.247991725407</v>
      </c>
      <c r="T7639" s="10" t="n">
        <f aca="false">AVERAGE(G7639,J7639,M7639,P7639)</f>
        <v>205.356845198471</v>
      </c>
    </row>
    <row r="7640" s="5" customFormat="true" ht="15.25" hidden="false" customHeight="false" outlineLevel="0" collapsed="false">
      <c r="A7640" s="6" t="s">
        <v>2425</v>
      </c>
      <c r="B7640" s="7" t="n">
        <v>4750736</v>
      </c>
      <c r="C7640" s="6" t="n">
        <v>16327</v>
      </c>
      <c r="D7640" s="8" t="n">
        <f aca="false">C7640/58039824</f>
        <v>0.000281306848897405</v>
      </c>
      <c r="E7640" s="6" t="n">
        <v>18705</v>
      </c>
      <c r="F7640" s="7" t="n">
        <f aca="false">E7640/57700746</f>
        <v>0.000324172585220995</v>
      </c>
      <c r="G7640" s="8" t="n">
        <f aca="false">F7640/$D7640</f>
        <v>1.1523807063056</v>
      </c>
      <c r="H7640" s="6" t="n">
        <v>7906</v>
      </c>
      <c r="I7640" s="7" t="n">
        <f aca="false">H7640/41918464</f>
        <v>0.000188604238933946</v>
      </c>
      <c r="J7640" s="8" t="n">
        <f aca="false">I7640/$D7640</f>
        <v>0.670457330396286</v>
      </c>
      <c r="K7640" s="6" t="n">
        <v>15050</v>
      </c>
      <c r="L7640" s="7" t="n">
        <f aca="false">K7640/43192891</f>
        <v>0.000348436968481688</v>
      </c>
      <c r="M7640" s="8" t="n">
        <f aca="false">L7640/$D7640</f>
        <v>1.23863663415023</v>
      </c>
      <c r="N7640" s="6" t="n">
        <v>8487</v>
      </c>
      <c r="O7640" s="7" t="n">
        <f aca="false">N7640/49735264</f>
        <v>0.000170643509603166</v>
      </c>
      <c r="P7640" s="8" t="n">
        <f aca="false">O7640/$D7640</f>
        <v>0.606609864893126</v>
      </c>
      <c r="Q7640" s="6" t="n">
        <v>322</v>
      </c>
      <c r="R7640" s="9" t="n">
        <f aca="false">Q7640/50554893</f>
        <v>6.36931424224358E-006</v>
      </c>
      <c r="S7640" s="8" t="n">
        <f aca="false">R7640/$D7640</f>
        <v>0.0226418740503773</v>
      </c>
      <c r="T7640" s="10" t="n">
        <f aca="false">AVERAGE(G7640,J7640,M7640,P7640)</f>
        <v>0.91702113393631</v>
      </c>
    </row>
    <row r="7641" s="5" customFormat="true" ht="15.25" hidden="false" customHeight="false" outlineLevel="0" collapsed="false">
      <c r="A7641" s="6" t="s">
        <v>21</v>
      </c>
      <c r="B7641" s="7" t="n">
        <v>4752467</v>
      </c>
      <c r="C7641" s="6" t="n">
        <v>680</v>
      </c>
      <c r="D7641" s="8" t="n">
        <f aca="false">C7641/58039824</f>
        <v>1.17160934188911E-005</v>
      </c>
      <c r="E7641" s="6" t="n">
        <v>1127</v>
      </c>
      <c r="F7641" s="7" t="n">
        <f aca="false">E7641/57700746</f>
        <v>1.95318098660284E-005</v>
      </c>
      <c r="G7641" s="8" t="n">
        <f aca="false">F7641/$D7641</f>
        <v>1.66709236327317</v>
      </c>
      <c r="H7641" s="6" t="n">
        <v>2660</v>
      </c>
      <c r="I7641" s="7" t="n">
        <f aca="false">H7641/41918464</f>
        <v>6.34565235978112E-005</v>
      </c>
      <c r="J7641" s="8" t="n">
        <f aca="false">I7641/$D7641</f>
        <v>5.4161845018659</v>
      </c>
      <c r="K7641" s="6" t="n">
        <v>2922</v>
      </c>
      <c r="L7641" s="7" t="n">
        <f aca="false">K7641/43192891</f>
        <v>6.76500213889364E-005</v>
      </c>
      <c r="M7641" s="8" t="n">
        <f aca="false">L7641/$D7641</f>
        <v>5.77411078677957</v>
      </c>
      <c r="N7641" s="6" t="n">
        <v>3071</v>
      </c>
      <c r="O7641" s="7" t="n">
        <f aca="false">N7641/49735264</f>
        <v>6.17469327196092E-005</v>
      </c>
      <c r="P7641" s="8" t="n">
        <f aca="false">O7641/$D7641</f>
        <v>5.27026633468523</v>
      </c>
      <c r="Q7641" s="6" t="n">
        <v>1139</v>
      </c>
      <c r="R7641" s="9" t="n">
        <f aca="false">Q7641/50554893</f>
        <v>2.25299655960107E-005</v>
      </c>
      <c r="S7641" s="8" t="n">
        <f aca="false">R7641/$D7641</f>
        <v>1.92299299693899</v>
      </c>
      <c r="T7641" s="10" t="n">
        <f aca="false">AVERAGE(G7641,J7641,M7641,P7641)</f>
        <v>4.53191349665097</v>
      </c>
    </row>
    <row r="7642" s="5" customFormat="true" ht="15.25" hidden="false" customHeight="false" outlineLevel="0" collapsed="false">
      <c r="A7642" s="6" t="s">
        <v>2426</v>
      </c>
      <c r="B7642" s="7" t="n">
        <v>4752544</v>
      </c>
      <c r="C7642" s="6" t="n">
        <v>687</v>
      </c>
      <c r="D7642" s="8" t="n">
        <f aca="false">C7642/58039824</f>
        <v>1.18367002629091E-005</v>
      </c>
      <c r="E7642" s="6" t="n">
        <v>852</v>
      </c>
      <c r="F7642" s="7" t="n">
        <f aca="false">E7642/57700746</f>
        <v>1.47658402891359E-005</v>
      </c>
      <c r="G7642" s="8" t="n">
        <f aca="false">F7642/$D7642</f>
        <v>1.24746254962672</v>
      </c>
      <c r="H7642" s="6" t="n">
        <v>776</v>
      </c>
      <c r="I7642" s="7" t="n">
        <f aca="false">H7642/41918464</f>
        <v>1.85121286886848E-005</v>
      </c>
      <c r="J7642" s="8" t="n">
        <f aca="false">I7642/$D7642</f>
        <v>1.56396024884515</v>
      </c>
      <c r="K7642" s="6" t="n">
        <v>59</v>
      </c>
      <c r="L7642" s="7" t="n">
        <f aca="false">K7642/43192891</f>
        <v>1.36596552428037E-006</v>
      </c>
      <c r="M7642" s="8" t="n">
        <f aca="false">L7642/$D7642</f>
        <v>0.115400871352694</v>
      </c>
      <c r="N7642" s="6" t="n">
        <v>515</v>
      </c>
      <c r="O7642" s="7" t="n">
        <f aca="false">N7642/49735264</f>
        <v>1.03548259038094E-005</v>
      </c>
      <c r="P7642" s="8" t="n">
        <f aca="false">O7642/$D7642</f>
        <v>0.874806802049111</v>
      </c>
      <c r="Q7642" s="6" t="n">
        <v>0</v>
      </c>
      <c r="R7642" s="9" t="n">
        <f aca="false">Q7642/50554893</f>
        <v>0</v>
      </c>
      <c r="S7642" s="8" t="n">
        <f aca="false">R7642/$D7642</f>
        <v>0</v>
      </c>
      <c r="T7642" s="10" t="n">
        <f aca="false">AVERAGE(G7642,J7642,M7642,P7642)</f>
        <v>0.950407617968419</v>
      </c>
    </row>
    <row r="7643" s="5" customFormat="true" ht="15.25" hidden="false" customHeight="false" outlineLevel="0" collapsed="false">
      <c r="A7643" s="6" t="s">
        <v>2426</v>
      </c>
      <c r="B7643" s="7" t="n">
        <v>4752740</v>
      </c>
      <c r="C7643" s="6" t="n">
        <v>19858</v>
      </c>
      <c r="D7643" s="8" t="n">
        <f aca="false">C7643/58039824</f>
        <v>0.000342144386929912</v>
      </c>
      <c r="E7643" s="6" t="n">
        <v>19297</v>
      </c>
      <c r="F7643" s="7" t="n">
        <f aca="false">E7643/57700746</f>
        <v>0.00033443241791016</v>
      </c>
      <c r="G7643" s="8" t="n">
        <f aca="false">F7643/$D7643</f>
        <v>0.977459899053285</v>
      </c>
      <c r="H7643" s="6" t="n">
        <v>23846</v>
      </c>
      <c r="I7643" s="7" t="n">
        <f aca="false">H7643/41918464</f>
        <v>0.000568866263802032</v>
      </c>
      <c r="J7643" s="8" t="n">
        <f aca="false">I7643/$D7643</f>
        <v>1.66264970443184</v>
      </c>
      <c r="K7643" s="6" t="n">
        <v>19549</v>
      </c>
      <c r="L7643" s="7" t="n">
        <f aca="false">K7643/43192891</f>
        <v>0.000452597627697576</v>
      </c>
      <c r="M7643" s="8" t="n">
        <f aca="false">L7643/$D7643</f>
        <v>1.32282640016038</v>
      </c>
      <c r="N7643" s="6" t="n">
        <v>18168</v>
      </c>
      <c r="O7643" s="7" t="n">
        <f aca="false">N7643/49735264</f>
        <v>0.000365294130136717</v>
      </c>
      <c r="P7643" s="8" t="n">
        <f aca="false">O7643/$D7643</f>
        <v>1.06766074233902</v>
      </c>
      <c r="Q7643" s="6" t="n">
        <v>28926</v>
      </c>
      <c r="R7643" s="9" t="n">
        <f aca="false">Q7643/50554893</f>
        <v>0.00057217013593521</v>
      </c>
      <c r="S7643" s="8" t="n">
        <f aca="false">R7643/$D7643</f>
        <v>1.67230607250154</v>
      </c>
      <c r="T7643" s="10" t="n">
        <f aca="false">AVERAGE(G7643,J7643,M7643,P7643)</f>
        <v>1.25764918649613</v>
      </c>
    </row>
    <row r="7644" s="5" customFormat="true" ht="15.25" hidden="false" customHeight="false" outlineLevel="0" collapsed="false">
      <c r="A7644" s="6" t="s">
        <v>2426</v>
      </c>
      <c r="B7644" s="7" t="n">
        <v>4752935</v>
      </c>
      <c r="C7644" s="6" t="n">
        <v>22</v>
      </c>
      <c r="D7644" s="8" t="n">
        <f aca="false">C7644/58039824</f>
        <v>3.79050081199419E-007</v>
      </c>
      <c r="E7644" s="6" t="n">
        <v>178</v>
      </c>
      <c r="F7644" s="7" t="n">
        <f aca="false">E7644/57700746</f>
        <v>3.08488212613404E-006</v>
      </c>
      <c r="G7644" s="8" t="n">
        <f aca="false">F7644/$D7644</f>
        <v>8.13845525734388</v>
      </c>
      <c r="H7644" s="6" t="n">
        <v>1210</v>
      </c>
      <c r="I7644" s="7" t="n">
        <f aca="false">H7644/41918464</f>
        <v>2.88655614862224E-005</v>
      </c>
      <c r="J7644" s="8" t="n">
        <f aca="false">I7644/$D7644</f>
        <v>76.1523685600694</v>
      </c>
      <c r="K7644" s="6" t="n">
        <v>1732</v>
      </c>
      <c r="L7644" s="7" t="n">
        <f aca="false">K7644/43192891</f>
        <v>4.00991913229425E-005</v>
      </c>
      <c r="M7644" s="8" t="n">
        <f aca="false">L7644/$D7644</f>
        <v>105.78863667845</v>
      </c>
      <c r="N7644" s="6" t="n">
        <v>25</v>
      </c>
      <c r="O7644" s="7" t="n">
        <f aca="false">N7644/49735264</f>
        <v>5.02661451641234E-007</v>
      </c>
      <c r="P7644" s="8" t="n">
        <f aca="false">O7644/$D7644</f>
        <v>1.32610828112917</v>
      </c>
      <c r="Q7644" s="6" t="n">
        <v>22999</v>
      </c>
      <c r="R7644" s="9" t="n">
        <f aca="false">Q7644/50554893</f>
        <v>0.000454931236824099</v>
      </c>
      <c r="S7644" s="8" t="n">
        <f aca="false">R7644/$D7644</f>
        <v>1200.18767806241</v>
      </c>
      <c r="T7644" s="10" t="n">
        <f aca="false">AVERAGE(G7644,J7644,M7644,P7644)</f>
        <v>47.8513921942482</v>
      </c>
    </row>
    <row r="7645" s="5" customFormat="true" ht="15.25" hidden="false" customHeight="false" outlineLevel="0" collapsed="false">
      <c r="A7645" s="6" t="s">
        <v>2427</v>
      </c>
      <c r="B7645" s="7" t="n">
        <v>4754710</v>
      </c>
      <c r="C7645" s="6" t="n">
        <v>3966</v>
      </c>
      <c r="D7645" s="8" t="n">
        <f aca="false">C7645/58039824</f>
        <v>6.8332391910768E-005</v>
      </c>
      <c r="E7645" s="6" t="n">
        <v>5074</v>
      </c>
      <c r="F7645" s="7" t="n">
        <f aca="false">E7645/57700746</f>
        <v>8.79364713932815E-005</v>
      </c>
      <c r="G7645" s="8" t="n">
        <f aca="false">F7645/$D7645</f>
        <v>1.28689292053633</v>
      </c>
      <c r="H7645" s="6" t="n">
        <v>3306</v>
      </c>
      <c r="I7645" s="7" t="n">
        <f aca="false">H7645/41918464</f>
        <v>7.88673936144225E-005</v>
      </c>
      <c r="J7645" s="8" t="n">
        <f aca="false">I7645/$D7645</f>
        <v>1.15417288066561</v>
      </c>
      <c r="K7645" s="6" t="n">
        <v>3910</v>
      </c>
      <c r="L7645" s="7" t="n">
        <f aca="false">K7645/43192891</f>
        <v>9.0524155931123E-005</v>
      </c>
      <c r="M7645" s="8" t="n">
        <f aca="false">L7645/$D7645</f>
        <v>1.32476199646771</v>
      </c>
      <c r="N7645" s="6" t="n">
        <v>2878</v>
      </c>
      <c r="O7645" s="7" t="n">
        <f aca="false">N7645/49735264</f>
        <v>5.78663863129388E-005</v>
      </c>
      <c r="P7645" s="8" t="n">
        <f aca="false">O7645/$D7645</f>
        <v>0.84683683235476</v>
      </c>
      <c r="Q7645" s="6" t="n">
        <v>12</v>
      </c>
      <c r="R7645" s="9" t="n">
        <f aca="false">Q7645/50554893</f>
        <v>2.37365748158146E-007</v>
      </c>
      <c r="S7645" s="8" t="n">
        <f aca="false">R7645/$D7645</f>
        <v>0.00347369295177184</v>
      </c>
      <c r="T7645" s="10" t="n">
        <f aca="false">AVERAGE(G7645,J7645,M7645,P7645)</f>
        <v>1.1531661575061</v>
      </c>
    </row>
    <row r="7646" s="5" customFormat="true" ht="15.25" hidden="false" customHeight="false" outlineLevel="0" collapsed="false">
      <c r="A7646" s="6" t="s">
        <v>2427</v>
      </c>
      <c r="B7646" s="7" t="n">
        <v>4754878</v>
      </c>
      <c r="C7646" s="6" t="n">
        <v>546</v>
      </c>
      <c r="D7646" s="8" t="n">
        <f aca="false">C7646/58039824</f>
        <v>9.40733383340377E-006</v>
      </c>
      <c r="E7646" s="6" t="n">
        <v>1859</v>
      </c>
      <c r="F7646" s="7" t="n">
        <f aca="false">E7646/57700746</f>
        <v>3.22179543397931E-005</v>
      </c>
      <c r="G7646" s="8" t="n">
        <f aca="false">F7646/$D7646</f>
        <v>3.42476996249382</v>
      </c>
      <c r="H7646" s="6" t="n">
        <v>1531</v>
      </c>
      <c r="I7646" s="7" t="n">
        <f aca="false">H7646/41918464</f>
        <v>3.652328482265E-005</v>
      </c>
      <c r="J7646" s="8" t="n">
        <f aca="false">I7646/$D7646</f>
        <v>3.88242678206681</v>
      </c>
      <c r="K7646" s="6" t="n">
        <v>562</v>
      </c>
      <c r="L7646" s="7" t="n">
        <f aca="false">K7646/43192891</f>
        <v>1.30114004177215E-005</v>
      </c>
      <c r="M7646" s="8" t="n">
        <f aca="false">L7646/$D7646</f>
        <v>1.38311243633349</v>
      </c>
      <c r="N7646" s="6" t="n">
        <v>485</v>
      </c>
      <c r="O7646" s="7" t="n">
        <f aca="false">N7646/49735264</f>
        <v>9.75163216183994E-006</v>
      </c>
      <c r="P7646" s="8" t="n">
        <f aca="false">O7646/$D7646</f>
        <v>1.03659892744676</v>
      </c>
      <c r="Q7646" s="6" t="n">
        <v>159</v>
      </c>
      <c r="R7646" s="9" t="n">
        <f aca="false">Q7646/50554893</f>
        <v>3.14509616309543E-006</v>
      </c>
      <c r="S7646" s="8" t="n">
        <f aca="false">R7646/$D7646</f>
        <v>0.334323860383029</v>
      </c>
      <c r="T7646" s="10" t="n">
        <f aca="false">AVERAGE(G7646,J7646,M7646,P7646)</f>
        <v>2.43172702708522</v>
      </c>
    </row>
    <row r="7647" s="5" customFormat="true" ht="15.25" hidden="false" customHeight="false" outlineLevel="0" collapsed="false">
      <c r="A7647" s="6" t="s">
        <v>2428</v>
      </c>
      <c r="B7647" s="7" t="n">
        <v>4755026</v>
      </c>
      <c r="C7647" s="6" t="n">
        <v>9585</v>
      </c>
      <c r="D7647" s="8" t="n">
        <f aca="false">C7647/58039824</f>
        <v>0.000165145228558929</v>
      </c>
      <c r="E7647" s="6" t="n">
        <v>6</v>
      </c>
      <c r="F7647" s="7" t="n">
        <f aca="false">E7647/57700746</f>
        <v>1.03984790768563E-007</v>
      </c>
      <c r="G7647" s="8" t="n">
        <f aca="false">F7647/$D7647</f>
        <v>0.0006296566463103</v>
      </c>
      <c r="H7647" s="6" t="n">
        <v>1</v>
      </c>
      <c r="I7647" s="7" t="n">
        <f aca="false">H7647/41918464</f>
        <v>2.38558359390268E-008</v>
      </c>
      <c r="J7647" s="8" t="n">
        <f aca="false">I7647/$D7647</f>
        <v>0.000144453679632132</v>
      </c>
      <c r="K7647" s="6" t="n">
        <v>4</v>
      </c>
      <c r="L7647" s="7" t="n">
        <f aca="false">K7647/43192891</f>
        <v>9.26078321546015E-008</v>
      </c>
      <c r="M7647" s="8" t="n">
        <f aca="false">L7647/$D7647</f>
        <v>0.000560766017660367</v>
      </c>
      <c r="N7647" s="6" t="n">
        <v>1</v>
      </c>
      <c r="O7647" s="7" t="n">
        <f aca="false">N7647/49735264</f>
        <v>2.01064580656493E-008</v>
      </c>
      <c r="P7647" s="8" t="n">
        <f aca="false">O7647/$D7647</f>
        <v>0.000121750160395792</v>
      </c>
      <c r="Q7647" s="6" t="n">
        <v>0</v>
      </c>
      <c r="R7647" s="9" t="n">
        <f aca="false">Q7647/50554893</f>
        <v>0</v>
      </c>
      <c r="S7647" s="8" t="n">
        <f aca="false">R7647/$D7647</f>
        <v>0</v>
      </c>
      <c r="T7647" s="10" t="n">
        <f aca="false">AVERAGE(G7647,J7647,M7647,P7647)</f>
        <v>0.000364156625999648</v>
      </c>
    </row>
    <row r="7648" s="5" customFormat="true" ht="15.25" hidden="false" customHeight="false" outlineLevel="0" collapsed="false">
      <c r="A7648" s="6" t="s">
        <v>2428</v>
      </c>
      <c r="B7648" s="7" t="n">
        <v>4755230</v>
      </c>
      <c r="C7648" s="6" t="n">
        <v>2198</v>
      </c>
      <c r="D7648" s="8" t="n">
        <f aca="false">C7648/58039824</f>
        <v>3.78705490216511E-005</v>
      </c>
      <c r="E7648" s="6" t="n">
        <v>1781</v>
      </c>
      <c r="F7648" s="7" t="n">
        <f aca="false">E7648/57700746</f>
        <v>3.08661520598018E-005</v>
      </c>
      <c r="G7648" s="8" t="n">
        <f aca="false">F7648/$D7648</f>
        <v>0.815043691131999</v>
      </c>
      <c r="H7648" s="6" t="n">
        <v>1980</v>
      </c>
      <c r="I7648" s="7" t="n">
        <f aca="false">H7648/41918464</f>
        <v>4.7234555159273E-005</v>
      </c>
      <c r="J7648" s="8" t="n">
        <f aca="false">I7648/$D7648</f>
        <v>1.24726354329504</v>
      </c>
      <c r="K7648" s="6" t="n">
        <v>1670</v>
      </c>
      <c r="L7648" s="7" t="n">
        <f aca="false">K7648/43192891</f>
        <v>3.86637699245461E-005</v>
      </c>
      <c r="M7648" s="8" t="n">
        <f aca="false">L7648/$D7648</f>
        <v>1.02094558762382</v>
      </c>
      <c r="N7648" s="6" t="n">
        <v>3285</v>
      </c>
      <c r="O7648" s="7" t="n">
        <f aca="false">N7648/49735264</f>
        <v>6.60497147456581E-005</v>
      </c>
      <c r="P7648" s="8" t="n">
        <f aca="false">O7648/$D7648</f>
        <v>1.74409181942138</v>
      </c>
      <c r="Q7648" s="6" t="n">
        <v>2</v>
      </c>
      <c r="R7648" s="9" t="n">
        <f aca="false">Q7648/50554893</f>
        <v>3.95609580263576E-008</v>
      </c>
      <c r="S7648" s="8" t="n">
        <f aca="false">R7648/$D7648</f>
        <v>0.00104463650642456</v>
      </c>
      <c r="T7648" s="10" t="n">
        <f aca="false">AVERAGE(G7648,J7648,M7648,P7648)</f>
        <v>1.20683616036806</v>
      </c>
    </row>
    <row r="7649" s="5" customFormat="true" ht="15.25" hidden="false" customHeight="false" outlineLevel="0" collapsed="false">
      <c r="A7649" s="6" t="s">
        <v>2429</v>
      </c>
      <c r="B7649" s="7" t="n">
        <v>4755820</v>
      </c>
      <c r="C7649" s="6" t="n">
        <v>2562</v>
      </c>
      <c r="D7649" s="8" t="n">
        <f aca="false">C7649/58039824</f>
        <v>4.41421049105869E-005</v>
      </c>
      <c r="E7649" s="6" t="n">
        <v>1378</v>
      </c>
      <c r="F7649" s="7" t="n">
        <f aca="false">E7649/57700746</f>
        <v>2.38818402798466E-005</v>
      </c>
      <c r="G7649" s="8" t="n">
        <f aca="false">F7649/$D7649</f>
        <v>0.541021782450589</v>
      </c>
      <c r="H7649" s="6" t="n">
        <v>535</v>
      </c>
      <c r="I7649" s="7" t="n">
        <f aca="false">H7649/41918464</f>
        <v>1.27628722273793E-005</v>
      </c>
      <c r="J7649" s="8" t="n">
        <f aca="false">I7649/$D7649</f>
        <v>0.289131482362055</v>
      </c>
      <c r="K7649" s="6" t="n">
        <v>604</v>
      </c>
      <c r="L7649" s="7" t="n">
        <f aca="false">K7649/43192891</f>
        <v>1.39837826553448E-005</v>
      </c>
      <c r="M7649" s="8" t="n">
        <f aca="false">L7649/$D7649</f>
        <v>0.316790118723836</v>
      </c>
      <c r="N7649" s="6" t="n">
        <v>2524</v>
      </c>
      <c r="O7649" s="7" t="n">
        <f aca="false">N7649/49735264</f>
        <v>5.0748700157699E-005</v>
      </c>
      <c r="P7649" s="8" t="n">
        <f aca="false">O7649/$D7649</f>
        <v>1.1496665204456</v>
      </c>
      <c r="Q7649" s="6" t="n">
        <v>7</v>
      </c>
      <c r="R7649" s="9" t="n">
        <f aca="false">Q7649/50554893</f>
        <v>1.38463353092252E-007</v>
      </c>
      <c r="S7649" s="8" t="n">
        <f aca="false">R7649/$D7649</f>
        <v>0.00313676371737866</v>
      </c>
      <c r="T7649" s="10" t="n">
        <f aca="false">AVERAGE(G7649,J7649,M7649,P7649)</f>
        <v>0.574152475995519</v>
      </c>
    </row>
    <row r="7650" s="5" customFormat="true" ht="15.25" hidden="false" customHeight="false" outlineLevel="0" collapsed="false">
      <c r="A7650" s="6" t="s">
        <v>2430</v>
      </c>
      <c r="B7650" s="7" t="n">
        <v>4756679</v>
      </c>
      <c r="C7650" s="6" t="n">
        <v>21712</v>
      </c>
      <c r="D7650" s="8" t="n">
        <f aca="false">C7650/58039824</f>
        <v>0.000374087971045536</v>
      </c>
      <c r="E7650" s="6" t="n">
        <v>14106</v>
      </c>
      <c r="F7650" s="7" t="n">
        <f aca="false">E7650/57700746</f>
        <v>0.000244468243096892</v>
      </c>
      <c r="G7650" s="8" t="n">
        <f aca="false">F7650/$D7650</f>
        <v>0.653504688786515</v>
      </c>
      <c r="H7650" s="6" t="n">
        <v>14387</v>
      </c>
      <c r="I7650" s="7" t="n">
        <f aca="false">H7650/41918464</f>
        <v>0.000343213911654778</v>
      </c>
      <c r="J7650" s="8" t="n">
        <f aca="false">I7650/$D7650</f>
        <v>0.917468451860486</v>
      </c>
      <c r="K7650" s="6" t="n">
        <v>18856</v>
      </c>
      <c r="L7650" s="7" t="n">
        <f aca="false">K7650/43192891</f>
        <v>0.000436553320776792</v>
      </c>
      <c r="M7650" s="8" t="n">
        <f aca="false">L7650/$D7650</f>
        <v>1.16698037511517</v>
      </c>
      <c r="N7650" s="6" t="n">
        <v>9915</v>
      </c>
      <c r="O7650" s="7" t="n">
        <f aca="false">N7650/49735264</f>
        <v>0.000199355531720913</v>
      </c>
      <c r="P7650" s="8" t="n">
        <f aca="false">O7650/$D7650</f>
        <v>0.532910831545147</v>
      </c>
      <c r="Q7650" s="6" t="n">
        <v>5341</v>
      </c>
      <c r="R7650" s="9" t="n">
        <f aca="false">Q7650/50554893</f>
        <v>0.000105647538409388</v>
      </c>
      <c r="S7650" s="8" t="n">
        <f aca="false">R7650/$D7650</f>
        <v>0.282413620823237</v>
      </c>
      <c r="T7650" s="10" t="n">
        <f aca="false">AVERAGE(G7650,J7650,M7650,P7650)</f>
        <v>0.817716086826829</v>
      </c>
    </row>
    <row r="7651" s="5" customFormat="true" ht="15.25" hidden="false" customHeight="false" outlineLevel="0" collapsed="false">
      <c r="A7651" s="6" t="s">
        <v>2430</v>
      </c>
      <c r="B7651" s="7" t="n">
        <v>4756805</v>
      </c>
      <c r="C7651" s="6" t="n">
        <v>13</v>
      </c>
      <c r="D7651" s="8" t="n">
        <f aca="false">C7651/58039824</f>
        <v>2.23984138890566E-007</v>
      </c>
      <c r="E7651" s="6" t="n">
        <v>2248</v>
      </c>
      <c r="F7651" s="7" t="n">
        <f aca="false">E7651/57700746</f>
        <v>3.89596349412883E-005</v>
      </c>
      <c r="G7651" s="8" t="n">
        <f aca="false">F7651/$D7651</f>
        <v>173.939258084356</v>
      </c>
      <c r="H7651" s="6" t="n">
        <v>483</v>
      </c>
      <c r="I7651" s="7" t="n">
        <f aca="false">H7651/41918464</f>
        <v>1.15223687585499E-005</v>
      </c>
      <c r="J7651" s="8" t="n">
        <f aca="false">I7651/$D7651</f>
        <v>51.4427888314874</v>
      </c>
      <c r="K7651" s="6" t="n">
        <v>1833</v>
      </c>
      <c r="L7651" s="7" t="n">
        <f aca="false">K7651/43192891</f>
        <v>4.24375390848462E-005</v>
      </c>
      <c r="M7651" s="8" t="n">
        <f aca="false">L7651/$D7651</f>
        <v>189.46671534443</v>
      </c>
      <c r="N7651" s="6" t="n">
        <v>4288</v>
      </c>
      <c r="O7651" s="7" t="n">
        <f aca="false">N7651/49735264</f>
        <v>8.62164921855044E-005</v>
      </c>
      <c r="P7651" s="8" t="n">
        <f aca="false">O7651/$D7651</f>
        <v>384.922310180312</v>
      </c>
      <c r="Q7651" s="6" t="n">
        <v>7097</v>
      </c>
      <c r="R7651" s="9" t="n">
        <f aca="false">Q7651/50554893</f>
        <v>0.00014038205955653</v>
      </c>
      <c r="S7651" s="8" t="n">
        <f aca="false">R7651/$D7651</f>
        <v>626.750002262963</v>
      </c>
      <c r="T7651" s="10" t="n">
        <f aca="false">AVERAGE(G7651,J7651,M7651,P7651)</f>
        <v>199.942768110146</v>
      </c>
    </row>
    <row r="7652" s="5" customFormat="true" ht="15.25" hidden="false" customHeight="false" outlineLevel="0" collapsed="false">
      <c r="A7652" s="6" t="s">
        <v>2430</v>
      </c>
      <c r="B7652" s="7" t="n">
        <v>4756853</v>
      </c>
      <c r="C7652" s="6" t="n">
        <v>1906</v>
      </c>
      <c r="D7652" s="8" t="n">
        <f aca="false">C7652/58039824</f>
        <v>3.2839520671186E-005</v>
      </c>
      <c r="E7652" s="6" t="n">
        <v>1895</v>
      </c>
      <c r="F7652" s="7" t="n">
        <f aca="false">E7652/57700746</f>
        <v>3.28418630844045E-005</v>
      </c>
      <c r="G7652" s="8" t="n">
        <f aca="false">F7652/$D7652</f>
        <v>1.00007132909283</v>
      </c>
      <c r="H7652" s="6" t="n">
        <v>2812</v>
      </c>
      <c r="I7652" s="7" t="n">
        <f aca="false">H7652/41918464</f>
        <v>6.70826106605433E-005</v>
      </c>
      <c r="J7652" s="8" t="n">
        <f aca="false">I7652/$D7652</f>
        <v>2.04274024984179</v>
      </c>
      <c r="K7652" s="6" t="n">
        <v>2312</v>
      </c>
      <c r="L7652" s="7" t="n">
        <f aca="false">K7652/43192891</f>
        <v>5.35273269853597E-005</v>
      </c>
      <c r="M7652" s="8" t="n">
        <f aca="false">L7652/$D7652</f>
        <v>1.62996675625432</v>
      </c>
      <c r="N7652" s="6" t="n">
        <v>1075</v>
      </c>
      <c r="O7652" s="7" t="n">
        <f aca="false">N7652/49735264</f>
        <v>2.16144424205731E-005</v>
      </c>
      <c r="P7652" s="8" t="n">
        <f aca="false">O7652/$D7652</f>
        <v>0.658183858314897</v>
      </c>
      <c r="Q7652" s="6" t="n">
        <v>538</v>
      </c>
      <c r="R7652" s="9" t="n">
        <f aca="false">Q7652/50554893</f>
        <v>1.06418977090902E-005</v>
      </c>
      <c r="S7652" s="8" t="n">
        <f aca="false">R7652/$D7652</f>
        <v>0.324057644313535</v>
      </c>
      <c r="T7652" s="10" t="n">
        <f aca="false">AVERAGE(G7652,J7652,M7652,P7652)</f>
        <v>1.33274054837596</v>
      </c>
    </row>
    <row r="7653" s="5" customFormat="true" ht="15.25" hidden="false" customHeight="false" outlineLevel="0" collapsed="false">
      <c r="A7653" s="6" t="s">
        <v>2430</v>
      </c>
      <c r="B7653" s="7" t="n">
        <v>4756880</v>
      </c>
      <c r="C7653" s="6" t="n">
        <v>3290</v>
      </c>
      <c r="D7653" s="8" t="n">
        <f aca="false">C7653/58039824</f>
        <v>5.66852166884586E-005</v>
      </c>
      <c r="E7653" s="6" t="n">
        <v>528</v>
      </c>
      <c r="F7653" s="7" t="n">
        <f aca="false">E7653/57700746</f>
        <v>9.15066158763355E-006</v>
      </c>
      <c r="G7653" s="8" t="n">
        <f aca="false">F7653/$D7653</f>
        <v>0.161429418854046</v>
      </c>
      <c r="H7653" s="6" t="n">
        <v>74</v>
      </c>
      <c r="I7653" s="7" t="n">
        <f aca="false">H7653/41918464</f>
        <v>1.76533185948798E-006</v>
      </c>
      <c r="J7653" s="8" t="n">
        <f aca="false">I7653/$D7653</f>
        <v>0.0311427204943086</v>
      </c>
      <c r="K7653" s="6" t="n">
        <v>479</v>
      </c>
      <c r="L7653" s="7" t="n">
        <f aca="false">K7653/43192891</f>
        <v>1.10897879005135E-005</v>
      </c>
      <c r="M7653" s="8" t="n">
        <f aca="false">L7653/$D7653</f>
        <v>0.195638096639251</v>
      </c>
      <c r="N7653" s="6" t="n">
        <v>0</v>
      </c>
      <c r="O7653" s="7" t="n">
        <f aca="false">N7653/49735264</f>
        <v>0</v>
      </c>
      <c r="P7653" s="8" t="n">
        <f aca="false">O7653/$D7653</f>
        <v>0</v>
      </c>
      <c r="Q7653" s="6" t="n">
        <v>1</v>
      </c>
      <c r="R7653" s="9" t="n">
        <f aca="false">Q7653/50554893</f>
        <v>1.97804790131788E-008</v>
      </c>
      <c r="S7653" s="8" t="n">
        <f aca="false">R7653/$D7653</f>
        <v>0.000348953045763098</v>
      </c>
      <c r="T7653" s="10" t="n">
        <f aca="false">AVERAGE(G7653,J7653,M7653,P7653)</f>
        <v>0.0970525589969014</v>
      </c>
    </row>
    <row r="7654" s="5" customFormat="true" ht="15.25" hidden="false" customHeight="false" outlineLevel="0" collapsed="false">
      <c r="A7654" s="6" t="s">
        <v>2430</v>
      </c>
      <c r="B7654" s="7" t="n">
        <v>4756907</v>
      </c>
      <c r="C7654" s="6" t="n">
        <v>6608</v>
      </c>
      <c r="D7654" s="8" t="n">
        <f aca="false">C7654/58039824</f>
        <v>0.000113852860752989</v>
      </c>
      <c r="E7654" s="6" t="n">
        <v>6851</v>
      </c>
      <c r="F7654" s="7" t="n">
        <f aca="false">E7654/57700746</f>
        <v>0.000118733300259238</v>
      </c>
      <c r="G7654" s="8" t="n">
        <f aca="false">F7654/$D7654</f>
        <v>1.04286620005831</v>
      </c>
      <c r="H7654" s="6" t="n">
        <v>5294</v>
      </c>
      <c r="I7654" s="7" t="n">
        <f aca="false">H7654/41918464</f>
        <v>0.000126292795461208</v>
      </c>
      <c r="J7654" s="8" t="n">
        <f aca="false">I7654/$D7654</f>
        <v>1.10926325984208</v>
      </c>
      <c r="K7654" s="6" t="n">
        <v>2777</v>
      </c>
      <c r="L7654" s="7" t="n">
        <f aca="false">K7654/43192891</f>
        <v>6.42929874733321E-005</v>
      </c>
      <c r="M7654" s="8" t="n">
        <f aca="false">L7654/$D7654</f>
        <v>0.564702433018523</v>
      </c>
      <c r="N7654" s="6" t="n">
        <v>2299</v>
      </c>
      <c r="O7654" s="7" t="n">
        <f aca="false">N7654/49735264</f>
        <v>4.62247470929279E-005</v>
      </c>
      <c r="P7654" s="8" t="n">
        <f aca="false">O7654/$D7654</f>
        <v>0.406004265393167</v>
      </c>
      <c r="Q7654" s="6" t="n">
        <v>12326</v>
      </c>
      <c r="R7654" s="9" t="n">
        <f aca="false">Q7654/50554893</f>
        <v>0.000243814184316442</v>
      </c>
      <c r="S7654" s="8" t="n">
        <f aca="false">R7654/$D7654</f>
        <v>2.14148491925391</v>
      </c>
      <c r="T7654" s="10" t="n">
        <f aca="false">AVERAGE(G7654,J7654,M7654,P7654)</f>
        <v>0.780709039578021</v>
      </c>
    </row>
    <row r="7655" s="5" customFormat="true" ht="15.25" hidden="false" customHeight="false" outlineLevel="0" collapsed="false">
      <c r="A7655" s="6" t="s">
        <v>2430</v>
      </c>
      <c r="B7655" s="7" t="n">
        <v>4757099</v>
      </c>
      <c r="C7655" s="6" t="n">
        <v>1339</v>
      </c>
      <c r="D7655" s="8" t="n">
        <f aca="false">C7655/58039824</f>
        <v>2.30703663057283E-005</v>
      </c>
      <c r="E7655" s="6" t="n">
        <v>351</v>
      </c>
      <c r="F7655" s="7" t="n">
        <f aca="false">E7655/57700746</f>
        <v>6.08311025996094E-006</v>
      </c>
      <c r="G7655" s="8" t="n">
        <f aca="false">F7655/$D7655</f>
        <v>0.263676362106592</v>
      </c>
      <c r="H7655" s="6" t="n">
        <v>1506</v>
      </c>
      <c r="I7655" s="7" t="n">
        <f aca="false">H7655/41918464</f>
        <v>3.59268889241743E-005</v>
      </c>
      <c r="J7655" s="8" t="n">
        <f aca="false">I7655/$D7655</f>
        <v>1.55727431667411</v>
      </c>
      <c r="K7655" s="6" t="n">
        <v>3831</v>
      </c>
      <c r="L7655" s="7" t="n">
        <f aca="false">K7655/43192891</f>
        <v>8.86951512460696E-005</v>
      </c>
      <c r="M7655" s="8" t="n">
        <f aca="false">L7655/$D7655</f>
        <v>3.84454889318541</v>
      </c>
      <c r="N7655" s="6" t="n">
        <v>868</v>
      </c>
      <c r="O7655" s="7" t="n">
        <f aca="false">N7655/49735264</f>
        <v>1.74524056009836E-005</v>
      </c>
      <c r="P7655" s="8" t="n">
        <f aca="false">O7655/$D7655</f>
        <v>0.756485847242498</v>
      </c>
      <c r="Q7655" s="6" t="n">
        <v>1</v>
      </c>
      <c r="R7655" s="9" t="n">
        <f aca="false">Q7655/50554893</f>
        <v>1.97804790131788E-008</v>
      </c>
      <c r="S7655" s="8" t="n">
        <f aca="false">R7655/$D7655</f>
        <v>0.000857397700194616</v>
      </c>
      <c r="T7655" s="10" t="n">
        <f aca="false">AVERAGE(G7655,J7655,M7655,P7655)</f>
        <v>1.60549635480215</v>
      </c>
    </row>
    <row r="7656" s="5" customFormat="true" ht="15.25" hidden="false" customHeight="false" outlineLevel="0" collapsed="false">
      <c r="A7656" s="6" t="s">
        <v>21</v>
      </c>
      <c r="B7656" s="7" t="n">
        <v>4759204</v>
      </c>
      <c r="C7656" s="6" t="n">
        <v>2449</v>
      </c>
      <c r="D7656" s="8" t="n">
        <f aca="false">C7656/58039824</f>
        <v>4.21951658571535E-005</v>
      </c>
      <c r="E7656" s="6" t="n">
        <v>3470</v>
      </c>
      <c r="F7656" s="7" t="n">
        <f aca="false">E7656/57700746</f>
        <v>6.01378706611523E-005</v>
      </c>
      <c r="G7656" s="8" t="n">
        <f aca="false">F7656/$D7656</f>
        <v>1.4252312898767</v>
      </c>
      <c r="H7656" s="6" t="n">
        <v>1489</v>
      </c>
      <c r="I7656" s="7" t="n">
        <f aca="false">H7656/41918464</f>
        <v>3.55213397132109E-005</v>
      </c>
      <c r="J7656" s="8" t="n">
        <f aca="false">I7656/$D7656</f>
        <v>0.841834342670057</v>
      </c>
      <c r="K7656" s="6" t="n">
        <v>1183</v>
      </c>
      <c r="L7656" s="7" t="n">
        <f aca="false">K7656/43192891</f>
        <v>2.73887663597234E-005</v>
      </c>
      <c r="M7656" s="8" t="n">
        <f aca="false">L7656/$D7656</f>
        <v>0.649097255653519</v>
      </c>
      <c r="N7656" s="6" t="n">
        <v>644</v>
      </c>
      <c r="O7656" s="7" t="n">
        <f aca="false">N7656/49735264</f>
        <v>1.29485589942782E-005</v>
      </c>
      <c r="P7656" s="8" t="n">
        <f aca="false">O7656/$D7656</f>
        <v>0.306873044132921</v>
      </c>
      <c r="Q7656" s="6" t="n">
        <v>0</v>
      </c>
      <c r="R7656" s="9" t="n">
        <f aca="false">Q7656/50554893</f>
        <v>0</v>
      </c>
      <c r="S7656" s="8" t="n">
        <f aca="false">R7656/$D7656</f>
        <v>0</v>
      </c>
      <c r="T7656" s="10" t="n">
        <f aca="false">AVERAGE(G7656,J7656,M7656,P7656)</f>
        <v>0.805758983083299</v>
      </c>
    </row>
    <row r="7657" s="5" customFormat="true" ht="15.25" hidden="false" customHeight="false" outlineLevel="0" collapsed="false">
      <c r="A7657" s="6" t="s">
        <v>2431</v>
      </c>
      <c r="B7657" s="7" t="n">
        <v>4759233</v>
      </c>
      <c r="C7657" s="6" t="n">
        <v>29</v>
      </c>
      <c r="D7657" s="8" t="n">
        <f aca="false">C7657/58039824</f>
        <v>4.99656925217416E-007</v>
      </c>
      <c r="E7657" s="6" t="n">
        <v>2598</v>
      </c>
      <c r="F7657" s="7" t="n">
        <f aca="false">E7657/57700746</f>
        <v>4.50254144027878E-005</v>
      </c>
      <c r="G7657" s="8" t="n">
        <f aca="false">F7657/$D7657</f>
        <v>90.1126595677541</v>
      </c>
      <c r="H7657" s="6" t="n">
        <v>2328</v>
      </c>
      <c r="I7657" s="7" t="n">
        <f aca="false">H7657/41918464</f>
        <v>5.55363860660543E-005</v>
      </c>
      <c r="J7657" s="8" t="n">
        <f aca="false">I7657/$D7657</f>
        <v>111.149036995512</v>
      </c>
      <c r="K7657" s="6" t="n">
        <v>4290</v>
      </c>
      <c r="L7657" s="7" t="n">
        <f aca="false">K7657/43192891</f>
        <v>9.93218999858102E-005</v>
      </c>
      <c r="M7657" s="8" t="n">
        <f aca="false">L7657/$D7657</f>
        <v>198.780192914553</v>
      </c>
      <c r="N7657" s="6" t="n">
        <v>5763</v>
      </c>
      <c r="O7657" s="7" t="n">
        <f aca="false">N7657/49735264</f>
        <v>0.000115873517832337</v>
      </c>
      <c r="P7657" s="8" t="n">
        <f aca="false">O7657/$D7657</f>
        <v>231.906157974128</v>
      </c>
      <c r="Q7657" s="6" t="n">
        <v>4537</v>
      </c>
      <c r="R7657" s="9" t="n">
        <f aca="false">Q7657/50554893</f>
        <v>8.97440332827922E-005</v>
      </c>
      <c r="S7657" s="8" t="n">
        <f aca="false">R7657/$D7657</f>
        <v>179.611306785635</v>
      </c>
      <c r="T7657" s="10" t="n">
        <f aca="false">AVERAGE(G7657,J7657,M7657,P7657)</f>
        <v>157.987011862987</v>
      </c>
    </row>
    <row r="7658" s="5" customFormat="true" ht="15.25" hidden="false" customHeight="false" outlineLevel="0" collapsed="false">
      <c r="A7658" s="6" t="s">
        <v>21</v>
      </c>
      <c r="B7658" s="7" t="n">
        <v>4760949</v>
      </c>
      <c r="C7658" s="6" t="n">
        <v>1164</v>
      </c>
      <c r="D7658" s="8" t="n">
        <f aca="false">C7658/58039824</f>
        <v>2.00551952052784E-005</v>
      </c>
      <c r="E7658" s="6" t="n">
        <v>20</v>
      </c>
      <c r="F7658" s="7" t="n">
        <f aca="false">E7658/57700746</f>
        <v>3.46615969228543E-007</v>
      </c>
      <c r="G7658" s="8" t="n">
        <f aca="false">F7658/$D7658</f>
        <v>0.0172831012453729</v>
      </c>
      <c r="H7658" s="6" t="n">
        <v>60</v>
      </c>
      <c r="I7658" s="7" t="n">
        <f aca="false">H7658/41918464</f>
        <v>1.43135015634161E-006</v>
      </c>
      <c r="J7658" s="8" t="n">
        <f aca="false">I7658/$D7658</f>
        <v>0.071370542230618</v>
      </c>
      <c r="K7658" s="6" t="n">
        <v>0</v>
      </c>
      <c r="L7658" s="7" t="n">
        <f aca="false">K7658/43192891</f>
        <v>0</v>
      </c>
      <c r="M7658" s="8" t="n">
        <f aca="false">L7658/$D7658</f>
        <v>0</v>
      </c>
      <c r="N7658" s="6" t="n">
        <v>0</v>
      </c>
      <c r="O7658" s="7" t="n">
        <f aca="false">N7658/49735264</f>
        <v>0</v>
      </c>
      <c r="P7658" s="8" t="n">
        <f aca="false">O7658/$D7658</f>
        <v>0</v>
      </c>
      <c r="Q7658" s="6" t="n">
        <v>0</v>
      </c>
      <c r="R7658" s="9" t="n">
        <f aca="false">Q7658/50554893</f>
        <v>0</v>
      </c>
      <c r="S7658" s="8" t="n">
        <f aca="false">R7658/$D7658</f>
        <v>0</v>
      </c>
      <c r="T7658" s="10" t="n">
        <f aca="false">AVERAGE(G7658,J7658,M7658,P7658)</f>
        <v>0.0221634108689977</v>
      </c>
    </row>
    <row r="7659" s="5" customFormat="true" ht="15.25" hidden="false" customHeight="false" outlineLevel="0" collapsed="false">
      <c r="A7659" s="6" t="s">
        <v>2432</v>
      </c>
      <c r="B7659" s="7" t="n">
        <v>4761201</v>
      </c>
      <c r="C7659" s="6" t="n">
        <v>1425</v>
      </c>
      <c r="D7659" s="8" t="n">
        <f aca="false">C7659/58039824</f>
        <v>2.45521075322351E-005</v>
      </c>
      <c r="E7659" s="6" t="n">
        <v>11297</v>
      </c>
      <c r="F7659" s="7" t="n">
        <f aca="false">E7659/57700746</f>
        <v>0.000195786030218743</v>
      </c>
      <c r="G7659" s="8" t="n">
        <f aca="false">F7659/$D7659</f>
        <v>7.97430648109089</v>
      </c>
      <c r="H7659" s="6" t="n">
        <v>7251</v>
      </c>
      <c r="I7659" s="7" t="n">
        <f aca="false">H7659/41918464</f>
        <v>0.000172978666393883</v>
      </c>
      <c r="J7659" s="8" t="n">
        <f aca="false">I7659/$D7659</f>
        <v>7.04536937070575</v>
      </c>
      <c r="K7659" s="6" t="n">
        <v>6260</v>
      </c>
      <c r="L7659" s="7" t="n">
        <f aca="false">K7659/43192891</f>
        <v>0.000144931257321951</v>
      </c>
      <c r="M7659" s="8" t="n">
        <f aca="false">L7659/$D7659</f>
        <v>5.9030067839051</v>
      </c>
      <c r="N7659" s="6" t="n">
        <v>5917</v>
      </c>
      <c r="O7659" s="7" t="n">
        <f aca="false">N7659/49735264</f>
        <v>0.000118969912374447</v>
      </c>
      <c r="P7659" s="8" t="n">
        <f aca="false">O7659/$D7659</f>
        <v>4.84560896526901</v>
      </c>
      <c r="Q7659" s="6" t="n">
        <v>10212</v>
      </c>
      <c r="R7659" s="9" t="n">
        <f aca="false">Q7659/50554893</f>
        <v>0.000201998251682582</v>
      </c>
      <c r="S7659" s="8" t="n">
        <f aca="false">R7659/$D7659</f>
        <v>8.2273284041858</v>
      </c>
      <c r="T7659" s="10" t="n">
        <f aca="false">AVERAGE(G7659,J7659,M7659,P7659)</f>
        <v>6.44207290024269</v>
      </c>
    </row>
    <row r="7660" s="5" customFormat="true" ht="15.25" hidden="false" customHeight="false" outlineLevel="0" collapsed="false">
      <c r="A7660" s="6" t="s">
        <v>2432</v>
      </c>
      <c r="B7660" s="7" t="n">
        <v>4761693</v>
      </c>
      <c r="C7660" s="6" t="n">
        <v>39653</v>
      </c>
      <c r="D7660" s="8" t="n">
        <f aca="false">C7660/58039824</f>
        <v>0.000683203312263662</v>
      </c>
      <c r="E7660" s="6" t="n">
        <v>30</v>
      </c>
      <c r="F7660" s="7" t="n">
        <f aca="false">E7660/57700746</f>
        <v>5.19923953842815E-007</v>
      </c>
      <c r="G7660" s="8" t="n">
        <f aca="false">F7660/$D7660</f>
        <v>0.000761009123506951</v>
      </c>
      <c r="H7660" s="6" t="n">
        <v>7</v>
      </c>
      <c r="I7660" s="7" t="n">
        <f aca="false">H7660/41918464</f>
        <v>1.66990851573187E-007</v>
      </c>
      <c r="J7660" s="8" t="n">
        <f aca="false">I7660/$D7660</f>
        <v>0.000244423363551759</v>
      </c>
      <c r="K7660" s="6" t="n">
        <v>509</v>
      </c>
      <c r="L7660" s="7" t="n">
        <f aca="false">K7660/43192891</f>
        <v>1.1784346641673E-005</v>
      </c>
      <c r="M7660" s="8" t="n">
        <f aca="false">L7660/$D7660</f>
        <v>0.0172486673148991</v>
      </c>
      <c r="N7660" s="6" t="n">
        <v>3</v>
      </c>
      <c r="O7660" s="7" t="n">
        <f aca="false">N7660/49735264</f>
        <v>6.03193741969481E-008</v>
      </c>
      <c r="P7660" s="8" t="n">
        <f aca="false">O7660/$D7660</f>
        <v>8.82890540988326E-005</v>
      </c>
      <c r="Q7660" s="6" t="n">
        <v>7</v>
      </c>
      <c r="R7660" s="9" t="n">
        <f aca="false">Q7660/50554893</f>
        <v>1.38463353092252E-007</v>
      </c>
      <c r="S7660" s="8" t="n">
        <f aca="false">R7660/$D7660</f>
        <v>0.00020266785978171</v>
      </c>
      <c r="T7660" s="10" t="n">
        <f aca="false">AVERAGE(G7660,J7660,M7660,P7660)</f>
        <v>0.00458559721401417</v>
      </c>
    </row>
    <row r="7661" s="5" customFormat="true" ht="15.25" hidden="false" customHeight="false" outlineLevel="0" collapsed="false">
      <c r="A7661" s="6" t="s">
        <v>2432</v>
      </c>
      <c r="B7661" s="7" t="n">
        <v>4761702</v>
      </c>
      <c r="C7661" s="6" t="n">
        <v>103</v>
      </c>
      <c r="D7661" s="8" t="n">
        <f aca="false">C7661/58039824</f>
        <v>1.7746435619791E-006</v>
      </c>
      <c r="E7661" s="6" t="n">
        <v>6637</v>
      </c>
      <c r="F7661" s="7" t="n">
        <f aca="false">E7661/57700746</f>
        <v>0.000115024509388492</v>
      </c>
      <c r="G7661" s="8" t="n">
        <f aca="false">F7661/$D7661</f>
        <v>64.815556122276</v>
      </c>
      <c r="H7661" s="6" t="n">
        <v>4166</v>
      </c>
      <c r="I7661" s="7" t="n">
        <f aca="false">H7661/41918464</f>
        <v>9.93834125219855E-005</v>
      </c>
      <c r="J7661" s="8" t="n">
        <f aca="false">I7661/$D7661</f>
        <v>56.0019006921887</v>
      </c>
      <c r="K7661" s="6" t="n">
        <v>2951</v>
      </c>
      <c r="L7661" s="7" t="n">
        <f aca="false">K7661/43192891</f>
        <v>6.83214281720573E-005</v>
      </c>
      <c r="M7661" s="8" t="n">
        <f aca="false">L7661/$D7661</f>
        <v>38.4986763741247</v>
      </c>
      <c r="N7661" s="6" t="n">
        <v>2330</v>
      </c>
      <c r="O7661" s="7" t="n">
        <f aca="false">N7661/49735264</f>
        <v>4.6848047292963E-005</v>
      </c>
      <c r="P7661" s="8" t="n">
        <f aca="false">O7661/$D7661</f>
        <v>26.3985671808471</v>
      </c>
      <c r="Q7661" s="6" t="n">
        <v>6</v>
      </c>
      <c r="R7661" s="9" t="n">
        <f aca="false">Q7661/50554893</f>
        <v>1.18682874079073E-007</v>
      </c>
      <c r="S7661" s="8" t="n">
        <f aca="false">R7661/$D7661</f>
        <v>0.0668770206151801</v>
      </c>
      <c r="T7661" s="10" t="n">
        <f aca="false">AVERAGE(G7661,J7661,M7661,P7661)</f>
        <v>46.4286750923591</v>
      </c>
    </row>
    <row r="7662" s="5" customFormat="true" ht="15.25" hidden="false" customHeight="false" outlineLevel="0" collapsed="false">
      <c r="A7662" s="6" t="s">
        <v>2432</v>
      </c>
      <c r="B7662" s="7" t="n">
        <v>4762068</v>
      </c>
      <c r="C7662" s="6" t="n">
        <v>7155</v>
      </c>
      <c r="D7662" s="8" t="n">
        <f aca="false">C7662/58039824</f>
        <v>0.000123277424135538</v>
      </c>
      <c r="E7662" s="6" t="n">
        <v>619</v>
      </c>
      <c r="F7662" s="7" t="n">
        <f aca="false">E7662/57700746</f>
        <v>1.07277642476234E-005</v>
      </c>
      <c r="G7662" s="8" t="n">
        <f aca="false">F7662/$D7662</f>
        <v>0.0870213205933691</v>
      </c>
      <c r="H7662" s="6" t="n">
        <v>2776</v>
      </c>
      <c r="I7662" s="7" t="n">
        <f aca="false">H7662/41918464</f>
        <v>6.62238005667383E-005</v>
      </c>
      <c r="J7662" s="8" t="n">
        <f aca="false">I7662/$D7662</f>
        <v>0.537193253599524</v>
      </c>
      <c r="K7662" s="6" t="n">
        <v>573</v>
      </c>
      <c r="L7662" s="7" t="n">
        <f aca="false">K7662/43192891</f>
        <v>1.32660719561467E-005</v>
      </c>
      <c r="M7662" s="8" t="n">
        <f aca="false">L7662/$D7662</f>
        <v>0.107611527813569</v>
      </c>
      <c r="N7662" s="6" t="n">
        <v>100</v>
      </c>
      <c r="O7662" s="7" t="n">
        <f aca="false">N7662/49735264</f>
        <v>2.01064580656494E-006</v>
      </c>
      <c r="P7662" s="8" t="n">
        <f aca="false">O7662/$D7662</f>
        <v>0.0163099271473609</v>
      </c>
      <c r="Q7662" s="6" t="n">
        <v>12466</v>
      </c>
      <c r="R7662" s="9" t="n">
        <f aca="false">Q7662/50554893</f>
        <v>0.000246583451378287</v>
      </c>
      <c r="S7662" s="8" t="n">
        <f aca="false">R7662/$D7662</f>
        <v>2.00023202226532</v>
      </c>
      <c r="T7662" s="10" t="n">
        <f aca="false">AVERAGE(G7662,J7662,M7662,P7662)</f>
        <v>0.187034007288456</v>
      </c>
    </row>
    <row r="7663" s="5" customFormat="true" ht="15.25" hidden="false" customHeight="false" outlineLevel="0" collapsed="false">
      <c r="A7663" s="6" t="s">
        <v>2433</v>
      </c>
      <c r="B7663" s="7" t="n">
        <v>4766870</v>
      </c>
      <c r="C7663" s="6" t="n">
        <v>1275</v>
      </c>
      <c r="D7663" s="8" t="n">
        <f aca="false">C7663/58039824</f>
        <v>2.19676751604209E-005</v>
      </c>
      <c r="E7663" s="6" t="n">
        <v>3546</v>
      </c>
      <c r="F7663" s="7" t="n">
        <f aca="false">E7663/57700746</f>
        <v>6.14550113442207E-005</v>
      </c>
      <c r="G7663" s="8" t="n">
        <f aca="false">F7663/$D7663</f>
        <v>2.79752003320516</v>
      </c>
      <c r="H7663" s="6" t="n">
        <v>2298</v>
      </c>
      <c r="I7663" s="7" t="n">
        <f aca="false">H7663/41918464</f>
        <v>5.48207109878835E-005</v>
      </c>
      <c r="J7663" s="8" t="n">
        <f aca="false">I7663/$D7663</f>
        <v>2.49551719003265</v>
      </c>
      <c r="K7663" s="6" t="n">
        <v>1265</v>
      </c>
      <c r="L7663" s="7" t="n">
        <f aca="false">K7663/43192891</f>
        <v>2.92872269188927E-005</v>
      </c>
      <c r="M7663" s="8" t="n">
        <f aca="false">L7663/$D7663</f>
        <v>1.33319646731027</v>
      </c>
      <c r="N7663" s="6" t="n">
        <v>2660</v>
      </c>
      <c r="O7663" s="7" t="n">
        <f aca="false">N7663/49735264</f>
        <v>5.34831784546273E-005</v>
      </c>
      <c r="P7663" s="8" t="n">
        <f aca="false">O7663/$D7663</f>
        <v>2.43463079566052</v>
      </c>
      <c r="Q7663" s="6" t="n">
        <v>1687</v>
      </c>
      <c r="R7663" s="9" t="n">
        <f aca="false">Q7663/50554893</f>
        <v>3.33696680952326E-005</v>
      </c>
      <c r="S7663" s="8" t="n">
        <f aca="false">R7663/$D7663</f>
        <v>1.51903502994958</v>
      </c>
      <c r="T7663" s="10" t="n">
        <f aca="false">AVERAGE(G7663,J7663,M7663,P7663)</f>
        <v>2.26521612155215</v>
      </c>
    </row>
    <row r="7664" s="5" customFormat="true" ht="15.25" hidden="false" customHeight="false" outlineLevel="0" collapsed="false">
      <c r="A7664" s="6" t="s">
        <v>2433</v>
      </c>
      <c r="B7664" s="7" t="n">
        <v>4767080</v>
      </c>
      <c r="C7664" s="6" t="n">
        <v>4472</v>
      </c>
      <c r="D7664" s="8" t="n">
        <f aca="false">C7664/58039824</f>
        <v>7.70505437783547E-005</v>
      </c>
      <c r="E7664" s="6" t="n">
        <v>3125</v>
      </c>
      <c r="F7664" s="7" t="n">
        <f aca="false">E7664/57700746</f>
        <v>5.41587451919599E-005</v>
      </c>
      <c r="G7664" s="8" t="n">
        <f aca="false">F7664/$D7664</f>
        <v>0.702898935376163</v>
      </c>
      <c r="H7664" s="6" t="n">
        <v>5360</v>
      </c>
      <c r="I7664" s="7" t="n">
        <f aca="false">H7664/41918464</f>
        <v>0.000127867280633184</v>
      </c>
      <c r="J7664" s="8" t="n">
        <f aca="false">I7664/$D7664</f>
        <v>1.65952470109763</v>
      </c>
      <c r="K7664" s="6" t="n">
        <v>4340</v>
      </c>
      <c r="L7664" s="7" t="n">
        <f aca="false">K7664/43192891</f>
        <v>0.000100479497887743</v>
      </c>
      <c r="M7664" s="8" t="n">
        <f aca="false">L7664/$D7664</f>
        <v>1.30407253421578</v>
      </c>
      <c r="N7664" s="6" t="n">
        <v>4138</v>
      </c>
      <c r="O7664" s="7" t="n">
        <f aca="false">N7664/49735264</f>
        <v>8.3200523475657E-005</v>
      </c>
      <c r="P7664" s="8" t="n">
        <f aca="false">O7664/$D7664</f>
        <v>1.0798174729953</v>
      </c>
      <c r="Q7664" s="6" t="n">
        <v>16391</v>
      </c>
      <c r="R7664" s="9" t="n">
        <f aca="false">Q7664/50554893</f>
        <v>0.000324221831505014</v>
      </c>
      <c r="S7664" s="8" t="n">
        <f aca="false">R7664/$D7664</f>
        <v>4.20791101017635</v>
      </c>
      <c r="T7664" s="10" t="n">
        <f aca="false">AVERAGE(G7664,J7664,M7664,P7664)</f>
        <v>1.18657841092122</v>
      </c>
    </row>
    <row r="7665" s="5" customFormat="true" ht="15.25" hidden="false" customHeight="false" outlineLevel="0" collapsed="false">
      <c r="A7665" s="6" t="s">
        <v>2434</v>
      </c>
      <c r="B7665" s="7" t="n">
        <v>4768405</v>
      </c>
      <c r="C7665" s="6" t="n">
        <v>5677</v>
      </c>
      <c r="D7665" s="8" t="n">
        <f aca="false">C7665/58039824</f>
        <v>9.78121504985956E-005</v>
      </c>
      <c r="E7665" s="6" t="n">
        <v>470</v>
      </c>
      <c r="F7665" s="7" t="n">
        <f aca="false">E7665/57700746</f>
        <v>8.14547527687077E-006</v>
      </c>
      <c r="G7665" s="8" t="n">
        <f aca="false">F7665/$D7665</f>
        <v>0.0832767221183602</v>
      </c>
      <c r="H7665" s="6" t="n">
        <v>417</v>
      </c>
      <c r="I7665" s="7" t="n">
        <f aca="false">H7665/41918464</f>
        <v>9.94788358657417E-006</v>
      </c>
      <c r="J7665" s="8" t="n">
        <f aca="false">I7665/$D7665</f>
        <v>0.101703965569359</v>
      </c>
      <c r="K7665" s="6" t="n">
        <v>745</v>
      </c>
      <c r="L7665" s="7" t="n">
        <f aca="false">K7665/43192891</f>
        <v>1.72482087387945E-005</v>
      </c>
      <c r="M7665" s="8" t="n">
        <f aca="false">L7665/$D7665</f>
        <v>0.176340144357037</v>
      </c>
      <c r="N7665" s="6" t="n">
        <v>549</v>
      </c>
      <c r="O7665" s="7" t="n">
        <f aca="false">N7665/49735264</f>
        <v>1.10384454780415E-005</v>
      </c>
      <c r="P7665" s="8" t="n">
        <f aca="false">O7665/$D7665</f>
        <v>0.112853519954047</v>
      </c>
      <c r="Q7665" s="6" t="n">
        <v>3497</v>
      </c>
      <c r="R7665" s="9" t="n">
        <f aca="false">Q7665/50554893</f>
        <v>6.91723351090863E-005</v>
      </c>
      <c r="S7665" s="8" t="n">
        <f aca="false">R7665/$D7665</f>
        <v>0.707195729328939</v>
      </c>
      <c r="T7665" s="10" t="n">
        <f aca="false">AVERAGE(G7665,J7665,M7665,P7665)</f>
        <v>0.118543587999701</v>
      </c>
    </row>
    <row r="7666" s="5" customFormat="true" ht="15.25" hidden="false" customHeight="false" outlineLevel="0" collapsed="false">
      <c r="A7666" s="6" t="s">
        <v>2434</v>
      </c>
      <c r="B7666" s="7" t="n">
        <v>4768591</v>
      </c>
      <c r="C7666" s="6" t="n">
        <v>34</v>
      </c>
      <c r="D7666" s="8" t="n">
        <f aca="false">C7666/58039824</f>
        <v>5.85804670944557E-007</v>
      </c>
      <c r="E7666" s="6" t="n">
        <v>2657</v>
      </c>
      <c r="F7666" s="7" t="n">
        <f aca="false">E7666/57700746</f>
        <v>4.6047931512012E-005</v>
      </c>
      <c r="G7666" s="8" t="n">
        <f aca="false">F7666/$D7666</f>
        <v>78.606289427095</v>
      </c>
      <c r="H7666" s="6" t="n">
        <v>2067</v>
      </c>
      <c r="I7666" s="7" t="n">
        <f aca="false">H7666/41918464</f>
        <v>4.93100128859683E-005</v>
      </c>
      <c r="J7666" s="8" t="n">
        <f aca="false">I7666/$D7666</f>
        <v>84.1748373335098</v>
      </c>
      <c r="K7666" s="6" t="n">
        <v>2802</v>
      </c>
      <c r="L7666" s="7" t="n">
        <f aca="false">K7666/43192891</f>
        <v>6.48717864242984E-005</v>
      </c>
      <c r="M7666" s="8" t="n">
        <f aca="false">L7666/$D7666</f>
        <v>110.73961960682</v>
      </c>
      <c r="N7666" s="6" t="n">
        <v>827</v>
      </c>
      <c r="O7666" s="7" t="n">
        <f aca="false">N7666/49735264</f>
        <v>1.6628040820292E-005</v>
      </c>
      <c r="P7666" s="8" t="n">
        <f aca="false">O7666/$D7666</f>
        <v>28.3849577257225</v>
      </c>
      <c r="Q7666" s="6" t="n">
        <v>119</v>
      </c>
      <c r="R7666" s="9" t="n">
        <f aca="false">Q7666/50554893</f>
        <v>2.35387700256828E-006</v>
      </c>
      <c r="S7666" s="8" t="n">
        <f aca="false">R7666/$D7666</f>
        <v>4.01819432196207</v>
      </c>
      <c r="T7666" s="10" t="n">
        <f aca="false">AVERAGE(G7666,J7666,M7666,P7666)</f>
        <v>75.4764260232867</v>
      </c>
    </row>
    <row r="7667" s="5" customFormat="true" ht="15.25" hidden="false" customHeight="false" outlineLevel="0" collapsed="false">
      <c r="A7667" s="6" t="s">
        <v>2434</v>
      </c>
      <c r="B7667" s="7" t="n">
        <v>4768654</v>
      </c>
      <c r="C7667" s="6" t="n">
        <v>337</v>
      </c>
      <c r="D7667" s="8" t="n">
        <f aca="false">C7667/58039824</f>
        <v>5.80635806200929E-006</v>
      </c>
      <c r="E7667" s="6" t="n">
        <v>408</v>
      </c>
      <c r="F7667" s="7" t="n">
        <f aca="false">E7667/57700746</f>
        <v>7.07096577226229E-006</v>
      </c>
      <c r="G7667" s="8" t="n">
        <f aca="false">F7667/$D7667</f>
        <v>1.21779705914578</v>
      </c>
      <c r="H7667" s="6" t="n">
        <v>14</v>
      </c>
      <c r="I7667" s="7" t="n">
        <f aca="false">H7667/41918464</f>
        <v>3.33981703146375E-007</v>
      </c>
      <c r="J7667" s="8" t="n">
        <f aca="false">I7667/$D7667</f>
        <v>0.0575199978333408</v>
      </c>
      <c r="K7667" s="6" t="n">
        <v>1105</v>
      </c>
      <c r="L7667" s="7" t="n">
        <f aca="false">K7667/43192891</f>
        <v>2.55829136327087E-005</v>
      </c>
      <c r="M7667" s="8" t="n">
        <f aca="false">L7667/$D7667</f>
        <v>4.40601722447956</v>
      </c>
      <c r="N7667" s="6" t="n">
        <v>634</v>
      </c>
      <c r="O7667" s="7" t="n">
        <f aca="false">N7667/49735264</f>
        <v>1.27474944136217E-005</v>
      </c>
      <c r="P7667" s="8" t="n">
        <f aca="false">O7667/$D7667</f>
        <v>2.1954371875596</v>
      </c>
      <c r="Q7667" s="6" t="n">
        <v>0</v>
      </c>
      <c r="R7667" s="9" t="n">
        <f aca="false">Q7667/50554893</f>
        <v>0</v>
      </c>
      <c r="S7667" s="8" t="n">
        <f aca="false">R7667/$D7667</f>
        <v>0</v>
      </c>
      <c r="T7667" s="10" t="n">
        <f aca="false">AVERAGE(G7667,J7667,M7667,P7667)</f>
        <v>1.96919286725457</v>
      </c>
    </row>
    <row r="7668" s="5" customFormat="true" ht="15.25" hidden="false" customHeight="false" outlineLevel="0" collapsed="false">
      <c r="A7668" s="6" t="s">
        <v>2435</v>
      </c>
      <c r="B7668" s="7" t="n">
        <v>4770796</v>
      </c>
      <c r="C7668" s="6" t="n">
        <v>1720</v>
      </c>
      <c r="D7668" s="8" t="n">
        <f aca="false">C7668/58039824</f>
        <v>2.96348245301364E-005</v>
      </c>
      <c r="E7668" s="6" t="n">
        <v>9506</v>
      </c>
      <c r="F7668" s="7" t="n">
        <f aca="false">E7668/57700746</f>
        <v>0.000164746570174327</v>
      </c>
      <c r="G7668" s="8" t="n">
        <f aca="false">F7668/$D7668</f>
        <v>5.55922205669859</v>
      </c>
      <c r="H7668" s="6" t="n">
        <v>7588</v>
      </c>
      <c r="I7668" s="7" t="n">
        <f aca="false">H7668/41918464</f>
        <v>0.000181018083105335</v>
      </c>
      <c r="J7668" s="8" t="n">
        <f aca="false">I7668/$D7668</f>
        <v>6.10828935130874</v>
      </c>
      <c r="K7668" s="6" t="n">
        <v>5316</v>
      </c>
      <c r="L7668" s="7" t="n">
        <f aca="false">K7668/43192891</f>
        <v>0.000123075808933465</v>
      </c>
      <c r="M7668" s="8" t="n">
        <f aca="false">L7668/$D7668</f>
        <v>4.15308040067207</v>
      </c>
      <c r="N7668" s="6" t="n">
        <v>3634</v>
      </c>
      <c r="O7668" s="7" t="n">
        <f aca="false">N7668/49735264</f>
        <v>7.30668686105697E-005</v>
      </c>
      <c r="P7668" s="8" t="n">
        <f aca="false">O7668/$D7668</f>
        <v>2.46557453162127</v>
      </c>
      <c r="Q7668" s="6" t="n">
        <v>564</v>
      </c>
      <c r="R7668" s="9" t="n">
        <f aca="false">Q7668/50554893</f>
        <v>1.11561901634328E-005</v>
      </c>
      <c r="S7668" s="8" t="n">
        <f aca="false">R7668/$D7668</f>
        <v>0.376455414881496</v>
      </c>
      <c r="T7668" s="10" t="n">
        <f aca="false">AVERAGE(G7668,J7668,M7668,P7668)</f>
        <v>4.57154158507517</v>
      </c>
    </row>
    <row r="7669" s="5" customFormat="true" ht="15.25" hidden="false" customHeight="false" outlineLevel="0" collapsed="false">
      <c r="A7669" s="6" t="s">
        <v>2436</v>
      </c>
      <c r="B7669" s="7" t="n">
        <v>4774060</v>
      </c>
      <c r="C7669" s="6" t="n">
        <v>720</v>
      </c>
      <c r="D7669" s="8" t="n">
        <f aca="false">C7669/58039824</f>
        <v>1.24052753847083E-005</v>
      </c>
      <c r="E7669" s="6" t="n">
        <v>1931</v>
      </c>
      <c r="F7669" s="7" t="n">
        <f aca="false">E7669/57700746</f>
        <v>3.34657718290159E-005</v>
      </c>
      <c r="G7669" s="8" t="n">
        <f aca="false">F7669/$D7669</f>
        <v>2.69770487080589</v>
      </c>
      <c r="H7669" s="6" t="n">
        <v>318</v>
      </c>
      <c r="I7669" s="7" t="n">
        <f aca="false">H7669/41918464</f>
        <v>7.58615582861051E-006</v>
      </c>
      <c r="J7669" s="8" t="n">
        <f aca="false">I7669/$D7669</f>
        <v>0.611526596012678</v>
      </c>
      <c r="K7669" s="6" t="n">
        <v>687</v>
      </c>
      <c r="L7669" s="7" t="n">
        <f aca="false">K7669/43192891</f>
        <v>1.59053951725528E-005</v>
      </c>
      <c r="M7669" s="8" t="n">
        <f aca="false">L7669/$D7669</f>
        <v>1.2821476895353</v>
      </c>
      <c r="N7669" s="6" t="n">
        <v>199</v>
      </c>
      <c r="O7669" s="7" t="n">
        <f aca="false">N7669/49735264</f>
        <v>4.00118515506422E-006</v>
      </c>
      <c r="P7669" s="8" t="n">
        <f aca="false">O7669/$D7669</f>
        <v>0.322539003043528</v>
      </c>
      <c r="Q7669" s="6" t="n">
        <v>1280</v>
      </c>
      <c r="R7669" s="9" t="n">
        <f aca="false">Q7669/50554893</f>
        <v>2.53190131368689E-005</v>
      </c>
      <c r="S7669" s="8" t="n">
        <f aca="false">R7669/$D7669</f>
        <v>2.04098759210772</v>
      </c>
      <c r="T7669" s="10" t="n">
        <f aca="false">AVERAGE(G7669,J7669,M7669,P7669)</f>
        <v>1.22847953984935</v>
      </c>
    </row>
    <row r="7670" s="5" customFormat="true" ht="15.25" hidden="false" customHeight="false" outlineLevel="0" collapsed="false">
      <c r="A7670" s="6" t="s">
        <v>2436</v>
      </c>
      <c r="B7670" s="7" t="n">
        <v>4774064</v>
      </c>
      <c r="C7670" s="6" t="n">
        <v>1421</v>
      </c>
      <c r="D7670" s="8" t="n">
        <f aca="false">C7670/58039824</f>
        <v>2.44831893356534E-005</v>
      </c>
      <c r="E7670" s="6" t="n">
        <v>5820</v>
      </c>
      <c r="F7670" s="7" t="n">
        <f aca="false">E7670/57700746</f>
        <v>0.000100865247045506</v>
      </c>
      <c r="G7670" s="8" t="n">
        <f aca="false">F7670/$D7670</f>
        <v>4.11977564126509</v>
      </c>
      <c r="H7670" s="6" t="n">
        <v>7097</v>
      </c>
      <c r="I7670" s="7" t="n">
        <f aca="false">H7670/41918464</f>
        <v>0.000169304867659273</v>
      </c>
      <c r="J7670" s="8" t="n">
        <f aca="false">I7670/$D7670</f>
        <v>6.91514758711295</v>
      </c>
      <c r="K7670" s="6" t="n">
        <v>4816</v>
      </c>
      <c r="L7670" s="7" t="n">
        <f aca="false">K7670/43192891</f>
        <v>0.00011149982991414</v>
      </c>
      <c r="M7670" s="8" t="n">
        <f aca="false">L7670/$D7670</f>
        <v>4.55413828588785</v>
      </c>
      <c r="N7670" s="6" t="n">
        <v>3633</v>
      </c>
      <c r="O7670" s="7" t="n">
        <f aca="false">N7670/49735264</f>
        <v>7.30467621525041E-005</v>
      </c>
      <c r="P7670" s="8" t="n">
        <f aca="false">O7670/$D7670</f>
        <v>2.98354765594736</v>
      </c>
      <c r="Q7670" s="6" t="n">
        <v>4577</v>
      </c>
      <c r="R7670" s="9" t="n">
        <f aca="false">Q7670/50554893</f>
        <v>9.05352524433194E-005</v>
      </c>
      <c r="S7670" s="8" t="n">
        <f aca="false">R7670/$D7670</f>
        <v>3.69785370697102</v>
      </c>
      <c r="T7670" s="10" t="n">
        <f aca="false">AVERAGE(G7670,J7670,M7670,P7670)</f>
        <v>4.64315229255331</v>
      </c>
    </row>
    <row r="7671" s="5" customFormat="true" ht="15.25" hidden="false" customHeight="false" outlineLevel="0" collapsed="false">
      <c r="A7671" s="6" t="s">
        <v>2437</v>
      </c>
      <c r="B7671" s="7" t="n">
        <v>4775009</v>
      </c>
      <c r="C7671" s="6" t="n">
        <v>808</v>
      </c>
      <c r="D7671" s="8" t="n">
        <f aca="false">C7671/58039824</f>
        <v>1.39214757095059E-005</v>
      </c>
      <c r="E7671" s="6" t="n">
        <v>5369</v>
      </c>
      <c r="F7671" s="7" t="n">
        <f aca="false">E7671/57700746</f>
        <v>9.30490569394025E-005</v>
      </c>
      <c r="G7671" s="8" t="n">
        <f aca="false">F7671/$D7671</f>
        <v>6.68385010907042</v>
      </c>
      <c r="H7671" s="6" t="n">
        <v>7510</v>
      </c>
      <c r="I7671" s="7" t="n">
        <f aca="false">H7671/41918464</f>
        <v>0.000179157327902091</v>
      </c>
      <c r="J7671" s="8" t="n">
        <f aca="false">I7671/$D7671</f>
        <v>12.8691333907768</v>
      </c>
      <c r="K7671" s="6" t="n">
        <v>3506</v>
      </c>
      <c r="L7671" s="7" t="n">
        <f aca="false">K7671/43192891</f>
        <v>8.11707648835083E-005</v>
      </c>
      <c r="M7671" s="8" t="n">
        <f aca="false">L7671/$D7671</f>
        <v>5.83061498488144</v>
      </c>
      <c r="N7671" s="6" t="n">
        <v>3452</v>
      </c>
      <c r="O7671" s="7" t="n">
        <f aca="false">N7671/49735264</f>
        <v>6.94074932426216E-005</v>
      </c>
      <c r="P7671" s="8" t="n">
        <f aca="false">O7671/$D7671</f>
        <v>4.98564194564721</v>
      </c>
      <c r="Q7671" s="6" t="n">
        <v>1975</v>
      </c>
      <c r="R7671" s="9" t="n">
        <f aca="false">Q7671/50554893</f>
        <v>3.90664460510281E-005</v>
      </c>
      <c r="S7671" s="8" t="n">
        <f aca="false">R7671/$D7671</f>
        <v>2.80620006572669</v>
      </c>
      <c r="T7671" s="10" t="n">
        <f aca="false">AVERAGE(G7671,J7671,M7671,P7671)</f>
        <v>7.59231010759397</v>
      </c>
    </row>
    <row r="7672" s="5" customFormat="true" ht="15.25" hidden="false" customHeight="false" outlineLevel="0" collapsed="false">
      <c r="A7672" s="6" t="s">
        <v>2437</v>
      </c>
      <c r="B7672" s="7" t="n">
        <v>4775058</v>
      </c>
      <c r="C7672" s="6" t="n">
        <v>6945</v>
      </c>
      <c r="D7672" s="8" t="n">
        <f aca="false">C7672/58039824</f>
        <v>0.000119659218814998</v>
      </c>
      <c r="E7672" s="6" t="n">
        <v>1061</v>
      </c>
      <c r="F7672" s="7" t="n">
        <f aca="false">E7672/57700746</f>
        <v>1.83879771675742E-005</v>
      </c>
      <c r="G7672" s="8" t="n">
        <f aca="false">F7672/$D7672</f>
        <v>0.153669540463935</v>
      </c>
      <c r="H7672" s="6" t="n">
        <v>188</v>
      </c>
      <c r="I7672" s="7" t="n">
        <f aca="false">H7672/41918464</f>
        <v>4.48489715653703E-006</v>
      </c>
      <c r="J7672" s="8" t="n">
        <f aca="false">I7672/$D7672</f>
        <v>0.0374805819472296</v>
      </c>
      <c r="K7672" s="6" t="n">
        <v>565</v>
      </c>
      <c r="L7672" s="7" t="n">
        <f aca="false">K7672/43192891</f>
        <v>1.30808562918375E-005</v>
      </c>
      <c r="M7672" s="8" t="n">
        <f aca="false">L7672/$D7672</f>
        <v>0.109317580554001</v>
      </c>
      <c r="N7672" s="6" t="n">
        <v>1493</v>
      </c>
      <c r="O7672" s="7" t="n">
        <f aca="false">N7672/49735264</f>
        <v>3.00189418920145E-005</v>
      </c>
      <c r="P7672" s="8" t="n">
        <f aca="false">O7672/$D7672</f>
        <v>0.250870281364831</v>
      </c>
      <c r="Q7672" s="6" t="n">
        <v>4</v>
      </c>
      <c r="R7672" s="9" t="n">
        <f aca="false">Q7672/50554893</f>
        <v>7.91219160527152E-008</v>
      </c>
      <c r="S7672" s="8" t="n">
        <f aca="false">R7672/$D7672</f>
        <v>0.000661227081676367</v>
      </c>
      <c r="T7672" s="10" t="n">
        <f aca="false">AVERAGE(G7672,J7672,M7672,P7672)</f>
        <v>0.137834496082499</v>
      </c>
    </row>
    <row r="7673" s="5" customFormat="true" ht="15.25" hidden="false" customHeight="false" outlineLevel="0" collapsed="false">
      <c r="A7673" s="6" t="s">
        <v>2437</v>
      </c>
      <c r="B7673" s="7" t="n">
        <v>4775559</v>
      </c>
      <c r="C7673" s="6" t="n">
        <v>186</v>
      </c>
      <c r="D7673" s="8" t="n">
        <f aca="false">C7673/58039824</f>
        <v>3.20469614104964E-006</v>
      </c>
      <c r="E7673" s="6" t="n">
        <v>4981</v>
      </c>
      <c r="F7673" s="7" t="n">
        <f aca="false">E7673/57700746</f>
        <v>8.63247071363687E-005</v>
      </c>
      <c r="G7673" s="8" t="n">
        <f aca="false">F7673/$D7673</f>
        <v>26.9369398335827</v>
      </c>
      <c r="H7673" s="6" t="n">
        <v>6830</v>
      </c>
      <c r="I7673" s="7" t="n">
        <f aca="false">H7673/41918464</f>
        <v>0.000162935359463553</v>
      </c>
      <c r="J7673" s="8" t="n">
        <f aca="false">I7673/$D7673</f>
        <v>50.8426859496846</v>
      </c>
      <c r="K7673" s="6" t="n">
        <v>5650</v>
      </c>
      <c r="L7673" s="7" t="n">
        <f aca="false">K7673/43192891</f>
        <v>0.000130808562918375</v>
      </c>
      <c r="M7673" s="8" t="n">
        <f aca="false">L7673/$D7673</f>
        <v>40.8177740294376</v>
      </c>
      <c r="N7673" s="6" t="n">
        <v>3550</v>
      </c>
      <c r="O7673" s="7" t="n">
        <f aca="false">N7673/49735264</f>
        <v>7.13779261330552E-005</v>
      </c>
      <c r="P7673" s="8" t="n">
        <f aca="false">O7673/$D7673</f>
        <v>22.2729154314383</v>
      </c>
      <c r="Q7673" s="6" t="n">
        <v>12</v>
      </c>
      <c r="R7673" s="9" t="n">
        <f aca="false">Q7673/50554893</f>
        <v>2.37365748158146E-007</v>
      </c>
      <c r="S7673" s="8" t="n">
        <f aca="false">R7673/$D7673</f>
        <v>0.0740680981006833</v>
      </c>
      <c r="T7673" s="10" t="n">
        <f aca="false">AVERAGE(G7673,J7673,M7673,P7673)</f>
        <v>35.2175788110358</v>
      </c>
    </row>
    <row r="7674" s="5" customFormat="true" ht="15.25" hidden="false" customHeight="false" outlineLevel="0" collapsed="false">
      <c r="A7674" s="6" t="s">
        <v>2438</v>
      </c>
      <c r="B7674" s="7" t="n">
        <v>4776866</v>
      </c>
      <c r="C7674" s="6" t="n">
        <v>27338</v>
      </c>
      <c r="D7674" s="8" t="n">
        <f aca="false">C7674/58039824</f>
        <v>0.000471021414537715</v>
      </c>
      <c r="E7674" s="6" t="n">
        <v>18236</v>
      </c>
      <c r="F7674" s="7" t="n">
        <f aca="false">E7674/57700746</f>
        <v>0.000316044440742586</v>
      </c>
      <c r="G7674" s="8" t="n">
        <f aca="false">F7674/$D7674</f>
        <v>0.670976798481166</v>
      </c>
      <c r="H7674" s="6" t="n">
        <v>15288</v>
      </c>
      <c r="I7674" s="7" t="n">
        <f aca="false">H7674/41918464</f>
        <v>0.000364708019835841</v>
      </c>
      <c r="J7674" s="8" t="n">
        <f aca="false">I7674/$D7674</f>
        <v>0.77429180198481</v>
      </c>
      <c r="K7674" s="6" t="n">
        <v>15973</v>
      </c>
      <c r="L7674" s="7" t="n">
        <f aca="false">K7674/43192891</f>
        <v>0.000369806225751363</v>
      </c>
      <c r="M7674" s="8" t="n">
        <f aca="false">L7674/$D7674</f>
        <v>0.785115526253323</v>
      </c>
      <c r="N7674" s="6" t="n">
        <v>15959</v>
      </c>
      <c r="O7674" s="7" t="n">
        <f aca="false">N7674/49735264</f>
        <v>0.000320878964269698</v>
      </c>
      <c r="P7674" s="8" t="n">
        <f aca="false">O7674/$D7674</f>
        <v>0.681240712982499</v>
      </c>
      <c r="Q7674" s="6" t="n">
        <v>11611</v>
      </c>
      <c r="R7674" s="9" t="n">
        <f aca="false">Q7674/50554893</f>
        <v>0.000229671141822019</v>
      </c>
      <c r="S7674" s="8" t="n">
        <f aca="false">R7674/$D7674</f>
        <v>0.487602335548651</v>
      </c>
      <c r="T7674" s="10" t="n">
        <f aca="false">AVERAGE(G7674,J7674,M7674,P7674)</f>
        <v>0.72790620992545</v>
      </c>
    </row>
    <row r="7675" s="5" customFormat="true" ht="15.25" hidden="false" customHeight="false" outlineLevel="0" collapsed="false">
      <c r="A7675" s="6" t="s">
        <v>2438</v>
      </c>
      <c r="B7675" s="7" t="n">
        <v>4777028</v>
      </c>
      <c r="C7675" s="6" t="n">
        <v>4604</v>
      </c>
      <c r="D7675" s="8" t="n">
        <f aca="false">C7675/58039824</f>
        <v>7.93248442655512E-005</v>
      </c>
      <c r="E7675" s="6" t="n">
        <v>5475</v>
      </c>
      <c r="F7675" s="7" t="n">
        <f aca="false">E7675/57700746</f>
        <v>9.48861215763138E-005</v>
      </c>
      <c r="G7675" s="8" t="n">
        <f aca="false">F7675/$D7675</f>
        <v>1.19617154568459</v>
      </c>
      <c r="H7675" s="6" t="n">
        <v>4257</v>
      </c>
      <c r="I7675" s="7" t="n">
        <f aca="false">H7675/41918464</f>
        <v>0.000101554293592437</v>
      </c>
      <c r="J7675" s="8" t="n">
        <f aca="false">I7675/$D7675</f>
        <v>1.28023312913757</v>
      </c>
      <c r="K7675" s="6" t="n">
        <v>4893</v>
      </c>
      <c r="L7675" s="7" t="n">
        <f aca="false">K7675/43192891</f>
        <v>0.000113282530683116</v>
      </c>
      <c r="M7675" s="8" t="n">
        <f aca="false">L7675/$D7675</f>
        <v>1.4280838712256</v>
      </c>
      <c r="N7675" s="6" t="n">
        <v>2843</v>
      </c>
      <c r="O7675" s="7" t="n">
        <f aca="false">N7675/49735264</f>
        <v>5.71626602806411E-005</v>
      </c>
      <c r="P7675" s="8" t="n">
        <f aca="false">O7675/$D7675</f>
        <v>0.720614844061729</v>
      </c>
      <c r="Q7675" s="6" t="n">
        <v>9</v>
      </c>
      <c r="R7675" s="9" t="n">
        <f aca="false">Q7675/50554893</f>
        <v>1.78024311118609E-007</v>
      </c>
      <c r="S7675" s="8" t="n">
        <f aca="false">R7675/$D7675</f>
        <v>0.0022442440671254</v>
      </c>
      <c r="T7675" s="10" t="n">
        <f aca="false">AVERAGE(G7675,J7675,M7675,P7675)</f>
        <v>1.15627584752737</v>
      </c>
    </row>
    <row r="7676" s="5" customFormat="true" ht="15.25" hidden="false" customHeight="false" outlineLevel="0" collapsed="false">
      <c r="A7676" s="6" t="s">
        <v>2439</v>
      </c>
      <c r="B7676" s="7" t="n">
        <v>4777164</v>
      </c>
      <c r="C7676" s="6" t="n">
        <v>13</v>
      </c>
      <c r="D7676" s="8" t="n">
        <f aca="false">C7676/58039824</f>
        <v>2.23984138890566E-007</v>
      </c>
      <c r="E7676" s="6" t="n">
        <v>5120</v>
      </c>
      <c r="F7676" s="7" t="n">
        <f aca="false">E7676/57700746</f>
        <v>8.87336881225071E-005</v>
      </c>
      <c r="G7676" s="8" t="n">
        <f aca="false">F7676/$D7676</f>
        <v>396.160587807785</v>
      </c>
      <c r="H7676" s="6" t="n">
        <v>1954</v>
      </c>
      <c r="I7676" s="7" t="n">
        <f aca="false">H7676/41918464</f>
        <v>4.66143034248583E-005</v>
      </c>
      <c r="J7676" s="8" t="n">
        <f aca="false">I7676/$D7676</f>
        <v>208.114305127798</v>
      </c>
      <c r="K7676" s="6" t="n">
        <v>3362</v>
      </c>
      <c r="L7676" s="7" t="n">
        <f aca="false">K7676/43192891</f>
        <v>7.78368829259426E-005</v>
      </c>
      <c r="M7676" s="8" t="n">
        <f aca="false">L7676/$D7676</f>
        <v>347.510691210024</v>
      </c>
      <c r="N7676" s="6" t="n">
        <v>864</v>
      </c>
      <c r="O7676" s="7" t="n">
        <f aca="false">N7676/49735264</f>
        <v>1.7371979768721E-005</v>
      </c>
      <c r="P7676" s="8" t="n">
        <f aca="false">O7676/$D7676</f>
        <v>77.5589729467792</v>
      </c>
      <c r="Q7676" s="6" t="n">
        <v>0</v>
      </c>
      <c r="R7676" s="9" t="n">
        <f aca="false">Q7676/50554893</f>
        <v>0</v>
      </c>
      <c r="S7676" s="8" t="n">
        <f aca="false">R7676/$D7676</f>
        <v>0</v>
      </c>
      <c r="T7676" s="10" t="n">
        <f aca="false">AVERAGE(G7676,J7676,M7676,P7676)</f>
        <v>257.336139273097</v>
      </c>
    </row>
    <row r="7677" s="5" customFormat="true" ht="15.25" hidden="false" customHeight="false" outlineLevel="0" collapsed="false">
      <c r="A7677" s="6" t="s">
        <v>2439</v>
      </c>
      <c r="B7677" s="7" t="n">
        <v>4777479</v>
      </c>
      <c r="C7677" s="6" t="n">
        <v>1397</v>
      </c>
      <c r="D7677" s="8" t="n">
        <f aca="false">C7677/58039824</f>
        <v>2.40696801561631E-005</v>
      </c>
      <c r="E7677" s="6" t="n">
        <v>459</v>
      </c>
      <c r="F7677" s="7" t="n">
        <f aca="false">E7677/57700746</f>
        <v>7.95483649379507E-006</v>
      </c>
      <c r="G7677" s="8" t="n">
        <f aca="false">F7677/$D7677</f>
        <v>0.330491990013345</v>
      </c>
      <c r="H7677" s="6" t="n">
        <v>1</v>
      </c>
      <c r="I7677" s="7" t="n">
        <f aca="false">H7677/41918464</f>
        <v>2.38558359390268E-008</v>
      </c>
      <c r="J7677" s="8" t="n">
        <f aca="false">I7677/$D7677</f>
        <v>0.000991115618664272</v>
      </c>
      <c r="K7677" s="6" t="n">
        <v>0</v>
      </c>
      <c r="L7677" s="7" t="n">
        <f aca="false">K7677/43192891</f>
        <v>0</v>
      </c>
      <c r="M7677" s="8" t="n">
        <f aca="false">L7677/$D7677</f>
        <v>0</v>
      </c>
      <c r="N7677" s="6" t="n">
        <v>0</v>
      </c>
      <c r="O7677" s="7" t="n">
        <f aca="false">N7677/49735264</f>
        <v>0</v>
      </c>
      <c r="P7677" s="8" t="n">
        <f aca="false">O7677/$D7677</f>
        <v>0</v>
      </c>
      <c r="Q7677" s="6" t="n">
        <v>0</v>
      </c>
      <c r="R7677" s="9" t="n">
        <f aca="false">Q7677/50554893</f>
        <v>0</v>
      </c>
      <c r="S7677" s="8" t="n">
        <f aca="false">R7677/$D7677</f>
        <v>0</v>
      </c>
      <c r="T7677" s="10" t="n">
        <f aca="false">AVERAGE(G7677,J7677,M7677,P7677)</f>
        <v>0.0828707764080023</v>
      </c>
    </row>
    <row r="7678" s="5" customFormat="true" ht="15.25" hidden="false" customHeight="false" outlineLevel="0" collapsed="false">
      <c r="A7678" s="6" t="s">
        <v>2439</v>
      </c>
      <c r="B7678" s="7" t="n">
        <v>4777803</v>
      </c>
      <c r="C7678" s="6" t="n">
        <v>1323</v>
      </c>
      <c r="D7678" s="8" t="n">
        <f aca="false">C7678/58039824</f>
        <v>2.27946935194014E-005</v>
      </c>
      <c r="E7678" s="6" t="n">
        <v>2000</v>
      </c>
      <c r="F7678" s="7" t="n">
        <f aca="false">E7678/57700746</f>
        <v>3.46615969228543E-005</v>
      </c>
      <c r="G7678" s="8" t="n">
        <f aca="false">F7678/$D7678</f>
        <v>1.52059938394664</v>
      </c>
      <c r="H7678" s="6" t="n">
        <v>2180</v>
      </c>
      <c r="I7678" s="7" t="n">
        <f aca="false">H7678/41918464</f>
        <v>5.20057223470784E-005</v>
      </c>
      <c r="J7678" s="8" t="n">
        <f aca="false">I7678/$D7678</f>
        <v>2.28148372790423</v>
      </c>
      <c r="K7678" s="6" t="n">
        <v>1087</v>
      </c>
      <c r="L7678" s="7" t="n">
        <f aca="false">K7678/43192891</f>
        <v>2.5166178388013E-005</v>
      </c>
      <c r="M7678" s="8" t="n">
        <f aca="false">L7678/$D7678</f>
        <v>1.10403670777995</v>
      </c>
      <c r="N7678" s="6" t="n">
        <v>3</v>
      </c>
      <c r="O7678" s="7" t="n">
        <f aca="false">N7678/49735264</f>
        <v>6.03193741969481E-008</v>
      </c>
      <c r="P7678" s="8" t="n">
        <f aca="false">O7678/$D7678</f>
        <v>0.00264620246574528</v>
      </c>
      <c r="Q7678" s="6" t="n">
        <v>0</v>
      </c>
      <c r="R7678" s="9" t="n">
        <f aca="false">Q7678/50554893</f>
        <v>0</v>
      </c>
      <c r="S7678" s="8" t="n">
        <f aca="false">R7678/$D7678</f>
        <v>0</v>
      </c>
      <c r="T7678" s="10" t="n">
        <f aca="false">AVERAGE(G7678,J7678,M7678,P7678)</f>
        <v>1.22719150552414</v>
      </c>
    </row>
    <row r="7679" s="5" customFormat="true" ht="15.25" hidden="false" customHeight="false" outlineLevel="0" collapsed="false">
      <c r="A7679" s="6" t="s">
        <v>2439</v>
      </c>
      <c r="B7679" s="7" t="n">
        <v>4778139</v>
      </c>
      <c r="C7679" s="6" t="n">
        <v>270</v>
      </c>
      <c r="D7679" s="8" t="n">
        <f aca="false">C7679/58039824</f>
        <v>4.6519782692656E-006</v>
      </c>
      <c r="E7679" s="6" t="n">
        <v>1363</v>
      </c>
      <c r="F7679" s="7" t="n">
        <f aca="false">E7679/57700746</f>
        <v>2.36218783029252E-005</v>
      </c>
      <c r="G7679" s="8" t="n">
        <f aca="false">F7679/$D7679</f>
        <v>5.07781355278222</v>
      </c>
      <c r="H7679" s="6" t="n">
        <v>1789</v>
      </c>
      <c r="I7679" s="7" t="n">
        <f aca="false">H7679/41918464</f>
        <v>4.26780904949189E-005</v>
      </c>
      <c r="J7679" s="8" t="n">
        <f aca="false">I7679/$D7679</f>
        <v>9.17418096659691</v>
      </c>
      <c r="K7679" s="6" t="n">
        <v>6</v>
      </c>
      <c r="L7679" s="7" t="n">
        <f aca="false">K7679/43192891</f>
        <v>1.38911748231902E-007</v>
      </c>
      <c r="M7679" s="8" t="n">
        <f aca="false">L7679/$D7679</f>
        <v>0.0298607904404145</v>
      </c>
      <c r="N7679" s="6" t="n">
        <v>838</v>
      </c>
      <c r="O7679" s="7" t="n">
        <f aca="false">N7679/49735264</f>
        <v>1.68492118590142E-005</v>
      </c>
      <c r="P7679" s="8" t="n">
        <f aca="false">O7679/$D7679</f>
        <v>3.62194552161442</v>
      </c>
      <c r="Q7679" s="6" t="n">
        <v>739</v>
      </c>
      <c r="R7679" s="9" t="n">
        <f aca="false">Q7679/50554893</f>
        <v>1.46177739907391E-005</v>
      </c>
      <c r="S7679" s="8" t="n">
        <f aca="false">R7679/$D7679</f>
        <v>3.14227048034917</v>
      </c>
      <c r="T7679" s="10" t="n">
        <f aca="false">AVERAGE(G7679,J7679,M7679,P7679)</f>
        <v>4.47595020785849</v>
      </c>
    </row>
    <row r="7680" s="5" customFormat="true" ht="15.25" hidden="false" customHeight="false" outlineLevel="0" collapsed="false">
      <c r="A7680" s="6" t="s">
        <v>21</v>
      </c>
      <c r="B7680" s="7" t="n">
        <v>4779160</v>
      </c>
      <c r="C7680" s="6" t="n">
        <v>2005</v>
      </c>
      <c r="D7680" s="8" t="n">
        <f aca="false">C7680/58039824</f>
        <v>3.45452460365834E-005</v>
      </c>
      <c r="E7680" s="6" t="n">
        <v>10083</v>
      </c>
      <c r="F7680" s="7" t="n">
        <f aca="false">E7680/57700746</f>
        <v>0.00017474644088657</v>
      </c>
      <c r="G7680" s="8" t="n">
        <f aca="false">F7680/$D7680</f>
        <v>5.05848013650022</v>
      </c>
      <c r="H7680" s="6" t="n">
        <v>6956</v>
      </c>
      <c r="I7680" s="7" t="n">
        <f aca="false">H7680/41918464</f>
        <v>0.00016594119479187</v>
      </c>
      <c r="J7680" s="8" t="n">
        <f aca="false">I7680/$D7680</f>
        <v>4.80358989529669</v>
      </c>
      <c r="K7680" s="6" t="n">
        <v>8668</v>
      </c>
      <c r="L7680" s="7" t="n">
        <f aca="false">K7680/43192891</f>
        <v>0.000200681172279022</v>
      </c>
      <c r="M7680" s="8" t="n">
        <f aca="false">L7680/$D7680</f>
        <v>5.80922689236314</v>
      </c>
      <c r="N7680" s="6" t="n">
        <v>7495</v>
      </c>
      <c r="O7680" s="7" t="n">
        <f aca="false">N7680/49735264</f>
        <v>0.000150697903202042</v>
      </c>
      <c r="P7680" s="8" t="n">
        <f aca="false">O7680/$D7680</f>
        <v>4.36233405437184</v>
      </c>
      <c r="Q7680" s="6" t="n">
        <v>8967</v>
      </c>
      <c r="R7680" s="9" t="n">
        <f aca="false">Q7680/50554893</f>
        <v>0.000177371555311174</v>
      </c>
      <c r="S7680" s="8" t="n">
        <f aca="false">R7680/$D7680</f>
        <v>5.13447074955951</v>
      </c>
      <c r="T7680" s="10" t="n">
        <f aca="false">AVERAGE(G7680,J7680,M7680,P7680)</f>
        <v>5.00840774463297</v>
      </c>
    </row>
    <row r="7681" s="5" customFormat="true" ht="15.25" hidden="false" customHeight="false" outlineLevel="0" collapsed="false">
      <c r="A7681" s="6" t="s">
        <v>21</v>
      </c>
      <c r="B7681" s="7" t="n">
        <v>4779291</v>
      </c>
      <c r="C7681" s="6" t="n">
        <v>878</v>
      </c>
      <c r="D7681" s="8" t="n">
        <f aca="false">C7681/58039824</f>
        <v>1.51275441496859E-005</v>
      </c>
      <c r="E7681" s="6" t="n">
        <v>546</v>
      </c>
      <c r="F7681" s="7" t="n">
        <f aca="false">E7681/57700746</f>
        <v>9.46261595993924E-006</v>
      </c>
      <c r="G7681" s="8" t="n">
        <f aca="false">F7681/$D7681</f>
        <v>0.625522283478889</v>
      </c>
      <c r="H7681" s="6" t="n">
        <v>1328</v>
      </c>
      <c r="I7681" s="7" t="n">
        <f aca="false">H7681/41918464</f>
        <v>3.16805501270276E-005</v>
      </c>
      <c r="J7681" s="8" t="n">
        <f aca="false">I7681/$D7681</f>
        <v>2.09422955990417</v>
      </c>
      <c r="K7681" s="6" t="n">
        <v>842</v>
      </c>
      <c r="L7681" s="7" t="n">
        <f aca="false">K7681/43192891</f>
        <v>1.94939486685436E-005</v>
      </c>
      <c r="M7681" s="8" t="n">
        <f aca="false">L7681/$D7681</f>
        <v>1.28863935055502</v>
      </c>
      <c r="N7681" s="6" t="n">
        <v>619</v>
      </c>
      <c r="O7681" s="7" t="n">
        <f aca="false">N7681/49735264</f>
        <v>1.2445897542637E-005</v>
      </c>
      <c r="P7681" s="8" t="n">
        <f aca="false">O7681/$D7681</f>
        <v>0.822730868902826</v>
      </c>
      <c r="Q7681" s="6" t="n">
        <v>898</v>
      </c>
      <c r="R7681" s="9" t="n">
        <f aca="false">Q7681/50554893</f>
        <v>1.77628701538346E-005</v>
      </c>
      <c r="S7681" s="8" t="n">
        <f aca="false">R7681/$D7681</f>
        <v>1.17420712695149</v>
      </c>
      <c r="T7681" s="10" t="n">
        <f aca="false">AVERAGE(G7681,J7681,M7681,P7681)</f>
        <v>1.20778051571022</v>
      </c>
    </row>
    <row r="7682" s="5" customFormat="true" ht="15.25" hidden="false" customHeight="false" outlineLevel="0" collapsed="false">
      <c r="A7682" s="6" t="s">
        <v>21</v>
      </c>
      <c r="B7682" s="7" t="n">
        <v>4779439</v>
      </c>
      <c r="C7682" s="6" t="n">
        <v>14</v>
      </c>
      <c r="D7682" s="8" t="n">
        <f aca="false">C7682/58039824</f>
        <v>2.41213688035994E-007</v>
      </c>
      <c r="E7682" s="6" t="n">
        <v>4</v>
      </c>
      <c r="F7682" s="7" t="n">
        <f aca="false">E7682/57700746</f>
        <v>6.93231938457087E-008</v>
      </c>
      <c r="G7682" s="8" t="n">
        <f aca="false">F7682/$D7682</f>
        <v>0.287393283565915</v>
      </c>
      <c r="H7682" s="6" t="n">
        <v>14</v>
      </c>
      <c r="I7682" s="7" t="n">
        <f aca="false">H7682/41918464</f>
        <v>3.33981703146375E-007</v>
      </c>
      <c r="J7682" s="8" t="n">
        <f aca="false">I7682/$D7682</f>
        <v>1.38458851927399</v>
      </c>
      <c r="K7682" s="6" t="n">
        <v>7</v>
      </c>
      <c r="L7682" s="7" t="n">
        <f aca="false">K7682/43192891</f>
        <v>1.62063706270553E-007</v>
      </c>
      <c r="M7682" s="8" t="n">
        <f aca="false">L7682/$D7682</f>
        <v>0.671867784909327</v>
      </c>
      <c r="N7682" s="6" t="n">
        <v>2</v>
      </c>
      <c r="O7682" s="7" t="n">
        <f aca="false">N7682/49735264</f>
        <v>4.02129161312987E-008</v>
      </c>
      <c r="P7682" s="8" t="n">
        <f aca="false">O7682/$D7682</f>
        <v>0.166710755341953</v>
      </c>
      <c r="Q7682" s="6" t="n">
        <v>2</v>
      </c>
      <c r="R7682" s="9" t="n">
        <f aca="false">Q7682/50554893</f>
        <v>3.95609580263576E-008</v>
      </c>
      <c r="S7682" s="8" t="n">
        <f aca="false">R7682/$D7682</f>
        <v>0.164007931508656</v>
      </c>
      <c r="T7682" s="10" t="n">
        <f aca="false">AVERAGE(G7682,J7682,M7682,P7682)</f>
        <v>0.627640085772796</v>
      </c>
    </row>
    <row r="7683" s="5" customFormat="true" ht="15.25" hidden="false" customHeight="false" outlineLevel="0" collapsed="false">
      <c r="A7683" s="6" t="s">
        <v>21</v>
      </c>
      <c r="B7683" s="7" t="n">
        <v>4779443</v>
      </c>
      <c r="C7683" s="6" t="n">
        <v>30672</v>
      </c>
      <c r="D7683" s="8" t="n">
        <f aca="false">C7683/58039824</f>
        <v>0.000528464731388572</v>
      </c>
      <c r="E7683" s="6" t="n">
        <v>23263</v>
      </c>
      <c r="F7683" s="7" t="n">
        <f aca="false">E7683/57700746</f>
        <v>0.00040316636460818</v>
      </c>
      <c r="G7683" s="8" t="n">
        <f aca="false">F7683/$D7683</f>
        <v>0.762901175162318</v>
      </c>
      <c r="H7683" s="6" t="n">
        <v>16777</v>
      </c>
      <c r="I7683" s="7" t="n">
        <f aca="false">H7683/41918464</f>
        <v>0.000400229359549052</v>
      </c>
      <c r="J7683" s="8" t="n">
        <f aca="false">I7683/$D7683</f>
        <v>0.757343557246339</v>
      </c>
      <c r="K7683" s="6" t="n">
        <v>14268</v>
      </c>
      <c r="L7683" s="7" t="n">
        <f aca="false">K7683/43192891</f>
        <v>0.000330332137295464</v>
      </c>
      <c r="M7683" s="8" t="n">
        <f aca="false">L7683/$D7683</f>
        <v>0.62507887031079</v>
      </c>
      <c r="N7683" s="6" t="n">
        <v>10947</v>
      </c>
      <c r="O7683" s="7" t="n">
        <f aca="false">N7683/49735264</f>
        <v>0.000220105396444663</v>
      </c>
      <c r="P7683" s="8" t="n">
        <f aca="false">O7683/$D7683</f>
        <v>0.416499689328981</v>
      </c>
      <c r="Q7683" s="6" t="n">
        <v>7645</v>
      </c>
      <c r="R7683" s="9" t="n">
        <f aca="false">Q7683/50554893</f>
        <v>0.000151221762055752</v>
      </c>
      <c r="S7683" s="8" t="n">
        <f aca="false">R7683/$D7683</f>
        <v>0.286152988220061</v>
      </c>
      <c r="T7683" s="10" t="n">
        <f aca="false">AVERAGE(G7683,J7683,M7683,P7683)</f>
        <v>0.640455823012107</v>
      </c>
    </row>
    <row r="7684" s="5" customFormat="true" ht="15.25" hidden="false" customHeight="false" outlineLevel="0" collapsed="false">
      <c r="A7684" s="6" t="s">
        <v>2440</v>
      </c>
      <c r="B7684" s="7" t="n">
        <v>4780123</v>
      </c>
      <c r="C7684" s="6" t="n">
        <v>19</v>
      </c>
      <c r="D7684" s="8" t="n">
        <f aca="false">C7684/58039824</f>
        <v>3.27361433763135E-007</v>
      </c>
      <c r="E7684" s="6" t="n">
        <v>257</v>
      </c>
      <c r="F7684" s="7" t="n">
        <f aca="false">E7684/57700746</f>
        <v>4.45401520458678E-006</v>
      </c>
      <c r="G7684" s="8" t="n">
        <f aca="false">F7684/$D7684</f>
        <v>13.6058030825022</v>
      </c>
      <c r="H7684" s="6" t="n">
        <v>1300</v>
      </c>
      <c r="I7684" s="7" t="n">
        <f aca="false">H7684/41918464</f>
        <v>3.10125867207348E-005</v>
      </c>
      <c r="J7684" s="8" t="n">
        <f aca="false">I7684/$D7684</f>
        <v>94.7350039503255</v>
      </c>
      <c r="K7684" s="6" t="n">
        <v>543</v>
      </c>
      <c r="L7684" s="7" t="n">
        <f aca="false">K7684/43192891</f>
        <v>1.25715132149872E-005</v>
      </c>
      <c r="M7684" s="8" t="n">
        <f aca="false">L7684/$D7684</f>
        <v>38.4025481269226</v>
      </c>
      <c r="N7684" s="6" t="n">
        <v>343</v>
      </c>
      <c r="O7684" s="7" t="n">
        <f aca="false">N7684/49735264</f>
        <v>6.89651511651773E-006</v>
      </c>
      <c r="P7684" s="8" t="n">
        <f aca="false">O7684/$D7684</f>
        <v>21.0669749250541</v>
      </c>
      <c r="Q7684" s="6" t="n">
        <v>1</v>
      </c>
      <c r="R7684" s="9" t="n">
        <f aca="false">Q7684/50554893</f>
        <v>1.97804790131788E-008</v>
      </c>
      <c r="S7684" s="8" t="n">
        <f aca="false">R7684/$D7684</f>
        <v>0.0604239747663469</v>
      </c>
      <c r="T7684" s="10" t="n">
        <f aca="false">AVERAGE(G7684,J7684,M7684,P7684)</f>
        <v>41.9525825212011</v>
      </c>
    </row>
    <row r="7685" s="5" customFormat="true" ht="15.25" hidden="false" customHeight="false" outlineLevel="0" collapsed="false">
      <c r="A7685" s="6" t="s">
        <v>2441</v>
      </c>
      <c r="B7685" s="7" t="n">
        <v>4781697</v>
      </c>
      <c r="C7685" s="6" t="n">
        <v>5052</v>
      </c>
      <c r="D7685" s="8" t="n">
        <f aca="false">C7685/58039824</f>
        <v>8.7043682282703E-005</v>
      </c>
      <c r="E7685" s="6" t="n">
        <v>3100</v>
      </c>
      <c r="F7685" s="7" t="n">
        <f aca="false">E7685/57700746</f>
        <v>5.37254752304242E-005</v>
      </c>
      <c r="G7685" s="8" t="n">
        <f aca="false">F7685/$D7685</f>
        <v>0.617224292694019</v>
      </c>
      <c r="H7685" s="6" t="n">
        <v>2066</v>
      </c>
      <c r="I7685" s="7" t="n">
        <f aca="false">H7685/41918464</f>
        <v>4.92861570500293E-005</v>
      </c>
      <c r="J7685" s="8" t="n">
        <f aca="false">I7685/$D7685</f>
        <v>0.566223254319094</v>
      </c>
      <c r="K7685" s="6" t="n">
        <v>815</v>
      </c>
      <c r="L7685" s="7" t="n">
        <f aca="false">K7685/43192891</f>
        <v>1.88688458015001E-005</v>
      </c>
      <c r="M7685" s="8" t="n">
        <f aca="false">L7685/$D7685</f>
        <v>0.216774443666311</v>
      </c>
      <c r="N7685" s="6" t="n">
        <v>632</v>
      </c>
      <c r="O7685" s="7" t="n">
        <f aca="false">N7685/49735264</f>
        <v>1.27072814974904E-005</v>
      </c>
      <c r="P7685" s="8" t="n">
        <f aca="false">O7685/$D7685</f>
        <v>0.145987407290736</v>
      </c>
      <c r="Q7685" s="6" t="n">
        <v>5512</v>
      </c>
      <c r="R7685" s="9" t="n">
        <f aca="false">Q7685/50554893</f>
        <v>0.000109030000320642</v>
      </c>
      <c r="S7685" s="8" t="n">
        <f aca="false">R7685/$D7685</f>
        <v>1.25258947532264</v>
      </c>
      <c r="T7685" s="10" t="n">
        <f aca="false">AVERAGE(G7685,J7685,M7685,P7685)</f>
        <v>0.38655234949254</v>
      </c>
    </row>
    <row r="7686" s="5" customFormat="true" ht="15.25" hidden="false" customHeight="false" outlineLevel="0" collapsed="false">
      <c r="A7686" s="6" t="s">
        <v>2441</v>
      </c>
      <c r="B7686" s="7" t="n">
        <v>4781991</v>
      </c>
      <c r="C7686" s="6" t="n">
        <v>135</v>
      </c>
      <c r="D7686" s="8" t="n">
        <f aca="false">C7686/58039824</f>
        <v>2.3259891346328E-006</v>
      </c>
      <c r="E7686" s="6" t="n">
        <v>2338</v>
      </c>
      <c r="F7686" s="7" t="n">
        <f aca="false">E7686/57700746</f>
        <v>4.05194068028167E-005</v>
      </c>
      <c r="G7686" s="8" t="n">
        <f aca="false">F7686/$D7686</f>
        <v>17.4202906623695</v>
      </c>
      <c r="H7686" s="6" t="n">
        <v>765</v>
      </c>
      <c r="I7686" s="7" t="n">
        <f aca="false">H7686/41918464</f>
        <v>1.82497144933555E-005</v>
      </c>
      <c r="J7686" s="8" t="n">
        <f aca="false">I7686/$D7686</f>
        <v>7.84600160921927</v>
      </c>
      <c r="K7686" s="6" t="n">
        <v>1771</v>
      </c>
      <c r="L7686" s="7" t="n">
        <f aca="false">K7686/43192891</f>
        <v>4.10021176864498E-005</v>
      </c>
      <c r="M7686" s="8" t="n">
        <f aca="false">L7686/$D7686</f>
        <v>17.627819956658</v>
      </c>
      <c r="N7686" s="6" t="n">
        <v>1869</v>
      </c>
      <c r="O7686" s="7" t="n">
        <f aca="false">N7686/49735264</f>
        <v>3.75789701246986E-005</v>
      </c>
      <c r="P7686" s="8" t="n">
        <f aca="false">O7686/$D7686</f>
        <v>16.1561245343612</v>
      </c>
      <c r="Q7686" s="6" t="n">
        <v>129</v>
      </c>
      <c r="R7686" s="9" t="n">
        <f aca="false">Q7686/50554893</f>
        <v>2.55168179270007E-006</v>
      </c>
      <c r="S7686" s="8" t="n">
        <f aca="false">R7686/$D7686</f>
        <v>1.0970308307579</v>
      </c>
      <c r="T7686" s="10" t="n">
        <f aca="false">AVERAGE(G7686,J7686,M7686,P7686)</f>
        <v>14.762559190652</v>
      </c>
    </row>
    <row r="7687" s="5" customFormat="true" ht="15.25" hidden="false" customHeight="false" outlineLevel="0" collapsed="false">
      <c r="A7687" s="6" t="s">
        <v>2441</v>
      </c>
      <c r="B7687" s="7" t="n">
        <v>4782039</v>
      </c>
      <c r="C7687" s="6" t="n">
        <v>9028</v>
      </c>
      <c r="D7687" s="8" t="n">
        <f aca="false">C7687/58039824</f>
        <v>0.000155548369684925</v>
      </c>
      <c r="E7687" s="6" t="n">
        <v>7979</v>
      </c>
      <c r="F7687" s="7" t="n">
        <f aca="false">E7687/57700746</f>
        <v>0.000138282440923727</v>
      </c>
      <c r="G7687" s="8" t="n">
        <f aca="false">F7687/$D7687</f>
        <v>0.888999616028305</v>
      </c>
      <c r="H7687" s="6" t="n">
        <v>9315</v>
      </c>
      <c r="I7687" s="7" t="n">
        <f aca="false">H7687/41918464</f>
        <v>0.000222217111772034</v>
      </c>
      <c r="J7687" s="8" t="n">
        <f aca="false">I7687/$D7687</f>
        <v>1.42860456989779</v>
      </c>
      <c r="K7687" s="6" t="n">
        <v>6826</v>
      </c>
      <c r="L7687" s="7" t="n">
        <f aca="false">K7687/43192891</f>
        <v>0.000158035265571828</v>
      </c>
      <c r="M7687" s="8" t="n">
        <f aca="false">L7687/$D7687</f>
        <v>1.01598792640476</v>
      </c>
      <c r="N7687" s="6" t="n">
        <v>8246</v>
      </c>
      <c r="O7687" s="7" t="n">
        <f aca="false">N7687/49735264</f>
        <v>0.000165797853209345</v>
      </c>
      <c r="P7687" s="8" t="n">
        <f aca="false">O7687/$D7687</f>
        <v>1.06589258084273</v>
      </c>
      <c r="Q7687" s="6" t="n">
        <v>19385</v>
      </c>
      <c r="R7687" s="9" t="n">
        <f aca="false">Q7687/50554893</f>
        <v>0.000383444585670471</v>
      </c>
      <c r="S7687" s="8" t="n">
        <f aca="false">R7687/$D7687</f>
        <v>2.46511478356968</v>
      </c>
      <c r="T7687" s="10" t="n">
        <f aca="false">AVERAGE(G7687,J7687,M7687,P7687)</f>
        <v>1.09987117329339</v>
      </c>
    </row>
    <row r="7688" s="5" customFormat="true" ht="15.25" hidden="false" customHeight="false" outlineLevel="0" collapsed="false">
      <c r="A7688" s="6" t="s">
        <v>2441</v>
      </c>
      <c r="B7688" s="7" t="n">
        <v>4782129</v>
      </c>
      <c r="C7688" s="6" t="n">
        <v>3933</v>
      </c>
      <c r="D7688" s="8" t="n">
        <f aca="false">C7688/58039824</f>
        <v>6.77638167889689E-005</v>
      </c>
      <c r="E7688" s="6" t="n">
        <v>10778</v>
      </c>
      <c r="F7688" s="7" t="n">
        <f aca="false">E7688/57700746</f>
        <v>0.000186791345817262</v>
      </c>
      <c r="G7688" s="8" t="n">
        <f aca="false">F7688/$D7688</f>
        <v>2.75650567911442</v>
      </c>
      <c r="H7688" s="6" t="n">
        <v>10129</v>
      </c>
      <c r="I7688" s="7" t="n">
        <f aca="false">H7688/41918464</f>
        <v>0.000241635762226402</v>
      </c>
      <c r="J7688" s="8" t="n">
        <f aca="false">I7688/$D7688</f>
        <v>3.56585230402396</v>
      </c>
      <c r="K7688" s="6" t="n">
        <v>3358</v>
      </c>
      <c r="L7688" s="7" t="n">
        <f aca="false">K7688/43192891</f>
        <v>7.7744275093788E-005</v>
      </c>
      <c r="M7688" s="8" t="n">
        <f aca="false">L7688/$D7688</f>
        <v>1.14728300113172</v>
      </c>
      <c r="N7688" s="6" t="n">
        <v>6339</v>
      </c>
      <c r="O7688" s="7" t="n">
        <f aca="false">N7688/49735264</f>
        <v>0.000127454837678151</v>
      </c>
      <c r="P7688" s="8" t="n">
        <f aca="false">O7688/$D7688</f>
        <v>1.88086863635608</v>
      </c>
      <c r="Q7688" s="6" t="n">
        <v>48</v>
      </c>
      <c r="R7688" s="9" t="n">
        <f aca="false">Q7688/50554893</f>
        <v>9.49462992632583E-007</v>
      </c>
      <c r="S7688" s="8" t="n">
        <f aca="false">R7688/$D7688</f>
        <v>0.0140113564675587</v>
      </c>
      <c r="T7688" s="10" t="n">
        <f aca="false">AVERAGE(G7688,J7688,M7688,P7688)</f>
        <v>2.33762740515654</v>
      </c>
    </row>
    <row r="7689" s="5" customFormat="true" ht="15.25" hidden="false" customHeight="false" outlineLevel="0" collapsed="false">
      <c r="A7689" s="6" t="s">
        <v>2442</v>
      </c>
      <c r="B7689" s="7" t="n">
        <v>4783324</v>
      </c>
      <c r="C7689" s="6" t="n">
        <v>88</v>
      </c>
      <c r="D7689" s="8" t="n">
        <f aca="false">C7689/58039824</f>
        <v>1.51620032479768E-006</v>
      </c>
      <c r="E7689" s="6" t="n">
        <v>1080</v>
      </c>
      <c r="F7689" s="7" t="n">
        <f aca="false">E7689/57700746</f>
        <v>1.87172623383413E-005</v>
      </c>
      <c r="G7689" s="8" t="n">
        <f aca="false">F7689/$D7689</f>
        <v>12.3448478622632</v>
      </c>
      <c r="H7689" s="6" t="n">
        <v>393</v>
      </c>
      <c r="I7689" s="7" t="n">
        <f aca="false">H7689/41918464</f>
        <v>9.37534352403752E-006</v>
      </c>
      <c r="J7689" s="8" t="n">
        <f aca="false">I7689/$D7689</f>
        <v>6.18344645539406</v>
      </c>
      <c r="K7689" s="6" t="n">
        <v>29</v>
      </c>
      <c r="L7689" s="7" t="n">
        <f aca="false">K7689/43192891</f>
        <v>6.71406783120861E-007</v>
      </c>
      <c r="M7689" s="8" t="n">
        <f aca="false">L7689/$D7689</f>
        <v>0.442821949144784</v>
      </c>
      <c r="N7689" s="6" t="n">
        <v>588</v>
      </c>
      <c r="O7689" s="7" t="n">
        <f aca="false">N7689/49735264</f>
        <v>1.18225973426018E-005</v>
      </c>
      <c r="P7689" s="8" t="n">
        <f aca="false">O7689/$D7689</f>
        <v>7.79751669303952</v>
      </c>
      <c r="Q7689" s="6" t="n">
        <v>1</v>
      </c>
      <c r="R7689" s="9" t="n">
        <f aca="false">Q7689/50554893</f>
        <v>1.97804790131788E-008</v>
      </c>
      <c r="S7689" s="8" t="n">
        <f aca="false">R7689/$D7689</f>
        <v>0.0130460854609158</v>
      </c>
      <c r="T7689" s="10" t="n">
        <f aca="false">AVERAGE(G7689,J7689,M7689,P7689)</f>
        <v>6.69215823996039</v>
      </c>
    </row>
    <row r="7690" s="5" customFormat="true" ht="15.25" hidden="false" customHeight="false" outlineLevel="0" collapsed="false">
      <c r="A7690" s="6" t="s">
        <v>2442</v>
      </c>
      <c r="B7690" s="7" t="n">
        <v>4783762</v>
      </c>
      <c r="C7690" s="6" t="n">
        <v>91105</v>
      </c>
      <c r="D7690" s="8" t="n">
        <f aca="false">C7690/58039824</f>
        <v>0.00156969807489423</v>
      </c>
      <c r="E7690" s="6" t="n">
        <v>4185</v>
      </c>
      <c r="F7690" s="7" t="n">
        <f aca="false">E7690/57700746</f>
        <v>7.25293915610727E-005</v>
      </c>
      <c r="G7690" s="8" t="n">
        <f aca="false">F7690/$D7690</f>
        <v>0.0462059505080044</v>
      </c>
      <c r="H7690" s="6" t="n">
        <v>5151</v>
      </c>
      <c r="I7690" s="7" t="n">
        <f aca="false">H7690/41918464</f>
        <v>0.000122881410921927</v>
      </c>
      <c r="J7690" s="8" t="n">
        <f aca="false">I7690/$D7690</f>
        <v>0.0782834692144264</v>
      </c>
      <c r="K7690" s="6" t="n">
        <v>5032</v>
      </c>
      <c r="L7690" s="7" t="n">
        <f aca="false">K7690/43192891</f>
        <v>0.000116500652850489</v>
      </c>
      <c r="M7690" s="8" t="n">
        <f aca="false">L7690/$D7690</f>
        <v>0.0742185103707532</v>
      </c>
      <c r="N7690" s="6" t="n">
        <v>3302</v>
      </c>
      <c r="O7690" s="7" t="n">
        <f aca="false">N7690/49735264</f>
        <v>6.63915245327742E-005</v>
      </c>
      <c r="P7690" s="8" t="n">
        <f aca="false">O7690/$D7690</f>
        <v>0.0422957290925185</v>
      </c>
      <c r="Q7690" s="6" t="n">
        <v>6329</v>
      </c>
      <c r="R7690" s="9" t="n">
        <f aca="false">Q7690/50554893</f>
        <v>0.000125190651674409</v>
      </c>
      <c r="S7690" s="8" t="n">
        <f aca="false">R7690/$D7690</f>
        <v>0.0797546061097413</v>
      </c>
      <c r="T7690" s="10" t="n">
        <f aca="false">AVERAGE(G7690,J7690,M7690,P7690)</f>
        <v>0.0602509147964256</v>
      </c>
    </row>
    <row r="7691" s="5" customFormat="true" ht="15.25" hidden="false" customHeight="false" outlineLevel="0" collapsed="false">
      <c r="A7691" s="6" t="s">
        <v>2442</v>
      </c>
      <c r="B7691" s="7" t="n">
        <v>4783990</v>
      </c>
      <c r="C7691" s="6" t="n">
        <v>3050</v>
      </c>
      <c r="D7691" s="8" t="n">
        <f aca="false">C7691/58039824</f>
        <v>5.25501248935558E-005</v>
      </c>
      <c r="E7691" s="6" t="n">
        <v>3774</v>
      </c>
      <c r="F7691" s="7" t="n">
        <f aca="false">E7691/57700746</f>
        <v>6.54064333934261E-005</v>
      </c>
      <c r="G7691" s="8" t="n">
        <f aca="false">F7691/$D7691</f>
        <v>1.24464848610563</v>
      </c>
      <c r="H7691" s="6" t="n">
        <v>2421</v>
      </c>
      <c r="I7691" s="7" t="n">
        <f aca="false">H7691/41918464</f>
        <v>5.77549788083838E-005</v>
      </c>
      <c r="J7691" s="8" t="n">
        <f aca="false">I7691/$D7691</f>
        <v>1.09904550988929</v>
      </c>
      <c r="K7691" s="6" t="n">
        <v>1798</v>
      </c>
      <c r="L7691" s="7" t="n">
        <f aca="false">K7691/43192891</f>
        <v>4.16272205534934E-005</v>
      </c>
      <c r="M7691" s="8" t="n">
        <f aca="false">L7691/$D7691</f>
        <v>0.792143132634078</v>
      </c>
      <c r="N7691" s="6" t="n">
        <v>3570</v>
      </c>
      <c r="O7691" s="7" t="n">
        <f aca="false">N7691/49735264</f>
        <v>7.17800552943682E-005</v>
      </c>
      <c r="P7691" s="8" t="n">
        <f aca="false">O7691/$D7691</f>
        <v>1.36593500852308</v>
      </c>
      <c r="Q7691" s="6" t="n">
        <v>978</v>
      </c>
      <c r="R7691" s="9" t="n">
        <f aca="false">Q7691/50554893</f>
        <v>1.93453084748889E-005</v>
      </c>
      <c r="S7691" s="8" t="n">
        <f aca="false">R7691/$D7691</f>
        <v>0.36813058987156</v>
      </c>
      <c r="T7691" s="10" t="n">
        <f aca="false">AVERAGE(G7691,J7691,M7691,P7691)</f>
        <v>1.12544303428802</v>
      </c>
    </row>
    <row r="7692" s="5" customFormat="true" ht="15.25" hidden="false" customHeight="false" outlineLevel="0" collapsed="false">
      <c r="A7692" s="6" t="s">
        <v>2443</v>
      </c>
      <c r="B7692" s="7" t="n">
        <v>4784682</v>
      </c>
      <c r="C7692" s="6" t="n">
        <v>3042</v>
      </c>
      <c r="D7692" s="8" t="n">
        <f aca="false">C7692/58039824</f>
        <v>5.24122885003924E-005</v>
      </c>
      <c r="E7692" s="6" t="n">
        <v>6548</v>
      </c>
      <c r="F7692" s="7" t="n">
        <f aca="false">E7692/57700746</f>
        <v>0.000113482068325425</v>
      </c>
      <c r="G7692" s="8" t="n">
        <f aca="false">F7692/$D7692</f>
        <v>2.16518056303867</v>
      </c>
      <c r="H7692" s="6" t="n">
        <v>2183</v>
      </c>
      <c r="I7692" s="7" t="n">
        <f aca="false">H7692/41918464</f>
        <v>5.20772898548954E-005</v>
      </c>
      <c r="J7692" s="8" t="n">
        <f aca="false">I7692/$D7692</f>
        <v>0.993608394995107</v>
      </c>
      <c r="K7692" s="6" t="n">
        <v>2422</v>
      </c>
      <c r="L7692" s="7" t="n">
        <f aca="false">K7692/43192891</f>
        <v>5.60740423696112E-005</v>
      </c>
      <c r="M7692" s="8" t="n">
        <f aca="false">L7692/$D7692</f>
        <v>1.06986441489178</v>
      </c>
      <c r="N7692" s="6" t="n">
        <v>521</v>
      </c>
      <c r="O7692" s="7" t="n">
        <f aca="false">N7692/49735264</f>
        <v>1.04754646522033E-005</v>
      </c>
      <c r="P7692" s="8" t="n">
        <f aca="false">O7692/$D7692</f>
        <v>0.199866576177548</v>
      </c>
      <c r="Q7692" s="6" t="n">
        <v>8650</v>
      </c>
      <c r="R7692" s="9" t="n">
        <f aca="false">Q7692/50554893</f>
        <v>0.000171101143463997</v>
      </c>
      <c r="S7692" s="8" t="n">
        <f aca="false">R7692/$D7692</f>
        <v>3.26452342302732</v>
      </c>
      <c r="T7692" s="10" t="n">
        <f aca="false">AVERAGE(G7692,J7692,M7692,P7692)</f>
        <v>1.10712998727578</v>
      </c>
    </row>
    <row r="7693" s="5" customFormat="true" ht="15.25" hidden="false" customHeight="false" outlineLevel="0" collapsed="false">
      <c r="A7693" s="6" t="s">
        <v>2443</v>
      </c>
      <c r="B7693" s="7" t="n">
        <v>4784766</v>
      </c>
      <c r="C7693" s="6" t="n">
        <v>120</v>
      </c>
      <c r="D7693" s="8" t="n">
        <f aca="false">C7693/58039824</f>
        <v>2.06754589745138E-006</v>
      </c>
      <c r="E7693" s="6" t="n">
        <v>5807</v>
      </c>
      <c r="F7693" s="7" t="n">
        <f aca="false">E7693/57700746</f>
        <v>0.000100639946665508</v>
      </c>
      <c r="G7693" s="8" t="n">
        <f aca="false">F7693/$D7693</f>
        <v>48.6760399319621</v>
      </c>
      <c r="H7693" s="6" t="n">
        <v>7259</v>
      </c>
      <c r="I7693" s="7" t="n">
        <f aca="false">H7693/41918464</f>
        <v>0.000173169513081395</v>
      </c>
      <c r="J7693" s="8" t="n">
        <f aca="false">I7693/$D7693</f>
        <v>83.7560671784157</v>
      </c>
      <c r="K7693" s="6" t="n">
        <v>5774</v>
      </c>
      <c r="L7693" s="7" t="n">
        <f aca="false">K7693/43192891</f>
        <v>0.000133679405715167</v>
      </c>
      <c r="M7693" s="8" t="n">
        <f aca="false">L7693/$D7693</f>
        <v>64.6560765011076</v>
      </c>
      <c r="N7693" s="6" t="n">
        <v>5263</v>
      </c>
      <c r="O7693" s="7" t="n">
        <f aca="false">N7693/49735264</f>
        <v>0.000105820288799513</v>
      </c>
      <c r="P7693" s="8" t="n">
        <f aca="false">O7693/$D7693</f>
        <v>51.181591146274</v>
      </c>
      <c r="Q7693" s="6" t="n">
        <v>13939</v>
      </c>
      <c r="R7693" s="9" t="n">
        <f aca="false">Q7693/50554893</f>
        <v>0.000275720096964699</v>
      </c>
      <c r="S7693" s="8" t="n">
        <f aca="false">R7693/$D7693</f>
        <v>133.356215842451</v>
      </c>
      <c r="T7693" s="10" t="n">
        <f aca="false">AVERAGE(G7693,J7693,M7693,P7693)</f>
        <v>62.0674436894398</v>
      </c>
    </row>
    <row r="7694" s="5" customFormat="true" ht="15.25" hidden="false" customHeight="false" outlineLevel="0" collapsed="false">
      <c r="A7694" s="6" t="s">
        <v>2443</v>
      </c>
      <c r="B7694" s="7" t="n">
        <v>4785525</v>
      </c>
      <c r="C7694" s="6" t="n">
        <v>2450</v>
      </c>
      <c r="D7694" s="8" t="n">
        <f aca="false">C7694/58039824</f>
        <v>4.2212395406299E-005</v>
      </c>
      <c r="E7694" s="6" t="n">
        <v>1181</v>
      </c>
      <c r="F7694" s="7" t="n">
        <f aca="false">E7694/57700746</f>
        <v>2.04676729829455E-005</v>
      </c>
      <c r="G7694" s="8" t="n">
        <f aca="false">F7694/$D7694</f>
        <v>0.484873525559066</v>
      </c>
      <c r="H7694" s="6" t="n">
        <v>2879</v>
      </c>
      <c r="I7694" s="7" t="n">
        <f aca="false">H7694/41918464</f>
        <v>6.86809516684581E-005</v>
      </c>
      <c r="J7694" s="8" t="n">
        <f aca="false">I7694/$D7694</f>
        <v>1.62703279468972</v>
      </c>
      <c r="K7694" s="6" t="n">
        <v>4485</v>
      </c>
      <c r="L7694" s="7" t="n">
        <f aca="false">K7694/43192891</f>
        <v>0.000103836531803347</v>
      </c>
      <c r="M7694" s="8" t="n">
        <f aca="false">L7694/$D7694</f>
        <v>2.45985878801496</v>
      </c>
      <c r="N7694" s="6" t="n">
        <v>4573</v>
      </c>
      <c r="O7694" s="7" t="n">
        <f aca="false">N7694/49735264</f>
        <v>9.19468327342145E-005</v>
      </c>
      <c r="P7694" s="8" t="n">
        <f aca="false">O7694/$D7694</f>
        <v>2.17819509765357</v>
      </c>
      <c r="Q7694" s="6" t="n">
        <v>2876</v>
      </c>
      <c r="R7694" s="9" t="n">
        <f aca="false">Q7694/50554893</f>
        <v>5.68886576419022E-005</v>
      </c>
      <c r="S7694" s="8" t="n">
        <f aca="false">R7694/$D7694</f>
        <v>1.34767660291113</v>
      </c>
      <c r="T7694" s="10" t="n">
        <f aca="false">AVERAGE(G7694,J7694,M7694,P7694)</f>
        <v>1.68749005147933</v>
      </c>
    </row>
    <row r="7695" s="5" customFormat="true" ht="15.25" hidden="false" customHeight="false" outlineLevel="0" collapsed="false">
      <c r="A7695" s="6" t="s">
        <v>2444</v>
      </c>
      <c r="B7695" s="7" t="n">
        <v>4786145</v>
      </c>
      <c r="C7695" s="6" t="n">
        <v>4861</v>
      </c>
      <c r="D7695" s="8" t="n">
        <f aca="false">C7695/58039824</f>
        <v>8.37528383959262E-005</v>
      </c>
      <c r="E7695" s="6" t="n">
        <v>634</v>
      </c>
      <c r="F7695" s="7" t="n">
        <f aca="false">E7695/57700746</f>
        <v>1.09877262245448E-005</v>
      </c>
      <c r="G7695" s="8" t="n">
        <f aca="false">F7695/$D7695</f>
        <v>0.131192284762964</v>
      </c>
      <c r="H7695" s="6" t="n">
        <v>145</v>
      </c>
      <c r="I7695" s="7" t="n">
        <f aca="false">H7695/41918464</f>
        <v>3.45909621115888E-006</v>
      </c>
      <c r="J7695" s="8" t="n">
        <f aca="false">I7695/$D7695</f>
        <v>0.041301241574723</v>
      </c>
      <c r="K7695" s="6" t="n">
        <v>189</v>
      </c>
      <c r="L7695" s="7" t="n">
        <f aca="false">K7695/43192891</f>
        <v>4.37572006930492E-006</v>
      </c>
      <c r="M7695" s="8" t="n">
        <f aca="false">L7695/$D7695</f>
        <v>0.0522456331404496</v>
      </c>
      <c r="N7695" s="6" t="n">
        <v>754</v>
      </c>
      <c r="O7695" s="7" t="n">
        <f aca="false">N7695/49735264</f>
        <v>1.51602693814996E-005</v>
      </c>
      <c r="P7695" s="8" t="n">
        <f aca="false">O7695/$D7695</f>
        <v>0.181012007137385</v>
      </c>
      <c r="Q7695" s="6" t="n">
        <v>990</v>
      </c>
      <c r="R7695" s="9" t="n">
        <f aca="false">Q7695/50554893</f>
        <v>1.9582674223047E-005</v>
      </c>
      <c r="S7695" s="8" t="n">
        <f aca="false">R7695/$D7695</f>
        <v>0.233815051502774</v>
      </c>
      <c r="T7695" s="10" t="n">
        <f aca="false">AVERAGE(G7695,J7695,M7695,P7695)</f>
        <v>0.10143779165388</v>
      </c>
    </row>
    <row r="7696" s="5" customFormat="true" ht="15.25" hidden="false" customHeight="false" outlineLevel="0" collapsed="false">
      <c r="A7696" s="6" t="s">
        <v>2444</v>
      </c>
      <c r="B7696" s="7" t="n">
        <v>4787018</v>
      </c>
      <c r="C7696" s="6" t="n">
        <v>25395</v>
      </c>
      <c r="D7696" s="8" t="n">
        <f aca="false">C7696/58039824</f>
        <v>0.000437544400548148</v>
      </c>
      <c r="E7696" s="6" t="n">
        <v>24932</v>
      </c>
      <c r="F7696" s="7" t="n">
        <f aca="false">E7696/57700746</f>
        <v>0.000432091467240302</v>
      </c>
      <c r="G7696" s="8" t="n">
        <f aca="false">F7696/$D7696</f>
        <v>0.987537417228939</v>
      </c>
      <c r="H7696" s="6" t="n">
        <v>16448</v>
      </c>
      <c r="I7696" s="7" t="n">
        <f aca="false">H7696/41918464</f>
        <v>0.000392380789525112</v>
      </c>
      <c r="J7696" s="8" t="n">
        <f aca="false">I7696/$D7696</f>
        <v>0.896779364639439</v>
      </c>
      <c r="K7696" s="6" t="n">
        <v>15008</v>
      </c>
      <c r="L7696" s="7" t="n">
        <f aca="false">K7696/43192891</f>
        <v>0.000347464586244065</v>
      </c>
      <c r="M7696" s="8" t="n">
        <f aca="false">L7696/$D7696</f>
        <v>0.794124175303735</v>
      </c>
      <c r="N7696" s="6" t="n">
        <v>17334</v>
      </c>
      <c r="O7696" s="7" t="n">
        <f aca="false">N7696/49735264</f>
        <v>0.000348525344109966</v>
      </c>
      <c r="P7696" s="8" t="n">
        <f aca="false">O7696/$D7696</f>
        <v>0.796548518672253</v>
      </c>
      <c r="Q7696" s="6" t="n">
        <v>18325</v>
      </c>
      <c r="R7696" s="9" t="n">
        <f aca="false">Q7696/50554893</f>
        <v>0.000362477277916502</v>
      </c>
      <c r="S7696" s="8" t="n">
        <f aca="false">R7696/$D7696</f>
        <v>0.828435416982589</v>
      </c>
      <c r="T7696" s="10" t="n">
        <f aca="false">AVERAGE(G7696,J7696,M7696,P7696)</f>
        <v>0.868747368961092</v>
      </c>
    </row>
    <row r="7697" s="5" customFormat="true" ht="15.25" hidden="false" customHeight="false" outlineLevel="0" collapsed="false">
      <c r="A7697" s="6" t="s">
        <v>2445</v>
      </c>
      <c r="B7697" s="7" t="n">
        <v>4787890</v>
      </c>
      <c r="C7697" s="6" t="n">
        <v>63443</v>
      </c>
      <c r="D7697" s="8" t="n">
        <f aca="false">C7697/58039824</f>
        <v>0.0010930942864334</v>
      </c>
      <c r="E7697" s="6" t="n">
        <v>16530</v>
      </c>
      <c r="F7697" s="7" t="n">
        <f aca="false">E7697/57700746</f>
        <v>0.000286478098567391</v>
      </c>
      <c r="G7697" s="8" t="n">
        <f aca="false">F7697/$D7697</f>
        <v>0.262079952409344</v>
      </c>
      <c r="H7697" s="6" t="n">
        <v>13569</v>
      </c>
      <c r="I7697" s="7" t="n">
        <f aca="false">H7697/41918464</f>
        <v>0.000323699837856654</v>
      </c>
      <c r="J7697" s="8" t="n">
        <f aca="false">I7697/$D7697</f>
        <v>0.296131671232898</v>
      </c>
      <c r="K7697" s="6" t="n">
        <v>8921</v>
      </c>
      <c r="L7697" s="7" t="n">
        <f aca="false">K7697/43192891</f>
        <v>0.0002065386176628</v>
      </c>
      <c r="M7697" s="8" t="n">
        <f aca="false">L7697/$D7697</f>
        <v>0.188948584057378</v>
      </c>
      <c r="N7697" s="6" t="n">
        <v>15399</v>
      </c>
      <c r="O7697" s="7" t="n">
        <f aca="false">N7697/49735264</f>
        <v>0.000309619347752934</v>
      </c>
      <c r="P7697" s="8" t="n">
        <f aca="false">O7697/$D7697</f>
        <v>0.283250357810556</v>
      </c>
      <c r="Q7697" s="6" t="n">
        <v>7057</v>
      </c>
      <c r="R7697" s="9" t="n">
        <f aca="false">Q7697/50554893</f>
        <v>0.000139590840396003</v>
      </c>
      <c r="S7697" s="8" t="n">
        <f aca="false">R7697/$D7697</f>
        <v>0.127702470069134</v>
      </c>
      <c r="T7697" s="10" t="n">
        <f aca="false">AVERAGE(G7697,J7697,M7697,P7697)</f>
        <v>0.257602641377544</v>
      </c>
    </row>
    <row r="7698" s="5" customFormat="true" ht="15.25" hidden="false" customHeight="false" outlineLevel="0" collapsed="false">
      <c r="A7698" s="6" t="s">
        <v>2446</v>
      </c>
      <c r="B7698" s="7" t="n">
        <v>4789712</v>
      </c>
      <c r="C7698" s="6" t="n">
        <v>236</v>
      </c>
      <c r="D7698" s="8" t="n">
        <f aca="false">C7698/58039824</f>
        <v>4.06617359832104E-006</v>
      </c>
      <c r="E7698" s="6" t="n">
        <v>1424</v>
      </c>
      <c r="F7698" s="7" t="n">
        <f aca="false">E7698/57700746</f>
        <v>2.46790570090723E-005</v>
      </c>
      <c r="G7698" s="8" t="n">
        <f aca="false">F7698/$D7698</f>
        <v>6.06935646310391</v>
      </c>
      <c r="H7698" s="6" t="n">
        <v>2475</v>
      </c>
      <c r="I7698" s="7" t="n">
        <f aca="false">H7698/41918464</f>
        <v>5.90431939490913E-005</v>
      </c>
      <c r="J7698" s="8" t="n">
        <f aca="false">I7698/$D7698</f>
        <v>14.5205787508607</v>
      </c>
      <c r="K7698" s="6" t="n">
        <v>1614</v>
      </c>
      <c r="L7698" s="7" t="n">
        <f aca="false">K7698/43192891</f>
        <v>3.73672602743817E-005</v>
      </c>
      <c r="M7698" s="8" t="n">
        <f aca="false">L7698/$D7698</f>
        <v>9.18978478681062</v>
      </c>
      <c r="N7698" s="6" t="n">
        <v>3240</v>
      </c>
      <c r="O7698" s="7" t="n">
        <f aca="false">N7698/49735264</f>
        <v>6.51449241327039E-005</v>
      </c>
      <c r="P7698" s="8" t="n">
        <f aca="false">O7698/$D7698</f>
        <v>16.0211861489639</v>
      </c>
      <c r="Q7698" s="6" t="n">
        <v>2635</v>
      </c>
      <c r="R7698" s="9" t="n">
        <f aca="false">Q7698/50554893</f>
        <v>5.21215621997261E-005</v>
      </c>
      <c r="S7698" s="8" t="n">
        <f aca="false">R7698/$D7698</f>
        <v>12.8183317655812</v>
      </c>
      <c r="T7698" s="10" t="n">
        <f aca="false">AVERAGE(G7698,J7698,M7698,P7698)</f>
        <v>11.4502265374348</v>
      </c>
    </row>
    <row r="7699" s="5" customFormat="true" ht="15.25" hidden="false" customHeight="false" outlineLevel="0" collapsed="false">
      <c r="A7699" s="6" t="s">
        <v>21</v>
      </c>
      <c r="B7699" s="7" t="n">
        <v>4789740</v>
      </c>
      <c r="C7699" s="6" t="n">
        <v>1837</v>
      </c>
      <c r="D7699" s="8" t="n">
        <f aca="false">C7699/58039824</f>
        <v>3.16506817801515E-005</v>
      </c>
      <c r="E7699" s="6" t="n">
        <v>2391</v>
      </c>
      <c r="F7699" s="7" t="n">
        <f aca="false">E7699/57700746</f>
        <v>4.14379391212724E-005</v>
      </c>
      <c r="G7699" s="8" t="n">
        <f aca="false">F7699/$D7699</f>
        <v>1.30922737807369</v>
      </c>
      <c r="H7699" s="6" t="n">
        <v>2680</v>
      </c>
      <c r="I7699" s="7" t="n">
        <f aca="false">H7699/41918464</f>
        <v>6.39336403165918E-005</v>
      </c>
      <c r="J7699" s="8" t="n">
        <f aca="false">I7699/$D7699</f>
        <v>2.01997671837468</v>
      </c>
      <c r="K7699" s="6" t="n">
        <v>2314</v>
      </c>
      <c r="L7699" s="7" t="n">
        <f aca="false">K7699/43192891</f>
        <v>5.3573630901437E-005</v>
      </c>
      <c r="M7699" s="8" t="n">
        <f aca="false">L7699/$D7699</f>
        <v>1.69265329807314</v>
      </c>
      <c r="N7699" s="6" t="n">
        <v>5022</v>
      </c>
      <c r="O7699" s="7" t="n">
        <f aca="false">N7699/49735264</f>
        <v>0.000100974632405691</v>
      </c>
      <c r="P7699" s="8" t="n">
        <f aca="false">O7699/$D7699</f>
        <v>3.19028301213446</v>
      </c>
      <c r="Q7699" s="6" t="n">
        <v>11</v>
      </c>
      <c r="R7699" s="9" t="n">
        <f aca="false">Q7699/50554893</f>
        <v>2.17585269144967E-007</v>
      </c>
      <c r="S7699" s="8" t="n">
        <f aca="false">R7699/$D7699</f>
        <v>0.00687458395545264</v>
      </c>
      <c r="T7699" s="10" t="n">
        <f aca="false">AVERAGE(G7699,J7699,M7699,P7699)</f>
        <v>2.05303510166399</v>
      </c>
    </row>
    <row r="7700" s="5" customFormat="true" ht="15.25" hidden="false" customHeight="false" outlineLevel="0" collapsed="false">
      <c r="A7700" s="6" t="s">
        <v>2447</v>
      </c>
      <c r="B7700" s="7" t="n">
        <v>4790556</v>
      </c>
      <c r="C7700" s="6" t="n">
        <v>8409</v>
      </c>
      <c r="D7700" s="8" t="n">
        <f aca="false">C7700/58039824</f>
        <v>0.000144883278763905</v>
      </c>
      <c r="E7700" s="6" t="n">
        <v>1804</v>
      </c>
      <c r="F7700" s="7" t="n">
        <f aca="false">E7700/57700746</f>
        <v>3.12647604244146E-005</v>
      </c>
      <c r="G7700" s="8" t="n">
        <f aca="false">F7700/$D7700</f>
        <v>0.215792744967914</v>
      </c>
      <c r="H7700" s="6" t="n">
        <v>2023</v>
      </c>
      <c r="I7700" s="7" t="n">
        <f aca="false">H7700/41918464</f>
        <v>4.82603561046512E-005</v>
      </c>
      <c r="J7700" s="8" t="n">
        <f aca="false">I7700/$D7700</f>
        <v>0.333098177487368</v>
      </c>
      <c r="K7700" s="6" t="n">
        <v>862</v>
      </c>
      <c r="L7700" s="7" t="n">
        <f aca="false">K7700/43192891</f>
        <v>1.99569878293166E-005</v>
      </c>
      <c r="M7700" s="8" t="n">
        <f aca="false">L7700/$D7700</f>
        <v>0.137745280197845</v>
      </c>
      <c r="N7700" s="6" t="n">
        <v>148</v>
      </c>
      <c r="O7700" s="7" t="n">
        <f aca="false">N7700/49735264</f>
        <v>2.9757557937161E-006</v>
      </c>
      <c r="P7700" s="8" t="n">
        <f aca="false">O7700/$D7700</f>
        <v>0.0205389871012324</v>
      </c>
      <c r="Q7700" s="6" t="n">
        <v>1680</v>
      </c>
      <c r="R7700" s="9" t="n">
        <f aca="false">Q7700/50554893</f>
        <v>3.32312047421404E-005</v>
      </c>
      <c r="S7700" s="8" t="n">
        <f aca="false">R7700/$D7700</f>
        <v>0.229365355516922</v>
      </c>
      <c r="T7700" s="10" t="n">
        <f aca="false">AVERAGE(G7700,J7700,M7700,P7700)</f>
        <v>0.17679379743859</v>
      </c>
    </row>
    <row r="7701" s="5" customFormat="true" ht="15.25" hidden="false" customHeight="false" outlineLevel="0" collapsed="false">
      <c r="A7701" s="6" t="s">
        <v>2447</v>
      </c>
      <c r="B7701" s="7" t="n">
        <v>4791093</v>
      </c>
      <c r="C7701" s="6" t="n">
        <v>2943</v>
      </c>
      <c r="D7701" s="8" t="n">
        <f aca="false">C7701/58039824</f>
        <v>5.0706563134995E-005</v>
      </c>
      <c r="E7701" s="6" t="n">
        <v>833</v>
      </c>
      <c r="F7701" s="7" t="n">
        <f aca="false">E7701/57700746</f>
        <v>1.44365551183688E-005</v>
      </c>
      <c r="G7701" s="8" t="n">
        <f aca="false">F7701/$D7701</f>
        <v>0.284707821351147</v>
      </c>
      <c r="H7701" s="6" t="n">
        <v>717</v>
      </c>
      <c r="I7701" s="7" t="n">
        <f aca="false">H7701/41918464</f>
        <v>1.71046343682822E-005</v>
      </c>
      <c r="J7701" s="8" t="n">
        <f aca="false">I7701/$D7701</f>
        <v>0.337325847203347</v>
      </c>
      <c r="K7701" s="6" t="n">
        <v>754</v>
      </c>
      <c r="L7701" s="7" t="n">
        <f aca="false">K7701/43192891</f>
        <v>1.74565763611424E-005</v>
      </c>
      <c r="M7701" s="8" t="n">
        <f aca="false">L7701/$D7701</f>
        <v>0.344266605383372</v>
      </c>
      <c r="N7701" s="6" t="n">
        <v>449</v>
      </c>
      <c r="O7701" s="7" t="n">
        <f aca="false">N7701/49735264</f>
        <v>9.02779967147656E-006</v>
      </c>
      <c r="P7701" s="8" t="n">
        <f aca="false">O7701/$D7701</f>
        <v>0.178040062534746</v>
      </c>
      <c r="Q7701" s="6" t="n">
        <v>1</v>
      </c>
      <c r="R7701" s="9" t="n">
        <f aca="false">Q7701/50554893</f>
        <v>1.97804790131788E-008</v>
      </c>
      <c r="S7701" s="8" t="n">
        <f aca="false">R7701/$D7701</f>
        <v>0.00039009701684016</v>
      </c>
      <c r="T7701" s="10" t="n">
        <f aca="false">AVERAGE(G7701,J7701,M7701,P7701)</f>
        <v>0.286085084118153</v>
      </c>
    </row>
    <row r="7702" s="5" customFormat="true" ht="15.25" hidden="false" customHeight="false" outlineLevel="0" collapsed="false">
      <c r="A7702" s="6" t="s">
        <v>2448</v>
      </c>
      <c r="B7702" s="7" t="n">
        <v>4793840</v>
      </c>
      <c r="C7702" s="6" t="n">
        <v>14</v>
      </c>
      <c r="D7702" s="8" t="n">
        <f aca="false">C7702/58039824</f>
        <v>2.41213688035994E-007</v>
      </c>
      <c r="E7702" s="6" t="n">
        <v>6696</v>
      </c>
      <c r="F7702" s="7" t="n">
        <f aca="false">E7702/57700746</f>
        <v>0.000116047026497716</v>
      </c>
      <c r="G7702" s="8" t="n">
        <f aca="false">F7702/$D7702</f>
        <v>481.096356689342</v>
      </c>
      <c r="H7702" s="6" t="n">
        <v>2057</v>
      </c>
      <c r="I7702" s="7" t="n">
        <f aca="false">H7702/41918464</f>
        <v>4.90714545265781E-005</v>
      </c>
      <c r="J7702" s="8" t="n">
        <f aca="false">I7702/$D7702</f>
        <v>203.435613153328</v>
      </c>
      <c r="K7702" s="6" t="n">
        <v>6940</v>
      </c>
      <c r="L7702" s="7" t="n">
        <f aca="false">K7702/43192891</f>
        <v>0.000160674588788234</v>
      </c>
      <c r="M7702" s="8" t="n">
        <f aca="false">L7702/$D7702</f>
        <v>666.108918181533</v>
      </c>
      <c r="N7702" s="6" t="n">
        <v>2612</v>
      </c>
      <c r="O7702" s="7" t="n">
        <f aca="false">N7702/49735264</f>
        <v>5.25180684674761E-005</v>
      </c>
      <c r="P7702" s="8" t="n">
        <f aca="false">O7702/$D7702</f>
        <v>217.72424647659</v>
      </c>
      <c r="Q7702" s="6" t="n">
        <v>4160</v>
      </c>
      <c r="R7702" s="9" t="n">
        <f aca="false">Q7702/50554893</f>
        <v>8.22867926948238E-005</v>
      </c>
      <c r="S7702" s="8" t="n">
        <f aca="false">R7702/$D7702</f>
        <v>341.136497538004</v>
      </c>
      <c r="T7702" s="10" t="n">
        <f aca="false">AVERAGE(G7702,J7702,M7702,P7702)</f>
        <v>392.091283625198</v>
      </c>
    </row>
    <row r="7703" s="5" customFormat="true" ht="15.25" hidden="false" customHeight="false" outlineLevel="0" collapsed="false">
      <c r="A7703" s="6" t="s">
        <v>2448</v>
      </c>
      <c r="B7703" s="7" t="n">
        <v>4794272</v>
      </c>
      <c r="C7703" s="6" t="n">
        <v>15</v>
      </c>
      <c r="D7703" s="8" t="n">
        <f aca="false">C7703/58039824</f>
        <v>2.58443237181422E-007</v>
      </c>
      <c r="E7703" s="6" t="n">
        <v>1</v>
      </c>
      <c r="F7703" s="7" t="n">
        <f aca="false">E7703/57700746</f>
        <v>1.73307984614272E-008</v>
      </c>
      <c r="G7703" s="8" t="n">
        <f aca="false">F7703/$D7703</f>
        <v>0.0670584328320469</v>
      </c>
      <c r="H7703" s="6" t="n">
        <v>0</v>
      </c>
      <c r="I7703" s="7" t="n">
        <f aca="false">H7703/41918464</f>
        <v>0</v>
      </c>
      <c r="J7703" s="8" t="n">
        <f aca="false">I7703/$D7703</f>
        <v>0</v>
      </c>
      <c r="K7703" s="6" t="n">
        <v>235</v>
      </c>
      <c r="L7703" s="7" t="n">
        <f aca="false">K7703/43192891</f>
        <v>5.44071013908284E-006</v>
      </c>
      <c r="M7703" s="8" t="n">
        <f aca="false">L7703/$D7703</f>
        <v>21.0518572604922</v>
      </c>
      <c r="N7703" s="6" t="n">
        <v>226</v>
      </c>
      <c r="O7703" s="7" t="n">
        <f aca="false">N7703/49735264</f>
        <v>4.54405952283675E-006</v>
      </c>
      <c r="P7703" s="8" t="n">
        <f aca="false">O7703/$D7703</f>
        <v>17.5824276633979</v>
      </c>
      <c r="Q7703" s="6" t="n">
        <v>1</v>
      </c>
      <c r="R7703" s="9" t="n">
        <f aca="false">Q7703/50554893</f>
        <v>1.97804790131788E-008</v>
      </c>
      <c r="S7703" s="8" t="n">
        <f aca="false">R7703/$D7703</f>
        <v>0.0765370347040394</v>
      </c>
      <c r="T7703" s="10" t="n">
        <f aca="false">AVERAGE(G7703,J7703,M7703,P7703)</f>
        <v>9.67533583918056</v>
      </c>
    </row>
    <row r="7704" s="5" customFormat="true" ht="15.25" hidden="false" customHeight="false" outlineLevel="0" collapsed="false">
      <c r="A7704" s="6" t="s">
        <v>2448</v>
      </c>
      <c r="B7704" s="7" t="n">
        <v>4794557</v>
      </c>
      <c r="C7704" s="6" t="n">
        <v>78</v>
      </c>
      <c r="D7704" s="8" t="n">
        <f aca="false">C7704/58039824</f>
        <v>1.3439048333434E-006</v>
      </c>
      <c r="E7704" s="6" t="n">
        <v>1388</v>
      </c>
      <c r="F7704" s="7" t="n">
        <f aca="false">E7704/57700746</f>
        <v>2.40551482644609E-005</v>
      </c>
      <c r="G7704" s="8" t="n">
        <f aca="false">F7704/$D7704</f>
        <v>17.8994432251694</v>
      </c>
      <c r="H7704" s="6" t="n">
        <v>617</v>
      </c>
      <c r="I7704" s="7" t="n">
        <f aca="false">H7704/41918464</f>
        <v>1.47190507743795E-005</v>
      </c>
      <c r="J7704" s="8" t="n">
        <f aca="false">I7704/$D7704</f>
        <v>10.9524502101545</v>
      </c>
      <c r="K7704" s="6" t="n">
        <v>392</v>
      </c>
      <c r="L7704" s="7" t="n">
        <f aca="false">K7704/43192891</f>
        <v>9.07556755115095E-006</v>
      </c>
      <c r="M7704" s="8" t="n">
        <f aca="false">L7704/$D7704</f>
        <v>6.75313260729375</v>
      </c>
      <c r="N7704" s="6" t="n">
        <v>0</v>
      </c>
      <c r="O7704" s="7" t="n">
        <f aca="false">N7704/49735264</f>
        <v>0</v>
      </c>
      <c r="P7704" s="8" t="n">
        <f aca="false">O7704/$D7704</f>
        <v>0</v>
      </c>
      <c r="Q7704" s="6" t="n">
        <v>0</v>
      </c>
      <c r="R7704" s="9" t="n">
        <f aca="false">Q7704/50554893</f>
        <v>0</v>
      </c>
      <c r="S7704" s="8" t="n">
        <f aca="false">R7704/$D7704</f>
        <v>0</v>
      </c>
      <c r="T7704" s="10" t="n">
        <f aca="false">AVERAGE(G7704,J7704,M7704,P7704)</f>
        <v>8.90125651065442</v>
      </c>
    </row>
    <row r="7705" s="5" customFormat="true" ht="15.25" hidden="false" customHeight="false" outlineLevel="0" collapsed="false">
      <c r="A7705" s="6" t="s">
        <v>2448</v>
      </c>
      <c r="B7705" s="7" t="n">
        <v>4797119</v>
      </c>
      <c r="C7705" s="6" t="n">
        <v>1526</v>
      </c>
      <c r="D7705" s="8" t="n">
        <f aca="false">C7705/58039824</f>
        <v>2.62922919959233E-005</v>
      </c>
      <c r="E7705" s="6" t="n">
        <v>1</v>
      </c>
      <c r="F7705" s="7" t="n">
        <f aca="false">E7705/57700746</f>
        <v>1.73307984614272E-008</v>
      </c>
      <c r="G7705" s="8" t="n">
        <f aca="false">F7705/$D7705</f>
        <v>0.000659158907261274</v>
      </c>
      <c r="H7705" s="6" t="n">
        <v>182</v>
      </c>
      <c r="I7705" s="7" t="n">
        <f aca="false">H7705/41918464</f>
        <v>4.34176214090287E-006</v>
      </c>
      <c r="J7705" s="8" t="n">
        <f aca="false">I7705/$D7705</f>
        <v>0.165134410555613</v>
      </c>
      <c r="K7705" s="6" t="n">
        <v>799</v>
      </c>
      <c r="L7705" s="7" t="n">
        <f aca="false">K7705/43192891</f>
        <v>1.84984144728817E-005</v>
      </c>
      <c r="M7705" s="8" t="n">
        <f aca="false">L7705/$D7705</f>
        <v>0.703567968732047</v>
      </c>
      <c r="N7705" s="6" t="n">
        <v>1</v>
      </c>
      <c r="O7705" s="7" t="n">
        <f aca="false">N7705/49735264</f>
        <v>2.01064580656493E-008</v>
      </c>
      <c r="P7705" s="8" t="n">
        <f aca="false">O7705/$D7705</f>
        <v>0.000764728235513545</v>
      </c>
      <c r="Q7705" s="6" t="n">
        <v>0</v>
      </c>
      <c r="R7705" s="9" t="n">
        <f aca="false">Q7705/50554893</f>
        <v>0</v>
      </c>
      <c r="S7705" s="8" t="n">
        <f aca="false">R7705/$D7705</f>
        <v>0</v>
      </c>
      <c r="T7705" s="10" t="n">
        <f aca="false">AVERAGE(G7705,J7705,M7705,P7705)</f>
        <v>0.217531566607609</v>
      </c>
    </row>
    <row r="7706" s="5" customFormat="true" ht="15.25" hidden="false" customHeight="false" outlineLevel="0" collapsed="false">
      <c r="A7706" s="6" t="s">
        <v>2449</v>
      </c>
      <c r="B7706" s="7" t="n">
        <v>4797296</v>
      </c>
      <c r="C7706" s="6" t="n">
        <v>16431</v>
      </c>
      <c r="D7706" s="8" t="n">
        <f aca="false">C7706/58039824</f>
        <v>0.00028309872200853</v>
      </c>
      <c r="E7706" s="6" t="n">
        <v>11668</v>
      </c>
      <c r="F7706" s="7" t="n">
        <f aca="false">E7706/57700746</f>
        <v>0.000202215756447932</v>
      </c>
      <c r="G7706" s="8" t="n">
        <f aca="false">F7706/$D7706</f>
        <v>0.71429413390937</v>
      </c>
      <c r="H7706" s="6" t="n">
        <v>11707</v>
      </c>
      <c r="I7706" s="7" t="n">
        <f aca="false">H7706/41918464</f>
        <v>0.000279280271338186</v>
      </c>
      <c r="J7706" s="8" t="n">
        <f aca="false">I7706/$D7706</f>
        <v>0.986511946633838</v>
      </c>
      <c r="K7706" s="6" t="n">
        <v>12359</v>
      </c>
      <c r="L7706" s="7" t="n">
        <f aca="false">K7706/43192891</f>
        <v>0.00028613504939968</v>
      </c>
      <c r="M7706" s="8" t="n">
        <f aca="false">L7706/$D7706</f>
        <v>1.01072533061827</v>
      </c>
      <c r="N7706" s="6" t="n">
        <v>11702</v>
      </c>
      <c r="O7706" s="7" t="n">
        <f aca="false">N7706/49735264</f>
        <v>0.000235285772284229</v>
      </c>
      <c r="P7706" s="8" t="n">
        <f aca="false">O7706/$D7706</f>
        <v>0.831108563878079</v>
      </c>
      <c r="Q7706" s="6" t="n">
        <v>32519</v>
      </c>
      <c r="R7706" s="9" t="n">
        <f aca="false">Q7706/50554893</f>
        <v>0.000643241397029562</v>
      </c>
      <c r="S7706" s="8" t="n">
        <f aca="false">R7706/$D7706</f>
        <v>2.27214518124946</v>
      </c>
      <c r="T7706" s="10" t="n">
        <f aca="false">AVERAGE(G7706,J7706,M7706,P7706)</f>
        <v>0.885659993759888</v>
      </c>
    </row>
    <row r="7707" s="5" customFormat="true" ht="15.25" hidden="false" customHeight="false" outlineLevel="0" collapsed="false">
      <c r="A7707" s="6" t="s">
        <v>2450</v>
      </c>
      <c r="B7707" s="7" t="n">
        <v>4797698</v>
      </c>
      <c r="C7707" s="6" t="n">
        <v>6111</v>
      </c>
      <c r="D7707" s="8" t="n">
        <f aca="false">C7707/58039824</f>
        <v>0.000105289774827711</v>
      </c>
      <c r="E7707" s="6" t="n">
        <v>423</v>
      </c>
      <c r="F7707" s="7" t="n">
        <f aca="false">E7707/57700746</f>
        <v>7.33092774918369E-006</v>
      </c>
      <c r="G7707" s="8" t="n">
        <f aca="false">F7707/$D7707</f>
        <v>0.0696262078742166</v>
      </c>
      <c r="H7707" s="6" t="n">
        <v>444</v>
      </c>
      <c r="I7707" s="7" t="n">
        <f aca="false">H7707/41918464</f>
        <v>1.05919911569279E-005</v>
      </c>
      <c r="J7707" s="8" t="n">
        <f aca="false">I7707/$D7707</f>
        <v>0.100598478572681</v>
      </c>
      <c r="K7707" s="6" t="n">
        <v>3</v>
      </c>
      <c r="L7707" s="7" t="n">
        <f aca="false">K7707/43192891</f>
        <v>6.94558741159512E-008</v>
      </c>
      <c r="M7707" s="8" t="n">
        <f aca="false">L7707/$D7707</f>
        <v>0.00065966400089281</v>
      </c>
      <c r="N7707" s="6" t="n">
        <v>661</v>
      </c>
      <c r="O7707" s="7" t="n">
        <f aca="false">N7707/49735264</f>
        <v>1.32903687813942E-005</v>
      </c>
      <c r="P7707" s="8" t="n">
        <f aca="false">O7707/$D7707</f>
        <v>0.126226585659829</v>
      </c>
      <c r="Q7707" s="6" t="n">
        <v>3</v>
      </c>
      <c r="R7707" s="9" t="n">
        <f aca="false">Q7707/50554893</f>
        <v>5.93414370395364E-008</v>
      </c>
      <c r="S7707" s="8" t="n">
        <f aca="false">R7707/$D7707</f>
        <v>0.000563601139205003</v>
      </c>
      <c r="T7707" s="10" t="n">
        <f aca="false">AVERAGE(G7707,J7707,M7707,P7707)</f>
        <v>0.0742777340269048</v>
      </c>
    </row>
    <row r="7708" s="5" customFormat="true" ht="15.25" hidden="false" customHeight="false" outlineLevel="0" collapsed="false">
      <c r="A7708" s="6" t="s">
        <v>2450</v>
      </c>
      <c r="B7708" s="7" t="n">
        <v>4797953</v>
      </c>
      <c r="C7708" s="6" t="n">
        <v>11059</v>
      </c>
      <c r="D7708" s="8" t="n">
        <f aca="false">C7708/58039824</f>
        <v>0.00019054158399929</v>
      </c>
      <c r="E7708" s="6" t="n">
        <v>23997</v>
      </c>
      <c r="F7708" s="7" t="n">
        <f aca="false">E7708/57700746</f>
        <v>0.000415887170678868</v>
      </c>
      <c r="G7708" s="8" t="n">
        <f aca="false">F7708/$D7708</f>
        <v>2.18265830455371</v>
      </c>
      <c r="H7708" s="6" t="n">
        <v>19638</v>
      </c>
      <c r="I7708" s="7" t="n">
        <f aca="false">H7708/41918464</f>
        <v>0.000468480906170608</v>
      </c>
      <c r="J7708" s="8" t="n">
        <f aca="false">I7708/$D7708</f>
        <v>2.45868065299779</v>
      </c>
      <c r="K7708" s="6" t="n">
        <v>17845</v>
      </c>
      <c r="L7708" s="7" t="n">
        <f aca="false">K7708/43192891</f>
        <v>0.000413146691199716</v>
      </c>
      <c r="M7708" s="8" t="n">
        <f aca="false">L7708/$D7708</f>
        <v>2.16827572505777</v>
      </c>
      <c r="N7708" s="6" t="n">
        <v>22633</v>
      </c>
      <c r="O7708" s="7" t="n">
        <f aca="false">N7708/49735264</f>
        <v>0.000455069465399842</v>
      </c>
      <c r="P7708" s="8" t="n">
        <f aca="false">O7708/$D7708</f>
        <v>2.38829475355646</v>
      </c>
      <c r="Q7708" s="6" t="n">
        <v>38414</v>
      </c>
      <c r="R7708" s="9" t="n">
        <f aca="false">Q7708/50554893</f>
        <v>0.000759847320812251</v>
      </c>
      <c r="S7708" s="8" t="n">
        <f aca="false">R7708/$D7708</f>
        <v>3.98782934865852</v>
      </c>
      <c r="T7708" s="10" t="n">
        <f aca="false">AVERAGE(G7708,J7708,M7708,P7708)</f>
        <v>2.29947735904143</v>
      </c>
    </row>
    <row r="7709" s="5" customFormat="true" ht="15.25" hidden="false" customHeight="false" outlineLevel="0" collapsed="false">
      <c r="A7709" s="6" t="s">
        <v>2450</v>
      </c>
      <c r="B7709" s="7" t="n">
        <v>4798202</v>
      </c>
      <c r="C7709" s="6" t="n">
        <v>2811</v>
      </c>
      <c r="D7709" s="8" t="n">
        <f aca="false">C7709/58039824</f>
        <v>4.84322626477985E-005</v>
      </c>
      <c r="E7709" s="6" t="n">
        <v>8589</v>
      </c>
      <c r="F7709" s="7" t="n">
        <f aca="false">E7709/57700746</f>
        <v>0.000148854227985198</v>
      </c>
      <c r="G7709" s="8" t="n">
        <f aca="false">F7709/$D7709</f>
        <v>3.07345186549867</v>
      </c>
      <c r="H7709" s="6" t="n">
        <v>4147</v>
      </c>
      <c r="I7709" s="7" t="n">
        <f aca="false">H7709/41918464</f>
        <v>9.8930151639144E-005</v>
      </c>
      <c r="J7709" s="8" t="n">
        <f aca="false">I7709/$D7709</f>
        <v>2.04264980057959</v>
      </c>
      <c r="K7709" s="6" t="n">
        <v>5935</v>
      </c>
      <c r="L7709" s="7" t="n">
        <f aca="false">K7709/43192891</f>
        <v>0.00013740687095939</v>
      </c>
      <c r="M7709" s="8" t="n">
        <f aca="false">L7709/$D7709</f>
        <v>2.83709377690278</v>
      </c>
      <c r="N7709" s="6" t="n">
        <v>3960</v>
      </c>
      <c r="O7709" s="7" t="n">
        <f aca="false">N7709/49735264</f>
        <v>7.96215739399714E-005</v>
      </c>
      <c r="P7709" s="8" t="n">
        <f aca="false">O7709/$D7709</f>
        <v>1.64397799291317</v>
      </c>
      <c r="Q7709" s="6" t="n">
        <v>9</v>
      </c>
      <c r="R7709" s="9" t="n">
        <f aca="false">Q7709/50554893</f>
        <v>1.78024311118609E-007</v>
      </c>
      <c r="S7709" s="8" t="n">
        <f aca="false">R7709/$D7709</f>
        <v>0.00367573805942559</v>
      </c>
      <c r="T7709" s="10" t="n">
        <f aca="false">AVERAGE(G7709,J7709,M7709,P7709)</f>
        <v>2.39929335897355</v>
      </c>
    </row>
    <row r="7710" s="5" customFormat="true" ht="15.25" hidden="false" customHeight="false" outlineLevel="0" collapsed="false">
      <c r="A7710" s="6" t="s">
        <v>2451</v>
      </c>
      <c r="B7710" s="7" t="n">
        <v>4798945</v>
      </c>
      <c r="C7710" s="6" t="n">
        <v>495</v>
      </c>
      <c r="D7710" s="8" t="n">
        <f aca="false">C7710/58039824</f>
        <v>8.52862682698693E-006</v>
      </c>
      <c r="E7710" s="6" t="n">
        <v>8711</v>
      </c>
      <c r="F7710" s="7" t="n">
        <f aca="false">E7710/57700746</f>
        <v>0.000150968585397492</v>
      </c>
      <c r="G7710" s="8" t="n">
        <f aca="false">F7710/$D7710</f>
        <v>17.7013941939382</v>
      </c>
      <c r="H7710" s="6" t="n">
        <v>6303</v>
      </c>
      <c r="I7710" s="7" t="n">
        <f aca="false">H7710/41918464</f>
        <v>0.000150363333923686</v>
      </c>
      <c r="J7710" s="8" t="n">
        <f aca="false">I7710/$D7710</f>
        <v>17.6304271454221</v>
      </c>
      <c r="K7710" s="6" t="n">
        <v>10277</v>
      </c>
      <c r="L7710" s="7" t="n">
        <f aca="false">K7710/43192891</f>
        <v>0.00023793267276321</v>
      </c>
      <c r="M7710" s="8" t="n">
        <f aca="false">L7710/$D7710</f>
        <v>27.8981221232855</v>
      </c>
      <c r="N7710" s="6" t="n">
        <v>7041</v>
      </c>
      <c r="O7710" s="7" t="n">
        <f aca="false">N7710/49735264</f>
        <v>0.000141569571240237</v>
      </c>
      <c r="P7710" s="8" t="n">
        <f aca="false">O7710/$D7710</f>
        <v>16.5993393909875</v>
      </c>
      <c r="Q7710" s="6" t="n">
        <v>7748</v>
      </c>
      <c r="R7710" s="9" t="n">
        <f aca="false">Q7710/50554893</f>
        <v>0.000153259151394109</v>
      </c>
      <c r="S7710" s="8" t="n">
        <f aca="false">R7710/$D7710</f>
        <v>17.9699680268757</v>
      </c>
      <c r="T7710" s="10" t="n">
        <f aca="false">AVERAGE(G7710,J7710,M7710,P7710)</f>
        <v>19.9573207134083</v>
      </c>
    </row>
    <row r="7711" s="5" customFormat="true" ht="15.25" hidden="false" customHeight="false" outlineLevel="0" collapsed="false">
      <c r="A7711" s="6" t="s">
        <v>21</v>
      </c>
      <c r="B7711" s="7" t="n">
        <v>4799705</v>
      </c>
      <c r="C7711" s="6" t="n">
        <v>19194</v>
      </c>
      <c r="D7711" s="8" t="n">
        <f aca="false">C7711/58039824</f>
        <v>0.000330703966297348</v>
      </c>
      <c r="E7711" s="6" t="n">
        <v>8726</v>
      </c>
      <c r="F7711" s="7" t="n">
        <f aca="false">E7711/57700746</f>
        <v>0.000151228547374414</v>
      </c>
      <c r="G7711" s="8" t="n">
        <f aca="false">F7711/$D7711</f>
        <v>0.457292814076619</v>
      </c>
      <c r="H7711" s="6" t="n">
        <v>9320</v>
      </c>
      <c r="I7711" s="7" t="n">
        <f aca="false">H7711/41918464</f>
        <v>0.00022233639095173</v>
      </c>
      <c r="J7711" s="8" t="n">
        <f aca="false">I7711/$D7711</f>
        <v>0.672312441368843</v>
      </c>
      <c r="K7711" s="6" t="n">
        <v>4298</v>
      </c>
      <c r="L7711" s="7" t="n">
        <f aca="false">K7711/43192891</f>
        <v>9.95071156501194E-005</v>
      </c>
      <c r="M7711" s="8" t="n">
        <f aca="false">L7711/$D7711</f>
        <v>0.300894835838313</v>
      </c>
      <c r="N7711" s="6" t="n">
        <v>5773</v>
      </c>
      <c r="O7711" s="7" t="n">
        <f aca="false">N7711/49735264</f>
        <v>0.000116074582412994</v>
      </c>
      <c r="P7711" s="8" t="n">
        <f aca="false">O7711/$D7711</f>
        <v>0.350992410864002</v>
      </c>
      <c r="Q7711" s="6" t="n">
        <v>44928</v>
      </c>
      <c r="R7711" s="9" t="n">
        <f aca="false">Q7711/50554893</f>
        <v>0.000888697361104097</v>
      </c>
      <c r="S7711" s="8" t="n">
        <f aca="false">R7711/$D7711</f>
        <v>2.68728969614183</v>
      </c>
      <c r="T7711" s="10" t="n">
        <f aca="false">AVERAGE(G7711,J7711,M7711,P7711)</f>
        <v>0.445373125536944</v>
      </c>
    </row>
    <row r="7712" s="5" customFormat="true" ht="15.25" hidden="false" customHeight="false" outlineLevel="0" collapsed="false">
      <c r="A7712" s="6" t="s">
        <v>21</v>
      </c>
      <c r="B7712" s="7" t="n">
        <v>4799708</v>
      </c>
      <c r="C7712" s="6" t="n">
        <v>20853</v>
      </c>
      <c r="D7712" s="8" t="n">
        <f aca="false">C7712/58039824</f>
        <v>0.000359287788329613</v>
      </c>
      <c r="E7712" s="6" t="n">
        <v>29572</v>
      </c>
      <c r="F7712" s="7" t="n">
        <f aca="false">E7712/57700746</f>
        <v>0.000512506372101324</v>
      </c>
      <c r="G7712" s="8" t="n">
        <f aca="false">F7712/$D7712</f>
        <v>1.42645085290555</v>
      </c>
      <c r="H7712" s="6" t="n">
        <v>17447</v>
      </c>
      <c r="I7712" s="7" t="n">
        <f aca="false">H7712/41918464</f>
        <v>0.0004162127696282</v>
      </c>
      <c r="J7712" s="8" t="n">
        <f aca="false">I7712/$D7712</f>
        <v>1.15843839715021</v>
      </c>
      <c r="K7712" s="6" t="n">
        <v>24105</v>
      </c>
      <c r="L7712" s="7" t="n">
        <f aca="false">K7712/43192891</f>
        <v>0.000558077948521668</v>
      </c>
      <c r="M7712" s="8" t="n">
        <f aca="false">L7712/$D7712</f>
        <v>1.55328949841647</v>
      </c>
      <c r="N7712" s="6" t="n">
        <v>23083</v>
      </c>
      <c r="O7712" s="7" t="n">
        <f aca="false">N7712/49735264</f>
        <v>0.000464117371529384</v>
      </c>
      <c r="P7712" s="8" t="n">
        <f aca="false">O7712/$D7712</f>
        <v>1.29177051546099</v>
      </c>
      <c r="Q7712" s="6" t="n">
        <v>18591</v>
      </c>
      <c r="R7712" s="9" t="n">
        <f aca="false">Q7712/50554893</f>
        <v>0.000367738885334007</v>
      </c>
      <c r="S7712" s="8" t="n">
        <f aca="false">R7712/$D7712</f>
        <v>1.02352180418846</v>
      </c>
      <c r="T7712" s="10" t="n">
        <f aca="false">AVERAGE(G7712,J7712,M7712,P7712)</f>
        <v>1.3574873159833</v>
      </c>
    </row>
    <row r="7713" s="5" customFormat="true" ht="15.25" hidden="false" customHeight="false" outlineLevel="0" collapsed="false">
      <c r="A7713" s="6" t="s">
        <v>21</v>
      </c>
      <c r="B7713" s="7" t="n">
        <v>4799745</v>
      </c>
      <c r="C7713" s="6" t="n">
        <v>14</v>
      </c>
      <c r="D7713" s="8" t="n">
        <f aca="false">C7713/58039824</f>
        <v>2.41213688035994E-007</v>
      </c>
      <c r="E7713" s="6" t="n">
        <v>2065</v>
      </c>
      <c r="F7713" s="7" t="n">
        <f aca="false">E7713/57700746</f>
        <v>3.57880988228471E-005</v>
      </c>
      <c r="G7713" s="8" t="n">
        <f aca="false">F7713/$D7713</f>
        <v>148.366782640904</v>
      </c>
      <c r="H7713" s="6" t="n">
        <v>2929</v>
      </c>
      <c r="I7713" s="7" t="n">
        <f aca="false">H7713/41918464</f>
        <v>6.98737434654094E-005</v>
      </c>
      <c r="J7713" s="8" t="n">
        <f aca="false">I7713/$D7713</f>
        <v>289.675698068108</v>
      </c>
      <c r="K7713" s="6" t="n">
        <v>3913</v>
      </c>
      <c r="L7713" s="7" t="n">
        <f aca="false">K7713/43192891</f>
        <v>9.0593611805239E-005</v>
      </c>
      <c r="M7713" s="8" t="n">
        <f aca="false">L7713/$D7713</f>
        <v>375.574091764314</v>
      </c>
      <c r="N7713" s="6" t="n">
        <v>1942</v>
      </c>
      <c r="O7713" s="7" t="n">
        <f aca="false">N7713/49735264</f>
        <v>3.9046741563491E-005</v>
      </c>
      <c r="P7713" s="8" t="n">
        <f aca="false">O7713/$D7713</f>
        <v>161.876143437036</v>
      </c>
      <c r="Q7713" s="6" t="n">
        <v>7635</v>
      </c>
      <c r="R7713" s="9" t="n">
        <f aca="false">Q7713/50554893</f>
        <v>0.00015102395726562</v>
      </c>
      <c r="S7713" s="8" t="n">
        <f aca="false">R7713/$D7713</f>
        <v>626.100278534294</v>
      </c>
      <c r="T7713" s="10" t="n">
        <f aca="false">AVERAGE(G7713,J7713,M7713,P7713)</f>
        <v>243.87317897759</v>
      </c>
    </row>
    <row r="7714" s="5" customFormat="true" ht="15.25" hidden="false" customHeight="false" outlineLevel="0" collapsed="false">
      <c r="A7714" s="6" t="s">
        <v>21</v>
      </c>
      <c r="B7714" s="7" t="n">
        <v>4799762</v>
      </c>
      <c r="C7714" s="6" t="n">
        <v>14</v>
      </c>
      <c r="D7714" s="8" t="n">
        <f aca="false">C7714/58039824</f>
        <v>2.41213688035994E-007</v>
      </c>
      <c r="E7714" s="6" t="n">
        <v>3181</v>
      </c>
      <c r="F7714" s="7" t="n">
        <f aca="false">E7714/57700746</f>
        <v>5.51292699057998E-005</v>
      </c>
      <c r="G7714" s="8" t="n">
        <f aca="false">F7714/$D7714</f>
        <v>228.549508755794</v>
      </c>
      <c r="H7714" s="6" t="n">
        <v>773</v>
      </c>
      <c r="I7714" s="7" t="n">
        <f aca="false">H7714/41918464</f>
        <v>1.84405611808677E-005</v>
      </c>
      <c r="J7714" s="8" t="n">
        <f aca="false">I7714/$D7714</f>
        <v>76.4490660999138</v>
      </c>
      <c r="K7714" s="6" t="n">
        <v>1270</v>
      </c>
      <c r="L7714" s="7" t="n">
        <f aca="false">K7714/43192891</f>
        <v>2.9402986709086E-005</v>
      </c>
      <c r="M7714" s="8" t="n">
        <f aca="false">L7714/$D7714</f>
        <v>121.896012404978</v>
      </c>
      <c r="N7714" s="6" t="n">
        <v>3624</v>
      </c>
      <c r="O7714" s="7" t="n">
        <f aca="false">N7714/49735264</f>
        <v>7.28658040299133E-005</v>
      </c>
      <c r="P7714" s="8" t="n">
        <f aca="false">O7714/$D7714</f>
        <v>302.079888679618</v>
      </c>
      <c r="Q7714" s="6" t="n">
        <v>13589</v>
      </c>
      <c r="R7714" s="9" t="n">
        <f aca="false">Q7714/50554893</f>
        <v>0.000268796929310087</v>
      </c>
      <c r="S7714" s="8" t="n">
        <f aca="false">R7714/$D7714</f>
        <v>1114.35189063556</v>
      </c>
      <c r="T7714" s="10" t="n">
        <f aca="false">AVERAGE(G7714,J7714,M7714,P7714)</f>
        <v>182.243618985076</v>
      </c>
    </row>
    <row r="7715" s="5" customFormat="true" ht="15.25" hidden="false" customHeight="false" outlineLevel="0" collapsed="false">
      <c r="A7715" s="6" t="s">
        <v>2452</v>
      </c>
      <c r="B7715" s="7" t="n">
        <v>4800777</v>
      </c>
      <c r="C7715" s="6" t="n">
        <v>2685</v>
      </c>
      <c r="D7715" s="8" t="n">
        <f aca="false">C7715/58039824</f>
        <v>4.62613394554746E-005</v>
      </c>
      <c r="E7715" s="6" t="n">
        <v>1508</v>
      </c>
      <c r="F7715" s="7" t="n">
        <f aca="false">E7715/57700746</f>
        <v>2.61348440798322E-005</v>
      </c>
      <c r="G7715" s="8" t="n">
        <f aca="false">F7715/$D7715</f>
        <v>0.564939199501267</v>
      </c>
      <c r="H7715" s="6" t="n">
        <v>203</v>
      </c>
      <c r="I7715" s="7" t="n">
        <f aca="false">H7715/41918464</f>
        <v>4.84273469562244E-006</v>
      </c>
      <c r="J7715" s="8" t="n">
        <f aca="false">I7715/$D7715</f>
        <v>0.10468211151308</v>
      </c>
      <c r="K7715" s="6" t="n">
        <v>817</v>
      </c>
      <c r="L7715" s="7" t="n">
        <f aca="false">K7715/43192891</f>
        <v>1.89151497175774E-005</v>
      </c>
      <c r="M7715" s="8" t="n">
        <f aca="false">L7715/$D7715</f>
        <v>0.408875962957855</v>
      </c>
      <c r="N7715" s="6" t="n">
        <v>670</v>
      </c>
      <c r="O7715" s="7" t="n">
        <f aca="false">N7715/49735264</f>
        <v>1.34713269039851E-005</v>
      </c>
      <c r="P7715" s="8" t="n">
        <f aca="false">O7715/$D7715</f>
        <v>0.29120053726397</v>
      </c>
      <c r="Q7715" s="6" t="n">
        <v>7</v>
      </c>
      <c r="R7715" s="9" t="n">
        <f aca="false">Q7715/50554893</f>
        <v>1.38463353092252E-007</v>
      </c>
      <c r="S7715" s="8" t="n">
        <f aca="false">R7715/$D7715</f>
        <v>0.00299306839624735</v>
      </c>
      <c r="T7715" s="10" t="n">
        <f aca="false">AVERAGE(G7715,J7715,M7715,P7715)</f>
        <v>0.342424452809043</v>
      </c>
    </row>
    <row r="7716" s="5" customFormat="true" ht="15.25" hidden="false" customHeight="false" outlineLevel="0" collapsed="false">
      <c r="A7716" s="6" t="s">
        <v>2453</v>
      </c>
      <c r="B7716" s="7" t="n">
        <v>4800978</v>
      </c>
      <c r="C7716" s="6" t="n">
        <v>5159</v>
      </c>
      <c r="D7716" s="8" t="n">
        <f aca="false">C7716/58039824</f>
        <v>8.88872440412638E-005</v>
      </c>
      <c r="E7716" s="6" t="n">
        <v>7925</v>
      </c>
      <c r="F7716" s="7" t="n">
        <f aca="false">E7716/57700746</f>
        <v>0.00013734657780681</v>
      </c>
      <c r="G7716" s="8" t="n">
        <f aca="false">F7716/$D7716</f>
        <v>1.54517759312068</v>
      </c>
      <c r="H7716" s="6" t="n">
        <v>3462</v>
      </c>
      <c r="I7716" s="7" t="n">
        <f aca="false">H7716/41918464</f>
        <v>8.25889040209107E-005</v>
      </c>
      <c r="J7716" s="8" t="n">
        <f aca="false">I7716/$D7716</f>
        <v>0.929142363583359</v>
      </c>
      <c r="K7716" s="6" t="n">
        <v>5277</v>
      </c>
      <c r="L7716" s="7" t="n">
        <f aca="false">K7716/43192891</f>
        <v>0.000122172882569958</v>
      </c>
      <c r="M7716" s="8" t="n">
        <f aca="false">L7716/$D7716</f>
        <v>1.37447036284804</v>
      </c>
      <c r="N7716" s="6" t="n">
        <v>4448</v>
      </c>
      <c r="O7716" s="7" t="n">
        <f aca="false">N7716/49735264</f>
        <v>8.94335254760083E-005</v>
      </c>
      <c r="P7716" s="8" t="n">
        <f aca="false">O7716/$D7716</f>
        <v>1.00614577986568</v>
      </c>
      <c r="Q7716" s="6" t="n">
        <v>12831</v>
      </c>
      <c r="R7716" s="9" t="n">
        <f aca="false">Q7716/50554893</f>
        <v>0.000253803326218097</v>
      </c>
      <c r="S7716" s="8" t="n">
        <f aca="false">R7716/$D7716</f>
        <v>2.85534025669954</v>
      </c>
      <c r="T7716" s="10" t="n">
        <f aca="false">AVERAGE(G7716,J7716,M7716,P7716)</f>
        <v>1.21373402485444</v>
      </c>
    </row>
    <row r="7717" s="5" customFormat="true" ht="15.25" hidden="false" customHeight="false" outlineLevel="0" collapsed="false">
      <c r="A7717" s="6" t="s">
        <v>2453</v>
      </c>
      <c r="B7717" s="7" t="n">
        <v>4801076</v>
      </c>
      <c r="C7717" s="6" t="n">
        <v>37</v>
      </c>
      <c r="D7717" s="8" t="n">
        <f aca="false">C7717/58039824</f>
        <v>6.37493318380841E-007</v>
      </c>
      <c r="E7717" s="6" t="n">
        <v>1</v>
      </c>
      <c r="F7717" s="7" t="n">
        <f aca="false">E7717/57700746</f>
        <v>1.73307984614272E-008</v>
      </c>
      <c r="G7717" s="8" t="n">
        <f aca="false">F7717/$D7717</f>
        <v>0.0271858511481271</v>
      </c>
      <c r="H7717" s="6" t="n">
        <v>366</v>
      </c>
      <c r="I7717" s="7" t="n">
        <f aca="false">H7717/41918464</f>
        <v>8.7312359536838E-006</v>
      </c>
      <c r="J7717" s="8" t="n">
        <f aca="false">I7717/$D7717</f>
        <v>13.696199947413</v>
      </c>
      <c r="K7717" s="6" t="n">
        <v>0</v>
      </c>
      <c r="L7717" s="7" t="n">
        <f aca="false">K7717/43192891</f>
        <v>0</v>
      </c>
      <c r="M7717" s="8" t="n">
        <f aca="false">L7717/$D7717</f>
        <v>0</v>
      </c>
      <c r="N7717" s="6" t="n">
        <v>2</v>
      </c>
      <c r="O7717" s="7" t="n">
        <f aca="false">N7717/49735264</f>
        <v>4.02129161312987E-008</v>
      </c>
      <c r="P7717" s="8" t="n">
        <f aca="false">O7717/$D7717</f>
        <v>0.0630797452645226</v>
      </c>
      <c r="Q7717" s="6" t="n">
        <v>6</v>
      </c>
      <c r="R7717" s="9" t="n">
        <f aca="false">Q7717/50554893</f>
        <v>1.18682874079073E-007</v>
      </c>
      <c r="S7717" s="8" t="n">
        <f aca="false">R7717/$D7717</f>
        <v>0.186171165496312</v>
      </c>
      <c r="T7717" s="10" t="n">
        <f aca="false">AVERAGE(G7717,J7717,M7717,P7717)</f>
        <v>3.4466163859564</v>
      </c>
    </row>
    <row r="7718" s="5" customFormat="true" ht="15.25" hidden="false" customHeight="false" outlineLevel="0" collapsed="false">
      <c r="A7718" s="6" t="s">
        <v>2453</v>
      </c>
      <c r="B7718" s="7" t="n">
        <v>4801079</v>
      </c>
      <c r="C7718" s="6" t="n">
        <v>3082</v>
      </c>
      <c r="D7718" s="8" t="n">
        <f aca="false">C7718/58039824</f>
        <v>5.31014704662095E-005</v>
      </c>
      <c r="E7718" s="6" t="n">
        <v>1094</v>
      </c>
      <c r="F7718" s="7" t="n">
        <f aca="false">E7718/57700746</f>
        <v>1.89598935168013E-005</v>
      </c>
      <c r="G7718" s="8" t="n">
        <f aca="false">F7718/$D7718</f>
        <v>0.357050253982443</v>
      </c>
      <c r="H7718" s="6" t="n">
        <v>455</v>
      </c>
      <c r="I7718" s="7" t="n">
        <f aca="false">H7718/41918464</f>
        <v>1.08544053522572E-005</v>
      </c>
      <c r="J7718" s="8" t="n">
        <f aca="false">I7718/$D7718</f>
        <v>0.204408752845446</v>
      </c>
      <c r="K7718" s="6" t="n">
        <v>104</v>
      </c>
      <c r="L7718" s="7" t="n">
        <f aca="false">K7718/43192891</f>
        <v>2.40780363601964E-006</v>
      </c>
      <c r="M7718" s="8" t="n">
        <f aca="false">L7718/$D7718</f>
        <v>0.0453434455746723</v>
      </c>
      <c r="N7718" s="6" t="n">
        <v>887</v>
      </c>
      <c r="O7718" s="7" t="n">
        <f aca="false">N7718/49735264</f>
        <v>1.7834428304231E-005</v>
      </c>
      <c r="P7718" s="8" t="n">
        <f aca="false">O7718/$D7718</f>
        <v>0.335855639168781</v>
      </c>
      <c r="Q7718" s="6" t="n">
        <v>9004</v>
      </c>
      <c r="R7718" s="9" t="n">
        <f aca="false">Q7718/50554893</f>
        <v>0.000178103433034662</v>
      </c>
      <c r="S7718" s="8" t="n">
        <f aca="false">R7718/$D7718</f>
        <v>3.35402073560271</v>
      </c>
      <c r="T7718" s="10" t="n">
        <f aca="false">AVERAGE(G7718,J7718,M7718,P7718)</f>
        <v>0.235664522892836</v>
      </c>
    </row>
    <row r="7719" s="5" customFormat="true" ht="15.25" hidden="false" customHeight="false" outlineLevel="0" collapsed="false">
      <c r="A7719" s="6" t="s">
        <v>2453</v>
      </c>
      <c r="B7719" s="7" t="n">
        <v>4801311</v>
      </c>
      <c r="C7719" s="6" t="n">
        <v>1860</v>
      </c>
      <c r="D7719" s="8" t="n">
        <f aca="false">C7719/58039824</f>
        <v>3.20469614104963E-005</v>
      </c>
      <c r="E7719" s="6" t="n">
        <v>408</v>
      </c>
      <c r="F7719" s="7" t="n">
        <f aca="false">E7719/57700746</f>
        <v>7.07096577226229E-006</v>
      </c>
      <c r="G7719" s="8" t="n">
        <f aca="false">F7719/$D7719</f>
        <v>0.220643875769961</v>
      </c>
      <c r="H7719" s="6" t="n">
        <v>441</v>
      </c>
      <c r="I7719" s="7" t="n">
        <f aca="false">H7719/41918464</f>
        <v>1.05204236491108E-005</v>
      </c>
      <c r="J7719" s="8" t="n">
        <f aca="false">I7719/$D7719</f>
        <v>0.328281471505284</v>
      </c>
      <c r="K7719" s="6" t="n">
        <v>405</v>
      </c>
      <c r="L7719" s="7" t="n">
        <f aca="false">K7719/43192891</f>
        <v>9.37654300565341E-006</v>
      </c>
      <c r="M7719" s="8" t="n">
        <f aca="false">L7719/$D7719</f>
        <v>0.292587583750836</v>
      </c>
      <c r="N7719" s="6" t="n">
        <v>1</v>
      </c>
      <c r="O7719" s="7" t="n">
        <f aca="false">N7719/49735264</f>
        <v>2.01064580656493E-008</v>
      </c>
      <c r="P7719" s="8" t="n">
        <f aca="false">O7719/$D7719</f>
        <v>0.00062740606849122</v>
      </c>
      <c r="Q7719" s="6" t="n">
        <v>1</v>
      </c>
      <c r="R7719" s="9" t="n">
        <f aca="false">Q7719/50554893</f>
        <v>1.97804790131788E-008</v>
      </c>
      <c r="S7719" s="8" t="n">
        <f aca="false">R7719/$D7719</f>
        <v>0.000617234150839028</v>
      </c>
      <c r="T7719" s="10" t="n">
        <f aca="false">AVERAGE(G7719,J7719,M7719,P7719)</f>
        <v>0.210535084273643</v>
      </c>
    </row>
    <row r="7720" s="5" customFormat="true" ht="15.25" hidden="false" customHeight="false" outlineLevel="0" collapsed="false">
      <c r="A7720" s="6" t="s">
        <v>2453</v>
      </c>
      <c r="B7720" s="7" t="n">
        <v>4801315</v>
      </c>
      <c r="C7720" s="6" t="n">
        <v>117</v>
      </c>
      <c r="D7720" s="8" t="n">
        <f aca="false">C7720/58039824</f>
        <v>2.01585725001509E-006</v>
      </c>
      <c r="E7720" s="6" t="n">
        <v>332</v>
      </c>
      <c r="F7720" s="7" t="n">
        <f aca="false">E7720/57700746</f>
        <v>5.75382508919382E-006</v>
      </c>
      <c r="G7720" s="8" t="n">
        <f aca="false">F7720/$D7720</f>
        <v>2.85428201285123</v>
      </c>
      <c r="H7720" s="6" t="n">
        <v>164</v>
      </c>
      <c r="I7720" s="7" t="n">
        <f aca="false">H7720/41918464</f>
        <v>3.91235709400039E-006</v>
      </c>
      <c r="J7720" s="8" t="n">
        <f aca="false">I7720/$D7720</f>
        <v>1.94079074496525</v>
      </c>
      <c r="K7720" s="6" t="n">
        <v>21</v>
      </c>
      <c r="L7720" s="7" t="n">
        <f aca="false">K7720/43192891</f>
        <v>4.86191118811658E-007</v>
      </c>
      <c r="M7720" s="8" t="n">
        <f aca="false">L7720/$D7720</f>
        <v>0.241183307403348</v>
      </c>
      <c r="N7720" s="6" t="n">
        <v>134</v>
      </c>
      <c r="O7720" s="7" t="n">
        <f aca="false">N7720/49735264</f>
        <v>2.69426538079701E-006</v>
      </c>
      <c r="P7720" s="8" t="n">
        <f aca="false">O7720/$D7720</f>
        <v>1.33653579923719</v>
      </c>
      <c r="Q7720" s="6" t="n">
        <v>1</v>
      </c>
      <c r="R7720" s="9" t="n">
        <f aca="false">Q7720/50554893</f>
        <v>1.97804790131788E-008</v>
      </c>
      <c r="S7720" s="8" t="n">
        <f aca="false">R7720/$D7720</f>
        <v>0.00981244034667172</v>
      </c>
      <c r="T7720" s="10" t="n">
        <f aca="false">AVERAGE(G7720,J7720,M7720,P7720)</f>
        <v>1.59319796611425</v>
      </c>
    </row>
    <row r="7721" s="5" customFormat="true" ht="15.25" hidden="false" customHeight="false" outlineLevel="0" collapsed="false">
      <c r="A7721" s="6" t="s">
        <v>2453</v>
      </c>
      <c r="B7721" s="7" t="n">
        <v>4801406</v>
      </c>
      <c r="C7721" s="6" t="n">
        <v>4337</v>
      </c>
      <c r="D7721" s="8" t="n">
        <f aca="false">C7721/58039824</f>
        <v>7.47245546437219E-005</v>
      </c>
      <c r="E7721" s="6" t="n">
        <v>8691</v>
      </c>
      <c r="F7721" s="7" t="n">
        <f aca="false">E7721/57700746</f>
        <v>0.000150621969428264</v>
      </c>
      <c r="G7721" s="8" t="n">
        <f aca="false">F7721/$D7721</f>
        <v>2.01569577960567</v>
      </c>
      <c r="H7721" s="6" t="n">
        <v>359</v>
      </c>
      <c r="I7721" s="7" t="n">
        <f aca="false">H7721/41918464</f>
        <v>8.56424510211061E-006</v>
      </c>
      <c r="J7721" s="8" t="n">
        <f aca="false">I7721/$D7721</f>
        <v>0.114610855065567</v>
      </c>
      <c r="K7721" s="6" t="n">
        <v>1352</v>
      </c>
      <c r="L7721" s="7" t="n">
        <f aca="false">K7721/43192891</f>
        <v>3.13014472682553E-005</v>
      </c>
      <c r="M7721" s="8" t="n">
        <f aca="false">L7721/$D7721</f>
        <v>0.418891051509066</v>
      </c>
      <c r="N7721" s="6" t="n">
        <v>1336</v>
      </c>
      <c r="O7721" s="7" t="n">
        <f aca="false">N7721/49735264</f>
        <v>2.68622279757075E-005</v>
      </c>
      <c r="P7721" s="8" t="n">
        <f aca="false">O7721/$D7721</f>
        <v>0.359483279676722</v>
      </c>
      <c r="Q7721" s="6" t="n">
        <v>4</v>
      </c>
      <c r="R7721" s="9" t="n">
        <f aca="false">Q7721/50554893</f>
        <v>7.91219160527152E-008</v>
      </c>
      <c r="S7721" s="8" t="n">
        <f aca="false">R7721/$D7721</f>
        <v>0.00105884760946331</v>
      </c>
      <c r="T7721" s="10" t="n">
        <f aca="false">AVERAGE(G7721,J7721,M7721,P7721)</f>
        <v>0.727170241464256</v>
      </c>
    </row>
    <row r="7722" s="5" customFormat="true" ht="15.25" hidden="false" customHeight="false" outlineLevel="0" collapsed="false">
      <c r="A7722" s="6" t="s">
        <v>2453</v>
      </c>
      <c r="B7722" s="7" t="n">
        <v>4802452</v>
      </c>
      <c r="C7722" s="6" t="n">
        <v>2096</v>
      </c>
      <c r="D7722" s="8" t="n">
        <f aca="false">C7722/58039824</f>
        <v>3.61131350088174E-005</v>
      </c>
      <c r="E7722" s="6" t="n">
        <v>6976</v>
      </c>
      <c r="F7722" s="7" t="n">
        <f aca="false">E7722/57700746</f>
        <v>0.000120899650066916</v>
      </c>
      <c r="G7722" s="8" t="n">
        <f aca="false">F7722/$D7722</f>
        <v>3.34780267726402</v>
      </c>
      <c r="H7722" s="6" t="n">
        <v>5010</v>
      </c>
      <c r="I7722" s="7" t="n">
        <f aca="false">H7722/41918464</f>
        <v>0.000119517738054524</v>
      </c>
      <c r="J7722" s="8" t="n">
        <f aca="false">I7722/$D7722</f>
        <v>3.30953648929517</v>
      </c>
      <c r="K7722" s="6" t="n">
        <v>2851</v>
      </c>
      <c r="L7722" s="7" t="n">
        <f aca="false">K7722/43192891</f>
        <v>6.60062323681922E-005</v>
      </c>
      <c r="M7722" s="8" t="n">
        <f aca="false">L7722/$D7722</f>
        <v>1.8277624568478</v>
      </c>
      <c r="N7722" s="6" t="n">
        <v>3347</v>
      </c>
      <c r="O7722" s="7" t="n">
        <f aca="false">N7722/49735264</f>
        <v>6.72963151457284E-005</v>
      </c>
      <c r="P7722" s="8" t="n">
        <f aca="false">O7722/$D7722</f>
        <v>1.86348582390583</v>
      </c>
      <c r="Q7722" s="6" t="n">
        <v>86</v>
      </c>
      <c r="R7722" s="9" t="n">
        <f aca="false">Q7722/50554893</f>
        <v>1.70112119513338E-006</v>
      </c>
      <c r="S7722" s="8" t="n">
        <f aca="false">R7722/$D7722</f>
        <v>0.047105331473383</v>
      </c>
      <c r="T7722" s="10" t="n">
        <f aca="false">AVERAGE(G7722,J7722,M7722,P7722)</f>
        <v>2.5871468618282</v>
      </c>
    </row>
    <row r="7723" s="5" customFormat="true" ht="15.25" hidden="false" customHeight="false" outlineLevel="0" collapsed="false">
      <c r="A7723" s="6" t="s">
        <v>2453</v>
      </c>
      <c r="B7723" s="7" t="n">
        <v>4803014</v>
      </c>
      <c r="C7723" s="6" t="n">
        <v>2980</v>
      </c>
      <c r="D7723" s="8" t="n">
        <f aca="false">C7723/58039824</f>
        <v>5.13440564533759E-005</v>
      </c>
      <c r="E7723" s="6" t="n">
        <v>819</v>
      </c>
      <c r="F7723" s="7" t="n">
        <f aca="false">E7723/57700746</f>
        <v>1.41939239399089E-005</v>
      </c>
      <c r="G7723" s="8" t="n">
        <f aca="false">F7723/$D7723</f>
        <v>0.276447264208623</v>
      </c>
      <c r="H7723" s="6" t="n">
        <v>1034</v>
      </c>
      <c r="I7723" s="7" t="n">
        <f aca="false">H7723/41918464</f>
        <v>2.46669343609537E-005</v>
      </c>
      <c r="J7723" s="8" t="n">
        <f aca="false">I7723/$D7723</f>
        <v>0.480424338566881</v>
      </c>
      <c r="K7723" s="6" t="n">
        <v>1345</v>
      </c>
      <c r="L7723" s="7" t="n">
        <f aca="false">K7723/43192891</f>
        <v>3.11393835619848E-005</v>
      </c>
      <c r="M7723" s="8" t="n">
        <f aca="false">L7723/$D7723</f>
        <v>0.606484678324191</v>
      </c>
      <c r="N7723" s="6" t="n">
        <v>2282</v>
      </c>
      <c r="O7723" s="7" t="n">
        <f aca="false">N7723/49735264</f>
        <v>4.58829373058118E-005</v>
      </c>
      <c r="P7723" s="8" t="n">
        <f aca="false">O7723/$D7723</f>
        <v>0.893636780480655</v>
      </c>
      <c r="Q7723" s="6" t="n">
        <v>929</v>
      </c>
      <c r="R7723" s="9" t="n">
        <f aca="false">Q7723/50554893</f>
        <v>1.83760650032431E-005</v>
      </c>
      <c r="S7723" s="8" t="n">
        <f aca="false">R7723/$D7723</f>
        <v>0.357900529731809</v>
      </c>
      <c r="T7723" s="10" t="n">
        <f aca="false">AVERAGE(G7723,J7723,M7723,P7723)</f>
        <v>0.564248265395087</v>
      </c>
    </row>
    <row r="7724" s="5" customFormat="true" ht="15.25" hidden="false" customHeight="false" outlineLevel="0" collapsed="false">
      <c r="A7724" s="6" t="s">
        <v>2454</v>
      </c>
      <c r="B7724" s="7" t="n">
        <v>4803326</v>
      </c>
      <c r="C7724" s="6" t="n">
        <v>1817</v>
      </c>
      <c r="D7724" s="8" t="n">
        <f aca="false">C7724/58039824</f>
        <v>3.13060907972429E-005</v>
      </c>
      <c r="E7724" s="6" t="n">
        <v>612</v>
      </c>
      <c r="F7724" s="7" t="n">
        <f aca="false">E7724/57700746</f>
        <v>1.06064486583934E-005</v>
      </c>
      <c r="G7724" s="8" t="n">
        <f aca="false">F7724/$D7724</f>
        <v>0.338798246229054</v>
      </c>
      <c r="H7724" s="6" t="n">
        <v>837</v>
      </c>
      <c r="I7724" s="7" t="n">
        <f aca="false">H7724/41918464</f>
        <v>1.99673346809654E-005</v>
      </c>
      <c r="J7724" s="8" t="n">
        <f aca="false">I7724/$D7724</f>
        <v>0.637809901283615</v>
      </c>
      <c r="K7724" s="6" t="n">
        <v>1830</v>
      </c>
      <c r="L7724" s="7" t="n">
        <f aca="false">K7724/43192891</f>
        <v>4.23680832107302E-005</v>
      </c>
      <c r="M7724" s="8" t="n">
        <f aca="false">L7724/$D7724</f>
        <v>1.35334952821582</v>
      </c>
      <c r="N7724" s="6" t="n">
        <v>1285</v>
      </c>
      <c r="O7724" s="7" t="n">
        <f aca="false">N7724/49735264</f>
        <v>2.58367986143594E-005</v>
      </c>
      <c r="P7724" s="8" t="n">
        <f aca="false">O7724/$D7724</f>
        <v>0.825296226912969</v>
      </c>
      <c r="Q7724" s="6" t="n">
        <v>2465</v>
      </c>
      <c r="R7724" s="9" t="n">
        <f aca="false">Q7724/50554893</f>
        <v>4.87588807674857E-005</v>
      </c>
      <c r="S7724" s="8" t="n">
        <f aca="false">R7724/$D7724</f>
        <v>1.55748863961577</v>
      </c>
      <c r="T7724" s="10" t="n">
        <f aca="false">AVERAGE(G7724,J7724,M7724,P7724)</f>
        <v>0.788813475660363</v>
      </c>
    </row>
    <row r="7725" s="5" customFormat="true" ht="15.25" hidden="false" customHeight="false" outlineLevel="0" collapsed="false">
      <c r="A7725" s="6" t="s">
        <v>2454</v>
      </c>
      <c r="B7725" s="7" t="n">
        <v>4803372</v>
      </c>
      <c r="C7725" s="6" t="n">
        <v>975</v>
      </c>
      <c r="D7725" s="8" t="n">
        <f aca="false">C7725/58039824</f>
        <v>1.67988104167924E-005</v>
      </c>
      <c r="E7725" s="6" t="n">
        <v>1567</v>
      </c>
      <c r="F7725" s="7" t="n">
        <f aca="false">E7725/57700746</f>
        <v>2.71573611890564E-005</v>
      </c>
      <c r="G7725" s="8" t="n">
        <f aca="false">F7725/$D7725</f>
        <v>1.61662406535104</v>
      </c>
      <c r="H7725" s="6" t="n">
        <v>535</v>
      </c>
      <c r="I7725" s="7" t="n">
        <f aca="false">H7725/41918464</f>
        <v>1.27628722273793E-005</v>
      </c>
      <c r="J7725" s="8" t="n">
        <f aca="false">I7725/$D7725</f>
        <v>0.759748572114445</v>
      </c>
      <c r="K7725" s="6" t="n">
        <v>980</v>
      </c>
      <c r="L7725" s="7" t="n">
        <f aca="false">K7725/43192891</f>
        <v>2.26889188778774E-005</v>
      </c>
      <c r="M7725" s="8" t="n">
        <f aca="false">L7725/$D7725</f>
        <v>1.35062652145875</v>
      </c>
      <c r="N7725" s="6" t="n">
        <v>281</v>
      </c>
      <c r="O7725" s="7" t="n">
        <f aca="false">N7725/49735264</f>
        <v>5.64991471644747E-006</v>
      </c>
      <c r="P7725" s="8" t="n">
        <f aca="false">O7725/$D7725</f>
        <v>0.336328262315509</v>
      </c>
      <c r="Q7725" s="6" t="n">
        <v>954</v>
      </c>
      <c r="R7725" s="9" t="n">
        <f aca="false">Q7725/50554893</f>
        <v>1.88705769785726E-005</v>
      </c>
      <c r="S7725" s="8" t="n">
        <f aca="false">R7725/$D7725</f>
        <v>1.12332817088698</v>
      </c>
      <c r="T7725" s="10" t="n">
        <f aca="false">AVERAGE(G7725,J7725,M7725,P7725)</f>
        <v>1.01583185530994</v>
      </c>
    </row>
    <row r="7726" s="5" customFormat="true" ht="15.25" hidden="false" customHeight="false" outlineLevel="0" collapsed="false">
      <c r="A7726" s="6" t="s">
        <v>2454</v>
      </c>
      <c r="B7726" s="7" t="n">
        <v>4803612</v>
      </c>
      <c r="C7726" s="6" t="n">
        <v>3530</v>
      </c>
      <c r="D7726" s="8" t="n">
        <f aca="false">C7726/58039824</f>
        <v>6.08203084833614E-005</v>
      </c>
      <c r="E7726" s="6" t="n">
        <v>8172</v>
      </c>
      <c r="F7726" s="7" t="n">
        <f aca="false">E7726/57700746</f>
        <v>0.000141627285026783</v>
      </c>
      <c r="G7726" s="8" t="n">
        <f aca="false">F7726/$D7726</f>
        <v>2.32861832763522</v>
      </c>
      <c r="H7726" s="6" t="n">
        <v>4850</v>
      </c>
      <c r="I7726" s="7" t="n">
        <f aca="false">H7726/41918464</f>
        <v>0.00011570080430428</v>
      </c>
      <c r="J7726" s="8" t="n">
        <f aca="false">I7726/$D7726</f>
        <v>1.9023383338467</v>
      </c>
      <c r="K7726" s="6" t="n">
        <v>2375</v>
      </c>
      <c r="L7726" s="7" t="n">
        <f aca="false">K7726/43192891</f>
        <v>5.49859003417947E-005</v>
      </c>
      <c r="M7726" s="8" t="n">
        <f aca="false">L7726/$D7726</f>
        <v>0.904071381960142</v>
      </c>
      <c r="N7726" s="6" t="n">
        <v>5639</v>
      </c>
      <c r="O7726" s="7" t="n">
        <f aca="false">N7726/49735264</f>
        <v>0.000113380317032197</v>
      </c>
      <c r="P7726" s="8" t="n">
        <f aca="false">O7726/$D7726</f>
        <v>1.86418516872887</v>
      </c>
      <c r="Q7726" s="6" t="n">
        <v>5139</v>
      </c>
      <c r="R7726" s="9" t="n">
        <f aca="false">Q7726/50554893</f>
        <v>0.000101651881648726</v>
      </c>
      <c r="S7726" s="8" t="n">
        <f aca="false">R7726/$D7726</f>
        <v>1.67134768276512</v>
      </c>
      <c r="T7726" s="10" t="n">
        <f aca="false">AVERAGE(G7726,J7726,M7726,P7726)</f>
        <v>1.74980330304273</v>
      </c>
    </row>
    <row r="7727" s="5" customFormat="true" ht="15.25" hidden="false" customHeight="false" outlineLevel="0" collapsed="false">
      <c r="A7727" s="6" t="s">
        <v>21</v>
      </c>
      <c r="B7727" s="7" t="n">
        <v>4803722</v>
      </c>
      <c r="C7727" s="6" t="n">
        <v>424</v>
      </c>
      <c r="D7727" s="8" t="n">
        <f aca="false">C7727/58039824</f>
        <v>7.30532883766153E-006</v>
      </c>
      <c r="E7727" s="6" t="n">
        <v>2780</v>
      </c>
      <c r="F7727" s="7" t="n">
        <f aca="false">E7727/57700746</f>
        <v>4.81796197227675E-005</v>
      </c>
      <c r="G7727" s="8" t="n">
        <f aca="false">F7727/$D7727</f>
        <v>6.59513360635933</v>
      </c>
      <c r="H7727" s="6" t="n">
        <v>1316</v>
      </c>
      <c r="I7727" s="7" t="n">
        <f aca="false">H7727/41918464</f>
        <v>3.13942800957592E-005</v>
      </c>
      <c r="J7727" s="8" t="n">
        <f aca="false">I7727/$D7727</f>
        <v>4.29744927208625</v>
      </c>
      <c r="K7727" s="6" t="n">
        <v>94</v>
      </c>
      <c r="L7727" s="7" t="n">
        <f aca="false">K7727/43192891</f>
        <v>2.17628405563314E-006</v>
      </c>
      <c r="M7727" s="8" t="n">
        <f aca="false">L7727/$D7727</f>
        <v>0.297903640478664</v>
      </c>
      <c r="N7727" s="6" t="n">
        <v>1553</v>
      </c>
      <c r="O7727" s="7" t="n">
        <f aca="false">N7727/49735264</f>
        <v>3.12253293759534E-005</v>
      </c>
      <c r="P7727" s="8" t="n">
        <f aca="false">O7727/$D7727</f>
        <v>4.27432222009992</v>
      </c>
      <c r="Q7727" s="6" t="n">
        <v>3</v>
      </c>
      <c r="R7727" s="9" t="n">
        <f aca="false">Q7727/50554893</f>
        <v>5.93414370395364E-008</v>
      </c>
      <c r="S7727" s="8" t="n">
        <f aca="false">R7727/$D7727</f>
        <v>0.00812303434358909</v>
      </c>
      <c r="T7727" s="10" t="n">
        <f aca="false">AVERAGE(G7727,J7727,M7727,P7727)</f>
        <v>3.86620218475604</v>
      </c>
    </row>
    <row r="7728" s="5" customFormat="true" ht="15.25" hidden="false" customHeight="false" outlineLevel="0" collapsed="false">
      <c r="A7728" s="6" t="s">
        <v>21</v>
      </c>
      <c r="B7728" s="7" t="n">
        <v>4803811</v>
      </c>
      <c r="C7728" s="6" t="n">
        <v>6624</v>
      </c>
      <c r="D7728" s="8" t="n">
        <f aca="false">C7728/58039824</f>
        <v>0.000114128533539316</v>
      </c>
      <c r="E7728" s="6" t="n">
        <v>2867</v>
      </c>
      <c r="F7728" s="7" t="n">
        <f aca="false">E7728/57700746</f>
        <v>4.96873991889117E-005</v>
      </c>
      <c r="G7728" s="8" t="n">
        <f aca="false">F7728/$D7728</f>
        <v>0.435363512068565</v>
      </c>
      <c r="H7728" s="6" t="n">
        <v>3619</v>
      </c>
      <c r="I7728" s="7" t="n">
        <f aca="false">H7728/41918464</f>
        <v>8.63342702633379E-005</v>
      </c>
      <c r="J7728" s="8" t="n">
        <f aca="false">I7728/$D7728</f>
        <v>0.756465255321945</v>
      </c>
      <c r="K7728" s="6" t="n">
        <v>3330</v>
      </c>
      <c r="L7728" s="7" t="n">
        <f aca="false">K7728/43192891</f>
        <v>7.70960202687058E-005</v>
      </c>
      <c r="M7728" s="8" t="n">
        <f aca="false">L7728/$D7728</f>
        <v>0.675519240262095</v>
      </c>
      <c r="N7728" s="6" t="n">
        <v>3369</v>
      </c>
      <c r="O7728" s="7" t="n">
        <f aca="false">N7728/49735264</f>
        <v>6.77386572231727E-005</v>
      </c>
      <c r="P7728" s="8" t="n">
        <f aca="false">O7728/$D7728</f>
        <v>0.593529550608284</v>
      </c>
      <c r="Q7728" s="6" t="n">
        <v>3219</v>
      </c>
      <c r="R7728" s="9" t="n">
        <f aca="false">Q7728/50554893</f>
        <v>6.36733619434226E-005</v>
      </c>
      <c r="S7728" s="8" t="n">
        <f aca="false">R7728/$D7728</f>
        <v>0.557909227156483</v>
      </c>
      <c r="T7728" s="10" t="n">
        <f aca="false">AVERAGE(G7728,J7728,M7728,P7728)</f>
        <v>0.615219389565222</v>
      </c>
    </row>
    <row r="7729" s="5" customFormat="true" ht="15.25" hidden="false" customHeight="false" outlineLevel="0" collapsed="false">
      <c r="A7729" s="6" t="s">
        <v>21</v>
      </c>
      <c r="B7729" s="7" t="n">
        <v>4803826</v>
      </c>
      <c r="C7729" s="6" t="n">
        <v>12</v>
      </c>
      <c r="D7729" s="8" t="n">
        <f aca="false">C7729/58039824</f>
        <v>2.06754589745138E-007</v>
      </c>
      <c r="E7729" s="6" t="n">
        <v>1177</v>
      </c>
      <c r="F7729" s="7" t="n">
        <f aca="false">E7729/57700746</f>
        <v>2.03983497890998E-005</v>
      </c>
      <c r="G7729" s="8" t="n">
        <f aca="false">F7729/$D7729</f>
        <v>98.659719304149</v>
      </c>
      <c r="H7729" s="6" t="n">
        <v>55</v>
      </c>
      <c r="I7729" s="7" t="n">
        <f aca="false">H7729/41918464</f>
        <v>1.31207097664647E-006</v>
      </c>
      <c r="J7729" s="8" t="n">
        <f aca="false">I7729/$D7729</f>
        <v>6.34603071333912</v>
      </c>
      <c r="K7729" s="6" t="n">
        <v>68</v>
      </c>
      <c r="L7729" s="7" t="n">
        <f aca="false">K7729/43192891</f>
        <v>1.57433314662823E-006</v>
      </c>
      <c r="M7729" s="8" t="n">
        <f aca="false">L7729/$D7729</f>
        <v>7.6145015623057</v>
      </c>
      <c r="N7729" s="6" t="n">
        <v>454</v>
      </c>
      <c r="O7729" s="7" t="n">
        <f aca="false">N7729/49735264</f>
        <v>9.12833196180481E-006</v>
      </c>
      <c r="P7729" s="8" t="n">
        <f aca="false">O7729/$D7729</f>
        <v>44.1505650397271</v>
      </c>
      <c r="Q7729" s="6" t="n">
        <v>656</v>
      </c>
      <c r="R7729" s="9" t="n">
        <f aca="false">Q7729/50554893</f>
        <v>1.29759942326453E-005</v>
      </c>
      <c r="S7729" s="8" t="n">
        <f aca="false">R7729/$D7729</f>
        <v>62.7603684573123</v>
      </c>
      <c r="T7729" s="10" t="n">
        <f aca="false">AVERAGE(G7729,J7729,M7729,P7729)</f>
        <v>39.1927041548802</v>
      </c>
    </row>
    <row r="7730" s="5" customFormat="true" ht="15.25" hidden="false" customHeight="false" outlineLevel="0" collapsed="false">
      <c r="A7730" s="6" t="s">
        <v>21</v>
      </c>
      <c r="B7730" s="7" t="n">
        <v>4803866</v>
      </c>
      <c r="C7730" s="6" t="n">
        <v>4384</v>
      </c>
      <c r="D7730" s="8" t="n">
        <f aca="false">C7730/58039824</f>
        <v>7.5534343453557E-005</v>
      </c>
      <c r="E7730" s="6" t="n">
        <v>13049</v>
      </c>
      <c r="F7730" s="7" t="n">
        <f aca="false">E7730/57700746</f>
        <v>0.000226149589123163</v>
      </c>
      <c r="G7730" s="8" t="n">
        <f aca="false">F7730/$D7730</f>
        <v>2.99399688649195</v>
      </c>
      <c r="H7730" s="6" t="n">
        <v>11647</v>
      </c>
      <c r="I7730" s="7" t="n">
        <f aca="false">H7730/41918464</f>
        <v>0.000277848921181845</v>
      </c>
      <c r="J7730" s="8" t="n">
        <f aca="false">I7730/$D7730</f>
        <v>3.67844490966792</v>
      </c>
      <c r="K7730" s="6" t="n">
        <v>12558</v>
      </c>
      <c r="L7730" s="7" t="n">
        <f aca="false">K7730/43192891</f>
        <v>0.000290742289049372</v>
      </c>
      <c r="M7730" s="8" t="n">
        <f aca="false">L7730/$D7730</f>
        <v>3.84914034803436</v>
      </c>
      <c r="N7730" s="6" t="n">
        <v>23966</v>
      </c>
      <c r="O7730" s="7" t="n">
        <f aca="false">N7730/49735264</f>
        <v>0.000481871374001352</v>
      </c>
      <c r="P7730" s="8" t="n">
        <f aca="false">O7730/$D7730</f>
        <v>6.37950039636785</v>
      </c>
      <c r="Q7730" s="6" t="n">
        <v>6254</v>
      </c>
      <c r="R7730" s="9" t="n">
        <f aca="false">Q7730/50554893</f>
        <v>0.00012370711574842</v>
      </c>
      <c r="S7730" s="8" t="n">
        <f aca="false">R7730/$D7730</f>
        <v>1.63775985985081</v>
      </c>
      <c r="T7730" s="10" t="n">
        <f aca="false">AVERAGE(G7730,J7730,M7730,P7730)</f>
        <v>4.22527063514052</v>
      </c>
    </row>
    <row r="7731" s="5" customFormat="true" ht="15.25" hidden="false" customHeight="false" outlineLevel="0" collapsed="false">
      <c r="A7731" s="6" t="s">
        <v>21</v>
      </c>
      <c r="B7731" s="7" t="n">
        <v>4803868</v>
      </c>
      <c r="C7731" s="6" t="n">
        <v>9427</v>
      </c>
      <c r="D7731" s="8" t="n">
        <f aca="false">C7731/58039824</f>
        <v>0.000162422959793951</v>
      </c>
      <c r="E7731" s="6" t="n">
        <v>6227</v>
      </c>
      <c r="F7731" s="7" t="n">
        <f aca="false">E7731/57700746</f>
        <v>0.000107918882019307</v>
      </c>
      <c r="G7731" s="8" t="n">
        <f aca="false">F7731/$D7731</f>
        <v>0.664431199605107</v>
      </c>
      <c r="H7731" s="6" t="n">
        <v>9633</v>
      </c>
      <c r="I7731" s="7" t="n">
        <f aca="false">H7731/41918464</f>
        <v>0.000229803267600645</v>
      </c>
      <c r="J7731" s="8" t="n">
        <f aca="false">I7731/$D7731</f>
        <v>1.4148447232594</v>
      </c>
      <c r="K7731" s="6" t="n">
        <v>4731</v>
      </c>
      <c r="L7731" s="7" t="n">
        <f aca="false">K7731/43192891</f>
        <v>0.000109531913480855</v>
      </c>
      <c r="M7731" s="8" t="n">
        <f aca="false">L7731/$D7731</f>
        <v>0.674362255310496</v>
      </c>
      <c r="N7731" s="6" t="n">
        <v>6146</v>
      </c>
      <c r="O7731" s="7" t="n">
        <f aca="false">N7731/49735264</f>
        <v>0.000123574291271481</v>
      </c>
      <c r="P7731" s="8" t="n">
        <f aca="false">O7731/$D7731</f>
        <v>0.760817875922509</v>
      </c>
      <c r="Q7731" s="6" t="n">
        <v>5651</v>
      </c>
      <c r="R7731" s="9" t="n">
        <f aca="false">Q7731/50554893</f>
        <v>0.000111779486903473</v>
      </c>
      <c r="S7731" s="8" t="n">
        <f aca="false">R7731/$D7731</f>
        <v>0.688200036776058</v>
      </c>
      <c r="T7731" s="10" t="n">
        <f aca="false">AVERAGE(G7731,J7731,M7731,P7731)</f>
        <v>0.878614013524377</v>
      </c>
    </row>
    <row r="7732" s="5" customFormat="true" ht="15.25" hidden="false" customHeight="false" outlineLevel="0" collapsed="false">
      <c r="A7732" s="6" t="s">
        <v>2455</v>
      </c>
      <c r="B7732" s="7" t="n">
        <v>4803918</v>
      </c>
      <c r="C7732" s="6" t="n">
        <v>11</v>
      </c>
      <c r="D7732" s="8" t="n">
        <f aca="false">C7732/58039824</f>
        <v>1.8952504059971E-007</v>
      </c>
      <c r="E7732" s="6" t="n">
        <v>4</v>
      </c>
      <c r="F7732" s="7" t="n">
        <f aca="false">E7732/57700746</f>
        <v>6.93231938457087E-008</v>
      </c>
      <c r="G7732" s="8" t="n">
        <f aca="false">F7732/$D7732</f>
        <v>0.365773269992983</v>
      </c>
      <c r="H7732" s="6" t="n">
        <v>7</v>
      </c>
      <c r="I7732" s="7" t="n">
        <f aca="false">H7732/41918464</f>
        <v>1.66990851573187E-007</v>
      </c>
      <c r="J7732" s="8" t="n">
        <f aca="false">I7732/$D7732</f>
        <v>0.881101784992538</v>
      </c>
      <c r="K7732" s="6" t="n">
        <v>10</v>
      </c>
      <c r="L7732" s="7" t="n">
        <f aca="false">K7732/43192891</f>
        <v>2.31519580386504E-007</v>
      </c>
      <c r="M7732" s="8" t="n">
        <f aca="false">L7732/$D7732</f>
        <v>1.22157779074423</v>
      </c>
      <c r="N7732" s="6" t="n">
        <v>10</v>
      </c>
      <c r="O7732" s="7" t="n">
        <f aca="false">N7732/49735264</f>
        <v>2.01064580656494E-007</v>
      </c>
      <c r="P7732" s="8" t="n">
        <f aca="false">O7732/$D7732</f>
        <v>1.06088662490334</v>
      </c>
      <c r="Q7732" s="6" t="n">
        <v>3</v>
      </c>
      <c r="R7732" s="9" t="n">
        <f aca="false">Q7732/50554893</f>
        <v>5.93414370395364E-008</v>
      </c>
      <c r="S7732" s="8" t="n">
        <f aca="false">R7732/$D7732</f>
        <v>0.313106051061979</v>
      </c>
      <c r="T7732" s="10" t="n">
        <f aca="false">AVERAGE(G7732,J7732,M7732,P7732)</f>
        <v>0.882334867658272</v>
      </c>
    </row>
    <row r="7733" s="5" customFormat="true" ht="15.25" hidden="false" customHeight="false" outlineLevel="0" collapsed="false">
      <c r="A7733" s="6" t="s">
        <v>2455</v>
      </c>
      <c r="B7733" s="7" t="n">
        <v>4804163</v>
      </c>
      <c r="C7733" s="6" t="n">
        <v>3414</v>
      </c>
      <c r="D7733" s="8" t="n">
        <f aca="false">C7733/58039824</f>
        <v>5.88216807824917E-005</v>
      </c>
      <c r="E7733" s="6" t="n">
        <v>368</v>
      </c>
      <c r="F7733" s="7" t="n">
        <f aca="false">E7733/57700746</f>
        <v>6.3777338338052E-006</v>
      </c>
      <c r="G7733" s="8" t="n">
        <f aca="false">F7733/$D7733</f>
        <v>0.108424882610691</v>
      </c>
      <c r="H7733" s="6" t="n">
        <v>827</v>
      </c>
      <c r="I7733" s="7" t="n">
        <f aca="false">H7733/41918464</f>
        <v>1.97287763215751E-005</v>
      </c>
      <c r="J7733" s="8" t="n">
        <f aca="false">I7733/$D7733</f>
        <v>0.335399737972932</v>
      </c>
      <c r="K7733" s="6" t="n">
        <v>342</v>
      </c>
      <c r="L7733" s="7" t="n">
        <f aca="false">K7733/43192891</f>
        <v>7.91796964921843E-006</v>
      </c>
      <c r="M7733" s="8" t="n">
        <f aca="false">L7733/$D7733</f>
        <v>0.134609714375507</v>
      </c>
      <c r="N7733" s="6" t="n">
        <v>1768</v>
      </c>
      <c r="O7733" s="7" t="n">
        <f aca="false">N7733/49735264</f>
        <v>3.55482178600681E-005</v>
      </c>
      <c r="P7733" s="8" t="n">
        <f aca="false">O7733/$D7733</f>
        <v>0.604338695990629</v>
      </c>
      <c r="Q7733" s="6" t="n">
        <v>286</v>
      </c>
      <c r="R7733" s="9" t="n">
        <f aca="false">Q7733/50554893</f>
        <v>5.65721699776914E-006</v>
      </c>
      <c r="S7733" s="8" t="n">
        <f aca="false">R7733/$D7733</f>
        <v>0.0961757114470794</v>
      </c>
      <c r="T7733" s="10" t="n">
        <f aca="false">AVERAGE(G7733,J7733,M7733,P7733)</f>
        <v>0.295693257737439</v>
      </c>
    </row>
    <row r="7734" s="5" customFormat="true" ht="15.25" hidden="false" customHeight="false" outlineLevel="0" collapsed="false">
      <c r="A7734" s="6" t="s">
        <v>2455</v>
      </c>
      <c r="B7734" s="7" t="n">
        <v>4804211</v>
      </c>
      <c r="C7734" s="6" t="n">
        <v>27</v>
      </c>
      <c r="D7734" s="8" t="n">
        <f aca="false">C7734/58039824</f>
        <v>4.6519782692656E-007</v>
      </c>
      <c r="E7734" s="6" t="n">
        <v>0</v>
      </c>
      <c r="F7734" s="7" t="n">
        <f aca="false">E7734/57700746</f>
        <v>0</v>
      </c>
      <c r="G7734" s="8" t="n">
        <f aca="false">F7734/$D7734</f>
        <v>0</v>
      </c>
      <c r="H7734" s="6" t="n">
        <v>5</v>
      </c>
      <c r="I7734" s="7" t="n">
        <f aca="false">H7734/41918464</f>
        <v>1.19279179695134E-007</v>
      </c>
      <c r="J7734" s="8" t="n">
        <f aca="false">I7734/$D7734</f>
        <v>0.256405281347035</v>
      </c>
      <c r="K7734" s="6" t="n">
        <v>2</v>
      </c>
      <c r="L7734" s="7" t="n">
        <f aca="false">K7734/43192891</f>
        <v>4.63039160773008E-008</v>
      </c>
      <c r="M7734" s="8" t="n">
        <f aca="false">L7734/$D7734</f>
        <v>0.0995359681347151</v>
      </c>
      <c r="N7734" s="6" t="n">
        <v>14</v>
      </c>
      <c r="O7734" s="7" t="n">
        <f aca="false">N7734/49735264</f>
        <v>2.81490412919091E-007</v>
      </c>
      <c r="P7734" s="8" t="n">
        <f aca="false">O7734/$D7734</f>
        <v>0.605098297167088</v>
      </c>
      <c r="Q7734" s="6" t="n">
        <v>0</v>
      </c>
      <c r="R7734" s="9" t="n">
        <f aca="false">Q7734/50554893</f>
        <v>0</v>
      </c>
      <c r="S7734" s="8" t="n">
        <f aca="false">R7734/$D7734</f>
        <v>0</v>
      </c>
      <c r="T7734" s="10" t="n">
        <f aca="false">AVERAGE(G7734,J7734,M7734,P7734)</f>
        <v>0.240259886662209</v>
      </c>
    </row>
    <row r="7735" s="5" customFormat="true" ht="15.25" hidden="false" customHeight="false" outlineLevel="0" collapsed="false">
      <c r="A7735" s="6" t="s">
        <v>21</v>
      </c>
      <c r="B7735" s="7" t="n">
        <v>4804504</v>
      </c>
      <c r="C7735" s="6" t="n">
        <v>128</v>
      </c>
      <c r="D7735" s="8" t="n">
        <f aca="false">C7735/58039824</f>
        <v>2.2053822906148E-006</v>
      </c>
      <c r="E7735" s="6" t="n">
        <v>1211</v>
      </c>
      <c r="F7735" s="7" t="n">
        <f aca="false">E7735/57700746</f>
        <v>2.09875969367883E-005</v>
      </c>
      <c r="G7735" s="8" t="n">
        <f aca="false">F7735/$D7735</f>
        <v>9.51653462807916</v>
      </c>
      <c r="H7735" s="6" t="n">
        <v>381</v>
      </c>
      <c r="I7735" s="7" t="n">
        <f aca="false">H7735/41918464</f>
        <v>9.0890734927692E-006</v>
      </c>
      <c r="J7735" s="8" t="n">
        <f aca="false">I7735/$D7735</f>
        <v>4.12131426440148</v>
      </c>
      <c r="K7735" s="6" t="n">
        <v>117</v>
      </c>
      <c r="L7735" s="7" t="n">
        <f aca="false">K7735/43192891</f>
        <v>2.7087790905221E-006</v>
      </c>
      <c r="M7735" s="8" t="n">
        <f aca="false">L7735/$D7735</f>
        <v>1.22825829428736</v>
      </c>
      <c r="N7735" s="6" t="n">
        <v>57</v>
      </c>
      <c r="O7735" s="7" t="n">
        <f aca="false">N7735/49735264</f>
        <v>1.14606810974201E-006</v>
      </c>
      <c r="P7735" s="8" t="n">
        <f aca="false">O7735/$D7735</f>
        <v>0.519668682667493</v>
      </c>
      <c r="Q7735" s="6" t="n">
        <v>0</v>
      </c>
      <c r="R7735" s="9" t="n">
        <f aca="false">Q7735/50554893</f>
        <v>0</v>
      </c>
      <c r="S7735" s="8" t="n">
        <f aca="false">R7735/$D7735</f>
        <v>0</v>
      </c>
      <c r="T7735" s="10" t="n">
        <f aca="false">AVERAGE(G7735,J7735,M7735,P7735)</f>
        <v>3.84644396735887</v>
      </c>
    </row>
    <row r="7736" s="5" customFormat="true" ht="15.25" hidden="false" customHeight="false" outlineLevel="0" collapsed="false">
      <c r="A7736" s="6" t="s">
        <v>2456</v>
      </c>
      <c r="B7736" s="7" t="n">
        <v>4804929</v>
      </c>
      <c r="C7736" s="6" t="n">
        <v>1787</v>
      </c>
      <c r="D7736" s="8" t="n">
        <f aca="false">C7736/58039824</f>
        <v>3.07892043228801E-005</v>
      </c>
      <c r="E7736" s="6" t="n">
        <v>7852</v>
      </c>
      <c r="F7736" s="7" t="n">
        <f aca="false">E7736/57700746</f>
        <v>0.000136081429519126</v>
      </c>
      <c r="G7736" s="8" t="n">
        <f aca="false">F7736/$D7736</f>
        <v>4.41977740288668</v>
      </c>
      <c r="H7736" s="6" t="n">
        <v>5575</v>
      </c>
      <c r="I7736" s="7" t="n">
        <f aca="false">H7736/41918464</f>
        <v>0.000132996285360074</v>
      </c>
      <c r="J7736" s="8" t="n">
        <f aca="false">I7736/$D7736</f>
        <v>4.31957526298405</v>
      </c>
      <c r="K7736" s="6" t="n">
        <v>5341</v>
      </c>
      <c r="L7736" s="7" t="n">
        <f aca="false">K7736/43192891</f>
        <v>0.000123654607884432</v>
      </c>
      <c r="M7736" s="8" t="n">
        <f aca="false">L7736/$D7736</f>
        <v>4.01616769916141</v>
      </c>
      <c r="N7736" s="6" t="n">
        <v>10688</v>
      </c>
      <c r="O7736" s="7" t="n">
        <f aca="false">N7736/49735264</f>
        <v>0.00021489782380566</v>
      </c>
      <c r="P7736" s="8" t="n">
        <f aca="false">O7736/$D7736</f>
        <v>6.97964850121071</v>
      </c>
      <c r="Q7736" s="6" t="n">
        <v>6009</v>
      </c>
      <c r="R7736" s="9" t="n">
        <f aca="false">Q7736/50554893</f>
        <v>0.000118860898390191</v>
      </c>
      <c r="S7736" s="8" t="n">
        <f aca="false">R7736/$D7736</f>
        <v>3.86047320819731</v>
      </c>
      <c r="T7736" s="10" t="n">
        <f aca="false">AVERAGE(G7736,J7736,M7736,P7736)</f>
        <v>4.93379221656071</v>
      </c>
    </row>
    <row r="7737" s="5" customFormat="true" ht="15.25" hidden="false" customHeight="false" outlineLevel="0" collapsed="false">
      <c r="A7737" s="6" t="s">
        <v>2457</v>
      </c>
      <c r="B7737" s="7" t="n">
        <v>4805662</v>
      </c>
      <c r="C7737" s="6" t="n">
        <v>18990</v>
      </c>
      <c r="D7737" s="8" t="n">
        <f aca="false">C7737/58039824</f>
        <v>0.00032718913827168</v>
      </c>
      <c r="E7737" s="6" t="n">
        <v>18929</v>
      </c>
      <c r="F7737" s="7" t="n">
        <f aca="false">E7737/57700746</f>
        <v>0.000328054684076355</v>
      </c>
      <c r="G7737" s="8" t="n">
        <f aca="false">F7737/$D7737</f>
        <v>1.00264539895562</v>
      </c>
      <c r="H7737" s="6" t="n">
        <v>10869</v>
      </c>
      <c r="I7737" s="7" t="n">
        <f aca="false">H7737/41918464</f>
        <v>0.000259289080821282</v>
      </c>
      <c r="J7737" s="8" t="n">
        <f aca="false">I7737/$D7737</f>
        <v>0.792474597998367</v>
      </c>
      <c r="K7737" s="6" t="n">
        <v>16739</v>
      </c>
      <c r="L7737" s="7" t="n">
        <f aca="false">K7737/43192891</f>
        <v>0.000387540625608969</v>
      </c>
      <c r="M7737" s="8" t="n">
        <f aca="false">L7737/$D7737</f>
        <v>1.1844544340808</v>
      </c>
      <c r="N7737" s="6" t="n">
        <v>13267</v>
      </c>
      <c r="O7737" s="7" t="n">
        <f aca="false">N7737/49735264</f>
        <v>0.00026675237915697</v>
      </c>
      <c r="P7737" s="8" t="n">
        <f aca="false">O7737/$D7737</f>
        <v>0.81528494670099</v>
      </c>
      <c r="Q7737" s="6" t="n">
        <v>5868</v>
      </c>
      <c r="R7737" s="9" t="n">
        <f aca="false">Q7737/50554893</f>
        <v>0.000116071850849333</v>
      </c>
      <c r="S7737" s="8" t="n">
        <f aca="false">R7737/$D7737</f>
        <v>0.354754596874647</v>
      </c>
      <c r="T7737" s="10" t="n">
        <f aca="false">AVERAGE(G7737,J7737,M7737,P7737)</f>
        <v>0.948714844433945</v>
      </c>
    </row>
    <row r="7738" s="5" customFormat="true" ht="15.25" hidden="false" customHeight="false" outlineLevel="0" collapsed="false">
      <c r="A7738" s="6" t="s">
        <v>2457</v>
      </c>
      <c r="B7738" s="7" t="n">
        <v>4805794</v>
      </c>
      <c r="C7738" s="6" t="n">
        <v>7639</v>
      </c>
      <c r="D7738" s="8" t="n">
        <f aca="false">C7738/58039824</f>
        <v>0.000131616525921926</v>
      </c>
      <c r="E7738" s="6" t="n">
        <v>12</v>
      </c>
      <c r="F7738" s="7" t="n">
        <f aca="false">E7738/57700746</f>
        <v>2.07969581537126E-007</v>
      </c>
      <c r="G7738" s="8" t="n">
        <f aca="false">F7738/$D7738</f>
        <v>0.00158011754284179</v>
      </c>
      <c r="H7738" s="6" t="n">
        <v>875</v>
      </c>
      <c r="I7738" s="7" t="n">
        <f aca="false">H7738/41918464</f>
        <v>2.08738564466484E-005</v>
      </c>
      <c r="J7738" s="8" t="n">
        <f aca="false">I7738/$D7738</f>
        <v>0.158596014447538</v>
      </c>
      <c r="K7738" s="6" t="n">
        <v>810</v>
      </c>
      <c r="L7738" s="7" t="n">
        <f aca="false">K7738/43192891</f>
        <v>1.87530860113068E-005</v>
      </c>
      <c r="M7738" s="8" t="n">
        <f aca="false">L7738/$D7738</f>
        <v>0.142482761035883</v>
      </c>
      <c r="N7738" s="6" t="n">
        <v>2</v>
      </c>
      <c r="O7738" s="7" t="n">
        <f aca="false">N7738/49735264</f>
        <v>4.02129161312987E-008</v>
      </c>
      <c r="P7738" s="8" t="n">
        <f aca="false">O7738/$D7738</f>
        <v>0.000305530903886286</v>
      </c>
      <c r="Q7738" s="6" t="n">
        <v>1</v>
      </c>
      <c r="R7738" s="9" t="n">
        <f aca="false">Q7738/50554893</f>
        <v>1.97804790131788E-008</v>
      </c>
      <c r="S7738" s="8" t="n">
        <f aca="false">R7738/$D7738</f>
        <v>0.000150288718492027</v>
      </c>
      <c r="T7738" s="10" t="n">
        <f aca="false">AVERAGE(G7738,J7738,M7738,P7738)</f>
        <v>0.0757411059825372</v>
      </c>
    </row>
    <row r="7739" s="5" customFormat="true" ht="15.25" hidden="false" customHeight="false" outlineLevel="0" collapsed="false">
      <c r="A7739" s="6" t="s">
        <v>2457</v>
      </c>
      <c r="B7739" s="7" t="n">
        <v>4806298</v>
      </c>
      <c r="C7739" s="6" t="n">
        <v>4522</v>
      </c>
      <c r="D7739" s="8" t="n">
        <f aca="false">C7739/58039824</f>
        <v>7.79120212356261E-005</v>
      </c>
      <c r="E7739" s="6" t="n">
        <v>1158</v>
      </c>
      <c r="F7739" s="7" t="n">
        <f aca="false">E7739/57700746</f>
        <v>2.00690646183327E-005</v>
      </c>
      <c r="G7739" s="8" t="n">
        <f aca="false">F7739/$D7739</f>
        <v>0.25758624022394</v>
      </c>
      <c r="H7739" s="6" t="n">
        <v>707</v>
      </c>
      <c r="I7739" s="7" t="n">
        <f aca="false">H7739/41918464</f>
        <v>1.68660760088919E-005</v>
      </c>
      <c r="J7739" s="8" t="n">
        <f aca="false">I7739/$D7739</f>
        <v>0.216475914004138</v>
      </c>
      <c r="K7739" s="6" t="n">
        <v>1445</v>
      </c>
      <c r="L7739" s="7" t="n">
        <f aca="false">K7739/43192891</f>
        <v>3.34545793658498E-005</v>
      </c>
      <c r="M7739" s="8" t="n">
        <f aca="false">L7739/$D7739</f>
        <v>0.429389185844307</v>
      </c>
      <c r="N7739" s="6" t="n">
        <v>1185</v>
      </c>
      <c r="O7739" s="7" t="n">
        <f aca="false">N7739/49735264</f>
        <v>2.38261528077945E-005</v>
      </c>
      <c r="P7739" s="8" t="n">
        <f aca="false">O7739/$D7739</f>
        <v>0.30580842891674</v>
      </c>
      <c r="Q7739" s="6" t="n">
        <v>15078</v>
      </c>
      <c r="R7739" s="9" t="n">
        <f aca="false">Q7739/50554893</f>
        <v>0.00029825006256071</v>
      </c>
      <c r="S7739" s="8" t="n">
        <f aca="false">R7739/$D7739</f>
        <v>3.82803651902092</v>
      </c>
      <c r="T7739" s="10" t="n">
        <f aca="false">AVERAGE(G7739,J7739,M7739,P7739)</f>
        <v>0.302314942247281</v>
      </c>
    </row>
    <row r="7740" s="5" customFormat="true" ht="15.25" hidden="false" customHeight="false" outlineLevel="0" collapsed="false">
      <c r="A7740" s="6" t="s">
        <v>2457</v>
      </c>
      <c r="B7740" s="7" t="n">
        <v>4806318</v>
      </c>
      <c r="C7740" s="6" t="n">
        <v>2027</v>
      </c>
      <c r="D7740" s="8" t="n">
        <f aca="false">C7740/58039824</f>
        <v>3.49242961177829E-005</v>
      </c>
      <c r="E7740" s="6" t="n">
        <v>1829</v>
      </c>
      <c r="F7740" s="7" t="n">
        <f aca="false">E7740/57700746</f>
        <v>3.16980303859503E-005</v>
      </c>
      <c r="G7740" s="8" t="n">
        <f aca="false">F7740/$D7740</f>
        <v>0.907621166624177</v>
      </c>
      <c r="H7740" s="6" t="n">
        <v>757</v>
      </c>
      <c r="I7740" s="7" t="n">
        <f aca="false">H7740/41918464</f>
        <v>1.80588678058433E-005</v>
      </c>
      <c r="J7740" s="8" t="n">
        <f aca="false">I7740/$D7740</f>
        <v>0.517086092299166</v>
      </c>
      <c r="K7740" s="6" t="n">
        <v>355</v>
      </c>
      <c r="L7740" s="7" t="n">
        <f aca="false">K7740/43192891</f>
        <v>8.21894510372089E-006</v>
      </c>
      <c r="M7740" s="8" t="n">
        <f aca="false">L7740/$D7740</f>
        <v>0.235336027274604</v>
      </c>
      <c r="N7740" s="6" t="n">
        <v>374</v>
      </c>
      <c r="O7740" s="7" t="n">
        <f aca="false">N7740/49735264</f>
        <v>7.51981531655286E-006</v>
      </c>
      <c r="P7740" s="8" t="n">
        <f aca="false">O7740/$D7740</f>
        <v>0.215317591260598</v>
      </c>
      <c r="Q7740" s="6" t="n">
        <v>2881</v>
      </c>
      <c r="R7740" s="9" t="n">
        <f aca="false">Q7740/50554893</f>
        <v>5.69875600369681E-005</v>
      </c>
      <c r="S7740" s="8" t="n">
        <f aca="false">R7740/$D7740</f>
        <v>1.63174541427482</v>
      </c>
      <c r="T7740" s="10" t="n">
        <f aca="false">AVERAGE(G7740,J7740,M7740,P7740)</f>
        <v>0.468840219364636</v>
      </c>
    </row>
    <row r="7741" s="5" customFormat="true" ht="15.25" hidden="false" customHeight="false" outlineLevel="0" collapsed="false">
      <c r="A7741" s="6" t="s">
        <v>2458</v>
      </c>
      <c r="B7741" s="7" t="n">
        <v>4807517</v>
      </c>
      <c r="C7741" s="6" t="n">
        <v>930</v>
      </c>
      <c r="D7741" s="8" t="n">
        <f aca="false">C7741/58039824</f>
        <v>1.60234807052482E-005</v>
      </c>
      <c r="E7741" s="6" t="n">
        <v>3298</v>
      </c>
      <c r="F7741" s="7" t="n">
        <f aca="false">E7741/57700746</f>
        <v>5.71569733257868E-005</v>
      </c>
      <c r="G7741" s="8" t="n">
        <f aca="false">F7741/$D7741</f>
        <v>3.56707599161437</v>
      </c>
      <c r="H7741" s="6" t="n">
        <v>4262</v>
      </c>
      <c r="I7741" s="7" t="n">
        <f aca="false">H7741/41918464</f>
        <v>0.000101673572772132</v>
      </c>
      <c r="J7741" s="8" t="n">
        <f aca="false">I7741/$D7741</f>
        <v>6.3452863109094</v>
      </c>
      <c r="K7741" s="6" t="n">
        <v>1753</v>
      </c>
      <c r="L7741" s="7" t="n">
        <f aca="false">K7741/43192891</f>
        <v>4.05853824417541E-005</v>
      </c>
      <c r="M7741" s="8" t="n">
        <f aca="false">L7741/$D7741</f>
        <v>2.53286930526032</v>
      </c>
      <c r="N7741" s="6" t="n">
        <v>1860</v>
      </c>
      <c r="O7741" s="7" t="n">
        <f aca="false">N7741/49735264</f>
        <v>3.73980120021078E-005</v>
      </c>
      <c r="P7741" s="8" t="n">
        <f aca="false">O7741/$D7741</f>
        <v>2.33395057478734</v>
      </c>
      <c r="Q7741" s="6" t="n">
        <v>7</v>
      </c>
      <c r="R7741" s="9" t="n">
        <f aca="false">Q7741/50554893</f>
        <v>1.38463353092252E-007</v>
      </c>
      <c r="S7741" s="8" t="n">
        <f aca="false">R7741/$D7741</f>
        <v>0.00864127811174639</v>
      </c>
      <c r="T7741" s="10" t="n">
        <f aca="false">AVERAGE(G7741,J7741,M7741,P7741)</f>
        <v>3.69479554564286</v>
      </c>
    </row>
    <row r="7742" s="5" customFormat="true" ht="15.25" hidden="false" customHeight="false" outlineLevel="0" collapsed="false">
      <c r="A7742" s="6" t="s">
        <v>2459</v>
      </c>
      <c r="B7742" s="7" t="n">
        <v>4809346</v>
      </c>
      <c r="C7742" s="6" t="n">
        <v>4792</v>
      </c>
      <c r="D7742" s="8" t="n">
        <f aca="false">C7742/58039824</f>
        <v>8.25639995048917E-005</v>
      </c>
      <c r="E7742" s="6" t="n">
        <v>35086</v>
      </c>
      <c r="F7742" s="7" t="n">
        <f aca="false">E7742/57700746</f>
        <v>0.000608068394817634</v>
      </c>
      <c r="G7742" s="8" t="n">
        <f aca="false">F7742/$D7742</f>
        <v>7.36481273271661</v>
      </c>
      <c r="H7742" s="6" t="n">
        <v>15709</v>
      </c>
      <c r="I7742" s="7" t="n">
        <f aca="false">H7742/41918464</f>
        <v>0.000374751326766172</v>
      </c>
      <c r="J7742" s="8" t="n">
        <f aca="false">I7742/$D7742</f>
        <v>4.53891925068345</v>
      </c>
      <c r="K7742" s="6" t="n">
        <v>16901</v>
      </c>
      <c r="L7742" s="7" t="n">
        <f aca="false">K7742/43192891</f>
        <v>0.00039129124281123</v>
      </c>
      <c r="M7742" s="8" t="n">
        <f aca="false">L7742/$D7742</f>
        <v>4.73924767644096</v>
      </c>
      <c r="N7742" s="6" t="n">
        <v>15578</v>
      </c>
      <c r="O7742" s="7" t="n">
        <f aca="false">N7742/49735264</f>
        <v>0.000313218403746686</v>
      </c>
      <c r="P7742" s="8" t="n">
        <f aca="false">O7742/$D7742</f>
        <v>3.79364378694044</v>
      </c>
      <c r="Q7742" s="6" t="n">
        <v>41944</v>
      </c>
      <c r="R7742" s="9" t="n">
        <f aca="false">Q7742/50554893</f>
        <v>0.000829672411728772</v>
      </c>
      <c r="S7742" s="8" t="n">
        <f aca="false">R7742/$D7742</f>
        <v>10.0488398903158</v>
      </c>
      <c r="T7742" s="10" t="n">
        <f aca="false">AVERAGE(G7742,J7742,M7742,P7742)</f>
        <v>5.10915586169536</v>
      </c>
    </row>
    <row r="7743" s="5" customFormat="true" ht="15.25" hidden="false" customHeight="false" outlineLevel="0" collapsed="false">
      <c r="A7743" s="6" t="s">
        <v>2459</v>
      </c>
      <c r="B7743" s="7" t="n">
        <v>4809365</v>
      </c>
      <c r="C7743" s="6" t="n">
        <v>10957</v>
      </c>
      <c r="D7743" s="8" t="n">
        <f aca="false">C7743/58039824</f>
        <v>0.000188784169986456</v>
      </c>
      <c r="E7743" s="6" t="n">
        <v>19160</v>
      </c>
      <c r="F7743" s="7" t="n">
        <f aca="false">E7743/57700746</f>
        <v>0.000332058098520945</v>
      </c>
      <c r="G7743" s="8" t="n">
        <f aca="false">F7743/$D7743</f>
        <v>1.75892977967786</v>
      </c>
      <c r="H7743" s="6" t="n">
        <v>14442</v>
      </c>
      <c r="I7743" s="7" t="n">
        <f aca="false">H7743/41918464</f>
        <v>0.000344525982631425</v>
      </c>
      <c r="J7743" s="8" t="n">
        <f aca="false">I7743/$D7743</f>
        <v>1.82497283885689</v>
      </c>
      <c r="K7743" s="6" t="n">
        <v>7599</v>
      </c>
      <c r="L7743" s="7" t="n">
        <f aca="false">K7743/43192891</f>
        <v>0.000175931729135704</v>
      </c>
      <c r="M7743" s="8" t="n">
        <f aca="false">L7743/$D7743</f>
        <v>0.931919922885092</v>
      </c>
      <c r="N7743" s="6" t="n">
        <v>19810</v>
      </c>
      <c r="O7743" s="7" t="n">
        <f aca="false">N7743/49735264</f>
        <v>0.000398308934280514</v>
      </c>
      <c r="P7743" s="8" t="n">
        <f aca="false">O7743/$D7743</f>
        <v>2.1098640543277</v>
      </c>
      <c r="Q7743" s="6" t="n">
        <v>22482</v>
      </c>
      <c r="R7743" s="9" t="n">
        <f aca="false">Q7743/50554893</f>
        <v>0.000444704729174286</v>
      </c>
      <c r="S7743" s="8" t="n">
        <f aca="false">R7743/$D7743</f>
        <v>2.35562509931945</v>
      </c>
      <c r="T7743" s="10" t="n">
        <f aca="false">AVERAGE(G7743,J7743,M7743,P7743)</f>
        <v>1.65642164893688</v>
      </c>
    </row>
    <row r="7744" s="5" customFormat="true" ht="15.25" hidden="false" customHeight="false" outlineLevel="0" collapsed="false">
      <c r="A7744" s="6" t="s">
        <v>2459</v>
      </c>
      <c r="B7744" s="7" t="n">
        <v>4809598</v>
      </c>
      <c r="C7744" s="6" t="n">
        <v>4591</v>
      </c>
      <c r="D7744" s="8" t="n">
        <f aca="false">C7744/58039824</f>
        <v>7.91008601266606E-005</v>
      </c>
      <c r="E7744" s="6" t="n">
        <v>8111</v>
      </c>
      <c r="F7744" s="7" t="n">
        <f aca="false">E7744/57700746</f>
        <v>0.000140570106320636</v>
      </c>
      <c r="G7744" s="8" t="n">
        <f aca="false">F7744/$D7744</f>
        <v>1.77709959279264</v>
      </c>
      <c r="H7744" s="6" t="n">
        <v>4897</v>
      </c>
      <c r="I7744" s="7" t="n">
        <f aca="false">H7744/41918464</f>
        <v>0.000116822028593414</v>
      </c>
      <c r="J7744" s="8" t="n">
        <f aca="false">I7744/$D7744</f>
        <v>1.47687431472113</v>
      </c>
      <c r="K7744" s="6" t="n">
        <v>5860</v>
      </c>
      <c r="L7744" s="7" t="n">
        <f aca="false">K7744/43192891</f>
        <v>0.000135670474106491</v>
      </c>
      <c r="M7744" s="8" t="n">
        <f aca="false">L7744/$D7744</f>
        <v>1.71515801331677</v>
      </c>
      <c r="N7744" s="6" t="n">
        <v>3713</v>
      </c>
      <c r="O7744" s="7" t="n">
        <f aca="false">N7744/49735264</f>
        <v>7.4655278797756E-005</v>
      </c>
      <c r="P7744" s="8" t="n">
        <f aca="false">O7744/$D7744</f>
        <v>0.943798571573229</v>
      </c>
      <c r="Q7744" s="6" t="n">
        <v>2525</v>
      </c>
      <c r="R7744" s="9" t="n">
        <f aca="false">Q7744/50554893</f>
        <v>4.99457095082765E-005</v>
      </c>
      <c r="S7744" s="8" t="n">
        <f aca="false">R7744/$D7744</f>
        <v>0.63141803298094</v>
      </c>
      <c r="T7744" s="10" t="n">
        <f aca="false">AVERAGE(G7744,J7744,M7744,P7744)</f>
        <v>1.47823262310094</v>
      </c>
    </row>
    <row r="7745" s="5" customFormat="true" ht="15.25" hidden="false" customHeight="false" outlineLevel="0" collapsed="false">
      <c r="A7745" s="6" t="s">
        <v>2459</v>
      </c>
      <c r="B7745" s="7" t="n">
        <v>4809798</v>
      </c>
      <c r="C7745" s="6" t="n">
        <v>34</v>
      </c>
      <c r="D7745" s="8" t="n">
        <f aca="false">C7745/58039824</f>
        <v>5.85804670944557E-007</v>
      </c>
      <c r="E7745" s="6" t="n">
        <v>2537</v>
      </c>
      <c r="F7745" s="7" t="n">
        <f aca="false">E7745/57700746</f>
        <v>4.39682356966407E-005</v>
      </c>
      <c r="G7745" s="8" t="n">
        <f aca="false">F7745/$D7745</f>
        <v>75.0561371006925</v>
      </c>
      <c r="H7745" s="6" t="n">
        <v>1563</v>
      </c>
      <c r="I7745" s="7" t="n">
        <f aca="false">H7745/41918464</f>
        <v>3.72866715726988E-005</v>
      </c>
      <c r="J7745" s="8" t="n">
        <f aca="false">I7745/$D7745</f>
        <v>63.6503486948601</v>
      </c>
      <c r="K7745" s="6" t="n">
        <v>1050</v>
      </c>
      <c r="L7745" s="7" t="n">
        <f aca="false">K7745/43192891</f>
        <v>2.43095559405829E-005</v>
      </c>
      <c r="M7745" s="8" t="n">
        <f aca="false">L7745/$D7745</f>
        <v>41.4977161267525</v>
      </c>
      <c r="N7745" s="6" t="n">
        <v>1008</v>
      </c>
      <c r="O7745" s="7" t="n">
        <f aca="false">N7745/49735264</f>
        <v>2.02673097301745E-005</v>
      </c>
      <c r="P7745" s="8" t="n">
        <f aca="false">O7745/$D7745</f>
        <v>34.5973849909652</v>
      </c>
      <c r="Q7745" s="6" t="n">
        <v>4886</v>
      </c>
      <c r="R7745" s="9" t="n">
        <f aca="false">Q7745/50554893</f>
        <v>9.66474204583916E-005</v>
      </c>
      <c r="S7745" s="8" t="n">
        <f aca="false">R7745/$D7745</f>
        <v>164.982331572325</v>
      </c>
      <c r="T7745" s="10" t="n">
        <f aca="false">AVERAGE(G7745,J7745,M7745,P7745)</f>
        <v>53.7003967283176</v>
      </c>
    </row>
    <row r="7746" s="5" customFormat="true" ht="15.25" hidden="false" customHeight="false" outlineLevel="0" collapsed="false">
      <c r="A7746" s="6" t="s">
        <v>2459</v>
      </c>
      <c r="B7746" s="7" t="n">
        <v>4809847</v>
      </c>
      <c r="C7746" s="6" t="n">
        <v>4989</v>
      </c>
      <c r="D7746" s="8" t="n">
        <f aca="false">C7746/58039824</f>
        <v>8.5958220686541E-005</v>
      </c>
      <c r="E7746" s="6" t="n">
        <v>1925</v>
      </c>
      <c r="F7746" s="7" t="n">
        <f aca="false">E7746/57700746</f>
        <v>3.33617870382473E-005</v>
      </c>
      <c r="G7746" s="8" t="n">
        <f aca="false">F7746/$D7746</f>
        <v>0.388116305477121</v>
      </c>
      <c r="H7746" s="6" t="n">
        <v>1482</v>
      </c>
      <c r="I7746" s="7" t="n">
        <f aca="false">H7746/41918464</f>
        <v>3.53543488616377E-005</v>
      </c>
      <c r="J7746" s="8" t="n">
        <f aca="false">I7746/$D7746</f>
        <v>0.411296890271407</v>
      </c>
      <c r="K7746" s="6" t="n">
        <v>1855</v>
      </c>
      <c r="L7746" s="7" t="n">
        <f aca="false">K7746/43192891</f>
        <v>4.29468821616965E-005</v>
      </c>
      <c r="M7746" s="8" t="n">
        <f aca="false">L7746/$D7746</f>
        <v>0.499625071560153</v>
      </c>
      <c r="N7746" s="6" t="n">
        <v>1035</v>
      </c>
      <c r="O7746" s="7" t="n">
        <f aca="false">N7746/49735264</f>
        <v>2.08101840979471E-005</v>
      </c>
      <c r="P7746" s="8" t="n">
        <f aca="false">O7746/$D7746</f>
        <v>0.242096496783413</v>
      </c>
      <c r="Q7746" s="6" t="n">
        <v>519</v>
      </c>
      <c r="R7746" s="9" t="n">
        <f aca="false">Q7746/50554893</f>
        <v>1.02660686078398E-005</v>
      </c>
      <c r="S7746" s="8" t="n">
        <f aca="false">R7746/$D7746</f>
        <v>0.119430911038474</v>
      </c>
      <c r="T7746" s="10" t="n">
        <f aca="false">AVERAGE(G7746,J7746,M7746,P7746)</f>
        <v>0.385283691023023</v>
      </c>
    </row>
    <row r="7747" s="5" customFormat="true" ht="15.25" hidden="false" customHeight="false" outlineLevel="0" collapsed="false">
      <c r="A7747" s="6" t="s">
        <v>2459</v>
      </c>
      <c r="B7747" s="7" t="n">
        <v>4809876</v>
      </c>
      <c r="C7747" s="6" t="n">
        <v>3414</v>
      </c>
      <c r="D7747" s="8" t="n">
        <f aca="false">C7747/58039824</f>
        <v>5.88216807824917E-005</v>
      </c>
      <c r="E7747" s="6" t="n">
        <v>2622</v>
      </c>
      <c r="F7747" s="7" t="n">
        <f aca="false">E7747/57700746</f>
        <v>4.5441353565862E-005</v>
      </c>
      <c r="G7747" s="8" t="n">
        <f aca="false">F7747/$D7747</f>
        <v>0.772527288601173</v>
      </c>
      <c r="H7747" s="6" t="n">
        <v>4171</v>
      </c>
      <c r="I7747" s="7" t="n">
        <f aca="false">H7747/41918464</f>
        <v>9.95026917016807E-005</v>
      </c>
      <c r="J7747" s="8" t="n">
        <f aca="false">I7747/$D7747</f>
        <v>1.69159892029637</v>
      </c>
      <c r="K7747" s="6" t="n">
        <v>3176</v>
      </c>
      <c r="L7747" s="7" t="n">
        <f aca="false">K7747/43192891</f>
        <v>7.35306187307536E-005</v>
      </c>
      <c r="M7747" s="8" t="n">
        <f aca="false">L7747/$D7747</f>
        <v>1.2500598036743</v>
      </c>
      <c r="N7747" s="6" t="n">
        <v>4993</v>
      </c>
      <c r="O7747" s="7" t="n">
        <f aca="false">N7747/49735264</f>
        <v>0.000100391545121787</v>
      </c>
      <c r="P7747" s="8" t="n">
        <f aca="false">O7747/$D7747</f>
        <v>1.70670990332648</v>
      </c>
      <c r="Q7747" s="6" t="n">
        <v>4534</v>
      </c>
      <c r="R7747" s="9" t="n">
        <f aca="false">Q7747/50554893</f>
        <v>8.96846918457527E-005</v>
      </c>
      <c r="S7747" s="8" t="n">
        <f aca="false">R7747/$D7747</f>
        <v>1.52468767727643</v>
      </c>
      <c r="T7747" s="10" t="n">
        <f aca="false">AVERAGE(G7747,J7747,M7747,P7747)</f>
        <v>1.35522397897458</v>
      </c>
    </row>
    <row r="7748" s="5" customFormat="true" ht="15.25" hidden="false" customHeight="false" outlineLevel="0" collapsed="false">
      <c r="A7748" s="6" t="s">
        <v>2459</v>
      </c>
      <c r="B7748" s="7" t="n">
        <v>4809927</v>
      </c>
      <c r="C7748" s="6" t="n">
        <v>6408</v>
      </c>
      <c r="D7748" s="8" t="n">
        <f aca="false">C7748/58039824</f>
        <v>0.000110406950923904</v>
      </c>
      <c r="E7748" s="6" t="n">
        <v>4201</v>
      </c>
      <c r="F7748" s="7" t="n">
        <f aca="false">E7748/57700746</f>
        <v>7.28066843364555E-005</v>
      </c>
      <c r="G7748" s="8" t="n">
        <f aca="false">F7748/$D7748</f>
        <v>0.659439317245855</v>
      </c>
      <c r="H7748" s="6" t="n">
        <v>1379</v>
      </c>
      <c r="I7748" s="7" t="n">
        <f aca="false">H7748/41918464</f>
        <v>3.28971977599179E-005</v>
      </c>
      <c r="J7748" s="8" t="n">
        <f aca="false">I7748/$D7748</f>
        <v>0.297963103632776</v>
      </c>
      <c r="K7748" s="6" t="n">
        <v>3443</v>
      </c>
      <c r="L7748" s="7" t="n">
        <f aca="false">K7748/43192891</f>
        <v>7.97121915270733E-005</v>
      </c>
      <c r="M7748" s="8" t="n">
        <f aca="false">L7748/$D7748</f>
        <v>0.72198526324682</v>
      </c>
      <c r="N7748" s="6" t="n">
        <v>3097</v>
      </c>
      <c r="O7748" s="7" t="n">
        <f aca="false">N7748/49735264</f>
        <v>6.2269700629316E-005</v>
      </c>
      <c r="P7748" s="8" t="n">
        <f aca="false">O7748/$D7748</f>
        <v>0.564001633123938</v>
      </c>
      <c r="Q7748" s="6" t="n">
        <v>3726</v>
      </c>
      <c r="R7748" s="9" t="n">
        <f aca="false">Q7748/50554893</f>
        <v>7.37020648031042E-005</v>
      </c>
      <c r="S7748" s="8" t="n">
        <f aca="false">R7748/$D7748</f>
        <v>0.667549136955175</v>
      </c>
      <c r="T7748" s="10" t="n">
        <f aca="false">AVERAGE(G7748,J7748,M7748,P7748)</f>
        <v>0.560847329312347</v>
      </c>
    </row>
    <row r="7749" s="5" customFormat="true" ht="15.25" hidden="false" customHeight="false" outlineLevel="0" collapsed="false">
      <c r="A7749" s="6" t="s">
        <v>2459</v>
      </c>
      <c r="B7749" s="7" t="n">
        <v>4810086</v>
      </c>
      <c r="C7749" s="6" t="n">
        <v>6659</v>
      </c>
      <c r="D7749" s="8" t="n">
        <f aca="false">C7749/58039824</f>
        <v>0.000114731567759406</v>
      </c>
      <c r="E7749" s="6" t="n">
        <v>5757</v>
      </c>
      <c r="F7749" s="7" t="n">
        <f aca="false">E7749/57700746</f>
        <v>9.97734067424362E-005</v>
      </c>
      <c r="G7749" s="8" t="n">
        <f aca="false">F7749/$D7749</f>
        <v>0.869624713502239</v>
      </c>
      <c r="H7749" s="6" t="n">
        <v>4792</v>
      </c>
      <c r="I7749" s="7" t="n">
        <f aca="false">H7749/41918464</f>
        <v>0.000114317165819816</v>
      </c>
      <c r="J7749" s="8" t="n">
        <f aca="false">I7749/$D7749</f>
        <v>0.996388073939173</v>
      </c>
      <c r="K7749" s="6" t="n">
        <v>3625</v>
      </c>
      <c r="L7749" s="7" t="n">
        <f aca="false">K7749/43192891</f>
        <v>8.39258478901077E-005</v>
      </c>
      <c r="M7749" s="8" t="n">
        <f aca="false">L7749/$D7749</f>
        <v>0.731497438142757</v>
      </c>
      <c r="N7749" s="6" t="n">
        <v>2167</v>
      </c>
      <c r="O7749" s="7" t="n">
        <f aca="false">N7749/49735264</f>
        <v>4.35706946282622E-005</v>
      </c>
      <c r="P7749" s="8" t="n">
        <f aca="false">O7749/$D7749</f>
        <v>0.379762043517357</v>
      </c>
      <c r="Q7749" s="6" t="n">
        <v>15322</v>
      </c>
      <c r="R7749" s="9" t="n">
        <f aca="false">Q7749/50554893</f>
        <v>0.000303076499439926</v>
      </c>
      <c r="S7749" s="8" t="n">
        <f aca="false">R7749/$D7749</f>
        <v>2.64161385884208</v>
      </c>
      <c r="T7749" s="10" t="n">
        <f aca="false">AVERAGE(G7749,J7749,M7749,P7749)</f>
        <v>0.744318067275382</v>
      </c>
    </row>
    <row r="7750" s="5" customFormat="true" ht="15.25" hidden="false" customHeight="false" outlineLevel="0" collapsed="false">
      <c r="A7750" s="6" t="s">
        <v>2459</v>
      </c>
      <c r="B7750" s="7" t="n">
        <v>4810229</v>
      </c>
      <c r="C7750" s="6" t="n">
        <v>711</v>
      </c>
      <c r="D7750" s="8" t="n">
        <f aca="false">C7750/58039824</f>
        <v>1.22502094423994E-005</v>
      </c>
      <c r="E7750" s="6" t="n">
        <v>1223</v>
      </c>
      <c r="F7750" s="7" t="n">
        <f aca="false">E7750/57700746</f>
        <v>2.11955665183254E-005</v>
      </c>
      <c r="G7750" s="8" t="n">
        <f aca="false">F7750/$D7750</f>
        <v>1.7302207458564</v>
      </c>
      <c r="H7750" s="6" t="n">
        <v>853</v>
      </c>
      <c r="I7750" s="7" t="n">
        <f aca="false">H7750/41918464</f>
        <v>2.03490280559898E-005</v>
      </c>
      <c r="J7750" s="8" t="n">
        <f aca="false">I7750/$D7750</f>
        <v>1.66111674675206</v>
      </c>
      <c r="K7750" s="6" t="n">
        <v>2279</v>
      </c>
      <c r="L7750" s="7" t="n">
        <f aca="false">K7750/43192891</f>
        <v>5.27633123700842E-005</v>
      </c>
      <c r="M7750" s="8" t="n">
        <f aca="false">L7750/$D7750</f>
        <v>4.30713553251296</v>
      </c>
      <c r="N7750" s="6" t="n">
        <v>1816</v>
      </c>
      <c r="O7750" s="7" t="n">
        <f aca="false">N7750/49735264</f>
        <v>3.65133278472192E-005</v>
      </c>
      <c r="P7750" s="8" t="n">
        <f aca="false">O7750/$D7750</f>
        <v>2.98062886344149</v>
      </c>
      <c r="Q7750" s="6" t="n">
        <v>2767</v>
      </c>
      <c r="R7750" s="9" t="n">
        <f aca="false">Q7750/50554893</f>
        <v>5.47325854294658E-005</v>
      </c>
      <c r="S7750" s="8" t="n">
        <f aca="false">R7750/$D7750</f>
        <v>4.46788976848264</v>
      </c>
      <c r="T7750" s="10" t="n">
        <f aca="false">AVERAGE(G7750,J7750,M7750,P7750)</f>
        <v>2.66977547214073</v>
      </c>
    </row>
    <row r="7751" s="5" customFormat="true" ht="15.25" hidden="false" customHeight="false" outlineLevel="0" collapsed="false">
      <c r="A7751" s="6" t="s">
        <v>2459</v>
      </c>
      <c r="B7751" s="7" t="n">
        <v>4810276</v>
      </c>
      <c r="C7751" s="6" t="n">
        <v>2486</v>
      </c>
      <c r="D7751" s="8" t="n">
        <f aca="false">C7751/58039824</f>
        <v>4.28326591755344E-005</v>
      </c>
      <c r="E7751" s="6" t="n">
        <v>4125</v>
      </c>
      <c r="F7751" s="7" t="n">
        <f aca="false">E7751/57700746</f>
        <v>7.14895436533871E-005</v>
      </c>
      <c r="G7751" s="8" t="n">
        <f aca="false">F7751/$D7751</f>
        <v>1.66904285256754</v>
      </c>
      <c r="H7751" s="6" t="n">
        <v>3126</v>
      </c>
      <c r="I7751" s="7" t="n">
        <f aca="false">H7751/41918464</f>
        <v>7.45733431453977E-005</v>
      </c>
      <c r="J7751" s="8" t="n">
        <f aca="false">I7751/$D7751</f>
        <v>1.74103930460599</v>
      </c>
      <c r="K7751" s="6" t="n">
        <v>4895</v>
      </c>
      <c r="L7751" s="7" t="n">
        <f aca="false">K7751/43192891</f>
        <v>0.000113328834599194</v>
      </c>
      <c r="M7751" s="8" t="n">
        <f aca="false">L7751/$D7751</f>
        <v>2.64585101136859</v>
      </c>
      <c r="N7751" s="6" t="n">
        <v>6368</v>
      </c>
      <c r="O7751" s="7" t="n">
        <f aca="false">N7751/49735264</f>
        <v>0.000128037924962055</v>
      </c>
      <c r="P7751" s="8" t="n">
        <f aca="false">O7751/$D7751</f>
        <v>2.98925930415241</v>
      </c>
      <c r="Q7751" s="6" t="n">
        <v>6630</v>
      </c>
      <c r="R7751" s="9" t="n">
        <f aca="false">Q7751/50554893</f>
        <v>0.000131144575857375</v>
      </c>
      <c r="S7751" s="8" t="n">
        <f aca="false">R7751/$D7751</f>
        <v>3.06178926038484</v>
      </c>
      <c r="T7751" s="10" t="n">
        <f aca="false">AVERAGE(G7751,J7751,M7751,P7751)</f>
        <v>2.26129811817363</v>
      </c>
    </row>
    <row r="7752" s="5" customFormat="true" ht="15.25" hidden="false" customHeight="false" outlineLevel="0" collapsed="false">
      <c r="A7752" s="6" t="s">
        <v>2459</v>
      </c>
      <c r="B7752" s="7" t="n">
        <v>4810284</v>
      </c>
      <c r="C7752" s="6" t="n">
        <v>3374</v>
      </c>
      <c r="D7752" s="8" t="n">
        <f aca="false">C7752/58039824</f>
        <v>5.81324988166746E-005</v>
      </c>
      <c r="E7752" s="6" t="n">
        <v>15173</v>
      </c>
      <c r="F7752" s="7" t="n">
        <f aca="false">E7752/57700746</f>
        <v>0.000262960205055234</v>
      </c>
      <c r="G7752" s="8" t="n">
        <f aca="false">F7752/$D7752</f>
        <v>4.52346295803489</v>
      </c>
      <c r="H7752" s="6" t="n">
        <v>9370</v>
      </c>
      <c r="I7752" s="7" t="n">
        <f aca="false">H7752/41918464</f>
        <v>0.000223529182748681</v>
      </c>
      <c r="J7752" s="8" t="n">
        <f aca="false">I7752/$D7752</f>
        <v>3.84516728678046</v>
      </c>
      <c r="K7752" s="6" t="n">
        <v>16230</v>
      </c>
      <c r="L7752" s="7" t="n">
        <f aca="false">K7752/43192891</f>
        <v>0.000375756278967296</v>
      </c>
      <c r="M7752" s="8" t="n">
        <f aca="false">L7752/$D7752</f>
        <v>6.46379024841635</v>
      </c>
      <c r="N7752" s="6" t="n">
        <v>7939</v>
      </c>
      <c r="O7752" s="7" t="n">
        <f aca="false">N7752/49735264</f>
        <v>0.00015962517058319</v>
      </c>
      <c r="P7752" s="8" t="n">
        <f aca="false">O7752/$D7752</f>
        <v>2.7458852420327</v>
      </c>
      <c r="Q7752" s="6" t="n">
        <v>22026</v>
      </c>
      <c r="R7752" s="9" t="n">
        <f aca="false">Q7752/50554893</f>
        <v>0.000435684830744276</v>
      </c>
      <c r="S7752" s="8" t="n">
        <f aca="false">R7752/$D7752</f>
        <v>7.49468609836028</v>
      </c>
      <c r="T7752" s="10" t="n">
        <f aca="false">AVERAGE(G7752,J7752,M7752,P7752)</f>
        <v>4.3945764338161</v>
      </c>
    </row>
    <row r="7753" s="5" customFormat="true" ht="15.25" hidden="false" customHeight="false" outlineLevel="0" collapsed="false">
      <c r="A7753" s="6" t="s">
        <v>2459</v>
      </c>
      <c r="B7753" s="7" t="n">
        <v>4810293</v>
      </c>
      <c r="C7753" s="6" t="n">
        <v>987</v>
      </c>
      <c r="D7753" s="8" t="n">
        <f aca="false">C7753/58039824</f>
        <v>1.70055650065376E-005</v>
      </c>
      <c r="E7753" s="6" t="n">
        <v>451</v>
      </c>
      <c r="F7753" s="7" t="n">
        <f aca="false">E7753/57700746</f>
        <v>7.81619010610365E-006</v>
      </c>
      <c r="G7753" s="8" t="n">
        <f aca="false">F7753/$D7753</f>
        <v>0.459625428681659</v>
      </c>
      <c r="H7753" s="6" t="n">
        <v>381</v>
      </c>
      <c r="I7753" s="7" t="n">
        <f aca="false">H7753/41918464</f>
        <v>9.0890734927692E-006</v>
      </c>
      <c r="J7753" s="8" t="n">
        <f aca="false">I7753/$D7753</f>
        <v>0.534476419294214</v>
      </c>
      <c r="K7753" s="6" t="n">
        <v>2055</v>
      </c>
      <c r="L7753" s="7" t="n">
        <f aca="false">K7753/43192891</f>
        <v>4.75772737694266E-005</v>
      </c>
      <c r="M7753" s="8" t="n">
        <f aca="false">L7753/$D7753</f>
        <v>2.7977473110206</v>
      </c>
      <c r="N7753" s="6" t="n">
        <v>908</v>
      </c>
      <c r="O7753" s="7" t="n">
        <f aca="false">N7753/49735264</f>
        <v>1.82566639236096E-005</v>
      </c>
      <c r="P7753" s="8" t="n">
        <f aca="false">O7753/$D7753</f>
        <v>1.07356997057087</v>
      </c>
      <c r="Q7753" s="6" t="n">
        <v>1</v>
      </c>
      <c r="R7753" s="9" t="n">
        <f aca="false">Q7753/50554893</f>
        <v>1.97804790131788E-008</v>
      </c>
      <c r="S7753" s="8" t="n">
        <f aca="false">R7753/$D7753</f>
        <v>0.00116317681921033</v>
      </c>
      <c r="T7753" s="10" t="n">
        <f aca="false">AVERAGE(G7753,J7753,M7753,P7753)</f>
        <v>1.21635478239184</v>
      </c>
    </row>
    <row r="7754" s="5" customFormat="true" ht="15.25" hidden="false" customHeight="false" outlineLevel="0" collapsed="false">
      <c r="A7754" s="6" t="s">
        <v>2459</v>
      </c>
      <c r="B7754" s="7" t="n">
        <v>4810361</v>
      </c>
      <c r="C7754" s="6" t="n">
        <v>15677</v>
      </c>
      <c r="D7754" s="8" t="n">
        <f aca="false">C7754/58039824</f>
        <v>0.000270107641952877</v>
      </c>
      <c r="E7754" s="6" t="n">
        <v>4359</v>
      </c>
      <c r="F7754" s="7" t="n">
        <f aca="false">E7754/57700746</f>
        <v>7.5544950493361E-005</v>
      </c>
      <c r="G7754" s="8" t="n">
        <f aca="false">F7754/$D7754</f>
        <v>0.279684609984269</v>
      </c>
      <c r="H7754" s="6" t="n">
        <v>5197</v>
      </c>
      <c r="I7754" s="7" t="n">
        <f aca="false">H7754/41918464</f>
        <v>0.000123978779375122</v>
      </c>
      <c r="J7754" s="8" t="n">
        <f aca="false">I7754/$D7754</f>
        <v>0.458997673959745</v>
      </c>
      <c r="K7754" s="6" t="n">
        <v>2912</v>
      </c>
      <c r="L7754" s="7" t="n">
        <f aca="false">K7754/43192891</f>
        <v>6.74185018085499E-005</v>
      </c>
      <c r="M7754" s="8" t="n">
        <f aca="false">L7754/$D7754</f>
        <v>0.249598646380807</v>
      </c>
      <c r="N7754" s="6" t="n">
        <v>763</v>
      </c>
      <c r="O7754" s="7" t="n">
        <f aca="false">N7754/49735264</f>
        <v>1.53412275040905E-005</v>
      </c>
      <c r="P7754" s="8" t="n">
        <f aca="false">O7754/$D7754</f>
        <v>0.0567967177573113</v>
      </c>
      <c r="Q7754" s="6" t="n">
        <v>1174</v>
      </c>
      <c r="R7754" s="9" t="n">
        <f aca="false">Q7754/50554893</f>
        <v>2.32222823614719E-005</v>
      </c>
      <c r="S7754" s="8" t="n">
        <f aca="false">R7754/$D7754</f>
        <v>0.0859741775300207</v>
      </c>
      <c r="T7754" s="10" t="n">
        <f aca="false">AVERAGE(G7754,J7754,M7754,P7754)</f>
        <v>0.261269412020533</v>
      </c>
    </row>
    <row r="7755" s="5" customFormat="true" ht="15.25" hidden="false" customHeight="false" outlineLevel="0" collapsed="false">
      <c r="A7755" s="6" t="s">
        <v>2459</v>
      </c>
      <c r="B7755" s="7" t="n">
        <v>4810469</v>
      </c>
      <c r="C7755" s="6" t="n">
        <v>33</v>
      </c>
      <c r="D7755" s="8" t="n">
        <f aca="false">C7755/58039824</f>
        <v>5.68575121799129E-007</v>
      </c>
      <c r="E7755" s="6" t="n">
        <v>2931</v>
      </c>
      <c r="F7755" s="7" t="n">
        <f aca="false">E7755/57700746</f>
        <v>5.0796570290443E-005</v>
      </c>
      <c r="G7755" s="8" t="n">
        <f aca="false">F7755/$D7755</f>
        <v>89.3401211957861</v>
      </c>
      <c r="H7755" s="6" t="n">
        <v>2063</v>
      </c>
      <c r="I7755" s="7" t="n">
        <f aca="false">H7755/41918464</f>
        <v>4.92145895422122E-005</v>
      </c>
      <c r="J7755" s="8" t="n">
        <f aca="false">I7755/$D7755</f>
        <v>86.5577610685527</v>
      </c>
      <c r="K7755" s="6" t="n">
        <v>1069</v>
      </c>
      <c r="L7755" s="7" t="n">
        <f aca="false">K7755/43192891</f>
        <v>2.47494431433173E-005</v>
      </c>
      <c r="M7755" s="8" t="n">
        <f aca="false">L7755/$D7755</f>
        <v>43.5288886101861</v>
      </c>
      <c r="N7755" s="6" t="n">
        <v>2889</v>
      </c>
      <c r="O7755" s="7" t="n">
        <f aca="false">N7755/49735264</f>
        <v>5.8087557351661E-005</v>
      </c>
      <c r="P7755" s="8" t="n">
        <f aca="false">O7755/$D7755</f>
        <v>102.163381978191</v>
      </c>
      <c r="Q7755" s="6" t="n">
        <v>13</v>
      </c>
      <c r="R7755" s="9" t="n">
        <f aca="false">Q7755/50554893</f>
        <v>2.57146227171324E-007</v>
      </c>
      <c r="S7755" s="8" t="n">
        <f aca="false">R7755/$D7755</f>
        <v>0.452264295978415</v>
      </c>
      <c r="T7755" s="10" t="n">
        <f aca="false">AVERAGE(G7755,J7755,M7755,P7755)</f>
        <v>80.397538213179</v>
      </c>
    </row>
    <row r="7756" s="5" customFormat="true" ht="15.25" hidden="false" customHeight="false" outlineLevel="0" collapsed="false">
      <c r="A7756" s="6" t="s">
        <v>2459</v>
      </c>
      <c r="B7756" s="7" t="n">
        <v>4810516</v>
      </c>
      <c r="C7756" s="6" t="n">
        <v>49</v>
      </c>
      <c r="D7756" s="8" t="n">
        <f aca="false">C7756/58039824</f>
        <v>8.44247908125979E-007</v>
      </c>
      <c r="E7756" s="6" t="n">
        <v>7277</v>
      </c>
      <c r="F7756" s="7" t="n">
        <f aca="false">E7756/57700746</f>
        <v>0.000126116220403806</v>
      </c>
      <c r="G7756" s="8" t="n">
        <f aca="false">F7756/$D7756</f>
        <v>149.382923179226</v>
      </c>
      <c r="H7756" s="6" t="n">
        <v>3258</v>
      </c>
      <c r="I7756" s="7" t="n">
        <f aca="false">H7756/41918464</f>
        <v>7.77223134893492E-005</v>
      </c>
      <c r="J7756" s="8" t="n">
        <f aca="false">I7756/$D7756</f>
        <v>92.0610080774419</v>
      </c>
      <c r="K7756" s="6" t="n">
        <v>1106</v>
      </c>
      <c r="L7756" s="7" t="n">
        <f aca="false">K7756/43192891</f>
        <v>2.56060655907473E-005</v>
      </c>
      <c r="M7756" s="8" t="n">
        <f aca="false">L7756/$D7756</f>
        <v>30.3300314330496</v>
      </c>
      <c r="N7756" s="6" t="n">
        <v>3983</v>
      </c>
      <c r="O7756" s="7" t="n">
        <f aca="false">N7756/49735264</f>
        <v>8.00840224754814E-005</v>
      </c>
      <c r="P7756" s="8" t="n">
        <f aca="false">O7756/$D7756</f>
        <v>94.8584197895711</v>
      </c>
      <c r="Q7756" s="6" t="n">
        <v>16</v>
      </c>
      <c r="R7756" s="9" t="n">
        <f aca="false">Q7756/50554893</f>
        <v>3.16487664210861E-007</v>
      </c>
      <c r="S7756" s="8" t="n">
        <f aca="false">R7756/$D7756</f>
        <v>0.374875272019785</v>
      </c>
      <c r="T7756" s="10" t="n">
        <f aca="false">AVERAGE(G7756,J7756,M7756,P7756)</f>
        <v>91.6580956198222</v>
      </c>
    </row>
    <row r="7757" s="5" customFormat="true" ht="15.25" hidden="false" customHeight="false" outlineLevel="0" collapsed="false">
      <c r="A7757" s="6" t="s">
        <v>2459</v>
      </c>
      <c r="B7757" s="7" t="n">
        <v>4810646</v>
      </c>
      <c r="C7757" s="6" t="n">
        <v>11348</v>
      </c>
      <c r="D7757" s="8" t="n">
        <f aca="false">C7757/58039824</f>
        <v>0.000195520923702319</v>
      </c>
      <c r="E7757" s="6" t="n">
        <v>9588</v>
      </c>
      <c r="F7757" s="7" t="n">
        <f aca="false">E7757/57700746</f>
        <v>0.000166167695648164</v>
      </c>
      <c r="G7757" s="8" t="n">
        <f aca="false">F7757/$D7757</f>
        <v>0.849871678701532</v>
      </c>
      <c r="H7757" s="6" t="n">
        <v>7461</v>
      </c>
      <c r="I7757" s="7" t="n">
        <f aca="false">H7757/41918464</f>
        <v>0.000177988391941079</v>
      </c>
      <c r="J7757" s="8" t="n">
        <f aca="false">I7757/$D7757</f>
        <v>0.91032912780254</v>
      </c>
      <c r="K7757" s="6" t="n">
        <v>8092</v>
      </c>
      <c r="L7757" s="7" t="n">
        <f aca="false">K7757/43192891</f>
        <v>0.000187345644448759</v>
      </c>
      <c r="M7757" s="8" t="n">
        <f aca="false">L7757/$D7757</f>
        <v>0.958187189898885</v>
      </c>
      <c r="N7757" s="6" t="n">
        <v>4534</v>
      </c>
      <c r="O7757" s="7" t="n">
        <f aca="false">N7757/49735264</f>
        <v>9.11626808696542E-005</v>
      </c>
      <c r="P7757" s="8" t="n">
        <f aca="false">O7757/$D7757</f>
        <v>0.466255371258627</v>
      </c>
      <c r="Q7757" s="6" t="n">
        <v>52</v>
      </c>
      <c r="R7757" s="9" t="n">
        <f aca="false">Q7757/50554893</f>
        <v>1.0285849086853E-006</v>
      </c>
      <c r="S7757" s="8" t="n">
        <f aca="false">R7757/$D7757</f>
        <v>0.00526074084148315</v>
      </c>
      <c r="T7757" s="10" t="n">
        <f aca="false">AVERAGE(G7757,J7757,M7757,P7757)</f>
        <v>0.796160841915396</v>
      </c>
    </row>
    <row r="7758" s="5" customFormat="true" ht="15.25" hidden="false" customHeight="false" outlineLevel="0" collapsed="false">
      <c r="A7758" s="6" t="s">
        <v>2459</v>
      </c>
      <c r="B7758" s="7" t="n">
        <v>4810706</v>
      </c>
      <c r="C7758" s="6" t="n">
        <v>18</v>
      </c>
      <c r="D7758" s="8" t="n">
        <f aca="false">C7758/58039824</f>
        <v>3.10131884617707E-007</v>
      </c>
      <c r="E7758" s="6" t="n">
        <v>5898</v>
      </c>
      <c r="F7758" s="7" t="n">
        <f aca="false">E7758/57700746</f>
        <v>0.000102217049325497</v>
      </c>
      <c r="G7758" s="8" t="n">
        <f aca="false">F7758/$D7758</f>
        <v>329.592197369511</v>
      </c>
      <c r="H7758" s="6" t="n">
        <v>5007</v>
      </c>
      <c r="I7758" s="7" t="n">
        <f aca="false">H7758/41918464</f>
        <v>0.000119446170546707</v>
      </c>
      <c r="J7758" s="8" t="n">
        <f aca="false">I7758/$D7758</f>
        <v>385.146373111381</v>
      </c>
      <c r="K7758" s="6" t="n">
        <v>9611</v>
      </c>
      <c r="L7758" s="7" t="n">
        <f aca="false">K7758/43192891</f>
        <v>0.000222513468709469</v>
      </c>
      <c r="M7758" s="8" t="n">
        <f aca="false">L7758/$D7758</f>
        <v>717.48014230706</v>
      </c>
      <c r="N7758" s="6" t="n">
        <v>1421</v>
      </c>
      <c r="O7758" s="7" t="n">
        <f aca="false">N7758/49735264</f>
        <v>2.85712769112877E-005</v>
      </c>
      <c r="P7758" s="8" t="n">
        <f aca="false">O7758/$D7758</f>
        <v>92.1262157436891</v>
      </c>
      <c r="Q7758" s="6" t="n">
        <v>17439</v>
      </c>
      <c r="R7758" s="9" t="n">
        <f aca="false">Q7758/50554893</f>
        <v>0.000344951773510825</v>
      </c>
      <c r="S7758" s="8" t="n">
        <f aca="false">R7758/$D7758</f>
        <v>1112.27445683645</v>
      </c>
      <c r="T7758" s="10" t="n">
        <f aca="false">AVERAGE(G7758,J7758,M7758,P7758)</f>
        <v>381.08623213291</v>
      </c>
    </row>
    <row r="7759" s="5" customFormat="true" ht="15.25" hidden="false" customHeight="false" outlineLevel="0" collapsed="false">
      <c r="A7759" s="6" t="s">
        <v>2459</v>
      </c>
      <c r="B7759" s="7" t="n">
        <v>4810749</v>
      </c>
      <c r="C7759" s="6" t="n">
        <v>7630</v>
      </c>
      <c r="D7759" s="8" t="n">
        <f aca="false">C7759/58039824</f>
        <v>0.000131461459979617</v>
      </c>
      <c r="E7759" s="6" t="n">
        <v>2161</v>
      </c>
      <c r="F7759" s="7" t="n">
        <f aca="false">E7759/57700746</f>
        <v>3.74518554751441E-005</v>
      </c>
      <c r="G7759" s="8" t="n">
        <f aca="false">F7759/$D7759</f>
        <v>0.284888479718322</v>
      </c>
      <c r="H7759" s="6" t="n">
        <v>1414</v>
      </c>
      <c r="I7759" s="7" t="n">
        <f aca="false">H7759/41918464</f>
        <v>3.37321520177839E-005</v>
      </c>
      <c r="J7759" s="8" t="n">
        <f aca="false">I7759/$D7759</f>
        <v>0.256593468709491</v>
      </c>
      <c r="K7759" s="6" t="n">
        <v>1045</v>
      </c>
      <c r="L7759" s="7" t="n">
        <f aca="false">K7759/43192891</f>
        <v>2.41937961503897E-005</v>
      </c>
      <c r="M7759" s="8" t="n">
        <f aca="false">L7759/$D7759</f>
        <v>0.184037178304128</v>
      </c>
      <c r="N7759" s="6" t="n">
        <v>1078</v>
      </c>
      <c r="O7759" s="7" t="n">
        <f aca="false">N7759/49735264</f>
        <v>2.167476179477E-005</v>
      </c>
      <c r="P7759" s="8" t="n">
        <f aca="false">O7759/$D7759</f>
        <v>0.16487540757672</v>
      </c>
      <c r="Q7759" s="6" t="n">
        <v>2002</v>
      </c>
      <c r="R7759" s="9" t="n">
        <f aca="false">Q7759/50554893</f>
        <v>3.9600518984384E-005</v>
      </c>
      <c r="S7759" s="8" t="n">
        <f aca="false">R7759/$D7759</f>
        <v>0.301232916403972</v>
      </c>
      <c r="T7759" s="10" t="n">
        <f aca="false">AVERAGE(G7759,J7759,M7759,P7759)</f>
        <v>0.222598633577165</v>
      </c>
    </row>
    <row r="7760" s="5" customFormat="true" ht="15.25" hidden="false" customHeight="false" outlineLevel="0" collapsed="false">
      <c r="A7760" s="6" t="s">
        <v>2459</v>
      </c>
      <c r="B7760" s="7" t="n">
        <v>4810793</v>
      </c>
      <c r="C7760" s="6" t="n">
        <v>819</v>
      </c>
      <c r="D7760" s="8" t="n">
        <f aca="false">C7760/58039824</f>
        <v>1.41110007501057E-005</v>
      </c>
      <c r="E7760" s="6" t="n">
        <v>627</v>
      </c>
      <c r="F7760" s="7" t="n">
        <f aca="false">E7760/57700746</f>
        <v>1.08664106353148E-005</v>
      </c>
      <c r="G7760" s="8" t="n">
        <f aca="false">F7760/$D7760</f>
        <v>0.770066618785594</v>
      </c>
      <c r="H7760" s="6" t="n">
        <v>799</v>
      </c>
      <c r="I7760" s="7" t="n">
        <f aca="false">H7760/41918464</f>
        <v>1.90608129152824E-005</v>
      </c>
      <c r="J7760" s="8" t="n">
        <f aca="false">I7760/$D7760</f>
        <v>1.35077683382163</v>
      </c>
      <c r="K7760" s="6" t="n">
        <v>402</v>
      </c>
      <c r="L7760" s="7" t="n">
        <f aca="false">K7760/43192891</f>
        <v>9.30708713153746E-006</v>
      </c>
      <c r="M7760" s="8" t="n">
        <f aca="false">L7760/$D7760</f>
        <v>0.659562514123442</v>
      </c>
      <c r="N7760" s="6" t="n">
        <v>1506</v>
      </c>
      <c r="O7760" s="7" t="n">
        <f aca="false">N7760/49735264</f>
        <v>3.02803258468679E-005</v>
      </c>
      <c r="P7760" s="8" t="n">
        <f aca="false">O7760/$D7760</f>
        <v>2.1458666456836</v>
      </c>
      <c r="Q7760" s="6" t="n">
        <v>6</v>
      </c>
      <c r="R7760" s="9" t="n">
        <f aca="false">Q7760/50554893</f>
        <v>1.18682874079073E-007</v>
      </c>
      <c r="S7760" s="8" t="n">
        <f aca="false">R7760/$D7760</f>
        <v>0.00841066315429005</v>
      </c>
      <c r="T7760" s="10" t="n">
        <f aca="false">AVERAGE(G7760,J7760,M7760,P7760)</f>
        <v>1.23156815310357</v>
      </c>
    </row>
    <row r="7761" s="5" customFormat="true" ht="15.25" hidden="false" customHeight="false" outlineLevel="0" collapsed="false">
      <c r="A7761" s="6" t="s">
        <v>2459</v>
      </c>
      <c r="B7761" s="7" t="n">
        <v>4810831</v>
      </c>
      <c r="C7761" s="6" t="n">
        <v>5988</v>
      </c>
      <c r="D7761" s="8" t="n">
        <f aca="false">C7761/58039824</f>
        <v>0.000103170540282824</v>
      </c>
      <c r="E7761" s="6" t="n">
        <v>2974</v>
      </c>
      <c r="F7761" s="7" t="n">
        <f aca="false">E7761/57700746</f>
        <v>5.15417946242844E-005</v>
      </c>
      <c r="G7761" s="8" t="n">
        <f aca="false">F7761/$D7761</f>
        <v>0.499578605316903</v>
      </c>
      <c r="H7761" s="6" t="n">
        <v>4366</v>
      </c>
      <c r="I7761" s="7" t="n">
        <f aca="false">H7761/41918464</f>
        <v>0.000104154579709791</v>
      </c>
      <c r="J7761" s="8" t="n">
        <f aca="false">I7761/$D7761</f>
        <v>1.00953798850204</v>
      </c>
      <c r="K7761" s="6" t="n">
        <v>4190</v>
      </c>
      <c r="L7761" s="7" t="n">
        <f aca="false">K7761/43192891</f>
        <v>9.70067041819451E-005</v>
      </c>
      <c r="M7761" s="8" t="n">
        <f aca="false">L7761/$D7761</f>
        <v>0.940255851292612</v>
      </c>
      <c r="N7761" s="6" t="n">
        <v>3683</v>
      </c>
      <c r="O7761" s="7" t="n">
        <f aca="false">N7761/49735264</f>
        <v>7.40520850557866E-005</v>
      </c>
      <c r="P7761" s="8" t="n">
        <f aca="false">O7761/$D7761</f>
        <v>0.717763858295071</v>
      </c>
      <c r="Q7761" s="6" t="n">
        <v>8</v>
      </c>
      <c r="R7761" s="9" t="n">
        <f aca="false">Q7761/50554893</f>
        <v>1.5824383210543E-007</v>
      </c>
      <c r="S7761" s="8" t="n">
        <f aca="false">R7761/$D7761</f>
        <v>0.00153380831070219</v>
      </c>
      <c r="T7761" s="10" t="n">
        <f aca="false">AVERAGE(G7761,J7761,M7761,P7761)</f>
        <v>0.791784075851657</v>
      </c>
    </row>
    <row r="7762" s="5" customFormat="true" ht="15.25" hidden="false" customHeight="false" outlineLevel="0" collapsed="false">
      <c r="A7762" s="6" t="s">
        <v>2459</v>
      </c>
      <c r="B7762" s="7" t="n">
        <v>4810852</v>
      </c>
      <c r="C7762" s="6" t="n">
        <v>17</v>
      </c>
      <c r="D7762" s="8" t="n">
        <f aca="false">C7762/58039824</f>
        <v>2.92902335472279E-007</v>
      </c>
      <c r="E7762" s="6" t="n">
        <v>477</v>
      </c>
      <c r="F7762" s="7" t="n">
        <f aca="false">E7762/57700746</f>
        <v>8.26679086610076E-006</v>
      </c>
      <c r="G7762" s="8" t="n">
        <f aca="false">F7762/$D7762</f>
        <v>28.2237109948997</v>
      </c>
      <c r="H7762" s="6" t="n">
        <v>324</v>
      </c>
      <c r="I7762" s="7" t="n">
        <f aca="false">H7762/41918464</f>
        <v>7.72929084424467E-006</v>
      </c>
      <c r="J7762" s="8" t="n">
        <f aca="false">I7762/$D7762</f>
        <v>26.3886282496925</v>
      </c>
      <c r="K7762" s="6" t="n">
        <v>4797</v>
      </c>
      <c r="L7762" s="7" t="n">
        <f aca="false">K7762/43192891</f>
        <v>0.000111059942711406</v>
      </c>
      <c r="M7762" s="8" t="n">
        <f aca="false">L7762/$D7762</f>
        <v>379.170560495299</v>
      </c>
      <c r="N7762" s="6" t="n">
        <v>2412</v>
      </c>
      <c r="O7762" s="7" t="n">
        <f aca="false">N7762/49735264</f>
        <v>4.84967768543462E-005</v>
      </c>
      <c r="P7762" s="8" t="n">
        <f aca="false">O7762/$D7762</f>
        <v>165.573199599619</v>
      </c>
      <c r="Q7762" s="6" t="n">
        <v>10326</v>
      </c>
      <c r="R7762" s="9" t="n">
        <f aca="false">Q7762/50554893</f>
        <v>0.000204253226290084</v>
      </c>
      <c r="S7762" s="8" t="n">
        <f aca="false">R7762/$D7762</f>
        <v>697.342429724039</v>
      </c>
      <c r="T7762" s="10" t="n">
        <f aca="false">AVERAGE(G7762,J7762,M7762,P7762)</f>
        <v>149.839024834878</v>
      </c>
    </row>
    <row r="7763" s="5" customFormat="true" ht="15.25" hidden="false" customHeight="false" outlineLevel="0" collapsed="false">
      <c r="A7763" s="6" t="s">
        <v>2459</v>
      </c>
      <c r="B7763" s="7" t="n">
        <v>4810867</v>
      </c>
      <c r="C7763" s="6" t="n">
        <v>99</v>
      </c>
      <c r="D7763" s="8" t="n">
        <f aca="false">C7763/58039824</f>
        <v>1.70572536539739E-006</v>
      </c>
      <c r="E7763" s="6" t="n">
        <v>0</v>
      </c>
      <c r="F7763" s="7" t="n">
        <f aca="false">E7763/57700746</f>
        <v>0</v>
      </c>
      <c r="G7763" s="8" t="n">
        <f aca="false">F7763/$D7763</f>
        <v>0</v>
      </c>
      <c r="H7763" s="6" t="n">
        <v>9</v>
      </c>
      <c r="I7763" s="7" t="n">
        <f aca="false">H7763/41918464</f>
        <v>2.14702523451241E-007</v>
      </c>
      <c r="J7763" s="8" t="n">
        <f aca="false">I7763/$D7763</f>
        <v>0.125871683570363</v>
      </c>
      <c r="K7763" s="6" t="n">
        <v>195</v>
      </c>
      <c r="L7763" s="7" t="n">
        <f aca="false">K7763/43192891</f>
        <v>4.51463181753683E-006</v>
      </c>
      <c r="M7763" s="8" t="n">
        <f aca="false">L7763/$D7763</f>
        <v>2.64675187994583</v>
      </c>
      <c r="N7763" s="6" t="n">
        <v>657</v>
      </c>
      <c r="O7763" s="7" t="n">
        <f aca="false">N7763/49735264</f>
        <v>1.32099429491316E-005</v>
      </c>
      <c r="P7763" s="8" t="n">
        <f aca="false">O7763/$D7763</f>
        <v>7.74447236179435</v>
      </c>
      <c r="Q7763" s="6" t="n">
        <v>0</v>
      </c>
      <c r="R7763" s="9" t="n">
        <f aca="false">Q7763/50554893</f>
        <v>0</v>
      </c>
      <c r="S7763" s="8" t="n">
        <f aca="false">R7763/$D7763</f>
        <v>0</v>
      </c>
      <c r="T7763" s="10" t="n">
        <f aca="false">AVERAGE(G7763,J7763,M7763,P7763)</f>
        <v>2.62927398132764</v>
      </c>
    </row>
    <row r="7764" s="5" customFormat="true" ht="15.25" hidden="false" customHeight="false" outlineLevel="0" collapsed="false">
      <c r="A7764" s="6" t="s">
        <v>21</v>
      </c>
      <c r="B7764" s="7" t="n">
        <v>4811024</v>
      </c>
      <c r="C7764" s="6" t="n">
        <v>2359</v>
      </c>
      <c r="D7764" s="8" t="n">
        <f aca="false">C7764/58039824</f>
        <v>4.0644506434065E-005</v>
      </c>
      <c r="E7764" s="6" t="n">
        <v>955</v>
      </c>
      <c r="F7764" s="7" t="n">
        <f aca="false">E7764/57700746</f>
        <v>1.65509125306629E-005</v>
      </c>
      <c r="G7764" s="8" t="n">
        <f aca="false">F7764/$D7764</f>
        <v>0.407211551640132</v>
      </c>
      <c r="H7764" s="6" t="n">
        <v>259</v>
      </c>
      <c r="I7764" s="7" t="n">
        <f aca="false">H7764/41918464</f>
        <v>6.17866150820793E-006</v>
      </c>
      <c r="J7764" s="8" t="n">
        <f aca="false">I7764/$D7764</f>
        <v>0.152017137130972</v>
      </c>
      <c r="K7764" s="6" t="n">
        <v>2</v>
      </c>
      <c r="L7764" s="7" t="n">
        <f aca="false">K7764/43192891</f>
        <v>4.63039160773008E-008</v>
      </c>
      <c r="M7764" s="8" t="n">
        <f aca="false">L7764/$D7764</f>
        <v>0.00113924168700183</v>
      </c>
      <c r="N7764" s="6" t="n">
        <v>1109</v>
      </c>
      <c r="O7764" s="7" t="n">
        <f aca="false">N7764/49735264</f>
        <v>2.22980619948051E-005</v>
      </c>
      <c r="P7764" s="8" t="n">
        <f aca="false">O7764/$D7764</f>
        <v>0.548611951555565</v>
      </c>
      <c r="Q7764" s="6" t="n">
        <v>2833</v>
      </c>
      <c r="R7764" s="9" t="n">
        <f aca="false">Q7764/50554893</f>
        <v>5.60380970443355E-005</v>
      </c>
      <c r="S7764" s="8" t="n">
        <f aca="false">R7764/$D7764</f>
        <v>1.37873729959651</v>
      </c>
      <c r="T7764" s="10" t="n">
        <f aca="false">AVERAGE(G7764,J7764,M7764,P7764)</f>
        <v>0.277244970503418</v>
      </c>
    </row>
    <row r="7765" s="5" customFormat="true" ht="15.25" hidden="false" customHeight="false" outlineLevel="0" collapsed="false">
      <c r="A7765" s="6" t="s">
        <v>21</v>
      </c>
      <c r="B7765" s="7" t="n">
        <v>4811122</v>
      </c>
      <c r="C7765" s="6" t="n">
        <v>689</v>
      </c>
      <c r="D7765" s="8" t="n">
        <f aca="false">C7765/58039824</f>
        <v>1.18711593612E-005</v>
      </c>
      <c r="E7765" s="6" t="n">
        <v>1444</v>
      </c>
      <c r="F7765" s="7" t="n">
        <f aca="false">E7765/57700746</f>
        <v>2.50256729783008E-005</v>
      </c>
      <c r="G7765" s="8" t="n">
        <f aca="false">F7765/$D7765</f>
        <v>2.10810690151253</v>
      </c>
      <c r="H7765" s="6" t="n">
        <v>630</v>
      </c>
      <c r="I7765" s="7" t="n">
        <f aca="false">H7765/41918464</f>
        <v>1.50291766415869E-005</v>
      </c>
      <c r="J7765" s="8" t="n">
        <f aca="false">I7765/$D7765</f>
        <v>1.26602433547549</v>
      </c>
      <c r="K7765" s="6" t="n">
        <v>4758</v>
      </c>
      <c r="L7765" s="7" t="n">
        <f aca="false">K7765/43192891</f>
        <v>0.000110157016347899</v>
      </c>
      <c r="M7765" s="8" t="n">
        <f aca="false">L7765/$D7765</f>
        <v>9.27938148214391</v>
      </c>
      <c r="N7765" s="6" t="n">
        <v>1395</v>
      </c>
      <c r="O7765" s="7" t="n">
        <f aca="false">N7765/49735264</f>
        <v>2.80485090015808E-005</v>
      </c>
      <c r="P7765" s="8" t="n">
        <f aca="false">O7765/$D7765</f>
        <v>2.36274386925133</v>
      </c>
      <c r="Q7765" s="6" t="n">
        <v>2</v>
      </c>
      <c r="R7765" s="9" t="n">
        <f aca="false">Q7765/50554893</f>
        <v>3.95609580263576E-008</v>
      </c>
      <c r="S7765" s="8" t="n">
        <f aca="false">R7765/$D7765</f>
        <v>0.0033325269101904</v>
      </c>
      <c r="T7765" s="10" t="n">
        <f aca="false">AVERAGE(G7765,J7765,M7765,P7765)</f>
        <v>3.75406414709582</v>
      </c>
    </row>
    <row r="7766" s="5" customFormat="true" ht="15.25" hidden="false" customHeight="false" outlineLevel="0" collapsed="false">
      <c r="A7766" s="6" t="s">
        <v>21</v>
      </c>
      <c r="B7766" s="7" t="n">
        <v>4811192</v>
      </c>
      <c r="C7766" s="6" t="n">
        <v>80</v>
      </c>
      <c r="D7766" s="8" t="n">
        <f aca="false">C7766/58039824</f>
        <v>1.37836393163425E-006</v>
      </c>
      <c r="E7766" s="6" t="n">
        <v>3792</v>
      </c>
      <c r="F7766" s="7" t="n">
        <f aca="false">E7766/57700746</f>
        <v>6.57183877657318E-005</v>
      </c>
      <c r="G7766" s="8" t="n">
        <f aca="false">F7766/$D7766</f>
        <v>47.6785457435854</v>
      </c>
      <c r="H7766" s="6" t="n">
        <v>2674</v>
      </c>
      <c r="I7766" s="7" t="n">
        <f aca="false">H7766/41918464</f>
        <v>6.37905053009576E-005</v>
      </c>
      <c r="J7766" s="8" t="n">
        <f aca="false">I7766/$D7766</f>
        <v>46.2798712567331</v>
      </c>
      <c r="K7766" s="6" t="n">
        <v>3088</v>
      </c>
      <c r="L7766" s="7" t="n">
        <f aca="false">K7766/43192891</f>
        <v>7.14932464233524E-005</v>
      </c>
      <c r="M7766" s="8" t="n">
        <f aca="false">L7766/$D7766</f>
        <v>51.868192995</v>
      </c>
      <c r="N7766" s="6" t="n">
        <v>3886</v>
      </c>
      <c r="O7766" s="7" t="n">
        <f aca="false">N7766/49735264</f>
        <v>7.81336960431134E-005</v>
      </c>
      <c r="P7766" s="8" t="n">
        <f aca="false">O7766/$D7766</f>
        <v>56.6858245851475</v>
      </c>
      <c r="Q7766" s="6" t="n">
        <v>7772</v>
      </c>
      <c r="R7766" s="9" t="n">
        <f aca="false">Q7766/50554893</f>
        <v>0.000153733882890426</v>
      </c>
      <c r="S7766" s="8" t="n">
        <f aca="false">R7766/$D7766</f>
        <v>111.533593822461</v>
      </c>
      <c r="T7766" s="10" t="n">
        <f aca="false">AVERAGE(G7766,J7766,M7766,P7766)</f>
        <v>50.6281086451165</v>
      </c>
    </row>
    <row r="7767" s="5" customFormat="true" ht="15.25" hidden="false" customHeight="false" outlineLevel="0" collapsed="false">
      <c r="A7767" s="6" t="s">
        <v>21</v>
      </c>
      <c r="B7767" s="7" t="n">
        <v>4811196</v>
      </c>
      <c r="C7767" s="6" t="n">
        <v>413</v>
      </c>
      <c r="D7767" s="8" t="n">
        <f aca="false">C7767/58039824</f>
        <v>7.11580379706182E-006</v>
      </c>
      <c r="E7767" s="6" t="n">
        <v>2391</v>
      </c>
      <c r="F7767" s="7" t="n">
        <f aca="false">E7767/57700746</f>
        <v>4.14379391212724E-005</v>
      </c>
      <c r="G7767" s="8" t="n">
        <f aca="false">F7767/$D7767</f>
        <v>5.8233672966619</v>
      </c>
      <c r="H7767" s="6" t="n">
        <v>2440</v>
      </c>
      <c r="I7767" s="7" t="n">
        <f aca="false">H7767/41918464</f>
        <v>5.82082396912253E-005</v>
      </c>
      <c r="J7767" s="8" t="n">
        <f aca="false">I7767/$D7767</f>
        <v>8.18013556181243</v>
      </c>
      <c r="K7767" s="6" t="n">
        <v>1111</v>
      </c>
      <c r="L7767" s="7" t="n">
        <f aca="false">K7767/43192891</f>
        <v>2.57218253809406E-005</v>
      </c>
      <c r="M7767" s="8" t="n">
        <f aca="false">L7767/$D7767</f>
        <v>3.61474629072282</v>
      </c>
      <c r="N7767" s="6" t="n">
        <v>4262</v>
      </c>
      <c r="O7767" s="7" t="n">
        <f aca="false">N7767/49735264</f>
        <v>8.56937242757975E-005</v>
      </c>
      <c r="P7767" s="8" t="n">
        <f aca="false">O7767/$D7767</f>
        <v>12.042732868939</v>
      </c>
      <c r="Q7767" s="6" t="n">
        <v>230</v>
      </c>
      <c r="R7767" s="9" t="n">
        <f aca="false">Q7767/50554893</f>
        <v>4.54951017303113E-006</v>
      </c>
      <c r="S7767" s="8" t="n">
        <f aca="false">R7767/$D7767</f>
        <v>0.639352953338828</v>
      </c>
      <c r="T7767" s="10" t="n">
        <f aca="false">AVERAGE(G7767,J7767,M7767,P7767)</f>
        <v>7.41524550453404</v>
      </c>
    </row>
    <row r="7768" s="5" customFormat="true" ht="15.25" hidden="false" customHeight="false" outlineLevel="0" collapsed="false">
      <c r="A7768" s="6" t="s">
        <v>21</v>
      </c>
      <c r="B7768" s="7" t="n">
        <v>4811280</v>
      </c>
      <c r="C7768" s="6" t="n">
        <v>16213</v>
      </c>
      <c r="D7768" s="8" t="n">
        <f aca="false">C7768/58039824</f>
        <v>0.000279342680294826</v>
      </c>
      <c r="E7768" s="6" t="n">
        <v>16398</v>
      </c>
      <c r="F7768" s="7" t="n">
        <f aca="false">E7768/57700746</f>
        <v>0.000284190433170483</v>
      </c>
      <c r="G7768" s="8" t="n">
        <f aca="false">F7768/$D7768</f>
        <v>1.01735414319981</v>
      </c>
      <c r="H7768" s="6" t="n">
        <v>24052</v>
      </c>
      <c r="I7768" s="7" t="n">
        <f aca="false">H7768/41918464</f>
        <v>0.000573780566005472</v>
      </c>
      <c r="J7768" s="8" t="n">
        <f aca="false">I7768/$D7768</f>
        <v>2.05403830664146</v>
      </c>
      <c r="K7768" s="6" t="n">
        <v>13263</v>
      </c>
      <c r="L7768" s="7" t="n">
        <f aca="false">K7768/43192891</f>
        <v>0.00030706441946662</v>
      </c>
      <c r="M7768" s="8" t="n">
        <f aca="false">L7768/$D7768</f>
        <v>1.09923918229228</v>
      </c>
      <c r="N7768" s="6" t="n">
        <v>17109</v>
      </c>
      <c r="O7768" s="7" t="n">
        <f aca="false">N7768/49735264</f>
        <v>0.000344001391045195</v>
      </c>
      <c r="P7768" s="8" t="n">
        <f aca="false">O7768/$D7768</f>
        <v>1.23146735286611</v>
      </c>
      <c r="Q7768" s="6" t="n">
        <v>12828</v>
      </c>
      <c r="R7768" s="9" t="n">
        <f aca="false">Q7768/50554893</f>
        <v>0.000253743984781058</v>
      </c>
      <c r="S7768" s="8" t="n">
        <f aca="false">R7768/$D7768</f>
        <v>0.908360958351401</v>
      </c>
      <c r="T7768" s="10" t="n">
        <f aca="false">AVERAGE(G7768,J7768,M7768,P7768)</f>
        <v>1.35052474624992</v>
      </c>
    </row>
    <row r="7769" s="5" customFormat="true" ht="15.25" hidden="false" customHeight="false" outlineLevel="0" collapsed="false">
      <c r="A7769" s="6" t="s">
        <v>21</v>
      </c>
      <c r="B7769" s="7" t="n">
        <v>4811284</v>
      </c>
      <c r="C7769" s="6" t="n">
        <v>11772</v>
      </c>
      <c r="D7769" s="8" t="n">
        <f aca="false">C7769/58039824</f>
        <v>0.00020282625253998</v>
      </c>
      <c r="E7769" s="6" t="n">
        <v>6112</v>
      </c>
      <c r="F7769" s="7" t="n">
        <f aca="false">E7769/57700746</f>
        <v>0.000105925840196243</v>
      </c>
      <c r="G7769" s="8" t="n">
        <f aca="false">F7769/$D7769</f>
        <v>0.522249160893821</v>
      </c>
      <c r="H7769" s="6" t="n">
        <v>7425</v>
      </c>
      <c r="I7769" s="7" t="n">
        <f aca="false">H7769/41918464</f>
        <v>0.000177129581847274</v>
      </c>
      <c r="J7769" s="8" t="n">
        <f aca="false">I7769/$D7769</f>
        <v>0.873306978899878</v>
      </c>
      <c r="K7769" s="6" t="n">
        <v>7077</v>
      </c>
      <c r="L7769" s="7" t="n">
        <f aca="false">K7769/43192891</f>
        <v>0.000163846407039529</v>
      </c>
      <c r="M7769" s="8" t="n">
        <f aca="false">L7769/$D7769</f>
        <v>0.807816567074976</v>
      </c>
      <c r="N7769" s="6" t="n">
        <v>8571</v>
      </c>
      <c r="O7769" s="7" t="n">
        <f aca="false">N7769/49735264</f>
        <v>0.000172332452080681</v>
      </c>
      <c r="P7769" s="8" t="n">
        <f aca="false">O7769/$D7769</f>
        <v>0.849655554557521</v>
      </c>
      <c r="Q7769" s="6" t="n">
        <v>2482</v>
      </c>
      <c r="R7769" s="9" t="n">
        <f aca="false">Q7769/50554893</f>
        <v>4.90951489107098E-005</v>
      </c>
      <c r="S7769" s="8" t="n">
        <f aca="false">R7769/$D7769</f>
        <v>0.242055198949319</v>
      </c>
      <c r="T7769" s="10" t="n">
        <f aca="false">AVERAGE(G7769,J7769,M7769,P7769)</f>
        <v>0.763257065356549</v>
      </c>
    </row>
    <row r="7770" s="5" customFormat="true" ht="15.25" hidden="false" customHeight="false" outlineLevel="0" collapsed="false">
      <c r="A7770" s="6" t="s">
        <v>21</v>
      </c>
      <c r="B7770" s="7" t="n">
        <v>4811286</v>
      </c>
      <c r="C7770" s="6" t="n">
        <v>11045</v>
      </c>
      <c r="D7770" s="8" t="n">
        <f aca="false">C7770/58039824</f>
        <v>0.000190300370311254</v>
      </c>
      <c r="E7770" s="6" t="n">
        <v>3619</v>
      </c>
      <c r="F7770" s="7" t="n">
        <f aca="false">E7770/57700746</f>
        <v>6.27201596319049E-005</v>
      </c>
      <c r="G7770" s="8" t="n">
        <f aca="false">F7770/$D7770</f>
        <v>0.329585063493677</v>
      </c>
      <c r="H7770" s="6" t="n">
        <v>2529</v>
      </c>
      <c r="I7770" s="7" t="n">
        <f aca="false">H7770/41918464</f>
        <v>6.03314090897987E-005</v>
      </c>
      <c r="J7770" s="8" t="n">
        <f aca="false">I7770/$D7770</f>
        <v>0.317032536463913</v>
      </c>
      <c r="K7770" s="6" t="n">
        <v>927</v>
      </c>
      <c r="L7770" s="7" t="n">
        <f aca="false">K7770/43192891</f>
        <v>2.14618651018289E-005</v>
      </c>
      <c r="M7770" s="8" t="n">
        <f aca="false">L7770/$D7770</f>
        <v>0.11277889300334</v>
      </c>
      <c r="N7770" s="6" t="n">
        <v>1217</v>
      </c>
      <c r="O7770" s="7" t="n">
        <f aca="false">N7770/49735264</f>
        <v>2.44695594658953E-005</v>
      </c>
      <c r="P7770" s="8" t="n">
        <f aca="false">O7770/$D7770</f>
        <v>0.128583877298153</v>
      </c>
      <c r="Q7770" s="6" t="n">
        <v>7760</v>
      </c>
      <c r="R7770" s="9" t="n">
        <f aca="false">Q7770/50554893</f>
        <v>0.000153496517142268</v>
      </c>
      <c r="S7770" s="8" t="n">
        <f aca="false">R7770/$D7770</f>
        <v>0.806601253014956</v>
      </c>
      <c r="T7770" s="10" t="n">
        <f aca="false">AVERAGE(G7770,J7770,M7770,P7770)</f>
        <v>0.221995092564771</v>
      </c>
    </row>
    <row r="7771" s="5" customFormat="true" ht="15.25" hidden="false" customHeight="false" outlineLevel="0" collapsed="false">
      <c r="A7771" s="6" t="s">
        <v>21</v>
      </c>
      <c r="B7771" s="7" t="n">
        <v>4811378</v>
      </c>
      <c r="C7771" s="6" t="n">
        <v>9838</v>
      </c>
      <c r="D7771" s="8" t="n">
        <f aca="false">C7771/58039824</f>
        <v>0.000169504304492722</v>
      </c>
      <c r="E7771" s="6" t="n">
        <v>4206</v>
      </c>
      <c r="F7771" s="7" t="n">
        <f aca="false">E7771/57700746</f>
        <v>7.28933383287627E-005</v>
      </c>
      <c r="G7771" s="8" t="n">
        <f aca="false">F7771/$D7771</f>
        <v>0.430038272756032</v>
      </c>
      <c r="H7771" s="6" t="n">
        <v>2064</v>
      </c>
      <c r="I7771" s="7" t="n">
        <f aca="false">H7771/41918464</f>
        <v>4.92384453781513E-005</v>
      </c>
      <c r="J7771" s="8" t="n">
        <f aca="false">I7771/$D7771</f>
        <v>0.290484926182305</v>
      </c>
      <c r="K7771" s="6" t="n">
        <v>6449</v>
      </c>
      <c r="L7771" s="7" t="n">
        <f aca="false">K7771/43192891</f>
        <v>0.000149306977391256</v>
      </c>
      <c r="M7771" s="8" t="n">
        <f aca="false">L7771/$D7771</f>
        <v>0.880844753990699</v>
      </c>
      <c r="N7771" s="6" t="n">
        <v>6616</v>
      </c>
      <c r="O7771" s="7" t="n">
        <f aca="false">N7771/49735264</f>
        <v>0.000133024326562336</v>
      </c>
      <c r="P7771" s="8" t="n">
        <f aca="false">O7771/$D7771</f>
        <v>0.784784356718491</v>
      </c>
      <c r="Q7771" s="6" t="n">
        <v>709</v>
      </c>
      <c r="R7771" s="9" t="n">
        <f aca="false">Q7771/50554893</f>
        <v>1.40243596203438E-005</v>
      </c>
      <c r="S7771" s="8" t="n">
        <f aca="false">R7771/$D7771</f>
        <v>0.0827374836427586</v>
      </c>
      <c r="T7771" s="10" t="n">
        <f aca="false">AVERAGE(G7771,J7771,M7771,P7771)</f>
        <v>0.596538077411882</v>
      </c>
    </row>
    <row r="7772" s="5" customFormat="true" ht="15.25" hidden="false" customHeight="false" outlineLevel="0" collapsed="false">
      <c r="A7772" s="6" t="s">
        <v>21</v>
      </c>
      <c r="B7772" s="7" t="n">
        <v>4811584</v>
      </c>
      <c r="C7772" s="6" t="n">
        <v>24651</v>
      </c>
      <c r="D7772" s="8" t="n">
        <f aca="false">C7772/58039824</f>
        <v>0.000424725615983949</v>
      </c>
      <c r="E7772" s="6" t="n">
        <v>29932</v>
      </c>
      <c r="F7772" s="7" t="n">
        <f aca="false">E7772/57700746</f>
        <v>0.000518745459547438</v>
      </c>
      <c r="G7772" s="8" t="n">
        <f aca="false">F7772/$D7772</f>
        <v>1.2213660773572</v>
      </c>
      <c r="H7772" s="6" t="n">
        <v>28372</v>
      </c>
      <c r="I7772" s="7" t="n">
        <f aca="false">H7772/41918464</f>
        <v>0.000676837777262068</v>
      </c>
      <c r="J7772" s="8" t="n">
        <f aca="false">I7772/$D7772</f>
        <v>1.59358831158337</v>
      </c>
      <c r="K7772" s="6" t="n">
        <v>32545</v>
      </c>
      <c r="L7772" s="7" t="n">
        <f aca="false">K7772/43192891</f>
        <v>0.000753480474367877</v>
      </c>
      <c r="M7772" s="8" t="n">
        <f aca="false">L7772/$D7772</f>
        <v>1.77404057116336</v>
      </c>
      <c r="N7772" s="6" t="n">
        <v>40671</v>
      </c>
      <c r="O7772" s="7" t="n">
        <f aca="false">N7772/49735264</f>
        <v>0.000817749755988025</v>
      </c>
      <c r="P7772" s="8" t="n">
        <f aca="false">O7772/$D7772</f>
        <v>1.92536010358963</v>
      </c>
      <c r="Q7772" s="6" t="n">
        <v>39307</v>
      </c>
      <c r="R7772" s="9" t="n">
        <f aca="false">Q7772/50554893</f>
        <v>0.000777511288571019</v>
      </c>
      <c r="S7772" s="8" t="n">
        <f aca="false">R7772/$D7772</f>
        <v>1.83062019174375</v>
      </c>
      <c r="T7772" s="10" t="n">
        <f aca="false">AVERAGE(G7772,J7772,M7772,P7772)</f>
        <v>1.62858876592339</v>
      </c>
    </row>
    <row r="7773" s="5" customFormat="true" ht="15.25" hidden="false" customHeight="false" outlineLevel="0" collapsed="false">
      <c r="A7773" s="6" t="s">
        <v>21</v>
      </c>
      <c r="B7773" s="7" t="n">
        <v>4811612</v>
      </c>
      <c r="C7773" s="6" t="n">
        <v>115118</v>
      </c>
      <c r="D7773" s="8" t="n">
        <f aca="false">C7773/58039824</f>
        <v>0.0019834312385234</v>
      </c>
      <c r="E7773" s="6" t="n">
        <v>4765</v>
      </c>
      <c r="F7773" s="7" t="n">
        <f aca="false">E7773/57700746</f>
        <v>8.25812546687005E-005</v>
      </c>
      <c r="G7773" s="8" t="n">
        <f aca="false">F7773/$D7773</f>
        <v>0.0416355521001977</v>
      </c>
      <c r="H7773" s="6" t="n">
        <v>5913</v>
      </c>
      <c r="I7773" s="7" t="n">
        <f aca="false">H7773/41918464</f>
        <v>0.000141059557907465</v>
      </c>
      <c r="J7773" s="8" t="n">
        <f aca="false">I7773/$D7773</f>
        <v>0.0711189554584609</v>
      </c>
      <c r="K7773" s="6" t="n">
        <v>3675</v>
      </c>
      <c r="L7773" s="7" t="n">
        <f aca="false">K7773/43192891</f>
        <v>8.50834457920402E-005</v>
      </c>
      <c r="M7773" s="8" t="n">
        <f aca="false">L7773/$D7773</f>
        <v>0.0428970987950065</v>
      </c>
      <c r="N7773" s="6" t="n">
        <v>7387</v>
      </c>
      <c r="O7773" s="7" t="n">
        <f aca="false">N7773/49735264</f>
        <v>0.000148526405730952</v>
      </c>
      <c r="P7773" s="8" t="n">
        <f aca="false">O7773/$D7773</f>
        <v>0.0748835668442557</v>
      </c>
      <c r="Q7773" s="6" t="n">
        <v>562</v>
      </c>
      <c r="R7773" s="9" t="n">
        <f aca="false">Q7773/50554893</f>
        <v>1.11166292054065E-005</v>
      </c>
      <c r="S7773" s="8" t="n">
        <f aca="false">R7773/$D7773</f>
        <v>0.00560474645628879</v>
      </c>
      <c r="T7773" s="10" t="n">
        <f aca="false">AVERAGE(G7773,J7773,M7773,P7773)</f>
        <v>0.0576337932994802</v>
      </c>
    </row>
    <row r="7774" s="5" customFormat="true" ht="15.25" hidden="false" customHeight="false" outlineLevel="0" collapsed="false">
      <c r="A7774" s="6" t="s">
        <v>21</v>
      </c>
      <c r="B7774" s="7" t="n">
        <v>4811615</v>
      </c>
      <c r="C7774" s="6" t="n">
        <v>94</v>
      </c>
      <c r="D7774" s="8" t="n">
        <f aca="false">C7774/58039824</f>
        <v>1.61957761967025E-006</v>
      </c>
      <c r="E7774" s="6" t="n">
        <v>6</v>
      </c>
      <c r="F7774" s="7" t="n">
        <f aca="false">E7774/57700746</f>
        <v>1.03984790768563E-007</v>
      </c>
      <c r="G7774" s="8" t="n">
        <f aca="false">F7774/$D7774</f>
        <v>0.0642048824987683</v>
      </c>
      <c r="H7774" s="6" t="n">
        <v>2</v>
      </c>
      <c r="I7774" s="7" t="n">
        <f aca="false">H7774/41918464</f>
        <v>4.77116718780535E-008</v>
      </c>
      <c r="J7774" s="8" t="n">
        <f aca="false">I7774/$D7774</f>
        <v>0.0294593301973189</v>
      </c>
      <c r="K7774" s="6" t="n">
        <v>3</v>
      </c>
      <c r="L7774" s="7" t="n">
        <f aca="false">K7774/43192891</f>
        <v>6.94558741159512E-008</v>
      </c>
      <c r="M7774" s="8" t="n">
        <f aca="false">L7774/$D7774</f>
        <v>0.0428851777601698</v>
      </c>
      <c r="N7774" s="6" t="n">
        <v>662</v>
      </c>
      <c r="O7774" s="7" t="n">
        <f aca="false">N7774/49735264</f>
        <v>1.33104752394599E-005</v>
      </c>
      <c r="P7774" s="8" t="n">
        <f aca="false">O7774/$D7774</f>
        <v>8.2184855346235</v>
      </c>
      <c r="Q7774" s="6" t="n">
        <v>2</v>
      </c>
      <c r="R7774" s="9" t="n">
        <f aca="false">Q7774/50554893</f>
        <v>3.95609580263576E-008</v>
      </c>
      <c r="S7774" s="8" t="n">
        <f aca="false">R7774/$D7774</f>
        <v>0.0244267132034168</v>
      </c>
      <c r="T7774" s="10" t="n">
        <f aca="false">AVERAGE(G7774,J7774,M7774,P7774)</f>
        <v>2.08875873126994</v>
      </c>
    </row>
    <row r="7775" s="5" customFormat="true" ht="15.25" hidden="false" customHeight="false" outlineLevel="0" collapsed="false">
      <c r="A7775" s="6" t="s">
        <v>2460</v>
      </c>
      <c r="B7775" s="7" t="n">
        <v>4818073</v>
      </c>
      <c r="C7775" s="6" t="n">
        <v>266</v>
      </c>
      <c r="D7775" s="8" t="n">
        <f aca="false">C7775/58039824</f>
        <v>4.58306007268389E-006</v>
      </c>
      <c r="E7775" s="6" t="n">
        <v>207</v>
      </c>
      <c r="F7775" s="7" t="n">
        <f aca="false">E7775/57700746</f>
        <v>3.58747528151542E-006</v>
      </c>
      <c r="G7775" s="8" t="n">
        <f aca="false">F7775/$D7775</f>
        <v>0.782768548659796</v>
      </c>
      <c r="H7775" s="6" t="n">
        <v>1313</v>
      </c>
      <c r="I7775" s="7" t="n">
        <f aca="false">H7775/41918464</f>
        <v>3.13227125879422E-005</v>
      </c>
      <c r="J7775" s="8" t="n">
        <f aca="false">I7775/$D7775</f>
        <v>6.83445385641634</v>
      </c>
      <c r="K7775" s="6" t="n">
        <v>818</v>
      </c>
      <c r="L7775" s="7" t="n">
        <f aca="false">K7775/43192891</f>
        <v>1.8938301675616E-005</v>
      </c>
      <c r="M7775" s="8" t="n">
        <f aca="false">L7775/$D7775</f>
        <v>4.13223945906639</v>
      </c>
      <c r="N7775" s="6" t="n">
        <v>208</v>
      </c>
      <c r="O7775" s="7" t="n">
        <f aca="false">N7775/49735264</f>
        <v>4.18214327765507E-006</v>
      </c>
      <c r="P7775" s="8" t="n">
        <f aca="false">O7775/$D7775</f>
        <v>0.912522029240162</v>
      </c>
      <c r="Q7775" s="6" t="n">
        <v>1916</v>
      </c>
      <c r="R7775" s="9" t="n">
        <f aca="false">Q7775/50554893</f>
        <v>3.78993977892506E-005</v>
      </c>
      <c r="S7775" s="8" t="n">
        <f aca="false">R7775/$D7775</f>
        <v>8.26945254659434</v>
      </c>
      <c r="T7775" s="10" t="n">
        <f aca="false">AVERAGE(G7775,J7775,M7775,P7775)</f>
        <v>3.16549597334567</v>
      </c>
    </row>
    <row r="7776" s="5" customFormat="true" ht="15.25" hidden="false" customHeight="false" outlineLevel="0" collapsed="false">
      <c r="A7776" s="6" t="s">
        <v>2461</v>
      </c>
      <c r="B7776" s="7" t="n">
        <v>4818560</v>
      </c>
      <c r="C7776" s="6" t="n">
        <v>31</v>
      </c>
      <c r="D7776" s="8" t="n">
        <f aca="false">C7776/58039824</f>
        <v>5.34116023508273E-007</v>
      </c>
      <c r="E7776" s="6" t="n">
        <v>2574</v>
      </c>
      <c r="F7776" s="7" t="n">
        <f aca="false">E7776/57700746</f>
        <v>4.46094752397135E-005</v>
      </c>
      <c r="G7776" s="8" t="n">
        <f aca="false">F7776/$D7776</f>
        <v>83.5201965046881</v>
      </c>
      <c r="H7776" s="6" t="n">
        <v>609</v>
      </c>
      <c r="I7776" s="7" t="n">
        <f aca="false">H7776/41918464</f>
        <v>1.45282040868673E-005</v>
      </c>
      <c r="J7776" s="8" t="n">
        <f aca="false">I7776/$D7776</f>
        <v>27.2004647818664</v>
      </c>
      <c r="K7776" s="6" t="n">
        <v>31</v>
      </c>
      <c r="L7776" s="7" t="n">
        <f aca="false">K7776/43192891</f>
        <v>7.17710699198162E-007</v>
      </c>
      <c r="M7776" s="8" t="n">
        <f aca="false">L7776/$D7776</f>
        <v>1.34373556981865</v>
      </c>
      <c r="N7776" s="6" t="n">
        <v>332</v>
      </c>
      <c r="O7776" s="7" t="n">
        <f aca="false">N7776/49735264</f>
        <v>6.67534407779559E-006</v>
      </c>
      <c r="P7776" s="8" t="n">
        <f aca="false">O7776/$D7776</f>
        <v>12.4979288843451</v>
      </c>
      <c r="Q7776" s="6" t="n">
        <v>1</v>
      </c>
      <c r="R7776" s="9" t="n">
        <f aca="false">Q7776/50554893</f>
        <v>1.97804790131788E-008</v>
      </c>
      <c r="S7776" s="8" t="n">
        <f aca="false">R7776/$D7776</f>
        <v>0.0370340490503417</v>
      </c>
      <c r="T7776" s="10" t="n">
        <f aca="false">AVERAGE(G7776,J7776,M7776,P7776)</f>
        <v>31.1405814351796</v>
      </c>
    </row>
    <row r="7777" s="5" customFormat="true" ht="15.25" hidden="false" customHeight="false" outlineLevel="0" collapsed="false">
      <c r="A7777" s="6" t="s">
        <v>2462</v>
      </c>
      <c r="B7777" s="7" t="n">
        <v>4819507</v>
      </c>
      <c r="C7777" s="6" t="n">
        <v>3145</v>
      </c>
      <c r="D7777" s="8" t="n">
        <f aca="false">C7777/58039824</f>
        <v>5.41869320623715E-005</v>
      </c>
      <c r="E7777" s="6" t="n">
        <v>1685</v>
      </c>
      <c r="F7777" s="7" t="n">
        <f aca="false">E7777/57700746</f>
        <v>2.92023954075048E-005</v>
      </c>
      <c r="G7777" s="8" t="n">
        <f aca="false">F7777/$D7777</f>
        <v>0.538919519818755</v>
      </c>
      <c r="H7777" s="6" t="n">
        <v>574</v>
      </c>
      <c r="I7777" s="7" t="n">
        <f aca="false">H7777/41918464</f>
        <v>1.36932498290014E-005</v>
      </c>
      <c r="J7777" s="8" t="n">
        <f aca="false">I7777/$D7777</f>
        <v>0.252703914169561</v>
      </c>
      <c r="K7777" s="6" t="n">
        <v>431</v>
      </c>
      <c r="L7777" s="7" t="n">
        <f aca="false">K7777/43192891</f>
        <v>9.97849391465832E-006</v>
      </c>
      <c r="M7777" s="8" t="n">
        <f aca="false">L7777/$D7777</f>
        <v>0.184149453288343</v>
      </c>
      <c r="N7777" s="6" t="n">
        <v>2155</v>
      </c>
      <c r="O7777" s="7" t="n">
        <f aca="false">N7777/49735264</f>
        <v>4.33294171314744E-005</v>
      </c>
      <c r="P7777" s="8" t="n">
        <f aca="false">O7777/$D7777</f>
        <v>0.799628535559096</v>
      </c>
      <c r="Q7777" s="6" t="n">
        <v>2567</v>
      </c>
      <c r="R7777" s="9" t="n">
        <f aca="false">Q7777/50554893</f>
        <v>5.077648962683E-005</v>
      </c>
      <c r="S7777" s="8" t="n">
        <f aca="false">R7777/$D7777</f>
        <v>0.937061532998104</v>
      </c>
      <c r="T7777" s="10" t="n">
        <f aca="false">AVERAGE(G7777,J7777,M7777,P7777)</f>
        <v>0.443850355708939</v>
      </c>
    </row>
    <row r="7778" s="5" customFormat="true" ht="15.25" hidden="false" customHeight="false" outlineLevel="0" collapsed="false">
      <c r="A7778" s="6" t="s">
        <v>2462</v>
      </c>
      <c r="B7778" s="7" t="n">
        <v>4819760</v>
      </c>
      <c r="C7778" s="6" t="n">
        <v>238</v>
      </c>
      <c r="D7778" s="8" t="n">
        <f aca="false">C7778/58039824</f>
        <v>4.1006326966119E-006</v>
      </c>
      <c r="E7778" s="6" t="n">
        <v>133</v>
      </c>
      <c r="F7778" s="7" t="n">
        <f aca="false">E7778/57700746</f>
        <v>2.30499619536981E-006</v>
      </c>
      <c r="G7778" s="8" t="n">
        <f aca="false">F7778/$D7778</f>
        <v>0.562107451680393</v>
      </c>
      <c r="H7778" s="6" t="n">
        <v>158</v>
      </c>
      <c r="I7778" s="7" t="n">
        <f aca="false">H7778/41918464</f>
        <v>3.76922207836623E-006</v>
      </c>
      <c r="J7778" s="8" t="n">
        <f aca="false">I7778/$D7778</f>
        <v>0.919180613635673</v>
      </c>
      <c r="K7778" s="6" t="n">
        <v>941</v>
      </c>
      <c r="L7778" s="7" t="n">
        <f aca="false">K7778/43192891</f>
        <v>2.178599251437E-005</v>
      </c>
      <c r="M7778" s="8" t="n">
        <f aca="false">L7778/$D7778</f>
        <v>5.3128368537788</v>
      </c>
      <c r="N7778" s="6" t="n">
        <v>2067</v>
      </c>
      <c r="O7778" s="7" t="n">
        <f aca="false">N7778/49735264</f>
        <v>4.15600488216972E-005</v>
      </c>
      <c r="P7778" s="8" t="n">
        <f aca="false">O7778/$D7778</f>
        <v>10.1350332732887</v>
      </c>
      <c r="Q7778" s="6" t="n">
        <v>1</v>
      </c>
      <c r="R7778" s="9" t="n">
        <f aca="false">Q7778/50554893</f>
        <v>1.97804790131788E-008</v>
      </c>
      <c r="S7778" s="8" t="n">
        <f aca="false">R7778/$D7778</f>
        <v>0.00482376269143106</v>
      </c>
      <c r="T7778" s="10" t="n">
        <f aca="false">AVERAGE(G7778,J7778,M7778,P7778)</f>
        <v>4.23228954809589</v>
      </c>
    </row>
    <row r="7779" s="5" customFormat="true" ht="15.25" hidden="false" customHeight="false" outlineLevel="0" collapsed="false">
      <c r="A7779" s="6" t="s">
        <v>2462</v>
      </c>
      <c r="B7779" s="7" t="n">
        <v>4819829</v>
      </c>
      <c r="C7779" s="6" t="n">
        <v>6182</v>
      </c>
      <c r="D7779" s="8" t="n">
        <f aca="false">C7779/58039824</f>
        <v>0.000106513072817037</v>
      </c>
      <c r="E7779" s="6" t="n">
        <v>6639</v>
      </c>
      <c r="F7779" s="7" t="n">
        <f aca="false">E7779/57700746</f>
        <v>0.000115059170985415</v>
      </c>
      <c r="G7779" s="8" t="n">
        <f aca="false">F7779/$D7779</f>
        <v>1.08023520439654</v>
      </c>
      <c r="H7779" s="6" t="n">
        <v>4407</v>
      </c>
      <c r="I7779" s="7" t="n">
        <f aca="false">H7779/41918464</f>
        <v>0.000105132668983291</v>
      </c>
      <c r="J7779" s="8" t="n">
        <f aca="false">I7779/$D7779</f>
        <v>0.987040052481473</v>
      </c>
      <c r="K7779" s="6" t="n">
        <v>7800</v>
      </c>
      <c r="L7779" s="7" t="n">
        <f aca="false">K7779/43192891</f>
        <v>0.000180585272701473</v>
      </c>
      <c r="M7779" s="8" t="n">
        <f aca="false">L7779/$D7779</f>
        <v>1.69542825049911</v>
      </c>
      <c r="N7779" s="6" t="n">
        <v>4378</v>
      </c>
      <c r="O7779" s="7" t="n">
        <f aca="false">N7779/49735264</f>
        <v>8.80260734114129E-005</v>
      </c>
      <c r="P7779" s="8" t="n">
        <f aca="false">O7779/$D7779</f>
        <v>0.82643445619694</v>
      </c>
      <c r="Q7779" s="6" t="n">
        <v>2578</v>
      </c>
      <c r="R7779" s="9" t="n">
        <f aca="false">Q7779/50554893</f>
        <v>5.0994074895975E-005</v>
      </c>
      <c r="S7779" s="8" t="n">
        <f aca="false">R7779/$D7779</f>
        <v>0.478758837270334</v>
      </c>
      <c r="T7779" s="10" t="n">
        <f aca="false">AVERAGE(G7779,J7779,M7779,P7779)</f>
        <v>1.14728449089352</v>
      </c>
    </row>
    <row r="7780" s="5" customFormat="true" ht="15.25" hidden="false" customHeight="false" outlineLevel="0" collapsed="false">
      <c r="A7780" s="6" t="s">
        <v>21</v>
      </c>
      <c r="B7780" s="7" t="n">
        <v>4819899</v>
      </c>
      <c r="C7780" s="6" t="n">
        <v>7977</v>
      </c>
      <c r="D7780" s="8" t="n">
        <f aca="false">C7780/58039824</f>
        <v>0.00013744011353308</v>
      </c>
      <c r="E7780" s="6" t="n">
        <v>4232</v>
      </c>
      <c r="F7780" s="7" t="n">
        <f aca="false">E7780/57700746</f>
        <v>7.33439390887598E-005</v>
      </c>
      <c r="G7780" s="8" t="n">
        <f aca="false">F7780/$D7780</f>
        <v>0.533642887824789</v>
      </c>
      <c r="H7780" s="6" t="n">
        <v>5702</v>
      </c>
      <c r="I7780" s="7" t="n">
        <f aca="false">H7780/41918464</f>
        <v>0.000136025976524331</v>
      </c>
      <c r="J7780" s="8" t="n">
        <f aca="false">I7780/$D7780</f>
        <v>0.989710885909525</v>
      </c>
      <c r="K7780" s="6" t="n">
        <v>6921</v>
      </c>
      <c r="L7780" s="7" t="n">
        <f aca="false">K7780/43192891</f>
        <v>0.000160234701585499</v>
      </c>
      <c r="M7780" s="8" t="n">
        <f aca="false">L7780/$D7780</f>
        <v>1.16585105662717</v>
      </c>
      <c r="N7780" s="6" t="n">
        <v>9804</v>
      </c>
      <c r="O7780" s="7" t="n">
        <f aca="false">N7780/49735264</f>
        <v>0.000197123714875626</v>
      </c>
      <c r="P7780" s="8" t="n">
        <f aca="false">O7780/$D7780</f>
        <v>1.43425168830482</v>
      </c>
      <c r="Q7780" s="6" t="n">
        <v>4855</v>
      </c>
      <c r="R7780" s="9" t="n">
        <f aca="false">Q7780/50554893</f>
        <v>9.60342256089831E-005</v>
      </c>
      <c r="S7780" s="8" t="n">
        <f aca="false">R7780/$D7780</f>
        <v>0.698735057330033</v>
      </c>
      <c r="T7780" s="10" t="n">
        <f aca="false">AVERAGE(G7780,J7780,M7780,P7780)</f>
        <v>1.03086412966657</v>
      </c>
    </row>
    <row r="7781" s="5" customFormat="true" ht="15.25" hidden="false" customHeight="false" outlineLevel="0" collapsed="false">
      <c r="A7781" s="6" t="s">
        <v>21</v>
      </c>
      <c r="B7781" s="7" t="n">
        <v>4819901</v>
      </c>
      <c r="C7781" s="6" t="n">
        <v>13</v>
      </c>
      <c r="D7781" s="8" t="n">
        <f aca="false">C7781/58039824</f>
        <v>2.23984138890566E-007</v>
      </c>
      <c r="E7781" s="6" t="n">
        <v>3</v>
      </c>
      <c r="F7781" s="7" t="n">
        <f aca="false">E7781/57700746</f>
        <v>5.19923953842815E-008</v>
      </c>
      <c r="G7781" s="8" t="n">
        <f aca="false">F7781/$D7781</f>
        <v>0.232125344418624</v>
      </c>
      <c r="H7781" s="6" t="n">
        <v>84</v>
      </c>
      <c r="I7781" s="7" t="n">
        <f aca="false">H7781/41918464</f>
        <v>2.00389021887825E-006</v>
      </c>
      <c r="J7781" s="8" t="n">
        <f aca="false">I7781/$D7781</f>
        <v>8.94657197069347</v>
      </c>
      <c r="K7781" s="6" t="n">
        <v>12</v>
      </c>
      <c r="L7781" s="7" t="n">
        <f aca="false">K7781/43192891</f>
        <v>2.77823496463805E-007</v>
      </c>
      <c r="M7781" s="8" t="n">
        <f aca="false">L7781/$D7781</f>
        <v>1.24037129521722</v>
      </c>
      <c r="N7781" s="6" t="n">
        <v>9</v>
      </c>
      <c r="O7781" s="7" t="n">
        <f aca="false">N7781/49735264</f>
        <v>1.80958122590844E-007</v>
      </c>
      <c r="P7781" s="8" t="n">
        <f aca="false">O7781/$D7781</f>
        <v>0.807905968195617</v>
      </c>
      <c r="Q7781" s="6" t="n">
        <v>3</v>
      </c>
      <c r="R7781" s="9" t="n">
        <f aca="false">Q7781/50554893</f>
        <v>5.93414370395364E-008</v>
      </c>
      <c r="S7781" s="8" t="n">
        <f aca="false">R7781/$D7781</f>
        <v>0.264935889360136</v>
      </c>
      <c r="T7781" s="10" t="n">
        <f aca="false">AVERAGE(G7781,J7781,M7781,P7781)</f>
        <v>2.80674364463123</v>
      </c>
    </row>
    <row r="7782" s="5" customFormat="true" ht="15.25" hidden="false" customHeight="false" outlineLevel="0" collapsed="false">
      <c r="A7782" s="6" t="s">
        <v>2463</v>
      </c>
      <c r="B7782" s="7" t="n">
        <v>4822664</v>
      </c>
      <c r="C7782" s="6" t="n">
        <v>792</v>
      </c>
      <c r="D7782" s="8" t="n">
        <f aca="false">C7782/58039824</f>
        <v>1.36458029231791E-005</v>
      </c>
      <c r="E7782" s="6" t="n">
        <v>0</v>
      </c>
      <c r="F7782" s="7" t="n">
        <f aca="false">E7782/57700746</f>
        <v>0</v>
      </c>
      <c r="G7782" s="8" t="n">
        <f aca="false">F7782/$D7782</f>
        <v>0</v>
      </c>
      <c r="H7782" s="6" t="n">
        <v>275</v>
      </c>
      <c r="I7782" s="7" t="n">
        <f aca="false">H7782/41918464</f>
        <v>6.56035488323236E-006</v>
      </c>
      <c r="J7782" s="8" t="n">
        <f aca="false">I7782/$D7782</f>
        <v>0.480759902525691</v>
      </c>
      <c r="K7782" s="6" t="n">
        <v>105</v>
      </c>
      <c r="L7782" s="7" t="n">
        <f aca="false">K7782/43192891</f>
        <v>2.43095559405829E-006</v>
      </c>
      <c r="M7782" s="8" t="n">
        <f aca="false">L7782/$D7782</f>
        <v>0.1781467611502</v>
      </c>
      <c r="N7782" s="6" t="n">
        <v>0</v>
      </c>
      <c r="O7782" s="7" t="n">
        <f aca="false">N7782/49735264</f>
        <v>0</v>
      </c>
      <c r="P7782" s="8" t="n">
        <f aca="false">O7782/$D7782</f>
        <v>0</v>
      </c>
      <c r="Q7782" s="6" t="n">
        <v>0</v>
      </c>
      <c r="R7782" s="9" t="n">
        <f aca="false">Q7782/50554893</f>
        <v>0</v>
      </c>
      <c r="S7782" s="8" t="n">
        <f aca="false">R7782/$D7782</f>
        <v>0</v>
      </c>
      <c r="T7782" s="10" t="n">
        <f aca="false">AVERAGE(G7782,J7782,M7782,P7782)</f>
        <v>0.164726665918973</v>
      </c>
    </row>
    <row r="7783" s="5" customFormat="true" ht="15.25" hidden="false" customHeight="false" outlineLevel="0" collapsed="false">
      <c r="A7783" s="6" t="s">
        <v>2463</v>
      </c>
      <c r="B7783" s="7" t="n">
        <v>4822824</v>
      </c>
      <c r="C7783" s="6" t="n">
        <v>2455</v>
      </c>
      <c r="D7783" s="8" t="n">
        <f aca="false">C7783/58039824</f>
        <v>4.22985431520261E-005</v>
      </c>
      <c r="E7783" s="6" t="n">
        <v>1076</v>
      </c>
      <c r="F7783" s="7" t="n">
        <f aca="false">E7783/57700746</f>
        <v>1.86479391444956E-005</v>
      </c>
      <c r="G7783" s="8" t="n">
        <f aca="false">F7783/$D7783</f>
        <v>0.440864808924333</v>
      </c>
      <c r="H7783" s="6" t="n">
        <v>1871</v>
      </c>
      <c r="I7783" s="7" t="n">
        <f aca="false">H7783/41918464</f>
        <v>4.46342690419191E-005</v>
      </c>
      <c r="J7783" s="8" t="n">
        <f aca="false">I7783/$D7783</f>
        <v>1.05522000796808</v>
      </c>
      <c r="K7783" s="6" t="n">
        <v>1889</v>
      </c>
      <c r="L7783" s="7" t="n">
        <f aca="false">K7783/43192891</f>
        <v>4.37340487350106E-005</v>
      </c>
      <c r="M7783" s="8" t="n">
        <f aca="false">L7783/$D7783</f>
        <v>1.03393747103358</v>
      </c>
      <c r="N7783" s="6" t="n">
        <v>2680</v>
      </c>
      <c r="O7783" s="7" t="n">
        <f aca="false">N7783/49735264</f>
        <v>5.38853076159403E-005</v>
      </c>
      <c r="P7783" s="8" t="n">
        <f aca="false">O7783/$D7783</f>
        <v>1.27392821597354</v>
      </c>
      <c r="Q7783" s="6" t="n">
        <v>8</v>
      </c>
      <c r="R7783" s="9" t="n">
        <f aca="false">Q7783/50554893</f>
        <v>1.5824383210543E-007</v>
      </c>
      <c r="S7783" s="8" t="n">
        <f aca="false">R7783/$D7783</f>
        <v>0.00374111778594083</v>
      </c>
      <c r="T7783" s="10" t="n">
        <f aca="false">AVERAGE(G7783,J7783,M7783,P7783)</f>
        <v>0.950987625974882</v>
      </c>
    </row>
    <row r="7784" s="5" customFormat="true" ht="15.25" hidden="false" customHeight="false" outlineLevel="0" collapsed="false">
      <c r="A7784" s="6" t="s">
        <v>2463</v>
      </c>
      <c r="B7784" s="7" t="n">
        <v>4823174</v>
      </c>
      <c r="C7784" s="6" t="n">
        <v>5485</v>
      </c>
      <c r="D7784" s="8" t="n">
        <f aca="false">C7784/58039824</f>
        <v>9.45040770626734E-005</v>
      </c>
      <c r="E7784" s="6" t="n">
        <v>966</v>
      </c>
      <c r="F7784" s="7" t="n">
        <f aca="false">E7784/57700746</f>
        <v>1.67415513137386E-005</v>
      </c>
      <c r="G7784" s="8" t="n">
        <f aca="false">F7784/$D7784</f>
        <v>0.177151630216292</v>
      </c>
      <c r="H7784" s="6" t="n">
        <v>552</v>
      </c>
      <c r="I7784" s="7" t="n">
        <f aca="false">H7784/41918464</f>
        <v>1.31684214383428E-005</v>
      </c>
      <c r="J7784" s="8" t="n">
        <f aca="false">I7784/$D7784</f>
        <v>0.139342363288832</v>
      </c>
      <c r="K7784" s="6" t="n">
        <v>426</v>
      </c>
      <c r="L7784" s="7" t="n">
        <f aca="false">K7784/43192891</f>
        <v>9.86273412446507E-006</v>
      </c>
      <c r="M7784" s="8" t="n">
        <f aca="false">L7784/$D7784</f>
        <v>0.10436305428309</v>
      </c>
      <c r="N7784" s="6" t="n">
        <v>4988</v>
      </c>
      <c r="O7784" s="7" t="n">
        <f aca="false">N7784/49735264</f>
        <v>0.000100291012831459</v>
      </c>
      <c r="P7784" s="8" t="n">
        <f aca="false">O7784/$D7784</f>
        <v>1.061234773659</v>
      </c>
      <c r="Q7784" s="6" t="n">
        <v>1265</v>
      </c>
      <c r="R7784" s="9" t="n">
        <f aca="false">Q7784/50554893</f>
        <v>2.50223059516712E-005</v>
      </c>
      <c r="S7784" s="8" t="n">
        <f aca="false">R7784/$D7784</f>
        <v>0.264774883046335</v>
      </c>
      <c r="T7784" s="10" t="n">
        <f aca="false">AVERAGE(G7784,J7784,M7784,P7784)</f>
        <v>0.370522955361803</v>
      </c>
    </row>
    <row r="7785" s="5" customFormat="true" ht="15.25" hidden="false" customHeight="false" outlineLevel="0" collapsed="false">
      <c r="A7785" s="11" t="s">
        <v>2464</v>
      </c>
      <c r="B7785" s="12" t="n">
        <v>4827187</v>
      </c>
      <c r="C7785" s="11" t="n">
        <v>877</v>
      </c>
      <c r="D7785" s="13" t="n">
        <f aca="false">C7785/58039824</f>
        <v>1.51103146005405E-005</v>
      </c>
      <c r="E7785" s="11" t="n">
        <v>145</v>
      </c>
      <c r="F7785" s="12" t="n">
        <f aca="false">E7785/57700746</f>
        <v>2.51296577690694E-006</v>
      </c>
      <c r="G7785" s="13" t="n">
        <f aca="false">F7785/$D7785</f>
        <v>0.166307971960892</v>
      </c>
      <c r="H7785" s="11" t="n">
        <v>114</v>
      </c>
      <c r="I7785" s="12" t="n">
        <f aca="false">H7785/41918464</f>
        <v>2.71956529704905E-006</v>
      </c>
      <c r="J7785" s="13" t="n">
        <f aca="false">I7785/$D7785</f>
        <v>0.179980719723187</v>
      </c>
      <c r="K7785" s="11" t="n">
        <v>531</v>
      </c>
      <c r="L7785" s="12" t="n">
        <f aca="false">K7785/43192891</f>
        <v>1.22936897185234E-005</v>
      </c>
      <c r="M7785" s="13" t="n">
        <f aca="false">L7785/$D7785</f>
        <v>0.813595880927828</v>
      </c>
      <c r="N7785" s="11" t="n">
        <v>0</v>
      </c>
      <c r="O7785" s="12" t="n">
        <f aca="false">N7785/49735264</f>
        <v>0</v>
      </c>
      <c r="P7785" s="13" t="n">
        <f aca="false">O7785/$D7785</f>
        <v>0</v>
      </c>
      <c r="Q7785" s="11" t="n">
        <v>0</v>
      </c>
      <c r="R7785" s="14" t="n">
        <f aca="false">Q7785/50554893</f>
        <v>0</v>
      </c>
      <c r="S7785" s="13" t="n">
        <f aca="false">R7785/$D7785</f>
        <v>0</v>
      </c>
      <c r="T7785" s="15" t="n">
        <f aca="false">AVERAGE(G7785,J7785,M7785,P7785)</f>
        <v>0.289971143152977</v>
      </c>
    </row>
    <row r="7786" s="5" customFormat="true" ht="15.25" hidden="false" customHeight="false" outlineLevel="0" collapsed="false">
      <c r="A7786" s="7" t="s">
        <v>2465</v>
      </c>
      <c r="B7786" s="9" t="n">
        <f aca="false">MEDIAN(T2:T7785)</f>
        <v>1.5381256156174</v>
      </c>
      <c r="C7786" s="16"/>
      <c r="D7786" s="17"/>
      <c r="E7786" s="16"/>
      <c r="F7786" s="9"/>
      <c r="G7786" s="17"/>
      <c r="H7786" s="16"/>
      <c r="I7786" s="9"/>
      <c r="J7786" s="17"/>
      <c r="K7786" s="16"/>
      <c r="L7786" s="9"/>
      <c r="M7786" s="17"/>
      <c r="N7786" s="16"/>
      <c r="O7786" s="9"/>
      <c r="P7786" s="17"/>
      <c r="Q7786" s="16"/>
      <c r="R7786" s="9"/>
      <c r="S7786" s="17"/>
      <c r="T7786" s="10"/>
    </row>
    <row r="7787" customFormat="false" ht="15.25" hidden="false" customHeight="false" outlineLevel="0" collapsed="false"/>
    <row r="7788" customFormat="false" ht="15.25" hidden="false" customHeight="false" outlineLevel="0" collapsed="false"/>
    <row r="7789" customFormat="false" ht="15.25" hidden="false" customHeight="false" outlineLevel="0" collapsed="false"/>
    <row r="7790" customFormat="false" ht="15.25" hidden="false" customHeight="false" outlineLevel="0" collapsed="false"/>
    <row r="7791" customFormat="false" ht="15.25" hidden="false" customHeight="false" outlineLevel="0" collapsed="false"/>
    <row r="7792" customFormat="false" ht="15.25" hidden="false" customHeight="false" outlineLevel="0" collapsed="false"/>
    <row r="7793" customFormat="false" ht="15.25" hidden="false" customHeight="false" outlineLevel="0" collapsed="false"/>
    <row r="7794" customFormat="false" ht="15.25" hidden="false" customHeight="false" outlineLevel="0" collapsed="false"/>
    <row r="7795" customFormat="false" ht="15.25" hidden="false" customHeight="false" outlineLevel="0" collapsed="false"/>
    <row r="7796" customFormat="false" ht="15.25" hidden="false" customHeight="false" outlineLevel="0" collapsed="false"/>
    <row r="7797" customFormat="false" ht="15.25" hidden="false" customHeight="false" outlineLevel="0" collapsed="false"/>
    <row r="7798" customFormat="false" ht="15.25" hidden="false" customHeight="false" outlineLevel="0" collapsed="false"/>
    <row r="7799" customFormat="false" ht="15.25" hidden="false" customHeight="false" outlineLevel="0" collapsed="false"/>
    <row r="7800" customFormat="false" ht="15.25" hidden="false" customHeight="false" outlineLevel="0" collapsed="false"/>
    <row r="7801" customFormat="false" ht="15.25" hidden="false" customHeight="false" outlineLevel="0" collapsed="false"/>
    <row r="7802" customFormat="false" ht="15.25" hidden="false" customHeight="false" outlineLevel="0" collapsed="false"/>
    <row r="7803" customFormat="false" ht="15.25" hidden="false" customHeight="false" outlineLevel="0" collapsed="false"/>
    <row r="7804" customFormat="false" ht="15.25" hidden="false" customHeight="false" outlineLevel="0" collapsed="false"/>
    <row r="7805" customFormat="false" ht="15.25" hidden="false" customHeight="false" outlineLevel="0" collapsed="false"/>
    <row r="7806" customFormat="false" ht="15.25" hidden="false" customHeight="false" outlineLevel="0" collapsed="false"/>
    <row r="7807" customFormat="false" ht="15.25" hidden="false" customHeight="false" outlineLevel="0" collapsed="false"/>
    <row r="7808" customFormat="false" ht="15.25" hidden="false" customHeight="false" outlineLevel="0" collapsed="false"/>
    <row r="7809" customFormat="false" ht="15.25" hidden="false" customHeight="false" outlineLevel="0" collapsed="false"/>
    <row r="7810" customFormat="false" ht="15.25" hidden="false" customHeight="false" outlineLevel="0" collapsed="false"/>
    <row r="7811" customFormat="false" ht="15.25" hidden="false" customHeight="false" outlineLevel="0" collapsed="false"/>
    <row r="7812" customFormat="false" ht="15.25" hidden="false" customHeight="false" outlineLevel="0" collapsed="false"/>
    <row r="7813" customFormat="false" ht="15.25" hidden="false" customHeight="false" outlineLevel="0" collapsed="false"/>
    <row r="7814" customFormat="false" ht="15.25" hidden="false" customHeight="false" outlineLevel="0" collapsed="false"/>
    <row r="7815" customFormat="false" ht="15.25" hidden="false" customHeight="false" outlineLevel="0" collapsed="false"/>
    <row r="7816" customFormat="false" ht="15.25" hidden="false" customHeight="false" outlineLevel="0" collapsed="false"/>
    <row r="7817" customFormat="false" ht="15.25" hidden="false" customHeight="false" outlineLevel="0" collapsed="false"/>
    <row r="7818" customFormat="false" ht="15.25" hidden="false" customHeight="false" outlineLevel="0" collapsed="false"/>
    <row r="7819" customFormat="false" ht="15.25" hidden="false" customHeight="false" outlineLevel="0" collapsed="false"/>
    <row r="7820" customFormat="false" ht="15.25" hidden="false" customHeight="false" outlineLevel="0" collapsed="false"/>
    <row r="7821" customFormat="false" ht="15.25" hidden="false" customHeight="false" outlineLevel="0" collapsed="false"/>
    <row r="7822" customFormat="false" ht="15.25" hidden="false" customHeight="false" outlineLevel="0" collapsed="false"/>
    <row r="7823" customFormat="false" ht="15.25" hidden="false" customHeight="false" outlineLevel="0" collapsed="false"/>
    <row r="7824" customFormat="false" ht="15.25" hidden="false" customHeight="false" outlineLevel="0" collapsed="false"/>
    <row r="7825" customFormat="false" ht="15.25" hidden="false" customHeight="false" outlineLevel="0" collapsed="false"/>
    <row r="7826" customFormat="false" ht="15.25" hidden="false" customHeight="false" outlineLevel="0" collapsed="false"/>
    <row r="7827" customFormat="false" ht="15.25" hidden="false" customHeight="false" outlineLevel="0" collapsed="false"/>
    <row r="7828" customFormat="false" ht="15.25" hidden="false" customHeight="false" outlineLevel="0" collapsed="false"/>
    <row r="7829" customFormat="false" ht="15.25" hidden="false" customHeight="false" outlineLevel="0" collapsed="false"/>
    <row r="7830" customFormat="false" ht="15.25" hidden="false" customHeight="false" outlineLevel="0" collapsed="false"/>
    <row r="7831" customFormat="false" ht="15.25" hidden="false" customHeight="false" outlineLevel="0" collapsed="false"/>
    <row r="7832" customFormat="false" ht="15.25" hidden="false" customHeight="false" outlineLevel="0" collapsed="false"/>
    <row r="7833" customFormat="false" ht="15.25" hidden="false" customHeight="false" outlineLevel="0" collapsed="false"/>
    <row r="7834" customFormat="false" ht="15.25" hidden="false" customHeight="false" outlineLevel="0" collapsed="false"/>
    <row r="7835" customFormat="false" ht="15.25" hidden="false" customHeight="false" outlineLevel="0" collapsed="false"/>
    <row r="7836" customFormat="false" ht="15.25" hidden="false" customHeight="false" outlineLevel="0" collapsed="false"/>
    <row r="7837" customFormat="false" ht="15.25" hidden="false" customHeight="false" outlineLevel="0" collapsed="false"/>
    <row r="7838" customFormat="false" ht="15.25" hidden="false" customHeight="false" outlineLevel="0" collapsed="false"/>
    <row r="7839" customFormat="false" ht="15.25" hidden="false" customHeight="false" outlineLevel="0" collapsed="false"/>
    <row r="7840" customFormat="false" ht="15.25" hidden="false" customHeight="false" outlineLevel="0" collapsed="false"/>
    <row r="7841" customFormat="false" ht="15.25" hidden="false" customHeight="false" outlineLevel="0" collapsed="false"/>
    <row r="7842" customFormat="false" ht="15.25" hidden="false" customHeight="false" outlineLevel="0" collapsed="false"/>
    <row r="7843" customFormat="false" ht="15.25" hidden="false" customHeight="false" outlineLevel="0" collapsed="false"/>
    <row r="7844" customFormat="false" ht="15.25" hidden="false" customHeight="false" outlineLevel="0" collapsed="false"/>
    <row r="7845" customFormat="false" ht="15.25" hidden="false" customHeight="false" outlineLevel="0" collapsed="false"/>
    <row r="7846" customFormat="false" ht="15.25" hidden="false" customHeight="false" outlineLevel="0" collapsed="false"/>
    <row r="7847" customFormat="false" ht="15.25" hidden="false" customHeight="false" outlineLevel="0" collapsed="false"/>
    <row r="7848" customFormat="false" ht="15.25" hidden="false" customHeight="false" outlineLevel="0" collapsed="false"/>
    <row r="7849" customFormat="false" ht="15.25" hidden="false" customHeight="false" outlineLevel="0" collapsed="false"/>
    <row r="7850" customFormat="false" ht="15.25" hidden="false" customHeight="false" outlineLevel="0" collapsed="false"/>
    <row r="7851" customFormat="false" ht="15.25" hidden="false" customHeight="false" outlineLevel="0" collapsed="false"/>
    <row r="7852" customFormat="false" ht="15.25" hidden="false" customHeight="false" outlineLevel="0" collapsed="false"/>
    <row r="7853" customFormat="false" ht="15.25" hidden="false" customHeight="false" outlineLevel="0" collapsed="false"/>
    <row r="7854" customFormat="false" ht="15.25" hidden="false" customHeight="false" outlineLevel="0" collapsed="false"/>
    <row r="7855" customFormat="false" ht="15.25" hidden="false" customHeight="false" outlineLevel="0" collapsed="false"/>
    <row r="7856" customFormat="false" ht="15.25" hidden="false" customHeight="false" outlineLevel="0" collapsed="false"/>
    <row r="7857" customFormat="false" ht="15.25" hidden="false" customHeight="false" outlineLevel="0" collapsed="false"/>
    <row r="7858" customFormat="false" ht="15.25" hidden="false" customHeight="false" outlineLevel="0" collapsed="false"/>
    <row r="7859" customFormat="false" ht="15.25" hidden="false" customHeight="false" outlineLevel="0" collapsed="false"/>
    <row r="7860" customFormat="false" ht="15.25" hidden="false" customHeight="false" outlineLevel="0" collapsed="false"/>
    <row r="7861" customFormat="false" ht="15.25" hidden="false" customHeight="false" outlineLevel="0" collapsed="false"/>
    <row r="7862" customFormat="false" ht="15.25" hidden="false" customHeight="false" outlineLevel="0" collapsed="false"/>
    <row r="7863" customFormat="false" ht="15.25" hidden="false" customHeight="false" outlineLevel="0" collapsed="false"/>
    <row r="7864" customFormat="false" ht="15.25" hidden="false" customHeight="false" outlineLevel="0" collapsed="false"/>
    <row r="7865" customFormat="false" ht="15.25" hidden="false" customHeight="false" outlineLevel="0" collapsed="false"/>
    <row r="7866" customFormat="false" ht="15.25" hidden="false" customHeight="false" outlineLevel="0" collapsed="false"/>
    <row r="7867" customFormat="false" ht="15.25" hidden="false" customHeight="false" outlineLevel="0" collapsed="false"/>
    <row r="7868" customFormat="false" ht="15.25" hidden="false" customHeight="false" outlineLevel="0" collapsed="false"/>
    <row r="7869" customFormat="false" ht="15.25" hidden="false" customHeight="false" outlineLevel="0" collapsed="false"/>
    <row r="7870" customFormat="false" ht="15.25" hidden="false" customHeight="false" outlineLevel="0" collapsed="false"/>
    <row r="7871" customFormat="false" ht="15.25" hidden="false" customHeight="false" outlineLevel="0" collapsed="false"/>
    <row r="7872" customFormat="false" ht="15.25" hidden="false" customHeight="false" outlineLevel="0" collapsed="false"/>
    <row r="7873" customFormat="false" ht="15.25" hidden="false" customHeight="false" outlineLevel="0" collapsed="false"/>
    <row r="7874" customFormat="false" ht="15.25" hidden="false" customHeight="false" outlineLevel="0" collapsed="false"/>
    <row r="7875" customFormat="false" ht="15.25" hidden="false" customHeight="false" outlineLevel="0" collapsed="false"/>
    <row r="7876" customFormat="false" ht="15.25" hidden="false" customHeight="false" outlineLevel="0" collapsed="false"/>
    <row r="7877" customFormat="false" ht="15.25" hidden="false" customHeight="false" outlineLevel="0" collapsed="false"/>
    <row r="7878" customFormat="false" ht="15.25" hidden="false" customHeight="false" outlineLevel="0" collapsed="false"/>
    <row r="7879" customFormat="false" ht="15.25" hidden="false" customHeight="false" outlineLevel="0" collapsed="false"/>
    <row r="7880" customFormat="false" ht="15.25" hidden="false" customHeight="false" outlineLevel="0" collapsed="false"/>
    <row r="7881" customFormat="false" ht="15.25" hidden="false" customHeight="false" outlineLevel="0" collapsed="false"/>
    <row r="7882" customFormat="false" ht="15.25" hidden="false" customHeight="false" outlineLevel="0" collapsed="false"/>
    <row r="7883" customFormat="false" ht="15.25" hidden="false" customHeight="false" outlineLevel="0" collapsed="false"/>
    <row r="7884" customFormat="false" ht="15.25" hidden="false" customHeight="false" outlineLevel="0" collapsed="false"/>
    <row r="7885" customFormat="false" ht="15.25" hidden="false" customHeight="false" outlineLevel="0" collapsed="false"/>
    <row r="7886" customFormat="false" ht="15.25" hidden="false" customHeight="false" outlineLevel="0" collapsed="false"/>
    <row r="7887" customFormat="false" ht="15.25" hidden="false" customHeight="false" outlineLevel="0" collapsed="false"/>
    <row r="7888" customFormat="false" ht="15.25" hidden="false" customHeight="false" outlineLevel="0" collapsed="false"/>
    <row r="7889" customFormat="false" ht="15.25" hidden="false" customHeight="false" outlineLevel="0" collapsed="false"/>
    <row r="7890" customFormat="false" ht="15.25" hidden="false" customHeight="false" outlineLevel="0" collapsed="false"/>
    <row r="7891" customFormat="false" ht="15.25" hidden="false" customHeight="false" outlineLevel="0" collapsed="false"/>
    <row r="7892" customFormat="false" ht="15.25" hidden="false" customHeight="false" outlineLevel="0" collapsed="false"/>
    <row r="7893" customFormat="false" ht="15.25" hidden="false" customHeight="false" outlineLevel="0" collapsed="false"/>
    <row r="7894" customFormat="false" ht="15.25" hidden="false" customHeight="false" outlineLevel="0" collapsed="false"/>
    <row r="7895" customFormat="false" ht="15.25" hidden="false" customHeight="false" outlineLevel="0" collapsed="false"/>
    <row r="7896" customFormat="false" ht="15.25" hidden="false" customHeight="false" outlineLevel="0" collapsed="false"/>
    <row r="7897" customFormat="false" ht="15.25" hidden="false" customHeight="false" outlineLevel="0" collapsed="false"/>
    <row r="7898" customFormat="false" ht="15.25" hidden="false" customHeight="false" outlineLevel="0" collapsed="false"/>
    <row r="7899" customFormat="false" ht="15.25" hidden="false" customHeight="false" outlineLevel="0" collapsed="false"/>
    <row r="7900" customFormat="false" ht="15.25" hidden="false" customHeight="false" outlineLevel="0" collapsed="false"/>
    <row r="7901" customFormat="false" ht="15.25" hidden="false" customHeight="false" outlineLevel="0" collapsed="false"/>
    <row r="7902" customFormat="false" ht="15.25" hidden="false" customHeight="false" outlineLevel="0" collapsed="false"/>
    <row r="7903" customFormat="false" ht="15.25" hidden="false" customHeight="false" outlineLevel="0" collapsed="false"/>
    <row r="7904" customFormat="false" ht="15.25" hidden="false" customHeight="false" outlineLevel="0" collapsed="false"/>
    <row r="7905" customFormat="false" ht="15.25" hidden="false" customHeight="false" outlineLevel="0" collapsed="false"/>
    <row r="7906" customFormat="false" ht="15.25" hidden="false" customHeight="false" outlineLevel="0" collapsed="false"/>
    <row r="7907" customFormat="false" ht="15.25" hidden="false" customHeight="false" outlineLevel="0" collapsed="false"/>
    <row r="7908" customFormat="false" ht="15.25" hidden="false" customHeight="false" outlineLevel="0" collapsed="false"/>
    <row r="7909" customFormat="false" ht="15.25" hidden="false" customHeight="false" outlineLevel="0" collapsed="false"/>
    <row r="7910" customFormat="false" ht="15.25" hidden="false" customHeight="false" outlineLevel="0" collapsed="false"/>
    <row r="7911" customFormat="false" ht="15.25" hidden="false" customHeight="false" outlineLevel="0" collapsed="false"/>
    <row r="7912" customFormat="false" ht="15.25" hidden="false" customHeight="false" outlineLevel="0" collapsed="false"/>
    <row r="7913" customFormat="false" ht="15.25" hidden="false" customHeight="false" outlineLevel="0" collapsed="false"/>
    <row r="7914" customFormat="false" ht="15.25" hidden="false" customHeight="false" outlineLevel="0" collapsed="false"/>
    <row r="7915" customFormat="false" ht="15.25" hidden="false" customHeight="false" outlineLevel="0" collapsed="false"/>
    <row r="7916" customFormat="false" ht="15.25" hidden="false" customHeight="false" outlineLevel="0" collapsed="false"/>
    <row r="7917" customFormat="false" ht="15.25" hidden="false" customHeight="false" outlineLevel="0" collapsed="false"/>
    <row r="7918" customFormat="false" ht="15.25" hidden="false" customHeight="false" outlineLevel="0" collapsed="false"/>
    <row r="7919" customFormat="false" ht="15.25" hidden="false" customHeight="false" outlineLevel="0" collapsed="false"/>
    <row r="7920" customFormat="false" ht="15.25" hidden="false" customHeight="false" outlineLevel="0" collapsed="false"/>
    <row r="7921" customFormat="false" ht="15.25" hidden="false" customHeight="false" outlineLevel="0" collapsed="false"/>
    <row r="7922" customFormat="false" ht="15.25" hidden="false" customHeight="false" outlineLevel="0" collapsed="false"/>
    <row r="7923" customFormat="false" ht="15.25" hidden="false" customHeight="false" outlineLevel="0" collapsed="false"/>
    <row r="7924" customFormat="false" ht="15.25" hidden="false" customHeight="false" outlineLevel="0" collapsed="false"/>
    <row r="7925" customFormat="false" ht="15.25" hidden="false" customHeight="false" outlineLevel="0" collapsed="false"/>
    <row r="7926" customFormat="false" ht="15.25" hidden="false" customHeight="false" outlineLevel="0" collapsed="false"/>
    <row r="7927" customFormat="false" ht="15.25" hidden="false" customHeight="false" outlineLevel="0" collapsed="false"/>
    <row r="7928" customFormat="false" ht="15.25" hidden="false" customHeight="false" outlineLevel="0" collapsed="false"/>
    <row r="7929" customFormat="false" ht="15.25" hidden="false" customHeight="false" outlineLevel="0" collapsed="false"/>
    <row r="7930" customFormat="false" ht="15.25" hidden="false" customHeight="false" outlineLevel="0" collapsed="false"/>
    <row r="7931" customFormat="false" ht="15.25" hidden="false" customHeight="false" outlineLevel="0" collapsed="false"/>
    <row r="7932" customFormat="false" ht="15.25" hidden="false" customHeight="false" outlineLevel="0" collapsed="false"/>
    <row r="7933" customFormat="false" ht="15.25" hidden="false" customHeight="false" outlineLevel="0" collapsed="false"/>
    <row r="7934" customFormat="false" ht="15.25" hidden="false" customHeight="false" outlineLevel="0" collapsed="false"/>
    <row r="7935" customFormat="false" ht="15.25" hidden="false" customHeight="false" outlineLevel="0" collapsed="false"/>
    <row r="7936" customFormat="false" ht="15.25" hidden="false" customHeight="false" outlineLevel="0" collapsed="false"/>
    <row r="7937" customFormat="false" ht="15.25" hidden="false" customHeight="false" outlineLevel="0" collapsed="false"/>
    <row r="7938" customFormat="false" ht="15.25" hidden="false" customHeight="false" outlineLevel="0" collapsed="false"/>
    <row r="7939" customFormat="false" ht="15.25" hidden="false" customHeight="false" outlineLevel="0" collapsed="false"/>
    <row r="7940" customFormat="false" ht="15.25" hidden="false" customHeight="false" outlineLevel="0" collapsed="false"/>
    <row r="7941" customFormat="false" ht="15.25" hidden="false" customHeight="false" outlineLevel="0" collapsed="false"/>
    <row r="7942" customFormat="false" ht="15.25" hidden="false" customHeight="false" outlineLevel="0" collapsed="false"/>
    <row r="7943" customFormat="false" ht="15.25" hidden="false" customHeight="false" outlineLevel="0" collapsed="false"/>
    <row r="7944" customFormat="false" ht="15.25" hidden="false" customHeight="false" outlineLevel="0" collapsed="false"/>
    <row r="7945" customFormat="false" ht="15.25" hidden="false" customHeight="false" outlineLevel="0" collapsed="false"/>
    <row r="7946" customFormat="false" ht="15.25" hidden="false" customHeight="false" outlineLevel="0" collapsed="false"/>
    <row r="7947" customFormat="false" ht="15.25" hidden="false" customHeight="false" outlineLevel="0" collapsed="false"/>
    <row r="7948" customFormat="false" ht="15.25" hidden="false" customHeight="false" outlineLevel="0" collapsed="false"/>
    <row r="7949" customFormat="false" ht="15.25" hidden="false" customHeight="false" outlineLevel="0" collapsed="false"/>
    <row r="7950" customFormat="false" ht="15.25" hidden="false" customHeight="false" outlineLevel="0" collapsed="false"/>
    <row r="7951" customFormat="false" ht="15.25" hidden="false" customHeight="false" outlineLevel="0" collapsed="false"/>
    <row r="7952" customFormat="false" ht="15.25" hidden="false" customHeight="false" outlineLevel="0" collapsed="false"/>
    <row r="7953" customFormat="false" ht="15.25" hidden="false" customHeight="false" outlineLevel="0" collapsed="false"/>
    <row r="7954" customFormat="false" ht="15.25" hidden="false" customHeight="false" outlineLevel="0" collapsed="false"/>
    <row r="7955" customFormat="false" ht="15.25" hidden="false" customHeight="false" outlineLevel="0" collapsed="false"/>
    <row r="7956" customFormat="false" ht="15.25" hidden="false" customHeight="false" outlineLevel="0" collapsed="false"/>
    <row r="7957" customFormat="false" ht="15.25" hidden="false" customHeight="false" outlineLevel="0" collapsed="false"/>
    <row r="7958" customFormat="false" ht="15.25" hidden="false" customHeight="false" outlineLevel="0" collapsed="false"/>
    <row r="7959" customFormat="false" ht="15.25" hidden="false" customHeight="false" outlineLevel="0" collapsed="false"/>
    <row r="7960" customFormat="false" ht="15.25" hidden="false" customHeight="false" outlineLevel="0" collapsed="false"/>
    <row r="7961" customFormat="false" ht="15.25" hidden="false" customHeight="false" outlineLevel="0" collapsed="false"/>
    <row r="7962" customFormat="false" ht="15.25" hidden="false" customHeight="false" outlineLevel="0" collapsed="false"/>
    <row r="7963" customFormat="false" ht="15.25" hidden="false" customHeight="false" outlineLevel="0" collapsed="false"/>
    <row r="7964" customFormat="false" ht="15.25" hidden="false" customHeight="false" outlineLevel="0" collapsed="false"/>
    <row r="7965" customFormat="false" ht="15.25" hidden="false" customHeight="false" outlineLevel="0" collapsed="false"/>
    <row r="7966" customFormat="false" ht="15.25" hidden="false" customHeight="false" outlineLevel="0" collapsed="false"/>
    <row r="7967" customFormat="false" ht="15.25" hidden="false" customHeight="false" outlineLevel="0" collapsed="false"/>
    <row r="7968" customFormat="false" ht="15.25" hidden="false" customHeight="false" outlineLevel="0" collapsed="false"/>
    <row r="7969" customFormat="false" ht="15.25" hidden="false" customHeight="false" outlineLevel="0" collapsed="false"/>
    <row r="7970" customFormat="false" ht="15.25" hidden="false" customHeight="false" outlineLevel="0" collapsed="false"/>
    <row r="7971" customFormat="false" ht="15.25" hidden="false" customHeight="false" outlineLevel="0" collapsed="false"/>
    <row r="7972" customFormat="false" ht="15.25" hidden="false" customHeight="false" outlineLevel="0" collapsed="false"/>
    <row r="7973" customFormat="false" ht="15.25" hidden="false" customHeight="false" outlineLevel="0" collapsed="false"/>
    <row r="7974" customFormat="false" ht="15.25" hidden="false" customHeight="false" outlineLevel="0" collapsed="false"/>
    <row r="7975" customFormat="false" ht="15.25" hidden="false" customHeight="false" outlineLevel="0" collapsed="false"/>
    <row r="7976" customFormat="false" ht="15.25" hidden="false" customHeight="false" outlineLevel="0" collapsed="false"/>
    <row r="7977" customFormat="false" ht="15.25" hidden="false" customHeight="false" outlineLevel="0" collapsed="false"/>
    <row r="7978" customFormat="false" ht="15.25" hidden="false" customHeight="false" outlineLevel="0" collapsed="false"/>
    <row r="7979" customFormat="false" ht="15.25" hidden="false" customHeight="false" outlineLevel="0" collapsed="false"/>
    <row r="7980" customFormat="false" ht="15.25" hidden="false" customHeight="false" outlineLevel="0" collapsed="false"/>
    <row r="7981" customFormat="false" ht="15.25" hidden="false" customHeight="false" outlineLevel="0" collapsed="false"/>
    <row r="7982" customFormat="false" ht="15.25" hidden="false" customHeight="false" outlineLevel="0" collapsed="false"/>
    <row r="7983" customFormat="false" ht="15.25" hidden="false" customHeight="false" outlineLevel="0" collapsed="false"/>
    <row r="7984" customFormat="false" ht="15.25" hidden="false" customHeight="false" outlineLevel="0" collapsed="false"/>
    <row r="7985" customFormat="false" ht="15.25" hidden="false" customHeight="false" outlineLevel="0" collapsed="false"/>
    <row r="7986" customFormat="false" ht="15.25" hidden="false" customHeight="false" outlineLevel="0" collapsed="false"/>
    <row r="7987" customFormat="false" ht="15.25" hidden="false" customHeight="false" outlineLevel="0" collapsed="false"/>
    <row r="7988" customFormat="false" ht="15.25" hidden="false" customHeight="false" outlineLevel="0" collapsed="false"/>
    <row r="7989" customFormat="false" ht="15.25" hidden="false" customHeight="false" outlineLevel="0" collapsed="false"/>
    <row r="7990" customFormat="false" ht="15.25" hidden="false" customHeight="false" outlineLevel="0" collapsed="false"/>
    <row r="7991" customFormat="false" ht="15.25" hidden="false" customHeight="false" outlineLevel="0" collapsed="false"/>
    <row r="7992" customFormat="false" ht="15.25" hidden="false" customHeight="false" outlineLevel="0" collapsed="false"/>
    <row r="7993" customFormat="false" ht="15.25" hidden="false" customHeight="false" outlineLevel="0" collapsed="false"/>
    <row r="7994" customFormat="false" ht="15.25" hidden="false" customHeight="false" outlineLevel="0" collapsed="false"/>
    <row r="7995" customFormat="false" ht="15.25" hidden="false" customHeight="false" outlineLevel="0" collapsed="false"/>
    <row r="7996" customFormat="false" ht="15.25" hidden="false" customHeight="false" outlineLevel="0" collapsed="false"/>
    <row r="7997" customFormat="false" ht="15.25" hidden="false" customHeight="false" outlineLevel="0" collapsed="false"/>
    <row r="7998" customFormat="false" ht="15.25" hidden="false" customHeight="false" outlineLevel="0" collapsed="false"/>
    <row r="7999" customFormat="false" ht="15.25" hidden="false" customHeight="false" outlineLevel="0" collapsed="false"/>
    <row r="8000" customFormat="false" ht="15.25" hidden="false" customHeight="false" outlineLevel="0" collapsed="false"/>
    <row r="8001" customFormat="false" ht="15.25" hidden="false" customHeight="false" outlineLevel="0" collapsed="false"/>
    <row r="8002" customFormat="false" ht="15.25" hidden="false" customHeight="false" outlineLevel="0" collapsed="false"/>
    <row r="8003" customFormat="false" ht="15.25" hidden="false" customHeight="false" outlineLevel="0" collapsed="false"/>
    <row r="8004" customFormat="false" ht="15.25" hidden="false" customHeight="false" outlineLevel="0" collapsed="false"/>
    <row r="8005" customFormat="false" ht="15.25" hidden="false" customHeight="false" outlineLevel="0" collapsed="false"/>
    <row r="8006" customFormat="false" ht="15.25" hidden="false" customHeight="false" outlineLevel="0" collapsed="false"/>
    <row r="8007" customFormat="false" ht="15.25" hidden="false" customHeight="false" outlineLevel="0" collapsed="false"/>
    <row r="8008" customFormat="false" ht="15.25" hidden="false" customHeight="false" outlineLevel="0" collapsed="false"/>
    <row r="8009" customFormat="false" ht="15.25" hidden="false" customHeight="false" outlineLevel="0" collapsed="false"/>
    <row r="8010" customFormat="false" ht="15.25" hidden="false" customHeight="false" outlineLevel="0" collapsed="false"/>
    <row r="8011" customFormat="false" ht="15.25" hidden="false" customHeight="false" outlineLevel="0" collapsed="false"/>
    <row r="8012" customFormat="false" ht="15.25" hidden="false" customHeight="false" outlineLevel="0" collapsed="false"/>
    <row r="8013" customFormat="false" ht="15.25" hidden="false" customHeight="false" outlineLevel="0" collapsed="false"/>
    <row r="8014" customFormat="false" ht="15.25" hidden="false" customHeight="false" outlineLevel="0" collapsed="false"/>
    <row r="8015" customFormat="false" ht="15.25" hidden="false" customHeight="false" outlineLevel="0" collapsed="false"/>
    <row r="8016" customFormat="false" ht="15.25" hidden="false" customHeight="false" outlineLevel="0" collapsed="false"/>
    <row r="8017" customFormat="false" ht="15.25" hidden="false" customHeight="false" outlineLevel="0" collapsed="false"/>
    <row r="8018" customFormat="false" ht="15.25" hidden="false" customHeight="false" outlineLevel="0" collapsed="false"/>
    <row r="8019" customFormat="false" ht="15.25" hidden="false" customHeight="false" outlineLevel="0" collapsed="false"/>
    <row r="8020" customFormat="false" ht="15.25" hidden="false" customHeight="false" outlineLevel="0" collapsed="false"/>
    <row r="8021" customFormat="false" ht="15.25" hidden="false" customHeight="false" outlineLevel="0" collapsed="false"/>
    <row r="8022" customFormat="false" ht="15.25" hidden="false" customHeight="false" outlineLevel="0" collapsed="false"/>
    <row r="8023" customFormat="false" ht="15.25" hidden="false" customHeight="false" outlineLevel="0" collapsed="false"/>
    <row r="8024" customFormat="false" ht="15.25" hidden="false" customHeight="false" outlineLevel="0" collapsed="false"/>
    <row r="8025" customFormat="false" ht="15.25" hidden="false" customHeight="false" outlineLevel="0" collapsed="false"/>
    <row r="8026" customFormat="false" ht="15.25" hidden="false" customHeight="false" outlineLevel="0" collapsed="false"/>
    <row r="8027" customFormat="false" ht="15.25" hidden="false" customHeight="false" outlineLevel="0" collapsed="false"/>
    <row r="8028" customFormat="false" ht="15.25" hidden="false" customHeight="false" outlineLevel="0" collapsed="false"/>
    <row r="8029" customFormat="false" ht="15.25" hidden="false" customHeight="false" outlineLevel="0" collapsed="false"/>
    <row r="8030" customFormat="false" ht="15.25" hidden="false" customHeight="false" outlineLevel="0" collapsed="false"/>
    <row r="8031" customFormat="false" ht="15.25" hidden="false" customHeight="false" outlineLevel="0" collapsed="false"/>
    <row r="8032" customFormat="false" ht="15.25" hidden="false" customHeight="false" outlineLevel="0" collapsed="false"/>
    <row r="8033" customFormat="false" ht="15.25" hidden="false" customHeight="false" outlineLevel="0" collapsed="false"/>
    <row r="8034" customFormat="false" ht="15.25" hidden="false" customHeight="false" outlineLevel="0" collapsed="false"/>
    <row r="8035" customFormat="false" ht="15.25" hidden="false" customHeight="false" outlineLevel="0" collapsed="false"/>
    <row r="8036" customFormat="false" ht="15.25" hidden="false" customHeight="false" outlineLevel="0" collapsed="false"/>
    <row r="8037" customFormat="false" ht="15.25" hidden="false" customHeight="false" outlineLevel="0" collapsed="false"/>
    <row r="8038" customFormat="false" ht="15.25" hidden="false" customHeight="false" outlineLevel="0" collapsed="false"/>
    <row r="8039" customFormat="false" ht="15.25" hidden="false" customHeight="false" outlineLevel="0" collapsed="false"/>
    <row r="8040" customFormat="false" ht="15.25" hidden="false" customHeight="false" outlineLevel="0" collapsed="false"/>
    <row r="8041" customFormat="false" ht="15.25" hidden="false" customHeight="false" outlineLevel="0" collapsed="false"/>
    <row r="8042" customFormat="false" ht="15.25" hidden="false" customHeight="false" outlineLevel="0" collapsed="false"/>
    <row r="8043" customFormat="false" ht="15.25" hidden="false" customHeight="false" outlineLevel="0" collapsed="false"/>
    <row r="8044" customFormat="false" ht="15.25" hidden="false" customHeight="false" outlineLevel="0" collapsed="false"/>
    <row r="8045" customFormat="false" ht="15.25" hidden="false" customHeight="false" outlineLevel="0" collapsed="false"/>
    <row r="8046" customFormat="false" ht="15.25" hidden="false" customHeight="false" outlineLevel="0" collapsed="false"/>
    <row r="8047" customFormat="false" ht="15.25" hidden="false" customHeight="false" outlineLevel="0" collapsed="false"/>
    <row r="8048" customFormat="false" ht="15.25" hidden="false" customHeight="false" outlineLevel="0" collapsed="false"/>
    <row r="8049" customFormat="false" ht="15.25" hidden="false" customHeight="false" outlineLevel="0" collapsed="false"/>
    <row r="8050" customFormat="false" ht="15.25" hidden="false" customHeight="false" outlineLevel="0" collapsed="false"/>
    <row r="8051" customFormat="false" ht="15.25" hidden="false" customHeight="false" outlineLevel="0" collapsed="false"/>
    <row r="8052" customFormat="false" ht="15.25" hidden="false" customHeight="false" outlineLevel="0" collapsed="false"/>
    <row r="8053" customFormat="false" ht="15.25" hidden="false" customHeight="false" outlineLevel="0" collapsed="false"/>
    <row r="8054" customFormat="false" ht="15.25" hidden="false" customHeight="false" outlineLevel="0" collapsed="false"/>
    <row r="8055" customFormat="false" ht="15.25" hidden="false" customHeight="false" outlineLevel="0" collapsed="false"/>
    <row r="8056" customFormat="false" ht="15.25" hidden="false" customHeight="false" outlineLevel="0" collapsed="false"/>
    <row r="8057" customFormat="false" ht="15.25" hidden="false" customHeight="false" outlineLevel="0" collapsed="false"/>
    <row r="8058" customFormat="false" ht="15.25" hidden="false" customHeight="false" outlineLevel="0" collapsed="false"/>
    <row r="8059" customFormat="false" ht="15.25" hidden="false" customHeight="false" outlineLevel="0" collapsed="false"/>
    <row r="8060" customFormat="false" ht="15.25" hidden="false" customHeight="false" outlineLevel="0" collapsed="false"/>
    <row r="8061" customFormat="false" ht="15.25" hidden="false" customHeight="false" outlineLevel="0" collapsed="false"/>
    <row r="8062" customFormat="false" ht="15.25" hidden="false" customHeight="false" outlineLevel="0" collapsed="false"/>
    <row r="8063" customFormat="false" ht="15.25" hidden="false" customHeight="false" outlineLevel="0" collapsed="false"/>
    <row r="8064" customFormat="false" ht="15.25" hidden="false" customHeight="false" outlineLevel="0" collapsed="false"/>
    <row r="8065" customFormat="false" ht="15.25" hidden="false" customHeight="false" outlineLevel="0" collapsed="false"/>
    <row r="8066" customFormat="false" ht="15.25" hidden="false" customHeight="false" outlineLevel="0" collapsed="false"/>
    <row r="8067" customFormat="false" ht="15.25" hidden="false" customHeight="false" outlineLevel="0" collapsed="false"/>
    <row r="8068" customFormat="false" ht="15.25" hidden="false" customHeight="false" outlineLevel="0" collapsed="false"/>
    <row r="8069" customFormat="false" ht="15.25" hidden="false" customHeight="false" outlineLevel="0" collapsed="false"/>
    <row r="8070" customFormat="false" ht="15.25" hidden="false" customHeight="false" outlineLevel="0" collapsed="false"/>
    <row r="8071" customFormat="false" ht="15.25" hidden="false" customHeight="false" outlineLevel="0" collapsed="false"/>
    <row r="8072" customFormat="false" ht="15.25" hidden="false" customHeight="false" outlineLevel="0" collapsed="false"/>
    <row r="8073" customFormat="false" ht="15.25" hidden="false" customHeight="false" outlineLevel="0" collapsed="false"/>
    <row r="8074" customFormat="false" ht="15.25" hidden="false" customHeight="false" outlineLevel="0" collapsed="false"/>
    <row r="8075" customFormat="false" ht="15.25" hidden="false" customHeight="false" outlineLevel="0" collapsed="false"/>
    <row r="8076" customFormat="false" ht="15.25" hidden="false" customHeight="false" outlineLevel="0" collapsed="false"/>
    <row r="8077" customFormat="false" ht="15.25" hidden="false" customHeight="false" outlineLevel="0" collapsed="false"/>
    <row r="8078" customFormat="false" ht="15.25" hidden="false" customHeight="false" outlineLevel="0" collapsed="false"/>
    <row r="8079" customFormat="false" ht="15.25" hidden="false" customHeight="false" outlineLevel="0" collapsed="false"/>
    <row r="8080" customFormat="false" ht="15.25" hidden="false" customHeight="false" outlineLevel="0" collapsed="false"/>
    <row r="8081" customFormat="false" ht="15.25" hidden="false" customHeight="false" outlineLevel="0" collapsed="false"/>
    <row r="8082" customFormat="false" ht="15.25" hidden="false" customHeight="false" outlineLevel="0" collapsed="false"/>
    <row r="8083" customFormat="false" ht="15.25" hidden="false" customHeight="false" outlineLevel="0" collapsed="false"/>
    <row r="8084" customFormat="false" ht="15.25" hidden="false" customHeight="false" outlineLevel="0" collapsed="false"/>
    <row r="8085" customFormat="false" ht="15.25" hidden="false" customHeight="false" outlineLevel="0" collapsed="false"/>
    <row r="8086" customFormat="false" ht="15.25" hidden="false" customHeight="false" outlineLevel="0" collapsed="false"/>
    <row r="8087" customFormat="false" ht="15.25" hidden="false" customHeight="false" outlineLevel="0" collapsed="false"/>
    <row r="8088" customFormat="false" ht="15.25" hidden="false" customHeight="false" outlineLevel="0" collapsed="false"/>
    <row r="8089" customFormat="false" ht="15.25" hidden="false" customHeight="false" outlineLevel="0" collapsed="false"/>
    <row r="8090" customFormat="false" ht="15.25" hidden="false" customHeight="false" outlineLevel="0" collapsed="false"/>
    <row r="8091" customFormat="false" ht="15.25" hidden="false" customHeight="false" outlineLevel="0" collapsed="false"/>
    <row r="8092" customFormat="false" ht="15.25" hidden="false" customHeight="false" outlineLevel="0" collapsed="false"/>
    <row r="8093" customFormat="false" ht="15.25" hidden="false" customHeight="false" outlineLevel="0" collapsed="false"/>
    <row r="8094" customFormat="false" ht="15.25" hidden="false" customHeight="false" outlineLevel="0" collapsed="false"/>
    <row r="8095" customFormat="false" ht="15.25" hidden="false" customHeight="false" outlineLevel="0" collapsed="false"/>
    <row r="8096" customFormat="false" ht="15.25" hidden="false" customHeight="false" outlineLevel="0" collapsed="false"/>
    <row r="8097" customFormat="false" ht="15.25" hidden="false" customHeight="false" outlineLevel="0" collapsed="false"/>
    <row r="8098" customFormat="false" ht="15.25" hidden="false" customHeight="false" outlineLevel="0" collapsed="false"/>
    <row r="8099" customFormat="false" ht="15.25" hidden="false" customHeight="false" outlineLevel="0" collapsed="false"/>
    <row r="8100" customFormat="false" ht="15.25" hidden="false" customHeight="false" outlineLevel="0" collapsed="false"/>
    <row r="8101" customFormat="false" ht="15.25" hidden="false" customHeight="false" outlineLevel="0" collapsed="false"/>
    <row r="8102" customFormat="false" ht="15.25" hidden="false" customHeight="false" outlineLevel="0" collapsed="false"/>
    <row r="8103" customFormat="false" ht="15.25" hidden="false" customHeight="false" outlineLevel="0" collapsed="false"/>
    <row r="8104" customFormat="false" ht="15.25" hidden="false" customHeight="false" outlineLevel="0" collapsed="false"/>
    <row r="8105" customFormat="false" ht="15.25" hidden="false" customHeight="false" outlineLevel="0" collapsed="false"/>
    <row r="8106" customFormat="false" ht="15.25" hidden="false" customHeight="false" outlineLevel="0" collapsed="false"/>
    <row r="8107" customFormat="false" ht="15.25" hidden="false" customHeight="false" outlineLevel="0" collapsed="false"/>
    <row r="8108" customFormat="false" ht="15.25" hidden="false" customHeight="false" outlineLevel="0" collapsed="false"/>
    <row r="8109" customFormat="false" ht="15.25" hidden="false" customHeight="false" outlineLevel="0" collapsed="false"/>
    <row r="8110" customFormat="false" ht="15.25" hidden="false" customHeight="false" outlineLevel="0" collapsed="false"/>
    <row r="8111" customFormat="false" ht="15.25" hidden="false" customHeight="false" outlineLevel="0" collapsed="false"/>
    <row r="8112" customFormat="false" ht="15.25" hidden="false" customHeight="false" outlineLevel="0" collapsed="false"/>
    <row r="8113" customFormat="false" ht="15.25" hidden="false" customHeight="false" outlineLevel="0" collapsed="false"/>
    <row r="8114" customFormat="false" ht="15.25" hidden="false" customHeight="false" outlineLevel="0" collapsed="false"/>
    <row r="8115" customFormat="false" ht="15.25" hidden="false" customHeight="false" outlineLevel="0" collapsed="false"/>
    <row r="8116" customFormat="false" ht="15.25" hidden="false" customHeight="false" outlineLevel="0" collapsed="false"/>
    <row r="8117" customFormat="false" ht="15.25" hidden="false" customHeight="false" outlineLevel="0" collapsed="false"/>
    <row r="8118" customFormat="false" ht="15.25" hidden="false" customHeight="false" outlineLevel="0" collapsed="false"/>
    <row r="8119" customFormat="false" ht="15.25" hidden="false" customHeight="false" outlineLevel="0" collapsed="false"/>
    <row r="8120" customFormat="false" ht="15.25" hidden="false" customHeight="false" outlineLevel="0" collapsed="false"/>
    <row r="8121" customFormat="false" ht="15.25" hidden="false" customHeight="false" outlineLevel="0" collapsed="false"/>
    <row r="8122" customFormat="false" ht="15.25" hidden="false" customHeight="false" outlineLevel="0" collapsed="false"/>
    <row r="8123" customFormat="false" ht="15.25" hidden="false" customHeight="false" outlineLevel="0" collapsed="false"/>
    <row r="8124" customFormat="false" ht="15.25" hidden="false" customHeight="false" outlineLevel="0" collapsed="false"/>
    <row r="8125" customFormat="false" ht="15.25" hidden="false" customHeight="false" outlineLevel="0" collapsed="false"/>
    <row r="8126" customFormat="false" ht="15.25" hidden="false" customHeight="false" outlineLevel="0" collapsed="false"/>
    <row r="8127" customFormat="false" ht="15.25" hidden="false" customHeight="false" outlineLevel="0" collapsed="false"/>
    <row r="8128" customFormat="false" ht="15.25" hidden="false" customHeight="false" outlineLevel="0" collapsed="false"/>
    <row r="8129" customFormat="false" ht="15.25" hidden="false" customHeight="false" outlineLevel="0" collapsed="false"/>
    <row r="8130" customFormat="false" ht="15.25" hidden="false" customHeight="false" outlineLevel="0" collapsed="false"/>
    <row r="8131" customFormat="false" ht="15.25" hidden="false" customHeight="false" outlineLevel="0" collapsed="false"/>
    <row r="8132" customFormat="false" ht="15.25" hidden="false" customHeight="false" outlineLevel="0" collapsed="false"/>
    <row r="8133" customFormat="false" ht="15.25" hidden="false" customHeight="false" outlineLevel="0" collapsed="false"/>
    <row r="8134" customFormat="false" ht="15.25" hidden="false" customHeight="false" outlineLevel="0" collapsed="false"/>
    <row r="8135" customFormat="false" ht="15.25" hidden="false" customHeight="false" outlineLevel="0" collapsed="false"/>
    <row r="8136" customFormat="false" ht="15.25" hidden="false" customHeight="false" outlineLevel="0" collapsed="false"/>
    <row r="8137" customFormat="false" ht="15.25" hidden="false" customHeight="false" outlineLevel="0" collapsed="false"/>
    <row r="8138" customFormat="false" ht="15.25" hidden="false" customHeight="false" outlineLevel="0" collapsed="false"/>
    <row r="8139" customFormat="false" ht="15.25" hidden="false" customHeight="false" outlineLevel="0" collapsed="false"/>
    <row r="8140" customFormat="false" ht="15.25" hidden="false" customHeight="false" outlineLevel="0" collapsed="false"/>
    <row r="8141" customFormat="false" ht="15.25" hidden="false" customHeight="false" outlineLevel="0" collapsed="false"/>
    <row r="8142" customFormat="false" ht="15.25" hidden="false" customHeight="false" outlineLevel="0" collapsed="false"/>
    <row r="8143" customFormat="false" ht="15.25" hidden="false" customHeight="false" outlineLevel="0" collapsed="false"/>
    <row r="8144" customFormat="false" ht="15.25" hidden="false" customHeight="false" outlineLevel="0" collapsed="false"/>
    <row r="8145" customFormat="false" ht="15.25" hidden="false" customHeight="false" outlineLevel="0" collapsed="false"/>
    <row r="8146" customFormat="false" ht="15.25" hidden="false" customHeight="false" outlineLevel="0" collapsed="false"/>
    <row r="8147" customFormat="false" ht="15.25" hidden="false" customHeight="false" outlineLevel="0" collapsed="false"/>
    <row r="8148" customFormat="false" ht="15.25" hidden="false" customHeight="false" outlineLevel="0" collapsed="false"/>
    <row r="8149" customFormat="false" ht="15.25" hidden="false" customHeight="false" outlineLevel="0" collapsed="false"/>
    <row r="8150" customFormat="false" ht="15.25" hidden="false" customHeight="false" outlineLevel="0" collapsed="false"/>
    <row r="8151" customFormat="false" ht="15.25" hidden="false" customHeight="false" outlineLevel="0" collapsed="false"/>
    <row r="8152" customFormat="false" ht="15.25" hidden="false" customHeight="false" outlineLevel="0" collapsed="false"/>
    <row r="8153" customFormat="false" ht="15.25" hidden="false" customHeight="false" outlineLevel="0" collapsed="false"/>
    <row r="8154" customFormat="false" ht="15.25" hidden="false" customHeight="false" outlineLevel="0" collapsed="false"/>
    <row r="8155" customFormat="false" ht="15.25" hidden="false" customHeight="false" outlineLevel="0" collapsed="false"/>
    <row r="8156" customFormat="false" ht="15.25" hidden="false" customHeight="false" outlineLevel="0" collapsed="false"/>
    <row r="8157" customFormat="false" ht="15.25" hidden="false" customHeight="false" outlineLevel="0" collapsed="false"/>
    <row r="8158" customFormat="false" ht="15.25" hidden="false" customHeight="false" outlineLevel="0" collapsed="false"/>
    <row r="8159" customFormat="false" ht="15.25" hidden="false" customHeight="false" outlineLevel="0" collapsed="false"/>
    <row r="8160" customFormat="false" ht="15.25" hidden="false" customHeight="false" outlineLevel="0" collapsed="false"/>
    <row r="8161" customFormat="false" ht="15.25" hidden="false" customHeight="false" outlineLevel="0" collapsed="false"/>
    <row r="8162" customFormat="false" ht="15.25" hidden="false" customHeight="false" outlineLevel="0" collapsed="false"/>
    <row r="8163" customFormat="false" ht="15.25" hidden="false" customHeight="false" outlineLevel="0" collapsed="false"/>
    <row r="8164" customFormat="false" ht="15.25" hidden="false" customHeight="false" outlineLevel="0" collapsed="false"/>
    <row r="8165" customFormat="false" ht="15.25" hidden="false" customHeight="false" outlineLevel="0" collapsed="false"/>
    <row r="8166" customFormat="false" ht="15.25" hidden="false" customHeight="false" outlineLevel="0" collapsed="false"/>
    <row r="8167" customFormat="false" ht="15.25" hidden="false" customHeight="false" outlineLevel="0" collapsed="false"/>
    <row r="8168" customFormat="false" ht="15.25" hidden="false" customHeight="false" outlineLevel="0" collapsed="false"/>
    <row r="8169" customFormat="false" ht="15.25" hidden="false" customHeight="false" outlineLevel="0" collapsed="false"/>
    <row r="8170" customFormat="false" ht="15.25" hidden="false" customHeight="false" outlineLevel="0" collapsed="false"/>
    <row r="8171" customFormat="false" ht="15.25" hidden="false" customHeight="false" outlineLevel="0" collapsed="false"/>
    <row r="8172" customFormat="false" ht="15.25" hidden="false" customHeight="false" outlineLevel="0" collapsed="false"/>
    <row r="8173" customFormat="false" ht="15.25" hidden="false" customHeight="false" outlineLevel="0" collapsed="false"/>
    <row r="8174" customFormat="false" ht="15.25" hidden="false" customHeight="false" outlineLevel="0" collapsed="false"/>
    <row r="8175" customFormat="false" ht="15.25" hidden="false" customHeight="false" outlineLevel="0" collapsed="false"/>
    <row r="8176" customFormat="false" ht="15.25" hidden="false" customHeight="false" outlineLevel="0" collapsed="false"/>
    <row r="8177" customFormat="false" ht="15.25" hidden="false" customHeight="false" outlineLevel="0" collapsed="false"/>
    <row r="8178" customFormat="false" ht="15.25" hidden="false" customHeight="false" outlineLevel="0" collapsed="false"/>
    <row r="8179" customFormat="false" ht="15.25" hidden="false" customHeight="false" outlineLevel="0" collapsed="false"/>
    <row r="8180" customFormat="false" ht="15.25" hidden="false" customHeight="false" outlineLevel="0" collapsed="false"/>
    <row r="8181" customFormat="false" ht="15.25" hidden="false" customHeight="false" outlineLevel="0" collapsed="false"/>
    <row r="8182" customFormat="false" ht="15.25" hidden="false" customHeight="false" outlineLevel="0" collapsed="false"/>
    <row r="8183" customFormat="false" ht="15.25" hidden="false" customHeight="false" outlineLevel="0" collapsed="false"/>
    <row r="8184" customFormat="false" ht="15.25" hidden="false" customHeight="false" outlineLevel="0" collapsed="false"/>
    <row r="8185" customFormat="false" ht="15.25" hidden="false" customHeight="false" outlineLevel="0" collapsed="false"/>
    <row r="8186" customFormat="false" ht="15.25" hidden="false" customHeight="false" outlineLevel="0" collapsed="false"/>
    <row r="8187" customFormat="false" ht="15.25" hidden="false" customHeight="false" outlineLevel="0" collapsed="false"/>
    <row r="8188" customFormat="false" ht="15.25" hidden="false" customHeight="false" outlineLevel="0" collapsed="false"/>
    <row r="8189" customFormat="false" ht="15.25" hidden="false" customHeight="false" outlineLevel="0" collapsed="false"/>
    <row r="8190" customFormat="false" ht="15.25" hidden="false" customHeight="false" outlineLevel="0" collapsed="false"/>
    <row r="8191" customFormat="false" ht="15.25" hidden="false" customHeight="false" outlineLevel="0" collapsed="false"/>
    <row r="8192" customFormat="false" ht="15.25" hidden="false" customHeight="false" outlineLevel="0" collapsed="false"/>
    <row r="8193" customFormat="false" ht="15.25" hidden="false" customHeight="false" outlineLevel="0" collapsed="false"/>
    <row r="8194" customFormat="false" ht="15.25" hidden="false" customHeight="false" outlineLevel="0" collapsed="false"/>
    <row r="8195" customFormat="false" ht="15.25" hidden="false" customHeight="false" outlineLevel="0" collapsed="false"/>
    <row r="8196" customFormat="false" ht="15.25" hidden="false" customHeight="false" outlineLevel="0" collapsed="false"/>
    <row r="8197" customFormat="false" ht="15.25" hidden="false" customHeight="false" outlineLevel="0" collapsed="false"/>
    <row r="8198" customFormat="false" ht="15.25" hidden="false" customHeight="false" outlineLevel="0" collapsed="false"/>
    <row r="8199" customFormat="false" ht="15.25" hidden="false" customHeight="false" outlineLevel="0" collapsed="false"/>
    <row r="8200" customFormat="false" ht="15.25" hidden="false" customHeight="false" outlineLevel="0" collapsed="false"/>
    <row r="8201" customFormat="false" ht="15.25" hidden="false" customHeight="false" outlineLevel="0" collapsed="false"/>
    <row r="8202" customFormat="false" ht="15.25" hidden="false" customHeight="false" outlineLevel="0" collapsed="false"/>
    <row r="8203" customFormat="false" ht="15.25" hidden="false" customHeight="false" outlineLevel="0" collapsed="false"/>
    <row r="8204" customFormat="false" ht="15.25" hidden="false" customHeight="false" outlineLevel="0" collapsed="false"/>
    <row r="8205" customFormat="false" ht="15.25" hidden="false" customHeight="false" outlineLevel="0" collapsed="false"/>
    <row r="8206" customFormat="false" ht="15.25" hidden="false" customHeight="false" outlineLevel="0" collapsed="false"/>
    <row r="8207" customFormat="false" ht="15.25" hidden="false" customHeight="false" outlineLevel="0" collapsed="false"/>
    <row r="8208" customFormat="false" ht="15.25" hidden="false" customHeight="false" outlineLevel="0" collapsed="false"/>
    <row r="8209" customFormat="false" ht="15.25" hidden="false" customHeight="false" outlineLevel="0" collapsed="false"/>
    <row r="8210" customFormat="false" ht="15.25" hidden="false" customHeight="false" outlineLevel="0" collapsed="false"/>
    <row r="8211" customFormat="false" ht="15.25" hidden="false" customHeight="false" outlineLevel="0" collapsed="false"/>
    <row r="8212" customFormat="false" ht="15.25" hidden="false" customHeight="false" outlineLevel="0" collapsed="false"/>
    <row r="8213" customFormat="false" ht="15.25" hidden="false" customHeight="false" outlineLevel="0" collapsed="false"/>
    <row r="8214" customFormat="false" ht="15.25" hidden="false" customHeight="false" outlineLevel="0" collapsed="false"/>
    <row r="8215" customFormat="false" ht="15.25" hidden="false" customHeight="false" outlineLevel="0" collapsed="false"/>
    <row r="8216" customFormat="false" ht="15.25" hidden="false" customHeight="false" outlineLevel="0" collapsed="false"/>
    <row r="8217" customFormat="false" ht="15.25" hidden="false" customHeight="false" outlineLevel="0" collapsed="false"/>
    <row r="8218" customFormat="false" ht="15.25" hidden="false" customHeight="false" outlineLevel="0" collapsed="false"/>
    <row r="8219" customFormat="false" ht="15.25" hidden="false" customHeight="false" outlineLevel="0" collapsed="false"/>
    <row r="8220" customFormat="false" ht="15.25" hidden="false" customHeight="false" outlineLevel="0" collapsed="false"/>
    <row r="8221" customFormat="false" ht="15.25" hidden="false" customHeight="false" outlineLevel="0" collapsed="false"/>
    <row r="8222" customFormat="false" ht="15.25" hidden="false" customHeight="false" outlineLevel="0" collapsed="false"/>
    <row r="8223" customFormat="false" ht="15.25" hidden="false" customHeight="false" outlineLevel="0" collapsed="false"/>
    <row r="8224" customFormat="false" ht="15.25" hidden="false" customHeight="false" outlineLevel="0" collapsed="false"/>
    <row r="8225" customFormat="false" ht="15.25" hidden="false" customHeight="false" outlineLevel="0" collapsed="false"/>
    <row r="8226" customFormat="false" ht="15.25" hidden="false" customHeight="false" outlineLevel="0" collapsed="false"/>
    <row r="8227" customFormat="false" ht="15.25" hidden="false" customHeight="false" outlineLevel="0" collapsed="false"/>
    <row r="8228" customFormat="false" ht="15.25" hidden="false" customHeight="false" outlineLevel="0" collapsed="false"/>
    <row r="8229" customFormat="false" ht="15.25" hidden="false" customHeight="false" outlineLevel="0" collapsed="false"/>
    <row r="8230" customFormat="false" ht="15.25" hidden="false" customHeight="false" outlineLevel="0" collapsed="false"/>
    <row r="8231" customFormat="false" ht="15.25" hidden="false" customHeight="false" outlineLevel="0" collapsed="false"/>
    <row r="8232" customFormat="false" ht="15.25" hidden="false" customHeight="false" outlineLevel="0" collapsed="false"/>
    <row r="8233" customFormat="false" ht="15.25" hidden="false" customHeight="false" outlineLevel="0" collapsed="false"/>
    <row r="8234" customFormat="false" ht="15.25" hidden="false" customHeight="false" outlineLevel="0" collapsed="false"/>
    <row r="8235" customFormat="false" ht="15.25" hidden="false" customHeight="false" outlineLevel="0" collapsed="false"/>
    <row r="8236" customFormat="false" ht="15.25" hidden="false" customHeight="false" outlineLevel="0" collapsed="false"/>
    <row r="8237" customFormat="false" ht="15.25" hidden="false" customHeight="false" outlineLevel="0" collapsed="false"/>
    <row r="8238" customFormat="false" ht="15.25" hidden="false" customHeight="false" outlineLevel="0" collapsed="false"/>
    <row r="8239" customFormat="false" ht="15.25" hidden="false" customHeight="false" outlineLevel="0" collapsed="false"/>
    <row r="8240" customFormat="false" ht="15.25" hidden="false" customHeight="false" outlineLevel="0" collapsed="false"/>
    <row r="8241" customFormat="false" ht="15.25" hidden="false" customHeight="false" outlineLevel="0" collapsed="false"/>
    <row r="8242" customFormat="false" ht="15.25" hidden="false" customHeight="false" outlineLevel="0" collapsed="false"/>
    <row r="8243" customFormat="false" ht="15.25" hidden="false" customHeight="false" outlineLevel="0" collapsed="false"/>
    <row r="8244" customFormat="false" ht="15.25" hidden="false" customHeight="false" outlineLevel="0" collapsed="false"/>
    <row r="8245" customFormat="false" ht="15.25" hidden="false" customHeight="false" outlineLevel="0" collapsed="false"/>
    <row r="8246" customFormat="false" ht="15.25" hidden="false" customHeight="false" outlineLevel="0" collapsed="false"/>
    <row r="8247" customFormat="false" ht="15.25" hidden="false" customHeight="false" outlineLevel="0" collapsed="false"/>
    <row r="8248" customFormat="false" ht="15.25" hidden="false" customHeight="false" outlineLevel="0" collapsed="false"/>
    <row r="8249" customFormat="false" ht="15.25" hidden="false" customHeight="false" outlineLevel="0" collapsed="false"/>
    <row r="8250" customFormat="false" ht="15.25" hidden="false" customHeight="false" outlineLevel="0" collapsed="false"/>
    <row r="8251" customFormat="false" ht="15.25" hidden="false" customHeight="false" outlineLevel="0" collapsed="false"/>
    <row r="8252" customFormat="false" ht="15.25" hidden="false" customHeight="false" outlineLevel="0" collapsed="false"/>
    <row r="8253" customFormat="false" ht="15.25" hidden="false" customHeight="false" outlineLevel="0" collapsed="false"/>
    <row r="8254" customFormat="false" ht="15.25" hidden="false" customHeight="false" outlineLevel="0" collapsed="false"/>
    <row r="8255" customFormat="false" ht="15.25" hidden="false" customHeight="false" outlineLevel="0" collapsed="false"/>
    <row r="8256" customFormat="false" ht="15.25" hidden="false" customHeight="false" outlineLevel="0" collapsed="false"/>
    <row r="8257" customFormat="false" ht="15.25" hidden="false" customHeight="false" outlineLevel="0" collapsed="false"/>
    <row r="8258" customFormat="false" ht="15.25" hidden="false" customHeight="false" outlineLevel="0" collapsed="false"/>
    <row r="8259" customFormat="false" ht="15.25" hidden="false" customHeight="false" outlineLevel="0" collapsed="false"/>
    <row r="8260" customFormat="false" ht="15.25" hidden="false" customHeight="false" outlineLevel="0" collapsed="false"/>
    <row r="8261" customFormat="false" ht="15.25" hidden="false" customHeight="false" outlineLevel="0" collapsed="false"/>
    <row r="8262" customFormat="false" ht="15.25" hidden="false" customHeight="false" outlineLevel="0" collapsed="false"/>
    <row r="8263" customFormat="false" ht="15.25" hidden="false" customHeight="false" outlineLevel="0" collapsed="false"/>
    <row r="8264" customFormat="false" ht="15.25" hidden="false" customHeight="false" outlineLevel="0" collapsed="false"/>
    <row r="8265" customFormat="false" ht="15.25" hidden="false" customHeight="false" outlineLevel="0" collapsed="false"/>
    <row r="8266" customFormat="false" ht="15.25" hidden="false" customHeight="false" outlineLevel="0" collapsed="false"/>
    <row r="8267" customFormat="false" ht="15.25" hidden="false" customHeight="false" outlineLevel="0" collapsed="false"/>
    <row r="8268" customFormat="false" ht="15.25" hidden="false" customHeight="false" outlineLevel="0" collapsed="false"/>
    <row r="8269" customFormat="false" ht="15.25" hidden="false" customHeight="false" outlineLevel="0" collapsed="false"/>
    <row r="8270" customFormat="false" ht="15.25" hidden="false" customHeight="false" outlineLevel="0" collapsed="false"/>
    <row r="8271" customFormat="false" ht="15.25" hidden="false" customHeight="false" outlineLevel="0" collapsed="false"/>
    <row r="8272" customFormat="false" ht="15.25" hidden="false" customHeight="false" outlineLevel="0" collapsed="false"/>
    <row r="8273" customFormat="false" ht="15.25" hidden="false" customHeight="false" outlineLevel="0" collapsed="false"/>
    <row r="8274" customFormat="false" ht="15.25" hidden="false" customHeight="false" outlineLevel="0" collapsed="false"/>
    <row r="8275" customFormat="false" ht="15.25" hidden="false" customHeight="false" outlineLevel="0" collapsed="false"/>
    <row r="8276" customFormat="false" ht="15.25" hidden="false" customHeight="false" outlineLevel="0" collapsed="false"/>
    <row r="8277" customFormat="false" ht="15.25" hidden="false" customHeight="false" outlineLevel="0" collapsed="false"/>
    <row r="8278" customFormat="false" ht="15.25" hidden="false" customHeight="false" outlineLevel="0" collapsed="false"/>
    <row r="8279" customFormat="false" ht="15.25" hidden="false" customHeight="false" outlineLevel="0" collapsed="false"/>
    <row r="8280" customFormat="false" ht="15.25" hidden="false" customHeight="false" outlineLevel="0" collapsed="false"/>
    <row r="8281" customFormat="false" ht="15.25" hidden="false" customHeight="false" outlineLevel="0" collapsed="false"/>
    <row r="8282" customFormat="false" ht="15.25" hidden="false" customHeight="false" outlineLevel="0" collapsed="false"/>
    <row r="8283" customFormat="false" ht="15.25" hidden="false" customHeight="false" outlineLevel="0" collapsed="false"/>
    <row r="8284" customFormat="false" ht="15.25" hidden="false" customHeight="false" outlineLevel="0" collapsed="false"/>
    <row r="8285" customFormat="false" ht="15.25" hidden="false" customHeight="false" outlineLevel="0" collapsed="false"/>
    <row r="8286" customFormat="false" ht="15.25" hidden="false" customHeight="false" outlineLevel="0" collapsed="false"/>
    <row r="8287" customFormat="false" ht="15.25" hidden="false" customHeight="false" outlineLevel="0" collapsed="false"/>
    <row r="8288" customFormat="false" ht="15.25" hidden="false" customHeight="false" outlineLevel="0" collapsed="false"/>
    <row r="8289" customFormat="false" ht="15.25" hidden="false" customHeight="false" outlineLevel="0" collapsed="false"/>
    <row r="8290" customFormat="false" ht="15.25" hidden="false" customHeight="false" outlineLevel="0" collapsed="false"/>
    <row r="8291" customFormat="false" ht="15.25" hidden="false" customHeight="false" outlineLevel="0" collapsed="false"/>
    <row r="8292" customFormat="false" ht="15.25" hidden="false" customHeight="false" outlineLevel="0" collapsed="false"/>
    <row r="8293" customFormat="false" ht="15.25" hidden="false" customHeight="false" outlineLevel="0" collapsed="false"/>
    <row r="8294" customFormat="false" ht="15.25" hidden="false" customHeight="false" outlineLevel="0" collapsed="false"/>
    <row r="8295" customFormat="false" ht="15.25" hidden="false" customHeight="false" outlineLevel="0" collapsed="false"/>
    <row r="8296" customFormat="false" ht="15.25" hidden="false" customHeight="false" outlineLevel="0" collapsed="false"/>
    <row r="8297" customFormat="false" ht="15.25" hidden="false" customHeight="false" outlineLevel="0" collapsed="false"/>
    <row r="8298" customFormat="false" ht="15.25" hidden="false" customHeight="false" outlineLevel="0" collapsed="false"/>
    <row r="8299" customFormat="false" ht="15.25" hidden="false" customHeight="false" outlineLevel="0" collapsed="false"/>
    <row r="8300" customFormat="false" ht="15.25" hidden="false" customHeight="false" outlineLevel="0" collapsed="false"/>
    <row r="8301" customFormat="false" ht="15.25" hidden="false" customHeight="false" outlineLevel="0" collapsed="false"/>
    <row r="8302" customFormat="false" ht="15.25" hidden="false" customHeight="false" outlineLevel="0" collapsed="false"/>
    <row r="8303" customFormat="false" ht="15.25" hidden="false" customHeight="false" outlineLevel="0" collapsed="false"/>
    <row r="8304" customFormat="false" ht="15.25" hidden="false" customHeight="false" outlineLevel="0" collapsed="false"/>
    <row r="8305" customFormat="false" ht="15.25" hidden="false" customHeight="false" outlineLevel="0" collapsed="false"/>
    <row r="8306" customFormat="false" ht="15.25" hidden="false" customHeight="false" outlineLevel="0" collapsed="false"/>
    <row r="8307" customFormat="false" ht="15.25" hidden="false" customHeight="false" outlineLevel="0" collapsed="false"/>
    <row r="8308" customFormat="false" ht="15.25" hidden="false" customHeight="false" outlineLevel="0" collapsed="false"/>
    <row r="8309" customFormat="false" ht="15.25" hidden="false" customHeight="false" outlineLevel="0" collapsed="false"/>
    <row r="8310" customFormat="false" ht="15.25" hidden="false" customHeight="false" outlineLevel="0" collapsed="false"/>
    <row r="8311" customFormat="false" ht="15.25" hidden="false" customHeight="false" outlineLevel="0" collapsed="false"/>
    <row r="8312" customFormat="false" ht="15.25" hidden="false" customHeight="false" outlineLevel="0" collapsed="false"/>
    <row r="8313" customFormat="false" ht="15.25" hidden="false" customHeight="false" outlineLevel="0" collapsed="false"/>
    <row r="8314" customFormat="false" ht="15.25" hidden="false" customHeight="false" outlineLevel="0" collapsed="false"/>
    <row r="8315" customFormat="false" ht="15.25" hidden="false" customHeight="false" outlineLevel="0" collapsed="false"/>
    <row r="8316" customFormat="false" ht="15.25" hidden="false" customHeight="false" outlineLevel="0" collapsed="false"/>
    <row r="8317" customFormat="false" ht="15.25" hidden="false" customHeight="false" outlineLevel="0" collapsed="false"/>
    <row r="8318" customFormat="false" ht="15.25" hidden="false" customHeight="false" outlineLevel="0" collapsed="false"/>
    <row r="8319" customFormat="false" ht="15.25" hidden="false" customHeight="false" outlineLevel="0" collapsed="false"/>
    <row r="8320" customFormat="false" ht="15.25" hidden="false" customHeight="false" outlineLevel="0" collapsed="false"/>
    <row r="8321" customFormat="false" ht="15.25" hidden="false" customHeight="false" outlineLevel="0" collapsed="false"/>
    <row r="8322" customFormat="false" ht="15.25" hidden="false" customHeight="false" outlineLevel="0" collapsed="false"/>
    <row r="8323" customFormat="false" ht="15.25" hidden="false" customHeight="false" outlineLevel="0" collapsed="false"/>
    <row r="8324" customFormat="false" ht="15.25" hidden="false" customHeight="false" outlineLevel="0" collapsed="false"/>
    <row r="8325" customFormat="false" ht="15.25" hidden="false" customHeight="false" outlineLevel="0" collapsed="false"/>
    <row r="8326" customFormat="false" ht="15.25" hidden="false" customHeight="false" outlineLevel="0" collapsed="false"/>
    <row r="8327" customFormat="false" ht="15.25" hidden="false" customHeight="false" outlineLevel="0" collapsed="false"/>
    <row r="8328" customFormat="false" ht="15.25" hidden="false" customHeight="false" outlineLevel="0" collapsed="false"/>
    <row r="8329" customFormat="false" ht="15.25" hidden="false" customHeight="false" outlineLevel="0" collapsed="false"/>
    <row r="8330" customFormat="false" ht="15.25" hidden="false" customHeight="false" outlineLevel="0" collapsed="false"/>
    <row r="8331" customFormat="false" ht="15.25" hidden="false" customHeight="false" outlineLevel="0" collapsed="false"/>
    <row r="8332" customFormat="false" ht="15.25" hidden="false" customHeight="false" outlineLevel="0" collapsed="false"/>
    <row r="8333" customFormat="false" ht="15.25" hidden="false" customHeight="false" outlineLevel="0" collapsed="false"/>
    <row r="8334" customFormat="false" ht="15.25" hidden="false" customHeight="false" outlineLevel="0" collapsed="false"/>
    <row r="8335" customFormat="false" ht="15.25" hidden="false" customHeight="false" outlineLevel="0" collapsed="false"/>
    <row r="8336" customFormat="false" ht="15.25" hidden="false" customHeight="false" outlineLevel="0" collapsed="false"/>
    <row r="8337" customFormat="false" ht="15.25" hidden="false" customHeight="false" outlineLevel="0" collapsed="false"/>
    <row r="8338" customFormat="false" ht="15.25" hidden="false" customHeight="false" outlineLevel="0" collapsed="false"/>
    <row r="8339" customFormat="false" ht="15.25" hidden="false" customHeight="false" outlineLevel="0" collapsed="false"/>
    <row r="8340" customFormat="false" ht="15.25" hidden="false" customHeight="false" outlineLevel="0" collapsed="false"/>
    <row r="8341" customFormat="false" ht="15.25" hidden="false" customHeight="false" outlineLevel="0" collapsed="false"/>
    <row r="8342" customFormat="false" ht="15.25" hidden="false" customHeight="false" outlineLevel="0" collapsed="false"/>
    <row r="8343" customFormat="false" ht="15.25" hidden="false" customHeight="false" outlineLevel="0" collapsed="false"/>
    <row r="8344" customFormat="false" ht="15.25" hidden="false" customHeight="false" outlineLevel="0" collapsed="false"/>
    <row r="8345" customFormat="false" ht="15.25" hidden="false" customHeight="false" outlineLevel="0" collapsed="false"/>
    <row r="8346" customFormat="false" ht="15.25" hidden="false" customHeight="false" outlineLevel="0" collapsed="false"/>
    <row r="8347" customFormat="false" ht="15.25" hidden="false" customHeight="false" outlineLevel="0" collapsed="false"/>
    <row r="8348" customFormat="false" ht="15.25" hidden="false" customHeight="false" outlineLevel="0" collapsed="false"/>
    <row r="8349" customFormat="false" ht="15.25" hidden="false" customHeight="false" outlineLevel="0" collapsed="false"/>
    <row r="8350" customFormat="false" ht="15.25" hidden="false" customHeight="false" outlineLevel="0" collapsed="false"/>
    <row r="8351" customFormat="false" ht="15.25" hidden="false" customHeight="false" outlineLevel="0" collapsed="false"/>
    <row r="8352" customFormat="false" ht="15.25" hidden="false" customHeight="false" outlineLevel="0" collapsed="false"/>
    <row r="8353" customFormat="false" ht="15.25" hidden="false" customHeight="false" outlineLevel="0" collapsed="false"/>
    <row r="8354" customFormat="false" ht="15.25" hidden="false" customHeight="false" outlineLevel="0" collapsed="false"/>
    <row r="8355" customFormat="false" ht="15.25" hidden="false" customHeight="false" outlineLevel="0" collapsed="false"/>
    <row r="8356" customFormat="false" ht="15.25" hidden="false" customHeight="false" outlineLevel="0" collapsed="false"/>
    <row r="8357" customFormat="false" ht="15.25" hidden="false" customHeight="false" outlineLevel="0" collapsed="false"/>
    <row r="8358" customFormat="false" ht="15.25" hidden="false" customHeight="false" outlineLevel="0" collapsed="false"/>
    <row r="8359" customFormat="false" ht="15.25" hidden="false" customHeight="false" outlineLevel="0" collapsed="false"/>
    <row r="8360" customFormat="false" ht="15.25" hidden="false" customHeight="false" outlineLevel="0" collapsed="false"/>
    <row r="8361" customFormat="false" ht="15.25" hidden="false" customHeight="false" outlineLevel="0" collapsed="false"/>
    <row r="8362" customFormat="false" ht="15.25" hidden="false" customHeight="false" outlineLevel="0" collapsed="false"/>
    <row r="8363" customFormat="false" ht="15.25" hidden="false" customHeight="false" outlineLevel="0" collapsed="false"/>
    <row r="8364" customFormat="false" ht="15.25" hidden="false" customHeight="false" outlineLevel="0" collapsed="false"/>
    <row r="8365" customFormat="false" ht="15.25" hidden="false" customHeight="false" outlineLevel="0" collapsed="false"/>
    <row r="8366" customFormat="false" ht="15.25" hidden="false" customHeight="false" outlineLevel="0" collapsed="false"/>
    <row r="8367" customFormat="false" ht="15.25" hidden="false" customHeight="false" outlineLevel="0" collapsed="false"/>
    <row r="8368" customFormat="false" ht="15.25" hidden="false" customHeight="false" outlineLevel="0" collapsed="false"/>
    <row r="8369" customFormat="false" ht="15.25" hidden="false" customHeight="false" outlineLevel="0" collapsed="false"/>
    <row r="8370" customFormat="false" ht="15.25" hidden="false" customHeight="false" outlineLevel="0" collapsed="false"/>
    <row r="8371" customFormat="false" ht="15.25" hidden="false" customHeight="false" outlineLevel="0" collapsed="false"/>
    <row r="8372" customFormat="false" ht="15.25" hidden="false" customHeight="false" outlineLevel="0" collapsed="false"/>
    <row r="8373" customFormat="false" ht="15.25" hidden="false" customHeight="false" outlineLevel="0" collapsed="false"/>
    <row r="8374" customFormat="false" ht="15.25" hidden="false" customHeight="false" outlineLevel="0" collapsed="false"/>
    <row r="8375" customFormat="false" ht="15.25" hidden="false" customHeight="false" outlineLevel="0" collapsed="false"/>
    <row r="8376" customFormat="false" ht="15.25" hidden="false" customHeight="false" outlineLevel="0" collapsed="false"/>
    <row r="8377" customFormat="false" ht="15.25" hidden="false" customHeight="false" outlineLevel="0" collapsed="false"/>
    <row r="8378" customFormat="false" ht="15.25" hidden="false" customHeight="false" outlineLevel="0" collapsed="false"/>
    <row r="8379" customFormat="false" ht="15.25" hidden="false" customHeight="false" outlineLevel="0" collapsed="false"/>
    <row r="8380" customFormat="false" ht="15.25" hidden="false" customHeight="false" outlineLevel="0" collapsed="false"/>
    <row r="8381" customFormat="false" ht="15.25" hidden="false" customHeight="false" outlineLevel="0" collapsed="false"/>
    <row r="8382" customFormat="false" ht="15.25" hidden="false" customHeight="false" outlineLevel="0" collapsed="false"/>
    <row r="8383" customFormat="false" ht="15.25" hidden="false" customHeight="false" outlineLevel="0" collapsed="false"/>
    <row r="8384" customFormat="false" ht="15.25" hidden="false" customHeight="false" outlineLevel="0" collapsed="false"/>
    <row r="8385" customFormat="false" ht="15.25" hidden="false" customHeight="false" outlineLevel="0" collapsed="false"/>
    <row r="8386" customFormat="false" ht="15.25" hidden="false" customHeight="false" outlineLevel="0" collapsed="false"/>
    <row r="8387" customFormat="false" ht="15.25" hidden="false" customHeight="false" outlineLevel="0" collapsed="false"/>
    <row r="8388" customFormat="false" ht="15.25" hidden="false" customHeight="false" outlineLevel="0" collapsed="false"/>
    <row r="8389" customFormat="false" ht="15.25" hidden="false" customHeight="false" outlineLevel="0" collapsed="false"/>
    <row r="8390" customFormat="false" ht="15.25" hidden="false" customHeight="false" outlineLevel="0" collapsed="false"/>
    <row r="8391" customFormat="false" ht="15.25" hidden="false" customHeight="false" outlineLevel="0" collapsed="false"/>
    <row r="8392" customFormat="false" ht="15.25" hidden="false" customHeight="false" outlineLevel="0" collapsed="false"/>
    <row r="8393" customFormat="false" ht="15.25" hidden="false" customHeight="false" outlineLevel="0" collapsed="false"/>
    <row r="8394" customFormat="false" ht="15.25" hidden="false" customHeight="false" outlineLevel="0" collapsed="false"/>
    <row r="8395" customFormat="false" ht="15.25" hidden="false" customHeight="false" outlineLevel="0" collapsed="false"/>
    <row r="8396" customFormat="false" ht="15.25" hidden="false" customHeight="false" outlineLevel="0" collapsed="false"/>
    <row r="8397" customFormat="false" ht="15.25" hidden="false" customHeight="false" outlineLevel="0" collapsed="false"/>
    <row r="8398" customFormat="false" ht="15.25" hidden="false" customHeight="false" outlineLevel="0" collapsed="false"/>
    <row r="8399" customFormat="false" ht="15.25" hidden="false" customHeight="false" outlineLevel="0" collapsed="false"/>
    <row r="8400" customFormat="false" ht="15.25" hidden="false" customHeight="false" outlineLevel="0" collapsed="false"/>
    <row r="8401" customFormat="false" ht="15.25" hidden="false" customHeight="false" outlineLevel="0" collapsed="false"/>
    <row r="8402" customFormat="false" ht="15.25" hidden="false" customHeight="false" outlineLevel="0" collapsed="false"/>
    <row r="8403" customFormat="false" ht="15.25" hidden="false" customHeight="false" outlineLevel="0" collapsed="false"/>
    <row r="8404" customFormat="false" ht="15.25" hidden="false" customHeight="false" outlineLevel="0" collapsed="false"/>
    <row r="8405" customFormat="false" ht="15.25" hidden="false" customHeight="false" outlineLevel="0" collapsed="false"/>
    <row r="8406" customFormat="false" ht="15.25" hidden="false" customHeight="false" outlineLevel="0" collapsed="false"/>
    <row r="8407" customFormat="false" ht="15.25" hidden="false" customHeight="false" outlineLevel="0" collapsed="false"/>
    <row r="8408" customFormat="false" ht="15.25" hidden="false" customHeight="false" outlineLevel="0" collapsed="false"/>
    <row r="8409" customFormat="false" ht="15.25" hidden="false" customHeight="false" outlineLevel="0" collapsed="false"/>
    <row r="8410" customFormat="false" ht="15.25" hidden="false" customHeight="false" outlineLevel="0" collapsed="false"/>
    <row r="8411" customFormat="false" ht="15.25" hidden="false" customHeight="false" outlineLevel="0" collapsed="false"/>
    <row r="8412" customFormat="false" ht="15.25" hidden="false" customHeight="false" outlineLevel="0" collapsed="false"/>
    <row r="8413" customFormat="false" ht="15.25" hidden="false" customHeight="false" outlineLevel="0" collapsed="false"/>
    <row r="8414" customFormat="false" ht="15.25" hidden="false" customHeight="false" outlineLevel="0" collapsed="false"/>
    <row r="8415" customFormat="false" ht="15.25" hidden="false" customHeight="false" outlineLevel="0" collapsed="false"/>
    <row r="8416" customFormat="false" ht="15.25" hidden="false" customHeight="false" outlineLevel="0" collapsed="false"/>
    <row r="8417" customFormat="false" ht="15.25" hidden="false" customHeight="false" outlineLevel="0" collapsed="false"/>
    <row r="8418" customFormat="false" ht="15.25" hidden="false" customHeight="false" outlineLevel="0" collapsed="false"/>
    <row r="8419" customFormat="false" ht="15.25" hidden="false" customHeight="false" outlineLevel="0" collapsed="false"/>
    <row r="8420" customFormat="false" ht="15.25" hidden="false" customHeight="false" outlineLevel="0" collapsed="false"/>
    <row r="8421" customFormat="false" ht="15.25" hidden="false" customHeight="false" outlineLevel="0" collapsed="false"/>
    <row r="8422" customFormat="false" ht="15.25" hidden="false" customHeight="false" outlineLevel="0" collapsed="false"/>
    <row r="8423" customFormat="false" ht="15.25" hidden="false" customHeight="false" outlineLevel="0" collapsed="false"/>
    <row r="8424" customFormat="false" ht="15.25" hidden="false" customHeight="false" outlineLevel="0" collapsed="false"/>
    <row r="8425" customFormat="false" ht="15.25" hidden="false" customHeight="false" outlineLevel="0" collapsed="false"/>
    <row r="8426" customFormat="false" ht="15.25" hidden="false" customHeight="false" outlineLevel="0" collapsed="false"/>
    <row r="8427" customFormat="false" ht="15.25" hidden="false" customHeight="false" outlineLevel="0" collapsed="false"/>
    <row r="8428" customFormat="false" ht="15.25" hidden="false" customHeight="false" outlineLevel="0" collapsed="false"/>
    <row r="8429" customFormat="false" ht="15.25" hidden="false" customHeight="false" outlineLevel="0" collapsed="false"/>
    <row r="8430" customFormat="false" ht="15.25" hidden="false" customHeight="false" outlineLevel="0" collapsed="false"/>
    <row r="8431" customFormat="false" ht="15.25" hidden="false" customHeight="false" outlineLevel="0" collapsed="false"/>
    <row r="8432" customFormat="false" ht="15.25" hidden="false" customHeight="false" outlineLevel="0" collapsed="false"/>
    <row r="8433" customFormat="false" ht="15.25" hidden="false" customHeight="false" outlineLevel="0" collapsed="false"/>
    <row r="8434" customFormat="false" ht="15.25" hidden="false" customHeight="false" outlineLevel="0" collapsed="false"/>
    <row r="8435" customFormat="false" ht="15.25" hidden="false" customHeight="false" outlineLevel="0" collapsed="false"/>
    <row r="8436" customFormat="false" ht="15.25" hidden="false" customHeight="false" outlineLevel="0" collapsed="false"/>
    <row r="8437" customFormat="false" ht="15.25" hidden="false" customHeight="false" outlineLevel="0" collapsed="false"/>
    <row r="8438" customFormat="false" ht="15.25" hidden="false" customHeight="false" outlineLevel="0" collapsed="false"/>
    <row r="8439" customFormat="false" ht="15.25" hidden="false" customHeight="false" outlineLevel="0" collapsed="false"/>
    <row r="8440" customFormat="false" ht="15.25" hidden="false" customHeight="false" outlineLevel="0" collapsed="false"/>
    <row r="8441" customFormat="false" ht="15.25" hidden="false" customHeight="false" outlineLevel="0" collapsed="false"/>
    <row r="8442" customFormat="false" ht="15.25" hidden="false" customHeight="false" outlineLevel="0" collapsed="false"/>
    <row r="8443" customFormat="false" ht="15.25" hidden="false" customHeight="false" outlineLevel="0" collapsed="false"/>
    <row r="8444" customFormat="false" ht="15.25" hidden="false" customHeight="false" outlineLevel="0" collapsed="false"/>
    <row r="8445" customFormat="false" ht="15.25" hidden="false" customHeight="false" outlineLevel="0" collapsed="false"/>
    <row r="8446" customFormat="false" ht="15.25" hidden="false" customHeight="false" outlineLevel="0" collapsed="false"/>
    <row r="8447" customFormat="false" ht="15.25" hidden="false" customHeight="false" outlineLevel="0" collapsed="false"/>
    <row r="8448" customFormat="false" ht="15.25" hidden="false" customHeight="false" outlineLevel="0" collapsed="false"/>
    <row r="8449" customFormat="false" ht="15.25" hidden="false" customHeight="false" outlineLevel="0" collapsed="false"/>
    <row r="8450" customFormat="false" ht="15.25" hidden="false" customHeight="false" outlineLevel="0" collapsed="false"/>
    <row r="8451" customFormat="false" ht="15.25" hidden="false" customHeight="false" outlineLevel="0" collapsed="false"/>
    <row r="8452" customFormat="false" ht="15.25" hidden="false" customHeight="false" outlineLevel="0" collapsed="false"/>
    <row r="8453" customFormat="false" ht="15.25" hidden="false" customHeight="false" outlineLevel="0" collapsed="false"/>
    <row r="8454" customFormat="false" ht="15.25" hidden="false" customHeight="false" outlineLevel="0" collapsed="false"/>
    <row r="8455" customFormat="false" ht="15.25" hidden="false" customHeight="false" outlineLevel="0" collapsed="false"/>
    <row r="8456" customFormat="false" ht="15.25" hidden="false" customHeight="false" outlineLevel="0" collapsed="false"/>
    <row r="8457" customFormat="false" ht="15.25" hidden="false" customHeight="false" outlineLevel="0" collapsed="false"/>
    <row r="8458" customFormat="false" ht="15.25" hidden="false" customHeight="false" outlineLevel="0" collapsed="false"/>
    <row r="8459" customFormat="false" ht="15.25" hidden="false" customHeight="false" outlineLevel="0" collapsed="false"/>
    <row r="8460" customFormat="false" ht="15.25" hidden="false" customHeight="false" outlineLevel="0" collapsed="false"/>
    <row r="8461" customFormat="false" ht="15.25" hidden="false" customHeight="false" outlineLevel="0" collapsed="false"/>
    <row r="8462" customFormat="false" ht="15.25" hidden="false" customHeight="false" outlineLevel="0" collapsed="false"/>
    <row r="8463" customFormat="false" ht="15.25" hidden="false" customHeight="false" outlineLevel="0" collapsed="false"/>
    <row r="8464" customFormat="false" ht="15.25" hidden="false" customHeight="false" outlineLevel="0" collapsed="false"/>
    <row r="8465" customFormat="false" ht="15.25" hidden="false" customHeight="false" outlineLevel="0" collapsed="false"/>
    <row r="8466" customFormat="false" ht="15.25" hidden="false" customHeight="false" outlineLevel="0" collapsed="false"/>
    <row r="8467" customFormat="false" ht="15.25" hidden="false" customHeight="false" outlineLevel="0" collapsed="false"/>
    <row r="8468" customFormat="false" ht="15.25" hidden="false" customHeight="false" outlineLevel="0" collapsed="false"/>
    <row r="8469" customFormat="false" ht="15.25" hidden="false" customHeight="false" outlineLevel="0" collapsed="false"/>
    <row r="8470" customFormat="false" ht="15.25" hidden="false" customHeight="false" outlineLevel="0" collapsed="false"/>
    <row r="8471" customFormat="false" ht="15.25" hidden="false" customHeight="false" outlineLevel="0" collapsed="false"/>
    <row r="8472" customFormat="false" ht="15.25" hidden="false" customHeight="false" outlineLevel="0" collapsed="false"/>
    <row r="8473" customFormat="false" ht="15.25" hidden="false" customHeight="false" outlineLevel="0" collapsed="false"/>
    <row r="8474" customFormat="false" ht="15.25" hidden="false" customHeight="false" outlineLevel="0" collapsed="false"/>
    <row r="8475" customFormat="false" ht="15.25" hidden="false" customHeight="false" outlineLevel="0" collapsed="false"/>
    <row r="8476" customFormat="false" ht="15.25" hidden="false" customHeight="false" outlineLevel="0" collapsed="false"/>
    <row r="8477" customFormat="false" ht="15.25" hidden="false" customHeight="false" outlineLevel="0" collapsed="false"/>
    <row r="8478" customFormat="false" ht="15.25" hidden="false" customHeight="false" outlineLevel="0" collapsed="false"/>
    <row r="8479" customFormat="false" ht="15.25" hidden="false" customHeight="false" outlineLevel="0" collapsed="false"/>
    <row r="8480" customFormat="false" ht="15.25" hidden="false" customHeight="false" outlineLevel="0" collapsed="false"/>
    <row r="8481" customFormat="false" ht="15.25" hidden="false" customHeight="false" outlineLevel="0" collapsed="false"/>
    <row r="8482" customFormat="false" ht="15.25" hidden="false" customHeight="false" outlineLevel="0" collapsed="false"/>
    <row r="8483" customFormat="false" ht="15.25" hidden="false" customHeight="false" outlineLevel="0" collapsed="false"/>
    <row r="8484" customFormat="false" ht="15.25" hidden="false" customHeight="false" outlineLevel="0" collapsed="false"/>
    <row r="8485" customFormat="false" ht="15.25" hidden="false" customHeight="false" outlineLevel="0" collapsed="false"/>
    <row r="8486" customFormat="false" ht="15.25" hidden="false" customHeight="false" outlineLevel="0" collapsed="false"/>
    <row r="8487" customFormat="false" ht="15.25" hidden="false" customHeight="false" outlineLevel="0" collapsed="false"/>
    <row r="8488" customFormat="false" ht="15.25" hidden="false" customHeight="false" outlineLevel="0" collapsed="false"/>
    <row r="8489" customFormat="false" ht="15.25" hidden="false" customHeight="false" outlineLevel="0" collapsed="false"/>
    <row r="8490" customFormat="false" ht="15.25" hidden="false" customHeight="false" outlineLevel="0" collapsed="false"/>
    <row r="8491" customFormat="false" ht="15.25" hidden="false" customHeight="false" outlineLevel="0" collapsed="false"/>
    <row r="8492" customFormat="false" ht="15.25" hidden="false" customHeight="false" outlineLevel="0" collapsed="false"/>
    <row r="8493" customFormat="false" ht="15.25" hidden="false" customHeight="false" outlineLevel="0" collapsed="false"/>
    <row r="8494" customFormat="false" ht="15.25" hidden="false" customHeight="false" outlineLevel="0" collapsed="false"/>
    <row r="8495" customFormat="false" ht="15.25" hidden="false" customHeight="false" outlineLevel="0" collapsed="false"/>
    <row r="8496" customFormat="false" ht="15.25" hidden="false" customHeight="false" outlineLevel="0" collapsed="false"/>
    <row r="8497" customFormat="false" ht="15.25" hidden="false" customHeight="false" outlineLevel="0" collapsed="false"/>
    <row r="8498" customFormat="false" ht="15.25" hidden="false" customHeight="false" outlineLevel="0" collapsed="false"/>
    <row r="8499" customFormat="false" ht="15.25" hidden="false" customHeight="false" outlineLevel="0" collapsed="false"/>
    <row r="8500" customFormat="false" ht="15.25" hidden="false" customHeight="false" outlineLevel="0" collapsed="false"/>
    <row r="8501" customFormat="false" ht="15.25" hidden="false" customHeight="false" outlineLevel="0" collapsed="false"/>
    <row r="8502" customFormat="false" ht="15.25" hidden="false" customHeight="false" outlineLevel="0" collapsed="false"/>
    <row r="8503" customFormat="false" ht="15.25" hidden="false" customHeight="false" outlineLevel="0" collapsed="false"/>
    <row r="8504" customFormat="false" ht="15.25" hidden="false" customHeight="false" outlineLevel="0" collapsed="false"/>
    <row r="8505" customFormat="false" ht="15.25" hidden="false" customHeight="false" outlineLevel="0" collapsed="false"/>
    <row r="8506" customFormat="false" ht="15.25" hidden="false" customHeight="false" outlineLevel="0" collapsed="false"/>
    <row r="8507" customFormat="false" ht="15.25" hidden="false" customHeight="false" outlineLevel="0" collapsed="false"/>
    <row r="8508" customFormat="false" ht="15.25" hidden="false" customHeight="false" outlineLevel="0" collapsed="false"/>
    <row r="8509" customFormat="false" ht="15.25" hidden="false" customHeight="false" outlineLevel="0" collapsed="false"/>
    <row r="8510" customFormat="false" ht="15.25" hidden="false" customHeight="false" outlineLevel="0" collapsed="false"/>
    <row r="8511" customFormat="false" ht="15.25" hidden="false" customHeight="false" outlineLevel="0" collapsed="false"/>
    <row r="8512" customFormat="false" ht="15.25" hidden="false" customHeight="false" outlineLevel="0" collapsed="false"/>
    <row r="8513" customFormat="false" ht="15.25" hidden="false" customHeight="false" outlineLevel="0" collapsed="false"/>
    <row r="8514" customFormat="false" ht="15.25" hidden="false" customHeight="false" outlineLevel="0" collapsed="false"/>
    <row r="8515" customFormat="false" ht="15.25" hidden="false" customHeight="false" outlineLevel="0" collapsed="false"/>
    <row r="8516" customFormat="false" ht="15.25" hidden="false" customHeight="false" outlineLevel="0" collapsed="false"/>
    <row r="8517" customFormat="false" ht="15.25" hidden="false" customHeight="false" outlineLevel="0" collapsed="false"/>
    <row r="8518" customFormat="false" ht="15.25" hidden="false" customHeight="false" outlineLevel="0" collapsed="false"/>
    <row r="8519" customFormat="false" ht="15.25" hidden="false" customHeight="false" outlineLevel="0" collapsed="false"/>
    <row r="8520" customFormat="false" ht="15.25" hidden="false" customHeight="false" outlineLevel="0" collapsed="false"/>
    <row r="8521" customFormat="false" ht="15.25" hidden="false" customHeight="false" outlineLevel="0" collapsed="false"/>
    <row r="8522" customFormat="false" ht="15.25" hidden="false" customHeight="false" outlineLevel="0" collapsed="false"/>
    <row r="8523" customFormat="false" ht="15.25" hidden="false" customHeight="false" outlineLevel="0" collapsed="false"/>
    <row r="8524" customFormat="false" ht="15.25" hidden="false" customHeight="false" outlineLevel="0" collapsed="false"/>
    <row r="8525" customFormat="false" ht="15.25" hidden="false" customHeight="false" outlineLevel="0" collapsed="false"/>
    <row r="8526" customFormat="false" ht="15.25" hidden="false" customHeight="false" outlineLevel="0" collapsed="false"/>
    <row r="8527" customFormat="false" ht="15.25" hidden="false" customHeight="false" outlineLevel="0" collapsed="false"/>
    <row r="8528" customFormat="false" ht="15.25" hidden="false" customHeight="false" outlineLevel="0" collapsed="false"/>
    <row r="8529" customFormat="false" ht="15.25" hidden="false" customHeight="false" outlineLevel="0" collapsed="false"/>
    <row r="8530" customFormat="false" ht="15.25" hidden="false" customHeight="false" outlineLevel="0" collapsed="false"/>
    <row r="8531" customFormat="false" ht="15.25" hidden="false" customHeight="false" outlineLevel="0" collapsed="false"/>
    <row r="8532" customFormat="false" ht="15.25" hidden="false" customHeight="false" outlineLevel="0" collapsed="false"/>
    <row r="8533" customFormat="false" ht="15.25" hidden="false" customHeight="false" outlineLevel="0" collapsed="false"/>
    <row r="8534" customFormat="false" ht="15.25" hidden="false" customHeight="false" outlineLevel="0" collapsed="false"/>
    <row r="8535" customFormat="false" ht="15.25" hidden="false" customHeight="false" outlineLevel="0" collapsed="false"/>
    <row r="8536" customFormat="false" ht="15.25" hidden="false" customHeight="false" outlineLevel="0" collapsed="false"/>
    <row r="8537" customFormat="false" ht="15.25" hidden="false" customHeight="false" outlineLevel="0" collapsed="false"/>
    <row r="8538" customFormat="false" ht="15.25" hidden="false" customHeight="false" outlineLevel="0" collapsed="false"/>
    <row r="8539" customFormat="false" ht="15.25" hidden="false" customHeight="false" outlineLevel="0" collapsed="false"/>
    <row r="8540" customFormat="false" ht="15.25" hidden="false" customHeight="false" outlineLevel="0" collapsed="false"/>
    <row r="8541" customFormat="false" ht="15.25" hidden="false" customHeight="false" outlineLevel="0" collapsed="false"/>
    <row r="8542" customFormat="false" ht="15.25" hidden="false" customHeight="false" outlineLevel="0" collapsed="false"/>
    <row r="8543" customFormat="false" ht="15.25" hidden="false" customHeight="false" outlineLevel="0" collapsed="false"/>
    <row r="8544" customFormat="false" ht="15.25" hidden="false" customHeight="false" outlineLevel="0" collapsed="false"/>
    <row r="8545" customFormat="false" ht="15.25" hidden="false" customHeight="false" outlineLevel="0" collapsed="false"/>
    <row r="8546" customFormat="false" ht="15.25" hidden="false" customHeight="false" outlineLevel="0" collapsed="false"/>
    <row r="8547" customFormat="false" ht="15.25" hidden="false" customHeight="false" outlineLevel="0" collapsed="false"/>
    <row r="8548" customFormat="false" ht="15.25" hidden="false" customHeight="false" outlineLevel="0" collapsed="false"/>
    <row r="8549" customFormat="false" ht="15.25" hidden="false" customHeight="false" outlineLevel="0" collapsed="false"/>
    <row r="8550" customFormat="false" ht="15.25" hidden="false" customHeight="false" outlineLevel="0" collapsed="false"/>
    <row r="8551" customFormat="false" ht="15.25" hidden="false" customHeight="false" outlineLevel="0" collapsed="false"/>
    <row r="8552" customFormat="false" ht="15.25" hidden="false" customHeight="false" outlineLevel="0" collapsed="false"/>
    <row r="8553" customFormat="false" ht="15.25" hidden="false" customHeight="false" outlineLevel="0" collapsed="false"/>
    <row r="8554" customFormat="false" ht="15.25" hidden="false" customHeight="false" outlineLevel="0" collapsed="false"/>
    <row r="8555" customFormat="false" ht="15.25" hidden="false" customHeight="false" outlineLevel="0" collapsed="false"/>
    <row r="8556" customFormat="false" ht="15.25" hidden="false" customHeight="false" outlineLevel="0" collapsed="false"/>
    <row r="8557" customFormat="false" ht="15.25" hidden="false" customHeight="false" outlineLevel="0" collapsed="false"/>
    <row r="8558" customFormat="false" ht="15.25" hidden="false" customHeight="false" outlineLevel="0" collapsed="false"/>
    <row r="8559" customFormat="false" ht="15.25" hidden="false" customHeight="false" outlineLevel="0" collapsed="false"/>
    <row r="8560" customFormat="false" ht="15.25" hidden="false" customHeight="false" outlineLevel="0" collapsed="false"/>
    <row r="8561" customFormat="false" ht="15.25" hidden="false" customHeight="false" outlineLevel="0" collapsed="false"/>
    <row r="8562" customFormat="false" ht="15.25" hidden="false" customHeight="false" outlineLevel="0" collapsed="false"/>
    <row r="8563" customFormat="false" ht="15.25" hidden="false" customHeight="false" outlineLevel="0" collapsed="false"/>
    <row r="8564" customFormat="false" ht="15.25" hidden="false" customHeight="false" outlineLevel="0" collapsed="false"/>
    <row r="8565" customFormat="false" ht="15.25" hidden="false" customHeight="false" outlineLevel="0" collapsed="false"/>
    <row r="8566" customFormat="false" ht="15.25" hidden="false" customHeight="false" outlineLevel="0" collapsed="false"/>
    <row r="8567" customFormat="false" ht="15.25" hidden="false" customHeight="false" outlineLevel="0" collapsed="false"/>
    <row r="8568" customFormat="false" ht="15.25" hidden="false" customHeight="false" outlineLevel="0" collapsed="false"/>
    <row r="8569" customFormat="false" ht="15.25" hidden="false" customHeight="false" outlineLevel="0" collapsed="false"/>
    <row r="8570" customFormat="false" ht="15.25" hidden="false" customHeight="false" outlineLevel="0" collapsed="false"/>
    <row r="8571" customFormat="false" ht="15.25" hidden="false" customHeight="false" outlineLevel="0" collapsed="false"/>
    <row r="8572" customFormat="false" ht="15.25" hidden="false" customHeight="false" outlineLevel="0" collapsed="false"/>
    <row r="8573" customFormat="false" ht="15.25" hidden="false" customHeight="false" outlineLevel="0" collapsed="false"/>
    <row r="8574" customFormat="false" ht="15.25" hidden="false" customHeight="false" outlineLevel="0" collapsed="false"/>
    <row r="8575" customFormat="false" ht="15.25" hidden="false" customHeight="false" outlineLevel="0" collapsed="false"/>
    <row r="8576" customFormat="false" ht="15.25" hidden="false" customHeight="false" outlineLevel="0" collapsed="false"/>
    <row r="8577" customFormat="false" ht="15.25" hidden="false" customHeight="false" outlineLevel="0" collapsed="false"/>
    <row r="8578" customFormat="false" ht="15.25" hidden="false" customHeight="false" outlineLevel="0" collapsed="false"/>
    <row r="8579" customFormat="false" ht="15.25" hidden="false" customHeight="false" outlineLevel="0" collapsed="false"/>
    <row r="8580" customFormat="false" ht="15.25" hidden="false" customHeight="false" outlineLevel="0" collapsed="false"/>
    <row r="8581" customFormat="false" ht="15.25" hidden="false" customHeight="false" outlineLevel="0" collapsed="false"/>
    <row r="8582" customFormat="false" ht="15.25" hidden="false" customHeight="false" outlineLevel="0" collapsed="false"/>
    <row r="8583" customFormat="false" ht="15.25" hidden="false" customHeight="false" outlineLevel="0" collapsed="false"/>
    <row r="8584" customFormat="false" ht="15.25" hidden="false" customHeight="false" outlineLevel="0" collapsed="false"/>
    <row r="8585" customFormat="false" ht="15.25" hidden="false" customHeight="false" outlineLevel="0" collapsed="false"/>
    <row r="8586" customFormat="false" ht="15.25" hidden="false" customHeight="false" outlineLevel="0" collapsed="false"/>
    <row r="8587" customFormat="false" ht="15.25" hidden="false" customHeight="false" outlineLevel="0" collapsed="false"/>
    <row r="8588" customFormat="false" ht="15.25" hidden="false" customHeight="false" outlineLevel="0" collapsed="false"/>
    <row r="8589" customFormat="false" ht="15.25" hidden="false" customHeight="false" outlineLevel="0" collapsed="false"/>
    <row r="8590" customFormat="false" ht="15.25" hidden="false" customHeight="false" outlineLevel="0" collapsed="false"/>
    <row r="8591" customFormat="false" ht="15.25" hidden="false" customHeight="false" outlineLevel="0" collapsed="false"/>
    <row r="8592" customFormat="false" ht="15.25" hidden="false" customHeight="false" outlineLevel="0" collapsed="false"/>
    <row r="8593" customFormat="false" ht="15.25" hidden="false" customHeight="false" outlineLevel="0" collapsed="false"/>
    <row r="8594" customFormat="false" ht="15.25" hidden="false" customHeight="false" outlineLevel="0" collapsed="false"/>
    <row r="8595" customFormat="false" ht="15.25" hidden="false" customHeight="false" outlineLevel="0" collapsed="false"/>
    <row r="8596" customFormat="false" ht="15.25" hidden="false" customHeight="false" outlineLevel="0" collapsed="false"/>
    <row r="8597" customFormat="false" ht="15.25" hidden="false" customHeight="false" outlineLevel="0" collapsed="false"/>
    <row r="8598" customFormat="false" ht="15.25" hidden="false" customHeight="false" outlineLevel="0" collapsed="false"/>
    <row r="8599" customFormat="false" ht="15.25" hidden="false" customHeight="false" outlineLevel="0" collapsed="false"/>
    <row r="8600" customFormat="false" ht="15.25" hidden="false" customHeight="false" outlineLevel="0" collapsed="false"/>
    <row r="8601" customFormat="false" ht="15.25" hidden="false" customHeight="false" outlineLevel="0" collapsed="false"/>
    <row r="8602" customFormat="false" ht="15.25" hidden="false" customHeight="false" outlineLevel="0" collapsed="false"/>
    <row r="8603" customFormat="false" ht="15.25" hidden="false" customHeight="false" outlineLevel="0" collapsed="false"/>
    <row r="8604" customFormat="false" ht="15.25" hidden="false" customHeight="false" outlineLevel="0" collapsed="false"/>
    <row r="8605" customFormat="false" ht="15.25" hidden="false" customHeight="false" outlineLevel="0" collapsed="false"/>
    <row r="8606" customFormat="false" ht="15.25" hidden="false" customHeight="false" outlineLevel="0" collapsed="false"/>
    <row r="8607" customFormat="false" ht="15.25" hidden="false" customHeight="false" outlineLevel="0" collapsed="false"/>
    <row r="8608" customFormat="false" ht="15.25" hidden="false" customHeight="false" outlineLevel="0" collapsed="false"/>
    <row r="8609" customFormat="false" ht="15.25" hidden="false" customHeight="false" outlineLevel="0" collapsed="false"/>
    <row r="8610" customFormat="false" ht="15.25" hidden="false" customHeight="false" outlineLevel="0" collapsed="false"/>
    <row r="8611" customFormat="false" ht="15.25" hidden="false" customHeight="false" outlineLevel="0" collapsed="false"/>
    <row r="8612" customFormat="false" ht="15.25" hidden="false" customHeight="false" outlineLevel="0" collapsed="false"/>
    <row r="8613" customFormat="false" ht="15.25" hidden="false" customHeight="false" outlineLevel="0" collapsed="false"/>
    <row r="8614" customFormat="false" ht="15.25" hidden="false" customHeight="false" outlineLevel="0" collapsed="false"/>
    <row r="8615" customFormat="false" ht="15.25" hidden="false" customHeight="false" outlineLevel="0" collapsed="false"/>
    <row r="8616" customFormat="false" ht="15.25" hidden="false" customHeight="false" outlineLevel="0" collapsed="false"/>
    <row r="8617" customFormat="false" ht="15.25" hidden="false" customHeight="false" outlineLevel="0" collapsed="false"/>
    <row r="8618" customFormat="false" ht="15.25" hidden="false" customHeight="false" outlineLevel="0" collapsed="false"/>
    <row r="8619" customFormat="false" ht="15.25" hidden="false" customHeight="false" outlineLevel="0" collapsed="false"/>
    <row r="8620" customFormat="false" ht="15.25" hidden="false" customHeight="false" outlineLevel="0" collapsed="false"/>
    <row r="8621" customFormat="false" ht="15.25" hidden="false" customHeight="false" outlineLevel="0" collapsed="false"/>
    <row r="8622" customFormat="false" ht="15.25" hidden="false" customHeight="false" outlineLevel="0" collapsed="false"/>
    <row r="8623" customFormat="false" ht="15.25" hidden="false" customHeight="false" outlineLevel="0" collapsed="false"/>
    <row r="8624" customFormat="false" ht="15.25" hidden="false" customHeight="false" outlineLevel="0" collapsed="false"/>
    <row r="8625" customFormat="false" ht="15.25" hidden="false" customHeight="false" outlineLevel="0" collapsed="false"/>
    <row r="8626" customFormat="false" ht="15.25" hidden="false" customHeight="false" outlineLevel="0" collapsed="false"/>
    <row r="8627" customFormat="false" ht="15.25" hidden="false" customHeight="false" outlineLevel="0" collapsed="false"/>
    <row r="8628" customFormat="false" ht="15.25" hidden="false" customHeight="false" outlineLevel="0" collapsed="false"/>
    <row r="8629" customFormat="false" ht="15.25" hidden="false" customHeight="false" outlineLevel="0" collapsed="false"/>
    <row r="8630" customFormat="false" ht="15.25" hidden="false" customHeight="false" outlineLevel="0" collapsed="false"/>
    <row r="8631" customFormat="false" ht="15.25" hidden="false" customHeight="false" outlineLevel="0" collapsed="false"/>
    <row r="8632" customFormat="false" ht="15.25" hidden="false" customHeight="false" outlineLevel="0" collapsed="false"/>
    <row r="8633" customFormat="false" ht="15.25" hidden="false" customHeight="false" outlineLevel="0" collapsed="false"/>
    <row r="8634" customFormat="false" ht="15.25" hidden="false" customHeight="false" outlineLevel="0" collapsed="false"/>
    <row r="8635" customFormat="false" ht="15.25" hidden="false" customHeight="false" outlineLevel="0" collapsed="false"/>
    <row r="8636" customFormat="false" ht="15.25" hidden="false" customHeight="false" outlineLevel="0" collapsed="false"/>
    <row r="8637" customFormat="false" ht="15.25" hidden="false" customHeight="false" outlineLevel="0" collapsed="false"/>
    <row r="8638" customFormat="false" ht="15.25" hidden="false" customHeight="false" outlineLevel="0" collapsed="false"/>
    <row r="8639" customFormat="false" ht="15.25" hidden="false" customHeight="false" outlineLevel="0" collapsed="false"/>
    <row r="8640" customFormat="false" ht="15.25" hidden="false" customHeight="false" outlineLevel="0" collapsed="false"/>
    <row r="8641" customFormat="false" ht="15.25" hidden="false" customHeight="false" outlineLevel="0" collapsed="false"/>
    <row r="8642" customFormat="false" ht="15.25" hidden="false" customHeight="false" outlineLevel="0" collapsed="false"/>
    <row r="8643" customFormat="false" ht="15.25" hidden="false" customHeight="false" outlineLevel="0" collapsed="false"/>
    <row r="8644" customFormat="false" ht="15.25" hidden="false" customHeight="false" outlineLevel="0" collapsed="false"/>
    <row r="8645" customFormat="false" ht="15.25" hidden="false" customHeight="false" outlineLevel="0" collapsed="false"/>
    <row r="8646" customFormat="false" ht="15.25" hidden="false" customHeight="false" outlineLevel="0" collapsed="false"/>
    <row r="8647" customFormat="false" ht="15.25" hidden="false" customHeight="false" outlineLevel="0" collapsed="false"/>
    <row r="8648" customFormat="false" ht="15.25" hidden="false" customHeight="false" outlineLevel="0" collapsed="false"/>
    <row r="8649" customFormat="false" ht="15.25" hidden="false" customHeight="false" outlineLevel="0" collapsed="false"/>
    <row r="8650" customFormat="false" ht="15.25" hidden="false" customHeight="false" outlineLevel="0" collapsed="false"/>
    <row r="8651" customFormat="false" ht="15.25" hidden="false" customHeight="false" outlineLevel="0" collapsed="false"/>
    <row r="8652" customFormat="false" ht="15.25" hidden="false" customHeight="false" outlineLevel="0" collapsed="false"/>
    <row r="8653" customFormat="false" ht="15.25" hidden="false" customHeight="false" outlineLevel="0" collapsed="false"/>
    <row r="8654" customFormat="false" ht="15.25" hidden="false" customHeight="false" outlineLevel="0" collapsed="false"/>
    <row r="8655" customFormat="false" ht="15.25" hidden="false" customHeight="false" outlineLevel="0" collapsed="false"/>
    <row r="8656" customFormat="false" ht="15.25" hidden="false" customHeight="false" outlineLevel="0" collapsed="false"/>
    <row r="8657" customFormat="false" ht="15.25" hidden="false" customHeight="false" outlineLevel="0" collapsed="false"/>
    <row r="8658" customFormat="false" ht="15.25" hidden="false" customHeight="false" outlineLevel="0" collapsed="false"/>
    <row r="8659" customFormat="false" ht="15.25" hidden="false" customHeight="false" outlineLevel="0" collapsed="false"/>
    <row r="8660" customFormat="false" ht="15.25" hidden="false" customHeight="false" outlineLevel="0" collapsed="false"/>
    <row r="8661" customFormat="false" ht="15.25" hidden="false" customHeight="false" outlineLevel="0" collapsed="false"/>
    <row r="8662" customFormat="false" ht="15.25" hidden="false" customHeight="false" outlineLevel="0" collapsed="false"/>
    <row r="8663" customFormat="false" ht="15.25" hidden="false" customHeight="false" outlineLevel="0" collapsed="false"/>
    <row r="8664" customFormat="false" ht="15.25" hidden="false" customHeight="false" outlineLevel="0" collapsed="false"/>
    <row r="8665" customFormat="false" ht="15.25" hidden="false" customHeight="false" outlineLevel="0" collapsed="false"/>
    <row r="8666" customFormat="false" ht="15.25" hidden="false" customHeight="false" outlineLevel="0" collapsed="false"/>
    <row r="8667" customFormat="false" ht="15.25" hidden="false" customHeight="false" outlineLevel="0" collapsed="false"/>
    <row r="8668" customFormat="false" ht="15.25" hidden="false" customHeight="false" outlineLevel="0" collapsed="false"/>
    <row r="8669" customFormat="false" ht="15.25" hidden="false" customHeight="false" outlineLevel="0" collapsed="false"/>
    <row r="8670" customFormat="false" ht="15.25" hidden="false" customHeight="false" outlineLevel="0" collapsed="false"/>
    <row r="8671" customFormat="false" ht="15.25" hidden="false" customHeight="false" outlineLevel="0" collapsed="false"/>
    <row r="8672" customFormat="false" ht="15.25" hidden="false" customHeight="false" outlineLevel="0" collapsed="false"/>
    <row r="8673" customFormat="false" ht="15.25" hidden="false" customHeight="false" outlineLevel="0" collapsed="false"/>
    <row r="8674" customFormat="false" ht="15.25" hidden="false" customHeight="false" outlineLevel="0" collapsed="false"/>
    <row r="8675" customFormat="false" ht="15.25" hidden="false" customHeight="false" outlineLevel="0" collapsed="false"/>
    <row r="8676" customFormat="false" ht="15.25" hidden="false" customHeight="false" outlineLevel="0" collapsed="false"/>
    <row r="8677" customFormat="false" ht="15.25" hidden="false" customHeight="false" outlineLevel="0" collapsed="false"/>
    <row r="8678" customFormat="false" ht="15.25" hidden="false" customHeight="false" outlineLevel="0" collapsed="false"/>
    <row r="8679" customFormat="false" ht="15.25" hidden="false" customHeight="false" outlineLevel="0" collapsed="false"/>
    <row r="8680" customFormat="false" ht="15.25" hidden="false" customHeight="false" outlineLevel="0" collapsed="false"/>
    <row r="8681" customFormat="false" ht="15.25" hidden="false" customHeight="false" outlineLevel="0" collapsed="false"/>
    <row r="8682" customFormat="false" ht="15.25" hidden="false" customHeight="false" outlineLevel="0" collapsed="false"/>
    <row r="8683" customFormat="false" ht="15.25" hidden="false" customHeight="false" outlineLevel="0" collapsed="false"/>
    <row r="8684" customFormat="false" ht="15.25" hidden="false" customHeight="false" outlineLevel="0" collapsed="false"/>
    <row r="8685" customFormat="false" ht="15.25" hidden="false" customHeight="false" outlineLevel="0" collapsed="false"/>
    <row r="8686" customFormat="false" ht="15.25" hidden="false" customHeight="false" outlineLevel="0" collapsed="false"/>
    <row r="8687" customFormat="false" ht="15.25" hidden="false" customHeight="false" outlineLevel="0" collapsed="false"/>
    <row r="8688" customFormat="false" ht="15.25" hidden="false" customHeight="false" outlineLevel="0" collapsed="false"/>
    <row r="8689" customFormat="false" ht="15.25" hidden="false" customHeight="false" outlineLevel="0" collapsed="false"/>
    <row r="8690" customFormat="false" ht="15.25" hidden="false" customHeight="false" outlineLevel="0" collapsed="false"/>
    <row r="8691" customFormat="false" ht="15.25" hidden="false" customHeight="false" outlineLevel="0" collapsed="false"/>
    <row r="8692" customFormat="false" ht="15.25" hidden="false" customHeight="false" outlineLevel="0" collapsed="false"/>
    <row r="8693" customFormat="false" ht="15.25" hidden="false" customHeight="false" outlineLevel="0" collapsed="false"/>
    <row r="8694" customFormat="false" ht="15.25" hidden="false" customHeight="false" outlineLevel="0" collapsed="false"/>
    <row r="8695" customFormat="false" ht="15.25" hidden="false" customHeight="false" outlineLevel="0" collapsed="false"/>
    <row r="8696" customFormat="false" ht="15.25" hidden="false" customHeight="false" outlineLevel="0" collapsed="false"/>
    <row r="8697" customFormat="false" ht="15.25" hidden="false" customHeight="false" outlineLevel="0" collapsed="false"/>
    <row r="8698" customFormat="false" ht="15.25" hidden="false" customHeight="false" outlineLevel="0" collapsed="false"/>
    <row r="8699" customFormat="false" ht="15.25" hidden="false" customHeight="false" outlineLevel="0" collapsed="false"/>
    <row r="8700" customFormat="false" ht="15.25" hidden="false" customHeight="false" outlineLevel="0" collapsed="false"/>
    <row r="8701" customFormat="false" ht="15.25" hidden="false" customHeight="false" outlineLevel="0" collapsed="false"/>
    <row r="8702" customFormat="false" ht="15.25" hidden="false" customHeight="false" outlineLevel="0" collapsed="false"/>
    <row r="8703" customFormat="false" ht="15.25" hidden="false" customHeight="false" outlineLevel="0" collapsed="false"/>
    <row r="8704" customFormat="false" ht="15.25" hidden="false" customHeight="false" outlineLevel="0" collapsed="false"/>
    <row r="8705" customFormat="false" ht="15.25" hidden="false" customHeight="false" outlineLevel="0" collapsed="false"/>
    <row r="8706" customFormat="false" ht="15.25" hidden="false" customHeight="false" outlineLevel="0" collapsed="false"/>
    <row r="8707" customFormat="false" ht="15.25" hidden="false" customHeight="false" outlineLevel="0" collapsed="false"/>
    <row r="8708" customFormat="false" ht="15.25" hidden="false" customHeight="false" outlineLevel="0" collapsed="false"/>
    <row r="8709" customFormat="false" ht="15.25" hidden="false" customHeight="false" outlineLevel="0" collapsed="false"/>
    <row r="8710" customFormat="false" ht="15.25" hidden="false" customHeight="false" outlineLevel="0" collapsed="false"/>
    <row r="8711" customFormat="false" ht="15.25" hidden="false" customHeight="false" outlineLevel="0" collapsed="false"/>
    <row r="8712" customFormat="false" ht="15.25" hidden="false" customHeight="false" outlineLevel="0" collapsed="false"/>
    <row r="8713" customFormat="false" ht="15.25" hidden="false" customHeight="false" outlineLevel="0" collapsed="false"/>
    <row r="8714" customFormat="false" ht="15.25" hidden="false" customHeight="false" outlineLevel="0" collapsed="false"/>
    <row r="8715" customFormat="false" ht="15.25" hidden="false" customHeight="false" outlineLevel="0" collapsed="false"/>
    <row r="8716" customFormat="false" ht="15.25" hidden="false" customHeight="false" outlineLevel="0" collapsed="false"/>
    <row r="8717" customFormat="false" ht="15.25" hidden="false" customHeight="false" outlineLevel="0" collapsed="false"/>
    <row r="8718" customFormat="false" ht="15.25" hidden="false" customHeight="false" outlineLevel="0" collapsed="false"/>
    <row r="8719" customFormat="false" ht="15.25" hidden="false" customHeight="false" outlineLevel="0" collapsed="false"/>
    <row r="8720" customFormat="false" ht="15.25" hidden="false" customHeight="false" outlineLevel="0" collapsed="false"/>
    <row r="8721" customFormat="false" ht="15.25" hidden="false" customHeight="false" outlineLevel="0" collapsed="false"/>
    <row r="8722" customFormat="false" ht="15.25" hidden="false" customHeight="false" outlineLevel="0" collapsed="false"/>
    <row r="8723" customFormat="false" ht="15.25" hidden="false" customHeight="false" outlineLevel="0" collapsed="false"/>
    <row r="8724" customFormat="false" ht="15.25" hidden="false" customHeight="false" outlineLevel="0" collapsed="false"/>
    <row r="8725" customFormat="false" ht="15.25" hidden="false" customHeight="false" outlineLevel="0" collapsed="false"/>
    <row r="8726" customFormat="false" ht="15.25" hidden="false" customHeight="false" outlineLevel="0" collapsed="false"/>
    <row r="8727" customFormat="false" ht="15.25" hidden="false" customHeight="false" outlineLevel="0" collapsed="false"/>
    <row r="8728" customFormat="false" ht="15.25" hidden="false" customHeight="false" outlineLevel="0" collapsed="false"/>
    <row r="8729" customFormat="false" ht="15.25" hidden="false" customHeight="false" outlineLevel="0" collapsed="false"/>
    <row r="8730" customFormat="false" ht="15.25" hidden="false" customHeight="false" outlineLevel="0" collapsed="false"/>
    <row r="8731" customFormat="false" ht="15.25" hidden="false" customHeight="false" outlineLevel="0" collapsed="false"/>
    <row r="8732" customFormat="false" ht="15.25" hidden="false" customHeight="false" outlineLevel="0" collapsed="false"/>
    <row r="8733" customFormat="false" ht="15.25" hidden="false" customHeight="false" outlineLevel="0" collapsed="false"/>
    <row r="8734" customFormat="false" ht="15.25" hidden="false" customHeight="false" outlineLevel="0" collapsed="false"/>
    <row r="8735" customFormat="false" ht="15.25" hidden="false" customHeight="false" outlineLevel="0" collapsed="false"/>
    <row r="8736" customFormat="false" ht="15.25" hidden="false" customHeight="false" outlineLevel="0" collapsed="false"/>
    <row r="8737" customFormat="false" ht="15.25" hidden="false" customHeight="false" outlineLevel="0" collapsed="false"/>
    <row r="8738" customFormat="false" ht="15.25" hidden="false" customHeight="false" outlineLevel="0" collapsed="false"/>
    <row r="8739" customFormat="false" ht="15.25" hidden="false" customHeight="false" outlineLevel="0" collapsed="false"/>
    <row r="8740" customFormat="false" ht="15.25" hidden="false" customHeight="false" outlineLevel="0" collapsed="false"/>
    <row r="8741" customFormat="false" ht="15.25" hidden="false" customHeight="false" outlineLevel="0" collapsed="false"/>
    <row r="8742" customFormat="false" ht="15.25" hidden="false" customHeight="false" outlineLevel="0" collapsed="false"/>
    <row r="8743" customFormat="false" ht="15.25" hidden="false" customHeight="false" outlineLevel="0" collapsed="false"/>
    <row r="8744" customFormat="false" ht="15.25" hidden="false" customHeight="false" outlineLevel="0" collapsed="false"/>
    <row r="8745" customFormat="false" ht="15.25" hidden="false" customHeight="false" outlineLevel="0" collapsed="false"/>
    <row r="8746" customFormat="false" ht="15.25" hidden="false" customHeight="false" outlineLevel="0" collapsed="false"/>
    <row r="8747" customFormat="false" ht="15.25" hidden="false" customHeight="false" outlineLevel="0" collapsed="false"/>
    <row r="8748" customFormat="false" ht="15.25" hidden="false" customHeight="false" outlineLevel="0" collapsed="false"/>
    <row r="8749" customFormat="false" ht="15.25" hidden="false" customHeight="false" outlineLevel="0" collapsed="false"/>
    <row r="8750" customFormat="false" ht="15.25" hidden="false" customHeight="false" outlineLevel="0" collapsed="false"/>
    <row r="8751" customFormat="false" ht="15.25" hidden="false" customHeight="false" outlineLevel="0" collapsed="false"/>
    <row r="8752" customFormat="false" ht="15.25" hidden="false" customHeight="false" outlineLevel="0" collapsed="false"/>
    <row r="8753" customFormat="false" ht="15.25" hidden="false" customHeight="false" outlineLevel="0" collapsed="false"/>
    <row r="8754" customFormat="false" ht="15.25" hidden="false" customHeight="false" outlineLevel="0" collapsed="false"/>
    <row r="8755" customFormat="false" ht="15.25" hidden="false" customHeight="false" outlineLevel="0" collapsed="false"/>
    <row r="8756" customFormat="false" ht="15.25" hidden="false" customHeight="false" outlineLevel="0" collapsed="false"/>
    <row r="8757" customFormat="false" ht="15.25" hidden="false" customHeight="false" outlineLevel="0" collapsed="false"/>
    <row r="8758" customFormat="false" ht="15.25" hidden="false" customHeight="false" outlineLevel="0" collapsed="false"/>
    <row r="8759" customFormat="false" ht="15.25" hidden="false" customHeight="false" outlineLevel="0" collapsed="false"/>
    <row r="8760" customFormat="false" ht="15.25" hidden="false" customHeight="false" outlineLevel="0" collapsed="false"/>
    <row r="8761" customFormat="false" ht="15.25" hidden="false" customHeight="false" outlineLevel="0" collapsed="false"/>
    <row r="8762" customFormat="false" ht="15.25" hidden="false" customHeight="false" outlineLevel="0" collapsed="false"/>
    <row r="8763" customFormat="false" ht="15.25" hidden="false" customHeight="false" outlineLevel="0" collapsed="false"/>
    <row r="8764" customFormat="false" ht="15.25" hidden="false" customHeight="false" outlineLevel="0" collapsed="false"/>
    <row r="8765" customFormat="false" ht="15.25" hidden="false" customHeight="false" outlineLevel="0" collapsed="false"/>
    <row r="8766" customFormat="false" ht="15.25" hidden="false" customHeight="false" outlineLevel="0" collapsed="false"/>
    <row r="8767" customFormat="false" ht="15.25" hidden="false" customHeight="false" outlineLevel="0" collapsed="false"/>
    <row r="8768" customFormat="false" ht="15.25" hidden="false" customHeight="false" outlineLevel="0" collapsed="false"/>
    <row r="8769" customFormat="false" ht="15.25" hidden="false" customHeight="false" outlineLevel="0" collapsed="false"/>
    <row r="8770" customFormat="false" ht="15.25" hidden="false" customHeight="false" outlineLevel="0" collapsed="false"/>
    <row r="8771" customFormat="false" ht="15.25" hidden="false" customHeight="false" outlineLevel="0" collapsed="false"/>
    <row r="8772" customFormat="false" ht="15.25" hidden="false" customHeight="false" outlineLevel="0" collapsed="false"/>
    <row r="8773" customFormat="false" ht="15.25" hidden="false" customHeight="false" outlineLevel="0" collapsed="false"/>
    <row r="8774" customFormat="false" ht="15.25" hidden="false" customHeight="false" outlineLevel="0" collapsed="false"/>
    <row r="8775" customFormat="false" ht="15.25" hidden="false" customHeight="false" outlineLevel="0" collapsed="false"/>
    <row r="8776" customFormat="false" ht="15.25" hidden="false" customHeight="false" outlineLevel="0" collapsed="false"/>
    <row r="8777" customFormat="false" ht="15.25" hidden="false" customHeight="false" outlineLevel="0" collapsed="false"/>
    <row r="8778" customFormat="false" ht="15.25" hidden="false" customHeight="false" outlineLevel="0" collapsed="false"/>
    <row r="8779" customFormat="false" ht="15.25" hidden="false" customHeight="false" outlineLevel="0" collapsed="false"/>
    <row r="8780" customFormat="false" ht="15.25" hidden="false" customHeight="false" outlineLevel="0" collapsed="false"/>
    <row r="8781" customFormat="false" ht="15.25" hidden="false" customHeight="false" outlineLevel="0" collapsed="false"/>
    <row r="8782" customFormat="false" ht="15.25" hidden="false" customHeight="false" outlineLevel="0" collapsed="false"/>
    <row r="8783" customFormat="false" ht="15.25" hidden="false" customHeight="false" outlineLevel="0" collapsed="false"/>
    <row r="8784" customFormat="false" ht="15.25" hidden="false" customHeight="false" outlineLevel="0" collapsed="false"/>
    <row r="8785" customFormat="false" ht="15.25" hidden="false" customHeight="false" outlineLevel="0" collapsed="false"/>
    <row r="8786" customFormat="false" ht="15.25" hidden="false" customHeight="false" outlineLevel="0" collapsed="false"/>
    <row r="8787" customFormat="false" ht="15.25" hidden="false" customHeight="false" outlineLevel="0" collapsed="false"/>
    <row r="8788" customFormat="false" ht="15.25" hidden="false" customHeight="false" outlineLevel="0" collapsed="false"/>
    <row r="8789" customFormat="false" ht="15.25" hidden="false" customHeight="false" outlineLevel="0" collapsed="false"/>
    <row r="8790" customFormat="false" ht="15.25" hidden="false" customHeight="false" outlineLevel="0" collapsed="false"/>
    <row r="8791" customFormat="false" ht="15.25" hidden="false" customHeight="false" outlineLevel="0" collapsed="false"/>
    <row r="8792" customFormat="false" ht="15.25" hidden="false" customHeight="false" outlineLevel="0" collapsed="false"/>
    <row r="8793" customFormat="false" ht="15.25" hidden="false" customHeight="false" outlineLevel="0" collapsed="false"/>
    <row r="8794" customFormat="false" ht="15.25" hidden="false" customHeight="false" outlineLevel="0" collapsed="false"/>
    <row r="8795" customFormat="false" ht="15.25" hidden="false" customHeight="false" outlineLevel="0" collapsed="false"/>
    <row r="8796" customFormat="false" ht="15.25" hidden="false" customHeight="false" outlineLevel="0" collapsed="false"/>
    <row r="8797" customFormat="false" ht="15.25" hidden="false" customHeight="false" outlineLevel="0" collapsed="false"/>
    <row r="8798" customFormat="false" ht="15.25" hidden="false" customHeight="false" outlineLevel="0" collapsed="false"/>
    <row r="8799" customFormat="false" ht="15.25" hidden="false" customHeight="false" outlineLevel="0" collapsed="false"/>
    <row r="8800" customFormat="false" ht="15.25" hidden="false" customHeight="false" outlineLevel="0" collapsed="false"/>
    <row r="8801" customFormat="false" ht="15.25" hidden="false" customHeight="false" outlineLevel="0" collapsed="false"/>
    <row r="8802" customFormat="false" ht="15.25" hidden="false" customHeight="false" outlineLevel="0" collapsed="false"/>
    <row r="8803" customFormat="false" ht="15.25" hidden="false" customHeight="false" outlineLevel="0" collapsed="false"/>
    <row r="8804" customFormat="false" ht="15.25" hidden="false" customHeight="false" outlineLevel="0" collapsed="false"/>
    <row r="8805" customFormat="false" ht="15.25" hidden="false" customHeight="false" outlineLevel="0" collapsed="false"/>
    <row r="8806" customFormat="false" ht="15.25" hidden="false" customHeight="false" outlineLevel="0" collapsed="false"/>
    <row r="8807" customFormat="false" ht="15.25" hidden="false" customHeight="false" outlineLevel="0" collapsed="false"/>
    <row r="8808" customFormat="false" ht="15.25" hidden="false" customHeight="false" outlineLevel="0" collapsed="false"/>
    <row r="8809" customFormat="false" ht="15.25" hidden="false" customHeight="false" outlineLevel="0" collapsed="false"/>
    <row r="8810" customFormat="false" ht="15.25" hidden="false" customHeight="false" outlineLevel="0" collapsed="false"/>
    <row r="8811" customFormat="false" ht="15.25" hidden="false" customHeight="false" outlineLevel="0" collapsed="false"/>
    <row r="8812" customFormat="false" ht="15.25" hidden="false" customHeight="false" outlineLevel="0" collapsed="false"/>
    <row r="8813" customFormat="false" ht="15.25" hidden="false" customHeight="false" outlineLevel="0" collapsed="false"/>
    <row r="8814" customFormat="false" ht="15.25" hidden="false" customHeight="false" outlineLevel="0" collapsed="false"/>
    <row r="8815" customFormat="false" ht="15.25" hidden="false" customHeight="false" outlineLevel="0" collapsed="false"/>
    <row r="8816" customFormat="false" ht="15.25" hidden="false" customHeight="false" outlineLevel="0" collapsed="false"/>
    <row r="8817" customFormat="false" ht="15.25" hidden="false" customHeight="false" outlineLevel="0" collapsed="false"/>
    <row r="8818" customFormat="false" ht="15.25" hidden="false" customHeight="false" outlineLevel="0" collapsed="false"/>
    <row r="8819" customFormat="false" ht="15.25" hidden="false" customHeight="false" outlineLevel="0" collapsed="false"/>
    <row r="8820" customFormat="false" ht="15.25" hidden="false" customHeight="false" outlineLevel="0" collapsed="false"/>
    <row r="8821" customFormat="false" ht="15.25" hidden="false" customHeight="false" outlineLevel="0" collapsed="false"/>
    <row r="8822" customFormat="false" ht="15.25" hidden="false" customHeight="false" outlineLevel="0" collapsed="false"/>
    <row r="8823" customFormat="false" ht="15.25" hidden="false" customHeight="false" outlineLevel="0" collapsed="false"/>
    <row r="8824" customFormat="false" ht="15.25" hidden="false" customHeight="false" outlineLevel="0" collapsed="false"/>
    <row r="8825" customFormat="false" ht="15.25" hidden="false" customHeight="false" outlineLevel="0" collapsed="false"/>
    <row r="8826" customFormat="false" ht="15.25" hidden="false" customHeight="false" outlineLevel="0" collapsed="false"/>
    <row r="8827" customFormat="false" ht="15.25" hidden="false" customHeight="false" outlineLevel="0" collapsed="false"/>
    <row r="8828" customFormat="false" ht="15.25" hidden="false" customHeight="false" outlineLevel="0" collapsed="false"/>
    <row r="8829" customFormat="false" ht="15.25" hidden="false" customHeight="false" outlineLevel="0" collapsed="false"/>
    <row r="8830" customFormat="false" ht="15.25" hidden="false" customHeight="false" outlineLevel="0" collapsed="false"/>
    <row r="8831" customFormat="false" ht="15.25" hidden="false" customHeight="false" outlineLevel="0" collapsed="false"/>
    <row r="8832" customFormat="false" ht="15.25" hidden="false" customHeight="false" outlineLevel="0" collapsed="false"/>
    <row r="8833" customFormat="false" ht="15.25" hidden="false" customHeight="false" outlineLevel="0" collapsed="false"/>
    <row r="8834" customFormat="false" ht="15.25" hidden="false" customHeight="false" outlineLevel="0" collapsed="false"/>
    <row r="8835" customFormat="false" ht="15.25" hidden="false" customHeight="false" outlineLevel="0" collapsed="false"/>
    <row r="8836" customFormat="false" ht="15.25" hidden="false" customHeight="false" outlineLevel="0" collapsed="false"/>
    <row r="8837" customFormat="false" ht="15.25" hidden="false" customHeight="false" outlineLevel="0" collapsed="false"/>
    <row r="8838" customFormat="false" ht="15.25" hidden="false" customHeight="false" outlineLevel="0" collapsed="false"/>
    <row r="8839" customFormat="false" ht="15.25" hidden="false" customHeight="false" outlineLevel="0" collapsed="false"/>
    <row r="8840" customFormat="false" ht="15.25" hidden="false" customHeight="false" outlineLevel="0" collapsed="false"/>
    <row r="8841" customFormat="false" ht="15.25" hidden="false" customHeight="false" outlineLevel="0" collapsed="false"/>
    <row r="8842" customFormat="false" ht="15.25" hidden="false" customHeight="false" outlineLevel="0" collapsed="false"/>
    <row r="8843" customFormat="false" ht="15.25" hidden="false" customHeight="false" outlineLevel="0" collapsed="false"/>
    <row r="8844" customFormat="false" ht="15.25" hidden="false" customHeight="false" outlineLevel="0" collapsed="false"/>
    <row r="8845" customFormat="false" ht="15.25" hidden="false" customHeight="false" outlineLevel="0" collapsed="false"/>
    <row r="8846" customFormat="false" ht="15.25" hidden="false" customHeight="false" outlineLevel="0" collapsed="false"/>
    <row r="8847" customFormat="false" ht="15.25" hidden="false" customHeight="false" outlineLevel="0" collapsed="false"/>
    <row r="8848" customFormat="false" ht="15.25" hidden="false" customHeight="false" outlineLevel="0" collapsed="false"/>
    <row r="8849" customFormat="false" ht="15.25" hidden="false" customHeight="false" outlineLevel="0" collapsed="false"/>
    <row r="8850" customFormat="false" ht="15.25" hidden="false" customHeight="false" outlineLevel="0" collapsed="false"/>
    <row r="8851" customFormat="false" ht="15.25" hidden="false" customHeight="false" outlineLevel="0" collapsed="false"/>
    <row r="8852" customFormat="false" ht="15.25" hidden="false" customHeight="false" outlineLevel="0" collapsed="false"/>
    <row r="8853" customFormat="false" ht="15.25" hidden="false" customHeight="false" outlineLevel="0" collapsed="false"/>
    <row r="8854" customFormat="false" ht="15.25" hidden="false" customHeight="false" outlineLevel="0" collapsed="false"/>
    <row r="8855" customFormat="false" ht="15.25" hidden="false" customHeight="false" outlineLevel="0" collapsed="false"/>
    <row r="8856" customFormat="false" ht="15.25" hidden="false" customHeight="false" outlineLevel="0" collapsed="false"/>
    <row r="8857" customFormat="false" ht="15.25" hidden="false" customHeight="false" outlineLevel="0" collapsed="false"/>
    <row r="8858" customFormat="false" ht="15.25" hidden="false" customHeight="false" outlineLevel="0" collapsed="false"/>
    <row r="8859" customFormat="false" ht="15.25" hidden="false" customHeight="false" outlineLevel="0" collapsed="false"/>
    <row r="8860" customFormat="false" ht="15.25" hidden="false" customHeight="false" outlineLevel="0" collapsed="false"/>
    <row r="8861" customFormat="false" ht="15.25" hidden="false" customHeight="false" outlineLevel="0" collapsed="false"/>
    <row r="8862" customFormat="false" ht="15.25" hidden="false" customHeight="false" outlineLevel="0" collapsed="false"/>
    <row r="8863" customFormat="false" ht="15.25" hidden="false" customHeight="false" outlineLevel="0" collapsed="false"/>
    <row r="8864" customFormat="false" ht="15.25" hidden="false" customHeight="false" outlineLevel="0" collapsed="false"/>
    <row r="8865" customFormat="false" ht="15.25" hidden="false" customHeight="false" outlineLevel="0" collapsed="false"/>
    <row r="8866" customFormat="false" ht="15.25" hidden="false" customHeight="false" outlineLevel="0" collapsed="false"/>
    <row r="8867" customFormat="false" ht="15.25" hidden="false" customHeight="false" outlineLevel="0" collapsed="false"/>
    <row r="8868" customFormat="false" ht="15.25" hidden="false" customHeight="false" outlineLevel="0" collapsed="false"/>
    <row r="8869" customFormat="false" ht="15.25" hidden="false" customHeight="false" outlineLevel="0" collapsed="false"/>
    <row r="8870" customFormat="false" ht="15.25" hidden="false" customHeight="false" outlineLevel="0" collapsed="false"/>
    <row r="8871" customFormat="false" ht="15.25" hidden="false" customHeight="false" outlineLevel="0" collapsed="false"/>
    <row r="8872" customFormat="false" ht="15.25" hidden="false" customHeight="false" outlineLevel="0" collapsed="false"/>
    <row r="8873" customFormat="false" ht="15.25" hidden="false" customHeight="false" outlineLevel="0" collapsed="false"/>
    <row r="8874" customFormat="false" ht="15.25" hidden="false" customHeight="false" outlineLevel="0" collapsed="false"/>
    <row r="8875" customFormat="false" ht="15.25" hidden="false" customHeight="false" outlineLevel="0" collapsed="false"/>
    <row r="8876" customFormat="false" ht="15.25" hidden="false" customHeight="false" outlineLevel="0" collapsed="false"/>
    <row r="8877" customFormat="false" ht="15.25" hidden="false" customHeight="false" outlineLevel="0" collapsed="false"/>
    <row r="8878" customFormat="false" ht="15.25" hidden="false" customHeight="false" outlineLevel="0" collapsed="false"/>
    <row r="8879" customFormat="false" ht="15.25" hidden="false" customHeight="false" outlineLevel="0" collapsed="false"/>
    <row r="8880" customFormat="false" ht="15.25" hidden="false" customHeight="false" outlineLevel="0" collapsed="false"/>
    <row r="8881" customFormat="false" ht="15.25" hidden="false" customHeight="false" outlineLevel="0" collapsed="false"/>
    <row r="8882" customFormat="false" ht="15.25" hidden="false" customHeight="false" outlineLevel="0" collapsed="false"/>
    <row r="8883" customFormat="false" ht="15.25" hidden="false" customHeight="false" outlineLevel="0" collapsed="false"/>
    <row r="8884" customFormat="false" ht="15.25" hidden="false" customHeight="false" outlineLevel="0" collapsed="false"/>
    <row r="8885" customFormat="false" ht="15.25" hidden="false" customHeight="false" outlineLevel="0" collapsed="false"/>
    <row r="8886" customFormat="false" ht="15.25" hidden="false" customHeight="false" outlineLevel="0" collapsed="false"/>
    <row r="8887" customFormat="false" ht="15.25" hidden="false" customHeight="false" outlineLevel="0" collapsed="false"/>
    <row r="8888" customFormat="false" ht="15.25" hidden="false" customHeight="false" outlineLevel="0" collapsed="false"/>
    <row r="8889" customFormat="false" ht="15.25" hidden="false" customHeight="false" outlineLevel="0" collapsed="false"/>
    <row r="8890" customFormat="false" ht="15.25" hidden="false" customHeight="false" outlineLevel="0" collapsed="false"/>
    <row r="8891" customFormat="false" ht="15.25" hidden="false" customHeight="false" outlineLevel="0" collapsed="false"/>
    <row r="8892" customFormat="false" ht="15.25" hidden="false" customHeight="false" outlineLevel="0" collapsed="false"/>
    <row r="8893" customFormat="false" ht="15.25" hidden="false" customHeight="false" outlineLevel="0" collapsed="false"/>
    <row r="8894" customFormat="false" ht="15.25" hidden="false" customHeight="false" outlineLevel="0" collapsed="false"/>
    <row r="8895" customFormat="false" ht="15.25" hidden="false" customHeight="false" outlineLevel="0" collapsed="false"/>
    <row r="8896" customFormat="false" ht="15.25" hidden="false" customHeight="false" outlineLevel="0" collapsed="false"/>
    <row r="8897" customFormat="false" ht="15.25" hidden="false" customHeight="false" outlineLevel="0" collapsed="false"/>
    <row r="8898" customFormat="false" ht="15.25" hidden="false" customHeight="false" outlineLevel="0" collapsed="false"/>
    <row r="8899" customFormat="false" ht="15.25" hidden="false" customHeight="false" outlineLevel="0" collapsed="false"/>
    <row r="8900" customFormat="false" ht="15.25" hidden="false" customHeight="false" outlineLevel="0" collapsed="false"/>
    <row r="8901" customFormat="false" ht="15.25" hidden="false" customHeight="false" outlineLevel="0" collapsed="false"/>
    <row r="8902" customFormat="false" ht="15.25" hidden="false" customHeight="false" outlineLevel="0" collapsed="false"/>
    <row r="8903" customFormat="false" ht="15.25" hidden="false" customHeight="false" outlineLevel="0" collapsed="false"/>
    <row r="8904" customFormat="false" ht="15.25" hidden="false" customHeight="false" outlineLevel="0" collapsed="false"/>
    <row r="8905" customFormat="false" ht="15.25" hidden="false" customHeight="false" outlineLevel="0" collapsed="false"/>
    <row r="8906" customFormat="false" ht="15.25" hidden="false" customHeight="false" outlineLevel="0" collapsed="false"/>
    <row r="8907" customFormat="false" ht="15.25" hidden="false" customHeight="false" outlineLevel="0" collapsed="false"/>
    <row r="8908" customFormat="false" ht="15.25" hidden="false" customHeight="false" outlineLevel="0" collapsed="false"/>
    <row r="8909" customFormat="false" ht="15.25" hidden="false" customHeight="false" outlineLevel="0" collapsed="false"/>
    <row r="8910" customFormat="false" ht="15.25" hidden="false" customHeight="false" outlineLevel="0" collapsed="false"/>
    <row r="8911" customFormat="false" ht="15.25" hidden="false" customHeight="false" outlineLevel="0" collapsed="false"/>
    <row r="8912" customFormat="false" ht="15.25" hidden="false" customHeight="false" outlineLevel="0" collapsed="false"/>
    <row r="8913" customFormat="false" ht="15.25" hidden="false" customHeight="false" outlineLevel="0" collapsed="false"/>
    <row r="8914" customFormat="false" ht="15.25" hidden="false" customHeight="false" outlineLevel="0" collapsed="false"/>
    <row r="8915" customFormat="false" ht="15.25" hidden="false" customHeight="false" outlineLevel="0" collapsed="false"/>
    <row r="8916" customFormat="false" ht="15.25" hidden="false" customHeight="false" outlineLevel="0" collapsed="false"/>
    <row r="8917" customFormat="false" ht="15.25" hidden="false" customHeight="false" outlineLevel="0" collapsed="false"/>
    <row r="8918" customFormat="false" ht="15.25" hidden="false" customHeight="false" outlineLevel="0" collapsed="false"/>
    <row r="8919" customFormat="false" ht="15.25" hidden="false" customHeight="false" outlineLevel="0" collapsed="false"/>
    <row r="8920" customFormat="false" ht="15.25" hidden="false" customHeight="false" outlineLevel="0" collapsed="false"/>
    <row r="8921" customFormat="false" ht="15.25" hidden="false" customHeight="false" outlineLevel="0" collapsed="false"/>
    <row r="8922" customFormat="false" ht="15.25" hidden="false" customHeight="false" outlineLevel="0" collapsed="false"/>
    <row r="8923" customFormat="false" ht="15.25" hidden="false" customHeight="false" outlineLevel="0" collapsed="false"/>
    <row r="8924" customFormat="false" ht="15.25" hidden="false" customHeight="false" outlineLevel="0" collapsed="false"/>
    <row r="8925" customFormat="false" ht="15.25" hidden="false" customHeight="false" outlineLevel="0" collapsed="false"/>
    <row r="8926" customFormat="false" ht="15.25" hidden="false" customHeight="false" outlineLevel="0" collapsed="false"/>
    <row r="8927" customFormat="false" ht="15.25" hidden="false" customHeight="false" outlineLevel="0" collapsed="false"/>
    <row r="8928" customFormat="false" ht="15.25" hidden="false" customHeight="false" outlineLevel="0" collapsed="false"/>
    <row r="8929" customFormat="false" ht="15.25" hidden="false" customHeight="false" outlineLevel="0" collapsed="false"/>
    <row r="8930" customFormat="false" ht="15.25" hidden="false" customHeight="false" outlineLevel="0" collapsed="false"/>
    <row r="8931" customFormat="false" ht="15.25" hidden="false" customHeight="false" outlineLevel="0" collapsed="false"/>
    <row r="8932" customFormat="false" ht="15.25" hidden="false" customHeight="false" outlineLevel="0" collapsed="false"/>
    <row r="8933" customFormat="false" ht="15.25" hidden="false" customHeight="false" outlineLevel="0" collapsed="false"/>
    <row r="8934" customFormat="false" ht="15.25" hidden="false" customHeight="false" outlineLevel="0" collapsed="false"/>
    <row r="8935" customFormat="false" ht="15.25" hidden="false" customHeight="false" outlineLevel="0" collapsed="false"/>
    <row r="8936" customFormat="false" ht="15.25" hidden="false" customHeight="false" outlineLevel="0" collapsed="false"/>
    <row r="8937" customFormat="false" ht="15.25" hidden="false" customHeight="false" outlineLevel="0" collapsed="false"/>
    <row r="8938" customFormat="false" ht="15.25" hidden="false" customHeight="false" outlineLevel="0" collapsed="false"/>
    <row r="8939" customFormat="false" ht="15.25" hidden="false" customHeight="false" outlineLevel="0" collapsed="false"/>
    <row r="8940" customFormat="false" ht="15.25" hidden="false" customHeight="false" outlineLevel="0" collapsed="false"/>
    <row r="8941" customFormat="false" ht="15.25" hidden="false" customHeight="false" outlineLevel="0" collapsed="false"/>
    <row r="8942" customFormat="false" ht="15.25" hidden="false" customHeight="false" outlineLevel="0" collapsed="false"/>
    <row r="8943" customFormat="false" ht="15.25" hidden="false" customHeight="false" outlineLevel="0" collapsed="false"/>
    <row r="8944" customFormat="false" ht="15.25" hidden="false" customHeight="false" outlineLevel="0" collapsed="false"/>
    <row r="8945" customFormat="false" ht="15.25" hidden="false" customHeight="false" outlineLevel="0" collapsed="false"/>
    <row r="8946" customFormat="false" ht="15.25" hidden="false" customHeight="false" outlineLevel="0" collapsed="false"/>
    <row r="8947" customFormat="false" ht="15.25" hidden="false" customHeight="false" outlineLevel="0" collapsed="false"/>
    <row r="8948" customFormat="false" ht="15.25" hidden="false" customHeight="false" outlineLevel="0" collapsed="false"/>
    <row r="8949" customFormat="false" ht="15.25" hidden="false" customHeight="false" outlineLevel="0" collapsed="false"/>
    <row r="8950" customFormat="false" ht="15.25" hidden="false" customHeight="false" outlineLevel="0" collapsed="false"/>
    <row r="8951" customFormat="false" ht="15.25" hidden="false" customHeight="false" outlineLevel="0" collapsed="false"/>
    <row r="8952" customFormat="false" ht="15.25" hidden="false" customHeight="false" outlineLevel="0" collapsed="false"/>
    <row r="8953" customFormat="false" ht="15.25" hidden="false" customHeight="false" outlineLevel="0" collapsed="false"/>
    <row r="8954" customFormat="false" ht="15.25" hidden="false" customHeight="false" outlineLevel="0" collapsed="false"/>
    <row r="8955" customFormat="false" ht="15.25" hidden="false" customHeight="false" outlineLevel="0" collapsed="false"/>
    <row r="8956" customFormat="false" ht="15.25" hidden="false" customHeight="false" outlineLevel="0" collapsed="false"/>
    <row r="8957" customFormat="false" ht="15.25" hidden="false" customHeight="false" outlineLevel="0" collapsed="false"/>
    <row r="8958" customFormat="false" ht="15.25" hidden="false" customHeight="false" outlineLevel="0" collapsed="false"/>
    <row r="8959" customFormat="false" ht="15.25" hidden="false" customHeight="false" outlineLevel="0" collapsed="false"/>
    <row r="8960" customFormat="false" ht="15.25" hidden="false" customHeight="false" outlineLevel="0" collapsed="false"/>
    <row r="8961" customFormat="false" ht="15.25" hidden="false" customHeight="false" outlineLevel="0" collapsed="false"/>
    <row r="8962" customFormat="false" ht="15.25" hidden="false" customHeight="false" outlineLevel="0" collapsed="false"/>
    <row r="8963" customFormat="false" ht="15.25" hidden="false" customHeight="false" outlineLevel="0" collapsed="false"/>
    <row r="8964" customFormat="false" ht="15.25" hidden="false" customHeight="false" outlineLevel="0" collapsed="false"/>
    <row r="8965" customFormat="false" ht="15.25" hidden="false" customHeight="false" outlineLevel="0" collapsed="false"/>
    <row r="8966" customFormat="false" ht="15.25" hidden="false" customHeight="false" outlineLevel="0" collapsed="false"/>
    <row r="8967" customFormat="false" ht="15.25" hidden="false" customHeight="false" outlineLevel="0" collapsed="false"/>
    <row r="8968" customFormat="false" ht="15.25" hidden="false" customHeight="false" outlineLevel="0" collapsed="false"/>
    <row r="8969" customFormat="false" ht="15.25" hidden="false" customHeight="false" outlineLevel="0" collapsed="false"/>
    <row r="8970" customFormat="false" ht="15.25" hidden="false" customHeight="false" outlineLevel="0" collapsed="false"/>
    <row r="8971" customFormat="false" ht="15.25" hidden="false" customHeight="false" outlineLevel="0" collapsed="false"/>
    <row r="8972" customFormat="false" ht="15.25" hidden="false" customHeight="false" outlineLevel="0" collapsed="false"/>
    <row r="8973" customFormat="false" ht="15.25" hidden="false" customHeight="false" outlineLevel="0" collapsed="false"/>
    <row r="8974" customFormat="false" ht="15.25" hidden="false" customHeight="false" outlineLevel="0" collapsed="false"/>
    <row r="8975" customFormat="false" ht="15.25" hidden="false" customHeight="false" outlineLevel="0" collapsed="false"/>
    <row r="8976" customFormat="false" ht="15.25" hidden="false" customHeight="false" outlineLevel="0" collapsed="false"/>
    <row r="8977" customFormat="false" ht="15.25" hidden="false" customHeight="false" outlineLevel="0" collapsed="false"/>
    <row r="8978" customFormat="false" ht="15.25" hidden="false" customHeight="false" outlineLevel="0" collapsed="false"/>
    <row r="8979" customFormat="false" ht="15.25" hidden="false" customHeight="false" outlineLevel="0" collapsed="false"/>
    <row r="8980" customFormat="false" ht="15.25" hidden="false" customHeight="false" outlineLevel="0" collapsed="false"/>
    <row r="8981" customFormat="false" ht="15.25" hidden="false" customHeight="false" outlineLevel="0" collapsed="false"/>
    <row r="8982" customFormat="false" ht="15.25" hidden="false" customHeight="false" outlineLevel="0" collapsed="false"/>
    <row r="8983" customFormat="false" ht="15.25" hidden="false" customHeight="false" outlineLevel="0" collapsed="false"/>
    <row r="8984" customFormat="false" ht="15.25" hidden="false" customHeight="false" outlineLevel="0" collapsed="false"/>
    <row r="8985" customFormat="false" ht="15.25" hidden="false" customHeight="false" outlineLevel="0" collapsed="false"/>
    <row r="8986" customFormat="false" ht="15.25" hidden="false" customHeight="false" outlineLevel="0" collapsed="false"/>
    <row r="8987" customFormat="false" ht="15.25" hidden="false" customHeight="false" outlineLevel="0" collapsed="false"/>
    <row r="8988" customFormat="false" ht="15.25" hidden="false" customHeight="false" outlineLevel="0" collapsed="false"/>
    <row r="8989" customFormat="false" ht="15.25" hidden="false" customHeight="false" outlineLevel="0" collapsed="false"/>
    <row r="8990" customFormat="false" ht="15.25" hidden="false" customHeight="false" outlineLevel="0" collapsed="false"/>
    <row r="8991" customFormat="false" ht="15.25" hidden="false" customHeight="false" outlineLevel="0" collapsed="false"/>
    <row r="8992" customFormat="false" ht="15.25" hidden="false" customHeight="false" outlineLevel="0" collapsed="false"/>
    <row r="8993" customFormat="false" ht="15.25" hidden="false" customHeight="false" outlineLevel="0" collapsed="false"/>
    <row r="8994" customFormat="false" ht="15.25" hidden="false" customHeight="false" outlineLevel="0" collapsed="false"/>
    <row r="8995" customFormat="false" ht="15.25" hidden="false" customHeight="false" outlineLevel="0" collapsed="false"/>
    <row r="8996" customFormat="false" ht="15.25" hidden="false" customHeight="false" outlineLevel="0" collapsed="false"/>
    <row r="8997" customFormat="false" ht="15.25" hidden="false" customHeight="false" outlineLevel="0" collapsed="false"/>
    <row r="8998" customFormat="false" ht="15.25" hidden="false" customHeight="false" outlineLevel="0" collapsed="false"/>
    <row r="8999" customFormat="false" ht="15.25" hidden="false" customHeight="false" outlineLevel="0" collapsed="false"/>
    <row r="9000" customFormat="false" ht="15.25" hidden="false" customHeight="false" outlineLevel="0" collapsed="false"/>
    <row r="9001" customFormat="false" ht="15.25" hidden="false" customHeight="false" outlineLevel="0" collapsed="false"/>
    <row r="9002" customFormat="false" ht="15.25" hidden="false" customHeight="false" outlineLevel="0" collapsed="false"/>
    <row r="9003" customFormat="false" ht="15.25" hidden="false" customHeight="false" outlineLevel="0" collapsed="false"/>
    <row r="9004" customFormat="false" ht="15.25" hidden="false" customHeight="false" outlineLevel="0" collapsed="false"/>
    <row r="9005" customFormat="false" ht="15.25" hidden="false" customHeight="false" outlineLevel="0" collapsed="false"/>
    <row r="9006" customFormat="false" ht="15.25" hidden="false" customHeight="false" outlineLevel="0" collapsed="false"/>
    <row r="9007" customFormat="false" ht="15.25" hidden="false" customHeight="false" outlineLevel="0" collapsed="false"/>
    <row r="9008" customFormat="false" ht="15.25" hidden="false" customHeight="false" outlineLevel="0" collapsed="false"/>
    <row r="9009" customFormat="false" ht="15.25" hidden="false" customHeight="false" outlineLevel="0" collapsed="false"/>
    <row r="9010" customFormat="false" ht="15.25" hidden="false" customHeight="false" outlineLevel="0" collapsed="false"/>
    <row r="9011" customFormat="false" ht="15.25" hidden="false" customHeight="false" outlineLevel="0" collapsed="false"/>
    <row r="9012" customFormat="false" ht="15.25" hidden="false" customHeight="false" outlineLevel="0" collapsed="false"/>
    <row r="9013" customFormat="false" ht="15.25" hidden="false" customHeight="false" outlineLevel="0" collapsed="false"/>
    <row r="9014" customFormat="false" ht="15.25" hidden="false" customHeight="false" outlineLevel="0" collapsed="false"/>
    <row r="9015" customFormat="false" ht="15.25" hidden="false" customHeight="false" outlineLevel="0" collapsed="false"/>
    <row r="9016" customFormat="false" ht="15.25" hidden="false" customHeight="false" outlineLevel="0" collapsed="false"/>
    <row r="9017" customFormat="false" ht="15.25" hidden="false" customHeight="false" outlineLevel="0" collapsed="false"/>
    <row r="9018" customFormat="false" ht="15.25" hidden="false" customHeight="false" outlineLevel="0" collapsed="false"/>
    <row r="9019" customFormat="false" ht="15.25" hidden="false" customHeight="false" outlineLevel="0" collapsed="false"/>
    <row r="9020" customFormat="false" ht="15.25" hidden="false" customHeight="false" outlineLevel="0" collapsed="false"/>
    <row r="9021" customFormat="false" ht="15.25" hidden="false" customHeight="false" outlineLevel="0" collapsed="false"/>
    <row r="9022" customFormat="false" ht="15.25" hidden="false" customHeight="false" outlineLevel="0" collapsed="false"/>
    <row r="9023" customFormat="false" ht="15.25" hidden="false" customHeight="false" outlineLevel="0" collapsed="false"/>
    <row r="9024" customFormat="false" ht="15.25" hidden="false" customHeight="false" outlineLevel="0" collapsed="false"/>
    <row r="9025" customFormat="false" ht="15.25" hidden="false" customHeight="false" outlineLevel="0" collapsed="false"/>
    <row r="9026" customFormat="false" ht="15.25" hidden="false" customHeight="false" outlineLevel="0" collapsed="false"/>
    <row r="9027" customFormat="false" ht="15.25" hidden="false" customHeight="false" outlineLevel="0" collapsed="false"/>
    <row r="9028" customFormat="false" ht="15.25" hidden="false" customHeight="false" outlineLevel="0" collapsed="false"/>
    <row r="9029" customFormat="false" ht="15.25" hidden="false" customHeight="false" outlineLevel="0" collapsed="false"/>
    <row r="9030" customFormat="false" ht="15.25" hidden="false" customHeight="false" outlineLevel="0" collapsed="false"/>
    <row r="9031" customFormat="false" ht="15.25" hidden="false" customHeight="false" outlineLevel="0" collapsed="false"/>
    <row r="9032" customFormat="false" ht="15.25" hidden="false" customHeight="false" outlineLevel="0" collapsed="false"/>
    <row r="9033" customFormat="false" ht="15.25" hidden="false" customHeight="false" outlineLevel="0" collapsed="false"/>
    <row r="9034" customFormat="false" ht="15.25" hidden="false" customHeight="false" outlineLevel="0" collapsed="false"/>
    <row r="9035" customFormat="false" ht="15.25" hidden="false" customHeight="false" outlineLevel="0" collapsed="false"/>
    <row r="9036" customFormat="false" ht="15.25" hidden="false" customHeight="false" outlineLevel="0" collapsed="false"/>
    <row r="9037" customFormat="false" ht="15.25" hidden="false" customHeight="false" outlineLevel="0" collapsed="false"/>
    <row r="9038" customFormat="false" ht="15.25" hidden="false" customHeight="false" outlineLevel="0" collapsed="false"/>
    <row r="9039" customFormat="false" ht="15.25" hidden="false" customHeight="false" outlineLevel="0" collapsed="false"/>
    <row r="9040" customFormat="false" ht="15.25" hidden="false" customHeight="false" outlineLevel="0" collapsed="false"/>
    <row r="9041" customFormat="false" ht="15.25" hidden="false" customHeight="false" outlineLevel="0" collapsed="false"/>
    <row r="9042" customFormat="false" ht="15.25" hidden="false" customHeight="false" outlineLevel="0" collapsed="false"/>
    <row r="9043" customFormat="false" ht="15.25" hidden="false" customHeight="false" outlineLevel="0" collapsed="false"/>
    <row r="9044" customFormat="false" ht="15.25" hidden="false" customHeight="false" outlineLevel="0" collapsed="false"/>
    <row r="9045" customFormat="false" ht="15.25" hidden="false" customHeight="false" outlineLevel="0" collapsed="false"/>
    <row r="9046" customFormat="false" ht="15.25" hidden="false" customHeight="false" outlineLevel="0" collapsed="false"/>
    <row r="9047" customFormat="false" ht="15.25" hidden="false" customHeight="false" outlineLevel="0" collapsed="false"/>
    <row r="9048" customFormat="false" ht="15.25" hidden="false" customHeight="false" outlineLevel="0" collapsed="false"/>
    <row r="9049" customFormat="false" ht="15.25" hidden="false" customHeight="false" outlineLevel="0" collapsed="false"/>
    <row r="9050" customFormat="false" ht="15.25" hidden="false" customHeight="false" outlineLevel="0" collapsed="false"/>
    <row r="9051" customFormat="false" ht="15.25" hidden="false" customHeight="false" outlineLevel="0" collapsed="false"/>
    <row r="9052" customFormat="false" ht="15.25" hidden="false" customHeight="false" outlineLevel="0" collapsed="false"/>
    <row r="9053" customFormat="false" ht="15.25" hidden="false" customHeight="false" outlineLevel="0" collapsed="false"/>
    <row r="9054" customFormat="false" ht="15.25" hidden="false" customHeight="false" outlineLevel="0" collapsed="false"/>
    <row r="9055" customFormat="false" ht="15.25" hidden="false" customHeight="false" outlineLevel="0" collapsed="false"/>
    <row r="9056" customFormat="false" ht="15.25" hidden="false" customHeight="false" outlineLevel="0" collapsed="false"/>
    <row r="9057" customFormat="false" ht="15.25" hidden="false" customHeight="false" outlineLevel="0" collapsed="false"/>
    <row r="9058" customFormat="false" ht="15.25" hidden="false" customHeight="false" outlineLevel="0" collapsed="false"/>
    <row r="9059" customFormat="false" ht="15.25" hidden="false" customHeight="false" outlineLevel="0" collapsed="false"/>
    <row r="9060" customFormat="false" ht="15.25" hidden="false" customHeight="false" outlineLevel="0" collapsed="false"/>
    <row r="9061" customFormat="false" ht="15.25" hidden="false" customHeight="false" outlineLevel="0" collapsed="false"/>
    <row r="9062" customFormat="false" ht="15.25" hidden="false" customHeight="false" outlineLevel="0" collapsed="false"/>
    <row r="9063" customFormat="false" ht="15.25" hidden="false" customHeight="false" outlineLevel="0" collapsed="false"/>
    <row r="9064" customFormat="false" ht="15.25" hidden="false" customHeight="false" outlineLevel="0" collapsed="false"/>
    <row r="9065" customFormat="false" ht="15.25" hidden="false" customHeight="false" outlineLevel="0" collapsed="false"/>
    <row r="9066" customFormat="false" ht="15.25" hidden="false" customHeight="false" outlineLevel="0" collapsed="false"/>
    <row r="9067" customFormat="false" ht="15.25" hidden="false" customHeight="false" outlineLevel="0" collapsed="false"/>
    <row r="9068" customFormat="false" ht="15.25" hidden="false" customHeight="false" outlineLevel="0" collapsed="false"/>
    <row r="9069" customFormat="false" ht="15.25" hidden="false" customHeight="false" outlineLevel="0" collapsed="false"/>
    <row r="9070" customFormat="false" ht="15.25" hidden="false" customHeight="false" outlineLevel="0" collapsed="false"/>
    <row r="9071" customFormat="false" ht="15.25" hidden="false" customHeight="false" outlineLevel="0" collapsed="false"/>
    <row r="9072" customFormat="false" ht="15.25" hidden="false" customHeight="false" outlineLevel="0" collapsed="false"/>
    <row r="9073" customFormat="false" ht="15.25" hidden="false" customHeight="false" outlineLevel="0" collapsed="false"/>
    <row r="9074" customFormat="false" ht="15.25" hidden="false" customHeight="false" outlineLevel="0" collapsed="false"/>
    <row r="9075" customFormat="false" ht="15.25" hidden="false" customHeight="false" outlineLevel="0" collapsed="false"/>
    <row r="9076" customFormat="false" ht="15.25" hidden="false" customHeight="false" outlineLevel="0" collapsed="false"/>
    <row r="9077" customFormat="false" ht="15.25" hidden="false" customHeight="false" outlineLevel="0" collapsed="false"/>
    <row r="9078" customFormat="false" ht="15.25" hidden="false" customHeight="false" outlineLevel="0" collapsed="false"/>
    <row r="9079" customFormat="false" ht="15.25" hidden="false" customHeight="false" outlineLevel="0" collapsed="false"/>
    <row r="9080" customFormat="false" ht="15.25" hidden="false" customHeight="false" outlineLevel="0" collapsed="false"/>
    <row r="9081" customFormat="false" ht="15.25" hidden="false" customHeight="false" outlineLevel="0" collapsed="false"/>
    <row r="9082" customFormat="false" ht="15.25" hidden="false" customHeight="false" outlineLevel="0" collapsed="false"/>
    <row r="9083" customFormat="false" ht="15.25" hidden="false" customHeight="false" outlineLevel="0" collapsed="false"/>
    <row r="9084" customFormat="false" ht="15.25" hidden="false" customHeight="false" outlineLevel="0" collapsed="false"/>
    <row r="9085" customFormat="false" ht="15.25" hidden="false" customHeight="false" outlineLevel="0" collapsed="false"/>
    <row r="9086" customFormat="false" ht="15.25" hidden="false" customHeight="false" outlineLevel="0" collapsed="false"/>
    <row r="9087" customFormat="false" ht="15.25" hidden="false" customHeight="false" outlineLevel="0" collapsed="false"/>
    <row r="9088" customFormat="false" ht="15.25" hidden="false" customHeight="false" outlineLevel="0" collapsed="false"/>
    <row r="9089" customFormat="false" ht="15.25" hidden="false" customHeight="false" outlineLevel="0" collapsed="false"/>
    <row r="9090" customFormat="false" ht="15.25" hidden="false" customHeight="false" outlineLevel="0" collapsed="false"/>
    <row r="9091" customFormat="false" ht="15.25" hidden="false" customHeight="false" outlineLevel="0" collapsed="false"/>
    <row r="9092" customFormat="false" ht="15.25" hidden="false" customHeight="false" outlineLevel="0" collapsed="false"/>
    <row r="9093" customFormat="false" ht="15.25" hidden="false" customHeight="false" outlineLevel="0" collapsed="false"/>
    <row r="9094" customFormat="false" ht="15.25" hidden="false" customHeight="false" outlineLevel="0" collapsed="false"/>
    <row r="9095" customFormat="false" ht="15.25" hidden="false" customHeight="false" outlineLevel="0" collapsed="false"/>
    <row r="9096" customFormat="false" ht="15.25" hidden="false" customHeight="false" outlineLevel="0" collapsed="false"/>
    <row r="9097" customFormat="false" ht="15.25" hidden="false" customHeight="false" outlineLevel="0" collapsed="false"/>
    <row r="9098" customFormat="false" ht="15.25" hidden="false" customHeight="false" outlineLevel="0" collapsed="false"/>
    <row r="9099" customFormat="false" ht="15.25" hidden="false" customHeight="false" outlineLevel="0" collapsed="false"/>
    <row r="9100" customFormat="false" ht="15.25" hidden="false" customHeight="false" outlineLevel="0" collapsed="false"/>
    <row r="9101" customFormat="false" ht="15.25" hidden="false" customHeight="false" outlineLevel="0" collapsed="false"/>
    <row r="9102" customFormat="false" ht="15.25" hidden="false" customHeight="false" outlineLevel="0" collapsed="false"/>
    <row r="9103" customFormat="false" ht="15.25" hidden="false" customHeight="false" outlineLevel="0" collapsed="false"/>
    <row r="9104" customFormat="false" ht="15.25" hidden="false" customHeight="false" outlineLevel="0" collapsed="false"/>
    <row r="9105" customFormat="false" ht="15.25" hidden="false" customHeight="false" outlineLevel="0" collapsed="false"/>
    <row r="9106" customFormat="false" ht="15.25" hidden="false" customHeight="false" outlineLevel="0" collapsed="false"/>
    <row r="9107" customFormat="false" ht="15.25" hidden="false" customHeight="false" outlineLevel="0" collapsed="false"/>
    <row r="9108" customFormat="false" ht="15.25" hidden="false" customHeight="false" outlineLevel="0" collapsed="false"/>
    <row r="9109" customFormat="false" ht="15.25" hidden="false" customHeight="false" outlineLevel="0" collapsed="false"/>
    <row r="9110" customFormat="false" ht="15.25" hidden="false" customHeight="false" outlineLevel="0" collapsed="false"/>
    <row r="9111" customFormat="false" ht="15.25" hidden="false" customHeight="false" outlineLevel="0" collapsed="false"/>
    <row r="9112" customFormat="false" ht="15.25" hidden="false" customHeight="false" outlineLevel="0" collapsed="false"/>
    <row r="9113" customFormat="false" ht="15.25" hidden="false" customHeight="false" outlineLevel="0" collapsed="false"/>
    <row r="9114" customFormat="false" ht="15.25" hidden="false" customHeight="false" outlineLevel="0" collapsed="false"/>
    <row r="9115" customFormat="false" ht="15.25" hidden="false" customHeight="false" outlineLevel="0" collapsed="false"/>
    <row r="9116" customFormat="false" ht="15.25" hidden="false" customHeight="false" outlineLevel="0" collapsed="false"/>
    <row r="9117" customFormat="false" ht="15.25" hidden="false" customHeight="false" outlineLevel="0" collapsed="false"/>
    <row r="9118" customFormat="false" ht="15.25" hidden="false" customHeight="false" outlineLevel="0" collapsed="false"/>
    <row r="9119" customFormat="false" ht="15.25" hidden="false" customHeight="false" outlineLevel="0" collapsed="false"/>
    <row r="9120" customFormat="false" ht="15.25" hidden="false" customHeight="false" outlineLevel="0" collapsed="false"/>
    <row r="9121" customFormat="false" ht="15.25" hidden="false" customHeight="false" outlineLevel="0" collapsed="false"/>
    <row r="9122" customFormat="false" ht="15.25" hidden="false" customHeight="false" outlineLevel="0" collapsed="false"/>
    <row r="9123" customFormat="false" ht="15.25" hidden="false" customHeight="false" outlineLevel="0" collapsed="false"/>
    <row r="9124" customFormat="false" ht="15.25" hidden="false" customHeight="false" outlineLevel="0" collapsed="false"/>
    <row r="9125" customFormat="false" ht="15.25" hidden="false" customHeight="false" outlineLevel="0" collapsed="false"/>
    <row r="9126" customFormat="false" ht="15.25" hidden="false" customHeight="false" outlineLevel="0" collapsed="false"/>
    <row r="9127" customFormat="false" ht="15.25" hidden="false" customHeight="false" outlineLevel="0" collapsed="false"/>
    <row r="9128" customFormat="false" ht="15.25" hidden="false" customHeight="false" outlineLevel="0" collapsed="false"/>
    <row r="9129" customFormat="false" ht="15.25" hidden="false" customHeight="false" outlineLevel="0" collapsed="false"/>
    <row r="9130" customFormat="false" ht="15.25" hidden="false" customHeight="false" outlineLevel="0" collapsed="false"/>
    <row r="9131" customFormat="false" ht="15.25" hidden="false" customHeight="false" outlineLevel="0" collapsed="false"/>
    <row r="9132" customFormat="false" ht="15.25" hidden="false" customHeight="false" outlineLevel="0" collapsed="false"/>
    <row r="9133" customFormat="false" ht="15.25" hidden="false" customHeight="false" outlineLevel="0" collapsed="false"/>
    <row r="9134" customFormat="false" ht="15.25" hidden="false" customHeight="false" outlineLevel="0" collapsed="false"/>
    <row r="9135" customFormat="false" ht="15.25" hidden="false" customHeight="false" outlineLevel="0" collapsed="false"/>
    <row r="9136" customFormat="false" ht="15.25" hidden="false" customHeight="false" outlineLevel="0" collapsed="false"/>
    <row r="9137" customFormat="false" ht="15.25" hidden="false" customHeight="false" outlineLevel="0" collapsed="false"/>
    <row r="9138" customFormat="false" ht="15.25" hidden="false" customHeight="false" outlineLevel="0" collapsed="false"/>
    <row r="9139" customFormat="false" ht="15.25" hidden="false" customHeight="false" outlineLevel="0" collapsed="false"/>
    <row r="9140" customFormat="false" ht="15.25" hidden="false" customHeight="false" outlineLevel="0" collapsed="false"/>
    <row r="9141" customFormat="false" ht="15.25" hidden="false" customHeight="false" outlineLevel="0" collapsed="false"/>
    <row r="9142" customFormat="false" ht="15.25" hidden="false" customHeight="false" outlineLevel="0" collapsed="false"/>
    <row r="9143" customFormat="false" ht="15.25" hidden="false" customHeight="false" outlineLevel="0" collapsed="false"/>
    <row r="9144" customFormat="false" ht="15.25" hidden="false" customHeight="false" outlineLevel="0" collapsed="false"/>
    <row r="9145" customFormat="false" ht="15.25" hidden="false" customHeight="false" outlineLevel="0" collapsed="false"/>
    <row r="9146" customFormat="false" ht="15.25" hidden="false" customHeight="false" outlineLevel="0" collapsed="false"/>
    <row r="9147" customFormat="false" ht="15.25" hidden="false" customHeight="false" outlineLevel="0" collapsed="false"/>
    <row r="9148" customFormat="false" ht="15.25" hidden="false" customHeight="false" outlineLevel="0" collapsed="false"/>
    <row r="9149" customFormat="false" ht="15.25" hidden="false" customHeight="false" outlineLevel="0" collapsed="false"/>
    <row r="9150" customFormat="false" ht="15.25" hidden="false" customHeight="false" outlineLevel="0" collapsed="false"/>
    <row r="9151" customFormat="false" ht="15.25" hidden="false" customHeight="false" outlineLevel="0" collapsed="false"/>
    <row r="9152" customFormat="false" ht="15.25" hidden="false" customHeight="false" outlineLevel="0" collapsed="false"/>
    <row r="9153" customFormat="false" ht="15.25" hidden="false" customHeight="false" outlineLevel="0" collapsed="false"/>
    <row r="9154" customFormat="false" ht="15.25" hidden="false" customHeight="false" outlineLevel="0" collapsed="false"/>
    <row r="9155" customFormat="false" ht="15.25" hidden="false" customHeight="false" outlineLevel="0" collapsed="false"/>
    <row r="9156" customFormat="false" ht="15.25" hidden="false" customHeight="false" outlineLevel="0" collapsed="false"/>
    <row r="9157" customFormat="false" ht="15.25" hidden="false" customHeight="false" outlineLevel="0" collapsed="false"/>
    <row r="9158" customFormat="false" ht="15.25" hidden="false" customHeight="false" outlineLevel="0" collapsed="false"/>
    <row r="9159" customFormat="false" ht="15.25" hidden="false" customHeight="false" outlineLevel="0" collapsed="false"/>
    <row r="9160" customFormat="false" ht="15.25" hidden="false" customHeight="false" outlineLevel="0" collapsed="false"/>
    <row r="9161" customFormat="false" ht="15.25" hidden="false" customHeight="false" outlineLevel="0" collapsed="false"/>
    <row r="9162" customFormat="false" ht="15.25" hidden="false" customHeight="false" outlineLevel="0" collapsed="false"/>
    <row r="9163" customFormat="false" ht="15.25" hidden="false" customHeight="false" outlineLevel="0" collapsed="false"/>
    <row r="9164" customFormat="false" ht="15.25" hidden="false" customHeight="false" outlineLevel="0" collapsed="false"/>
    <row r="9165" customFormat="false" ht="15.25" hidden="false" customHeight="false" outlineLevel="0" collapsed="false"/>
    <row r="9166" customFormat="false" ht="15.25" hidden="false" customHeight="false" outlineLevel="0" collapsed="false"/>
    <row r="9167" customFormat="false" ht="15.25" hidden="false" customHeight="false" outlineLevel="0" collapsed="false"/>
    <row r="9168" customFormat="false" ht="15.25" hidden="false" customHeight="false" outlineLevel="0" collapsed="false"/>
    <row r="9169" customFormat="false" ht="15.25" hidden="false" customHeight="false" outlineLevel="0" collapsed="false"/>
    <row r="9170" customFormat="false" ht="15.25" hidden="false" customHeight="false" outlineLevel="0" collapsed="false"/>
    <row r="9171" customFormat="false" ht="15.25" hidden="false" customHeight="false" outlineLevel="0" collapsed="false"/>
    <row r="9172" customFormat="false" ht="15.25" hidden="false" customHeight="false" outlineLevel="0" collapsed="false"/>
    <row r="9173" customFormat="false" ht="15.25" hidden="false" customHeight="false" outlineLevel="0" collapsed="false"/>
    <row r="9174" customFormat="false" ht="15.25" hidden="false" customHeight="false" outlineLevel="0" collapsed="false"/>
    <row r="9175" customFormat="false" ht="15.25" hidden="false" customHeight="false" outlineLevel="0" collapsed="false"/>
    <row r="9176" customFormat="false" ht="15.25" hidden="false" customHeight="false" outlineLevel="0" collapsed="false"/>
    <row r="9177" customFormat="false" ht="15.25" hidden="false" customHeight="false" outlineLevel="0" collapsed="false"/>
    <row r="9178" customFormat="false" ht="15.25" hidden="false" customHeight="false" outlineLevel="0" collapsed="false"/>
    <row r="9179" customFormat="false" ht="15.25" hidden="false" customHeight="false" outlineLevel="0" collapsed="false"/>
    <row r="9180" customFormat="false" ht="15.25" hidden="false" customHeight="false" outlineLevel="0" collapsed="false"/>
    <row r="9181" customFormat="false" ht="15.25" hidden="false" customHeight="false" outlineLevel="0" collapsed="false"/>
    <row r="9182" customFormat="false" ht="15.25" hidden="false" customHeight="false" outlineLevel="0" collapsed="false"/>
    <row r="9183" customFormat="false" ht="15.25" hidden="false" customHeight="false" outlineLevel="0" collapsed="false"/>
    <row r="9184" customFormat="false" ht="15.25" hidden="false" customHeight="false" outlineLevel="0" collapsed="false"/>
    <row r="9185" customFormat="false" ht="15.25" hidden="false" customHeight="false" outlineLevel="0" collapsed="false"/>
    <row r="9186" customFormat="false" ht="15.25" hidden="false" customHeight="false" outlineLevel="0" collapsed="false"/>
    <row r="9187" customFormat="false" ht="15.25" hidden="false" customHeight="false" outlineLevel="0" collapsed="false"/>
    <row r="9188" customFormat="false" ht="15.25" hidden="false" customHeight="false" outlineLevel="0" collapsed="false"/>
    <row r="9189" customFormat="false" ht="15.25" hidden="false" customHeight="false" outlineLevel="0" collapsed="false"/>
    <row r="9190" customFormat="false" ht="15.25" hidden="false" customHeight="false" outlineLevel="0" collapsed="false"/>
    <row r="9191" customFormat="false" ht="15.25" hidden="false" customHeight="false" outlineLevel="0" collapsed="false"/>
    <row r="9192" customFormat="false" ht="15.25" hidden="false" customHeight="false" outlineLevel="0" collapsed="false"/>
    <row r="9193" customFormat="false" ht="15.25" hidden="false" customHeight="false" outlineLevel="0" collapsed="false"/>
    <row r="9194" customFormat="false" ht="15.25" hidden="false" customHeight="false" outlineLevel="0" collapsed="false"/>
    <row r="9195" customFormat="false" ht="15.25" hidden="false" customHeight="false" outlineLevel="0" collapsed="false"/>
    <row r="9196" customFormat="false" ht="15.25" hidden="false" customHeight="false" outlineLevel="0" collapsed="false"/>
    <row r="9197" customFormat="false" ht="15.25" hidden="false" customHeight="false" outlineLevel="0" collapsed="false"/>
    <row r="9198" customFormat="false" ht="15.25" hidden="false" customHeight="false" outlineLevel="0" collapsed="false"/>
    <row r="9199" customFormat="false" ht="15.25" hidden="false" customHeight="false" outlineLevel="0" collapsed="false"/>
    <row r="9200" customFormat="false" ht="15.25" hidden="false" customHeight="false" outlineLevel="0" collapsed="false"/>
    <row r="9201" customFormat="false" ht="15.25" hidden="false" customHeight="false" outlineLevel="0" collapsed="false"/>
    <row r="9202" customFormat="false" ht="15.25" hidden="false" customHeight="false" outlineLevel="0" collapsed="false"/>
    <row r="9203" customFormat="false" ht="15.25" hidden="false" customHeight="false" outlineLevel="0" collapsed="false"/>
    <row r="9204" customFormat="false" ht="15.25" hidden="false" customHeight="false" outlineLevel="0" collapsed="false"/>
    <row r="9205" customFormat="false" ht="15.25" hidden="false" customHeight="false" outlineLevel="0" collapsed="false"/>
    <row r="9206" customFormat="false" ht="15.25" hidden="false" customHeight="false" outlineLevel="0" collapsed="false"/>
    <row r="9207" customFormat="false" ht="15.25" hidden="false" customHeight="false" outlineLevel="0" collapsed="false"/>
    <row r="9208" customFormat="false" ht="15.25" hidden="false" customHeight="false" outlineLevel="0" collapsed="false"/>
    <row r="9209" customFormat="false" ht="15.25" hidden="false" customHeight="false" outlineLevel="0" collapsed="false"/>
    <row r="9210" customFormat="false" ht="15.25" hidden="false" customHeight="false" outlineLevel="0" collapsed="false"/>
    <row r="9211" customFormat="false" ht="15.25" hidden="false" customHeight="false" outlineLevel="0" collapsed="false"/>
    <row r="9212" customFormat="false" ht="15.25" hidden="false" customHeight="false" outlineLevel="0" collapsed="false"/>
    <row r="9213" customFormat="false" ht="15.25" hidden="false" customHeight="false" outlineLevel="0" collapsed="false"/>
    <row r="9214" customFormat="false" ht="15.25" hidden="false" customHeight="false" outlineLevel="0" collapsed="false"/>
    <row r="9215" customFormat="false" ht="15.25" hidden="false" customHeight="false" outlineLevel="0" collapsed="false"/>
    <row r="9216" customFormat="false" ht="15.25" hidden="false" customHeight="false" outlineLevel="0" collapsed="false"/>
    <row r="9217" customFormat="false" ht="15.25" hidden="false" customHeight="false" outlineLevel="0" collapsed="false"/>
    <row r="9218" customFormat="false" ht="15.25" hidden="false" customHeight="false" outlineLevel="0" collapsed="false"/>
    <row r="9219" customFormat="false" ht="15.25" hidden="false" customHeight="false" outlineLevel="0" collapsed="false"/>
    <row r="9220" customFormat="false" ht="15.25" hidden="false" customHeight="false" outlineLevel="0" collapsed="false"/>
    <row r="9221" customFormat="false" ht="15.25" hidden="false" customHeight="false" outlineLevel="0" collapsed="false"/>
    <row r="9222" customFormat="false" ht="15.25" hidden="false" customHeight="false" outlineLevel="0" collapsed="false"/>
    <row r="9223" customFormat="false" ht="15.25" hidden="false" customHeight="false" outlineLevel="0" collapsed="false"/>
    <row r="9224" customFormat="false" ht="15.25" hidden="false" customHeight="false" outlineLevel="0" collapsed="false"/>
    <row r="9225" customFormat="false" ht="15.25" hidden="false" customHeight="false" outlineLevel="0" collapsed="false"/>
    <row r="9226" customFormat="false" ht="15.25" hidden="false" customHeight="false" outlineLevel="0" collapsed="false"/>
    <row r="9227" customFormat="false" ht="15.25" hidden="false" customHeight="false" outlineLevel="0" collapsed="false"/>
    <row r="9228" customFormat="false" ht="15.25" hidden="false" customHeight="false" outlineLevel="0" collapsed="false"/>
    <row r="9229" customFormat="false" ht="15.25" hidden="false" customHeight="false" outlineLevel="0" collapsed="false"/>
    <row r="9230" customFormat="false" ht="15.25" hidden="false" customHeight="false" outlineLevel="0" collapsed="false"/>
    <row r="9231" customFormat="false" ht="15.25" hidden="false" customHeight="false" outlineLevel="0" collapsed="false"/>
    <row r="9232" customFormat="false" ht="15.25" hidden="false" customHeight="false" outlineLevel="0" collapsed="false"/>
    <row r="9233" customFormat="false" ht="15.25" hidden="false" customHeight="false" outlineLevel="0" collapsed="false"/>
    <row r="9234" customFormat="false" ht="15.25" hidden="false" customHeight="false" outlineLevel="0" collapsed="false"/>
    <row r="9235" customFormat="false" ht="15.25" hidden="false" customHeight="false" outlineLevel="0" collapsed="false"/>
    <row r="9236" customFormat="false" ht="15.25" hidden="false" customHeight="false" outlineLevel="0" collapsed="false"/>
    <row r="9237" customFormat="false" ht="15.25" hidden="false" customHeight="false" outlineLevel="0" collapsed="false"/>
    <row r="9238" customFormat="false" ht="15.25" hidden="false" customHeight="false" outlineLevel="0" collapsed="false"/>
    <row r="9239" customFormat="false" ht="15.25" hidden="false" customHeight="false" outlineLevel="0" collapsed="false"/>
    <row r="9240" customFormat="false" ht="15.25" hidden="false" customHeight="false" outlineLevel="0" collapsed="false"/>
    <row r="9241" customFormat="false" ht="15.25" hidden="false" customHeight="false" outlineLevel="0" collapsed="false"/>
    <row r="9242" customFormat="false" ht="15.25" hidden="false" customHeight="false" outlineLevel="0" collapsed="false"/>
    <row r="9243" customFormat="false" ht="15.25" hidden="false" customHeight="false" outlineLevel="0" collapsed="false"/>
    <row r="9244" customFormat="false" ht="15.25" hidden="false" customHeight="false" outlineLevel="0" collapsed="false"/>
    <row r="9245" customFormat="false" ht="15.25" hidden="false" customHeight="false" outlineLevel="0" collapsed="false"/>
    <row r="9246" customFormat="false" ht="15.25" hidden="false" customHeight="false" outlineLevel="0" collapsed="false"/>
    <row r="9247" customFormat="false" ht="15.25" hidden="false" customHeight="false" outlineLevel="0" collapsed="false"/>
    <row r="9248" customFormat="false" ht="15.25" hidden="false" customHeight="false" outlineLevel="0" collapsed="false"/>
    <row r="9249" customFormat="false" ht="15.25" hidden="false" customHeight="false" outlineLevel="0" collapsed="false"/>
    <row r="9250" customFormat="false" ht="15.25" hidden="false" customHeight="false" outlineLevel="0" collapsed="false"/>
    <row r="9251" customFormat="false" ht="15.25" hidden="false" customHeight="false" outlineLevel="0" collapsed="false"/>
    <row r="9252" customFormat="false" ht="15.25" hidden="false" customHeight="false" outlineLevel="0" collapsed="false"/>
    <row r="9253" customFormat="false" ht="15.25" hidden="false" customHeight="false" outlineLevel="0" collapsed="false"/>
    <row r="9254" customFormat="false" ht="15.25" hidden="false" customHeight="false" outlineLevel="0" collapsed="false"/>
    <row r="9255" customFormat="false" ht="15.25" hidden="false" customHeight="false" outlineLevel="0" collapsed="false"/>
    <row r="9256" customFormat="false" ht="15.25" hidden="false" customHeight="false" outlineLevel="0" collapsed="false"/>
    <row r="9257" customFormat="false" ht="15.25" hidden="false" customHeight="false" outlineLevel="0" collapsed="false"/>
    <row r="9258" customFormat="false" ht="15.25" hidden="false" customHeight="false" outlineLevel="0" collapsed="false"/>
    <row r="9259" customFormat="false" ht="15.25" hidden="false" customHeight="false" outlineLevel="0" collapsed="false"/>
    <row r="9260" customFormat="false" ht="15.25" hidden="false" customHeight="false" outlineLevel="0" collapsed="false"/>
    <row r="9261" customFormat="false" ht="15.25" hidden="false" customHeight="false" outlineLevel="0" collapsed="false"/>
    <row r="9262" customFormat="false" ht="15.25" hidden="false" customHeight="false" outlineLevel="0" collapsed="false"/>
    <row r="9263" customFormat="false" ht="15.25" hidden="false" customHeight="false" outlineLevel="0" collapsed="false"/>
    <row r="9264" customFormat="false" ht="15.25" hidden="false" customHeight="false" outlineLevel="0" collapsed="false"/>
    <row r="9265" customFormat="false" ht="15.25" hidden="false" customHeight="false" outlineLevel="0" collapsed="false"/>
    <row r="9266" customFormat="false" ht="15.25" hidden="false" customHeight="false" outlineLevel="0" collapsed="false"/>
    <row r="9267" customFormat="false" ht="15.25" hidden="false" customHeight="false" outlineLevel="0" collapsed="false"/>
    <row r="9268" customFormat="false" ht="15.25" hidden="false" customHeight="false" outlineLevel="0" collapsed="false"/>
    <row r="9269" customFormat="false" ht="15.25" hidden="false" customHeight="false" outlineLevel="0" collapsed="false"/>
    <row r="9270" customFormat="false" ht="15.25" hidden="false" customHeight="false" outlineLevel="0" collapsed="false"/>
    <row r="9271" customFormat="false" ht="15.25" hidden="false" customHeight="false" outlineLevel="0" collapsed="false"/>
    <row r="9272" customFormat="false" ht="15.25" hidden="false" customHeight="false" outlineLevel="0" collapsed="false"/>
    <row r="9273" customFormat="false" ht="15.25" hidden="false" customHeight="false" outlineLevel="0" collapsed="false"/>
    <row r="9274" customFormat="false" ht="15.25" hidden="false" customHeight="false" outlineLevel="0" collapsed="false"/>
    <row r="9275" customFormat="false" ht="15.25" hidden="false" customHeight="false" outlineLevel="0" collapsed="false"/>
    <row r="9276" customFormat="false" ht="15.25" hidden="false" customHeight="false" outlineLevel="0" collapsed="false"/>
    <row r="9277" customFormat="false" ht="15.25" hidden="false" customHeight="false" outlineLevel="0" collapsed="false"/>
    <row r="9278" customFormat="false" ht="15.25" hidden="false" customHeight="false" outlineLevel="0" collapsed="false"/>
    <row r="9279" customFormat="false" ht="15.25" hidden="false" customHeight="false" outlineLevel="0" collapsed="false"/>
    <row r="9280" customFormat="false" ht="15.25" hidden="false" customHeight="false" outlineLevel="0" collapsed="false"/>
    <row r="9281" customFormat="false" ht="15.25" hidden="false" customHeight="false" outlineLevel="0" collapsed="false"/>
    <row r="9282" customFormat="false" ht="15.25" hidden="false" customHeight="false" outlineLevel="0" collapsed="false"/>
    <row r="9283" customFormat="false" ht="15.25" hidden="false" customHeight="false" outlineLevel="0" collapsed="false"/>
    <row r="9284" customFormat="false" ht="15.25" hidden="false" customHeight="false" outlineLevel="0" collapsed="false"/>
    <row r="9285" customFormat="false" ht="15.25" hidden="false" customHeight="false" outlineLevel="0" collapsed="false"/>
    <row r="9286" customFormat="false" ht="15.25" hidden="false" customHeight="false" outlineLevel="0" collapsed="false"/>
    <row r="9287" customFormat="false" ht="15.25" hidden="false" customHeight="false" outlineLevel="0" collapsed="false"/>
    <row r="9288" customFormat="false" ht="15.25" hidden="false" customHeight="false" outlineLevel="0" collapsed="false"/>
    <row r="9289" customFormat="false" ht="15.25" hidden="false" customHeight="false" outlineLevel="0" collapsed="false"/>
    <row r="9290" customFormat="false" ht="15.25" hidden="false" customHeight="false" outlineLevel="0" collapsed="false"/>
    <row r="9291" customFormat="false" ht="15.25" hidden="false" customHeight="false" outlineLevel="0" collapsed="false"/>
    <row r="9292" customFormat="false" ht="15.25" hidden="false" customHeight="false" outlineLevel="0" collapsed="false"/>
    <row r="9293" customFormat="false" ht="15.25" hidden="false" customHeight="false" outlineLevel="0" collapsed="false"/>
    <row r="9294" customFormat="false" ht="15.25" hidden="false" customHeight="false" outlineLevel="0" collapsed="false"/>
    <row r="9295" customFormat="false" ht="15.25" hidden="false" customHeight="false" outlineLevel="0" collapsed="false"/>
    <row r="9296" customFormat="false" ht="15.25" hidden="false" customHeight="false" outlineLevel="0" collapsed="false"/>
    <row r="9297" customFormat="false" ht="15.25" hidden="false" customHeight="false" outlineLevel="0" collapsed="false"/>
    <row r="9298" customFormat="false" ht="15.25" hidden="false" customHeight="false" outlineLevel="0" collapsed="false"/>
    <row r="9299" customFormat="false" ht="15.25" hidden="false" customHeight="false" outlineLevel="0" collapsed="false"/>
    <row r="9300" customFormat="false" ht="15.25" hidden="false" customHeight="false" outlineLevel="0" collapsed="false"/>
    <row r="9301" customFormat="false" ht="15.25" hidden="false" customHeight="false" outlineLevel="0" collapsed="false"/>
    <row r="9302" customFormat="false" ht="15.25" hidden="false" customHeight="false" outlineLevel="0" collapsed="false"/>
    <row r="9303" customFormat="false" ht="15.25" hidden="false" customHeight="false" outlineLevel="0" collapsed="false"/>
    <row r="9304" customFormat="false" ht="15.25" hidden="false" customHeight="false" outlineLevel="0" collapsed="false"/>
    <row r="9305" customFormat="false" ht="15.25" hidden="false" customHeight="false" outlineLevel="0" collapsed="false"/>
    <row r="9306" customFormat="false" ht="15.25" hidden="false" customHeight="false" outlineLevel="0" collapsed="false"/>
    <row r="9307" customFormat="false" ht="15.25" hidden="false" customHeight="false" outlineLevel="0" collapsed="false"/>
    <row r="9308" customFormat="false" ht="15.25" hidden="false" customHeight="false" outlineLevel="0" collapsed="false"/>
    <row r="9309" customFormat="false" ht="15.25" hidden="false" customHeight="false" outlineLevel="0" collapsed="false"/>
    <row r="9310" customFormat="false" ht="15.25" hidden="false" customHeight="false" outlineLevel="0" collapsed="false"/>
    <row r="9311" customFormat="false" ht="15.25" hidden="false" customHeight="false" outlineLevel="0" collapsed="false"/>
    <row r="9312" customFormat="false" ht="15.25" hidden="false" customHeight="false" outlineLevel="0" collapsed="false"/>
    <row r="9313" customFormat="false" ht="15.25" hidden="false" customHeight="false" outlineLevel="0" collapsed="false"/>
    <row r="9314" customFormat="false" ht="15.25" hidden="false" customHeight="false" outlineLevel="0" collapsed="false"/>
    <row r="9315" customFormat="false" ht="15.25" hidden="false" customHeight="false" outlineLevel="0" collapsed="false"/>
    <row r="9316" customFormat="false" ht="15.25" hidden="false" customHeight="false" outlineLevel="0" collapsed="false"/>
    <row r="9317" customFormat="false" ht="15.25" hidden="false" customHeight="false" outlineLevel="0" collapsed="false"/>
    <row r="9318" customFormat="false" ht="15.25" hidden="false" customHeight="false" outlineLevel="0" collapsed="false"/>
    <row r="9319" customFormat="false" ht="15.25" hidden="false" customHeight="false" outlineLevel="0" collapsed="false"/>
    <row r="9320" customFormat="false" ht="15.25" hidden="false" customHeight="false" outlineLevel="0" collapsed="false"/>
    <row r="9321" customFormat="false" ht="15.25" hidden="false" customHeight="false" outlineLevel="0" collapsed="false"/>
    <row r="9322" customFormat="false" ht="15.25" hidden="false" customHeight="false" outlineLevel="0" collapsed="false"/>
    <row r="9323" customFormat="false" ht="15.25" hidden="false" customHeight="false" outlineLevel="0" collapsed="false"/>
    <row r="9324" customFormat="false" ht="15.25" hidden="false" customHeight="false" outlineLevel="0" collapsed="false"/>
    <row r="9325" customFormat="false" ht="15.25" hidden="false" customHeight="false" outlineLevel="0" collapsed="false"/>
    <row r="9326" customFormat="false" ht="15.25" hidden="false" customHeight="false" outlineLevel="0" collapsed="false"/>
    <row r="9327" customFormat="false" ht="15.25" hidden="false" customHeight="false" outlineLevel="0" collapsed="false"/>
    <row r="9328" customFormat="false" ht="15.25" hidden="false" customHeight="false" outlineLevel="0" collapsed="false"/>
    <row r="9329" customFormat="false" ht="15.25" hidden="false" customHeight="false" outlineLevel="0" collapsed="false"/>
    <row r="9330" customFormat="false" ht="15.25" hidden="false" customHeight="false" outlineLevel="0" collapsed="false"/>
    <row r="9331" customFormat="false" ht="15.25" hidden="false" customHeight="false" outlineLevel="0" collapsed="false"/>
    <row r="9332" customFormat="false" ht="15.25" hidden="false" customHeight="false" outlineLevel="0" collapsed="false"/>
    <row r="9333" customFormat="false" ht="15.25" hidden="false" customHeight="false" outlineLevel="0" collapsed="false"/>
    <row r="9334" customFormat="false" ht="15.25" hidden="false" customHeight="false" outlineLevel="0" collapsed="false"/>
    <row r="9335" customFormat="false" ht="15.25" hidden="false" customHeight="false" outlineLevel="0" collapsed="false"/>
    <row r="9336" customFormat="false" ht="15.25" hidden="false" customHeight="false" outlineLevel="0" collapsed="false"/>
    <row r="9337" customFormat="false" ht="15.25" hidden="false" customHeight="false" outlineLevel="0" collapsed="false"/>
    <row r="9338" customFormat="false" ht="15.25" hidden="false" customHeight="false" outlineLevel="0" collapsed="false"/>
    <row r="9339" customFormat="false" ht="15.25" hidden="false" customHeight="false" outlineLevel="0" collapsed="false"/>
    <row r="9340" customFormat="false" ht="15.25" hidden="false" customHeight="false" outlineLevel="0" collapsed="false"/>
    <row r="9341" customFormat="false" ht="15.25" hidden="false" customHeight="false" outlineLevel="0" collapsed="false"/>
    <row r="9342" customFormat="false" ht="15.25" hidden="false" customHeight="false" outlineLevel="0" collapsed="false"/>
    <row r="9343" customFormat="false" ht="15.25" hidden="false" customHeight="false" outlineLevel="0" collapsed="false"/>
    <row r="9344" customFormat="false" ht="15.25" hidden="false" customHeight="false" outlineLevel="0" collapsed="false"/>
    <row r="9345" customFormat="false" ht="15.25" hidden="false" customHeight="false" outlineLevel="0" collapsed="false"/>
    <row r="9346" customFormat="false" ht="15.25" hidden="false" customHeight="false" outlineLevel="0" collapsed="false"/>
    <row r="9347" customFormat="false" ht="15.25" hidden="false" customHeight="false" outlineLevel="0" collapsed="false"/>
    <row r="9348" customFormat="false" ht="15.25" hidden="false" customHeight="false" outlineLevel="0" collapsed="false"/>
    <row r="9349" customFormat="false" ht="15.25" hidden="false" customHeight="false" outlineLevel="0" collapsed="false"/>
    <row r="9350" customFormat="false" ht="15.25" hidden="false" customHeight="false" outlineLevel="0" collapsed="false"/>
    <row r="9351" customFormat="false" ht="15.25" hidden="false" customHeight="false" outlineLevel="0" collapsed="false"/>
    <row r="9352" customFormat="false" ht="15.25" hidden="false" customHeight="false" outlineLevel="0" collapsed="false"/>
    <row r="9353" customFormat="false" ht="15.25" hidden="false" customHeight="false" outlineLevel="0" collapsed="false"/>
    <row r="9354" customFormat="false" ht="15.25" hidden="false" customHeight="false" outlineLevel="0" collapsed="false"/>
    <row r="9355" customFormat="false" ht="15.25" hidden="false" customHeight="false" outlineLevel="0" collapsed="false"/>
    <row r="9356" customFormat="false" ht="15.25" hidden="false" customHeight="false" outlineLevel="0" collapsed="false"/>
    <row r="9357" customFormat="false" ht="15.25" hidden="false" customHeight="false" outlineLevel="0" collapsed="false"/>
    <row r="9358" customFormat="false" ht="15.25" hidden="false" customHeight="false" outlineLevel="0" collapsed="false"/>
    <row r="9359" customFormat="false" ht="15.25" hidden="false" customHeight="false" outlineLevel="0" collapsed="false"/>
    <row r="9360" customFormat="false" ht="15.25" hidden="false" customHeight="false" outlineLevel="0" collapsed="false"/>
    <row r="9361" customFormat="false" ht="15.25" hidden="false" customHeight="false" outlineLevel="0" collapsed="false"/>
    <row r="9362" customFormat="false" ht="15.25" hidden="false" customHeight="false" outlineLevel="0" collapsed="false"/>
    <row r="9363" customFormat="false" ht="15.25" hidden="false" customHeight="false" outlineLevel="0" collapsed="false"/>
    <row r="9364" customFormat="false" ht="15.25" hidden="false" customHeight="false" outlineLevel="0" collapsed="false"/>
    <row r="9365" customFormat="false" ht="15.25" hidden="false" customHeight="false" outlineLevel="0" collapsed="false"/>
    <row r="9366" customFormat="false" ht="15.25" hidden="false" customHeight="false" outlineLevel="0" collapsed="false"/>
    <row r="9367" customFormat="false" ht="15.25" hidden="false" customHeight="false" outlineLevel="0" collapsed="false"/>
    <row r="9368" customFormat="false" ht="15.25" hidden="false" customHeight="false" outlineLevel="0" collapsed="false"/>
    <row r="9369" customFormat="false" ht="15.25" hidden="false" customHeight="false" outlineLevel="0" collapsed="false"/>
    <row r="9370" customFormat="false" ht="15.25" hidden="false" customHeight="false" outlineLevel="0" collapsed="false"/>
    <row r="9371" customFormat="false" ht="15.25" hidden="false" customHeight="false" outlineLevel="0" collapsed="false"/>
    <row r="9372" customFormat="false" ht="15.25" hidden="false" customHeight="false" outlineLevel="0" collapsed="false"/>
    <row r="9373" customFormat="false" ht="15.25" hidden="false" customHeight="false" outlineLevel="0" collapsed="false"/>
    <row r="9374" customFormat="false" ht="15.25" hidden="false" customHeight="false" outlineLevel="0" collapsed="false"/>
    <row r="9375" customFormat="false" ht="15.25" hidden="false" customHeight="false" outlineLevel="0" collapsed="false"/>
    <row r="9376" customFormat="false" ht="15.25" hidden="false" customHeight="false" outlineLevel="0" collapsed="false"/>
    <row r="9377" customFormat="false" ht="15.25" hidden="false" customHeight="false" outlineLevel="0" collapsed="false"/>
    <row r="9378" customFormat="false" ht="15.25" hidden="false" customHeight="false" outlineLevel="0" collapsed="false"/>
    <row r="9379" customFormat="false" ht="15.25" hidden="false" customHeight="false" outlineLevel="0" collapsed="false"/>
    <row r="9380" customFormat="false" ht="15.25" hidden="false" customHeight="false" outlineLevel="0" collapsed="false"/>
    <row r="9381" customFormat="false" ht="15.25" hidden="false" customHeight="false" outlineLevel="0" collapsed="false"/>
    <row r="9382" customFormat="false" ht="15.25" hidden="false" customHeight="false" outlineLevel="0" collapsed="false"/>
    <row r="9383" customFormat="false" ht="15.25" hidden="false" customHeight="false" outlineLevel="0" collapsed="false"/>
    <row r="9384" customFormat="false" ht="15.25" hidden="false" customHeight="false" outlineLevel="0" collapsed="false"/>
    <row r="9385" customFormat="false" ht="15.25" hidden="false" customHeight="false" outlineLevel="0" collapsed="false"/>
    <row r="9386" customFormat="false" ht="15.25" hidden="false" customHeight="false" outlineLevel="0" collapsed="false"/>
    <row r="9387" customFormat="false" ht="15.25" hidden="false" customHeight="false" outlineLevel="0" collapsed="false"/>
    <row r="9388" customFormat="false" ht="15.25" hidden="false" customHeight="false" outlineLevel="0" collapsed="false"/>
    <row r="9389" customFormat="false" ht="15.25" hidden="false" customHeight="false" outlineLevel="0" collapsed="false"/>
    <row r="9390" customFormat="false" ht="15.25" hidden="false" customHeight="false" outlineLevel="0" collapsed="false"/>
    <row r="9391" customFormat="false" ht="15.25" hidden="false" customHeight="false" outlineLevel="0" collapsed="false"/>
    <row r="9392" customFormat="false" ht="15.25" hidden="false" customHeight="false" outlineLevel="0" collapsed="false"/>
    <row r="9393" customFormat="false" ht="15.25" hidden="false" customHeight="false" outlineLevel="0" collapsed="false"/>
    <row r="9394" customFormat="false" ht="15.25" hidden="false" customHeight="false" outlineLevel="0" collapsed="false"/>
    <row r="9395" customFormat="false" ht="15.25" hidden="false" customHeight="false" outlineLevel="0" collapsed="false"/>
    <row r="9396" customFormat="false" ht="15.25" hidden="false" customHeight="false" outlineLevel="0" collapsed="false"/>
    <row r="9397" customFormat="false" ht="15.25" hidden="false" customHeight="false" outlineLevel="0" collapsed="false"/>
    <row r="9398" customFormat="false" ht="15.25" hidden="false" customHeight="false" outlineLevel="0" collapsed="false"/>
    <row r="9399" customFormat="false" ht="15.25" hidden="false" customHeight="false" outlineLevel="0" collapsed="false"/>
    <row r="9400" customFormat="false" ht="15.25" hidden="false" customHeight="false" outlineLevel="0" collapsed="false"/>
    <row r="9401" customFormat="false" ht="15.25" hidden="false" customHeight="false" outlineLevel="0" collapsed="false"/>
    <row r="9402" customFormat="false" ht="15.25" hidden="false" customHeight="false" outlineLevel="0" collapsed="false"/>
    <row r="9403" customFormat="false" ht="15.25" hidden="false" customHeight="false" outlineLevel="0" collapsed="false"/>
    <row r="9404" customFormat="false" ht="15.25" hidden="false" customHeight="false" outlineLevel="0" collapsed="false"/>
    <row r="9405" customFormat="false" ht="15.25" hidden="false" customHeight="false" outlineLevel="0" collapsed="false"/>
    <row r="9406" customFormat="false" ht="15.25" hidden="false" customHeight="false" outlineLevel="0" collapsed="false"/>
    <row r="9407" customFormat="false" ht="15.25" hidden="false" customHeight="false" outlineLevel="0" collapsed="false"/>
    <row r="9408" customFormat="false" ht="15.25" hidden="false" customHeight="false" outlineLevel="0" collapsed="false"/>
    <row r="9409" customFormat="false" ht="15.25" hidden="false" customHeight="false" outlineLevel="0" collapsed="false"/>
    <row r="9410" customFormat="false" ht="15.25" hidden="false" customHeight="false" outlineLevel="0" collapsed="false"/>
    <row r="9411" customFormat="false" ht="15.25" hidden="false" customHeight="false" outlineLevel="0" collapsed="false"/>
    <row r="9412" customFormat="false" ht="15.25" hidden="false" customHeight="false" outlineLevel="0" collapsed="false"/>
    <row r="9413" customFormat="false" ht="15.25" hidden="false" customHeight="false" outlineLevel="0" collapsed="false"/>
    <row r="9414" customFormat="false" ht="15.25" hidden="false" customHeight="false" outlineLevel="0" collapsed="false"/>
    <row r="9415" customFormat="false" ht="15.25" hidden="false" customHeight="false" outlineLevel="0" collapsed="false"/>
    <row r="9416" customFormat="false" ht="15.25" hidden="false" customHeight="false" outlineLevel="0" collapsed="false"/>
    <row r="9417" customFormat="false" ht="15.25" hidden="false" customHeight="false" outlineLevel="0" collapsed="false"/>
    <row r="9418" customFormat="false" ht="15.25" hidden="false" customHeight="false" outlineLevel="0" collapsed="false"/>
    <row r="9419" customFormat="false" ht="15.25" hidden="false" customHeight="false" outlineLevel="0" collapsed="false"/>
    <row r="9420" customFormat="false" ht="15.25" hidden="false" customHeight="false" outlineLevel="0" collapsed="false"/>
    <row r="9421" customFormat="false" ht="15.25" hidden="false" customHeight="false" outlineLevel="0" collapsed="false"/>
    <row r="9422" customFormat="false" ht="15.25" hidden="false" customHeight="false" outlineLevel="0" collapsed="false"/>
    <row r="9423" customFormat="false" ht="15.25" hidden="false" customHeight="false" outlineLevel="0" collapsed="false"/>
    <row r="9424" customFormat="false" ht="15.25" hidden="false" customHeight="false" outlineLevel="0" collapsed="false"/>
    <row r="9425" customFormat="false" ht="15.25" hidden="false" customHeight="false" outlineLevel="0" collapsed="false"/>
    <row r="9426" customFormat="false" ht="15.25" hidden="false" customHeight="false" outlineLevel="0" collapsed="false"/>
    <row r="9427" customFormat="false" ht="15.25" hidden="false" customHeight="false" outlineLevel="0" collapsed="false"/>
    <row r="9428" customFormat="false" ht="15.25" hidden="false" customHeight="false" outlineLevel="0" collapsed="false"/>
    <row r="9429" customFormat="false" ht="15.25" hidden="false" customHeight="false" outlineLevel="0" collapsed="false"/>
    <row r="9430" customFormat="false" ht="15.25" hidden="false" customHeight="false" outlineLevel="0" collapsed="false"/>
    <row r="9431" customFormat="false" ht="15.25" hidden="false" customHeight="false" outlineLevel="0" collapsed="false"/>
    <row r="9432" customFormat="false" ht="15.25" hidden="false" customHeight="false" outlineLevel="0" collapsed="false"/>
    <row r="9433" customFormat="false" ht="15.25" hidden="false" customHeight="false" outlineLevel="0" collapsed="false"/>
    <row r="9434" customFormat="false" ht="15.25" hidden="false" customHeight="false" outlineLevel="0" collapsed="false"/>
    <row r="9435" customFormat="false" ht="15.25" hidden="false" customHeight="false" outlineLevel="0" collapsed="false"/>
    <row r="9436" customFormat="false" ht="15.25" hidden="false" customHeight="false" outlineLevel="0" collapsed="false"/>
    <row r="9437" customFormat="false" ht="15.25" hidden="false" customHeight="false" outlineLevel="0" collapsed="false"/>
    <row r="9438" customFormat="false" ht="15.25" hidden="false" customHeight="false" outlineLevel="0" collapsed="false"/>
    <row r="9439" customFormat="false" ht="15.25" hidden="false" customHeight="false" outlineLevel="0" collapsed="false"/>
    <row r="9440" customFormat="false" ht="15.25" hidden="false" customHeight="false" outlineLevel="0" collapsed="false"/>
    <row r="9441" customFormat="false" ht="15.25" hidden="false" customHeight="false" outlineLevel="0" collapsed="false"/>
    <row r="9442" customFormat="false" ht="15.25" hidden="false" customHeight="false" outlineLevel="0" collapsed="false"/>
    <row r="9443" customFormat="false" ht="15.25" hidden="false" customHeight="false" outlineLevel="0" collapsed="false"/>
    <row r="9444" customFormat="false" ht="15.25" hidden="false" customHeight="false" outlineLevel="0" collapsed="false"/>
    <row r="9445" customFormat="false" ht="15.25" hidden="false" customHeight="false" outlineLevel="0" collapsed="false"/>
    <row r="9446" customFormat="false" ht="15.25" hidden="false" customHeight="false" outlineLevel="0" collapsed="false"/>
    <row r="9447" customFormat="false" ht="15.25" hidden="false" customHeight="false" outlineLevel="0" collapsed="false"/>
    <row r="9448" customFormat="false" ht="15.25" hidden="false" customHeight="false" outlineLevel="0" collapsed="false"/>
    <row r="9449" customFormat="false" ht="15.25" hidden="false" customHeight="false" outlineLevel="0" collapsed="false"/>
    <row r="9450" customFormat="false" ht="15.25" hidden="false" customHeight="false" outlineLevel="0" collapsed="false"/>
    <row r="9451" customFormat="false" ht="15.25" hidden="false" customHeight="false" outlineLevel="0" collapsed="false"/>
    <row r="9452" customFormat="false" ht="15.25" hidden="false" customHeight="false" outlineLevel="0" collapsed="false"/>
    <row r="9453" customFormat="false" ht="15.25" hidden="false" customHeight="false" outlineLevel="0" collapsed="false"/>
    <row r="9454" customFormat="false" ht="15.25" hidden="false" customHeight="false" outlineLevel="0" collapsed="false"/>
    <row r="9455" customFormat="false" ht="15.25" hidden="false" customHeight="false" outlineLevel="0" collapsed="false"/>
    <row r="9456" customFormat="false" ht="15.25" hidden="false" customHeight="false" outlineLevel="0" collapsed="false"/>
    <row r="9457" customFormat="false" ht="15.25" hidden="false" customHeight="false" outlineLevel="0" collapsed="false"/>
    <row r="9458" customFormat="false" ht="15.25" hidden="false" customHeight="false" outlineLevel="0" collapsed="false"/>
    <row r="9459" customFormat="false" ht="15.25" hidden="false" customHeight="false" outlineLevel="0" collapsed="false"/>
    <row r="9460" customFormat="false" ht="15.25" hidden="false" customHeight="false" outlineLevel="0" collapsed="false"/>
    <row r="9461" customFormat="false" ht="15.25" hidden="false" customHeight="false" outlineLevel="0" collapsed="false"/>
    <row r="9462" customFormat="false" ht="15.25" hidden="false" customHeight="false" outlineLevel="0" collapsed="false"/>
    <row r="9463" customFormat="false" ht="15.25" hidden="false" customHeight="false" outlineLevel="0" collapsed="false"/>
    <row r="9464" customFormat="false" ht="15.25" hidden="false" customHeight="false" outlineLevel="0" collapsed="false"/>
    <row r="9465" customFormat="false" ht="15.25" hidden="false" customHeight="false" outlineLevel="0" collapsed="false"/>
    <row r="9466" customFormat="false" ht="15.25" hidden="false" customHeight="false" outlineLevel="0" collapsed="false"/>
    <row r="9467" customFormat="false" ht="15.25" hidden="false" customHeight="false" outlineLevel="0" collapsed="false"/>
    <row r="9468" customFormat="false" ht="15.25" hidden="false" customHeight="false" outlineLevel="0" collapsed="false"/>
    <row r="9469" customFormat="false" ht="15.25" hidden="false" customHeight="false" outlineLevel="0" collapsed="false"/>
    <row r="9470" customFormat="false" ht="15.25" hidden="false" customHeight="false" outlineLevel="0" collapsed="false"/>
    <row r="9471" customFormat="false" ht="15.25" hidden="false" customHeight="false" outlineLevel="0" collapsed="false"/>
    <row r="9472" customFormat="false" ht="15.25" hidden="false" customHeight="false" outlineLevel="0" collapsed="false"/>
    <row r="9473" customFormat="false" ht="15.25" hidden="false" customHeight="false" outlineLevel="0" collapsed="false"/>
    <row r="9474" customFormat="false" ht="15.25" hidden="false" customHeight="false" outlineLevel="0" collapsed="false"/>
    <row r="9475" customFormat="false" ht="15.25" hidden="false" customHeight="false" outlineLevel="0" collapsed="false"/>
    <row r="9476" customFormat="false" ht="15.25" hidden="false" customHeight="false" outlineLevel="0" collapsed="false"/>
    <row r="9477" customFormat="false" ht="15.25" hidden="false" customHeight="false" outlineLevel="0" collapsed="false"/>
    <row r="9478" customFormat="false" ht="15.25" hidden="false" customHeight="false" outlineLevel="0" collapsed="false"/>
    <row r="9479" customFormat="false" ht="15.25" hidden="false" customHeight="false" outlineLevel="0" collapsed="false"/>
    <row r="9480" customFormat="false" ht="15.25" hidden="false" customHeight="false" outlineLevel="0" collapsed="false"/>
    <row r="9481" customFormat="false" ht="15.25" hidden="false" customHeight="false" outlineLevel="0" collapsed="false"/>
    <row r="9482" customFormat="false" ht="15.25" hidden="false" customHeight="false" outlineLevel="0" collapsed="false"/>
    <row r="9483" customFormat="false" ht="15.25" hidden="false" customHeight="false" outlineLevel="0" collapsed="false"/>
    <row r="9484" customFormat="false" ht="15.25" hidden="false" customHeight="false" outlineLevel="0" collapsed="false"/>
    <row r="9485" customFormat="false" ht="15.25" hidden="false" customHeight="false" outlineLevel="0" collapsed="false"/>
    <row r="9486" customFormat="false" ht="15.25" hidden="false" customHeight="false" outlineLevel="0" collapsed="false"/>
    <row r="9487" customFormat="false" ht="15.25" hidden="false" customHeight="false" outlineLevel="0" collapsed="false"/>
    <row r="9488" customFormat="false" ht="15.25" hidden="false" customHeight="false" outlineLevel="0" collapsed="false"/>
    <row r="9489" customFormat="false" ht="15.25" hidden="false" customHeight="false" outlineLevel="0" collapsed="false"/>
    <row r="9490" customFormat="false" ht="15.25" hidden="false" customHeight="false" outlineLevel="0" collapsed="false"/>
    <row r="9491" customFormat="false" ht="15.25" hidden="false" customHeight="false" outlineLevel="0" collapsed="false"/>
    <row r="9492" customFormat="false" ht="15.25" hidden="false" customHeight="false" outlineLevel="0" collapsed="false"/>
    <row r="9493" customFormat="false" ht="15.25" hidden="false" customHeight="false" outlineLevel="0" collapsed="false"/>
    <row r="9494" customFormat="false" ht="15.25" hidden="false" customHeight="false" outlineLevel="0" collapsed="false"/>
    <row r="9495" customFormat="false" ht="15.25" hidden="false" customHeight="false" outlineLevel="0" collapsed="false"/>
    <row r="9496" customFormat="false" ht="15.25" hidden="false" customHeight="false" outlineLevel="0" collapsed="false"/>
    <row r="9497" customFormat="false" ht="15.25" hidden="false" customHeight="false" outlineLevel="0" collapsed="false"/>
    <row r="9498" customFormat="false" ht="15.25" hidden="false" customHeight="false" outlineLevel="0" collapsed="false"/>
    <row r="9499" customFormat="false" ht="15.25" hidden="false" customHeight="false" outlineLevel="0" collapsed="false"/>
    <row r="9500" customFormat="false" ht="15.25" hidden="false" customHeight="false" outlineLevel="0" collapsed="false"/>
    <row r="9501" customFormat="false" ht="15.25" hidden="false" customHeight="false" outlineLevel="0" collapsed="false"/>
    <row r="9502" customFormat="false" ht="15.25" hidden="false" customHeight="false" outlineLevel="0" collapsed="false"/>
    <row r="9503" customFormat="false" ht="15.25" hidden="false" customHeight="false" outlineLevel="0" collapsed="false"/>
    <row r="9504" customFormat="false" ht="15.25" hidden="false" customHeight="false" outlineLevel="0" collapsed="false"/>
    <row r="9505" customFormat="false" ht="15.25" hidden="false" customHeight="false" outlineLevel="0" collapsed="false"/>
    <row r="9506" customFormat="false" ht="15.25" hidden="false" customHeight="false" outlineLevel="0" collapsed="false"/>
    <row r="9507" customFormat="false" ht="15.25" hidden="false" customHeight="false" outlineLevel="0" collapsed="false"/>
    <row r="9508" customFormat="false" ht="15.25" hidden="false" customHeight="false" outlineLevel="0" collapsed="false"/>
    <row r="9509" customFormat="false" ht="15.25" hidden="false" customHeight="false" outlineLevel="0" collapsed="false"/>
    <row r="9510" customFormat="false" ht="15.25" hidden="false" customHeight="false" outlineLevel="0" collapsed="false"/>
    <row r="9511" customFormat="false" ht="15.25" hidden="false" customHeight="false" outlineLevel="0" collapsed="false"/>
    <row r="9512" customFormat="false" ht="15.25" hidden="false" customHeight="false" outlineLevel="0" collapsed="false"/>
    <row r="9513" customFormat="false" ht="15.25" hidden="false" customHeight="false" outlineLevel="0" collapsed="false"/>
    <row r="9514" customFormat="false" ht="15.25" hidden="false" customHeight="false" outlineLevel="0" collapsed="false"/>
    <row r="9515" customFormat="false" ht="15.25" hidden="false" customHeight="false" outlineLevel="0" collapsed="false"/>
    <row r="9516" customFormat="false" ht="15.25" hidden="false" customHeight="false" outlineLevel="0" collapsed="false"/>
    <row r="9517" customFormat="false" ht="15.25" hidden="false" customHeight="false" outlineLevel="0" collapsed="false"/>
    <row r="9518" customFormat="false" ht="15.25" hidden="false" customHeight="false" outlineLevel="0" collapsed="false"/>
    <row r="9519" customFormat="false" ht="15.25" hidden="false" customHeight="false" outlineLevel="0" collapsed="false"/>
    <row r="9520" customFormat="false" ht="15.25" hidden="false" customHeight="false" outlineLevel="0" collapsed="false"/>
    <row r="9521" customFormat="false" ht="15.25" hidden="false" customHeight="false" outlineLevel="0" collapsed="false"/>
    <row r="9522" customFormat="false" ht="15.25" hidden="false" customHeight="false" outlineLevel="0" collapsed="false"/>
    <row r="9523" customFormat="false" ht="15.25" hidden="false" customHeight="false" outlineLevel="0" collapsed="false"/>
    <row r="9524" customFormat="false" ht="15.25" hidden="false" customHeight="false" outlineLevel="0" collapsed="false"/>
    <row r="9525" customFormat="false" ht="15.25" hidden="false" customHeight="false" outlineLevel="0" collapsed="false"/>
    <row r="9526" customFormat="false" ht="15.25" hidden="false" customHeight="false" outlineLevel="0" collapsed="false"/>
    <row r="9527" customFormat="false" ht="15.25" hidden="false" customHeight="false" outlineLevel="0" collapsed="false"/>
    <row r="9528" customFormat="false" ht="15.25" hidden="false" customHeight="false" outlineLevel="0" collapsed="false"/>
    <row r="9529" customFormat="false" ht="15.25" hidden="false" customHeight="false" outlineLevel="0" collapsed="false"/>
    <row r="9530" customFormat="false" ht="15.25" hidden="false" customHeight="false" outlineLevel="0" collapsed="false"/>
    <row r="9531" customFormat="false" ht="15.25" hidden="false" customHeight="false" outlineLevel="0" collapsed="false"/>
    <row r="9532" customFormat="false" ht="15.25" hidden="false" customHeight="false" outlineLevel="0" collapsed="false"/>
    <row r="9533" customFormat="false" ht="15.25" hidden="false" customHeight="false" outlineLevel="0" collapsed="false"/>
    <row r="9534" customFormat="false" ht="15.25" hidden="false" customHeight="false" outlineLevel="0" collapsed="false"/>
    <row r="9535" customFormat="false" ht="15.25" hidden="false" customHeight="false" outlineLevel="0" collapsed="false"/>
    <row r="9536" customFormat="false" ht="15.25" hidden="false" customHeight="false" outlineLevel="0" collapsed="false"/>
    <row r="9537" customFormat="false" ht="15.25" hidden="false" customHeight="false" outlineLevel="0" collapsed="false"/>
    <row r="9538" customFormat="false" ht="15.25" hidden="false" customHeight="false" outlineLevel="0" collapsed="false"/>
    <row r="9539" customFormat="false" ht="15.25" hidden="false" customHeight="false" outlineLevel="0" collapsed="false"/>
    <row r="9540" customFormat="false" ht="15.25" hidden="false" customHeight="false" outlineLevel="0" collapsed="false"/>
    <row r="9541" customFormat="false" ht="15.25" hidden="false" customHeight="false" outlineLevel="0" collapsed="false"/>
    <row r="9542" customFormat="false" ht="15.25" hidden="false" customHeight="false" outlineLevel="0" collapsed="false"/>
    <row r="9543" customFormat="false" ht="15.25" hidden="false" customHeight="false" outlineLevel="0" collapsed="false"/>
    <row r="9544" customFormat="false" ht="15.25" hidden="false" customHeight="false" outlineLevel="0" collapsed="false"/>
    <row r="9545" customFormat="false" ht="15.25" hidden="false" customHeight="false" outlineLevel="0" collapsed="false"/>
    <row r="9546" customFormat="false" ht="15.25" hidden="false" customHeight="false" outlineLevel="0" collapsed="false"/>
    <row r="9547" customFormat="false" ht="15.25" hidden="false" customHeight="false" outlineLevel="0" collapsed="false"/>
    <row r="9548" customFormat="false" ht="15.25" hidden="false" customHeight="false" outlineLevel="0" collapsed="false"/>
    <row r="9549" customFormat="false" ht="15.25" hidden="false" customHeight="false" outlineLevel="0" collapsed="false"/>
    <row r="9550" customFormat="false" ht="15.25" hidden="false" customHeight="false" outlineLevel="0" collapsed="false"/>
    <row r="9551" customFormat="false" ht="15.25" hidden="false" customHeight="false" outlineLevel="0" collapsed="false"/>
    <row r="9552" customFormat="false" ht="15.25" hidden="false" customHeight="false" outlineLevel="0" collapsed="false"/>
    <row r="9553" customFormat="false" ht="15.25" hidden="false" customHeight="false" outlineLevel="0" collapsed="false"/>
    <row r="9554" customFormat="false" ht="15.25" hidden="false" customHeight="false" outlineLevel="0" collapsed="false"/>
    <row r="9555" customFormat="false" ht="15.25" hidden="false" customHeight="false" outlineLevel="0" collapsed="false"/>
    <row r="9556" customFormat="false" ht="15.25" hidden="false" customHeight="false" outlineLevel="0" collapsed="false"/>
    <row r="9557" customFormat="false" ht="15.25" hidden="false" customHeight="false" outlineLevel="0" collapsed="false"/>
    <row r="9558" customFormat="false" ht="15.25" hidden="false" customHeight="false" outlineLevel="0" collapsed="false"/>
    <row r="9559" customFormat="false" ht="15.25" hidden="false" customHeight="false" outlineLevel="0" collapsed="false"/>
    <row r="9560" customFormat="false" ht="15.25" hidden="false" customHeight="false" outlineLevel="0" collapsed="false"/>
    <row r="9561" customFormat="false" ht="15.25" hidden="false" customHeight="false" outlineLevel="0" collapsed="false"/>
    <row r="9562" customFormat="false" ht="15.25" hidden="false" customHeight="false" outlineLevel="0" collapsed="false"/>
    <row r="9563" customFormat="false" ht="15.25" hidden="false" customHeight="false" outlineLevel="0" collapsed="false"/>
    <row r="9564" customFormat="false" ht="15.25" hidden="false" customHeight="false" outlineLevel="0" collapsed="false"/>
    <row r="9565" customFormat="false" ht="15.25" hidden="false" customHeight="false" outlineLevel="0" collapsed="false"/>
    <row r="9566" customFormat="false" ht="15.25" hidden="false" customHeight="false" outlineLevel="0" collapsed="false"/>
    <row r="9567" customFormat="false" ht="15.25" hidden="false" customHeight="false" outlineLevel="0" collapsed="false"/>
    <row r="9568" customFormat="false" ht="15.25" hidden="false" customHeight="false" outlineLevel="0" collapsed="false"/>
    <row r="9569" customFormat="false" ht="15.25" hidden="false" customHeight="false" outlineLevel="0" collapsed="false"/>
    <row r="9570" customFormat="false" ht="15.25" hidden="false" customHeight="false" outlineLevel="0" collapsed="false"/>
    <row r="9571" customFormat="false" ht="15.25" hidden="false" customHeight="false" outlineLevel="0" collapsed="false"/>
    <row r="9572" customFormat="false" ht="15.25" hidden="false" customHeight="false" outlineLevel="0" collapsed="false"/>
    <row r="9573" customFormat="false" ht="15.25" hidden="false" customHeight="false" outlineLevel="0" collapsed="false"/>
    <row r="9574" customFormat="false" ht="15.25" hidden="false" customHeight="false" outlineLevel="0" collapsed="false"/>
    <row r="9575" customFormat="false" ht="15.25" hidden="false" customHeight="false" outlineLevel="0" collapsed="false"/>
    <row r="9576" customFormat="false" ht="15.25" hidden="false" customHeight="false" outlineLevel="0" collapsed="false"/>
    <row r="9577" customFormat="false" ht="15.25" hidden="false" customHeight="false" outlineLevel="0" collapsed="false"/>
    <row r="9578" customFormat="false" ht="15.25" hidden="false" customHeight="false" outlineLevel="0" collapsed="false"/>
    <row r="9579" customFormat="false" ht="15.25" hidden="false" customHeight="false" outlineLevel="0" collapsed="false"/>
    <row r="9580" customFormat="false" ht="15.25" hidden="false" customHeight="false" outlineLevel="0" collapsed="false"/>
    <row r="9581" customFormat="false" ht="15.25" hidden="false" customHeight="false" outlineLevel="0" collapsed="false"/>
    <row r="9582" customFormat="false" ht="15.25" hidden="false" customHeight="false" outlineLevel="0" collapsed="false"/>
    <row r="9583" customFormat="false" ht="15.25" hidden="false" customHeight="false" outlineLevel="0" collapsed="false"/>
    <row r="9584" customFormat="false" ht="15.25" hidden="false" customHeight="false" outlineLevel="0" collapsed="false"/>
    <row r="9585" customFormat="false" ht="15.25" hidden="false" customHeight="false" outlineLevel="0" collapsed="false"/>
    <row r="9586" customFormat="false" ht="15.25" hidden="false" customHeight="false" outlineLevel="0" collapsed="false"/>
    <row r="9587" customFormat="false" ht="15.25" hidden="false" customHeight="false" outlineLevel="0" collapsed="false"/>
    <row r="9588" customFormat="false" ht="15.25" hidden="false" customHeight="false" outlineLevel="0" collapsed="false"/>
    <row r="9589" customFormat="false" ht="15.25" hidden="false" customHeight="false" outlineLevel="0" collapsed="false"/>
    <row r="9590" customFormat="false" ht="15.25" hidden="false" customHeight="false" outlineLevel="0" collapsed="false"/>
    <row r="9591" customFormat="false" ht="15.25" hidden="false" customHeight="false" outlineLevel="0" collapsed="false"/>
    <row r="9592" customFormat="false" ht="15.25" hidden="false" customHeight="false" outlineLevel="0" collapsed="false"/>
    <row r="9593" customFormat="false" ht="15.25" hidden="false" customHeight="false" outlineLevel="0" collapsed="false"/>
    <row r="9594" customFormat="false" ht="15.25" hidden="false" customHeight="false" outlineLevel="0" collapsed="false"/>
    <row r="9595" customFormat="false" ht="15.25" hidden="false" customHeight="false" outlineLevel="0" collapsed="false"/>
    <row r="9596" customFormat="false" ht="15.25" hidden="false" customHeight="false" outlineLevel="0" collapsed="false"/>
    <row r="9597" customFormat="false" ht="15.25" hidden="false" customHeight="false" outlineLevel="0" collapsed="false"/>
    <row r="9598" customFormat="false" ht="15.25" hidden="false" customHeight="false" outlineLevel="0" collapsed="false"/>
    <row r="9599" customFormat="false" ht="15.25" hidden="false" customHeight="false" outlineLevel="0" collapsed="false"/>
    <row r="9600" customFormat="false" ht="15.25" hidden="false" customHeight="false" outlineLevel="0" collapsed="false"/>
    <row r="9601" customFormat="false" ht="15.25" hidden="false" customHeight="false" outlineLevel="0" collapsed="false"/>
    <row r="9602" customFormat="false" ht="15.25" hidden="false" customHeight="false" outlineLevel="0" collapsed="false"/>
    <row r="9603" customFormat="false" ht="15.25" hidden="false" customHeight="false" outlineLevel="0" collapsed="false"/>
    <row r="9604" customFormat="false" ht="15.25" hidden="false" customHeight="false" outlineLevel="0" collapsed="false"/>
    <row r="9605" customFormat="false" ht="15.25" hidden="false" customHeight="false" outlineLevel="0" collapsed="false"/>
    <row r="9606" customFormat="false" ht="15.25" hidden="false" customHeight="false" outlineLevel="0" collapsed="false"/>
    <row r="9607" customFormat="false" ht="15.25" hidden="false" customHeight="false" outlineLevel="0" collapsed="false"/>
    <row r="9608" customFormat="false" ht="15.25" hidden="false" customHeight="false" outlineLevel="0" collapsed="false"/>
    <row r="9609" customFormat="false" ht="15.25" hidden="false" customHeight="false" outlineLevel="0" collapsed="false"/>
    <row r="9610" customFormat="false" ht="15.25" hidden="false" customHeight="false" outlineLevel="0" collapsed="false"/>
    <row r="9611" customFormat="false" ht="15.25" hidden="false" customHeight="false" outlineLevel="0" collapsed="false"/>
    <row r="9612" customFormat="false" ht="15.25" hidden="false" customHeight="false" outlineLevel="0" collapsed="false"/>
    <row r="9613" customFormat="false" ht="15.25" hidden="false" customHeight="false" outlineLevel="0" collapsed="false"/>
    <row r="9614" customFormat="false" ht="15.25" hidden="false" customHeight="false" outlineLevel="0" collapsed="false"/>
    <row r="9615" customFormat="false" ht="15.25" hidden="false" customHeight="false" outlineLevel="0" collapsed="false"/>
    <row r="9616" customFormat="false" ht="15.25" hidden="false" customHeight="false" outlineLevel="0" collapsed="false"/>
    <row r="9617" customFormat="false" ht="15.25" hidden="false" customHeight="false" outlineLevel="0" collapsed="false"/>
    <row r="9618" customFormat="false" ht="15.25" hidden="false" customHeight="false" outlineLevel="0" collapsed="false"/>
    <row r="9619" customFormat="false" ht="15.25" hidden="false" customHeight="false" outlineLevel="0" collapsed="false"/>
    <row r="9620" customFormat="false" ht="15.25" hidden="false" customHeight="false" outlineLevel="0" collapsed="false"/>
    <row r="9621" customFormat="false" ht="15.25" hidden="false" customHeight="false" outlineLevel="0" collapsed="false"/>
    <row r="9622" customFormat="false" ht="15.25" hidden="false" customHeight="false" outlineLevel="0" collapsed="false"/>
    <row r="9623" customFormat="false" ht="15.25" hidden="false" customHeight="false" outlineLevel="0" collapsed="false"/>
    <row r="9624" customFormat="false" ht="15.25" hidden="false" customHeight="false" outlineLevel="0" collapsed="false"/>
    <row r="9625" customFormat="false" ht="15.25" hidden="false" customHeight="false" outlineLevel="0" collapsed="false"/>
    <row r="9626" customFormat="false" ht="15.25" hidden="false" customHeight="false" outlineLevel="0" collapsed="false"/>
    <row r="9627" customFormat="false" ht="15.25" hidden="false" customHeight="false" outlineLevel="0" collapsed="false"/>
    <row r="9628" customFormat="false" ht="15.25" hidden="false" customHeight="false" outlineLevel="0" collapsed="false"/>
    <row r="9629" customFormat="false" ht="15.25" hidden="false" customHeight="false" outlineLevel="0" collapsed="false"/>
    <row r="9630" customFormat="false" ht="15.25" hidden="false" customHeight="false" outlineLevel="0" collapsed="false"/>
    <row r="9631" customFormat="false" ht="15.25" hidden="false" customHeight="false" outlineLevel="0" collapsed="false"/>
    <row r="9632" customFormat="false" ht="15.25" hidden="false" customHeight="false" outlineLevel="0" collapsed="false"/>
    <row r="9633" customFormat="false" ht="15.25" hidden="false" customHeight="false" outlineLevel="0" collapsed="false"/>
    <row r="9634" customFormat="false" ht="15.25" hidden="false" customHeight="false" outlineLevel="0" collapsed="false"/>
    <row r="9635" customFormat="false" ht="15.25" hidden="false" customHeight="false" outlineLevel="0" collapsed="false"/>
    <row r="9636" customFormat="false" ht="15.25" hidden="false" customHeight="false" outlineLevel="0" collapsed="false"/>
    <row r="9637" customFormat="false" ht="15.25" hidden="false" customHeight="false" outlineLevel="0" collapsed="false"/>
    <row r="9638" customFormat="false" ht="15.25" hidden="false" customHeight="false" outlineLevel="0" collapsed="false"/>
    <row r="9639" customFormat="false" ht="15.25" hidden="false" customHeight="false" outlineLevel="0" collapsed="false"/>
    <row r="9640" customFormat="false" ht="15.25" hidden="false" customHeight="false" outlineLevel="0" collapsed="false"/>
    <row r="9641" customFormat="false" ht="15.25" hidden="false" customHeight="false" outlineLevel="0" collapsed="false"/>
    <row r="9642" customFormat="false" ht="15.25" hidden="false" customHeight="false" outlineLevel="0" collapsed="false"/>
    <row r="9643" customFormat="false" ht="15.25" hidden="false" customHeight="false" outlineLevel="0" collapsed="false"/>
    <row r="9644" customFormat="false" ht="15.25" hidden="false" customHeight="false" outlineLevel="0" collapsed="false"/>
    <row r="9645" customFormat="false" ht="15.25" hidden="false" customHeight="false" outlineLevel="0" collapsed="false"/>
    <row r="9646" customFormat="false" ht="15.25" hidden="false" customHeight="false" outlineLevel="0" collapsed="false"/>
    <row r="9647" customFormat="false" ht="15.25" hidden="false" customHeight="false" outlineLevel="0" collapsed="false"/>
    <row r="9648" customFormat="false" ht="15.25" hidden="false" customHeight="false" outlineLevel="0" collapsed="false"/>
    <row r="9649" customFormat="false" ht="15.25" hidden="false" customHeight="false" outlineLevel="0" collapsed="false"/>
    <row r="9650" customFormat="false" ht="15.25" hidden="false" customHeight="false" outlineLevel="0" collapsed="false"/>
    <row r="9651" customFormat="false" ht="15.25" hidden="false" customHeight="false" outlineLevel="0" collapsed="false"/>
    <row r="9652" customFormat="false" ht="15.25" hidden="false" customHeight="false" outlineLevel="0" collapsed="false"/>
    <row r="9653" customFormat="false" ht="15.25" hidden="false" customHeight="false" outlineLevel="0" collapsed="false"/>
    <row r="9654" customFormat="false" ht="15.25" hidden="false" customHeight="false" outlineLevel="0" collapsed="false"/>
    <row r="9655" customFormat="false" ht="15.25" hidden="false" customHeight="false" outlineLevel="0" collapsed="false"/>
    <row r="9656" customFormat="false" ht="15.25" hidden="false" customHeight="false" outlineLevel="0" collapsed="false"/>
    <row r="9657" customFormat="false" ht="15.25" hidden="false" customHeight="false" outlineLevel="0" collapsed="false"/>
    <row r="9658" customFormat="false" ht="15.25" hidden="false" customHeight="false" outlineLevel="0" collapsed="false"/>
    <row r="9659" customFormat="false" ht="15.25" hidden="false" customHeight="false" outlineLevel="0" collapsed="false"/>
    <row r="9660" customFormat="false" ht="15.25" hidden="false" customHeight="false" outlineLevel="0" collapsed="false"/>
    <row r="9661" customFormat="false" ht="15.25" hidden="false" customHeight="false" outlineLevel="0" collapsed="false"/>
    <row r="9662" customFormat="false" ht="15.25" hidden="false" customHeight="false" outlineLevel="0" collapsed="false"/>
    <row r="9663" customFormat="false" ht="15.25" hidden="false" customHeight="false" outlineLevel="0" collapsed="false"/>
    <row r="9664" customFormat="false" ht="15.25" hidden="false" customHeight="false" outlineLevel="0" collapsed="false"/>
    <row r="9665" customFormat="false" ht="15.25" hidden="false" customHeight="false" outlineLevel="0" collapsed="false"/>
    <row r="9666" customFormat="false" ht="15.25" hidden="false" customHeight="false" outlineLevel="0" collapsed="false"/>
    <row r="9667" customFormat="false" ht="15.25" hidden="false" customHeight="false" outlineLevel="0" collapsed="false"/>
    <row r="9668" customFormat="false" ht="15.25" hidden="false" customHeight="false" outlineLevel="0" collapsed="false"/>
    <row r="9669" customFormat="false" ht="15.25" hidden="false" customHeight="false" outlineLevel="0" collapsed="false"/>
    <row r="9670" customFormat="false" ht="15.25" hidden="false" customHeight="false" outlineLevel="0" collapsed="false"/>
    <row r="9671" customFormat="false" ht="15.25" hidden="false" customHeight="false" outlineLevel="0" collapsed="false"/>
    <row r="9672" customFormat="false" ht="15.25" hidden="false" customHeight="false" outlineLevel="0" collapsed="false"/>
    <row r="9673" customFormat="false" ht="15.25" hidden="false" customHeight="false" outlineLevel="0" collapsed="false"/>
    <row r="9674" customFormat="false" ht="15.25" hidden="false" customHeight="false" outlineLevel="0" collapsed="false"/>
    <row r="9675" customFormat="false" ht="15.25" hidden="false" customHeight="false" outlineLevel="0" collapsed="false"/>
    <row r="9676" customFormat="false" ht="15.25" hidden="false" customHeight="false" outlineLevel="0" collapsed="false"/>
    <row r="9677" customFormat="false" ht="15.25" hidden="false" customHeight="false" outlineLevel="0" collapsed="false"/>
    <row r="9678" customFormat="false" ht="15.25" hidden="false" customHeight="false" outlineLevel="0" collapsed="false"/>
    <row r="9679" customFormat="false" ht="15.25" hidden="false" customHeight="false" outlineLevel="0" collapsed="false"/>
    <row r="9680" customFormat="false" ht="15.25" hidden="false" customHeight="false" outlineLevel="0" collapsed="false"/>
    <row r="9681" customFormat="false" ht="15.25" hidden="false" customHeight="false" outlineLevel="0" collapsed="false"/>
    <row r="9682" customFormat="false" ht="15.25" hidden="false" customHeight="false" outlineLevel="0" collapsed="false"/>
    <row r="9683" customFormat="false" ht="15.25" hidden="false" customHeight="false" outlineLevel="0" collapsed="false"/>
    <row r="9684" customFormat="false" ht="15.25" hidden="false" customHeight="false" outlineLevel="0" collapsed="false"/>
    <row r="9685" customFormat="false" ht="15.25" hidden="false" customHeight="false" outlineLevel="0" collapsed="false"/>
    <row r="9686" customFormat="false" ht="15.25" hidden="false" customHeight="false" outlineLevel="0" collapsed="false"/>
    <row r="9687" customFormat="false" ht="15.25" hidden="false" customHeight="false" outlineLevel="0" collapsed="false"/>
    <row r="9688" customFormat="false" ht="15.25" hidden="false" customHeight="false" outlineLevel="0" collapsed="false"/>
    <row r="9689" customFormat="false" ht="15.25" hidden="false" customHeight="false" outlineLevel="0" collapsed="false"/>
    <row r="9690" customFormat="false" ht="15.25" hidden="false" customHeight="false" outlineLevel="0" collapsed="false"/>
    <row r="9691" customFormat="false" ht="15.25" hidden="false" customHeight="false" outlineLevel="0" collapsed="false"/>
    <row r="9692" customFormat="false" ht="15.25" hidden="false" customHeight="false" outlineLevel="0" collapsed="false"/>
    <row r="9693" customFormat="false" ht="15.25" hidden="false" customHeight="false" outlineLevel="0" collapsed="false"/>
    <row r="9694" customFormat="false" ht="15.25" hidden="false" customHeight="false" outlineLevel="0" collapsed="false"/>
    <row r="9695" customFormat="false" ht="15.25" hidden="false" customHeight="false" outlineLevel="0" collapsed="false"/>
    <row r="9696" customFormat="false" ht="15.25" hidden="false" customHeight="false" outlineLevel="0" collapsed="false"/>
    <row r="9697" customFormat="false" ht="15.25" hidden="false" customHeight="false" outlineLevel="0" collapsed="false"/>
    <row r="9698" customFormat="false" ht="15.25" hidden="false" customHeight="false" outlineLevel="0" collapsed="false"/>
    <row r="9699" customFormat="false" ht="15.25" hidden="false" customHeight="false" outlineLevel="0" collapsed="false"/>
    <row r="9700" customFormat="false" ht="15.25" hidden="false" customHeight="false" outlineLevel="0" collapsed="false"/>
    <row r="9701" customFormat="false" ht="15.25" hidden="false" customHeight="false" outlineLevel="0" collapsed="false"/>
    <row r="9702" customFormat="false" ht="15.25" hidden="false" customHeight="false" outlineLevel="0" collapsed="false"/>
    <row r="9703" customFormat="false" ht="15.25" hidden="false" customHeight="false" outlineLevel="0" collapsed="false"/>
    <row r="9704" customFormat="false" ht="15.25" hidden="false" customHeight="false" outlineLevel="0" collapsed="false"/>
    <row r="9705" customFormat="false" ht="15.25" hidden="false" customHeight="false" outlineLevel="0" collapsed="false"/>
    <row r="9706" customFormat="false" ht="15.25" hidden="false" customHeight="false" outlineLevel="0" collapsed="false"/>
    <row r="9707" customFormat="false" ht="15.25" hidden="false" customHeight="false" outlineLevel="0" collapsed="false"/>
    <row r="9708" customFormat="false" ht="15.25" hidden="false" customHeight="false" outlineLevel="0" collapsed="false"/>
    <row r="9709" customFormat="false" ht="15.25" hidden="false" customHeight="false" outlineLevel="0" collapsed="false"/>
    <row r="9710" customFormat="false" ht="15.25" hidden="false" customHeight="false" outlineLevel="0" collapsed="false"/>
    <row r="9711" customFormat="false" ht="15.25" hidden="false" customHeight="false" outlineLevel="0" collapsed="false"/>
    <row r="9712" customFormat="false" ht="15.25" hidden="false" customHeight="false" outlineLevel="0" collapsed="false"/>
    <row r="9713" customFormat="false" ht="15.25" hidden="false" customHeight="false" outlineLevel="0" collapsed="false"/>
    <row r="9714" customFormat="false" ht="15.25" hidden="false" customHeight="false" outlineLevel="0" collapsed="false"/>
    <row r="9715" customFormat="false" ht="15.25" hidden="false" customHeight="false" outlineLevel="0" collapsed="false"/>
    <row r="9716" customFormat="false" ht="15.25" hidden="false" customHeight="false" outlineLevel="0" collapsed="false"/>
    <row r="9717" customFormat="false" ht="15.25" hidden="false" customHeight="false" outlineLevel="0" collapsed="false"/>
    <row r="9718" customFormat="false" ht="15.25" hidden="false" customHeight="false" outlineLevel="0" collapsed="false"/>
    <row r="9719" customFormat="false" ht="15.25" hidden="false" customHeight="false" outlineLevel="0" collapsed="false"/>
    <row r="9720" customFormat="false" ht="15.25" hidden="false" customHeight="false" outlineLevel="0" collapsed="false"/>
    <row r="9721" customFormat="false" ht="15.25" hidden="false" customHeight="false" outlineLevel="0" collapsed="false"/>
    <row r="9722" customFormat="false" ht="15.25" hidden="false" customHeight="false" outlineLevel="0" collapsed="false"/>
    <row r="9723" customFormat="false" ht="15.25" hidden="false" customHeight="false" outlineLevel="0" collapsed="false"/>
    <row r="9724" customFormat="false" ht="15.25" hidden="false" customHeight="false" outlineLevel="0" collapsed="false"/>
    <row r="9725" customFormat="false" ht="15.25" hidden="false" customHeight="false" outlineLevel="0" collapsed="false"/>
    <row r="9726" customFormat="false" ht="15.25" hidden="false" customHeight="false" outlineLevel="0" collapsed="false"/>
    <row r="9727" customFormat="false" ht="15.25" hidden="false" customHeight="false" outlineLevel="0" collapsed="false"/>
    <row r="9728" customFormat="false" ht="15.25" hidden="false" customHeight="false" outlineLevel="0" collapsed="false"/>
    <row r="9729" customFormat="false" ht="15.25" hidden="false" customHeight="false" outlineLevel="0" collapsed="false"/>
    <row r="9730" customFormat="false" ht="15.25" hidden="false" customHeight="false" outlineLevel="0" collapsed="false"/>
    <row r="9731" customFormat="false" ht="15.25" hidden="false" customHeight="false" outlineLevel="0" collapsed="false"/>
    <row r="9732" customFormat="false" ht="15.25" hidden="false" customHeight="false" outlineLevel="0" collapsed="false"/>
    <row r="9733" customFormat="false" ht="15.25" hidden="false" customHeight="false" outlineLevel="0" collapsed="false"/>
    <row r="9734" customFormat="false" ht="15.25" hidden="false" customHeight="false" outlineLevel="0" collapsed="false"/>
    <row r="9735" customFormat="false" ht="15.25" hidden="false" customHeight="false" outlineLevel="0" collapsed="false"/>
    <row r="9736" customFormat="false" ht="15.25" hidden="false" customHeight="false" outlineLevel="0" collapsed="false"/>
    <row r="9737" customFormat="false" ht="15.25" hidden="false" customHeight="false" outlineLevel="0" collapsed="false"/>
    <row r="9738" customFormat="false" ht="15.25" hidden="false" customHeight="false" outlineLevel="0" collapsed="false"/>
    <row r="9739" customFormat="false" ht="15.25" hidden="false" customHeight="false" outlineLevel="0" collapsed="false"/>
    <row r="9740" customFormat="false" ht="15.25" hidden="false" customHeight="false" outlineLevel="0" collapsed="false"/>
    <row r="9741" customFormat="false" ht="15.25" hidden="false" customHeight="false" outlineLevel="0" collapsed="false"/>
    <row r="9742" customFormat="false" ht="15.25" hidden="false" customHeight="false" outlineLevel="0" collapsed="false"/>
    <row r="9743" customFormat="false" ht="15.25" hidden="false" customHeight="false" outlineLevel="0" collapsed="false"/>
    <row r="9744" customFormat="false" ht="15.25" hidden="false" customHeight="false" outlineLevel="0" collapsed="false"/>
    <row r="9745" customFormat="false" ht="15.25" hidden="false" customHeight="false" outlineLevel="0" collapsed="false"/>
    <row r="9746" customFormat="false" ht="15.25" hidden="false" customHeight="false" outlineLevel="0" collapsed="false"/>
    <row r="9747" customFormat="false" ht="15.25" hidden="false" customHeight="false" outlineLevel="0" collapsed="false"/>
    <row r="9748" customFormat="false" ht="15.25" hidden="false" customHeight="false" outlineLevel="0" collapsed="false"/>
    <row r="9749" customFormat="false" ht="15.25" hidden="false" customHeight="false" outlineLevel="0" collapsed="false"/>
    <row r="9750" customFormat="false" ht="15.25" hidden="false" customHeight="false" outlineLevel="0" collapsed="false"/>
    <row r="9751" customFormat="false" ht="15.25" hidden="false" customHeight="false" outlineLevel="0" collapsed="false"/>
    <row r="9752" customFormat="false" ht="15.25" hidden="false" customHeight="false" outlineLevel="0" collapsed="false"/>
    <row r="9753" customFormat="false" ht="15.25" hidden="false" customHeight="false" outlineLevel="0" collapsed="false"/>
    <row r="9754" customFormat="false" ht="15.25" hidden="false" customHeight="false" outlineLevel="0" collapsed="false"/>
    <row r="9755" customFormat="false" ht="15.25" hidden="false" customHeight="false" outlineLevel="0" collapsed="false"/>
    <row r="9756" customFormat="false" ht="15.25" hidden="false" customHeight="false" outlineLevel="0" collapsed="false"/>
    <row r="9757" customFormat="false" ht="15.25" hidden="false" customHeight="false" outlineLevel="0" collapsed="false"/>
    <row r="9758" customFormat="false" ht="15.25" hidden="false" customHeight="false" outlineLevel="0" collapsed="false"/>
    <row r="9759" customFormat="false" ht="15.25" hidden="false" customHeight="false" outlineLevel="0" collapsed="false"/>
    <row r="9760" customFormat="false" ht="15.25" hidden="false" customHeight="false" outlineLevel="0" collapsed="false"/>
    <row r="9761" customFormat="false" ht="15.25" hidden="false" customHeight="false" outlineLevel="0" collapsed="false"/>
    <row r="9762" customFormat="false" ht="15.25" hidden="false" customHeight="false" outlineLevel="0" collapsed="false"/>
    <row r="9763" customFormat="false" ht="15.25" hidden="false" customHeight="false" outlineLevel="0" collapsed="false"/>
    <row r="9764" customFormat="false" ht="15.25" hidden="false" customHeight="false" outlineLevel="0" collapsed="false"/>
    <row r="9765" customFormat="false" ht="15.25" hidden="false" customHeight="false" outlineLevel="0" collapsed="false"/>
    <row r="9766" customFormat="false" ht="15.25" hidden="false" customHeight="false" outlineLevel="0" collapsed="false"/>
    <row r="9767" customFormat="false" ht="15.25" hidden="false" customHeight="false" outlineLevel="0" collapsed="false"/>
    <row r="9768" customFormat="false" ht="15.25" hidden="false" customHeight="false" outlineLevel="0" collapsed="false"/>
    <row r="9769" customFormat="false" ht="15.25" hidden="false" customHeight="false" outlineLevel="0" collapsed="false"/>
    <row r="9770" customFormat="false" ht="15.25" hidden="false" customHeight="false" outlineLevel="0" collapsed="false"/>
    <row r="9771" customFormat="false" ht="15.25" hidden="false" customHeight="false" outlineLevel="0" collapsed="false"/>
    <row r="9772" customFormat="false" ht="15.25" hidden="false" customHeight="false" outlineLevel="0" collapsed="false"/>
    <row r="9773" customFormat="false" ht="15.25" hidden="false" customHeight="false" outlineLevel="0" collapsed="false"/>
    <row r="9774" customFormat="false" ht="15.25" hidden="false" customHeight="false" outlineLevel="0" collapsed="false"/>
    <row r="9775" customFormat="false" ht="15.25" hidden="false" customHeight="false" outlineLevel="0" collapsed="false"/>
    <row r="9776" customFormat="false" ht="15.25" hidden="false" customHeight="false" outlineLevel="0" collapsed="false"/>
    <row r="9777" customFormat="false" ht="15.25" hidden="false" customHeight="false" outlineLevel="0" collapsed="false"/>
    <row r="9778" customFormat="false" ht="15.25" hidden="false" customHeight="false" outlineLevel="0" collapsed="false"/>
    <row r="9779" customFormat="false" ht="15.25" hidden="false" customHeight="false" outlineLevel="0" collapsed="false"/>
    <row r="9780" customFormat="false" ht="15.25" hidden="false" customHeight="false" outlineLevel="0" collapsed="false"/>
    <row r="9781" customFormat="false" ht="15.25" hidden="false" customHeight="false" outlineLevel="0" collapsed="false"/>
    <row r="9782" customFormat="false" ht="15.25" hidden="false" customHeight="false" outlineLevel="0" collapsed="false"/>
    <row r="9783" customFormat="false" ht="15.25" hidden="false" customHeight="false" outlineLevel="0" collapsed="false"/>
    <row r="9784" customFormat="false" ht="15.25" hidden="false" customHeight="false" outlineLevel="0" collapsed="false"/>
    <row r="9785" customFormat="false" ht="15.25" hidden="false" customHeight="false" outlineLevel="0" collapsed="false"/>
    <row r="9786" customFormat="false" ht="15.25" hidden="false" customHeight="false" outlineLevel="0" collapsed="false"/>
    <row r="9787" customFormat="false" ht="15.25" hidden="false" customHeight="false" outlineLevel="0" collapsed="false"/>
    <row r="9788" customFormat="false" ht="15.25" hidden="false" customHeight="false" outlineLevel="0" collapsed="false"/>
    <row r="9789" customFormat="false" ht="15.25" hidden="false" customHeight="false" outlineLevel="0" collapsed="false"/>
    <row r="9790" customFormat="false" ht="15.25" hidden="false" customHeight="false" outlineLevel="0" collapsed="false"/>
    <row r="9791" customFormat="false" ht="15.25" hidden="false" customHeight="false" outlineLevel="0" collapsed="false"/>
    <row r="9792" customFormat="false" ht="15.25" hidden="false" customHeight="false" outlineLevel="0" collapsed="false"/>
    <row r="9793" customFormat="false" ht="15.25" hidden="false" customHeight="false" outlineLevel="0" collapsed="false"/>
    <row r="9794" customFormat="false" ht="15.25" hidden="false" customHeight="false" outlineLevel="0" collapsed="false"/>
    <row r="9795" customFormat="false" ht="15.25" hidden="false" customHeight="false" outlineLevel="0" collapsed="false"/>
    <row r="9796" customFormat="false" ht="15.25" hidden="false" customHeight="false" outlineLevel="0" collapsed="false"/>
    <row r="9797" customFormat="false" ht="15.25" hidden="false" customHeight="false" outlineLevel="0" collapsed="false"/>
    <row r="9798" customFormat="false" ht="15.25" hidden="false" customHeight="false" outlineLevel="0" collapsed="false"/>
    <row r="9799" customFormat="false" ht="15.25" hidden="false" customHeight="false" outlineLevel="0" collapsed="false"/>
    <row r="9800" customFormat="false" ht="15.25" hidden="false" customHeight="false" outlineLevel="0" collapsed="false"/>
    <row r="9801" customFormat="false" ht="15.25" hidden="false" customHeight="false" outlineLevel="0" collapsed="false"/>
    <row r="9802" customFormat="false" ht="15.25" hidden="false" customHeight="false" outlineLevel="0" collapsed="false"/>
    <row r="9803" customFormat="false" ht="15.25" hidden="false" customHeight="false" outlineLevel="0" collapsed="false"/>
    <row r="9804" customFormat="false" ht="15.25" hidden="false" customHeight="false" outlineLevel="0" collapsed="false"/>
    <row r="9805" customFormat="false" ht="15.25" hidden="false" customHeight="false" outlineLevel="0" collapsed="false"/>
    <row r="9806" customFormat="false" ht="15.25" hidden="false" customHeight="false" outlineLevel="0" collapsed="false"/>
    <row r="9807" customFormat="false" ht="15.25" hidden="false" customHeight="false" outlineLevel="0" collapsed="false"/>
    <row r="9808" customFormat="false" ht="15.25" hidden="false" customHeight="false" outlineLevel="0" collapsed="false"/>
    <row r="9809" customFormat="false" ht="15.25" hidden="false" customHeight="false" outlineLevel="0" collapsed="false"/>
    <row r="9810" customFormat="false" ht="15.25" hidden="false" customHeight="false" outlineLevel="0" collapsed="false"/>
    <row r="9811" customFormat="false" ht="15.25" hidden="false" customHeight="false" outlineLevel="0" collapsed="false"/>
    <row r="9812" customFormat="false" ht="15.25" hidden="false" customHeight="false" outlineLevel="0" collapsed="false"/>
    <row r="9813" customFormat="false" ht="15.25" hidden="false" customHeight="false" outlineLevel="0" collapsed="false"/>
    <row r="9814" customFormat="false" ht="15.25" hidden="false" customHeight="false" outlineLevel="0" collapsed="false"/>
    <row r="9815" customFormat="false" ht="15.25" hidden="false" customHeight="false" outlineLevel="0" collapsed="false"/>
    <row r="9816" customFormat="false" ht="15.25" hidden="false" customHeight="false" outlineLevel="0" collapsed="false"/>
    <row r="9817" customFormat="false" ht="15.25" hidden="false" customHeight="false" outlineLevel="0" collapsed="false"/>
    <row r="9818" customFormat="false" ht="15.25" hidden="false" customHeight="false" outlineLevel="0" collapsed="false"/>
    <row r="9819" customFormat="false" ht="15.25" hidden="false" customHeight="false" outlineLevel="0" collapsed="false"/>
    <row r="9820" customFormat="false" ht="15.25" hidden="false" customHeight="false" outlineLevel="0" collapsed="false"/>
    <row r="9821" customFormat="false" ht="15.25" hidden="false" customHeight="false" outlineLevel="0" collapsed="false"/>
    <row r="9822" customFormat="false" ht="15.25" hidden="false" customHeight="false" outlineLevel="0" collapsed="false"/>
    <row r="9823" customFormat="false" ht="15.25" hidden="false" customHeight="false" outlineLevel="0" collapsed="false"/>
    <row r="9824" customFormat="false" ht="15.25" hidden="false" customHeight="false" outlineLevel="0" collapsed="false"/>
    <row r="9825" customFormat="false" ht="15.25" hidden="false" customHeight="false" outlineLevel="0" collapsed="false"/>
    <row r="9826" customFormat="false" ht="15.25" hidden="false" customHeight="false" outlineLevel="0" collapsed="false"/>
    <row r="9827" customFormat="false" ht="15.25" hidden="false" customHeight="false" outlineLevel="0" collapsed="false"/>
    <row r="9828" customFormat="false" ht="15.25" hidden="false" customHeight="false" outlineLevel="0" collapsed="false"/>
    <row r="9829" customFormat="false" ht="15.25" hidden="false" customHeight="false" outlineLevel="0" collapsed="false"/>
    <row r="9830" customFormat="false" ht="15.25" hidden="false" customHeight="false" outlineLevel="0" collapsed="false"/>
    <row r="9831" customFormat="false" ht="15.25" hidden="false" customHeight="false" outlineLevel="0" collapsed="false"/>
    <row r="9832" customFormat="false" ht="15.25" hidden="false" customHeight="false" outlineLevel="0" collapsed="false"/>
    <row r="9833" customFormat="false" ht="15.25" hidden="false" customHeight="false" outlineLevel="0" collapsed="false"/>
    <row r="9834" customFormat="false" ht="15.25" hidden="false" customHeight="false" outlineLevel="0" collapsed="false"/>
    <row r="9835" customFormat="false" ht="15.25" hidden="false" customHeight="false" outlineLevel="0" collapsed="false"/>
    <row r="9836" customFormat="false" ht="15.25" hidden="false" customHeight="false" outlineLevel="0" collapsed="false"/>
    <row r="9837" customFormat="false" ht="15.25" hidden="false" customHeight="false" outlineLevel="0" collapsed="false"/>
    <row r="9838" customFormat="false" ht="15.25" hidden="false" customHeight="false" outlineLevel="0" collapsed="false"/>
    <row r="9839" customFormat="false" ht="15.25" hidden="false" customHeight="false" outlineLevel="0" collapsed="false"/>
    <row r="9840" customFormat="false" ht="15.25" hidden="false" customHeight="false" outlineLevel="0" collapsed="false"/>
    <row r="9841" customFormat="false" ht="15.25" hidden="false" customHeight="false" outlineLevel="0" collapsed="false"/>
    <row r="9842" customFormat="false" ht="15.25" hidden="false" customHeight="false" outlineLevel="0" collapsed="false"/>
    <row r="9843" customFormat="false" ht="15.25" hidden="false" customHeight="false" outlineLevel="0" collapsed="false"/>
    <row r="9844" customFormat="false" ht="15.25" hidden="false" customHeight="false" outlineLevel="0" collapsed="false"/>
    <row r="9845" customFormat="false" ht="15.25" hidden="false" customHeight="false" outlineLevel="0" collapsed="false"/>
    <row r="9846" customFormat="false" ht="15.25" hidden="false" customHeight="false" outlineLevel="0" collapsed="false"/>
    <row r="9847" customFormat="false" ht="15.25" hidden="false" customHeight="false" outlineLevel="0" collapsed="false"/>
    <row r="9848" customFormat="false" ht="15.25" hidden="false" customHeight="false" outlineLevel="0" collapsed="false"/>
    <row r="9849" customFormat="false" ht="15.25" hidden="false" customHeight="false" outlineLevel="0" collapsed="false"/>
    <row r="9850" customFormat="false" ht="15.25" hidden="false" customHeight="false" outlineLevel="0" collapsed="false"/>
    <row r="9851" customFormat="false" ht="15.25" hidden="false" customHeight="false" outlineLevel="0" collapsed="false"/>
    <row r="9852" customFormat="false" ht="15.25" hidden="false" customHeight="false" outlineLevel="0" collapsed="false"/>
    <row r="9853" customFormat="false" ht="15.25" hidden="false" customHeight="false" outlineLevel="0" collapsed="false"/>
    <row r="9854" customFormat="false" ht="15.25" hidden="false" customHeight="false" outlineLevel="0" collapsed="false"/>
    <row r="9855" customFormat="false" ht="15.25" hidden="false" customHeight="false" outlineLevel="0" collapsed="false"/>
    <row r="9856" customFormat="false" ht="15.25" hidden="false" customHeight="false" outlineLevel="0" collapsed="false"/>
    <row r="9857" customFormat="false" ht="15.25" hidden="false" customHeight="false" outlineLevel="0" collapsed="false"/>
    <row r="9858" customFormat="false" ht="15.25" hidden="false" customHeight="false" outlineLevel="0" collapsed="false"/>
    <row r="9859" customFormat="false" ht="15.25" hidden="false" customHeight="false" outlineLevel="0" collapsed="false"/>
    <row r="9860" customFormat="false" ht="15.25" hidden="false" customHeight="false" outlineLevel="0" collapsed="false"/>
    <row r="9861" customFormat="false" ht="15.25" hidden="false" customHeight="false" outlineLevel="0" collapsed="false"/>
    <row r="9862" customFormat="false" ht="15.25" hidden="false" customHeight="false" outlineLevel="0" collapsed="false"/>
    <row r="9863" customFormat="false" ht="15.25" hidden="false" customHeight="false" outlineLevel="0" collapsed="false"/>
    <row r="9864" customFormat="false" ht="15.25" hidden="false" customHeight="false" outlineLevel="0" collapsed="false"/>
    <row r="9865" customFormat="false" ht="15.25" hidden="false" customHeight="false" outlineLevel="0" collapsed="false"/>
    <row r="9866" customFormat="false" ht="15.25" hidden="false" customHeight="false" outlineLevel="0" collapsed="false"/>
    <row r="9867" customFormat="false" ht="15.25" hidden="false" customHeight="false" outlineLevel="0" collapsed="false"/>
    <row r="9868" customFormat="false" ht="15.25" hidden="false" customHeight="false" outlineLevel="0" collapsed="false"/>
    <row r="9869" customFormat="false" ht="15.25" hidden="false" customHeight="false" outlineLevel="0" collapsed="false"/>
    <row r="9870" customFormat="false" ht="15.25" hidden="false" customHeight="false" outlineLevel="0" collapsed="false"/>
    <row r="9871" customFormat="false" ht="15.25" hidden="false" customHeight="false" outlineLevel="0" collapsed="false"/>
    <row r="9872" customFormat="false" ht="15.25" hidden="false" customHeight="false" outlineLevel="0" collapsed="false"/>
    <row r="9873" customFormat="false" ht="15.25" hidden="false" customHeight="false" outlineLevel="0" collapsed="false"/>
    <row r="9874" customFormat="false" ht="15.25" hidden="false" customHeight="false" outlineLevel="0" collapsed="false"/>
    <row r="9875" customFormat="false" ht="15.25" hidden="false" customHeight="false" outlineLevel="0" collapsed="false"/>
    <row r="9876" customFormat="false" ht="15.25" hidden="false" customHeight="false" outlineLevel="0" collapsed="false"/>
    <row r="9877" customFormat="false" ht="15.25" hidden="false" customHeight="false" outlineLevel="0" collapsed="false"/>
    <row r="9878" customFormat="false" ht="15.25" hidden="false" customHeight="false" outlineLevel="0" collapsed="false"/>
    <row r="9879" customFormat="false" ht="15.25" hidden="false" customHeight="false" outlineLevel="0" collapsed="false"/>
    <row r="9880" customFormat="false" ht="15.25" hidden="false" customHeight="false" outlineLevel="0" collapsed="false"/>
    <row r="9881" customFormat="false" ht="15.25" hidden="false" customHeight="false" outlineLevel="0" collapsed="false"/>
    <row r="9882" customFormat="false" ht="15.25" hidden="false" customHeight="false" outlineLevel="0" collapsed="false"/>
    <row r="9883" customFormat="false" ht="15.25" hidden="false" customHeight="false" outlineLevel="0" collapsed="false"/>
    <row r="9884" customFormat="false" ht="15.25" hidden="false" customHeight="false" outlineLevel="0" collapsed="false"/>
    <row r="9885" customFormat="false" ht="15.25" hidden="false" customHeight="false" outlineLevel="0" collapsed="false"/>
    <row r="9886" customFormat="false" ht="15.25" hidden="false" customHeight="false" outlineLevel="0" collapsed="false"/>
    <row r="9887" customFormat="false" ht="15.25" hidden="false" customHeight="false" outlineLevel="0" collapsed="false"/>
    <row r="9888" customFormat="false" ht="15.25" hidden="false" customHeight="false" outlineLevel="0" collapsed="false"/>
    <row r="9889" customFormat="false" ht="15.25" hidden="false" customHeight="false" outlineLevel="0" collapsed="false"/>
    <row r="9890" customFormat="false" ht="15.25" hidden="false" customHeight="false" outlineLevel="0" collapsed="false"/>
    <row r="9891" customFormat="false" ht="15.25" hidden="false" customHeight="false" outlineLevel="0" collapsed="false"/>
    <row r="9892" customFormat="false" ht="15.25" hidden="false" customHeight="false" outlineLevel="0" collapsed="false"/>
    <row r="9893" customFormat="false" ht="15.25" hidden="false" customHeight="false" outlineLevel="0" collapsed="false"/>
    <row r="9894" customFormat="false" ht="15.25" hidden="false" customHeight="false" outlineLevel="0" collapsed="false"/>
    <row r="9895" customFormat="false" ht="15.25" hidden="false" customHeight="false" outlineLevel="0" collapsed="false"/>
    <row r="9896" customFormat="false" ht="15.25" hidden="false" customHeight="false" outlineLevel="0" collapsed="false"/>
    <row r="9897" customFormat="false" ht="15.25" hidden="false" customHeight="false" outlineLevel="0" collapsed="false"/>
    <row r="9898" customFormat="false" ht="15.25" hidden="false" customHeight="false" outlineLevel="0" collapsed="false"/>
    <row r="9899" customFormat="false" ht="15.25" hidden="false" customHeight="false" outlineLevel="0" collapsed="false"/>
    <row r="9900" customFormat="false" ht="15.25" hidden="false" customHeight="false" outlineLevel="0" collapsed="false"/>
    <row r="9901" customFormat="false" ht="15.25" hidden="false" customHeight="false" outlineLevel="0" collapsed="false"/>
    <row r="9902" customFormat="false" ht="15.25" hidden="false" customHeight="false" outlineLevel="0" collapsed="false"/>
    <row r="9903" customFormat="false" ht="15.25" hidden="false" customHeight="false" outlineLevel="0" collapsed="false"/>
    <row r="9904" customFormat="false" ht="15.25" hidden="false" customHeight="false" outlineLevel="0" collapsed="false"/>
    <row r="9905" customFormat="false" ht="15.25" hidden="false" customHeight="false" outlineLevel="0" collapsed="false"/>
    <row r="9906" customFormat="false" ht="15.25" hidden="false" customHeight="false" outlineLevel="0" collapsed="false"/>
    <row r="9907" customFormat="false" ht="15.25" hidden="false" customHeight="false" outlineLevel="0" collapsed="false"/>
    <row r="9908" customFormat="false" ht="15.25" hidden="false" customHeight="false" outlineLevel="0" collapsed="false"/>
    <row r="9909" customFormat="false" ht="15.25" hidden="false" customHeight="false" outlineLevel="0" collapsed="false"/>
    <row r="9910" customFormat="false" ht="15.25" hidden="false" customHeight="false" outlineLevel="0" collapsed="false"/>
    <row r="9911" customFormat="false" ht="15.25" hidden="false" customHeight="false" outlineLevel="0" collapsed="false"/>
    <row r="9912" customFormat="false" ht="15.25" hidden="false" customHeight="false" outlineLevel="0" collapsed="false"/>
    <row r="9913" customFormat="false" ht="15.25" hidden="false" customHeight="false" outlineLevel="0" collapsed="false"/>
    <row r="9914" customFormat="false" ht="15.25" hidden="false" customHeight="false" outlineLevel="0" collapsed="false"/>
    <row r="9915" customFormat="false" ht="15.25" hidden="false" customHeight="false" outlineLevel="0" collapsed="false"/>
    <row r="9916" customFormat="false" ht="15.25" hidden="false" customHeight="false" outlineLevel="0" collapsed="false"/>
    <row r="9917" customFormat="false" ht="15.25" hidden="false" customHeight="false" outlineLevel="0" collapsed="false"/>
    <row r="9918" customFormat="false" ht="15.25" hidden="false" customHeight="false" outlineLevel="0" collapsed="false"/>
    <row r="9919" customFormat="false" ht="15.25" hidden="false" customHeight="false" outlineLevel="0" collapsed="false"/>
    <row r="9920" customFormat="false" ht="15.25" hidden="false" customHeight="false" outlineLevel="0" collapsed="false"/>
    <row r="9921" customFormat="false" ht="15.25" hidden="false" customHeight="false" outlineLevel="0" collapsed="false"/>
    <row r="9922" customFormat="false" ht="15.25" hidden="false" customHeight="false" outlineLevel="0" collapsed="false"/>
    <row r="9923" customFormat="false" ht="15.25" hidden="false" customHeight="false" outlineLevel="0" collapsed="false"/>
    <row r="9924" customFormat="false" ht="15.25" hidden="false" customHeight="false" outlineLevel="0" collapsed="false"/>
    <row r="9925" customFormat="false" ht="15.25" hidden="false" customHeight="false" outlineLevel="0" collapsed="false"/>
    <row r="9926" customFormat="false" ht="15.25" hidden="false" customHeight="false" outlineLevel="0" collapsed="false"/>
    <row r="9927" customFormat="false" ht="15.25" hidden="false" customHeight="false" outlineLevel="0" collapsed="false"/>
    <row r="9928" customFormat="false" ht="15.25" hidden="false" customHeight="false" outlineLevel="0" collapsed="false"/>
    <row r="9929" customFormat="false" ht="15.25" hidden="false" customHeight="false" outlineLevel="0" collapsed="false"/>
    <row r="9930" customFormat="false" ht="15.25" hidden="false" customHeight="false" outlineLevel="0" collapsed="false"/>
    <row r="9931" customFormat="false" ht="15.25" hidden="false" customHeight="false" outlineLevel="0" collapsed="false"/>
    <row r="9932" customFormat="false" ht="15.25" hidden="false" customHeight="false" outlineLevel="0" collapsed="false"/>
    <row r="9933" customFormat="false" ht="15.25" hidden="false" customHeight="false" outlineLevel="0" collapsed="false"/>
    <row r="9934" customFormat="false" ht="15.25" hidden="false" customHeight="false" outlineLevel="0" collapsed="false"/>
    <row r="9935" customFormat="false" ht="15.25" hidden="false" customHeight="false" outlineLevel="0" collapsed="false"/>
    <row r="9936" customFormat="false" ht="15.25" hidden="false" customHeight="false" outlineLevel="0" collapsed="false"/>
    <row r="9937" customFormat="false" ht="15.25" hidden="false" customHeight="false" outlineLevel="0" collapsed="false"/>
    <row r="9938" customFormat="false" ht="15.25" hidden="false" customHeight="false" outlineLevel="0" collapsed="false"/>
    <row r="9939" customFormat="false" ht="15.25" hidden="false" customHeight="false" outlineLevel="0" collapsed="false"/>
    <row r="9940" customFormat="false" ht="15.25" hidden="false" customHeight="false" outlineLevel="0" collapsed="false"/>
    <row r="9941" customFormat="false" ht="15.25" hidden="false" customHeight="false" outlineLevel="0" collapsed="false"/>
    <row r="9942" customFormat="false" ht="15.25" hidden="false" customHeight="false" outlineLevel="0" collapsed="false"/>
    <row r="9943" customFormat="false" ht="15.25" hidden="false" customHeight="false" outlineLevel="0" collapsed="false"/>
    <row r="9944" customFormat="false" ht="15.25" hidden="false" customHeight="false" outlineLevel="0" collapsed="false"/>
    <row r="9945" customFormat="false" ht="15.25" hidden="false" customHeight="false" outlineLevel="0" collapsed="false"/>
    <row r="9946" customFormat="false" ht="15.25" hidden="false" customHeight="false" outlineLevel="0" collapsed="false"/>
    <row r="9947" customFormat="false" ht="15.25" hidden="false" customHeight="false" outlineLevel="0" collapsed="false"/>
    <row r="9948" customFormat="false" ht="15.25" hidden="false" customHeight="false" outlineLevel="0" collapsed="false"/>
    <row r="9949" customFormat="false" ht="15.25" hidden="false" customHeight="false" outlineLevel="0" collapsed="false"/>
    <row r="9950" customFormat="false" ht="15.25" hidden="false" customHeight="false" outlineLevel="0" collapsed="false"/>
    <row r="9951" customFormat="false" ht="15.25" hidden="false" customHeight="false" outlineLevel="0" collapsed="false"/>
    <row r="9952" customFormat="false" ht="15.25" hidden="false" customHeight="false" outlineLevel="0" collapsed="false"/>
    <row r="9953" customFormat="false" ht="15.25" hidden="false" customHeight="false" outlineLevel="0" collapsed="false"/>
    <row r="9954" customFormat="false" ht="15.25" hidden="false" customHeight="false" outlineLevel="0" collapsed="false"/>
    <row r="9955" customFormat="false" ht="15.25" hidden="false" customHeight="false" outlineLevel="0" collapsed="false"/>
    <row r="9956" customFormat="false" ht="15.25" hidden="false" customHeight="false" outlineLevel="0" collapsed="false"/>
    <row r="9957" customFormat="false" ht="15.25" hidden="false" customHeight="false" outlineLevel="0" collapsed="false"/>
    <row r="9958" customFormat="false" ht="15.25" hidden="false" customHeight="false" outlineLevel="0" collapsed="false"/>
    <row r="9959" customFormat="false" ht="15.25" hidden="false" customHeight="false" outlineLevel="0" collapsed="false"/>
    <row r="9960" customFormat="false" ht="15.25" hidden="false" customHeight="false" outlineLevel="0" collapsed="false"/>
    <row r="9961" customFormat="false" ht="15.25" hidden="false" customHeight="false" outlineLevel="0" collapsed="false"/>
    <row r="9962" customFormat="false" ht="15.25" hidden="false" customHeight="false" outlineLevel="0" collapsed="false"/>
    <row r="9963" customFormat="false" ht="15.25" hidden="false" customHeight="false" outlineLevel="0" collapsed="false"/>
    <row r="9964" customFormat="false" ht="15.25" hidden="false" customHeight="false" outlineLevel="0" collapsed="false"/>
    <row r="9965" customFormat="false" ht="15.25" hidden="false" customHeight="false" outlineLevel="0" collapsed="false"/>
    <row r="9966" customFormat="false" ht="15.25" hidden="false" customHeight="false" outlineLevel="0" collapsed="false"/>
    <row r="9967" customFormat="false" ht="15.25" hidden="false" customHeight="false" outlineLevel="0" collapsed="false"/>
    <row r="9968" customFormat="false" ht="15.25" hidden="false" customHeight="false" outlineLevel="0" collapsed="false"/>
    <row r="9969" customFormat="false" ht="15.25" hidden="false" customHeight="false" outlineLevel="0" collapsed="false"/>
    <row r="9970" customFormat="false" ht="15.25" hidden="false" customHeight="false" outlineLevel="0" collapsed="false"/>
    <row r="9971" customFormat="false" ht="15.25" hidden="false" customHeight="false" outlineLevel="0" collapsed="false"/>
    <row r="9972" customFormat="false" ht="15.25" hidden="false" customHeight="false" outlineLevel="0" collapsed="false"/>
    <row r="9973" customFormat="false" ht="15.25" hidden="false" customHeight="false" outlineLevel="0" collapsed="false"/>
    <row r="9974" customFormat="false" ht="15.25" hidden="false" customHeight="false" outlineLevel="0" collapsed="false"/>
    <row r="9975" customFormat="false" ht="15.25" hidden="false" customHeight="false" outlineLevel="0" collapsed="false"/>
    <row r="9976" customFormat="false" ht="15.25" hidden="false" customHeight="false" outlineLevel="0" collapsed="false"/>
    <row r="9977" customFormat="false" ht="15.25" hidden="false" customHeight="false" outlineLevel="0" collapsed="false"/>
    <row r="9978" customFormat="false" ht="15.25" hidden="false" customHeight="false" outlineLevel="0" collapsed="false"/>
    <row r="9979" customFormat="false" ht="15.25" hidden="false" customHeight="false" outlineLevel="0" collapsed="false"/>
    <row r="9980" customFormat="false" ht="15.25" hidden="false" customHeight="false" outlineLevel="0" collapsed="false"/>
    <row r="9981" customFormat="false" ht="15.25" hidden="false" customHeight="false" outlineLevel="0" collapsed="false"/>
    <row r="9982" customFormat="false" ht="15.25" hidden="false" customHeight="false" outlineLevel="0" collapsed="false"/>
    <row r="9983" customFormat="false" ht="15.25" hidden="false" customHeight="false" outlineLevel="0" collapsed="false"/>
    <row r="9984" customFormat="false" ht="15.25" hidden="false" customHeight="false" outlineLevel="0" collapsed="false"/>
    <row r="9985" customFormat="false" ht="15.25" hidden="false" customHeight="false" outlineLevel="0" collapsed="false"/>
    <row r="9986" customFormat="false" ht="15.25" hidden="false" customHeight="false" outlineLevel="0" collapsed="false"/>
    <row r="9987" customFormat="false" ht="15.25" hidden="false" customHeight="false" outlineLevel="0" collapsed="false"/>
    <row r="9988" customFormat="false" ht="15.25" hidden="false" customHeight="false" outlineLevel="0" collapsed="false"/>
    <row r="9989" customFormat="false" ht="15.25" hidden="false" customHeight="false" outlineLevel="0" collapsed="false"/>
    <row r="9990" customFormat="false" ht="15.25" hidden="false" customHeight="false" outlineLevel="0" collapsed="false"/>
    <row r="9991" customFormat="false" ht="15.25" hidden="false" customHeight="false" outlineLevel="0" collapsed="false"/>
    <row r="9992" customFormat="false" ht="15.25" hidden="false" customHeight="false" outlineLevel="0" collapsed="false"/>
    <row r="9993" customFormat="false" ht="15.25" hidden="false" customHeight="false" outlineLevel="0" collapsed="false"/>
    <row r="9994" customFormat="false" ht="15.25" hidden="false" customHeight="false" outlineLevel="0" collapsed="false"/>
    <row r="9995" customFormat="false" ht="15.25" hidden="false" customHeight="false" outlineLevel="0" collapsed="false"/>
    <row r="9996" customFormat="false" ht="15.25" hidden="false" customHeight="false" outlineLevel="0" collapsed="false"/>
    <row r="9997" customFormat="false" ht="15.25" hidden="false" customHeight="false" outlineLevel="0" collapsed="false"/>
    <row r="9998" customFormat="false" ht="15.25" hidden="false" customHeight="false" outlineLevel="0" collapsed="false"/>
    <row r="9999" customFormat="false" ht="15.25" hidden="false" customHeight="false" outlineLevel="0" collapsed="false"/>
    <row r="10000" customFormat="false" ht="15.25" hidden="false" customHeight="false" outlineLevel="0" collapsed="false"/>
    <row r="10001" customFormat="false" ht="15.25" hidden="false" customHeight="false" outlineLevel="0" collapsed="false"/>
    <row r="10002" customFormat="false" ht="15.25" hidden="false" customHeight="false" outlineLevel="0" collapsed="false"/>
    <row r="10003" customFormat="false" ht="15.25" hidden="false" customHeight="false" outlineLevel="0" collapsed="false"/>
    <row r="10004" customFormat="false" ht="15.25" hidden="false" customHeight="false" outlineLevel="0" collapsed="false"/>
    <row r="10005" customFormat="false" ht="15.25" hidden="false" customHeight="false" outlineLevel="0" collapsed="false"/>
    <row r="10006" customFormat="false" ht="15.25" hidden="false" customHeight="false" outlineLevel="0" collapsed="false"/>
    <row r="10007" customFormat="false" ht="15.25" hidden="false" customHeight="false" outlineLevel="0" collapsed="false"/>
    <row r="10008" customFormat="false" ht="15.25" hidden="false" customHeight="false" outlineLevel="0" collapsed="false"/>
    <row r="10009" customFormat="false" ht="15.25" hidden="false" customHeight="false" outlineLevel="0" collapsed="false"/>
    <row r="10010" customFormat="false" ht="15.25" hidden="false" customHeight="false" outlineLevel="0" collapsed="false"/>
    <row r="10011" customFormat="false" ht="15.25" hidden="false" customHeight="false" outlineLevel="0" collapsed="false"/>
    <row r="10012" customFormat="false" ht="15.25" hidden="false" customHeight="false" outlineLevel="0" collapsed="false"/>
    <row r="10013" customFormat="false" ht="15.25" hidden="false" customHeight="false" outlineLevel="0" collapsed="false"/>
    <row r="10014" customFormat="false" ht="15.25" hidden="false" customHeight="false" outlineLevel="0" collapsed="false"/>
    <row r="10015" customFormat="false" ht="15.25" hidden="false" customHeight="false" outlineLevel="0" collapsed="false"/>
    <row r="10016" customFormat="false" ht="15.25" hidden="false" customHeight="false" outlineLevel="0" collapsed="false"/>
    <row r="10017" customFormat="false" ht="15.25" hidden="false" customHeight="false" outlineLevel="0" collapsed="false"/>
    <row r="10018" customFormat="false" ht="15.25" hidden="false" customHeight="false" outlineLevel="0" collapsed="false"/>
    <row r="10019" customFormat="false" ht="15.25" hidden="false" customHeight="false" outlineLevel="0" collapsed="false"/>
    <row r="10020" customFormat="false" ht="15.25" hidden="false" customHeight="false" outlineLevel="0" collapsed="false"/>
    <row r="10021" customFormat="false" ht="15.25" hidden="false" customHeight="false" outlineLevel="0" collapsed="false"/>
    <row r="10022" customFormat="false" ht="15.25" hidden="false" customHeight="false" outlineLevel="0" collapsed="false"/>
    <row r="10023" customFormat="false" ht="15.25" hidden="false" customHeight="false" outlineLevel="0" collapsed="false"/>
    <row r="10024" customFormat="false" ht="15.25" hidden="false" customHeight="false" outlineLevel="0" collapsed="false"/>
    <row r="10025" customFormat="false" ht="15.25" hidden="false" customHeight="false" outlineLevel="0" collapsed="false"/>
    <row r="10026" customFormat="false" ht="15.25" hidden="false" customHeight="false" outlineLevel="0" collapsed="false"/>
    <row r="10027" customFormat="false" ht="15.25" hidden="false" customHeight="false" outlineLevel="0" collapsed="false"/>
    <row r="10028" customFormat="false" ht="15.25" hidden="false" customHeight="false" outlineLevel="0" collapsed="false"/>
    <row r="10029" customFormat="false" ht="15.25" hidden="false" customHeight="false" outlineLevel="0" collapsed="false"/>
    <row r="10030" customFormat="false" ht="15.25" hidden="false" customHeight="false" outlineLevel="0" collapsed="false"/>
    <row r="10031" customFormat="false" ht="15.25" hidden="false" customHeight="false" outlineLevel="0" collapsed="false"/>
    <row r="10032" customFormat="false" ht="15.25" hidden="false" customHeight="false" outlineLevel="0" collapsed="false"/>
    <row r="10033" customFormat="false" ht="15.25" hidden="false" customHeight="false" outlineLevel="0" collapsed="false"/>
    <row r="10034" customFormat="false" ht="15.25" hidden="false" customHeight="false" outlineLevel="0" collapsed="false"/>
    <row r="10035" customFormat="false" ht="15.25" hidden="false" customHeight="false" outlineLevel="0" collapsed="false"/>
    <row r="10036" customFormat="false" ht="15.25" hidden="false" customHeight="false" outlineLevel="0" collapsed="false"/>
    <row r="10037" customFormat="false" ht="15.25" hidden="false" customHeight="false" outlineLevel="0" collapsed="false"/>
    <row r="10038" customFormat="false" ht="15.25" hidden="false" customHeight="false" outlineLevel="0" collapsed="false"/>
    <row r="10039" customFormat="false" ht="15.25" hidden="false" customHeight="false" outlineLevel="0" collapsed="false"/>
    <row r="10040" customFormat="false" ht="15.25" hidden="false" customHeight="false" outlineLevel="0" collapsed="false"/>
    <row r="10041" customFormat="false" ht="15.25" hidden="false" customHeight="false" outlineLevel="0" collapsed="false"/>
    <row r="10042" customFormat="false" ht="15.25" hidden="false" customHeight="false" outlineLevel="0" collapsed="false"/>
    <row r="10043" customFormat="false" ht="15.25" hidden="false" customHeight="false" outlineLevel="0" collapsed="false"/>
    <row r="10044" customFormat="false" ht="15.25" hidden="false" customHeight="false" outlineLevel="0" collapsed="false"/>
    <row r="10045" customFormat="false" ht="15.25" hidden="false" customHeight="false" outlineLevel="0" collapsed="false"/>
    <row r="10046" customFormat="false" ht="15.25" hidden="false" customHeight="false" outlineLevel="0" collapsed="false"/>
    <row r="10047" customFormat="false" ht="15.25" hidden="false" customHeight="false" outlineLevel="0" collapsed="false"/>
    <row r="10048" customFormat="false" ht="15.25" hidden="false" customHeight="false" outlineLevel="0" collapsed="false"/>
    <row r="10049" customFormat="false" ht="15.25" hidden="false" customHeight="false" outlineLevel="0" collapsed="false"/>
    <row r="10050" customFormat="false" ht="15.25" hidden="false" customHeight="false" outlineLevel="0" collapsed="false"/>
    <row r="10051" customFormat="false" ht="15.25" hidden="false" customHeight="false" outlineLevel="0" collapsed="false"/>
    <row r="10052" customFormat="false" ht="15.25" hidden="false" customHeight="false" outlineLevel="0" collapsed="false"/>
    <row r="10053" customFormat="false" ht="15.25" hidden="false" customHeight="false" outlineLevel="0" collapsed="false"/>
    <row r="10054" customFormat="false" ht="15.25" hidden="false" customHeight="false" outlineLevel="0" collapsed="false"/>
    <row r="10055" customFormat="false" ht="15.25" hidden="false" customHeight="false" outlineLevel="0" collapsed="false"/>
    <row r="10056" customFormat="false" ht="15.25" hidden="false" customHeight="false" outlineLevel="0" collapsed="false"/>
    <row r="10057" customFormat="false" ht="15.25" hidden="false" customHeight="false" outlineLevel="0" collapsed="false"/>
    <row r="10058" customFormat="false" ht="15.25" hidden="false" customHeight="false" outlineLevel="0" collapsed="false"/>
    <row r="10059" customFormat="false" ht="15.25" hidden="false" customHeight="false" outlineLevel="0" collapsed="false"/>
    <row r="10060" customFormat="false" ht="15.25" hidden="false" customHeight="false" outlineLevel="0" collapsed="false"/>
    <row r="10061" customFormat="false" ht="15.25" hidden="false" customHeight="false" outlineLevel="0" collapsed="false"/>
    <row r="10062" customFormat="false" ht="15.25" hidden="false" customHeight="false" outlineLevel="0" collapsed="false"/>
    <row r="10063" customFormat="false" ht="15.25" hidden="false" customHeight="false" outlineLevel="0" collapsed="false"/>
    <row r="10064" customFormat="false" ht="15.25" hidden="false" customHeight="false" outlineLevel="0" collapsed="false"/>
    <row r="10065" customFormat="false" ht="15.25" hidden="false" customHeight="false" outlineLevel="0" collapsed="false"/>
    <row r="10066" customFormat="false" ht="15.25" hidden="false" customHeight="false" outlineLevel="0" collapsed="false"/>
    <row r="10067" customFormat="false" ht="15.25" hidden="false" customHeight="false" outlineLevel="0" collapsed="false"/>
    <row r="10068" customFormat="false" ht="15.25" hidden="false" customHeight="false" outlineLevel="0" collapsed="false"/>
    <row r="10069" customFormat="false" ht="15.25" hidden="false" customHeight="false" outlineLevel="0" collapsed="false"/>
    <row r="10070" customFormat="false" ht="15.25" hidden="false" customHeight="false" outlineLevel="0" collapsed="false"/>
    <row r="10071" customFormat="false" ht="15.25" hidden="false" customHeight="false" outlineLevel="0" collapsed="false"/>
    <row r="10072" customFormat="false" ht="15.25" hidden="false" customHeight="false" outlineLevel="0" collapsed="false"/>
    <row r="10073" customFormat="false" ht="15.25" hidden="false" customHeight="false" outlineLevel="0" collapsed="false"/>
    <row r="10074" customFormat="false" ht="15.25" hidden="false" customHeight="false" outlineLevel="0" collapsed="false"/>
    <row r="10075" customFormat="false" ht="15.25" hidden="false" customHeight="false" outlineLevel="0" collapsed="false"/>
    <row r="10076" customFormat="false" ht="15.25" hidden="false" customHeight="false" outlineLevel="0" collapsed="false"/>
    <row r="10077" customFormat="false" ht="15.25" hidden="false" customHeight="false" outlineLevel="0" collapsed="false"/>
    <row r="10078" customFormat="false" ht="15.25" hidden="false" customHeight="false" outlineLevel="0" collapsed="false"/>
    <row r="10079" customFormat="false" ht="15.25" hidden="false" customHeight="false" outlineLevel="0" collapsed="false"/>
    <row r="10080" customFormat="false" ht="15.25" hidden="false" customHeight="false" outlineLevel="0" collapsed="false"/>
    <row r="10081" customFormat="false" ht="15.25" hidden="false" customHeight="false" outlineLevel="0" collapsed="false"/>
    <row r="10082" customFormat="false" ht="15.25" hidden="false" customHeight="false" outlineLevel="0" collapsed="false"/>
    <row r="10083" customFormat="false" ht="15.25" hidden="false" customHeight="false" outlineLevel="0" collapsed="false"/>
    <row r="10084" customFormat="false" ht="15.25" hidden="false" customHeight="false" outlineLevel="0" collapsed="false"/>
    <row r="10085" customFormat="false" ht="15.25" hidden="false" customHeight="false" outlineLevel="0" collapsed="false"/>
    <row r="10086" customFormat="false" ht="15.25" hidden="false" customHeight="false" outlineLevel="0" collapsed="false"/>
    <row r="10087" customFormat="false" ht="15.25" hidden="false" customHeight="false" outlineLevel="0" collapsed="false"/>
    <row r="10088" customFormat="false" ht="15.25" hidden="false" customHeight="false" outlineLevel="0" collapsed="false"/>
    <row r="10089" customFormat="false" ht="15.25" hidden="false" customHeight="false" outlineLevel="0" collapsed="false"/>
    <row r="10090" customFormat="false" ht="15.25" hidden="false" customHeight="false" outlineLevel="0" collapsed="false"/>
    <row r="10091" customFormat="false" ht="15.25" hidden="false" customHeight="false" outlineLevel="0" collapsed="false"/>
    <row r="10092" customFormat="false" ht="15.25" hidden="false" customHeight="false" outlineLevel="0" collapsed="false"/>
    <row r="10093" customFormat="false" ht="15.25" hidden="false" customHeight="false" outlineLevel="0" collapsed="false"/>
    <row r="10094" customFormat="false" ht="15.25" hidden="false" customHeight="false" outlineLevel="0" collapsed="false"/>
    <row r="10095" customFormat="false" ht="15.25" hidden="false" customHeight="false" outlineLevel="0" collapsed="false"/>
    <row r="10096" customFormat="false" ht="15.25" hidden="false" customHeight="false" outlineLevel="0" collapsed="false"/>
    <row r="10097" customFormat="false" ht="15.25" hidden="false" customHeight="false" outlineLevel="0" collapsed="false"/>
    <row r="10098" customFormat="false" ht="15.25" hidden="false" customHeight="false" outlineLevel="0" collapsed="false"/>
    <row r="10099" customFormat="false" ht="15.25" hidden="false" customHeight="false" outlineLevel="0" collapsed="false"/>
    <row r="10100" customFormat="false" ht="15.25" hidden="false" customHeight="false" outlineLevel="0" collapsed="false"/>
    <row r="10101" customFormat="false" ht="15.25" hidden="false" customHeight="false" outlineLevel="0" collapsed="false"/>
    <row r="10102" customFormat="false" ht="15.25" hidden="false" customHeight="false" outlineLevel="0" collapsed="false"/>
    <row r="10103" customFormat="false" ht="15.25" hidden="false" customHeight="false" outlineLevel="0" collapsed="false"/>
    <row r="10104" customFormat="false" ht="15.25" hidden="false" customHeight="false" outlineLevel="0" collapsed="false"/>
    <row r="10105" customFormat="false" ht="15.25" hidden="false" customHeight="false" outlineLevel="0" collapsed="false"/>
    <row r="10106" customFormat="false" ht="15.25" hidden="false" customHeight="false" outlineLevel="0" collapsed="false"/>
    <row r="10107" customFormat="false" ht="15.25" hidden="false" customHeight="false" outlineLevel="0" collapsed="false"/>
    <row r="10108" customFormat="false" ht="15.25" hidden="false" customHeight="false" outlineLevel="0" collapsed="false"/>
    <row r="10109" customFormat="false" ht="15.25" hidden="false" customHeight="false" outlineLevel="0" collapsed="false"/>
    <row r="10110" customFormat="false" ht="15.25" hidden="false" customHeight="false" outlineLevel="0" collapsed="false"/>
    <row r="10111" customFormat="false" ht="15.25" hidden="false" customHeight="false" outlineLevel="0" collapsed="false"/>
    <row r="10112" customFormat="false" ht="15.25" hidden="false" customHeight="false" outlineLevel="0" collapsed="false"/>
    <row r="10113" customFormat="false" ht="15.25" hidden="false" customHeight="false" outlineLevel="0" collapsed="false"/>
    <row r="10114" customFormat="false" ht="15.25" hidden="false" customHeight="false" outlineLevel="0" collapsed="false"/>
    <row r="10115" customFormat="false" ht="15.25" hidden="false" customHeight="false" outlineLevel="0" collapsed="false"/>
    <row r="10116" customFormat="false" ht="15.25" hidden="false" customHeight="false" outlineLevel="0" collapsed="false"/>
    <row r="10117" customFormat="false" ht="15.25" hidden="false" customHeight="false" outlineLevel="0" collapsed="false"/>
    <row r="10118" customFormat="false" ht="15.25" hidden="false" customHeight="false" outlineLevel="0" collapsed="false"/>
    <row r="10119" customFormat="false" ht="15.25" hidden="false" customHeight="false" outlineLevel="0" collapsed="false"/>
    <row r="10120" customFormat="false" ht="15.25" hidden="false" customHeight="false" outlineLevel="0" collapsed="false"/>
    <row r="10121" customFormat="false" ht="15.25" hidden="false" customHeight="false" outlineLevel="0" collapsed="false"/>
    <row r="10122" customFormat="false" ht="15.25" hidden="false" customHeight="false" outlineLevel="0" collapsed="false"/>
    <row r="10123" customFormat="false" ht="15.25" hidden="false" customHeight="false" outlineLevel="0" collapsed="false"/>
    <row r="10124" customFormat="false" ht="15.25" hidden="false" customHeight="false" outlineLevel="0" collapsed="false"/>
    <row r="10125" customFormat="false" ht="15.25" hidden="false" customHeight="false" outlineLevel="0" collapsed="false"/>
    <row r="10126" customFormat="false" ht="15.25" hidden="false" customHeight="false" outlineLevel="0" collapsed="false"/>
    <row r="10127" customFormat="false" ht="15.25" hidden="false" customHeight="false" outlineLevel="0" collapsed="false"/>
    <row r="10128" customFormat="false" ht="15.25" hidden="false" customHeight="false" outlineLevel="0" collapsed="false"/>
    <row r="10129" customFormat="false" ht="15.25" hidden="false" customHeight="false" outlineLevel="0" collapsed="false"/>
    <row r="10130" customFormat="false" ht="15.25" hidden="false" customHeight="false" outlineLevel="0" collapsed="false"/>
    <row r="10131" customFormat="false" ht="15.25" hidden="false" customHeight="false" outlineLevel="0" collapsed="false"/>
    <row r="10132" customFormat="false" ht="15.25" hidden="false" customHeight="false" outlineLevel="0" collapsed="false"/>
    <row r="10133" customFormat="false" ht="15.25" hidden="false" customHeight="false" outlineLevel="0" collapsed="false"/>
    <row r="10134" customFormat="false" ht="15.25" hidden="false" customHeight="false" outlineLevel="0" collapsed="false"/>
    <row r="10135" customFormat="false" ht="15.25" hidden="false" customHeight="false" outlineLevel="0" collapsed="false"/>
    <row r="10136" customFormat="false" ht="15.25" hidden="false" customHeight="false" outlineLevel="0" collapsed="false"/>
    <row r="10137" customFormat="false" ht="15.25" hidden="false" customHeight="false" outlineLevel="0" collapsed="false"/>
    <row r="10138" customFormat="false" ht="15.25" hidden="false" customHeight="false" outlineLevel="0" collapsed="false"/>
    <row r="10139" customFormat="false" ht="15.25" hidden="false" customHeight="false" outlineLevel="0" collapsed="false"/>
    <row r="10140" customFormat="false" ht="15.25" hidden="false" customHeight="false" outlineLevel="0" collapsed="false"/>
    <row r="10141" customFormat="false" ht="15.25" hidden="false" customHeight="false" outlineLevel="0" collapsed="false"/>
    <row r="10142" customFormat="false" ht="15.25" hidden="false" customHeight="false" outlineLevel="0" collapsed="false"/>
    <row r="10143" customFormat="false" ht="15.25" hidden="false" customHeight="false" outlineLevel="0" collapsed="false"/>
    <row r="10144" customFormat="false" ht="15.25" hidden="false" customHeight="false" outlineLevel="0" collapsed="false"/>
    <row r="10145" customFormat="false" ht="15.25" hidden="false" customHeight="false" outlineLevel="0" collapsed="false"/>
    <row r="10146" customFormat="false" ht="15.25" hidden="false" customHeight="false" outlineLevel="0" collapsed="false"/>
    <row r="10147" customFormat="false" ht="15.25" hidden="false" customHeight="false" outlineLevel="0" collapsed="false"/>
    <row r="10148" customFormat="false" ht="15.25" hidden="false" customHeight="false" outlineLevel="0" collapsed="false"/>
    <row r="10149" customFormat="false" ht="15.25" hidden="false" customHeight="false" outlineLevel="0" collapsed="false"/>
    <row r="10150" customFormat="false" ht="15.25" hidden="false" customHeight="false" outlineLevel="0" collapsed="false"/>
    <row r="10151" customFormat="false" ht="15.25" hidden="false" customHeight="false" outlineLevel="0" collapsed="false"/>
    <row r="10152" customFormat="false" ht="15.25" hidden="false" customHeight="false" outlineLevel="0" collapsed="false"/>
    <row r="10153" customFormat="false" ht="15.25" hidden="false" customHeight="false" outlineLevel="0" collapsed="false"/>
    <row r="10154" customFormat="false" ht="15.25" hidden="false" customHeight="false" outlineLevel="0" collapsed="false"/>
    <row r="10155" customFormat="false" ht="15.25" hidden="false" customHeight="false" outlineLevel="0" collapsed="false"/>
    <row r="10156" customFormat="false" ht="15.25" hidden="false" customHeight="false" outlineLevel="0" collapsed="false"/>
    <row r="10157" customFormat="false" ht="15.25" hidden="false" customHeight="false" outlineLevel="0" collapsed="false"/>
    <row r="10158" customFormat="false" ht="15.25" hidden="false" customHeight="false" outlineLevel="0" collapsed="false"/>
    <row r="10159" customFormat="false" ht="15.25" hidden="false" customHeight="false" outlineLevel="0" collapsed="false"/>
    <row r="10160" customFormat="false" ht="15.25" hidden="false" customHeight="false" outlineLevel="0" collapsed="false"/>
    <row r="10161" customFormat="false" ht="15.25" hidden="false" customHeight="false" outlineLevel="0" collapsed="false"/>
    <row r="10162" customFormat="false" ht="15.25" hidden="false" customHeight="false" outlineLevel="0" collapsed="false"/>
    <row r="10163" customFormat="false" ht="15.25" hidden="false" customHeight="false" outlineLevel="0" collapsed="false"/>
    <row r="10164" customFormat="false" ht="15.25" hidden="false" customHeight="false" outlineLevel="0" collapsed="false"/>
    <row r="10165" customFormat="false" ht="15.25" hidden="false" customHeight="false" outlineLevel="0" collapsed="false"/>
    <row r="10166" customFormat="false" ht="15.25" hidden="false" customHeight="false" outlineLevel="0" collapsed="false"/>
    <row r="10167" customFormat="false" ht="15.25" hidden="false" customHeight="false" outlineLevel="0" collapsed="false"/>
    <row r="10168" customFormat="false" ht="15.25" hidden="false" customHeight="false" outlineLevel="0" collapsed="false"/>
    <row r="10169" customFormat="false" ht="15.25" hidden="false" customHeight="false" outlineLevel="0" collapsed="false"/>
    <row r="10170" customFormat="false" ht="15.25" hidden="false" customHeight="false" outlineLevel="0" collapsed="false"/>
    <row r="10171" customFormat="false" ht="15.25" hidden="false" customHeight="false" outlineLevel="0" collapsed="false"/>
    <row r="10172" customFormat="false" ht="15.25" hidden="false" customHeight="false" outlineLevel="0" collapsed="false"/>
    <row r="10173" customFormat="false" ht="15.25" hidden="false" customHeight="false" outlineLevel="0" collapsed="false"/>
    <row r="10174" customFormat="false" ht="15.25" hidden="false" customHeight="false" outlineLevel="0" collapsed="false"/>
    <row r="10175" customFormat="false" ht="15.25" hidden="false" customHeight="false" outlineLevel="0" collapsed="false"/>
    <row r="10176" customFormat="false" ht="15.25" hidden="false" customHeight="false" outlineLevel="0" collapsed="false"/>
    <row r="10177" customFormat="false" ht="15.25" hidden="false" customHeight="false" outlineLevel="0" collapsed="false"/>
    <row r="10178" customFormat="false" ht="15.25" hidden="false" customHeight="false" outlineLevel="0" collapsed="false"/>
    <row r="10179" customFormat="false" ht="15.25" hidden="false" customHeight="false" outlineLevel="0" collapsed="false"/>
    <row r="10180" customFormat="false" ht="15.25" hidden="false" customHeight="false" outlineLevel="0" collapsed="false"/>
    <row r="10181" customFormat="false" ht="15.25" hidden="false" customHeight="false" outlineLevel="0" collapsed="false"/>
    <row r="10182" customFormat="false" ht="15.25" hidden="false" customHeight="false" outlineLevel="0" collapsed="false"/>
    <row r="10183" customFormat="false" ht="15.25" hidden="false" customHeight="false" outlineLevel="0" collapsed="false"/>
    <row r="10184" customFormat="false" ht="15.25" hidden="false" customHeight="false" outlineLevel="0" collapsed="false"/>
    <row r="10185" customFormat="false" ht="15.25" hidden="false" customHeight="false" outlineLevel="0" collapsed="false"/>
    <row r="10186" customFormat="false" ht="15.25" hidden="false" customHeight="false" outlineLevel="0" collapsed="false"/>
    <row r="10187" customFormat="false" ht="15.25" hidden="false" customHeight="false" outlineLevel="0" collapsed="false"/>
    <row r="10188" customFormat="false" ht="15.25" hidden="false" customHeight="false" outlineLevel="0" collapsed="false"/>
    <row r="10189" customFormat="false" ht="15.25" hidden="false" customHeight="false" outlineLevel="0" collapsed="false"/>
    <row r="10190" customFormat="false" ht="15.25" hidden="false" customHeight="false" outlineLevel="0" collapsed="false"/>
    <row r="10191" customFormat="false" ht="15.25" hidden="false" customHeight="false" outlineLevel="0" collapsed="false"/>
    <row r="10192" customFormat="false" ht="15.25" hidden="false" customHeight="false" outlineLevel="0" collapsed="false"/>
    <row r="10193" customFormat="false" ht="15.25" hidden="false" customHeight="false" outlineLevel="0" collapsed="false"/>
    <row r="10194" customFormat="false" ht="15.25" hidden="false" customHeight="false" outlineLevel="0" collapsed="false"/>
    <row r="10195" customFormat="false" ht="15.25" hidden="false" customHeight="false" outlineLevel="0" collapsed="false"/>
    <row r="10196" customFormat="false" ht="15.25" hidden="false" customHeight="false" outlineLevel="0" collapsed="false"/>
    <row r="10197" customFormat="false" ht="15.25" hidden="false" customHeight="false" outlineLevel="0" collapsed="false"/>
    <row r="10198" customFormat="false" ht="15.25" hidden="false" customHeight="false" outlineLevel="0" collapsed="false"/>
    <row r="10199" customFormat="false" ht="15.25" hidden="false" customHeight="false" outlineLevel="0" collapsed="false"/>
    <row r="10200" customFormat="false" ht="15.25" hidden="false" customHeight="false" outlineLevel="0" collapsed="false"/>
    <row r="10201" customFormat="false" ht="15.25" hidden="false" customHeight="false" outlineLevel="0" collapsed="false"/>
    <row r="10202" customFormat="false" ht="15.25" hidden="false" customHeight="false" outlineLevel="0" collapsed="false"/>
    <row r="10203" customFormat="false" ht="15.25" hidden="false" customHeight="false" outlineLevel="0" collapsed="false"/>
    <row r="10204" customFormat="false" ht="15.25" hidden="false" customHeight="false" outlineLevel="0" collapsed="false"/>
    <row r="10205" customFormat="false" ht="15.25" hidden="false" customHeight="false" outlineLevel="0" collapsed="false"/>
    <row r="10206" customFormat="false" ht="15.25" hidden="false" customHeight="false" outlineLevel="0" collapsed="false"/>
    <row r="10207" customFormat="false" ht="15.25" hidden="false" customHeight="false" outlineLevel="0" collapsed="false"/>
    <row r="10208" customFormat="false" ht="15.25" hidden="false" customHeight="false" outlineLevel="0" collapsed="false"/>
    <row r="10209" customFormat="false" ht="15.25" hidden="false" customHeight="false" outlineLevel="0" collapsed="false"/>
    <row r="10210" customFormat="false" ht="15.25" hidden="false" customHeight="false" outlineLevel="0" collapsed="false"/>
    <row r="10211" customFormat="false" ht="15.25" hidden="false" customHeight="false" outlineLevel="0" collapsed="false"/>
    <row r="10212" customFormat="false" ht="15.25" hidden="false" customHeight="false" outlineLevel="0" collapsed="false"/>
    <row r="10213" customFormat="false" ht="15.25" hidden="false" customHeight="false" outlineLevel="0" collapsed="false"/>
    <row r="10214" customFormat="false" ht="15.25" hidden="false" customHeight="false" outlineLevel="0" collapsed="false"/>
    <row r="10215" customFormat="false" ht="15.25" hidden="false" customHeight="false" outlineLevel="0" collapsed="false"/>
    <row r="10216" customFormat="false" ht="15.25" hidden="false" customHeight="false" outlineLevel="0" collapsed="false"/>
    <row r="10217" customFormat="false" ht="15.25" hidden="false" customHeight="false" outlineLevel="0" collapsed="false"/>
    <row r="10218" customFormat="false" ht="15.25" hidden="false" customHeight="false" outlineLevel="0" collapsed="false"/>
    <row r="10219" customFormat="false" ht="15.25" hidden="false" customHeight="false" outlineLevel="0" collapsed="false"/>
    <row r="10220" customFormat="false" ht="15.25" hidden="false" customHeight="false" outlineLevel="0" collapsed="false"/>
    <row r="10221" customFormat="false" ht="15.25" hidden="false" customHeight="false" outlineLevel="0" collapsed="false"/>
    <row r="10222" customFormat="false" ht="15.25" hidden="false" customHeight="false" outlineLevel="0" collapsed="false"/>
    <row r="10223" customFormat="false" ht="15.25" hidden="false" customHeight="false" outlineLevel="0" collapsed="false"/>
    <row r="10224" customFormat="false" ht="15.25" hidden="false" customHeight="false" outlineLevel="0" collapsed="false"/>
    <row r="10225" customFormat="false" ht="15.25" hidden="false" customHeight="false" outlineLevel="0" collapsed="false"/>
    <row r="10226" customFormat="false" ht="15.25" hidden="false" customHeight="false" outlineLevel="0" collapsed="false"/>
    <row r="10227" customFormat="false" ht="15.25" hidden="false" customHeight="false" outlineLevel="0" collapsed="false"/>
    <row r="10228" customFormat="false" ht="15.25" hidden="false" customHeight="false" outlineLevel="0" collapsed="false"/>
    <row r="10229" customFormat="false" ht="15.25" hidden="false" customHeight="false" outlineLevel="0" collapsed="false"/>
    <row r="10230" customFormat="false" ht="15.25" hidden="false" customHeight="false" outlineLevel="0" collapsed="false"/>
    <row r="10231" customFormat="false" ht="15.25" hidden="false" customHeight="false" outlineLevel="0" collapsed="false"/>
    <row r="10232" customFormat="false" ht="15.25" hidden="false" customHeight="false" outlineLevel="0" collapsed="false"/>
    <row r="10233" customFormat="false" ht="15.25" hidden="false" customHeight="false" outlineLevel="0" collapsed="false"/>
    <row r="10234" customFormat="false" ht="15.25" hidden="false" customHeight="false" outlineLevel="0" collapsed="false"/>
    <row r="10235" customFormat="false" ht="15.25" hidden="false" customHeight="false" outlineLevel="0" collapsed="false"/>
    <row r="10236" customFormat="false" ht="15.25" hidden="false" customHeight="false" outlineLevel="0" collapsed="false"/>
    <row r="10237" customFormat="false" ht="15.25" hidden="false" customHeight="false" outlineLevel="0" collapsed="false"/>
    <row r="10238" customFormat="false" ht="15.25" hidden="false" customHeight="false" outlineLevel="0" collapsed="false"/>
    <row r="10239" customFormat="false" ht="15.25" hidden="false" customHeight="false" outlineLevel="0" collapsed="false"/>
    <row r="10240" customFormat="false" ht="15.25" hidden="false" customHeight="false" outlineLevel="0" collapsed="false"/>
    <row r="10241" customFormat="false" ht="15.25" hidden="false" customHeight="false" outlineLevel="0" collapsed="false"/>
    <row r="10242" customFormat="false" ht="15.25" hidden="false" customHeight="false" outlineLevel="0" collapsed="false"/>
    <row r="10243" customFormat="false" ht="15.25" hidden="false" customHeight="false" outlineLevel="0" collapsed="false"/>
    <row r="10244" customFormat="false" ht="15.25" hidden="false" customHeight="false" outlineLevel="0" collapsed="false"/>
    <row r="10245" customFormat="false" ht="15.25" hidden="false" customHeight="false" outlineLevel="0" collapsed="false"/>
    <row r="10246" customFormat="false" ht="15.25" hidden="false" customHeight="false" outlineLevel="0" collapsed="false"/>
    <row r="10247" customFormat="false" ht="15.25" hidden="false" customHeight="false" outlineLevel="0" collapsed="false"/>
    <row r="10248" customFormat="false" ht="15.25" hidden="false" customHeight="false" outlineLevel="0" collapsed="false"/>
    <row r="10249" customFormat="false" ht="15.25" hidden="false" customHeight="false" outlineLevel="0" collapsed="false"/>
    <row r="10250" customFormat="false" ht="15.25" hidden="false" customHeight="false" outlineLevel="0" collapsed="false"/>
    <row r="10251" customFormat="false" ht="15.25" hidden="false" customHeight="false" outlineLevel="0" collapsed="false"/>
    <row r="10252" customFormat="false" ht="15.25" hidden="false" customHeight="false" outlineLevel="0" collapsed="false"/>
    <row r="10253" customFormat="false" ht="15.25" hidden="false" customHeight="false" outlineLevel="0" collapsed="false"/>
    <row r="10254" customFormat="false" ht="15.25" hidden="false" customHeight="false" outlineLevel="0" collapsed="false"/>
    <row r="10255" customFormat="false" ht="15.25" hidden="false" customHeight="false" outlineLevel="0" collapsed="false"/>
    <row r="10256" customFormat="false" ht="15.25" hidden="false" customHeight="false" outlineLevel="0" collapsed="false"/>
    <row r="10257" customFormat="false" ht="15.25" hidden="false" customHeight="false" outlineLevel="0" collapsed="false"/>
    <row r="10258" customFormat="false" ht="15.25" hidden="false" customHeight="false" outlineLevel="0" collapsed="false"/>
    <row r="10259" customFormat="false" ht="15.25" hidden="false" customHeight="false" outlineLevel="0" collapsed="false"/>
    <row r="10260" customFormat="false" ht="15.25" hidden="false" customHeight="false" outlineLevel="0" collapsed="false"/>
    <row r="10261" customFormat="false" ht="15.25" hidden="false" customHeight="false" outlineLevel="0" collapsed="false"/>
    <row r="10262" customFormat="false" ht="15.25" hidden="false" customHeight="false" outlineLevel="0" collapsed="false"/>
    <row r="10263" customFormat="false" ht="15.25" hidden="false" customHeight="false" outlineLevel="0" collapsed="false"/>
    <row r="10264" customFormat="false" ht="15.25" hidden="false" customHeight="false" outlineLevel="0" collapsed="false"/>
    <row r="10265" customFormat="false" ht="15.25" hidden="false" customHeight="false" outlineLevel="0" collapsed="false"/>
    <row r="10266" customFormat="false" ht="15.25" hidden="false" customHeight="false" outlineLevel="0" collapsed="false"/>
    <row r="10267" customFormat="false" ht="15.25" hidden="false" customHeight="false" outlineLevel="0" collapsed="false"/>
    <row r="10268" customFormat="false" ht="15.25" hidden="false" customHeight="false" outlineLevel="0" collapsed="false"/>
    <row r="10269" customFormat="false" ht="15.25" hidden="false" customHeight="false" outlineLevel="0" collapsed="false"/>
    <row r="10270" customFormat="false" ht="15.25" hidden="false" customHeight="false" outlineLevel="0" collapsed="false"/>
    <row r="10271" customFormat="false" ht="15.25" hidden="false" customHeight="false" outlineLevel="0" collapsed="false"/>
    <row r="10272" customFormat="false" ht="15.25" hidden="false" customHeight="false" outlineLevel="0" collapsed="false"/>
    <row r="10273" customFormat="false" ht="15.25" hidden="false" customHeight="false" outlineLevel="0" collapsed="false"/>
    <row r="10274" customFormat="false" ht="15.25" hidden="false" customHeight="false" outlineLevel="0" collapsed="false"/>
    <row r="10275" customFormat="false" ht="15.25" hidden="false" customHeight="false" outlineLevel="0" collapsed="false"/>
    <row r="10276" customFormat="false" ht="15.25" hidden="false" customHeight="false" outlineLevel="0" collapsed="false"/>
    <row r="10277" customFormat="false" ht="15.25" hidden="false" customHeight="false" outlineLevel="0" collapsed="false"/>
    <row r="10278" customFormat="false" ht="15.25" hidden="false" customHeight="false" outlineLevel="0" collapsed="false"/>
    <row r="10279" customFormat="false" ht="15.25" hidden="false" customHeight="false" outlineLevel="0" collapsed="false"/>
    <row r="10280" customFormat="false" ht="15.25" hidden="false" customHeight="false" outlineLevel="0" collapsed="false"/>
    <row r="10281" customFormat="false" ht="15.25" hidden="false" customHeight="false" outlineLevel="0" collapsed="false"/>
    <row r="10282" customFormat="false" ht="15.25" hidden="false" customHeight="false" outlineLevel="0" collapsed="false"/>
    <row r="10283" customFormat="false" ht="15.25" hidden="false" customHeight="false" outlineLevel="0" collapsed="false"/>
    <row r="10284" customFormat="false" ht="15.25" hidden="false" customHeight="false" outlineLevel="0" collapsed="false"/>
    <row r="10285" customFormat="false" ht="15.25" hidden="false" customHeight="false" outlineLevel="0" collapsed="false"/>
    <row r="10286" customFormat="false" ht="15.25" hidden="false" customHeight="false" outlineLevel="0" collapsed="false"/>
    <row r="10287" customFormat="false" ht="15.25" hidden="false" customHeight="false" outlineLevel="0" collapsed="false"/>
    <row r="10288" customFormat="false" ht="15.25" hidden="false" customHeight="false" outlineLevel="0" collapsed="false"/>
    <row r="10289" customFormat="false" ht="15.25" hidden="false" customHeight="false" outlineLevel="0" collapsed="false"/>
    <row r="10290" customFormat="false" ht="15.25" hidden="false" customHeight="false" outlineLevel="0" collapsed="false"/>
    <row r="10291" customFormat="false" ht="15.25" hidden="false" customHeight="false" outlineLevel="0" collapsed="false"/>
    <row r="10292" customFormat="false" ht="15.25" hidden="false" customHeight="false" outlineLevel="0" collapsed="false"/>
    <row r="10293" customFormat="false" ht="15.25" hidden="false" customHeight="false" outlineLevel="0" collapsed="false"/>
    <row r="10294" customFormat="false" ht="15.25" hidden="false" customHeight="false" outlineLevel="0" collapsed="false"/>
    <row r="10295" customFormat="false" ht="15.25" hidden="false" customHeight="false" outlineLevel="0" collapsed="false"/>
    <row r="10296" customFormat="false" ht="15.25" hidden="false" customHeight="false" outlineLevel="0" collapsed="false"/>
    <row r="10297" customFormat="false" ht="15.25" hidden="false" customHeight="false" outlineLevel="0" collapsed="false"/>
    <row r="10298" customFormat="false" ht="15.25" hidden="false" customHeight="false" outlineLevel="0" collapsed="false"/>
    <row r="10299" customFormat="false" ht="15.25" hidden="false" customHeight="false" outlineLevel="0" collapsed="false"/>
    <row r="10300" customFormat="false" ht="15.25" hidden="false" customHeight="false" outlineLevel="0" collapsed="false"/>
    <row r="10301" customFormat="false" ht="15.25" hidden="false" customHeight="false" outlineLevel="0" collapsed="false"/>
    <row r="10302" customFormat="false" ht="15.25" hidden="false" customHeight="false" outlineLevel="0" collapsed="false"/>
    <row r="10303" customFormat="false" ht="15.25" hidden="false" customHeight="false" outlineLevel="0" collapsed="false"/>
    <row r="10304" customFormat="false" ht="15.25" hidden="false" customHeight="false" outlineLevel="0" collapsed="false"/>
    <row r="10305" customFormat="false" ht="15.25" hidden="false" customHeight="false" outlineLevel="0" collapsed="false"/>
    <row r="10306" customFormat="false" ht="15.25" hidden="false" customHeight="false" outlineLevel="0" collapsed="false"/>
    <row r="10307" customFormat="false" ht="15.25" hidden="false" customHeight="false" outlineLevel="0" collapsed="false"/>
    <row r="10308" customFormat="false" ht="15.25" hidden="false" customHeight="false" outlineLevel="0" collapsed="false"/>
    <row r="10309" customFormat="false" ht="15.25" hidden="false" customHeight="false" outlineLevel="0" collapsed="false"/>
    <row r="10310" customFormat="false" ht="15.25" hidden="false" customHeight="false" outlineLevel="0" collapsed="false"/>
    <row r="10311" customFormat="false" ht="15.25" hidden="false" customHeight="false" outlineLevel="0" collapsed="false"/>
    <row r="10312" customFormat="false" ht="15.25" hidden="false" customHeight="false" outlineLevel="0" collapsed="false"/>
    <row r="10313" customFormat="false" ht="15.25" hidden="false" customHeight="false" outlineLevel="0" collapsed="false"/>
    <row r="10314" customFormat="false" ht="15.25" hidden="false" customHeight="false" outlineLevel="0" collapsed="false"/>
    <row r="10315" customFormat="false" ht="15.25" hidden="false" customHeight="false" outlineLevel="0" collapsed="false"/>
    <row r="10316" customFormat="false" ht="15.25" hidden="false" customHeight="false" outlineLevel="0" collapsed="false"/>
    <row r="10317" customFormat="false" ht="15.25" hidden="false" customHeight="false" outlineLevel="0" collapsed="false"/>
    <row r="10318" customFormat="false" ht="15.25" hidden="false" customHeight="false" outlineLevel="0" collapsed="false"/>
    <row r="10319" customFormat="false" ht="15.25" hidden="false" customHeight="false" outlineLevel="0" collapsed="false"/>
    <row r="10320" customFormat="false" ht="15.25" hidden="false" customHeight="false" outlineLevel="0" collapsed="false"/>
    <row r="10321" customFormat="false" ht="15.25" hidden="false" customHeight="false" outlineLevel="0" collapsed="false"/>
    <row r="10322" customFormat="false" ht="15.25" hidden="false" customHeight="false" outlineLevel="0" collapsed="false"/>
    <row r="10323" customFormat="false" ht="15.25" hidden="false" customHeight="false" outlineLevel="0" collapsed="false"/>
    <row r="10324" customFormat="false" ht="15.25" hidden="false" customHeight="false" outlineLevel="0" collapsed="false"/>
    <row r="10325" customFormat="false" ht="15.25" hidden="false" customHeight="false" outlineLevel="0" collapsed="false"/>
    <row r="10326" customFormat="false" ht="15.25" hidden="false" customHeight="false" outlineLevel="0" collapsed="false"/>
    <row r="10327" customFormat="false" ht="15.25" hidden="false" customHeight="false" outlineLevel="0" collapsed="false"/>
    <row r="10328" customFormat="false" ht="15.25" hidden="false" customHeight="false" outlineLevel="0" collapsed="false"/>
    <row r="10329" customFormat="false" ht="15.25" hidden="false" customHeight="false" outlineLevel="0" collapsed="false"/>
    <row r="10330" customFormat="false" ht="15.25" hidden="false" customHeight="false" outlineLevel="0" collapsed="false"/>
    <row r="10331" customFormat="false" ht="15.25" hidden="false" customHeight="false" outlineLevel="0" collapsed="false"/>
    <row r="10332" customFormat="false" ht="15.25" hidden="false" customHeight="false" outlineLevel="0" collapsed="false"/>
    <row r="10333" customFormat="false" ht="15.25" hidden="false" customHeight="false" outlineLevel="0" collapsed="false"/>
    <row r="10334" customFormat="false" ht="15.25" hidden="false" customHeight="false" outlineLevel="0" collapsed="false"/>
    <row r="10335" customFormat="false" ht="15.25" hidden="false" customHeight="false" outlineLevel="0" collapsed="false"/>
    <row r="10336" customFormat="false" ht="15.25" hidden="false" customHeight="false" outlineLevel="0" collapsed="false"/>
    <row r="10337" customFormat="false" ht="15.25" hidden="false" customHeight="false" outlineLevel="0" collapsed="false"/>
    <row r="10338" customFormat="false" ht="15.25" hidden="false" customHeight="false" outlineLevel="0" collapsed="false"/>
    <row r="10339" customFormat="false" ht="15.25" hidden="false" customHeight="false" outlineLevel="0" collapsed="false"/>
    <row r="10340" customFormat="false" ht="15.25" hidden="false" customHeight="false" outlineLevel="0" collapsed="false"/>
    <row r="10341" customFormat="false" ht="15.25" hidden="false" customHeight="false" outlineLevel="0" collapsed="false"/>
    <row r="10342" customFormat="false" ht="15.25" hidden="false" customHeight="false" outlineLevel="0" collapsed="false"/>
    <row r="10343" customFormat="false" ht="15.25" hidden="false" customHeight="false" outlineLevel="0" collapsed="false"/>
    <row r="10344" customFormat="false" ht="15.25" hidden="false" customHeight="false" outlineLevel="0" collapsed="false"/>
    <row r="10345" customFormat="false" ht="15.25" hidden="false" customHeight="false" outlineLevel="0" collapsed="false"/>
    <row r="10346" customFormat="false" ht="15.25" hidden="false" customHeight="false" outlineLevel="0" collapsed="false"/>
    <row r="10347" customFormat="false" ht="15.25" hidden="false" customHeight="false" outlineLevel="0" collapsed="false"/>
    <row r="10348" customFormat="false" ht="15.25" hidden="false" customHeight="false" outlineLevel="0" collapsed="false"/>
    <row r="10349" customFormat="false" ht="15.25" hidden="false" customHeight="false" outlineLevel="0" collapsed="false"/>
    <row r="10350" customFormat="false" ht="15.25" hidden="false" customHeight="false" outlineLevel="0" collapsed="false"/>
    <row r="10351" customFormat="false" ht="15.25" hidden="false" customHeight="false" outlineLevel="0" collapsed="false"/>
    <row r="10352" customFormat="false" ht="15.25" hidden="false" customHeight="false" outlineLevel="0" collapsed="false"/>
    <row r="10353" customFormat="false" ht="15.25" hidden="false" customHeight="false" outlineLevel="0" collapsed="false"/>
    <row r="10354" customFormat="false" ht="15.25" hidden="false" customHeight="false" outlineLevel="0" collapsed="false"/>
    <row r="10355" customFormat="false" ht="15.25" hidden="false" customHeight="false" outlineLevel="0" collapsed="false"/>
    <row r="10356" customFormat="false" ht="15.25" hidden="false" customHeight="false" outlineLevel="0" collapsed="false"/>
    <row r="10357" customFormat="false" ht="15.25" hidden="false" customHeight="false" outlineLevel="0" collapsed="false"/>
    <row r="10358" customFormat="false" ht="15.25" hidden="false" customHeight="false" outlineLevel="0" collapsed="false"/>
    <row r="10359" customFormat="false" ht="15.25" hidden="false" customHeight="false" outlineLevel="0" collapsed="false"/>
    <row r="10360" customFormat="false" ht="15.25" hidden="false" customHeight="false" outlineLevel="0" collapsed="false"/>
    <row r="10361" customFormat="false" ht="15.25" hidden="false" customHeight="false" outlineLevel="0" collapsed="false"/>
    <row r="10362" customFormat="false" ht="15.25" hidden="false" customHeight="false" outlineLevel="0" collapsed="false"/>
    <row r="10363" customFormat="false" ht="15.25" hidden="false" customHeight="false" outlineLevel="0" collapsed="false"/>
    <row r="10364" customFormat="false" ht="15.25" hidden="false" customHeight="false" outlineLevel="0" collapsed="false"/>
    <row r="10365" customFormat="false" ht="15.25" hidden="false" customHeight="false" outlineLevel="0" collapsed="false"/>
    <row r="10366" customFormat="false" ht="15.25" hidden="false" customHeight="false" outlineLevel="0" collapsed="false"/>
    <row r="10367" customFormat="false" ht="15.25" hidden="false" customHeight="false" outlineLevel="0" collapsed="false"/>
    <row r="10368" customFormat="false" ht="15.25" hidden="false" customHeight="false" outlineLevel="0" collapsed="false"/>
    <row r="10369" customFormat="false" ht="15.25" hidden="false" customHeight="false" outlineLevel="0" collapsed="false"/>
    <row r="10370" customFormat="false" ht="15.25" hidden="false" customHeight="false" outlineLevel="0" collapsed="false"/>
    <row r="10371" customFormat="false" ht="15.25" hidden="false" customHeight="false" outlineLevel="0" collapsed="false"/>
    <row r="10372" customFormat="false" ht="15.25" hidden="false" customHeight="false" outlineLevel="0" collapsed="false"/>
    <row r="10373" customFormat="false" ht="15.25" hidden="false" customHeight="false" outlineLevel="0" collapsed="false"/>
    <row r="10374" customFormat="false" ht="15.25" hidden="false" customHeight="false" outlineLevel="0" collapsed="false"/>
    <row r="10375" customFormat="false" ht="15.25" hidden="false" customHeight="false" outlineLevel="0" collapsed="false"/>
    <row r="10376" customFormat="false" ht="15.25" hidden="false" customHeight="false" outlineLevel="0" collapsed="false"/>
    <row r="10377" customFormat="false" ht="15.25" hidden="false" customHeight="false" outlineLevel="0" collapsed="false"/>
    <row r="10378" customFormat="false" ht="15.25" hidden="false" customHeight="false" outlineLevel="0" collapsed="false"/>
    <row r="10379" customFormat="false" ht="15.25" hidden="false" customHeight="false" outlineLevel="0" collapsed="false"/>
    <row r="10380" customFormat="false" ht="15.25" hidden="false" customHeight="false" outlineLevel="0" collapsed="false"/>
    <row r="10381" customFormat="false" ht="15.25" hidden="false" customHeight="false" outlineLevel="0" collapsed="false"/>
    <row r="10382" customFormat="false" ht="15.25" hidden="false" customHeight="false" outlineLevel="0" collapsed="false"/>
    <row r="10383" customFormat="false" ht="15.25" hidden="false" customHeight="false" outlineLevel="0" collapsed="false"/>
    <row r="10384" customFormat="false" ht="15.25" hidden="false" customHeight="false" outlineLevel="0" collapsed="false"/>
    <row r="10385" customFormat="false" ht="15.25" hidden="false" customHeight="false" outlineLevel="0" collapsed="false"/>
    <row r="10386" customFormat="false" ht="15.25" hidden="false" customHeight="false" outlineLevel="0" collapsed="false"/>
    <row r="10387" customFormat="false" ht="15.25" hidden="false" customHeight="false" outlineLevel="0" collapsed="false"/>
    <row r="10388" customFormat="false" ht="15.25" hidden="false" customHeight="false" outlineLevel="0" collapsed="false"/>
    <row r="10389" customFormat="false" ht="15.25" hidden="false" customHeight="false" outlineLevel="0" collapsed="false"/>
    <row r="10390" customFormat="false" ht="15.25" hidden="false" customHeight="false" outlineLevel="0" collapsed="false"/>
    <row r="10391" customFormat="false" ht="15.25" hidden="false" customHeight="false" outlineLevel="0" collapsed="false"/>
    <row r="10392" customFormat="false" ht="15.25" hidden="false" customHeight="false" outlineLevel="0" collapsed="false"/>
    <row r="10393" customFormat="false" ht="15.25" hidden="false" customHeight="false" outlineLevel="0" collapsed="false"/>
    <row r="10394" customFormat="false" ht="15.25" hidden="false" customHeight="false" outlineLevel="0" collapsed="false"/>
    <row r="10395" customFormat="false" ht="15.25" hidden="false" customHeight="false" outlineLevel="0" collapsed="false"/>
    <row r="10396" customFormat="false" ht="15.25" hidden="false" customHeight="false" outlineLevel="0" collapsed="false"/>
    <row r="10397" customFormat="false" ht="15.25" hidden="false" customHeight="false" outlineLevel="0" collapsed="false"/>
    <row r="10398" customFormat="false" ht="15.25" hidden="false" customHeight="false" outlineLevel="0" collapsed="false"/>
    <row r="10399" customFormat="false" ht="15.25" hidden="false" customHeight="false" outlineLevel="0" collapsed="false"/>
    <row r="10400" customFormat="false" ht="15.25" hidden="false" customHeight="false" outlineLevel="0" collapsed="false"/>
    <row r="10401" customFormat="false" ht="15.25" hidden="false" customHeight="false" outlineLevel="0" collapsed="false"/>
    <row r="10402" customFormat="false" ht="15.25" hidden="false" customHeight="false" outlineLevel="0" collapsed="false"/>
    <row r="10403" customFormat="false" ht="15.25" hidden="false" customHeight="false" outlineLevel="0" collapsed="false"/>
    <row r="10404" customFormat="false" ht="15.25" hidden="false" customHeight="false" outlineLevel="0" collapsed="false"/>
    <row r="10405" customFormat="false" ht="15.25" hidden="false" customHeight="false" outlineLevel="0" collapsed="false"/>
    <row r="10406" customFormat="false" ht="15.25" hidden="false" customHeight="false" outlineLevel="0" collapsed="false"/>
    <row r="10407" customFormat="false" ht="15.25" hidden="false" customHeight="false" outlineLevel="0" collapsed="false"/>
    <row r="10408" customFormat="false" ht="15.25" hidden="false" customHeight="false" outlineLevel="0" collapsed="false"/>
    <row r="10409" customFormat="false" ht="15.25" hidden="false" customHeight="false" outlineLevel="0" collapsed="false"/>
    <row r="10410" customFormat="false" ht="15.25" hidden="false" customHeight="false" outlineLevel="0" collapsed="false"/>
    <row r="10411" customFormat="false" ht="15.25" hidden="false" customHeight="false" outlineLevel="0" collapsed="false"/>
    <row r="10412" customFormat="false" ht="15.25" hidden="false" customHeight="false" outlineLevel="0" collapsed="false"/>
    <row r="10413" customFormat="false" ht="15.25" hidden="false" customHeight="false" outlineLevel="0" collapsed="false"/>
    <row r="10414" customFormat="false" ht="15.25" hidden="false" customHeight="false" outlineLevel="0" collapsed="false"/>
    <row r="10415" customFormat="false" ht="15.25" hidden="false" customHeight="false" outlineLevel="0" collapsed="false"/>
    <row r="10416" customFormat="false" ht="15.25" hidden="false" customHeight="false" outlineLevel="0" collapsed="false"/>
    <row r="10417" customFormat="false" ht="15.25" hidden="false" customHeight="false" outlineLevel="0" collapsed="false"/>
    <row r="10418" customFormat="false" ht="15.25" hidden="false" customHeight="false" outlineLevel="0" collapsed="false"/>
    <row r="10419" customFormat="false" ht="15.25" hidden="false" customHeight="false" outlineLevel="0" collapsed="false"/>
    <row r="10420" customFormat="false" ht="15.25" hidden="false" customHeight="false" outlineLevel="0" collapsed="false"/>
    <row r="10421" customFormat="false" ht="15.25" hidden="false" customHeight="false" outlineLevel="0" collapsed="false"/>
    <row r="10422" customFormat="false" ht="15.25" hidden="false" customHeight="false" outlineLevel="0" collapsed="false"/>
    <row r="10423" customFormat="false" ht="15.25" hidden="false" customHeight="false" outlineLevel="0" collapsed="false"/>
    <row r="10424" customFormat="false" ht="15.25" hidden="false" customHeight="false" outlineLevel="0" collapsed="false"/>
    <row r="10425" customFormat="false" ht="15.25" hidden="false" customHeight="false" outlineLevel="0" collapsed="false"/>
    <row r="10426" customFormat="false" ht="15.25" hidden="false" customHeight="false" outlineLevel="0" collapsed="false"/>
    <row r="10427" customFormat="false" ht="15.25" hidden="false" customHeight="false" outlineLevel="0" collapsed="false"/>
    <row r="10428" customFormat="false" ht="15.25" hidden="false" customHeight="false" outlineLevel="0" collapsed="false"/>
    <row r="10429" customFormat="false" ht="15.25" hidden="false" customHeight="false" outlineLevel="0" collapsed="false"/>
    <row r="10430" customFormat="false" ht="15.25" hidden="false" customHeight="false" outlineLevel="0" collapsed="false"/>
    <row r="10431" customFormat="false" ht="15.25" hidden="false" customHeight="false" outlineLevel="0" collapsed="false"/>
    <row r="10432" customFormat="false" ht="15.25" hidden="false" customHeight="false" outlineLevel="0" collapsed="false"/>
    <row r="10433" customFormat="false" ht="15.25" hidden="false" customHeight="false" outlineLevel="0" collapsed="false"/>
    <row r="10434" customFormat="false" ht="15.25" hidden="false" customHeight="false" outlineLevel="0" collapsed="false"/>
    <row r="10435" customFormat="false" ht="15.25" hidden="false" customHeight="false" outlineLevel="0" collapsed="false"/>
    <row r="10436" customFormat="false" ht="15.25" hidden="false" customHeight="false" outlineLevel="0" collapsed="false"/>
    <row r="10437" customFormat="false" ht="15.25" hidden="false" customHeight="false" outlineLevel="0" collapsed="false"/>
    <row r="10438" customFormat="false" ht="15.25" hidden="false" customHeight="false" outlineLevel="0" collapsed="false"/>
    <row r="10439" customFormat="false" ht="15.25" hidden="false" customHeight="false" outlineLevel="0" collapsed="false"/>
    <row r="10440" customFormat="false" ht="15.25" hidden="false" customHeight="false" outlineLevel="0" collapsed="false"/>
    <row r="10441" customFormat="false" ht="15.25" hidden="false" customHeight="false" outlineLevel="0" collapsed="false"/>
    <row r="10442" customFormat="false" ht="15.25" hidden="false" customHeight="false" outlineLevel="0" collapsed="false"/>
    <row r="10443" customFormat="false" ht="15.25" hidden="false" customHeight="false" outlineLevel="0" collapsed="false"/>
    <row r="10444" customFormat="false" ht="15.25" hidden="false" customHeight="false" outlineLevel="0" collapsed="false"/>
    <row r="10445" customFormat="false" ht="15.25" hidden="false" customHeight="false" outlineLevel="0" collapsed="false"/>
    <row r="10446" customFormat="false" ht="15.25" hidden="false" customHeight="false" outlineLevel="0" collapsed="false"/>
    <row r="10447" customFormat="false" ht="15.25" hidden="false" customHeight="false" outlineLevel="0" collapsed="false"/>
    <row r="10448" customFormat="false" ht="15.25" hidden="false" customHeight="false" outlineLevel="0" collapsed="false"/>
    <row r="10449" customFormat="false" ht="15.25" hidden="false" customHeight="false" outlineLevel="0" collapsed="false"/>
    <row r="10450" customFormat="false" ht="15.25" hidden="false" customHeight="false" outlineLevel="0" collapsed="false"/>
    <row r="10451" customFormat="false" ht="15.25" hidden="false" customHeight="false" outlineLevel="0" collapsed="false"/>
    <row r="10452" customFormat="false" ht="15.25" hidden="false" customHeight="false" outlineLevel="0" collapsed="false"/>
    <row r="10453" customFormat="false" ht="15.25" hidden="false" customHeight="false" outlineLevel="0" collapsed="false"/>
    <row r="10454" customFormat="false" ht="15.25" hidden="false" customHeight="false" outlineLevel="0" collapsed="false"/>
    <row r="10455" customFormat="false" ht="15.25" hidden="false" customHeight="false" outlineLevel="0" collapsed="false"/>
    <row r="10456" customFormat="false" ht="15.25" hidden="false" customHeight="false" outlineLevel="0" collapsed="false"/>
    <row r="10457" customFormat="false" ht="15.25" hidden="false" customHeight="false" outlineLevel="0" collapsed="false"/>
    <row r="10458" customFormat="false" ht="15.25" hidden="false" customHeight="false" outlineLevel="0" collapsed="false"/>
    <row r="10459" customFormat="false" ht="15.25" hidden="false" customHeight="false" outlineLevel="0" collapsed="false"/>
    <row r="10460" customFormat="false" ht="15.25" hidden="false" customHeight="false" outlineLevel="0" collapsed="false"/>
    <row r="10461" customFormat="false" ht="15.25" hidden="false" customHeight="false" outlineLevel="0" collapsed="false"/>
    <row r="10462" customFormat="false" ht="15.25" hidden="false" customHeight="false" outlineLevel="0" collapsed="false"/>
    <row r="10463" customFormat="false" ht="15.25" hidden="false" customHeight="false" outlineLevel="0" collapsed="false"/>
    <row r="10464" customFormat="false" ht="15.25" hidden="false" customHeight="false" outlineLevel="0" collapsed="false"/>
    <row r="10465" customFormat="false" ht="15.25" hidden="false" customHeight="false" outlineLevel="0" collapsed="false"/>
    <row r="10466" customFormat="false" ht="15.25" hidden="false" customHeight="false" outlineLevel="0" collapsed="false"/>
    <row r="10467" customFormat="false" ht="15.25" hidden="false" customHeight="false" outlineLevel="0" collapsed="false"/>
    <row r="10468" customFormat="false" ht="15.25" hidden="false" customHeight="false" outlineLevel="0" collapsed="false"/>
    <row r="10469" customFormat="false" ht="15.25" hidden="false" customHeight="false" outlineLevel="0" collapsed="false"/>
    <row r="10470" customFormat="false" ht="15.25" hidden="false" customHeight="false" outlineLevel="0" collapsed="false"/>
    <row r="10471" customFormat="false" ht="15.25" hidden="false" customHeight="false" outlineLevel="0" collapsed="false"/>
    <row r="10472" customFormat="false" ht="15.25" hidden="false" customHeight="false" outlineLevel="0" collapsed="false"/>
    <row r="10473" customFormat="false" ht="15.25" hidden="false" customHeight="false" outlineLevel="0" collapsed="false"/>
    <row r="10474" customFormat="false" ht="15.25" hidden="false" customHeight="false" outlineLevel="0" collapsed="false"/>
    <row r="10475" customFormat="false" ht="15.25" hidden="false" customHeight="false" outlineLevel="0" collapsed="false"/>
    <row r="10476" customFormat="false" ht="15.25" hidden="false" customHeight="false" outlineLevel="0" collapsed="false"/>
    <row r="10477" customFormat="false" ht="15.25" hidden="false" customHeight="false" outlineLevel="0" collapsed="false"/>
    <row r="10478" customFormat="false" ht="15.25" hidden="false" customHeight="false" outlineLevel="0" collapsed="false"/>
    <row r="10479" customFormat="false" ht="15.25" hidden="false" customHeight="false" outlineLevel="0" collapsed="false"/>
    <row r="10480" customFormat="false" ht="15.25" hidden="false" customHeight="false" outlineLevel="0" collapsed="false"/>
    <row r="10481" customFormat="false" ht="15.25" hidden="false" customHeight="false" outlineLevel="0" collapsed="false"/>
    <row r="10482" customFormat="false" ht="15.25" hidden="false" customHeight="false" outlineLevel="0" collapsed="false"/>
    <row r="10483" customFormat="false" ht="15.25" hidden="false" customHeight="false" outlineLevel="0" collapsed="false"/>
    <row r="10484" customFormat="false" ht="15.25" hidden="false" customHeight="false" outlineLevel="0" collapsed="false"/>
    <row r="10485" customFormat="false" ht="15.25" hidden="false" customHeight="false" outlineLevel="0" collapsed="false"/>
    <row r="10486" customFormat="false" ht="15.25" hidden="false" customHeight="false" outlineLevel="0" collapsed="false"/>
    <row r="10487" customFormat="false" ht="15.25" hidden="false" customHeight="false" outlineLevel="0" collapsed="false"/>
    <row r="10488" customFormat="false" ht="15.25" hidden="false" customHeight="false" outlineLevel="0" collapsed="false"/>
    <row r="10489" customFormat="false" ht="15.25" hidden="false" customHeight="false" outlineLevel="0" collapsed="false"/>
    <row r="10490" customFormat="false" ht="15.25" hidden="false" customHeight="false" outlineLevel="0" collapsed="false"/>
    <row r="10491" customFormat="false" ht="15.25" hidden="false" customHeight="false" outlineLevel="0" collapsed="false"/>
    <row r="10492" customFormat="false" ht="15.25" hidden="false" customHeight="false" outlineLevel="0" collapsed="false"/>
    <row r="10493" customFormat="false" ht="15.25" hidden="false" customHeight="false" outlineLevel="0" collapsed="false"/>
    <row r="10494" customFormat="false" ht="15.25" hidden="false" customHeight="false" outlineLevel="0" collapsed="false"/>
    <row r="10495" customFormat="false" ht="15.25" hidden="false" customHeight="false" outlineLevel="0" collapsed="false"/>
    <row r="10496" customFormat="false" ht="15.25" hidden="false" customHeight="false" outlineLevel="0" collapsed="false"/>
    <row r="10497" customFormat="false" ht="15.25" hidden="false" customHeight="false" outlineLevel="0" collapsed="false"/>
    <row r="10498" customFormat="false" ht="15.25" hidden="false" customHeight="false" outlineLevel="0" collapsed="false"/>
    <row r="10499" customFormat="false" ht="15.25" hidden="false" customHeight="false" outlineLevel="0" collapsed="false"/>
    <row r="10500" customFormat="false" ht="15.25" hidden="false" customHeight="false" outlineLevel="0" collapsed="false"/>
    <row r="10501" customFormat="false" ht="15.25" hidden="false" customHeight="false" outlineLevel="0" collapsed="false"/>
    <row r="10502" customFormat="false" ht="15.25" hidden="false" customHeight="false" outlineLevel="0" collapsed="false"/>
    <row r="10503" customFormat="false" ht="15.25" hidden="false" customHeight="false" outlineLevel="0" collapsed="false"/>
    <row r="10504" customFormat="false" ht="15.25" hidden="false" customHeight="false" outlineLevel="0" collapsed="false"/>
    <row r="10505" customFormat="false" ht="15.25" hidden="false" customHeight="false" outlineLevel="0" collapsed="false"/>
    <row r="10506" customFormat="false" ht="15.25" hidden="false" customHeight="false" outlineLevel="0" collapsed="false"/>
    <row r="10507" customFormat="false" ht="15.25" hidden="false" customHeight="false" outlineLevel="0" collapsed="false"/>
    <row r="10508" customFormat="false" ht="15.25" hidden="false" customHeight="false" outlineLevel="0" collapsed="false"/>
    <row r="10509" customFormat="false" ht="15.25" hidden="false" customHeight="false" outlineLevel="0" collapsed="false"/>
    <row r="10510" customFormat="false" ht="15.25" hidden="false" customHeight="false" outlineLevel="0" collapsed="false"/>
    <row r="10511" customFormat="false" ht="15.25" hidden="false" customHeight="false" outlineLevel="0" collapsed="false"/>
    <row r="10512" customFormat="false" ht="15.25" hidden="false" customHeight="false" outlineLevel="0" collapsed="false"/>
    <row r="10513" customFormat="false" ht="15.25" hidden="false" customHeight="false" outlineLevel="0" collapsed="false"/>
    <row r="10514" customFormat="false" ht="15.25" hidden="false" customHeight="false" outlineLevel="0" collapsed="false"/>
    <row r="10515" customFormat="false" ht="15.25" hidden="false" customHeight="false" outlineLevel="0" collapsed="false"/>
    <row r="10516" customFormat="false" ht="15.25" hidden="false" customHeight="false" outlineLevel="0" collapsed="false"/>
    <row r="10517" customFormat="false" ht="15.25" hidden="false" customHeight="false" outlineLevel="0" collapsed="false"/>
    <row r="10518" customFormat="false" ht="15.25" hidden="false" customHeight="false" outlineLevel="0" collapsed="false"/>
    <row r="10519" customFormat="false" ht="15.25" hidden="false" customHeight="false" outlineLevel="0" collapsed="false"/>
    <row r="10520" customFormat="false" ht="15.25" hidden="false" customHeight="false" outlineLevel="0" collapsed="false"/>
    <row r="10521" customFormat="false" ht="15.25" hidden="false" customHeight="false" outlineLevel="0" collapsed="false"/>
    <row r="10522" customFormat="false" ht="15.25" hidden="false" customHeight="false" outlineLevel="0" collapsed="false"/>
    <row r="10523" customFormat="false" ht="15.25" hidden="false" customHeight="false" outlineLevel="0" collapsed="false"/>
    <row r="10524" customFormat="false" ht="15.25" hidden="false" customHeight="false" outlineLevel="0" collapsed="false"/>
    <row r="10525" customFormat="false" ht="15.25" hidden="false" customHeight="false" outlineLevel="0" collapsed="false"/>
    <row r="10526" customFormat="false" ht="15.25" hidden="false" customHeight="false" outlineLevel="0" collapsed="false"/>
    <row r="10527" customFormat="false" ht="15.25" hidden="false" customHeight="false" outlineLevel="0" collapsed="false"/>
    <row r="10528" customFormat="false" ht="15.25" hidden="false" customHeight="false" outlineLevel="0" collapsed="false"/>
    <row r="10529" customFormat="false" ht="15.25" hidden="false" customHeight="false" outlineLevel="0" collapsed="false"/>
    <row r="10530" customFormat="false" ht="15.25" hidden="false" customHeight="false" outlineLevel="0" collapsed="false"/>
    <row r="10531" customFormat="false" ht="15.25" hidden="false" customHeight="false" outlineLevel="0" collapsed="false"/>
    <row r="10532" customFormat="false" ht="15.25" hidden="false" customHeight="false" outlineLevel="0" collapsed="false"/>
    <row r="10533" customFormat="false" ht="15.25" hidden="false" customHeight="false" outlineLevel="0" collapsed="false"/>
    <row r="10534" customFormat="false" ht="15.25" hidden="false" customHeight="false" outlineLevel="0" collapsed="false"/>
    <row r="10535" customFormat="false" ht="15.25" hidden="false" customHeight="false" outlineLevel="0" collapsed="false"/>
    <row r="10536" customFormat="false" ht="15.25" hidden="false" customHeight="false" outlineLevel="0" collapsed="false"/>
    <row r="10537" customFormat="false" ht="15.25" hidden="false" customHeight="false" outlineLevel="0" collapsed="false"/>
    <row r="10538" customFormat="false" ht="15.25" hidden="false" customHeight="false" outlineLevel="0" collapsed="false"/>
    <row r="10539" customFormat="false" ht="15.25" hidden="false" customHeight="false" outlineLevel="0" collapsed="false"/>
    <row r="10540" customFormat="false" ht="15.25" hidden="false" customHeight="false" outlineLevel="0" collapsed="false"/>
    <row r="10541" customFormat="false" ht="15.25" hidden="false" customHeight="false" outlineLevel="0" collapsed="false"/>
    <row r="10542" customFormat="false" ht="15.25" hidden="false" customHeight="false" outlineLevel="0" collapsed="false"/>
    <row r="10543" customFormat="false" ht="15.25" hidden="false" customHeight="false" outlineLevel="0" collapsed="false"/>
    <row r="10544" customFormat="false" ht="15.25" hidden="false" customHeight="false" outlineLevel="0" collapsed="false"/>
    <row r="10545" customFormat="false" ht="15.25" hidden="false" customHeight="false" outlineLevel="0" collapsed="false"/>
    <row r="10546" customFormat="false" ht="15.25" hidden="false" customHeight="false" outlineLevel="0" collapsed="false"/>
    <row r="10547" customFormat="false" ht="15.25" hidden="false" customHeight="false" outlineLevel="0" collapsed="false"/>
    <row r="10548" customFormat="false" ht="15.25" hidden="false" customHeight="false" outlineLevel="0" collapsed="false"/>
    <row r="10549" customFormat="false" ht="15.25" hidden="false" customHeight="false" outlineLevel="0" collapsed="false"/>
    <row r="10550" customFormat="false" ht="15.25" hidden="false" customHeight="false" outlineLevel="0" collapsed="false"/>
    <row r="10551" customFormat="false" ht="15.25" hidden="false" customHeight="false" outlineLevel="0" collapsed="false"/>
    <row r="10552" customFormat="false" ht="15.25" hidden="false" customHeight="false" outlineLevel="0" collapsed="false"/>
    <row r="10553" customFormat="false" ht="15.25" hidden="false" customHeight="false" outlineLevel="0" collapsed="false"/>
    <row r="10554" customFormat="false" ht="15.25" hidden="false" customHeight="false" outlineLevel="0" collapsed="false"/>
    <row r="10555" customFormat="false" ht="15.25" hidden="false" customHeight="false" outlineLevel="0" collapsed="false"/>
    <row r="10556" customFormat="false" ht="15.25" hidden="false" customHeight="false" outlineLevel="0" collapsed="false"/>
    <row r="10557" customFormat="false" ht="15.25" hidden="false" customHeight="false" outlineLevel="0" collapsed="false"/>
    <row r="10558" customFormat="false" ht="15.25" hidden="false" customHeight="false" outlineLevel="0" collapsed="false"/>
    <row r="10559" customFormat="false" ht="15.25" hidden="false" customHeight="false" outlineLevel="0" collapsed="false"/>
    <row r="10560" customFormat="false" ht="15.25" hidden="false" customHeight="false" outlineLevel="0" collapsed="false"/>
    <row r="10561" customFormat="false" ht="15.25" hidden="false" customHeight="false" outlineLevel="0" collapsed="false"/>
    <row r="10562" customFormat="false" ht="15.25" hidden="false" customHeight="false" outlineLevel="0" collapsed="false"/>
    <row r="10563" customFormat="false" ht="15.25" hidden="false" customHeight="false" outlineLevel="0" collapsed="false"/>
    <row r="10564" customFormat="false" ht="15.25" hidden="false" customHeight="false" outlineLevel="0" collapsed="false"/>
    <row r="10565" customFormat="false" ht="15.25" hidden="false" customHeight="false" outlineLevel="0" collapsed="false"/>
    <row r="10566" customFormat="false" ht="15.25" hidden="false" customHeight="false" outlineLevel="0" collapsed="false"/>
    <row r="10567" customFormat="false" ht="15.25" hidden="false" customHeight="false" outlineLevel="0" collapsed="false"/>
    <row r="10568" customFormat="false" ht="15.25" hidden="false" customHeight="false" outlineLevel="0" collapsed="false"/>
    <row r="10569" customFormat="false" ht="15.25" hidden="false" customHeight="false" outlineLevel="0" collapsed="false"/>
    <row r="10570" customFormat="false" ht="15.25" hidden="false" customHeight="false" outlineLevel="0" collapsed="false"/>
    <row r="10571" customFormat="false" ht="15.25" hidden="false" customHeight="false" outlineLevel="0" collapsed="false"/>
    <row r="10572" customFormat="false" ht="15.25" hidden="false" customHeight="false" outlineLevel="0" collapsed="false"/>
    <row r="10573" customFormat="false" ht="15.25" hidden="false" customHeight="false" outlineLevel="0" collapsed="false"/>
    <row r="10574" customFormat="false" ht="15.25" hidden="false" customHeight="false" outlineLevel="0" collapsed="false"/>
    <row r="10575" customFormat="false" ht="15.25" hidden="false" customHeight="false" outlineLevel="0" collapsed="false"/>
    <row r="10576" customFormat="false" ht="15.25" hidden="false" customHeight="false" outlineLevel="0" collapsed="false"/>
    <row r="10577" customFormat="false" ht="15.25" hidden="false" customHeight="false" outlineLevel="0" collapsed="false"/>
    <row r="10578" customFormat="false" ht="15.25" hidden="false" customHeight="false" outlineLevel="0" collapsed="false"/>
    <row r="10579" customFormat="false" ht="15.25" hidden="false" customHeight="false" outlineLevel="0" collapsed="false"/>
    <row r="10580" customFormat="false" ht="15.25" hidden="false" customHeight="false" outlineLevel="0" collapsed="false"/>
    <row r="10581" customFormat="false" ht="15.25" hidden="false" customHeight="false" outlineLevel="0" collapsed="false"/>
    <row r="10582" customFormat="false" ht="15.25" hidden="false" customHeight="false" outlineLevel="0" collapsed="false"/>
    <row r="10583" customFormat="false" ht="15.25" hidden="false" customHeight="false" outlineLevel="0" collapsed="false"/>
    <row r="10584" customFormat="false" ht="15.25" hidden="false" customHeight="false" outlineLevel="0" collapsed="false"/>
    <row r="10585" customFormat="false" ht="15.25" hidden="false" customHeight="false" outlineLevel="0" collapsed="false"/>
    <row r="10586" customFormat="false" ht="15.25" hidden="false" customHeight="false" outlineLevel="0" collapsed="false"/>
    <row r="10587" customFormat="false" ht="15.25" hidden="false" customHeight="false" outlineLevel="0" collapsed="false"/>
    <row r="10588" customFormat="false" ht="15.25" hidden="false" customHeight="false" outlineLevel="0" collapsed="false"/>
    <row r="10589" customFormat="false" ht="15.25" hidden="false" customHeight="false" outlineLevel="0" collapsed="false"/>
    <row r="10590" customFormat="false" ht="15.25" hidden="false" customHeight="false" outlineLevel="0" collapsed="false"/>
    <row r="10591" customFormat="false" ht="15.25" hidden="false" customHeight="false" outlineLevel="0" collapsed="false"/>
    <row r="10592" customFormat="false" ht="15.25" hidden="false" customHeight="false" outlineLevel="0" collapsed="false"/>
    <row r="10593" customFormat="false" ht="15.25" hidden="false" customHeight="false" outlineLevel="0" collapsed="false"/>
    <row r="10594" customFormat="false" ht="15.25" hidden="false" customHeight="false" outlineLevel="0" collapsed="false"/>
    <row r="10595" customFormat="false" ht="15.25" hidden="false" customHeight="false" outlineLevel="0" collapsed="false"/>
    <row r="10596" customFormat="false" ht="15.25" hidden="false" customHeight="false" outlineLevel="0" collapsed="false"/>
    <row r="10597" customFormat="false" ht="15.25" hidden="false" customHeight="false" outlineLevel="0" collapsed="false"/>
    <row r="10598" customFormat="false" ht="15.25" hidden="false" customHeight="false" outlineLevel="0" collapsed="false"/>
    <row r="10599" customFormat="false" ht="15.25" hidden="false" customHeight="false" outlineLevel="0" collapsed="false"/>
    <row r="10600" customFormat="false" ht="15.25" hidden="false" customHeight="false" outlineLevel="0" collapsed="false"/>
    <row r="10601" customFormat="false" ht="15.25" hidden="false" customHeight="false" outlineLevel="0" collapsed="false"/>
    <row r="10602" customFormat="false" ht="15.25" hidden="false" customHeight="false" outlineLevel="0" collapsed="false"/>
    <row r="10603" customFormat="false" ht="15.25" hidden="false" customHeight="false" outlineLevel="0" collapsed="false"/>
    <row r="10604" customFormat="false" ht="15.25" hidden="false" customHeight="false" outlineLevel="0" collapsed="false"/>
    <row r="10605" customFormat="false" ht="15.25" hidden="false" customHeight="false" outlineLevel="0" collapsed="false"/>
    <row r="10606" customFormat="false" ht="15.25" hidden="false" customHeight="false" outlineLevel="0" collapsed="false"/>
    <row r="10607" customFormat="false" ht="15.25" hidden="false" customHeight="false" outlineLevel="0" collapsed="false"/>
    <row r="10608" customFormat="false" ht="15.25" hidden="false" customHeight="false" outlineLevel="0" collapsed="false"/>
    <row r="10609" customFormat="false" ht="15.25" hidden="false" customHeight="false" outlineLevel="0" collapsed="false"/>
    <row r="10610" customFormat="false" ht="15.25" hidden="false" customHeight="false" outlineLevel="0" collapsed="false"/>
    <row r="10611" customFormat="false" ht="15.25" hidden="false" customHeight="false" outlineLevel="0" collapsed="false"/>
    <row r="10612" customFormat="false" ht="15.25" hidden="false" customHeight="false" outlineLevel="0" collapsed="false"/>
    <row r="10613" customFormat="false" ht="15.25" hidden="false" customHeight="false" outlineLevel="0" collapsed="false"/>
    <row r="10614" customFormat="false" ht="15.25" hidden="false" customHeight="false" outlineLevel="0" collapsed="false"/>
    <row r="10615" customFormat="false" ht="15.25" hidden="false" customHeight="false" outlineLevel="0" collapsed="false"/>
    <row r="10616" customFormat="false" ht="15.25" hidden="false" customHeight="false" outlineLevel="0" collapsed="false"/>
    <row r="10617" customFormat="false" ht="15.25" hidden="false" customHeight="false" outlineLevel="0" collapsed="false"/>
    <row r="10618" customFormat="false" ht="15.25" hidden="false" customHeight="false" outlineLevel="0" collapsed="false"/>
    <row r="10619" customFormat="false" ht="15.25" hidden="false" customHeight="false" outlineLevel="0" collapsed="false"/>
    <row r="10620" customFormat="false" ht="15.25" hidden="false" customHeight="false" outlineLevel="0" collapsed="false"/>
    <row r="10621" customFormat="false" ht="15.25" hidden="false" customHeight="false" outlineLevel="0" collapsed="false"/>
    <row r="10622" customFormat="false" ht="15.25" hidden="false" customHeight="false" outlineLevel="0" collapsed="false"/>
    <row r="10623" customFormat="false" ht="15.25" hidden="false" customHeight="false" outlineLevel="0" collapsed="false"/>
    <row r="10624" customFormat="false" ht="15.25" hidden="false" customHeight="false" outlineLevel="0" collapsed="false"/>
    <row r="10625" customFormat="false" ht="15.25" hidden="false" customHeight="false" outlineLevel="0" collapsed="false"/>
    <row r="10626" customFormat="false" ht="15.25" hidden="false" customHeight="false" outlineLevel="0" collapsed="false"/>
    <row r="10627" customFormat="false" ht="15.25" hidden="false" customHeight="false" outlineLevel="0" collapsed="false"/>
    <row r="10628" customFormat="false" ht="15.25" hidden="false" customHeight="false" outlineLevel="0" collapsed="false"/>
    <row r="10629" customFormat="false" ht="15.25" hidden="false" customHeight="false" outlineLevel="0" collapsed="false"/>
    <row r="10630" customFormat="false" ht="15.25" hidden="false" customHeight="false" outlineLevel="0" collapsed="false"/>
    <row r="10631" customFormat="false" ht="15.25" hidden="false" customHeight="false" outlineLevel="0" collapsed="false"/>
    <row r="10632" customFormat="false" ht="15.25" hidden="false" customHeight="false" outlineLevel="0" collapsed="false"/>
    <row r="10633" customFormat="false" ht="15.25" hidden="false" customHeight="false" outlineLevel="0" collapsed="false"/>
    <row r="10634" customFormat="false" ht="15.25" hidden="false" customHeight="false" outlineLevel="0" collapsed="false"/>
    <row r="10635" customFormat="false" ht="15.25" hidden="false" customHeight="false" outlineLevel="0" collapsed="false"/>
    <row r="10636" customFormat="false" ht="15.25" hidden="false" customHeight="false" outlineLevel="0" collapsed="false"/>
    <row r="10637" customFormat="false" ht="15.25" hidden="false" customHeight="false" outlineLevel="0" collapsed="false"/>
    <row r="10638" customFormat="false" ht="15.25" hidden="false" customHeight="false" outlineLevel="0" collapsed="false"/>
    <row r="10639" customFormat="false" ht="15.25" hidden="false" customHeight="false" outlineLevel="0" collapsed="false"/>
    <row r="10640" customFormat="false" ht="15.25" hidden="false" customHeight="false" outlineLevel="0" collapsed="false"/>
    <row r="10641" customFormat="false" ht="15.25" hidden="false" customHeight="false" outlineLevel="0" collapsed="false"/>
    <row r="10642" customFormat="false" ht="15.25" hidden="false" customHeight="false" outlineLevel="0" collapsed="false"/>
    <row r="10643" customFormat="false" ht="15.25" hidden="false" customHeight="false" outlineLevel="0" collapsed="false"/>
    <row r="10644" customFormat="false" ht="15.25" hidden="false" customHeight="false" outlineLevel="0" collapsed="false"/>
    <row r="10645" customFormat="false" ht="15.25" hidden="false" customHeight="false" outlineLevel="0" collapsed="false"/>
    <row r="10646" customFormat="false" ht="15.25" hidden="false" customHeight="false" outlineLevel="0" collapsed="false"/>
    <row r="10647" customFormat="false" ht="15.25" hidden="false" customHeight="false" outlineLevel="0" collapsed="false"/>
    <row r="10648" customFormat="false" ht="15.25" hidden="false" customHeight="false" outlineLevel="0" collapsed="false"/>
    <row r="10649" customFormat="false" ht="15.25" hidden="false" customHeight="false" outlineLevel="0" collapsed="false"/>
    <row r="10650" customFormat="false" ht="15.25" hidden="false" customHeight="false" outlineLevel="0" collapsed="false"/>
    <row r="10651" customFormat="false" ht="15.25" hidden="false" customHeight="false" outlineLevel="0" collapsed="false"/>
    <row r="10652" customFormat="false" ht="15.25" hidden="false" customHeight="false" outlineLevel="0" collapsed="false"/>
    <row r="10653" customFormat="false" ht="15.25" hidden="false" customHeight="false" outlineLevel="0" collapsed="false"/>
    <row r="10654" customFormat="false" ht="15.25" hidden="false" customHeight="false" outlineLevel="0" collapsed="false"/>
    <row r="10655" customFormat="false" ht="15.25" hidden="false" customHeight="false" outlineLevel="0" collapsed="false"/>
    <row r="10656" customFormat="false" ht="15.25" hidden="false" customHeight="false" outlineLevel="0" collapsed="false"/>
    <row r="10657" customFormat="false" ht="15.25" hidden="false" customHeight="false" outlineLevel="0" collapsed="false"/>
    <row r="10658" customFormat="false" ht="15.25" hidden="false" customHeight="false" outlineLevel="0" collapsed="false"/>
    <row r="10659" customFormat="false" ht="15.25" hidden="false" customHeight="false" outlineLevel="0" collapsed="false"/>
    <row r="10660" customFormat="false" ht="15.25" hidden="false" customHeight="false" outlineLevel="0" collapsed="false"/>
    <row r="10661" customFormat="false" ht="15.25" hidden="false" customHeight="false" outlineLevel="0" collapsed="false"/>
    <row r="10662" customFormat="false" ht="15.25" hidden="false" customHeight="false" outlineLevel="0" collapsed="false"/>
    <row r="10663" customFormat="false" ht="15.25" hidden="false" customHeight="false" outlineLevel="0" collapsed="false"/>
    <row r="10664" customFormat="false" ht="15.25" hidden="false" customHeight="false" outlineLevel="0" collapsed="false"/>
    <row r="10665" customFormat="false" ht="15.25" hidden="false" customHeight="false" outlineLevel="0" collapsed="false"/>
    <row r="10666" customFormat="false" ht="15.25" hidden="false" customHeight="false" outlineLevel="0" collapsed="false"/>
    <row r="10667" customFormat="false" ht="15.25" hidden="false" customHeight="false" outlineLevel="0" collapsed="false"/>
    <row r="10668" customFormat="false" ht="15.25" hidden="false" customHeight="false" outlineLevel="0" collapsed="false"/>
    <row r="10669" customFormat="false" ht="15.25" hidden="false" customHeight="false" outlineLevel="0" collapsed="false"/>
    <row r="10670" customFormat="false" ht="15.25" hidden="false" customHeight="false" outlineLevel="0" collapsed="false"/>
    <row r="10671" customFormat="false" ht="15.25" hidden="false" customHeight="false" outlineLevel="0" collapsed="false"/>
    <row r="10672" customFormat="false" ht="15.25" hidden="false" customHeight="false" outlineLevel="0" collapsed="false"/>
    <row r="10673" customFormat="false" ht="15.25" hidden="false" customHeight="false" outlineLevel="0" collapsed="false"/>
    <row r="10674" customFormat="false" ht="15.25" hidden="false" customHeight="false" outlineLevel="0" collapsed="false"/>
    <row r="10675" customFormat="false" ht="15.25" hidden="false" customHeight="false" outlineLevel="0" collapsed="false"/>
    <row r="10676" customFormat="false" ht="15.25" hidden="false" customHeight="false" outlineLevel="0" collapsed="false"/>
    <row r="10677" customFormat="false" ht="15.25" hidden="false" customHeight="false" outlineLevel="0" collapsed="false"/>
    <row r="10678" customFormat="false" ht="15.25" hidden="false" customHeight="false" outlineLevel="0" collapsed="false"/>
    <row r="10679" customFormat="false" ht="15.25" hidden="false" customHeight="false" outlineLevel="0" collapsed="false"/>
    <row r="10680" customFormat="false" ht="15.25" hidden="false" customHeight="false" outlineLevel="0" collapsed="false"/>
    <row r="10681" customFormat="false" ht="15.25" hidden="false" customHeight="false" outlineLevel="0" collapsed="false"/>
    <row r="10682" customFormat="false" ht="15.25" hidden="false" customHeight="false" outlineLevel="0" collapsed="false"/>
    <row r="10683" customFormat="false" ht="15.25" hidden="false" customHeight="false" outlineLevel="0" collapsed="false"/>
    <row r="10684" customFormat="false" ht="15.25" hidden="false" customHeight="false" outlineLevel="0" collapsed="false"/>
    <row r="10685" customFormat="false" ht="15.25" hidden="false" customHeight="false" outlineLevel="0" collapsed="false"/>
    <row r="10686" customFormat="false" ht="15.25" hidden="false" customHeight="false" outlineLevel="0" collapsed="false"/>
    <row r="10687" customFormat="false" ht="15.25" hidden="false" customHeight="false" outlineLevel="0" collapsed="false"/>
    <row r="10688" customFormat="false" ht="15.25" hidden="false" customHeight="false" outlineLevel="0" collapsed="false"/>
    <row r="10689" customFormat="false" ht="15.25" hidden="false" customHeight="false" outlineLevel="0" collapsed="false"/>
    <row r="10690" customFormat="false" ht="15.25" hidden="false" customHeight="false" outlineLevel="0" collapsed="false"/>
    <row r="10691" customFormat="false" ht="15.25" hidden="false" customHeight="false" outlineLevel="0" collapsed="false"/>
    <row r="10692" customFormat="false" ht="15.25" hidden="false" customHeight="false" outlineLevel="0" collapsed="false"/>
    <row r="10693" customFormat="false" ht="15.25" hidden="false" customHeight="false" outlineLevel="0" collapsed="false"/>
    <row r="10694" customFormat="false" ht="15.25" hidden="false" customHeight="false" outlineLevel="0" collapsed="false"/>
    <row r="10695" customFormat="false" ht="15.25" hidden="false" customHeight="false" outlineLevel="0" collapsed="false"/>
    <row r="10696" customFormat="false" ht="15.25" hidden="false" customHeight="false" outlineLevel="0" collapsed="false"/>
    <row r="10697" customFormat="false" ht="15.25" hidden="false" customHeight="false" outlineLevel="0" collapsed="false"/>
    <row r="10698" customFormat="false" ht="15.25" hidden="false" customHeight="false" outlineLevel="0" collapsed="false"/>
    <row r="10699" customFormat="false" ht="15.25" hidden="false" customHeight="false" outlineLevel="0" collapsed="false"/>
    <row r="10700" customFormat="false" ht="15.25" hidden="false" customHeight="false" outlineLevel="0" collapsed="false"/>
    <row r="10701" customFormat="false" ht="15.25" hidden="false" customHeight="false" outlineLevel="0" collapsed="false"/>
    <row r="10702" customFormat="false" ht="15.25" hidden="false" customHeight="false" outlineLevel="0" collapsed="false"/>
    <row r="10703" customFormat="false" ht="15.25" hidden="false" customHeight="false" outlineLevel="0" collapsed="false"/>
    <row r="10704" customFormat="false" ht="15.25" hidden="false" customHeight="false" outlineLevel="0" collapsed="false"/>
    <row r="10705" customFormat="false" ht="15.25" hidden="false" customHeight="false" outlineLevel="0" collapsed="false"/>
    <row r="10706" customFormat="false" ht="15.25" hidden="false" customHeight="false" outlineLevel="0" collapsed="false"/>
    <row r="10707" customFormat="false" ht="15.25" hidden="false" customHeight="false" outlineLevel="0" collapsed="false"/>
    <row r="10708" customFormat="false" ht="15.25" hidden="false" customHeight="false" outlineLevel="0" collapsed="false"/>
    <row r="10709" customFormat="false" ht="15.25" hidden="false" customHeight="false" outlineLevel="0" collapsed="false"/>
    <row r="10710" customFormat="false" ht="15.25" hidden="false" customHeight="false" outlineLevel="0" collapsed="false"/>
    <row r="10711" customFormat="false" ht="15.25" hidden="false" customHeight="false" outlineLevel="0" collapsed="false"/>
    <row r="10712" customFormat="false" ht="15.25" hidden="false" customHeight="false" outlineLevel="0" collapsed="false"/>
    <row r="10713" customFormat="false" ht="15.25" hidden="false" customHeight="false" outlineLevel="0" collapsed="false"/>
    <row r="10714" customFormat="false" ht="15.25" hidden="false" customHeight="false" outlineLevel="0" collapsed="false"/>
    <row r="10715" customFormat="false" ht="15.25" hidden="false" customHeight="false" outlineLevel="0" collapsed="false"/>
    <row r="10716" customFormat="false" ht="15.25" hidden="false" customHeight="false" outlineLevel="0" collapsed="false"/>
    <row r="10717" customFormat="false" ht="15.25" hidden="false" customHeight="false" outlineLevel="0" collapsed="false"/>
    <row r="10718" customFormat="false" ht="15.25" hidden="false" customHeight="false" outlineLevel="0" collapsed="false"/>
    <row r="10719" customFormat="false" ht="15.25" hidden="false" customHeight="false" outlineLevel="0" collapsed="false"/>
    <row r="10720" customFormat="false" ht="15.25" hidden="false" customHeight="false" outlineLevel="0" collapsed="false"/>
    <row r="10721" customFormat="false" ht="15.25" hidden="false" customHeight="false" outlineLevel="0" collapsed="false"/>
    <row r="10722" customFormat="false" ht="15.25" hidden="false" customHeight="false" outlineLevel="0" collapsed="false"/>
    <row r="10723" customFormat="false" ht="15.25" hidden="false" customHeight="false" outlineLevel="0" collapsed="false"/>
    <row r="10724" customFormat="false" ht="15.25" hidden="false" customHeight="false" outlineLevel="0" collapsed="false"/>
    <row r="10725" customFormat="false" ht="15.25" hidden="false" customHeight="false" outlineLevel="0" collapsed="false"/>
    <row r="10726" customFormat="false" ht="15.25" hidden="false" customHeight="false" outlineLevel="0" collapsed="false"/>
    <row r="10727" customFormat="false" ht="15.25" hidden="false" customHeight="false" outlineLevel="0" collapsed="false"/>
    <row r="10728" customFormat="false" ht="15.25" hidden="false" customHeight="false" outlineLevel="0" collapsed="false"/>
    <row r="10729" customFormat="false" ht="15.25" hidden="false" customHeight="false" outlineLevel="0" collapsed="false"/>
    <row r="10730" customFormat="false" ht="15.25" hidden="false" customHeight="false" outlineLevel="0" collapsed="false"/>
    <row r="10731" customFormat="false" ht="15.25" hidden="false" customHeight="false" outlineLevel="0" collapsed="false"/>
    <row r="10732" customFormat="false" ht="15.25" hidden="false" customHeight="false" outlineLevel="0" collapsed="false"/>
    <row r="10733" customFormat="false" ht="15.25" hidden="false" customHeight="false" outlineLevel="0" collapsed="false"/>
    <row r="10734" customFormat="false" ht="15.25" hidden="false" customHeight="false" outlineLevel="0" collapsed="false"/>
    <row r="10735" customFormat="false" ht="15.25" hidden="false" customHeight="false" outlineLevel="0" collapsed="false"/>
    <row r="10736" customFormat="false" ht="15.25" hidden="false" customHeight="false" outlineLevel="0" collapsed="false"/>
    <row r="10737" customFormat="false" ht="15.25" hidden="false" customHeight="false" outlineLevel="0" collapsed="false"/>
    <row r="10738" customFormat="false" ht="15.25" hidden="false" customHeight="false" outlineLevel="0" collapsed="false"/>
    <row r="10739" customFormat="false" ht="15.25" hidden="false" customHeight="false" outlineLevel="0" collapsed="false"/>
    <row r="10740" customFormat="false" ht="15.25" hidden="false" customHeight="false" outlineLevel="0" collapsed="false"/>
    <row r="10741" customFormat="false" ht="15.25" hidden="false" customHeight="false" outlineLevel="0" collapsed="false"/>
    <row r="10742" customFormat="false" ht="15.25" hidden="false" customHeight="false" outlineLevel="0" collapsed="false"/>
    <row r="10743" customFormat="false" ht="15.25" hidden="false" customHeight="false" outlineLevel="0" collapsed="false"/>
    <row r="10744" customFormat="false" ht="15.25" hidden="false" customHeight="false" outlineLevel="0" collapsed="false"/>
    <row r="10745" customFormat="false" ht="15.25" hidden="false" customHeight="false" outlineLevel="0" collapsed="false"/>
    <row r="10746" customFormat="false" ht="15.25" hidden="false" customHeight="false" outlineLevel="0" collapsed="false"/>
    <row r="10747" customFormat="false" ht="15.25" hidden="false" customHeight="false" outlineLevel="0" collapsed="false"/>
    <row r="10748" customFormat="false" ht="15.25" hidden="false" customHeight="false" outlineLevel="0" collapsed="false"/>
    <row r="10749" customFormat="false" ht="15.25" hidden="false" customHeight="false" outlineLevel="0" collapsed="false"/>
    <row r="10750" customFormat="false" ht="15.25" hidden="false" customHeight="false" outlineLevel="0" collapsed="false"/>
    <row r="10751" customFormat="false" ht="15.25" hidden="false" customHeight="false" outlineLevel="0" collapsed="false"/>
    <row r="10752" customFormat="false" ht="15.25" hidden="false" customHeight="false" outlineLevel="0" collapsed="false"/>
    <row r="10753" customFormat="false" ht="15.25" hidden="false" customHeight="false" outlineLevel="0" collapsed="false"/>
    <row r="10754" customFormat="false" ht="15.25" hidden="false" customHeight="false" outlineLevel="0" collapsed="false"/>
    <row r="10755" customFormat="false" ht="15.25" hidden="false" customHeight="false" outlineLevel="0" collapsed="false"/>
    <row r="10756" customFormat="false" ht="15.25" hidden="false" customHeight="false" outlineLevel="0" collapsed="false"/>
    <row r="10757" customFormat="false" ht="15.25" hidden="false" customHeight="false" outlineLevel="0" collapsed="false"/>
    <row r="10758" customFormat="false" ht="15.25" hidden="false" customHeight="false" outlineLevel="0" collapsed="false"/>
    <row r="10759" customFormat="false" ht="15.25" hidden="false" customHeight="false" outlineLevel="0" collapsed="false"/>
    <row r="10760" customFormat="false" ht="15.25" hidden="false" customHeight="false" outlineLevel="0" collapsed="false"/>
    <row r="10761" customFormat="false" ht="15.25" hidden="false" customHeight="false" outlineLevel="0" collapsed="false"/>
    <row r="10762" customFormat="false" ht="15.25" hidden="false" customHeight="false" outlineLevel="0" collapsed="false"/>
    <row r="10763" customFormat="false" ht="15.25" hidden="false" customHeight="false" outlineLevel="0" collapsed="false"/>
    <row r="10764" customFormat="false" ht="15.25" hidden="false" customHeight="false" outlineLevel="0" collapsed="false"/>
    <row r="10765" customFormat="false" ht="15.25" hidden="false" customHeight="false" outlineLevel="0" collapsed="false"/>
    <row r="10766" customFormat="false" ht="15.25" hidden="false" customHeight="false" outlineLevel="0" collapsed="false"/>
    <row r="10767" customFormat="false" ht="15.25" hidden="false" customHeight="false" outlineLevel="0" collapsed="false"/>
    <row r="10768" customFormat="false" ht="15.25" hidden="false" customHeight="false" outlineLevel="0" collapsed="false"/>
    <row r="10769" customFormat="false" ht="15.25" hidden="false" customHeight="false" outlineLevel="0" collapsed="false"/>
    <row r="10770" customFormat="false" ht="15.25" hidden="false" customHeight="false" outlineLevel="0" collapsed="false"/>
    <row r="10771" customFormat="false" ht="15.25" hidden="false" customHeight="false" outlineLevel="0" collapsed="false"/>
    <row r="10772" customFormat="false" ht="15.25" hidden="false" customHeight="false" outlineLevel="0" collapsed="false"/>
    <row r="10773" customFormat="false" ht="15.25" hidden="false" customHeight="false" outlineLevel="0" collapsed="false"/>
    <row r="10774" customFormat="false" ht="15.25" hidden="false" customHeight="false" outlineLevel="0" collapsed="false"/>
    <row r="10775" customFormat="false" ht="15.25" hidden="false" customHeight="false" outlineLevel="0" collapsed="false"/>
    <row r="10776" customFormat="false" ht="15.25" hidden="false" customHeight="false" outlineLevel="0" collapsed="false"/>
    <row r="10777" customFormat="false" ht="15.25" hidden="false" customHeight="false" outlineLevel="0" collapsed="false"/>
    <row r="10778" customFormat="false" ht="15.25" hidden="false" customHeight="false" outlineLevel="0" collapsed="false"/>
    <row r="10779" customFormat="false" ht="15.25" hidden="false" customHeight="false" outlineLevel="0" collapsed="false"/>
    <row r="10780" customFormat="false" ht="15.25" hidden="false" customHeight="false" outlineLevel="0" collapsed="false"/>
    <row r="10781" customFormat="false" ht="15.25" hidden="false" customHeight="false" outlineLevel="0" collapsed="false"/>
    <row r="10782" customFormat="false" ht="15.25" hidden="false" customHeight="false" outlineLevel="0" collapsed="false"/>
    <row r="10783" customFormat="false" ht="15.25" hidden="false" customHeight="false" outlineLevel="0" collapsed="false"/>
    <row r="10784" customFormat="false" ht="15.25" hidden="false" customHeight="false" outlineLevel="0" collapsed="false"/>
    <row r="10785" customFormat="false" ht="15.25" hidden="false" customHeight="false" outlineLevel="0" collapsed="false"/>
    <row r="10786" customFormat="false" ht="15.25" hidden="false" customHeight="false" outlineLevel="0" collapsed="false"/>
    <row r="10787" customFormat="false" ht="15.25" hidden="false" customHeight="false" outlineLevel="0" collapsed="false"/>
    <row r="10788" customFormat="false" ht="15.25" hidden="false" customHeight="false" outlineLevel="0" collapsed="false"/>
    <row r="10789" customFormat="false" ht="15.25" hidden="false" customHeight="false" outlineLevel="0" collapsed="false"/>
    <row r="10790" customFormat="false" ht="15.25" hidden="false" customHeight="false" outlineLevel="0" collapsed="false"/>
    <row r="10791" customFormat="false" ht="15.25" hidden="false" customHeight="false" outlineLevel="0" collapsed="false"/>
    <row r="10792" customFormat="false" ht="15.25" hidden="false" customHeight="false" outlineLevel="0" collapsed="false"/>
    <row r="10793" customFormat="false" ht="15.25" hidden="false" customHeight="false" outlineLevel="0" collapsed="false"/>
    <row r="10794" customFormat="false" ht="15.25" hidden="false" customHeight="false" outlineLevel="0" collapsed="false"/>
    <row r="10795" customFormat="false" ht="15.25" hidden="false" customHeight="false" outlineLevel="0" collapsed="false"/>
    <row r="10796" customFormat="false" ht="15.25" hidden="false" customHeight="false" outlineLevel="0" collapsed="false"/>
    <row r="10797" customFormat="false" ht="15.25" hidden="false" customHeight="false" outlineLevel="0" collapsed="false"/>
    <row r="10798" customFormat="false" ht="15.25" hidden="false" customHeight="false" outlineLevel="0" collapsed="false"/>
    <row r="10799" customFormat="false" ht="15.25" hidden="false" customHeight="false" outlineLevel="0" collapsed="false"/>
    <row r="10800" customFormat="false" ht="15.25" hidden="false" customHeight="false" outlineLevel="0" collapsed="false"/>
    <row r="10801" customFormat="false" ht="15.25" hidden="false" customHeight="false" outlineLevel="0" collapsed="false"/>
    <row r="10802" customFormat="false" ht="15.25" hidden="false" customHeight="false" outlineLevel="0" collapsed="false"/>
    <row r="10803" customFormat="false" ht="15.25" hidden="false" customHeight="false" outlineLevel="0" collapsed="false"/>
    <row r="10804" customFormat="false" ht="15.25" hidden="false" customHeight="false" outlineLevel="0" collapsed="false"/>
    <row r="10805" customFormat="false" ht="15.25" hidden="false" customHeight="false" outlineLevel="0" collapsed="false"/>
    <row r="10806" customFormat="false" ht="15.25" hidden="false" customHeight="false" outlineLevel="0" collapsed="false"/>
    <row r="10807" customFormat="false" ht="15.25" hidden="false" customHeight="false" outlineLevel="0" collapsed="false"/>
    <row r="10808" customFormat="false" ht="15.25" hidden="false" customHeight="false" outlineLevel="0" collapsed="false"/>
    <row r="10809" customFormat="false" ht="15.25" hidden="false" customHeight="false" outlineLevel="0" collapsed="false"/>
    <row r="10810" customFormat="false" ht="15.25" hidden="false" customHeight="false" outlineLevel="0" collapsed="false"/>
    <row r="10811" customFormat="false" ht="15.25" hidden="false" customHeight="false" outlineLevel="0" collapsed="false"/>
    <row r="10812" customFormat="false" ht="15.25" hidden="false" customHeight="false" outlineLevel="0" collapsed="false"/>
    <row r="10813" customFormat="false" ht="15.25" hidden="false" customHeight="false" outlineLevel="0" collapsed="false"/>
    <row r="10814" customFormat="false" ht="15.25" hidden="false" customHeight="false" outlineLevel="0" collapsed="false"/>
    <row r="10815" customFormat="false" ht="15.25" hidden="false" customHeight="false" outlineLevel="0" collapsed="false"/>
    <row r="10816" customFormat="false" ht="15.25" hidden="false" customHeight="false" outlineLevel="0" collapsed="false"/>
    <row r="10817" customFormat="false" ht="15.25" hidden="false" customHeight="false" outlineLevel="0" collapsed="false"/>
    <row r="10818" customFormat="false" ht="15.25" hidden="false" customHeight="false" outlineLevel="0" collapsed="false"/>
    <row r="10819" customFormat="false" ht="15.25" hidden="false" customHeight="false" outlineLevel="0" collapsed="false"/>
    <row r="10820" customFormat="false" ht="15.25" hidden="false" customHeight="false" outlineLevel="0" collapsed="false"/>
    <row r="10821" customFormat="false" ht="15.25" hidden="false" customHeight="false" outlineLevel="0" collapsed="false"/>
    <row r="10822" customFormat="false" ht="15.25" hidden="false" customHeight="false" outlineLevel="0" collapsed="false"/>
    <row r="10823" customFormat="false" ht="15.25" hidden="false" customHeight="false" outlineLevel="0" collapsed="false"/>
    <row r="10824" customFormat="false" ht="15.25" hidden="false" customHeight="false" outlineLevel="0" collapsed="false"/>
    <row r="10825" customFormat="false" ht="15.25" hidden="false" customHeight="false" outlineLevel="0" collapsed="false"/>
    <row r="10826" customFormat="false" ht="15.25" hidden="false" customHeight="false" outlineLevel="0" collapsed="false"/>
    <row r="10827" customFormat="false" ht="15.25" hidden="false" customHeight="false" outlineLevel="0" collapsed="false"/>
    <row r="10828" customFormat="false" ht="15.25" hidden="false" customHeight="false" outlineLevel="0" collapsed="false"/>
    <row r="10829" customFormat="false" ht="15.25" hidden="false" customHeight="false" outlineLevel="0" collapsed="false"/>
    <row r="10830" customFormat="false" ht="15.25" hidden="false" customHeight="false" outlineLevel="0" collapsed="false"/>
    <row r="10831" customFormat="false" ht="15.25" hidden="false" customHeight="false" outlineLevel="0" collapsed="false"/>
    <row r="10832" customFormat="false" ht="15.25" hidden="false" customHeight="false" outlineLevel="0" collapsed="false"/>
    <row r="10833" customFormat="false" ht="15.25" hidden="false" customHeight="false" outlineLevel="0" collapsed="false"/>
    <row r="10834" customFormat="false" ht="15.25" hidden="false" customHeight="false" outlineLevel="0" collapsed="false"/>
    <row r="10835" customFormat="false" ht="15.25" hidden="false" customHeight="false" outlineLevel="0" collapsed="false"/>
    <row r="10836" customFormat="false" ht="15.25" hidden="false" customHeight="false" outlineLevel="0" collapsed="false"/>
    <row r="10837" customFormat="false" ht="15.25" hidden="false" customHeight="false" outlineLevel="0" collapsed="false"/>
    <row r="10838" customFormat="false" ht="15.25" hidden="false" customHeight="false" outlineLevel="0" collapsed="false"/>
    <row r="10839" customFormat="false" ht="15.25" hidden="false" customHeight="false" outlineLevel="0" collapsed="false"/>
    <row r="10840" customFormat="false" ht="15.25" hidden="false" customHeight="false" outlineLevel="0" collapsed="false"/>
    <row r="10841" customFormat="false" ht="15.25" hidden="false" customHeight="false" outlineLevel="0" collapsed="false"/>
    <row r="10842" customFormat="false" ht="15.25" hidden="false" customHeight="false" outlineLevel="0" collapsed="false"/>
    <row r="10843" customFormat="false" ht="15.25" hidden="false" customHeight="false" outlineLevel="0" collapsed="false"/>
    <row r="10844" customFormat="false" ht="15.25" hidden="false" customHeight="false" outlineLevel="0" collapsed="false"/>
    <row r="10845" customFormat="false" ht="15.25" hidden="false" customHeight="false" outlineLevel="0" collapsed="false"/>
    <row r="10846" customFormat="false" ht="15.25" hidden="false" customHeight="false" outlineLevel="0" collapsed="false"/>
    <row r="10847" customFormat="false" ht="15.25" hidden="false" customHeight="false" outlineLevel="0" collapsed="false"/>
    <row r="10848" customFormat="false" ht="15.25" hidden="false" customHeight="false" outlineLevel="0" collapsed="false"/>
    <row r="10849" customFormat="false" ht="15.25" hidden="false" customHeight="false" outlineLevel="0" collapsed="false"/>
    <row r="10850" customFormat="false" ht="15.25" hidden="false" customHeight="false" outlineLevel="0" collapsed="false"/>
    <row r="10851" customFormat="false" ht="15.25" hidden="false" customHeight="false" outlineLevel="0" collapsed="false"/>
    <row r="10852" customFormat="false" ht="15.25" hidden="false" customHeight="false" outlineLevel="0" collapsed="false"/>
    <row r="10853" customFormat="false" ht="15.25" hidden="false" customHeight="false" outlineLevel="0" collapsed="false"/>
    <row r="10854" customFormat="false" ht="15.25" hidden="false" customHeight="false" outlineLevel="0" collapsed="false"/>
    <row r="10855" customFormat="false" ht="15.25" hidden="false" customHeight="false" outlineLevel="0" collapsed="false"/>
    <row r="10856" customFormat="false" ht="15.25" hidden="false" customHeight="false" outlineLevel="0" collapsed="false"/>
    <row r="10857" customFormat="false" ht="15.25" hidden="false" customHeight="false" outlineLevel="0" collapsed="false"/>
    <row r="10858" customFormat="false" ht="15.25" hidden="false" customHeight="false" outlineLevel="0" collapsed="false"/>
    <row r="10859" customFormat="false" ht="15.25" hidden="false" customHeight="false" outlineLevel="0" collapsed="false"/>
    <row r="10860" customFormat="false" ht="15.25" hidden="false" customHeight="false" outlineLevel="0" collapsed="false"/>
    <row r="10861" customFormat="false" ht="15.25" hidden="false" customHeight="false" outlineLevel="0" collapsed="false"/>
    <row r="10862" customFormat="false" ht="15.25" hidden="false" customHeight="false" outlineLevel="0" collapsed="false"/>
    <row r="10863" customFormat="false" ht="15.25" hidden="false" customHeight="false" outlineLevel="0" collapsed="false"/>
    <row r="10864" customFormat="false" ht="15.25" hidden="false" customHeight="false" outlineLevel="0" collapsed="false"/>
    <row r="10865" customFormat="false" ht="15.25" hidden="false" customHeight="false" outlineLevel="0" collapsed="false"/>
    <row r="10866" customFormat="false" ht="15.25" hidden="false" customHeight="false" outlineLevel="0" collapsed="false"/>
    <row r="10867" customFormat="false" ht="15.25" hidden="false" customHeight="false" outlineLevel="0" collapsed="false"/>
    <row r="10868" customFormat="false" ht="15.25" hidden="false" customHeight="false" outlineLevel="0" collapsed="false"/>
    <row r="10869" customFormat="false" ht="15.25" hidden="false" customHeight="false" outlineLevel="0" collapsed="false"/>
    <row r="10870" customFormat="false" ht="15.25" hidden="false" customHeight="false" outlineLevel="0" collapsed="false"/>
    <row r="10871" customFormat="false" ht="15.25" hidden="false" customHeight="false" outlineLevel="0" collapsed="false"/>
    <row r="10872" customFormat="false" ht="15.25" hidden="false" customHeight="false" outlineLevel="0" collapsed="false"/>
    <row r="10873" customFormat="false" ht="15.25" hidden="false" customHeight="false" outlineLevel="0" collapsed="false"/>
    <row r="10874" customFormat="false" ht="15.25" hidden="false" customHeight="false" outlineLevel="0" collapsed="false"/>
    <row r="10875" customFormat="false" ht="15.25" hidden="false" customHeight="false" outlineLevel="0" collapsed="false"/>
    <row r="10876" customFormat="false" ht="15.25" hidden="false" customHeight="false" outlineLevel="0" collapsed="false"/>
    <row r="10877" customFormat="false" ht="15.25" hidden="false" customHeight="false" outlineLevel="0" collapsed="false"/>
    <row r="10878" customFormat="false" ht="15.25" hidden="false" customHeight="false" outlineLevel="0" collapsed="false"/>
    <row r="10879" customFormat="false" ht="15.25" hidden="false" customHeight="false" outlineLevel="0" collapsed="false"/>
    <row r="10880" customFormat="false" ht="15.25" hidden="false" customHeight="false" outlineLevel="0" collapsed="false"/>
    <row r="10881" customFormat="false" ht="15.25" hidden="false" customHeight="false" outlineLevel="0" collapsed="false"/>
    <row r="10882" customFormat="false" ht="15.25" hidden="false" customHeight="false" outlineLevel="0" collapsed="false"/>
    <row r="10883" customFormat="false" ht="15.25" hidden="false" customHeight="false" outlineLevel="0" collapsed="false"/>
    <row r="10884" customFormat="false" ht="15.25" hidden="false" customHeight="false" outlineLevel="0" collapsed="false"/>
    <row r="10885" customFormat="false" ht="15.25" hidden="false" customHeight="false" outlineLevel="0" collapsed="false"/>
    <row r="10886" customFormat="false" ht="15.25" hidden="false" customHeight="false" outlineLevel="0" collapsed="false"/>
    <row r="10887" customFormat="false" ht="15.25" hidden="false" customHeight="false" outlineLevel="0" collapsed="false"/>
    <row r="10888" customFormat="false" ht="15.25" hidden="false" customHeight="false" outlineLevel="0" collapsed="false"/>
    <row r="10889" customFormat="false" ht="15.25" hidden="false" customHeight="false" outlineLevel="0" collapsed="false"/>
    <row r="10890" customFormat="false" ht="15.25" hidden="false" customHeight="false" outlineLevel="0" collapsed="false"/>
    <row r="10891" customFormat="false" ht="15.25" hidden="false" customHeight="false" outlineLevel="0" collapsed="false"/>
    <row r="10892" customFormat="false" ht="15.25" hidden="false" customHeight="false" outlineLevel="0" collapsed="false"/>
    <row r="10893" customFormat="false" ht="15.25" hidden="false" customHeight="false" outlineLevel="0" collapsed="false"/>
    <row r="10894" customFormat="false" ht="15.25" hidden="false" customHeight="false" outlineLevel="0" collapsed="false"/>
    <row r="10895" customFormat="false" ht="15.25" hidden="false" customHeight="false" outlineLevel="0" collapsed="false"/>
    <row r="10896" customFormat="false" ht="15.25" hidden="false" customHeight="false" outlineLevel="0" collapsed="false"/>
    <row r="10897" customFormat="false" ht="15.25" hidden="false" customHeight="false" outlineLevel="0" collapsed="false"/>
    <row r="10898" customFormat="false" ht="15.25" hidden="false" customHeight="false" outlineLevel="0" collapsed="false"/>
    <row r="10899" customFormat="false" ht="15.25" hidden="false" customHeight="false" outlineLevel="0" collapsed="false"/>
    <row r="10900" customFormat="false" ht="15.25" hidden="false" customHeight="false" outlineLevel="0" collapsed="false"/>
    <row r="10901" customFormat="false" ht="15.25" hidden="false" customHeight="false" outlineLevel="0" collapsed="false"/>
    <row r="10902" customFormat="false" ht="15.25" hidden="false" customHeight="false" outlineLevel="0" collapsed="false"/>
    <row r="10903" customFormat="false" ht="15.25" hidden="false" customHeight="false" outlineLevel="0" collapsed="false"/>
    <row r="10904" customFormat="false" ht="15.25" hidden="false" customHeight="false" outlineLevel="0" collapsed="false"/>
    <row r="10905" customFormat="false" ht="15.25" hidden="false" customHeight="false" outlineLevel="0" collapsed="false"/>
    <row r="10906" customFormat="false" ht="15.25" hidden="false" customHeight="false" outlineLevel="0" collapsed="false"/>
    <row r="10907" customFormat="false" ht="15.25" hidden="false" customHeight="false" outlineLevel="0" collapsed="false"/>
    <row r="10908" customFormat="false" ht="15.25" hidden="false" customHeight="false" outlineLevel="0" collapsed="false"/>
    <row r="10909" customFormat="false" ht="15.25" hidden="false" customHeight="false" outlineLevel="0" collapsed="false"/>
    <row r="10910" customFormat="false" ht="15.25" hidden="false" customHeight="false" outlineLevel="0" collapsed="false"/>
    <row r="10911" customFormat="false" ht="15.25" hidden="false" customHeight="false" outlineLevel="0" collapsed="false"/>
    <row r="10912" customFormat="false" ht="15.25" hidden="false" customHeight="false" outlineLevel="0" collapsed="false"/>
    <row r="10913" customFormat="false" ht="15.25" hidden="false" customHeight="false" outlineLevel="0" collapsed="false"/>
    <row r="10914" customFormat="false" ht="15.25" hidden="false" customHeight="false" outlineLevel="0" collapsed="false"/>
    <row r="10915" customFormat="false" ht="15.25" hidden="false" customHeight="false" outlineLevel="0" collapsed="false"/>
    <row r="10916" customFormat="false" ht="15.25" hidden="false" customHeight="false" outlineLevel="0" collapsed="false"/>
    <row r="10917" customFormat="false" ht="15.25" hidden="false" customHeight="false" outlineLevel="0" collapsed="false"/>
    <row r="10918" customFormat="false" ht="15.25" hidden="false" customHeight="false" outlineLevel="0" collapsed="false"/>
    <row r="10919" customFormat="false" ht="15.25" hidden="false" customHeight="false" outlineLevel="0" collapsed="false"/>
    <row r="10920" customFormat="false" ht="15.25" hidden="false" customHeight="false" outlineLevel="0" collapsed="false"/>
    <row r="10921" customFormat="false" ht="15.25" hidden="false" customHeight="false" outlineLevel="0" collapsed="false"/>
    <row r="10922" customFormat="false" ht="15.25" hidden="false" customHeight="false" outlineLevel="0" collapsed="false"/>
    <row r="10923" customFormat="false" ht="15.25" hidden="false" customHeight="false" outlineLevel="0" collapsed="false"/>
    <row r="10924" customFormat="false" ht="15.25" hidden="false" customHeight="false" outlineLevel="0" collapsed="false"/>
    <row r="10925" customFormat="false" ht="15.25" hidden="false" customHeight="false" outlineLevel="0" collapsed="false"/>
    <row r="10926" customFormat="false" ht="15.25" hidden="false" customHeight="false" outlineLevel="0" collapsed="false"/>
    <row r="10927" customFormat="false" ht="15.25" hidden="false" customHeight="false" outlineLevel="0" collapsed="false"/>
    <row r="10928" customFormat="false" ht="15.25" hidden="false" customHeight="false" outlineLevel="0" collapsed="false"/>
    <row r="10929" customFormat="false" ht="15.25" hidden="false" customHeight="false" outlineLevel="0" collapsed="false"/>
    <row r="10930" customFormat="false" ht="15.25" hidden="false" customHeight="false" outlineLevel="0" collapsed="false"/>
    <row r="10931" customFormat="false" ht="15.25" hidden="false" customHeight="false" outlineLevel="0" collapsed="false"/>
    <row r="10932" customFormat="false" ht="15.25" hidden="false" customHeight="false" outlineLevel="0" collapsed="false"/>
    <row r="10933" customFormat="false" ht="15.25" hidden="false" customHeight="false" outlineLevel="0" collapsed="false"/>
    <row r="10934" customFormat="false" ht="15.25" hidden="false" customHeight="false" outlineLevel="0" collapsed="false"/>
    <row r="10935" customFormat="false" ht="15.25" hidden="false" customHeight="false" outlineLevel="0" collapsed="false"/>
    <row r="10936" customFormat="false" ht="15.25" hidden="false" customHeight="false" outlineLevel="0" collapsed="false"/>
    <row r="10937" customFormat="false" ht="15.25" hidden="false" customHeight="false" outlineLevel="0" collapsed="false"/>
    <row r="10938" customFormat="false" ht="15.25" hidden="false" customHeight="false" outlineLevel="0" collapsed="false"/>
    <row r="10939" customFormat="false" ht="15.25" hidden="false" customHeight="false" outlineLevel="0" collapsed="false"/>
    <row r="10940" customFormat="false" ht="15.25" hidden="false" customHeight="false" outlineLevel="0" collapsed="false"/>
    <row r="10941" customFormat="false" ht="15.25" hidden="false" customHeight="false" outlineLevel="0" collapsed="false"/>
    <row r="10942" customFormat="false" ht="15.25" hidden="false" customHeight="false" outlineLevel="0" collapsed="false"/>
    <row r="10943" customFormat="false" ht="15.25" hidden="false" customHeight="false" outlineLevel="0" collapsed="false"/>
    <row r="10944" customFormat="false" ht="15.25" hidden="false" customHeight="false" outlineLevel="0" collapsed="false"/>
    <row r="10945" customFormat="false" ht="15.25" hidden="false" customHeight="false" outlineLevel="0" collapsed="false"/>
    <row r="10946" customFormat="false" ht="15.25" hidden="false" customHeight="false" outlineLevel="0" collapsed="false"/>
    <row r="10947" customFormat="false" ht="15.25" hidden="false" customHeight="false" outlineLevel="0" collapsed="false"/>
    <row r="10948" customFormat="false" ht="15.25" hidden="false" customHeight="false" outlineLevel="0" collapsed="false"/>
    <row r="10949" customFormat="false" ht="15.25" hidden="false" customHeight="false" outlineLevel="0" collapsed="false"/>
    <row r="10950" customFormat="false" ht="15.25" hidden="false" customHeight="false" outlineLevel="0" collapsed="false"/>
    <row r="10951" customFormat="false" ht="15.25" hidden="false" customHeight="false" outlineLevel="0" collapsed="false"/>
    <row r="10952" customFormat="false" ht="15.25" hidden="false" customHeight="false" outlineLevel="0" collapsed="false"/>
    <row r="10953" customFormat="false" ht="15.25" hidden="false" customHeight="false" outlineLevel="0" collapsed="false"/>
    <row r="10954" customFormat="false" ht="15.25" hidden="false" customHeight="false" outlineLevel="0" collapsed="false"/>
    <row r="10955" customFormat="false" ht="15.25" hidden="false" customHeight="false" outlineLevel="0" collapsed="false"/>
    <row r="10956" customFormat="false" ht="15.25" hidden="false" customHeight="false" outlineLevel="0" collapsed="false"/>
    <row r="10957" customFormat="false" ht="15.25" hidden="false" customHeight="false" outlineLevel="0" collapsed="false"/>
    <row r="10958" customFormat="false" ht="15.25" hidden="false" customHeight="false" outlineLevel="0" collapsed="false"/>
    <row r="10959" customFormat="false" ht="15.25" hidden="false" customHeight="false" outlineLevel="0" collapsed="false"/>
    <row r="10960" customFormat="false" ht="15.25" hidden="false" customHeight="false" outlineLevel="0" collapsed="false"/>
    <row r="10961" customFormat="false" ht="15.25" hidden="false" customHeight="false" outlineLevel="0" collapsed="false"/>
    <row r="10962" customFormat="false" ht="15.25" hidden="false" customHeight="false" outlineLevel="0" collapsed="false"/>
    <row r="10963" customFormat="false" ht="15.25" hidden="false" customHeight="false" outlineLevel="0" collapsed="false"/>
    <row r="10964" customFormat="false" ht="15.25" hidden="false" customHeight="false" outlineLevel="0" collapsed="false"/>
    <row r="10965" customFormat="false" ht="15.25" hidden="false" customHeight="false" outlineLevel="0" collapsed="false"/>
    <row r="10966" customFormat="false" ht="15.25" hidden="false" customHeight="false" outlineLevel="0" collapsed="false"/>
    <row r="10967" customFormat="false" ht="15.25" hidden="false" customHeight="false" outlineLevel="0" collapsed="false"/>
    <row r="10968" customFormat="false" ht="15.25" hidden="false" customHeight="false" outlineLevel="0" collapsed="false"/>
    <row r="10969" customFormat="false" ht="15.25" hidden="false" customHeight="false" outlineLevel="0" collapsed="false"/>
    <row r="10970" customFormat="false" ht="15.25" hidden="false" customHeight="false" outlineLevel="0" collapsed="false"/>
    <row r="10971" customFormat="false" ht="15.25" hidden="false" customHeight="false" outlineLevel="0" collapsed="false"/>
    <row r="10972" customFormat="false" ht="15.25" hidden="false" customHeight="false" outlineLevel="0" collapsed="false"/>
    <row r="10973" customFormat="false" ht="15.25" hidden="false" customHeight="false" outlineLevel="0" collapsed="false"/>
    <row r="10974" customFormat="false" ht="15.25" hidden="false" customHeight="false" outlineLevel="0" collapsed="false"/>
    <row r="10975" customFormat="false" ht="15.25" hidden="false" customHeight="false" outlineLevel="0" collapsed="false"/>
    <row r="10976" customFormat="false" ht="15.25" hidden="false" customHeight="false" outlineLevel="0" collapsed="false"/>
    <row r="10977" customFormat="false" ht="15.25" hidden="false" customHeight="false" outlineLevel="0" collapsed="false"/>
    <row r="10978" customFormat="false" ht="15.25" hidden="false" customHeight="false" outlineLevel="0" collapsed="false"/>
    <row r="10979" customFormat="false" ht="15.25" hidden="false" customHeight="false" outlineLevel="0" collapsed="false"/>
    <row r="10980" customFormat="false" ht="15.25" hidden="false" customHeight="false" outlineLevel="0" collapsed="false"/>
    <row r="10981" customFormat="false" ht="15.25" hidden="false" customHeight="false" outlineLevel="0" collapsed="false"/>
    <row r="10982" customFormat="false" ht="15.25" hidden="false" customHeight="false" outlineLevel="0" collapsed="false"/>
    <row r="10983" customFormat="false" ht="15.25" hidden="false" customHeight="false" outlineLevel="0" collapsed="false"/>
    <row r="10984" customFormat="false" ht="15.25" hidden="false" customHeight="false" outlineLevel="0" collapsed="false"/>
    <row r="10985" customFormat="false" ht="15.25" hidden="false" customHeight="false" outlineLevel="0" collapsed="false"/>
    <row r="10986" customFormat="false" ht="15.25" hidden="false" customHeight="false" outlineLevel="0" collapsed="false"/>
    <row r="10987" customFormat="false" ht="15.25" hidden="false" customHeight="false" outlineLevel="0" collapsed="false"/>
    <row r="10988" customFormat="false" ht="15.25" hidden="false" customHeight="false" outlineLevel="0" collapsed="false"/>
    <row r="10989" customFormat="false" ht="15.25" hidden="false" customHeight="false" outlineLevel="0" collapsed="false"/>
    <row r="10990" customFormat="false" ht="15.25" hidden="false" customHeight="false" outlineLevel="0" collapsed="false"/>
    <row r="10991" customFormat="false" ht="15.25" hidden="false" customHeight="false" outlineLevel="0" collapsed="false"/>
    <row r="10992" customFormat="false" ht="15.25" hidden="false" customHeight="false" outlineLevel="0" collapsed="false"/>
    <row r="10993" customFormat="false" ht="15.25" hidden="false" customHeight="false" outlineLevel="0" collapsed="false"/>
    <row r="10994" customFormat="false" ht="15.25" hidden="false" customHeight="false" outlineLevel="0" collapsed="false"/>
    <row r="10995" customFormat="false" ht="15.25" hidden="false" customHeight="false" outlineLevel="0" collapsed="false"/>
    <row r="10996" customFormat="false" ht="15.25" hidden="false" customHeight="false" outlineLevel="0" collapsed="false"/>
    <row r="10997" customFormat="false" ht="15.25" hidden="false" customHeight="false" outlineLevel="0" collapsed="false"/>
    <row r="10998" customFormat="false" ht="15.25" hidden="false" customHeight="false" outlineLevel="0" collapsed="false"/>
    <row r="10999" customFormat="false" ht="15.25" hidden="false" customHeight="false" outlineLevel="0" collapsed="false"/>
    <row r="11000" customFormat="false" ht="15.25" hidden="false" customHeight="false" outlineLevel="0" collapsed="false"/>
    <row r="11001" customFormat="false" ht="15.25" hidden="false" customHeight="false" outlineLevel="0" collapsed="false"/>
    <row r="11002" customFormat="false" ht="15.25" hidden="false" customHeight="false" outlineLevel="0" collapsed="false"/>
    <row r="11003" customFormat="false" ht="15.25" hidden="false" customHeight="false" outlineLevel="0" collapsed="false"/>
    <row r="11004" customFormat="false" ht="15.25" hidden="false" customHeight="false" outlineLevel="0" collapsed="false"/>
    <row r="11005" customFormat="false" ht="15.25" hidden="false" customHeight="false" outlineLevel="0" collapsed="false"/>
    <row r="11006" customFormat="false" ht="15.25" hidden="false" customHeight="false" outlineLevel="0" collapsed="false"/>
    <row r="11007" customFormat="false" ht="15.25" hidden="false" customHeight="false" outlineLevel="0" collapsed="false"/>
    <row r="11008" customFormat="false" ht="15.25" hidden="false" customHeight="false" outlineLevel="0" collapsed="false"/>
    <row r="11009" customFormat="false" ht="15.25" hidden="false" customHeight="false" outlineLevel="0" collapsed="false"/>
    <row r="11010" customFormat="false" ht="15.25" hidden="false" customHeight="false" outlineLevel="0" collapsed="false"/>
    <row r="11011" customFormat="false" ht="15.25" hidden="false" customHeight="false" outlineLevel="0" collapsed="false"/>
    <row r="11012" customFormat="false" ht="15.25" hidden="false" customHeight="false" outlineLevel="0" collapsed="false"/>
    <row r="11013" customFormat="false" ht="15.25" hidden="false" customHeight="false" outlineLevel="0" collapsed="false"/>
    <row r="11014" customFormat="false" ht="15.25" hidden="false" customHeight="false" outlineLevel="0" collapsed="false"/>
    <row r="11015" customFormat="false" ht="15.25" hidden="false" customHeight="false" outlineLevel="0" collapsed="false"/>
    <row r="11016" customFormat="false" ht="15.25" hidden="false" customHeight="false" outlineLevel="0" collapsed="false"/>
    <row r="11017" customFormat="false" ht="15.25" hidden="false" customHeight="false" outlineLevel="0" collapsed="false"/>
    <row r="11018" customFormat="false" ht="15.25" hidden="false" customHeight="false" outlineLevel="0" collapsed="false"/>
    <row r="11019" customFormat="false" ht="15.25" hidden="false" customHeight="false" outlineLevel="0" collapsed="false"/>
    <row r="11020" customFormat="false" ht="15.25" hidden="false" customHeight="false" outlineLevel="0" collapsed="false"/>
    <row r="11021" customFormat="false" ht="15.25" hidden="false" customHeight="false" outlineLevel="0" collapsed="false"/>
    <row r="11022" customFormat="false" ht="15.25" hidden="false" customHeight="false" outlineLevel="0" collapsed="false"/>
    <row r="11023" customFormat="false" ht="15.25" hidden="false" customHeight="false" outlineLevel="0" collapsed="false"/>
    <row r="11024" customFormat="false" ht="15.25" hidden="false" customHeight="false" outlineLevel="0" collapsed="false"/>
    <row r="11025" customFormat="false" ht="15.25" hidden="false" customHeight="false" outlineLevel="0" collapsed="false"/>
    <row r="11026" customFormat="false" ht="15.25" hidden="false" customHeight="false" outlineLevel="0" collapsed="false"/>
    <row r="11027" customFormat="false" ht="15.25" hidden="false" customHeight="false" outlineLevel="0" collapsed="false"/>
    <row r="11028" customFormat="false" ht="15.25" hidden="false" customHeight="false" outlineLevel="0" collapsed="false"/>
    <row r="11029" customFormat="false" ht="15.25" hidden="false" customHeight="false" outlineLevel="0" collapsed="false"/>
    <row r="11030" customFormat="false" ht="15.25" hidden="false" customHeight="false" outlineLevel="0" collapsed="false"/>
    <row r="11031" customFormat="false" ht="15.25" hidden="false" customHeight="false" outlineLevel="0" collapsed="false"/>
    <row r="11032" customFormat="false" ht="15.25" hidden="false" customHeight="false" outlineLevel="0" collapsed="false"/>
    <row r="11033" customFormat="false" ht="15.25" hidden="false" customHeight="false" outlineLevel="0" collapsed="false"/>
    <row r="11034" customFormat="false" ht="15.25" hidden="false" customHeight="false" outlineLevel="0" collapsed="false"/>
    <row r="11035" customFormat="false" ht="15.25" hidden="false" customHeight="false" outlineLevel="0" collapsed="false"/>
    <row r="11036" customFormat="false" ht="15.25" hidden="false" customHeight="false" outlineLevel="0" collapsed="false"/>
    <row r="11037" customFormat="false" ht="15.25" hidden="false" customHeight="false" outlineLevel="0" collapsed="false"/>
    <row r="11038" customFormat="false" ht="15.25" hidden="false" customHeight="false" outlineLevel="0" collapsed="false"/>
    <row r="11039" customFormat="false" ht="15.25" hidden="false" customHeight="false" outlineLevel="0" collapsed="false"/>
    <row r="11040" customFormat="false" ht="15.25" hidden="false" customHeight="false" outlineLevel="0" collapsed="false"/>
    <row r="11041" customFormat="false" ht="15.25" hidden="false" customHeight="false" outlineLevel="0" collapsed="false"/>
    <row r="11042" customFormat="false" ht="15.25" hidden="false" customHeight="false" outlineLevel="0" collapsed="false"/>
    <row r="11043" customFormat="false" ht="15.25" hidden="false" customHeight="false" outlineLevel="0" collapsed="false"/>
    <row r="11044" customFormat="false" ht="15.25" hidden="false" customHeight="false" outlineLevel="0" collapsed="false"/>
    <row r="11045" customFormat="false" ht="15.25" hidden="false" customHeight="false" outlineLevel="0" collapsed="false"/>
    <row r="11046" customFormat="false" ht="15.25" hidden="false" customHeight="false" outlineLevel="0" collapsed="false"/>
    <row r="11047" customFormat="false" ht="15.25" hidden="false" customHeight="false" outlineLevel="0" collapsed="false"/>
    <row r="11048" customFormat="false" ht="15.25" hidden="false" customHeight="false" outlineLevel="0" collapsed="false"/>
    <row r="11049" customFormat="false" ht="15.25" hidden="false" customHeight="false" outlineLevel="0" collapsed="false"/>
    <row r="11050" customFormat="false" ht="15.25" hidden="false" customHeight="false" outlineLevel="0" collapsed="false"/>
    <row r="11051" customFormat="false" ht="15.25" hidden="false" customHeight="false" outlineLevel="0" collapsed="false"/>
    <row r="11052" customFormat="false" ht="15.25" hidden="false" customHeight="false" outlineLevel="0" collapsed="false"/>
    <row r="11053" customFormat="false" ht="15.25" hidden="false" customHeight="false" outlineLevel="0" collapsed="false"/>
    <row r="11054" customFormat="false" ht="15.25" hidden="false" customHeight="false" outlineLevel="0" collapsed="false"/>
    <row r="11055" customFormat="false" ht="15.25" hidden="false" customHeight="false" outlineLevel="0" collapsed="false"/>
    <row r="11056" customFormat="false" ht="15.25" hidden="false" customHeight="false" outlineLevel="0" collapsed="false"/>
    <row r="11057" customFormat="false" ht="15.25" hidden="false" customHeight="false" outlineLevel="0" collapsed="false"/>
    <row r="11058" customFormat="false" ht="15.25" hidden="false" customHeight="false" outlineLevel="0" collapsed="false"/>
    <row r="11059" customFormat="false" ht="15.25" hidden="false" customHeight="false" outlineLevel="0" collapsed="false"/>
    <row r="11060" customFormat="false" ht="15.25" hidden="false" customHeight="false" outlineLevel="0" collapsed="false"/>
    <row r="11061" customFormat="false" ht="15.25" hidden="false" customHeight="false" outlineLevel="0" collapsed="false"/>
    <row r="11062" customFormat="false" ht="15.25" hidden="false" customHeight="false" outlineLevel="0" collapsed="false"/>
    <row r="11063" customFormat="false" ht="15.25" hidden="false" customHeight="false" outlineLevel="0" collapsed="false"/>
    <row r="11064" customFormat="false" ht="15.25" hidden="false" customHeight="false" outlineLevel="0" collapsed="false"/>
    <row r="11065" customFormat="false" ht="15.25" hidden="false" customHeight="false" outlineLevel="0" collapsed="false"/>
    <row r="11066" customFormat="false" ht="15.25" hidden="false" customHeight="false" outlineLevel="0" collapsed="false"/>
    <row r="11067" customFormat="false" ht="15.25" hidden="false" customHeight="false" outlineLevel="0" collapsed="false"/>
    <row r="11068" customFormat="false" ht="15.25" hidden="false" customHeight="false" outlineLevel="0" collapsed="false"/>
    <row r="11069" customFormat="false" ht="15.25" hidden="false" customHeight="false" outlineLevel="0" collapsed="false"/>
    <row r="11070" customFormat="false" ht="15.25" hidden="false" customHeight="false" outlineLevel="0" collapsed="false"/>
    <row r="11071" customFormat="false" ht="15.25" hidden="false" customHeight="false" outlineLevel="0" collapsed="false"/>
    <row r="11072" customFormat="false" ht="15.25" hidden="false" customHeight="false" outlineLevel="0" collapsed="false"/>
    <row r="11073" customFormat="false" ht="15.25" hidden="false" customHeight="false" outlineLevel="0" collapsed="false"/>
    <row r="11074" customFormat="false" ht="15.25" hidden="false" customHeight="false" outlineLevel="0" collapsed="false"/>
    <row r="11075" customFormat="false" ht="15.25" hidden="false" customHeight="false" outlineLevel="0" collapsed="false"/>
    <row r="11076" customFormat="false" ht="15.25" hidden="false" customHeight="false" outlineLevel="0" collapsed="false"/>
    <row r="11077" customFormat="false" ht="15.25" hidden="false" customHeight="false" outlineLevel="0" collapsed="false"/>
    <row r="11078" customFormat="false" ht="15.25" hidden="false" customHeight="false" outlineLevel="0" collapsed="false"/>
    <row r="11079" customFormat="false" ht="15.25" hidden="false" customHeight="false" outlineLevel="0" collapsed="false"/>
    <row r="11080" customFormat="false" ht="15.25" hidden="false" customHeight="false" outlineLevel="0" collapsed="false"/>
    <row r="11081" customFormat="false" ht="15.25" hidden="false" customHeight="false" outlineLevel="0" collapsed="false"/>
    <row r="11082" customFormat="false" ht="15.25" hidden="false" customHeight="false" outlineLevel="0" collapsed="false"/>
    <row r="11083" customFormat="false" ht="15.25" hidden="false" customHeight="false" outlineLevel="0" collapsed="false"/>
    <row r="11084" customFormat="false" ht="15.25" hidden="false" customHeight="false" outlineLevel="0" collapsed="false"/>
    <row r="11085" customFormat="false" ht="15.25" hidden="false" customHeight="false" outlineLevel="0" collapsed="false"/>
    <row r="11086" customFormat="false" ht="15.25" hidden="false" customHeight="false" outlineLevel="0" collapsed="false"/>
    <row r="11087" customFormat="false" ht="15.25" hidden="false" customHeight="false" outlineLevel="0" collapsed="false"/>
    <row r="11088" customFormat="false" ht="15.25" hidden="false" customHeight="false" outlineLevel="0" collapsed="false"/>
    <row r="11089" customFormat="false" ht="15.25" hidden="false" customHeight="false" outlineLevel="0" collapsed="false"/>
    <row r="11090" customFormat="false" ht="15.25" hidden="false" customHeight="false" outlineLevel="0" collapsed="false"/>
    <row r="11091" customFormat="false" ht="15.25" hidden="false" customHeight="false" outlineLevel="0" collapsed="false"/>
    <row r="11092" customFormat="false" ht="15.25" hidden="false" customHeight="false" outlineLevel="0" collapsed="false"/>
    <row r="11093" customFormat="false" ht="15.25" hidden="false" customHeight="false" outlineLevel="0" collapsed="false"/>
    <row r="11094" customFormat="false" ht="15.25" hidden="false" customHeight="false" outlineLevel="0" collapsed="false"/>
    <row r="11095" customFormat="false" ht="15.25" hidden="false" customHeight="false" outlineLevel="0" collapsed="false"/>
    <row r="11096" customFormat="false" ht="15.25" hidden="false" customHeight="false" outlineLevel="0" collapsed="false"/>
    <row r="11097" customFormat="false" ht="15.25" hidden="false" customHeight="false" outlineLevel="0" collapsed="false"/>
    <row r="11098" customFormat="false" ht="15.25" hidden="false" customHeight="false" outlineLevel="0" collapsed="false"/>
    <row r="11099" customFormat="false" ht="15.25" hidden="false" customHeight="false" outlineLevel="0" collapsed="false"/>
    <row r="11100" customFormat="false" ht="15.25" hidden="false" customHeight="false" outlineLevel="0" collapsed="false"/>
    <row r="11101" customFormat="false" ht="15.25" hidden="false" customHeight="false" outlineLevel="0" collapsed="false"/>
    <row r="11102" customFormat="false" ht="15.25" hidden="false" customHeight="false" outlineLevel="0" collapsed="false"/>
    <row r="11103" customFormat="false" ht="15.25" hidden="false" customHeight="false" outlineLevel="0" collapsed="false"/>
    <row r="11104" customFormat="false" ht="15.25" hidden="false" customHeight="false" outlineLevel="0" collapsed="false"/>
    <row r="11105" customFormat="false" ht="15.25" hidden="false" customHeight="false" outlineLevel="0" collapsed="false"/>
    <row r="11106" customFormat="false" ht="15.25" hidden="false" customHeight="false" outlineLevel="0" collapsed="false"/>
    <row r="11107" customFormat="false" ht="15.25" hidden="false" customHeight="false" outlineLevel="0" collapsed="false"/>
    <row r="11108" customFormat="false" ht="15.25" hidden="false" customHeight="false" outlineLevel="0" collapsed="false"/>
    <row r="11109" customFormat="false" ht="15.25" hidden="false" customHeight="false" outlineLevel="0" collapsed="false"/>
    <row r="11110" customFormat="false" ht="15.25" hidden="false" customHeight="false" outlineLevel="0" collapsed="false"/>
    <row r="11111" customFormat="false" ht="15.25" hidden="false" customHeight="false" outlineLevel="0" collapsed="false"/>
    <row r="11112" customFormat="false" ht="15.25" hidden="false" customHeight="false" outlineLevel="0" collapsed="false"/>
    <row r="11113" customFormat="false" ht="15.25" hidden="false" customHeight="false" outlineLevel="0" collapsed="false"/>
    <row r="11114" customFormat="false" ht="15.25" hidden="false" customHeight="false" outlineLevel="0" collapsed="false"/>
    <row r="11115" customFormat="false" ht="15.25" hidden="false" customHeight="false" outlineLevel="0" collapsed="false"/>
    <row r="11116" customFormat="false" ht="15.25" hidden="false" customHeight="false" outlineLevel="0" collapsed="false"/>
    <row r="11117" customFormat="false" ht="15.25" hidden="false" customHeight="false" outlineLevel="0" collapsed="false"/>
    <row r="11118" customFormat="false" ht="15.25" hidden="false" customHeight="false" outlineLevel="0" collapsed="false"/>
    <row r="11119" customFormat="false" ht="15.25" hidden="false" customHeight="false" outlineLevel="0" collapsed="false"/>
    <row r="11120" customFormat="false" ht="15.25" hidden="false" customHeight="false" outlineLevel="0" collapsed="false"/>
    <row r="11121" customFormat="false" ht="15.25" hidden="false" customHeight="false" outlineLevel="0" collapsed="false"/>
    <row r="11122" customFormat="false" ht="15.25" hidden="false" customHeight="false" outlineLevel="0" collapsed="false"/>
    <row r="11123" customFormat="false" ht="15.25" hidden="false" customHeight="false" outlineLevel="0" collapsed="false"/>
    <row r="11124" customFormat="false" ht="15.25" hidden="false" customHeight="false" outlineLevel="0" collapsed="false"/>
    <row r="11125" customFormat="false" ht="15.25" hidden="false" customHeight="false" outlineLevel="0" collapsed="false"/>
    <row r="11126" customFormat="false" ht="15.25" hidden="false" customHeight="false" outlineLevel="0" collapsed="false"/>
    <row r="11127" customFormat="false" ht="15.25" hidden="false" customHeight="false" outlineLevel="0" collapsed="false"/>
    <row r="11128" customFormat="false" ht="15.25" hidden="false" customHeight="false" outlineLevel="0" collapsed="false"/>
    <row r="11129" customFormat="false" ht="15.25" hidden="false" customHeight="false" outlineLevel="0" collapsed="false"/>
    <row r="11130" customFormat="false" ht="15.25" hidden="false" customHeight="false" outlineLevel="0" collapsed="false"/>
    <row r="11131" customFormat="false" ht="15.25" hidden="false" customHeight="false" outlineLevel="0" collapsed="false"/>
    <row r="11132" customFormat="false" ht="15.25" hidden="false" customHeight="false" outlineLevel="0" collapsed="false"/>
    <row r="11133" customFormat="false" ht="15.25" hidden="false" customHeight="false" outlineLevel="0" collapsed="false"/>
    <row r="11134" customFormat="false" ht="15.25" hidden="false" customHeight="false" outlineLevel="0" collapsed="false"/>
    <row r="11135" customFormat="false" ht="15.25" hidden="false" customHeight="false" outlineLevel="0" collapsed="false"/>
    <row r="11136" customFormat="false" ht="15.25" hidden="false" customHeight="false" outlineLevel="0" collapsed="false"/>
    <row r="11137" customFormat="false" ht="15.25" hidden="false" customHeight="false" outlineLevel="0" collapsed="false"/>
    <row r="11138" customFormat="false" ht="15.25" hidden="false" customHeight="false" outlineLevel="0" collapsed="false"/>
    <row r="11139" customFormat="false" ht="15.25" hidden="false" customHeight="false" outlineLevel="0" collapsed="false"/>
    <row r="11140" customFormat="false" ht="15.25" hidden="false" customHeight="false" outlineLevel="0" collapsed="false"/>
    <row r="11141" customFormat="false" ht="15.25" hidden="false" customHeight="false" outlineLevel="0" collapsed="false"/>
    <row r="11142" customFormat="false" ht="15.25" hidden="false" customHeight="false" outlineLevel="0" collapsed="false"/>
    <row r="11143" customFormat="false" ht="15.25" hidden="false" customHeight="false" outlineLevel="0" collapsed="false"/>
    <row r="11144" customFormat="false" ht="15.25" hidden="false" customHeight="false" outlineLevel="0" collapsed="false"/>
    <row r="11145" customFormat="false" ht="15.25" hidden="false" customHeight="false" outlineLevel="0" collapsed="false"/>
    <row r="11146" customFormat="false" ht="15.25" hidden="false" customHeight="false" outlineLevel="0" collapsed="false"/>
    <row r="11147" customFormat="false" ht="15.25" hidden="false" customHeight="false" outlineLevel="0" collapsed="false"/>
    <row r="11148" customFormat="false" ht="15.25" hidden="false" customHeight="false" outlineLevel="0" collapsed="false"/>
    <row r="11149" customFormat="false" ht="15.25" hidden="false" customHeight="false" outlineLevel="0" collapsed="false"/>
    <row r="11150" customFormat="false" ht="15.25" hidden="false" customHeight="false" outlineLevel="0" collapsed="false"/>
    <row r="11151" customFormat="false" ht="15.25" hidden="false" customHeight="false" outlineLevel="0" collapsed="false"/>
    <row r="11152" customFormat="false" ht="15.25" hidden="false" customHeight="false" outlineLevel="0" collapsed="false"/>
    <row r="11153" customFormat="false" ht="15.25" hidden="false" customHeight="false" outlineLevel="0" collapsed="false"/>
    <row r="11154" customFormat="false" ht="15.25" hidden="false" customHeight="false" outlineLevel="0" collapsed="false"/>
    <row r="11155" customFormat="false" ht="15.25" hidden="false" customHeight="false" outlineLevel="0" collapsed="false"/>
    <row r="11156" customFormat="false" ht="15.25" hidden="false" customHeight="false" outlineLevel="0" collapsed="false"/>
    <row r="11157" customFormat="false" ht="15.25" hidden="false" customHeight="false" outlineLevel="0" collapsed="false"/>
    <row r="11158" customFormat="false" ht="15.25" hidden="false" customHeight="false" outlineLevel="0" collapsed="false"/>
    <row r="11159" customFormat="false" ht="15.25" hidden="false" customHeight="false" outlineLevel="0" collapsed="false"/>
    <row r="11160" customFormat="false" ht="15.25" hidden="false" customHeight="false" outlineLevel="0" collapsed="false"/>
    <row r="11161" customFormat="false" ht="15.25" hidden="false" customHeight="false" outlineLevel="0" collapsed="false"/>
    <row r="11162" customFormat="false" ht="15.25" hidden="false" customHeight="false" outlineLevel="0" collapsed="false"/>
    <row r="11163" customFormat="false" ht="15.25" hidden="false" customHeight="false" outlineLevel="0" collapsed="false"/>
    <row r="11164" customFormat="false" ht="15.25" hidden="false" customHeight="false" outlineLevel="0" collapsed="false"/>
    <row r="11165" customFormat="false" ht="15.25" hidden="false" customHeight="false" outlineLevel="0" collapsed="false"/>
    <row r="11166" customFormat="false" ht="15.25" hidden="false" customHeight="false" outlineLevel="0" collapsed="false"/>
    <row r="11167" customFormat="false" ht="15.25" hidden="false" customHeight="false" outlineLevel="0" collapsed="false"/>
    <row r="11168" customFormat="false" ht="15.25" hidden="false" customHeight="false" outlineLevel="0" collapsed="false"/>
    <row r="11169" customFormat="false" ht="15.25" hidden="false" customHeight="false" outlineLevel="0" collapsed="false"/>
    <row r="11170" customFormat="false" ht="15.25" hidden="false" customHeight="false" outlineLevel="0" collapsed="false"/>
    <row r="11171" customFormat="false" ht="15.25" hidden="false" customHeight="false" outlineLevel="0" collapsed="false"/>
    <row r="11172" customFormat="false" ht="15.25" hidden="false" customHeight="false" outlineLevel="0" collapsed="false"/>
    <row r="11173" customFormat="false" ht="15.25" hidden="false" customHeight="false" outlineLevel="0" collapsed="false"/>
    <row r="11174" customFormat="false" ht="15.25" hidden="false" customHeight="false" outlineLevel="0" collapsed="false"/>
    <row r="11175" customFormat="false" ht="15.25" hidden="false" customHeight="false" outlineLevel="0" collapsed="false"/>
    <row r="11176" customFormat="false" ht="15.25" hidden="false" customHeight="false" outlineLevel="0" collapsed="false"/>
    <row r="11177" customFormat="false" ht="15.25" hidden="false" customHeight="false" outlineLevel="0" collapsed="false"/>
    <row r="11178" customFormat="false" ht="15.25" hidden="false" customHeight="false" outlineLevel="0" collapsed="false"/>
    <row r="11179" customFormat="false" ht="15.25" hidden="false" customHeight="false" outlineLevel="0" collapsed="false"/>
    <row r="11180" customFormat="false" ht="15.25" hidden="false" customHeight="false" outlineLevel="0" collapsed="false"/>
    <row r="11181" customFormat="false" ht="15.25" hidden="false" customHeight="false" outlineLevel="0" collapsed="false"/>
    <row r="11182" customFormat="false" ht="15.25" hidden="false" customHeight="false" outlineLevel="0" collapsed="false"/>
    <row r="11183" customFormat="false" ht="15.25" hidden="false" customHeight="false" outlineLevel="0" collapsed="false"/>
    <row r="11184" customFormat="false" ht="15.25" hidden="false" customHeight="false" outlineLevel="0" collapsed="false"/>
    <row r="11185" customFormat="false" ht="15.25" hidden="false" customHeight="false" outlineLevel="0" collapsed="false"/>
    <row r="11186" customFormat="false" ht="15.25" hidden="false" customHeight="false" outlineLevel="0" collapsed="false"/>
    <row r="11187" customFormat="false" ht="15.25" hidden="false" customHeight="false" outlineLevel="0" collapsed="false"/>
    <row r="11188" customFormat="false" ht="15.25" hidden="false" customHeight="false" outlineLevel="0" collapsed="false"/>
    <row r="11189" customFormat="false" ht="15.25" hidden="false" customHeight="false" outlineLevel="0" collapsed="false"/>
    <row r="11190" customFormat="false" ht="15.25" hidden="false" customHeight="false" outlineLevel="0" collapsed="false"/>
    <row r="11191" customFormat="false" ht="15.25" hidden="false" customHeight="false" outlineLevel="0" collapsed="false"/>
    <row r="11192" customFormat="false" ht="15.25" hidden="false" customHeight="false" outlineLevel="0" collapsed="false"/>
    <row r="11193" customFormat="false" ht="15.25" hidden="false" customHeight="false" outlineLevel="0" collapsed="false"/>
    <row r="11194" customFormat="false" ht="15.25" hidden="false" customHeight="false" outlineLevel="0" collapsed="false"/>
    <row r="11195" customFormat="false" ht="15.25" hidden="false" customHeight="false" outlineLevel="0" collapsed="false"/>
    <row r="11196" customFormat="false" ht="15.25" hidden="false" customHeight="false" outlineLevel="0" collapsed="false"/>
    <row r="11197" customFormat="false" ht="15.25" hidden="false" customHeight="false" outlineLevel="0" collapsed="false"/>
    <row r="11198" customFormat="false" ht="15.25" hidden="false" customHeight="false" outlineLevel="0" collapsed="false"/>
    <row r="11199" customFormat="false" ht="15.25" hidden="false" customHeight="false" outlineLevel="0" collapsed="false"/>
    <row r="11200" customFormat="false" ht="15.25" hidden="false" customHeight="false" outlineLevel="0" collapsed="false"/>
    <row r="11201" customFormat="false" ht="15.25" hidden="false" customHeight="false" outlineLevel="0" collapsed="false"/>
    <row r="11202" customFormat="false" ht="15.25" hidden="false" customHeight="false" outlineLevel="0" collapsed="false"/>
    <row r="11203" customFormat="false" ht="15.25" hidden="false" customHeight="false" outlineLevel="0" collapsed="false"/>
    <row r="11204" customFormat="false" ht="15.25" hidden="false" customHeight="false" outlineLevel="0" collapsed="false"/>
    <row r="11205" customFormat="false" ht="15.25" hidden="false" customHeight="false" outlineLevel="0" collapsed="false"/>
    <row r="11206" customFormat="false" ht="15.25" hidden="false" customHeight="false" outlineLevel="0" collapsed="false"/>
    <row r="11207" customFormat="false" ht="15.25" hidden="false" customHeight="false" outlineLevel="0" collapsed="false"/>
    <row r="11208" customFormat="false" ht="15.25" hidden="false" customHeight="false" outlineLevel="0" collapsed="false"/>
    <row r="11209" customFormat="false" ht="15.25" hidden="false" customHeight="false" outlineLevel="0" collapsed="false"/>
    <row r="11210" customFormat="false" ht="15.25" hidden="false" customHeight="false" outlineLevel="0" collapsed="false"/>
    <row r="11211" customFormat="false" ht="15.25" hidden="false" customHeight="false" outlineLevel="0" collapsed="false"/>
    <row r="11212" customFormat="false" ht="15.25" hidden="false" customHeight="false" outlineLevel="0" collapsed="false"/>
    <row r="11213" customFormat="false" ht="15.25" hidden="false" customHeight="false" outlineLevel="0" collapsed="false"/>
    <row r="11214" customFormat="false" ht="15.25" hidden="false" customHeight="false" outlineLevel="0" collapsed="false"/>
    <row r="11215" customFormat="false" ht="15.25" hidden="false" customHeight="false" outlineLevel="0" collapsed="false"/>
    <row r="11216" customFormat="false" ht="15.25" hidden="false" customHeight="false" outlineLevel="0" collapsed="false"/>
    <row r="11217" customFormat="false" ht="15.25" hidden="false" customHeight="false" outlineLevel="0" collapsed="false"/>
    <row r="11218" customFormat="false" ht="15.25" hidden="false" customHeight="false" outlineLevel="0" collapsed="false"/>
    <row r="11219" customFormat="false" ht="15.25" hidden="false" customHeight="false" outlineLevel="0" collapsed="false"/>
    <row r="11220" customFormat="false" ht="15.25" hidden="false" customHeight="false" outlineLevel="0" collapsed="false"/>
    <row r="11221" customFormat="false" ht="15.25" hidden="false" customHeight="false" outlineLevel="0" collapsed="false"/>
    <row r="11222" customFormat="false" ht="15.25" hidden="false" customHeight="false" outlineLevel="0" collapsed="false"/>
    <row r="11223" customFormat="false" ht="15.25" hidden="false" customHeight="false" outlineLevel="0" collapsed="false"/>
    <row r="11224" customFormat="false" ht="15.25" hidden="false" customHeight="false" outlineLevel="0" collapsed="false"/>
    <row r="11225" customFormat="false" ht="15.25" hidden="false" customHeight="false" outlineLevel="0" collapsed="false"/>
    <row r="11226" customFormat="false" ht="15.25" hidden="false" customHeight="false" outlineLevel="0" collapsed="false"/>
    <row r="11227" customFormat="false" ht="15.25" hidden="false" customHeight="false" outlineLevel="0" collapsed="false"/>
    <row r="11228" customFormat="false" ht="15.25" hidden="false" customHeight="false" outlineLevel="0" collapsed="false"/>
    <row r="11229" customFormat="false" ht="15.25" hidden="false" customHeight="false" outlineLevel="0" collapsed="false"/>
    <row r="11230" customFormat="false" ht="15.25" hidden="false" customHeight="false" outlineLevel="0" collapsed="false"/>
    <row r="11231" customFormat="false" ht="15.25" hidden="false" customHeight="false" outlineLevel="0" collapsed="false"/>
    <row r="11232" customFormat="false" ht="15.25" hidden="false" customHeight="false" outlineLevel="0" collapsed="false"/>
    <row r="11233" customFormat="false" ht="15.25" hidden="false" customHeight="false" outlineLevel="0" collapsed="false"/>
    <row r="11234" customFormat="false" ht="15.25" hidden="false" customHeight="false" outlineLevel="0" collapsed="false"/>
    <row r="11235" customFormat="false" ht="15.25" hidden="false" customHeight="false" outlineLevel="0" collapsed="false"/>
    <row r="11236" customFormat="false" ht="15.25" hidden="false" customHeight="false" outlineLevel="0" collapsed="false"/>
    <row r="11237" customFormat="false" ht="15.25" hidden="false" customHeight="false" outlineLevel="0" collapsed="false"/>
    <row r="11238" customFormat="false" ht="15.25" hidden="false" customHeight="false" outlineLevel="0" collapsed="false"/>
    <row r="11239" customFormat="false" ht="15.25" hidden="false" customHeight="false" outlineLevel="0" collapsed="false"/>
    <row r="11240" customFormat="false" ht="15.25" hidden="false" customHeight="false" outlineLevel="0" collapsed="false"/>
    <row r="11241" customFormat="false" ht="15.25" hidden="false" customHeight="false" outlineLevel="0" collapsed="false"/>
    <row r="11242" customFormat="false" ht="15.25" hidden="false" customHeight="false" outlineLevel="0" collapsed="false"/>
    <row r="11243" customFormat="false" ht="15.25" hidden="false" customHeight="false" outlineLevel="0" collapsed="false"/>
    <row r="11244" customFormat="false" ht="15.25" hidden="false" customHeight="false" outlineLevel="0" collapsed="false"/>
    <row r="11245" customFormat="false" ht="15.25" hidden="false" customHeight="false" outlineLevel="0" collapsed="false"/>
    <row r="11246" customFormat="false" ht="15.25" hidden="false" customHeight="false" outlineLevel="0" collapsed="false"/>
    <row r="11247" customFormat="false" ht="15.25" hidden="false" customHeight="false" outlineLevel="0" collapsed="false"/>
    <row r="11248" customFormat="false" ht="15.25" hidden="false" customHeight="false" outlineLevel="0" collapsed="false"/>
    <row r="11249" customFormat="false" ht="15.25" hidden="false" customHeight="false" outlineLevel="0" collapsed="false"/>
    <row r="11250" customFormat="false" ht="15.25" hidden="false" customHeight="false" outlineLevel="0" collapsed="false"/>
    <row r="11251" customFormat="false" ht="15.25" hidden="false" customHeight="false" outlineLevel="0" collapsed="false"/>
    <row r="11252" customFormat="false" ht="15.25" hidden="false" customHeight="false" outlineLevel="0" collapsed="false"/>
    <row r="11253" customFormat="false" ht="15.25" hidden="false" customHeight="false" outlineLevel="0" collapsed="false"/>
    <row r="11254" customFormat="false" ht="15.25" hidden="false" customHeight="false" outlineLevel="0" collapsed="false"/>
    <row r="11255" customFormat="false" ht="15.25" hidden="false" customHeight="false" outlineLevel="0" collapsed="false"/>
    <row r="11256" customFormat="false" ht="15.25" hidden="false" customHeight="false" outlineLevel="0" collapsed="false"/>
    <row r="11257" customFormat="false" ht="15.25" hidden="false" customHeight="false" outlineLevel="0" collapsed="false"/>
    <row r="11258" customFormat="false" ht="15.25" hidden="false" customHeight="false" outlineLevel="0" collapsed="false"/>
    <row r="11259" customFormat="false" ht="15.25" hidden="false" customHeight="false" outlineLevel="0" collapsed="false"/>
    <row r="11260" customFormat="false" ht="15.25" hidden="false" customHeight="false" outlineLevel="0" collapsed="false"/>
    <row r="11261" customFormat="false" ht="15.25" hidden="false" customHeight="false" outlineLevel="0" collapsed="false"/>
    <row r="11262" customFormat="false" ht="15.25" hidden="false" customHeight="false" outlineLevel="0" collapsed="false"/>
    <row r="11263" customFormat="false" ht="15.25" hidden="false" customHeight="false" outlineLevel="0" collapsed="false"/>
    <row r="11264" customFormat="false" ht="15.25" hidden="false" customHeight="false" outlineLevel="0" collapsed="false"/>
    <row r="11265" customFormat="false" ht="15.25" hidden="false" customHeight="false" outlineLevel="0" collapsed="false"/>
    <row r="11266" customFormat="false" ht="15.25" hidden="false" customHeight="false" outlineLevel="0" collapsed="false"/>
    <row r="11267" customFormat="false" ht="15.25" hidden="false" customHeight="false" outlineLevel="0" collapsed="false"/>
    <row r="11268" customFormat="false" ht="15.25" hidden="false" customHeight="false" outlineLevel="0" collapsed="false"/>
    <row r="11269" customFormat="false" ht="15.25" hidden="false" customHeight="false" outlineLevel="0" collapsed="false"/>
    <row r="11270" customFormat="false" ht="15.25" hidden="false" customHeight="false" outlineLevel="0" collapsed="false"/>
    <row r="11271" customFormat="false" ht="15.25" hidden="false" customHeight="false" outlineLevel="0" collapsed="false"/>
    <row r="11272" customFormat="false" ht="15.25" hidden="false" customHeight="false" outlineLevel="0" collapsed="false"/>
    <row r="11273" customFormat="false" ht="15.25" hidden="false" customHeight="false" outlineLevel="0" collapsed="false"/>
    <row r="11274" customFormat="false" ht="15.25" hidden="false" customHeight="false" outlineLevel="0" collapsed="false"/>
    <row r="11275" customFormat="false" ht="15.25" hidden="false" customHeight="false" outlineLevel="0" collapsed="false"/>
    <row r="11276" customFormat="false" ht="15.25" hidden="false" customHeight="false" outlineLevel="0" collapsed="false"/>
    <row r="11277" customFormat="false" ht="15.25" hidden="false" customHeight="false" outlineLevel="0" collapsed="false"/>
    <row r="11278" customFormat="false" ht="15.25" hidden="false" customHeight="false" outlineLevel="0" collapsed="false"/>
    <row r="11279" customFormat="false" ht="15.25" hidden="false" customHeight="false" outlineLevel="0" collapsed="false"/>
    <row r="11280" customFormat="false" ht="15.25" hidden="false" customHeight="false" outlineLevel="0" collapsed="false"/>
    <row r="11281" customFormat="false" ht="15.25" hidden="false" customHeight="false" outlineLevel="0" collapsed="false"/>
    <row r="11282" customFormat="false" ht="15.25" hidden="false" customHeight="false" outlineLevel="0" collapsed="false"/>
    <row r="11283" customFormat="false" ht="15.25" hidden="false" customHeight="false" outlineLevel="0" collapsed="false"/>
    <row r="11284" customFormat="false" ht="15.25" hidden="false" customHeight="false" outlineLevel="0" collapsed="false"/>
    <row r="11285" customFormat="false" ht="15.25" hidden="false" customHeight="false" outlineLevel="0" collapsed="false"/>
    <row r="11286" customFormat="false" ht="15.25" hidden="false" customHeight="false" outlineLevel="0" collapsed="false"/>
    <row r="11287" customFormat="false" ht="15.25" hidden="false" customHeight="false" outlineLevel="0" collapsed="false"/>
    <row r="11288" customFormat="false" ht="15.25" hidden="false" customHeight="false" outlineLevel="0" collapsed="false"/>
    <row r="11289" customFormat="false" ht="15.25" hidden="false" customHeight="false" outlineLevel="0" collapsed="false"/>
    <row r="11290" customFormat="false" ht="15.25" hidden="false" customHeight="false" outlineLevel="0" collapsed="false"/>
    <row r="11291" customFormat="false" ht="15.25" hidden="false" customHeight="false" outlineLevel="0" collapsed="false"/>
    <row r="11292" customFormat="false" ht="15.25" hidden="false" customHeight="false" outlineLevel="0" collapsed="false"/>
    <row r="11293" customFormat="false" ht="15.25" hidden="false" customHeight="false" outlineLevel="0" collapsed="false"/>
    <row r="11294" customFormat="false" ht="15.25" hidden="false" customHeight="false" outlineLevel="0" collapsed="false"/>
    <row r="11295" customFormat="false" ht="15.25" hidden="false" customHeight="false" outlineLevel="0" collapsed="false"/>
    <row r="11296" customFormat="false" ht="15.25" hidden="false" customHeight="false" outlineLevel="0" collapsed="false"/>
    <row r="11297" customFormat="false" ht="15.25" hidden="false" customHeight="false" outlineLevel="0" collapsed="false"/>
    <row r="11298" customFormat="false" ht="15.25" hidden="false" customHeight="false" outlineLevel="0" collapsed="false"/>
    <row r="11299" customFormat="false" ht="15.25" hidden="false" customHeight="false" outlineLevel="0" collapsed="false"/>
    <row r="11300" customFormat="false" ht="15.25" hidden="false" customHeight="false" outlineLevel="0" collapsed="false"/>
    <row r="11301" customFormat="false" ht="15.25" hidden="false" customHeight="false" outlineLevel="0" collapsed="false"/>
    <row r="11302" customFormat="false" ht="15.25" hidden="false" customHeight="false" outlineLevel="0" collapsed="false"/>
    <row r="11303" customFormat="false" ht="15.25" hidden="false" customHeight="false" outlineLevel="0" collapsed="false"/>
    <row r="11304" customFormat="false" ht="15.25" hidden="false" customHeight="false" outlineLevel="0" collapsed="false"/>
    <row r="11305" customFormat="false" ht="15.25" hidden="false" customHeight="false" outlineLevel="0" collapsed="false"/>
    <row r="11306" customFormat="false" ht="15.25" hidden="false" customHeight="false" outlineLevel="0" collapsed="false"/>
    <row r="11307" customFormat="false" ht="15.25" hidden="false" customHeight="false" outlineLevel="0" collapsed="false"/>
    <row r="11308" customFormat="false" ht="15.25" hidden="false" customHeight="false" outlineLevel="0" collapsed="false"/>
    <row r="11309" customFormat="false" ht="15.25" hidden="false" customHeight="false" outlineLevel="0" collapsed="false"/>
    <row r="11310" customFormat="false" ht="15.25" hidden="false" customHeight="false" outlineLevel="0" collapsed="false"/>
    <row r="11311" customFormat="false" ht="15.25" hidden="false" customHeight="false" outlineLevel="0" collapsed="false"/>
    <row r="11312" customFormat="false" ht="15.25" hidden="false" customHeight="false" outlineLevel="0" collapsed="false"/>
    <row r="11313" customFormat="false" ht="15.25" hidden="false" customHeight="false" outlineLevel="0" collapsed="false"/>
    <row r="11314" customFormat="false" ht="15.25" hidden="false" customHeight="false" outlineLevel="0" collapsed="false"/>
    <row r="11315" customFormat="false" ht="15.25" hidden="false" customHeight="false" outlineLevel="0" collapsed="false"/>
    <row r="11316" customFormat="false" ht="15.25" hidden="false" customHeight="false" outlineLevel="0" collapsed="false"/>
    <row r="11317" customFormat="false" ht="15.25" hidden="false" customHeight="false" outlineLevel="0" collapsed="false"/>
    <row r="11318" customFormat="false" ht="15.25" hidden="false" customHeight="false" outlineLevel="0" collapsed="false"/>
    <row r="11319" customFormat="false" ht="15.25" hidden="false" customHeight="false" outlineLevel="0" collapsed="false"/>
    <row r="11320" customFormat="false" ht="15.25" hidden="false" customHeight="false" outlineLevel="0" collapsed="false"/>
    <row r="11321" customFormat="false" ht="15.25" hidden="false" customHeight="false" outlineLevel="0" collapsed="false"/>
    <row r="11322" customFormat="false" ht="15.25" hidden="false" customHeight="false" outlineLevel="0" collapsed="false"/>
    <row r="11323" customFormat="false" ht="15.25" hidden="false" customHeight="false" outlineLevel="0" collapsed="false"/>
    <row r="11324" customFormat="false" ht="15.25" hidden="false" customHeight="false" outlineLevel="0" collapsed="false"/>
    <row r="11325" customFormat="false" ht="15.25" hidden="false" customHeight="false" outlineLevel="0" collapsed="false"/>
    <row r="11326" customFormat="false" ht="15.25" hidden="false" customHeight="false" outlineLevel="0" collapsed="false"/>
    <row r="11327" customFormat="false" ht="15.25" hidden="false" customHeight="false" outlineLevel="0" collapsed="false"/>
    <row r="11328" customFormat="false" ht="15.25" hidden="false" customHeight="false" outlineLevel="0" collapsed="false"/>
    <row r="11329" customFormat="false" ht="15.25" hidden="false" customHeight="false" outlineLevel="0" collapsed="false"/>
    <row r="11330" customFormat="false" ht="15.25" hidden="false" customHeight="false" outlineLevel="0" collapsed="false"/>
    <row r="11331" customFormat="false" ht="15.25" hidden="false" customHeight="false" outlineLevel="0" collapsed="false"/>
    <row r="11332" customFormat="false" ht="15.25" hidden="false" customHeight="false" outlineLevel="0" collapsed="false"/>
    <row r="11333" customFormat="false" ht="15.25" hidden="false" customHeight="false" outlineLevel="0" collapsed="false"/>
    <row r="11334" customFormat="false" ht="15.25" hidden="false" customHeight="false" outlineLevel="0" collapsed="false"/>
    <row r="11335" customFormat="false" ht="15.25" hidden="false" customHeight="false" outlineLevel="0" collapsed="false"/>
    <row r="11336" customFormat="false" ht="15.25" hidden="false" customHeight="false" outlineLevel="0" collapsed="false"/>
    <row r="11337" customFormat="false" ht="15.25" hidden="false" customHeight="false" outlineLevel="0" collapsed="false"/>
    <row r="11338" customFormat="false" ht="15.25" hidden="false" customHeight="false" outlineLevel="0" collapsed="false"/>
    <row r="11339" customFormat="false" ht="15.25" hidden="false" customHeight="false" outlineLevel="0" collapsed="false"/>
    <row r="11340" customFormat="false" ht="15.25" hidden="false" customHeight="false" outlineLevel="0" collapsed="false"/>
    <row r="11341" customFormat="false" ht="15.25" hidden="false" customHeight="false" outlineLevel="0" collapsed="false"/>
    <row r="11342" customFormat="false" ht="15.25" hidden="false" customHeight="false" outlineLevel="0" collapsed="false"/>
    <row r="11343" customFormat="false" ht="15.25" hidden="false" customHeight="false" outlineLevel="0" collapsed="false"/>
    <row r="11344" customFormat="false" ht="15.25" hidden="false" customHeight="false" outlineLevel="0" collapsed="false"/>
    <row r="11345" customFormat="false" ht="15.25" hidden="false" customHeight="false" outlineLevel="0" collapsed="false"/>
    <row r="11346" customFormat="false" ht="15.25" hidden="false" customHeight="false" outlineLevel="0" collapsed="false"/>
    <row r="11347" customFormat="false" ht="15.25" hidden="false" customHeight="false" outlineLevel="0" collapsed="false"/>
    <row r="11348" customFormat="false" ht="15.25" hidden="false" customHeight="false" outlineLevel="0" collapsed="false"/>
    <row r="11349" customFormat="false" ht="15.25" hidden="false" customHeight="false" outlineLevel="0" collapsed="false"/>
    <row r="11350" customFormat="false" ht="15.25" hidden="false" customHeight="false" outlineLevel="0" collapsed="false"/>
    <row r="11351" customFormat="false" ht="15.25" hidden="false" customHeight="false" outlineLevel="0" collapsed="false"/>
    <row r="11352" customFormat="false" ht="15.25" hidden="false" customHeight="false" outlineLevel="0" collapsed="false"/>
    <row r="11353" customFormat="false" ht="15.25" hidden="false" customHeight="false" outlineLevel="0" collapsed="false"/>
    <row r="11354" customFormat="false" ht="15.25" hidden="false" customHeight="false" outlineLevel="0" collapsed="false"/>
    <row r="11355" customFormat="false" ht="15.25" hidden="false" customHeight="false" outlineLevel="0" collapsed="false"/>
    <row r="11356" customFormat="false" ht="15.25" hidden="false" customHeight="false" outlineLevel="0" collapsed="false"/>
    <row r="11357" customFormat="false" ht="15.25" hidden="false" customHeight="false" outlineLevel="0" collapsed="false"/>
    <row r="11358" customFormat="false" ht="15.25" hidden="false" customHeight="false" outlineLevel="0" collapsed="false"/>
    <row r="11359" customFormat="false" ht="15.25" hidden="false" customHeight="false" outlineLevel="0" collapsed="false"/>
    <row r="11360" customFormat="false" ht="15.25" hidden="false" customHeight="false" outlineLevel="0" collapsed="false"/>
    <row r="11361" customFormat="false" ht="15.25" hidden="false" customHeight="false" outlineLevel="0" collapsed="false"/>
    <row r="11362" customFormat="false" ht="15.25" hidden="false" customHeight="false" outlineLevel="0" collapsed="false"/>
    <row r="11363" customFormat="false" ht="15.25" hidden="false" customHeight="false" outlineLevel="0" collapsed="false"/>
    <row r="11364" customFormat="false" ht="15.25" hidden="false" customHeight="false" outlineLevel="0" collapsed="false"/>
    <row r="11365" customFormat="false" ht="15.25" hidden="false" customHeight="false" outlineLevel="0" collapsed="false"/>
    <row r="11366" customFormat="false" ht="15.25" hidden="false" customHeight="false" outlineLevel="0" collapsed="false"/>
    <row r="11367" customFormat="false" ht="15.25" hidden="false" customHeight="false" outlineLevel="0" collapsed="false"/>
    <row r="11368" customFormat="false" ht="15.25" hidden="false" customHeight="false" outlineLevel="0" collapsed="false"/>
    <row r="11369" customFormat="false" ht="15.25" hidden="false" customHeight="false" outlineLevel="0" collapsed="false"/>
    <row r="11370" customFormat="false" ht="15.25" hidden="false" customHeight="false" outlineLevel="0" collapsed="false"/>
    <row r="11371" customFormat="false" ht="15.25" hidden="false" customHeight="false" outlineLevel="0" collapsed="false"/>
    <row r="11372" customFormat="false" ht="15.25" hidden="false" customHeight="false" outlineLevel="0" collapsed="false"/>
    <row r="11373" customFormat="false" ht="15.25" hidden="false" customHeight="false" outlineLevel="0" collapsed="false"/>
    <row r="11374" customFormat="false" ht="15.25" hidden="false" customHeight="false" outlineLevel="0" collapsed="false"/>
    <row r="11375" customFormat="false" ht="15.25" hidden="false" customHeight="false" outlineLevel="0" collapsed="false"/>
    <row r="11376" customFormat="false" ht="15.25" hidden="false" customHeight="false" outlineLevel="0" collapsed="false"/>
    <row r="11377" customFormat="false" ht="15.25" hidden="false" customHeight="false" outlineLevel="0" collapsed="false"/>
    <row r="11378" customFormat="false" ht="15.25" hidden="false" customHeight="false" outlineLevel="0" collapsed="false"/>
    <row r="11379" customFormat="false" ht="15.25" hidden="false" customHeight="false" outlineLevel="0" collapsed="false"/>
    <row r="11380" customFormat="false" ht="15.25" hidden="false" customHeight="false" outlineLevel="0" collapsed="false"/>
    <row r="11381" customFormat="false" ht="15.25" hidden="false" customHeight="false" outlineLevel="0" collapsed="false"/>
    <row r="11382" customFormat="false" ht="15.25" hidden="false" customHeight="false" outlineLevel="0" collapsed="false"/>
    <row r="11383" customFormat="false" ht="15.25" hidden="false" customHeight="false" outlineLevel="0" collapsed="false"/>
    <row r="11384" customFormat="false" ht="15.25" hidden="false" customHeight="false" outlineLevel="0" collapsed="false"/>
    <row r="11385" customFormat="false" ht="15.25" hidden="false" customHeight="false" outlineLevel="0" collapsed="false"/>
    <row r="11386" customFormat="false" ht="15.25" hidden="false" customHeight="false" outlineLevel="0" collapsed="false"/>
    <row r="11387" customFormat="false" ht="15.25" hidden="false" customHeight="false" outlineLevel="0" collapsed="false"/>
    <row r="11388" customFormat="false" ht="15.25" hidden="false" customHeight="false" outlineLevel="0" collapsed="false"/>
    <row r="11389" customFormat="false" ht="15.25" hidden="false" customHeight="false" outlineLevel="0" collapsed="false"/>
    <row r="11390" customFormat="false" ht="15.25" hidden="false" customHeight="false" outlineLevel="0" collapsed="false"/>
    <row r="11391" customFormat="false" ht="15.25" hidden="false" customHeight="false" outlineLevel="0" collapsed="false"/>
    <row r="11392" customFormat="false" ht="15.25" hidden="false" customHeight="false" outlineLevel="0" collapsed="false"/>
    <row r="11393" customFormat="false" ht="15.25" hidden="false" customHeight="false" outlineLevel="0" collapsed="false"/>
    <row r="11394" customFormat="false" ht="15.25" hidden="false" customHeight="false" outlineLevel="0" collapsed="false"/>
    <row r="11395" customFormat="false" ht="15.25" hidden="false" customHeight="false" outlineLevel="0" collapsed="false"/>
    <row r="11396" customFormat="false" ht="15.25" hidden="false" customHeight="false" outlineLevel="0" collapsed="false"/>
    <row r="11397" customFormat="false" ht="15.25" hidden="false" customHeight="false" outlineLevel="0" collapsed="false"/>
    <row r="11398" customFormat="false" ht="15.25" hidden="false" customHeight="false" outlineLevel="0" collapsed="false"/>
    <row r="11399" customFormat="false" ht="15.25" hidden="false" customHeight="false" outlineLevel="0" collapsed="false"/>
    <row r="11400" customFormat="false" ht="15.25" hidden="false" customHeight="false" outlineLevel="0" collapsed="false"/>
    <row r="11401" customFormat="false" ht="15.25" hidden="false" customHeight="false" outlineLevel="0" collapsed="false"/>
    <row r="11402" customFormat="false" ht="15.25" hidden="false" customHeight="false" outlineLevel="0" collapsed="false"/>
    <row r="11403" customFormat="false" ht="15.25" hidden="false" customHeight="false" outlineLevel="0" collapsed="false"/>
    <row r="11404" customFormat="false" ht="15.25" hidden="false" customHeight="false" outlineLevel="0" collapsed="false"/>
    <row r="11405" customFormat="false" ht="15.25" hidden="false" customHeight="false" outlineLevel="0" collapsed="false"/>
    <row r="11406" customFormat="false" ht="15.25" hidden="false" customHeight="false" outlineLevel="0" collapsed="false"/>
    <row r="11407" customFormat="false" ht="15.25" hidden="false" customHeight="false" outlineLevel="0" collapsed="false"/>
    <row r="11408" customFormat="false" ht="15.25" hidden="false" customHeight="false" outlineLevel="0" collapsed="false"/>
    <row r="11409" customFormat="false" ht="15.25" hidden="false" customHeight="false" outlineLevel="0" collapsed="false"/>
    <row r="11410" customFormat="false" ht="15.25" hidden="false" customHeight="false" outlineLevel="0" collapsed="false"/>
    <row r="11411" customFormat="false" ht="15.25" hidden="false" customHeight="false" outlineLevel="0" collapsed="false"/>
    <row r="11412" customFormat="false" ht="15.25" hidden="false" customHeight="false" outlineLevel="0" collapsed="false"/>
    <row r="11413" customFormat="false" ht="15.25" hidden="false" customHeight="false" outlineLevel="0" collapsed="false"/>
    <row r="11414" customFormat="false" ht="15.25" hidden="false" customHeight="false" outlineLevel="0" collapsed="false"/>
    <row r="11415" customFormat="false" ht="15.25" hidden="false" customHeight="false" outlineLevel="0" collapsed="false"/>
    <row r="11416" customFormat="false" ht="15.25" hidden="false" customHeight="false" outlineLevel="0" collapsed="false"/>
    <row r="11417" customFormat="false" ht="15.25" hidden="false" customHeight="false" outlineLevel="0" collapsed="false"/>
    <row r="11418" customFormat="false" ht="15.25" hidden="false" customHeight="false" outlineLevel="0" collapsed="false"/>
    <row r="11419" customFormat="false" ht="15.25" hidden="false" customHeight="false" outlineLevel="0" collapsed="false"/>
    <row r="11420" customFormat="false" ht="15.25" hidden="false" customHeight="false" outlineLevel="0" collapsed="false"/>
    <row r="11421" customFormat="false" ht="15.25" hidden="false" customHeight="false" outlineLevel="0" collapsed="false"/>
    <row r="11422" customFormat="false" ht="15.25" hidden="false" customHeight="false" outlineLevel="0" collapsed="false"/>
    <row r="11423" customFormat="false" ht="15.25" hidden="false" customHeight="false" outlineLevel="0" collapsed="false"/>
    <row r="11424" customFormat="false" ht="15.25" hidden="false" customHeight="false" outlineLevel="0" collapsed="false"/>
    <row r="11425" customFormat="false" ht="15.25" hidden="false" customHeight="false" outlineLevel="0" collapsed="false"/>
    <row r="11426" customFormat="false" ht="15.25" hidden="false" customHeight="false" outlineLevel="0" collapsed="false"/>
    <row r="11427" customFormat="false" ht="15.25" hidden="false" customHeight="false" outlineLevel="0" collapsed="false"/>
    <row r="11428" customFormat="false" ht="15.25" hidden="false" customHeight="false" outlineLevel="0" collapsed="false"/>
    <row r="11429" customFormat="false" ht="15.25" hidden="false" customHeight="false" outlineLevel="0" collapsed="false"/>
    <row r="11430" customFormat="false" ht="15.25" hidden="false" customHeight="false" outlineLevel="0" collapsed="false"/>
    <row r="11431" customFormat="false" ht="15.25" hidden="false" customHeight="false" outlineLevel="0" collapsed="false"/>
    <row r="11432" customFormat="false" ht="15.25" hidden="false" customHeight="false" outlineLevel="0" collapsed="false"/>
    <row r="11433" customFormat="false" ht="15.25" hidden="false" customHeight="false" outlineLevel="0" collapsed="false"/>
    <row r="11434" customFormat="false" ht="15.25" hidden="false" customHeight="false" outlineLevel="0" collapsed="false"/>
    <row r="11435" customFormat="false" ht="15.25" hidden="false" customHeight="false" outlineLevel="0" collapsed="false"/>
    <row r="11436" customFormat="false" ht="15.25" hidden="false" customHeight="false" outlineLevel="0" collapsed="false"/>
    <row r="11437" customFormat="false" ht="15.25" hidden="false" customHeight="false" outlineLevel="0" collapsed="false"/>
    <row r="11438" customFormat="false" ht="15.25" hidden="false" customHeight="false" outlineLevel="0" collapsed="false"/>
    <row r="11439" customFormat="false" ht="15.25" hidden="false" customHeight="false" outlineLevel="0" collapsed="false"/>
    <row r="11440" customFormat="false" ht="15.25" hidden="false" customHeight="false" outlineLevel="0" collapsed="false"/>
    <row r="11441" customFormat="false" ht="15.25" hidden="false" customHeight="false" outlineLevel="0" collapsed="false"/>
    <row r="11442" customFormat="false" ht="15.25" hidden="false" customHeight="false" outlineLevel="0" collapsed="false"/>
    <row r="11443" customFormat="false" ht="15.25" hidden="false" customHeight="false" outlineLevel="0" collapsed="false"/>
    <row r="11444" customFormat="false" ht="15.25" hidden="false" customHeight="false" outlineLevel="0" collapsed="false"/>
    <row r="11445" customFormat="false" ht="15.25" hidden="false" customHeight="false" outlineLevel="0" collapsed="false"/>
    <row r="11446" customFormat="false" ht="15.25" hidden="false" customHeight="false" outlineLevel="0" collapsed="false"/>
    <row r="11447" customFormat="false" ht="15.25" hidden="false" customHeight="false" outlineLevel="0" collapsed="false"/>
    <row r="11448" customFormat="false" ht="15.25" hidden="false" customHeight="false" outlineLevel="0" collapsed="false"/>
    <row r="11449" customFormat="false" ht="15.25" hidden="false" customHeight="false" outlineLevel="0" collapsed="false"/>
    <row r="11450" customFormat="false" ht="15.25" hidden="false" customHeight="false" outlineLevel="0" collapsed="false"/>
    <row r="11451" customFormat="false" ht="15.25" hidden="false" customHeight="false" outlineLevel="0" collapsed="false"/>
    <row r="11452" customFormat="false" ht="15.25" hidden="false" customHeight="false" outlineLevel="0" collapsed="false"/>
    <row r="11453" customFormat="false" ht="15.25" hidden="false" customHeight="false" outlineLevel="0" collapsed="false"/>
    <row r="11454" customFormat="false" ht="15.25" hidden="false" customHeight="false" outlineLevel="0" collapsed="false"/>
    <row r="11455" customFormat="false" ht="15.25" hidden="false" customHeight="false" outlineLevel="0" collapsed="false"/>
    <row r="11456" customFormat="false" ht="15.25" hidden="false" customHeight="false" outlineLevel="0" collapsed="false"/>
    <row r="11457" customFormat="false" ht="15.25" hidden="false" customHeight="false" outlineLevel="0" collapsed="false"/>
    <row r="11458" customFormat="false" ht="15.25" hidden="false" customHeight="false" outlineLevel="0" collapsed="false"/>
    <row r="11459" customFormat="false" ht="15.25" hidden="false" customHeight="false" outlineLevel="0" collapsed="false"/>
    <row r="11460" customFormat="false" ht="15.25" hidden="false" customHeight="false" outlineLevel="0" collapsed="false"/>
    <row r="11461" customFormat="false" ht="15.25" hidden="false" customHeight="false" outlineLevel="0" collapsed="false"/>
    <row r="11462" customFormat="false" ht="15.25" hidden="false" customHeight="false" outlineLevel="0" collapsed="false"/>
    <row r="11463" customFormat="false" ht="15.25" hidden="false" customHeight="false" outlineLevel="0" collapsed="false"/>
    <row r="11464" customFormat="false" ht="15.25" hidden="false" customHeight="false" outlineLevel="0" collapsed="false"/>
    <row r="11465" customFormat="false" ht="15.25" hidden="false" customHeight="false" outlineLevel="0" collapsed="false"/>
    <row r="11466" customFormat="false" ht="15.25" hidden="false" customHeight="false" outlineLevel="0" collapsed="false"/>
    <row r="11467" customFormat="false" ht="15.25" hidden="false" customHeight="false" outlineLevel="0" collapsed="false"/>
    <row r="11468" customFormat="false" ht="15.25" hidden="false" customHeight="false" outlineLevel="0" collapsed="false"/>
    <row r="11469" customFormat="false" ht="15.25" hidden="false" customHeight="false" outlineLevel="0" collapsed="false"/>
    <row r="11470" customFormat="false" ht="15.25" hidden="false" customHeight="false" outlineLevel="0" collapsed="false"/>
    <row r="11471" customFormat="false" ht="15.25" hidden="false" customHeight="false" outlineLevel="0" collapsed="false"/>
    <row r="11472" customFormat="false" ht="15.25" hidden="false" customHeight="false" outlineLevel="0" collapsed="false"/>
    <row r="11473" customFormat="false" ht="15.25" hidden="false" customHeight="false" outlineLevel="0" collapsed="false"/>
    <row r="11474" customFormat="false" ht="15.25" hidden="false" customHeight="false" outlineLevel="0" collapsed="false"/>
    <row r="11475" customFormat="false" ht="15.25" hidden="false" customHeight="false" outlineLevel="0" collapsed="false"/>
    <row r="11476" customFormat="false" ht="15.25" hidden="false" customHeight="false" outlineLevel="0" collapsed="false"/>
    <row r="11477" customFormat="false" ht="15.25" hidden="false" customHeight="false" outlineLevel="0" collapsed="false"/>
    <row r="11478" customFormat="false" ht="15.25" hidden="false" customHeight="false" outlineLevel="0" collapsed="false"/>
    <row r="11479" customFormat="false" ht="15.25" hidden="false" customHeight="false" outlineLevel="0" collapsed="false"/>
    <row r="11480" customFormat="false" ht="15.25" hidden="false" customHeight="false" outlineLevel="0" collapsed="false"/>
    <row r="11481" customFormat="false" ht="15.25" hidden="false" customHeight="false" outlineLevel="0" collapsed="false"/>
    <row r="11482" customFormat="false" ht="15.25" hidden="false" customHeight="false" outlineLevel="0" collapsed="false"/>
    <row r="11483" customFormat="false" ht="15.25" hidden="false" customHeight="false" outlineLevel="0" collapsed="false"/>
    <row r="11484" customFormat="false" ht="15.25" hidden="false" customHeight="false" outlineLevel="0" collapsed="false"/>
    <row r="11485" customFormat="false" ht="15.25" hidden="false" customHeight="false" outlineLevel="0" collapsed="false"/>
    <row r="11486" customFormat="false" ht="15.25" hidden="false" customHeight="false" outlineLevel="0" collapsed="false"/>
    <row r="11487" customFormat="false" ht="15.25" hidden="false" customHeight="false" outlineLevel="0" collapsed="false"/>
    <row r="11488" customFormat="false" ht="15.25" hidden="false" customHeight="false" outlineLevel="0" collapsed="false"/>
    <row r="11489" customFormat="false" ht="15.25" hidden="false" customHeight="false" outlineLevel="0" collapsed="false"/>
    <row r="11490" customFormat="false" ht="15.25" hidden="false" customHeight="false" outlineLevel="0" collapsed="false"/>
    <row r="11491" customFormat="false" ht="15.25" hidden="false" customHeight="false" outlineLevel="0" collapsed="false"/>
    <row r="11492" customFormat="false" ht="15.25" hidden="false" customHeight="false" outlineLevel="0" collapsed="false"/>
    <row r="11493" customFormat="false" ht="15.25" hidden="false" customHeight="false" outlineLevel="0" collapsed="false"/>
    <row r="11494" customFormat="false" ht="15.25" hidden="false" customHeight="false" outlineLevel="0" collapsed="false"/>
    <row r="11495" customFormat="false" ht="15.25" hidden="false" customHeight="false" outlineLevel="0" collapsed="false"/>
    <row r="11496" customFormat="false" ht="15.25" hidden="false" customHeight="false" outlineLevel="0" collapsed="false"/>
    <row r="11497" customFormat="false" ht="15.25" hidden="false" customHeight="false" outlineLevel="0" collapsed="false"/>
    <row r="11498" customFormat="false" ht="15.25" hidden="false" customHeight="false" outlineLevel="0" collapsed="false"/>
    <row r="11499" customFormat="false" ht="15.25" hidden="false" customHeight="false" outlineLevel="0" collapsed="false"/>
    <row r="11500" customFormat="false" ht="15.25" hidden="false" customHeight="false" outlineLevel="0" collapsed="false"/>
    <row r="11501" customFormat="false" ht="15.25" hidden="false" customHeight="false" outlineLevel="0" collapsed="false"/>
    <row r="11502" customFormat="false" ht="15.25" hidden="false" customHeight="false" outlineLevel="0" collapsed="false"/>
    <row r="11503" customFormat="false" ht="15.25" hidden="false" customHeight="false" outlineLevel="0" collapsed="false"/>
    <row r="11504" customFormat="false" ht="15.25" hidden="false" customHeight="false" outlineLevel="0" collapsed="false"/>
    <row r="11505" customFormat="false" ht="15.25" hidden="false" customHeight="false" outlineLevel="0" collapsed="false"/>
    <row r="11506" customFormat="false" ht="15.25" hidden="false" customHeight="false" outlineLevel="0" collapsed="false"/>
    <row r="11507" customFormat="false" ht="15.25" hidden="false" customHeight="false" outlineLevel="0" collapsed="false"/>
    <row r="11508" customFormat="false" ht="15.25" hidden="false" customHeight="false" outlineLevel="0" collapsed="false"/>
    <row r="11509" customFormat="false" ht="15.25" hidden="false" customHeight="false" outlineLevel="0" collapsed="false"/>
    <row r="11510" customFormat="false" ht="15.25" hidden="false" customHeight="false" outlineLevel="0" collapsed="false"/>
    <row r="11511" customFormat="false" ht="15.25" hidden="false" customHeight="false" outlineLevel="0" collapsed="false"/>
    <row r="11512" customFormat="false" ht="15.25" hidden="false" customHeight="false" outlineLevel="0" collapsed="false"/>
    <row r="11513" customFormat="false" ht="15.25" hidden="false" customHeight="false" outlineLevel="0" collapsed="false"/>
    <row r="11514" customFormat="false" ht="15.25" hidden="false" customHeight="false" outlineLevel="0" collapsed="false"/>
    <row r="11515" customFormat="false" ht="15.25" hidden="false" customHeight="false" outlineLevel="0" collapsed="false"/>
    <row r="11516" customFormat="false" ht="15.25" hidden="false" customHeight="false" outlineLevel="0" collapsed="false"/>
    <row r="11517" customFormat="false" ht="15.25" hidden="false" customHeight="false" outlineLevel="0" collapsed="false"/>
    <row r="11518" customFormat="false" ht="15.25" hidden="false" customHeight="false" outlineLevel="0" collapsed="false"/>
    <row r="11519" customFormat="false" ht="15.25" hidden="false" customHeight="false" outlineLevel="0" collapsed="false"/>
    <row r="11520" customFormat="false" ht="15.25" hidden="false" customHeight="false" outlineLevel="0" collapsed="false"/>
    <row r="11521" customFormat="false" ht="15.25" hidden="false" customHeight="false" outlineLevel="0" collapsed="false"/>
    <row r="11522" customFormat="false" ht="15.25" hidden="false" customHeight="false" outlineLevel="0" collapsed="false"/>
    <row r="11523" customFormat="false" ht="15.25" hidden="false" customHeight="false" outlineLevel="0" collapsed="false"/>
    <row r="11524" customFormat="false" ht="15.25" hidden="false" customHeight="false" outlineLevel="0" collapsed="false"/>
    <row r="11525" customFormat="false" ht="15.25" hidden="false" customHeight="false" outlineLevel="0" collapsed="false"/>
    <row r="11526" customFormat="false" ht="15.25" hidden="false" customHeight="false" outlineLevel="0" collapsed="false"/>
    <row r="11527" customFormat="false" ht="15.25" hidden="false" customHeight="false" outlineLevel="0" collapsed="false"/>
    <row r="11528" customFormat="false" ht="15.25" hidden="false" customHeight="false" outlineLevel="0" collapsed="false"/>
    <row r="11529" customFormat="false" ht="15.25" hidden="false" customHeight="false" outlineLevel="0" collapsed="false"/>
    <row r="11530" customFormat="false" ht="15.25" hidden="false" customHeight="false" outlineLevel="0" collapsed="false"/>
    <row r="11531" customFormat="false" ht="15.25" hidden="false" customHeight="false" outlineLevel="0" collapsed="false"/>
    <row r="11532" customFormat="false" ht="15.25" hidden="false" customHeight="false" outlineLevel="0" collapsed="false"/>
    <row r="11533" customFormat="false" ht="15.25" hidden="false" customHeight="false" outlineLevel="0" collapsed="false"/>
    <row r="11534" customFormat="false" ht="15.25" hidden="false" customHeight="false" outlineLevel="0" collapsed="false"/>
    <row r="11535" customFormat="false" ht="15.25" hidden="false" customHeight="false" outlineLevel="0" collapsed="false"/>
    <row r="11536" customFormat="false" ht="15.25" hidden="false" customHeight="false" outlineLevel="0" collapsed="false"/>
    <row r="11537" customFormat="false" ht="15.25" hidden="false" customHeight="false" outlineLevel="0" collapsed="false"/>
    <row r="11538" customFormat="false" ht="15.25" hidden="false" customHeight="false" outlineLevel="0" collapsed="false"/>
    <row r="11539" customFormat="false" ht="15.25" hidden="false" customHeight="false" outlineLevel="0" collapsed="false"/>
    <row r="11540" customFormat="false" ht="15.25" hidden="false" customHeight="false" outlineLevel="0" collapsed="false"/>
    <row r="11541" customFormat="false" ht="15.25" hidden="false" customHeight="false" outlineLevel="0" collapsed="false"/>
    <row r="11542" customFormat="false" ht="15.25" hidden="false" customHeight="false" outlineLevel="0" collapsed="false"/>
    <row r="11543" customFormat="false" ht="15.25" hidden="false" customHeight="false" outlineLevel="0" collapsed="false"/>
    <row r="11544" customFormat="false" ht="15.25" hidden="false" customHeight="false" outlineLevel="0" collapsed="false"/>
    <row r="11545" customFormat="false" ht="15.25" hidden="false" customHeight="false" outlineLevel="0" collapsed="false"/>
    <row r="11546" customFormat="false" ht="15.25" hidden="false" customHeight="false" outlineLevel="0" collapsed="false"/>
    <row r="11547" customFormat="false" ht="15.25" hidden="false" customHeight="false" outlineLevel="0" collapsed="false"/>
    <row r="11548" customFormat="false" ht="15.25" hidden="false" customHeight="false" outlineLevel="0" collapsed="false"/>
    <row r="11549" customFormat="false" ht="15.25" hidden="false" customHeight="false" outlineLevel="0" collapsed="false"/>
    <row r="11550" customFormat="false" ht="15.25" hidden="false" customHeight="false" outlineLevel="0" collapsed="false"/>
    <row r="11551" customFormat="false" ht="15.25" hidden="false" customHeight="false" outlineLevel="0" collapsed="false"/>
    <row r="11552" customFormat="false" ht="15.25" hidden="false" customHeight="false" outlineLevel="0" collapsed="false"/>
    <row r="11553" customFormat="false" ht="15.25" hidden="false" customHeight="false" outlineLevel="0" collapsed="false"/>
    <row r="11554" customFormat="false" ht="15.25" hidden="false" customHeight="false" outlineLevel="0" collapsed="false"/>
    <row r="11555" customFormat="false" ht="15.25" hidden="false" customHeight="false" outlineLevel="0" collapsed="false"/>
    <row r="11556" customFormat="false" ht="15.25" hidden="false" customHeight="false" outlineLevel="0" collapsed="false"/>
    <row r="11557" customFormat="false" ht="15.25" hidden="false" customHeight="false" outlineLevel="0" collapsed="false"/>
    <row r="11558" customFormat="false" ht="15.25" hidden="false" customHeight="false" outlineLevel="0" collapsed="false"/>
    <row r="11559" customFormat="false" ht="15.25" hidden="false" customHeight="false" outlineLevel="0" collapsed="false"/>
    <row r="11560" customFormat="false" ht="15.25" hidden="false" customHeight="false" outlineLevel="0" collapsed="false"/>
    <row r="11561" customFormat="false" ht="15.25" hidden="false" customHeight="false" outlineLevel="0" collapsed="false"/>
    <row r="11562" customFormat="false" ht="15.25" hidden="false" customHeight="false" outlineLevel="0" collapsed="false"/>
    <row r="11563" customFormat="false" ht="15.25" hidden="false" customHeight="false" outlineLevel="0" collapsed="false"/>
    <row r="11564" customFormat="false" ht="15.25" hidden="false" customHeight="false" outlineLevel="0" collapsed="false"/>
    <row r="11565" customFormat="false" ht="15.25" hidden="false" customHeight="false" outlineLevel="0" collapsed="false"/>
    <row r="11566" customFormat="false" ht="15.25" hidden="false" customHeight="false" outlineLevel="0" collapsed="false"/>
    <row r="11567" customFormat="false" ht="15.25" hidden="false" customHeight="false" outlineLevel="0" collapsed="false"/>
    <row r="11568" customFormat="false" ht="15.25" hidden="false" customHeight="false" outlineLevel="0" collapsed="false"/>
    <row r="11569" customFormat="false" ht="15.25" hidden="false" customHeight="false" outlineLevel="0" collapsed="false"/>
    <row r="11570" customFormat="false" ht="15.25" hidden="false" customHeight="false" outlineLevel="0" collapsed="false"/>
    <row r="11571" customFormat="false" ht="15.25" hidden="false" customHeight="false" outlineLevel="0" collapsed="false"/>
    <row r="11572" customFormat="false" ht="15.25" hidden="false" customHeight="false" outlineLevel="0" collapsed="false"/>
    <row r="11573" customFormat="false" ht="15.25" hidden="false" customHeight="false" outlineLevel="0" collapsed="false"/>
    <row r="11574" customFormat="false" ht="15.25" hidden="false" customHeight="false" outlineLevel="0" collapsed="false"/>
    <row r="11575" customFormat="false" ht="15.25" hidden="false" customHeight="false" outlineLevel="0" collapsed="false"/>
    <row r="11576" customFormat="false" ht="15.25" hidden="false" customHeight="false" outlineLevel="0" collapsed="false"/>
    <row r="11577" customFormat="false" ht="15.25" hidden="false" customHeight="false" outlineLevel="0" collapsed="false"/>
    <row r="11578" customFormat="false" ht="15.25" hidden="false" customHeight="false" outlineLevel="0" collapsed="false"/>
    <row r="11579" customFormat="false" ht="15.25" hidden="false" customHeight="false" outlineLevel="0" collapsed="false"/>
    <row r="11580" customFormat="false" ht="15.25" hidden="false" customHeight="false" outlineLevel="0" collapsed="false"/>
    <row r="11581" customFormat="false" ht="15.25" hidden="false" customHeight="false" outlineLevel="0" collapsed="false"/>
    <row r="11582" customFormat="false" ht="15.25" hidden="false" customHeight="false" outlineLevel="0" collapsed="false"/>
    <row r="11583" customFormat="false" ht="15.25" hidden="false" customHeight="false" outlineLevel="0" collapsed="false"/>
    <row r="11584" customFormat="false" ht="15.25" hidden="false" customHeight="false" outlineLevel="0" collapsed="false"/>
    <row r="11585" customFormat="false" ht="15.25" hidden="false" customHeight="false" outlineLevel="0" collapsed="false"/>
    <row r="11586" customFormat="false" ht="15.25" hidden="false" customHeight="false" outlineLevel="0" collapsed="false"/>
    <row r="11587" customFormat="false" ht="15.25" hidden="false" customHeight="false" outlineLevel="0" collapsed="false"/>
    <row r="11588" customFormat="false" ht="15.25" hidden="false" customHeight="false" outlineLevel="0" collapsed="false"/>
    <row r="11589" customFormat="false" ht="15.25" hidden="false" customHeight="false" outlineLevel="0" collapsed="false"/>
    <row r="11590" customFormat="false" ht="15.25" hidden="false" customHeight="false" outlineLevel="0" collapsed="false"/>
    <row r="11591" customFormat="false" ht="15.25" hidden="false" customHeight="false" outlineLevel="0" collapsed="false"/>
    <row r="11592" customFormat="false" ht="15.25" hidden="false" customHeight="false" outlineLevel="0" collapsed="false"/>
    <row r="11593" customFormat="false" ht="15.25" hidden="false" customHeight="false" outlineLevel="0" collapsed="false"/>
    <row r="11594" customFormat="false" ht="15.25" hidden="false" customHeight="false" outlineLevel="0" collapsed="false"/>
    <row r="11595" customFormat="false" ht="15.25" hidden="false" customHeight="false" outlineLevel="0" collapsed="false"/>
    <row r="11596" customFormat="false" ht="15.25" hidden="false" customHeight="false" outlineLevel="0" collapsed="false"/>
    <row r="11597" customFormat="false" ht="15.25" hidden="false" customHeight="false" outlineLevel="0" collapsed="false"/>
    <row r="11598" customFormat="false" ht="15.25" hidden="false" customHeight="false" outlineLevel="0" collapsed="false"/>
    <row r="11599" customFormat="false" ht="15.25" hidden="false" customHeight="false" outlineLevel="0" collapsed="false"/>
    <row r="11600" customFormat="false" ht="15.25" hidden="false" customHeight="false" outlineLevel="0" collapsed="false"/>
    <row r="11601" customFormat="false" ht="15.25" hidden="false" customHeight="false" outlineLevel="0" collapsed="false"/>
    <row r="11602" customFormat="false" ht="15.25" hidden="false" customHeight="false" outlineLevel="0" collapsed="false"/>
    <row r="11603" customFormat="false" ht="15.25" hidden="false" customHeight="false" outlineLevel="0" collapsed="false"/>
    <row r="11604" customFormat="false" ht="15.25" hidden="false" customHeight="false" outlineLevel="0" collapsed="false"/>
    <row r="11605" customFormat="false" ht="15.25" hidden="false" customHeight="false" outlineLevel="0" collapsed="false"/>
    <row r="11606" customFormat="false" ht="15.25" hidden="false" customHeight="false" outlineLevel="0" collapsed="false"/>
    <row r="11607" customFormat="false" ht="15.25" hidden="false" customHeight="false" outlineLevel="0" collapsed="false"/>
    <row r="11608" customFormat="false" ht="15.25" hidden="false" customHeight="false" outlineLevel="0" collapsed="false"/>
    <row r="11609" customFormat="false" ht="15.25" hidden="false" customHeight="false" outlineLevel="0" collapsed="false"/>
    <row r="11610" customFormat="false" ht="15.25" hidden="false" customHeight="false" outlineLevel="0" collapsed="false"/>
    <row r="11611" customFormat="false" ht="15.25" hidden="false" customHeight="false" outlineLevel="0" collapsed="false"/>
    <row r="11612" customFormat="false" ht="15.25" hidden="false" customHeight="false" outlineLevel="0" collapsed="false"/>
    <row r="11613" customFormat="false" ht="15.25" hidden="false" customHeight="false" outlineLevel="0" collapsed="false"/>
    <row r="11614" customFormat="false" ht="15.25" hidden="false" customHeight="false" outlineLevel="0" collapsed="false"/>
    <row r="11615" customFormat="false" ht="15.25" hidden="false" customHeight="false" outlineLevel="0" collapsed="false"/>
    <row r="11616" customFormat="false" ht="15.25" hidden="false" customHeight="false" outlineLevel="0" collapsed="false"/>
    <row r="11617" customFormat="false" ht="15.25" hidden="false" customHeight="false" outlineLevel="0" collapsed="false"/>
    <row r="11618" customFormat="false" ht="15.25" hidden="false" customHeight="false" outlineLevel="0" collapsed="false"/>
    <row r="11619" customFormat="false" ht="15.25" hidden="false" customHeight="false" outlineLevel="0" collapsed="false"/>
    <row r="11620" customFormat="false" ht="15.25" hidden="false" customHeight="false" outlineLevel="0" collapsed="false"/>
    <row r="11621" customFormat="false" ht="15.25" hidden="false" customHeight="false" outlineLevel="0" collapsed="false"/>
    <row r="11622" customFormat="false" ht="15.25" hidden="false" customHeight="false" outlineLevel="0" collapsed="false"/>
    <row r="11623" customFormat="false" ht="15.25" hidden="false" customHeight="false" outlineLevel="0" collapsed="false"/>
    <row r="11624" customFormat="false" ht="15.25" hidden="false" customHeight="false" outlineLevel="0" collapsed="false"/>
    <row r="11625" customFormat="false" ht="15.25" hidden="false" customHeight="false" outlineLevel="0" collapsed="false"/>
    <row r="11626" customFormat="false" ht="15.25" hidden="false" customHeight="false" outlineLevel="0" collapsed="false"/>
    <row r="11627" customFormat="false" ht="15.25" hidden="false" customHeight="false" outlineLevel="0" collapsed="false"/>
    <row r="11628" customFormat="false" ht="15.25" hidden="false" customHeight="false" outlineLevel="0" collapsed="false"/>
    <row r="11629" customFormat="false" ht="15.25" hidden="false" customHeight="false" outlineLevel="0" collapsed="false"/>
    <row r="11630" customFormat="false" ht="15.25" hidden="false" customHeight="false" outlineLevel="0" collapsed="false"/>
    <row r="11631" customFormat="false" ht="15.25" hidden="false" customHeight="false" outlineLevel="0" collapsed="false"/>
    <row r="11632" customFormat="false" ht="15.25" hidden="false" customHeight="false" outlineLevel="0" collapsed="false"/>
    <row r="11633" customFormat="false" ht="15.25" hidden="false" customHeight="false" outlineLevel="0" collapsed="false"/>
    <row r="11634" customFormat="false" ht="15.25" hidden="false" customHeight="false" outlineLevel="0" collapsed="false"/>
    <row r="11635" customFormat="false" ht="15.25" hidden="false" customHeight="false" outlineLevel="0" collapsed="false"/>
    <row r="11636" customFormat="false" ht="15.25" hidden="false" customHeight="false" outlineLevel="0" collapsed="false"/>
    <row r="11637" customFormat="false" ht="15.25" hidden="false" customHeight="false" outlineLevel="0" collapsed="false"/>
    <row r="11638" customFormat="false" ht="15.25" hidden="false" customHeight="false" outlineLevel="0" collapsed="false"/>
    <row r="11639" customFormat="false" ht="15.25" hidden="false" customHeight="false" outlineLevel="0" collapsed="false"/>
    <row r="11640" customFormat="false" ht="15.25" hidden="false" customHeight="false" outlineLevel="0" collapsed="false"/>
    <row r="11641" customFormat="false" ht="15.25" hidden="false" customHeight="false" outlineLevel="0" collapsed="false"/>
    <row r="11642" customFormat="false" ht="15.25" hidden="false" customHeight="false" outlineLevel="0" collapsed="false"/>
    <row r="11643" customFormat="false" ht="15.25" hidden="false" customHeight="false" outlineLevel="0" collapsed="false"/>
    <row r="11644" customFormat="false" ht="15.25" hidden="false" customHeight="false" outlineLevel="0" collapsed="false"/>
    <row r="11645" customFormat="false" ht="15.25" hidden="false" customHeight="false" outlineLevel="0" collapsed="false"/>
    <row r="11646" customFormat="false" ht="15.25" hidden="false" customHeight="false" outlineLevel="0" collapsed="false"/>
    <row r="11647" customFormat="false" ht="15.25" hidden="false" customHeight="false" outlineLevel="0" collapsed="false"/>
    <row r="11648" customFormat="false" ht="15.25" hidden="false" customHeight="false" outlineLevel="0" collapsed="false"/>
    <row r="11649" customFormat="false" ht="15.25" hidden="false" customHeight="false" outlineLevel="0" collapsed="false"/>
    <row r="11650" customFormat="false" ht="15.25" hidden="false" customHeight="false" outlineLevel="0" collapsed="false"/>
    <row r="11651" customFormat="false" ht="15.25" hidden="false" customHeight="false" outlineLevel="0" collapsed="false"/>
    <row r="11652" customFormat="false" ht="15.25" hidden="false" customHeight="false" outlineLevel="0" collapsed="false"/>
    <row r="11653" customFormat="false" ht="15.25" hidden="false" customHeight="false" outlineLevel="0" collapsed="false"/>
    <row r="11654" customFormat="false" ht="15.25" hidden="false" customHeight="false" outlineLevel="0" collapsed="false"/>
    <row r="11655" customFormat="false" ht="15.25" hidden="false" customHeight="false" outlineLevel="0" collapsed="false"/>
    <row r="11656" customFormat="false" ht="15.25" hidden="false" customHeight="false" outlineLevel="0" collapsed="false"/>
    <row r="11657" customFormat="false" ht="15.25" hidden="false" customHeight="false" outlineLevel="0" collapsed="false"/>
    <row r="11658" customFormat="false" ht="15.25" hidden="false" customHeight="false" outlineLevel="0" collapsed="false"/>
    <row r="11659" customFormat="false" ht="15.25" hidden="false" customHeight="false" outlineLevel="0" collapsed="false"/>
    <row r="11660" customFormat="false" ht="15.25" hidden="false" customHeight="false" outlineLevel="0" collapsed="false"/>
    <row r="11661" customFormat="false" ht="15.25" hidden="false" customHeight="false" outlineLevel="0" collapsed="false"/>
    <row r="11662" customFormat="false" ht="15.25" hidden="false" customHeight="false" outlineLevel="0" collapsed="false"/>
    <row r="11663" customFormat="false" ht="15.25" hidden="false" customHeight="false" outlineLevel="0" collapsed="false"/>
    <row r="11664" customFormat="false" ht="15.25" hidden="false" customHeight="false" outlineLevel="0" collapsed="false"/>
    <row r="11665" customFormat="false" ht="15.25" hidden="false" customHeight="false" outlineLevel="0" collapsed="false"/>
    <row r="11666" customFormat="false" ht="15.25" hidden="false" customHeight="false" outlineLevel="0" collapsed="false"/>
    <row r="11667" customFormat="false" ht="15.25" hidden="false" customHeight="false" outlineLevel="0" collapsed="false"/>
    <row r="11668" customFormat="false" ht="15.25" hidden="false" customHeight="false" outlineLevel="0" collapsed="false"/>
    <row r="11669" customFormat="false" ht="15.25" hidden="false" customHeight="false" outlineLevel="0" collapsed="false"/>
    <row r="11670" customFormat="false" ht="15.25" hidden="false" customHeight="false" outlineLevel="0" collapsed="false"/>
    <row r="11671" customFormat="false" ht="15.25" hidden="false" customHeight="false" outlineLevel="0" collapsed="false"/>
    <row r="11672" customFormat="false" ht="15.25" hidden="false" customHeight="false" outlineLevel="0" collapsed="false"/>
    <row r="11673" customFormat="false" ht="15.25" hidden="false" customHeight="false" outlineLevel="0" collapsed="false"/>
    <row r="11674" customFormat="false" ht="15.25" hidden="false" customHeight="false" outlineLevel="0" collapsed="false"/>
    <row r="11675" customFormat="false" ht="15.25" hidden="false" customHeight="false" outlineLevel="0" collapsed="false"/>
    <row r="11676" customFormat="false" ht="15.25" hidden="false" customHeight="false" outlineLevel="0" collapsed="false"/>
    <row r="11677" customFormat="false" ht="15.25" hidden="false" customHeight="false" outlineLevel="0" collapsed="false"/>
    <row r="11678" customFormat="false" ht="15.25" hidden="false" customHeight="false" outlineLevel="0" collapsed="false"/>
    <row r="11679" customFormat="false" ht="15.25" hidden="false" customHeight="false" outlineLevel="0" collapsed="false"/>
    <row r="11680" customFormat="false" ht="15.25" hidden="false" customHeight="false" outlineLevel="0" collapsed="false"/>
    <row r="11681" customFormat="false" ht="15.25" hidden="false" customHeight="false" outlineLevel="0" collapsed="false"/>
    <row r="11682" customFormat="false" ht="15.25" hidden="false" customHeight="false" outlineLevel="0" collapsed="false"/>
    <row r="11683" customFormat="false" ht="15.25" hidden="false" customHeight="false" outlineLevel="0" collapsed="false"/>
    <row r="11684" customFormat="false" ht="15.25" hidden="false" customHeight="false" outlineLevel="0" collapsed="false"/>
    <row r="11685" customFormat="false" ht="15.25" hidden="false" customHeight="false" outlineLevel="0" collapsed="false"/>
    <row r="11686" customFormat="false" ht="15.25" hidden="false" customHeight="false" outlineLevel="0" collapsed="false"/>
    <row r="11687" customFormat="false" ht="15.25" hidden="false" customHeight="false" outlineLevel="0" collapsed="false"/>
    <row r="11688" customFormat="false" ht="15.25" hidden="false" customHeight="false" outlineLevel="0" collapsed="false"/>
    <row r="11689" customFormat="false" ht="15.25" hidden="false" customHeight="false" outlineLevel="0" collapsed="false"/>
    <row r="11690" customFormat="false" ht="15.25" hidden="false" customHeight="false" outlineLevel="0" collapsed="false"/>
    <row r="11691" customFormat="false" ht="15.25" hidden="false" customHeight="false" outlineLevel="0" collapsed="false"/>
    <row r="11692" customFormat="false" ht="15.25" hidden="false" customHeight="false" outlineLevel="0" collapsed="false"/>
    <row r="11693" customFormat="false" ht="15.25" hidden="false" customHeight="false" outlineLevel="0" collapsed="false"/>
    <row r="11694" customFormat="false" ht="15.25" hidden="false" customHeight="false" outlineLevel="0" collapsed="false"/>
    <row r="11695" customFormat="false" ht="15.25" hidden="false" customHeight="false" outlineLevel="0" collapsed="false"/>
    <row r="11696" customFormat="false" ht="15.25" hidden="false" customHeight="false" outlineLevel="0" collapsed="false"/>
    <row r="11697" customFormat="false" ht="15.25" hidden="false" customHeight="false" outlineLevel="0" collapsed="false"/>
    <row r="11698" customFormat="false" ht="15.25" hidden="false" customHeight="false" outlineLevel="0" collapsed="false"/>
    <row r="11699" customFormat="false" ht="15.25" hidden="false" customHeight="false" outlineLevel="0" collapsed="false"/>
    <row r="11700" customFormat="false" ht="15.25" hidden="false" customHeight="false" outlineLevel="0" collapsed="false"/>
    <row r="11701" customFormat="false" ht="15.25" hidden="false" customHeight="false" outlineLevel="0" collapsed="false"/>
    <row r="11702" customFormat="false" ht="15.25" hidden="false" customHeight="false" outlineLevel="0" collapsed="false"/>
    <row r="11703" customFormat="false" ht="15.25" hidden="false" customHeight="false" outlineLevel="0" collapsed="false"/>
    <row r="11704" customFormat="false" ht="15.25" hidden="false" customHeight="false" outlineLevel="0" collapsed="false"/>
    <row r="11705" customFormat="false" ht="15.25" hidden="false" customHeight="false" outlineLevel="0" collapsed="false"/>
    <row r="11706" customFormat="false" ht="15.25" hidden="false" customHeight="false" outlineLevel="0" collapsed="false"/>
    <row r="11707" customFormat="false" ht="15.25" hidden="false" customHeight="false" outlineLevel="0" collapsed="false"/>
    <row r="11708" customFormat="false" ht="15.25" hidden="false" customHeight="false" outlineLevel="0" collapsed="false"/>
    <row r="11709" customFormat="false" ht="15.25" hidden="false" customHeight="false" outlineLevel="0" collapsed="false"/>
    <row r="11710" customFormat="false" ht="15.25" hidden="false" customHeight="false" outlineLevel="0" collapsed="false"/>
    <row r="11711" customFormat="false" ht="15.25" hidden="false" customHeight="false" outlineLevel="0" collapsed="false"/>
    <row r="11712" customFormat="false" ht="15.25" hidden="false" customHeight="false" outlineLevel="0" collapsed="false"/>
    <row r="11713" customFormat="false" ht="15.25" hidden="false" customHeight="false" outlineLevel="0" collapsed="false"/>
    <row r="11714" customFormat="false" ht="15.25" hidden="false" customHeight="false" outlineLevel="0" collapsed="false"/>
    <row r="11715" customFormat="false" ht="15.25" hidden="false" customHeight="false" outlineLevel="0" collapsed="false"/>
    <row r="11716" customFormat="false" ht="15.25" hidden="false" customHeight="false" outlineLevel="0" collapsed="false"/>
    <row r="11717" customFormat="false" ht="15.25" hidden="false" customHeight="false" outlineLevel="0" collapsed="false"/>
    <row r="11718" customFormat="false" ht="15.25" hidden="false" customHeight="false" outlineLevel="0" collapsed="false"/>
    <row r="11719" customFormat="false" ht="15.25" hidden="false" customHeight="false" outlineLevel="0" collapsed="false"/>
    <row r="11720" customFormat="false" ht="15.25" hidden="false" customHeight="false" outlineLevel="0" collapsed="false"/>
    <row r="11721" customFormat="false" ht="15.25" hidden="false" customHeight="false" outlineLevel="0" collapsed="false"/>
    <row r="11722" customFormat="false" ht="15.25" hidden="false" customHeight="false" outlineLevel="0" collapsed="false"/>
    <row r="11723" customFormat="false" ht="15.25" hidden="false" customHeight="false" outlineLevel="0" collapsed="false"/>
    <row r="11724" customFormat="false" ht="15.25" hidden="false" customHeight="false" outlineLevel="0" collapsed="false"/>
    <row r="11725" customFormat="false" ht="15.25" hidden="false" customHeight="false" outlineLevel="0" collapsed="false"/>
    <row r="11726" customFormat="false" ht="15.25" hidden="false" customHeight="false" outlineLevel="0" collapsed="false"/>
    <row r="11727" customFormat="false" ht="15.25" hidden="false" customHeight="false" outlineLevel="0" collapsed="false"/>
    <row r="11728" customFormat="false" ht="15.25" hidden="false" customHeight="false" outlineLevel="0" collapsed="false"/>
    <row r="11729" customFormat="false" ht="15.25" hidden="false" customHeight="false" outlineLevel="0" collapsed="false"/>
    <row r="11730" customFormat="false" ht="15.25" hidden="false" customHeight="false" outlineLevel="0" collapsed="false"/>
    <row r="11731" customFormat="false" ht="15.25" hidden="false" customHeight="false" outlineLevel="0" collapsed="false"/>
    <row r="11732" customFormat="false" ht="15.25" hidden="false" customHeight="false" outlineLevel="0" collapsed="false"/>
    <row r="11733" customFormat="false" ht="15.25" hidden="false" customHeight="false" outlineLevel="0" collapsed="false"/>
    <row r="11734" customFormat="false" ht="15.25" hidden="false" customHeight="false" outlineLevel="0" collapsed="false"/>
    <row r="11735" customFormat="false" ht="15.25" hidden="false" customHeight="false" outlineLevel="0" collapsed="false"/>
    <row r="11736" customFormat="false" ht="15.25" hidden="false" customHeight="false" outlineLevel="0" collapsed="false"/>
    <row r="11737" customFormat="false" ht="15.25" hidden="false" customHeight="false" outlineLevel="0" collapsed="false"/>
    <row r="11738" customFormat="false" ht="15.25" hidden="false" customHeight="false" outlineLevel="0" collapsed="false"/>
    <row r="11739" customFormat="false" ht="15.25" hidden="false" customHeight="false" outlineLevel="0" collapsed="false"/>
    <row r="11740" customFormat="false" ht="15.25" hidden="false" customHeight="false" outlineLevel="0" collapsed="false"/>
    <row r="11741" customFormat="false" ht="15.25" hidden="false" customHeight="false" outlineLevel="0" collapsed="false"/>
    <row r="11742" customFormat="false" ht="15.25" hidden="false" customHeight="false" outlineLevel="0" collapsed="false"/>
    <row r="11743" customFormat="false" ht="15.25" hidden="false" customHeight="false" outlineLevel="0" collapsed="false"/>
    <row r="11744" customFormat="false" ht="15.25" hidden="false" customHeight="false" outlineLevel="0" collapsed="false"/>
    <row r="11745" customFormat="false" ht="15.25" hidden="false" customHeight="false" outlineLevel="0" collapsed="false"/>
    <row r="11746" customFormat="false" ht="15.25" hidden="false" customHeight="false" outlineLevel="0" collapsed="false"/>
    <row r="11747" customFormat="false" ht="15.25" hidden="false" customHeight="false" outlineLevel="0" collapsed="false"/>
    <row r="11748" customFormat="false" ht="15.25" hidden="false" customHeight="false" outlineLevel="0" collapsed="false"/>
    <row r="11749" customFormat="false" ht="15.25" hidden="false" customHeight="false" outlineLevel="0" collapsed="false"/>
    <row r="11750" customFormat="false" ht="15.25" hidden="false" customHeight="false" outlineLevel="0" collapsed="false"/>
    <row r="11751" customFormat="false" ht="15.25" hidden="false" customHeight="false" outlineLevel="0" collapsed="false"/>
    <row r="11752" customFormat="false" ht="15.25" hidden="false" customHeight="false" outlineLevel="0" collapsed="false"/>
    <row r="11753" customFormat="false" ht="15.25" hidden="false" customHeight="false" outlineLevel="0" collapsed="false"/>
    <row r="11754" customFormat="false" ht="15.25" hidden="false" customHeight="false" outlineLevel="0" collapsed="false"/>
    <row r="11755" customFormat="false" ht="15.25" hidden="false" customHeight="false" outlineLevel="0" collapsed="false"/>
    <row r="11756" customFormat="false" ht="15.25" hidden="false" customHeight="false" outlineLevel="0" collapsed="false"/>
    <row r="11757" customFormat="false" ht="15.25" hidden="false" customHeight="false" outlineLevel="0" collapsed="false"/>
    <row r="11758" customFormat="false" ht="15.25" hidden="false" customHeight="false" outlineLevel="0" collapsed="false"/>
    <row r="11759" customFormat="false" ht="15.25" hidden="false" customHeight="false" outlineLevel="0" collapsed="false"/>
    <row r="11760" customFormat="false" ht="15.25" hidden="false" customHeight="false" outlineLevel="0" collapsed="false"/>
    <row r="11761" customFormat="false" ht="15.25" hidden="false" customHeight="false" outlineLevel="0" collapsed="false"/>
    <row r="11762" customFormat="false" ht="15.25" hidden="false" customHeight="false" outlineLevel="0" collapsed="false"/>
    <row r="11763" customFormat="false" ht="15.25" hidden="false" customHeight="false" outlineLevel="0" collapsed="false"/>
    <row r="11764" customFormat="false" ht="15.25" hidden="false" customHeight="false" outlineLevel="0" collapsed="false"/>
    <row r="11765" customFormat="false" ht="15.25" hidden="false" customHeight="false" outlineLevel="0" collapsed="false"/>
    <row r="11766" customFormat="false" ht="15.25" hidden="false" customHeight="false" outlineLevel="0" collapsed="false"/>
    <row r="11767" customFormat="false" ht="15.25" hidden="false" customHeight="false" outlineLevel="0" collapsed="false"/>
    <row r="11768" customFormat="false" ht="15.25" hidden="false" customHeight="false" outlineLevel="0" collapsed="false"/>
    <row r="11769" customFormat="false" ht="15.25" hidden="false" customHeight="false" outlineLevel="0" collapsed="false"/>
    <row r="11770" customFormat="false" ht="15.25" hidden="false" customHeight="false" outlineLevel="0" collapsed="false"/>
    <row r="11771" customFormat="false" ht="15.25" hidden="false" customHeight="false" outlineLevel="0" collapsed="false"/>
    <row r="11772" customFormat="false" ht="15.25" hidden="false" customHeight="false" outlineLevel="0" collapsed="false"/>
    <row r="11773" customFormat="false" ht="15.25" hidden="false" customHeight="false" outlineLevel="0" collapsed="false"/>
    <row r="11774" customFormat="false" ht="15.25" hidden="false" customHeight="false" outlineLevel="0" collapsed="false"/>
    <row r="11775" customFormat="false" ht="15.25" hidden="false" customHeight="false" outlineLevel="0" collapsed="false"/>
    <row r="11776" customFormat="false" ht="15.25" hidden="false" customHeight="false" outlineLevel="0" collapsed="false"/>
    <row r="11777" customFormat="false" ht="15.25" hidden="false" customHeight="false" outlineLevel="0" collapsed="false"/>
    <row r="11778" customFormat="false" ht="15.25" hidden="false" customHeight="false" outlineLevel="0" collapsed="false"/>
    <row r="11779" customFormat="false" ht="15.25" hidden="false" customHeight="false" outlineLevel="0" collapsed="false"/>
    <row r="11780" customFormat="false" ht="15.25" hidden="false" customHeight="false" outlineLevel="0" collapsed="false"/>
    <row r="11781" customFormat="false" ht="15.25" hidden="false" customHeight="false" outlineLevel="0" collapsed="false"/>
    <row r="11782" customFormat="false" ht="15.25" hidden="false" customHeight="false" outlineLevel="0" collapsed="false"/>
    <row r="11783" customFormat="false" ht="15.25" hidden="false" customHeight="false" outlineLevel="0" collapsed="false"/>
    <row r="11784" customFormat="false" ht="15.25" hidden="false" customHeight="false" outlineLevel="0" collapsed="false"/>
    <row r="11785" customFormat="false" ht="15.25" hidden="false" customHeight="false" outlineLevel="0" collapsed="false"/>
    <row r="11786" customFormat="false" ht="15.25" hidden="false" customHeight="false" outlineLevel="0" collapsed="false"/>
    <row r="11787" customFormat="false" ht="15.25" hidden="false" customHeight="false" outlineLevel="0" collapsed="false"/>
    <row r="11788" customFormat="false" ht="15.25" hidden="false" customHeight="false" outlineLevel="0" collapsed="false"/>
    <row r="11789" customFormat="false" ht="15.25" hidden="false" customHeight="false" outlineLevel="0" collapsed="false"/>
    <row r="11790" customFormat="false" ht="15.25" hidden="false" customHeight="false" outlineLevel="0" collapsed="false"/>
    <row r="11791" customFormat="false" ht="15.25" hidden="false" customHeight="false" outlineLevel="0" collapsed="false"/>
    <row r="11792" customFormat="false" ht="15.25" hidden="false" customHeight="false" outlineLevel="0" collapsed="false"/>
    <row r="11793" customFormat="false" ht="15.25" hidden="false" customHeight="false" outlineLevel="0" collapsed="false"/>
    <row r="11794" customFormat="false" ht="15.25" hidden="false" customHeight="false" outlineLevel="0" collapsed="false"/>
    <row r="11795" customFormat="false" ht="15.25" hidden="false" customHeight="false" outlineLevel="0" collapsed="false"/>
    <row r="11796" customFormat="false" ht="15.25" hidden="false" customHeight="false" outlineLevel="0" collapsed="false"/>
    <row r="11797" customFormat="false" ht="15.25" hidden="false" customHeight="false" outlineLevel="0" collapsed="false"/>
    <row r="11798" customFormat="false" ht="15.25" hidden="false" customHeight="false" outlineLevel="0" collapsed="false"/>
    <row r="11799" customFormat="false" ht="15.25" hidden="false" customHeight="false" outlineLevel="0" collapsed="false"/>
    <row r="11800" customFormat="false" ht="15.25" hidden="false" customHeight="false" outlineLevel="0" collapsed="false"/>
    <row r="11801" customFormat="false" ht="15.25" hidden="false" customHeight="false" outlineLevel="0" collapsed="false"/>
    <row r="11802" customFormat="false" ht="15.25" hidden="false" customHeight="false" outlineLevel="0" collapsed="false"/>
    <row r="11803" customFormat="false" ht="15.25" hidden="false" customHeight="false" outlineLevel="0" collapsed="false"/>
    <row r="11804" customFormat="false" ht="15.25" hidden="false" customHeight="false" outlineLevel="0" collapsed="false"/>
    <row r="11805" customFormat="false" ht="15.25" hidden="false" customHeight="false" outlineLevel="0" collapsed="false"/>
    <row r="11806" customFormat="false" ht="15.25" hidden="false" customHeight="false" outlineLevel="0" collapsed="false"/>
    <row r="11807" customFormat="false" ht="15.25" hidden="false" customHeight="false" outlineLevel="0" collapsed="false"/>
    <row r="11808" customFormat="false" ht="15.25" hidden="false" customHeight="false" outlineLevel="0" collapsed="false"/>
    <row r="11809" customFormat="false" ht="15.25" hidden="false" customHeight="false" outlineLevel="0" collapsed="false"/>
    <row r="11810" customFormat="false" ht="15.25" hidden="false" customHeight="false" outlineLevel="0" collapsed="false"/>
    <row r="11811" customFormat="false" ht="15.25" hidden="false" customHeight="false" outlineLevel="0" collapsed="false"/>
    <row r="11812" customFormat="false" ht="15.25" hidden="false" customHeight="false" outlineLevel="0" collapsed="false"/>
    <row r="11813" customFormat="false" ht="15.25" hidden="false" customHeight="false" outlineLevel="0" collapsed="false"/>
    <row r="11814" customFormat="false" ht="15.25" hidden="false" customHeight="false" outlineLevel="0" collapsed="false"/>
    <row r="11815" customFormat="false" ht="15.25" hidden="false" customHeight="false" outlineLevel="0" collapsed="false"/>
    <row r="11816" customFormat="false" ht="15.25" hidden="false" customHeight="false" outlineLevel="0" collapsed="false"/>
    <row r="11817" customFormat="false" ht="15.25" hidden="false" customHeight="false" outlineLevel="0" collapsed="false"/>
    <row r="11818" customFormat="false" ht="15.25" hidden="false" customHeight="false" outlineLevel="0" collapsed="false"/>
    <row r="11819" customFormat="false" ht="15.25" hidden="false" customHeight="false" outlineLevel="0" collapsed="false"/>
    <row r="11820" customFormat="false" ht="15.25" hidden="false" customHeight="false" outlineLevel="0" collapsed="false"/>
    <row r="11821" customFormat="false" ht="15.25" hidden="false" customHeight="false" outlineLevel="0" collapsed="false"/>
    <row r="11822" customFormat="false" ht="15.25" hidden="false" customHeight="false" outlineLevel="0" collapsed="false"/>
    <row r="11823" customFormat="false" ht="15.25" hidden="false" customHeight="false" outlineLevel="0" collapsed="false"/>
    <row r="11824" customFormat="false" ht="15.25" hidden="false" customHeight="false" outlineLevel="0" collapsed="false"/>
    <row r="11825" customFormat="false" ht="15.25" hidden="false" customHeight="false" outlineLevel="0" collapsed="false"/>
    <row r="11826" customFormat="false" ht="15.25" hidden="false" customHeight="false" outlineLevel="0" collapsed="false"/>
    <row r="11827" customFormat="false" ht="15.25" hidden="false" customHeight="false" outlineLevel="0" collapsed="false"/>
    <row r="11828" customFormat="false" ht="15.25" hidden="false" customHeight="false" outlineLevel="0" collapsed="false"/>
    <row r="11829" customFormat="false" ht="15.25" hidden="false" customHeight="false" outlineLevel="0" collapsed="false"/>
    <row r="11830" customFormat="false" ht="15.25" hidden="false" customHeight="false" outlineLevel="0" collapsed="false"/>
    <row r="11831" customFormat="false" ht="15.25" hidden="false" customHeight="false" outlineLevel="0" collapsed="false"/>
    <row r="11832" customFormat="false" ht="15.25" hidden="false" customHeight="false" outlineLevel="0" collapsed="false"/>
    <row r="11833" customFormat="false" ht="15.25" hidden="false" customHeight="false" outlineLevel="0" collapsed="false"/>
    <row r="11834" customFormat="false" ht="15.25" hidden="false" customHeight="false" outlineLevel="0" collapsed="false"/>
    <row r="11835" customFormat="false" ht="15.25" hidden="false" customHeight="false" outlineLevel="0" collapsed="false"/>
    <row r="11836" customFormat="false" ht="15.25" hidden="false" customHeight="false" outlineLevel="0" collapsed="false"/>
    <row r="11837" customFormat="false" ht="15.25" hidden="false" customHeight="false" outlineLevel="0" collapsed="false"/>
    <row r="11838" customFormat="false" ht="15.25" hidden="false" customHeight="false" outlineLevel="0" collapsed="false"/>
    <row r="11839" customFormat="false" ht="15.25" hidden="false" customHeight="false" outlineLevel="0" collapsed="false"/>
    <row r="11840" customFormat="false" ht="15.25" hidden="false" customHeight="false" outlineLevel="0" collapsed="false"/>
    <row r="11841" customFormat="false" ht="15.25" hidden="false" customHeight="false" outlineLevel="0" collapsed="false"/>
    <row r="11842" customFormat="false" ht="15.25" hidden="false" customHeight="false" outlineLevel="0" collapsed="false"/>
    <row r="11843" customFormat="false" ht="15.25" hidden="false" customHeight="false" outlineLevel="0" collapsed="false"/>
    <row r="11844" customFormat="false" ht="15.25" hidden="false" customHeight="false" outlineLevel="0" collapsed="false"/>
    <row r="11845" customFormat="false" ht="15.25" hidden="false" customHeight="false" outlineLevel="0" collapsed="false"/>
    <row r="11846" customFormat="false" ht="15.25" hidden="false" customHeight="false" outlineLevel="0" collapsed="false"/>
    <row r="11847" customFormat="false" ht="15.25" hidden="false" customHeight="false" outlineLevel="0" collapsed="false"/>
    <row r="11848" customFormat="false" ht="15.25" hidden="false" customHeight="false" outlineLevel="0" collapsed="false"/>
    <row r="11849" customFormat="false" ht="15.25" hidden="false" customHeight="false" outlineLevel="0" collapsed="false"/>
    <row r="11850" customFormat="false" ht="15.25" hidden="false" customHeight="false" outlineLevel="0" collapsed="false"/>
    <row r="11851" customFormat="false" ht="15.25" hidden="false" customHeight="false" outlineLevel="0" collapsed="false"/>
    <row r="11852" customFormat="false" ht="15.25" hidden="false" customHeight="false" outlineLevel="0" collapsed="false"/>
    <row r="11853" customFormat="false" ht="15.25" hidden="false" customHeight="false" outlineLevel="0" collapsed="false"/>
    <row r="11854" customFormat="false" ht="15.25" hidden="false" customHeight="false" outlineLevel="0" collapsed="false"/>
    <row r="11855" customFormat="false" ht="15.25" hidden="false" customHeight="false" outlineLevel="0" collapsed="false"/>
    <row r="11856" customFormat="false" ht="15.25" hidden="false" customHeight="false" outlineLevel="0" collapsed="false"/>
    <row r="11857" customFormat="false" ht="15.25" hidden="false" customHeight="false" outlineLevel="0" collapsed="false"/>
    <row r="11858" customFormat="false" ht="15.25" hidden="false" customHeight="false" outlineLevel="0" collapsed="false"/>
    <row r="11859" customFormat="false" ht="15.25" hidden="false" customHeight="false" outlineLevel="0" collapsed="false"/>
    <row r="11860" customFormat="false" ht="15.25" hidden="false" customHeight="false" outlineLevel="0" collapsed="false"/>
    <row r="11861" customFormat="false" ht="15.25" hidden="false" customHeight="false" outlineLevel="0" collapsed="false"/>
    <row r="11862" customFormat="false" ht="15.25" hidden="false" customHeight="false" outlineLevel="0" collapsed="false"/>
    <row r="11863" customFormat="false" ht="15.25" hidden="false" customHeight="false" outlineLevel="0" collapsed="false"/>
    <row r="11864" customFormat="false" ht="15.25" hidden="false" customHeight="false" outlineLevel="0" collapsed="false"/>
    <row r="11865" customFormat="false" ht="15.25" hidden="false" customHeight="false" outlineLevel="0" collapsed="false"/>
    <row r="11866" customFormat="false" ht="15.25" hidden="false" customHeight="false" outlineLevel="0" collapsed="false"/>
    <row r="11867" customFormat="false" ht="15.25" hidden="false" customHeight="false" outlineLevel="0" collapsed="false"/>
    <row r="11868" customFormat="false" ht="15.25" hidden="false" customHeight="false" outlineLevel="0" collapsed="false"/>
    <row r="11869" customFormat="false" ht="15.25" hidden="false" customHeight="false" outlineLevel="0" collapsed="false"/>
    <row r="11870" customFormat="false" ht="15.25" hidden="false" customHeight="false" outlineLevel="0" collapsed="false"/>
    <row r="11871" customFormat="false" ht="15.25" hidden="false" customHeight="false" outlineLevel="0" collapsed="false"/>
    <row r="11872" customFormat="false" ht="15.25" hidden="false" customHeight="false" outlineLevel="0" collapsed="false"/>
    <row r="11873" customFormat="false" ht="15.25" hidden="false" customHeight="false" outlineLevel="0" collapsed="false"/>
    <row r="11874" customFormat="false" ht="15.25" hidden="false" customHeight="false" outlineLevel="0" collapsed="false"/>
    <row r="11875" customFormat="false" ht="15.25" hidden="false" customHeight="false" outlineLevel="0" collapsed="false"/>
    <row r="11876" customFormat="false" ht="15.25" hidden="false" customHeight="false" outlineLevel="0" collapsed="false"/>
    <row r="11877" customFormat="false" ht="15.25" hidden="false" customHeight="false" outlineLevel="0" collapsed="false"/>
    <row r="11878" customFormat="false" ht="15.25" hidden="false" customHeight="false" outlineLevel="0" collapsed="false"/>
    <row r="11879" customFormat="false" ht="15.25" hidden="false" customHeight="false" outlineLevel="0" collapsed="false"/>
    <row r="11880" customFormat="false" ht="15.25" hidden="false" customHeight="false" outlineLevel="0" collapsed="false"/>
    <row r="11881" customFormat="false" ht="15.25" hidden="false" customHeight="false" outlineLevel="0" collapsed="false"/>
    <row r="11882" customFormat="false" ht="15.25" hidden="false" customHeight="false" outlineLevel="0" collapsed="false"/>
    <row r="11883" customFormat="false" ht="15.25" hidden="false" customHeight="false" outlineLevel="0" collapsed="false"/>
    <row r="11884" customFormat="false" ht="15.25" hidden="false" customHeight="false" outlineLevel="0" collapsed="false"/>
    <row r="11885" customFormat="false" ht="15.25" hidden="false" customHeight="false" outlineLevel="0" collapsed="false"/>
    <row r="11886" customFormat="false" ht="15.25" hidden="false" customHeight="false" outlineLevel="0" collapsed="false"/>
    <row r="11887" customFormat="false" ht="15.25" hidden="false" customHeight="false" outlineLevel="0" collapsed="false"/>
    <row r="11888" customFormat="false" ht="15.25" hidden="false" customHeight="false" outlineLevel="0" collapsed="false"/>
    <row r="11889" customFormat="false" ht="15.25" hidden="false" customHeight="false" outlineLevel="0" collapsed="false"/>
    <row r="11890" customFormat="false" ht="15.25" hidden="false" customHeight="false" outlineLevel="0" collapsed="false"/>
    <row r="11891" customFormat="false" ht="15.25" hidden="false" customHeight="false" outlineLevel="0" collapsed="false"/>
    <row r="11892" customFormat="false" ht="15.25" hidden="false" customHeight="false" outlineLevel="0" collapsed="false"/>
    <row r="11893" customFormat="false" ht="15.25" hidden="false" customHeight="false" outlineLevel="0" collapsed="false"/>
    <row r="11894" customFormat="false" ht="15.25" hidden="false" customHeight="false" outlineLevel="0" collapsed="false"/>
    <row r="11895" customFormat="false" ht="15.25" hidden="false" customHeight="false" outlineLevel="0" collapsed="false"/>
    <row r="11896" customFormat="false" ht="15.25" hidden="false" customHeight="false" outlineLevel="0" collapsed="false"/>
    <row r="11897" customFormat="false" ht="15.25" hidden="false" customHeight="false" outlineLevel="0" collapsed="false"/>
    <row r="11898" customFormat="false" ht="15.25" hidden="false" customHeight="false" outlineLevel="0" collapsed="false"/>
    <row r="11899" customFormat="false" ht="15.25" hidden="false" customHeight="false" outlineLevel="0" collapsed="false"/>
    <row r="11900" customFormat="false" ht="15.25" hidden="false" customHeight="false" outlineLevel="0" collapsed="false"/>
    <row r="11901" customFormat="false" ht="15.25" hidden="false" customHeight="false" outlineLevel="0" collapsed="false"/>
    <row r="11902" customFormat="false" ht="15.25" hidden="false" customHeight="false" outlineLevel="0" collapsed="false"/>
    <row r="11903" customFormat="false" ht="15.25" hidden="false" customHeight="false" outlineLevel="0" collapsed="false"/>
    <row r="11904" customFormat="false" ht="15.25" hidden="false" customHeight="false" outlineLevel="0" collapsed="false"/>
    <row r="11905" customFormat="false" ht="15.25" hidden="false" customHeight="false" outlineLevel="0" collapsed="false"/>
    <row r="11906" customFormat="false" ht="15.25" hidden="false" customHeight="false" outlineLevel="0" collapsed="false"/>
    <row r="11907" customFormat="false" ht="15.25" hidden="false" customHeight="false" outlineLevel="0" collapsed="false"/>
    <row r="11908" customFormat="false" ht="15.25" hidden="false" customHeight="false" outlineLevel="0" collapsed="false"/>
    <row r="11909" customFormat="false" ht="15.25" hidden="false" customHeight="false" outlineLevel="0" collapsed="false"/>
    <row r="11910" customFormat="false" ht="15.25" hidden="false" customHeight="false" outlineLevel="0" collapsed="false"/>
    <row r="11911" customFormat="false" ht="15.25" hidden="false" customHeight="false" outlineLevel="0" collapsed="false"/>
    <row r="11912" customFormat="false" ht="15.25" hidden="false" customHeight="false" outlineLevel="0" collapsed="false"/>
    <row r="11913" customFormat="false" ht="15.25" hidden="false" customHeight="false" outlineLevel="0" collapsed="false"/>
    <row r="11914" customFormat="false" ht="15.25" hidden="false" customHeight="false" outlineLevel="0" collapsed="false"/>
    <row r="11915" customFormat="false" ht="15.25" hidden="false" customHeight="false" outlineLevel="0" collapsed="false"/>
    <row r="11916" customFormat="false" ht="15.25" hidden="false" customHeight="false" outlineLevel="0" collapsed="false"/>
    <row r="11917" customFormat="false" ht="15.25" hidden="false" customHeight="false" outlineLevel="0" collapsed="false"/>
    <row r="11918" customFormat="false" ht="15.25" hidden="false" customHeight="false" outlineLevel="0" collapsed="false"/>
    <row r="11919" customFormat="false" ht="15.25" hidden="false" customHeight="false" outlineLevel="0" collapsed="false"/>
    <row r="11920" customFormat="false" ht="15.25" hidden="false" customHeight="false" outlineLevel="0" collapsed="false"/>
    <row r="11921" customFormat="false" ht="15.25" hidden="false" customHeight="false" outlineLevel="0" collapsed="false"/>
    <row r="11922" customFormat="false" ht="15.25" hidden="false" customHeight="false" outlineLevel="0" collapsed="false"/>
    <row r="11923" customFormat="false" ht="15.25" hidden="false" customHeight="false" outlineLevel="0" collapsed="false"/>
    <row r="11924" customFormat="false" ht="15.25" hidden="false" customHeight="false" outlineLevel="0" collapsed="false"/>
    <row r="11925" customFormat="false" ht="15.25" hidden="false" customHeight="false" outlineLevel="0" collapsed="false"/>
    <row r="11926" customFormat="false" ht="15.25" hidden="false" customHeight="false" outlineLevel="0" collapsed="false"/>
    <row r="11927" customFormat="false" ht="15.25" hidden="false" customHeight="false" outlineLevel="0" collapsed="false"/>
    <row r="11928" customFormat="false" ht="15.25" hidden="false" customHeight="false" outlineLevel="0" collapsed="false"/>
    <row r="11929" customFormat="false" ht="15.25" hidden="false" customHeight="false" outlineLevel="0" collapsed="false"/>
    <row r="11930" customFormat="false" ht="15.25" hidden="false" customHeight="false" outlineLevel="0" collapsed="false"/>
    <row r="11931" customFormat="false" ht="15.25" hidden="false" customHeight="false" outlineLevel="0" collapsed="false"/>
    <row r="11932" customFormat="false" ht="15.25" hidden="false" customHeight="false" outlineLevel="0" collapsed="false"/>
    <row r="11933" customFormat="false" ht="15.25" hidden="false" customHeight="false" outlineLevel="0" collapsed="false"/>
    <row r="11934" customFormat="false" ht="15.25" hidden="false" customHeight="false" outlineLevel="0" collapsed="false"/>
    <row r="11935" customFormat="false" ht="15.25" hidden="false" customHeight="false" outlineLevel="0" collapsed="false"/>
    <row r="11936" customFormat="false" ht="15.25" hidden="false" customHeight="false" outlineLevel="0" collapsed="false"/>
    <row r="11937" customFormat="false" ht="15.25" hidden="false" customHeight="false" outlineLevel="0" collapsed="false"/>
    <row r="11938" customFormat="false" ht="15.25" hidden="false" customHeight="false" outlineLevel="0" collapsed="false"/>
    <row r="11939" customFormat="false" ht="15.25" hidden="false" customHeight="false" outlineLevel="0" collapsed="false"/>
    <row r="11940" customFormat="false" ht="15.25" hidden="false" customHeight="false" outlineLevel="0" collapsed="false"/>
    <row r="11941" customFormat="false" ht="15.25" hidden="false" customHeight="false" outlineLevel="0" collapsed="false"/>
    <row r="11942" customFormat="false" ht="15.25" hidden="false" customHeight="false" outlineLevel="0" collapsed="false"/>
    <row r="11943" customFormat="false" ht="15.25" hidden="false" customHeight="false" outlineLevel="0" collapsed="false"/>
    <row r="11944" customFormat="false" ht="15.25" hidden="false" customHeight="false" outlineLevel="0" collapsed="false"/>
    <row r="11945" customFormat="false" ht="15.25" hidden="false" customHeight="false" outlineLevel="0" collapsed="false"/>
    <row r="11946" customFormat="false" ht="15.25" hidden="false" customHeight="false" outlineLevel="0" collapsed="false"/>
    <row r="11947" customFormat="false" ht="15.25" hidden="false" customHeight="false" outlineLevel="0" collapsed="false"/>
    <row r="11948" customFormat="false" ht="15.25" hidden="false" customHeight="false" outlineLevel="0" collapsed="false"/>
    <row r="11949" customFormat="false" ht="15.25" hidden="false" customHeight="false" outlineLevel="0" collapsed="false"/>
    <row r="11950" customFormat="false" ht="15.25" hidden="false" customHeight="false" outlineLevel="0" collapsed="false"/>
    <row r="11951" customFormat="false" ht="15.25" hidden="false" customHeight="false" outlineLevel="0" collapsed="false"/>
    <row r="11952" customFormat="false" ht="15.25" hidden="false" customHeight="false" outlineLevel="0" collapsed="false"/>
    <row r="11953" customFormat="false" ht="15.25" hidden="false" customHeight="false" outlineLevel="0" collapsed="false"/>
    <row r="11954" customFormat="false" ht="15.25" hidden="false" customHeight="false" outlineLevel="0" collapsed="false"/>
    <row r="11955" customFormat="false" ht="15.25" hidden="false" customHeight="false" outlineLevel="0" collapsed="false"/>
    <row r="11956" customFormat="false" ht="15.25" hidden="false" customHeight="false" outlineLevel="0" collapsed="false"/>
    <row r="11957" customFormat="false" ht="15.25" hidden="false" customHeight="false" outlineLevel="0" collapsed="false"/>
    <row r="11958" customFormat="false" ht="15.25" hidden="false" customHeight="false" outlineLevel="0" collapsed="false"/>
    <row r="11959" customFormat="false" ht="15.25" hidden="false" customHeight="false" outlineLevel="0" collapsed="false"/>
    <row r="11960" customFormat="false" ht="15.25" hidden="false" customHeight="false" outlineLevel="0" collapsed="false"/>
    <row r="11961" customFormat="false" ht="15.25" hidden="false" customHeight="false" outlineLevel="0" collapsed="false"/>
    <row r="11962" customFormat="false" ht="15.25" hidden="false" customHeight="false" outlineLevel="0" collapsed="false"/>
    <row r="11963" customFormat="false" ht="15.25" hidden="false" customHeight="false" outlineLevel="0" collapsed="false"/>
    <row r="11964" customFormat="false" ht="15.25" hidden="false" customHeight="false" outlineLevel="0" collapsed="false"/>
    <row r="11965" customFormat="false" ht="15.25" hidden="false" customHeight="false" outlineLevel="0" collapsed="false"/>
    <row r="11966" customFormat="false" ht="15.25" hidden="false" customHeight="false" outlineLevel="0" collapsed="false"/>
    <row r="11967" customFormat="false" ht="15.25" hidden="false" customHeight="false" outlineLevel="0" collapsed="false"/>
    <row r="11968" customFormat="false" ht="15.25" hidden="false" customHeight="false" outlineLevel="0" collapsed="false"/>
    <row r="11969" customFormat="false" ht="15.25" hidden="false" customHeight="false" outlineLevel="0" collapsed="false"/>
    <row r="11970" customFormat="false" ht="15.25" hidden="false" customHeight="false" outlineLevel="0" collapsed="false"/>
    <row r="11971" customFormat="false" ht="15.25" hidden="false" customHeight="false" outlineLevel="0" collapsed="false"/>
    <row r="11972" customFormat="false" ht="15.25" hidden="false" customHeight="false" outlineLevel="0" collapsed="false"/>
    <row r="11973" customFormat="false" ht="15.25" hidden="false" customHeight="false" outlineLevel="0" collapsed="false"/>
    <row r="11974" customFormat="false" ht="15.25" hidden="false" customHeight="false" outlineLevel="0" collapsed="false"/>
    <row r="11975" customFormat="false" ht="15.25" hidden="false" customHeight="false" outlineLevel="0" collapsed="false"/>
    <row r="11976" customFormat="false" ht="15.25" hidden="false" customHeight="false" outlineLevel="0" collapsed="false"/>
    <row r="11977" customFormat="false" ht="15.25" hidden="false" customHeight="false" outlineLevel="0" collapsed="false"/>
    <row r="11978" customFormat="false" ht="15.25" hidden="false" customHeight="false" outlineLevel="0" collapsed="false"/>
    <row r="11979" customFormat="false" ht="15.25" hidden="false" customHeight="false" outlineLevel="0" collapsed="false"/>
    <row r="11980" customFormat="false" ht="15.25" hidden="false" customHeight="false" outlineLevel="0" collapsed="false"/>
    <row r="11981" customFormat="false" ht="15.25" hidden="false" customHeight="false" outlineLevel="0" collapsed="false"/>
    <row r="11982" customFormat="false" ht="15.25" hidden="false" customHeight="false" outlineLevel="0" collapsed="false"/>
    <row r="11983" customFormat="false" ht="15.25" hidden="false" customHeight="false" outlineLevel="0" collapsed="false"/>
    <row r="11984" customFormat="false" ht="15.25" hidden="false" customHeight="false" outlineLevel="0" collapsed="false"/>
    <row r="11985" customFormat="false" ht="15.25" hidden="false" customHeight="false" outlineLevel="0" collapsed="false"/>
    <row r="11986" customFormat="false" ht="15.25" hidden="false" customHeight="false" outlineLevel="0" collapsed="false"/>
    <row r="11987" customFormat="false" ht="15.25" hidden="false" customHeight="false" outlineLevel="0" collapsed="false"/>
    <row r="11988" customFormat="false" ht="15.25" hidden="false" customHeight="false" outlineLevel="0" collapsed="false"/>
    <row r="11989" customFormat="false" ht="15.25" hidden="false" customHeight="false" outlineLevel="0" collapsed="false"/>
    <row r="11990" customFormat="false" ht="15.25" hidden="false" customHeight="false" outlineLevel="0" collapsed="false"/>
    <row r="11991" customFormat="false" ht="15.25" hidden="false" customHeight="false" outlineLevel="0" collapsed="false"/>
    <row r="11992" customFormat="false" ht="15.25" hidden="false" customHeight="false" outlineLevel="0" collapsed="false"/>
    <row r="11993" customFormat="false" ht="15.25" hidden="false" customHeight="false" outlineLevel="0" collapsed="false"/>
    <row r="11994" customFormat="false" ht="15.25" hidden="false" customHeight="false" outlineLevel="0" collapsed="false"/>
    <row r="11995" customFormat="false" ht="15.25" hidden="false" customHeight="false" outlineLevel="0" collapsed="false"/>
    <row r="11996" customFormat="false" ht="15.25" hidden="false" customHeight="false" outlineLevel="0" collapsed="false"/>
    <row r="11997" customFormat="false" ht="15.25" hidden="false" customHeight="false" outlineLevel="0" collapsed="false"/>
    <row r="11998" customFormat="false" ht="15.25" hidden="false" customHeight="false" outlineLevel="0" collapsed="false"/>
    <row r="11999" customFormat="false" ht="15.25" hidden="false" customHeight="false" outlineLevel="0" collapsed="false"/>
    <row r="12000" customFormat="false" ht="15.25" hidden="false" customHeight="false" outlineLevel="0" collapsed="false"/>
    <row r="12001" customFormat="false" ht="15.25" hidden="false" customHeight="false" outlineLevel="0" collapsed="false"/>
    <row r="12002" customFormat="false" ht="15.25" hidden="false" customHeight="false" outlineLevel="0" collapsed="false"/>
    <row r="12003" customFormat="false" ht="15.25" hidden="false" customHeight="false" outlineLevel="0" collapsed="false"/>
    <row r="12004" customFormat="false" ht="15.25" hidden="false" customHeight="false" outlineLevel="0" collapsed="false"/>
    <row r="12005" customFormat="false" ht="15.25" hidden="false" customHeight="false" outlineLevel="0" collapsed="false"/>
    <row r="12006" customFormat="false" ht="15.25" hidden="false" customHeight="false" outlineLevel="0" collapsed="false"/>
    <row r="12007" customFormat="false" ht="15.25" hidden="false" customHeight="false" outlineLevel="0" collapsed="false"/>
    <row r="12008" customFormat="false" ht="15.25" hidden="false" customHeight="false" outlineLevel="0" collapsed="false"/>
    <row r="12009" customFormat="false" ht="15.25" hidden="false" customHeight="false" outlineLevel="0" collapsed="false"/>
    <row r="12010" customFormat="false" ht="15.25" hidden="false" customHeight="false" outlineLevel="0" collapsed="false"/>
    <row r="12011" customFormat="false" ht="15.25" hidden="false" customHeight="false" outlineLevel="0" collapsed="false"/>
    <row r="12012" customFormat="false" ht="15.25" hidden="false" customHeight="false" outlineLevel="0" collapsed="false"/>
    <row r="12013" customFormat="false" ht="15.25" hidden="false" customHeight="false" outlineLevel="0" collapsed="false"/>
    <row r="12014" customFormat="false" ht="15.25" hidden="false" customHeight="false" outlineLevel="0" collapsed="false"/>
    <row r="12015" customFormat="false" ht="15.25" hidden="false" customHeight="false" outlineLevel="0" collapsed="false"/>
    <row r="12016" customFormat="false" ht="15.25" hidden="false" customHeight="false" outlineLevel="0" collapsed="false"/>
    <row r="12017" customFormat="false" ht="15.25" hidden="false" customHeight="false" outlineLevel="0" collapsed="false"/>
    <row r="12018" customFormat="false" ht="15.25" hidden="false" customHeight="false" outlineLevel="0" collapsed="false"/>
    <row r="12019" customFormat="false" ht="15.25" hidden="false" customHeight="false" outlineLevel="0" collapsed="false"/>
    <row r="12020" customFormat="false" ht="15.25" hidden="false" customHeight="false" outlineLevel="0" collapsed="false"/>
    <row r="12021" customFormat="false" ht="15.25" hidden="false" customHeight="false" outlineLevel="0" collapsed="false"/>
    <row r="12022" customFormat="false" ht="15.25" hidden="false" customHeight="false" outlineLevel="0" collapsed="false"/>
    <row r="12023" customFormat="false" ht="15.25" hidden="false" customHeight="false" outlineLevel="0" collapsed="false"/>
    <row r="12024" customFormat="false" ht="15.25" hidden="false" customHeight="false" outlineLevel="0" collapsed="false"/>
    <row r="12025" customFormat="false" ht="15.25" hidden="false" customHeight="false" outlineLevel="0" collapsed="false"/>
    <row r="12026" customFormat="false" ht="15.25" hidden="false" customHeight="false" outlineLevel="0" collapsed="false"/>
    <row r="12027" customFormat="false" ht="15.25" hidden="false" customHeight="false" outlineLevel="0" collapsed="false"/>
    <row r="12028" customFormat="false" ht="15.25" hidden="false" customHeight="false" outlineLevel="0" collapsed="false"/>
    <row r="12029" customFormat="false" ht="15.25" hidden="false" customHeight="false" outlineLevel="0" collapsed="false"/>
    <row r="12030" customFormat="false" ht="15.25" hidden="false" customHeight="false" outlineLevel="0" collapsed="false"/>
    <row r="12031" customFormat="false" ht="15.25" hidden="false" customHeight="false" outlineLevel="0" collapsed="false"/>
    <row r="12032" customFormat="false" ht="15.25" hidden="false" customHeight="false" outlineLevel="0" collapsed="false"/>
    <row r="12033" customFormat="false" ht="15.25" hidden="false" customHeight="false" outlineLevel="0" collapsed="false"/>
    <row r="12034" customFormat="false" ht="15.25" hidden="false" customHeight="false" outlineLevel="0" collapsed="false"/>
    <row r="12035" customFormat="false" ht="15.25" hidden="false" customHeight="false" outlineLevel="0" collapsed="false"/>
    <row r="12036" customFormat="false" ht="15.25" hidden="false" customHeight="false" outlineLevel="0" collapsed="false"/>
    <row r="12037" customFormat="false" ht="15.25" hidden="false" customHeight="false" outlineLevel="0" collapsed="false"/>
    <row r="12038" customFormat="false" ht="15.25" hidden="false" customHeight="false" outlineLevel="0" collapsed="false"/>
    <row r="12039" customFormat="false" ht="15.25" hidden="false" customHeight="false" outlineLevel="0" collapsed="false"/>
    <row r="12040" customFormat="false" ht="15.25" hidden="false" customHeight="false" outlineLevel="0" collapsed="false"/>
    <row r="12041" customFormat="false" ht="15.25" hidden="false" customHeight="false" outlineLevel="0" collapsed="false"/>
    <row r="12042" customFormat="false" ht="15.25" hidden="false" customHeight="false" outlineLevel="0" collapsed="false"/>
    <row r="12043" customFormat="false" ht="15.25" hidden="false" customHeight="false" outlineLevel="0" collapsed="false"/>
    <row r="12044" customFormat="false" ht="15.25" hidden="false" customHeight="false" outlineLevel="0" collapsed="false"/>
    <row r="12045" customFormat="false" ht="15.25" hidden="false" customHeight="false" outlineLevel="0" collapsed="false"/>
    <row r="12046" customFormat="false" ht="15.25" hidden="false" customHeight="false" outlineLevel="0" collapsed="false"/>
    <row r="12047" customFormat="false" ht="15.25" hidden="false" customHeight="false" outlineLevel="0" collapsed="false"/>
    <row r="12048" customFormat="false" ht="15.25" hidden="false" customHeight="false" outlineLevel="0" collapsed="false"/>
    <row r="12049" customFormat="false" ht="15.25" hidden="false" customHeight="false" outlineLevel="0" collapsed="false"/>
    <row r="12050" customFormat="false" ht="15.25" hidden="false" customHeight="false" outlineLevel="0" collapsed="false"/>
    <row r="12051" customFormat="false" ht="15.25" hidden="false" customHeight="false" outlineLevel="0" collapsed="false"/>
    <row r="12052" customFormat="false" ht="15.25" hidden="false" customHeight="false" outlineLevel="0" collapsed="false"/>
    <row r="12053" customFormat="false" ht="15.25" hidden="false" customHeight="false" outlineLevel="0" collapsed="false"/>
    <row r="12054" customFormat="false" ht="15.25" hidden="false" customHeight="false" outlineLevel="0" collapsed="false"/>
    <row r="12055" customFormat="false" ht="15.25" hidden="false" customHeight="false" outlineLevel="0" collapsed="false"/>
    <row r="12056" customFormat="false" ht="15.25" hidden="false" customHeight="false" outlineLevel="0" collapsed="false"/>
    <row r="12057" customFormat="false" ht="15.25" hidden="false" customHeight="false" outlineLevel="0" collapsed="false"/>
    <row r="12058" customFormat="false" ht="15.25" hidden="false" customHeight="false" outlineLevel="0" collapsed="false"/>
    <row r="12059" customFormat="false" ht="15.25" hidden="false" customHeight="false" outlineLevel="0" collapsed="false"/>
    <row r="12060" customFormat="false" ht="15.25" hidden="false" customHeight="false" outlineLevel="0" collapsed="false"/>
    <row r="12061" customFormat="false" ht="15.25" hidden="false" customHeight="false" outlineLevel="0" collapsed="false"/>
    <row r="12062" customFormat="false" ht="15.25" hidden="false" customHeight="false" outlineLevel="0" collapsed="false"/>
    <row r="12063" customFormat="false" ht="15.25" hidden="false" customHeight="false" outlineLevel="0" collapsed="false"/>
    <row r="12064" customFormat="false" ht="15.25" hidden="false" customHeight="false" outlineLevel="0" collapsed="false"/>
    <row r="12065" customFormat="false" ht="15.25" hidden="false" customHeight="false" outlineLevel="0" collapsed="false"/>
    <row r="12066" customFormat="false" ht="15.25" hidden="false" customHeight="false" outlineLevel="0" collapsed="false"/>
    <row r="12067" customFormat="false" ht="15.25" hidden="false" customHeight="false" outlineLevel="0" collapsed="false"/>
    <row r="12068" customFormat="false" ht="15.25" hidden="false" customHeight="false" outlineLevel="0" collapsed="false"/>
    <row r="12069" customFormat="false" ht="15.25" hidden="false" customHeight="false" outlineLevel="0" collapsed="false"/>
    <row r="12070" customFormat="false" ht="15.25" hidden="false" customHeight="false" outlineLevel="0" collapsed="false"/>
    <row r="12071" customFormat="false" ht="15.25" hidden="false" customHeight="false" outlineLevel="0" collapsed="false"/>
    <row r="12072" customFormat="false" ht="15.25" hidden="false" customHeight="false" outlineLevel="0" collapsed="false"/>
    <row r="12073" customFormat="false" ht="15.25" hidden="false" customHeight="false" outlineLevel="0" collapsed="false"/>
    <row r="12074" customFormat="false" ht="15.25" hidden="false" customHeight="false" outlineLevel="0" collapsed="false"/>
    <row r="12075" customFormat="false" ht="15.25" hidden="false" customHeight="false" outlineLevel="0" collapsed="false"/>
    <row r="12076" customFormat="false" ht="15.25" hidden="false" customHeight="false" outlineLevel="0" collapsed="false"/>
    <row r="12077" customFormat="false" ht="15.25" hidden="false" customHeight="false" outlineLevel="0" collapsed="false"/>
    <row r="12078" customFormat="false" ht="15.25" hidden="false" customHeight="false" outlineLevel="0" collapsed="false"/>
    <row r="12079" customFormat="false" ht="15.25" hidden="false" customHeight="false" outlineLevel="0" collapsed="false"/>
    <row r="12080" customFormat="false" ht="15.25" hidden="false" customHeight="false" outlineLevel="0" collapsed="false"/>
    <row r="12081" customFormat="false" ht="15.25" hidden="false" customHeight="false" outlineLevel="0" collapsed="false"/>
    <row r="12082" customFormat="false" ht="15.25" hidden="false" customHeight="false" outlineLevel="0" collapsed="false"/>
    <row r="12083" customFormat="false" ht="15.25" hidden="false" customHeight="false" outlineLevel="0" collapsed="false"/>
    <row r="12084" customFormat="false" ht="15.25" hidden="false" customHeight="false" outlineLevel="0" collapsed="false"/>
    <row r="12085" customFormat="false" ht="15.25" hidden="false" customHeight="false" outlineLevel="0" collapsed="false"/>
    <row r="12086" customFormat="false" ht="15.25" hidden="false" customHeight="false" outlineLevel="0" collapsed="false"/>
    <row r="12087" customFormat="false" ht="15.25" hidden="false" customHeight="false" outlineLevel="0" collapsed="false"/>
    <row r="12088" customFormat="false" ht="15.25" hidden="false" customHeight="false" outlineLevel="0" collapsed="false"/>
    <row r="12089" customFormat="false" ht="15.25" hidden="false" customHeight="false" outlineLevel="0" collapsed="false"/>
    <row r="12090" customFormat="false" ht="15.25" hidden="false" customHeight="false" outlineLevel="0" collapsed="false"/>
    <row r="12091" customFormat="false" ht="15.25" hidden="false" customHeight="false" outlineLevel="0" collapsed="false"/>
    <row r="12092" customFormat="false" ht="15.25" hidden="false" customHeight="false" outlineLevel="0" collapsed="false"/>
    <row r="12093" customFormat="false" ht="15.25" hidden="false" customHeight="false" outlineLevel="0" collapsed="false"/>
    <row r="12094" customFormat="false" ht="15.25" hidden="false" customHeight="false" outlineLevel="0" collapsed="false"/>
    <row r="12095" customFormat="false" ht="15.25" hidden="false" customHeight="false" outlineLevel="0" collapsed="false"/>
    <row r="12096" customFormat="false" ht="15.25" hidden="false" customHeight="false" outlineLevel="0" collapsed="false"/>
    <row r="12097" customFormat="false" ht="15.25" hidden="false" customHeight="false" outlineLevel="0" collapsed="false"/>
    <row r="12098" customFormat="false" ht="15.25" hidden="false" customHeight="false" outlineLevel="0" collapsed="false"/>
    <row r="12099" customFormat="false" ht="15.25" hidden="false" customHeight="false" outlineLevel="0" collapsed="false"/>
    <row r="12100" customFormat="false" ht="15.25" hidden="false" customHeight="false" outlineLevel="0" collapsed="false"/>
    <row r="12101" customFormat="false" ht="15.25" hidden="false" customHeight="false" outlineLevel="0" collapsed="false"/>
    <row r="12102" customFormat="false" ht="15.25" hidden="false" customHeight="false" outlineLevel="0" collapsed="false"/>
    <row r="12103" customFormat="false" ht="15.25" hidden="false" customHeight="false" outlineLevel="0" collapsed="false"/>
    <row r="12104" customFormat="false" ht="15.25" hidden="false" customHeight="false" outlineLevel="0" collapsed="false"/>
    <row r="12105" customFormat="false" ht="15.25" hidden="false" customHeight="false" outlineLevel="0" collapsed="false"/>
    <row r="12106" customFormat="false" ht="15.25" hidden="false" customHeight="false" outlineLevel="0" collapsed="false"/>
    <row r="12107" customFormat="false" ht="15.25" hidden="false" customHeight="false" outlineLevel="0" collapsed="false"/>
    <row r="12108" customFormat="false" ht="15.25" hidden="false" customHeight="false" outlineLevel="0" collapsed="false"/>
    <row r="12109" customFormat="false" ht="15.25" hidden="false" customHeight="false" outlineLevel="0" collapsed="false"/>
    <row r="12110" customFormat="false" ht="15.25" hidden="false" customHeight="false" outlineLevel="0" collapsed="false"/>
    <row r="12111" customFormat="false" ht="15.25" hidden="false" customHeight="false" outlineLevel="0" collapsed="false"/>
    <row r="12112" customFormat="false" ht="15.25" hidden="false" customHeight="false" outlineLevel="0" collapsed="false"/>
    <row r="12113" customFormat="false" ht="15.25" hidden="false" customHeight="false" outlineLevel="0" collapsed="false"/>
    <row r="12114" customFormat="false" ht="15.25" hidden="false" customHeight="false" outlineLevel="0" collapsed="false"/>
    <row r="12115" customFormat="false" ht="15.25" hidden="false" customHeight="false" outlineLevel="0" collapsed="false"/>
    <row r="12116" customFormat="false" ht="15.25" hidden="false" customHeight="false" outlineLevel="0" collapsed="false"/>
    <row r="12117" customFormat="false" ht="15.25" hidden="false" customHeight="false" outlineLevel="0" collapsed="false"/>
    <row r="12118" customFormat="false" ht="15.25" hidden="false" customHeight="false" outlineLevel="0" collapsed="false"/>
    <row r="12119" customFormat="false" ht="15.25" hidden="false" customHeight="false" outlineLevel="0" collapsed="false"/>
    <row r="12120" customFormat="false" ht="15.25" hidden="false" customHeight="false" outlineLevel="0" collapsed="false"/>
    <row r="12121" customFormat="false" ht="15.25" hidden="false" customHeight="false" outlineLevel="0" collapsed="false"/>
    <row r="12122" customFormat="false" ht="15.25" hidden="false" customHeight="false" outlineLevel="0" collapsed="false"/>
    <row r="12123" customFormat="false" ht="15.25" hidden="false" customHeight="false" outlineLevel="0" collapsed="false"/>
    <row r="12124" customFormat="false" ht="15.25" hidden="false" customHeight="false" outlineLevel="0" collapsed="false"/>
    <row r="12125" customFormat="false" ht="15.25" hidden="false" customHeight="false" outlineLevel="0" collapsed="false"/>
    <row r="12126" customFormat="false" ht="15.25" hidden="false" customHeight="false" outlineLevel="0" collapsed="false"/>
    <row r="12127" customFormat="false" ht="15.25" hidden="false" customHeight="false" outlineLevel="0" collapsed="false"/>
    <row r="12128" customFormat="false" ht="15.25" hidden="false" customHeight="false" outlineLevel="0" collapsed="false"/>
    <row r="12129" customFormat="false" ht="15.25" hidden="false" customHeight="false" outlineLevel="0" collapsed="false"/>
    <row r="12130" customFormat="false" ht="15.25" hidden="false" customHeight="false" outlineLevel="0" collapsed="false"/>
    <row r="12131" customFormat="false" ht="15.25" hidden="false" customHeight="false" outlineLevel="0" collapsed="false"/>
    <row r="12132" customFormat="false" ht="15.25" hidden="false" customHeight="false" outlineLevel="0" collapsed="false"/>
    <row r="12133" customFormat="false" ht="15.25" hidden="false" customHeight="false" outlineLevel="0" collapsed="false"/>
    <row r="12134" customFormat="false" ht="15.25" hidden="false" customHeight="false" outlineLevel="0" collapsed="false"/>
    <row r="12135" customFormat="false" ht="15.25" hidden="false" customHeight="false" outlineLevel="0" collapsed="false"/>
    <row r="12136" customFormat="false" ht="15.25" hidden="false" customHeight="false" outlineLevel="0" collapsed="false"/>
    <row r="12137" customFormat="false" ht="15.25" hidden="false" customHeight="false" outlineLevel="0" collapsed="false"/>
    <row r="12138" customFormat="false" ht="15.25" hidden="false" customHeight="false" outlineLevel="0" collapsed="false"/>
    <row r="12139" customFormat="false" ht="15.25" hidden="false" customHeight="false" outlineLevel="0" collapsed="false"/>
    <row r="12140" customFormat="false" ht="15.25" hidden="false" customHeight="false" outlineLevel="0" collapsed="false"/>
    <row r="12141" customFormat="false" ht="15.25" hidden="false" customHeight="false" outlineLevel="0" collapsed="false"/>
    <row r="12142" customFormat="false" ht="15.25" hidden="false" customHeight="false" outlineLevel="0" collapsed="false"/>
    <row r="12143" customFormat="false" ht="15.25" hidden="false" customHeight="false" outlineLevel="0" collapsed="false"/>
    <row r="12144" customFormat="false" ht="15.25" hidden="false" customHeight="false" outlineLevel="0" collapsed="false"/>
    <row r="12145" customFormat="false" ht="15.25" hidden="false" customHeight="false" outlineLevel="0" collapsed="false"/>
    <row r="12146" customFormat="false" ht="15.25" hidden="false" customHeight="false" outlineLevel="0" collapsed="false"/>
    <row r="12147" customFormat="false" ht="15.25" hidden="false" customHeight="false" outlineLevel="0" collapsed="false"/>
    <row r="12148" customFormat="false" ht="15.25" hidden="false" customHeight="false" outlineLevel="0" collapsed="false"/>
    <row r="12149" customFormat="false" ht="15.25" hidden="false" customHeight="false" outlineLevel="0" collapsed="false"/>
    <row r="12150" customFormat="false" ht="15.25" hidden="false" customHeight="false" outlineLevel="0" collapsed="false"/>
    <row r="12151" customFormat="false" ht="15.25" hidden="false" customHeight="false" outlineLevel="0" collapsed="false"/>
    <row r="12152" customFormat="false" ht="15.25" hidden="false" customHeight="false" outlineLevel="0" collapsed="false"/>
    <row r="12153" customFormat="false" ht="15.25" hidden="false" customHeight="false" outlineLevel="0" collapsed="false"/>
    <row r="12154" customFormat="false" ht="15.25" hidden="false" customHeight="false" outlineLevel="0" collapsed="false"/>
    <row r="12155" customFormat="false" ht="15.25" hidden="false" customHeight="false" outlineLevel="0" collapsed="false"/>
    <row r="12156" customFormat="false" ht="15.25" hidden="false" customHeight="false" outlineLevel="0" collapsed="false"/>
    <row r="12157" customFormat="false" ht="15.25" hidden="false" customHeight="false" outlineLevel="0" collapsed="false"/>
    <row r="12158" customFormat="false" ht="15.25" hidden="false" customHeight="false" outlineLevel="0" collapsed="false"/>
    <row r="12159" customFormat="false" ht="15.25" hidden="false" customHeight="false" outlineLevel="0" collapsed="false"/>
    <row r="12160" customFormat="false" ht="15.25" hidden="false" customHeight="false" outlineLevel="0" collapsed="false"/>
    <row r="12161" customFormat="false" ht="15.25" hidden="false" customHeight="false" outlineLevel="0" collapsed="false"/>
    <row r="12162" customFormat="false" ht="15.25" hidden="false" customHeight="false" outlineLevel="0" collapsed="false"/>
    <row r="12163" customFormat="false" ht="15.25" hidden="false" customHeight="false" outlineLevel="0" collapsed="false"/>
    <row r="12164" customFormat="false" ht="15.25" hidden="false" customHeight="false" outlineLevel="0" collapsed="false"/>
    <row r="12165" customFormat="false" ht="15.25" hidden="false" customHeight="false" outlineLevel="0" collapsed="false"/>
    <row r="12166" customFormat="false" ht="15.25" hidden="false" customHeight="false" outlineLevel="0" collapsed="false"/>
    <row r="12167" customFormat="false" ht="15.25" hidden="false" customHeight="false" outlineLevel="0" collapsed="false"/>
    <row r="12168" customFormat="false" ht="15.25" hidden="false" customHeight="false" outlineLevel="0" collapsed="false"/>
    <row r="12169" customFormat="false" ht="15.25" hidden="false" customHeight="false" outlineLevel="0" collapsed="false"/>
    <row r="12170" customFormat="false" ht="15.25" hidden="false" customHeight="false" outlineLevel="0" collapsed="false"/>
    <row r="12171" customFormat="false" ht="15.25" hidden="false" customHeight="false" outlineLevel="0" collapsed="false"/>
    <row r="12172" customFormat="false" ht="15.25" hidden="false" customHeight="false" outlineLevel="0" collapsed="false"/>
    <row r="12173" customFormat="false" ht="15.25" hidden="false" customHeight="false" outlineLevel="0" collapsed="false"/>
    <row r="12174" customFormat="false" ht="15.25" hidden="false" customHeight="false" outlineLevel="0" collapsed="false"/>
    <row r="12175" customFormat="false" ht="15.25" hidden="false" customHeight="false" outlineLevel="0" collapsed="false"/>
    <row r="12176" customFormat="false" ht="15.25" hidden="false" customHeight="false" outlineLevel="0" collapsed="false"/>
    <row r="12177" customFormat="false" ht="15.25" hidden="false" customHeight="false" outlineLevel="0" collapsed="false"/>
    <row r="12178" customFormat="false" ht="15.25" hidden="false" customHeight="false" outlineLevel="0" collapsed="false"/>
    <row r="12179" customFormat="false" ht="15.25" hidden="false" customHeight="false" outlineLevel="0" collapsed="false"/>
    <row r="12180" customFormat="false" ht="15.25" hidden="false" customHeight="false" outlineLevel="0" collapsed="false"/>
    <row r="12181" customFormat="false" ht="15.25" hidden="false" customHeight="false" outlineLevel="0" collapsed="false"/>
    <row r="12182" customFormat="false" ht="15.25" hidden="false" customHeight="false" outlineLevel="0" collapsed="false"/>
    <row r="12183" customFormat="false" ht="15.25" hidden="false" customHeight="false" outlineLevel="0" collapsed="false"/>
    <row r="12184" customFormat="false" ht="15.25" hidden="false" customHeight="false" outlineLevel="0" collapsed="false"/>
    <row r="12185" customFormat="false" ht="15.25" hidden="false" customHeight="false" outlineLevel="0" collapsed="false"/>
    <row r="12186" customFormat="false" ht="15.25" hidden="false" customHeight="false" outlineLevel="0" collapsed="false"/>
    <row r="12187" customFormat="false" ht="15.25" hidden="false" customHeight="false" outlineLevel="0" collapsed="false"/>
    <row r="12188" customFormat="false" ht="15.25" hidden="false" customHeight="false" outlineLevel="0" collapsed="false"/>
    <row r="12189" customFormat="false" ht="15.25" hidden="false" customHeight="false" outlineLevel="0" collapsed="false"/>
    <row r="12190" customFormat="false" ht="15.25" hidden="false" customHeight="false" outlineLevel="0" collapsed="false"/>
    <row r="12191" customFormat="false" ht="15.25" hidden="false" customHeight="false" outlineLevel="0" collapsed="false"/>
    <row r="12192" customFormat="false" ht="15.25" hidden="false" customHeight="false" outlineLevel="0" collapsed="false"/>
    <row r="12193" customFormat="false" ht="15.25" hidden="false" customHeight="false" outlineLevel="0" collapsed="false"/>
    <row r="12194" customFormat="false" ht="15.25" hidden="false" customHeight="false" outlineLevel="0" collapsed="false"/>
    <row r="12195" customFormat="false" ht="15.25" hidden="false" customHeight="false" outlineLevel="0" collapsed="false"/>
    <row r="12196" customFormat="false" ht="15.25" hidden="false" customHeight="false" outlineLevel="0" collapsed="false"/>
    <row r="12197" customFormat="false" ht="15.25" hidden="false" customHeight="false" outlineLevel="0" collapsed="false"/>
    <row r="12198" customFormat="false" ht="15.25" hidden="false" customHeight="false" outlineLevel="0" collapsed="false"/>
    <row r="12199" customFormat="false" ht="15.25" hidden="false" customHeight="false" outlineLevel="0" collapsed="false"/>
    <row r="12200" customFormat="false" ht="15.25" hidden="false" customHeight="false" outlineLevel="0" collapsed="false"/>
    <row r="12201" customFormat="false" ht="15.25" hidden="false" customHeight="false" outlineLevel="0" collapsed="false"/>
    <row r="12202" customFormat="false" ht="15.25" hidden="false" customHeight="false" outlineLevel="0" collapsed="false"/>
    <row r="12203" customFormat="false" ht="15.25" hidden="false" customHeight="false" outlineLevel="0" collapsed="false"/>
    <row r="12204" customFormat="false" ht="15.25" hidden="false" customHeight="false" outlineLevel="0" collapsed="false"/>
    <row r="12205" customFormat="false" ht="15.25" hidden="false" customHeight="false" outlineLevel="0" collapsed="false"/>
    <row r="12206" customFormat="false" ht="15.25" hidden="false" customHeight="false" outlineLevel="0" collapsed="false"/>
    <row r="12207" customFormat="false" ht="15.25" hidden="false" customHeight="false" outlineLevel="0" collapsed="false"/>
    <row r="12208" customFormat="false" ht="15.25" hidden="false" customHeight="false" outlineLevel="0" collapsed="false"/>
    <row r="12209" customFormat="false" ht="15.25" hidden="false" customHeight="false" outlineLevel="0" collapsed="false"/>
    <row r="12210" customFormat="false" ht="15.25" hidden="false" customHeight="false" outlineLevel="0" collapsed="false"/>
    <row r="12211" customFormat="false" ht="15.25" hidden="false" customHeight="false" outlineLevel="0" collapsed="false"/>
    <row r="12212" customFormat="false" ht="15.25" hidden="false" customHeight="false" outlineLevel="0" collapsed="false"/>
    <row r="12213" customFormat="false" ht="15.25" hidden="false" customHeight="false" outlineLevel="0" collapsed="false"/>
    <row r="12214" customFormat="false" ht="15.25" hidden="false" customHeight="false" outlineLevel="0" collapsed="false"/>
    <row r="12215" customFormat="false" ht="15.25" hidden="false" customHeight="false" outlineLevel="0" collapsed="false"/>
    <row r="12216" customFormat="false" ht="15.25" hidden="false" customHeight="false" outlineLevel="0" collapsed="false"/>
    <row r="12217" customFormat="false" ht="15.25" hidden="false" customHeight="false" outlineLevel="0" collapsed="false"/>
    <row r="12218" customFormat="false" ht="15.25" hidden="false" customHeight="false" outlineLevel="0" collapsed="false"/>
    <row r="12219" customFormat="false" ht="15.25" hidden="false" customHeight="false" outlineLevel="0" collapsed="false"/>
    <row r="12220" customFormat="false" ht="15.25" hidden="false" customHeight="false" outlineLevel="0" collapsed="false"/>
    <row r="12221" customFormat="false" ht="15.25" hidden="false" customHeight="false" outlineLevel="0" collapsed="false"/>
    <row r="12222" customFormat="false" ht="15.25" hidden="false" customHeight="false" outlineLevel="0" collapsed="false"/>
    <row r="12223" customFormat="false" ht="15.25" hidden="false" customHeight="false" outlineLevel="0" collapsed="false"/>
    <row r="12224" customFormat="false" ht="15.25" hidden="false" customHeight="false" outlineLevel="0" collapsed="false"/>
    <row r="12225" customFormat="false" ht="15.25" hidden="false" customHeight="false" outlineLevel="0" collapsed="false"/>
    <row r="12226" customFormat="false" ht="15.25" hidden="false" customHeight="false" outlineLevel="0" collapsed="false"/>
    <row r="12227" customFormat="false" ht="15.25" hidden="false" customHeight="false" outlineLevel="0" collapsed="false"/>
    <row r="12228" customFormat="false" ht="15.25" hidden="false" customHeight="false" outlineLevel="0" collapsed="false"/>
    <row r="12229" customFormat="false" ht="15.25" hidden="false" customHeight="false" outlineLevel="0" collapsed="false"/>
    <row r="12230" customFormat="false" ht="15.25" hidden="false" customHeight="false" outlineLevel="0" collapsed="false"/>
    <row r="12231" customFormat="false" ht="15.25" hidden="false" customHeight="false" outlineLevel="0" collapsed="false"/>
    <row r="12232" customFormat="false" ht="15.25" hidden="false" customHeight="false" outlineLevel="0" collapsed="false"/>
    <row r="12233" customFormat="false" ht="15.25" hidden="false" customHeight="false" outlineLevel="0" collapsed="false"/>
    <row r="12234" customFormat="false" ht="15.25" hidden="false" customHeight="false" outlineLevel="0" collapsed="false"/>
    <row r="12235" customFormat="false" ht="15.25" hidden="false" customHeight="false" outlineLevel="0" collapsed="false"/>
    <row r="12236" customFormat="false" ht="15.25" hidden="false" customHeight="false" outlineLevel="0" collapsed="false"/>
    <row r="12237" customFormat="false" ht="15.25" hidden="false" customHeight="false" outlineLevel="0" collapsed="false"/>
    <row r="12238" customFormat="false" ht="15.25" hidden="false" customHeight="false" outlineLevel="0" collapsed="false"/>
    <row r="12239" customFormat="false" ht="15.25" hidden="false" customHeight="false" outlineLevel="0" collapsed="false"/>
    <row r="12240" customFormat="false" ht="15.25" hidden="false" customHeight="false" outlineLevel="0" collapsed="false"/>
    <row r="12241" customFormat="false" ht="15.25" hidden="false" customHeight="false" outlineLevel="0" collapsed="false"/>
    <row r="12242" customFormat="false" ht="15.25" hidden="false" customHeight="false" outlineLevel="0" collapsed="false"/>
    <row r="12243" customFormat="false" ht="15.25" hidden="false" customHeight="false" outlineLevel="0" collapsed="false"/>
    <row r="12244" customFormat="false" ht="15.25" hidden="false" customHeight="false" outlineLevel="0" collapsed="false"/>
    <row r="12245" customFormat="false" ht="15.25" hidden="false" customHeight="false" outlineLevel="0" collapsed="false"/>
    <row r="12246" customFormat="false" ht="15.25" hidden="false" customHeight="false" outlineLevel="0" collapsed="false"/>
    <row r="12247" customFormat="false" ht="15.25" hidden="false" customHeight="false" outlineLevel="0" collapsed="false"/>
    <row r="12248" customFormat="false" ht="15.25" hidden="false" customHeight="false" outlineLevel="0" collapsed="false"/>
    <row r="12249" customFormat="false" ht="15.25" hidden="false" customHeight="false" outlineLevel="0" collapsed="false"/>
    <row r="12250" customFormat="false" ht="15.25" hidden="false" customHeight="false" outlineLevel="0" collapsed="false"/>
    <row r="12251" customFormat="false" ht="15.25" hidden="false" customHeight="false" outlineLevel="0" collapsed="false"/>
    <row r="12252" customFormat="false" ht="15.25" hidden="false" customHeight="false" outlineLevel="0" collapsed="false"/>
    <row r="12253" customFormat="false" ht="15.25" hidden="false" customHeight="false" outlineLevel="0" collapsed="false"/>
    <row r="12254" customFormat="false" ht="15.25" hidden="false" customHeight="false" outlineLevel="0" collapsed="false"/>
    <row r="12255" customFormat="false" ht="15.25" hidden="false" customHeight="false" outlineLevel="0" collapsed="false"/>
    <row r="12256" customFormat="false" ht="15.25" hidden="false" customHeight="false" outlineLevel="0" collapsed="false"/>
    <row r="12257" customFormat="false" ht="15.25" hidden="false" customHeight="false" outlineLevel="0" collapsed="false"/>
    <row r="12258" customFormat="false" ht="15.25" hidden="false" customHeight="false" outlineLevel="0" collapsed="false"/>
    <row r="12259" customFormat="false" ht="15.25" hidden="false" customHeight="false" outlineLevel="0" collapsed="false"/>
    <row r="12260" customFormat="false" ht="15.25" hidden="false" customHeight="false" outlineLevel="0" collapsed="false"/>
    <row r="12261" customFormat="false" ht="15.25" hidden="false" customHeight="false" outlineLevel="0" collapsed="false"/>
    <row r="12262" customFormat="false" ht="15.25" hidden="false" customHeight="false" outlineLevel="0" collapsed="false"/>
    <row r="12263" customFormat="false" ht="15.25" hidden="false" customHeight="false" outlineLevel="0" collapsed="false"/>
    <row r="12264" customFormat="false" ht="15.25" hidden="false" customHeight="false" outlineLevel="0" collapsed="false"/>
    <row r="12265" customFormat="false" ht="15.25" hidden="false" customHeight="false" outlineLevel="0" collapsed="false"/>
    <row r="12266" customFormat="false" ht="15.25" hidden="false" customHeight="false" outlineLevel="0" collapsed="false"/>
    <row r="12267" customFormat="false" ht="15.25" hidden="false" customHeight="false" outlineLevel="0" collapsed="false"/>
    <row r="12268" customFormat="false" ht="15.25" hidden="false" customHeight="false" outlineLevel="0" collapsed="false"/>
    <row r="12269" customFormat="false" ht="15.25" hidden="false" customHeight="false" outlineLevel="0" collapsed="false"/>
    <row r="12270" customFormat="false" ht="15.25" hidden="false" customHeight="false" outlineLevel="0" collapsed="false"/>
    <row r="12271" customFormat="false" ht="15.25" hidden="false" customHeight="false" outlineLevel="0" collapsed="false"/>
    <row r="12272" customFormat="false" ht="15.25" hidden="false" customHeight="false" outlineLevel="0" collapsed="false"/>
    <row r="12273" customFormat="false" ht="15.25" hidden="false" customHeight="false" outlineLevel="0" collapsed="false"/>
    <row r="12274" customFormat="false" ht="15.25" hidden="false" customHeight="false" outlineLevel="0" collapsed="false"/>
    <row r="12275" customFormat="false" ht="15.25" hidden="false" customHeight="false" outlineLevel="0" collapsed="false"/>
    <row r="12276" customFormat="false" ht="15.25" hidden="false" customHeight="false" outlineLevel="0" collapsed="false"/>
    <row r="12277" customFormat="false" ht="15.25" hidden="false" customHeight="false" outlineLevel="0" collapsed="false"/>
    <row r="12278" customFormat="false" ht="15.25" hidden="false" customHeight="false" outlineLevel="0" collapsed="false"/>
    <row r="12279" customFormat="false" ht="15.25" hidden="false" customHeight="false" outlineLevel="0" collapsed="false"/>
    <row r="12280" customFormat="false" ht="15.25" hidden="false" customHeight="false" outlineLevel="0" collapsed="false"/>
    <row r="12281" customFormat="false" ht="15.25" hidden="false" customHeight="false" outlineLevel="0" collapsed="false"/>
    <row r="12282" customFormat="false" ht="15.25" hidden="false" customHeight="false" outlineLevel="0" collapsed="false"/>
    <row r="12283" customFormat="false" ht="15.25" hidden="false" customHeight="false" outlineLevel="0" collapsed="false"/>
    <row r="12284" customFormat="false" ht="15.25" hidden="false" customHeight="false" outlineLevel="0" collapsed="false"/>
    <row r="12285" customFormat="false" ht="15.25" hidden="false" customHeight="false" outlineLevel="0" collapsed="false"/>
    <row r="12286" customFormat="false" ht="15.25" hidden="false" customHeight="false" outlineLevel="0" collapsed="false"/>
    <row r="12287" customFormat="false" ht="15.25" hidden="false" customHeight="false" outlineLevel="0" collapsed="false"/>
    <row r="12288" customFormat="false" ht="15.25" hidden="false" customHeight="false" outlineLevel="0" collapsed="false"/>
    <row r="12289" customFormat="false" ht="15.25" hidden="false" customHeight="false" outlineLevel="0" collapsed="false"/>
    <row r="12290" customFormat="false" ht="15.25" hidden="false" customHeight="false" outlineLevel="0" collapsed="false"/>
    <row r="12291" customFormat="false" ht="15.25" hidden="false" customHeight="false" outlineLevel="0" collapsed="false"/>
    <row r="12292" customFormat="false" ht="15.25" hidden="false" customHeight="false" outlineLevel="0" collapsed="false"/>
    <row r="12293" customFormat="false" ht="15.25" hidden="false" customHeight="false" outlineLevel="0" collapsed="false"/>
    <row r="12294" customFormat="false" ht="15.25" hidden="false" customHeight="false" outlineLevel="0" collapsed="false"/>
    <row r="12295" customFormat="false" ht="15.25" hidden="false" customHeight="false" outlineLevel="0" collapsed="false"/>
    <row r="12296" customFormat="false" ht="15.25" hidden="false" customHeight="false" outlineLevel="0" collapsed="false"/>
    <row r="12297" customFormat="false" ht="15.25" hidden="false" customHeight="false" outlineLevel="0" collapsed="false"/>
    <row r="12298" customFormat="false" ht="15.25" hidden="false" customHeight="false" outlineLevel="0" collapsed="false"/>
    <row r="12299" customFormat="false" ht="15.25" hidden="false" customHeight="false" outlineLevel="0" collapsed="false"/>
    <row r="12300" customFormat="false" ht="15.25" hidden="false" customHeight="false" outlineLevel="0" collapsed="false"/>
    <row r="12301" customFormat="false" ht="15.25" hidden="false" customHeight="false" outlineLevel="0" collapsed="false"/>
    <row r="12302" customFormat="false" ht="15.25" hidden="false" customHeight="false" outlineLevel="0" collapsed="false"/>
    <row r="12303" customFormat="false" ht="15.25" hidden="false" customHeight="false" outlineLevel="0" collapsed="false"/>
    <row r="12304" customFormat="false" ht="15.25" hidden="false" customHeight="false" outlineLevel="0" collapsed="false"/>
    <row r="12305" customFormat="false" ht="15.25" hidden="false" customHeight="false" outlineLevel="0" collapsed="false"/>
    <row r="12306" customFormat="false" ht="15.25" hidden="false" customHeight="false" outlineLevel="0" collapsed="false"/>
    <row r="12307" customFormat="false" ht="15.25" hidden="false" customHeight="false" outlineLevel="0" collapsed="false"/>
    <row r="12308" customFormat="false" ht="15.25" hidden="false" customHeight="false" outlineLevel="0" collapsed="false"/>
    <row r="12309" customFormat="false" ht="15.25" hidden="false" customHeight="false" outlineLevel="0" collapsed="false"/>
    <row r="12310" customFormat="false" ht="15.25" hidden="false" customHeight="false" outlineLevel="0" collapsed="false"/>
    <row r="12311" customFormat="false" ht="15.25" hidden="false" customHeight="false" outlineLevel="0" collapsed="false"/>
    <row r="12312" customFormat="false" ht="15.25" hidden="false" customHeight="false" outlineLevel="0" collapsed="false"/>
    <row r="12313" customFormat="false" ht="15.25" hidden="false" customHeight="false" outlineLevel="0" collapsed="false"/>
    <row r="12314" customFormat="false" ht="15.25" hidden="false" customHeight="false" outlineLevel="0" collapsed="false"/>
    <row r="12315" customFormat="false" ht="15.25" hidden="false" customHeight="false" outlineLevel="0" collapsed="false"/>
    <row r="12316" customFormat="false" ht="15.25" hidden="false" customHeight="false" outlineLevel="0" collapsed="false"/>
    <row r="12317" customFormat="false" ht="15.25" hidden="false" customHeight="false" outlineLevel="0" collapsed="false"/>
    <row r="12318" customFormat="false" ht="15.25" hidden="false" customHeight="false" outlineLevel="0" collapsed="false"/>
    <row r="12319" customFormat="false" ht="15.25" hidden="false" customHeight="false" outlineLevel="0" collapsed="false"/>
    <row r="12320" customFormat="false" ht="15.25" hidden="false" customHeight="false" outlineLevel="0" collapsed="false"/>
    <row r="12321" customFormat="false" ht="15.25" hidden="false" customHeight="false" outlineLevel="0" collapsed="false"/>
    <row r="12322" customFormat="false" ht="15.25" hidden="false" customHeight="false" outlineLevel="0" collapsed="false"/>
    <row r="12323" customFormat="false" ht="15.25" hidden="false" customHeight="false" outlineLevel="0" collapsed="false"/>
    <row r="12324" customFormat="false" ht="15.25" hidden="false" customHeight="false" outlineLevel="0" collapsed="false"/>
    <row r="12325" customFormat="false" ht="15.25" hidden="false" customHeight="false" outlineLevel="0" collapsed="false"/>
    <row r="12326" customFormat="false" ht="15.25" hidden="false" customHeight="false" outlineLevel="0" collapsed="false"/>
    <row r="12327" customFormat="false" ht="15.25" hidden="false" customHeight="false" outlineLevel="0" collapsed="false"/>
    <row r="12328" customFormat="false" ht="15.25" hidden="false" customHeight="false" outlineLevel="0" collapsed="false"/>
    <row r="12329" customFormat="false" ht="15.25" hidden="false" customHeight="false" outlineLevel="0" collapsed="false"/>
    <row r="12330" customFormat="false" ht="15.25" hidden="false" customHeight="false" outlineLevel="0" collapsed="false"/>
    <row r="12331" customFormat="false" ht="15.25" hidden="false" customHeight="false" outlineLevel="0" collapsed="false"/>
    <row r="12332" customFormat="false" ht="15.25" hidden="false" customHeight="false" outlineLevel="0" collapsed="false"/>
    <row r="12333" customFormat="false" ht="15.25" hidden="false" customHeight="false" outlineLevel="0" collapsed="false"/>
    <row r="12334" customFormat="false" ht="15.25" hidden="false" customHeight="false" outlineLevel="0" collapsed="false"/>
    <row r="12335" customFormat="false" ht="15.25" hidden="false" customHeight="false" outlineLevel="0" collapsed="false"/>
    <row r="12336" customFormat="false" ht="15.25" hidden="false" customHeight="false" outlineLevel="0" collapsed="false"/>
    <row r="12337" customFormat="false" ht="15.25" hidden="false" customHeight="false" outlineLevel="0" collapsed="false"/>
    <row r="12338" customFormat="false" ht="15.25" hidden="false" customHeight="false" outlineLevel="0" collapsed="false"/>
    <row r="12339" customFormat="false" ht="15.25" hidden="false" customHeight="false" outlineLevel="0" collapsed="false"/>
    <row r="12340" customFormat="false" ht="15.25" hidden="false" customHeight="false" outlineLevel="0" collapsed="false"/>
    <row r="12341" customFormat="false" ht="15.25" hidden="false" customHeight="false" outlineLevel="0" collapsed="false"/>
    <row r="12342" customFormat="false" ht="15.25" hidden="false" customHeight="false" outlineLevel="0" collapsed="false"/>
    <row r="12343" customFormat="false" ht="15.25" hidden="false" customHeight="false" outlineLevel="0" collapsed="false"/>
    <row r="12344" customFormat="false" ht="15.25" hidden="false" customHeight="false" outlineLevel="0" collapsed="false"/>
    <row r="12345" customFormat="false" ht="15.25" hidden="false" customHeight="false" outlineLevel="0" collapsed="false"/>
    <row r="12346" customFormat="false" ht="15.25" hidden="false" customHeight="false" outlineLevel="0" collapsed="false"/>
    <row r="12347" customFormat="false" ht="15.25" hidden="false" customHeight="false" outlineLevel="0" collapsed="false"/>
    <row r="12348" customFormat="false" ht="15.25" hidden="false" customHeight="false" outlineLevel="0" collapsed="false"/>
    <row r="12349" customFormat="false" ht="15.25" hidden="false" customHeight="false" outlineLevel="0" collapsed="false"/>
    <row r="12350" customFormat="false" ht="15.25" hidden="false" customHeight="false" outlineLevel="0" collapsed="false"/>
    <row r="12351" customFormat="false" ht="15.25" hidden="false" customHeight="false" outlineLevel="0" collapsed="false"/>
    <row r="12352" customFormat="false" ht="15.25" hidden="false" customHeight="false" outlineLevel="0" collapsed="false"/>
    <row r="12353" customFormat="false" ht="15.25" hidden="false" customHeight="false" outlineLevel="0" collapsed="false"/>
    <row r="12354" customFormat="false" ht="15.25" hidden="false" customHeight="false" outlineLevel="0" collapsed="false"/>
    <row r="12355" customFormat="false" ht="15.25" hidden="false" customHeight="false" outlineLevel="0" collapsed="false"/>
    <row r="12356" customFormat="false" ht="15.25" hidden="false" customHeight="false" outlineLevel="0" collapsed="false"/>
    <row r="12357" customFormat="false" ht="15.25" hidden="false" customHeight="false" outlineLevel="0" collapsed="false"/>
    <row r="12358" customFormat="false" ht="15.25" hidden="false" customHeight="false" outlineLevel="0" collapsed="false"/>
    <row r="12359" customFormat="false" ht="15.25" hidden="false" customHeight="false" outlineLevel="0" collapsed="false"/>
    <row r="12360" customFormat="false" ht="15.25" hidden="false" customHeight="false" outlineLevel="0" collapsed="false"/>
    <row r="12361" customFormat="false" ht="15.25" hidden="false" customHeight="false" outlineLevel="0" collapsed="false"/>
    <row r="12362" customFormat="false" ht="15.25" hidden="false" customHeight="false" outlineLevel="0" collapsed="false"/>
    <row r="12363" customFormat="false" ht="15.25" hidden="false" customHeight="false" outlineLevel="0" collapsed="false"/>
    <row r="12364" customFormat="false" ht="15.25" hidden="false" customHeight="false" outlineLevel="0" collapsed="false"/>
    <row r="12365" customFormat="false" ht="15.25" hidden="false" customHeight="false" outlineLevel="0" collapsed="false"/>
    <row r="12366" customFormat="false" ht="15.25" hidden="false" customHeight="false" outlineLevel="0" collapsed="false"/>
    <row r="12367" customFormat="false" ht="15.25" hidden="false" customHeight="false" outlineLevel="0" collapsed="false"/>
    <row r="12368" customFormat="false" ht="15.25" hidden="false" customHeight="false" outlineLevel="0" collapsed="false"/>
    <row r="12369" customFormat="false" ht="15.25" hidden="false" customHeight="false" outlineLevel="0" collapsed="false"/>
    <row r="12370" customFormat="false" ht="15.25" hidden="false" customHeight="false" outlineLevel="0" collapsed="false"/>
    <row r="12371" customFormat="false" ht="15.25" hidden="false" customHeight="false" outlineLevel="0" collapsed="false"/>
    <row r="12372" customFormat="false" ht="15.25" hidden="false" customHeight="false" outlineLevel="0" collapsed="false"/>
    <row r="12373" customFormat="false" ht="15.25" hidden="false" customHeight="false" outlineLevel="0" collapsed="false"/>
    <row r="12374" customFormat="false" ht="15.25" hidden="false" customHeight="false" outlineLevel="0" collapsed="false"/>
    <row r="12375" customFormat="false" ht="15.25" hidden="false" customHeight="false" outlineLevel="0" collapsed="false"/>
    <row r="12376" customFormat="false" ht="15.25" hidden="false" customHeight="false" outlineLevel="0" collapsed="false"/>
    <row r="12377" customFormat="false" ht="15.25" hidden="false" customHeight="false" outlineLevel="0" collapsed="false"/>
    <row r="12378" customFormat="false" ht="15.25" hidden="false" customHeight="false" outlineLevel="0" collapsed="false"/>
    <row r="12379" customFormat="false" ht="15.25" hidden="false" customHeight="false" outlineLevel="0" collapsed="false"/>
    <row r="12380" customFormat="false" ht="15.25" hidden="false" customHeight="false" outlineLevel="0" collapsed="false"/>
    <row r="12381" customFormat="false" ht="15.25" hidden="false" customHeight="false" outlineLevel="0" collapsed="false"/>
    <row r="12382" customFormat="false" ht="15.25" hidden="false" customHeight="false" outlineLevel="0" collapsed="false"/>
    <row r="12383" customFormat="false" ht="15.25" hidden="false" customHeight="false" outlineLevel="0" collapsed="false"/>
    <row r="12384" customFormat="false" ht="15.25" hidden="false" customHeight="false" outlineLevel="0" collapsed="false"/>
    <row r="12385" customFormat="false" ht="15.25" hidden="false" customHeight="false" outlineLevel="0" collapsed="false"/>
    <row r="12386" customFormat="false" ht="15.25" hidden="false" customHeight="false" outlineLevel="0" collapsed="false"/>
    <row r="12387" customFormat="false" ht="15.25" hidden="false" customHeight="false" outlineLevel="0" collapsed="false"/>
    <row r="12388" customFormat="false" ht="15.25" hidden="false" customHeight="false" outlineLevel="0" collapsed="false"/>
    <row r="12389" customFormat="false" ht="15.25" hidden="false" customHeight="false" outlineLevel="0" collapsed="false"/>
    <row r="12390" customFormat="false" ht="15.25" hidden="false" customHeight="false" outlineLevel="0" collapsed="false"/>
    <row r="12391" customFormat="false" ht="15.25" hidden="false" customHeight="false" outlineLevel="0" collapsed="false"/>
    <row r="12392" customFormat="false" ht="15.25" hidden="false" customHeight="false" outlineLevel="0" collapsed="false"/>
    <row r="12393" customFormat="false" ht="15.25" hidden="false" customHeight="false" outlineLevel="0" collapsed="false"/>
    <row r="12394" customFormat="false" ht="15.25" hidden="false" customHeight="false" outlineLevel="0" collapsed="false"/>
    <row r="12395" customFormat="false" ht="15.25" hidden="false" customHeight="false" outlineLevel="0" collapsed="false"/>
    <row r="12396" customFormat="false" ht="15.25" hidden="false" customHeight="false" outlineLevel="0" collapsed="false"/>
    <row r="12397" customFormat="false" ht="15.25" hidden="false" customHeight="false" outlineLevel="0" collapsed="false"/>
    <row r="12398" customFormat="false" ht="15.25" hidden="false" customHeight="false" outlineLevel="0" collapsed="false"/>
    <row r="12399" customFormat="false" ht="15.25" hidden="false" customHeight="false" outlineLevel="0" collapsed="false"/>
    <row r="12400" customFormat="false" ht="15.25" hidden="false" customHeight="false" outlineLevel="0" collapsed="false"/>
    <row r="12401" customFormat="false" ht="15.25" hidden="false" customHeight="false" outlineLevel="0" collapsed="false"/>
    <row r="12402" customFormat="false" ht="15.25" hidden="false" customHeight="false" outlineLevel="0" collapsed="false"/>
    <row r="12403" customFormat="false" ht="15.25" hidden="false" customHeight="false" outlineLevel="0" collapsed="false"/>
    <row r="12404" customFormat="false" ht="15.25" hidden="false" customHeight="false" outlineLevel="0" collapsed="false"/>
    <row r="12405" customFormat="false" ht="15.25" hidden="false" customHeight="false" outlineLevel="0" collapsed="false"/>
    <row r="12406" customFormat="false" ht="15.25" hidden="false" customHeight="false" outlineLevel="0" collapsed="false"/>
    <row r="12407" customFormat="false" ht="15.25" hidden="false" customHeight="false" outlineLevel="0" collapsed="false"/>
    <row r="12408" customFormat="false" ht="15.25" hidden="false" customHeight="false" outlineLevel="0" collapsed="false"/>
    <row r="12409" customFormat="false" ht="15.25" hidden="false" customHeight="false" outlineLevel="0" collapsed="false"/>
    <row r="12410" customFormat="false" ht="15.25" hidden="false" customHeight="false" outlineLevel="0" collapsed="false"/>
    <row r="12411" customFormat="false" ht="15.25" hidden="false" customHeight="false" outlineLevel="0" collapsed="false"/>
    <row r="12412" customFormat="false" ht="15.25" hidden="false" customHeight="false" outlineLevel="0" collapsed="false"/>
    <row r="12413" customFormat="false" ht="15.25" hidden="false" customHeight="false" outlineLevel="0" collapsed="false"/>
    <row r="12414" customFormat="false" ht="15.25" hidden="false" customHeight="false" outlineLevel="0" collapsed="false"/>
    <row r="12415" customFormat="false" ht="15.25" hidden="false" customHeight="false" outlineLevel="0" collapsed="false"/>
    <row r="12416" customFormat="false" ht="15.25" hidden="false" customHeight="false" outlineLevel="0" collapsed="false"/>
    <row r="12417" customFormat="false" ht="15.25" hidden="false" customHeight="false" outlineLevel="0" collapsed="false"/>
    <row r="12418" customFormat="false" ht="15.25" hidden="false" customHeight="false" outlineLevel="0" collapsed="false"/>
    <row r="12419" customFormat="false" ht="15.25" hidden="false" customHeight="false" outlineLevel="0" collapsed="false"/>
    <row r="12420" customFormat="false" ht="15.25" hidden="false" customHeight="false" outlineLevel="0" collapsed="false"/>
    <row r="12421" customFormat="false" ht="15.25" hidden="false" customHeight="false" outlineLevel="0" collapsed="false"/>
    <row r="12422" customFormat="false" ht="15.25" hidden="false" customHeight="false" outlineLevel="0" collapsed="false"/>
    <row r="12423" customFormat="false" ht="15.25" hidden="false" customHeight="false" outlineLevel="0" collapsed="false"/>
    <row r="12424" customFormat="false" ht="15.25" hidden="false" customHeight="false" outlineLevel="0" collapsed="false"/>
    <row r="12425" customFormat="false" ht="15.25" hidden="false" customHeight="false" outlineLevel="0" collapsed="false"/>
    <row r="12426" customFormat="false" ht="15.25" hidden="false" customHeight="false" outlineLevel="0" collapsed="false"/>
    <row r="12427" customFormat="false" ht="15.25" hidden="false" customHeight="false" outlineLevel="0" collapsed="false"/>
    <row r="12428" customFormat="false" ht="15.25" hidden="false" customHeight="false" outlineLevel="0" collapsed="false"/>
    <row r="12429" customFormat="false" ht="15.25" hidden="false" customHeight="false" outlineLevel="0" collapsed="false"/>
    <row r="12430" customFormat="false" ht="15.25" hidden="false" customHeight="false" outlineLevel="0" collapsed="false"/>
    <row r="12431" customFormat="false" ht="15.25" hidden="false" customHeight="false" outlineLevel="0" collapsed="false"/>
    <row r="12432" customFormat="false" ht="15.25" hidden="false" customHeight="false" outlineLevel="0" collapsed="false"/>
    <row r="12433" customFormat="false" ht="15.25" hidden="false" customHeight="false" outlineLevel="0" collapsed="false"/>
    <row r="12434" customFormat="false" ht="15.25" hidden="false" customHeight="false" outlineLevel="0" collapsed="false"/>
    <row r="12435" customFormat="false" ht="15.25" hidden="false" customHeight="false" outlineLevel="0" collapsed="false"/>
    <row r="12436" customFormat="false" ht="15.25" hidden="false" customHeight="false" outlineLevel="0" collapsed="false"/>
    <row r="12437" customFormat="false" ht="15.25" hidden="false" customHeight="false" outlineLevel="0" collapsed="false"/>
    <row r="12438" customFormat="false" ht="15.25" hidden="false" customHeight="false" outlineLevel="0" collapsed="false"/>
    <row r="12439" customFormat="false" ht="15.25" hidden="false" customHeight="false" outlineLevel="0" collapsed="false"/>
    <row r="12440" customFormat="false" ht="15.25" hidden="false" customHeight="false" outlineLevel="0" collapsed="false"/>
    <row r="12441" customFormat="false" ht="15.25" hidden="false" customHeight="false" outlineLevel="0" collapsed="false"/>
    <row r="12442" customFormat="false" ht="15.25" hidden="false" customHeight="false" outlineLevel="0" collapsed="false"/>
    <row r="12443" customFormat="false" ht="15.25" hidden="false" customHeight="false" outlineLevel="0" collapsed="false"/>
    <row r="12444" customFormat="false" ht="15.25" hidden="false" customHeight="false" outlineLevel="0" collapsed="false"/>
    <row r="12445" customFormat="false" ht="15.25" hidden="false" customHeight="false" outlineLevel="0" collapsed="false"/>
    <row r="12446" customFormat="false" ht="15.25" hidden="false" customHeight="false" outlineLevel="0" collapsed="false"/>
    <row r="12447" customFormat="false" ht="15.25" hidden="false" customHeight="false" outlineLevel="0" collapsed="false"/>
    <row r="12448" customFormat="false" ht="15.25" hidden="false" customHeight="false" outlineLevel="0" collapsed="false"/>
    <row r="12449" customFormat="false" ht="15.25" hidden="false" customHeight="false" outlineLevel="0" collapsed="false"/>
    <row r="12450" customFormat="false" ht="15.25" hidden="false" customHeight="false" outlineLevel="0" collapsed="false"/>
    <row r="12451" customFormat="false" ht="15.25" hidden="false" customHeight="false" outlineLevel="0" collapsed="false"/>
    <row r="12452" customFormat="false" ht="15.25" hidden="false" customHeight="false" outlineLevel="0" collapsed="false"/>
    <row r="12453" customFormat="false" ht="15.25" hidden="false" customHeight="false" outlineLevel="0" collapsed="false"/>
    <row r="12454" customFormat="false" ht="15.25" hidden="false" customHeight="false" outlineLevel="0" collapsed="false"/>
    <row r="12455" customFormat="false" ht="15.25" hidden="false" customHeight="false" outlineLevel="0" collapsed="false"/>
    <row r="12456" customFormat="false" ht="15.25" hidden="false" customHeight="false" outlineLevel="0" collapsed="false"/>
    <row r="12457" customFormat="false" ht="15.25" hidden="false" customHeight="false" outlineLevel="0" collapsed="false"/>
    <row r="12458" customFormat="false" ht="15.25" hidden="false" customHeight="false" outlineLevel="0" collapsed="false"/>
    <row r="12459" customFormat="false" ht="15.25" hidden="false" customHeight="false" outlineLevel="0" collapsed="false"/>
    <row r="12460" customFormat="false" ht="15.25" hidden="false" customHeight="false" outlineLevel="0" collapsed="false"/>
    <row r="12461" customFormat="false" ht="15.25" hidden="false" customHeight="false" outlineLevel="0" collapsed="false"/>
    <row r="12462" customFormat="false" ht="15.25" hidden="false" customHeight="false" outlineLevel="0" collapsed="false"/>
    <row r="12463" customFormat="false" ht="15.25" hidden="false" customHeight="false" outlineLevel="0" collapsed="false"/>
    <row r="12464" customFormat="false" ht="15.25" hidden="false" customHeight="false" outlineLevel="0" collapsed="false"/>
    <row r="12465" customFormat="false" ht="15.25" hidden="false" customHeight="false" outlineLevel="0" collapsed="false"/>
    <row r="12466" customFormat="false" ht="15.25" hidden="false" customHeight="false" outlineLevel="0" collapsed="false"/>
    <row r="12467" customFormat="false" ht="15.25" hidden="false" customHeight="false" outlineLevel="0" collapsed="false"/>
    <row r="12468" customFormat="false" ht="15.25" hidden="false" customHeight="false" outlineLevel="0" collapsed="false"/>
    <row r="12469" customFormat="false" ht="15.25" hidden="false" customHeight="false" outlineLevel="0" collapsed="false"/>
    <row r="12470" customFormat="false" ht="15.25" hidden="false" customHeight="false" outlineLevel="0" collapsed="false"/>
    <row r="12471" customFormat="false" ht="15.25" hidden="false" customHeight="false" outlineLevel="0" collapsed="false"/>
    <row r="12472" customFormat="false" ht="15.25" hidden="false" customHeight="false" outlineLevel="0" collapsed="false"/>
    <row r="12473" customFormat="false" ht="15.25" hidden="false" customHeight="false" outlineLevel="0" collapsed="false"/>
    <row r="12474" customFormat="false" ht="15.25" hidden="false" customHeight="false" outlineLevel="0" collapsed="false"/>
    <row r="12475" customFormat="false" ht="15.25" hidden="false" customHeight="false" outlineLevel="0" collapsed="false"/>
    <row r="12476" customFormat="false" ht="15.25" hidden="false" customHeight="false" outlineLevel="0" collapsed="false"/>
    <row r="12477" customFormat="false" ht="15.25" hidden="false" customHeight="false" outlineLevel="0" collapsed="false"/>
    <row r="12478" customFormat="false" ht="15.25" hidden="false" customHeight="false" outlineLevel="0" collapsed="false"/>
    <row r="12479" customFormat="false" ht="15.25" hidden="false" customHeight="false" outlineLevel="0" collapsed="false"/>
    <row r="12480" customFormat="false" ht="15.25" hidden="false" customHeight="false" outlineLevel="0" collapsed="false"/>
    <row r="12481" customFormat="false" ht="15.25" hidden="false" customHeight="false" outlineLevel="0" collapsed="false"/>
    <row r="12482" customFormat="false" ht="15.25" hidden="false" customHeight="false" outlineLevel="0" collapsed="false"/>
    <row r="12483" customFormat="false" ht="15.25" hidden="false" customHeight="false" outlineLevel="0" collapsed="false"/>
    <row r="12484" customFormat="false" ht="15.25" hidden="false" customHeight="false" outlineLevel="0" collapsed="false"/>
    <row r="12485" customFormat="false" ht="15.25" hidden="false" customHeight="false" outlineLevel="0" collapsed="false"/>
    <row r="12486" customFormat="false" ht="15.25" hidden="false" customHeight="false" outlineLevel="0" collapsed="false"/>
    <row r="12487" customFormat="false" ht="15.25" hidden="false" customHeight="false" outlineLevel="0" collapsed="false"/>
    <row r="12488" customFormat="false" ht="15.25" hidden="false" customHeight="false" outlineLevel="0" collapsed="false"/>
    <row r="12489" customFormat="false" ht="15.25" hidden="false" customHeight="false" outlineLevel="0" collapsed="false"/>
    <row r="12490" customFormat="false" ht="15.25" hidden="false" customHeight="false" outlineLevel="0" collapsed="false"/>
    <row r="12491" customFormat="false" ht="15.25" hidden="false" customHeight="false" outlineLevel="0" collapsed="false"/>
    <row r="12492" customFormat="false" ht="15.25" hidden="false" customHeight="false" outlineLevel="0" collapsed="false"/>
    <row r="12493" customFormat="false" ht="15.25" hidden="false" customHeight="false" outlineLevel="0" collapsed="false"/>
    <row r="12494" customFormat="false" ht="15.25" hidden="false" customHeight="false" outlineLevel="0" collapsed="false"/>
    <row r="12495" customFormat="false" ht="15.25" hidden="false" customHeight="false" outlineLevel="0" collapsed="false"/>
    <row r="12496" customFormat="false" ht="15.25" hidden="false" customHeight="false" outlineLevel="0" collapsed="false"/>
    <row r="12497" customFormat="false" ht="15.25" hidden="false" customHeight="false" outlineLevel="0" collapsed="false"/>
    <row r="12498" customFormat="false" ht="15.25" hidden="false" customHeight="false" outlineLevel="0" collapsed="false"/>
    <row r="12499" customFormat="false" ht="15.25" hidden="false" customHeight="false" outlineLevel="0" collapsed="false"/>
    <row r="12500" customFormat="false" ht="15.25" hidden="false" customHeight="false" outlineLevel="0" collapsed="false"/>
    <row r="12501" customFormat="false" ht="15.25" hidden="false" customHeight="false" outlineLevel="0" collapsed="false"/>
    <row r="12502" customFormat="false" ht="15.25" hidden="false" customHeight="false" outlineLevel="0" collapsed="false"/>
    <row r="12503" customFormat="false" ht="15.25" hidden="false" customHeight="false" outlineLevel="0" collapsed="false"/>
    <row r="12504" customFormat="false" ht="15.25" hidden="false" customHeight="false" outlineLevel="0" collapsed="false"/>
    <row r="12505" customFormat="false" ht="15.25" hidden="false" customHeight="false" outlineLevel="0" collapsed="false"/>
    <row r="12506" customFormat="false" ht="15.25" hidden="false" customHeight="false" outlineLevel="0" collapsed="false"/>
    <row r="12507" customFormat="false" ht="15.25" hidden="false" customHeight="false" outlineLevel="0" collapsed="false"/>
    <row r="12508" customFormat="false" ht="15.25" hidden="false" customHeight="false" outlineLevel="0" collapsed="false"/>
    <row r="12509" customFormat="false" ht="15.25" hidden="false" customHeight="false" outlineLevel="0" collapsed="false"/>
    <row r="12510" customFormat="false" ht="15.25" hidden="false" customHeight="false" outlineLevel="0" collapsed="false"/>
    <row r="12511" customFormat="false" ht="15.25" hidden="false" customHeight="false" outlineLevel="0" collapsed="false"/>
    <row r="12512" customFormat="false" ht="15.25" hidden="false" customHeight="false" outlineLevel="0" collapsed="false"/>
    <row r="12513" customFormat="false" ht="15.25" hidden="false" customHeight="false" outlineLevel="0" collapsed="false"/>
    <row r="12514" customFormat="false" ht="15.25" hidden="false" customHeight="false" outlineLevel="0" collapsed="false"/>
    <row r="12515" customFormat="false" ht="15.25" hidden="false" customHeight="false" outlineLevel="0" collapsed="false"/>
    <row r="12516" customFormat="false" ht="15.25" hidden="false" customHeight="false" outlineLevel="0" collapsed="false"/>
    <row r="12517" customFormat="false" ht="15.25" hidden="false" customHeight="false" outlineLevel="0" collapsed="false"/>
    <row r="12518" customFormat="false" ht="15.25" hidden="false" customHeight="false" outlineLevel="0" collapsed="false"/>
    <row r="12519" customFormat="false" ht="15.25" hidden="false" customHeight="false" outlineLevel="0" collapsed="false"/>
    <row r="12520" customFormat="false" ht="15.25" hidden="false" customHeight="false" outlineLevel="0" collapsed="false"/>
    <row r="12521" customFormat="false" ht="15.25" hidden="false" customHeight="false" outlineLevel="0" collapsed="false"/>
    <row r="12522" customFormat="false" ht="15.25" hidden="false" customHeight="false" outlineLevel="0" collapsed="false"/>
    <row r="12523" customFormat="false" ht="15.25" hidden="false" customHeight="false" outlineLevel="0" collapsed="false"/>
    <row r="12524" customFormat="false" ht="15.25" hidden="false" customHeight="false" outlineLevel="0" collapsed="false"/>
    <row r="12525" customFormat="false" ht="15.25" hidden="false" customHeight="false" outlineLevel="0" collapsed="false"/>
    <row r="12526" customFormat="false" ht="15.25" hidden="false" customHeight="false" outlineLevel="0" collapsed="false"/>
    <row r="12527" customFormat="false" ht="15.25" hidden="false" customHeight="false" outlineLevel="0" collapsed="false"/>
    <row r="12528" customFormat="false" ht="15.25" hidden="false" customHeight="false" outlineLevel="0" collapsed="false"/>
    <row r="12529" customFormat="false" ht="15.25" hidden="false" customHeight="false" outlineLevel="0" collapsed="false"/>
    <row r="12530" customFormat="false" ht="15.25" hidden="false" customHeight="false" outlineLevel="0" collapsed="false"/>
    <row r="12531" customFormat="false" ht="15.25" hidden="false" customHeight="false" outlineLevel="0" collapsed="false"/>
    <row r="12532" customFormat="false" ht="15.25" hidden="false" customHeight="false" outlineLevel="0" collapsed="false"/>
    <row r="12533" customFormat="false" ht="15.25" hidden="false" customHeight="false" outlineLevel="0" collapsed="false"/>
    <row r="12534" customFormat="false" ht="15.25" hidden="false" customHeight="false" outlineLevel="0" collapsed="false"/>
    <row r="12535" customFormat="false" ht="15.25" hidden="false" customHeight="false" outlineLevel="0" collapsed="false"/>
    <row r="12536" customFormat="false" ht="15.25" hidden="false" customHeight="false" outlineLevel="0" collapsed="false"/>
    <row r="12537" customFormat="false" ht="15.25" hidden="false" customHeight="false" outlineLevel="0" collapsed="false"/>
    <row r="12538" customFormat="false" ht="15.25" hidden="false" customHeight="false" outlineLevel="0" collapsed="false"/>
    <row r="12539" customFormat="false" ht="15.25" hidden="false" customHeight="false" outlineLevel="0" collapsed="false"/>
    <row r="12540" customFormat="false" ht="15.25" hidden="false" customHeight="false" outlineLevel="0" collapsed="false"/>
    <row r="12541" customFormat="false" ht="15.25" hidden="false" customHeight="false" outlineLevel="0" collapsed="false"/>
    <row r="12542" customFormat="false" ht="15.25" hidden="false" customHeight="false" outlineLevel="0" collapsed="false"/>
    <row r="12543" customFormat="false" ht="15.25" hidden="false" customHeight="false" outlineLevel="0" collapsed="false"/>
    <row r="12544" customFormat="false" ht="15.25" hidden="false" customHeight="false" outlineLevel="0" collapsed="false"/>
    <row r="12545" customFormat="false" ht="15.25" hidden="false" customHeight="false" outlineLevel="0" collapsed="false"/>
    <row r="12546" customFormat="false" ht="15.25" hidden="false" customHeight="false" outlineLevel="0" collapsed="false"/>
    <row r="12547" customFormat="false" ht="15.25" hidden="false" customHeight="false" outlineLevel="0" collapsed="false"/>
    <row r="12548" customFormat="false" ht="15.25" hidden="false" customHeight="false" outlineLevel="0" collapsed="false"/>
    <row r="12549" customFormat="false" ht="15.25" hidden="false" customHeight="false" outlineLevel="0" collapsed="false"/>
    <row r="12550" customFormat="false" ht="15.25" hidden="false" customHeight="false" outlineLevel="0" collapsed="false"/>
    <row r="12551" customFormat="false" ht="15.25" hidden="false" customHeight="false" outlineLevel="0" collapsed="false"/>
    <row r="12552" customFormat="false" ht="15.25" hidden="false" customHeight="false" outlineLevel="0" collapsed="false"/>
    <row r="12553" customFormat="false" ht="15.25" hidden="false" customHeight="false" outlineLevel="0" collapsed="false"/>
    <row r="12554" customFormat="false" ht="15.25" hidden="false" customHeight="false" outlineLevel="0" collapsed="false"/>
    <row r="12555" customFormat="false" ht="15.25" hidden="false" customHeight="false" outlineLevel="0" collapsed="false"/>
    <row r="12556" customFormat="false" ht="15.25" hidden="false" customHeight="false" outlineLevel="0" collapsed="false"/>
    <row r="12557" customFormat="false" ht="15.25" hidden="false" customHeight="false" outlineLevel="0" collapsed="false"/>
    <row r="12558" customFormat="false" ht="15.25" hidden="false" customHeight="false" outlineLevel="0" collapsed="false"/>
    <row r="12559" customFormat="false" ht="15.25" hidden="false" customHeight="false" outlineLevel="0" collapsed="false"/>
    <row r="12560" customFormat="false" ht="15.25" hidden="false" customHeight="false" outlineLevel="0" collapsed="false"/>
    <row r="12561" customFormat="false" ht="15.25" hidden="false" customHeight="false" outlineLevel="0" collapsed="false"/>
    <row r="12562" customFormat="false" ht="15.25" hidden="false" customHeight="false" outlineLevel="0" collapsed="false"/>
    <row r="12563" customFormat="false" ht="15.25" hidden="false" customHeight="false" outlineLevel="0" collapsed="false"/>
    <row r="12564" customFormat="false" ht="15.25" hidden="false" customHeight="false" outlineLevel="0" collapsed="false"/>
    <row r="12565" customFormat="false" ht="15.25" hidden="false" customHeight="false" outlineLevel="0" collapsed="false"/>
    <row r="12566" customFormat="false" ht="15.25" hidden="false" customHeight="false" outlineLevel="0" collapsed="false"/>
    <row r="12567" customFormat="false" ht="15.25" hidden="false" customHeight="false" outlineLevel="0" collapsed="false"/>
    <row r="12568" customFormat="false" ht="15.25" hidden="false" customHeight="false" outlineLevel="0" collapsed="false"/>
    <row r="12569" customFormat="false" ht="15.25" hidden="false" customHeight="false" outlineLevel="0" collapsed="false"/>
    <row r="12570" customFormat="false" ht="15.25" hidden="false" customHeight="false" outlineLevel="0" collapsed="false"/>
    <row r="12571" customFormat="false" ht="15.25" hidden="false" customHeight="false" outlineLevel="0" collapsed="false"/>
    <row r="12572" customFormat="false" ht="15.25" hidden="false" customHeight="false" outlineLevel="0" collapsed="false"/>
    <row r="12573" customFormat="false" ht="15.25" hidden="false" customHeight="false" outlineLevel="0" collapsed="false"/>
    <row r="12574" customFormat="false" ht="15.25" hidden="false" customHeight="false" outlineLevel="0" collapsed="false"/>
    <row r="12575" customFormat="false" ht="15.25" hidden="false" customHeight="false" outlineLevel="0" collapsed="false"/>
    <row r="12576" customFormat="false" ht="15.25" hidden="false" customHeight="false" outlineLevel="0" collapsed="false"/>
    <row r="12577" customFormat="false" ht="15.25" hidden="false" customHeight="false" outlineLevel="0" collapsed="false"/>
    <row r="12578" customFormat="false" ht="15.25" hidden="false" customHeight="false" outlineLevel="0" collapsed="false"/>
    <row r="12579" customFormat="false" ht="15.25" hidden="false" customHeight="false" outlineLevel="0" collapsed="false"/>
    <row r="12580" customFormat="false" ht="15.25" hidden="false" customHeight="false" outlineLevel="0" collapsed="false"/>
    <row r="12581" customFormat="false" ht="15.25" hidden="false" customHeight="false" outlineLevel="0" collapsed="false"/>
    <row r="12582" customFormat="false" ht="15.25" hidden="false" customHeight="false" outlineLevel="0" collapsed="false"/>
    <row r="12583" customFormat="false" ht="15.25" hidden="false" customHeight="false" outlineLevel="0" collapsed="false"/>
    <row r="12584" customFormat="false" ht="15.25" hidden="false" customHeight="false" outlineLevel="0" collapsed="false"/>
    <row r="12585" customFormat="false" ht="15.25" hidden="false" customHeight="false" outlineLevel="0" collapsed="false"/>
    <row r="12586" customFormat="false" ht="15.25" hidden="false" customHeight="false" outlineLevel="0" collapsed="false"/>
    <row r="12587" customFormat="false" ht="15.25" hidden="false" customHeight="false" outlineLevel="0" collapsed="false"/>
    <row r="12588" customFormat="false" ht="15.25" hidden="false" customHeight="false" outlineLevel="0" collapsed="false"/>
    <row r="12589" customFormat="false" ht="15.25" hidden="false" customHeight="false" outlineLevel="0" collapsed="false"/>
    <row r="12590" customFormat="false" ht="15.25" hidden="false" customHeight="false" outlineLevel="0" collapsed="false"/>
    <row r="12591" customFormat="false" ht="15.25" hidden="false" customHeight="false" outlineLevel="0" collapsed="false"/>
    <row r="12592" customFormat="false" ht="15.25" hidden="false" customHeight="false" outlineLevel="0" collapsed="false"/>
    <row r="12593" customFormat="false" ht="15.25" hidden="false" customHeight="false" outlineLevel="0" collapsed="false"/>
    <row r="12594" customFormat="false" ht="15.25" hidden="false" customHeight="false" outlineLevel="0" collapsed="false"/>
    <row r="12595" customFormat="false" ht="15.25" hidden="false" customHeight="false" outlineLevel="0" collapsed="false"/>
    <row r="12596" customFormat="false" ht="15.25" hidden="false" customHeight="false" outlineLevel="0" collapsed="false"/>
    <row r="12597" customFormat="false" ht="15.25" hidden="false" customHeight="false" outlineLevel="0" collapsed="false"/>
    <row r="12598" customFormat="false" ht="15.25" hidden="false" customHeight="false" outlineLevel="0" collapsed="false"/>
    <row r="12599" customFormat="false" ht="15.25" hidden="false" customHeight="false" outlineLevel="0" collapsed="false"/>
    <row r="12600" customFormat="false" ht="15.25" hidden="false" customHeight="false" outlineLevel="0" collapsed="false"/>
    <row r="12601" customFormat="false" ht="15.25" hidden="false" customHeight="false" outlineLevel="0" collapsed="false"/>
    <row r="12602" customFormat="false" ht="15.25" hidden="false" customHeight="false" outlineLevel="0" collapsed="false"/>
    <row r="12603" customFormat="false" ht="15.25" hidden="false" customHeight="false" outlineLevel="0" collapsed="false"/>
    <row r="12604" customFormat="false" ht="15.25" hidden="false" customHeight="false" outlineLevel="0" collapsed="false"/>
    <row r="12605" customFormat="false" ht="15.25" hidden="false" customHeight="false" outlineLevel="0" collapsed="false"/>
    <row r="12606" customFormat="false" ht="15.25" hidden="false" customHeight="false" outlineLevel="0" collapsed="false"/>
    <row r="12607" customFormat="false" ht="15.25" hidden="false" customHeight="false" outlineLevel="0" collapsed="false"/>
    <row r="12608" customFormat="false" ht="15.25" hidden="false" customHeight="false" outlineLevel="0" collapsed="false"/>
    <row r="12609" customFormat="false" ht="15.25" hidden="false" customHeight="false" outlineLevel="0" collapsed="false"/>
    <row r="12610" customFormat="false" ht="15.25" hidden="false" customHeight="false" outlineLevel="0" collapsed="false"/>
    <row r="12611" customFormat="false" ht="15.25" hidden="false" customHeight="false" outlineLevel="0" collapsed="false"/>
    <row r="12612" customFormat="false" ht="15.25" hidden="false" customHeight="false" outlineLevel="0" collapsed="false"/>
    <row r="12613" customFormat="false" ht="15.25" hidden="false" customHeight="false" outlineLevel="0" collapsed="false"/>
    <row r="12614" customFormat="false" ht="15.25" hidden="false" customHeight="false" outlineLevel="0" collapsed="false"/>
    <row r="12615" customFormat="false" ht="15.25" hidden="false" customHeight="false" outlineLevel="0" collapsed="false"/>
    <row r="12616" customFormat="false" ht="15.25" hidden="false" customHeight="false" outlineLevel="0" collapsed="false"/>
    <row r="12617" customFormat="false" ht="15.25" hidden="false" customHeight="false" outlineLevel="0" collapsed="false"/>
    <row r="12618" customFormat="false" ht="15.25" hidden="false" customHeight="false" outlineLevel="0" collapsed="false"/>
    <row r="12619" customFormat="false" ht="15.25" hidden="false" customHeight="false" outlineLevel="0" collapsed="false"/>
    <row r="12620" customFormat="false" ht="15.25" hidden="false" customHeight="false" outlineLevel="0" collapsed="false"/>
    <row r="12621" customFormat="false" ht="15.25" hidden="false" customHeight="false" outlineLevel="0" collapsed="false"/>
    <row r="12622" customFormat="false" ht="15.25" hidden="false" customHeight="false" outlineLevel="0" collapsed="false"/>
    <row r="12623" customFormat="false" ht="15.25" hidden="false" customHeight="false" outlineLevel="0" collapsed="false"/>
    <row r="12624" customFormat="false" ht="15.25" hidden="false" customHeight="false" outlineLevel="0" collapsed="false"/>
    <row r="12625" customFormat="false" ht="15.25" hidden="false" customHeight="false" outlineLevel="0" collapsed="false"/>
    <row r="12626" customFormat="false" ht="15.25" hidden="false" customHeight="false" outlineLevel="0" collapsed="false"/>
    <row r="12627" customFormat="false" ht="15.25" hidden="false" customHeight="false" outlineLevel="0" collapsed="false"/>
    <row r="12628" customFormat="false" ht="15.25" hidden="false" customHeight="false" outlineLevel="0" collapsed="false"/>
    <row r="12629" customFormat="false" ht="15.25" hidden="false" customHeight="false" outlineLevel="0" collapsed="false"/>
    <row r="12630" customFormat="false" ht="15.25" hidden="false" customHeight="false" outlineLevel="0" collapsed="false"/>
    <row r="12631" customFormat="false" ht="15.25" hidden="false" customHeight="false" outlineLevel="0" collapsed="false"/>
    <row r="12632" customFormat="false" ht="15.25" hidden="false" customHeight="false" outlineLevel="0" collapsed="false"/>
    <row r="12633" customFormat="false" ht="15.25" hidden="false" customHeight="false" outlineLevel="0" collapsed="false"/>
    <row r="12634" customFormat="false" ht="15.25" hidden="false" customHeight="false" outlineLevel="0" collapsed="false"/>
    <row r="12635" customFormat="false" ht="15.25" hidden="false" customHeight="false" outlineLevel="0" collapsed="false"/>
    <row r="12636" customFormat="false" ht="15.25" hidden="false" customHeight="false" outlineLevel="0" collapsed="false"/>
    <row r="12637" customFormat="false" ht="15.25" hidden="false" customHeight="false" outlineLevel="0" collapsed="false"/>
    <row r="12638" customFormat="false" ht="15.25" hidden="false" customHeight="false" outlineLevel="0" collapsed="false"/>
    <row r="12639" customFormat="false" ht="15.25" hidden="false" customHeight="false" outlineLevel="0" collapsed="false"/>
    <row r="12640" customFormat="false" ht="15.25" hidden="false" customHeight="false" outlineLevel="0" collapsed="false"/>
    <row r="12641" customFormat="false" ht="15.25" hidden="false" customHeight="false" outlineLevel="0" collapsed="false"/>
    <row r="12642" customFormat="false" ht="15.25" hidden="false" customHeight="false" outlineLevel="0" collapsed="false"/>
    <row r="12643" customFormat="false" ht="15.25" hidden="false" customHeight="false" outlineLevel="0" collapsed="false"/>
    <row r="12644" customFormat="false" ht="15.25" hidden="false" customHeight="false" outlineLevel="0" collapsed="false"/>
    <row r="12645" customFormat="false" ht="15.25" hidden="false" customHeight="false" outlineLevel="0" collapsed="false"/>
    <row r="12646" customFormat="false" ht="15.25" hidden="false" customHeight="false" outlineLevel="0" collapsed="false"/>
    <row r="12647" customFormat="false" ht="15.25" hidden="false" customHeight="false" outlineLevel="0" collapsed="false"/>
    <row r="12648" customFormat="false" ht="15.25" hidden="false" customHeight="false" outlineLevel="0" collapsed="false"/>
    <row r="12649" customFormat="false" ht="15.25" hidden="false" customHeight="false" outlineLevel="0" collapsed="false"/>
    <row r="12650" customFormat="false" ht="15.25" hidden="false" customHeight="false" outlineLevel="0" collapsed="false"/>
    <row r="12651" customFormat="false" ht="15.25" hidden="false" customHeight="false" outlineLevel="0" collapsed="false"/>
    <row r="12652" customFormat="false" ht="15.25" hidden="false" customHeight="false" outlineLevel="0" collapsed="false"/>
    <row r="12653" customFormat="false" ht="15.25" hidden="false" customHeight="false" outlineLevel="0" collapsed="false"/>
    <row r="12654" customFormat="false" ht="15.25" hidden="false" customHeight="false" outlineLevel="0" collapsed="false"/>
    <row r="12655" customFormat="false" ht="15.25" hidden="false" customHeight="false" outlineLevel="0" collapsed="false"/>
    <row r="12656" customFormat="false" ht="15.25" hidden="false" customHeight="false" outlineLevel="0" collapsed="false"/>
    <row r="12657" customFormat="false" ht="15.25" hidden="false" customHeight="false" outlineLevel="0" collapsed="false"/>
    <row r="12658" customFormat="false" ht="15.25" hidden="false" customHeight="false" outlineLevel="0" collapsed="false"/>
    <row r="12659" customFormat="false" ht="15.25" hidden="false" customHeight="false" outlineLevel="0" collapsed="false"/>
    <row r="12660" customFormat="false" ht="15.25" hidden="false" customHeight="false" outlineLevel="0" collapsed="false"/>
    <row r="12661" customFormat="false" ht="15.25" hidden="false" customHeight="false" outlineLevel="0" collapsed="false"/>
    <row r="12662" customFormat="false" ht="15.25" hidden="false" customHeight="false" outlineLevel="0" collapsed="false"/>
    <row r="12663" customFormat="false" ht="15.25" hidden="false" customHeight="false" outlineLevel="0" collapsed="false"/>
    <row r="12664" customFormat="false" ht="15.25" hidden="false" customHeight="false" outlineLevel="0" collapsed="false"/>
    <row r="12665" customFormat="false" ht="15.25" hidden="false" customHeight="false" outlineLevel="0" collapsed="false"/>
    <row r="12666" customFormat="false" ht="15.25" hidden="false" customHeight="false" outlineLevel="0" collapsed="false"/>
    <row r="12667" customFormat="false" ht="15.25" hidden="false" customHeight="false" outlineLevel="0" collapsed="false"/>
    <row r="12668" customFormat="false" ht="15.25" hidden="false" customHeight="false" outlineLevel="0" collapsed="false"/>
    <row r="12669" customFormat="false" ht="15.25" hidden="false" customHeight="false" outlineLevel="0" collapsed="false"/>
    <row r="12670" customFormat="false" ht="15.25" hidden="false" customHeight="false" outlineLevel="0" collapsed="false"/>
    <row r="12671" customFormat="false" ht="15.25" hidden="false" customHeight="false" outlineLevel="0" collapsed="false"/>
    <row r="12672" customFormat="false" ht="15.25" hidden="false" customHeight="false" outlineLevel="0" collapsed="false"/>
    <row r="12673" customFormat="false" ht="15.25" hidden="false" customHeight="false" outlineLevel="0" collapsed="false"/>
    <row r="12674" customFormat="false" ht="15.25" hidden="false" customHeight="false" outlineLevel="0" collapsed="false"/>
    <row r="12675" customFormat="false" ht="15.25" hidden="false" customHeight="false" outlineLevel="0" collapsed="false"/>
    <row r="12676" customFormat="false" ht="15.25" hidden="false" customHeight="false" outlineLevel="0" collapsed="false"/>
    <row r="12677" customFormat="false" ht="15.25" hidden="false" customHeight="false" outlineLevel="0" collapsed="false"/>
    <row r="12678" customFormat="false" ht="15.25" hidden="false" customHeight="false" outlineLevel="0" collapsed="false"/>
    <row r="12679" customFormat="false" ht="15.25" hidden="false" customHeight="false" outlineLevel="0" collapsed="false"/>
    <row r="12680" customFormat="false" ht="15.25" hidden="false" customHeight="false" outlineLevel="0" collapsed="false"/>
    <row r="12681" customFormat="false" ht="15.25" hidden="false" customHeight="false" outlineLevel="0" collapsed="false"/>
    <row r="12682" customFormat="false" ht="15.25" hidden="false" customHeight="false" outlineLevel="0" collapsed="false"/>
    <row r="12683" customFormat="false" ht="15.25" hidden="false" customHeight="false" outlineLevel="0" collapsed="false"/>
    <row r="12684" customFormat="false" ht="15.25" hidden="false" customHeight="false" outlineLevel="0" collapsed="false"/>
    <row r="12685" customFormat="false" ht="15.25" hidden="false" customHeight="false" outlineLevel="0" collapsed="false"/>
    <row r="12686" customFormat="false" ht="15.25" hidden="false" customHeight="false" outlineLevel="0" collapsed="false"/>
    <row r="12687" customFormat="false" ht="15.25" hidden="false" customHeight="false" outlineLevel="0" collapsed="false"/>
    <row r="12688" customFormat="false" ht="15.25" hidden="false" customHeight="false" outlineLevel="0" collapsed="false"/>
    <row r="12689" customFormat="false" ht="15.25" hidden="false" customHeight="false" outlineLevel="0" collapsed="false"/>
    <row r="12690" customFormat="false" ht="15.25" hidden="false" customHeight="false" outlineLevel="0" collapsed="false"/>
    <row r="12691" customFormat="false" ht="15.25" hidden="false" customHeight="false" outlineLevel="0" collapsed="false"/>
    <row r="12692" customFormat="false" ht="15.25" hidden="false" customHeight="false" outlineLevel="0" collapsed="false"/>
    <row r="12693" customFormat="false" ht="15.25" hidden="false" customHeight="false" outlineLevel="0" collapsed="false"/>
    <row r="12694" customFormat="false" ht="15.25" hidden="false" customHeight="false" outlineLevel="0" collapsed="false"/>
    <row r="12695" customFormat="false" ht="15.25" hidden="false" customHeight="false" outlineLevel="0" collapsed="false"/>
    <row r="12696" customFormat="false" ht="15.25" hidden="false" customHeight="false" outlineLevel="0" collapsed="false"/>
    <row r="12697" customFormat="false" ht="15.25" hidden="false" customHeight="false" outlineLevel="0" collapsed="false"/>
    <row r="12698" customFormat="false" ht="15.25" hidden="false" customHeight="false" outlineLevel="0" collapsed="false"/>
    <row r="12699" customFormat="false" ht="15.25" hidden="false" customHeight="false" outlineLevel="0" collapsed="false"/>
    <row r="12700" customFormat="false" ht="15.25" hidden="false" customHeight="false" outlineLevel="0" collapsed="false"/>
    <row r="12701" customFormat="false" ht="15.25" hidden="false" customHeight="false" outlineLevel="0" collapsed="false"/>
    <row r="12702" customFormat="false" ht="15.25" hidden="false" customHeight="false" outlineLevel="0" collapsed="false"/>
    <row r="12703" customFormat="false" ht="15.25" hidden="false" customHeight="false" outlineLevel="0" collapsed="false"/>
    <row r="12704" customFormat="false" ht="15.25" hidden="false" customHeight="false" outlineLevel="0" collapsed="false"/>
    <row r="12705" customFormat="false" ht="15.25" hidden="false" customHeight="false" outlineLevel="0" collapsed="false"/>
    <row r="12706" customFormat="false" ht="15.25" hidden="false" customHeight="false" outlineLevel="0" collapsed="false"/>
    <row r="12707" customFormat="false" ht="15.25" hidden="false" customHeight="false" outlineLevel="0" collapsed="false"/>
    <row r="12708" customFormat="false" ht="15.25" hidden="false" customHeight="false" outlineLevel="0" collapsed="false"/>
    <row r="12709" customFormat="false" ht="15.25" hidden="false" customHeight="false" outlineLevel="0" collapsed="false"/>
    <row r="12710" customFormat="false" ht="15.25" hidden="false" customHeight="false" outlineLevel="0" collapsed="false"/>
    <row r="12711" customFormat="false" ht="15.25" hidden="false" customHeight="false" outlineLevel="0" collapsed="false"/>
    <row r="12712" customFormat="false" ht="15.25" hidden="false" customHeight="false" outlineLevel="0" collapsed="false"/>
    <row r="12713" customFormat="false" ht="15.25" hidden="false" customHeight="false" outlineLevel="0" collapsed="false"/>
    <row r="12714" customFormat="false" ht="15.25" hidden="false" customHeight="false" outlineLevel="0" collapsed="false"/>
    <row r="12715" customFormat="false" ht="15.25" hidden="false" customHeight="false" outlineLevel="0" collapsed="false"/>
    <row r="12716" customFormat="false" ht="15.25" hidden="false" customHeight="false" outlineLevel="0" collapsed="false"/>
    <row r="12717" customFormat="false" ht="15.25" hidden="false" customHeight="false" outlineLevel="0" collapsed="false"/>
    <row r="12718" customFormat="false" ht="15.25" hidden="false" customHeight="false" outlineLevel="0" collapsed="false"/>
    <row r="12719" customFormat="false" ht="15.25" hidden="false" customHeight="false" outlineLevel="0" collapsed="false"/>
    <row r="12720" customFormat="false" ht="15.25" hidden="false" customHeight="false" outlineLevel="0" collapsed="false"/>
    <row r="12721" customFormat="false" ht="15.25" hidden="false" customHeight="false" outlineLevel="0" collapsed="false"/>
    <row r="12722" customFormat="false" ht="15.25" hidden="false" customHeight="false" outlineLevel="0" collapsed="false"/>
    <row r="12723" customFormat="false" ht="15.25" hidden="false" customHeight="false" outlineLevel="0" collapsed="false"/>
    <row r="12724" customFormat="false" ht="15.25" hidden="false" customHeight="false" outlineLevel="0" collapsed="false"/>
    <row r="12725" customFormat="false" ht="15.25" hidden="false" customHeight="false" outlineLevel="0" collapsed="false"/>
    <row r="12726" customFormat="false" ht="15.25" hidden="false" customHeight="false" outlineLevel="0" collapsed="false"/>
    <row r="12727" customFormat="false" ht="15.25" hidden="false" customHeight="false" outlineLevel="0" collapsed="false"/>
    <row r="12728" customFormat="false" ht="15.25" hidden="false" customHeight="false" outlineLevel="0" collapsed="false"/>
    <row r="12729" customFormat="false" ht="15.25" hidden="false" customHeight="false" outlineLevel="0" collapsed="false"/>
    <row r="12730" customFormat="false" ht="15.25" hidden="false" customHeight="false" outlineLevel="0" collapsed="false"/>
    <row r="12731" customFormat="false" ht="15.25" hidden="false" customHeight="false" outlineLevel="0" collapsed="false"/>
    <row r="12732" customFormat="false" ht="15.25" hidden="false" customHeight="false" outlineLevel="0" collapsed="false"/>
    <row r="12733" customFormat="false" ht="15.25" hidden="false" customHeight="false" outlineLevel="0" collapsed="false"/>
    <row r="12734" customFormat="false" ht="15.25" hidden="false" customHeight="false" outlineLevel="0" collapsed="false"/>
    <row r="12735" customFormat="false" ht="15.25" hidden="false" customHeight="false" outlineLevel="0" collapsed="false"/>
    <row r="12736" customFormat="false" ht="15.25" hidden="false" customHeight="false" outlineLevel="0" collapsed="false"/>
    <row r="12737" customFormat="false" ht="15.25" hidden="false" customHeight="false" outlineLevel="0" collapsed="false"/>
    <row r="12738" customFormat="false" ht="15.25" hidden="false" customHeight="false" outlineLevel="0" collapsed="false"/>
    <row r="12739" customFormat="false" ht="15.25" hidden="false" customHeight="false" outlineLevel="0" collapsed="false"/>
    <row r="12740" customFormat="false" ht="15.25" hidden="false" customHeight="false" outlineLevel="0" collapsed="false"/>
    <row r="12741" customFormat="false" ht="15.25" hidden="false" customHeight="false" outlineLevel="0" collapsed="false"/>
    <row r="12742" customFormat="false" ht="15.25" hidden="false" customHeight="false" outlineLevel="0" collapsed="false"/>
    <row r="12743" customFormat="false" ht="15.25" hidden="false" customHeight="false" outlineLevel="0" collapsed="false"/>
    <row r="12744" customFormat="false" ht="15.25" hidden="false" customHeight="false" outlineLevel="0" collapsed="false"/>
    <row r="12745" customFormat="false" ht="15.25" hidden="false" customHeight="false" outlineLevel="0" collapsed="false"/>
    <row r="12746" customFormat="false" ht="15.25" hidden="false" customHeight="false" outlineLevel="0" collapsed="false"/>
    <row r="12747" customFormat="false" ht="15.25" hidden="false" customHeight="false" outlineLevel="0" collapsed="false"/>
    <row r="12748" customFormat="false" ht="15.25" hidden="false" customHeight="false" outlineLevel="0" collapsed="false"/>
    <row r="12749" customFormat="false" ht="15.25" hidden="false" customHeight="false" outlineLevel="0" collapsed="false"/>
    <row r="12750" customFormat="false" ht="15.25" hidden="false" customHeight="false" outlineLevel="0" collapsed="false"/>
    <row r="12751" customFormat="false" ht="15.25" hidden="false" customHeight="false" outlineLevel="0" collapsed="false"/>
    <row r="12752" customFormat="false" ht="15.25" hidden="false" customHeight="false" outlineLevel="0" collapsed="false"/>
    <row r="12753" customFormat="false" ht="15.25" hidden="false" customHeight="false" outlineLevel="0" collapsed="false"/>
    <row r="12754" customFormat="false" ht="15.25" hidden="false" customHeight="false" outlineLevel="0" collapsed="false"/>
    <row r="12755" customFormat="false" ht="15.25" hidden="false" customHeight="false" outlineLevel="0" collapsed="false"/>
    <row r="12756" customFormat="false" ht="15.25" hidden="false" customHeight="false" outlineLevel="0" collapsed="false"/>
    <row r="12757" customFormat="false" ht="15.25" hidden="false" customHeight="false" outlineLevel="0" collapsed="false"/>
    <row r="12758" customFormat="false" ht="15.25" hidden="false" customHeight="false" outlineLevel="0" collapsed="false"/>
    <row r="12759" customFormat="false" ht="15.25" hidden="false" customHeight="false" outlineLevel="0" collapsed="false"/>
    <row r="12760" customFormat="false" ht="15.25" hidden="false" customHeight="false" outlineLevel="0" collapsed="false"/>
    <row r="12761" customFormat="false" ht="15.25" hidden="false" customHeight="false" outlineLevel="0" collapsed="false"/>
    <row r="12762" customFormat="false" ht="15.25" hidden="false" customHeight="false" outlineLevel="0" collapsed="false"/>
    <row r="12763" customFormat="false" ht="15.25" hidden="false" customHeight="false" outlineLevel="0" collapsed="false"/>
    <row r="12764" customFormat="false" ht="15.25" hidden="false" customHeight="false" outlineLevel="0" collapsed="false"/>
    <row r="12765" customFormat="false" ht="15.25" hidden="false" customHeight="false" outlineLevel="0" collapsed="false"/>
    <row r="12766" customFormat="false" ht="15.25" hidden="false" customHeight="false" outlineLevel="0" collapsed="false"/>
    <row r="12767" customFormat="false" ht="15.25" hidden="false" customHeight="false" outlineLevel="0" collapsed="false"/>
    <row r="12768" customFormat="false" ht="15.25" hidden="false" customHeight="false" outlineLevel="0" collapsed="false"/>
    <row r="12769" customFormat="false" ht="15.25" hidden="false" customHeight="false" outlineLevel="0" collapsed="false"/>
    <row r="12770" customFormat="false" ht="15.25" hidden="false" customHeight="false" outlineLevel="0" collapsed="false"/>
    <row r="12771" customFormat="false" ht="15.25" hidden="false" customHeight="false" outlineLevel="0" collapsed="false"/>
    <row r="12772" customFormat="false" ht="15.25" hidden="false" customHeight="false" outlineLevel="0" collapsed="false"/>
    <row r="12773" customFormat="false" ht="15.25" hidden="false" customHeight="false" outlineLevel="0" collapsed="false"/>
    <row r="12774" customFormat="false" ht="15.25" hidden="false" customHeight="false" outlineLevel="0" collapsed="false"/>
    <row r="12775" customFormat="false" ht="15.25" hidden="false" customHeight="false" outlineLevel="0" collapsed="false"/>
    <row r="12776" customFormat="false" ht="15.25" hidden="false" customHeight="false" outlineLevel="0" collapsed="false"/>
    <row r="12777" customFormat="false" ht="15.25" hidden="false" customHeight="false" outlineLevel="0" collapsed="false"/>
    <row r="12778" customFormat="false" ht="15.25" hidden="false" customHeight="false" outlineLevel="0" collapsed="false"/>
    <row r="12779" customFormat="false" ht="15.25" hidden="false" customHeight="false" outlineLevel="0" collapsed="false"/>
    <row r="12780" customFormat="false" ht="15.25" hidden="false" customHeight="false" outlineLevel="0" collapsed="false"/>
    <row r="12781" customFormat="false" ht="15.25" hidden="false" customHeight="false" outlineLevel="0" collapsed="false"/>
    <row r="12782" customFormat="false" ht="15.25" hidden="false" customHeight="false" outlineLevel="0" collapsed="false"/>
    <row r="12783" customFormat="false" ht="15.25" hidden="false" customHeight="false" outlineLevel="0" collapsed="false"/>
    <row r="12784" customFormat="false" ht="15.25" hidden="false" customHeight="false" outlineLevel="0" collapsed="false"/>
    <row r="12785" customFormat="false" ht="15.25" hidden="false" customHeight="false" outlineLevel="0" collapsed="false"/>
    <row r="12786" customFormat="false" ht="15.25" hidden="false" customHeight="false" outlineLevel="0" collapsed="false"/>
    <row r="12787" customFormat="false" ht="15.25" hidden="false" customHeight="false" outlineLevel="0" collapsed="false"/>
    <row r="12788" customFormat="false" ht="15.25" hidden="false" customHeight="false" outlineLevel="0" collapsed="false"/>
    <row r="12789" customFormat="false" ht="15.25" hidden="false" customHeight="false" outlineLevel="0" collapsed="false"/>
    <row r="12790" customFormat="false" ht="15.25" hidden="false" customHeight="false" outlineLevel="0" collapsed="false"/>
    <row r="12791" customFormat="false" ht="15.25" hidden="false" customHeight="false" outlineLevel="0" collapsed="false"/>
    <row r="12792" customFormat="false" ht="15.25" hidden="false" customHeight="false" outlineLevel="0" collapsed="false"/>
    <row r="12793" customFormat="false" ht="15.25" hidden="false" customHeight="false" outlineLevel="0" collapsed="false"/>
    <row r="12794" customFormat="false" ht="15.25" hidden="false" customHeight="false" outlineLevel="0" collapsed="false"/>
    <row r="12795" customFormat="false" ht="15.25" hidden="false" customHeight="false" outlineLevel="0" collapsed="false"/>
    <row r="12796" customFormat="false" ht="15.25" hidden="false" customHeight="false" outlineLevel="0" collapsed="false"/>
    <row r="12797" customFormat="false" ht="15.25" hidden="false" customHeight="false" outlineLevel="0" collapsed="false"/>
    <row r="12798" customFormat="false" ht="15.25" hidden="false" customHeight="false" outlineLevel="0" collapsed="false"/>
    <row r="12799" customFormat="false" ht="15.25" hidden="false" customHeight="false" outlineLevel="0" collapsed="false"/>
    <row r="12800" customFormat="false" ht="15.25" hidden="false" customHeight="false" outlineLevel="0" collapsed="false"/>
    <row r="12801" customFormat="false" ht="15.25" hidden="false" customHeight="false" outlineLevel="0" collapsed="false"/>
    <row r="12802" customFormat="false" ht="15.25" hidden="false" customHeight="false" outlineLevel="0" collapsed="false"/>
    <row r="12803" customFormat="false" ht="15.25" hidden="false" customHeight="false" outlineLevel="0" collapsed="false"/>
    <row r="12804" customFormat="false" ht="15.25" hidden="false" customHeight="false" outlineLevel="0" collapsed="false"/>
    <row r="12805" customFormat="false" ht="15.25" hidden="false" customHeight="false" outlineLevel="0" collapsed="false"/>
    <row r="12806" customFormat="false" ht="15.25" hidden="false" customHeight="false" outlineLevel="0" collapsed="false"/>
    <row r="12807" customFormat="false" ht="15.25" hidden="false" customHeight="false" outlineLevel="0" collapsed="false"/>
    <row r="12808" customFormat="false" ht="15.25" hidden="false" customHeight="false" outlineLevel="0" collapsed="false"/>
    <row r="12809" customFormat="false" ht="15.25" hidden="false" customHeight="false" outlineLevel="0" collapsed="false"/>
    <row r="12810" customFormat="false" ht="15.25" hidden="false" customHeight="false" outlineLevel="0" collapsed="false"/>
    <row r="12811" customFormat="false" ht="15.25" hidden="false" customHeight="false" outlineLevel="0" collapsed="false"/>
    <row r="12812" customFormat="false" ht="15.25" hidden="false" customHeight="false" outlineLevel="0" collapsed="false"/>
    <row r="12813" customFormat="false" ht="15.25" hidden="false" customHeight="false" outlineLevel="0" collapsed="false"/>
    <row r="12814" customFormat="false" ht="15.25" hidden="false" customHeight="false" outlineLevel="0" collapsed="false"/>
    <row r="12815" customFormat="false" ht="15.25" hidden="false" customHeight="false" outlineLevel="0" collapsed="false"/>
    <row r="12816" customFormat="false" ht="15.25" hidden="false" customHeight="false" outlineLevel="0" collapsed="false"/>
    <row r="12817" customFormat="false" ht="15.25" hidden="false" customHeight="false" outlineLevel="0" collapsed="false"/>
    <row r="12818" customFormat="false" ht="15.25" hidden="false" customHeight="false" outlineLevel="0" collapsed="false"/>
    <row r="12819" customFormat="false" ht="15.25" hidden="false" customHeight="false" outlineLevel="0" collapsed="false"/>
    <row r="12820" customFormat="false" ht="15.25" hidden="false" customHeight="false" outlineLevel="0" collapsed="false"/>
    <row r="12821" customFormat="false" ht="15.25" hidden="false" customHeight="false" outlineLevel="0" collapsed="false"/>
    <row r="12822" customFormat="false" ht="15.25" hidden="false" customHeight="false" outlineLevel="0" collapsed="false"/>
    <row r="12823" customFormat="false" ht="15.25" hidden="false" customHeight="false" outlineLevel="0" collapsed="false"/>
    <row r="12824" customFormat="false" ht="15.25" hidden="false" customHeight="false" outlineLevel="0" collapsed="false"/>
    <row r="12825" customFormat="false" ht="15.25" hidden="false" customHeight="false" outlineLevel="0" collapsed="false"/>
    <row r="12826" customFormat="false" ht="15.25" hidden="false" customHeight="false" outlineLevel="0" collapsed="false"/>
    <row r="12827" customFormat="false" ht="15.25" hidden="false" customHeight="false" outlineLevel="0" collapsed="false"/>
    <row r="12828" customFormat="false" ht="15.25" hidden="false" customHeight="false" outlineLevel="0" collapsed="false"/>
    <row r="12829" customFormat="false" ht="15.25" hidden="false" customHeight="false" outlineLevel="0" collapsed="false"/>
    <row r="12830" customFormat="false" ht="15.25" hidden="false" customHeight="false" outlineLevel="0" collapsed="false"/>
    <row r="12831" customFormat="false" ht="15.25" hidden="false" customHeight="false" outlineLevel="0" collapsed="false"/>
    <row r="12832" customFormat="false" ht="15.25" hidden="false" customHeight="false" outlineLevel="0" collapsed="false"/>
    <row r="12833" customFormat="false" ht="15.25" hidden="false" customHeight="false" outlineLevel="0" collapsed="false"/>
    <row r="12834" customFormat="false" ht="15.25" hidden="false" customHeight="false" outlineLevel="0" collapsed="false"/>
    <row r="12835" customFormat="false" ht="15.25" hidden="false" customHeight="false" outlineLevel="0" collapsed="false"/>
    <row r="12836" customFormat="false" ht="15.25" hidden="false" customHeight="false" outlineLevel="0" collapsed="false"/>
    <row r="12837" customFormat="false" ht="15.25" hidden="false" customHeight="false" outlineLevel="0" collapsed="false"/>
    <row r="12838" customFormat="false" ht="15.25" hidden="false" customHeight="false" outlineLevel="0" collapsed="false"/>
    <row r="12839" customFormat="false" ht="15.25" hidden="false" customHeight="false" outlineLevel="0" collapsed="false"/>
    <row r="12840" customFormat="false" ht="15.25" hidden="false" customHeight="false" outlineLevel="0" collapsed="false"/>
    <row r="12841" customFormat="false" ht="15.25" hidden="false" customHeight="false" outlineLevel="0" collapsed="false"/>
    <row r="12842" customFormat="false" ht="15.25" hidden="false" customHeight="false" outlineLevel="0" collapsed="false"/>
    <row r="12843" customFormat="false" ht="15.25" hidden="false" customHeight="false" outlineLevel="0" collapsed="false"/>
    <row r="12844" customFormat="false" ht="15.25" hidden="false" customHeight="false" outlineLevel="0" collapsed="false"/>
    <row r="12845" customFormat="false" ht="15.25" hidden="false" customHeight="false" outlineLevel="0" collapsed="false"/>
    <row r="12846" customFormat="false" ht="15.25" hidden="false" customHeight="false" outlineLevel="0" collapsed="false"/>
    <row r="12847" customFormat="false" ht="15.25" hidden="false" customHeight="false" outlineLevel="0" collapsed="false"/>
    <row r="12848" customFormat="false" ht="15.25" hidden="false" customHeight="false" outlineLevel="0" collapsed="false"/>
    <row r="12849" customFormat="false" ht="15.25" hidden="false" customHeight="false" outlineLevel="0" collapsed="false"/>
    <row r="12850" customFormat="false" ht="15.25" hidden="false" customHeight="false" outlineLevel="0" collapsed="false"/>
    <row r="12851" customFormat="false" ht="15.25" hidden="false" customHeight="false" outlineLevel="0" collapsed="false"/>
    <row r="12852" customFormat="false" ht="15.25" hidden="false" customHeight="false" outlineLevel="0" collapsed="false"/>
    <row r="12853" customFormat="false" ht="15.25" hidden="false" customHeight="false" outlineLevel="0" collapsed="false"/>
    <row r="12854" customFormat="false" ht="15.25" hidden="false" customHeight="false" outlineLevel="0" collapsed="false"/>
    <row r="12855" customFormat="false" ht="15.25" hidden="false" customHeight="false" outlineLevel="0" collapsed="false"/>
    <row r="12856" customFormat="false" ht="15.25" hidden="false" customHeight="false" outlineLevel="0" collapsed="false"/>
    <row r="12857" customFormat="false" ht="15.25" hidden="false" customHeight="false" outlineLevel="0" collapsed="false"/>
    <row r="12858" customFormat="false" ht="15.25" hidden="false" customHeight="false" outlineLevel="0" collapsed="false"/>
    <row r="12859" customFormat="false" ht="15.25" hidden="false" customHeight="false" outlineLevel="0" collapsed="false"/>
    <row r="12860" customFormat="false" ht="15.25" hidden="false" customHeight="false" outlineLevel="0" collapsed="false"/>
    <row r="12861" customFormat="false" ht="15.25" hidden="false" customHeight="false" outlineLevel="0" collapsed="false"/>
    <row r="12862" customFormat="false" ht="15.25" hidden="false" customHeight="false" outlineLevel="0" collapsed="false"/>
    <row r="12863" customFormat="false" ht="15.25" hidden="false" customHeight="false" outlineLevel="0" collapsed="false"/>
    <row r="12864" customFormat="false" ht="15.25" hidden="false" customHeight="false" outlineLevel="0" collapsed="false"/>
    <row r="12865" customFormat="false" ht="15.25" hidden="false" customHeight="false" outlineLevel="0" collapsed="false"/>
    <row r="12866" customFormat="false" ht="15.25" hidden="false" customHeight="false" outlineLevel="0" collapsed="false"/>
    <row r="12867" customFormat="false" ht="15.25" hidden="false" customHeight="false" outlineLevel="0" collapsed="false"/>
    <row r="12868" customFormat="false" ht="15.25" hidden="false" customHeight="false" outlineLevel="0" collapsed="false"/>
    <row r="12869" customFormat="false" ht="15.25" hidden="false" customHeight="false" outlineLevel="0" collapsed="false"/>
    <row r="12870" customFormat="false" ht="15.25" hidden="false" customHeight="false" outlineLevel="0" collapsed="false"/>
    <row r="12871" customFormat="false" ht="15.25" hidden="false" customHeight="false" outlineLevel="0" collapsed="false"/>
    <row r="12872" customFormat="false" ht="15.25" hidden="false" customHeight="false" outlineLevel="0" collapsed="false"/>
    <row r="12873" customFormat="false" ht="15.25" hidden="false" customHeight="false" outlineLevel="0" collapsed="false"/>
    <row r="12874" customFormat="false" ht="15.25" hidden="false" customHeight="false" outlineLevel="0" collapsed="false"/>
    <row r="12875" customFormat="false" ht="15.25" hidden="false" customHeight="false" outlineLevel="0" collapsed="false"/>
    <row r="12876" customFormat="false" ht="15.25" hidden="false" customHeight="false" outlineLevel="0" collapsed="false"/>
    <row r="12877" customFormat="false" ht="15.25" hidden="false" customHeight="false" outlineLevel="0" collapsed="false"/>
    <row r="12878" customFormat="false" ht="15.25" hidden="false" customHeight="false" outlineLevel="0" collapsed="false"/>
    <row r="12879" customFormat="false" ht="15.25" hidden="false" customHeight="false" outlineLevel="0" collapsed="false"/>
    <row r="12880" customFormat="false" ht="15.25" hidden="false" customHeight="false" outlineLevel="0" collapsed="false"/>
    <row r="12881" customFormat="false" ht="15.25" hidden="false" customHeight="false" outlineLevel="0" collapsed="false"/>
    <row r="12882" customFormat="false" ht="15.25" hidden="false" customHeight="false" outlineLevel="0" collapsed="false"/>
    <row r="12883" customFormat="false" ht="15.25" hidden="false" customHeight="false" outlineLevel="0" collapsed="false"/>
    <row r="12884" customFormat="false" ht="15.25" hidden="false" customHeight="false" outlineLevel="0" collapsed="false"/>
    <row r="12885" customFormat="false" ht="15.25" hidden="false" customHeight="false" outlineLevel="0" collapsed="false"/>
    <row r="12886" customFormat="false" ht="15.25" hidden="false" customHeight="false" outlineLevel="0" collapsed="false"/>
    <row r="12887" customFormat="false" ht="15.25" hidden="false" customHeight="false" outlineLevel="0" collapsed="false"/>
    <row r="12888" customFormat="false" ht="15.25" hidden="false" customHeight="false" outlineLevel="0" collapsed="false"/>
    <row r="12889" customFormat="false" ht="15.25" hidden="false" customHeight="false" outlineLevel="0" collapsed="false"/>
    <row r="12890" customFormat="false" ht="15.25" hidden="false" customHeight="false" outlineLevel="0" collapsed="false"/>
    <row r="12891" customFormat="false" ht="15.25" hidden="false" customHeight="false" outlineLevel="0" collapsed="false"/>
    <row r="12892" customFormat="false" ht="15.25" hidden="false" customHeight="false" outlineLevel="0" collapsed="false"/>
    <row r="12893" customFormat="false" ht="15.25" hidden="false" customHeight="false" outlineLevel="0" collapsed="false"/>
    <row r="12894" customFormat="false" ht="15.25" hidden="false" customHeight="false" outlineLevel="0" collapsed="false"/>
    <row r="12895" customFormat="false" ht="15.25" hidden="false" customHeight="false" outlineLevel="0" collapsed="false"/>
    <row r="12896" customFormat="false" ht="15.25" hidden="false" customHeight="false" outlineLevel="0" collapsed="false"/>
    <row r="12897" customFormat="false" ht="15.25" hidden="false" customHeight="false" outlineLevel="0" collapsed="false"/>
    <row r="12898" customFormat="false" ht="15.25" hidden="false" customHeight="false" outlineLevel="0" collapsed="false"/>
    <row r="12899" customFormat="false" ht="15.25" hidden="false" customHeight="false" outlineLevel="0" collapsed="false"/>
    <row r="12900" customFormat="false" ht="15.25" hidden="false" customHeight="false" outlineLevel="0" collapsed="false"/>
    <row r="12901" customFormat="false" ht="15.25" hidden="false" customHeight="false" outlineLevel="0" collapsed="false"/>
    <row r="12902" customFormat="false" ht="15.25" hidden="false" customHeight="false" outlineLevel="0" collapsed="false"/>
    <row r="12903" customFormat="false" ht="15.25" hidden="false" customHeight="false" outlineLevel="0" collapsed="false"/>
    <row r="12904" customFormat="false" ht="15.25" hidden="false" customHeight="false" outlineLevel="0" collapsed="false"/>
    <row r="12905" customFormat="false" ht="15.25" hidden="false" customHeight="false" outlineLevel="0" collapsed="false"/>
    <row r="12906" customFormat="false" ht="15.25" hidden="false" customHeight="false" outlineLevel="0" collapsed="false"/>
    <row r="12907" customFormat="false" ht="15.25" hidden="false" customHeight="false" outlineLevel="0" collapsed="false"/>
    <row r="12908" customFormat="false" ht="15.25" hidden="false" customHeight="false" outlineLevel="0" collapsed="false"/>
    <row r="12909" customFormat="false" ht="15.25" hidden="false" customHeight="false" outlineLevel="0" collapsed="false"/>
    <row r="12910" customFormat="false" ht="15.25" hidden="false" customHeight="false" outlineLevel="0" collapsed="false"/>
    <row r="12911" customFormat="false" ht="15.25" hidden="false" customHeight="false" outlineLevel="0" collapsed="false"/>
    <row r="12912" customFormat="false" ht="15.25" hidden="false" customHeight="false" outlineLevel="0" collapsed="false"/>
    <row r="12913" customFormat="false" ht="15.25" hidden="false" customHeight="false" outlineLevel="0" collapsed="false"/>
    <row r="12914" customFormat="false" ht="15.25" hidden="false" customHeight="false" outlineLevel="0" collapsed="false"/>
    <row r="12915" customFormat="false" ht="15.25" hidden="false" customHeight="false" outlineLevel="0" collapsed="false"/>
    <row r="12916" customFormat="false" ht="15.25" hidden="false" customHeight="false" outlineLevel="0" collapsed="false"/>
    <row r="12917" customFormat="false" ht="15.25" hidden="false" customHeight="false" outlineLevel="0" collapsed="false"/>
    <row r="12918" customFormat="false" ht="15.25" hidden="false" customHeight="false" outlineLevel="0" collapsed="false"/>
    <row r="12919" customFormat="false" ht="15.25" hidden="false" customHeight="false" outlineLevel="0" collapsed="false"/>
    <row r="12920" customFormat="false" ht="15.25" hidden="false" customHeight="false" outlineLevel="0" collapsed="false"/>
    <row r="12921" customFormat="false" ht="15.25" hidden="false" customHeight="false" outlineLevel="0" collapsed="false"/>
    <row r="12922" customFormat="false" ht="15.25" hidden="false" customHeight="false" outlineLevel="0" collapsed="false"/>
    <row r="12923" customFormat="false" ht="15.25" hidden="false" customHeight="false" outlineLevel="0" collapsed="false"/>
    <row r="12924" customFormat="false" ht="15.25" hidden="false" customHeight="false" outlineLevel="0" collapsed="false"/>
    <row r="12925" customFormat="false" ht="15.25" hidden="false" customHeight="false" outlineLevel="0" collapsed="false"/>
    <row r="12926" customFormat="false" ht="15.25" hidden="false" customHeight="false" outlineLevel="0" collapsed="false"/>
    <row r="12927" customFormat="false" ht="15.25" hidden="false" customHeight="false" outlineLevel="0" collapsed="false"/>
    <row r="12928" customFormat="false" ht="15.25" hidden="false" customHeight="false" outlineLevel="0" collapsed="false"/>
    <row r="12929" customFormat="false" ht="15.25" hidden="false" customHeight="false" outlineLevel="0" collapsed="false"/>
    <row r="12930" customFormat="false" ht="15.25" hidden="false" customHeight="false" outlineLevel="0" collapsed="false"/>
    <row r="12931" customFormat="false" ht="15.25" hidden="false" customHeight="false" outlineLevel="0" collapsed="false"/>
    <row r="12932" customFormat="false" ht="15.25" hidden="false" customHeight="false" outlineLevel="0" collapsed="false"/>
    <row r="12933" customFormat="false" ht="15.25" hidden="false" customHeight="false" outlineLevel="0" collapsed="false"/>
    <row r="12934" customFormat="false" ht="15.25" hidden="false" customHeight="false" outlineLevel="0" collapsed="false"/>
    <row r="12935" customFormat="false" ht="15.25" hidden="false" customHeight="false" outlineLevel="0" collapsed="false"/>
    <row r="12936" customFormat="false" ht="15.25" hidden="false" customHeight="false" outlineLevel="0" collapsed="false"/>
    <row r="12937" customFormat="false" ht="15.25" hidden="false" customHeight="false" outlineLevel="0" collapsed="false"/>
    <row r="12938" customFormat="false" ht="15.25" hidden="false" customHeight="false" outlineLevel="0" collapsed="false"/>
    <row r="12939" customFormat="false" ht="15.25" hidden="false" customHeight="false" outlineLevel="0" collapsed="false"/>
    <row r="12940" customFormat="false" ht="15.25" hidden="false" customHeight="false" outlineLevel="0" collapsed="false"/>
    <row r="12941" customFormat="false" ht="15.25" hidden="false" customHeight="false" outlineLevel="0" collapsed="false"/>
    <row r="12942" customFormat="false" ht="15.25" hidden="false" customHeight="false" outlineLevel="0" collapsed="false"/>
    <row r="12943" customFormat="false" ht="15.25" hidden="false" customHeight="false" outlineLevel="0" collapsed="false"/>
    <row r="12944" customFormat="false" ht="15.25" hidden="false" customHeight="false" outlineLevel="0" collapsed="false"/>
    <row r="12945" customFormat="false" ht="15.25" hidden="false" customHeight="false" outlineLevel="0" collapsed="false"/>
    <row r="12946" customFormat="false" ht="15.25" hidden="false" customHeight="false" outlineLevel="0" collapsed="false"/>
    <row r="12947" customFormat="false" ht="15.25" hidden="false" customHeight="false" outlineLevel="0" collapsed="false"/>
    <row r="12948" customFormat="false" ht="15.25" hidden="false" customHeight="false" outlineLevel="0" collapsed="false"/>
    <row r="12949" customFormat="false" ht="15.25" hidden="false" customHeight="false" outlineLevel="0" collapsed="false"/>
    <row r="12950" customFormat="false" ht="15.25" hidden="false" customHeight="false" outlineLevel="0" collapsed="false"/>
    <row r="12951" customFormat="false" ht="15.25" hidden="false" customHeight="false" outlineLevel="0" collapsed="false"/>
    <row r="12952" customFormat="false" ht="15.25" hidden="false" customHeight="false" outlineLevel="0" collapsed="false"/>
    <row r="12953" customFormat="false" ht="15.25" hidden="false" customHeight="false" outlineLevel="0" collapsed="false"/>
    <row r="12954" customFormat="false" ht="15.25" hidden="false" customHeight="false" outlineLevel="0" collapsed="false"/>
    <row r="12955" customFormat="false" ht="15.25" hidden="false" customHeight="false" outlineLevel="0" collapsed="false"/>
    <row r="12956" customFormat="false" ht="15.25" hidden="false" customHeight="false" outlineLevel="0" collapsed="false"/>
    <row r="12957" customFormat="false" ht="15.25" hidden="false" customHeight="false" outlineLevel="0" collapsed="false"/>
    <row r="12958" customFormat="false" ht="15.25" hidden="false" customHeight="false" outlineLevel="0" collapsed="false"/>
    <row r="12959" customFormat="false" ht="15.25" hidden="false" customHeight="false" outlineLevel="0" collapsed="false"/>
    <row r="12960" customFormat="false" ht="15.25" hidden="false" customHeight="false" outlineLevel="0" collapsed="false"/>
    <row r="12961" customFormat="false" ht="15.25" hidden="false" customHeight="false" outlineLevel="0" collapsed="false"/>
    <row r="12962" customFormat="false" ht="15.25" hidden="false" customHeight="false" outlineLevel="0" collapsed="false"/>
    <row r="12963" customFormat="false" ht="15.25" hidden="false" customHeight="false" outlineLevel="0" collapsed="false"/>
    <row r="12964" customFormat="false" ht="15.25" hidden="false" customHeight="false" outlineLevel="0" collapsed="false"/>
    <row r="12965" customFormat="false" ht="15.25" hidden="false" customHeight="false" outlineLevel="0" collapsed="false"/>
    <row r="12966" customFormat="false" ht="15.25" hidden="false" customHeight="false" outlineLevel="0" collapsed="false"/>
    <row r="12967" customFormat="false" ht="15.25" hidden="false" customHeight="false" outlineLevel="0" collapsed="false"/>
    <row r="12968" customFormat="false" ht="15.25" hidden="false" customHeight="false" outlineLevel="0" collapsed="false"/>
    <row r="12969" customFormat="false" ht="15.25" hidden="false" customHeight="false" outlineLevel="0" collapsed="false"/>
    <row r="12970" customFormat="false" ht="15.25" hidden="false" customHeight="false" outlineLevel="0" collapsed="false"/>
    <row r="12971" customFormat="false" ht="15.25" hidden="false" customHeight="false" outlineLevel="0" collapsed="false"/>
    <row r="12972" customFormat="false" ht="15.25" hidden="false" customHeight="false" outlineLevel="0" collapsed="false"/>
    <row r="12973" customFormat="false" ht="15.25" hidden="false" customHeight="false" outlineLevel="0" collapsed="false"/>
    <row r="12974" customFormat="false" ht="15.25" hidden="false" customHeight="false" outlineLevel="0" collapsed="false"/>
    <row r="12975" customFormat="false" ht="15.25" hidden="false" customHeight="false" outlineLevel="0" collapsed="false"/>
    <row r="12976" customFormat="false" ht="15.25" hidden="false" customHeight="false" outlineLevel="0" collapsed="false"/>
    <row r="12977" customFormat="false" ht="15.25" hidden="false" customHeight="false" outlineLevel="0" collapsed="false"/>
    <row r="12978" customFormat="false" ht="15.25" hidden="false" customHeight="false" outlineLevel="0" collapsed="false"/>
    <row r="12979" customFormat="false" ht="15.25" hidden="false" customHeight="false" outlineLevel="0" collapsed="false"/>
    <row r="12980" customFormat="false" ht="15.25" hidden="false" customHeight="false" outlineLevel="0" collapsed="false"/>
    <row r="12981" customFormat="false" ht="15.25" hidden="false" customHeight="false" outlineLevel="0" collapsed="false"/>
    <row r="12982" customFormat="false" ht="15.25" hidden="false" customHeight="false" outlineLevel="0" collapsed="false"/>
    <row r="12983" customFormat="false" ht="15.25" hidden="false" customHeight="false" outlineLevel="0" collapsed="false"/>
    <row r="12984" customFormat="false" ht="15.25" hidden="false" customHeight="false" outlineLevel="0" collapsed="false"/>
    <row r="12985" customFormat="false" ht="15.25" hidden="false" customHeight="false" outlineLevel="0" collapsed="false"/>
    <row r="12986" customFormat="false" ht="15.25" hidden="false" customHeight="false" outlineLevel="0" collapsed="false"/>
    <row r="12987" customFormat="false" ht="15.25" hidden="false" customHeight="false" outlineLevel="0" collapsed="false"/>
    <row r="12988" customFormat="false" ht="15.25" hidden="false" customHeight="false" outlineLevel="0" collapsed="false"/>
    <row r="12989" customFormat="false" ht="15.25" hidden="false" customHeight="false" outlineLevel="0" collapsed="false"/>
    <row r="12990" customFormat="false" ht="15.25" hidden="false" customHeight="false" outlineLevel="0" collapsed="false"/>
    <row r="12991" customFormat="false" ht="15.25" hidden="false" customHeight="false" outlineLevel="0" collapsed="false"/>
    <row r="12992" customFormat="false" ht="15.25" hidden="false" customHeight="false" outlineLevel="0" collapsed="false"/>
    <row r="12993" customFormat="false" ht="15.25" hidden="false" customHeight="false" outlineLevel="0" collapsed="false"/>
    <row r="12994" customFormat="false" ht="15.25" hidden="false" customHeight="false" outlineLevel="0" collapsed="false"/>
    <row r="12995" customFormat="false" ht="15.25" hidden="false" customHeight="false" outlineLevel="0" collapsed="false"/>
    <row r="12996" customFormat="false" ht="15.25" hidden="false" customHeight="false" outlineLevel="0" collapsed="false"/>
    <row r="12997" customFormat="false" ht="15.25" hidden="false" customHeight="false" outlineLevel="0" collapsed="false"/>
    <row r="12998" customFormat="false" ht="15.25" hidden="false" customHeight="false" outlineLevel="0" collapsed="false"/>
    <row r="12999" customFormat="false" ht="15.25" hidden="false" customHeight="false" outlineLevel="0" collapsed="false"/>
    <row r="13000" customFormat="false" ht="15.25" hidden="false" customHeight="false" outlineLevel="0" collapsed="false"/>
    <row r="13001" customFormat="false" ht="15.25" hidden="false" customHeight="false" outlineLevel="0" collapsed="false"/>
    <row r="13002" customFormat="false" ht="15.25" hidden="false" customHeight="false" outlineLevel="0" collapsed="false"/>
    <row r="13003" customFormat="false" ht="15.25" hidden="false" customHeight="false" outlineLevel="0" collapsed="false"/>
    <row r="13004" customFormat="false" ht="15.25" hidden="false" customHeight="false" outlineLevel="0" collapsed="false"/>
    <row r="13005" customFormat="false" ht="15.25" hidden="false" customHeight="false" outlineLevel="0" collapsed="false"/>
    <row r="13006" customFormat="false" ht="15.25" hidden="false" customHeight="false" outlineLevel="0" collapsed="false"/>
    <row r="13007" customFormat="false" ht="15.25" hidden="false" customHeight="false" outlineLevel="0" collapsed="false"/>
    <row r="13008" customFormat="false" ht="15.25" hidden="false" customHeight="false" outlineLevel="0" collapsed="false"/>
    <row r="13009" customFormat="false" ht="15.25" hidden="false" customHeight="false" outlineLevel="0" collapsed="false"/>
    <row r="13010" customFormat="false" ht="15.25" hidden="false" customHeight="false" outlineLevel="0" collapsed="false"/>
    <row r="13011" customFormat="false" ht="15.25" hidden="false" customHeight="false" outlineLevel="0" collapsed="false"/>
    <row r="13012" customFormat="false" ht="15.25" hidden="false" customHeight="false" outlineLevel="0" collapsed="false"/>
    <row r="13013" customFormat="false" ht="15.25" hidden="false" customHeight="false" outlineLevel="0" collapsed="false"/>
    <row r="13014" customFormat="false" ht="15.25" hidden="false" customHeight="false" outlineLevel="0" collapsed="false"/>
    <row r="13015" customFormat="false" ht="15.25" hidden="false" customHeight="false" outlineLevel="0" collapsed="false"/>
    <row r="13016" customFormat="false" ht="15.25" hidden="false" customHeight="false" outlineLevel="0" collapsed="false"/>
    <row r="13017" customFormat="false" ht="15.25" hidden="false" customHeight="false" outlineLevel="0" collapsed="false"/>
    <row r="13018" customFormat="false" ht="15.25" hidden="false" customHeight="false" outlineLevel="0" collapsed="false"/>
    <row r="13019" customFormat="false" ht="15.25" hidden="false" customHeight="false" outlineLevel="0" collapsed="false"/>
    <row r="13020" customFormat="false" ht="15.25" hidden="false" customHeight="false" outlineLevel="0" collapsed="false"/>
    <row r="13021" customFormat="false" ht="15.25" hidden="false" customHeight="false" outlineLevel="0" collapsed="false"/>
    <row r="13022" customFormat="false" ht="15.25" hidden="false" customHeight="false" outlineLevel="0" collapsed="false"/>
    <row r="13023" customFormat="false" ht="15.25" hidden="false" customHeight="false" outlineLevel="0" collapsed="false"/>
    <row r="13024" customFormat="false" ht="15.25" hidden="false" customHeight="false" outlineLevel="0" collapsed="false"/>
    <row r="13025" customFormat="false" ht="15.25" hidden="false" customHeight="false" outlineLevel="0" collapsed="false"/>
    <row r="13026" customFormat="false" ht="15.25" hidden="false" customHeight="false" outlineLevel="0" collapsed="false"/>
    <row r="13027" customFormat="false" ht="15.25" hidden="false" customHeight="false" outlineLevel="0" collapsed="false"/>
    <row r="13028" customFormat="false" ht="15.25" hidden="false" customHeight="false" outlineLevel="0" collapsed="false"/>
    <row r="13029" customFormat="false" ht="15.25" hidden="false" customHeight="false" outlineLevel="0" collapsed="false"/>
    <row r="13030" customFormat="false" ht="15.25" hidden="false" customHeight="false" outlineLevel="0" collapsed="false"/>
    <row r="13031" customFormat="false" ht="15.25" hidden="false" customHeight="false" outlineLevel="0" collapsed="false"/>
    <row r="13032" customFormat="false" ht="15.25" hidden="false" customHeight="false" outlineLevel="0" collapsed="false"/>
    <row r="13033" customFormat="false" ht="15.25" hidden="false" customHeight="false" outlineLevel="0" collapsed="false"/>
    <row r="13034" customFormat="false" ht="15.25" hidden="false" customHeight="false" outlineLevel="0" collapsed="false"/>
    <row r="13035" customFormat="false" ht="15.25" hidden="false" customHeight="false" outlineLevel="0" collapsed="false"/>
    <row r="13036" customFormat="false" ht="15.25" hidden="false" customHeight="false" outlineLevel="0" collapsed="false"/>
    <row r="13037" customFormat="false" ht="15.25" hidden="false" customHeight="false" outlineLevel="0" collapsed="false"/>
    <row r="13038" customFormat="false" ht="15.25" hidden="false" customHeight="false" outlineLevel="0" collapsed="false"/>
    <row r="13039" customFormat="false" ht="15.25" hidden="false" customHeight="false" outlineLevel="0" collapsed="false"/>
    <row r="13040" customFormat="false" ht="15.25" hidden="false" customHeight="false" outlineLevel="0" collapsed="false"/>
    <row r="13041" customFormat="false" ht="15.25" hidden="false" customHeight="false" outlineLevel="0" collapsed="false"/>
    <row r="13042" customFormat="false" ht="15.25" hidden="false" customHeight="false" outlineLevel="0" collapsed="false"/>
    <row r="13043" customFormat="false" ht="15.25" hidden="false" customHeight="false" outlineLevel="0" collapsed="false"/>
    <row r="13044" customFormat="false" ht="15.25" hidden="false" customHeight="false" outlineLevel="0" collapsed="false"/>
    <row r="13045" customFormat="false" ht="15.25" hidden="false" customHeight="false" outlineLevel="0" collapsed="false"/>
    <row r="13046" customFormat="false" ht="15.25" hidden="false" customHeight="false" outlineLevel="0" collapsed="false"/>
    <row r="13047" customFormat="false" ht="15.25" hidden="false" customHeight="false" outlineLevel="0" collapsed="false"/>
    <row r="13048" customFormat="false" ht="15.25" hidden="false" customHeight="false" outlineLevel="0" collapsed="false"/>
    <row r="13049" customFormat="false" ht="15.25" hidden="false" customHeight="false" outlineLevel="0" collapsed="false"/>
    <row r="13050" customFormat="false" ht="15.25" hidden="false" customHeight="false" outlineLevel="0" collapsed="false"/>
    <row r="13051" customFormat="false" ht="15.25" hidden="false" customHeight="false" outlineLevel="0" collapsed="false"/>
    <row r="13052" customFormat="false" ht="15.25" hidden="false" customHeight="false" outlineLevel="0" collapsed="false"/>
    <row r="13053" customFormat="false" ht="15.25" hidden="false" customHeight="false" outlineLevel="0" collapsed="false"/>
    <row r="13054" customFormat="false" ht="15.25" hidden="false" customHeight="false" outlineLevel="0" collapsed="false"/>
    <row r="13055" customFormat="false" ht="15.25" hidden="false" customHeight="false" outlineLevel="0" collapsed="false"/>
    <row r="13056" customFormat="false" ht="15.25" hidden="false" customHeight="false" outlineLevel="0" collapsed="false"/>
    <row r="13057" customFormat="false" ht="15.25" hidden="false" customHeight="false" outlineLevel="0" collapsed="false"/>
    <row r="13058" customFormat="false" ht="15.25" hidden="false" customHeight="false" outlineLevel="0" collapsed="false"/>
    <row r="13059" customFormat="false" ht="15.25" hidden="false" customHeight="false" outlineLevel="0" collapsed="false"/>
    <row r="13060" customFormat="false" ht="15.25" hidden="false" customHeight="false" outlineLevel="0" collapsed="false"/>
    <row r="13061" customFormat="false" ht="15.25" hidden="false" customHeight="false" outlineLevel="0" collapsed="false"/>
    <row r="13062" customFormat="false" ht="15.25" hidden="false" customHeight="false" outlineLevel="0" collapsed="false"/>
    <row r="13063" customFormat="false" ht="15.25" hidden="false" customHeight="false" outlineLevel="0" collapsed="false"/>
    <row r="13064" customFormat="false" ht="15.25" hidden="false" customHeight="false" outlineLevel="0" collapsed="false"/>
    <row r="13065" customFormat="false" ht="15.25" hidden="false" customHeight="false" outlineLevel="0" collapsed="false"/>
    <row r="13066" customFormat="false" ht="15.25" hidden="false" customHeight="false" outlineLevel="0" collapsed="false"/>
    <row r="13067" customFormat="false" ht="15.25" hidden="false" customHeight="false" outlineLevel="0" collapsed="false"/>
    <row r="13068" customFormat="false" ht="15.25" hidden="false" customHeight="false" outlineLevel="0" collapsed="false"/>
    <row r="13069" customFormat="false" ht="15.25" hidden="false" customHeight="false" outlineLevel="0" collapsed="false"/>
    <row r="13070" customFormat="false" ht="15.25" hidden="false" customHeight="false" outlineLevel="0" collapsed="false"/>
    <row r="13071" customFormat="false" ht="15.25" hidden="false" customHeight="false" outlineLevel="0" collapsed="false"/>
    <row r="13072" customFormat="false" ht="15.25" hidden="false" customHeight="false" outlineLevel="0" collapsed="false"/>
    <row r="13073" customFormat="false" ht="15.25" hidden="false" customHeight="false" outlineLevel="0" collapsed="false"/>
    <row r="13074" customFormat="false" ht="15.25" hidden="false" customHeight="false" outlineLevel="0" collapsed="false"/>
    <row r="13075" customFormat="false" ht="15.25" hidden="false" customHeight="false" outlineLevel="0" collapsed="false"/>
    <row r="13076" customFormat="false" ht="15.25" hidden="false" customHeight="false" outlineLevel="0" collapsed="false"/>
    <row r="13077" customFormat="false" ht="15.25" hidden="false" customHeight="false" outlineLevel="0" collapsed="false"/>
    <row r="13078" customFormat="false" ht="15.25" hidden="false" customHeight="false" outlineLevel="0" collapsed="false"/>
    <row r="13079" customFormat="false" ht="15.25" hidden="false" customHeight="false" outlineLevel="0" collapsed="false"/>
    <row r="13080" customFormat="false" ht="15.25" hidden="false" customHeight="false" outlineLevel="0" collapsed="false"/>
    <row r="13081" customFormat="false" ht="15.25" hidden="false" customHeight="false" outlineLevel="0" collapsed="false"/>
    <row r="13082" customFormat="false" ht="15.25" hidden="false" customHeight="false" outlineLevel="0" collapsed="false"/>
    <row r="13083" customFormat="false" ht="15.25" hidden="false" customHeight="false" outlineLevel="0" collapsed="false"/>
    <row r="13084" customFormat="false" ht="15.25" hidden="false" customHeight="false" outlineLevel="0" collapsed="false"/>
    <row r="13085" customFormat="false" ht="15.25" hidden="false" customHeight="false" outlineLevel="0" collapsed="false"/>
    <row r="13086" customFormat="false" ht="15.25" hidden="false" customHeight="false" outlineLevel="0" collapsed="false"/>
    <row r="13087" customFormat="false" ht="15.25" hidden="false" customHeight="false" outlineLevel="0" collapsed="false"/>
    <row r="13088" customFormat="false" ht="15.25" hidden="false" customHeight="false" outlineLevel="0" collapsed="false"/>
    <row r="13089" customFormat="false" ht="15.25" hidden="false" customHeight="false" outlineLevel="0" collapsed="false"/>
    <row r="13090" customFormat="false" ht="15.25" hidden="false" customHeight="false" outlineLevel="0" collapsed="false"/>
    <row r="13091" customFormat="false" ht="15.25" hidden="false" customHeight="false" outlineLevel="0" collapsed="false"/>
    <row r="13092" customFormat="false" ht="15.25" hidden="false" customHeight="false" outlineLevel="0" collapsed="false"/>
    <row r="13093" customFormat="false" ht="15.25" hidden="false" customHeight="false" outlineLevel="0" collapsed="false"/>
    <row r="13094" customFormat="false" ht="15.25" hidden="false" customHeight="false" outlineLevel="0" collapsed="false"/>
    <row r="13095" customFormat="false" ht="15.25" hidden="false" customHeight="false" outlineLevel="0" collapsed="false"/>
    <row r="13096" customFormat="false" ht="15.25" hidden="false" customHeight="false" outlineLevel="0" collapsed="false"/>
    <row r="13097" customFormat="false" ht="15.25" hidden="false" customHeight="false" outlineLevel="0" collapsed="false"/>
    <row r="13098" customFormat="false" ht="15.25" hidden="false" customHeight="false" outlineLevel="0" collapsed="false"/>
    <row r="13099" customFormat="false" ht="15.25" hidden="false" customHeight="false" outlineLevel="0" collapsed="false"/>
    <row r="13100" customFormat="false" ht="15.25" hidden="false" customHeight="false" outlineLevel="0" collapsed="false"/>
    <row r="13101" customFormat="false" ht="15.25" hidden="false" customHeight="false" outlineLevel="0" collapsed="false"/>
    <row r="13102" customFormat="false" ht="15.25" hidden="false" customHeight="false" outlineLevel="0" collapsed="false"/>
    <row r="13103" customFormat="false" ht="15.25" hidden="false" customHeight="false" outlineLevel="0" collapsed="false"/>
    <row r="13104" customFormat="false" ht="15.25" hidden="false" customHeight="false" outlineLevel="0" collapsed="false"/>
    <row r="13105" customFormat="false" ht="15.25" hidden="false" customHeight="false" outlineLevel="0" collapsed="false"/>
    <row r="13106" customFormat="false" ht="15.25" hidden="false" customHeight="false" outlineLevel="0" collapsed="false"/>
    <row r="13107" customFormat="false" ht="15.25" hidden="false" customHeight="false" outlineLevel="0" collapsed="false"/>
    <row r="13108" customFormat="false" ht="15.25" hidden="false" customHeight="false" outlineLevel="0" collapsed="false"/>
    <row r="13109" customFormat="false" ht="15.25" hidden="false" customHeight="false" outlineLevel="0" collapsed="false"/>
    <row r="13110" customFormat="false" ht="15.25" hidden="false" customHeight="false" outlineLevel="0" collapsed="false"/>
    <row r="13111" customFormat="false" ht="15.25" hidden="false" customHeight="false" outlineLevel="0" collapsed="false"/>
    <row r="13112" customFormat="false" ht="15.25" hidden="false" customHeight="false" outlineLevel="0" collapsed="false"/>
    <row r="13113" customFormat="false" ht="15.25" hidden="false" customHeight="false" outlineLevel="0" collapsed="false"/>
    <row r="13114" customFormat="false" ht="15.25" hidden="false" customHeight="false" outlineLevel="0" collapsed="false"/>
    <row r="13115" customFormat="false" ht="15.25" hidden="false" customHeight="false" outlineLevel="0" collapsed="false"/>
    <row r="13116" customFormat="false" ht="15.25" hidden="false" customHeight="false" outlineLevel="0" collapsed="false"/>
    <row r="13117" customFormat="false" ht="15.25" hidden="false" customHeight="false" outlineLevel="0" collapsed="false"/>
    <row r="13118" customFormat="false" ht="15.25" hidden="false" customHeight="false" outlineLevel="0" collapsed="false"/>
    <row r="13119" customFormat="false" ht="15.25" hidden="false" customHeight="false" outlineLevel="0" collapsed="false"/>
    <row r="13120" customFormat="false" ht="15.25" hidden="false" customHeight="false" outlineLevel="0" collapsed="false"/>
    <row r="13121" customFormat="false" ht="15.25" hidden="false" customHeight="false" outlineLevel="0" collapsed="false"/>
    <row r="13122" customFormat="false" ht="15.25" hidden="false" customHeight="false" outlineLevel="0" collapsed="false"/>
    <row r="13123" customFormat="false" ht="15.25" hidden="false" customHeight="false" outlineLevel="0" collapsed="false"/>
    <row r="13124" customFormat="false" ht="15.25" hidden="false" customHeight="false" outlineLevel="0" collapsed="false"/>
    <row r="13125" customFormat="false" ht="15.25" hidden="false" customHeight="false" outlineLevel="0" collapsed="false"/>
    <row r="13126" customFormat="false" ht="15.25" hidden="false" customHeight="false" outlineLevel="0" collapsed="false"/>
    <row r="13127" customFormat="false" ht="15.25" hidden="false" customHeight="false" outlineLevel="0" collapsed="false"/>
    <row r="13128" customFormat="false" ht="15.25" hidden="false" customHeight="false" outlineLevel="0" collapsed="false"/>
    <row r="13129" customFormat="false" ht="15.25" hidden="false" customHeight="false" outlineLevel="0" collapsed="false"/>
    <row r="13130" customFormat="false" ht="15.25" hidden="false" customHeight="false" outlineLevel="0" collapsed="false"/>
    <row r="13131" customFormat="false" ht="15.25" hidden="false" customHeight="false" outlineLevel="0" collapsed="false"/>
    <row r="13132" customFormat="false" ht="15.25" hidden="false" customHeight="false" outlineLevel="0" collapsed="false"/>
    <row r="13133" customFormat="false" ht="15.25" hidden="false" customHeight="false" outlineLevel="0" collapsed="false"/>
    <row r="13134" customFormat="false" ht="15.25" hidden="false" customHeight="false" outlineLevel="0" collapsed="false"/>
    <row r="13135" customFormat="false" ht="15.25" hidden="false" customHeight="false" outlineLevel="0" collapsed="false"/>
    <row r="13136" customFormat="false" ht="15.25" hidden="false" customHeight="false" outlineLevel="0" collapsed="false"/>
    <row r="13137" customFormat="false" ht="15.25" hidden="false" customHeight="false" outlineLevel="0" collapsed="false"/>
    <row r="13138" customFormat="false" ht="15.25" hidden="false" customHeight="false" outlineLevel="0" collapsed="false"/>
    <row r="13139" customFormat="false" ht="15.25" hidden="false" customHeight="false" outlineLevel="0" collapsed="false"/>
    <row r="13140" customFormat="false" ht="15.25" hidden="false" customHeight="false" outlineLevel="0" collapsed="false"/>
    <row r="13141" customFormat="false" ht="15.25" hidden="false" customHeight="false" outlineLevel="0" collapsed="false"/>
    <row r="13142" customFormat="false" ht="15.25" hidden="false" customHeight="false" outlineLevel="0" collapsed="false"/>
    <row r="13143" customFormat="false" ht="15.25" hidden="false" customHeight="false" outlineLevel="0" collapsed="false"/>
    <row r="13144" customFormat="false" ht="15.25" hidden="false" customHeight="false" outlineLevel="0" collapsed="false"/>
    <row r="13145" customFormat="false" ht="15.25" hidden="false" customHeight="false" outlineLevel="0" collapsed="false"/>
    <row r="13146" customFormat="false" ht="15.25" hidden="false" customHeight="false" outlineLevel="0" collapsed="false"/>
    <row r="13147" customFormat="false" ht="15.25" hidden="false" customHeight="false" outlineLevel="0" collapsed="false"/>
    <row r="13148" customFormat="false" ht="15.25" hidden="false" customHeight="false" outlineLevel="0" collapsed="false"/>
    <row r="13149" customFormat="false" ht="15.25" hidden="false" customHeight="false" outlineLevel="0" collapsed="false"/>
    <row r="13150" customFormat="false" ht="15.25" hidden="false" customHeight="false" outlineLevel="0" collapsed="false"/>
    <row r="13151" customFormat="false" ht="15.25" hidden="false" customHeight="false" outlineLevel="0" collapsed="false"/>
    <row r="13152" customFormat="false" ht="15.25" hidden="false" customHeight="false" outlineLevel="0" collapsed="false"/>
    <row r="13153" customFormat="false" ht="15.25" hidden="false" customHeight="false" outlineLevel="0" collapsed="false"/>
    <row r="13154" customFormat="false" ht="15.25" hidden="false" customHeight="false" outlineLevel="0" collapsed="false"/>
    <row r="13155" customFormat="false" ht="15.25" hidden="false" customHeight="false" outlineLevel="0" collapsed="false"/>
    <row r="13156" customFormat="false" ht="15.25" hidden="false" customHeight="false" outlineLevel="0" collapsed="false"/>
    <row r="13157" customFormat="false" ht="15.25" hidden="false" customHeight="false" outlineLevel="0" collapsed="false"/>
    <row r="13158" customFormat="false" ht="15.25" hidden="false" customHeight="false" outlineLevel="0" collapsed="false"/>
    <row r="13159" customFormat="false" ht="15.25" hidden="false" customHeight="false" outlineLevel="0" collapsed="false"/>
    <row r="13160" customFormat="false" ht="15.25" hidden="false" customHeight="false" outlineLevel="0" collapsed="false"/>
    <row r="13161" customFormat="false" ht="15.25" hidden="false" customHeight="false" outlineLevel="0" collapsed="false"/>
    <row r="13162" customFormat="false" ht="15.25" hidden="false" customHeight="false" outlineLevel="0" collapsed="false"/>
    <row r="13163" customFormat="false" ht="15.25" hidden="false" customHeight="false" outlineLevel="0" collapsed="false"/>
    <row r="13164" customFormat="false" ht="15.25" hidden="false" customHeight="false" outlineLevel="0" collapsed="false"/>
    <row r="13165" customFormat="false" ht="15.25" hidden="false" customHeight="false" outlineLevel="0" collapsed="false"/>
    <row r="13166" customFormat="false" ht="15.25" hidden="false" customHeight="false" outlineLevel="0" collapsed="false"/>
    <row r="13167" customFormat="false" ht="15.25" hidden="false" customHeight="false" outlineLevel="0" collapsed="false"/>
    <row r="13168" customFormat="false" ht="15.25" hidden="false" customHeight="false" outlineLevel="0" collapsed="false"/>
    <row r="13169" customFormat="false" ht="15.25" hidden="false" customHeight="false" outlineLevel="0" collapsed="false"/>
    <row r="13170" customFormat="false" ht="15.25" hidden="false" customHeight="false" outlineLevel="0" collapsed="false"/>
    <row r="13171" customFormat="false" ht="15.25" hidden="false" customHeight="false" outlineLevel="0" collapsed="false"/>
    <row r="13172" customFormat="false" ht="15.25" hidden="false" customHeight="false" outlineLevel="0" collapsed="false"/>
    <row r="13173" customFormat="false" ht="15.25" hidden="false" customHeight="false" outlineLevel="0" collapsed="false"/>
    <row r="13174" customFormat="false" ht="15.25" hidden="false" customHeight="false" outlineLevel="0" collapsed="false"/>
    <row r="13175" customFormat="false" ht="15.25" hidden="false" customHeight="false" outlineLevel="0" collapsed="false"/>
    <row r="13176" customFormat="false" ht="15.25" hidden="false" customHeight="false" outlineLevel="0" collapsed="false"/>
    <row r="13177" customFormat="false" ht="15.25" hidden="false" customHeight="false" outlineLevel="0" collapsed="false"/>
    <row r="13178" customFormat="false" ht="15.25" hidden="false" customHeight="false" outlineLevel="0" collapsed="false"/>
    <row r="13179" customFormat="false" ht="15.25" hidden="false" customHeight="false" outlineLevel="0" collapsed="false"/>
    <row r="13180" customFormat="false" ht="15.25" hidden="false" customHeight="false" outlineLevel="0" collapsed="false"/>
    <row r="13181" customFormat="false" ht="15.25" hidden="false" customHeight="false" outlineLevel="0" collapsed="false"/>
    <row r="13182" customFormat="false" ht="15.25" hidden="false" customHeight="false" outlineLevel="0" collapsed="false"/>
    <row r="13183" customFormat="false" ht="15.25" hidden="false" customHeight="false" outlineLevel="0" collapsed="false"/>
    <row r="13184" customFormat="false" ht="15.25" hidden="false" customHeight="false" outlineLevel="0" collapsed="false"/>
    <row r="13185" customFormat="false" ht="15.25" hidden="false" customHeight="false" outlineLevel="0" collapsed="false"/>
    <row r="13186" customFormat="false" ht="15.25" hidden="false" customHeight="false" outlineLevel="0" collapsed="false"/>
    <row r="13187" customFormat="false" ht="15.25" hidden="false" customHeight="false" outlineLevel="0" collapsed="false"/>
    <row r="13188" customFormat="false" ht="15.25" hidden="false" customHeight="false" outlineLevel="0" collapsed="false"/>
    <row r="13189" customFormat="false" ht="15.25" hidden="false" customHeight="false" outlineLevel="0" collapsed="false"/>
    <row r="13190" customFormat="false" ht="15.25" hidden="false" customHeight="false" outlineLevel="0" collapsed="false"/>
    <row r="13191" customFormat="false" ht="15.25" hidden="false" customHeight="false" outlineLevel="0" collapsed="false"/>
    <row r="13192" customFormat="false" ht="15.25" hidden="false" customHeight="false" outlineLevel="0" collapsed="false"/>
    <row r="13193" customFormat="false" ht="15.25" hidden="false" customHeight="false" outlineLevel="0" collapsed="false"/>
    <row r="13194" customFormat="false" ht="15.25" hidden="false" customHeight="false" outlineLevel="0" collapsed="false"/>
    <row r="13195" customFormat="false" ht="15.25" hidden="false" customHeight="false" outlineLevel="0" collapsed="false"/>
    <row r="13196" customFormat="false" ht="15.25" hidden="false" customHeight="false" outlineLevel="0" collapsed="false"/>
    <row r="13197" customFormat="false" ht="15.25" hidden="false" customHeight="false" outlineLevel="0" collapsed="false"/>
    <row r="13198" customFormat="false" ht="15.25" hidden="false" customHeight="false" outlineLevel="0" collapsed="false"/>
    <row r="13199" customFormat="false" ht="15.25" hidden="false" customHeight="false" outlineLevel="0" collapsed="false"/>
    <row r="13200" customFormat="false" ht="15.25" hidden="false" customHeight="false" outlineLevel="0" collapsed="false"/>
    <row r="13201" customFormat="false" ht="15.25" hidden="false" customHeight="false" outlineLevel="0" collapsed="false"/>
    <row r="13202" customFormat="false" ht="15.25" hidden="false" customHeight="false" outlineLevel="0" collapsed="false"/>
    <row r="13203" customFormat="false" ht="15.25" hidden="false" customHeight="false" outlineLevel="0" collapsed="false"/>
    <row r="13204" customFormat="false" ht="15.25" hidden="false" customHeight="false" outlineLevel="0" collapsed="false"/>
    <row r="13205" customFormat="false" ht="15.25" hidden="false" customHeight="false" outlineLevel="0" collapsed="false"/>
    <row r="13206" customFormat="false" ht="15.25" hidden="false" customHeight="false" outlineLevel="0" collapsed="false"/>
    <row r="13207" customFormat="false" ht="15.25" hidden="false" customHeight="false" outlineLevel="0" collapsed="false"/>
    <row r="13208" customFormat="false" ht="15.25" hidden="false" customHeight="false" outlineLevel="0" collapsed="false"/>
    <row r="13209" customFormat="false" ht="15.25" hidden="false" customHeight="false" outlineLevel="0" collapsed="false"/>
    <row r="13210" customFormat="false" ht="15.25" hidden="false" customHeight="false" outlineLevel="0" collapsed="false"/>
    <row r="13211" customFormat="false" ht="15.25" hidden="false" customHeight="false" outlineLevel="0" collapsed="false"/>
    <row r="13212" customFormat="false" ht="15.25" hidden="false" customHeight="false" outlineLevel="0" collapsed="false"/>
    <row r="13213" customFormat="false" ht="15.25" hidden="false" customHeight="false" outlineLevel="0" collapsed="false"/>
    <row r="13214" customFormat="false" ht="15.25" hidden="false" customHeight="false" outlineLevel="0" collapsed="false"/>
    <row r="13215" customFormat="false" ht="15.25" hidden="false" customHeight="false" outlineLevel="0" collapsed="false"/>
    <row r="13216" customFormat="false" ht="15.25" hidden="false" customHeight="false" outlineLevel="0" collapsed="false"/>
    <row r="13217" customFormat="false" ht="15.25" hidden="false" customHeight="false" outlineLevel="0" collapsed="false"/>
    <row r="13218" customFormat="false" ht="15.25" hidden="false" customHeight="false" outlineLevel="0" collapsed="false"/>
    <row r="13219" customFormat="false" ht="15.25" hidden="false" customHeight="false" outlineLevel="0" collapsed="false"/>
    <row r="13220" customFormat="false" ht="15.25" hidden="false" customHeight="false" outlineLevel="0" collapsed="false"/>
    <row r="13221" customFormat="false" ht="15.25" hidden="false" customHeight="false" outlineLevel="0" collapsed="false"/>
    <row r="13222" customFormat="false" ht="15.25" hidden="false" customHeight="false" outlineLevel="0" collapsed="false"/>
    <row r="13223" customFormat="false" ht="15.25" hidden="false" customHeight="false" outlineLevel="0" collapsed="false"/>
    <row r="13224" customFormat="false" ht="15.25" hidden="false" customHeight="false" outlineLevel="0" collapsed="false"/>
    <row r="13225" customFormat="false" ht="15.25" hidden="false" customHeight="false" outlineLevel="0" collapsed="false"/>
    <row r="13226" customFormat="false" ht="15.25" hidden="false" customHeight="false" outlineLevel="0" collapsed="false"/>
    <row r="13227" customFormat="false" ht="15.25" hidden="false" customHeight="false" outlineLevel="0" collapsed="false"/>
    <row r="13228" customFormat="false" ht="15.25" hidden="false" customHeight="false" outlineLevel="0" collapsed="false"/>
    <row r="13229" customFormat="false" ht="15.25" hidden="false" customHeight="false" outlineLevel="0" collapsed="false"/>
    <row r="13230" customFormat="false" ht="15.25" hidden="false" customHeight="false" outlineLevel="0" collapsed="false"/>
    <row r="13231" customFormat="false" ht="15.25" hidden="false" customHeight="false" outlineLevel="0" collapsed="false"/>
    <row r="13232" customFormat="false" ht="15.25" hidden="false" customHeight="false" outlineLevel="0" collapsed="false"/>
    <row r="13233" customFormat="false" ht="15.25" hidden="false" customHeight="false" outlineLevel="0" collapsed="false"/>
    <row r="13234" customFormat="false" ht="15.25" hidden="false" customHeight="false" outlineLevel="0" collapsed="false"/>
    <row r="13235" customFormat="false" ht="15.25" hidden="false" customHeight="false" outlineLevel="0" collapsed="false"/>
    <row r="13236" customFormat="false" ht="15.25" hidden="false" customHeight="false" outlineLevel="0" collapsed="false"/>
    <row r="13237" customFormat="false" ht="15.25" hidden="false" customHeight="false" outlineLevel="0" collapsed="false"/>
    <row r="13238" customFormat="false" ht="15.25" hidden="false" customHeight="false" outlineLevel="0" collapsed="false"/>
    <row r="13239" customFormat="false" ht="15.25" hidden="false" customHeight="false" outlineLevel="0" collapsed="false"/>
    <row r="13240" customFormat="false" ht="15.25" hidden="false" customHeight="false" outlineLevel="0" collapsed="false"/>
    <row r="13241" customFormat="false" ht="15.25" hidden="false" customHeight="false" outlineLevel="0" collapsed="false"/>
    <row r="13242" customFormat="false" ht="15.25" hidden="false" customHeight="false" outlineLevel="0" collapsed="false"/>
    <row r="13243" customFormat="false" ht="15.25" hidden="false" customHeight="false" outlineLevel="0" collapsed="false"/>
    <row r="13244" customFormat="false" ht="15.25" hidden="false" customHeight="false" outlineLevel="0" collapsed="false"/>
    <row r="13245" customFormat="false" ht="15.25" hidden="false" customHeight="false" outlineLevel="0" collapsed="false"/>
    <row r="13246" customFormat="false" ht="15.25" hidden="false" customHeight="false" outlineLevel="0" collapsed="false"/>
    <row r="13247" customFormat="false" ht="15.25" hidden="false" customHeight="false" outlineLevel="0" collapsed="false"/>
    <row r="13248" customFormat="false" ht="15.25" hidden="false" customHeight="false" outlineLevel="0" collapsed="false"/>
    <row r="13249" customFormat="false" ht="15.25" hidden="false" customHeight="false" outlineLevel="0" collapsed="false"/>
    <row r="13250" customFormat="false" ht="15.25" hidden="false" customHeight="false" outlineLevel="0" collapsed="false"/>
    <row r="13251" customFormat="false" ht="15.25" hidden="false" customHeight="false" outlineLevel="0" collapsed="false"/>
    <row r="13252" customFormat="false" ht="15.25" hidden="false" customHeight="false" outlineLevel="0" collapsed="false"/>
    <row r="13253" customFormat="false" ht="15.25" hidden="false" customHeight="false" outlineLevel="0" collapsed="false"/>
    <row r="13254" customFormat="false" ht="15.25" hidden="false" customHeight="false" outlineLevel="0" collapsed="false"/>
    <row r="13255" customFormat="false" ht="15.25" hidden="false" customHeight="false" outlineLevel="0" collapsed="false"/>
    <row r="13256" customFormat="false" ht="15.25" hidden="false" customHeight="false" outlineLevel="0" collapsed="false"/>
    <row r="13257" customFormat="false" ht="15.25" hidden="false" customHeight="false" outlineLevel="0" collapsed="false"/>
    <row r="13258" customFormat="false" ht="15.25" hidden="false" customHeight="false" outlineLevel="0" collapsed="false"/>
    <row r="13259" customFormat="false" ht="15.25" hidden="false" customHeight="false" outlineLevel="0" collapsed="false"/>
    <row r="13260" customFormat="false" ht="15.25" hidden="false" customHeight="false" outlineLevel="0" collapsed="false"/>
    <row r="13261" customFormat="false" ht="15.25" hidden="false" customHeight="false" outlineLevel="0" collapsed="false"/>
    <row r="13262" customFormat="false" ht="15.25" hidden="false" customHeight="false" outlineLevel="0" collapsed="false"/>
    <row r="13263" customFormat="false" ht="15.25" hidden="false" customHeight="false" outlineLevel="0" collapsed="false"/>
    <row r="13264" customFormat="false" ht="15.25" hidden="false" customHeight="false" outlineLevel="0" collapsed="false"/>
    <row r="13265" customFormat="false" ht="15.25" hidden="false" customHeight="false" outlineLevel="0" collapsed="false"/>
    <row r="13266" customFormat="false" ht="15.25" hidden="false" customHeight="false" outlineLevel="0" collapsed="false"/>
    <row r="13267" customFormat="false" ht="15.25" hidden="false" customHeight="false" outlineLevel="0" collapsed="false"/>
    <row r="13268" customFormat="false" ht="15.25" hidden="false" customHeight="false" outlineLevel="0" collapsed="false"/>
    <row r="13269" customFormat="false" ht="15.25" hidden="false" customHeight="false" outlineLevel="0" collapsed="false"/>
    <row r="13270" customFormat="false" ht="15.25" hidden="false" customHeight="false" outlineLevel="0" collapsed="false"/>
    <row r="13271" customFormat="false" ht="15.25" hidden="false" customHeight="false" outlineLevel="0" collapsed="false"/>
    <row r="13272" customFormat="false" ht="15.25" hidden="false" customHeight="false" outlineLevel="0" collapsed="false"/>
    <row r="13273" customFormat="false" ht="15.25" hidden="false" customHeight="false" outlineLevel="0" collapsed="false"/>
    <row r="13274" customFormat="false" ht="15.25" hidden="false" customHeight="false" outlineLevel="0" collapsed="false"/>
    <row r="13275" customFormat="false" ht="15.25" hidden="false" customHeight="false" outlineLevel="0" collapsed="false"/>
    <row r="13276" customFormat="false" ht="15.25" hidden="false" customHeight="false" outlineLevel="0" collapsed="false"/>
    <row r="13277" customFormat="false" ht="15.25" hidden="false" customHeight="false" outlineLevel="0" collapsed="false"/>
    <row r="13278" customFormat="false" ht="15.25" hidden="false" customHeight="false" outlineLevel="0" collapsed="false"/>
    <row r="13279" customFormat="false" ht="15.25" hidden="false" customHeight="false" outlineLevel="0" collapsed="false"/>
    <row r="13280" customFormat="false" ht="15.25" hidden="false" customHeight="false" outlineLevel="0" collapsed="false"/>
    <row r="13281" customFormat="false" ht="15.25" hidden="false" customHeight="false" outlineLevel="0" collapsed="false"/>
    <row r="13282" customFormat="false" ht="15.25" hidden="false" customHeight="false" outlineLevel="0" collapsed="false"/>
    <row r="13283" customFormat="false" ht="15.25" hidden="false" customHeight="false" outlineLevel="0" collapsed="false"/>
    <row r="13284" customFormat="false" ht="15.25" hidden="false" customHeight="false" outlineLevel="0" collapsed="false"/>
    <row r="13285" customFormat="false" ht="15.25" hidden="false" customHeight="false" outlineLevel="0" collapsed="false"/>
    <row r="13286" customFormat="false" ht="15.25" hidden="false" customHeight="false" outlineLevel="0" collapsed="false"/>
    <row r="13287" customFormat="false" ht="15.25" hidden="false" customHeight="false" outlineLevel="0" collapsed="false"/>
    <row r="13288" customFormat="false" ht="15.25" hidden="false" customHeight="false" outlineLevel="0" collapsed="false"/>
    <row r="13289" customFormat="false" ht="15.25" hidden="false" customHeight="false" outlineLevel="0" collapsed="false"/>
    <row r="13290" customFormat="false" ht="15.25" hidden="false" customHeight="false" outlineLevel="0" collapsed="false"/>
    <row r="13291" customFormat="false" ht="15.25" hidden="false" customHeight="false" outlineLevel="0" collapsed="false"/>
    <row r="13292" customFormat="false" ht="15.25" hidden="false" customHeight="false" outlineLevel="0" collapsed="false"/>
    <row r="13293" customFormat="false" ht="15.25" hidden="false" customHeight="false" outlineLevel="0" collapsed="false"/>
    <row r="13294" customFormat="false" ht="15.25" hidden="false" customHeight="false" outlineLevel="0" collapsed="false"/>
    <row r="13295" customFormat="false" ht="15.25" hidden="false" customHeight="false" outlineLevel="0" collapsed="false"/>
    <row r="13296" customFormat="false" ht="15.25" hidden="false" customHeight="false" outlineLevel="0" collapsed="false"/>
    <row r="13297" customFormat="false" ht="15.25" hidden="false" customHeight="false" outlineLevel="0" collapsed="false"/>
    <row r="13298" customFormat="false" ht="15.25" hidden="false" customHeight="false" outlineLevel="0" collapsed="false"/>
    <row r="13299" customFormat="false" ht="15.25" hidden="false" customHeight="false" outlineLevel="0" collapsed="false"/>
    <row r="13300" customFormat="false" ht="15.25" hidden="false" customHeight="false" outlineLevel="0" collapsed="false"/>
    <row r="13301" customFormat="false" ht="15.25" hidden="false" customHeight="false" outlineLevel="0" collapsed="false"/>
    <row r="13302" customFormat="false" ht="15.25" hidden="false" customHeight="false" outlineLevel="0" collapsed="false"/>
    <row r="13303" customFormat="false" ht="15.25" hidden="false" customHeight="false" outlineLevel="0" collapsed="false"/>
    <row r="13304" customFormat="false" ht="15.25" hidden="false" customHeight="false" outlineLevel="0" collapsed="false"/>
    <row r="13305" customFormat="false" ht="15.25" hidden="false" customHeight="false" outlineLevel="0" collapsed="false"/>
    <row r="13306" customFormat="false" ht="15.25" hidden="false" customHeight="false" outlineLevel="0" collapsed="false"/>
    <row r="13307" customFormat="false" ht="15.25" hidden="false" customHeight="false" outlineLevel="0" collapsed="false"/>
    <row r="13308" customFormat="false" ht="15.25" hidden="false" customHeight="false" outlineLevel="0" collapsed="false"/>
    <row r="13309" customFormat="false" ht="15.25" hidden="false" customHeight="false" outlineLevel="0" collapsed="false"/>
    <row r="13310" customFormat="false" ht="15.25" hidden="false" customHeight="false" outlineLevel="0" collapsed="false"/>
    <row r="13311" customFormat="false" ht="15.25" hidden="false" customHeight="false" outlineLevel="0" collapsed="false"/>
    <row r="13312" customFormat="false" ht="15.25" hidden="false" customHeight="false" outlineLevel="0" collapsed="false"/>
    <row r="13313" customFormat="false" ht="15.25" hidden="false" customHeight="false" outlineLevel="0" collapsed="false"/>
    <row r="13314" customFormat="false" ht="15.25" hidden="false" customHeight="false" outlineLevel="0" collapsed="false"/>
    <row r="13315" customFormat="false" ht="15.25" hidden="false" customHeight="false" outlineLevel="0" collapsed="false"/>
    <row r="13316" customFormat="false" ht="15.25" hidden="false" customHeight="false" outlineLevel="0" collapsed="false"/>
    <row r="13317" customFormat="false" ht="15.25" hidden="false" customHeight="false" outlineLevel="0" collapsed="false"/>
    <row r="13318" customFormat="false" ht="15.25" hidden="false" customHeight="false" outlineLevel="0" collapsed="false"/>
    <row r="13319" customFormat="false" ht="15.25" hidden="false" customHeight="false" outlineLevel="0" collapsed="false"/>
    <row r="13320" customFormat="false" ht="15.25" hidden="false" customHeight="false" outlineLevel="0" collapsed="false"/>
    <row r="13321" customFormat="false" ht="15.25" hidden="false" customHeight="false" outlineLevel="0" collapsed="false"/>
    <row r="13322" customFormat="false" ht="15.25" hidden="false" customHeight="false" outlineLevel="0" collapsed="false"/>
    <row r="13323" customFormat="false" ht="15.25" hidden="false" customHeight="false" outlineLevel="0" collapsed="false"/>
    <row r="13324" customFormat="false" ht="15.25" hidden="false" customHeight="false" outlineLevel="0" collapsed="false"/>
    <row r="13325" customFormat="false" ht="15.25" hidden="false" customHeight="false" outlineLevel="0" collapsed="false"/>
    <row r="13326" customFormat="false" ht="15.25" hidden="false" customHeight="false" outlineLevel="0" collapsed="false"/>
    <row r="13327" customFormat="false" ht="15.25" hidden="false" customHeight="false" outlineLevel="0" collapsed="false"/>
    <row r="13328" customFormat="false" ht="15.25" hidden="false" customHeight="false" outlineLevel="0" collapsed="false"/>
    <row r="13329" customFormat="false" ht="15.25" hidden="false" customHeight="false" outlineLevel="0" collapsed="false"/>
    <row r="13330" customFormat="false" ht="15.25" hidden="false" customHeight="false" outlineLevel="0" collapsed="false"/>
    <row r="13331" customFormat="false" ht="15.25" hidden="false" customHeight="false" outlineLevel="0" collapsed="false"/>
    <row r="13332" customFormat="false" ht="15.25" hidden="false" customHeight="false" outlineLevel="0" collapsed="false"/>
    <row r="13333" customFormat="false" ht="15.25" hidden="false" customHeight="false" outlineLevel="0" collapsed="false"/>
    <row r="13334" customFormat="false" ht="15.25" hidden="false" customHeight="false" outlineLevel="0" collapsed="false"/>
    <row r="13335" customFormat="false" ht="15.25" hidden="false" customHeight="false" outlineLevel="0" collapsed="false"/>
    <row r="13336" customFormat="false" ht="15.25" hidden="false" customHeight="false" outlineLevel="0" collapsed="false"/>
    <row r="13337" customFormat="false" ht="15.25" hidden="false" customHeight="false" outlineLevel="0" collapsed="false"/>
    <row r="13338" customFormat="false" ht="15.25" hidden="false" customHeight="false" outlineLevel="0" collapsed="false"/>
    <row r="13339" customFormat="false" ht="15.25" hidden="false" customHeight="false" outlineLevel="0" collapsed="false"/>
    <row r="13340" customFormat="false" ht="15.25" hidden="false" customHeight="false" outlineLevel="0" collapsed="false"/>
    <row r="13341" customFormat="false" ht="15.25" hidden="false" customHeight="false" outlineLevel="0" collapsed="false"/>
    <row r="13342" customFormat="false" ht="15.25" hidden="false" customHeight="false" outlineLevel="0" collapsed="false"/>
    <row r="13343" customFormat="false" ht="15.25" hidden="false" customHeight="false" outlineLevel="0" collapsed="false"/>
    <row r="13344" customFormat="false" ht="15.25" hidden="false" customHeight="false" outlineLevel="0" collapsed="false"/>
    <row r="13345" customFormat="false" ht="15.25" hidden="false" customHeight="false" outlineLevel="0" collapsed="false"/>
    <row r="13346" customFormat="false" ht="15.25" hidden="false" customHeight="false" outlineLevel="0" collapsed="false"/>
    <row r="13347" customFormat="false" ht="15.25" hidden="false" customHeight="false" outlineLevel="0" collapsed="false"/>
    <row r="13348" customFormat="false" ht="15.25" hidden="false" customHeight="false" outlineLevel="0" collapsed="false"/>
    <row r="13349" customFormat="false" ht="15.25" hidden="false" customHeight="false" outlineLevel="0" collapsed="false"/>
    <row r="13350" customFormat="false" ht="15.25" hidden="false" customHeight="false" outlineLevel="0" collapsed="false"/>
    <row r="13351" customFormat="false" ht="15.25" hidden="false" customHeight="false" outlineLevel="0" collapsed="false"/>
    <row r="13352" customFormat="false" ht="15.25" hidden="false" customHeight="false" outlineLevel="0" collapsed="false"/>
    <row r="13353" customFormat="false" ht="15.25" hidden="false" customHeight="false" outlineLevel="0" collapsed="false"/>
    <row r="13354" customFormat="false" ht="15.25" hidden="false" customHeight="false" outlineLevel="0" collapsed="false"/>
    <row r="13355" customFormat="false" ht="15.25" hidden="false" customHeight="false" outlineLevel="0" collapsed="false"/>
    <row r="13356" customFormat="false" ht="15.25" hidden="false" customHeight="false" outlineLevel="0" collapsed="false"/>
    <row r="13357" customFormat="false" ht="15.25" hidden="false" customHeight="false" outlineLevel="0" collapsed="false"/>
    <row r="13358" customFormat="false" ht="15.25" hidden="false" customHeight="false" outlineLevel="0" collapsed="false"/>
    <row r="13359" customFormat="false" ht="15.25" hidden="false" customHeight="false" outlineLevel="0" collapsed="false"/>
    <row r="13360" customFormat="false" ht="15.25" hidden="false" customHeight="false" outlineLevel="0" collapsed="false"/>
    <row r="13361" customFormat="false" ht="15.25" hidden="false" customHeight="false" outlineLevel="0" collapsed="false"/>
    <row r="13362" customFormat="false" ht="15.25" hidden="false" customHeight="false" outlineLevel="0" collapsed="false"/>
    <row r="13363" customFormat="false" ht="15.25" hidden="false" customHeight="false" outlineLevel="0" collapsed="false"/>
    <row r="13364" customFormat="false" ht="15.25" hidden="false" customHeight="false" outlineLevel="0" collapsed="false"/>
    <row r="13365" customFormat="false" ht="15.25" hidden="false" customHeight="false" outlineLevel="0" collapsed="false"/>
    <row r="13366" customFormat="false" ht="15.25" hidden="false" customHeight="false" outlineLevel="0" collapsed="false"/>
    <row r="13367" customFormat="false" ht="15.25" hidden="false" customHeight="false" outlineLevel="0" collapsed="false"/>
    <row r="13368" customFormat="false" ht="15.25" hidden="false" customHeight="false" outlineLevel="0" collapsed="false"/>
    <row r="13369" customFormat="false" ht="15.25" hidden="false" customHeight="false" outlineLevel="0" collapsed="false"/>
    <row r="13370" customFormat="false" ht="15.25" hidden="false" customHeight="false" outlineLevel="0" collapsed="false"/>
    <row r="13371" customFormat="false" ht="15.25" hidden="false" customHeight="false" outlineLevel="0" collapsed="false"/>
    <row r="13372" customFormat="false" ht="15.25" hidden="false" customHeight="false" outlineLevel="0" collapsed="false"/>
    <row r="13373" customFormat="false" ht="15.25" hidden="false" customHeight="false" outlineLevel="0" collapsed="false"/>
    <row r="13374" customFormat="false" ht="15.25" hidden="false" customHeight="false" outlineLevel="0" collapsed="false"/>
    <row r="13375" customFormat="false" ht="15.25" hidden="false" customHeight="false" outlineLevel="0" collapsed="false"/>
    <row r="13376" customFormat="false" ht="15.25" hidden="false" customHeight="false" outlineLevel="0" collapsed="false"/>
    <row r="13377" customFormat="false" ht="15.25" hidden="false" customHeight="false" outlineLevel="0" collapsed="false"/>
    <row r="13378" customFormat="false" ht="15.25" hidden="false" customHeight="false" outlineLevel="0" collapsed="false"/>
    <row r="13379" customFormat="false" ht="15.25" hidden="false" customHeight="false" outlineLevel="0" collapsed="false"/>
    <row r="13380" customFormat="false" ht="15.25" hidden="false" customHeight="false" outlineLevel="0" collapsed="false"/>
    <row r="13381" customFormat="false" ht="15.25" hidden="false" customHeight="false" outlineLevel="0" collapsed="false"/>
    <row r="13382" customFormat="false" ht="15.25" hidden="false" customHeight="false" outlineLevel="0" collapsed="false"/>
    <row r="13383" customFormat="false" ht="15.25" hidden="false" customHeight="false" outlineLevel="0" collapsed="false"/>
    <row r="13384" customFormat="false" ht="15.25" hidden="false" customHeight="false" outlineLevel="0" collapsed="false"/>
    <row r="13385" customFormat="false" ht="15.25" hidden="false" customHeight="false" outlineLevel="0" collapsed="false"/>
    <row r="13386" customFormat="false" ht="15.25" hidden="false" customHeight="false" outlineLevel="0" collapsed="false"/>
    <row r="13387" customFormat="false" ht="15.25" hidden="false" customHeight="false" outlineLevel="0" collapsed="false"/>
    <row r="13388" customFormat="false" ht="15.25" hidden="false" customHeight="false" outlineLevel="0" collapsed="false"/>
    <row r="13389" customFormat="false" ht="15.25" hidden="false" customHeight="false" outlineLevel="0" collapsed="false"/>
    <row r="13390" customFormat="false" ht="15.25" hidden="false" customHeight="false" outlineLevel="0" collapsed="false"/>
    <row r="13391" customFormat="false" ht="15.25" hidden="false" customHeight="false" outlineLevel="0" collapsed="false"/>
    <row r="13392" customFormat="false" ht="15.25" hidden="false" customHeight="false" outlineLevel="0" collapsed="false"/>
    <row r="13393" customFormat="false" ht="15.25" hidden="false" customHeight="false" outlineLevel="0" collapsed="false"/>
    <row r="13394" customFormat="false" ht="15.25" hidden="false" customHeight="false" outlineLevel="0" collapsed="false"/>
    <row r="13395" customFormat="false" ht="15.25" hidden="false" customHeight="false" outlineLevel="0" collapsed="false"/>
    <row r="13396" customFormat="false" ht="15.25" hidden="false" customHeight="false" outlineLevel="0" collapsed="false"/>
    <row r="13397" customFormat="false" ht="15.25" hidden="false" customHeight="false" outlineLevel="0" collapsed="false"/>
    <row r="13398" customFormat="false" ht="15.25" hidden="false" customHeight="false" outlineLevel="0" collapsed="false"/>
    <row r="13399" customFormat="false" ht="15.25" hidden="false" customHeight="false" outlineLevel="0" collapsed="false"/>
    <row r="13400" customFormat="false" ht="15.25" hidden="false" customHeight="false" outlineLevel="0" collapsed="false"/>
    <row r="13401" customFormat="false" ht="15.25" hidden="false" customHeight="false" outlineLevel="0" collapsed="false"/>
    <row r="13402" customFormat="false" ht="15.25" hidden="false" customHeight="false" outlineLevel="0" collapsed="false"/>
    <row r="13403" customFormat="false" ht="15.25" hidden="false" customHeight="false" outlineLevel="0" collapsed="false"/>
    <row r="13404" customFormat="false" ht="15.25" hidden="false" customHeight="false" outlineLevel="0" collapsed="false"/>
    <row r="13405" customFormat="false" ht="15.25" hidden="false" customHeight="false" outlineLevel="0" collapsed="false"/>
    <row r="13406" customFormat="false" ht="15.25" hidden="false" customHeight="false" outlineLevel="0" collapsed="false"/>
    <row r="13407" customFormat="false" ht="15.25" hidden="false" customHeight="false" outlineLevel="0" collapsed="false"/>
    <row r="13408" customFormat="false" ht="15.25" hidden="false" customHeight="false" outlineLevel="0" collapsed="false"/>
    <row r="13409" customFormat="false" ht="15.25" hidden="false" customHeight="false" outlineLevel="0" collapsed="false"/>
    <row r="13410" customFormat="false" ht="15.25" hidden="false" customHeight="false" outlineLevel="0" collapsed="false"/>
    <row r="13411" customFormat="false" ht="15.25" hidden="false" customHeight="false" outlineLevel="0" collapsed="false"/>
    <row r="13412" customFormat="false" ht="15.25" hidden="false" customHeight="false" outlineLevel="0" collapsed="false"/>
    <row r="13413" customFormat="false" ht="15.25" hidden="false" customHeight="false" outlineLevel="0" collapsed="false"/>
    <row r="13414" customFormat="false" ht="15.25" hidden="false" customHeight="false" outlineLevel="0" collapsed="false"/>
    <row r="13415" customFormat="false" ht="15.25" hidden="false" customHeight="false" outlineLevel="0" collapsed="false"/>
    <row r="13416" customFormat="false" ht="15.25" hidden="false" customHeight="false" outlineLevel="0" collapsed="false"/>
    <row r="13417" customFormat="false" ht="15.25" hidden="false" customHeight="false" outlineLevel="0" collapsed="false"/>
    <row r="13418" customFormat="false" ht="15.25" hidden="false" customHeight="false" outlineLevel="0" collapsed="false"/>
    <row r="13419" customFormat="false" ht="15.25" hidden="false" customHeight="false" outlineLevel="0" collapsed="false"/>
    <row r="13420" customFormat="false" ht="15.25" hidden="false" customHeight="false" outlineLevel="0" collapsed="false"/>
    <row r="13421" customFormat="false" ht="15.25" hidden="false" customHeight="false" outlineLevel="0" collapsed="false"/>
    <row r="13422" customFormat="false" ht="15.25" hidden="false" customHeight="false" outlineLevel="0" collapsed="false"/>
    <row r="13423" customFormat="false" ht="15.25" hidden="false" customHeight="false" outlineLevel="0" collapsed="false"/>
    <row r="13424" customFormat="false" ht="15.25" hidden="false" customHeight="false" outlineLevel="0" collapsed="false"/>
    <row r="13425" customFormat="false" ht="15.25" hidden="false" customHeight="false" outlineLevel="0" collapsed="false"/>
    <row r="13426" customFormat="false" ht="15.25" hidden="false" customHeight="false" outlineLevel="0" collapsed="false"/>
    <row r="13427" customFormat="false" ht="15.25" hidden="false" customHeight="false" outlineLevel="0" collapsed="false"/>
    <row r="13428" customFormat="false" ht="15.25" hidden="false" customHeight="false" outlineLevel="0" collapsed="false"/>
    <row r="13429" customFormat="false" ht="15.25" hidden="false" customHeight="false" outlineLevel="0" collapsed="false"/>
    <row r="13430" customFormat="false" ht="15.25" hidden="false" customHeight="false" outlineLevel="0" collapsed="false"/>
    <row r="13431" customFormat="false" ht="15.25" hidden="false" customHeight="false" outlineLevel="0" collapsed="false"/>
    <row r="13432" customFormat="false" ht="15.25" hidden="false" customHeight="false" outlineLevel="0" collapsed="false"/>
    <row r="13433" customFormat="false" ht="15.25" hidden="false" customHeight="false" outlineLevel="0" collapsed="false"/>
    <row r="13434" customFormat="false" ht="15.25" hidden="false" customHeight="false" outlineLevel="0" collapsed="false"/>
    <row r="13435" customFormat="false" ht="15.25" hidden="false" customHeight="false" outlineLevel="0" collapsed="false"/>
    <row r="13436" customFormat="false" ht="15.25" hidden="false" customHeight="false" outlineLevel="0" collapsed="false"/>
    <row r="13437" customFormat="false" ht="15.25" hidden="false" customHeight="false" outlineLevel="0" collapsed="false"/>
    <row r="13438" customFormat="false" ht="15.25" hidden="false" customHeight="false" outlineLevel="0" collapsed="false"/>
    <row r="13439" customFormat="false" ht="15.25" hidden="false" customHeight="false" outlineLevel="0" collapsed="false"/>
    <row r="13440" customFormat="false" ht="15.25" hidden="false" customHeight="false" outlineLevel="0" collapsed="false"/>
    <row r="13441" customFormat="false" ht="15.25" hidden="false" customHeight="false" outlineLevel="0" collapsed="false"/>
    <row r="13442" customFormat="false" ht="15.25" hidden="false" customHeight="false" outlineLevel="0" collapsed="false"/>
    <row r="13443" customFormat="false" ht="15.25" hidden="false" customHeight="false" outlineLevel="0" collapsed="false"/>
    <row r="13444" customFormat="false" ht="15.25" hidden="false" customHeight="false" outlineLevel="0" collapsed="false"/>
    <row r="13445" customFormat="false" ht="15.25" hidden="false" customHeight="false" outlineLevel="0" collapsed="false"/>
    <row r="13446" customFormat="false" ht="15.25" hidden="false" customHeight="false" outlineLevel="0" collapsed="false"/>
    <row r="13447" customFormat="false" ht="15.25" hidden="false" customHeight="false" outlineLevel="0" collapsed="false"/>
    <row r="13448" customFormat="false" ht="15.25" hidden="false" customHeight="false" outlineLevel="0" collapsed="false"/>
    <row r="13449" customFormat="false" ht="15.25" hidden="false" customHeight="false" outlineLevel="0" collapsed="false"/>
    <row r="13450" customFormat="false" ht="15.25" hidden="false" customHeight="false" outlineLevel="0" collapsed="false"/>
    <row r="13451" customFormat="false" ht="15.25" hidden="false" customHeight="false" outlineLevel="0" collapsed="false"/>
    <row r="13452" customFormat="false" ht="15.25" hidden="false" customHeight="false" outlineLevel="0" collapsed="false"/>
    <row r="13453" customFormat="false" ht="15.25" hidden="false" customHeight="false" outlineLevel="0" collapsed="false"/>
    <row r="13454" customFormat="false" ht="15.25" hidden="false" customHeight="false" outlineLevel="0" collapsed="false"/>
    <row r="13455" customFormat="false" ht="15.25" hidden="false" customHeight="false" outlineLevel="0" collapsed="false"/>
    <row r="13456" customFormat="false" ht="15.25" hidden="false" customHeight="false" outlineLevel="0" collapsed="false"/>
    <row r="13457" customFormat="false" ht="15.25" hidden="false" customHeight="false" outlineLevel="0" collapsed="false"/>
    <row r="13458" customFormat="false" ht="15.25" hidden="false" customHeight="false" outlineLevel="0" collapsed="false"/>
    <row r="13459" customFormat="false" ht="15.25" hidden="false" customHeight="false" outlineLevel="0" collapsed="false"/>
    <row r="13460" customFormat="false" ht="15.25" hidden="false" customHeight="false" outlineLevel="0" collapsed="false"/>
    <row r="13461" customFormat="false" ht="15.25" hidden="false" customHeight="false" outlineLevel="0" collapsed="false"/>
    <row r="13462" customFormat="false" ht="15.25" hidden="false" customHeight="false" outlineLevel="0" collapsed="false"/>
    <row r="13463" customFormat="false" ht="15.25" hidden="false" customHeight="false" outlineLevel="0" collapsed="false"/>
    <row r="13464" customFormat="false" ht="15.25" hidden="false" customHeight="false" outlineLevel="0" collapsed="false"/>
    <row r="13465" customFormat="false" ht="15.25" hidden="false" customHeight="false" outlineLevel="0" collapsed="false"/>
    <row r="13466" customFormat="false" ht="15.25" hidden="false" customHeight="false" outlineLevel="0" collapsed="false"/>
    <row r="13467" customFormat="false" ht="15.25" hidden="false" customHeight="false" outlineLevel="0" collapsed="false"/>
    <row r="13468" customFormat="false" ht="15.25" hidden="false" customHeight="false" outlineLevel="0" collapsed="false"/>
    <row r="13469" customFormat="false" ht="15.25" hidden="false" customHeight="false" outlineLevel="0" collapsed="false"/>
    <row r="13470" customFormat="false" ht="15.25" hidden="false" customHeight="false" outlineLevel="0" collapsed="false"/>
    <row r="13471" customFormat="false" ht="15.25" hidden="false" customHeight="false" outlineLevel="0" collapsed="false"/>
    <row r="13472" customFormat="false" ht="15.25" hidden="false" customHeight="false" outlineLevel="0" collapsed="false"/>
    <row r="13473" customFormat="false" ht="15.25" hidden="false" customHeight="false" outlineLevel="0" collapsed="false"/>
    <row r="13474" customFormat="false" ht="15.25" hidden="false" customHeight="false" outlineLevel="0" collapsed="false"/>
    <row r="13475" customFormat="false" ht="15.25" hidden="false" customHeight="false" outlineLevel="0" collapsed="false"/>
    <row r="13476" customFormat="false" ht="15.25" hidden="false" customHeight="false" outlineLevel="0" collapsed="false"/>
    <row r="13477" customFormat="false" ht="15.25" hidden="false" customHeight="false" outlineLevel="0" collapsed="false"/>
    <row r="13478" customFormat="false" ht="15.25" hidden="false" customHeight="false" outlineLevel="0" collapsed="false"/>
    <row r="13479" customFormat="false" ht="15.25" hidden="false" customHeight="false" outlineLevel="0" collapsed="false"/>
    <row r="13480" customFormat="false" ht="15.25" hidden="false" customHeight="false" outlineLevel="0" collapsed="false"/>
    <row r="13481" customFormat="false" ht="15.25" hidden="false" customHeight="false" outlineLevel="0" collapsed="false"/>
    <row r="13482" customFormat="false" ht="15.25" hidden="false" customHeight="false" outlineLevel="0" collapsed="false"/>
    <row r="13483" customFormat="false" ht="15.25" hidden="false" customHeight="false" outlineLevel="0" collapsed="false"/>
    <row r="13484" customFormat="false" ht="15.25" hidden="false" customHeight="false" outlineLevel="0" collapsed="false"/>
    <row r="13485" customFormat="false" ht="15.25" hidden="false" customHeight="false" outlineLevel="0" collapsed="false"/>
    <row r="13486" customFormat="false" ht="15.25" hidden="false" customHeight="false" outlineLevel="0" collapsed="false"/>
    <row r="13487" customFormat="false" ht="15.25" hidden="false" customHeight="false" outlineLevel="0" collapsed="false"/>
    <row r="13488" customFormat="false" ht="15.25" hidden="false" customHeight="false" outlineLevel="0" collapsed="false"/>
    <row r="13489" customFormat="false" ht="15.25" hidden="false" customHeight="false" outlineLevel="0" collapsed="false"/>
    <row r="13490" customFormat="false" ht="15.25" hidden="false" customHeight="false" outlineLevel="0" collapsed="false"/>
    <row r="13491" customFormat="false" ht="15.25" hidden="false" customHeight="false" outlineLevel="0" collapsed="false"/>
    <row r="13492" customFormat="false" ht="15.25" hidden="false" customHeight="false" outlineLevel="0" collapsed="false"/>
    <row r="13493" customFormat="false" ht="15.25" hidden="false" customHeight="false" outlineLevel="0" collapsed="false"/>
    <row r="13494" customFormat="false" ht="15.25" hidden="false" customHeight="false" outlineLevel="0" collapsed="false"/>
    <row r="13495" customFormat="false" ht="15.25" hidden="false" customHeight="false" outlineLevel="0" collapsed="false"/>
    <row r="13496" customFormat="false" ht="15.25" hidden="false" customHeight="false" outlineLevel="0" collapsed="false"/>
    <row r="13497" customFormat="false" ht="15.25" hidden="false" customHeight="false" outlineLevel="0" collapsed="false"/>
    <row r="13498" customFormat="false" ht="15.25" hidden="false" customHeight="false" outlineLevel="0" collapsed="false"/>
    <row r="13499" customFormat="false" ht="15.25" hidden="false" customHeight="false" outlineLevel="0" collapsed="false"/>
    <row r="13500" customFormat="false" ht="15.25" hidden="false" customHeight="false" outlineLevel="0" collapsed="false"/>
    <row r="13501" customFormat="false" ht="15.25" hidden="false" customHeight="false" outlineLevel="0" collapsed="false"/>
    <row r="13502" customFormat="false" ht="15.25" hidden="false" customHeight="false" outlineLevel="0" collapsed="false"/>
    <row r="13503" customFormat="false" ht="15.25" hidden="false" customHeight="false" outlineLevel="0" collapsed="false"/>
    <row r="13504" customFormat="false" ht="15.25" hidden="false" customHeight="false" outlineLevel="0" collapsed="false"/>
    <row r="13505" customFormat="false" ht="15.25" hidden="false" customHeight="false" outlineLevel="0" collapsed="false"/>
    <row r="13506" customFormat="false" ht="15.25" hidden="false" customHeight="false" outlineLevel="0" collapsed="false"/>
    <row r="13507" customFormat="false" ht="15.25" hidden="false" customHeight="false" outlineLevel="0" collapsed="false"/>
    <row r="13508" customFormat="false" ht="15.25" hidden="false" customHeight="false" outlineLevel="0" collapsed="false"/>
    <row r="13509" customFormat="false" ht="15.25" hidden="false" customHeight="false" outlineLevel="0" collapsed="false"/>
    <row r="13510" customFormat="false" ht="15.25" hidden="false" customHeight="false" outlineLevel="0" collapsed="false"/>
    <row r="13511" customFormat="false" ht="15.25" hidden="false" customHeight="false" outlineLevel="0" collapsed="false"/>
    <row r="13512" customFormat="false" ht="15.25" hidden="false" customHeight="false" outlineLevel="0" collapsed="false"/>
    <row r="13513" customFormat="false" ht="15.25" hidden="false" customHeight="false" outlineLevel="0" collapsed="false"/>
    <row r="13514" customFormat="false" ht="15.25" hidden="false" customHeight="false" outlineLevel="0" collapsed="false"/>
    <row r="13515" customFormat="false" ht="15.25" hidden="false" customHeight="false" outlineLevel="0" collapsed="false"/>
    <row r="13516" customFormat="false" ht="15.25" hidden="false" customHeight="false" outlineLevel="0" collapsed="false"/>
    <row r="13517" customFormat="false" ht="15.25" hidden="false" customHeight="false" outlineLevel="0" collapsed="false"/>
    <row r="13518" customFormat="false" ht="15.25" hidden="false" customHeight="false" outlineLevel="0" collapsed="false"/>
    <row r="13519" customFormat="false" ht="15.25" hidden="false" customHeight="false" outlineLevel="0" collapsed="false"/>
    <row r="13520" customFormat="false" ht="15.25" hidden="false" customHeight="false" outlineLevel="0" collapsed="false"/>
    <row r="13521" customFormat="false" ht="15.25" hidden="false" customHeight="false" outlineLevel="0" collapsed="false"/>
    <row r="13522" customFormat="false" ht="15.25" hidden="false" customHeight="false" outlineLevel="0" collapsed="false"/>
    <row r="13523" customFormat="false" ht="15.25" hidden="false" customHeight="false" outlineLevel="0" collapsed="false"/>
    <row r="13524" customFormat="false" ht="15.25" hidden="false" customHeight="false" outlineLevel="0" collapsed="false"/>
    <row r="13525" customFormat="false" ht="15.25" hidden="false" customHeight="false" outlineLevel="0" collapsed="false"/>
    <row r="13526" customFormat="false" ht="15.25" hidden="false" customHeight="false" outlineLevel="0" collapsed="false"/>
    <row r="13527" customFormat="false" ht="15.25" hidden="false" customHeight="false" outlineLevel="0" collapsed="false"/>
    <row r="13528" customFormat="false" ht="15.25" hidden="false" customHeight="false" outlineLevel="0" collapsed="false"/>
    <row r="13529" customFormat="false" ht="15.25" hidden="false" customHeight="false" outlineLevel="0" collapsed="false"/>
    <row r="13530" customFormat="false" ht="15.25" hidden="false" customHeight="false" outlineLevel="0" collapsed="false"/>
    <row r="13531" customFormat="false" ht="15.25" hidden="false" customHeight="false" outlineLevel="0" collapsed="false"/>
    <row r="13532" customFormat="false" ht="15.25" hidden="false" customHeight="false" outlineLevel="0" collapsed="false"/>
    <row r="13533" customFormat="false" ht="15.25" hidden="false" customHeight="false" outlineLevel="0" collapsed="false"/>
    <row r="13534" customFormat="false" ht="15.25" hidden="false" customHeight="false" outlineLevel="0" collapsed="false"/>
    <row r="13535" customFormat="false" ht="15.25" hidden="false" customHeight="false" outlineLevel="0" collapsed="false"/>
    <row r="13536" customFormat="false" ht="15.25" hidden="false" customHeight="false" outlineLevel="0" collapsed="false"/>
    <row r="13537" customFormat="false" ht="15.25" hidden="false" customHeight="false" outlineLevel="0" collapsed="false"/>
    <row r="13538" customFormat="false" ht="15.25" hidden="false" customHeight="false" outlineLevel="0" collapsed="false"/>
    <row r="13539" customFormat="false" ht="15.25" hidden="false" customHeight="false" outlineLevel="0" collapsed="false"/>
    <row r="13540" customFormat="false" ht="15.25" hidden="false" customHeight="false" outlineLevel="0" collapsed="false"/>
    <row r="13541" customFormat="false" ht="15.25" hidden="false" customHeight="false" outlineLevel="0" collapsed="false"/>
    <row r="13542" customFormat="false" ht="15.25" hidden="false" customHeight="false" outlineLevel="0" collapsed="false"/>
    <row r="13543" customFormat="false" ht="15.25" hidden="false" customHeight="false" outlineLevel="0" collapsed="false"/>
    <row r="13544" customFormat="false" ht="15.25" hidden="false" customHeight="false" outlineLevel="0" collapsed="false"/>
    <row r="13545" customFormat="false" ht="15.25" hidden="false" customHeight="false" outlineLevel="0" collapsed="false"/>
    <row r="13546" customFormat="false" ht="15.25" hidden="false" customHeight="false" outlineLevel="0" collapsed="false"/>
    <row r="13547" customFormat="false" ht="15.25" hidden="false" customHeight="false" outlineLevel="0" collapsed="false"/>
    <row r="13548" customFormat="false" ht="15.25" hidden="false" customHeight="false" outlineLevel="0" collapsed="false"/>
    <row r="13549" customFormat="false" ht="15.25" hidden="false" customHeight="false" outlineLevel="0" collapsed="false"/>
    <row r="13550" customFormat="false" ht="15.25" hidden="false" customHeight="false" outlineLevel="0" collapsed="false"/>
    <row r="13551" customFormat="false" ht="15.25" hidden="false" customHeight="false" outlineLevel="0" collapsed="false"/>
    <row r="13552" customFormat="false" ht="15.25" hidden="false" customHeight="false" outlineLevel="0" collapsed="false"/>
    <row r="13553" customFormat="false" ht="15.25" hidden="false" customHeight="false" outlineLevel="0" collapsed="false"/>
    <row r="13554" customFormat="false" ht="15.25" hidden="false" customHeight="false" outlineLevel="0" collapsed="false"/>
    <row r="13555" customFormat="false" ht="15.25" hidden="false" customHeight="false" outlineLevel="0" collapsed="false"/>
    <row r="13556" customFormat="false" ht="15.25" hidden="false" customHeight="false" outlineLevel="0" collapsed="false"/>
    <row r="13557" customFormat="false" ht="15.25" hidden="false" customHeight="false" outlineLevel="0" collapsed="false"/>
    <row r="13558" customFormat="false" ht="15.25" hidden="false" customHeight="false" outlineLevel="0" collapsed="false"/>
    <row r="13559" customFormat="false" ht="15.25" hidden="false" customHeight="false" outlineLevel="0" collapsed="false"/>
    <row r="13560" customFormat="false" ht="15.25" hidden="false" customHeight="false" outlineLevel="0" collapsed="false"/>
    <row r="13561" customFormat="false" ht="15.25" hidden="false" customHeight="false" outlineLevel="0" collapsed="false"/>
    <row r="13562" customFormat="false" ht="15.25" hidden="false" customHeight="false" outlineLevel="0" collapsed="false"/>
    <row r="13563" customFormat="false" ht="15.25" hidden="false" customHeight="false" outlineLevel="0" collapsed="false"/>
    <row r="13564" customFormat="false" ht="15.25" hidden="false" customHeight="false" outlineLevel="0" collapsed="false"/>
    <row r="13565" customFormat="false" ht="15.25" hidden="false" customHeight="false" outlineLevel="0" collapsed="false"/>
    <row r="13566" customFormat="false" ht="15.25" hidden="false" customHeight="false" outlineLevel="0" collapsed="false"/>
    <row r="13567" customFormat="false" ht="15.25" hidden="false" customHeight="false" outlineLevel="0" collapsed="false"/>
    <row r="13568" customFormat="false" ht="15.25" hidden="false" customHeight="false" outlineLevel="0" collapsed="false"/>
    <row r="13569" customFormat="false" ht="15.25" hidden="false" customHeight="false" outlineLevel="0" collapsed="false"/>
    <row r="13570" customFormat="false" ht="15.25" hidden="false" customHeight="false" outlineLevel="0" collapsed="false"/>
    <row r="13571" customFormat="false" ht="15.25" hidden="false" customHeight="false" outlineLevel="0" collapsed="false"/>
    <row r="13572" customFormat="false" ht="15.25" hidden="false" customHeight="false" outlineLevel="0" collapsed="false"/>
    <row r="13573" customFormat="false" ht="15.25" hidden="false" customHeight="false" outlineLevel="0" collapsed="false"/>
    <row r="13574" customFormat="false" ht="15.25" hidden="false" customHeight="false" outlineLevel="0" collapsed="false"/>
    <row r="13575" customFormat="false" ht="15.25" hidden="false" customHeight="false" outlineLevel="0" collapsed="false"/>
    <row r="13576" customFormat="false" ht="15.25" hidden="false" customHeight="false" outlineLevel="0" collapsed="false"/>
    <row r="13577" customFormat="false" ht="15.25" hidden="false" customHeight="false" outlineLevel="0" collapsed="false"/>
    <row r="13578" customFormat="false" ht="15.25" hidden="false" customHeight="false" outlineLevel="0" collapsed="false"/>
    <row r="13579" customFormat="false" ht="15.25" hidden="false" customHeight="false" outlineLevel="0" collapsed="false"/>
    <row r="13580" customFormat="false" ht="15.25" hidden="false" customHeight="false" outlineLevel="0" collapsed="false"/>
    <row r="13581" customFormat="false" ht="15.25" hidden="false" customHeight="false" outlineLevel="0" collapsed="false"/>
    <row r="13582" customFormat="false" ht="15.25" hidden="false" customHeight="false" outlineLevel="0" collapsed="false"/>
    <row r="13583" customFormat="false" ht="15.25" hidden="false" customHeight="false" outlineLevel="0" collapsed="false"/>
    <row r="13584" customFormat="false" ht="15.25" hidden="false" customHeight="false" outlineLevel="0" collapsed="false"/>
    <row r="13585" customFormat="false" ht="15.25" hidden="false" customHeight="false" outlineLevel="0" collapsed="false"/>
    <row r="13586" customFormat="false" ht="15.25" hidden="false" customHeight="false" outlineLevel="0" collapsed="false"/>
    <row r="13587" customFormat="false" ht="15.25" hidden="false" customHeight="false" outlineLevel="0" collapsed="false"/>
    <row r="13588" customFormat="false" ht="15.25" hidden="false" customHeight="false" outlineLevel="0" collapsed="false"/>
    <row r="13589" customFormat="false" ht="15.25" hidden="false" customHeight="false" outlineLevel="0" collapsed="false"/>
    <row r="13590" customFormat="false" ht="15.25" hidden="false" customHeight="false" outlineLevel="0" collapsed="false"/>
    <row r="13591" customFormat="false" ht="15.25" hidden="false" customHeight="false" outlineLevel="0" collapsed="false"/>
    <row r="13592" customFormat="false" ht="15.25" hidden="false" customHeight="false" outlineLevel="0" collapsed="false"/>
    <row r="13593" customFormat="false" ht="15.25" hidden="false" customHeight="false" outlineLevel="0" collapsed="false"/>
    <row r="13594" customFormat="false" ht="15.25" hidden="false" customHeight="false" outlineLevel="0" collapsed="false"/>
    <row r="13595" customFormat="false" ht="15.25" hidden="false" customHeight="false" outlineLevel="0" collapsed="false"/>
    <row r="13596" customFormat="false" ht="15.25" hidden="false" customHeight="false" outlineLevel="0" collapsed="false"/>
    <row r="13597" customFormat="false" ht="15.25" hidden="false" customHeight="false" outlineLevel="0" collapsed="false"/>
    <row r="13598" customFormat="false" ht="15.25" hidden="false" customHeight="false" outlineLevel="0" collapsed="false"/>
    <row r="13599" customFormat="false" ht="15.25" hidden="false" customHeight="false" outlineLevel="0" collapsed="false"/>
    <row r="13600" customFormat="false" ht="15.25" hidden="false" customHeight="false" outlineLevel="0" collapsed="false"/>
    <row r="13601" customFormat="false" ht="15.25" hidden="false" customHeight="false" outlineLevel="0" collapsed="false"/>
    <row r="13602" customFormat="false" ht="15.25" hidden="false" customHeight="false" outlineLevel="0" collapsed="false"/>
    <row r="13603" customFormat="false" ht="15.25" hidden="false" customHeight="false" outlineLevel="0" collapsed="false"/>
    <row r="13604" customFormat="false" ht="15.25" hidden="false" customHeight="false" outlineLevel="0" collapsed="false"/>
    <row r="13605" customFormat="false" ht="15.25" hidden="false" customHeight="false" outlineLevel="0" collapsed="false"/>
    <row r="13606" customFormat="false" ht="15.25" hidden="false" customHeight="false" outlineLevel="0" collapsed="false"/>
    <row r="13607" customFormat="false" ht="15.25" hidden="false" customHeight="false" outlineLevel="0" collapsed="false"/>
    <row r="13608" customFormat="false" ht="15.25" hidden="false" customHeight="false" outlineLevel="0" collapsed="false"/>
    <row r="13609" customFormat="false" ht="15.25" hidden="false" customHeight="false" outlineLevel="0" collapsed="false"/>
    <row r="13610" customFormat="false" ht="15.25" hidden="false" customHeight="false" outlineLevel="0" collapsed="false"/>
    <row r="13611" customFormat="false" ht="15.25" hidden="false" customHeight="false" outlineLevel="0" collapsed="false"/>
    <row r="13612" customFormat="false" ht="15.25" hidden="false" customHeight="false" outlineLevel="0" collapsed="false"/>
    <row r="13613" customFormat="false" ht="15.25" hidden="false" customHeight="false" outlineLevel="0" collapsed="false"/>
    <row r="13614" customFormat="false" ht="15.25" hidden="false" customHeight="false" outlineLevel="0" collapsed="false"/>
    <row r="13615" customFormat="false" ht="15.25" hidden="false" customHeight="false" outlineLevel="0" collapsed="false"/>
    <row r="13616" customFormat="false" ht="15.25" hidden="false" customHeight="false" outlineLevel="0" collapsed="false"/>
    <row r="13617" customFormat="false" ht="15.25" hidden="false" customHeight="false" outlineLevel="0" collapsed="false"/>
    <row r="13618" customFormat="false" ht="15.25" hidden="false" customHeight="false" outlineLevel="0" collapsed="false"/>
    <row r="13619" customFormat="false" ht="15.25" hidden="false" customHeight="false" outlineLevel="0" collapsed="false"/>
    <row r="13620" customFormat="false" ht="15.25" hidden="false" customHeight="false" outlineLevel="0" collapsed="false"/>
    <row r="13621" customFormat="false" ht="15.25" hidden="false" customHeight="false" outlineLevel="0" collapsed="false"/>
    <row r="13622" customFormat="false" ht="15.25" hidden="false" customHeight="false" outlineLevel="0" collapsed="false"/>
    <row r="13623" customFormat="false" ht="15.25" hidden="false" customHeight="false" outlineLevel="0" collapsed="false"/>
    <row r="13624" customFormat="false" ht="15.25" hidden="false" customHeight="false" outlineLevel="0" collapsed="false"/>
    <row r="13625" customFormat="false" ht="15.25" hidden="false" customHeight="false" outlineLevel="0" collapsed="false"/>
    <row r="13626" customFormat="false" ht="15.25" hidden="false" customHeight="false" outlineLevel="0" collapsed="false"/>
    <row r="13627" customFormat="false" ht="15.25" hidden="false" customHeight="false" outlineLevel="0" collapsed="false"/>
    <row r="13628" customFormat="false" ht="15.25" hidden="false" customHeight="false" outlineLevel="0" collapsed="false"/>
    <row r="13629" customFormat="false" ht="15.25" hidden="false" customHeight="false" outlineLevel="0" collapsed="false"/>
    <row r="13630" customFormat="false" ht="15.25" hidden="false" customHeight="false" outlineLevel="0" collapsed="false"/>
    <row r="13631" customFormat="false" ht="15.25" hidden="false" customHeight="false" outlineLevel="0" collapsed="false"/>
    <row r="13632" customFormat="false" ht="15.25" hidden="false" customHeight="false" outlineLevel="0" collapsed="false"/>
    <row r="13633" customFormat="false" ht="15.25" hidden="false" customHeight="false" outlineLevel="0" collapsed="false"/>
    <row r="13634" customFormat="false" ht="15.25" hidden="false" customHeight="false" outlineLevel="0" collapsed="false"/>
    <row r="13635" customFormat="false" ht="15.25" hidden="false" customHeight="false" outlineLevel="0" collapsed="false"/>
    <row r="13636" customFormat="false" ht="15.25" hidden="false" customHeight="false" outlineLevel="0" collapsed="false"/>
    <row r="13637" customFormat="false" ht="15.25" hidden="false" customHeight="false" outlineLevel="0" collapsed="false"/>
    <row r="13638" customFormat="false" ht="15.25" hidden="false" customHeight="false" outlineLevel="0" collapsed="false"/>
    <row r="13639" customFormat="false" ht="15.25" hidden="false" customHeight="false" outlineLevel="0" collapsed="false"/>
    <row r="13640" customFormat="false" ht="15.25" hidden="false" customHeight="false" outlineLevel="0" collapsed="false"/>
    <row r="13641" customFormat="false" ht="15.25" hidden="false" customHeight="false" outlineLevel="0" collapsed="false"/>
    <row r="13642" customFormat="false" ht="15.25" hidden="false" customHeight="false" outlineLevel="0" collapsed="false"/>
    <row r="13643" customFormat="false" ht="15.25" hidden="false" customHeight="false" outlineLevel="0" collapsed="false"/>
    <row r="13644" customFormat="false" ht="15.25" hidden="false" customHeight="false" outlineLevel="0" collapsed="false"/>
    <row r="13645" customFormat="false" ht="15.25" hidden="false" customHeight="false" outlineLevel="0" collapsed="false"/>
    <row r="13646" customFormat="false" ht="15.25" hidden="false" customHeight="false" outlineLevel="0" collapsed="false"/>
    <row r="13647" customFormat="false" ht="15.25" hidden="false" customHeight="false" outlineLevel="0" collapsed="false"/>
    <row r="13648" customFormat="false" ht="15.25" hidden="false" customHeight="false" outlineLevel="0" collapsed="false"/>
    <row r="13649" customFormat="false" ht="15.25" hidden="false" customHeight="false" outlineLevel="0" collapsed="false"/>
    <row r="13650" customFormat="false" ht="15.25" hidden="false" customHeight="false" outlineLevel="0" collapsed="false"/>
    <row r="13651" customFormat="false" ht="15.25" hidden="false" customHeight="false" outlineLevel="0" collapsed="false"/>
    <row r="13652" customFormat="false" ht="15.25" hidden="false" customHeight="false" outlineLevel="0" collapsed="false"/>
    <row r="13653" customFormat="false" ht="15.25" hidden="false" customHeight="false" outlineLevel="0" collapsed="false"/>
    <row r="13654" customFormat="false" ht="15.25" hidden="false" customHeight="false" outlineLevel="0" collapsed="false"/>
    <row r="13655" customFormat="false" ht="15.25" hidden="false" customHeight="false" outlineLevel="0" collapsed="false"/>
    <row r="13656" customFormat="false" ht="15.25" hidden="false" customHeight="false" outlineLevel="0" collapsed="false"/>
    <row r="13657" customFormat="false" ht="15.25" hidden="false" customHeight="false" outlineLevel="0" collapsed="false"/>
    <row r="13658" customFormat="false" ht="15.25" hidden="false" customHeight="false" outlineLevel="0" collapsed="false"/>
    <row r="13659" customFormat="false" ht="15.25" hidden="false" customHeight="false" outlineLevel="0" collapsed="false"/>
    <row r="13660" customFormat="false" ht="15.25" hidden="false" customHeight="false" outlineLevel="0" collapsed="false"/>
    <row r="13661" customFormat="false" ht="15.25" hidden="false" customHeight="false" outlineLevel="0" collapsed="false"/>
    <row r="13662" customFormat="false" ht="15.25" hidden="false" customHeight="false" outlineLevel="0" collapsed="false"/>
    <row r="13663" customFormat="false" ht="15.25" hidden="false" customHeight="false" outlineLevel="0" collapsed="false"/>
    <row r="13664" customFormat="false" ht="15.25" hidden="false" customHeight="false" outlineLevel="0" collapsed="false"/>
    <row r="13665" customFormat="false" ht="15.25" hidden="false" customHeight="false" outlineLevel="0" collapsed="false"/>
    <row r="13666" customFormat="false" ht="15.25" hidden="false" customHeight="false" outlineLevel="0" collapsed="false"/>
    <row r="13667" customFormat="false" ht="15.25" hidden="false" customHeight="false" outlineLevel="0" collapsed="false"/>
    <row r="13668" customFormat="false" ht="15.25" hidden="false" customHeight="false" outlineLevel="0" collapsed="false"/>
    <row r="13669" customFormat="false" ht="15.25" hidden="false" customHeight="false" outlineLevel="0" collapsed="false"/>
    <row r="13670" customFormat="false" ht="15.25" hidden="false" customHeight="false" outlineLevel="0" collapsed="false"/>
    <row r="13671" customFormat="false" ht="15.25" hidden="false" customHeight="false" outlineLevel="0" collapsed="false"/>
    <row r="13672" customFormat="false" ht="15.25" hidden="false" customHeight="false" outlineLevel="0" collapsed="false"/>
    <row r="13673" customFormat="false" ht="15.25" hidden="false" customHeight="false" outlineLevel="0" collapsed="false"/>
    <row r="13674" customFormat="false" ht="15.25" hidden="false" customHeight="false" outlineLevel="0" collapsed="false"/>
    <row r="13675" customFormat="false" ht="15.25" hidden="false" customHeight="false" outlineLevel="0" collapsed="false"/>
    <row r="13676" customFormat="false" ht="15.25" hidden="false" customHeight="false" outlineLevel="0" collapsed="false"/>
    <row r="13677" customFormat="false" ht="15.25" hidden="false" customHeight="false" outlineLevel="0" collapsed="false"/>
    <row r="13678" customFormat="false" ht="15.25" hidden="false" customHeight="false" outlineLevel="0" collapsed="false"/>
    <row r="13679" customFormat="false" ht="15.25" hidden="false" customHeight="false" outlineLevel="0" collapsed="false"/>
    <row r="13680" customFormat="false" ht="15.25" hidden="false" customHeight="false" outlineLevel="0" collapsed="false"/>
    <row r="13681" customFormat="false" ht="15.25" hidden="false" customHeight="false" outlineLevel="0" collapsed="false"/>
    <row r="13682" customFormat="false" ht="15.25" hidden="false" customHeight="false" outlineLevel="0" collapsed="false"/>
    <row r="13683" customFormat="false" ht="15.25" hidden="false" customHeight="false" outlineLevel="0" collapsed="false"/>
    <row r="13684" customFormat="false" ht="15.25" hidden="false" customHeight="false" outlineLevel="0" collapsed="false"/>
    <row r="13685" customFormat="false" ht="15.25" hidden="false" customHeight="false" outlineLevel="0" collapsed="false"/>
    <row r="13686" customFormat="false" ht="15.25" hidden="false" customHeight="false" outlineLevel="0" collapsed="false"/>
    <row r="13687" customFormat="false" ht="15.25" hidden="false" customHeight="false" outlineLevel="0" collapsed="false"/>
    <row r="13688" customFormat="false" ht="15.25" hidden="false" customHeight="false" outlineLevel="0" collapsed="false"/>
    <row r="13689" customFormat="false" ht="15.25" hidden="false" customHeight="false" outlineLevel="0" collapsed="false"/>
    <row r="13690" customFormat="false" ht="15.25" hidden="false" customHeight="false" outlineLevel="0" collapsed="false"/>
    <row r="13691" customFormat="false" ht="15.25" hidden="false" customHeight="false" outlineLevel="0" collapsed="false"/>
    <row r="13692" customFormat="false" ht="15.25" hidden="false" customHeight="false" outlineLevel="0" collapsed="false"/>
    <row r="13693" customFormat="false" ht="15.25" hidden="false" customHeight="false" outlineLevel="0" collapsed="false"/>
    <row r="13694" customFormat="false" ht="15.25" hidden="false" customHeight="false" outlineLevel="0" collapsed="false"/>
    <row r="13695" customFormat="false" ht="15.25" hidden="false" customHeight="false" outlineLevel="0" collapsed="false"/>
    <row r="13696" customFormat="false" ht="15.25" hidden="false" customHeight="false" outlineLevel="0" collapsed="false"/>
    <row r="13697" customFormat="false" ht="15.25" hidden="false" customHeight="false" outlineLevel="0" collapsed="false"/>
    <row r="13698" customFormat="false" ht="15.25" hidden="false" customHeight="false" outlineLevel="0" collapsed="false"/>
    <row r="13699" customFormat="false" ht="15.25" hidden="false" customHeight="false" outlineLevel="0" collapsed="false"/>
    <row r="13700" customFormat="false" ht="15.25" hidden="false" customHeight="false" outlineLevel="0" collapsed="false"/>
    <row r="13701" customFormat="false" ht="15.25" hidden="false" customHeight="false" outlineLevel="0" collapsed="false"/>
    <row r="13702" customFormat="false" ht="15.25" hidden="false" customHeight="false" outlineLevel="0" collapsed="false"/>
    <row r="13703" customFormat="false" ht="15.25" hidden="false" customHeight="false" outlineLevel="0" collapsed="false"/>
    <row r="13704" customFormat="false" ht="15.25" hidden="false" customHeight="false" outlineLevel="0" collapsed="false"/>
    <row r="13705" customFormat="false" ht="15.25" hidden="false" customHeight="false" outlineLevel="0" collapsed="false"/>
    <row r="13706" customFormat="false" ht="15.25" hidden="false" customHeight="false" outlineLevel="0" collapsed="false"/>
    <row r="13707" customFormat="false" ht="15.25" hidden="false" customHeight="false" outlineLevel="0" collapsed="false"/>
    <row r="13708" customFormat="false" ht="15.25" hidden="false" customHeight="false" outlineLevel="0" collapsed="false"/>
    <row r="13709" customFormat="false" ht="15.25" hidden="false" customHeight="false" outlineLevel="0" collapsed="false"/>
    <row r="13710" customFormat="false" ht="15.25" hidden="false" customHeight="false" outlineLevel="0" collapsed="false"/>
    <row r="13711" customFormat="false" ht="15.25" hidden="false" customHeight="false" outlineLevel="0" collapsed="false"/>
    <row r="13712" customFormat="false" ht="15.25" hidden="false" customHeight="false" outlineLevel="0" collapsed="false"/>
    <row r="13713" customFormat="false" ht="15.25" hidden="false" customHeight="false" outlineLevel="0" collapsed="false"/>
    <row r="13714" customFormat="false" ht="15.25" hidden="false" customHeight="false" outlineLevel="0" collapsed="false"/>
    <row r="13715" customFormat="false" ht="15.25" hidden="false" customHeight="false" outlineLevel="0" collapsed="false"/>
    <row r="13716" customFormat="false" ht="15.25" hidden="false" customHeight="false" outlineLevel="0" collapsed="false"/>
    <row r="13717" customFormat="false" ht="15.25" hidden="false" customHeight="false" outlineLevel="0" collapsed="false"/>
    <row r="13718" customFormat="false" ht="15.25" hidden="false" customHeight="false" outlineLevel="0" collapsed="false"/>
    <row r="13719" customFormat="false" ht="15.25" hidden="false" customHeight="false" outlineLevel="0" collapsed="false"/>
    <row r="13720" customFormat="false" ht="15.25" hidden="false" customHeight="false" outlineLevel="0" collapsed="false"/>
    <row r="13721" customFormat="false" ht="15.25" hidden="false" customHeight="false" outlineLevel="0" collapsed="false"/>
    <row r="13722" customFormat="false" ht="15.25" hidden="false" customHeight="false" outlineLevel="0" collapsed="false"/>
    <row r="13723" customFormat="false" ht="15.25" hidden="false" customHeight="false" outlineLevel="0" collapsed="false"/>
    <row r="13724" customFormat="false" ht="15.25" hidden="false" customHeight="false" outlineLevel="0" collapsed="false"/>
    <row r="13725" customFormat="false" ht="15.25" hidden="false" customHeight="false" outlineLevel="0" collapsed="false"/>
    <row r="13726" customFormat="false" ht="15.25" hidden="false" customHeight="false" outlineLevel="0" collapsed="false"/>
    <row r="13727" customFormat="false" ht="15.25" hidden="false" customHeight="false" outlineLevel="0" collapsed="false"/>
    <row r="13728" customFormat="false" ht="15.25" hidden="false" customHeight="false" outlineLevel="0" collapsed="false"/>
    <row r="13729" customFormat="false" ht="15.25" hidden="false" customHeight="false" outlineLevel="0" collapsed="false"/>
    <row r="13730" customFormat="false" ht="15.25" hidden="false" customHeight="false" outlineLevel="0" collapsed="false"/>
    <row r="13731" customFormat="false" ht="15.25" hidden="false" customHeight="false" outlineLevel="0" collapsed="false"/>
    <row r="13732" customFormat="false" ht="15.25" hidden="false" customHeight="false" outlineLevel="0" collapsed="false"/>
    <row r="13733" customFormat="false" ht="15.25" hidden="false" customHeight="false" outlineLevel="0" collapsed="false"/>
    <row r="13734" customFormat="false" ht="15.25" hidden="false" customHeight="false" outlineLevel="0" collapsed="false"/>
    <row r="13735" customFormat="false" ht="15.25" hidden="false" customHeight="false" outlineLevel="0" collapsed="false"/>
    <row r="13736" customFormat="false" ht="15.25" hidden="false" customHeight="false" outlineLevel="0" collapsed="false"/>
    <row r="13737" customFormat="false" ht="15.25" hidden="false" customHeight="false" outlineLevel="0" collapsed="false"/>
    <row r="13738" customFormat="false" ht="15.25" hidden="false" customHeight="false" outlineLevel="0" collapsed="false"/>
    <row r="13739" customFormat="false" ht="15.25" hidden="false" customHeight="false" outlineLevel="0" collapsed="false"/>
    <row r="13740" customFormat="false" ht="15.25" hidden="false" customHeight="false" outlineLevel="0" collapsed="false"/>
    <row r="13741" customFormat="false" ht="15.25" hidden="false" customHeight="false" outlineLevel="0" collapsed="false"/>
    <row r="13742" customFormat="false" ht="15.25" hidden="false" customHeight="false" outlineLevel="0" collapsed="false"/>
    <row r="13743" customFormat="false" ht="15.25" hidden="false" customHeight="false" outlineLevel="0" collapsed="false"/>
    <row r="13744" customFormat="false" ht="15.25" hidden="false" customHeight="false" outlineLevel="0" collapsed="false"/>
    <row r="13745" customFormat="false" ht="15.25" hidden="false" customHeight="false" outlineLevel="0" collapsed="false"/>
    <row r="13746" customFormat="false" ht="15.25" hidden="false" customHeight="false" outlineLevel="0" collapsed="false"/>
    <row r="13747" customFormat="false" ht="15.25" hidden="false" customHeight="false" outlineLevel="0" collapsed="false"/>
    <row r="13748" customFormat="false" ht="15.25" hidden="false" customHeight="false" outlineLevel="0" collapsed="false"/>
    <row r="13749" customFormat="false" ht="15.25" hidden="false" customHeight="false" outlineLevel="0" collapsed="false"/>
    <row r="13750" customFormat="false" ht="15.25" hidden="false" customHeight="false" outlineLevel="0" collapsed="false"/>
    <row r="13751" customFormat="false" ht="15.25" hidden="false" customHeight="false" outlineLevel="0" collapsed="false"/>
    <row r="13752" customFormat="false" ht="15.25" hidden="false" customHeight="false" outlineLevel="0" collapsed="false"/>
    <row r="13753" customFormat="false" ht="15.25" hidden="false" customHeight="false" outlineLevel="0" collapsed="false"/>
    <row r="13754" customFormat="false" ht="15.25" hidden="false" customHeight="false" outlineLevel="0" collapsed="false"/>
    <row r="13755" customFormat="false" ht="15.25" hidden="false" customHeight="false" outlineLevel="0" collapsed="false"/>
    <row r="13756" customFormat="false" ht="15.25" hidden="false" customHeight="false" outlineLevel="0" collapsed="false"/>
    <row r="13757" customFormat="false" ht="15.25" hidden="false" customHeight="false" outlineLevel="0" collapsed="false"/>
    <row r="13758" customFormat="false" ht="15.25" hidden="false" customHeight="false" outlineLevel="0" collapsed="false"/>
    <row r="13759" customFormat="false" ht="15.25" hidden="false" customHeight="false" outlineLevel="0" collapsed="false"/>
    <row r="13760" customFormat="false" ht="15.25" hidden="false" customHeight="false" outlineLevel="0" collapsed="false"/>
    <row r="13761" customFormat="false" ht="15.25" hidden="false" customHeight="false" outlineLevel="0" collapsed="false"/>
    <row r="13762" customFormat="false" ht="15.25" hidden="false" customHeight="false" outlineLevel="0" collapsed="false"/>
    <row r="13763" customFormat="false" ht="15.25" hidden="false" customHeight="false" outlineLevel="0" collapsed="false"/>
    <row r="13764" customFormat="false" ht="15.25" hidden="false" customHeight="false" outlineLevel="0" collapsed="false"/>
    <row r="13765" customFormat="false" ht="15.25" hidden="false" customHeight="false" outlineLevel="0" collapsed="false"/>
    <row r="13766" customFormat="false" ht="15.25" hidden="false" customHeight="false" outlineLevel="0" collapsed="false"/>
    <row r="13767" customFormat="false" ht="15.25" hidden="false" customHeight="false" outlineLevel="0" collapsed="false"/>
    <row r="13768" customFormat="false" ht="15.25" hidden="false" customHeight="false" outlineLevel="0" collapsed="false"/>
    <row r="13769" customFormat="false" ht="15.25" hidden="false" customHeight="false" outlineLevel="0" collapsed="false"/>
    <row r="13770" customFormat="false" ht="15.25" hidden="false" customHeight="false" outlineLevel="0" collapsed="false"/>
    <row r="13771" customFormat="false" ht="15.25" hidden="false" customHeight="false" outlineLevel="0" collapsed="false"/>
    <row r="13772" customFormat="false" ht="15.25" hidden="false" customHeight="false" outlineLevel="0" collapsed="false"/>
    <row r="13773" customFormat="false" ht="15.25" hidden="false" customHeight="false" outlineLevel="0" collapsed="false"/>
    <row r="13774" customFormat="false" ht="15.25" hidden="false" customHeight="false" outlineLevel="0" collapsed="false"/>
    <row r="13775" customFormat="false" ht="15.25" hidden="false" customHeight="false" outlineLevel="0" collapsed="false"/>
    <row r="13776" customFormat="false" ht="15.25" hidden="false" customHeight="false" outlineLevel="0" collapsed="false"/>
    <row r="13777" customFormat="false" ht="15.25" hidden="false" customHeight="false" outlineLevel="0" collapsed="false"/>
    <row r="13778" customFormat="false" ht="15.25" hidden="false" customHeight="false" outlineLevel="0" collapsed="false"/>
    <row r="13779" customFormat="false" ht="15.25" hidden="false" customHeight="false" outlineLevel="0" collapsed="false"/>
    <row r="13780" customFormat="false" ht="15.25" hidden="false" customHeight="false" outlineLevel="0" collapsed="false"/>
    <row r="13781" customFormat="false" ht="15.25" hidden="false" customHeight="false" outlineLevel="0" collapsed="false"/>
    <row r="13782" customFormat="false" ht="15.25" hidden="false" customHeight="false" outlineLevel="0" collapsed="false"/>
    <row r="13783" customFormat="false" ht="15.25" hidden="false" customHeight="false" outlineLevel="0" collapsed="false"/>
    <row r="13784" customFormat="false" ht="15.25" hidden="false" customHeight="false" outlineLevel="0" collapsed="false"/>
    <row r="13785" customFormat="false" ht="15.25" hidden="false" customHeight="false" outlineLevel="0" collapsed="false"/>
    <row r="13786" customFormat="false" ht="15.25" hidden="false" customHeight="false" outlineLevel="0" collapsed="false"/>
    <row r="13787" customFormat="false" ht="15.25" hidden="false" customHeight="false" outlineLevel="0" collapsed="false"/>
    <row r="13788" customFormat="false" ht="15.25" hidden="false" customHeight="false" outlineLevel="0" collapsed="false"/>
    <row r="13789" customFormat="false" ht="15.25" hidden="false" customHeight="false" outlineLevel="0" collapsed="false"/>
    <row r="13790" customFormat="false" ht="15.25" hidden="false" customHeight="false" outlineLevel="0" collapsed="false"/>
    <row r="13791" customFormat="false" ht="15.25" hidden="false" customHeight="false" outlineLevel="0" collapsed="false"/>
    <row r="13792" customFormat="false" ht="15.25" hidden="false" customHeight="false" outlineLevel="0" collapsed="false"/>
    <row r="13793" customFormat="false" ht="15.25" hidden="false" customHeight="false" outlineLevel="0" collapsed="false"/>
    <row r="13794" customFormat="false" ht="15.25" hidden="false" customHeight="false" outlineLevel="0" collapsed="false"/>
    <row r="13795" customFormat="false" ht="15.25" hidden="false" customHeight="false" outlineLevel="0" collapsed="false"/>
    <row r="13796" customFormat="false" ht="15.25" hidden="false" customHeight="false" outlineLevel="0" collapsed="false"/>
    <row r="13797" customFormat="false" ht="15.25" hidden="false" customHeight="false" outlineLevel="0" collapsed="false"/>
    <row r="13798" customFormat="false" ht="15.25" hidden="false" customHeight="false" outlineLevel="0" collapsed="false"/>
    <row r="13799" customFormat="false" ht="15.25" hidden="false" customHeight="false" outlineLevel="0" collapsed="false"/>
    <row r="13800" customFormat="false" ht="15.25" hidden="false" customHeight="false" outlineLevel="0" collapsed="false"/>
    <row r="13801" customFormat="false" ht="15.25" hidden="false" customHeight="false" outlineLevel="0" collapsed="false"/>
    <row r="13802" customFormat="false" ht="15.25" hidden="false" customHeight="false" outlineLevel="0" collapsed="false"/>
    <row r="13803" customFormat="false" ht="15.25" hidden="false" customHeight="false" outlineLevel="0" collapsed="false"/>
    <row r="13804" customFormat="false" ht="15.25" hidden="false" customHeight="false" outlineLevel="0" collapsed="false"/>
    <row r="13805" customFormat="false" ht="15.25" hidden="false" customHeight="false" outlineLevel="0" collapsed="false"/>
    <row r="13806" customFormat="false" ht="15.25" hidden="false" customHeight="false" outlineLevel="0" collapsed="false"/>
    <row r="13807" customFormat="false" ht="15.25" hidden="false" customHeight="false" outlineLevel="0" collapsed="false"/>
    <row r="13808" customFormat="false" ht="15.25" hidden="false" customHeight="false" outlineLevel="0" collapsed="false"/>
    <row r="13809" customFormat="false" ht="15.25" hidden="false" customHeight="false" outlineLevel="0" collapsed="false"/>
    <row r="13810" customFormat="false" ht="15.25" hidden="false" customHeight="false" outlineLevel="0" collapsed="false"/>
    <row r="13811" customFormat="false" ht="15.25" hidden="false" customHeight="false" outlineLevel="0" collapsed="false"/>
    <row r="13812" customFormat="false" ht="15.25" hidden="false" customHeight="false" outlineLevel="0" collapsed="false"/>
    <row r="13813" customFormat="false" ht="15.25" hidden="false" customHeight="false" outlineLevel="0" collapsed="false"/>
    <row r="13814" customFormat="false" ht="15.25" hidden="false" customHeight="false" outlineLevel="0" collapsed="false"/>
    <row r="13815" customFormat="false" ht="15.25" hidden="false" customHeight="false" outlineLevel="0" collapsed="false"/>
    <row r="13816" customFormat="false" ht="15.25" hidden="false" customHeight="false" outlineLevel="0" collapsed="false"/>
    <row r="13817" customFormat="false" ht="15.25" hidden="false" customHeight="false" outlineLevel="0" collapsed="false"/>
    <row r="13818" customFormat="false" ht="15.25" hidden="false" customHeight="false" outlineLevel="0" collapsed="false"/>
    <row r="13819" customFormat="false" ht="15.25" hidden="false" customHeight="false" outlineLevel="0" collapsed="false"/>
    <row r="13820" customFormat="false" ht="15.25" hidden="false" customHeight="false" outlineLevel="0" collapsed="false"/>
    <row r="13821" customFormat="false" ht="15.25" hidden="false" customHeight="false" outlineLevel="0" collapsed="false"/>
    <row r="13822" customFormat="false" ht="15.25" hidden="false" customHeight="false" outlineLevel="0" collapsed="false"/>
    <row r="13823" customFormat="false" ht="15.25" hidden="false" customHeight="false" outlineLevel="0" collapsed="false"/>
    <row r="13824" customFormat="false" ht="15.25" hidden="false" customHeight="false" outlineLevel="0" collapsed="false"/>
    <row r="13825" customFormat="false" ht="15.25" hidden="false" customHeight="false" outlineLevel="0" collapsed="false"/>
    <row r="13826" customFormat="false" ht="15.25" hidden="false" customHeight="false" outlineLevel="0" collapsed="false"/>
    <row r="13827" customFormat="false" ht="15.25" hidden="false" customHeight="false" outlineLevel="0" collapsed="false"/>
    <row r="13828" customFormat="false" ht="15.25" hidden="false" customHeight="false" outlineLevel="0" collapsed="false"/>
    <row r="13829" customFormat="false" ht="15.25" hidden="false" customHeight="false" outlineLevel="0" collapsed="false"/>
    <row r="13830" customFormat="false" ht="15.25" hidden="false" customHeight="false" outlineLevel="0" collapsed="false"/>
    <row r="13831" customFormat="false" ht="15.25" hidden="false" customHeight="false" outlineLevel="0" collapsed="false"/>
    <row r="13832" customFormat="false" ht="15.25" hidden="false" customHeight="false" outlineLevel="0" collapsed="false"/>
    <row r="13833" customFormat="false" ht="15.25" hidden="false" customHeight="false" outlineLevel="0" collapsed="false"/>
    <row r="13834" customFormat="false" ht="15.25" hidden="false" customHeight="false" outlineLevel="0" collapsed="false"/>
    <row r="13835" customFormat="false" ht="15.25" hidden="false" customHeight="false" outlineLevel="0" collapsed="false"/>
    <row r="13836" customFormat="false" ht="15.25" hidden="false" customHeight="false" outlineLevel="0" collapsed="false"/>
    <row r="13837" customFormat="false" ht="15.25" hidden="false" customHeight="false" outlineLevel="0" collapsed="false"/>
    <row r="13838" customFormat="false" ht="15.25" hidden="false" customHeight="false" outlineLevel="0" collapsed="false"/>
    <row r="13839" customFormat="false" ht="15.25" hidden="false" customHeight="false" outlineLevel="0" collapsed="false"/>
    <row r="13840" customFormat="false" ht="15.25" hidden="false" customHeight="false" outlineLevel="0" collapsed="false"/>
    <row r="13841" customFormat="false" ht="15.25" hidden="false" customHeight="false" outlineLevel="0" collapsed="false"/>
    <row r="13842" customFormat="false" ht="15.25" hidden="false" customHeight="false" outlineLevel="0" collapsed="false"/>
    <row r="13843" customFormat="false" ht="15.25" hidden="false" customHeight="false" outlineLevel="0" collapsed="false"/>
    <row r="13844" customFormat="false" ht="15.25" hidden="false" customHeight="false" outlineLevel="0" collapsed="false"/>
    <row r="13845" customFormat="false" ht="15.25" hidden="false" customHeight="false" outlineLevel="0" collapsed="false"/>
    <row r="13846" customFormat="false" ht="15.25" hidden="false" customHeight="false" outlineLevel="0" collapsed="false"/>
    <row r="13847" customFormat="false" ht="15.25" hidden="false" customHeight="false" outlineLevel="0" collapsed="false"/>
    <row r="13848" customFormat="false" ht="15.25" hidden="false" customHeight="false" outlineLevel="0" collapsed="false"/>
    <row r="13849" customFormat="false" ht="15.25" hidden="false" customHeight="false" outlineLevel="0" collapsed="false"/>
    <row r="13850" customFormat="false" ht="15.25" hidden="false" customHeight="false" outlineLevel="0" collapsed="false"/>
    <row r="13851" customFormat="false" ht="15.25" hidden="false" customHeight="false" outlineLevel="0" collapsed="false"/>
    <row r="13852" customFormat="false" ht="15.25" hidden="false" customHeight="false" outlineLevel="0" collapsed="false"/>
    <row r="13853" customFormat="false" ht="15.25" hidden="false" customHeight="false" outlineLevel="0" collapsed="false"/>
    <row r="13854" customFormat="false" ht="15.25" hidden="false" customHeight="false" outlineLevel="0" collapsed="false"/>
    <row r="13855" customFormat="false" ht="15.25" hidden="false" customHeight="false" outlineLevel="0" collapsed="false"/>
    <row r="13856" customFormat="false" ht="15.25" hidden="false" customHeight="false" outlineLevel="0" collapsed="false"/>
    <row r="13857" customFormat="false" ht="15.25" hidden="false" customHeight="false" outlineLevel="0" collapsed="false"/>
    <row r="13858" customFormat="false" ht="15.25" hidden="false" customHeight="false" outlineLevel="0" collapsed="false"/>
    <row r="13859" customFormat="false" ht="15.25" hidden="false" customHeight="false" outlineLevel="0" collapsed="false"/>
    <row r="13860" customFormat="false" ht="15.25" hidden="false" customHeight="false" outlineLevel="0" collapsed="false"/>
    <row r="13861" customFormat="false" ht="15.25" hidden="false" customHeight="false" outlineLevel="0" collapsed="false"/>
    <row r="13862" customFormat="false" ht="15.25" hidden="false" customHeight="false" outlineLevel="0" collapsed="false"/>
    <row r="13863" customFormat="false" ht="15.25" hidden="false" customHeight="false" outlineLevel="0" collapsed="false"/>
    <row r="13864" customFormat="false" ht="15.25" hidden="false" customHeight="false" outlineLevel="0" collapsed="false"/>
    <row r="13865" customFormat="false" ht="15.25" hidden="false" customHeight="false" outlineLevel="0" collapsed="false"/>
    <row r="13866" customFormat="false" ht="15.25" hidden="false" customHeight="false" outlineLevel="0" collapsed="false"/>
    <row r="13867" customFormat="false" ht="15.25" hidden="false" customHeight="false" outlineLevel="0" collapsed="false"/>
    <row r="13868" customFormat="false" ht="15.25" hidden="false" customHeight="false" outlineLevel="0" collapsed="false"/>
    <row r="13869" customFormat="false" ht="15.25" hidden="false" customHeight="false" outlineLevel="0" collapsed="false"/>
    <row r="13870" customFormat="false" ht="15.25" hidden="false" customHeight="false" outlineLevel="0" collapsed="false"/>
    <row r="13871" customFormat="false" ht="15.25" hidden="false" customHeight="false" outlineLevel="0" collapsed="false"/>
    <row r="13872" customFormat="false" ht="15.25" hidden="false" customHeight="false" outlineLevel="0" collapsed="false"/>
    <row r="13873" customFormat="false" ht="15.25" hidden="false" customHeight="false" outlineLevel="0" collapsed="false"/>
    <row r="13874" customFormat="false" ht="15.25" hidden="false" customHeight="false" outlineLevel="0" collapsed="false"/>
    <row r="13875" customFormat="false" ht="15.25" hidden="false" customHeight="false" outlineLevel="0" collapsed="false"/>
    <row r="13876" customFormat="false" ht="15.25" hidden="false" customHeight="false" outlineLevel="0" collapsed="false"/>
    <row r="13877" customFormat="false" ht="15.25" hidden="false" customHeight="false" outlineLevel="0" collapsed="false"/>
    <row r="13878" customFormat="false" ht="15.25" hidden="false" customHeight="false" outlineLevel="0" collapsed="false"/>
    <row r="13879" customFormat="false" ht="15.25" hidden="false" customHeight="false" outlineLevel="0" collapsed="false"/>
    <row r="13880" customFormat="false" ht="15.25" hidden="false" customHeight="false" outlineLevel="0" collapsed="false"/>
    <row r="13881" customFormat="false" ht="15.25" hidden="false" customHeight="false" outlineLevel="0" collapsed="false"/>
    <row r="13882" customFormat="false" ht="15.25" hidden="false" customHeight="false" outlineLevel="0" collapsed="false"/>
    <row r="13883" customFormat="false" ht="15.25" hidden="false" customHeight="false" outlineLevel="0" collapsed="false"/>
    <row r="13884" customFormat="false" ht="15.25" hidden="false" customHeight="false" outlineLevel="0" collapsed="false"/>
    <row r="13885" customFormat="false" ht="15.25" hidden="false" customHeight="false" outlineLevel="0" collapsed="false"/>
    <row r="13886" customFormat="false" ht="15.25" hidden="false" customHeight="false" outlineLevel="0" collapsed="false"/>
    <row r="13887" customFormat="false" ht="15.25" hidden="false" customHeight="false" outlineLevel="0" collapsed="false"/>
    <row r="13888" customFormat="false" ht="15.25" hidden="false" customHeight="false" outlineLevel="0" collapsed="false"/>
    <row r="13889" customFormat="false" ht="15.25" hidden="false" customHeight="false" outlineLevel="0" collapsed="false"/>
    <row r="13890" customFormat="false" ht="15.25" hidden="false" customHeight="false" outlineLevel="0" collapsed="false"/>
    <row r="13891" customFormat="false" ht="15.25" hidden="false" customHeight="false" outlineLevel="0" collapsed="false"/>
    <row r="13892" customFormat="false" ht="15.25" hidden="false" customHeight="false" outlineLevel="0" collapsed="false"/>
    <row r="13893" customFormat="false" ht="15.25" hidden="false" customHeight="false" outlineLevel="0" collapsed="false"/>
    <row r="13894" customFormat="false" ht="15.25" hidden="false" customHeight="false" outlineLevel="0" collapsed="false"/>
    <row r="13895" customFormat="false" ht="15.25" hidden="false" customHeight="false" outlineLevel="0" collapsed="false"/>
    <row r="13896" customFormat="false" ht="15.25" hidden="false" customHeight="false" outlineLevel="0" collapsed="false"/>
    <row r="13897" customFormat="false" ht="15.25" hidden="false" customHeight="false" outlineLevel="0" collapsed="false"/>
    <row r="13898" customFormat="false" ht="15.25" hidden="false" customHeight="false" outlineLevel="0" collapsed="false"/>
    <row r="13899" customFormat="false" ht="15.25" hidden="false" customHeight="false" outlineLevel="0" collapsed="false"/>
    <row r="13900" customFormat="false" ht="15.25" hidden="false" customHeight="false" outlineLevel="0" collapsed="false"/>
    <row r="13901" customFormat="false" ht="15.25" hidden="false" customHeight="false" outlineLevel="0" collapsed="false"/>
    <row r="13902" customFormat="false" ht="15.25" hidden="false" customHeight="false" outlineLevel="0" collapsed="false"/>
    <row r="13903" customFormat="false" ht="15.25" hidden="false" customHeight="false" outlineLevel="0" collapsed="false"/>
    <row r="13904" customFormat="false" ht="15.25" hidden="false" customHeight="false" outlineLevel="0" collapsed="false"/>
    <row r="13905" customFormat="false" ht="15.25" hidden="false" customHeight="false" outlineLevel="0" collapsed="false"/>
    <row r="13906" customFormat="false" ht="15.25" hidden="false" customHeight="false" outlineLevel="0" collapsed="false"/>
    <row r="13907" customFormat="false" ht="15.25" hidden="false" customHeight="false" outlineLevel="0" collapsed="false"/>
    <row r="13908" customFormat="false" ht="15.25" hidden="false" customHeight="false" outlineLevel="0" collapsed="false"/>
    <row r="13909" customFormat="false" ht="15.25" hidden="false" customHeight="false" outlineLevel="0" collapsed="false"/>
    <row r="13910" customFormat="false" ht="15.25" hidden="false" customHeight="false" outlineLevel="0" collapsed="false"/>
    <row r="13911" customFormat="false" ht="15.25" hidden="false" customHeight="false" outlineLevel="0" collapsed="false"/>
    <row r="13912" customFormat="false" ht="15.25" hidden="false" customHeight="false" outlineLevel="0" collapsed="false"/>
    <row r="13913" customFormat="false" ht="15.25" hidden="false" customHeight="false" outlineLevel="0" collapsed="false"/>
    <row r="13914" customFormat="false" ht="15.25" hidden="false" customHeight="false" outlineLevel="0" collapsed="false"/>
    <row r="13915" customFormat="false" ht="15.25" hidden="false" customHeight="false" outlineLevel="0" collapsed="false"/>
    <row r="13916" customFormat="false" ht="15.25" hidden="false" customHeight="false" outlineLevel="0" collapsed="false"/>
    <row r="13917" customFormat="false" ht="15.25" hidden="false" customHeight="false" outlineLevel="0" collapsed="false"/>
    <row r="13918" customFormat="false" ht="15.25" hidden="false" customHeight="false" outlineLevel="0" collapsed="false"/>
    <row r="13919" customFormat="false" ht="15.25" hidden="false" customHeight="false" outlineLevel="0" collapsed="false"/>
    <row r="13920" customFormat="false" ht="15.25" hidden="false" customHeight="false" outlineLevel="0" collapsed="false"/>
    <row r="13921" customFormat="false" ht="15.25" hidden="false" customHeight="false" outlineLevel="0" collapsed="false"/>
    <row r="13922" customFormat="false" ht="15.25" hidden="false" customHeight="false" outlineLevel="0" collapsed="false"/>
    <row r="13923" customFormat="false" ht="15.25" hidden="false" customHeight="false" outlineLevel="0" collapsed="false"/>
    <row r="13924" customFormat="false" ht="15.25" hidden="false" customHeight="false" outlineLevel="0" collapsed="false"/>
    <row r="13925" customFormat="false" ht="15.25" hidden="false" customHeight="false" outlineLevel="0" collapsed="false"/>
    <row r="13926" customFormat="false" ht="15.25" hidden="false" customHeight="false" outlineLevel="0" collapsed="false"/>
    <row r="13927" customFormat="false" ht="15.25" hidden="false" customHeight="false" outlineLevel="0" collapsed="false"/>
    <row r="13928" customFormat="false" ht="15.25" hidden="false" customHeight="false" outlineLevel="0" collapsed="false"/>
    <row r="13929" customFormat="false" ht="15.25" hidden="false" customHeight="false" outlineLevel="0" collapsed="false"/>
    <row r="13930" customFormat="false" ht="15.25" hidden="false" customHeight="false" outlineLevel="0" collapsed="false"/>
    <row r="13931" customFormat="false" ht="15.25" hidden="false" customHeight="false" outlineLevel="0" collapsed="false"/>
    <row r="13932" customFormat="false" ht="15.25" hidden="false" customHeight="false" outlineLevel="0" collapsed="false"/>
    <row r="13933" customFormat="false" ht="15.25" hidden="false" customHeight="false" outlineLevel="0" collapsed="false"/>
    <row r="13934" customFormat="false" ht="15.25" hidden="false" customHeight="false" outlineLevel="0" collapsed="false"/>
    <row r="13935" customFormat="false" ht="15.25" hidden="false" customHeight="false" outlineLevel="0" collapsed="false"/>
    <row r="13936" customFormat="false" ht="15.25" hidden="false" customHeight="false" outlineLevel="0" collapsed="false"/>
    <row r="13937" customFormat="false" ht="15.25" hidden="false" customHeight="false" outlineLevel="0" collapsed="false"/>
    <row r="13938" customFormat="false" ht="15.25" hidden="false" customHeight="false" outlineLevel="0" collapsed="false"/>
    <row r="13939" customFormat="false" ht="15.25" hidden="false" customHeight="false" outlineLevel="0" collapsed="false"/>
    <row r="13940" customFormat="false" ht="15.25" hidden="false" customHeight="false" outlineLevel="0" collapsed="false"/>
    <row r="13941" customFormat="false" ht="15.25" hidden="false" customHeight="false" outlineLevel="0" collapsed="false"/>
    <row r="13942" customFormat="false" ht="15.25" hidden="false" customHeight="false" outlineLevel="0" collapsed="false"/>
    <row r="13943" customFormat="false" ht="15.25" hidden="false" customHeight="false" outlineLevel="0" collapsed="false"/>
    <row r="13944" customFormat="false" ht="15.25" hidden="false" customHeight="false" outlineLevel="0" collapsed="false"/>
    <row r="13945" customFormat="false" ht="15.25" hidden="false" customHeight="false" outlineLevel="0" collapsed="false"/>
    <row r="13946" customFormat="false" ht="15.25" hidden="false" customHeight="false" outlineLevel="0" collapsed="false"/>
    <row r="13947" customFormat="false" ht="15.25" hidden="false" customHeight="false" outlineLevel="0" collapsed="false"/>
    <row r="13948" customFormat="false" ht="15.25" hidden="false" customHeight="false" outlineLevel="0" collapsed="false"/>
    <row r="13949" customFormat="false" ht="15.25" hidden="false" customHeight="false" outlineLevel="0" collapsed="false"/>
    <row r="13950" customFormat="false" ht="15.25" hidden="false" customHeight="false" outlineLevel="0" collapsed="false"/>
    <row r="13951" customFormat="false" ht="15.25" hidden="false" customHeight="false" outlineLevel="0" collapsed="false"/>
    <row r="13952" customFormat="false" ht="15.25" hidden="false" customHeight="false" outlineLevel="0" collapsed="false"/>
    <row r="13953" customFormat="false" ht="15.25" hidden="false" customHeight="false" outlineLevel="0" collapsed="false"/>
    <row r="13954" customFormat="false" ht="15.25" hidden="false" customHeight="false" outlineLevel="0" collapsed="false"/>
    <row r="13955" customFormat="false" ht="15.25" hidden="false" customHeight="false" outlineLevel="0" collapsed="false"/>
    <row r="13956" customFormat="false" ht="15.25" hidden="false" customHeight="false" outlineLevel="0" collapsed="false"/>
    <row r="13957" customFormat="false" ht="15.25" hidden="false" customHeight="false" outlineLevel="0" collapsed="false"/>
    <row r="13958" customFormat="false" ht="15.25" hidden="false" customHeight="false" outlineLevel="0" collapsed="false"/>
    <row r="13959" customFormat="false" ht="15.25" hidden="false" customHeight="false" outlineLevel="0" collapsed="false"/>
    <row r="13960" customFormat="false" ht="15.25" hidden="false" customHeight="false" outlineLevel="0" collapsed="false"/>
    <row r="13961" customFormat="false" ht="15.25" hidden="false" customHeight="false" outlineLevel="0" collapsed="false"/>
    <row r="13962" customFormat="false" ht="15.25" hidden="false" customHeight="false" outlineLevel="0" collapsed="false"/>
    <row r="13963" customFormat="false" ht="15.25" hidden="false" customHeight="false" outlineLevel="0" collapsed="false"/>
    <row r="13964" customFormat="false" ht="15.25" hidden="false" customHeight="false" outlineLevel="0" collapsed="false"/>
    <row r="13965" customFormat="false" ht="15.25" hidden="false" customHeight="false" outlineLevel="0" collapsed="false"/>
    <row r="13966" customFormat="false" ht="15.25" hidden="false" customHeight="false" outlineLevel="0" collapsed="false"/>
    <row r="13967" customFormat="false" ht="15.25" hidden="false" customHeight="false" outlineLevel="0" collapsed="false"/>
    <row r="13968" customFormat="false" ht="15.25" hidden="false" customHeight="false" outlineLevel="0" collapsed="false"/>
    <row r="13969" customFormat="false" ht="15.25" hidden="false" customHeight="false" outlineLevel="0" collapsed="false"/>
    <row r="13970" customFormat="false" ht="15.25" hidden="false" customHeight="false" outlineLevel="0" collapsed="false"/>
    <row r="13971" customFormat="false" ht="15.25" hidden="false" customHeight="false" outlineLevel="0" collapsed="false"/>
    <row r="13972" customFormat="false" ht="15.25" hidden="false" customHeight="false" outlineLevel="0" collapsed="false"/>
    <row r="13973" customFormat="false" ht="15.25" hidden="false" customHeight="false" outlineLevel="0" collapsed="false"/>
    <row r="13974" customFormat="false" ht="15.25" hidden="false" customHeight="false" outlineLevel="0" collapsed="false"/>
    <row r="13975" customFormat="false" ht="15.25" hidden="false" customHeight="false" outlineLevel="0" collapsed="false"/>
    <row r="13976" customFormat="false" ht="15.25" hidden="false" customHeight="false" outlineLevel="0" collapsed="false"/>
    <row r="13977" customFormat="false" ht="15.25" hidden="false" customHeight="false" outlineLevel="0" collapsed="false"/>
    <row r="13978" customFormat="false" ht="15.25" hidden="false" customHeight="false" outlineLevel="0" collapsed="false"/>
    <row r="13979" customFormat="false" ht="15.25" hidden="false" customHeight="false" outlineLevel="0" collapsed="false"/>
    <row r="13980" customFormat="false" ht="15.25" hidden="false" customHeight="false" outlineLevel="0" collapsed="false"/>
    <row r="13981" customFormat="false" ht="15.25" hidden="false" customHeight="false" outlineLevel="0" collapsed="false"/>
    <row r="13982" customFormat="false" ht="15.25" hidden="false" customHeight="false" outlineLevel="0" collapsed="false"/>
    <row r="13983" customFormat="false" ht="15.25" hidden="false" customHeight="false" outlineLevel="0" collapsed="false"/>
    <row r="13984" customFormat="false" ht="15.25" hidden="false" customHeight="false" outlineLevel="0" collapsed="false"/>
    <row r="13985" customFormat="false" ht="15.25" hidden="false" customHeight="false" outlineLevel="0" collapsed="false"/>
    <row r="13986" customFormat="false" ht="15.25" hidden="false" customHeight="false" outlineLevel="0" collapsed="false"/>
    <row r="13987" customFormat="false" ht="15.25" hidden="false" customHeight="false" outlineLevel="0" collapsed="false"/>
    <row r="13988" customFormat="false" ht="15.25" hidden="false" customHeight="false" outlineLevel="0" collapsed="false"/>
    <row r="13989" customFormat="false" ht="15.25" hidden="false" customHeight="false" outlineLevel="0" collapsed="false"/>
    <row r="13990" customFormat="false" ht="15.25" hidden="false" customHeight="false" outlineLevel="0" collapsed="false"/>
    <row r="13991" customFormat="false" ht="15.25" hidden="false" customHeight="false" outlineLevel="0" collapsed="false"/>
    <row r="13992" customFormat="false" ht="15.25" hidden="false" customHeight="false" outlineLevel="0" collapsed="false"/>
    <row r="13993" customFormat="false" ht="15.25" hidden="false" customHeight="false" outlineLevel="0" collapsed="false"/>
    <row r="13994" customFormat="false" ht="15.25" hidden="false" customHeight="false" outlineLevel="0" collapsed="false"/>
    <row r="13995" customFormat="false" ht="15.25" hidden="false" customHeight="false" outlineLevel="0" collapsed="false"/>
    <row r="13996" customFormat="false" ht="15.25" hidden="false" customHeight="false" outlineLevel="0" collapsed="false"/>
    <row r="13997" customFormat="false" ht="15.25" hidden="false" customHeight="false" outlineLevel="0" collapsed="false"/>
    <row r="13998" customFormat="false" ht="15.25" hidden="false" customHeight="false" outlineLevel="0" collapsed="false"/>
    <row r="13999" customFormat="false" ht="15.25" hidden="false" customHeight="false" outlineLevel="0" collapsed="false"/>
    <row r="14000" customFormat="false" ht="15.25" hidden="false" customHeight="false" outlineLevel="0" collapsed="false"/>
    <row r="14001" customFormat="false" ht="15.25" hidden="false" customHeight="false" outlineLevel="0" collapsed="false"/>
    <row r="14002" customFormat="false" ht="15.25" hidden="false" customHeight="false" outlineLevel="0" collapsed="false"/>
    <row r="14003" customFormat="false" ht="15.25" hidden="false" customHeight="false" outlineLevel="0" collapsed="false"/>
    <row r="14004" customFormat="false" ht="15.25" hidden="false" customHeight="false" outlineLevel="0" collapsed="false"/>
    <row r="14005" customFormat="false" ht="15.25" hidden="false" customHeight="false" outlineLevel="0" collapsed="false"/>
    <row r="14006" customFormat="false" ht="15.25" hidden="false" customHeight="false" outlineLevel="0" collapsed="false"/>
    <row r="14007" customFormat="false" ht="15.25" hidden="false" customHeight="false" outlineLevel="0" collapsed="false"/>
    <row r="14008" customFormat="false" ht="15.25" hidden="false" customHeight="false" outlineLevel="0" collapsed="false"/>
    <row r="14009" customFormat="false" ht="15.25" hidden="false" customHeight="false" outlineLevel="0" collapsed="false"/>
    <row r="14010" customFormat="false" ht="15.25" hidden="false" customHeight="false" outlineLevel="0" collapsed="false"/>
    <row r="14011" customFormat="false" ht="15.25" hidden="false" customHeight="false" outlineLevel="0" collapsed="false"/>
    <row r="14012" customFormat="false" ht="15.25" hidden="false" customHeight="false" outlineLevel="0" collapsed="false"/>
    <row r="14013" customFormat="false" ht="15.25" hidden="false" customHeight="false" outlineLevel="0" collapsed="false"/>
    <row r="14014" customFormat="false" ht="15.25" hidden="false" customHeight="false" outlineLevel="0" collapsed="false"/>
    <row r="14015" customFormat="false" ht="15.25" hidden="false" customHeight="false" outlineLevel="0" collapsed="false"/>
    <row r="14016" customFormat="false" ht="15.25" hidden="false" customHeight="false" outlineLevel="0" collapsed="false"/>
    <row r="14017" customFormat="false" ht="15.25" hidden="false" customHeight="false" outlineLevel="0" collapsed="false"/>
    <row r="14018" customFormat="false" ht="15.25" hidden="false" customHeight="false" outlineLevel="0" collapsed="false"/>
    <row r="14019" customFormat="false" ht="15.25" hidden="false" customHeight="false" outlineLevel="0" collapsed="false"/>
    <row r="14020" customFormat="false" ht="15.25" hidden="false" customHeight="false" outlineLevel="0" collapsed="false"/>
    <row r="14021" customFormat="false" ht="15.25" hidden="false" customHeight="false" outlineLevel="0" collapsed="false"/>
    <row r="14022" customFormat="false" ht="15.25" hidden="false" customHeight="false" outlineLevel="0" collapsed="false"/>
    <row r="14023" customFormat="false" ht="15.25" hidden="false" customHeight="false" outlineLevel="0" collapsed="false"/>
    <row r="14024" customFormat="false" ht="15.25" hidden="false" customHeight="false" outlineLevel="0" collapsed="false"/>
    <row r="14025" customFormat="false" ht="15.25" hidden="false" customHeight="false" outlineLevel="0" collapsed="false"/>
    <row r="14026" customFormat="false" ht="15.25" hidden="false" customHeight="false" outlineLevel="0" collapsed="false"/>
    <row r="14027" customFormat="false" ht="15.25" hidden="false" customHeight="false" outlineLevel="0" collapsed="false"/>
    <row r="14028" customFormat="false" ht="15.25" hidden="false" customHeight="false" outlineLevel="0" collapsed="false"/>
    <row r="14029" customFormat="false" ht="15.25" hidden="false" customHeight="false" outlineLevel="0" collapsed="false"/>
    <row r="14030" customFormat="false" ht="15.25" hidden="false" customHeight="false" outlineLevel="0" collapsed="false"/>
    <row r="14031" customFormat="false" ht="15.25" hidden="false" customHeight="false" outlineLevel="0" collapsed="false"/>
    <row r="14032" customFormat="false" ht="15.25" hidden="false" customHeight="false" outlineLevel="0" collapsed="false"/>
    <row r="14033" customFormat="false" ht="15.25" hidden="false" customHeight="false" outlineLevel="0" collapsed="false"/>
    <row r="14034" customFormat="false" ht="15.25" hidden="false" customHeight="false" outlineLevel="0" collapsed="false"/>
    <row r="14035" customFormat="false" ht="15.25" hidden="false" customHeight="false" outlineLevel="0" collapsed="false"/>
    <row r="14036" customFormat="false" ht="15.25" hidden="false" customHeight="false" outlineLevel="0" collapsed="false"/>
    <row r="14037" customFormat="false" ht="15.25" hidden="false" customHeight="false" outlineLevel="0" collapsed="false"/>
    <row r="14038" customFormat="false" ht="15.25" hidden="false" customHeight="false" outlineLevel="0" collapsed="false"/>
    <row r="14039" customFormat="false" ht="15.25" hidden="false" customHeight="false" outlineLevel="0" collapsed="false"/>
    <row r="14040" customFormat="false" ht="15.25" hidden="false" customHeight="false" outlineLevel="0" collapsed="false"/>
    <row r="14041" customFormat="false" ht="15.25" hidden="false" customHeight="false" outlineLevel="0" collapsed="false"/>
    <row r="14042" customFormat="false" ht="15.25" hidden="false" customHeight="false" outlineLevel="0" collapsed="false"/>
    <row r="14043" customFormat="false" ht="15.25" hidden="false" customHeight="false" outlineLevel="0" collapsed="false"/>
    <row r="14044" customFormat="false" ht="15.25" hidden="false" customHeight="false" outlineLevel="0" collapsed="false"/>
    <row r="14045" customFormat="false" ht="15.25" hidden="false" customHeight="false" outlineLevel="0" collapsed="false"/>
    <row r="14046" customFormat="false" ht="15.25" hidden="false" customHeight="false" outlineLevel="0" collapsed="false"/>
    <row r="14047" customFormat="false" ht="15.25" hidden="false" customHeight="false" outlineLevel="0" collapsed="false"/>
    <row r="14048" customFormat="false" ht="15.25" hidden="false" customHeight="false" outlineLevel="0" collapsed="false"/>
    <row r="14049" customFormat="false" ht="15.25" hidden="false" customHeight="false" outlineLevel="0" collapsed="false"/>
    <row r="14050" customFormat="false" ht="15.25" hidden="false" customHeight="false" outlineLevel="0" collapsed="false"/>
    <row r="14051" customFormat="false" ht="15.25" hidden="false" customHeight="false" outlineLevel="0" collapsed="false"/>
    <row r="14052" customFormat="false" ht="15.25" hidden="false" customHeight="false" outlineLevel="0" collapsed="false"/>
    <row r="14053" customFormat="false" ht="15.25" hidden="false" customHeight="false" outlineLevel="0" collapsed="false"/>
    <row r="14054" customFormat="false" ht="15.25" hidden="false" customHeight="false" outlineLevel="0" collapsed="false"/>
    <row r="14055" customFormat="false" ht="15.25" hidden="false" customHeight="false" outlineLevel="0" collapsed="false"/>
    <row r="14056" customFormat="false" ht="15.25" hidden="false" customHeight="false" outlineLevel="0" collapsed="false"/>
    <row r="14057" customFormat="false" ht="15.25" hidden="false" customHeight="false" outlineLevel="0" collapsed="false"/>
    <row r="14058" customFormat="false" ht="15.25" hidden="false" customHeight="false" outlineLevel="0" collapsed="false"/>
    <row r="14059" customFormat="false" ht="15.25" hidden="false" customHeight="false" outlineLevel="0" collapsed="false"/>
    <row r="14060" customFormat="false" ht="15.25" hidden="false" customHeight="false" outlineLevel="0" collapsed="false"/>
    <row r="14061" customFormat="false" ht="15.25" hidden="false" customHeight="false" outlineLevel="0" collapsed="false"/>
    <row r="14062" customFormat="false" ht="15.25" hidden="false" customHeight="false" outlineLevel="0" collapsed="false"/>
    <row r="14063" customFormat="false" ht="15.25" hidden="false" customHeight="false" outlineLevel="0" collapsed="false"/>
    <row r="14064" customFormat="false" ht="15.25" hidden="false" customHeight="false" outlineLevel="0" collapsed="false"/>
    <row r="14065" customFormat="false" ht="15.25" hidden="false" customHeight="false" outlineLevel="0" collapsed="false"/>
    <row r="14066" customFormat="false" ht="15.25" hidden="false" customHeight="false" outlineLevel="0" collapsed="false"/>
    <row r="14067" customFormat="false" ht="15.25" hidden="false" customHeight="false" outlineLevel="0" collapsed="false"/>
    <row r="14068" customFormat="false" ht="15.25" hidden="false" customHeight="false" outlineLevel="0" collapsed="false"/>
    <row r="14069" customFormat="false" ht="15.25" hidden="false" customHeight="false" outlineLevel="0" collapsed="false"/>
    <row r="14070" customFormat="false" ht="15.25" hidden="false" customHeight="false" outlineLevel="0" collapsed="false"/>
    <row r="14071" customFormat="false" ht="15.25" hidden="false" customHeight="false" outlineLevel="0" collapsed="false"/>
    <row r="14072" customFormat="false" ht="15.25" hidden="false" customHeight="false" outlineLevel="0" collapsed="false"/>
    <row r="14073" customFormat="false" ht="15.25" hidden="false" customHeight="false" outlineLevel="0" collapsed="false"/>
    <row r="14074" customFormat="false" ht="15.25" hidden="false" customHeight="false" outlineLevel="0" collapsed="false"/>
    <row r="14075" customFormat="false" ht="15.25" hidden="false" customHeight="false" outlineLevel="0" collapsed="false"/>
    <row r="14076" customFormat="false" ht="15.25" hidden="false" customHeight="false" outlineLevel="0" collapsed="false"/>
    <row r="14077" customFormat="false" ht="15.25" hidden="false" customHeight="false" outlineLevel="0" collapsed="false"/>
    <row r="14078" customFormat="false" ht="15.25" hidden="false" customHeight="false" outlineLevel="0" collapsed="false"/>
    <row r="14079" customFormat="false" ht="15.25" hidden="false" customHeight="false" outlineLevel="0" collapsed="false"/>
    <row r="14080" customFormat="false" ht="15.25" hidden="false" customHeight="false" outlineLevel="0" collapsed="false"/>
    <row r="14081" customFormat="false" ht="15.25" hidden="false" customHeight="false" outlineLevel="0" collapsed="false"/>
    <row r="14082" customFormat="false" ht="15.25" hidden="false" customHeight="false" outlineLevel="0" collapsed="false"/>
    <row r="14083" customFormat="false" ht="15.25" hidden="false" customHeight="false" outlineLevel="0" collapsed="false"/>
    <row r="14084" customFormat="false" ht="15.25" hidden="false" customHeight="false" outlineLevel="0" collapsed="false"/>
    <row r="14085" customFormat="false" ht="15.25" hidden="false" customHeight="false" outlineLevel="0" collapsed="false"/>
    <row r="14086" customFormat="false" ht="15.25" hidden="false" customHeight="false" outlineLevel="0" collapsed="false"/>
    <row r="14087" customFormat="false" ht="15.25" hidden="false" customHeight="false" outlineLevel="0" collapsed="false"/>
    <row r="14088" customFormat="false" ht="15.25" hidden="false" customHeight="false" outlineLevel="0" collapsed="false"/>
    <row r="14089" customFormat="false" ht="15.25" hidden="false" customHeight="false" outlineLevel="0" collapsed="false"/>
    <row r="14090" customFormat="false" ht="15.25" hidden="false" customHeight="false" outlineLevel="0" collapsed="false"/>
    <row r="14091" customFormat="false" ht="15.25" hidden="false" customHeight="false" outlineLevel="0" collapsed="false"/>
    <row r="14092" customFormat="false" ht="15.25" hidden="false" customHeight="false" outlineLevel="0" collapsed="false"/>
    <row r="14093" customFormat="false" ht="15.25" hidden="false" customHeight="false" outlineLevel="0" collapsed="false"/>
    <row r="14094" customFormat="false" ht="15.25" hidden="false" customHeight="false" outlineLevel="0" collapsed="false"/>
    <row r="14095" customFormat="false" ht="15.25" hidden="false" customHeight="false" outlineLevel="0" collapsed="false"/>
    <row r="14096" customFormat="false" ht="15.25" hidden="false" customHeight="false" outlineLevel="0" collapsed="false"/>
    <row r="14097" customFormat="false" ht="15.25" hidden="false" customHeight="false" outlineLevel="0" collapsed="false"/>
    <row r="14098" customFormat="false" ht="15.25" hidden="false" customHeight="false" outlineLevel="0" collapsed="false"/>
    <row r="14099" customFormat="false" ht="15.25" hidden="false" customHeight="false" outlineLevel="0" collapsed="false"/>
    <row r="14100" customFormat="false" ht="15.25" hidden="false" customHeight="false" outlineLevel="0" collapsed="false"/>
    <row r="14101" customFormat="false" ht="15.25" hidden="false" customHeight="false" outlineLevel="0" collapsed="false"/>
    <row r="14102" customFormat="false" ht="15.25" hidden="false" customHeight="false" outlineLevel="0" collapsed="false"/>
    <row r="14103" customFormat="false" ht="15.25" hidden="false" customHeight="false" outlineLevel="0" collapsed="false"/>
    <row r="14104" customFormat="false" ht="15.25" hidden="false" customHeight="false" outlineLevel="0" collapsed="false"/>
    <row r="14105" customFormat="false" ht="15.25" hidden="false" customHeight="false" outlineLevel="0" collapsed="false"/>
    <row r="14106" customFormat="false" ht="15.25" hidden="false" customHeight="false" outlineLevel="0" collapsed="false"/>
    <row r="14107" customFormat="false" ht="15.25" hidden="false" customHeight="false" outlineLevel="0" collapsed="false"/>
    <row r="14108" customFormat="false" ht="15.25" hidden="false" customHeight="false" outlineLevel="0" collapsed="false"/>
    <row r="14109" customFormat="false" ht="15.25" hidden="false" customHeight="false" outlineLevel="0" collapsed="false"/>
    <row r="14110" customFormat="false" ht="15.25" hidden="false" customHeight="false" outlineLevel="0" collapsed="false"/>
    <row r="14111" customFormat="false" ht="15.25" hidden="false" customHeight="false" outlineLevel="0" collapsed="false"/>
    <row r="14112" customFormat="false" ht="15.25" hidden="false" customHeight="false" outlineLevel="0" collapsed="false"/>
    <row r="14113" customFormat="false" ht="15.25" hidden="false" customHeight="false" outlineLevel="0" collapsed="false"/>
    <row r="14114" customFormat="false" ht="15.25" hidden="false" customHeight="false" outlineLevel="0" collapsed="false"/>
    <row r="14115" customFormat="false" ht="15.25" hidden="false" customHeight="false" outlineLevel="0" collapsed="false"/>
    <row r="14116" customFormat="false" ht="15.25" hidden="false" customHeight="false" outlineLevel="0" collapsed="false"/>
    <row r="14117" customFormat="false" ht="15.25" hidden="false" customHeight="false" outlineLevel="0" collapsed="false"/>
    <row r="14118" customFormat="false" ht="15.25" hidden="false" customHeight="false" outlineLevel="0" collapsed="false"/>
    <row r="14119" customFormat="false" ht="15.25" hidden="false" customHeight="false" outlineLevel="0" collapsed="false"/>
    <row r="14120" customFormat="false" ht="15.25" hidden="false" customHeight="false" outlineLevel="0" collapsed="false"/>
    <row r="14121" customFormat="false" ht="15.25" hidden="false" customHeight="false" outlineLevel="0" collapsed="false"/>
    <row r="14122" customFormat="false" ht="15.25" hidden="false" customHeight="false" outlineLevel="0" collapsed="false"/>
    <row r="14123" customFormat="false" ht="15.25" hidden="false" customHeight="false" outlineLevel="0" collapsed="false"/>
    <row r="14124" customFormat="false" ht="15.25" hidden="false" customHeight="false" outlineLevel="0" collapsed="false"/>
    <row r="14125" customFormat="false" ht="15.25" hidden="false" customHeight="false" outlineLevel="0" collapsed="false"/>
    <row r="14126" customFormat="false" ht="15.25" hidden="false" customHeight="false" outlineLevel="0" collapsed="false"/>
    <row r="14127" customFormat="false" ht="15.25" hidden="false" customHeight="false" outlineLevel="0" collapsed="false"/>
    <row r="14128" customFormat="false" ht="15.25" hidden="false" customHeight="false" outlineLevel="0" collapsed="false"/>
    <row r="14129" customFormat="false" ht="15.25" hidden="false" customHeight="false" outlineLevel="0" collapsed="false"/>
    <row r="14130" customFormat="false" ht="15.25" hidden="false" customHeight="false" outlineLevel="0" collapsed="false"/>
    <row r="14131" customFormat="false" ht="15.25" hidden="false" customHeight="false" outlineLevel="0" collapsed="false"/>
    <row r="14132" customFormat="false" ht="15.25" hidden="false" customHeight="false" outlineLevel="0" collapsed="false"/>
    <row r="14133" customFormat="false" ht="15.25" hidden="false" customHeight="false" outlineLevel="0" collapsed="false"/>
    <row r="14134" customFormat="false" ht="15.25" hidden="false" customHeight="false" outlineLevel="0" collapsed="false"/>
    <row r="14135" customFormat="false" ht="15.25" hidden="false" customHeight="false" outlineLevel="0" collapsed="false"/>
    <row r="14136" customFormat="false" ht="15.25" hidden="false" customHeight="false" outlineLevel="0" collapsed="false"/>
    <row r="14137" customFormat="false" ht="15.25" hidden="false" customHeight="false" outlineLevel="0" collapsed="false"/>
    <row r="14138" customFormat="false" ht="15.25" hidden="false" customHeight="false" outlineLevel="0" collapsed="false"/>
    <row r="14139" customFormat="false" ht="15.25" hidden="false" customHeight="false" outlineLevel="0" collapsed="false"/>
    <row r="14140" customFormat="false" ht="15.25" hidden="false" customHeight="false" outlineLevel="0" collapsed="false"/>
    <row r="14141" customFormat="false" ht="15.25" hidden="false" customHeight="false" outlineLevel="0" collapsed="false"/>
    <row r="14142" customFormat="false" ht="15.25" hidden="false" customHeight="false" outlineLevel="0" collapsed="false"/>
    <row r="14143" customFormat="false" ht="15.25" hidden="false" customHeight="false" outlineLevel="0" collapsed="false"/>
    <row r="14144" customFormat="false" ht="15.25" hidden="false" customHeight="false" outlineLevel="0" collapsed="false"/>
    <row r="14145" customFormat="false" ht="15.25" hidden="false" customHeight="false" outlineLevel="0" collapsed="false"/>
    <row r="14146" customFormat="false" ht="15.25" hidden="false" customHeight="false" outlineLevel="0" collapsed="false"/>
    <row r="14147" customFormat="false" ht="15.25" hidden="false" customHeight="false" outlineLevel="0" collapsed="false"/>
    <row r="14148" customFormat="false" ht="15.25" hidden="false" customHeight="false" outlineLevel="0" collapsed="false"/>
    <row r="14149" customFormat="false" ht="15.25" hidden="false" customHeight="false" outlineLevel="0" collapsed="false"/>
    <row r="14150" customFormat="false" ht="15.25" hidden="false" customHeight="false" outlineLevel="0" collapsed="false"/>
    <row r="14151" customFormat="false" ht="15.25" hidden="false" customHeight="false" outlineLevel="0" collapsed="false"/>
    <row r="14152" customFormat="false" ht="15.25" hidden="false" customHeight="false" outlineLevel="0" collapsed="false"/>
    <row r="14153" customFormat="false" ht="15.25" hidden="false" customHeight="false" outlineLevel="0" collapsed="false"/>
    <row r="14154" customFormat="false" ht="15.25" hidden="false" customHeight="false" outlineLevel="0" collapsed="false"/>
    <row r="14155" customFormat="false" ht="15.25" hidden="false" customHeight="false" outlineLevel="0" collapsed="false"/>
    <row r="14156" customFormat="false" ht="15.25" hidden="false" customHeight="false" outlineLevel="0" collapsed="false"/>
    <row r="14157" customFormat="false" ht="15.25" hidden="false" customHeight="false" outlineLevel="0" collapsed="false"/>
    <row r="14158" customFormat="false" ht="15.25" hidden="false" customHeight="false" outlineLevel="0" collapsed="false"/>
    <row r="14159" customFormat="false" ht="15.25" hidden="false" customHeight="false" outlineLevel="0" collapsed="false"/>
    <row r="14160" customFormat="false" ht="15.25" hidden="false" customHeight="false" outlineLevel="0" collapsed="false"/>
    <row r="14161" customFormat="false" ht="15.25" hidden="false" customHeight="false" outlineLevel="0" collapsed="false"/>
    <row r="14162" customFormat="false" ht="15.25" hidden="false" customHeight="false" outlineLevel="0" collapsed="false"/>
    <row r="14163" customFormat="false" ht="15.25" hidden="false" customHeight="false" outlineLevel="0" collapsed="false"/>
    <row r="14164" customFormat="false" ht="15.25" hidden="false" customHeight="false" outlineLevel="0" collapsed="false"/>
    <row r="14165" customFormat="false" ht="15.25" hidden="false" customHeight="false" outlineLevel="0" collapsed="false"/>
    <row r="14166" customFormat="false" ht="15.25" hidden="false" customHeight="false" outlineLevel="0" collapsed="false"/>
    <row r="14167" customFormat="false" ht="15.25" hidden="false" customHeight="false" outlineLevel="0" collapsed="false"/>
    <row r="14168" customFormat="false" ht="15.25" hidden="false" customHeight="false" outlineLevel="0" collapsed="false"/>
    <row r="14169" customFormat="false" ht="15.25" hidden="false" customHeight="false" outlineLevel="0" collapsed="false"/>
    <row r="14170" customFormat="false" ht="15.25" hidden="false" customHeight="false" outlineLevel="0" collapsed="false"/>
    <row r="14171" customFormat="false" ht="15.25" hidden="false" customHeight="false" outlineLevel="0" collapsed="false"/>
    <row r="14172" customFormat="false" ht="15.25" hidden="false" customHeight="false" outlineLevel="0" collapsed="false"/>
    <row r="14173" customFormat="false" ht="15.25" hidden="false" customHeight="false" outlineLevel="0" collapsed="false"/>
    <row r="14174" customFormat="false" ht="15.25" hidden="false" customHeight="false" outlineLevel="0" collapsed="false"/>
    <row r="14175" customFormat="false" ht="15.25" hidden="false" customHeight="false" outlineLevel="0" collapsed="false"/>
    <row r="14176" customFormat="false" ht="15.25" hidden="false" customHeight="false" outlineLevel="0" collapsed="false"/>
    <row r="14177" customFormat="false" ht="15.25" hidden="false" customHeight="false" outlineLevel="0" collapsed="false"/>
    <row r="14178" customFormat="false" ht="15.25" hidden="false" customHeight="false" outlineLevel="0" collapsed="false"/>
    <row r="14179" customFormat="false" ht="15.25" hidden="false" customHeight="false" outlineLevel="0" collapsed="false"/>
    <row r="14180" customFormat="false" ht="15.25" hidden="false" customHeight="false" outlineLevel="0" collapsed="false"/>
    <row r="14181" customFormat="false" ht="15.25" hidden="false" customHeight="false" outlineLevel="0" collapsed="false"/>
    <row r="14182" customFormat="false" ht="15.25" hidden="false" customHeight="false" outlineLevel="0" collapsed="false"/>
    <row r="14183" customFormat="false" ht="15.25" hidden="false" customHeight="false" outlineLevel="0" collapsed="false"/>
    <row r="14184" customFormat="false" ht="15.25" hidden="false" customHeight="false" outlineLevel="0" collapsed="false"/>
    <row r="14185" customFormat="false" ht="15.25" hidden="false" customHeight="false" outlineLevel="0" collapsed="false"/>
    <row r="14186" customFormat="false" ht="15.25" hidden="false" customHeight="false" outlineLevel="0" collapsed="false"/>
    <row r="14187" customFormat="false" ht="15.25" hidden="false" customHeight="false" outlineLevel="0" collapsed="false"/>
    <row r="14188" customFormat="false" ht="15.25" hidden="false" customHeight="false" outlineLevel="0" collapsed="false"/>
    <row r="14189" customFormat="false" ht="15.25" hidden="false" customHeight="false" outlineLevel="0" collapsed="false"/>
    <row r="14190" customFormat="false" ht="15.25" hidden="false" customHeight="false" outlineLevel="0" collapsed="false"/>
    <row r="14191" customFormat="false" ht="15.25" hidden="false" customHeight="false" outlineLevel="0" collapsed="false"/>
    <row r="14192" customFormat="false" ht="15.25" hidden="false" customHeight="false" outlineLevel="0" collapsed="false"/>
    <row r="14193" customFormat="false" ht="15.25" hidden="false" customHeight="false" outlineLevel="0" collapsed="false"/>
    <row r="14194" customFormat="false" ht="15.25" hidden="false" customHeight="false" outlineLevel="0" collapsed="false"/>
    <row r="14195" customFormat="false" ht="15.25" hidden="false" customHeight="false" outlineLevel="0" collapsed="false"/>
    <row r="14196" customFormat="false" ht="15.25" hidden="false" customHeight="false" outlineLevel="0" collapsed="false"/>
    <row r="14197" customFormat="false" ht="15.25" hidden="false" customHeight="false" outlineLevel="0" collapsed="false"/>
    <row r="14198" customFormat="false" ht="15.25" hidden="false" customHeight="false" outlineLevel="0" collapsed="false"/>
    <row r="14199" customFormat="false" ht="15.25" hidden="false" customHeight="false" outlineLevel="0" collapsed="false"/>
    <row r="14200" customFormat="false" ht="15.25" hidden="false" customHeight="false" outlineLevel="0" collapsed="false"/>
    <row r="14201" customFormat="false" ht="15.25" hidden="false" customHeight="false" outlineLevel="0" collapsed="false"/>
    <row r="14202" customFormat="false" ht="15.25" hidden="false" customHeight="false" outlineLevel="0" collapsed="false"/>
    <row r="14203" customFormat="false" ht="15.25" hidden="false" customHeight="false" outlineLevel="0" collapsed="false"/>
    <row r="14204" customFormat="false" ht="15.25" hidden="false" customHeight="false" outlineLevel="0" collapsed="false"/>
    <row r="14205" customFormat="false" ht="15.25" hidden="false" customHeight="false" outlineLevel="0" collapsed="false"/>
    <row r="14206" customFormat="false" ht="15.25" hidden="false" customHeight="false" outlineLevel="0" collapsed="false"/>
    <row r="14207" customFormat="false" ht="15.25" hidden="false" customHeight="false" outlineLevel="0" collapsed="false"/>
    <row r="14208" customFormat="false" ht="15.25" hidden="false" customHeight="false" outlineLevel="0" collapsed="false"/>
    <row r="14209" customFormat="false" ht="15.25" hidden="false" customHeight="false" outlineLevel="0" collapsed="false"/>
    <row r="14210" customFormat="false" ht="15.25" hidden="false" customHeight="false" outlineLevel="0" collapsed="false"/>
    <row r="14211" customFormat="false" ht="15.25" hidden="false" customHeight="false" outlineLevel="0" collapsed="false"/>
    <row r="14212" customFormat="false" ht="15.25" hidden="false" customHeight="false" outlineLevel="0" collapsed="false"/>
    <row r="14213" customFormat="false" ht="15.25" hidden="false" customHeight="false" outlineLevel="0" collapsed="false"/>
    <row r="14214" customFormat="false" ht="15.25" hidden="false" customHeight="false" outlineLevel="0" collapsed="false"/>
    <row r="14215" customFormat="false" ht="15.25" hidden="false" customHeight="false" outlineLevel="0" collapsed="false"/>
    <row r="14216" customFormat="false" ht="15.25" hidden="false" customHeight="false" outlineLevel="0" collapsed="false"/>
    <row r="14217" customFormat="false" ht="15.25" hidden="false" customHeight="false" outlineLevel="0" collapsed="false"/>
    <row r="14218" customFormat="false" ht="15.25" hidden="false" customHeight="false" outlineLevel="0" collapsed="false"/>
    <row r="14219" customFormat="false" ht="15.25" hidden="false" customHeight="false" outlineLevel="0" collapsed="false"/>
    <row r="14220" customFormat="false" ht="15.25" hidden="false" customHeight="false" outlineLevel="0" collapsed="false"/>
    <row r="14221" customFormat="false" ht="15.25" hidden="false" customHeight="false" outlineLevel="0" collapsed="false"/>
    <row r="14222" customFormat="false" ht="15.25" hidden="false" customHeight="false" outlineLevel="0" collapsed="false"/>
    <row r="14223" customFormat="false" ht="15.25" hidden="false" customHeight="false" outlineLevel="0" collapsed="false"/>
    <row r="14224" customFormat="false" ht="15.25" hidden="false" customHeight="false" outlineLevel="0" collapsed="false"/>
    <row r="14225" customFormat="false" ht="15.25" hidden="false" customHeight="false" outlineLevel="0" collapsed="false"/>
    <row r="14226" customFormat="false" ht="15.25" hidden="false" customHeight="false" outlineLevel="0" collapsed="false"/>
    <row r="14227" customFormat="false" ht="15.25" hidden="false" customHeight="false" outlineLevel="0" collapsed="false"/>
    <row r="14228" customFormat="false" ht="15.25" hidden="false" customHeight="false" outlineLevel="0" collapsed="false"/>
    <row r="14229" customFormat="false" ht="15.25" hidden="false" customHeight="false" outlineLevel="0" collapsed="false"/>
    <row r="14230" customFormat="false" ht="15.25" hidden="false" customHeight="false" outlineLevel="0" collapsed="false"/>
    <row r="14231" customFormat="false" ht="15.25" hidden="false" customHeight="false" outlineLevel="0" collapsed="false"/>
    <row r="14232" customFormat="false" ht="15.25" hidden="false" customHeight="false" outlineLevel="0" collapsed="false"/>
    <row r="14233" customFormat="false" ht="15.25" hidden="false" customHeight="false" outlineLevel="0" collapsed="false"/>
    <row r="14234" customFormat="false" ht="15.25" hidden="false" customHeight="false" outlineLevel="0" collapsed="false"/>
    <row r="14235" customFormat="false" ht="15.25" hidden="false" customHeight="false" outlineLevel="0" collapsed="false"/>
    <row r="14236" customFormat="false" ht="15.25" hidden="false" customHeight="false" outlineLevel="0" collapsed="false"/>
    <row r="14237" customFormat="false" ht="15.25" hidden="false" customHeight="false" outlineLevel="0" collapsed="false"/>
    <row r="14238" customFormat="false" ht="15.25" hidden="false" customHeight="false" outlineLevel="0" collapsed="false"/>
    <row r="14239" customFormat="false" ht="15.25" hidden="false" customHeight="false" outlineLevel="0" collapsed="false"/>
    <row r="14240" customFormat="false" ht="15.25" hidden="false" customHeight="false" outlineLevel="0" collapsed="false"/>
    <row r="14241" customFormat="false" ht="15.25" hidden="false" customHeight="false" outlineLevel="0" collapsed="false"/>
    <row r="14242" customFormat="false" ht="15.25" hidden="false" customHeight="false" outlineLevel="0" collapsed="false"/>
    <row r="14243" customFormat="false" ht="15.25" hidden="false" customHeight="false" outlineLevel="0" collapsed="false"/>
    <row r="14244" customFormat="false" ht="15.25" hidden="false" customHeight="false" outlineLevel="0" collapsed="false"/>
    <row r="14245" customFormat="false" ht="15.25" hidden="false" customHeight="false" outlineLevel="0" collapsed="false"/>
    <row r="14246" customFormat="false" ht="15.25" hidden="false" customHeight="false" outlineLevel="0" collapsed="false"/>
    <row r="14247" customFormat="false" ht="15.25" hidden="false" customHeight="false" outlineLevel="0" collapsed="false"/>
    <row r="14248" customFormat="false" ht="15.25" hidden="false" customHeight="false" outlineLevel="0" collapsed="false"/>
    <row r="14249" customFormat="false" ht="15.25" hidden="false" customHeight="false" outlineLevel="0" collapsed="false"/>
    <row r="14250" customFormat="false" ht="15.25" hidden="false" customHeight="false" outlineLevel="0" collapsed="false"/>
    <row r="14251" customFormat="false" ht="15.25" hidden="false" customHeight="false" outlineLevel="0" collapsed="false"/>
    <row r="14252" customFormat="false" ht="15.25" hidden="false" customHeight="false" outlineLevel="0" collapsed="false"/>
    <row r="14253" customFormat="false" ht="15.25" hidden="false" customHeight="false" outlineLevel="0" collapsed="false"/>
    <row r="14254" customFormat="false" ht="15.25" hidden="false" customHeight="false" outlineLevel="0" collapsed="false"/>
    <row r="14255" customFormat="false" ht="15.25" hidden="false" customHeight="false" outlineLevel="0" collapsed="false"/>
    <row r="14256" customFormat="false" ht="15.25" hidden="false" customHeight="false" outlineLevel="0" collapsed="false"/>
    <row r="14257" customFormat="false" ht="15.25" hidden="false" customHeight="false" outlineLevel="0" collapsed="false"/>
    <row r="14258" customFormat="false" ht="15.25" hidden="false" customHeight="false" outlineLevel="0" collapsed="false"/>
    <row r="14259" customFormat="false" ht="15.25" hidden="false" customHeight="false" outlineLevel="0" collapsed="false"/>
    <row r="14260" customFormat="false" ht="15.25" hidden="false" customHeight="false" outlineLevel="0" collapsed="false"/>
    <row r="14261" customFormat="false" ht="15.25" hidden="false" customHeight="false" outlineLevel="0" collapsed="false"/>
    <row r="14262" customFormat="false" ht="15.25" hidden="false" customHeight="false" outlineLevel="0" collapsed="false"/>
    <row r="14263" customFormat="false" ht="15.25" hidden="false" customHeight="false" outlineLevel="0" collapsed="false"/>
    <row r="14264" customFormat="false" ht="15.25" hidden="false" customHeight="false" outlineLevel="0" collapsed="false"/>
    <row r="14265" customFormat="false" ht="15.25" hidden="false" customHeight="false" outlineLevel="0" collapsed="false"/>
    <row r="14266" customFormat="false" ht="15.25" hidden="false" customHeight="false" outlineLevel="0" collapsed="false"/>
    <row r="14267" customFormat="false" ht="15.25" hidden="false" customHeight="false" outlineLevel="0" collapsed="false"/>
    <row r="14268" customFormat="false" ht="15.25" hidden="false" customHeight="false" outlineLevel="0" collapsed="false"/>
    <row r="14269" customFormat="false" ht="15.25" hidden="false" customHeight="false" outlineLevel="0" collapsed="false"/>
    <row r="14270" customFormat="false" ht="15.25" hidden="false" customHeight="false" outlineLevel="0" collapsed="false"/>
    <row r="14271" customFormat="false" ht="15.25" hidden="false" customHeight="false" outlineLevel="0" collapsed="false"/>
    <row r="14272" customFormat="false" ht="15.25" hidden="false" customHeight="false" outlineLevel="0" collapsed="false"/>
    <row r="14273" customFormat="false" ht="15.25" hidden="false" customHeight="false" outlineLevel="0" collapsed="false"/>
    <row r="14274" customFormat="false" ht="15.25" hidden="false" customHeight="false" outlineLevel="0" collapsed="false"/>
    <row r="14275" customFormat="false" ht="15.25" hidden="false" customHeight="false" outlineLevel="0" collapsed="false"/>
    <row r="14276" customFormat="false" ht="15.25" hidden="false" customHeight="false" outlineLevel="0" collapsed="false"/>
    <row r="14277" customFormat="false" ht="15.25" hidden="false" customHeight="false" outlineLevel="0" collapsed="false"/>
    <row r="14278" customFormat="false" ht="15.25" hidden="false" customHeight="false" outlineLevel="0" collapsed="false"/>
    <row r="14279" customFormat="false" ht="15.25" hidden="false" customHeight="false" outlineLevel="0" collapsed="false"/>
    <row r="14280" customFormat="false" ht="15.25" hidden="false" customHeight="false" outlineLevel="0" collapsed="false"/>
    <row r="14281" customFormat="false" ht="15.25" hidden="false" customHeight="false" outlineLevel="0" collapsed="false"/>
    <row r="14282" customFormat="false" ht="15.25" hidden="false" customHeight="false" outlineLevel="0" collapsed="false"/>
    <row r="14283" customFormat="false" ht="15.25" hidden="false" customHeight="false" outlineLevel="0" collapsed="false"/>
    <row r="14284" customFormat="false" ht="15.25" hidden="false" customHeight="false" outlineLevel="0" collapsed="false"/>
    <row r="14285" customFormat="false" ht="15.25" hidden="false" customHeight="false" outlineLevel="0" collapsed="false"/>
    <row r="14286" customFormat="false" ht="15.25" hidden="false" customHeight="false" outlineLevel="0" collapsed="false"/>
    <row r="14287" customFormat="false" ht="15.25" hidden="false" customHeight="false" outlineLevel="0" collapsed="false"/>
    <row r="14288" customFormat="false" ht="15.25" hidden="false" customHeight="false" outlineLevel="0" collapsed="false"/>
    <row r="14289" customFormat="false" ht="15.25" hidden="false" customHeight="false" outlineLevel="0" collapsed="false"/>
    <row r="14290" customFormat="false" ht="15.25" hidden="false" customHeight="false" outlineLevel="0" collapsed="false"/>
    <row r="14291" customFormat="false" ht="15.25" hidden="false" customHeight="false" outlineLevel="0" collapsed="false"/>
    <row r="14292" customFormat="false" ht="15.25" hidden="false" customHeight="false" outlineLevel="0" collapsed="false"/>
    <row r="14293" customFormat="false" ht="15.25" hidden="false" customHeight="false" outlineLevel="0" collapsed="false"/>
    <row r="14294" customFormat="false" ht="15.25" hidden="false" customHeight="false" outlineLevel="0" collapsed="false"/>
    <row r="14295" customFormat="false" ht="15.25" hidden="false" customHeight="false" outlineLevel="0" collapsed="false"/>
    <row r="14296" customFormat="false" ht="15.25" hidden="false" customHeight="false" outlineLevel="0" collapsed="false"/>
    <row r="14297" customFormat="false" ht="15.25" hidden="false" customHeight="false" outlineLevel="0" collapsed="false"/>
    <row r="14298" customFormat="false" ht="15.25" hidden="false" customHeight="false" outlineLevel="0" collapsed="false"/>
    <row r="14299" customFormat="false" ht="15.25" hidden="false" customHeight="false" outlineLevel="0" collapsed="false"/>
    <row r="14300" customFormat="false" ht="15.25" hidden="false" customHeight="false" outlineLevel="0" collapsed="false"/>
    <row r="14301" customFormat="false" ht="15.25" hidden="false" customHeight="false" outlineLevel="0" collapsed="false"/>
    <row r="14302" customFormat="false" ht="15.25" hidden="false" customHeight="false" outlineLevel="0" collapsed="false"/>
    <row r="14303" customFormat="false" ht="15.25" hidden="false" customHeight="false" outlineLevel="0" collapsed="false"/>
    <row r="14304" customFormat="false" ht="15.25" hidden="false" customHeight="false" outlineLevel="0" collapsed="false"/>
    <row r="14305" customFormat="false" ht="15.25" hidden="false" customHeight="false" outlineLevel="0" collapsed="false"/>
    <row r="14306" customFormat="false" ht="15.25" hidden="false" customHeight="false" outlineLevel="0" collapsed="false"/>
    <row r="14307" customFormat="false" ht="15.25" hidden="false" customHeight="false" outlineLevel="0" collapsed="false"/>
    <row r="14308" customFormat="false" ht="15.25" hidden="false" customHeight="false" outlineLevel="0" collapsed="false"/>
    <row r="14309" customFormat="false" ht="15.25" hidden="false" customHeight="false" outlineLevel="0" collapsed="false"/>
    <row r="14310" customFormat="false" ht="15.25" hidden="false" customHeight="false" outlineLevel="0" collapsed="false"/>
    <row r="14311" customFormat="false" ht="15.25" hidden="false" customHeight="false" outlineLevel="0" collapsed="false"/>
    <row r="14312" customFormat="false" ht="15.25" hidden="false" customHeight="false" outlineLevel="0" collapsed="false"/>
    <row r="14313" customFormat="false" ht="15.25" hidden="false" customHeight="false" outlineLevel="0" collapsed="false"/>
    <row r="14314" customFormat="false" ht="15.25" hidden="false" customHeight="false" outlineLevel="0" collapsed="false"/>
    <row r="14315" customFormat="false" ht="15.25" hidden="false" customHeight="false" outlineLevel="0" collapsed="false"/>
    <row r="14316" customFormat="false" ht="15.25" hidden="false" customHeight="false" outlineLevel="0" collapsed="false"/>
    <row r="14317" customFormat="false" ht="15.25" hidden="false" customHeight="false" outlineLevel="0" collapsed="false"/>
    <row r="14318" customFormat="false" ht="15.25" hidden="false" customHeight="false" outlineLevel="0" collapsed="false"/>
    <row r="14319" customFormat="false" ht="15.25" hidden="false" customHeight="false" outlineLevel="0" collapsed="false"/>
    <row r="14320" customFormat="false" ht="15.25" hidden="false" customHeight="false" outlineLevel="0" collapsed="false"/>
    <row r="14321" customFormat="false" ht="15.25" hidden="false" customHeight="false" outlineLevel="0" collapsed="false"/>
    <row r="14322" customFormat="false" ht="15.25" hidden="false" customHeight="false" outlineLevel="0" collapsed="false"/>
    <row r="14323" customFormat="false" ht="15.25" hidden="false" customHeight="false" outlineLevel="0" collapsed="false"/>
    <row r="14324" customFormat="false" ht="15.25" hidden="false" customHeight="false" outlineLevel="0" collapsed="false"/>
    <row r="14325" customFormat="false" ht="15.25" hidden="false" customHeight="false" outlineLevel="0" collapsed="false"/>
    <row r="14326" customFormat="false" ht="15.25" hidden="false" customHeight="false" outlineLevel="0" collapsed="false"/>
    <row r="14327" customFormat="false" ht="15.25" hidden="false" customHeight="false" outlineLevel="0" collapsed="false"/>
    <row r="14328" customFormat="false" ht="15.25" hidden="false" customHeight="false" outlineLevel="0" collapsed="false"/>
    <row r="14329" customFormat="false" ht="15.25" hidden="false" customHeight="false" outlineLevel="0" collapsed="false"/>
    <row r="14330" customFormat="false" ht="15.25" hidden="false" customHeight="false" outlineLevel="0" collapsed="false"/>
    <row r="14331" customFormat="false" ht="15.25" hidden="false" customHeight="false" outlineLevel="0" collapsed="false"/>
    <row r="14332" customFormat="false" ht="15.25" hidden="false" customHeight="false" outlineLevel="0" collapsed="false"/>
    <row r="14333" customFormat="false" ht="15.25" hidden="false" customHeight="false" outlineLevel="0" collapsed="false"/>
    <row r="14334" customFormat="false" ht="15.25" hidden="false" customHeight="false" outlineLevel="0" collapsed="false"/>
    <row r="14335" customFormat="false" ht="15.25" hidden="false" customHeight="false" outlineLevel="0" collapsed="false"/>
    <row r="14336" customFormat="false" ht="15.25" hidden="false" customHeight="false" outlineLevel="0" collapsed="false"/>
    <row r="14337" customFormat="false" ht="15.25" hidden="false" customHeight="false" outlineLevel="0" collapsed="false"/>
    <row r="14338" customFormat="false" ht="15.25" hidden="false" customHeight="false" outlineLevel="0" collapsed="false"/>
    <row r="14339" customFormat="false" ht="15.25" hidden="false" customHeight="false" outlineLevel="0" collapsed="false"/>
    <row r="14340" customFormat="false" ht="15.25" hidden="false" customHeight="false" outlineLevel="0" collapsed="false"/>
    <row r="14341" customFormat="false" ht="15.25" hidden="false" customHeight="false" outlineLevel="0" collapsed="false"/>
    <row r="14342" customFormat="false" ht="15.25" hidden="false" customHeight="false" outlineLevel="0" collapsed="false"/>
    <row r="14343" customFormat="false" ht="15.25" hidden="false" customHeight="false" outlineLevel="0" collapsed="false"/>
    <row r="14344" customFormat="false" ht="15.25" hidden="false" customHeight="false" outlineLevel="0" collapsed="false"/>
    <row r="14345" customFormat="false" ht="15.25" hidden="false" customHeight="false" outlineLevel="0" collapsed="false"/>
    <row r="14346" customFormat="false" ht="15.25" hidden="false" customHeight="false" outlineLevel="0" collapsed="false"/>
    <row r="14347" customFormat="false" ht="15.25" hidden="false" customHeight="false" outlineLevel="0" collapsed="false"/>
    <row r="14348" customFormat="false" ht="15.25" hidden="false" customHeight="false" outlineLevel="0" collapsed="false"/>
    <row r="14349" customFormat="false" ht="15.25" hidden="false" customHeight="false" outlineLevel="0" collapsed="false"/>
    <row r="14350" customFormat="false" ht="15.25" hidden="false" customHeight="false" outlineLevel="0" collapsed="false"/>
    <row r="14351" customFormat="false" ht="15.25" hidden="false" customHeight="false" outlineLevel="0" collapsed="false"/>
    <row r="14352" customFormat="false" ht="15.25" hidden="false" customHeight="false" outlineLevel="0" collapsed="false"/>
    <row r="14353" customFormat="false" ht="15.25" hidden="false" customHeight="false" outlineLevel="0" collapsed="false"/>
    <row r="14354" customFormat="false" ht="15.25" hidden="false" customHeight="false" outlineLevel="0" collapsed="false"/>
    <row r="14355" customFormat="false" ht="15.25" hidden="false" customHeight="false" outlineLevel="0" collapsed="false"/>
    <row r="14356" customFormat="false" ht="15.25" hidden="false" customHeight="false" outlineLevel="0" collapsed="false"/>
    <row r="14357" customFormat="false" ht="15.25" hidden="false" customHeight="false" outlineLevel="0" collapsed="false"/>
    <row r="14358" customFormat="false" ht="15.25" hidden="false" customHeight="false" outlineLevel="0" collapsed="false"/>
    <row r="14359" customFormat="false" ht="15.25" hidden="false" customHeight="false" outlineLevel="0" collapsed="false"/>
    <row r="14360" customFormat="false" ht="15.25" hidden="false" customHeight="false" outlineLevel="0" collapsed="false"/>
    <row r="14361" customFormat="false" ht="15.25" hidden="false" customHeight="false" outlineLevel="0" collapsed="false"/>
    <row r="14362" customFormat="false" ht="15.25" hidden="false" customHeight="false" outlineLevel="0" collapsed="false"/>
    <row r="14363" customFormat="false" ht="15.25" hidden="false" customHeight="false" outlineLevel="0" collapsed="false"/>
    <row r="14364" customFormat="false" ht="15.25" hidden="false" customHeight="false" outlineLevel="0" collapsed="false"/>
    <row r="14365" customFormat="false" ht="15.25" hidden="false" customHeight="false" outlineLevel="0" collapsed="false"/>
    <row r="14366" customFormat="false" ht="15.25" hidden="false" customHeight="false" outlineLevel="0" collapsed="false"/>
    <row r="14367" customFormat="false" ht="15.25" hidden="false" customHeight="false" outlineLevel="0" collapsed="false"/>
    <row r="14368" customFormat="false" ht="15.25" hidden="false" customHeight="false" outlineLevel="0" collapsed="false"/>
    <row r="14369" customFormat="false" ht="15.25" hidden="false" customHeight="false" outlineLevel="0" collapsed="false"/>
    <row r="14370" customFormat="false" ht="15.25" hidden="false" customHeight="false" outlineLevel="0" collapsed="false"/>
    <row r="14371" customFormat="false" ht="15.25" hidden="false" customHeight="false" outlineLevel="0" collapsed="false"/>
    <row r="14372" customFormat="false" ht="15.25" hidden="false" customHeight="false" outlineLevel="0" collapsed="false"/>
    <row r="14373" customFormat="false" ht="15.25" hidden="false" customHeight="false" outlineLevel="0" collapsed="false"/>
    <row r="14374" customFormat="false" ht="15.25" hidden="false" customHeight="false" outlineLevel="0" collapsed="false"/>
    <row r="14375" customFormat="false" ht="15.25" hidden="false" customHeight="false" outlineLevel="0" collapsed="false"/>
    <row r="14376" customFormat="false" ht="15.25" hidden="false" customHeight="false" outlineLevel="0" collapsed="false"/>
    <row r="14377" customFormat="false" ht="15.25" hidden="false" customHeight="false" outlineLevel="0" collapsed="false"/>
    <row r="14378" customFormat="false" ht="15.25" hidden="false" customHeight="false" outlineLevel="0" collapsed="false"/>
    <row r="14379" customFormat="false" ht="15.25" hidden="false" customHeight="false" outlineLevel="0" collapsed="false"/>
    <row r="14380" customFormat="false" ht="15.25" hidden="false" customHeight="false" outlineLevel="0" collapsed="false"/>
    <row r="14381" customFormat="false" ht="15.25" hidden="false" customHeight="false" outlineLevel="0" collapsed="false"/>
    <row r="14382" customFormat="false" ht="15.25" hidden="false" customHeight="false" outlineLevel="0" collapsed="false"/>
    <row r="14383" customFormat="false" ht="15.25" hidden="false" customHeight="false" outlineLevel="0" collapsed="false"/>
    <row r="14384" customFormat="false" ht="15.25" hidden="false" customHeight="false" outlineLevel="0" collapsed="false"/>
    <row r="14385" customFormat="false" ht="15.25" hidden="false" customHeight="false" outlineLevel="0" collapsed="false"/>
    <row r="14386" customFormat="false" ht="15.25" hidden="false" customHeight="false" outlineLevel="0" collapsed="false"/>
    <row r="14387" customFormat="false" ht="15.25" hidden="false" customHeight="false" outlineLevel="0" collapsed="false"/>
    <row r="14388" customFormat="false" ht="15.25" hidden="false" customHeight="false" outlineLevel="0" collapsed="false"/>
    <row r="14389" customFormat="false" ht="15.25" hidden="false" customHeight="false" outlineLevel="0" collapsed="false"/>
    <row r="14390" customFormat="false" ht="15.25" hidden="false" customHeight="false" outlineLevel="0" collapsed="false"/>
    <row r="14391" customFormat="false" ht="15.25" hidden="false" customHeight="false" outlineLevel="0" collapsed="false"/>
    <row r="14392" customFormat="false" ht="15.25" hidden="false" customHeight="false" outlineLevel="0" collapsed="false"/>
    <row r="14393" customFormat="false" ht="15.25" hidden="false" customHeight="false" outlineLevel="0" collapsed="false"/>
    <row r="14394" customFormat="false" ht="15.25" hidden="false" customHeight="false" outlineLevel="0" collapsed="false"/>
    <row r="14395" customFormat="false" ht="15.25" hidden="false" customHeight="false" outlineLevel="0" collapsed="false"/>
    <row r="14396" customFormat="false" ht="15.25" hidden="false" customHeight="false" outlineLevel="0" collapsed="false"/>
    <row r="14397" customFormat="false" ht="15.25" hidden="false" customHeight="false" outlineLevel="0" collapsed="false"/>
    <row r="14398" customFormat="false" ht="15.25" hidden="false" customHeight="false" outlineLevel="0" collapsed="false"/>
    <row r="14399" customFormat="false" ht="15.25" hidden="false" customHeight="false" outlineLevel="0" collapsed="false"/>
    <row r="14400" customFormat="false" ht="15.25" hidden="false" customHeight="false" outlineLevel="0" collapsed="false"/>
    <row r="14401" customFormat="false" ht="15.25" hidden="false" customHeight="false" outlineLevel="0" collapsed="false"/>
    <row r="14402" customFormat="false" ht="15.25" hidden="false" customHeight="false" outlineLevel="0" collapsed="false"/>
    <row r="14403" customFormat="false" ht="15.25" hidden="false" customHeight="false" outlineLevel="0" collapsed="false"/>
    <row r="14404" customFormat="false" ht="15.25" hidden="false" customHeight="false" outlineLevel="0" collapsed="false"/>
    <row r="14405" customFormat="false" ht="15.25" hidden="false" customHeight="false" outlineLevel="0" collapsed="false"/>
    <row r="14406" customFormat="false" ht="15.25" hidden="false" customHeight="false" outlineLevel="0" collapsed="false"/>
    <row r="14407" customFormat="false" ht="15.25" hidden="false" customHeight="false" outlineLevel="0" collapsed="false"/>
    <row r="14408" customFormat="false" ht="15.25" hidden="false" customHeight="false" outlineLevel="0" collapsed="false"/>
    <row r="14409" customFormat="false" ht="15.25" hidden="false" customHeight="false" outlineLevel="0" collapsed="false"/>
    <row r="14410" customFormat="false" ht="15.25" hidden="false" customHeight="false" outlineLevel="0" collapsed="false"/>
    <row r="14411" customFormat="false" ht="15.25" hidden="false" customHeight="false" outlineLevel="0" collapsed="false"/>
    <row r="14412" customFormat="false" ht="15.25" hidden="false" customHeight="false" outlineLevel="0" collapsed="false"/>
    <row r="14413" customFormat="false" ht="15.25" hidden="false" customHeight="false" outlineLevel="0" collapsed="false"/>
    <row r="14414" customFormat="false" ht="15.25" hidden="false" customHeight="false" outlineLevel="0" collapsed="false"/>
    <row r="14415" customFormat="false" ht="15.25" hidden="false" customHeight="false" outlineLevel="0" collapsed="false"/>
    <row r="14416" customFormat="false" ht="15.25" hidden="false" customHeight="false" outlineLevel="0" collapsed="false"/>
    <row r="14417" customFormat="false" ht="15.25" hidden="false" customHeight="false" outlineLevel="0" collapsed="false"/>
    <row r="14418" customFormat="false" ht="15.25" hidden="false" customHeight="false" outlineLevel="0" collapsed="false"/>
    <row r="14419" customFormat="false" ht="15.25" hidden="false" customHeight="false" outlineLevel="0" collapsed="false"/>
    <row r="14420" customFormat="false" ht="15.25" hidden="false" customHeight="false" outlineLevel="0" collapsed="false"/>
    <row r="14421" customFormat="false" ht="15.25" hidden="false" customHeight="false" outlineLevel="0" collapsed="false"/>
    <row r="14422" customFormat="false" ht="15.25" hidden="false" customHeight="false" outlineLevel="0" collapsed="false"/>
    <row r="14423" customFormat="false" ht="15.25" hidden="false" customHeight="false" outlineLevel="0" collapsed="false"/>
    <row r="14424" customFormat="false" ht="15.25" hidden="false" customHeight="false" outlineLevel="0" collapsed="false"/>
    <row r="14425" customFormat="false" ht="15.25" hidden="false" customHeight="false" outlineLevel="0" collapsed="false"/>
    <row r="14426" customFormat="false" ht="15.25" hidden="false" customHeight="false" outlineLevel="0" collapsed="false"/>
    <row r="14427" customFormat="false" ht="15.25" hidden="false" customHeight="false" outlineLevel="0" collapsed="false"/>
    <row r="14428" customFormat="false" ht="15.25" hidden="false" customHeight="false" outlineLevel="0" collapsed="false"/>
    <row r="14429" customFormat="false" ht="15.25" hidden="false" customHeight="false" outlineLevel="0" collapsed="false"/>
    <row r="14430" customFormat="false" ht="15.25" hidden="false" customHeight="false" outlineLevel="0" collapsed="false"/>
    <row r="14431" customFormat="false" ht="15.25" hidden="false" customHeight="false" outlineLevel="0" collapsed="false"/>
    <row r="14432" customFormat="false" ht="15.25" hidden="false" customHeight="false" outlineLevel="0" collapsed="false"/>
    <row r="14433" customFormat="false" ht="15.25" hidden="false" customHeight="false" outlineLevel="0" collapsed="false"/>
    <row r="14434" customFormat="false" ht="15.25" hidden="false" customHeight="false" outlineLevel="0" collapsed="false"/>
    <row r="14435" customFormat="false" ht="15.25" hidden="false" customHeight="false" outlineLevel="0" collapsed="false"/>
    <row r="14436" customFormat="false" ht="15.25" hidden="false" customHeight="false" outlineLevel="0" collapsed="false"/>
    <row r="14437" customFormat="false" ht="15.25" hidden="false" customHeight="false" outlineLevel="0" collapsed="false"/>
    <row r="14438" customFormat="false" ht="15.25" hidden="false" customHeight="false" outlineLevel="0" collapsed="false"/>
    <row r="14439" customFormat="false" ht="15.25" hidden="false" customHeight="false" outlineLevel="0" collapsed="false"/>
    <row r="14440" customFormat="false" ht="15.25" hidden="false" customHeight="false" outlineLevel="0" collapsed="false"/>
    <row r="14441" customFormat="false" ht="15.25" hidden="false" customHeight="false" outlineLevel="0" collapsed="false"/>
    <row r="14442" customFormat="false" ht="15.25" hidden="false" customHeight="false" outlineLevel="0" collapsed="false"/>
    <row r="14443" customFormat="false" ht="15.25" hidden="false" customHeight="false" outlineLevel="0" collapsed="false"/>
    <row r="14444" customFormat="false" ht="15.25" hidden="false" customHeight="false" outlineLevel="0" collapsed="false"/>
    <row r="14445" customFormat="false" ht="15.25" hidden="false" customHeight="false" outlineLevel="0" collapsed="false"/>
    <row r="14446" customFormat="false" ht="15.25" hidden="false" customHeight="false" outlineLevel="0" collapsed="false"/>
    <row r="14447" customFormat="false" ht="15.25" hidden="false" customHeight="false" outlineLevel="0" collapsed="false"/>
    <row r="14448" customFormat="false" ht="15.25" hidden="false" customHeight="false" outlineLevel="0" collapsed="false"/>
    <row r="14449" customFormat="false" ht="15.25" hidden="false" customHeight="false" outlineLevel="0" collapsed="false"/>
    <row r="14450" customFormat="false" ht="15.25" hidden="false" customHeight="false" outlineLevel="0" collapsed="false"/>
    <row r="14451" customFormat="false" ht="15.25" hidden="false" customHeight="false" outlineLevel="0" collapsed="false"/>
    <row r="14452" customFormat="false" ht="15.25" hidden="false" customHeight="false" outlineLevel="0" collapsed="false"/>
    <row r="14453" customFormat="false" ht="15.25" hidden="false" customHeight="false" outlineLevel="0" collapsed="false"/>
    <row r="14454" customFormat="false" ht="15.25" hidden="false" customHeight="false" outlineLevel="0" collapsed="false"/>
    <row r="14455" customFormat="false" ht="15.25" hidden="false" customHeight="false" outlineLevel="0" collapsed="false"/>
    <row r="14456" customFormat="false" ht="15.25" hidden="false" customHeight="false" outlineLevel="0" collapsed="false"/>
    <row r="14457" customFormat="false" ht="15.25" hidden="false" customHeight="false" outlineLevel="0" collapsed="false"/>
    <row r="14458" customFormat="false" ht="15.25" hidden="false" customHeight="false" outlineLevel="0" collapsed="false"/>
    <row r="14459" customFormat="false" ht="15.25" hidden="false" customHeight="false" outlineLevel="0" collapsed="false"/>
    <row r="14460" customFormat="false" ht="15.25" hidden="false" customHeight="false" outlineLevel="0" collapsed="false"/>
    <row r="14461" customFormat="false" ht="15.25" hidden="false" customHeight="false" outlineLevel="0" collapsed="false"/>
    <row r="14462" customFormat="false" ht="15.25" hidden="false" customHeight="false" outlineLevel="0" collapsed="false"/>
    <row r="14463" customFormat="false" ht="15.25" hidden="false" customHeight="false" outlineLevel="0" collapsed="false"/>
    <row r="14464" customFormat="false" ht="15.25" hidden="false" customHeight="false" outlineLevel="0" collapsed="false"/>
    <row r="14465" customFormat="false" ht="15.25" hidden="false" customHeight="false" outlineLevel="0" collapsed="false"/>
    <row r="14466" customFormat="false" ht="15.25" hidden="false" customHeight="false" outlineLevel="0" collapsed="false"/>
    <row r="14467" customFormat="false" ht="15.25" hidden="false" customHeight="false" outlineLevel="0" collapsed="false"/>
    <row r="14468" customFormat="false" ht="15.25" hidden="false" customHeight="false" outlineLevel="0" collapsed="false"/>
    <row r="14469" customFormat="false" ht="15.25" hidden="false" customHeight="false" outlineLevel="0" collapsed="false"/>
    <row r="14470" customFormat="false" ht="15.25" hidden="false" customHeight="false" outlineLevel="0" collapsed="false"/>
    <row r="14471" customFormat="false" ht="15.25" hidden="false" customHeight="false" outlineLevel="0" collapsed="false"/>
    <row r="14472" customFormat="false" ht="15.25" hidden="false" customHeight="false" outlineLevel="0" collapsed="false"/>
    <row r="14473" customFormat="false" ht="15.25" hidden="false" customHeight="false" outlineLevel="0" collapsed="false"/>
    <row r="14474" customFormat="false" ht="15.25" hidden="false" customHeight="false" outlineLevel="0" collapsed="false"/>
    <row r="14475" customFormat="false" ht="15.25" hidden="false" customHeight="false" outlineLevel="0" collapsed="false"/>
    <row r="14476" customFormat="false" ht="15.25" hidden="false" customHeight="false" outlineLevel="0" collapsed="false"/>
    <row r="14477" customFormat="false" ht="15.25" hidden="false" customHeight="false" outlineLevel="0" collapsed="false"/>
    <row r="14478" customFormat="false" ht="15.25" hidden="false" customHeight="false" outlineLevel="0" collapsed="false"/>
    <row r="14479" customFormat="false" ht="15.25" hidden="false" customHeight="false" outlineLevel="0" collapsed="false"/>
    <row r="14480" customFormat="false" ht="15.25" hidden="false" customHeight="false" outlineLevel="0" collapsed="false"/>
    <row r="14481" customFormat="false" ht="15.25" hidden="false" customHeight="false" outlineLevel="0" collapsed="false"/>
    <row r="14482" customFormat="false" ht="15.25" hidden="false" customHeight="false" outlineLevel="0" collapsed="false"/>
    <row r="14483" customFormat="false" ht="15.25" hidden="false" customHeight="false" outlineLevel="0" collapsed="false"/>
    <row r="14484" customFormat="false" ht="15.25" hidden="false" customHeight="false" outlineLevel="0" collapsed="false"/>
    <row r="14485" customFormat="false" ht="15.25" hidden="false" customHeight="false" outlineLevel="0" collapsed="false"/>
    <row r="14486" customFormat="false" ht="15.25" hidden="false" customHeight="false" outlineLevel="0" collapsed="false"/>
    <row r="14487" customFormat="false" ht="15.25" hidden="false" customHeight="false" outlineLevel="0" collapsed="false"/>
    <row r="14488" customFormat="false" ht="15.25" hidden="false" customHeight="false" outlineLevel="0" collapsed="false"/>
    <row r="14489" customFormat="false" ht="15.25" hidden="false" customHeight="false" outlineLevel="0" collapsed="false"/>
    <row r="14490" customFormat="false" ht="15.25" hidden="false" customHeight="false" outlineLevel="0" collapsed="false"/>
    <row r="14491" customFormat="false" ht="15.25" hidden="false" customHeight="false" outlineLevel="0" collapsed="false"/>
    <row r="14492" customFormat="false" ht="15.25" hidden="false" customHeight="false" outlineLevel="0" collapsed="false"/>
    <row r="14493" customFormat="false" ht="15.25" hidden="false" customHeight="false" outlineLevel="0" collapsed="false"/>
    <row r="14494" customFormat="false" ht="15.25" hidden="false" customHeight="false" outlineLevel="0" collapsed="false"/>
    <row r="14495" customFormat="false" ht="15.25" hidden="false" customHeight="false" outlineLevel="0" collapsed="false"/>
    <row r="14496" customFormat="false" ht="15.25" hidden="false" customHeight="false" outlineLevel="0" collapsed="false"/>
    <row r="14497" customFormat="false" ht="15.25" hidden="false" customHeight="false" outlineLevel="0" collapsed="false"/>
    <row r="14498" customFormat="false" ht="15.25" hidden="false" customHeight="false" outlineLevel="0" collapsed="false"/>
    <row r="14499" customFormat="false" ht="15.25" hidden="false" customHeight="false" outlineLevel="0" collapsed="false"/>
    <row r="14500" customFormat="false" ht="15.25" hidden="false" customHeight="false" outlineLevel="0" collapsed="false"/>
    <row r="14501" customFormat="false" ht="15.25" hidden="false" customHeight="false" outlineLevel="0" collapsed="false"/>
    <row r="14502" customFormat="false" ht="15.25" hidden="false" customHeight="false" outlineLevel="0" collapsed="false"/>
    <row r="14503" customFormat="false" ht="15.25" hidden="false" customHeight="false" outlineLevel="0" collapsed="false"/>
    <row r="14504" customFormat="false" ht="15.25" hidden="false" customHeight="false" outlineLevel="0" collapsed="false"/>
    <row r="14505" customFormat="false" ht="15.25" hidden="false" customHeight="false" outlineLevel="0" collapsed="false"/>
    <row r="14506" customFormat="false" ht="15.25" hidden="false" customHeight="false" outlineLevel="0" collapsed="false"/>
    <row r="14507" customFormat="false" ht="15.25" hidden="false" customHeight="false" outlineLevel="0" collapsed="false"/>
    <row r="14508" customFormat="false" ht="15.25" hidden="false" customHeight="false" outlineLevel="0" collapsed="false"/>
    <row r="14509" customFormat="false" ht="15.25" hidden="false" customHeight="false" outlineLevel="0" collapsed="false"/>
    <row r="14510" customFormat="false" ht="15.25" hidden="false" customHeight="false" outlineLevel="0" collapsed="false"/>
    <row r="14511" customFormat="false" ht="15.25" hidden="false" customHeight="false" outlineLevel="0" collapsed="false"/>
    <row r="14512" customFormat="false" ht="15.25" hidden="false" customHeight="false" outlineLevel="0" collapsed="false"/>
    <row r="14513" customFormat="false" ht="15.25" hidden="false" customHeight="false" outlineLevel="0" collapsed="false"/>
    <row r="14514" customFormat="false" ht="15.25" hidden="false" customHeight="false" outlineLevel="0" collapsed="false"/>
    <row r="14515" customFormat="false" ht="15.25" hidden="false" customHeight="false" outlineLevel="0" collapsed="false"/>
    <row r="14516" customFormat="false" ht="15.25" hidden="false" customHeight="false" outlineLevel="0" collapsed="false"/>
    <row r="14517" customFormat="false" ht="15.25" hidden="false" customHeight="false" outlineLevel="0" collapsed="false"/>
    <row r="14518" customFormat="false" ht="15.25" hidden="false" customHeight="false" outlineLevel="0" collapsed="false"/>
    <row r="14519" customFormat="false" ht="15.25" hidden="false" customHeight="false" outlineLevel="0" collapsed="false"/>
    <row r="14520" customFormat="false" ht="15.25" hidden="false" customHeight="false" outlineLevel="0" collapsed="false"/>
    <row r="14521" customFormat="false" ht="15.25" hidden="false" customHeight="false" outlineLevel="0" collapsed="false"/>
    <row r="14522" customFormat="false" ht="15.25" hidden="false" customHeight="false" outlineLevel="0" collapsed="false"/>
    <row r="14523" customFormat="false" ht="15.25" hidden="false" customHeight="false" outlineLevel="0" collapsed="false"/>
    <row r="14524" customFormat="false" ht="15.25" hidden="false" customHeight="false" outlineLevel="0" collapsed="false"/>
    <row r="14525" customFormat="false" ht="15.25" hidden="false" customHeight="false" outlineLevel="0" collapsed="false"/>
    <row r="14526" customFormat="false" ht="15.25" hidden="false" customHeight="false" outlineLevel="0" collapsed="false"/>
    <row r="14527" customFormat="false" ht="15.25" hidden="false" customHeight="false" outlineLevel="0" collapsed="false"/>
    <row r="14528" customFormat="false" ht="15.25" hidden="false" customHeight="false" outlineLevel="0" collapsed="false"/>
    <row r="14529" customFormat="false" ht="15.25" hidden="false" customHeight="false" outlineLevel="0" collapsed="false"/>
    <row r="14530" customFormat="false" ht="15.25" hidden="false" customHeight="false" outlineLevel="0" collapsed="false"/>
    <row r="14531" customFormat="false" ht="15.25" hidden="false" customHeight="false" outlineLevel="0" collapsed="false"/>
    <row r="14532" customFormat="false" ht="15.25" hidden="false" customHeight="false" outlineLevel="0" collapsed="false"/>
    <row r="14533" customFormat="false" ht="15.25" hidden="false" customHeight="false" outlineLevel="0" collapsed="false"/>
    <row r="14534" customFormat="false" ht="15.25" hidden="false" customHeight="false" outlineLevel="0" collapsed="false"/>
    <row r="14535" customFormat="false" ht="15.25" hidden="false" customHeight="false" outlineLevel="0" collapsed="false"/>
    <row r="14536" customFormat="false" ht="15.25" hidden="false" customHeight="false" outlineLevel="0" collapsed="false"/>
    <row r="14537" customFormat="false" ht="15.25" hidden="false" customHeight="false" outlineLevel="0" collapsed="false"/>
    <row r="14538" customFormat="false" ht="15.25" hidden="false" customHeight="false" outlineLevel="0" collapsed="false"/>
    <row r="14539" customFormat="false" ht="15.25" hidden="false" customHeight="false" outlineLevel="0" collapsed="false"/>
    <row r="14540" customFormat="false" ht="15.25" hidden="false" customHeight="false" outlineLevel="0" collapsed="false"/>
    <row r="14541" customFormat="false" ht="15.25" hidden="false" customHeight="false" outlineLevel="0" collapsed="false"/>
    <row r="14542" customFormat="false" ht="15.25" hidden="false" customHeight="false" outlineLevel="0" collapsed="false"/>
    <row r="14543" customFormat="false" ht="15.25" hidden="false" customHeight="false" outlineLevel="0" collapsed="false"/>
    <row r="14544" customFormat="false" ht="15.25" hidden="false" customHeight="false" outlineLevel="0" collapsed="false"/>
    <row r="14545" customFormat="false" ht="15.25" hidden="false" customHeight="false" outlineLevel="0" collapsed="false"/>
    <row r="14546" customFormat="false" ht="15.25" hidden="false" customHeight="false" outlineLevel="0" collapsed="false"/>
    <row r="14547" customFormat="false" ht="15.25" hidden="false" customHeight="false" outlineLevel="0" collapsed="false"/>
    <row r="14548" customFormat="false" ht="15.25" hidden="false" customHeight="false" outlineLevel="0" collapsed="false"/>
    <row r="14549" customFormat="false" ht="15.25" hidden="false" customHeight="false" outlineLevel="0" collapsed="false"/>
    <row r="14550" customFormat="false" ht="15.25" hidden="false" customHeight="false" outlineLevel="0" collapsed="false"/>
    <row r="14551" customFormat="false" ht="15.25" hidden="false" customHeight="false" outlineLevel="0" collapsed="false"/>
    <row r="14552" customFormat="false" ht="15.25" hidden="false" customHeight="false" outlineLevel="0" collapsed="false"/>
    <row r="14553" customFormat="false" ht="15.25" hidden="false" customHeight="false" outlineLevel="0" collapsed="false"/>
    <row r="14554" customFormat="false" ht="15.25" hidden="false" customHeight="false" outlineLevel="0" collapsed="false"/>
    <row r="14555" customFormat="false" ht="15.25" hidden="false" customHeight="false" outlineLevel="0" collapsed="false"/>
    <row r="14556" customFormat="false" ht="15.25" hidden="false" customHeight="false" outlineLevel="0" collapsed="false"/>
    <row r="14557" customFormat="false" ht="15.25" hidden="false" customHeight="false" outlineLevel="0" collapsed="false"/>
    <row r="14558" customFormat="false" ht="15.25" hidden="false" customHeight="false" outlineLevel="0" collapsed="false"/>
    <row r="14559" customFormat="false" ht="15.25" hidden="false" customHeight="false" outlineLevel="0" collapsed="false"/>
    <row r="14560" customFormat="false" ht="15.25" hidden="false" customHeight="false" outlineLevel="0" collapsed="false"/>
    <row r="14561" customFormat="false" ht="15.25" hidden="false" customHeight="false" outlineLevel="0" collapsed="false"/>
    <row r="14562" customFormat="false" ht="15.25" hidden="false" customHeight="false" outlineLevel="0" collapsed="false"/>
    <row r="14563" customFormat="false" ht="15.25" hidden="false" customHeight="false" outlineLevel="0" collapsed="false"/>
    <row r="14564" customFormat="false" ht="15.25" hidden="false" customHeight="false" outlineLevel="0" collapsed="false"/>
    <row r="14565" customFormat="false" ht="15.25" hidden="false" customHeight="false" outlineLevel="0" collapsed="false"/>
    <row r="14566" customFormat="false" ht="15.25" hidden="false" customHeight="false" outlineLevel="0" collapsed="false"/>
    <row r="14567" customFormat="false" ht="15.25" hidden="false" customHeight="false" outlineLevel="0" collapsed="false"/>
    <row r="14568" customFormat="false" ht="15.25" hidden="false" customHeight="false" outlineLevel="0" collapsed="false"/>
    <row r="14569" customFormat="false" ht="15.25" hidden="false" customHeight="false" outlineLevel="0" collapsed="false"/>
    <row r="14570" customFormat="false" ht="15.25" hidden="false" customHeight="false" outlineLevel="0" collapsed="false"/>
    <row r="14571" customFormat="false" ht="15.25" hidden="false" customHeight="false" outlineLevel="0" collapsed="false"/>
    <row r="14572" customFormat="false" ht="15.25" hidden="false" customHeight="false" outlineLevel="0" collapsed="false"/>
    <row r="14573" customFormat="false" ht="15.25" hidden="false" customHeight="false" outlineLevel="0" collapsed="false"/>
    <row r="14574" customFormat="false" ht="15.25" hidden="false" customHeight="false" outlineLevel="0" collapsed="false"/>
    <row r="14575" customFormat="false" ht="15.25" hidden="false" customHeight="false" outlineLevel="0" collapsed="false"/>
    <row r="14576" customFormat="false" ht="15.25" hidden="false" customHeight="false" outlineLevel="0" collapsed="false"/>
    <row r="14577" customFormat="false" ht="15.25" hidden="false" customHeight="false" outlineLevel="0" collapsed="false"/>
    <row r="14578" customFormat="false" ht="15.25" hidden="false" customHeight="false" outlineLevel="0" collapsed="false"/>
    <row r="14579" customFormat="false" ht="15.25" hidden="false" customHeight="false" outlineLevel="0" collapsed="false"/>
    <row r="14580" customFormat="false" ht="15.25" hidden="false" customHeight="false" outlineLevel="0" collapsed="false"/>
    <row r="14581" customFormat="false" ht="15.25" hidden="false" customHeight="false" outlineLevel="0" collapsed="false"/>
    <row r="14582" customFormat="false" ht="15.25" hidden="false" customHeight="false" outlineLevel="0" collapsed="false"/>
    <row r="14583" customFormat="false" ht="15.25" hidden="false" customHeight="false" outlineLevel="0" collapsed="false"/>
    <row r="14584" customFormat="false" ht="15.25" hidden="false" customHeight="false" outlineLevel="0" collapsed="false"/>
    <row r="14585" customFormat="false" ht="15.25" hidden="false" customHeight="false" outlineLevel="0" collapsed="false"/>
    <row r="14586" customFormat="false" ht="15.25" hidden="false" customHeight="false" outlineLevel="0" collapsed="false"/>
    <row r="14587" customFormat="false" ht="15.25" hidden="false" customHeight="false" outlineLevel="0" collapsed="false"/>
    <row r="14588" customFormat="false" ht="15.25" hidden="false" customHeight="false" outlineLevel="0" collapsed="false"/>
    <row r="14589" customFormat="false" ht="15.25" hidden="false" customHeight="false" outlineLevel="0" collapsed="false"/>
    <row r="14590" customFormat="false" ht="15.25" hidden="false" customHeight="false" outlineLevel="0" collapsed="false"/>
    <row r="14591" customFormat="false" ht="15.25" hidden="false" customHeight="false" outlineLevel="0" collapsed="false"/>
    <row r="14592" customFormat="false" ht="15.25" hidden="false" customHeight="false" outlineLevel="0" collapsed="false"/>
    <row r="14593" customFormat="false" ht="15.25" hidden="false" customHeight="false" outlineLevel="0" collapsed="false"/>
    <row r="14594" customFormat="false" ht="15.25" hidden="false" customHeight="false" outlineLevel="0" collapsed="false"/>
    <row r="14595" customFormat="false" ht="15.25" hidden="false" customHeight="false" outlineLevel="0" collapsed="false"/>
    <row r="14596" customFormat="false" ht="15.25" hidden="false" customHeight="false" outlineLevel="0" collapsed="false"/>
    <row r="14597" customFormat="false" ht="15.25" hidden="false" customHeight="false" outlineLevel="0" collapsed="false"/>
    <row r="14598" customFormat="false" ht="15.25" hidden="false" customHeight="false" outlineLevel="0" collapsed="false"/>
    <row r="14599" customFormat="false" ht="15.25" hidden="false" customHeight="false" outlineLevel="0" collapsed="false"/>
    <row r="14600" customFormat="false" ht="15.25" hidden="false" customHeight="false" outlineLevel="0" collapsed="false"/>
    <row r="14601" customFormat="false" ht="15.25" hidden="false" customHeight="false" outlineLevel="0" collapsed="false"/>
    <row r="14602" customFormat="false" ht="15.25" hidden="false" customHeight="false" outlineLevel="0" collapsed="false"/>
    <row r="14603" customFormat="false" ht="15.25" hidden="false" customHeight="false" outlineLevel="0" collapsed="false"/>
    <row r="14604" customFormat="false" ht="15.25" hidden="false" customHeight="false" outlineLevel="0" collapsed="false"/>
    <row r="14605" customFormat="false" ht="15.25" hidden="false" customHeight="false" outlineLevel="0" collapsed="false"/>
    <row r="14606" customFormat="false" ht="15.25" hidden="false" customHeight="false" outlineLevel="0" collapsed="false"/>
    <row r="14607" customFormat="false" ht="15.25" hidden="false" customHeight="false" outlineLevel="0" collapsed="false"/>
    <row r="14608" customFormat="false" ht="15.25" hidden="false" customHeight="false" outlineLevel="0" collapsed="false"/>
    <row r="14609" customFormat="false" ht="15.25" hidden="false" customHeight="false" outlineLevel="0" collapsed="false"/>
    <row r="14610" customFormat="false" ht="15.25" hidden="false" customHeight="false" outlineLevel="0" collapsed="false"/>
    <row r="14611" customFormat="false" ht="15.25" hidden="false" customHeight="false" outlineLevel="0" collapsed="false"/>
    <row r="14612" customFormat="false" ht="15.25" hidden="false" customHeight="false" outlineLevel="0" collapsed="false"/>
    <row r="14613" customFormat="false" ht="15.25" hidden="false" customHeight="false" outlineLevel="0" collapsed="false"/>
    <row r="14614" customFormat="false" ht="15.25" hidden="false" customHeight="false" outlineLevel="0" collapsed="false"/>
    <row r="14615" customFormat="false" ht="15.25" hidden="false" customHeight="false" outlineLevel="0" collapsed="false"/>
    <row r="14616" customFormat="false" ht="15.25" hidden="false" customHeight="false" outlineLevel="0" collapsed="false"/>
    <row r="14617" customFormat="false" ht="15.25" hidden="false" customHeight="false" outlineLevel="0" collapsed="false"/>
    <row r="14618" customFormat="false" ht="15.25" hidden="false" customHeight="false" outlineLevel="0" collapsed="false"/>
    <row r="14619" customFormat="false" ht="15.25" hidden="false" customHeight="false" outlineLevel="0" collapsed="false"/>
    <row r="14620" customFormat="false" ht="15.25" hidden="false" customHeight="false" outlineLevel="0" collapsed="false"/>
    <row r="14621" customFormat="false" ht="15.25" hidden="false" customHeight="false" outlineLevel="0" collapsed="false"/>
    <row r="14622" customFormat="false" ht="15.25" hidden="false" customHeight="false" outlineLevel="0" collapsed="false"/>
    <row r="14623" customFormat="false" ht="15.25" hidden="false" customHeight="false" outlineLevel="0" collapsed="false"/>
    <row r="14624" customFormat="false" ht="15.25" hidden="false" customHeight="false" outlineLevel="0" collapsed="false"/>
    <row r="14625" customFormat="false" ht="15.25" hidden="false" customHeight="false" outlineLevel="0" collapsed="false"/>
    <row r="14626" customFormat="false" ht="15.25" hidden="false" customHeight="false" outlineLevel="0" collapsed="false"/>
    <row r="14627" customFormat="false" ht="15.25" hidden="false" customHeight="false" outlineLevel="0" collapsed="false"/>
    <row r="14628" customFormat="false" ht="15.25" hidden="false" customHeight="false" outlineLevel="0" collapsed="false"/>
    <row r="14629" customFormat="false" ht="15.25" hidden="false" customHeight="false" outlineLevel="0" collapsed="false"/>
    <row r="14630" customFormat="false" ht="15.25" hidden="false" customHeight="false" outlineLevel="0" collapsed="false"/>
    <row r="14631" customFormat="false" ht="15.25" hidden="false" customHeight="false" outlineLevel="0" collapsed="false"/>
    <row r="14632" customFormat="false" ht="15.25" hidden="false" customHeight="false" outlineLevel="0" collapsed="false"/>
    <row r="14633" customFormat="false" ht="15.25" hidden="false" customHeight="false" outlineLevel="0" collapsed="false"/>
    <row r="14634" customFormat="false" ht="15.25" hidden="false" customHeight="false" outlineLevel="0" collapsed="false"/>
    <row r="14635" customFormat="false" ht="15.25" hidden="false" customHeight="false" outlineLevel="0" collapsed="false"/>
    <row r="14636" customFormat="false" ht="15.25" hidden="false" customHeight="false" outlineLevel="0" collapsed="false"/>
    <row r="14637" customFormat="false" ht="15.25" hidden="false" customHeight="false" outlineLevel="0" collapsed="false"/>
    <row r="14638" customFormat="false" ht="15.25" hidden="false" customHeight="false" outlineLevel="0" collapsed="false"/>
    <row r="14639" customFormat="false" ht="15.25" hidden="false" customHeight="false" outlineLevel="0" collapsed="false"/>
    <row r="14640" customFormat="false" ht="15.25" hidden="false" customHeight="false" outlineLevel="0" collapsed="false"/>
    <row r="14641" customFormat="false" ht="15.25" hidden="false" customHeight="false" outlineLevel="0" collapsed="false"/>
    <row r="14642" customFormat="false" ht="15.25" hidden="false" customHeight="false" outlineLevel="0" collapsed="false"/>
    <row r="14643" customFormat="false" ht="15.25" hidden="false" customHeight="false" outlineLevel="0" collapsed="false"/>
    <row r="14644" customFormat="false" ht="15.25" hidden="false" customHeight="false" outlineLevel="0" collapsed="false"/>
    <row r="14645" customFormat="false" ht="15.25" hidden="false" customHeight="false" outlineLevel="0" collapsed="false"/>
    <row r="14646" customFormat="false" ht="15.25" hidden="false" customHeight="false" outlineLevel="0" collapsed="false"/>
    <row r="14647" customFormat="false" ht="15.25" hidden="false" customHeight="false" outlineLevel="0" collapsed="false"/>
    <row r="14648" customFormat="false" ht="15.25" hidden="false" customHeight="false" outlineLevel="0" collapsed="false"/>
    <row r="14649" customFormat="false" ht="15.25" hidden="false" customHeight="false" outlineLevel="0" collapsed="false"/>
    <row r="14650" customFormat="false" ht="15.25" hidden="false" customHeight="false" outlineLevel="0" collapsed="false"/>
    <row r="14651" customFormat="false" ht="15.25" hidden="false" customHeight="false" outlineLevel="0" collapsed="false"/>
    <row r="14652" customFormat="false" ht="15.25" hidden="false" customHeight="false" outlineLevel="0" collapsed="false"/>
    <row r="14653" customFormat="false" ht="15.25" hidden="false" customHeight="false" outlineLevel="0" collapsed="false"/>
    <row r="14654" customFormat="false" ht="15.25" hidden="false" customHeight="false" outlineLevel="0" collapsed="false"/>
    <row r="14655" customFormat="false" ht="15.25" hidden="false" customHeight="false" outlineLevel="0" collapsed="false"/>
    <row r="14656" customFormat="false" ht="15.25" hidden="false" customHeight="false" outlineLevel="0" collapsed="false"/>
    <row r="14657" customFormat="false" ht="15.25" hidden="false" customHeight="false" outlineLevel="0" collapsed="false"/>
    <row r="14658" customFormat="false" ht="15.25" hidden="false" customHeight="false" outlineLevel="0" collapsed="false"/>
    <row r="14659" customFormat="false" ht="15.25" hidden="false" customHeight="false" outlineLevel="0" collapsed="false"/>
    <row r="14660" customFormat="false" ht="15.25" hidden="false" customHeight="false" outlineLevel="0" collapsed="false"/>
    <row r="14661" customFormat="false" ht="15.25" hidden="false" customHeight="false" outlineLevel="0" collapsed="false"/>
    <row r="14662" customFormat="false" ht="15.25" hidden="false" customHeight="false" outlineLevel="0" collapsed="false"/>
    <row r="14663" customFormat="false" ht="15.25" hidden="false" customHeight="false" outlineLevel="0" collapsed="false"/>
    <row r="14664" customFormat="false" ht="15.25" hidden="false" customHeight="false" outlineLevel="0" collapsed="false"/>
    <row r="14665" customFormat="false" ht="15.25" hidden="false" customHeight="false" outlineLevel="0" collapsed="false"/>
    <row r="14666" customFormat="false" ht="15.25" hidden="false" customHeight="false" outlineLevel="0" collapsed="false"/>
    <row r="14667" customFormat="false" ht="15.25" hidden="false" customHeight="false" outlineLevel="0" collapsed="false"/>
    <row r="14668" customFormat="false" ht="15.25" hidden="false" customHeight="false" outlineLevel="0" collapsed="false"/>
    <row r="14669" customFormat="false" ht="15.25" hidden="false" customHeight="false" outlineLevel="0" collapsed="false"/>
    <row r="14670" customFormat="false" ht="15.25" hidden="false" customHeight="false" outlineLevel="0" collapsed="false"/>
    <row r="14671" customFormat="false" ht="15.25" hidden="false" customHeight="false" outlineLevel="0" collapsed="false"/>
    <row r="14672" customFormat="false" ht="15.25" hidden="false" customHeight="false" outlineLevel="0" collapsed="false"/>
    <row r="14673" customFormat="false" ht="15.25" hidden="false" customHeight="false" outlineLevel="0" collapsed="false"/>
    <row r="14674" customFormat="false" ht="15.25" hidden="false" customHeight="false" outlineLevel="0" collapsed="false"/>
    <row r="14675" customFormat="false" ht="15.25" hidden="false" customHeight="false" outlineLevel="0" collapsed="false"/>
    <row r="14676" customFormat="false" ht="15.25" hidden="false" customHeight="false" outlineLevel="0" collapsed="false"/>
    <row r="14677" customFormat="false" ht="15.25" hidden="false" customHeight="false" outlineLevel="0" collapsed="false"/>
    <row r="14678" customFormat="false" ht="15.25" hidden="false" customHeight="false" outlineLevel="0" collapsed="false"/>
    <row r="14679" customFormat="false" ht="15.25" hidden="false" customHeight="false" outlineLevel="0" collapsed="false"/>
    <row r="14680" customFormat="false" ht="15.25" hidden="false" customHeight="false" outlineLevel="0" collapsed="false"/>
    <row r="14681" customFormat="false" ht="15.25" hidden="false" customHeight="false" outlineLevel="0" collapsed="false"/>
    <row r="14682" customFormat="false" ht="15.25" hidden="false" customHeight="false" outlineLevel="0" collapsed="false"/>
    <row r="14683" customFormat="false" ht="15.25" hidden="false" customHeight="false" outlineLevel="0" collapsed="false"/>
    <row r="14684" customFormat="false" ht="15.25" hidden="false" customHeight="false" outlineLevel="0" collapsed="false"/>
    <row r="14685" customFormat="false" ht="15.25" hidden="false" customHeight="false" outlineLevel="0" collapsed="false"/>
    <row r="14686" customFormat="false" ht="15.25" hidden="false" customHeight="false" outlineLevel="0" collapsed="false"/>
    <row r="14687" customFormat="false" ht="15.25" hidden="false" customHeight="false" outlineLevel="0" collapsed="false"/>
    <row r="14688" customFormat="false" ht="15.25" hidden="false" customHeight="false" outlineLevel="0" collapsed="false"/>
    <row r="14689" customFormat="false" ht="15.25" hidden="false" customHeight="false" outlineLevel="0" collapsed="false"/>
    <row r="14690" customFormat="false" ht="15.25" hidden="false" customHeight="false" outlineLevel="0" collapsed="false"/>
    <row r="14691" customFormat="false" ht="15.25" hidden="false" customHeight="false" outlineLevel="0" collapsed="false"/>
    <row r="14692" customFormat="false" ht="15.25" hidden="false" customHeight="false" outlineLevel="0" collapsed="false"/>
    <row r="14693" customFormat="false" ht="15.25" hidden="false" customHeight="false" outlineLevel="0" collapsed="false"/>
    <row r="14694" customFormat="false" ht="15.25" hidden="false" customHeight="false" outlineLevel="0" collapsed="false"/>
    <row r="14695" customFormat="false" ht="15.25" hidden="false" customHeight="false" outlineLevel="0" collapsed="false"/>
    <row r="14696" customFormat="false" ht="15.25" hidden="false" customHeight="false" outlineLevel="0" collapsed="false"/>
    <row r="14697" customFormat="false" ht="15.25" hidden="false" customHeight="false" outlineLevel="0" collapsed="false"/>
    <row r="14698" customFormat="false" ht="15.25" hidden="false" customHeight="false" outlineLevel="0" collapsed="false"/>
    <row r="14699" customFormat="false" ht="15.25" hidden="false" customHeight="false" outlineLevel="0" collapsed="false"/>
    <row r="14700" customFormat="false" ht="15.25" hidden="false" customHeight="false" outlineLevel="0" collapsed="false"/>
    <row r="14701" customFormat="false" ht="15.25" hidden="false" customHeight="false" outlineLevel="0" collapsed="false"/>
    <row r="14702" customFormat="false" ht="15.25" hidden="false" customHeight="false" outlineLevel="0" collapsed="false"/>
    <row r="14703" customFormat="false" ht="15.25" hidden="false" customHeight="false" outlineLevel="0" collapsed="false"/>
    <row r="14704" customFormat="false" ht="15.25" hidden="false" customHeight="false" outlineLevel="0" collapsed="false"/>
    <row r="14705" customFormat="false" ht="15.25" hidden="false" customHeight="false" outlineLevel="0" collapsed="false"/>
    <row r="14706" customFormat="false" ht="15.25" hidden="false" customHeight="false" outlineLevel="0" collapsed="false"/>
    <row r="14707" customFormat="false" ht="15.25" hidden="false" customHeight="false" outlineLevel="0" collapsed="false"/>
    <row r="14708" customFormat="false" ht="15.25" hidden="false" customHeight="false" outlineLevel="0" collapsed="false"/>
    <row r="14709" customFormat="false" ht="15.25" hidden="false" customHeight="false" outlineLevel="0" collapsed="false"/>
    <row r="14710" customFormat="false" ht="15.25" hidden="false" customHeight="false" outlineLevel="0" collapsed="false"/>
    <row r="14711" customFormat="false" ht="15.25" hidden="false" customHeight="false" outlineLevel="0" collapsed="false"/>
    <row r="14712" customFormat="false" ht="15.25" hidden="false" customHeight="false" outlineLevel="0" collapsed="false"/>
    <row r="14713" customFormat="false" ht="15.25" hidden="false" customHeight="false" outlineLevel="0" collapsed="false"/>
    <row r="14714" customFormat="false" ht="15.25" hidden="false" customHeight="false" outlineLevel="0" collapsed="false"/>
    <row r="14715" customFormat="false" ht="15.25" hidden="false" customHeight="false" outlineLevel="0" collapsed="false"/>
    <row r="14716" customFormat="false" ht="15.25" hidden="false" customHeight="false" outlineLevel="0" collapsed="false"/>
    <row r="14717" customFormat="false" ht="15.25" hidden="false" customHeight="false" outlineLevel="0" collapsed="false"/>
    <row r="14718" customFormat="false" ht="15.25" hidden="false" customHeight="false" outlineLevel="0" collapsed="false"/>
    <row r="14719" customFormat="false" ht="15.25" hidden="false" customHeight="false" outlineLevel="0" collapsed="false"/>
    <row r="14720" customFormat="false" ht="15.25" hidden="false" customHeight="false" outlineLevel="0" collapsed="false"/>
    <row r="14721" customFormat="false" ht="15.25" hidden="false" customHeight="false" outlineLevel="0" collapsed="false"/>
    <row r="14722" customFormat="false" ht="15.25" hidden="false" customHeight="false" outlineLevel="0" collapsed="false"/>
    <row r="14723" customFormat="false" ht="15.25" hidden="false" customHeight="false" outlineLevel="0" collapsed="false"/>
    <row r="14724" customFormat="false" ht="15.25" hidden="false" customHeight="false" outlineLevel="0" collapsed="false"/>
    <row r="14725" customFormat="false" ht="15.25" hidden="false" customHeight="false" outlineLevel="0" collapsed="false"/>
    <row r="14726" customFormat="false" ht="15.25" hidden="false" customHeight="false" outlineLevel="0" collapsed="false"/>
    <row r="14727" customFormat="false" ht="15.25" hidden="false" customHeight="false" outlineLevel="0" collapsed="false"/>
    <row r="14728" customFormat="false" ht="15.25" hidden="false" customHeight="false" outlineLevel="0" collapsed="false"/>
    <row r="14729" customFormat="false" ht="15.25" hidden="false" customHeight="false" outlineLevel="0" collapsed="false"/>
    <row r="14730" customFormat="false" ht="15.25" hidden="false" customHeight="false" outlineLevel="0" collapsed="false"/>
    <row r="14731" customFormat="false" ht="15.25" hidden="false" customHeight="false" outlineLevel="0" collapsed="false"/>
    <row r="14732" customFormat="false" ht="15.25" hidden="false" customHeight="false" outlineLevel="0" collapsed="false"/>
    <row r="14733" customFormat="false" ht="15.25" hidden="false" customHeight="false" outlineLevel="0" collapsed="false"/>
    <row r="14734" customFormat="false" ht="15.25" hidden="false" customHeight="false" outlineLevel="0" collapsed="false"/>
    <row r="14735" customFormat="false" ht="15.25" hidden="false" customHeight="false" outlineLevel="0" collapsed="false"/>
    <row r="14736" customFormat="false" ht="15.25" hidden="false" customHeight="false" outlineLevel="0" collapsed="false"/>
    <row r="14737" customFormat="false" ht="15.25" hidden="false" customHeight="false" outlineLevel="0" collapsed="false"/>
    <row r="14738" customFormat="false" ht="15.25" hidden="false" customHeight="false" outlineLevel="0" collapsed="false"/>
    <row r="14739" customFormat="false" ht="15.25" hidden="false" customHeight="false" outlineLevel="0" collapsed="false"/>
    <row r="14740" customFormat="false" ht="15.25" hidden="false" customHeight="false" outlineLevel="0" collapsed="false"/>
    <row r="14741" customFormat="false" ht="15.25" hidden="false" customHeight="false" outlineLevel="0" collapsed="false"/>
    <row r="14742" customFormat="false" ht="15.25" hidden="false" customHeight="false" outlineLevel="0" collapsed="false"/>
    <row r="14743" customFormat="false" ht="15.25" hidden="false" customHeight="false" outlineLevel="0" collapsed="false"/>
    <row r="14744" customFormat="false" ht="15.25" hidden="false" customHeight="false" outlineLevel="0" collapsed="false"/>
    <row r="14745" customFormat="false" ht="15.25" hidden="false" customHeight="false" outlineLevel="0" collapsed="false"/>
    <row r="14746" customFormat="false" ht="15.25" hidden="false" customHeight="false" outlineLevel="0" collapsed="false"/>
    <row r="14747" customFormat="false" ht="15.25" hidden="false" customHeight="false" outlineLevel="0" collapsed="false"/>
    <row r="14748" customFormat="false" ht="15.25" hidden="false" customHeight="false" outlineLevel="0" collapsed="false"/>
    <row r="14749" customFormat="false" ht="15.25" hidden="false" customHeight="false" outlineLevel="0" collapsed="false"/>
    <row r="14750" customFormat="false" ht="15.25" hidden="false" customHeight="false" outlineLevel="0" collapsed="false"/>
    <row r="14751" customFormat="false" ht="15.25" hidden="false" customHeight="false" outlineLevel="0" collapsed="false"/>
    <row r="14752" customFormat="false" ht="15.25" hidden="false" customHeight="false" outlineLevel="0" collapsed="false"/>
    <row r="14753" customFormat="false" ht="15.25" hidden="false" customHeight="false" outlineLevel="0" collapsed="false"/>
    <row r="14754" customFormat="false" ht="15.25" hidden="false" customHeight="false" outlineLevel="0" collapsed="false"/>
    <row r="14755" customFormat="false" ht="15.25" hidden="false" customHeight="false" outlineLevel="0" collapsed="false"/>
    <row r="14756" customFormat="false" ht="15.25" hidden="false" customHeight="false" outlineLevel="0" collapsed="false"/>
    <row r="14757" customFormat="false" ht="15.25" hidden="false" customHeight="false" outlineLevel="0" collapsed="false"/>
    <row r="14758" customFormat="false" ht="15.25" hidden="false" customHeight="false" outlineLevel="0" collapsed="false"/>
    <row r="14759" customFormat="false" ht="15.25" hidden="false" customHeight="false" outlineLevel="0" collapsed="false"/>
    <row r="14760" customFormat="false" ht="15.25" hidden="false" customHeight="false" outlineLevel="0" collapsed="false"/>
    <row r="14761" customFormat="false" ht="15.25" hidden="false" customHeight="false" outlineLevel="0" collapsed="false"/>
    <row r="14762" customFormat="false" ht="15.25" hidden="false" customHeight="false" outlineLevel="0" collapsed="false"/>
    <row r="14763" customFormat="false" ht="15.25" hidden="false" customHeight="false" outlineLevel="0" collapsed="false"/>
    <row r="14764" customFormat="false" ht="15.25" hidden="false" customHeight="false" outlineLevel="0" collapsed="false"/>
    <row r="14765" customFormat="false" ht="15.25" hidden="false" customHeight="false" outlineLevel="0" collapsed="false"/>
    <row r="14766" customFormat="false" ht="15.25" hidden="false" customHeight="false" outlineLevel="0" collapsed="false"/>
    <row r="14767" customFormat="false" ht="15.25" hidden="false" customHeight="false" outlineLevel="0" collapsed="false"/>
    <row r="14768" customFormat="false" ht="15.25" hidden="false" customHeight="false" outlineLevel="0" collapsed="false"/>
    <row r="14769" customFormat="false" ht="15.25" hidden="false" customHeight="false" outlineLevel="0" collapsed="false"/>
    <row r="14770" customFormat="false" ht="15.25" hidden="false" customHeight="false" outlineLevel="0" collapsed="false"/>
    <row r="14771" customFormat="false" ht="15.25" hidden="false" customHeight="false" outlineLevel="0" collapsed="false"/>
    <row r="14772" customFormat="false" ht="15.25" hidden="false" customHeight="false" outlineLevel="0" collapsed="false"/>
    <row r="14773" customFormat="false" ht="15.25" hidden="false" customHeight="false" outlineLevel="0" collapsed="false"/>
    <row r="14774" customFormat="false" ht="15.25" hidden="false" customHeight="false" outlineLevel="0" collapsed="false"/>
    <row r="14775" customFormat="false" ht="15.25" hidden="false" customHeight="false" outlineLevel="0" collapsed="false"/>
    <row r="14776" customFormat="false" ht="15.25" hidden="false" customHeight="false" outlineLevel="0" collapsed="false"/>
    <row r="14777" customFormat="false" ht="15.25" hidden="false" customHeight="false" outlineLevel="0" collapsed="false"/>
    <row r="14778" customFormat="false" ht="15.25" hidden="false" customHeight="false" outlineLevel="0" collapsed="false"/>
    <row r="14779" customFormat="false" ht="15.25" hidden="false" customHeight="false" outlineLevel="0" collapsed="false"/>
    <row r="14780" customFormat="false" ht="15.25" hidden="false" customHeight="false" outlineLevel="0" collapsed="false"/>
    <row r="14781" customFormat="false" ht="15.25" hidden="false" customHeight="false" outlineLevel="0" collapsed="false"/>
    <row r="14782" customFormat="false" ht="15.25" hidden="false" customHeight="false" outlineLevel="0" collapsed="false"/>
    <row r="14783" customFormat="false" ht="15.25" hidden="false" customHeight="false" outlineLevel="0" collapsed="false"/>
    <row r="14784" customFormat="false" ht="15.25" hidden="false" customHeight="false" outlineLevel="0" collapsed="false"/>
    <row r="14785" customFormat="false" ht="15.25" hidden="false" customHeight="false" outlineLevel="0" collapsed="false"/>
    <row r="14786" customFormat="false" ht="15.25" hidden="false" customHeight="false" outlineLevel="0" collapsed="false"/>
    <row r="14787" customFormat="false" ht="15.25" hidden="false" customHeight="false" outlineLevel="0" collapsed="false"/>
    <row r="14788" customFormat="false" ht="15.25" hidden="false" customHeight="false" outlineLevel="0" collapsed="false"/>
    <row r="14789" customFormat="false" ht="15.25" hidden="false" customHeight="false" outlineLevel="0" collapsed="false"/>
    <row r="14790" customFormat="false" ht="15.25" hidden="false" customHeight="false" outlineLevel="0" collapsed="false"/>
    <row r="14791" customFormat="false" ht="15.25" hidden="false" customHeight="false" outlineLevel="0" collapsed="false"/>
    <row r="14792" customFormat="false" ht="15.25" hidden="false" customHeight="false" outlineLevel="0" collapsed="false"/>
    <row r="14793" customFormat="false" ht="15.25" hidden="false" customHeight="false" outlineLevel="0" collapsed="false"/>
    <row r="14794" customFormat="false" ht="15.25" hidden="false" customHeight="false" outlineLevel="0" collapsed="false"/>
    <row r="14795" customFormat="false" ht="15.25" hidden="false" customHeight="false" outlineLevel="0" collapsed="false"/>
    <row r="14796" customFormat="false" ht="15.25" hidden="false" customHeight="false" outlineLevel="0" collapsed="false"/>
    <row r="14797" customFormat="false" ht="15.25" hidden="false" customHeight="false" outlineLevel="0" collapsed="false"/>
    <row r="14798" customFormat="false" ht="15.25" hidden="false" customHeight="false" outlineLevel="0" collapsed="false"/>
    <row r="14799" customFormat="false" ht="15.25" hidden="false" customHeight="false" outlineLevel="0" collapsed="false"/>
    <row r="14800" customFormat="false" ht="15.25" hidden="false" customHeight="false" outlineLevel="0" collapsed="false"/>
    <row r="14801" customFormat="false" ht="15.25" hidden="false" customHeight="false" outlineLevel="0" collapsed="false"/>
    <row r="14802" customFormat="false" ht="15.25" hidden="false" customHeight="false" outlineLevel="0" collapsed="false"/>
    <row r="14803" customFormat="false" ht="15.25" hidden="false" customHeight="false" outlineLevel="0" collapsed="false"/>
    <row r="14804" customFormat="false" ht="15.25" hidden="false" customHeight="false" outlineLevel="0" collapsed="false"/>
    <row r="14805" customFormat="false" ht="15.25" hidden="false" customHeight="false" outlineLevel="0" collapsed="false"/>
    <row r="14806" customFormat="false" ht="15.25" hidden="false" customHeight="false" outlineLevel="0" collapsed="false"/>
    <row r="14807" customFormat="false" ht="15.25" hidden="false" customHeight="false" outlineLevel="0" collapsed="false"/>
    <row r="14808" customFormat="false" ht="15.25" hidden="false" customHeight="false" outlineLevel="0" collapsed="false"/>
    <row r="14809" customFormat="false" ht="15.25" hidden="false" customHeight="false" outlineLevel="0" collapsed="false"/>
    <row r="14810" customFormat="false" ht="15.25" hidden="false" customHeight="false" outlineLevel="0" collapsed="false"/>
    <row r="14811" customFormat="false" ht="15.25" hidden="false" customHeight="false" outlineLevel="0" collapsed="false"/>
    <row r="14812" customFormat="false" ht="15.25" hidden="false" customHeight="false" outlineLevel="0" collapsed="false"/>
    <row r="14813" customFormat="false" ht="15.25" hidden="false" customHeight="false" outlineLevel="0" collapsed="false"/>
    <row r="14814" customFormat="false" ht="15.25" hidden="false" customHeight="false" outlineLevel="0" collapsed="false"/>
    <row r="14815" customFormat="false" ht="15.25" hidden="false" customHeight="false" outlineLevel="0" collapsed="false"/>
    <row r="14816" customFormat="false" ht="15.25" hidden="false" customHeight="false" outlineLevel="0" collapsed="false"/>
    <row r="14817" customFormat="false" ht="15.25" hidden="false" customHeight="false" outlineLevel="0" collapsed="false"/>
    <row r="14818" customFormat="false" ht="15.25" hidden="false" customHeight="false" outlineLevel="0" collapsed="false"/>
    <row r="14819" customFormat="false" ht="15.25" hidden="false" customHeight="false" outlineLevel="0" collapsed="false"/>
    <row r="14820" customFormat="false" ht="15.25" hidden="false" customHeight="false" outlineLevel="0" collapsed="false"/>
    <row r="14821" customFormat="false" ht="15.25" hidden="false" customHeight="false" outlineLevel="0" collapsed="false"/>
    <row r="14822" customFormat="false" ht="15.25" hidden="false" customHeight="false" outlineLevel="0" collapsed="false"/>
    <row r="14823" customFormat="false" ht="15.25" hidden="false" customHeight="false" outlineLevel="0" collapsed="false"/>
    <row r="14824" customFormat="false" ht="15.25" hidden="false" customHeight="false" outlineLevel="0" collapsed="false"/>
    <row r="14825" customFormat="false" ht="15.25" hidden="false" customHeight="false" outlineLevel="0" collapsed="false"/>
    <row r="14826" customFormat="false" ht="15.25" hidden="false" customHeight="false" outlineLevel="0" collapsed="false"/>
    <row r="14827" customFormat="false" ht="15.25" hidden="false" customHeight="false" outlineLevel="0" collapsed="false"/>
    <row r="14828" customFormat="false" ht="15.25" hidden="false" customHeight="false" outlineLevel="0" collapsed="false"/>
    <row r="14829" customFormat="false" ht="15.25" hidden="false" customHeight="false" outlineLevel="0" collapsed="false"/>
    <row r="14830" customFormat="false" ht="15.25" hidden="false" customHeight="false" outlineLevel="0" collapsed="false"/>
    <row r="14831" customFormat="false" ht="15.25" hidden="false" customHeight="false" outlineLevel="0" collapsed="false"/>
    <row r="14832" customFormat="false" ht="15.25" hidden="false" customHeight="false" outlineLevel="0" collapsed="false"/>
    <row r="14833" customFormat="false" ht="15.25" hidden="false" customHeight="false" outlineLevel="0" collapsed="false"/>
    <row r="14834" customFormat="false" ht="15.25" hidden="false" customHeight="false" outlineLevel="0" collapsed="false"/>
    <row r="14835" customFormat="false" ht="15.25" hidden="false" customHeight="false" outlineLevel="0" collapsed="false"/>
    <row r="14836" customFormat="false" ht="15.25" hidden="false" customHeight="false" outlineLevel="0" collapsed="false"/>
    <row r="14837" customFormat="false" ht="15.25" hidden="false" customHeight="false" outlineLevel="0" collapsed="false"/>
    <row r="14838" customFormat="false" ht="15.25" hidden="false" customHeight="false" outlineLevel="0" collapsed="false"/>
    <row r="14839" customFormat="false" ht="15.25" hidden="false" customHeight="false" outlineLevel="0" collapsed="false"/>
    <row r="14840" customFormat="false" ht="15.25" hidden="false" customHeight="false" outlineLevel="0" collapsed="false"/>
    <row r="14841" customFormat="false" ht="15.25" hidden="false" customHeight="false" outlineLevel="0" collapsed="false"/>
    <row r="14842" customFormat="false" ht="15.25" hidden="false" customHeight="false" outlineLevel="0" collapsed="false"/>
    <row r="14843" customFormat="false" ht="15.25" hidden="false" customHeight="false" outlineLevel="0" collapsed="false"/>
    <row r="14844" customFormat="false" ht="15.25" hidden="false" customHeight="false" outlineLevel="0" collapsed="false"/>
    <row r="14845" customFormat="false" ht="15.25" hidden="false" customHeight="false" outlineLevel="0" collapsed="false"/>
    <row r="14846" customFormat="false" ht="15.25" hidden="false" customHeight="false" outlineLevel="0" collapsed="false"/>
    <row r="14847" customFormat="false" ht="15.25" hidden="false" customHeight="false" outlineLevel="0" collapsed="false"/>
    <row r="14848" customFormat="false" ht="15.25" hidden="false" customHeight="false" outlineLevel="0" collapsed="false"/>
    <row r="14849" customFormat="false" ht="15.25" hidden="false" customHeight="false" outlineLevel="0" collapsed="false"/>
    <row r="14850" customFormat="false" ht="15.25" hidden="false" customHeight="false" outlineLevel="0" collapsed="false"/>
    <row r="14851" customFormat="false" ht="15.25" hidden="false" customHeight="false" outlineLevel="0" collapsed="false"/>
    <row r="14852" customFormat="false" ht="15.25" hidden="false" customHeight="false" outlineLevel="0" collapsed="false"/>
    <row r="14853" customFormat="false" ht="15.25" hidden="false" customHeight="false" outlineLevel="0" collapsed="false"/>
    <row r="14854" customFormat="false" ht="15.25" hidden="false" customHeight="false" outlineLevel="0" collapsed="false"/>
    <row r="14855" customFormat="false" ht="15.25" hidden="false" customHeight="false" outlineLevel="0" collapsed="false"/>
    <row r="14856" customFormat="false" ht="15.25" hidden="false" customHeight="false" outlineLevel="0" collapsed="false"/>
    <row r="14857" customFormat="false" ht="15.25" hidden="false" customHeight="false" outlineLevel="0" collapsed="false"/>
    <row r="14858" customFormat="false" ht="15.25" hidden="false" customHeight="false" outlineLevel="0" collapsed="false"/>
    <row r="14859" customFormat="false" ht="15.25" hidden="false" customHeight="false" outlineLevel="0" collapsed="false"/>
    <row r="14860" customFormat="false" ht="15.25" hidden="false" customHeight="false" outlineLevel="0" collapsed="false"/>
    <row r="14861" customFormat="false" ht="15.25" hidden="false" customHeight="false" outlineLevel="0" collapsed="false"/>
    <row r="14862" customFormat="false" ht="15.25" hidden="false" customHeight="false" outlineLevel="0" collapsed="false"/>
    <row r="14863" customFormat="false" ht="15.25" hidden="false" customHeight="false" outlineLevel="0" collapsed="false"/>
    <row r="14864" customFormat="false" ht="15.25" hidden="false" customHeight="false" outlineLevel="0" collapsed="false"/>
    <row r="14865" customFormat="false" ht="15.25" hidden="false" customHeight="false" outlineLevel="0" collapsed="false"/>
    <row r="14866" customFormat="false" ht="15.25" hidden="false" customHeight="false" outlineLevel="0" collapsed="false"/>
    <row r="14867" customFormat="false" ht="15.25" hidden="false" customHeight="false" outlineLevel="0" collapsed="false"/>
    <row r="14868" customFormat="false" ht="15.25" hidden="false" customHeight="false" outlineLevel="0" collapsed="false"/>
    <row r="14869" customFormat="false" ht="15.25" hidden="false" customHeight="false" outlineLevel="0" collapsed="false"/>
    <row r="14870" customFormat="false" ht="15.25" hidden="false" customHeight="false" outlineLevel="0" collapsed="false"/>
    <row r="14871" customFormat="false" ht="15.25" hidden="false" customHeight="false" outlineLevel="0" collapsed="false"/>
    <row r="14872" customFormat="false" ht="15.25" hidden="false" customHeight="false" outlineLevel="0" collapsed="false"/>
    <row r="14873" customFormat="false" ht="15.25" hidden="false" customHeight="false" outlineLevel="0" collapsed="false"/>
    <row r="14874" customFormat="false" ht="15.25" hidden="false" customHeight="false" outlineLevel="0" collapsed="false"/>
    <row r="14875" customFormat="false" ht="15.25" hidden="false" customHeight="false" outlineLevel="0" collapsed="false"/>
    <row r="14876" customFormat="false" ht="15.25" hidden="false" customHeight="false" outlineLevel="0" collapsed="false"/>
    <row r="14877" customFormat="false" ht="15.25" hidden="false" customHeight="false" outlineLevel="0" collapsed="false"/>
    <row r="14878" customFormat="false" ht="15.25" hidden="false" customHeight="false" outlineLevel="0" collapsed="false"/>
    <row r="14879" customFormat="false" ht="15.25" hidden="false" customHeight="false" outlineLevel="0" collapsed="false"/>
    <row r="14880" customFormat="false" ht="15.25" hidden="false" customHeight="false" outlineLevel="0" collapsed="false"/>
    <row r="14881" customFormat="false" ht="15.25" hidden="false" customHeight="false" outlineLevel="0" collapsed="false"/>
    <row r="14882" customFormat="false" ht="15.25" hidden="false" customHeight="false" outlineLevel="0" collapsed="false"/>
    <row r="14883" customFormat="false" ht="15.25" hidden="false" customHeight="false" outlineLevel="0" collapsed="false"/>
    <row r="14884" customFormat="false" ht="15.25" hidden="false" customHeight="false" outlineLevel="0" collapsed="false"/>
    <row r="14885" customFormat="false" ht="15.25" hidden="false" customHeight="false" outlineLevel="0" collapsed="false"/>
    <row r="14886" customFormat="false" ht="15.25" hidden="false" customHeight="false" outlineLevel="0" collapsed="false"/>
    <row r="14887" customFormat="false" ht="15.25" hidden="false" customHeight="false" outlineLevel="0" collapsed="false"/>
    <row r="14888" customFormat="false" ht="15.25" hidden="false" customHeight="false" outlineLevel="0" collapsed="false"/>
    <row r="14889" customFormat="false" ht="15.25" hidden="false" customHeight="false" outlineLevel="0" collapsed="false"/>
    <row r="14890" customFormat="false" ht="15.25" hidden="false" customHeight="false" outlineLevel="0" collapsed="false"/>
    <row r="14891" customFormat="false" ht="15.25" hidden="false" customHeight="false" outlineLevel="0" collapsed="false"/>
    <row r="14892" customFormat="false" ht="15.25" hidden="false" customHeight="false" outlineLevel="0" collapsed="false"/>
    <row r="14893" customFormat="false" ht="15.25" hidden="false" customHeight="false" outlineLevel="0" collapsed="false"/>
    <row r="14894" customFormat="false" ht="15.25" hidden="false" customHeight="false" outlineLevel="0" collapsed="false"/>
    <row r="14895" customFormat="false" ht="15.25" hidden="false" customHeight="false" outlineLevel="0" collapsed="false"/>
    <row r="14896" customFormat="false" ht="15.25" hidden="false" customHeight="false" outlineLevel="0" collapsed="false"/>
    <row r="14897" customFormat="false" ht="15.25" hidden="false" customHeight="false" outlineLevel="0" collapsed="false"/>
    <row r="14898" customFormat="false" ht="15.25" hidden="false" customHeight="false" outlineLevel="0" collapsed="false"/>
    <row r="14899" customFormat="false" ht="15.25" hidden="false" customHeight="false" outlineLevel="0" collapsed="false"/>
    <row r="14900" customFormat="false" ht="15.25" hidden="false" customHeight="false" outlineLevel="0" collapsed="false"/>
    <row r="14901" customFormat="false" ht="15.25" hidden="false" customHeight="false" outlineLevel="0" collapsed="false"/>
    <row r="14902" customFormat="false" ht="15.25" hidden="false" customHeight="false" outlineLevel="0" collapsed="false"/>
    <row r="14903" customFormat="false" ht="15.25" hidden="false" customHeight="false" outlineLevel="0" collapsed="false"/>
    <row r="14904" customFormat="false" ht="15.25" hidden="false" customHeight="false" outlineLevel="0" collapsed="false"/>
    <row r="14905" customFormat="false" ht="15.25" hidden="false" customHeight="false" outlineLevel="0" collapsed="false"/>
    <row r="14906" customFormat="false" ht="15.25" hidden="false" customHeight="false" outlineLevel="0" collapsed="false"/>
    <row r="14907" customFormat="false" ht="15.25" hidden="false" customHeight="false" outlineLevel="0" collapsed="false"/>
    <row r="14908" customFormat="false" ht="15.25" hidden="false" customHeight="false" outlineLevel="0" collapsed="false"/>
    <row r="14909" customFormat="false" ht="15.25" hidden="false" customHeight="false" outlineLevel="0" collapsed="false"/>
    <row r="14910" customFormat="false" ht="15.25" hidden="false" customHeight="false" outlineLevel="0" collapsed="false"/>
    <row r="14911" customFormat="false" ht="15.25" hidden="false" customHeight="false" outlineLevel="0" collapsed="false"/>
    <row r="14912" customFormat="false" ht="15.25" hidden="false" customHeight="false" outlineLevel="0" collapsed="false"/>
    <row r="14913" customFormat="false" ht="15.25" hidden="false" customHeight="false" outlineLevel="0" collapsed="false"/>
    <row r="14914" customFormat="false" ht="15.25" hidden="false" customHeight="false" outlineLevel="0" collapsed="false"/>
    <row r="14915" customFormat="false" ht="15.25" hidden="false" customHeight="false" outlineLevel="0" collapsed="false"/>
    <row r="14916" customFormat="false" ht="15.25" hidden="false" customHeight="false" outlineLevel="0" collapsed="false"/>
    <row r="14917" customFormat="false" ht="15.25" hidden="false" customHeight="false" outlineLevel="0" collapsed="false"/>
    <row r="14918" customFormat="false" ht="15.25" hidden="false" customHeight="false" outlineLevel="0" collapsed="false"/>
    <row r="14919" customFormat="false" ht="15.25" hidden="false" customHeight="false" outlineLevel="0" collapsed="false"/>
    <row r="14920" customFormat="false" ht="15.25" hidden="false" customHeight="false" outlineLevel="0" collapsed="false"/>
    <row r="14921" customFormat="false" ht="15.25" hidden="false" customHeight="false" outlineLevel="0" collapsed="false"/>
    <row r="14922" customFormat="false" ht="15.25" hidden="false" customHeight="false" outlineLevel="0" collapsed="false"/>
    <row r="14923" customFormat="false" ht="15.25" hidden="false" customHeight="false" outlineLevel="0" collapsed="false"/>
    <row r="14924" customFormat="false" ht="15.25" hidden="false" customHeight="false" outlineLevel="0" collapsed="false"/>
    <row r="14925" customFormat="false" ht="15.25" hidden="false" customHeight="false" outlineLevel="0" collapsed="false"/>
    <row r="14926" customFormat="false" ht="15.25" hidden="false" customHeight="false" outlineLevel="0" collapsed="false"/>
    <row r="14927" customFormat="false" ht="15.25" hidden="false" customHeight="false" outlineLevel="0" collapsed="false"/>
    <row r="14928" customFormat="false" ht="15.25" hidden="false" customHeight="false" outlineLevel="0" collapsed="false"/>
    <row r="14929" customFormat="false" ht="15.25" hidden="false" customHeight="false" outlineLevel="0" collapsed="false"/>
    <row r="14930" customFormat="false" ht="15.25" hidden="false" customHeight="false" outlineLevel="0" collapsed="false"/>
    <row r="14931" customFormat="false" ht="15.25" hidden="false" customHeight="false" outlineLevel="0" collapsed="false"/>
    <row r="14932" customFormat="false" ht="15.25" hidden="false" customHeight="false" outlineLevel="0" collapsed="false"/>
    <row r="14933" customFormat="false" ht="15.25" hidden="false" customHeight="false" outlineLevel="0" collapsed="false"/>
    <row r="14934" customFormat="false" ht="15.25" hidden="false" customHeight="false" outlineLevel="0" collapsed="false"/>
    <row r="14935" customFormat="false" ht="15.25" hidden="false" customHeight="false" outlineLevel="0" collapsed="false"/>
    <row r="14936" customFormat="false" ht="15.25" hidden="false" customHeight="false" outlineLevel="0" collapsed="false"/>
    <row r="14937" customFormat="false" ht="15.25" hidden="false" customHeight="false" outlineLevel="0" collapsed="false"/>
    <row r="14938" customFormat="false" ht="15.25" hidden="false" customHeight="false" outlineLevel="0" collapsed="false"/>
    <row r="14939" customFormat="false" ht="15.25" hidden="false" customHeight="false" outlineLevel="0" collapsed="false"/>
    <row r="14940" customFormat="false" ht="15.25" hidden="false" customHeight="false" outlineLevel="0" collapsed="false"/>
    <row r="14941" customFormat="false" ht="15.25" hidden="false" customHeight="false" outlineLevel="0" collapsed="false"/>
    <row r="14942" customFormat="false" ht="15.25" hidden="false" customHeight="false" outlineLevel="0" collapsed="false"/>
    <row r="14943" customFormat="false" ht="15.25" hidden="false" customHeight="false" outlineLevel="0" collapsed="false"/>
    <row r="14944" customFormat="false" ht="15.25" hidden="false" customHeight="false" outlineLevel="0" collapsed="false"/>
    <row r="14945" customFormat="false" ht="15.25" hidden="false" customHeight="false" outlineLevel="0" collapsed="false"/>
    <row r="14946" customFormat="false" ht="15.25" hidden="false" customHeight="false" outlineLevel="0" collapsed="false"/>
    <row r="14947" customFormat="false" ht="15.25" hidden="false" customHeight="false" outlineLevel="0" collapsed="false"/>
    <row r="14948" customFormat="false" ht="15.25" hidden="false" customHeight="false" outlineLevel="0" collapsed="false"/>
    <row r="14949" customFormat="false" ht="15.25" hidden="false" customHeight="false" outlineLevel="0" collapsed="false"/>
    <row r="14950" customFormat="false" ht="15.25" hidden="false" customHeight="false" outlineLevel="0" collapsed="false"/>
    <row r="14951" customFormat="false" ht="15.25" hidden="false" customHeight="false" outlineLevel="0" collapsed="false"/>
    <row r="14952" customFormat="false" ht="15.25" hidden="false" customHeight="false" outlineLevel="0" collapsed="false"/>
    <row r="14953" customFormat="false" ht="15.25" hidden="false" customHeight="false" outlineLevel="0" collapsed="false"/>
    <row r="14954" customFormat="false" ht="15.25" hidden="false" customHeight="false" outlineLevel="0" collapsed="false"/>
    <row r="14955" customFormat="false" ht="15.25" hidden="false" customHeight="false" outlineLevel="0" collapsed="false"/>
    <row r="14956" customFormat="false" ht="15.25" hidden="false" customHeight="false" outlineLevel="0" collapsed="false"/>
    <row r="14957" customFormat="false" ht="15.25" hidden="false" customHeight="false" outlineLevel="0" collapsed="false"/>
    <row r="14958" customFormat="false" ht="15.25" hidden="false" customHeight="false" outlineLevel="0" collapsed="false"/>
    <row r="14959" customFormat="false" ht="15.25" hidden="false" customHeight="false" outlineLevel="0" collapsed="false"/>
    <row r="14960" customFormat="false" ht="15.25" hidden="false" customHeight="false" outlineLevel="0" collapsed="false"/>
    <row r="14961" customFormat="false" ht="15.25" hidden="false" customHeight="false" outlineLevel="0" collapsed="false"/>
    <row r="14962" customFormat="false" ht="15.25" hidden="false" customHeight="false" outlineLevel="0" collapsed="false"/>
    <row r="14963" customFormat="false" ht="15.25" hidden="false" customHeight="false" outlineLevel="0" collapsed="false"/>
    <row r="14964" customFormat="false" ht="15.25" hidden="false" customHeight="false" outlineLevel="0" collapsed="false"/>
    <row r="14965" customFormat="false" ht="15.25" hidden="false" customHeight="false" outlineLevel="0" collapsed="false"/>
    <row r="14966" customFormat="false" ht="15.25" hidden="false" customHeight="false" outlineLevel="0" collapsed="false"/>
    <row r="14967" customFormat="false" ht="15.25" hidden="false" customHeight="false" outlineLevel="0" collapsed="false"/>
    <row r="14968" customFormat="false" ht="15.25" hidden="false" customHeight="false" outlineLevel="0" collapsed="false"/>
    <row r="14969" customFormat="false" ht="15.25" hidden="false" customHeight="false" outlineLevel="0" collapsed="false"/>
    <row r="14970" customFormat="false" ht="15.25" hidden="false" customHeight="false" outlineLevel="0" collapsed="false"/>
    <row r="14971" customFormat="false" ht="15.25" hidden="false" customHeight="false" outlineLevel="0" collapsed="false"/>
    <row r="14972" customFormat="false" ht="15.25" hidden="false" customHeight="false" outlineLevel="0" collapsed="false"/>
    <row r="14973" customFormat="false" ht="15.25" hidden="false" customHeight="false" outlineLevel="0" collapsed="false"/>
    <row r="14974" customFormat="false" ht="15.25" hidden="false" customHeight="false" outlineLevel="0" collapsed="false"/>
    <row r="14975" customFormat="false" ht="15.25" hidden="false" customHeight="false" outlineLevel="0" collapsed="false"/>
    <row r="14976" customFormat="false" ht="15.25" hidden="false" customHeight="false" outlineLevel="0" collapsed="false"/>
    <row r="14977" customFormat="false" ht="15.25" hidden="false" customHeight="false" outlineLevel="0" collapsed="false"/>
    <row r="14978" customFormat="false" ht="15.25" hidden="false" customHeight="false" outlineLevel="0" collapsed="false"/>
    <row r="14979" customFormat="false" ht="15.25" hidden="false" customHeight="false" outlineLevel="0" collapsed="false"/>
    <row r="14980" customFormat="false" ht="15.25" hidden="false" customHeight="false" outlineLevel="0" collapsed="false"/>
    <row r="14981" customFormat="false" ht="15.25" hidden="false" customHeight="false" outlineLevel="0" collapsed="false"/>
    <row r="14982" customFormat="false" ht="15.25" hidden="false" customHeight="false" outlineLevel="0" collapsed="false"/>
    <row r="14983" customFormat="false" ht="15.25" hidden="false" customHeight="false" outlineLevel="0" collapsed="false"/>
    <row r="14984" customFormat="false" ht="15.25" hidden="false" customHeight="false" outlineLevel="0" collapsed="false"/>
    <row r="14985" customFormat="false" ht="15.25" hidden="false" customHeight="false" outlineLevel="0" collapsed="false"/>
    <row r="14986" customFormat="false" ht="15.25" hidden="false" customHeight="false" outlineLevel="0" collapsed="false"/>
    <row r="14987" customFormat="false" ht="15.25" hidden="false" customHeight="false" outlineLevel="0" collapsed="false"/>
    <row r="14988" customFormat="false" ht="15.25" hidden="false" customHeight="false" outlineLevel="0" collapsed="false"/>
    <row r="14989" customFormat="false" ht="15.25" hidden="false" customHeight="false" outlineLevel="0" collapsed="false"/>
    <row r="14990" customFormat="false" ht="15.25" hidden="false" customHeight="false" outlineLevel="0" collapsed="false"/>
    <row r="14991" customFormat="false" ht="15.25" hidden="false" customHeight="false" outlineLevel="0" collapsed="false"/>
    <row r="14992" customFormat="false" ht="15.25" hidden="false" customHeight="false" outlineLevel="0" collapsed="false"/>
    <row r="14993" customFormat="false" ht="15.25" hidden="false" customHeight="false" outlineLevel="0" collapsed="false"/>
    <row r="14994" customFormat="false" ht="15.25" hidden="false" customHeight="false" outlineLevel="0" collapsed="false"/>
    <row r="14995" customFormat="false" ht="15.25" hidden="false" customHeight="false" outlineLevel="0" collapsed="false"/>
    <row r="14996" customFormat="false" ht="15.25" hidden="false" customHeight="false" outlineLevel="0" collapsed="false"/>
    <row r="14997" customFormat="false" ht="15.25" hidden="false" customHeight="false" outlineLevel="0" collapsed="false"/>
    <row r="14998" customFormat="false" ht="15.25" hidden="false" customHeight="false" outlineLevel="0" collapsed="false"/>
    <row r="14999" customFormat="false" ht="15.25" hidden="false" customHeight="false" outlineLevel="0" collapsed="false"/>
    <row r="15000" customFormat="false" ht="15.25" hidden="false" customHeight="false" outlineLevel="0" collapsed="false"/>
    <row r="15001" customFormat="false" ht="15.25" hidden="false" customHeight="false" outlineLevel="0" collapsed="false"/>
    <row r="15002" customFormat="false" ht="15.25" hidden="false" customHeight="false" outlineLevel="0" collapsed="false"/>
    <row r="15003" customFormat="false" ht="15.25" hidden="false" customHeight="false" outlineLevel="0" collapsed="false"/>
    <row r="15004" customFormat="false" ht="15.25" hidden="false" customHeight="false" outlineLevel="0" collapsed="false"/>
    <row r="15005" customFormat="false" ht="15.25" hidden="false" customHeight="false" outlineLevel="0" collapsed="false"/>
    <row r="15006" customFormat="false" ht="15.25" hidden="false" customHeight="false" outlineLevel="0" collapsed="false"/>
    <row r="15007" customFormat="false" ht="15.25" hidden="false" customHeight="false" outlineLevel="0" collapsed="false"/>
    <row r="15008" customFormat="false" ht="15.25" hidden="false" customHeight="false" outlineLevel="0" collapsed="false"/>
    <row r="15009" customFormat="false" ht="15.25" hidden="false" customHeight="false" outlineLevel="0" collapsed="false"/>
    <row r="15010" customFormat="false" ht="15.25" hidden="false" customHeight="false" outlineLevel="0" collapsed="false"/>
    <row r="15011" customFormat="false" ht="15.25" hidden="false" customHeight="false" outlineLevel="0" collapsed="false"/>
    <row r="15012" customFormat="false" ht="15.25" hidden="false" customHeight="false" outlineLevel="0" collapsed="false"/>
    <row r="15013" customFormat="false" ht="15.25" hidden="false" customHeight="false" outlineLevel="0" collapsed="false"/>
    <row r="15014" customFormat="false" ht="15.25" hidden="false" customHeight="false" outlineLevel="0" collapsed="false"/>
    <row r="15015" customFormat="false" ht="15.25" hidden="false" customHeight="false" outlineLevel="0" collapsed="false"/>
    <row r="15016" customFormat="false" ht="15.25" hidden="false" customHeight="false" outlineLevel="0" collapsed="false"/>
    <row r="15017" customFormat="false" ht="15.25" hidden="false" customHeight="false" outlineLevel="0" collapsed="false"/>
    <row r="15018" customFormat="false" ht="15.25" hidden="false" customHeight="false" outlineLevel="0" collapsed="false"/>
    <row r="15019" customFormat="false" ht="15.25" hidden="false" customHeight="false" outlineLevel="0" collapsed="false"/>
    <row r="15020" customFormat="false" ht="15.25" hidden="false" customHeight="false" outlineLevel="0" collapsed="false"/>
    <row r="15021" customFormat="false" ht="15.25" hidden="false" customHeight="false" outlineLevel="0" collapsed="false"/>
    <row r="15022" customFormat="false" ht="15.25" hidden="false" customHeight="false" outlineLevel="0" collapsed="false"/>
    <row r="15023" customFormat="false" ht="15.25" hidden="false" customHeight="false" outlineLevel="0" collapsed="false"/>
    <row r="15024" customFormat="false" ht="15.25" hidden="false" customHeight="false" outlineLevel="0" collapsed="false"/>
    <row r="15025" customFormat="false" ht="15.25" hidden="false" customHeight="false" outlineLevel="0" collapsed="false"/>
    <row r="15026" customFormat="false" ht="15.25" hidden="false" customHeight="false" outlineLevel="0" collapsed="false"/>
    <row r="15027" customFormat="false" ht="15.25" hidden="false" customHeight="false" outlineLevel="0" collapsed="false"/>
    <row r="15028" customFormat="false" ht="15.25" hidden="false" customHeight="false" outlineLevel="0" collapsed="false"/>
    <row r="15029" customFormat="false" ht="15.25" hidden="false" customHeight="false" outlineLevel="0" collapsed="false"/>
    <row r="15030" customFormat="false" ht="15.25" hidden="false" customHeight="false" outlineLevel="0" collapsed="false"/>
    <row r="15031" customFormat="false" ht="15.25" hidden="false" customHeight="false" outlineLevel="0" collapsed="false"/>
    <row r="15032" customFormat="false" ht="15.25" hidden="false" customHeight="false" outlineLevel="0" collapsed="false"/>
    <row r="15033" customFormat="false" ht="15.25" hidden="false" customHeight="false" outlineLevel="0" collapsed="false"/>
    <row r="15034" customFormat="false" ht="15.25" hidden="false" customHeight="false" outlineLevel="0" collapsed="false"/>
    <row r="15035" customFormat="false" ht="15.25" hidden="false" customHeight="false" outlineLevel="0" collapsed="false"/>
    <row r="15036" customFormat="false" ht="15.25" hidden="false" customHeight="false" outlineLevel="0" collapsed="false"/>
    <row r="15037" customFormat="false" ht="15.25" hidden="false" customHeight="false" outlineLevel="0" collapsed="false"/>
    <row r="15038" customFormat="false" ht="15.25" hidden="false" customHeight="false" outlineLevel="0" collapsed="false"/>
    <row r="15039" customFormat="false" ht="15.25" hidden="false" customHeight="false" outlineLevel="0" collapsed="false"/>
    <row r="15040" customFormat="false" ht="15.25" hidden="false" customHeight="false" outlineLevel="0" collapsed="false"/>
    <row r="15041" customFormat="false" ht="15.25" hidden="false" customHeight="false" outlineLevel="0" collapsed="false"/>
    <row r="15042" customFormat="false" ht="15.25" hidden="false" customHeight="false" outlineLevel="0" collapsed="false"/>
    <row r="15043" customFormat="false" ht="15.25" hidden="false" customHeight="false" outlineLevel="0" collapsed="false"/>
    <row r="15044" customFormat="false" ht="15.25" hidden="false" customHeight="false" outlineLevel="0" collapsed="false"/>
    <row r="15045" customFormat="false" ht="15.25" hidden="false" customHeight="false" outlineLevel="0" collapsed="false"/>
    <row r="15046" customFormat="false" ht="15.25" hidden="false" customHeight="false" outlineLevel="0" collapsed="false"/>
    <row r="15047" customFormat="false" ht="15.25" hidden="false" customHeight="false" outlineLevel="0" collapsed="false"/>
    <row r="15048" customFormat="false" ht="15.25" hidden="false" customHeight="false" outlineLevel="0" collapsed="false"/>
    <row r="15049" customFormat="false" ht="15.25" hidden="false" customHeight="false" outlineLevel="0" collapsed="false"/>
    <row r="15050" customFormat="false" ht="15.25" hidden="false" customHeight="false" outlineLevel="0" collapsed="false"/>
    <row r="15051" customFormat="false" ht="15.25" hidden="false" customHeight="false" outlineLevel="0" collapsed="false"/>
    <row r="15052" customFormat="false" ht="15.25" hidden="false" customHeight="false" outlineLevel="0" collapsed="false"/>
    <row r="15053" customFormat="false" ht="15.25" hidden="false" customHeight="false" outlineLevel="0" collapsed="false"/>
    <row r="15054" customFormat="false" ht="15.25" hidden="false" customHeight="false" outlineLevel="0" collapsed="false"/>
    <row r="15055" customFormat="false" ht="15.25" hidden="false" customHeight="false" outlineLevel="0" collapsed="false"/>
    <row r="15056" customFormat="false" ht="15.25" hidden="false" customHeight="false" outlineLevel="0" collapsed="false"/>
    <row r="15057" customFormat="false" ht="15.25" hidden="false" customHeight="false" outlineLevel="0" collapsed="false"/>
    <row r="15058" customFormat="false" ht="15.25" hidden="false" customHeight="false" outlineLevel="0" collapsed="false"/>
    <row r="15059" customFormat="false" ht="15.25" hidden="false" customHeight="false" outlineLevel="0" collapsed="false"/>
    <row r="15060" customFormat="false" ht="15.25" hidden="false" customHeight="false" outlineLevel="0" collapsed="false"/>
    <row r="15061" customFormat="false" ht="15.25" hidden="false" customHeight="false" outlineLevel="0" collapsed="false"/>
    <row r="15062" customFormat="false" ht="15.25" hidden="false" customHeight="false" outlineLevel="0" collapsed="false"/>
    <row r="15063" customFormat="false" ht="15.25" hidden="false" customHeight="false" outlineLevel="0" collapsed="false"/>
    <row r="15064" customFormat="false" ht="15.25" hidden="false" customHeight="false" outlineLevel="0" collapsed="false"/>
    <row r="15065" customFormat="false" ht="15.25" hidden="false" customHeight="false" outlineLevel="0" collapsed="false"/>
    <row r="15066" customFormat="false" ht="15.25" hidden="false" customHeight="false" outlineLevel="0" collapsed="false"/>
    <row r="15067" customFormat="false" ht="15.25" hidden="false" customHeight="false" outlineLevel="0" collapsed="false"/>
    <row r="15068" customFormat="false" ht="15.25" hidden="false" customHeight="false" outlineLevel="0" collapsed="false"/>
    <row r="15069" customFormat="false" ht="15.25" hidden="false" customHeight="false" outlineLevel="0" collapsed="false"/>
    <row r="15070" customFormat="false" ht="15.25" hidden="false" customHeight="false" outlineLevel="0" collapsed="false"/>
    <row r="15071" customFormat="false" ht="15.25" hidden="false" customHeight="false" outlineLevel="0" collapsed="false"/>
    <row r="15072" customFormat="false" ht="15.25" hidden="false" customHeight="false" outlineLevel="0" collapsed="false"/>
    <row r="15073" customFormat="false" ht="15.25" hidden="false" customHeight="false" outlineLevel="0" collapsed="false"/>
    <row r="15074" customFormat="false" ht="15.25" hidden="false" customHeight="false" outlineLevel="0" collapsed="false"/>
    <row r="15075" customFormat="false" ht="15.25" hidden="false" customHeight="false" outlineLevel="0" collapsed="false"/>
    <row r="15076" customFormat="false" ht="15.25" hidden="false" customHeight="false" outlineLevel="0" collapsed="false"/>
    <row r="15077" customFormat="false" ht="15.25" hidden="false" customHeight="false" outlineLevel="0" collapsed="false"/>
    <row r="15078" customFormat="false" ht="15.25" hidden="false" customHeight="false" outlineLevel="0" collapsed="false"/>
    <row r="15079" customFormat="false" ht="15.25" hidden="false" customHeight="false" outlineLevel="0" collapsed="false"/>
    <row r="15080" customFormat="false" ht="15.25" hidden="false" customHeight="false" outlineLevel="0" collapsed="false"/>
    <row r="15081" customFormat="false" ht="15.25" hidden="false" customHeight="false" outlineLevel="0" collapsed="false"/>
    <row r="15082" customFormat="false" ht="15.25" hidden="false" customHeight="false" outlineLevel="0" collapsed="false"/>
    <row r="15083" customFormat="false" ht="15.25" hidden="false" customHeight="false" outlineLevel="0" collapsed="false"/>
    <row r="15084" customFormat="false" ht="15.25" hidden="false" customHeight="false" outlineLevel="0" collapsed="false"/>
    <row r="15085" customFormat="false" ht="15.25" hidden="false" customHeight="false" outlineLevel="0" collapsed="false"/>
    <row r="15086" customFormat="false" ht="15.25" hidden="false" customHeight="false" outlineLevel="0" collapsed="false"/>
    <row r="15087" customFormat="false" ht="15.25" hidden="false" customHeight="false" outlineLevel="0" collapsed="false"/>
    <row r="15088" customFormat="false" ht="15.25" hidden="false" customHeight="false" outlineLevel="0" collapsed="false"/>
    <row r="15089" customFormat="false" ht="15.25" hidden="false" customHeight="false" outlineLevel="0" collapsed="false"/>
    <row r="15090" customFormat="false" ht="15.25" hidden="false" customHeight="false" outlineLevel="0" collapsed="false"/>
    <row r="15091" customFormat="false" ht="15.25" hidden="false" customHeight="false" outlineLevel="0" collapsed="false"/>
    <row r="15092" customFormat="false" ht="15.25" hidden="false" customHeight="false" outlineLevel="0" collapsed="false"/>
    <row r="15093" customFormat="false" ht="15.25" hidden="false" customHeight="false" outlineLevel="0" collapsed="false"/>
    <row r="15094" customFormat="false" ht="15.25" hidden="false" customHeight="false" outlineLevel="0" collapsed="false"/>
    <row r="15095" customFormat="false" ht="15.25" hidden="false" customHeight="false" outlineLevel="0" collapsed="false"/>
    <row r="15096" customFormat="false" ht="15.25" hidden="false" customHeight="false" outlineLevel="0" collapsed="false"/>
    <row r="15097" customFormat="false" ht="15.25" hidden="false" customHeight="false" outlineLevel="0" collapsed="false"/>
    <row r="15098" customFormat="false" ht="15.25" hidden="false" customHeight="false" outlineLevel="0" collapsed="false"/>
    <row r="15099" customFormat="false" ht="15.25" hidden="false" customHeight="false" outlineLevel="0" collapsed="false"/>
    <row r="15100" customFormat="false" ht="15.25" hidden="false" customHeight="false" outlineLevel="0" collapsed="false"/>
    <row r="15101" customFormat="false" ht="15.25" hidden="false" customHeight="false" outlineLevel="0" collapsed="false"/>
    <row r="15102" customFormat="false" ht="15.25" hidden="false" customHeight="false" outlineLevel="0" collapsed="false"/>
    <row r="15103" customFormat="false" ht="15.25" hidden="false" customHeight="false" outlineLevel="0" collapsed="false"/>
    <row r="15104" customFormat="false" ht="15.25" hidden="false" customHeight="false" outlineLevel="0" collapsed="false"/>
    <row r="15105" customFormat="false" ht="15.25" hidden="false" customHeight="false" outlineLevel="0" collapsed="false"/>
    <row r="15106" customFormat="false" ht="15.25" hidden="false" customHeight="false" outlineLevel="0" collapsed="false"/>
    <row r="15107" customFormat="false" ht="15.25" hidden="false" customHeight="false" outlineLevel="0" collapsed="false"/>
    <row r="15108" customFormat="false" ht="15.25" hidden="false" customHeight="false" outlineLevel="0" collapsed="false"/>
    <row r="15109" customFormat="false" ht="15.25" hidden="false" customHeight="false" outlineLevel="0" collapsed="false"/>
    <row r="15110" customFormat="false" ht="15.25" hidden="false" customHeight="false" outlineLevel="0" collapsed="false"/>
    <row r="15111" customFormat="false" ht="15.25" hidden="false" customHeight="false" outlineLevel="0" collapsed="false"/>
    <row r="15112" customFormat="false" ht="15.25" hidden="false" customHeight="false" outlineLevel="0" collapsed="false"/>
    <row r="15113" customFormat="false" ht="15.25" hidden="false" customHeight="false" outlineLevel="0" collapsed="false"/>
    <row r="15114" customFormat="false" ht="15.25" hidden="false" customHeight="false" outlineLevel="0" collapsed="false"/>
    <row r="15115" customFormat="false" ht="15.25" hidden="false" customHeight="false" outlineLevel="0" collapsed="false"/>
    <row r="15116" customFormat="false" ht="15.25" hidden="false" customHeight="false" outlineLevel="0" collapsed="false"/>
    <row r="15117" customFormat="false" ht="15.25" hidden="false" customHeight="false" outlineLevel="0" collapsed="false"/>
    <row r="15118" customFormat="false" ht="15.25" hidden="false" customHeight="false" outlineLevel="0" collapsed="false"/>
    <row r="15119" customFormat="false" ht="15.25" hidden="false" customHeight="false" outlineLevel="0" collapsed="false"/>
    <row r="15120" customFormat="false" ht="15.25" hidden="false" customHeight="false" outlineLevel="0" collapsed="false"/>
    <row r="15121" customFormat="false" ht="15.25" hidden="false" customHeight="false" outlineLevel="0" collapsed="false"/>
    <row r="15122" customFormat="false" ht="15.25" hidden="false" customHeight="false" outlineLevel="0" collapsed="false"/>
    <row r="15123" customFormat="false" ht="15.25" hidden="false" customHeight="false" outlineLevel="0" collapsed="false"/>
    <row r="15124" customFormat="false" ht="15.25" hidden="false" customHeight="false" outlineLevel="0" collapsed="false"/>
    <row r="15125" customFormat="false" ht="15.25" hidden="false" customHeight="false" outlineLevel="0" collapsed="false"/>
    <row r="15126" customFormat="false" ht="15.25" hidden="false" customHeight="false" outlineLevel="0" collapsed="false"/>
    <row r="15127" customFormat="false" ht="15.25" hidden="false" customHeight="false" outlineLevel="0" collapsed="false"/>
    <row r="15128" customFormat="false" ht="15.25" hidden="false" customHeight="false" outlineLevel="0" collapsed="false"/>
    <row r="15129" customFormat="false" ht="15.25" hidden="false" customHeight="false" outlineLevel="0" collapsed="false"/>
    <row r="15130" customFormat="false" ht="15.25" hidden="false" customHeight="false" outlineLevel="0" collapsed="false"/>
    <row r="15131" customFormat="false" ht="15.25" hidden="false" customHeight="false" outlineLevel="0" collapsed="false"/>
    <row r="15132" customFormat="false" ht="15.25" hidden="false" customHeight="false" outlineLevel="0" collapsed="false"/>
    <row r="15133" customFormat="false" ht="15.25" hidden="false" customHeight="false" outlineLevel="0" collapsed="false"/>
    <row r="15134" customFormat="false" ht="15.25" hidden="false" customHeight="false" outlineLevel="0" collapsed="false"/>
    <row r="15135" customFormat="false" ht="15.25" hidden="false" customHeight="false" outlineLevel="0" collapsed="false"/>
    <row r="15136" customFormat="false" ht="15.25" hidden="false" customHeight="false" outlineLevel="0" collapsed="false"/>
    <row r="15137" customFormat="false" ht="15.25" hidden="false" customHeight="false" outlineLevel="0" collapsed="false"/>
    <row r="15138" customFormat="false" ht="15.25" hidden="false" customHeight="false" outlineLevel="0" collapsed="false"/>
    <row r="15139" customFormat="false" ht="15.25" hidden="false" customHeight="false" outlineLevel="0" collapsed="false"/>
    <row r="15140" customFormat="false" ht="15.25" hidden="false" customHeight="false" outlineLevel="0" collapsed="false"/>
    <row r="15141" customFormat="false" ht="15.25" hidden="false" customHeight="false" outlineLevel="0" collapsed="false"/>
    <row r="15142" customFormat="false" ht="15.25" hidden="false" customHeight="false" outlineLevel="0" collapsed="false"/>
    <row r="15143" customFormat="false" ht="15.25" hidden="false" customHeight="false" outlineLevel="0" collapsed="false"/>
    <row r="15144" customFormat="false" ht="15.25" hidden="false" customHeight="false" outlineLevel="0" collapsed="false"/>
    <row r="15145" customFormat="false" ht="15.25" hidden="false" customHeight="false" outlineLevel="0" collapsed="false"/>
    <row r="15146" customFormat="false" ht="15.25" hidden="false" customHeight="false" outlineLevel="0" collapsed="false"/>
    <row r="15147" customFormat="false" ht="15.25" hidden="false" customHeight="false" outlineLevel="0" collapsed="false"/>
    <row r="15148" customFormat="false" ht="15.25" hidden="false" customHeight="false" outlineLevel="0" collapsed="false"/>
    <row r="15149" customFormat="false" ht="15.25" hidden="false" customHeight="false" outlineLevel="0" collapsed="false"/>
    <row r="15150" customFormat="false" ht="15.25" hidden="false" customHeight="false" outlineLevel="0" collapsed="false"/>
    <row r="15151" customFormat="false" ht="15.25" hidden="false" customHeight="false" outlineLevel="0" collapsed="false"/>
    <row r="15152" customFormat="false" ht="15.25" hidden="false" customHeight="false" outlineLevel="0" collapsed="false"/>
    <row r="15153" customFormat="false" ht="15.25" hidden="false" customHeight="false" outlineLevel="0" collapsed="false"/>
    <row r="15154" customFormat="false" ht="15.25" hidden="false" customHeight="false" outlineLevel="0" collapsed="false"/>
    <row r="15155" customFormat="false" ht="15.25" hidden="false" customHeight="false" outlineLevel="0" collapsed="false"/>
    <row r="15156" customFormat="false" ht="15.25" hidden="false" customHeight="false" outlineLevel="0" collapsed="false"/>
    <row r="15157" customFormat="false" ht="15.25" hidden="false" customHeight="false" outlineLevel="0" collapsed="false"/>
    <row r="15158" customFormat="false" ht="15.25" hidden="false" customHeight="false" outlineLevel="0" collapsed="false"/>
    <row r="15159" customFormat="false" ht="15.25" hidden="false" customHeight="false" outlineLevel="0" collapsed="false"/>
    <row r="15160" customFormat="false" ht="15.25" hidden="false" customHeight="false" outlineLevel="0" collapsed="false"/>
    <row r="15161" customFormat="false" ht="15.25" hidden="false" customHeight="false" outlineLevel="0" collapsed="false"/>
    <row r="15162" customFormat="false" ht="15.25" hidden="false" customHeight="false" outlineLevel="0" collapsed="false"/>
    <row r="15163" customFormat="false" ht="15.25" hidden="false" customHeight="false" outlineLevel="0" collapsed="false"/>
    <row r="15164" customFormat="false" ht="15.25" hidden="false" customHeight="false" outlineLevel="0" collapsed="false"/>
    <row r="15165" customFormat="false" ht="15.25" hidden="false" customHeight="false" outlineLevel="0" collapsed="false"/>
    <row r="15166" customFormat="false" ht="15.25" hidden="false" customHeight="false" outlineLevel="0" collapsed="false"/>
    <row r="15167" customFormat="false" ht="15.25" hidden="false" customHeight="false" outlineLevel="0" collapsed="false"/>
    <row r="15168" customFormat="false" ht="15.25" hidden="false" customHeight="false" outlineLevel="0" collapsed="false"/>
    <row r="15169" customFormat="false" ht="15.25" hidden="false" customHeight="false" outlineLevel="0" collapsed="false"/>
    <row r="15170" customFormat="false" ht="15.25" hidden="false" customHeight="false" outlineLevel="0" collapsed="false"/>
    <row r="15171" customFormat="false" ht="15.25" hidden="false" customHeight="false" outlineLevel="0" collapsed="false"/>
    <row r="15172" customFormat="false" ht="15.25" hidden="false" customHeight="false" outlineLevel="0" collapsed="false"/>
    <row r="15173" customFormat="false" ht="15.25" hidden="false" customHeight="false" outlineLevel="0" collapsed="false"/>
    <row r="15174" customFormat="false" ht="15.25" hidden="false" customHeight="false" outlineLevel="0" collapsed="false"/>
    <row r="15175" customFormat="false" ht="15.25" hidden="false" customHeight="false" outlineLevel="0" collapsed="false"/>
    <row r="15176" customFormat="false" ht="15.25" hidden="false" customHeight="false" outlineLevel="0" collapsed="false"/>
    <row r="15177" customFormat="false" ht="15.25" hidden="false" customHeight="false" outlineLevel="0" collapsed="false"/>
    <row r="15178" customFormat="false" ht="15.25" hidden="false" customHeight="false" outlineLevel="0" collapsed="false"/>
    <row r="15179" customFormat="false" ht="15.25" hidden="false" customHeight="false" outlineLevel="0" collapsed="false"/>
    <row r="15180" customFormat="false" ht="15.25" hidden="false" customHeight="false" outlineLevel="0" collapsed="false"/>
    <row r="15181" customFormat="false" ht="15.25" hidden="false" customHeight="false" outlineLevel="0" collapsed="false"/>
    <row r="15182" customFormat="false" ht="15.25" hidden="false" customHeight="false" outlineLevel="0" collapsed="false"/>
    <row r="15183" customFormat="false" ht="15.25" hidden="false" customHeight="false" outlineLevel="0" collapsed="false"/>
    <row r="15184" customFormat="false" ht="15.25" hidden="false" customHeight="false" outlineLevel="0" collapsed="false"/>
    <row r="15185" customFormat="false" ht="15.25" hidden="false" customHeight="false" outlineLevel="0" collapsed="false"/>
    <row r="15186" customFormat="false" ht="15.25" hidden="false" customHeight="false" outlineLevel="0" collapsed="false"/>
    <row r="15187" customFormat="false" ht="15.25" hidden="false" customHeight="false" outlineLevel="0" collapsed="false"/>
    <row r="15188" customFormat="false" ht="15.25" hidden="false" customHeight="false" outlineLevel="0" collapsed="false"/>
    <row r="15189" customFormat="false" ht="15.25" hidden="false" customHeight="false" outlineLevel="0" collapsed="false"/>
    <row r="15190" customFormat="false" ht="15.25" hidden="false" customHeight="false" outlineLevel="0" collapsed="false"/>
    <row r="15191" customFormat="false" ht="15.25" hidden="false" customHeight="false" outlineLevel="0" collapsed="false"/>
    <row r="15192" customFormat="false" ht="15.25" hidden="false" customHeight="false" outlineLevel="0" collapsed="false"/>
    <row r="15193" customFormat="false" ht="15.25" hidden="false" customHeight="false" outlineLevel="0" collapsed="false"/>
    <row r="15194" customFormat="false" ht="15.25" hidden="false" customHeight="false" outlineLevel="0" collapsed="false"/>
    <row r="15195" customFormat="false" ht="15.25" hidden="false" customHeight="false" outlineLevel="0" collapsed="false"/>
    <row r="15196" customFormat="false" ht="15.25" hidden="false" customHeight="false" outlineLevel="0" collapsed="false"/>
    <row r="15197" customFormat="false" ht="15.25" hidden="false" customHeight="false" outlineLevel="0" collapsed="false"/>
    <row r="15198" customFormat="false" ht="15.25" hidden="false" customHeight="false" outlineLevel="0" collapsed="false"/>
    <row r="15199" customFormat="false" ht="15.25" hidden="false" customHeight="false" outlineLevel="0" collapsed="false"/>
    <row r="15200" customFormat="false" ht="15.25" hidden="false" customHeight="false" outlineLevel="0" collapsed="false"/>
    <row r="15201" customFormat="false" ht="15.25" hidden="false" customHeight="false" outlineLevel="0" collapsed="false"/>
    <row r="15202" customFormat="false" ht="15.25" hidden="false" customHeight="false" outlineLevel="0" collapsed="false"/>
    <row r="15203" customFormat="false" ht="15.25" hidden="false" customHeight="false" outlineLevel="0" collapsed="false"/>
    <row r="15204" customFormat="false" ht="15.25" hidden="false" customHeight="false" outlineLevel="0" collapsed="false"/>
    <row r="15205" customFormat="false" ht="15.25" hidden="false" customHeight="false" outlineLevel="0" collapsed="false"/>
    <row r="15206" customFormat="false" ht="15.25" hidden="false" customHeight="false" outlineLevel="0" collapsed="false"/>
    <row r="15207" customFormat="false" ht="15.25" hidden="false" customHeight="false" outlineLevel="0" collapsed="false"/>
    <row r="15208" customFormat="false" ht="15.25" hidden="false" customHeight="false" outlineLevel="0" collapsed="false"/>
    <row r="15209" customFormat="false" ht="15.25" hidden="false" customHeight="false" outlineLevel="0" collapsed="false"/>
    <row r="15210" customFormat="false" ht="15.25" hidden="false" customHeight="false" outlineLevel="0" collapsed="false"/>
    <row r="15211" customFormat="false" ht="15.25" hidden="false" customHeight="false" outlineLevel="0" collapsed="false"/>
    <row r="15212" customFormat="false" ht="15.25" hidden="false" customHeight="false" outlineLevel="0" collapsed="false"/>
    <row r="15213" customFormat="false" ht="15.25" hidden="false" customHeight="false" outlineLevel="0" collapsed="false"/>
    <row r="15214" customFormat="false" ht="15.25" hidden="false" customHeight="false" outlineLevel="0" collapsed="false"/>
    <row r="15215" customFormat="false" ht="15.25" hidden="false" customHeight="false" outlineLevel="0" collapsed="false"/>
    <row r="15216" customFormat="false" ht="15.25" hidden="false" customHeight="false" outlineLevel="0" collapsed="false"/>
    <row r="15217" customFormat="false" ht="15.25" hidden="false" customHeight="false" outlineLevel="0" collapsed="false"/>
    <row r="15218" customFormat="false" ht="15.25" hidden="false" customHeight="false" outlineLevel="0" collapsed="false"/>
    <row r="15219" customFormat="false" ht="15.25" hidden="false" customHeight="false" outlineLevel="0" collapsed="false"/>
    <row r="15220" customFormat="false" ht="15.25" hidden="false" customHeight="false" outlineLevel="0" collapsed="false"/>
    <row r="15221" customFormat="false" ht="15.25" hidden="false" customHeight="false" outlineLevel="0" collapsed="false"/>
    <row r="15222" customFormat="false" ht="15.25" hidden="false" customHeight="false" outlineLevel="0" collapsed="false"/>
    <row r="15223" customFormat="false" ht="15.25" hidden="false" customHeight="false" outlineLevel="0" collapsed="false"/>
    <row r="15224" customFormat="false" ht="15.25" hidden="false" customHeight="false" outlineLevel="0" collapsed="false"/>
    <row r="15225" customFormat="false" ht="15.25" hidden="false" customHeight="false" outlineLevel="0" collapsed="false"/>
    <row r="15226" customFormat="false" ht="15.25" hidden="false" customHeight="false" outlineLevel="0" collapsed="false"/>
    <row r="15227" customFormat="false" ht="15.25" hidden="false" customHeight="false" outlineLevel="0" collapsed="false"/>
    <row r="15228" customFormat="false" ht="15.25" hidden="false" customHeight="false" outlineLevel="0" collapsed="false"/>
    <row r="15229" customFormat="false" ht="15.25" hidden="false" customHeight="false" outlineLevel="0" collapsed="false"/>
    <row r="15230" customFormat="false" ht="15.25" hidden="false" customHeight="false" outlineLevel="0" collapsed="false"/>
    <row r="15231" customFormat="false" ht="15.25" hidden="false" customHeight="false" outlineLevel="0" collapsed="false"/>
    <row r="15232" customFormat="false" ht="15.25" hidden="false" customHeight="false" outlineLevel="0" collapsed="false"/>
    <row r="15233" customFormat="false" ht="15.25" hidden="false" customHeight="false" outlineLevel="0" collapsed="false"/>
    <row r="15234" customFormat="false" ht="15.25" hidden="false" customHeight="false" outlineLevel="0" collapsed="false"/>
    <row r="15235" customFormat="false" ht="15.25" hidden="false" customHeight="false" outlineLevel="0" collapsed="false"/>
    <row r="15236" customFormat="false" ht="15.25" hidden="false" customHeight="false" outlineLevel="0" collapsed="false"/>
    <row r="15237" customFormat="false" ht="15.25" hidden="false" customHeight="false" outlineLevel="0" collapsed="false"/>
    <row r="15238" customFormat="false" ht="15.25" hidden="false" customHeight="false" outlineLevel="0" collapsed="false"/>
    <row r="15239" customFormat="false" ht="15.25" hidden="false" customHeight="false" outlineLevel="0" collapsed="false"/>
    <row r="15240" customFormat="false" ht="15.25" hidden="false" customHeight="false" outlineLevel="0" collapsed="false"/>
    <row r="15241" customFormat="false" ht="15.25" hidden="false" customHeight="false" outlineLevel="0" collapsed="false"/>
    <row r="15242" customFormat="false" ht="15.25" hidden="false" customHeight="false" outlineLevel="0" collapsed="false"/>
    <row r="15243" customFormat="false" ht="15.25" hidden="false" customHeight="false" outlineLevel="0" collapsed="false"/>
    <row r="15244" customFormat="false" ht="15.25" hidden="false" customHeight="false" outlineLevel="0" collapsed="false"/>
    <row r="15245" customFormat="false" ht="15.25" hidden="false" customHeight="false" outlineLevel="0" collapsed="false"/>
    <row r="15246" customFormat="false" ht="15.25" hidden="false" customHeight="false" outlineLevel="0" collapsed="false"/>
    <row r="15247" customFormat="false" ht="15.25" hidden="false" customHeight="false" outlineLevel="0" collapsed="false"/>
    <row r="15248" customFormat="false" ht="15.25" hidden="false" customHeight="false" outlineLevel="0" collapsed="false"/>
    <row r="15249" customFormat="false" ht="15.25" hidden="false" customHeight="false" outlineLevel="0" collapsed="false"/>
    <row r="15250" customFormat="false" ht="15.25" hidden="false" customHeight="false" outlineLevel="0" collapsed="false"/>
    <row r="15251" customFormat="false" ht="15.25" hidden="false" customHeight="false" outlineLevel="0" collapsed="false"/>
    <row r="15252" customFormat="false" ht="15.25" hidden="false" customHeight="false" outlineLevel="0" collapsed="false"/>
    <row r="15253" customFormat="false" ht="15.25" hidden="false" customHeight="false" outlineLevel="0" collapsed="false"/>
    <row r="15254" customFormat="false" ht="15.25" hidden="false" customHeight="false" outlineLevel="0" collapsed="false"/>
    <row r="15255" customFormat="false" ht="15.25" hidden="false" customHeight="false" outlineLevel="0" collapsed="false"/>
    <row r="15256" customFormat="false" ht="15.25" hidden="false" customHeight="false" outlineLevel="0" collapsed="false"/>
    <row r="15257" customFormat="false" ht="15.25" hidden="false" customHeight="false" outlineLevel="0" collapsed="false"/>
    <row r="15258" customFormat="false" ht="15.25" hidden="false" customHeight="false" outlineLevel="0" collapsed="false"/>
    <row r="15259" customFormat="false" ht="15.25" hidden="false" customHeight="false" outlineLevel="0" collapsed="false"/>
    <row r="15260" customFormat="false" ht="15.25" hidden="false" customHeight="false" outlineLevel="0" collapsed="false"/>
    <row r="15261" customFormat="false" ht="15.25" hidden="false" customHeight="false" outlineLevel="0" collapsed="false"/>
    <row r="15262" customFormat="false" ht="15.25" hidden="false" customHeight="false" outlineLevel="0" collapsed="false"/>
    <row r="15263" customFormat="false" ht="15.25" hidden="false" customHeight="false" outlineLevel="0" collapsed="false"/>
    <row r="15264" customFormat="false" ht="15.25" hidden="false" customHeight="false" outlineLevel="0" collapsed="false"/>
    <row r="15265" customFormat="false" ht="15.25" hidden="false" customHeight="false" outlineLevel="0" collapsed="false"/>
    <row r="15266" customFormat="false" ht="15.25" hidden="false" customHeight="false" outlineLevel="0" collapsed="false"/>
    <row r="15267" customFormat="false" ht="15.25" hidden="false" customHeight="false" outlineLevel="0" collapsed="false"/>
    <row r="15268" customFormat="false" ht="15.25" hidden="false" customHeight="false" outlineLevel="0" collapsed="false"/>
    <row r="15269" customFormat="false" ht="15.25" hidden="false" customHeight="false" outlineLevel="0" collapsed="false"/>
    <row r="15270" customFormat="false" ht="15.25" hidden="false" customHeight="false" outlineLevel="0" collapsed="false"/>
    <row r="15271" customFormat="false" ht="15.25" hidden="false" customHeight="false" outlineLevel="0" collapsed="false"/>
    <row r="15272" customFormat="false" ht="15.25" hidden="false" customHeight="false" outlineLevel="0" collapsed="false"/>
    <row r="15273" customFormat="false" ht="15.25" hidden="false" customHeight="false" outlineLevel="0" collapsed="false"/>
    <row r="15274" customFormat="false" ht="15.25" hidden="false" customHeight="false" outlineLevel="0" collapsed="false"/>
    <row r="15275" customFormat="false" ht="15.25" hidden="false" customHeight="false" outlineLevel="0" collapsed="false"/>
    <row r="15276" customFormat="false" ht="15.25" hidden="false" customHeight="false" outlineLevel="0" collapsed="false"/>
    <row r="15277" customFormat="false" ht="15.25" hidden="false" customHeight="false" outlineLevel="0" collapsed="false"/>
    <row r="15278" customFormat="false" ht="15.25" hidden="false" customHeight="false" outlineLevel="0" collapsed="false"/>
    <row r="15279" customFormat="false" ht="15.25" hidden="false" customHeight="false" outlineLevel="0" collapsed="false"/>
    <row r="15280" customFormat="false" ht="15.25" hidden="false" customHeight="false" outlineLevel="0" collapsed="false"/>
    <row r="15281" customFormat="false" ht="15.25" hidden="false" customHeight="false" outlineLevel="0" collapsed="false"/>
    <row r="15282" customFormat="false" ht="15.25" hidden="false" customHeight="false" outlineLevel="0" collapsed="false"/>
    <row r="15283" customFormat="false" ht="15.25" hidden="false" customHeight="false" outlineLevel="0" collapsed="false"/>
    <row r="15284" customFormat="false" ht="15.25" hidden="false" customHeight="false" outlineLevel="0" collapsed="false"/>
    <row r="15285" customFormat="false" ht="15.25" hidden="false" customHeight="false" outlineLevel="0" collapsed="false"/>
    <row r="15286" customFormat="false" ht="15.25" hidden="false" customHeight="false" outlineLevel="0" collapsed="false"/>
    <row r="15287" customFormat="false" ht="15.25" hidden="false" customHeight="false" outlineLevel="0" collapsed="false"/>
    <row r="15288" customFormat="false" ht="15.25" hidden="false" customHeight="false" outlineLevel="0" collapsed="false"/>
    <row r="15289" customFormat="false" ht="15.25" hidden="false" customHeight="false" outlineLevel="0" collapsed="false"/>
    <row r="15290" customFormat="false" ht="15.25" hidden="false" customHeight="false" outlineLevel="0" collapsed="false"/>
    <row r="15291" customFormat="false" ht="15.25" hidden="false" customHeight="false" outlineLevel="0" collapsed="false"/>
    <row r="15292" customFormat="false" ht="15.25" hidden="false" customHeight="false" outlineLevel="0" collapsed="false"/>
    <row r="15293" customFormat="false" ht="15.25" hidden="false" customHeight="false" outlineLevel="0" collapsed="false"/>
    <row r="15294" customFormat="false" ht="15.25" hidden="false" customHeight="false" outlineLevel="0" collapsed="false"/>
    <row r="15295" customFormat="false" ht="15.25" hidden="false" customHeight="false" outlineLevel="0" collapsed="false"/>
    <row r="15296" customFormat="false" ht="15.25" hidden="false" customHeight="false" outlineLevel="0" collapsed="false"/>
    <row r="15297" customFormat="false" ht="15.25" hidden="false" customHeight="false" outlineLevel="0" collapsed="false"/>
    <row r="15298" customFormat="false" ht="15.25" hidden="false" customHeight="false" outlineLevel="0" collapsed="false"/>
    <row r="15299" customFormat="false" ht="15.25" hidden="false" customHeight="false" outlineLevel="0" collapsed="false"/>
    <row r="15300" customFormat="false" ht="15.25" hidden="false" customHeight="false" outlineLevel="0" collapsed="false"/>
    <row r="15301" customFormat="false" ht="15.25" hidden="false" customHeight="false" outlineLevel="0" collapsed="false"/>
    <row r="15302" customFormat="false" ht="15.25" hidden="false" customHeight="false" outlineLevel="0" collapsed="false"/>
    <row r="15303" customFormat="false" ht="15.25" hidden="false" customHeight="false" outlineLevel="0" collapsed="false"/>
    <row r="15304" customFormat="false" ht="15.25" hidden="false" customHeight="false" outlineLevel="0" collapsed="false"/>
    <row r="15305" customFormat="false" ht="15.25" hidden="false" customHeight="false" outlineLevel="0" collapsed="false"/>
    <row r="15306" customFormat="false" ht="15.25" hidden="false" customHeight="false" outlineLevel="0" collapsed="false"/>
    <row r="15307" customFormat="false" ht="15.25" hidden="false" customHeight="false" outlineLevel="0" collapsed="false"/>
    <row r="15308" customFormat="false" ht="15.25" hidden="false" customHeight="false" outlineLevel="0" collapsed="false"/>
    <row r="15309" customFormat="false" ht="15.25" hidden="false" customHeight="false" outlineLevel="0" collapsed="false"/>
    <row r="15310" customFormat="false" ht="15.25" hidden="false" customHeight="false" outlineLevel="0" collapsed="false"/>
    <row r="15311" customFormat="false" ht="15.25" hidden="false" customHeight="false" outlineLevel="0" collapsed="false"/>
    <row r="15312" customFormat="false" ht="15.25" hidden="false" customHeight="false" outlineLevel="0" collapsed="false"/>
    <row r="15313" customFormat="false" ht="15.25" hidden="false" customHeight="false" outlineLevel="0" collapsed="false"/>
    <row r="15314" customFormat="false" ht="15.25" hidden="false" customHeight="false" outlineLevel="0" collapsed="false"/>
    <row r="15315" customFormat="false" ht="15.25" hidden="false" customHeight="false" outlineLevel="0" collapsed="false"/>
    <row r="15316" customFormat="false" ht="15.25" hidden="false" customHeight="false" outlineLevel="0" collapsed="false"/>
    <row r="15317" customFormat="false" ht="15.25" hidden="false" customHeight="false" outlineLevel="0" collapsed="false"/>
    <row r="15318" customFormat="false" ht="15.25" hidden="false" customHeight="false" outlineLevel="0" collapsed="false"/>
    <row r="15319" customFormat="false" ht="15.25" hidden="false" customHeight="false" outlineLevel="0" collapsed="false"/>
    <row r="15320" customFormat="false" ht="15.25" hidden="false" customHeight="false" outlineLevel="0" collapsed="false"/>
    <row r="15321" customFormat="false" ht="15.25" hidden="false" customHeight="false" outlineLevel="0" collapsed="false"/>
    <row r="15322" customFormat="false" ht="15.25" hidden="false" customHeight="false" outlineLevel="0" collapsed="false"/>
    <row r="15323" customFormat="false" ht="15.25" hidden="false" customHeight="false" outlineLevel="0" collapsed="false"/>
    <row r="15324" customFormat="false" ht="15.25" hidden="false" customHeight="false" outlineLevel="0" collapsed="false"/>
    <row r="15325" customFormat="false" ht="15.25" hidden="false" customHeight="false" outlineLevel="0" collapsed="false"/>
    <row r="15326" customFormat="false" ht="15.25" hidden="false" customHeight="false" outlineLevel="0" collapsed="false"/>
    <row r="15327" customFormat="false" ht="15.25" hidden="false" customHeight="false" outlineLevel="0" collapsed="false"/>
    <row r="15328" customFormat="false" ht="15.25" hidden="false" customHeight="false" outlineLevel="0" collapsed="false"/>
    <row r="15329" customFormat="false" ht="15.25" hidden="false" customHeight="false" outlineLevel="0" collapsed="false"/>
    <row r="15330" customFormat="false" ht="15.25" hidden="false" customHeight="false" outlineLevel="0" collapsed="false"/>
    <row r="15331" customFormat="false" ht="15.25" hidden="false" customHeight="false" outlineLevel="0" collapsed="false"/>
    <row r="15332" customFormat="false" ht="15.25" hidden="false" customHeight="false" outlineLevel="0" collapsed="false"/>
    <row r="15333" customFormat="false" ht="15.25" hidden="false" customHeight="false" outlineLevel="0" collapsed="false"/>
    <row r="15334" customFormat="false" ht="15.25" hidden="false" customHeight="false" outlineLevel="0" collapsed="false"/>
    <row r="15335" customFormat="false" ht="15.25" hidden="false" customHeight="false" outlineLevel="0" collapsed="false"/>
    <row r="15336" customFormat="false" ht="15.25" hidden="false" customHeight="false" outlineLevel="0" collapsed="false"/>
    <row r="15337" customFormat="false" ht="15.25" hidden="false" customHeight="false" outlineLevel="0" collapsed="false"/>
    <row r="15338" customFormat="false" ht="15.25" hidden="false" customHeight="false" outlineLevel="0" collapsed="false"/>
    <row r="15339" customFormat="false" ht="15.25" hidden="false" customHeight="false" outlineLevel="0" collapsed="false"/>
    <row r="15340" customFormat="false" ht="15.25" hidden="false" customHeight="false" outlineLevel="0" collapsed="false"/>
    <row r="15341" customFormat="false" ht="15.25" hidden="false" customHeight="false" outlineLevel="0" collapsed="false"/>
    <row r="15342" customFormat="false" ht="15.25" hidden="false" customHeight="false" outlineLevel="0" collapsed="false"/>
    <row r="15343" customFormat="false" ht="15.25" hidden="false" customHeight="false" outlineLevel="0" collapsed="false"/>
    <row r="15344" customFormat="false" ht="15.25" hidden="false" customHeight="false" outlineLevel="0" collapsed="false"/>
    <row r="15345" customFormat="false" ht="15.25" hidden="false" customHeight="false" outlineLevel="0" collapsed="false"/>
    <row r="15346" customFormat="false" ht="15.25" hidden="false" customHeight="false" outlineLevel="0" collapsed="false"/>
    <row r="15347" customFormat="false" ht="15.25" hidden="false" customHeight="false" outlineLevel="0" collapsed="false"/>
    <row r="15348" customFormat="false" ht="15.25" hidden="false" customHeight="false" outlineLevel="0" collapsed="false"/>
    <row r="15349" customFormat="false" ht="15.25" hidden="false" customHeight="false" outlineLevel="0" collapsed="false"/>
    <row r="15350" customFormat="false" ht="15.25" hidden="false" customHeight="false" outlineLevel="0" collapsed="false"/>
    <row r="15351" customFormat="false" ht="15.25" hidden="false" customHeight="false" outlineLevel="0" collapsed="false"/>
    <row r="15352" customFormat="false" ht="15.25" hidden="false" customHeight="false" outlineLevel="0" collapsed="false"/>
    <row r="15353" customFormat="false" ht="15.25" hidden="false" customHeight="false" outlineLevel="0" collapsed="false"/>
    <row r="15354" customFormat="false" ht="15.25" hidden="false" customHeight="false" outlineLevel="0" collapsed="false"/>
    <row r="15355" customFormat="false" ht="15.25" hidden="false" customHeight="false" outlineLevel="0" collapsed="false"/>
    <row r="15356" customFormat="false" ht="15.25" hidden="false" customHeight="false" outlineLevel="0" collapsed="false"/>
    <row r="15357" customFormat="false" ht="15.25" hidden="false" customHeight="false" outlineLevel="0" collapsed="false"/>
    <row r="15358" customFormat="false" ht="15.25" hidden="false" customHeight="false" outlineLevel="0" collapsed="false"/>
    <row r="15359" customFormat="false" ht="15.25" hidden="false" customHeight="false" outlineLevel="0" collapsed="false"/>
    <row r="15360" customFormat="false" ht="15.25" hidden="false" customHeight="false" outlineLevel="0" collapsed="false"/>
    <row r="15361" customFormat="false" ht="15.25" hidden="false" customHeight="false" outlineLevel="0" collapsed="false"/>
    <row r="15362" customFormat="false" ht="15.25" hidden="false" customHeight="false" outlineLevel="0" collapsed="false"/>
    <row r="15363" customFormat="false" ht="15.25" hidden="false" customHeight="false" outlineLevel="0" collapsed="false"/>
    <row r="15364" customFormat="false" ht="15.25" hidden="false" customHeight="false" outlineLevel="0" collapsed="false"/>
    <row r="15365" customFormat="false" ht="15.25" hidden="false" customHeight="false" outlineLevel="0" collapsed="false"/>
    <row r="15366" customFormat="false" ht="15.25" hidden="false" customHeight="false" outlineLevel="0" collapsed="false"/>
    <row r="15367" customFormat="false" ht="15.25" hidden="false" customHeight="false" outlineLevel="0" collapsed="false"/>
    <row r="15368" customFormat="false" ht="15.25" hidden="false" customHeight="false" outlineLevel="0" collapsed="false"/>
    <row r="15369" customFormat="false" ht="15.25" hidden="false" customHeight="false" outlineLevel="0" collapsed="false"/>
    <row r="15370" customFormat="false" ht="15.25" hidden="false" customHeight="false" outlineLevel="0" collapsed="false"/>
    <row r="15371" customFormat="false" ht="15.25" hidden="false" customHeight="false" outlineLevel="0" collapsed="false"/>
    <row r="15372" customFormat="false" ht="15.25" hidden="false" customHeight="false" outlineLevel="0" collapsed="false"/>
    <row r="15373" customFormat="false" ht="15.25" hidden="false" customHeight="false" outlineLevel="0" collapsed="false"/>
    <row r="15374" customFormat="false" ht="15.25" hidden="false" customHeight="false" outlineLevel="0" collapsed="false"/>
    <row r="15375" customFormat="false" ht="15.25" hidden="false" customHeight="false" outlineLevel="0" collapsed="false"/>
    <row r="15376" customFormat="false" ht="15.25" hidden="false" customHeight="false" outlineLevel="0" collapsed="false"/>
    <row r="15377" customFormat="false" ht="15.25" hidden="false" customHeight="false" outlineLevel="0" collapsed="false"/>
    <row r="15378" customFormat="false" ht="15.25" hidden="false" customHeight="false" outlineLevel="0" collapsed="false"/>
    <row r="15379" customFormat="false" ht="15.25" hidden="false" customHeight="false" outlineLevel="0" collapsed="false"/>
    <row r="15380" customFormat="false" ht="15.25" hidden="false" customHeight="false" outlineLevel="0" collapsed="false"/>
    <row r="15381" customFormat="false" ht="15.25" hidden="false" customHeight="false" outlineLevel="0" collapsed="false"/>
    <row r="15382" customFormat="false" ht="15.25" hidden="false" customHeight="false" outlineLevel="0" collapsed="false"/>
    <row r="15383" customFormat="false" ht="15.25" hidden="false" customHeight="false" outlineLevel="0" collapsed="false"/>
    <row r="15384" customFormat="false" ht="15.25" hidden="false" customHeight="false" outlineLevel="0" collapsed="false"/>
    <row r="15385" customFormat="false" ht="15.25" hidden="false" customHeight="false" outlineLevel="0" collapsed="false"/>
    <row r="15386" customFormat="false" ht="15.25" hidden="false" customHeight="false" outlineLevel="0" collapsed="false"/>
    <row r="15387" customFormat="false" ht="15.25" hidden="false" customHeight="false" outlineLevel="0" collapsed="false"/>
    <row r="15388" customFormat="false" ht="15.25" hidden="false" customHeight="false" outlineLevel="0" collapsed="false"/>
    <row r="15389" customFormat="false" ht="15.25" hidden="false" customHeight="false" outlineLevel="0" collapsed="false"/>
    <row r="15390" customFormat="false" ht="15.25" hidden="false" customHeight="false" outlineLevel="0" collapsed="false"/>
    <row r="15391" customFormat="false" ht="15.25" hidden="false" customHeight="false" outlineLevel="0" collapsed="false"/>
    <row r="15392" customFormat="false" ht="15.25" hidden="false" customHeight="false" outlineLevel="0" collapsed="false"/>
    <row r="15393" customFormat="false" ht="15.25" hidden="false" customHeight="false" outlineLevel="0" collapsed="false"/>
    <row r="15394" customFormat="false" ht="15.25" hidden="false" customHeight="false" outlineLevel="0" collapsed="false"/>
    <row r="15395" customFormat="false" ht="15.25" hidden="false" customHeight="false" outlineLevel="0" collapsed="false"/>
    <row r="15396" customFormat="false" ht="15.25" hidden="false" customHeight="false" outlineLevel="0" collapsed="false"/>
    <row r="15397" customFormat="false" ht="15.25" hidden="false" customHeight="false" outlineLevel="0" collapsed="false"/>
    <row r="15398" customFormat="false" ht="15.25" hidden="false" customHeight="false" outlineLevel="0" collapsed="false"/>
    <row r="15399" customFormat="false" ht="15.25" hidden="false" customHeight="false" outlineLevel="0" collapsed="false"/>
    <row r="15400" customFormat="false" ht="15.25" hidden="false" customHeight="false" outlineLevel="0" collapsed="false"/>
    <row r="15401" customFormat="false" ht="15.25" hidden="false" customHeight="false" outlineLevel="0" collapsed="false"/>
    <row r="15402" customFormat="false" ht="15.25" hidden="false" customHeight="false" outlineLevel="0" collapsed="false"/>
    <row r="15403" customFormat="false" ht="15.25" hidden="false" customHeight="false" outlineLevel="0" collapsed="false"/>
    <row r="15404" customFormat="false" ht="15.25" hidden="false" customHeight="false" outlineLevel="0" collapsed="false"/>
    <row r="15405" customFormat="false" ht="15.25" hidden="false" customHeight="false" outlineLevel="0" collapsed="false"/>
    <row r="15406" customFormat="false" ht="15.25" hidden="false" customHeight="false" outlineLevel="0" collapsed="false"/>
    <row r="15407" customFormat="false" ht="15.25" hidden="false" customHeight="false" outlineLevel="0" collapsed="false"/>
    <row r="15408" customFormat="false" ht="15.25" hidden="false" customHeight="false" outlineLevel="0" collapsed="false"/>
    <row r="15409" customFormat="false" ht="15.25" hidden="false" customHeight="false" outlineLevel="0" collapsed="false"/>
    <row r="15410" customFormat="false" ht="15.25" hidden="false" customHeight="false" outlineLevel="0" collapsed="false"/>
    <row r="15411" customFormat="false" ht="15.25" hidden="false" customHeight="false" outlineLevel="0" collapsed="false"/>
    <row r="15412" customFormat="false" ht="15.25" hidden="false" customHeight="false" outlineLevel="0" collapsed="false"/>
    <row r="15413" customFormat="false" ht="15.25" hidden="false" customHeight="false" outlineLevel="0" collapsed="false"/>
    <row r="15414" customFormat="false" ht="15.25" hidden="false" customHeight="false" outlineLevel="0" collapsed="false"/>
    <row r="15415" customFormat="false" ht="15.25" hidden="false" customHeight="false" outlineLevel="0" collapsed="false"/>
    <row r="15416" customFormat="false" ht="15.25" hidden="false" customHeight="false" outlineLevel="0" collapsed="false"/>
    <row r="15417" customFormat="false" ht="15.25" hidden="false" customHeight="false" outlineLevel="0" collapsed="false"/>
    <row r="15418" customFormat="false" ht="15.25" hidden="false" customHeight="false" outlineLevel="0" collapsed="false"/>
    <row r="15419" customFormat="false" ht="15.25" hidden="false" customHeight="false" outlineLevel="0" collapsed="false"/>
    <row r="15420" customFormat="false" ht="15.25" hidden="false" customHeight="false" outlineLevel="0" collapsed="false"/>
    <row r="15421" customFormat="false" ht="15.25" hidden="false" customHeight="false" outlineLevel="0" collapsed="false"/>
    <row r="15422" customFormat="false" ht="15.25" hidden="false" customHeight="false" outlineLevel="0" collapsed="false"/>
    <row r="15423" customFormat="false" ht="15.25" hidden="false" customHeight="false" outlineLevel="0" collapsed="false"/>
    <row r="15424" customFormat="false" ht="15.25" hidden="false" customHeight="false" outlineLevel="0" collapsed="false"/>
    <row r="15425" customFormat="false" ht="15.25" hidden="false" customHeight="false" outlineLevel="0" collapsed="false"/>
    <row r="15426" customFormat="false" ht="15.25" hidden="false" customHeight="false" outlineLevel="0" collapsed="false"/>
    <row r="15427" customFormat="false" ht="15.25" hidden="false" customHeight="false" outlineLevel="0" collapsed="false"/>
    <row r="15428" customFormat="false" ht="15.25" hidden="false" customHeight="false" outlineLevel="0" collapsed="false"/>
    <row r="15429" customFormat="false" ht="15.25" hidden="false" customHeight="false" outlineLevel="0" collapsed="false"/>
    <row r="15430" customFormat="false" ht="15.25" hidden="false" customHeight="false" outlineLevel="0" collapsed="false"/>
    <row r="15431" customFormat="false" ht="15.25" hidden="false" customHeight="false" outlineLevel="0" collapsed="false"/>
    <row r="15432" customFormat="false" ht="15.25" hidden="false" customHeight="false" outlineLevel="0" collapsed="false"/>
    <row r="15433" customFormat="false" ht="15.25" hidden="false" customHeight="false" outlineLevel="0" collapsed="false"/>
    <row r="15434" customFormat="false" ht="15.25" hidden="false" customHeight="false" outlineLevel="0" collapsed="false"/>
    <row r="15435" customFormat="false" ht="15.25" hidden="false" customHeight="false" outlineLevel="0" collapsed="false"/>
    <row r="15436" customFormat="false" ht="15.25" hidden="false" customHeight="false" outlineLevel="0" collapsed="false"/>
    <row r="15437" customFormat="false" ht="15.25" hidden="false" customHeight="false" outlineLevel="0" collapsed="false"/>
    <row r="15438" customFormat="false" ht="15.25" hidden="false" customHeight="false" outlineLevel="0" collapsed="false"/>
    <row r="15439" customFormat="false" ht="15.25" hidden="false" customHeight="false" outlineLevel="0" collapsed="false"/>
    <row r="15440" customFormat="false" ht="15.25" hidden="false" customHeight="false" outlineLevel="0" collapsed="false"/>
    <row r="15441" customFormat="false" ht="15.25" hidden="false" customHeight="false" outlineLevel="0" collapsed="false"/>
    <row r="15442" customFormat="false" ht="15.25" hidden="false" customHeight="false" outlineLevel="0" collapsed="false"/>
    <row r="15443" customFormat="false" ht="15.25" hidden="false" customHeight="false" outlineLevel="0" collapsed="false"/>
    <row r="15444" customFormat="false" ht="15.25" hidden="false" customHeight="false" outlineLevel="0" collapsed="false"/>
    <row r="15445" customFormat="false" ht="15.25" hidden="false" customHeight="false" outlineLevel="0" collapsed="false"/>
    <row r="15446" customFormat="false" ht="15.25" hidden="false" customHeight="false" outlineLevel="0" collapsed="false"/>
    <row r="15447" customFormat="false" ht="15.25" hidden="false" customHeight="false" outlineLevel="0" collapsed="false"/>
    <row r="15448" customFormat="false" ht="15.25" hidden="false" customHeight="false" outlineLevel="0" collapsed="false"/>
    <row r="15449" customFormat="false" ht="15.25" hidden="false" customHeight="false" outlineLevel="0" collapsed="false"/>
    <row r="15450" customFormat="false" ht="15.25" hidden="false" customHeight="false" outlineLevel="0" collapsed="false"/>
    <row r="15451" customFormat="false" ht="15.25" hidden="false" customHeight="false" outlineLevel="0" collapsed="false"/>
    <row r="15452" customFormat="false" ht="15.25" hidden="false" customHeight="false" outlineLevel="0" collapsed="false"/>
    <row r="15453" customFormat="false" ht="15.25" hidden="false" customHeight="false" outlineLevel="0" collapsed="false"/>
    <row r="15454" customFormat="false" ht="15.25" hidden="false" customHeight="false" outlineLevel="0" collapsed="false"/>
    <row r="15455" customFormat="false" ht="15.25" hidden="false" customHeight="false" outlineLevel="0" collapsed="false"/>
    <row r="15456" customFormat="false" ht="15.25" hidden="false" customHeight="false" outlineLevel="0" collapsed="false"/>
    <row r="15457" customFormat="false" ht="15.25" hidden="false" customHeight="false" outlineLevel="0" collapsed="false"/>
    <row r="15458" customFormat="false" ht="15.25" hidden="false" customHeight="false" outlineLevel="0" collapsed="false"/>
    <row r="15459" customFormat="false" ht="15.25" hidden="false" customHeight="false" outlineLevel="0" collapsed="false"/>
    <row r="15460" customFormat="false" ht="15.25" hidden="false" customHeight="false" outlineLevel="0" collapsed="false"/>
    <row r="15461" customFormat="false" ht="15.25" hidden="false" customHeight="false" outlineLevel="0" collapsed="false"/>
    <row r="15462" customFormat="false" ht="15.25" hidden="false" customHeight="false" outlineLevel="0" collapsed="false"/>
    <row r="15463" customFormat="false" ht="15.25" hidden="false" customHeight="false" outlineLevel="0" collapsed="false"/>
    <row r="15464" customFormat="false" ht="15.25" hidden="false" customHeight="false" outlineLevel="0" collapsed="false"/>
    <row r="15465" customFormat="false" ht="15.25" hidden="false" customHeight="false" outlineLevel="0" collapsed="false"/>
    <row r="15466" customFormat="false" ht="15.25" hidden="false" customHeight="false" outlineLevel="0" collapsed="false"/>
    <row r="15467" customFormat="false" ht="15.25" hidden="false" customHeight="false" outlineLevel="0" collapsed="false"/>
    <row r="15468" customFormat="false" ht="15.25" hidden="false" customHeight="false" outlineLevel="0" collapsed="false"/>
    <row r="15469" customFormat="false" ht="15.25" hidden="false" customHeight="false" outlineLevel="0" collapsed="false"/>
    <row r="15470" customFormat="false" ht="15.25" hidden="false" customHeight="false" outlineLevel="0" collapsed="false"/>
    <row r="15471" customFormat="false" ht="15.25" hidden="false" customHeight="false" outlineLevel="0" collapsed="false"/>
    <row r="15472" customFormat="false" ht="15.25" hidden="false" customHeight="false" outlineLevel="0" collapsed="false"/>
    <row r="15473" customFormat="false" ht="15.25" hidden="false" customHeight="false" outlineLevel="0" collapsed="false"/>
    <row r="15474" customFormat="false" ht="15.25" hidden="false" customHeight="false" outlineLevel="0" collapsed="false"/>
    <row r="15475" customFormat="false" ht="15.25" hidden="false" customHeight="false" outlineLevel="0" collapsed="false"/>
    <row r="15476" customFormat="false" ht="15.25" hidden="false" customHeight="false" outlineLevel="0" collapsed="false"/>
    <row r="15477" customFormat="false" ht="15.25" hidden="false" customHeight="false" outlineLevel="0" collapsed="false"/>
    <row r="15478" customFormat="false" ht="15.25" hidden="false" customHeight="false" outlineLevel="0" collapsed="false"/>
    <row r="15479" customFormat="false" ht="15.25" hidden="false" customHeight="false" outlineLevel="0" collapsed="false"/>
    <row r="15480" customFormat="false" ht="15.25" hidden="false" customHeight="false" outlineLevel="0" collapsed="false"/>
    <row r="15481" customFormat="false" ht="15.25" hidden="false" customHeight="false" outlineLevel="0" collapsed="false"/>
    <row r="15482" customFormat="false" ht="15.25" hidden="false" customHeight="false" outlineLevel="0" collapsed="false"/>
    <row r="15483" customFormat="false" ht="15.25" hidden="false" customHeight="false" outlineLevel="0" collapsed="false"/>
    <row r="15484" customFormat="false" ht="15.25" hidden="false" customHeight="false" outlineLevel="0" collapsed="false"/>
    <row r="15485" customFormat="false" ht="15.25" hidden="false" customHeight="false" outlineLevel="0" collapsed="false"/>
    <row r="15486" customFormat="false" ht="15.25" hidden="false" customHeight="false" outlineLevel="0" collapsed="false"/>
    <row r="15487" customFormat="false" ht="15.25" hidden="false" customHeight="false" outlineLevel="0" collapsed="false"/>
    <row r="15488" customFormat="false" ht="15.25" hidden="false" customHeight="false" outlineLevel="0" collapsed="false"/>
    <row r="15489" customFormat="false" ht="15.25" hidden="false" customHeight="false" outlineLevel="0" collapsed="false"/>
    <row r="15490" customFormat="false" ht="15.25" hidden="false" customHeight="false" outlineLevel="0" collapsed="false"/>
    <row r="15491" customFormat="false" ht="15.25" hidden="false" customHeight="false" outlineLevel="0" collapsed="false"/>
    <row r="15492" customFormat="false" ht="15.25" hidden="false" customHeight="false" outlineLevel="0" collapsed="false"/>
    <row r="15493" customFormat="false" ht="15.25" hidden="false" customHeight="false" outlineLevel="0" collapsed="false"/>
    <row r="15494" customFormat="false" ht="15.25" hidden="false" customHeight="false" outlineLevel="0" collapsed="false"/>
    <row r="15495" customFormat="false" ht="15.25" hidden="false" customHeight="false" outlineLevel="0" collapsed="false"/>
    <row r="15496" customFormat="false" ht="15.25" hidden="false" customHeight="false" outlineLevel="0" collapsed="false"/>
    <row r="15497" customFormat="false" ht="15.25" hidden="false" customHeight="false" outlineLevel="0" collapsed="false"/>
    <row r="15498" customFormat="false" ht="15.25" hidden="false" customHeight="false" outlineLevel="0" collapsed="false"/>
    <row r="15499" customFormat="false" ht="15.25" hidden="false" customHeight="false" outlineLevel="0" collapsed="false"/>
    <row r="15500" customFormat="false" ht="15.25" hidden="false" customHeight="false" outlineLevel="0" collapsed="false"/>
    <row r="15501" customFormat="false" ht="15.25" hidden="false" customHeight="false" outlineLevel="0" collapsed="false"/>
    <row r="15502" customFormat="false" ht="15.25" hidden="false" customHeight="false" outlineLevel="0" collapsed="false"/>
    <row r="15503" customFormat="false" ht="15.25" hidden="false" customHeight="false" outlineLevel="0" collapsed="false"/>
    <row r="15504" customFormat="false" ht="15.25" hidden="false" customHeight="false" outlineLevel="0" collapsed="false"/>
    <row r="15505" customFormat="false" ht="15.25" hidden="false" customHeight="false" outlineLevel="0" collapsed="false"/>
    <row r="15506" customFormat="false" ht="15.25" hidden="false" customHeight="false" outlineLevel="0" collapsed="false"/>
    <row r="15507" customFormat="false" ht="15.25" hidden="false" customHeight="false" outlineLevel="0" collapsed="false"/>
    <row r="15508" customFormat="false" ht="15.25" hidden="false" customHeight="false" outlineLevel="0" collapsed="false"/>
    <row r="15509" customFormat="false" ht="15.25" hidden="false" customHeight="false" outlineLevel="0" collapsed="false"/>
    <row r="15510" customFormat="false" ht="15.25" hidden="false" customHeight="false" outlineLevel="0" collapsed="false"/>
    <row r="15511" customFormat="false" ht="15.25" hidden="false" customHeight="false" outlineLevel="0" collapsed="false"/>
    <row r="15512" customFormat="false" ht="15.25" hidden="false" customHeight="false" outlineLevel="0" collapsed="false"/>
    <row r="15513" customFormat="false" ht="15.25" hidden="false" customHeight="false" outlineLevel="0" collapsed="false"/>
    <row r="15514" customFormat="false" ht="15.25" hidden="false" customHeight="false" outlineLevel="0" collapsed="false"/>
    <row r="15515" customFormat="false" ht="15.25" hidden="false" customHeight="false" outlineLevel="0" collapsed="false"/>
    <row r="15516" customFormat="false" ht="15.25" hidden="false" customHeight="false" outlineLevel="0" collapsed="false"/>
    <row r="15517" customFormat="false" ht="15.25" hidden="false" customHeight="false" outlineLevel="0" collapsed="false"/>
    <row r="15518" customFormat="false" ht="15.25" hidden="false" customHeight="false" outlineLevel="0" collapsed="false"/>
    <row r="15519" customFormat="false" ht="15.25" hidden="false" customHeight="false" outlineLevel="0" collapsed="false"/>
    <row r="15520" customFormat="false" ht="15.25" hidden="false" customHeight="false" outlineLevel="0" collapsed="false"/>
    <row r="15521" customFormat="false" ht="15.25" hidden="false" customHeight="false" outlineLevel="0" collapsed="false"/>
    <row r="15522" customFormat="false" ht="15.25" hidden="false" customHeight="false" outlineLevel="0" collapsed="false"/>
    <row r="15523" customFormat="false" ht="15.25" hidden="false" customHeight="false" outlineLevel="0" collapsed="false"/>
    <row r="15524" customFormat="false" ht="15.25" hidden="false" customHeight="false" outlineLevel="0" collapsed="false"/>
    <row r="15525" customFormat="false" ht="15.25" hidden="false" customHeight="false" outlineLevel="0" collapsed="false"/>
    <row r="15526" customFormat="false" ht="15.25" hidden="false" customHeight="false" outlineLevel="0" collapsed="false"/>
    <row r="15527" customFormat="false" ht="15.25" hidden="false" customHeight="false" outlineLevel="0" collapsed="false"/>
    <row r="15528" customFormat="false" ht="15.25" hidden="false" customHeight="false" outlineLevel="0" collapsed="false"/>
    <row r="15529" customFormat="false" ht="15.25" hidden="false" customHeight="false" outlineLevel="0" collapsed="false"/>
    <row r="15530" customFormat="false" ht="15.25" hidden="false" customHeight="false" outlineLevel="0" collapsed="false"/>
    <row r="15531" customFormat="false" ht="15.25" hidden="false" customHeight="false" outlineLevel="0" collapsed="false"/>
    <row r="15532" customFormat="false" ht="15.25" hidden="false" customHeight="false" outlineLevel="0" collapsed="false"/>
    <row r="15533" customFormat="false" ht="15.25" hidden="false" customHeight="false" outlineLevel="0" collapsed="false"/>
    <row r="15534" customFormat="false" ht="15.25" hidden="false" customHeight="false" outlineLevel="0" collapsed="false"/>
    <row r="15535" customFormat="false" ht="15.25" hidden="false" customHeight="false" outlineLevel="0" collapsed="false"/>
    <row r="15536" customFormat="false" ht="15.25" hidden="false" customHeight="false" outlineLevel="0" collapsed="false"/>
    <row r="15537" customFormat="false" ht="15.25" hidden="false" customHeight="false" outlineLevel="0" collapsed="false"/>
    <row r="15538" customFormat="false" ht="15.25" hidden="false" customHeight="false" outlineLevel="0" collapsed="false"/>
    <row r="15539" customFormat="false" ht="15.25" hidden="false" customHeight="false" outlineLevel="0" collapsed="false"/>
    <row r="15540" customFormat="false" ht="15.25" hidden="false" customHeight="false" outlineLevel="0" collapsed="false"/>
    <row r="15541" customFormat="false" ht="15.25" hidden="false" customHeight="false" outlineLevel="0" collapsed="false"/>
    <row r="15542" customFormat="false" ht="15.25" hidden="false" customHeight="false" outlineLevel="0" collapsed="false"/>
    <row r="15543" customFormat="false" ht="15.25" hidden="false" customHeight="false" outlineLevel="0" collapsed="false"/>
    <row r="15544" customFormat="false" ht="15.25" hidden="false" customHeight="false" outlineLevel="0" collapsed="false"/>
    <row r="15545" customFormat="false" ht="15.25" hidden="false" customHeight="false" outlineLevel="0" collapsed="false"/>
    <row r="15546" customFormat="false" ht="15.25" hidden="false" customHeight="false" outlineLevel="0" collapsed="false"/>
    <row r="15547" customFormat="false" ht="15.25" hidden="false" customHeight="false" outlineLevel="0" collapsed="false"/>
    <row r="15548" customFormat="false" ht="15.25" hidden="false" customHeight="false" outlineLevel="0" collapsed="false"/>
    <row r="15549" customFormat="false" ht="15.25" hidden="false" customHeight="false" outlineLevel="0" collapsed="false"/>
    <row r="15550" customFormat="false" ht="15.25" hidden="false" customHeight="false" outlineLevel="0" collapsed="false"/>
    <row r="15551" customFormat="false" ht="15.25" hidden="false" customHeight="false" outlineLevel="0" collapsed="false"/>
    <row r="15552" customFormat="false" ht="15.25" hidden="false" customHeight="false" outlineLevel="0" collapsed="false"/>
    <row r="15553" customFormat="false" ht="15.25" hidden="false" customHeight="false" outlineLevel="0" collapsed="false"/>
    <row r="15554" customFormat="false" ht="15.25" hidden="false" customHeight="false" outlineLevel="0" collapsed="false"/>
    <row r="15555" customFormat="false" ht="15.25" hidden="false" customHeight="false" outlineLevel="0" collapsed="false"/>
    <row r="15556" customFormat="false" ht="15.25" hidden="false" customHeight="false" outlineLevel="0" collapsed="false"/>
    <row r="15557" customFormat="false" ht="15.25" hidden="false" customHeight="false" outlineLevel="0" collapsed="false"/>
    <row r="15558" customFormat="false" ht="15.25" hidden="false" customHeight="false" outlineLevel="0" collapsed="false"/>
    <row r="15559" customFormat="false" ht="15.25" hidden="false" customHeight="false" outlineLevel="0" collapsed="false"/>
    <row r="15560" customFormat="false" ht="15.25" hidden="false" customHeight="false" outlineLevel="0" collapsed="false"/>
    <row r="15561" customFormat="false" ht="15.25" hidden="false" customHeight="false" outlineLevel="0" collapsed="false"/>
    <row r="15562" customFormat="false" ht="15.25" hidden="false" customHeight="false" outlineLevel="0" collapsed="false"/>
    <row r="15563" customFormat="false" ht="15.25" hidden="false" customHeight="false" outlineLevel="0" collapsed="false"/>
    <row r="15564" customFormat="false" ht="15.25" hidden="false" customHeight="false" outlineLevel="0" collapsed="false"/>
    <row r="15565" customFormat="false" ht="15.25" hidden="false" customHeight="false" outlineLevel="0" collapsed="false"/>
    <row r="15566" customFormat="false" ht="15.25" hidden="false" customHeight="false" outlineLevel="0" collapsed="false"/>
    <row r="15567" customFormat="false" ht="15.25" hidden="false" customHeight="false" outlineLevel="0" collapsed="false"/>
    <row r="15568" customFormat="false" ht="15.25" hidden="false" customHeight="false" outlineLevel="0" collapsed="false"/>
    <row r="15569" customFormat="false" ht="15.25" hidden="false" customHeight="false" outlineLevel="0" collapsed="false"/>
    <row r="15570" customFormat="false" ht="15.25" hidden="false" customHeight="false" outlineLevel="0" collapsed="false"/>
    <row r="15571" customFormat="false" ht="15.25" hidden="false" customHeight="false" outlineLevel="0" collapsed="false"/>
    <row r="15572" customFormat="false" ht="15.25" hidden="false" customHeight="false" outlineLevel="0" collapsed="false"/>
    <row r="15573" customFormat="false" ht="15.25" hidden="false" customHeight="false" outlineLevel="0" collapsed="false"/>
    <row r="15574" customFormat="false" ht="15.25" hidden="false" customHeight="false" outlineLevel="0" collapsed="false"/>
    <row r="15575" customFormat="false" ht="15.25" hidden="false" customHeight="false" outlineLevel="0" collapsed="false"/>
    <row r="15576" customFormat="false" ht="15.25" hidden="false" customHeight="false" outlineLevel="0" collapsed="false"/>
    <row r="15577" customFormat="false" ht="15.25" hidden="false" customHeight="false" outlineLevel="0" collapsed="false"/>
    <row r="15578" customFormat="false" ht="15.25" hidden="false" customHeight="false" outlineLevel="0" collapsed="false"/>
    <row r="15579" customFormat="false" ht="15.25" hidden="false" customHeight="false" outlineLevel="0" collapsed="false"/>
    <row r="15580" customFormat="false" ht="15.25" hidden="false" customHeight="false" outlineLevel="0" collapsed="false"/>
    <row r="15581" customFormat="false" ht="15.25" hidden="false" customHeight="false" outlineLevel="0" collapsed="false"/>
    <row r="15582" customFormat="false" ht="15.25" hidden="false" customHeight="false" outlineLevel="0" collapsed="false"/>
    <row r="15583" customFormat="false" ht="15.25" hidden="false" customHeight="false" outlineLevel="0" collapsed="false"/>
    <row r="15584" customFormat="false" ht="15.25" hidden="false" customHeight="false" outlineLevel="0" collapsed="false"/>
    <row r="15585" customFormat="false" ht="15.25" hidden="false" customHeight="false" outlineLevel="0" collapsed="false"/>
    <row r="15586" customFormat="false" ht="15.25" hidden="false" customHeight="false" outlineLevel="0" collapsed="false"/>
    <row r="15587" customFormat="false" ht="15.25" hidden="false" customHeight="false" outlineLevel="0" collapsed="false"/>
    <row r="15588" customFormat="false" ht="15.25" hidden="false" customHeight="false" outlineLevel="0" collapsed="false"/>
    <row r="15589" customFormat="false" ht="15.25" hidden="false" customHeight="false" outlineLevel="0" collapsed="false"/>
    <row r="15590" customFormat="false" ht="15.25" hidden="false" customHeight="false" outlineLevel="0" collapsed="false"/>
    <row r="15591" customFormat="false" ht="15.25" hidden="false" customHeight="false" outlineLevel="0" collapsed="false"/>
    <row r="15592" customFormat="false" ht="15.25" hidden="false" customHeight="false" outlineLevel="0" collapsed="false"/>
    <row r="15593" customFormat="false" ht="15.25" hidden="false" customHeight="false" outlineLevel="0" collapsed="false"/>
    <row r="15594" customFormat="false" ht="15.25" hidden="false" customHeight="false" outlineLevel="0" collapsed="false"/>
    <row r="15595" customFormat="false" ht="15.25" hidden="false" customHeight="false" outlineLevel="0" collapsed="false"/>
    <row r="15596" customFormat="false" ht="15.25" hidden="false" customHeight="false" outlineLevel="0" collapsed="false"/>
    <row r="15597" customFormat="false" ht="15.25" hidden="false" customHeight="false" outlineLevel="0" collapsed="false"/>
    <row r="15598" customFormat="false" ht="15.25" hidden="false" customHeight="false" outlineLevel="0" collapsed="false"/>
    <row r="15599" customFormat="false" ht="15.25" hidden="false" customHeight="false" outlineLevel="0" collapsed="false"/>
    <row r="15600" customFormat="false" ht="15.25" hidden="false" customHeight="false" outlineLevel="0" collapsed="false"/>
    <row r="15601" customFormat="false" ht="15.25" hidden="false" customHeight="false" outlineLevel="0" collapsed="false"/>
    <row r="15602" customFormat="false" ht="15.25" hidden="false" customHeight="false" outlineLevel="0" collapsed="false"/>
    <row r="15603" customFormat="false" ht="15.25" hidden="false" customHeight="false" outlineLevel="0" collapsed="false"/>
    <row r="15604" customFormat="false" ht="15.25" hidden="false" customHeight="false" outlineLevel="0" collapsed="false"/>
    <row r="15605" customFormat="false" ht="15.25" hidden="false" customHeight="false" outlineLevel="0" collapsed="false"/>
    <row r="15606" customFormat="false" ht="15.25" hidden="false" customHeight="false" outlineLevel="0" collapsed="false"/>
    <row r="15607" customFormat="false" ht="15.25" hidden="false" customHeight="false" outlineLevel="0" collapsed="false"/>
    <row r="15608" customFormat="false" ht="15.25" hidden="false" customHeight="false" outlineLevel="0" collapsed="false"/>
    <row r="15609" customFormat="false" ht="15.25" hidden="false" customHeight="false" outlineLevel="0" collapsed="false"/>
    <row r="15610" customFormat="false" ht="15.25" hidden="false" customHeight="false" outlineLevel="0" collapsed="false"/>
    <row r="15611" customFormat="false" ht="15.25" hidden="false" customHeight="false" outlineLevel="0" collapsed="false"/>
    <row r="15612" customFormat="false" ht="15.25" hidden="false" customHeight="false" outlineLevel="0" collapsed="false"/>
    <row r="15613" customFormat="false" ht="15.25" hidden="false" customHeight="false" outlineLevel="0" collapsed="false"/>
    <row r="15614" customFormat="false" ht="15.25" hidden="false" customHeight="false" outlineLevel="0" collapsed="false"/>
    <row r="15615" customFormat="false" ht="15.25" hidden="false" customHeight="false" outlineLevel="0" collapsed="false"/>
    <row r="15616" customFormat="false" ht="15.25" hidden="false" customHeight="false" outlineLevel="0" collapsed="false"/>
    <row r="15617" customFormat="false" ht="15.25" hidden="false" customHeight="false" outlineLevel="0" collapsed="false"/>
    <row r="15618" customFormat="false" ht="15.25" hidden="false" customHeight="false" outlineLevel="0" collapsed="false"/>
    <row r="15619" customFormat="false" ht="15.25" hidden="false" customHeight="false" outlineLevel="0" collapsed="false"/>
    <row r="15620" customFormat="false" ht="15.25" hidden="false" customHeight="false" outlineLevel="0" collapsed="false"/>
    <row r="15621" customFormat="false" ht="15.25" hidden="false" customHeight="false" outlineLevel="0" collapsed="false"/>
    <row r="15622" customFormat="false" ht="15.25" hidden="false" customHeight="false" outlineLevel="0" collapsed="false"/>
    <row r="15623" customFormat="false" ht="15.25" hidden="false" customHeight="false" outlineLevel="0" collapsed="false"/>
    <row r="15624" customFormat="false" ht="15.25" hidden="false" customHeight="false" outlineLevel="0" collapsed="false"/>
    <row r="15625" customFormat="false" ht="15.25" hidden="false" customHeight="false" outlineLevel="0" collapsed="false"/>
    <row r="15626" customFormat="false" ht="15.25" hidden="false" customHeight="false" outlineLevel="0" collapsed="false"/>
    <row r="15627" customFormat="false" ht="15.25" hidden="false" customHeight="false" outlineLevel="0" collapsed="false"/>
    <row r="15628" customFormat="false" ht="15.25" hidden="false" customHeight="false" outlineLevel="0" collapsed="false"/>
    <row r="15629" customFormat="false" ht="15.25" hidden="false" customHeight="false" outlineLevel="0" collapsed="false"/>
    <row r="15630" customFormat="false" ht="15.25" hidden="false" customHeight="false" outlineLevel="0" collapsed="false"/>
    <row r="15631" customFormat="false" ht="15.25" hidden="false" customHeight="false" outlineLevel="0" collapsed="false"/>
    <row r="15632" customFormat="false" ht="15.25" hidden="false" customHeight="false" outlineLevel="0" collapsed="false"/>
    <row r="15633" customFormat="false" ht="15.25" hidden="false" customHeight="false" outlineLevel="0" collapsed="false"/>
    <row r="15634" customFormat="false" ht="15.25" hidden="false" customHeight="false" outlineLevel="0" collapsed="false"/>
    <row r="15635" customFormat="false" ht="15.25" hidden="false" customHeight="false" outlineLevel="0" collapsed="false"/>
    <row r="15636" customFormat="false" ht="15.25" hidden="false" customHeight="false" outlineLevel="0" collapsed="false"/>
    <row r="15637" customFormat="false" ht="15.25" hidden="false" customHeight="false" outlineLevel="0" collapsed="false"/>
    <row r="15638" customFormat="false" ht="15.25" hidden="false" customHeight="false" outlineLevel="0" collapsed="false"/>
    <row r="15639" customFormat="false" ht="15.25" hidden="false" customHeight="false" outlineLevel="0" collapsed="false"/>
    <row r="15640" customFormat="false" ht="15.25" hidden="false" customHeight="false" outlineLevel="0" collapsed="false"/>
    <row r="15641" customFormat="false" ht="15.25" hidden="false" customHeight="false" outlineLevel="0" collapsed="false"/>
    <row r="15642" customFormat="false" ht="15.25" hidden="false" customHeight="false" outlineLevel="0" collapsed="false"/>
    <row r="15643" customFormat="false" ht="15.25" hidden="false" customHeight="false" outlineLevel="0" collapsed="false"/>
    <row r="15644" customFormat="false" ht="15.25" hidden="false" customHeight="false" outlineLevel="0" collapsed="false"/>
    <row r="15645" customFormat="false" ht="15.25" hidden="false" customHeight="false" outlineLevel="0" collapsed="false"/>
    <row r="15646" customFormat="false" ht="15.25" hidden="false" customHeight="false" outlineLevel="0" collapsed="false"/>
    <row r="15647" customFormat="false" ht="15.25" hidden="false" customHeight="false" outlineLevel="0" collapsed="false"/>
    <row r="15648" customFormat="false" ht="15.25" hidden="false" customHeight="false" outlineLevel="0" collapsed="false"/>
    <row r="15649" customFormat="false" ht="15.25" hidden="false" customHeight="false" outlineLevel="0" collapsed="false"/>
    <row r="15650" customFormat="false" ht="15.25" hidden="false" customHeight="false" outlineLevel="0" collapsed="false"/>
    <row r="15651" customFormat="false" ht="15.25" hidden="false" customHeight="false" outlineLevel="0" collapsed="false"/>
    <row r="15652" customFormat="false" ht="15.25" hidden="false" customHeight="false" outlineLevel="0" collapsed="false"/>
    <row r="15653" customFormat="false" ht="15.25" hidden="false" customHeight="false" outlineLevel="0" collapsed="false"/>
    <row r="15654" customFormat="false" ht="15.25" hidden="false" customHeight="false" outlineLevel="0" collapsed="false"/>
    <row r="15655" customFormat="false" ht="15.25" hidden="false" customHeight="false" outlineLevel="0" collapsed="false"/>
    <row r="15656" customFormat="false" ht="15.25" hidden="false" customHeight="false" outlineLevel="0" collapsed="false"/>
    <row r="15657" customFormat="false" ht="15.25" hidden="false" customHeight="false" outlineLevel="0" collapsed="false"/>
    <row r="15658" customFormat="false" ht="15.25" hidden="false" customHeight="false" outlineLevel="0" collapsed="false"/>
    <row r="15659" customFormat="false" ht="15.25" hidden="false" customHeight="false" outlineLevel="0" collapsed="false"/>
    <row r="15660" customFormat="false" ht="15.25" hidden="false" customHeight="false" outlineLevel="0" collapsed="false"/>
    <row r="15661" customFormat="false" ht="15.25" hidden="false" customHeight="false" outlineLevel="0" collapsed="false"/>
    <row r="15662" customFormat="false" ht="15.25" hidden="false" customHeight="false" outlineLevel="0" collapsed="false"/>
    <row r="15663" customFormat="false" ht="15.25" hidden="false" customHeight="false" outlineLevel="0" collapsed="false"/>
    <row r="15664" customFormat="false" ht="15.25" hidden="false" customHeight="false" outlineLevel="0" collapsed="false"/>
    <row r="15665" customFormat="false" ht="15.25" hidden="false" customHeight="false" outlineLevel="0" collapsed="false"/>
    <row r="15666" customFormat="false" ht="15.25" hidden="false" customHeight="false" outlineLevel="0" collapsed="false"/>
    <row r="15667" customFormat="false" ht="15.25" hidden="false" customHeight="false" outlineLevel="0" collapsed="false"/>
    <row r="15668" customFormat="false" ht="15.25" hidden="false" customHeight="false" outlineLevel="0" collapsed="false"/>
    <row r="15669" customFormat="false" ht="15.25" hidden="false" customHeight="false" outlineLevel="0" collapsed="false"/>
    <row r="15670" customFormat="false" ht="15.25" hidden="false" customHeight="false" outlineLevel="0" collapsed="false"/>
    <row r="15671" customFormat="false" ht="15.25" hidden="false" customHeight="false" outlineLevel="0" collapsed="false"/>
    <row r="15672" customFormat="false" ht="15.25" hidden="false" customHeight="false" outlineLevel="0" collapsed="false"/>
    <row r="15673" customFormat="false" ht="15.25" hidden="false" customHeight="false" outlineLevel="0" collapsed="false"/>
    <row r="15674" customFormat="false" ht="15.25" hidden="false" customHeight="false" outlineLevel="0" collapsed="false"/>
    <row r="15675" customFormat="false" ht="15.25" hidden="false" customHeight="false" outlineLevel="0" collapsed="false"/>
    <row r="15676" customFormat="false" ht="15.25" hidden="false" customHeight="false" outlineLevel="0" collapsed="false"/>
    <row r="15677" customFormat="false" ht="15.25" hidden="false" customHeight="false" outlineLevel="0" collapsed="false"/>
    <row r="15678" customFormat="false" ht="15.25" hidden="false" customHeight="false" outlineLevel="0" collapsed="false"/>
    <row r="15679" customFormat="false" ht="15.25" hidden="false" customHeight="false" outlineLevel="0" collapsed="false"/>
    <row r="15680" customFormat="false" ht="15.25" hidden="false" customHeight="false" outlineLevel="0" collapsed="false"/>
    <row r="15681" customFormat="false" ht="15.25" hidden="false" customHeight="false" outlineLevel="0" collapsed="false"/>
    <row r="15682" customFormat="false" ht="15.25" hidden="false" customHeight="false" outlineLevel="0" collapsed="false"/>
    <row r="15683" customFormat="false" ht="15.25" hidden="false" customHeight="false" outlineLevel="0" collapsed="false"/>
    <row r="15684" customFormat="false" ht="15.25" hidden="false" customHeight="false" outlineLevel="0" collapsed="false"/>
    <row r="15685" customFormat="false" ht="15.25" hidden="false" customHeight="false" outlineLevel="0" collapsed="false"/>
    <row r="15686" customFormat="false" ht="15.25" hidden="false" customHeight="false" outlineLevel="0" collapsed="false"/>
    <row r="15687" customFormat="false" ht="15.25" hidden="false" customHeight="false" outlineLevel="0" collapsed="false"/>
    <row r="15688" customFormat="false" ht="15.25" hidden="false" customHeight="false" outlineLevel="0" collapsed="false"/>
    <row r="15689" customFormat="false" ht="15.25" hidden="false" customHeight="false" outlineLevel="0" collapsed="false"/>
    <row r="15690" customFormat="false" ht="15.25" hidden="false" customHeight="false" outlineLevel="0" collapsed="false"/>
    <row r="15691" customFormat="false" ht="15.25" hidden="false" customHeight="false" outlineLevel="0" collapsed="false"/>
    <row r="15692" customFormat="false" ht="15.25" hidden="false" customHeight="false" outlineLevel="0" collapsed="false"/>
    <row r="15693" customFormat="false" ht="15.25" hidden="false" customHeight="false" outlineLevel="0" collapsed="false"/>
    <row r="15694" customFormat="false" ht="15.25" hidden="false" customHeight="false" outlineLevel="0" collapsed="false"/>
    <row r="15695" customFormat="false" ht="15.25" hidden="false" customHeight="false" outlineLevel="0" collapsed="false"/>
    <row r="15696" customFormat="false" ht="15.25" hidden="false" customHeight="false" outlineLevel="0" collapsed="false"/>
    <row r="15697" customFormat="false" ht="15.25" hidden="false" customHeight="false" outlineLevel="0" collapsed="false"/>
    <row r="15698" customFormat="false" ht="15.25" hidden="false" customHeight="false" outlineLevel="0" collapsed="false"/>
    <row r="15699" customFormat="false" ht="15.25" hidden="false" customHeight="false" outlineLevel="0" collapsed="false"/>
    <row r="15700" customFormat="false" ht="15.25" hidden="false" customHeight="false" outlineLevel="0" collapsed="false"/>
    <row r="15701" customFormat="false" ht="15.25" hidden="false" customHeight="false" outlineLevel="0" collapsed="false"/>
    <row r="15702" customFormat="false" ht="15.25" hidden="false" customHeight="false" outlineLevel="0" collapsed="false"/>
    <row r="15703" customFormat="false" ht="15.25" hidden="false" customHeight="false" outlineLevel="0" collapsed="false"/>
    <row r="15704" customFormat="false" ht="15.25" hidden="false" customHeight="false" outlineLevel="0" collapsed="false"/>
    <row r="15705" customFormat="false" ht="15.25" hidden="false" customHeight="false" outlineLevel="0" collapsed="false"/>
    <row r="15706" customFormat="false" ht="15.25" hidden="false" customHeight="false" outlineLevel="0" collapsed="false"/>
    <row r="15707" customFormat="false" ht="15.25" hidden="false" customHeight="false" outlineLevel="0" collapsed="false"/>
    <row r="15708" customFormat="false" ht="15.25" hidden="false" customHeight="false" outlineLevel="0" collapsed="false"/>
    <row r="15709" customFormat="false" ht="15.25" hidden="false" customHeight="false" outlineLevel="0" collapsed="false"/>
    <row r="15710" customFormat="false" ht="15.25" hidden="false" customHeight="false" outlineLevel="0" collapsed="false"/>
    <row r="15711" customFormat="false" ht="15.25" hidden="false" customHeight="false" outlineLevel="0" collapsed="false"/>
    <row r="15712" customFormat="false" ht="15.25" hidden="false" customHeight="false" outlineLevel="0" collapsed="false"/>
    <row r="15713" customFormat="false" ht="15.25" hidden="false" customHeight="false" outlineLevel="0" collapsed="false"/>
    <row r="15714" customFormat="false" ht="15.25" hidden="false" customHeight="false" outlineLevel="0" collapsed="false"/>
    <row r="15715" customFormat="false" ht="15.25" hidden="false" customHeight="false" outlineLevel="0" collapsed="false"/>
    <row r="15716" customFormat="false" ht="15.25" hidden="false" customHeight="false" outlineLevel="0" collapsed="false"/>
    <row r="15717" customFormat="false" ht="15.25" hidden="false" customHeight="false" outlineLevel="0" collapsed="false"/>
    <row r="15718" customFormat="false" ht="15.25" hidden="false" customHeight="false" outlineLevel="0" collapsed="false"/>
    <row r="15719" customFormat="false" ht="15.25" hidden="false" customHeight="false" outlineLevel="0" collapsed="false"/>
    <row r="15720" customFormat="false" ht="15.25" hidden="false" customHeight="false" outlineLevel="0" collapsed="false"/>
    <row r="15721" customFormat="false" ht="15.25" hidden="false" customHeight="false" outlineLevel="0" collapsed="false"/>
    <row r="15722" customFormat="false" ht="15.25" hidden="false" customHeight="false" outlineLevel="0" collapsed="false"/>
    <row r="15723" customFormat="false" ht="15.25" hidden="false" customHeight="false" outlineLevel="0" collapsed="false"/>
    <row r="15724" customFormat="false" ht="15.25" hidden="false" customHeight="false" outlineLevel="0" collapsed="false"/>
    <row r="15725" customFormat="false" ht="15.25" hidden="false" customHeight="false" outlineLevel="0" collapsed="false"/>
    <row r="15726" customFormat="false" ht="15.25" hidden="false" customHeight="false" outlineLevel="0" collapsed="false"/>
    <row r="15727" customFormat="false" ht="15.25" hidden="false" customHeight="false" outlineLevel="0" collapsed="false"/>
    <row r="15728" customFormat="false" ht="15.25" hidden="false" customHeight="false" outlineLevel="0" collapsed="false"/>
    <row r="15729" customFormat="false" ht="15.25" hidden="false" customHeight="false" outlineLevel="0" collapsed="false"/>
    <row r="15730" customFormat="false" ht="15.25" hidden="false" customHeight="false" outlineLevel="0" collapsed="false"/>
    <row r="15731" customFormat="false" ht="15.25" hidden="false" customHeight="false" outlineLevel="0" collapsed="false"/>
    <row r="15732" customFormat="false" ht="15.25" hidden="false" customHeight="false" outlineLevel="0" collapsed="false"/>
    <row r="15733" customFormat="false" ht="15.25" hidden="false" customHeight="false" outlineLevel="0" collapsed="false"/>
    <row r="15734" customFormat="false" ht="15.25" hidden="false" customHeight="false" outlineLevel="0" collapsed="false"/>
    <row r="15735" customFormat="false" ht="15.25" hidden="false" customHeight="false" outlineLevel="0" collapsed="false"/>
    <row r="15736" customFormat="false" ht="15.25" hidden="false" customHeight="false" outlineLevel="0" collapsed="false"/>
    <row r="15737" customFormat="false" ht="15.25" hidden="false" customHeight="false" outlineLevel="0" collapsed="false"/>
    <row r="15738" customFormat="false" ht="15.25" hidden="false" customHeight="false" outlineLevel="0" collapsed="false"/>
    <row r="15739" customFormat="false" ht="15.25" hidden="false" customHeight="false" outlineLevel="0" collapsed="false"/>
    <row r="15740" customFormat="false" ht="15.25" hidden="false" customHeight="false" outlineLevel="0" collapsed="false"/>
    <row r="15741" customFormat="false" ht="15.25" hidden="false" customHeight="false" outlineLevel="0" collapsed="false"/>
    <row r="15742" customFormat="false" ht="15.25" hidden="false" customHeight="false" outlineLevel="0" collapsed="false"/>
    <row r="15743" customFormat="false" ht="15.25" hidden="false" customHeight="false" outlineLevel="0" collapsed="false"/>
    <row r="15744" customFormat="false" ht="15.25" hidden="false" customHeight="false" outlineLevel="0" collapsed="false"/>
    <row r="15745" customFormat="false" ht="15.25" hidden="false" customHeight="false" outlineLevel="0" collapsed="false"/>
    <row r="15746" customFormat="false" ht="15.25" hidden="false" customHeight="false" outlineLevel="0" collapsed="false"/>
    <row r="15747" customFormat="false" ht="15.25" hidden="false" customHeight="false" outlineLevel="0" collapsed="false"/>
    <row r="15748" customFormat="false" ht="15.25" hidden="false" customHeight="false" outlineLevel="0" collapsed="false"/>
    <row r="15749" customFormat="false" ht="15.25" hidden="false" customHeight="false" outlineLevel="0" collapsed="false"/>
    <row r="15750" customFormat="false" ht="15.25" hidden="false" customHeight="false" outlineLevel="0" collapsed="false"/>
    <row r="15751" customFormat="false" ht="15.25" hidden="false" customHeight="false" outlineLevel="0" collapsed="false"/>
    <row r="15752" customFormat="false" ht="15.25" hidden="false" customHeight="false" outlineLevel="0" collapsed="false"/>
    <row r="15753" customFormat="false" ht="15.25" hidden="false" customHeight="false" outlineLevel="0" collapsed="false"/>
    <row r="15754" customFormat="false" ht="15.25" hidden="false" customHeight="false" outlineLevel="0" collapsed="false"/>
    <row r="15755" customFormat="false" ht="15.25" hidden="false" customHeight="false" outlineLevel="0" collapsed="false"/>
    <row r="15756" customFormat="false" ht="15.25" hidden="false" customHeight="false" outlineLevel="0" collapsed="false"/>
    <row r="15757" customFormat="false" ht="15.25" hidden="false" customHeight="false" outlineLevel="0" collapsed="false"/>
    <row r="15758" customFormat="false" ht="15.25" hidden="false" customHeight="false" outlineLevel="0" collapsed="false"/>
    <row r="15759" customFormat="false" ht="15.25" hidden="false" customHeight="false" outlineLevel="0" collapsed="false"/>
    <row r="15760" customFormat="false" ht="15.25" hidden="false" customHeight="false" outlineLevel="0" collapsed="false"/>
    <row r="15761" customFormat="false" ht="15.25" hidden="false" customHeight="false" outlineLevel="0" collapsed="false"/>
    <row r="15762" customFormat="false" ht="15.25" hidden="false" customHeight="false" outlineLevel="0" collapsed="false"/>
    <row r="15763" customFormat="false" ht="15.25" hidden="false" customHeight="false" outlineLevel="0" collapsed="false"/>
    <row r="15764" customFormat="false" ht="15.25" hidden="false" customHeight="false" outlineLevel="0" collapsed="false"/>
    <row r="15765" customFormat="false" ht="15.25" hidden="false" customHeight="false" outlineLevel="0" collapsed="false"/>
    <row r="15766" customFormat="false" ht="15.25" hidden="false" customHeight="false" outlineLevel="0" collapsed="false"/>
    <row r="15767" customFormat="false" ht="15.25" hidden="false" customHeight="false" outlineLevel="0" collapsed="false"/>
    <row r="15768" customFormat="false" ht="15.25" hidden="false" customHeight="false" outlineLevel="0" collapsed="false"/>
    <row r="15769" customFormat="false" ht="15.25" hidden="false" customHeight="false" outlineLevel="0" collapsed="false"/>
    <row r="15770" customFormat="false" ht="15.25" hidden="false" customHeight="false" outlineLevel="0" collapsed="false"/>
    <row r="15771" customFormat="false" ht="15.25" hidden="false" customHeight="false" outlineLevel="0" collapsed="false"/>
    <row r="15772" customFormat="false" ht="15.25" hidden="false" customHeight="false" outlineLevel="0" collapsed="false"/>
    <row r="15773" customFormat="false" ht="15.25" hidden="false" customHeight="false" outlineLevel="0" collapsed="false"/>
    <row r="15774" customFormat="false" ht="15.25" hidden="false" customHeight="false" outlineLevel="0" collapsed="false"/>
    <row r="15775" customFormat="false" ht="15.25" hidden="false" customHeight="false" outlineLevel="0" collapsed="false"/>
    <row r="15776" customFormat="false" ht="15.25" hidden="false" customHeight="false" outlineLevel="0" collapsed="false"/>
    <row r="15777" customFormat="false" ht="15.25" hidden="false" customHeight="false" outlineLevel="0" collapsed="false"/>
    <row r="15778" customFormat="false" ht="15.25" hidden="false" customHeight="false" outlineLevel="0" collapsed="false"/>
    <row r="15779" customFormat="false" ht="15.25" hidden="false" customHeight="false" outlineLevel="0" collapsed="false"/>
    <row r="15780" customFormat="false" ht="15.25" hidden="false" customHeight="false" outlineLevel="0" collapsed="false"/>
    <row r="15781" customFormat="false" ht="15.25" hidden="false" customHeight="false" outlineLevel="0" collapsed="false"/>
    <row r="15782" customFormat="false" ht="15.25" hidden="false" customHeight="false" outlineLevel="0" collapsed="false"/>
    <row r="15783" customFormat="false" ht="15.25" hidden="false" customHeight="false" outlineLevel="0" collapsed="false"/>
    <row r="15784" customFormat="false" ht="15.25" hidden="false" customHeight="false" outlineLevel="0" collapsed="false"/>
    <row r="15785" customFormat="false" ht="15.25" hidden="false" customHeight="false" outlineLevel="0" collapsed="false"/>
    <row r="15786" customFormat="false" ht="15.25" hidden="false" customHeight="false" outlineLevel="0" collapsed="false"/>
    <row r="15787" customFormat="false" ht="15.25" hidden="false" customHeight="false" outlineLevel="0" collapsed="false"/>
    <row r="15788" customFormat="false" ht="15.25" hidden="false" customHeight="false" outlineLevel="0" collapsed="false"/>
    <row r="15789" customFormat="false" ht="15.25" hidden="false" customHeight="false" outlineLevel="0" collapsed="false"/>
    <row r="15790" customFormat="false" ht="15.25" hidden="false" customHeight="false" outlineLevel="0" collapsed="false"/>
    <row r="15791" customFormat="false" ht="15.25" hidden="false" customHeight="false" outlineLevel="0" collapsed="false"/>
    <row r="15792" customFormat="false" ht="15.25" hidden="false" customHeight="false" outlineLevel="0" collapsed="false"/>
    <row r="15793" customFormat="false" ht="15.25" hidden="false" customHeight="false" outlineLevel="0" collapsed="false"/>
    <row r="15794" customFormat="false" ht="15.25" hidden="false" customHeight="false" outlineLevel="0" collapsed="false"/>
    <row r="15795" customFormat="false" ht="15.25" hidden="false" customHeight="false" outlineLevel="0" collapsed="false"/>
    <row r="15796" customFormat="false" ht="15.25" hidden="false" customHeight="false" outlineLevel="0" collapsed="false"/>
    <row r="15797" customFormat="false" ht="15.25" hidden="false" customHeight="false" outlineLevel="0" collapsed="false"/>
    <row r="15798" customFormat="false" ht="15.25" hidden="false" customHeight="false" outlineLevel="0" collapsed="false"/>
    <row r="15799" customFormat="false" ht="15.25" hidden="false" customHeight="false" outlineLevel="0" collapsed="false"/>
    <row r="15800" customFormat="false" ht="15.25" hidden="false" customHeight="false" outlineLevel="0" collapsed="false"/>
    <row r="15801" customFormat="false" ht="15.25" hidden="false" customHeight="false" outlineLevel="0" collapsed="false"/>
    <row r="15802" customFormat="false" ht="15.25" hidden="false" customHeight="false" outlineLevel="0" collapsed="false"/>
    <row r="15803" customFormat="false" ht="15.25" hidden="false" customHeight="false" outlineLevel="0" collapsed="false"/>
    <row r="15804" customFormat="false" ht="15.25" hidden="false" customHeight="false" outlineLevel="0" collapsed="false"/>
    <row r="15805" customFormat="false" ht="15.25" hidden="false" customHeight="false" outlineLevel="0" collapsed="false"/>
    <row r="15806" customFormat="false" ht="15.25" hidden="false" customHeight="false" outlineLevel="0" collapsed="false"/>
    <row r="15807" customFormat="false" ht="15.25" hidden="false" customHeight="false" outlineLevel="0" collapsed="false"/>
    <row r="15808" customFormat="false" ht="15.25" hidden="false" customHeight="false" outlineLevel="0" collapsed="false"/>
    <row r="15809" customFormat="false" ht="15.25" hidden="false" customHeight="false" outlineLevel="0" collapsed="false"/>
    <row r="15810" customFormat="false" ht="15.25" hidden="false" customHeight="false" outlineLevel="0" collapsed="false"/>
    <row r="15811" customFormat="false" ht="15.25" hidden="false" customHeight="false" outlineLevel="0" collapsed="false"/>
    <row r="15812" customFormat="false" ht="15.25" hidden="false" customHeight="false" outlineLevel="0" collapsed="false"/>
    <row r="15813" customFormat="false" ht="15.25" hidden="false" customHeight="false" outlineLevel="0" collapsed="false"/>
    <row r="15814" customFormat="false" ht="15.25" hidden="false" customHeight="false" outlineLevel="0" collapsed="false"/>
    <row r="15815" customFormat="false" ht="15.25" hidden="false" customHeight="false" outlineLevel="0" collapsed="false"/>
    <row r="15816" customFormat="false" ht="15.25" hidden="false" customHeight="false" outlineLevel="0" collapsed="false"/>
    <row r="15817" customFormat="false" ht="15.25" hidden="false" customHeight="false" outlineLevel="0" collapsed="false"/>
    <row r="15818" customFormat="false" ht="15.25" hidden="false" customHeight="false" outlineLevel="0" collapsed="false"/>
    <row r="15819" customFormat="false" ht="15.25" hidden="false" customHeight="false" outlineLevel="0" collapsed="false"/>
    <row r="15820" customFormat="false" ht="15.25" hidden="false" customHeight="false" outlineLevel="0" collapsed="false"/>
    <row r="15821" customFormat="false" ht="15.25" hidden="false" customHeight="false" outlineLevel="0" collapsed="false"/>
    <row r="15822" customFormat="false" ht="15.25" hidden="false" customHeight="false" outlineLevel="0" collapsed="false"/>
    <row r="15823" customFormat="false" ht="15.25" hidden="false" customHeight="false" outlineLevel="0" collapsed="false"/>
    <row r="15824" customFormat="false" ht="15.25" hidden="false" customHeight="false" outlineLevel="0" collapsed="false"/>
    <row r="15825" customFormat="false" ht="15.25" hidden="false" customHeight="false" outlineLevel="0" collapsed="false"/>
    <row r="15826" customFormat="false" ht="15.25" hidden="false" customHeight="false" outlineLevel="0" collapsed="false"/>
    <row r="15827" customFormat="false" ht="15.25" hidden="false" customHeight="false" outlineLevel="0" collapsed="false"/>
    <row r="15828" customFormat="false" ht="15.25" hidden="false" customHeight="false" outlineLevel="0" collapsed="false"/>
    <row r="15829" customFormat="false" ht="15.25" hidden="false" customHeight="false" outlineLevel="0" collapsed="false"/>
    <row r="15830" customFormat="false" ht="15.25" hidden="false" customHeight="false" outlineLevel="0" collapsed="false"/>
    <row r="15831" customFormat="false" ht="15.25" hidden="false" customHeight="false" outlineLevel="0" collapsed="false"/>
    <row r="15832" customFormat="false" ht="15.25" hidden="false" customHeight="false" outlineLevel="0" collapsed="false"/>
    <row r="15833" customFormat="false" ht="15.25" hidden="false" customHeight="false" outlineLevel="0" collapsed="false"/>
    <row r="15834" customFormat="false" ht="15.25" hidden="false" customHeight="false" outlineLevel="0" collapsed="false"/>
    <row r="15835" customFormat="false" ht="15.25" hidden="false" customHeight="false" outlineLevel="0" collapsed="false"/>
    <row r="15836" customFormat="false" ht="15.25" hidden="false" customHeight="false" outlineLevel="0" collapsed="false"/>
    <row r="15837" customFormat="false" ht="15.25" hidden="false" customHeight="false" outlineLevel="0" collapsed="false"/>
    <row r="15838" customFormat="false" ht="15.25" hidden="false" customHeight="false" outlineLevel="0" collapsed="false"/>
    <row r="15839" customFormat="false" ht="15.25" hidden="false" customHeight="false" outlineLevel="0" collapsed="false"/>
    <row r="15840" customFormat="false" ht="15.25" hidden="false" customHeight="false" outlineLevel="0" collapsed="false"/>
    <row r="15841" customFormat="false" ht="15.25" hidden="false" customHeight="false" outlineLevel="0" collapsed="false"/>
    <row r="15842" customFormat="false" ht="15.25" hidden="false" customHeight="false" outlineLevel="0" collapsed="false"/>
    <row r="15843" customFormat="false" ht="15.25" hidden="false" customHeight="false" outlineLevel="0" collapsed="false"/>
    <row r="15844" customFormat="false" ht="15.25" hidden="false" customHeight="false" outlineLevel="0" collapsed="false"/>
    <row r="15845" customFormat="false" ht="15.25" hidden="false" customHeight="false" outlineLevel="0" collapsed="false"/>
    <row r="15846" customFormat="false" ht="15.25" hidden="false" customHeight="false" outlineLevel="0" collapsed="false"/>
    <row r="15847" customFormat="false" ht="15.25" hidden="false" customHeight="false" outlineLevel="0" collapsed="false"/>
    <row r="15848" customFormat="false" ht="15.25" hidden="false" customHeight="false" outlineLevel="0" collapsed="false"/>
    <row r="15849" customFormat="false" ht="15.25" hidden="false" customHeight="false" outlineLevel="0" collapsed="false"/>
    <row r="15850" customFormat="false" ht="15.25" hidden="false" customHeight="false" outlineLevel="0" collapsed="false"/>
    <row r="15851" customFormat="false" ht="15.25" hidden="false" customHeight="false" outlineLevel="0" collapsed="false"/>
    <row r="15852" customFormat="false" ht="15.25" hidden="false" customHeight="false" outlineLevel="0" collapsed="false"/>
    <row r="15853" customFormat="false" ht="15.25" hidden="false" customHeight="false" outlineLevel="0" collapsed="false"/>
    <row r="15854" customFormat="false" ht="15.25" hidden="false" customHeight="false" outlineLevel="0" collapsed="false"/>
    <row r="15855" customFormat="false" ht="15.25" hidden="false" customHeight="false" outlineLevel="0" collapsed="false"/>
    <row r="15856" customFormat="false" ht="15.25" hidden="false" customHeight="false" outlineLevel="0" collapsed="false"/>
    <row r="15857" customFormat="false" ht="15.25" hidden="false" customHeight="false" outlineLevel="0" collapsed="false"/>
    <row r="15858" customFormat="false" ht="15.25" hidden="false" customHeight="false" outlineLevel="0" collapsed="false"/>
    <row r="15859" customFormat="false" ht="15.25" hidden="false" customHeight="false" outlineLevel="0" collapsed="false"/>
    <row r="15860" customFormat="false" ht="15.25" hidden="false" customHeight="false" outlineLevel="0" collapsed="false"/>
    <row r="15861" customFormat="false" ht="15.25" hidden="false" customHeight="false" outlineLevel="0" collapsed="false"/>
    <row r="15862" customFormat="false" ht="15.25" hidden="false" customHeight="false" outlineLevel="0" collapsed="false"/>
    <row r="15863" customFormat="false" ht="15.25" hidden="false" customHeight="false" outlineLevel="0" collapsed="false"/>
    <row r="15864" customFormat="false" ht="15.25" hidden="false" customHeight="false" outlineLevel="0" collapsed="false"/>
    <row r="15865" customFormat="false" ht="15.25" hidden="false" customHeight="false" outlineLevel="0" collapsed="false"/>
    <row r="15866" customFormat="false" ht="15.25" hidden="false" customHeight="false" outlineLevel="0" collapsed="false"/>
    <row r="15867" customFormat="false" ht="15.25" hidden="false" customHeight="false" outlineLevel="0" collapsed="false"/>
    <row r="15868" customFormat="false" ht="15.25" hidden="false" customHeight="false" outlineLevel="0" collapsed="false"/>
    <row r="15869" customFormat="false" ht="15.25" hidden="false" customHeight="false" outlineLevel="0" collapsed="false"/>
    <row r="15870" customFormat="false" ht="15.25" hidden="false" customHeight="false" outlineLevel="0" collapsed="false"/>
    <row r="15871" customFormat="false" ht="15.25" hidden="false" customHeight="false" outlineLevel="0" collapsed="false"/>
    <row r="15872" customFormat="false" ht="15.25" hidden="false" customHeight="false" outlineLevel="0" collapsed="false"/>
    <row r="15873" customFormat="false" ht="15.25" hidden="false" customHeight="false" outlineLevel="0" collapsed="false"/>
    <row r="15874" customFormat="false" ht="15.25" hidden="false" customHeight="false" outlineLevel="0" collapsed="false"/>
    <row r="15875" customFormat="false" ht="15.25" hidden="false" customHeight="false" outlineLevel="0" collapsed="false"/>
    <row r="15876" customFormat="false" ht="15.25" hidden="false" customHeight="false" outlineLevel="0" collapsed="false"/>
    <row r="15877" customFormat="false" ht="15.25" hidden="false" customHeight="false" outlineLevel="0" collapsed="false"/>
    <row r="15878" customFormat="false" ht="15.25" hidden="false" customHeight="false" outlineLevel="0" collapsed="false"/>
    <row r="15879" customFormat="false" ht="15.25" hidden="false" customHeight="false" outlineLevel="0" collapsed="false"/>
    <row r="15880" customFormat="false" ht="15.25" hidden="false" customHeight="false" outlineLevel="0" collapsed="false"/>
    <row r="15881" customFormat="false" ht="15.25" hidden="false" customHeight="false" outlineLevel="0" collapsed="false"/>
    <row r="15882" customFormat="false" ht="15.25" hidden="false" customHeight="false" outlineLevel="0" collapsed="false"/>
    <row r="15883" customFormat="false" ht="15.25" hidden="false" customHeight="false" outlineLevel="0" collapsed="false"/>
    <row r="15884" customFormat="false" ht="15.25" hidden="false" customHeight="false" outlineLevel="0" collapsed="false"/>
    <row r="15885" customFormat="false" ht="15.25" hidden="false" customHeight="false" outlineLevel="0" collapsed="false"/>
    <row r="15886" customFormat="false" ht="15.25" hidden="false" customHeight="false" outlineLevel="0" collapsed="false"/>
    <row r="15887" customFormat="false" ht="15.25" hidden="false" customHeight="false" outlineLevel="0" collapsed="false"/>
    <row r="15888" customFormat="false" ht="15.25" hidden="false" customHeight="false" outlineLevel="0" collapsed="false"/>
    <row r="15889" customFormat="false" ht="15.25" hidden="false" customHeight="false" outlineLevel="0" collapsed="false"/>
    <row r="15890" customFormat="false" ht="15.25" hidden="false" customHeight="false" outlineLevel="0" collapsed="false"/>
    <row r="15891" customFormat="false" ht="15.25" hidden="false" customHeight="false" outlineLevel="0" collapsed="false"/>
    <row r="15892" customFormat="false" ht="15.25" hidden="false" customHeight="false" outlineLevel="0" collapsed="false"/>
    <row r="15893" customFormat="false" ht="15.25" hidden="false" customHeight="false" outlineLevel="0" collapsed="false"/>
    <row r="15894" customFormat="false" ht="15.25" hidden="false" customHeight="false" outlineLevel="0" collapsed="false"/>
    <row r="15895" customFormat="false" ht="15.25" hidden="false" customHeight="false" outlineLevel="0" collapsed="false"/>
    <row r="15896" customFormat="false" ht="15.25" hidden="false" customHeight="false" outlineLevel="0" collapsed="false"/>
    <row r="15897" customFormat="false" ht="15.25" hidden="false" customHeight="false" outlineLevel="0" collapsed="false"/>
    <row r="15898" customFormat="false" ht="15.25" hidden="false" customHeight="false" outlineLevel="0" collapsed="false"/>
    <row r="15899" customFormat="false" ht="15.25" hidden="false" customHeight="false" outlineLevel="0" collapsed="false"/>
    <row r="15900" customFormat="false" ht="15.25" hidden="false" customHeight="false" outlineLevel="0" collapsed="false"/>
    <row r="15901" customFormat="false" ht="15.25" hidden="false" customHeight="false" outlineLevel="0" collapsed="false"/>
    <row r="15902" customFormat="false" ht="15.25" hidden="false" customHeight="false" outlineLevel="0" collapsed="false"/>
    <row r="15903" customFormat="false" ht="15.25" hidden="false" customHeight="false" outlineLevel="0" collapsed="false"/>
    <row r="15904" customFormat="false" ht="15.25" hidden="false" customHeight="false" outlineLevel="0" collapsed="false"/>
    <row r="15905" customFormat="false" ht="15.25" hidden="false" customHeight="false" outlineLevel="0" collapsed="false"/>
    <row r="15906" customFormat="false" ht="15.25" hidden="false" customHeight="false" outlineLevel="0" collapsed="false"/>
    <row r="15907" customFormat="false" ht="15.25" hidden="false" customHeight="false" outlineLevel="0" collapsed="false"/>
    <row r="15908" customFormat="false" ht="15.25" hidden="false" customHeight="false" outlineLevel="0" collapsed="false"/>
    <row r="15909" customFormat="false" ht="15.25" hidden="false" customHeight="false" outlineLevel="0" collapsed="false"/>
    <row r="15910" customFormat="false" ht="15.25" hidden="false" customHeight="false" outlineLevel="0" collapsed="false"/>
    <row r="15911" customFormat="false" ht="15.25" hidden="false" customHeight="false" outlineLevel="0" collapsed="false"/>
    <row r="15912" customFormat="false" ht="15.25" hidden="false" customHeight="false" outlineLevel="0" collapsed="false"/>
    <row r="15913" customFormat="false" ht="15.25" hidden="false" customHeight="false" outlineLevel="0" collapsed="false"/>
    <row r="15914" customFormat="false" ht="15.25" hidden="false" customHeight="false" outlineLevel="0" collapsed="false"/>
    <row r="15915" customFormat="false" ht="15.25" hidden="false" customHeight="false" outlineLevel="0" collapsed="false"/>
    <row r="15916" customFormat="false" ht="15.25" hidden="false" customHeight="false" outlineLevel="0" collapsed="false"/>
    <row r="15917" customFormat="false" ht="15.25" hidden="false" customHeight="false" outlineLevel="0" collapsed="false"/>
    <row r="15918" customFormat="false" ht="15.25" hidden="false" customHeight="false" outlineLevel="0" collapsed="false"/>
    <row r="15919" customFormat="false" ht="15.25" hidden="false" customHeight="false" outlineLevel="0" collapsed="false"/>
    <row r="15920" customFormat="false" ht="15.25" hidden="false" customHeight="false" outlineLevel="0" collapsed="false"/>
    <row r="15921" customFormat="false" ht="15.25" hidden="false" customHeight="false" outlineLevel="0" collapsed="false"/>
    <row r="15922" customFormat="false" ht="15.25" hidden="false" customHeight="false" outlineLevel="0" collapsed="false"/>
    <row r="15923" customFormat="false" ht="15.25" hidden="false" customHeight="false" outlineLevel="0" collapsed="false"/>
    <row r="15924" customFormat="false" ht="15.25" hidden="false" customHeight="false" outlineLevel="0" collapsed="false"/>
    <row r="15925" customFormat="false" ht="15.25" hidden="false" customHeight="false" outlineLevel="0" collapsed="false"/>
    <row r="15926" customFormat="false" ht="15.25" hidden="false" customHeight="false" outlineLevel="0" collapsed="false"/>
    <row r="15927" customFormat="false" ht="15.25" hidden="false" customHeight="false" outlineLevel="0" collapsed="false"/>
    <row r="15928" customFormat="false" ht="15.25" hidden="false" customHeight="false" outlineLevel="0" collapsed="false"/>
    <row r="15929" customFormat="false" ht="15.25" hidden="false" customHeight="false" outlineLevel="0" collapsed="false"/>
    <row r="15930" customFormat="false" ht="15.25" hidden="false" customHeight="false" outlineLevel="0" collapsed="false"/>
    <row r="15931" customFormat="false" ht="15.25" hidden="false" customHeight="false" outlineLevel="0" collapsed="false"/>
    <row r="15932" customFormat="false" ht="15.25" hidden="false" customHeight="false" outlineLevel="0" collapsed="false"/>
    <row r="15933" customFormat="false" ht="15.25" hidden="false" customHeight="false" outlineLevel="0" collapsed="false"/>
    <row r="15934" customFormat="false" ht="15.25" hidden="false" customHeight="false" outlineLevel="0" collapsed="false"/>
    <row r="15935" customFormat="false" ht="15.25" hidden="false" customHeight="false" outlineLevel="0" collapsed="false"/>
    <row r="15936" customFormat="false" ht="15.25" hidden="false" customHeight="false" outlineLevel="0" collapsed="false"/>
    <row r="15937" customFormat="false" ht="15.25" hidden="false" customHeight="false" outlineLevel="0" collapsed="false"/>
    <row r="15938" customFormat="false" ht="15.25" hidden="false" customHeight="false" outlineLevel="0" collapsed="false"/>
    <row r="15939" customFormat="false" ht="15.25" hidden="false" customHeight="false" outlineLevel="0" collapsed="false"/>
    <row r="15940" customFormat="false" ht="15.25" hidden="false" customHeight="false" outlineLevel="0" collapsed="false"/>
    <row r="15941" customFormat="false" ht="15.25" hidden="false" customHeight="false" outlineLevel="0" collapsed="false"/>
    <row r="15942" customFormat="false" ht="15.25" hidden="false" customHeight="false" outlineLevel="0" collapsed="false"/>
    <row r="15943" customFormat="false" ht="15.25" hidden="false" customHeight="false" outlineLevel="0" collapsed="false"/>
    <row r="15944" customFormat="false" ht="15.25" hidden="false" customHeight="false" outlineLevel="0" collapsed="false"/>
    <row r="15945" customFormat="false" ht="15.25" hidden="false" customHeight="false" outlineLevel="0" collapsed="false"/>
    <row r="15946" customFormat="false" ht="15.25" hidden="false" customHeight="false" outlineLevel="0" collapsed="false"/>
    <row r="15947" customFormat="false" ht="15.25" hidden="false" customHeight="false" outlineLevel="0" collapsed="false"/>
    <row r="15948" customFormat="false" ht="15.25" hidden="false" customHeight="false" outlineLevel="0" collapsed="false"/>
    <row r="15949" customFormat="false" ht="15.25" hidden="false" customHeight="false" outlineLevel="0" collapsed="false"/>
    <row r="15950" customFormat="false" ht="15.25" hidden="false" customHeight="false" outlineLevel="0" collapsed="false"/>
    <row r="15951" customFormat="false" ht="15.25" hidden="false" customHeight="false" outlineLevel="0" collapsed="false"/>
    <row r="15952" customFormat="false" ht="15.25" hidden="false" customHeight="false" outlineLevel="0" collapsed="false"/>
    <row r="15953" customFormat="false" ht="15.25" hidden="false" customHeight="false" outlineLevel="0" collapsed="false"/>
    <row r="15954" customFormat="false" ht="15.25" hidden="false" customHeight="false" outlineLevel="0" collapsed="false"/>
    <row r="15955" customFormat="false" ht="15.25" hidden="false" customHeight="false" outlineLevel="0" collapsed="false"/>
    <row r="15956" customFormat="false" ht="15.25" hidden="false" customHeight="false" outlineLevel="0" collapsed="false"/>
    <row r="15957" customFormat="false" ht="15.25" hidden="false" customHeight="false" outlineLevel="0" collapsed="false"/>
    <row r="15958" customFormat="false" ht="15.25" hidden="false" customHeight="false" outlineLevel="0" collapsed="false"/>
    <row r="15959" customFormat="false" ht="15.25" hidden="false" customHeight="false" outlineLevel="0" collapsed="false"/>
    <row r="15960" customFormat="false" ht="15.25" hidden="false" customHeight="false" outlineLevel="0" collapsed="false"/>
    <row r="15961" customFormat="false" ht="15.25" hidden="false" customHeight="false" outlineLevel="0" collapsed="false"/>
    <row r="15962" customFormat="false" ht="15.25" hidden="false" customHeight="false" outlineLevel="0" collapsed="false"/>
    <row r="15963" customFormat="false" ht="15.25" hidden="false" customHeight="false" outlineLevel="0" collapsed="false"/>
    <row r="15964" customFormat="false" ht="15.25" hidden="false" customHeight="false" outlineLevel="0" collapsed="false"/>
    <row r="15965" customFormat="false" ht="15.25" hidden="false" customHeight="false" outlineLevel="0" collapsed="false"/>
    <row r="15966" customFormat="false" ht="15.25" hidden="false" customHeight="false" outlineLevel="0" collapsed="false"/>
    <row r="15967" customFormat="false" ht="15.25" hidden="false" customHeight="false" outlineLevel="0" collapsed="false"/>
    <row r="15968" customFormat="false" ht="15.25" hidden="false" customHeight="false" outlineLevel="0" collapsed="false"/>
    <row r="15969" customFormat="false" ht="15.25" hidden="false" customHeight="false" outlineLevel="0" collapsed="false"/>
    <row r="15970" customFormat="false" ht="15.25" hidden="false" customHeight="false" outlineLevel="0" collapsed="false"/>
    <row r="15971" customFormat="false" ht="15.25" hidden="false" customHeight="false" outlineLevel="0" collapsed="false"/>
    <row r="15972" customFormat="false" ht="15.25" hidden="false" customHeight="false" outlineLevel="0" collapsed="false"/>
    <row r="15973" customFormat="false" ht="15.25" hidden="false" customHeight="false" outlineLevel="0" collapsed="false"/>
    <row r="15974" customFormat="false" ht="15.25" hidden="false" customHeight="false" outlineLevel="0" collapsed="false"/>
    <row r="15975" customFormat="false" ht="15.25" hidden="false" customHeight="false" outlineLevel="0" collapsed="false"/>
    <row r="15976" customFormat="false" ht="15.25" hidden="false" customHeight="false" outlineLevel="0" collapsed="false"/>
    <row r="15977" customFormat="false" ht="15.25" hidden="false" customHeight="false" outlineLevel="0" collapsed="false"/>
    <row r="15978" customFormat="false" ht="15.25" hidden="false" customHeight="false" outlineLevel="0" collapsed="false"/>
    <row r="15979" customFormat="false" ht="15.25" hidden="false" customHeight="false" outlineLevel="0" collapsed="false"/>
    <row r="15980" customFormat="false" ht="15.25" hidden="false" customHeight="false" outlineLevel="0" collapsed="false"/>
    <row r="15981" customFormat="false" ht="15.25" hidden="false" customHeight="false" outlineLevel="0" collapsed="false"/>
    <row r="15982" customFormat="false" ht="15.25" hidden="false" customHeight="false" outlineLevel="0" collapsed="false"/>
    <row r="15983" customFormat="false" ht="15.25" hidden="false" customHeight="false" outlineLevel="0" collapsed="false"/>
    <row r="15984" customFormat="false" ht="15.25" hidden="false" customHeight="false" outlineLevel="0" collapsed="false"/>
    <row r="15985" customFormat="false" ht="15.25" hidden="false" customHeight="false" outlineLevel="0" collapsed="false"/>
    <row r="15986" customFormat="false" ht="15.25" hidden="false" customHeight="false" outlineLevel="0" collapsed="false"/>
    <row r="15987" customFormat="false" ht="15.25" hidden="false" customHeight="false" outlineLevel="0" collapsed="false"/>
    <row r="15988" customFormat="false" ht="15.25" hidden="false" customHeight="false" outlineLevel="0" collapsed="false"/>
    <row r="15989" customFormat="false" ht="15.25" hidden="false" customHeight="false" outlineLevel="0" collapsed="false"/>
    <row r="15990" customFormat="false" ht="15.25" hidden="false" customHeight="false" outlineLevel="0" collapsed="false"/>
    <row r="15991" customFormat="false" ht="15.25" hidden="false" customHeight="false" outlineLevel="0" collapsed="false"/>
    <row r="15992" customFormat="false" ht="15.25" hidden="false" customHeight="false" outlineLevel="0" collapsed="false"/>
    <row r="15993" customFormat="false" ht="15.25" hidden="false" customHeight="false" outlineLevel="0" collapsed="false"/>
    <row r="15994" customFormat="false" ht="15.25" hidden="false" customHeight="false" outlineLevel="0" collapsed="false"/>
    <row r="15995" customFormat="false" ht="15.25" hidden="false" customHeight="false" outlineLevel="0" collapsed="false"/>
    <row r="15996" customFormat="false" ht="15.25" hidden="false" customHeight="false" outlineLevel="0" collapsed="false"/>
    <row r="15997" customFormat="false" ht="15.25" hidden="false" customHeight="false" outlineLevel="0" collapsed="false"/>
    <row r="15998" customFormat="false" ht="15.25" hidden="false" customHeight="false" outlineLevel="0" collapsed="false"/>
    <row r="15999" customFormat="false" ht="15.25" hidden="false" customHeight="false" outlineLevel="0" collapsed="false"/>
    <row r="16000" customFormat="false" ht="15.25" hidden="false" customHeight="false" outlineLevel="0" collapsed="false"/>
    <row r="16001" customFormat="false" ht="15.25" hidden="false" customHeight="false" outlineLevel="0" collapsed="false"/>
    <row r="16002" customFormat="false" ht="15.25" hidden="false" customHeight="false" outlineLevel="0" collapsed="false"/>
    <row r="16003" customFormat="false" ht="15.25" hidden="false" customHeight="false" outlineLevel="0" collapsed="false"/>
    <row r="16004" customFormat="false" ht="15.25" hidden="false" customHeight="false" outlineLevel="0" collapsed="false"/>
    <row r="16005" customFormat="false" ht="15.25" hidden="false" customHeight="false" outlineLevel="0" collapsed="false"/>
    <row r="16006" customFormat="false" ht="15.25" hidden="false" customHeight="false" outlineLevel="0" collapsed="false"/>
    <row r="16007" customFormat="false" ht="15.25" hidden="false" customHeight="false" outlineLevel="0" collapsed="false"/>
    <row r="16008" customFormat="false" ht="15.25" hidden="false" customHeight="false" outlineLevel="0" collapsed="false"/>
    <row r="16009" customFormat="false" ht="15.25" hidden="false" customHeight="false" outlineLevel="0" collapsed="false"/>
    <row r="16010" customFormat="false" ht="15.25" hidden="false" customHeight="false" outlineLevel="0" collapsed="false"/>
    <row r="16011" customFormat="false" ht="15.25" hidden="false" customHeight="false" outlineLevel="0" collapsed="false"/>
    <row r="16012" customFormat="false" ht="15.25" hidden="false" customHeight="false" outlineLevel="0" collapsed="false"/>
    <row r="16013" customFormat="false" ht="15.25" hidden="false" customHeight="false" outlineLevel="0" collapsed="false"/>
    <row r="16014" customFormat="false" ht="15.25" hidden="false" customHeight="false" outlineLevel="0" collapsed="false"/>
    <row r="16015" customFormat="false" ht="15.25" hidden="false" customHeight="false" outlineLevel="0" collapsed="false"/>
    <row r="16016" customFormat="false" ht="15.25" hidden="false" customHeight="false" outlineLevel="0" collapsed="false"/>
    <row r="16017" customFormat="false" ht="15.25" hidden="false" customHeight="false" outlineLevel="0" collapsed="false"/>
    <row r="16018" customFormat="false" ht="15.25" hidden="false" customHeight="false" outlineLevel="0" collapsed="false"/>
    <row r="16019" customFormat="false" ht="15.25" hidden="false" customHeight="false" outlineLevel="0" collapsed="false"/>
    <row r="16020" customFormat="false" ht="15.25" hidden="false" customHeight="false" outlineLevel="0" collapsed="false"/>
    <row r="16021" customFormat="false" ht="15.25" hidden="false" customHeight="false" outlineLevel="0" collapsed="false"/>
    <row r="16022" customFormat="false" ht="15.25" hidden="false" customHeight="false" outlineLevel="0" collapsed="false"/>
    <row r="16023" customFormat="false" ht="15.25" hidden="false" customHeight="false" outlineLevel="0" collapsed="false"/>
    <row r="16024" customFormat="false" ht="15.25" hidden="false" customHeight="false" outlineLevel="0" collapsed="false"/>
    <row r="16025" customFormat="false" ht="15.25" hidden="false" customHeight="false" outlineLevel="0" collapsed="false"/>
    <row r="16026" customFormat="false" ht="15.25" hidden="false" customHeight="false" outlineLevel="0" collapsed="false"/>
    <row r="16027" customFormat="false" ht="15.25" hidden="false" customHeight="false" outlineLevel="0" collapsed="false"/>
    <row r="16028" customFormat="false" ht="15.25" hidden="false" customHeight="false" outlineLevel="0" collapsed="false"/>
    <row r="16029" customFormat="false" ht="15.25" hidden="false" customHeight="false" outlineLevel="0" collapsed="false"/>
    <row r="16030" customFormat="false" ht="15.25" hidden="false" customHeight="false" outlineLevel="0" collapsed="false"/>
    <row r="16031" customFormat="false" ht="15.25" hidden="false" customHeight="false" outlineLevel="0" collapsed="false"/>
    <row r="16032" customFormat="false" ht="15.25" hidden="false" customHeight="false" outlineLevel="0" collapsed="false"/>
    <row r="16033" customFormat="false" ht="15.25" hidden="false" customHeight="false" outlineLevel="0" collapsed="false"/>
    <row r="16034" customFormat="false" ht="15.25" hidden="false" customHeight="false" outlineLevel="0" collapsed="false"/>
    <row r="16035" customFormat="false" ht="15.25" hidden="false" customHeight="false" outlineLevel="0" collapsed="false"/>
    <row r="16036" customFormat="false" ht="15.25" hidden="false" customHeight="false" outlineLevel="0" collapsed="false"/>
    <row r="16037" customFormat="false" ht="15.25" hidden="false" customHeight="false" outlineLevel="0" collapsed="false"/>
    <row r="16038" customFormat="false" ht="15.25" hidden="false" customHeight="false" outlineLevel="0" collapsed="false"/>
    <row r="16039" customFormat="false" ht="15.25" hidden="false" customHeight="false" outlineLevel="0" collapsed="false"/>
    <row r="16040" customFormat="false" ht="15.25" hidden="false" customHeight="false" outlineLevel="0" collapsed="false"/>
    <row r="16041" customFormat="false" ht="15.25" hidden="false" customHeight="false" outlineLevel="0" collapsed="false"/>
    <row r="16042" customFormat="false" ht="15.25" hidden="false" customHeight="false" outlineLevel="0" collapsed="false"/>
    <row r="16043" customFormat="false" ht="15.25" hidden="false" customHeight="false" outlineLevel="0" collapsed="false"/>
    <row r="16044" customFormat="false" ht="15.25" hidden="false" customHeight="false" outlineLevel="0" collapsed="false"/>
    <row r="16045" customFormat="false" ht="15.25" hidden="false" customHeight="false" outlineLevel="0" collapsed="false"/>
    <row r="16046" customFormat="false" ht="15.25" hidden="false" customHeight="false" outlineLevel="0" collapsed="false"/>
    <row r="16047" customFormat="false" ht="15.25" hidden="false" customHeight="false" outlineLevel="0" collapsed="false"/>
    <row r="16048" customFormat="false" ht="15.25" hidden="false" customHeight="false" outlineLevel="0" collapsed="false"/>
    <row r="16049" customFormat="false" ht="15.25" hidden="false" customHeight="false" outlineLevel="0" collapsed="false"/>
    <row r="16050" customFormat="false" ht="15.25" hidden="false" customHeight="false" outlineLevel="0" collapsed="false"/>
    <row r="16051" customFormat="false" ht="15.25" hidden="false" customHeight="false" outlineLevel="0" collapsed="false"/>
    <row r="16052" customFormat="false" ht="15.25" hidden="false" customHeight="false" outlineLevel="0" collapsed="false"/>
    <row r="16053" customFormat="false" ht="15.25" hidden="false" customHeight="false" outlineLevel="0" collapsed="false"/>
    <row r="16054" customFormat="false" ht="15.25" hidden="false" customHeight="false" outlineLevel="0" collapsed="false"/>
    <row r="16055" customFormat="false" ht="15.25" hidden="false" customHeight="false" outlineLevel="0" collapsed="false"/>
    <row r="16056" customFormat="false" ht="15.25" hidden="false" customHeight="false" outlineLevel="0" collapsed="false"/>
    <row r="16057" customFormat="false" ht="15.25" hidden="false" customHeight="false" outlineLevel="0" collapsed="false"/>
    <row r="16058" customFormat="false" ht="15.25" hidden="false" customHeight="false" outlineLevel="0" collapsed="false"/>
    <row r="16059" customFormat="false" ht="15.25" hidden="false" customHeight="false" outlineLevel="0" collapsed="false"/>
    <row r="16060" customFormat="false" ht="15.25" hidden="false" customHeight="false" outlineLevel="0" collapsed="false"/>
    <row r="16061" customFormat="false" ht="15.25" hidden="false" customHeight="false" outlineLevel="0" collapsed="false"/>
    <row r="16062" customFormat="false" ht="15.25" hidden="false" customHeight="false" outlineLevel="0" collapsed="false"/>
    <row r="16063" customFormat="false" ht="15.25" hidden="false" customHeight="false" outlineLevel="0" collapsed="false"/>
    <row r="16064" customFormat="false" ht="15.25" hidden="false" customHeight="false" outlineLevel="0" collapsed="false"/>
    <row r="16065" customFormat="false" ht="15.25" hidden="false" customHeight="false" outlineLevel="0" collapsed="false"/>
    <row r="16066" customFormat="false" ht="15.25" hidden="false" customHeight="false" outlineLevel="0" collapsed="false"/>
    <row r="16067" customFormat="false" ht="15.25" hidden="false" customHeight="false" outlineLevel="0" collapsed="false"/>
    <row r="16068" customFormat="false" ht="15.25" hidden="false" customHeight="false" outlineLevel="0" collapsed="false"/>
    <row r="16069" customFormat="false" ht="15.25" hidden="false" customHeight="false" outlineLevel="0" collapsed="false"/>
    <row r="16070" customFormat="false" ht="15.25" hidden="false" customHeight="false" outlineLevel="0" collapsed="false"/>
    <row r="16071" customFormat="false" ht="15.25" hidden="false" customHeight="false" outlineLevel="0" collapsed="false"/>
    <row r="16072" customFormat="false" ht="15.25" hidden="false" customHeight="false" outlineLevel="0" collapsed="false"/>
    <row r="16073" customFormat="false" ht="15.25" hidden="false" customHeight="false" outlineLevel="0" collapsed="false"/>
    <row r="16074" customFormat="false" ht="15.25" hidden="false" customHeight="false" outlineLevel="0" collapsed="false"/>
    <row r="16075" customFormat="false" ht="15.25" hidden="false" customHeight="false" outlineLevel="0" collapsed="false"/>
    <row r="16076" customFormat="false" ht="15.25" hidden="false" customHeight="false" outlineLevel="0" collapsed="false"/>
    <row r="16077" customFormat="false" ht="15.25" hidden="false" customHeight="false" outlineLevel="0" collapsed="false"/>
    <row r="16078" customFormat="false" ht="15.25" hidden="false" customHeight="false" outlineLevel="0" collapsed="false"/>
    <row r="16079" customFormat="false" ht="15.25" hidden="false" customHeight="false" outlineLevel="0" collapsed="false"/>
    <row r="16080" customFormat="false" ht="15.25" hidden="false" customHeight="false" outlineLevel="0" collapsed="false"/>
    <row r="16081" customFormat="false" ht="15.25" hidden="false" customHeight="false" outlineLevel="0" collapsed="false"/>
    <row r="16082" customFormat="false" ht="15.25" hidden="false" customHeight="false" outlineLevel="0" collapsed="false"/>
    <row r="16083" customFormat="false" ht="15.25" hidden="false" customHeight="false" outlineLevel="0" collapsed="false"/>
    <row r="16084" customFormat="false" ht="15.25" hidden="false" customHeight="false" outlineLevel="0" collapsed="false"/>
    <row r="16085" customFormat="false" ht="15.25" hidden="false" customHeight="false" outlineLevel="0" collapsed="false"/>
    <row r="16086" customFormat="false" ht="15.25" hidden="false" customHeight="false" outlineLevel="0" collapsed="false"/>
    <row r="16087" customFormat="false" ht="15.25" hidden="false" customHeight="false" outlineLevel="0" collapsed="false"/>
    <row r="16088" customFormat="false" ht="15.25" hidden="false" customHeight="false" outlineLevel="0" collapsed="false"/>
    <row r="16089" customFormat="false" ht="15.25" hidden="false" customHeight="false" outlineLevel="0" collapsed="false"/>
    <row r="16090" customFormat="false" ht="15.25" hidden="false" customHeight="false" outlineLevel="0" collapsed="false"/>
    <row r="16091" customFormat="false" ht="15.25" hidden="false" customHeight="false" outlineLevel="0" collapsed="false"/>
    <row r="16092" customFormat="false" ht="15.25" hidden="false" customHeight="false" outlineLevel="0" collapsed="false"/>
    <row r="16093" customFormat="false" ht="15.25" hidden="false" customHeight="false" outlineLevel="0" collapsed="false"/>
    <row r="16094" customFormat="false" ht="15.25" hidden="false" customHeight="false" outlineLevel="0" collapsed="false"/>
    <row r="16095" customFormat="false" ht="15.25" hidden="false" customHeight="false" outlineLevel="0" collapsed="false"/>
    <row r="16096" customFormat="false" ht="15.25" hidden="false" customHeight="false" outlineLevel="0" collapsed="false"/>
    <row r="16097" customFormat="false" ht="15.25" hidden="false" customHeight="false" outlineLevel="0" collapsed="false"/>
    <row r="16098" customFormat="false" ht="15.25" hidden="false" customHeight="false" outlineLevel="0" collapsed="false"/>
    <row r="16099" customFormat="false" ht="15.25" hidden="false" customHeight="false" outlineLevel="0" collapsed="false"/>
    <row r="16100" customFormat="false" ht="15.25" hidden="false" customHeight="false" outlineLevel="0" collapsed="false"/>
    <row r="16101" customFormat="false" ht="15.25" hidden="false" customHeight="false" outlineLevel="0" collapsed="false"/>
    <row r="16102" customFormat="false" ht="15.25" hidden="false" customHeight="false" outlineLevel="0" collapsed="false"/>
    <row r="16103" customFormat="false" ht="15.25" hidden="false" customHeight="false" outlineLevel="0" collapsed="false"/>
    <row r="16104" customFormat="false" ht="15.25" hidden="false" customHeight="false" outlineLevel="0" collapsed="false"/>
    <row r="16105" customFormat="false" ht="15.25" hidden="false" customHeight="false" outlineLevel="0" collapsed="false"/>
    <row r="16106" customFormat="false" ht="15.25" hidden="false" customHeight="false" outlineLevel="0" collapsed="false"/>
    <row r="16107" customFormat="false" ht="15.25" hidden="false" customHeight="false" outlineLevel="0" collapsed="false"/>
    <row r="16108" customFormat="false" ht="15.25" hidden="false" customHeight="false" outlineLevel="0" collapsed="false"/>
    <row r="16109" customFormat="false" ht="15.25" hidden="false" customHeight="false" outlineLevel="0" collapsed="false"/>
    <row r="16110" customFormat="false" ht="15.25" hidden="false" customHeight="false" outlineLevel="0" collapsed="false"/>
    <row r="16111" customFormat="false" ht="15.25" hidden="false" customHeight="false" outlineLevel="0" collapsed="false"/>
    <row r="16112" customFormat="false" ht="15.25" hidden="false" customHeight="false" outlineLevel="0" collapsed="false"/>
    <row r="16113" customFormat="false" ht="15.25" hidden="false" customHeight="false" outlineLevel="0" collapsed="false"/>
    <row r="16114" customFormat="false" ht="15.25" hidden="false" customHeight="false" outlineLevel="0" collapsed="false"/>
    <row r="16115" customFormat="false" ht="15.25" hidden="false" customHeight="false" outlineLevel="0" collapsed="false"/>
    <row r="16116" customFormat="false" ht="15.25" hidden="false" customHeight="false" outlineLevel="0" collapsed="false"/>
    <row r="16117" customFormat="false" ht="15.25" hidden="false" customHeight="false" outlineLevel="0" collapsed="false"/>
    <row r="16118" customFormat="false" ht="15.25" hidden="false" customHeight="false" outlineLevel="0" collapsed="false"/>
    <row r="16119" customFormat="false" ht="15.25" hidden="false" customHeight="false" outlineLevel="0" collapsed="false"/>
    <row r="16120" customFormat="false" ht="15.25" hidden="false" customHeight="false" outlineLevel="0" collapsed="false"/>
    <row r="16121" customFormat="false" ht="15.25" hidden="false" customHeight="false" outlineLevel="0" collapsed="false"/>
    <row r="16122" customFormat="false" ht="15.25" hidden="false" customHeight="false" outlineLevel="0" collapsed="false"/>
    <row r="16123" customFormat="false" ht="15.25" hidden="false" customHeight="false" outlineLevel="0" collapsed="false"/>
    <row r="16124" customFormat="false" ht="15.25" hidden="false" customHeight="false" outlineLevel="0" collapsed="false"/>
    <row r="16125" customFormat="false" ht="15.25" hidden="false" customHeight="false" outlineLevel="0" collapsed="false"/>
    <row r="16126" customFormat="false" ht="15.25" hidden="false" customHeight="false" outlineLevel="0" collapsed="false"/>
    <row r="16127" customFormat="false" ht="15.25" hidden="false" customHeight="false" outlineLevel="0" collapsed="false"/>
    <row r="16128" customFormat="false" ht="15.25" hidden="false" customHeight="false" outlineLevel="0" collapsed="false"/>
    <row r="16129" customFormat="false" ht="15.25" hidden="false" customHeight="false" outlineLevel="0" collapsed="false"/>
    <row r="16130" customFormat="false" ht="15.25" hidden="false" customHeight="false" outlineLevel="0" collapsed="false"/>
    <row r="16131" customFormat="false" ht="15.25" hidden="false" customHeight="false" outlineLevel="0" collapsed="false"/>
    <row r="16132" customFormat="false" ht="15.25" hidden="false" customHeight="false" outlineLevel="0" collapsed="false"/>
    <row r="16133" customFormat="false" ht="15.25" hidden="false" customHeight="false" outlineLevel="0" collapsed="false"/>
    <row r="16134" customFormat="false" ht="15.25" hidden="false" customHeight="false" outlineLevel="0" collapsed="false"/>
    <row r="16135" customFormat="false" ht="15.25" hidden="false" customHeight="false" outlineLevel="0" collapsed="false"/>
    <row r="16136" customFormat="false" ht="15.25" hidden="false" customHeight="false" outlineLevel="0" collapsed="false"/>
    <row r="16137" customFormat="false" ht="15.25" hidden="false" customHeight="false" outlineLevel="0" collapsed="false"/>
    <row r="16138" customFormat="false" ht="15.25" hidden="false" customHeight="false" outlineLevel="0" collapsed="false"/>
    <row r="16139" customFormat="false" ht="15.25" hidden="false" customHeight="false" outlineLevel="0" collapsed="false"/>
    <row r="16140" customFormat="false" ht="15.25" hidden="false" customHeight="false" outlineLevel="0" collapsed="false"/>
    <row r="16141" customFormat="false" ht="15.25" hidden="false" customHeight="false" outlineLevel="0" collapsed="false"/>
    <row r="16142" customFormat="false" ht="15.25" hidden="false" customHeight="false" outlineLevel="0" collapsed="false"/>
    <row r="16143" customFormat="false" ht="15.25" hidden="false" customHeight="false" outlineLevel="0" collapsed="false"/>
    <row r="16144" customFormat="false" ht="15.25" hidden="false" customHeight="false" outlineLevel="0" collapsed="false"/>
    <row r="16145" customFormat="false" ht="15.25" hidden="false" customHeight="false" outlineLevel="0" collapsed="false"/>
    <row r="16146" customFormat="false" ht="15.25" hidden="false" customHeight="false" outlineLevel="0" collapsed="false"/>
    <row r="16147" customFormat="false" ht="15.25" hidden="false" customHeight="false" outlineLevel="0" collapsed="false"/>
    <row r="16148" customFormat="false" ht="15.25" hidden="false" customHeight="false" outlineLevel="0" collapsed="false"/>
    <row r="16149" customFormat="false" ht="15.25" hidden="false" customHeight="false" outlineLevel="0" collapsed="false"/>
    <row r="16150" customFormat="false" ht="15.25" hidden="false" customHeight="false" outlineLevel="0" collapsed="false"/>
    <row r="16151" customFormat="false" ht="15.25" hidden="false" customHeight="false" outlineLevel="0" collapsed="false"/>
    <row r="16152" customFormat="false" ht="15.25" hidden="false" customHeight="false" outlineLevel="0" collapsed="false"/>
    <row r="16153" customFormat="false" ht="15.25" hidden="false" customHeight="false" outlineLevel="0" collapsed="false"/>
    <row r="16154" customFormat="false" ht="15.25" hidden="false" customHeight="false" outlineLevel="0" collapsed="false"/>
    <row r="16155" customFormat="false" ht="15.25" hidden="false" customHeight="false" outlineLevel="0" collapsed="false"/>
    <row r="16156" customFormat="false" ht="15.25" hidden="false" customHeight="false" outlineLevel="0" collapsed="false"/>
    <row r="16157" customFormat="false" ht="15.25" hidden="false" customHeight="false" outlineLevel="0" collapsed="false"/>
    <row r="16158" customFormat="false" ht="15.25" hidden="false" customHeight="false" outlineLevel="0" collapsed="false"/>
    <row r="16159" customFormat="false" ht="15.25" hidden="false" customHeight="false" outlineLevel="0" collapsed="false"/>
    <row r="16160" customFormat="false" ht="15.25" hidden="false" customHeight="false" outlineLevel="0" collapsed="false"/>
    <row r="16161" customFormat="false" ht="15.25" hidden="false" customHeight="false" outlineLevel="0" collapsed="false"/>
    <row r="16162" customFormat="false" ht="15.25" hidden="false" customHeight="false" outlineLevel="0" collapsed="false"/>
    <row r="16163" customFormat="false" ht="15.25" hidden="false" customHeight="false" outlineLevel="0" collapsed="false"/>
    <row r="16164" customFormat="false" ht="15.25" hidden="false" customHeight="false" outlineLevel="0" collapsed="false"/>
    <row r="16165" customFormat="false" ht="15.25" hidden="false" customHeight="false" outlineLevel="0" collapsed="false"/>
    <row r="16166" customFormat="false" ht="15.25" hidden="false" customHeight="false" outlineLevel="0" collapsed="false"/>
    <row r="16167" customFormat="false" ht="15.25" hidden="false" customHeight="false" outlineLevel="0" collapsed="false"/>
    <row r="16168" customFormat="false" ht="15.25" hidden="false" customHeight="false" outlineLevel="0" collapsed="false"/>
    <row r="16169" customFormat="false" ht="15.25" hidden="false" customHeight="false" outlineLevel="0" collapsed="false"/>
    <row r="16170" customFormat="false" ht="15.25" hidden="false" customHeight="false" outlineLevel="0" collapsed="false"/>
    <row r="16171" customFormat="false" ht="15.25" hidden="false" customHeight="false" outlineLevel="0" collapsed="false"/>
    <row r="16172" customFormat="false" ht="15.25" hidden="false" customHeight="false" outlineLevel="0" collapsed="false"/>
    <row r="16173" customFormat="false" ht="15.25" hidden="false" customHeight="false" outlineLevel="0" collapsed="false"/>
    <row r="16174" customFormat="false" ht="15.25" hidden="false" customHeight="false" outlineLevel="0" collapsed="false"/>
    <row r="16175" customFormat="false" ht="15.25" hidden="false" customHeight="false" outlineLevel="0" collapsed="false"/>
    <row r="16176" customFormat="false" ht="15.25" hidden="false" customHeight="false" outlineLevel="0" collapsed="false"/>
    <row r="16177" customFormat="false" ht="15.25" hidden="false" customHeight="false" outlineLevel="0" collapsed="false"/>
    <row r="16178" customFormat="false" ht="15.25" hidden="false" customHeight="false" outlineLevel="0" collapsed="false"/>
    <row r="16179" customFormat="false" ht="15.25" hidden="false" customHeight="false" outlineLevel="0" collapsed="false"/>
    <row r="16180" customFormat="false" ht="15.25" hidden="false" customHeight="false" outlineLevel="0" collapsed="false"/>
    <row r="16181" customFormat="false" ht="15.25" hidden="false" customHeight="false" outlineLevel="0" collapsed="false"/>
    <row r="16182" customFormat="false" ht="15.25" hidden="false" customHeight="false" outlineLevel="0" collapsed="false"/>
    <row r="16183" customFormat="false" ht="15.25" hidden="false" customHeight="false" outlineLevel="0" collapsed="false"/>
    <row r="16184" customFormat="false" ht="15.25" hidden="false" customHeight="false" outlineLevel="0" collapsed="false"/>
    <row r="16185" customFormat="false" ht="15.25" hidden="false" customHeight="false" outlineLevel="0" collapsed="false"/>
    <row r="16186" customFormat="false" ht="15.25" hidden="false" customHeight="false" outlineLevel="0" collapsed="false"/>
    <row r="16187" customFormat="false" ht="15.25" hidden="false" customHeight="false" outlineLevel="0" collapsed="false"/>
    <row r="16188" customFormat="false" ht="15.25" hidden="false" customHeight="false" outlineLevel="0" collapsed="false"/>
    <row r="16189" customFormat="false" ht="15.25" hidden="false" customHeight="false" outlineLevel="0" collapsed="false"/>
    <row r="16190" customFormat="false" ht="15.25" hidden="false" customHeight="false" outlineLevel="0" collapsed="false"/>
    <row r="16191" customFormat="false" ht="15.25" hidden="false" customHeight="false" outlineLevel="0" collapsed="false"/>
    <row r="16192" customFormat="false" ht="15.25" hidden="false" customHeight="false" outlineLevel="0" collapsed="false"/>
    <row r="16193" customFormat="false" ht="15.25" hidden="false" customHeight="false" outlineLevel="0" collapsed="false"/>
    <row r="16194" customFormat="false" ht="15.25" hidden="false" customHeight="false" outlineLevel="0" collapsed="false"/>
    <row r="16195" customFormat="false" ht="15.25" hidden="false" customHeight="false" outlineLevel="0" collapsed="false"/>
    <row r="16196" customFormat="false" ht="15.25" hidden="false" customHeight="false" outlineLevel="0" collapsed="false"/>
    <row r="16197" customFormat="false" ht="15.25" hidden="false" customHeight="false" outlineLevel="0" collapsed="false"/>
    <row r="16198" customFormat="false" ht="15.25" hidden="false" customHeight="false" outlineLevel="0" collapsed="false"/>
    <row r="16199" customFormat="false" ht="15.25" hidden="false" customHeight="false" outlineLevel="0" collapsed="false"/>
    <row r="16200" customFormat="false" ht="15.25" hidden="false" customHeight="false" outlineLevel="0" collapsed="false"/>
    <row r="16201" customFormat="false" ht="15.25" hidden="false" customHeight="false" outlineLevel="0" collapsed="false"/>
    <row r="16202" customFormat="false" ht="15.25" hidden="false" customHeight="false" outlineLevel="0" collapsed="false"/>
    <row r="16203" customFormat="false" ht="15.25" hidden="false" customHeight="false" outlineLevel="0" collapsed="false"/>
    <row r="16204" customFormat="false" ht="15.25" hidden="false" customHeight="false" outlineLevel="0" collapsed="false"/>
    <row r="16205" customFormat="false" ht="15.25" hidden="false" customHeight="false" outlineLevel="0" collapsed="false"/>
    <row r="16206" customFormat="false" ht="15.25" hidden="false" customHeight="false" outlineLevel="0" collapsed="false"/>
    <row r="16207" customFormat="false" ht="15.25" hidden="false" customHeight="false" outlineLevel="0" collapsed="false"/>
    <row r="16208" customFormat="false" ht="15.25" hidden="false" customHeight="false" outlineLevel="0" collapsed="false"/>
    <row r="16209" customFormat="false" ht="15.25" hidden="false" customHeight="false" outlineLevel="0" collapsed="false"/>
    <row r="16210" customFormat="false" ht="15.25" hidden="false" customHeight="false" outlineLevel="0" collapsed="false"/>
    <row r="16211" customFormat="false" ht="15.25" hidden="false" customHeight="false" outlineLevel="0" collapsed="false"/>
    <row r="16212" customFormat="false" ht="15.25" hidden="false" customHeight="false" outlineLevel="0" collapsed="false"/>
    <row r="16213" customFormat="false" ht="15.25" hidden="false" customHeight="false" outlineLevel="0" collapsed="false"/>
    <row r="16214" customFormat="false" ht="15.25" hidden="false" customHeight="false" outlineLevel="0" collapsed="false"/>
    <row r="16215" customFormat="false" ht="15.25" hidden="false" customHeight="false" outlineLevel="0" collapsed="false"/>
    <row r="16216" customFormat="false" ht="15.25" hidden="false" customHeight="false" outlineLevel="0" collapsed="false"/>
    <row r="16217" customFormat="false" ht="15.25" hidden="false" customHeight="false" outlineLevel="0" collapsed="false"/>
    <row r="16218" customFormat="false" ht="15.25" hidden="false" customHeight="false" outlineLevel="0" collapsed="false"/>
    <row r="16219" customFormat="false" ht="15.25" hidden="false" customHeight="false" outlineLevel="0" collapsed="false"/>
    <row r="16220" customFormat="false" ht="15.25" hidden="false" customHeight="false" outlineLevel="0" collapsed="false"/>
    <row r="16221" customFormat="false" ht="15.25" hidden="false" customHeight="false" outlineLevel="0" collapsed="false"/>
    <row r="16222" customFormat="false" ht="15.25" hidden="false" customHeight="false" outlineLevel="0" collapsed="false"/>
    <row r="16223" customFormat="false" ht="15.25" hidden="false" customHeight="false" outlineLevel="0" collapsed="false"/>
    <row r="16224" customFormat="false" ht="15.25" hidden="false" customHeight="false" outlineLevel="0" collapsed="false"/>
    <row r="16225" customFormat="false" ht="15.25" hidden="false" customHeight="false" outlineLevel="0" collapsed="false"/>
    <row r="16226" customFormat="false" ht="15.25" hidden="false" customHeight="false" outlineLevel="0" collapsed="false"/>
    <row r="16227" customFormat="false" ht="15.25" hidden="false" customHeight="false" outlineLevel="0" collapsed="false"/>
    <row r="16228" customFormat="false" ht="15.25" hidden="false" customHeight="false" outlineLevel="0" collapsed="false"/>
    <row r="16229" customFormat="false" ht="15.25" hidden="false" customHeight="false" outlineLevel="0" collapsed="false"/>
    <row r="16230" customFormat="false" ht="15.25" hidden="false" customHeight="false" outlineLevel="0" collapsed="false"/>
    <row r="16231" customFormat="false" ht="15.25" hidden="false" customHeight="false" outlineLevel="0" collapsed="false"/>
    <row r="16232" customFormat="false" ht="15.25" hidden="false" customHeight="false" outlineLevel="0" collapsed="false"/>
    <row r="16233" customFormat="false" ht="15.25" hidden="false" customHeight="false" outlineLevel="0" collapsed="false"/>
    <row r="16234" customFormat="false" ht="15.25" hidden="false" customHeight="false" outlineLevel="0" collapsed="false"/>
    <row r="16235" customFormat="false" ht="15.25" hidden="false" customHeight="false" outlineLevel="0" collapsed="false"/>
    <row r="16236" customFormat="false" ht="15.25" hidden="false" customHeight="false" outlineLevel="0" collapsed="false"/>
    <row r="16237" customFormat="false" ht="15.25" hidden="false" customHeight="false" outlineLevel="0" collapsed="false"/>
    <row r="16238" customFormat="false" ht="15.25" hidden="false" customHeight="false" outlineLevel="0" collapsed="false"/>
    <row r="16239" customFormat="false" ht="15.25" hidden="false" customHeight="false" outlineLevel="0" collapsed="false"/>
    <row r="16240" customFormat="false" ht="15.25" hidden="false" customHeight="false" outlineLevel="0" collapsed="false"/>
    <row r="16241" customFormat="false" ht="15.25" hidden="false" customHeight="false" outlineLevel="0" collapsed="false"/>
    <row r="16242" customFormat="false" ht="15.25" hidden="false" customHeight="false" outlineLevel="0" collapsed="false"/>
    <row r="16243" customFormat="false" ht="15.25" hidden="false" customHeight="false" outlineLevel="0" collapsed="false"/>
    <row r="16244" customFormat="false" ht="15.25" hidden="false" customHeight="false" outlineLevel="0" collapsed="false"/>
    <row r="16245" customFormat="false" ht="15.25" hidden="false" customHeight="false" outlineLevel="0" collapsed="false"/>
    <row r="16246" customFormat="false" ht="15.25" hidden="false" customHeight="false" outlineLevel="0" collapsed="false"/>
    <row r="16247" customFormat="false" ht="15.25" hidden="false" customHeight="false" outlineLevel="0" collapsed="false"/>
    <row r="16248" customFormat="false" ht="15.25" hidden="false" customHeight="false" outlineLevel="0" collapsed="false"/>
    <row r="16249" customFormat="false" ht="15.25" hidden="false" customHeight="false" outlineLevel="0" collapsed="false"/>
    <row r="16250" customFormat="false" ht="15.25" hidden="false" customHeight="false" outlineLevel="0" collapsed="false"/>
    <row r="16251" customFormat="false" ht="15.25" hidden="false" customHeight="false" outlineLevel="0" collapsed="false"/>
    <row r="16252" customFormat="false" ht="15.25" hidden="false" customHeight="false" outlineLevel="0" collapsed="false"/>
    <row r="16253" customFormat="false" ht="15.25" hidden="false" customHeight="false" outlineLevel="0" collapsed="false"/>
    <row r="16254" customFormat="false" ht="15.25" hidden="false" customHeight="false" outlineLevel="0" collapsed="false"/>
    <row r="16255" customFormat="false" ht="15.25" hidden="false" customHeight="false" outlineLevel="0" collapsed="false"/>
    <row r="16256" customFormat="false" ht="15.25" hidden="false" customHeight="false" outlineLevel="0" collapsed="false"/>
    <row r="16257" customFormat="false" ht="15.25" hidden="false" customHeight="false" outlineLevel="0" collapsed="false"/>
    <row r="16258" customFormat="false" ht="15.25" hidden="false" customHeight="false" outlineLevel="0" collapsed="false"/>
    <row r="16259" customFormat="false" ht="15.25" hidden="false" customHeight="false" outlineLevel="0" collapsed="false"/>
    <row r="16260" customFormat="false" ht="15.25" hidden="false" customHeight="false" outlineLevel="0" collapsed="false"/>
    <row r="16261" customFormat="false" ht="15.25" hidden="false" customHeight="false" outlineLevel="0" collapsed="false"/>
    <row r="16262" customFormat="false" ht="15.25" hidden="false" customHeight="false" outlineLevel="0" collapsed="false"/>
    <row r="16263" customFormat="false" ht="15.25" hidden="false" customHeight="false" outlineLevel="0" collapsed="false"/>
    <row r="16264" customFormat="false" ht="15.25" hidden="false" customHeight="false" outlineLevel="0" collapsed="false"/>
    <row r="16265" customFormat="false" ht="15.25" hidden="false" customHeight="false" outlineLevel="0" collapsed="false"/>
    <row r="16266" customFormat="false" ht="15.25" hidden="false" customHeight="false" outlineLevel="0" collapsed="false"/>
    <row r="16267" customFormat="false" ht="15.25" hidden="false" customHeight="false" outlineLevel="0" collapsed="false"/>
    <row r="16268" customFormat="false" ht="15.25" hidden="false" customHeight="false" outlineLevel="0" collapsed="false"/>
    <row r="16269" customFormat="false" ht="15.25" hidden="false" customHeight="false" outlineLevel="0" collapsed="false"/>
    <row r="16270" customFormat="false" ht="15.25" hidden="false" customHeight="false" outlineLevel="0" collapsed="false"/>
    <row r="16271" customFormat="false" ht="15.25" hidden="false" customHeight="false" outlineLevel="0" collapsed="false"/>
    <row r="16272" customFormat="false" ht="15.25" hidden="false" customHeight="false" outlineLevel="0" collapsed="false"/>
    <row r="16273" customFormat="false" ht="15.25" hidden="false" customHeight="false" outlineLevel="0" collapsed="false"/>
    <row r="16274" customFormat="false" ht="15.25" hidden="false" customHeight="false" outlineLevel="0" collapsed="false"/>
    <row r="16275" customFormat="false" ht="15.25" hidden="false" customHeight="false" outlineLevel="0" collapsed="false"/>
    <row r="16276" customFormat="false" ht="15.25" hidden="false" customHeight="false" outlineLevel="0" collapsed="false"/>
    <row r="16277" customFormat="false" ht="15.25" hidden="false" customHeight="false" outlineLevel="0" collapsed="false"/>
    <row r="16278" customFormat="false" ht="15.25" hidden="false" customHeight="false" outlineLevel="0" collapsed="false"/>
    <row r="16279" customFormat="false" ht="15.25" hidden="false" customHeight="false" outlineLevel="0" collapsed="false"/>
    <row r="16280" customFormat="false" ht="15.25" hidden="false" customHeight="false" outlineLevel="0" collapsed="false"/>
    <row r="16281" customFormat="false" ht="15.25" hidden="false" customHeight="false" outlineLevel="0" collapsed="false"/>
    <row r="16282" customFormat="false" ht="15.25" hidden="false" customHeight="false" outlineLevel="0" collapsed="false"/>
    <row r="16283" customFormat="false" ht="15.25" hidden="false" customHeight="false" outlineLevel="0" collapsed="false"/>
    <row r="16284" customFormat="false" ht="15.25" hidden="false" customHeight="false" outlineLevel="0" collapsed="false"/>
    <row r="16285" customFormat="false" ht="15.25" hidden="false" customHeight="false" outlineLevel="0" collapsed="false"/>
    <row r="16286" customFormat="false" ht="15.25" hidden="false" customHeight="false" outlineLevel="0" collapsed="false"/>
    <row r="16287" customFormat="false" ht="15.25" hidden="false" customHeight="false" outlineLevel="0" collapsed="false"/>
    <row r="16288" customFormat="false" ht="15.25" hidden="false" customHeight="false" outlineLevel="0" collapsed="false"/>
    <row r="16289" customFormat="false" ht="15.25" hidden="false" customHeight="false" outlineLevel="0" collapsed="false"/>
    <row r="16290" customFormat="false" ht="15.25" hidden="false" customHeight="false" outlineLevel="0" collapsed="false"/>
    <row r="16291" customFormat="false" ht="15.25" hidden="false" customHeight="false" outlineLevel="0" collapsed="false"/>
    <row r="16292" customFormat="false" ht="15.25" hidden="false" customHeight="false" outlineLevel="0" collapsed="false"/>
    <row r="16293" customFormat="false" ht="15.25" hidden="false" customHeight="false" outlineLevel="0" collapsed="false"/>
    <row r="16294" customFormat="false" ht="15.25" hidden="false" customHeight="false" outlineLevel="0" collapsed="false"/>
    <row r="16295" customFormat="false" ht="15.25" hidden="false" customHeight="false" outlineLevel="0" collapsed="false"/>
    <row r="16296" customFormat="false" ht="15.25" hidden="false" customHeight="false" outlineLevel="0" collapsed="false"/>
    <row r="16297" customFormat="false" ht="15.25" hidden="false" customHeight="false" outlineLevel="0" collapsed="false"/>
    <row r="16298" customFormat="false" ht="15.25" hidden="false" customHeight="false" outlineLevel="0" collapsed="false"/>
    <row r="16299" customFormat="false" ht="15.25" hidden="false" customHeight="false" outlineLevel="0" collapsed="false"/>
    <row r="16300" customFormat="false" ht="15.25" hidden="false" customHeight="false" outlineLevel="0" collapsed="false"/>
    <row r="16301" customFormat="false" ht="15.25" hidden="false" customHeight="false" outlineLevel="0" collapsed="false"/>
    <row r="16302" customFormat="false" ht="15.25" hidden="false" customHeight="false" outlineLevel="0" collapsed="false"/>
    <row r="16303" customFormat="false" ht="15.25" hidden="false" customHeight="false" outlineLevel="0" collapsed="false"/>
    <row r="16304" customFormat="false" ht="15.25" hidden="false" customHeight="false" outlineLevel="0" collapsed="false"/>
    <row r="16305" customFormat="false" ht="15.25" hidden="false" customHeight="false" outlineLevel="0" collapsed="false"/>
    <row r="16306" customFormat="false" ht="15.25" hidden="false" customHeight="false" outlineLevel="0" collapsed="false"/>
    <row r="16307" customFormat="false" ht="15.25" hidden="false" customHeight="false" outlineLevel="0" collapsed="false"/>
    <row r="16308" customFormat="false" ht="15.25" hidden="false" customHeight="false" outlineLevel="0" collapsed="false"/>
    <row r="16309" customFormat="false" ht="15.25" hidden="false" customHeight="false" outlineLevel="0" collapsed="false"/>
    <row r="16310" customFormat="false" ht="15.25" hidden="false" customHeight="false" outlineLevel="0" collapsed="false"/>
    <row r="16311" customFormat="false" ht="15.25" hidden="false" customHeight="false" outlineLevel="0" collapsed="false"/>
    <row r="16312" customFormat="false" ht="15.25" hidden="false" customHeight="false" outlineLevel="0" collapsed="false"/>
    <row r="16313" customFormat="false" ht="15.25" hidden="false" customHeight="false" outlineLevel="0" collapsed="false"/>
    <row r="16314" customFormat="false" ht="15.25" hidden="false" customHeight="false" outlineLevel="0" collapsed="false"/>
    <row r="16315" customFormat="false" ht="15.25" hidden="false" customHeight="false" outlineLevel="0" collapsed="false"/>
    <row r="16316" customFormat="false" ht="15.25" hidden="false" customHeight="false" outlineLevel="0" collapsed="false"/>
    <row r="16317" customFormat="false" ht="15.25" hidden="false" customHeight="false" outlineLevel="0" collapsed="false"/>
    <row r="16318" customFormat="false" ht="15.25" hidden="false" customHeight="false" outlineLevel="0" collapsed="false"/>
    <row r="16319" customFormat="false" ht="15.25" hidden="false" customHeight="false" outlineLevel="0" collapsed="false"/>
    <row r="16320" customFormat="false" ht="15.25" hidden="false" customHeight="false" outlineLevel="0" collapsed="false"/>
    <row r="16321" customFormat="false" ht="15.25" hidden="false" customHeight="false" outlineLevel="0" collapsed="false"/>
    <row r="16322" customFormat="false" ht="15.25" hidden="false" customHeight="false" outlineLevel="0" collapsed="false"/>
    <row r="16323" customFormat="false" ht="15.25" hidden="false" customHeight="false" outlineLevel="0" collapsed="false"/>
    <row r="16324" customFormat="false" ht="15.25" hidden="false" customHeight="false" outlineLevel="0" collapsed="false"/>
    <row r="16325" customFormat="false" ht="15.25" hidden="false" customHeight="false" outlineLevel="0" collapsed="false"/>
    <row r="16326" customFormat="false" ht="15.25" hidden="false" customHeight="false" outlineLevel="0" collapsed="false"/>
    <row r="16327" customFormat="false" ht="15.25" hidden="false" customHeight="false" outlineLevel="0" collapsed="false"/>
    <row r="16328" customFormat="false" ht="15.25" hidden="false" customHeight="false" outlineLevel="0" collapsed="false"/>
    <row r="16329" customFormat="false" ht="15.25" hidden="false" customHeight="false" outlineLevel="0" collapsed="false"/>
    <row r="16330" customFormat="false" ht="15.25" hidden="false" customHeight="false" outlineLevel="0" collapsed="false"/>
    <row r="16331" customFormat="false" ht="15.25" hidden="false" customHeight="false" outlineLevel="0" collapsed="false"/>
    <row r="16332" customFormat="false" ht="15.25" hidden="false" customHeight="false" outlineLevel="0" collapsed="false"/>
    <row r="16333" customFormat="false" ht="15.25" hidden="false" customHeight="false" outlineLevel="0" collapsed="false"/>
    <row r="16334" customFormat="false" ht="15.25" hidden="false" customHeight="false" outlineLevel="0" collapsed="false"/>
    <row r="16335" customFormat="false" ht="15.25" hidden="false" customHeight="false" outlineLevel="0" collapsed="false"/>
    <row r="16336" customFormat="false" ht="15.25" hidden="false" customHeight="false" outlineLevel="0" collapsed="false"/>
    <row r="16337" customFormat="false" ht="15.25" hidden="false" customHeight="false" outlineLevel="0" collapsed="false"/>
    <row r="16338" customFormat="false" ht="15.25" hidden="false" customHeight="false" outlineLevel="0" collapsed="false"/>
    <row r="16339" customFormat="false" ht="15.25" hidden="false" customHeight="false" outlineLevel="0" collapsed="false"/>
    <row r="16340" customFormat="false" ht="15.25" hidden="false" customHeight="false" outlineLevel="0" collapsed="false"/>
    <row r="16341" customFormat="false" ht="15.25" hidden="false" customHeight="false" outlineLevel="0" collapsed="false"/>
    <row r="16342" customFormat="false" ht="15.25" hidden="false" customHeight="false" outlineLevel="0" collapsed="false"/>
    <row r="16343" customFormat="false" ht="15.25" hidden="false" customHeight="false" outlineLevel="0" collapsed="false"/>
    <row r="16344" customFormat="false" ht="15.25" hidden="false" customHeight="false" outlineLevel="0" collapsed="false"/>
    <row r="16345" customFormat="false" ht="15.25" hidden="false" customHeight="false" outlineLevel="0" collapsed="false"/>
    <row r="16346" customFormat="false" ht="15.25" hidden="false" customHeight="false" outlineLevel="0" collapsed="false"/>
    <row r="16347" customFormat="false" ht="15.25" hidden="false" customHeight="false" outlineLevel="0" collapsed="false"/>
    <row r="16348" customFormat="false" ht="15.25" hidden="false" customHeight="false" outlineLevel="0" collapsed="false"/>
    <row r="16349" customFormat="false" ht="15.25" hidden="false" customHeight="false" outlineLevel="0" collapsed="false"/>
    <row r="16350" customFormat="false" ht="15.25" hidden="false" customHeight="false" outlineLevel="0" collapsed="false"/>
    <row r="16351" customFormat="false" ht="15.25" hidden="false" customHeight="false" outlineLevel="0" collapsed="false"/>
    <row r="16352" customFormat="false" ht="15.25" hidden="false" customHeight="false" outlineLevel="0" collapsed="false"/>
    <row r="16353" customFormat="false" ht="15.25" hidden="false" customHeight="false" outlineLevel="0" collapsed="false"/>
    <row r="16354" customFormat="false" ht="15.25" hidden="false" customHeight="false" outlineLevel="0" collapsed="false"/>
    <row r="16355" customFormat="false" ht="15.25" hidden="false" customHeight="false" outlineLevel="0" collapsed="false"/>
    <row r="16356" customFormat="false" ht="15.25" hidden="false" customHeight="false" outlineLevel="0" collapsed="false"/>
    <row r="16357" customFormat="false" ht="15.25" hidden="false" customHeight="false" outlineLevel="0" collapsed="false"/>
    <row r="16358" customFormat="false" ht="15.25" hidden="false" customHeight="false" outlineLevel="0" collapsed="false"/>
    <row r="16359" customFormat="false" ht="15.25" hidden="false" customHeight="false" outlineLevel="0" collapsed="false"/>
    <row r="16360" customFormat="false" ht="15.25" hidden="false" customHeight="false" outlineLevel="0" collapsed="false"/>
    <row r="16361" customFormat="false" ht="15.25" hidden="false" customHeight="false" outlineLevel="0" collapsed="false"/>
    <row r="16362" customFormat="false" ht="15.25" hidden="false" customHeight="false" outlineLevel="0" collapsed="false"/>
    <row r="16363" customFormat="false" ht="15.25" hidden="false" customHeight="false" outlineLevel="0" collapsed="false"/>
    <row r="16364" customFormat="false" ht="15.25" hidden="false" customHeight="false" outlineLevel="0" collapsed="false"/>
    <row r="16365" customFormat="false" ht="15.25" hidden="false" customHeight="false" outlineLevel="0" collapsed="false"/>
    <row r="16366" customFormat="false" ht="15.25" hidden="false" customHeight="false" outlineLevel="0" collapsed="false"/>
    <row r="16367" customFormat="false" ht="15.25" hidden="false" customHeight="false" outlineLevel="0" collapsed="false"/>
    <row r="16368" customFormat="false" ht="15.25" hidden="false" customHeight="false" outlineLevel="0" collapsed="false"/>
    <row r="16369" customFormat="false" ht="15.25" hidden="false" customHeight="false" outlineLevel="0" collapsed="false"/>
    <row r="16370" customFormat="false" ht="15.25" hidden="false" customHeight="false" outlineLevel="0" collapsed="false"/>
    <row r="16371" customFormat="false" ht="15.25" hidden="false" customHeight="false" outlineLevel="0" collapsed="false"/>
    <row r="16372" customFormat="false" ht="15.25" hidden="false" customHeight="false" outlineLevel="0" collapsed="false"/>
    <row r="16373" customFormat="false" ht="15.25" hidden="false" customHeight="false" outlineLevel="0" collapsed="false"/>
    <row r="16374" customFormat="false" ht="15.25" hidden="false" customHeight="false" outlineLevel="0" collapsed="false"/>
    <row r="16375" customFormat="false" ht="15.25" hidden="false" customHeight="false" outlineLevel="0" collapsed="false"/>
    <row r="16376" customFormat="false" ht="15.25" hidden="false" customHeight="false" outlineLevel="0" collapsed="false"/>
    <row r="16377" customFormat="false" ht="15.25" hidden="false" customHeight="false" outlineLevel="0" collapsed="false"/>
    <row r="16378" customFormat="false" ht="15.25" hidden="false" customHeight="false" outlineLevel="0" collapsed="false"/>
    <row r="16379" customFormat="false" ht="15.25" hidden="false" customHeight="false" outlineLevel="0" collapsed="false"/>
    <row r="16380" customFormat="false" ht="15.25" hidden="false" customHeight="false" outlineLevel="0" collapsed="false"/>
    <row r="16381" customFormat="false" ht="15.25" hidden="false" customHeight="false" outlineLevel="0" collapsed="false"/>
    <row r="16382" customFormat="false" ht="15.25" hidden="false" customHeight="false" outlineLevel="0" collapsed="false"/>
    <row r="16383" customFormat="false" ht="15.25" hidden="false" customHeight="false" outlineLevel="0" collapsed="false"/>
    <row r="16384" customFormat="false" ht="15.25" hidden="false" customHeight="false" outlineLevel="0" collapsed="false"/>
    <row r="16385" customFormat="false" ht="15.25" hidden="false" customHeight="false" outlineLevel="0" collapsed="false"/>
    <row r="16386" customFormat="false" ht="15.25" hidden="false" customHeight="false" outlineLevel="0" collapsed="false"/>
    <row r="16387" customFormat="false" ht="15.25" hidden="false" customHeight="false" outlineLevel="0" collapsed="false"/>
    <row r="16388" customFormat="false" ht="15.25" hidden="false" customHeight="false" outlineLevel="0" collapsed="false"/>
    <row r="16389" customFormat="false" ht="15.25" hidden="false" customHeight="false" outlineLevel="0" collapsed="false"/>
    <row r="16390" customFormat="false" ht="15.25" hidden="false" customHeight="false" outlineLevel="0" collapsed="false"/>
    <row r="16391" customFormat="false" ht="15.25" hidden="false" customHeight="false" outlineLevel="0" collapsed="false"/>
    <row r="16392" customFormat="false" ht="15.25" hidden="false" customHeight="false" outlineLevel="0" collapsed="false"/>
    <row r="16393" customFormat="false" ht="15.25" hidden="false" customHeight="false" outlineLevel="0" collapsed="false"/>
    <row r="16394" customFormat="false" ht="15.25" hidden="false" customHeight="false" outlineLevel="0" collapsed="false"/>
    <row r="16395" customFormat="false" ht="15.25" hidden="false" customHeight="false" outlineLevel="0" collapsed="false"/>
    <row r="16396" customFormat="false" ht="15.25" hidden="false" customHeight="false" outlineLevel="0" collapsed="false"/>
    <row r="16397" customFormat="false" ht="15.25" hidden="false" customHeight="false" outlineLevel="0" collapsed="false"/>
    <row r="16398" customFormat="false" ht="15.25" hidden="false" customHeight="false" outlineLevel="0" collapsed="false"/>
    <row r="16399" customFormat="false" ht="15.25" hidden="false" customHeight="false" outlineLevel="0" collapsed="false"/>
    <row r="16400" customFormat="false" ht="15.25" hidden="false" customHeight="false" outlineLevel="0" collapsed="false"/>
    <row r="16401" customFormat="false" ht="15.25" hidden="false" customHeight="false" outlineLevel="0" collapsed="false"/>
    <row r="16402" customFormat="false" ht="15.25" hidden="false" customHeight="false" outlineLevel="0" collapsed="false"/>
    <row r="16403" customFormat="false" ht="15.25" hidden="false" customHeight="false" outlineLevel="0" collapsed="false"/>
    <row r="16404" customFormat="false" ht="15.25" hidden="false" customHeight="false" outlineLevel="0" collapsed="false"/>
    <row r="16405" customFormat="false" ht="15.25" hidden="false" customHeight="false" outlineLevel="0" collapsed="false"/>
    <row r="16406" customFormat="false" ht="15.25" hidden="false" customHeight="false" outlineLevel="0" collapsed="false"/>
    <row r="16407" customFormat="false" ht="15.25" hidden="false" customHeight="false" outlineLevel="0" collapsed="false"/>
    <row r="16408" customFormat="false" ht="15.25" hidden="false" customHeight="false" outlineLevel="0" collapsed="false"/>
    <row r="16409" customFormat="false" ht="15.25" hidden="false" customHeight="false" outlineLevel="0" collapsed="false"/>
    <row r="16410" customFormat="false" ht="15.25" hidden="false" customHeight="false" outlineLevel="0" collapsed="false"/>
    <row r="16411" customFormat="false" ht="15.25" hidden="false" customHeight="false" outlineLevel="0" collapsed="false"/>
    <row r="16412" customFormat="false" ht="15.25" hidden="false" customHeight="false" outlineLevel="0" collapsed="false"/>
    <row r="16413" customFormat="false" ht="15.25" hidden="false" customHeight="false" outlineLevel="0" collapsed="false"/>
    <row r="16414" customFormat="false" ht="15.25" hidden="false" customHeight="false" outlineLevel="0" collapsed="false"/>
    <row r="16415" customFormat="false" ht="15.25" hidden="false" customHeight="false" outlineLevel="0" collapsed="false"/>
    <row r="16416" customFormat="false" ht="15.25" hidden="false" customHeight="false" outlineLevel="0" collapsed="false"/>
    <row r="16417" customFormat="false" ht="15.25" hidden="false" customHeight="false" outlineLevel="0" collapsed="false"/>
    <row r="16418" customFormat="false" ht="15.25" hidden="false" customHeight="false" outlineLevel="0" collapsed="false"/>
    <row r="16419" customFormat="false" ht="15.25" hidden="false" customHeight="false" outlineLevel="0" collapsed="false"/>
    <row r="16420" customFormat="false" ht="15.25" hidden="false" customHeight="false" outlineLevel="0" collapsed="false"/>
    <row r="16421" customFormat="false" ht="15.25" hidden="false" customHeight="false" outlineLevel="0" collapsed="false"/>
    <row r="16422" customFormat="false" ht="15.25" hidden="false" customHeight="false" outlineLevel="0" collapsed="false"/>
    <row r="16423" customFormat="false" ht="15.25" hidden="false" customHeight="false" outlineLevel="0" collapsed="false"/>
    <row r="16424" customFormat="false" ht="15.25" hidden="false" customHeight="false" outlineLevel="0" collapsed="false"/>
    <row r="16425" customFormat="false" ht="15.25" hidden="false" customHeight="false" outlineLevel="0" collapsed="false"/>
    <row r="16426" customFormat="false" ht="15.25" hidden="false" customHeight="false" outlineLevel="0" collapsed="false"/>
    <row r="16427" customFormat="false" ht="15.25" hidden="false" customHeight="false" outlineLevel="0" collapsed="false"/>
    <row r="16428" customFormat="false" ht="15.25" hidden="false" customHeight="false" outlineLevel="0" collapsed="false"/>
    <row r="16429" customFormat="false" ht="15.25" hidden="false" customHeight="false" outlineLevel="0" collapsed="false"/>
    <row r="16430" customFormat="false" ht="15.25" hidden="false" customHeight="false" outlineLevel="0" collapsed="false"/>
    <row r="16431" customFormat="false" ht="15.25" hidden="false" customHeight="false" outlineLevel="0" collapsed="false"/>
    <row r="16432" customFormat="false" ht="15.25" hidden="false" customHeight="false" outlineLevel="0" collapsed="false"/>
    <row r="16433" customFormat="false" ht="15.25" hidden="false" customHeight="false" outlineLevel="0" collapsed="false"/>
    <row r="16434" customFormat="false" ht="15.25" hidden="false" customHeight="false" outlineLevel="0" collapsed="false"/>
    <row r="16435" customFormat="false" ht="15.25" hidden="false" customHeight="false" outlineLevel="0" collapsed="false"/>
    <row r="16436" customFormat="false" ht="15.25" hidden="false" customHeight="false" outlineLevel="0" collapsed="false"/>
    <row r="16437" customFormat="false" ht="15.25" hidden="false" customHeight="false" outlineLevel="0" collapsed="false"/>
    <row r="16438" customFormat="false" ht="15.25" hidden="false" customHeight="false" outlineLevel="0" collapsed="false"/>
    <row r="16439" customFormat="false" ht="15.25" hidden="false" customHeight="false" outlineLevel="0" collapsed="false"/>
    <row r="16440" customFormat="false" ht="15.25" hidden="false" customHeight="false" outlineLevel="0" collapsed="false"/>
    <row r="16441" customFormat="false" ht="15.25" hidden="false" customHeight="false" outlineLevel="0" collapsed="false"/>
    <row r="16442" customFormat="false" ht="15.25" hidden="false" customHeight="false" outlineLevel="0" collapsed="false"/>
    <row r="16443" customFormat="false" ht="15.25" hidden="false" customHeight="false" outlineLevel="0" collapsed="false"/>
    <row r="16444" customFormat="false" ht="15.25" hidden="false" customHeight="false" outlineLevel="0" collapsed="false"/>
    <row r="16445" customFormat="false" ht="15.25" hidden="false" customHeight="false" outlineLevel="0" collapsed="false"/>
    <row r="16446" customFormat="false" ht="15.25" hidden="false" customHeight="false" outlineLevel="0" collapsed="false"/>
    <row r="16447" customFormat="false" ht="15.25" hidden="false" customHeight="false" outlineLevel="0" collapsed="false"/>
    <row r="16448" customFormat="false" ht="15.25" hidden="false" customHeight="false" outlineLevel="0" collapsed="false"/>
    <row r="16449" customFormat="false" ht="15.25" hidden="false" customHeight="false" outlineLevel="0" collapsed="false"/>
    <row r="16450" customFormat="false" ht="15.25" hidden="false" customHeight="false" outlineLevel="0" collapsed="false"/>
    <row r="16451" customFormat="false" ht="15.25" hidden="false" customHeight="false" outlineLevel="0" collapsed="false"/>
    <row r="16452" customFormat="false" ht="15.25" hidden="false" customHeight="false" outlineLevel="0" collapsed="false"/>
    <row r="16453" customFormat="false" ht="15.25" hidden="false" customHeight="false" outlineLevel="0" collapsed="false"/>
    <row r="16454" customFormat="false" ht="15.25" hidden="false" customHeight="false" outlineLevel="0" collapsed="false"/>
    <row r="16455" customFormat="false" ht="15.25" hidden="false" customHeight="false" outlineLevel="0" collapsed="false"/>
    <row r="16456" customFormat="false" ht="15.25" hidden="false" customHeight="false" outlineLevel="0" collapsed="false"/>
    <row r="16457" customFormat="false" ht="15.25" hidden="false" customHeight="false" outlineLevel="0" collapsed="false"/>
    <row r="16458" customFormat="false" ht="15.25" hidden="false" customHeight="false" outlineLevel="0" collapsed="false"/>
    <row r="16459" customFormat="false" ht="15.25" hidden="false" customHeight="false" outlineLevel="0" collapsed="false"/>
    <row r="16460" customFormat="false" ht="15.25" hidden="false" customHeight="false" outlineLevel="0" collapsed="false"/>
    <row r="16461" customFormat="false" ht="15.25" hidden="false" customHeight="false" outlineLevel="0" collapsed="false"/>
    <row r="16462" customFormat="false" ht="15.25" hidden="false" customHeight="false" outlineLevel="0" collapsed="false"/>
    <row r="16463" customFormat="false" ht="15.25" hidden="false" customHeight="false" outlineLevel="0" collapsed="false"/>
    <row r="16464" customFormat="false" ht="15.25" hidden="false" customHeight="false" outlineLevel="0" collapsed="false"/>
    <row r="16465" customFormat="false" ht="15.25" hidden="false" customHeight="false" outlineLevel="0" collapsed="false"/>
    <row r="16466" customFormat="false" ht="15.25" hidden="false" customHeight="false" outlineLevel="0" collapsed="false"/>
    <row r="16467" customFormat="false" ht="15.25" hidden="false" customHeight="false" outlineLevel="0" collapsed="false"/>
    <row r="16468" customFormat="false" ht="15.25" hidden="false" customHeight="false" outlineLevel="0" collapsed="false"/>
    <row r="16469" customFormat="false" ht="15.25" hidden="false" customHeight="false" outlineLevel="0" collapsed="false"/>
    <row r="16470" customFormat="false" ht="15.25" hidden="false" customHeight="false" outlineLevel="0" collapsed="false"/>
    <row r="16471" customFormat="false" ht="15.25" hidden="false" customHeight="false" outlineLevel="0" collapsed="false"/>
    <row r="16472" customFormat="false" ht="15.25" hidden="false" customHeight="false" outlineLevel="0" collapsed="false"/>
    <row r="16473" customFormat="false" ht="15.25" hidden="false" customHeight="false" outlineLevel="0" collapsed="false"/>
    <row r="16474" customFormat="false" ht="15.25" hidden="false" customHeight="false" outlineLevel="0" collapsed="false"/>
    <row r="16475" customFormat="false" ht="15.25" hidden="false" customHeight="false" outlineLevel="0" collapsed="false"/>
    <row r="16476" customFormat="false" ht="15.25" hidden="false" customHeight="false" outlineLevel="0" collapsed="false"/>
    <row r="16477" customFormat="false" ht="15.25" hidden="false" customHeight="false" outlineLevel="0" collapsed="false"/>
    <row r="16478" customFormat="false" ht="15.25" hidden="false" customHeight="false" outlineLevel="0" collapsed="false"/>
    <row r="16479" customFormat="false" ht="15.25" hidden="false" customHeight="false" outlineLevel="0" collapsed="false"/>
    <row r="16480" customFormat="false" ht="15.25" hidden="false" customHeight="false" outlineLevel="0" collapsed="false"/>
    <row r="16481" customFormat="false" ht="15.25" hidden="false" customHeight="false" outlineLevel="0" collapsed="false"/>
    <row r="16482" customFormat="false" ht="15.25" hidden="false" customHeight="false" outlineLevel="0" collapsed="false"/>
    <row r="16483" customFormat="false" ht="15.25" hidden="false" customHeight="false" outlineLevel="0" collapsed="false"/>
    <row r="16484" customFormat="false" ht="15.25" hidden="false" customHeight="false" outlineLevel="0" collapsed="false"/>
    <row r="16485" customFormat="false" ht="15.25" hidden="false" customHeight="false" outlineLevel="0" collapsed="false"/>
    <row r="16486" customFormat="false" ht="15.25" hidden="false" customHeight="false" outlineLevel="0" collapsed="false"/>
    <row r="16487" customFormat="false" ht="15.25" hidden="false" customHeight="false" outlineLevel="0" collapsed="false"/>
    <row r="16488" customFormat="false" ht="15.25" hidden="false" customHeight="false" outlineLevel="0" collapsed="false"/>
    <row r="16489" customFormat="false" ht="15.25" hidden="false" customHeight="false" outlineLevel="0" collapsed="false"/>
    <row r="16490" customFormat="false" ht="15.25" hidden="false" customHeight="false" outlineLevel="0" collapsed="false"/>
    <row r="16491" customFormat="false" ht="15.25" hidden="false" customHeight="false" outlineLevel="0" collapsed="false"/>
    <row r="16492" customFormat="false" ht="15.25" hidden="false" customHeight="false" outlineLevel="0" collapsed="false"/>
    <row r="16493" customFormat="false" ht="15.25" hidden="false" customHeight="false" outlineLevel="0" collapsed="false"/>
    <row r="16494" customFormat="false" ht="15.25" hidden="false" customHeight="false" outlineLevel="0" collapsed="false"/>
    <row r="16495" customFormat="false" ht="15.25" hidden="false" customHeight="false" outlineLevel="0" collapsed="false"/>
    <row r="16496" customFormat="false" ht="15.25" hidden="false" customHeight="false" outlineLevel="0" collapsed="false"/>
    <row r="16497" customFormat="false" ht="15.25" hidden="false" customHeight="false" outlineLevel="0" collapsed="false"/>
    <row r="16498" customFormat="false" ht="15.25" hidden="false" customHeight="false" outlineLevel="0" collapsed="false"/>
    <row r="16499" customFormat="false" ht="15.25" hidden="false" customHeight="false" outlineLevel="0" collapsed="false"/>
    <row r="16500" customFormat="false" ht="15.25" hidden="false" customHeight="false" outlineLevel="0" collapsed="false"/>
    <row r="16501" customFormat="false" ht="15.25" hidden="false" customHeight="false" outlineLevel="0" collapsed="false"/>
    <row r="16502" customFormat="false" ht="15.25" hidden="false" customHeight="false" outlineLevel="0" collapsed="false"/>
    <row r="16503" customFormat="false" ht="15.25" hidden="false" customHeight="false" outlineLevel="0" collapsed="false"/>
    <row r="16504" customFormat="false" ht="15.25" hidden="false" customHeight="false" outlineLevel="0" collapsed="false"/>
    <row r="16505" customFormat="false" ht="15.25" hidden="false" customHeight="false" outlineLevel="0" collapsed="false"/>
    <row r="16506" customFormat="false" ht="15.25" hidden="false" customHeight="false" outlineLevel="0" collapsed="false"/>
    <row r="16507" customFormat="false" ht="15.25" hidden="false" customHeight="false" outlineLevel="0" collapsed="false"/>
    <row r="16508" customFormat="false" ht="15.25" hidden="false" customHeight="false" outlineLevel="0" collapsed="false"/>
    <row r="16509" customFormat="false" ht="15.25" hidden="false" customHeight="false" outlineLevel="0" collapsed="false"/>
    <row r="16510" customFormat="false" ht="15.25" hidden="false" customHeight="false" outlineLevel="0" collapsed="false"/>
    <row r="16511" customFormat="false" ht="15.25" hidden="false" customHeight="false" outlineLevel="0" collapsed="false"/>
    <row r="16512" customFormat="false" ht="15.25" hidden="false" customHeight="false" outlineLevel="0" collapsed="false"/>
    <row r="16513" customFormat="false" ht="15.25" hidden="false" customHeight="false" outlineLevel="0" collapsed="false"/>
    <row r="16514" customFormat="false" ht="15.25" hidden="false" customHeight="false" outlineLevel="0" collapsed="false"/>
    <row r="16515" customFormat="false" ht="15.25" hidden="false" customHeight="false" outlineLevel="0" collapsed="false"/>
    <row r="16516" customFormat="false" ht="15.25" hidden="false" customHeight="false" outlineLevel="0" collapsed="false"/>
    <row r="16517" customFormat="false" ht="15.25" hidden="false" customHeight="false" outlineLevel="0" collapsed="false"/>
    <row r="16518" customFormat="false" ht="15.25" hidden="false" customHeight="false" outlineLevel="0" collapsed="false"/>
    <row r="16519" customFormat="false" ht="15.25" hidden="false" customHeight="false" outlineLevel="0" collapsed="false"/>
    <row r="16520" customFormat="false" ht="15.25" hidden="false" customHeight="false" outlineLevel="0" collapsed="false"/>
    <row r="16521" customFormat="false" ht="15.25" hidden="false" customHeight="false" outlineLevel="0" collapsed="false"/>
    <row r="16522" customFormat="false" ht="15.25" hidden="false" customHeight="false" outlineLevel="0" collapsed="false"/>
    <row r="16523" customFormat="false" ht="15.25" hidden="false" customHeight="false" outlineLevel="0" collapsed="false"/>
    <row r="16524" customFormat="false" ht="15.25" hidden="false" customHeight="false" outlineLevel="0" collapsed="false"/>
    <row r="16525" customFormat="false" ht="15.25" hidden="false" customHeight="false" outlineLevel="0" collapsed="false"/>
    <row r="16526" customFormat="false" ht="15.25" hidden="false" customHeight="false" outlineLevel="0" collapsed="false"/>
    <row r="16527" customFormat="false" ht="15.25" hidden="false" customHeight="false" outlineLevel="0" collapsed="false"/>
    <row r="16528" customFormat="false" ht="15.25" hidden="false" customHeight="false" outlineLevel="0" collapsed="false"/>
    <row r="16529" customFormat="false" ht="15.25" hidden="false" customHeight="false" outlineLevel="0" collapsed="false"/>
    <row r="16530" customFormat="false" ht="15.25" hidden="false" customHeight="false" outlineLevel="0" collapsed="false"/>
    <row r="16531" customFormat="false" ht="15.25" hidden="false" customHeight="false" outlineLevel="0" collapsed="false"/>
    <row r="16532" customFormat="false" ht="15.25" hidden="false" customHeight="false" outlineLevel="0" collapsed="false"/>
    <row r="16533" customFormat="false" ht="15.25" hidden="false" customHeight="false" outlineLevel="0" collapsed="false"/>
    <row r="16534" customFormat="false" ht="15.25" hidden="false" customHeight="false" outlineLevel="0" collapsed="false"/>
    <row r="16535" customFormat="false" ht="15.25" hidden="false" customHeight="false" outlineLevel="0" collapsed="false"/>
    <row r="16536" customFormat="false" ht="15.25" hidden="false" customHeight="false" outlineLevel="0" collapsed="false"/>
    <row r="16537" customFormat="false" ht="15.25" hidden="false" customHeight="false" outlineLevel="0" collapsed="false"/>
    <row r="16538" customFormat="false" ht="15.25" hidden="false" customHeight="false" outlineLevel="0" collapsed="false"/>
    <row r="16539" customFormat="false" ht="15.25" hidden="false" customHeight="false" outlineLevel="0" collapsed="false"/>
    <row r="16540" customFormat="false" ht="15.25" hidden="false" customHeight="false" outlineLevel="0" collapsed="false"/>
    <row r="16541" customFormat="false" ht="15.25" hidden="false" customHeight="false" outlineLevel="0" collapsed="false"/>
    <row r="16542" customFormat="false" ht="15.25" hidden="false" customHeight="false" outlineLevel="0" collapsed="false"/>
    <row r="16543" customFormat="false" ht="15.25" hidden="false" customHeight="false" outlineLevel="0" collapsed="false"/>
    <row r="16544" customFormat="false" ht="15.25" hidden="false" customHeight="false" outlineLevel="0" collapsed="false"/>
    <row r="16545" customFormat="false" ht="15.25" hidden="false" customHeight="false" outlineLevel="0" collapsed="false"/>
    <row r="16546" customFormat="false" ht="15.25" hidden="false" customHeight="false" outlineLevel="0" collapsed="false"/>
    <row r="16547" customFormat="false" ht="15.25" hidden="false" customHeight="false" outlineLevel="0" collapsed="false"/>
    <row r="16548" customFormat="false" ht="15.25" hidden="false" customHeight="false" outlineLevel="0" collapsed="false"/>
    <row r="16549" customFormat="false" ht="15.25" hidden="false" customHeight="false" outlineLevel="0" collapsed="false"/>
    <row r="16550" customFormat="false" ht="15.25" hidden="false" customHeight="false" outlineLevel="0" collapsed="false"/>
    <row r="16551" customFormat="false" ht="15.25" hidden="false" customHeight="false" outlineLevel="0" collapsed="false"/>
    <row r="16552" customFormat="false" ht="15.25" hidden="false" customHeight="false" outlineLevel="0" collapsed="false"/>
    <row r="16553" customFormat="false" ht="15.25" hidden="false" customHeight="false" outlineLevel="0" collapsed="false"/>
    <row r="16554" customFormat="false" ht="15.25" hidden="false" customHeight="false" outlineLevel="0" collapsed="false"/>
    <row r="16555" customFormat="false" ht="15.25" hidden="false" customHeight="false" outlineLevel="0" collapsed="false"/>
    <row r="16556" customFormat="false" ht="15.25" hidden="false" customHeight="false" outlineLevel="0" collapsed="false"/>
    <row r="16557" customFormat="false" ht="15.25" hidden="false" customHeight="false" outlineLevel="0" collapsed="false"/>
    <row r="16558" customFormat="false" ht="15.25" hidden="false" customHeight="false" outlineLevel="0" collapsed="false"/>
    <row r="16559" customFormat="false" ht="15.25" hidden="false" customHeight="false" outlineLevel="0" collapsed="false"/>
    <row r="16560" customFormat="false" ht="15.25" hidden="false" customHeight="false" outlineLevel="0" collapsed="false"/>
    <row r="16561" customFormat="false" ht="15.25" hidden="false" customHeight="false" outlineLevel="0" collapsed="false"/>
    <row r="16562" customFormat="false" ht="15.25" hidden="false" customHeight="false" outlineLevel="0" collapsed="false"/>
    <row r="16563" customFormat="false" ht="15.25" hidden="false" customHeight="false" outlineLevel="0" collapsed="false"/>
    <row r="16564" customFormat="false" ht="15.25" hidden="false" customHeight="false" outlineLevel="0" collapsed="false"/>
    <row r="16565" customFormat="false" ht="15.25" hidden="false" customHeight="false" outlineLevel="0" collapsed="false"/>
    <row r="16566" customFormat="false" ht="15.25" hidden="false" customHeight="false" outlineLevel="0" collapsed="false"/>
    <row r="16567" customFormat="false" ht="15.25" hidden="false" customHeight="false" outlineLevel="0" collapsed="false"/>
    <row r="16568" customFormat="false" ht="15.25" hidden="false" customHeight="false" outlineLevel="0" collapsed="false"/>
    <row r="16569" customFormat="false" ht="15.25" hidden="false" customHeight="false" outlineLevel="0" collapsed="false"/>
    <row r="16570" customFormat="false" ht="15.25" hidden="false" customHeight="false" outlineLevel="0" collapsed="false"/>
    <row r="16571" customFormat="false" ht="15.25" hidden="false" customHeight="false" outlineLevel="0" collapsed="false"/>
    <row r="16572" customFormat="false" ht="15.25" hidden="false" customHeight="false" outlineLevel="0" collapsed="false"/>
    <row r="16573" customFormat="false" ht="15.25" hidden="false" customHeight="false" outlineLevel="0" collapsed="false"/>
    <row r="16574" customFormat="false" ht="15.25" hidden="false" customHeight="false" outlineLevel="0" collapsed="false"/>
    <row r="16575" customFormat="false" ht="15.25" hidden="false" customHeight="false" outlineLevel="0" collapsed="false"/>
    <row r="16576" customFormat="false" ht="15.25" hidden="false" customHeight="false" outlineLevel="0" collapsed="false"/>
    <row r="16577" customFormat="false" ht="15.25" hidden="false" customHeight="false" outlineLevel="0" collapsed="false"/>
    <row r="16578" customFormat="false" ht="15.25" hidden="false" customHeight="false" outlineLevel="0" collapsed="false"/>
    <row r="16579" customFormat="false" ht="15.25" hidden="false" customHeight="false" outlineLevel="0" collapsed="false"/>
    <row r="16580" customFormat="false" ht="15.25" hidden="false" customHeight="false" outlineLevel="0" collapsed="false"/>
    <row r="16581" customFormat="false" ht="15.25" hidden="false" customHeight="false" outlineLevel="0" collapsed="false"/>
    <row r="16582" customFormat="false" ht="15.25" hidden="false" customHeight="false" outlineLevel="0" collapsed="false"/>
    <row r="16583" customFormat="false" ht="15.25" hidden="false" customHeight="false" outlineLevel="0" collapsed="false"/>
    <row r="16584" customFormat="false" ht="15.25" hidden="false" customHeight="false" outlineLevel="0" collapsed="false"/>
    <row r="16585" customFormat="false" ht="15.25" hidden="false" customHeight="false" outlineLevel="0" collapsed="false"/>
    <row r="16586" customFormat="false" ht="15.25" hidden="false" customHeight="false" outlineLevel="0" collapsed="false"/>
    <row r="16587" customFormat="false" ht="15.25" hidden="false" customHeight="false" outlineLevel="0" collapsed="false"/>
    <row r="16588" customFormat="false" ht="15.25" hidden="false" customHeight="false" outlineLevel="0" collapsed="false"/>
    <row r="16589" customFormat="false" ht="15.25" hidden="false" customHeight="false" outlineLevel="0" collapsed="false"/>
    <row r="16590" customFormat="false" ht="15.25" hidden="false" customHeight="false" outlineLevel="0" collapsed="false"/>
    <row r="16591" customFormat="false" ht="15.25" hidden="false" customHeight="false" outlineLevel="0" collapsed="false"/>
    <row r="16592" customFormat="false" ht="15.25" hidden="false" customHeight="false" outlineLevel="0" collapsed="false"/>
    <row r="16593" customFormat="false" ht="15.25" hidden="false" customHeight="false" outlineLevel="0" collapsed="false"/>
    <row r="16594" customFormat="false" ht="15.25" hidden="false" customHeight="false" outlineLevel="0" collapsed="false"/>
    <row r="16595" customFormat="false" ht="15.25" hidden="false" customHeight="false" outlineLevel="0" collapsed="false"/>
    <row r="16596" customFormat="false" ht="15.25" hidden="false" customHeight="false" outlineLevel="0" collapsed="false"/>
    <row r="16597" customFormat="false" ht="15.25" hidden="false" customHeight="false" outlineLevel="0" collapsed="false"/>
    <row r="16598" customFormat="false" ht="15.25" hidden="false" customHeight="false" outlineLevel="0" collapsed="false"/>
    <row r="16599" customFormat="false" ht="15.25" hidden="false" customHeight="false" outlineLevel="0" collapsed="false"/>
    <row r="16600" customFormat="false" ht="15.25" hidden="false" customHeight="false" outlineLevel="0" collapsed="false"/>
    <row r="16601" customFormat="false" ht="15.25" hidden="false" customHeight="false" outlineLevel="0" collapsed="false"/>
    <row r="16602" customFormat="false" ht="15.25" hidden="false" customHeight="false" outlineLevel="0" collapsed="false"/>
    <row r="16603" customFormat="false" ht="15.25" hidden="false" customHeight="false" outlineLevel="0" collapsed="false"/>
    <row r="16604" customFormat="false" ht="15.25" hidden="false" customHeight="false" outlineLevel="0" collapsed="false"/>
    <row r="16605" customFormat="false" ht="15.25" hidden="false" customHeight="false" outlineLevel="0" collapsed="false"/>
    <row r="16606" customFormat="false" ht="15.25" hidden="false" customHeight="false" outlineLevel="0" collapsed="false"/>
    <row r="16607" customFormat="false" ht="15.25" hidden="false" customHeight="false" outlineLevel="0" collapsed="false"/>
    <row r="16608" customFormat="false" ht="15.25" hidden="false" customHeight="false" outlineLevel="0" collapsed="false"/>
    <row r="16609" customFormat="false" ht="15.25" hidden="false" customHeight="false" outlineLevel="0" collapsed="false"/>
    <row r="16610" customFormat="false" ht="15.25" hidden="false" customHeight="false" outlineLevel="0" collapsed="false"/>
    <row r="16611" customFormat="false" ht="15.25" hidden="false" customHeight="false" outlineLevel="0" collapsed="false"/>
    <row r="16612" customFormat="false" ht="15.25" hidden="false" customHeight="false" outlineLevel="0" collapsed="false"/>
    <row r="16613" customFormat="false" ht="15.25" hidden="false" customHeight="false" outlineLevel="0" collapsed="false"/>
    <row r="16614" customFormat="false" ht="15.25" hidden="false" customHeight="false" outlineLevel="0" collapsed="false"/>
    <row r="16615" customFormat="false" ht="15.25" hidden="false" customHeight="false" outlineLevel="0" collapsed="false"/>
    <row r="16616" customFormat="false" ht="15.25" hidden="false" customHeight="false" outlineLevel="0" collapsed="false"/>
    <row r="16617" customFormat="false" ht="15.25" hidden="false" customHeight="false" outlineLevel="0" collapsed="false"/>
    <row r="16618" customFormat="false" ht="15.25" hidden="false" customHeight="false" outlineLevel="0" collapsed="false"/>
    <row r="16619" customFormat="false" ht="15.25" hidden="false" customHeight="false" outlineLevel="0" collapsed="false"/>
    <row r="16620" customFormat="false" ht="15.25" hidden="false" customHeight="false" outlineLevel="0" collapsed="false"/>
    <row r="16621" customFormat="false" ht="15.25" hidden="false" customHeight="false" outlineLevel="0" collapsed="false"/>
    <row r="16622" customFormat="false" ht="15.25" hidden="false" customHeight="false" outlineLevel="0" collapsed="false"/>
    <row r="16623" customFormat="false" ht="15.25" hidden="false" customHeight="false" outlineLevel="0" collapsed="false"/>
    <row r="16624" customFormat="false" ht="15.25" hidden="false" customHeight="false" outlineLevel="0" collapsed="false"/>
    <row r="16625" customFormat="false" ht="15.25" hidden="false" customHeight="false" outlineLevel="0" collapsed="false"/>
    <row r="16626" customFormat="false" ht="15.25" hidden="false" customHeight="false" outlineLevel="0" collapsed="false"/>
    <row r="16627" customFormat="false" ht="15.25" hidden="false" customHeight="false" outlineLevel="0" collapsed="false"/>
    <row r="16628" customFormat="false" ht="15.25" hidden="false" customHeight="false" outlineLevel="0" collapsed="false"/>
    <row r="16629" customFormat="false" ht="15.25" hidden="false" customHeight="false" outlineLevel="0" collapsed="false"/>
    <row r="16630" customFormat="false" ht="15.25" hidden="false" customHeight="false" outlineLevel="0" collapsed="false"/>
    <row r="16631" customFormat="false" ht="15.25" hidden="false" customHeight="false" outlineLevel="0" collapsed="false"/>
    <row r="16632" customFormat="false" ht="15.25" hidden="false" customHeight="false" outlineLevel="0" collapsed="false"/>
    <row r="16633" customFormat="false" ht="15.25" hidden="false" customHeight="false" outlineLevel="0" collapsed="false"/>
    <row r="16634" customFormat="false" ht="15.25" hidden="false" customHeight="false" outlineLevel="0" collapsed="false"/>
    <row r="16635" customFormat="false" ht="15.25" hidden="false" customHeight="false" outlineLevel="0" collapsed="false"/>
    <row r="16636" customFormat="false" ht="15.25" hidden="false" customHeight="false" outlineLevel="0" collapsed="false"/>
    <row r="16637" customFormat="false" ht="15.25" hidden="false" customHeight="false" outlineLevel="0" collapsed="false"/>
    <row r="16638" customFormat="false" ht="15.25" hidden="false" customHeight="false" outlineLevel="0" collapsed="false"/>
    <row r="16639" customFormat="false" ht="15.25" hidden="false" customHeight="false" outlineLevel="0" collapsed="false"/>
    <row r="16640" customFormat="false" ht="15.25" hidden="false" customHeight="false" outlineLevel="0" collapsed="false"/>
    <row r="16641" customFormat="false" ht="15.25" hidden="false" customHeight="false" outlineLevel="0" collapsed="false"/>
    <row r="16642" customFormat="false" ht="15.25" hidden="false" customHeight="false" outlineLevel="0" collapsed="false"/>
    <row r="16643" customFormat="false" ht="15.25" hidden="false" customHeight="false" outlineLevel="0" collapsed="false"/>
    <row r="16644" customFormat="false" ht="15.25" hidden="false" customHeight="false" outlineLevel="0" collapsed="false"/>
    <row r="16645" customFormat="false" ht="15.25" hidden="false" customHeight="false" outlineLevel="0" collapsed="false"/>
    <row r="16646" customFormat="false" ht="15.25" hidden="false" customHeight="false" outlineLevel="0" collapsed="false"/>
    <row r="16647" customFormat="false" ht="15.25" hidden="false" customHeight="false" outlineLevel="0" collapsed="false"/>
    <row r="16648" customFormat="false" ht="15.25" hidden="false" customHeight="false" outlineLevel="0" collapsed="false"/>
    <row r="16649" customFormat="false" ht="15.25" hidden="false" customHeight="false" outlineLevel="0" collapsed="false"/>
    <row r="16650" customFormat="false" ht="15.25" hidden="false" customHeight="false" outlineLevel="0" collapsed="false"/>
    <row r="16651" customFormat="false" ht="15.25" hidden="false" customHeight="false" outlineLevel="0" collapsed="false"/>
    <row r="16652" customFormat="false" ht="15.25" hidden="false" customHeight="false" outlineLevel="0" collapsed="false"/>
    <row r="16653" customFormat="false" ht="15.25" hidden="false" customHeight="false" outlineLevel="0" collapsed="false"/>
    <row r="16654" customFormat="false" ht="15.25" hidden="false" customHeight="false" outlineLevel="0" collapsed="false"/>
    <row r="16655" customFormat="false" ht="15.25" hidden="false" customHeight="false" outlineLevel="0" collapsed="false"/>
    <row r="16656" customFormat="false" ht="15.25" hidden="false" customHeight="false" outlineLevel="0" collapsed="false"/>
    <row r="16657" customFormat="false" ht="15.25" hidden="false" customHeight="false" outlineLevel="0" collapsed="false"/>
    <row r="16658" customFormat="false" ht="15.25" hidden="false" customHeight="false" outlineLevel="0" collapsed="false"/>
    <row r="16659" customFormat="false" ht="15.25" hidden="false" customHeight="false" outlineLevel="0" collapsed="false"/>
    <row r="16660" customFormat="false" ht="15.25" hidden="false" customHeight="false" outlineLevel="0" collapsed="false"/>
    <row r="16661" customFormat="false" ht="15.25" hidden="false" customHeight="false" outlineLevel="0" collapsed="false"/>
    <row r="16662" customFormat="false" ht="15.25" hidden="false" customHeight="false" outlineLevel="0" collapsed="false"/>
    <row r="16663" customFormat="false" ht="15.25" hidden="false" customHeight="false" outlineLevel="0" collapsed="false"/>
    <row r="16664" customFormat="false" ht="15.25" hidden="false" customHeight="false" outlineLevel="0" collapsed="false"/>
    <row r="16665" customFormat="false" ht="15.25" hidden="false" customHeight="false" outlineLevel="0" collapsed="false"/>
    <row r="16666" customFormat="false" ht="15.25" hidden="false" customHeight="false" outlineLevel="0" collapsed="false"/>
    <row r="16667" customFormat="false" ht="15.25" hidden="false" customHeight="false" outlineLevel="0" collapsed="false"/>
    <row r="16668" customFormat="false" ht="15.25" hidden="false" customHeight="false" outlineLevel="0" collapsed="false"/>
    <row r="16669" customFormat="false" ht="15.25" hidden="false" customHeight="false" outlineLevel="0" collapsed="false"/>
    <row r="16670" customFormat="false" ht="15.25" hidden="false" customHeight="false" outlineLevel="0" collapsed="false"/>
    <row r="16671" customFormat="false" ht="15.25" hidden="false" customHeight="false" outlineLevel="0" collapsed="false"/>
    <row r="16672" customFormat="false" ht="15.25" hidden="false" customHeight="false" outlineLevel="0" collapsed="false"/>
    <row r="16673" customFormat="false" ht="15.25" hidden="false" customHeight="false" outlineLevel="0" collapsed="false"/>
    <row r="16674" customFormat="false" ht="15.25" hidden="false" customHeight="false" outlineLevel="0" collapsed="false"/>
    <row r="16675" customFormat="false" ht="15.25" hidden="false" customHeight="false" outlineLevel="0" collapsed="false"/>
    <row r="16676" customFormat="false" ht="15.25" hidden="false" customHeight="false" outlineLevel="0" collapsed="false"/>
    <row r="16677" customFormat="false" ht="15.25" hidden="false" customHeight="false" outlineLevel="0" collapsed="false"/>
    <row r="16678" customFormat="false" ht="15.25" hidden="false" customHeight="false" outlineLevel="0" collapsed="false"/>
    <row r="16679" customFormat="false" ht="15.25" hidden="false" customHeight="false" outlineLevel="0" collapsed="false"/>
    <row r="16680" customFormat="false" ht="15.25" hidden="false" customHeight="false" outlineLevel="0" collapsed="false"/>
    <row r="16681" customFormat="false" ht="15.25" hidden="false" customHeight="false" outlineLevel="0" collapsed="false"/>
    <row r="16682" customFormat="false" ht="15.25" hidden="false" customHeight="false" outlineLevel="0" collapsed="false"/>
    <row r="16683" customFormat="false" ht="15.25" hidden="false" customHeight="false" outlineLevel="0" collapsed="false"/>
    <row r="16684" customFormat="false" ht="15.25" hidden="false" customHeight="false" outlineLevel="0" collapsed="false"/>
    <row r="16685" customFormat="false" ht="15.25" hidden="false" customHeight="false" outlineLevel="0" collapsed="false"/>
    <row r="16686" customFormat="false" ht="15.25" hidden="false" customHeight="false" outlineLevel="0" collapsed="false"/>
    <row r="16687" customFormat="false" ht="15.25" hidden="false" customHeight="false" outlineLevel="0" collapsed="false"/>
    <row r="16688" customFormat="false" ht="15.25" hidden="false" customHeight="false" outlineLevel="0" collapsed="false"/>
    <row r="16689" customFormat="false" ht="15.25" hidden="false" customHeight="false" outlineLevel="0" collapsed="false"/>
    <row r="16690" customFormat="false" ht="15.25" hidden="false" customHeight="false" outlineLevel="0" collapsed="false"/>
    <row r="16691" customFormat="false" ht="15.25" hidden="false" customHeight="false" outlineLevel="0" collapsed="false"/>
    <row r="16692" customFormat="false" ht="15.25" hidden="false" customHeight="false" outlineLevel="0" collapsed="false"/>
    <row r="16693" customFormat="false" ht="15.25" hidden="false" customHeight="false" outlineLevel="0" collapsed="false"/>
    <row r="16694" customFormat="false" ht="15.25" hidden="false" customHeight="false" outlineLevel="0" collapsed="false"/>
    <row r="16695" customFormat="false" ht="15.25" hidden="false" customHeight="false" outlineLevel="0" collapsed="false"/>
    <row r="16696" customFormat="false" ht="15.25" hidden="false" customHeight="false" outlineLevel="0" collapsed="false"/>
    <row r="16697" customFormat="false" ht="15.25" hidden="false" customHeight="false" outlineLevel="0" collapsed="false"/>
    <row r="16698" customFormat="false" ht="15.25" hidden="false" customHeight="false" outlineLevel="0" collapsed="false"/>
    <row r="16699" customFormat="false" ht="15.25" hidden="false" customHeight="false" outlineLevel="0" collapsed="false"/>
    <row r="16700" customFormat="false" ht="15.25" hidden="false" customHeight="false" outlineLevel="0" collapsed="false"/>
    <row r="16701" customFormat="false" ht="15.25" hidden="false" customHeight="false" outlineLevel="0" collapsed="false"/>
    <row r="16702" customFormat="false" ht="15.25" hidden="false" customHeight="false" outlineLevel="0" collapsed="false"/>
    <row r="16703" customFormat="false" ht="15.25" hidden="false" customHeight="false" outlineLevel="0" collapsed="false"/>
    <row r="16704" customFormat="false" ht="15.25" hidden="false" customHeight="false" outlineLevel="0" collapsed="false"/>
    <row r="16705" customFormat="false" ht="15.25" hidden="false" customHeight="false" outlineLevel="0" collapsed="false"/>
    <row r="16706" customFormat="false" ht="15.25" hidden="false" customHeight="false" outlineLevel="0" collapsed="false"/>
    <row r="16707" customFormat="false" ht="15.25" hidden="false" customHeight="false" outlineLevel="0" collapsed="false"/>
    <row r="16708" customFormat="false" ht="15.25" hidden="false" customHeight="false" outlineLevel="0" collapsed="false"/>
    <row r="16709" customFormat="false" ht="15.25" hidden="false" customHeight="false" outlineLevel="0" collapsed="false"/>
    <row r="16710" customFormat="false" ht="15.25" hidden="false" customHeight="false" outlineLevel="0" collapsed="false"/>
    <row r="16711" customFormat="false" ht="15.25" hidden="false" customHeight="false" outlineLevel="0" collapsed="false"/>
    <row r="16712" customFormat="false" ht="15.25" hidden="false" customHeight="false" outlineLevel="0" collapsed="false"/>
    <row r="16713" customFormat="false" ht="15.25" hidden="false" customHeight="false" outlineLevel="0" collapsed="false"/>
    <row r="16714" customFormat="false" ht="15.25" hidden="false" customHeight="false" outlineLevel="0" collapsed="false"/>
    <row r="16715" customFormat="false" ht="15.25" hidden="false" customHeight="false" outlineLevel="0" collapsed="false"/>
    <row r="16716" customFormat="false" ht="15.25" hidden="false" customHeight="false" outlineLevel="0" collapsed="false"/>
    <row r="16717" customFormat="false" ht="15.25" hidden="false" customHeight="false" outlineLevel="0" collapsed="false"/>
    <row r="16718" customFormat="false" ht="15.25" hidden="false" customHeight="false" outlineLevel="0" collapsed="false"/>
    <row r="16719" customFormat="false" ht="15.25" hidden="false" customHeight="false" outlineLevel="0" collapsed="false"/>
    <row r="16720" customFormat="false" ht="15.25" hidden="false" customHeight="false" outlineLevel="0" collapsed="false"/>
    <row r="16721" customFormat="false" ht="15.25" hidden="false" customHeight="false" outlineLevel="0" collapsed="false"/>
    <row r="16722" customFormat="false" ht="15.25" hidden="false" customHeight="false" outlineLevel="0" collapsed="false"/>
    <row r="16723" customFormat="false" ht="15.25" hidden="false" customHeight="false" outlineLevel="0" collapsed="false"/>
    <row r="16724" customFormat="false" ht="15.25" hidden="false" customHeight="false" outlineLevel="0" collapsed="false"/>
    <row r="16725" customFormat="false" ht="15.25" hidden="false" customHeight="false" outlineLevel="0" collapsed="false"/>
    <row r="16726" customFormat="false" ht="15.25" hidden="false" customHeight="false" outlineLevel="0" collapsed="false"/>
    <row r="16727" customFormat="false" ht="15.25" hidden="false" customHeight="false" outlineLevel="0" collapsed="false"/>
    <row r="16728" customFormat="false" ht="15.25" hidden="false" customHeight="false" outlineLevel="0" collapsed="false"/>
    <row r="16729" customFormat="false" ht="15.25" hidden="false" customHeight="false" outlineLevel="0" collapsed="false"/>
    <row r="16730" customFormat="false" ht="15.25" hidden="false" customHeight="false" outlineLevel="0" collapsed="false"/>
    <row r="16731" customFormat="false" ht="15.25" hidden="false" customHeight="false" outlineLevel="0" collapsed="false"/>
    <row r="16732" customFormat="false" ht="15.25" hidden="false" customHeight="false" outlineLevel="0" collapsed="false"/>
    <row r="16733" customFormat="false" ht="15.25" hidden="false" customHeight="false" outlineLevel="0" collapsed="false"/>
    <row r="16734" customFormat="false" ht="15.25" hidden="false" customHeight="false" outlineLevel="0" collapsed="false"/>
    <row r="16735" customFormat="false" ht="15.25" hidden="false" customHeight="false" outlineLevel="0" collapsed="false"/>
    <row r="16736" customFormat="false" ht="15.25" hidden="false" customHeight="false" outlineLevel="0" collapsed="false"/>
    <row r="16737" customFormat="false" ht="15.25" hidden="false" customHeight="false" outlineLevel="0" collapsed="false"/>
    <row r="16738" customFormat="false" ht="15.25" hidden="false" customHeight="false" outlineLevel="0" collapsed="false"/>
    <row r="16739" customFormat="false" ht="15.25" hidden="false" customHeight="false" outlineLevel="0" collapsed="false"/>
    <row r="16740" customFormat="false" ht="15.25" hidden="false" customHeight="false" outlineLevel="0" collapsed="false"/>
    <row r="16741" customFormat="false" ht="15.25" hidden="false" customHeight="false" outlineLevel="0" collapsed="false"/>
    <row r="16742" customFormat="false" ht="15.25" hidden="false" customHeight="false" outlineLevel="0" collapsed="false"/>
    <row r="16743" customFormat="false" ht="15.25" hidden="false" customHeight="false" outlineLevel="0" collapsed="false"/>
    <row r="16744" customFormat="false" ht="15.25" hidden="false" customHeight="false" outlineLevel="0" collapsed="false"/>
    <row r="16745" customFormat="false" ht="15.25" hidden="false" customHeight="false" outlineLevel="0" collapsed="false"/>
    <row r="16746" customFormat="false" ht="15.25" hidden="false" customHeight="false" outlineLevel="0" collapsed="false"/>
    <row r="16747" customFormat="false" ht="15.25" hidden="false" customHeight="false" outlineLevel="0" collapsed="false"/>
    <row r="16748" customFormat="false" ht="15.25" hidden="false" customHeight="false" outlineLevel="0" collapsed="false"/>
    <row r="16749" customFormat="false" ht="15.25" hidden="false" customHeight="false" outlineLevel="0" collapsed="false"/>
    <row r="16750" customFormat="false" ht="15.25" hidden="false" customHeight="false" outlineLevel="0" collapsed="false"/>
    <row r="16751" customFormat="false" ht="15.25" hidden="false" customHeight="false" outlineLevel="0" collapsed="false"/>
    <row r="16752" customFormat="false" ht="15.25" hidden="false" customHeight="false" outlineLevel="0" collapsed="false"/>
    <row r="16753" customFormat="false" ht="15.25" hidden="false" customHeight="false" outlineLevel="0" collapsed="false"/>
    <row r="16754" customFormat="false" ht="15.25" hidden="false" customHeight="false" outlineLevel="0" collapsed="false"/>
    <row r="16755" customFormat="false" ht="15.25" hidden="false" customHeight="false" outlineLevel="0" collapsed="false"/>
    <row r="16756" customFormat="false" ht="15.25" hidden="false" customHeight="false" outlineLevel="0" collapsed="false"/>
    <row r="16757" customFormat="false" ht="15.25" hidden="false" customHeight="false" outlineLevel="0" collapsed="false"/>
    <row r="16758" customFormat="false" ht="15.25" hidden="false" customHeight="false" outlineLevel="0" collapsed="false"/>
    <row r="16759" customFormat="false" ht="15.25" hidden="false" customHeight="false" outlineLevel="0" collapsed="false"/>
    <row r="16760" customFormat="false" ht="15.25" hidden="false" customHeight="false" outlineLevel="0" collapsed="false"/>
    <row r="16761" customFormat="false" ht="15.25" hidden="false" customHeight="false" outlineLevel="0" collapsed="false"/>
    <row r="16762" customFormat="false" ht="15.25" hidden="false" customHeight="false" outlineLevel="0" collapsed="false"/>
    <row r="16763" customFormat="false" ht="15.25" hidden="false" customHeight="false" outlineLevel="0" collapsed="false"/>
    <row r="16764" customFormat="false" ht="15.25" hidden="false" customHeight="false" outlineLevel="0" collapsed="false"/>
    <row r="16765" customFormat="false" ht="15.25" hidden="false" customHeight="false" outlineLevel="0" collapsed="false"/>
    <row r="16766" customFormat="false" ht="15.25" hidden="false" customHeight="false" outlineLevel="0" collapsed="false"/>
    <row r="16767" customFormat="false" ht="15.25" hidden="false" customHeight="false" outlineLevel="0" collapsed="false"/>
    <row r="16768" customFormat="false" ht="15.25" hidden="false" customHeight="false" outlineLevel="0" collapsed="false"/>
    <row r="16769" customFormat="false" ht="15.25" hidden="false" customHeight="false" outlineLevel="0" collapsed="false"/>
    <row r="16770" customFormat="false" ht="15.25" hidden="false" customHeight="false" outlineLevel="0" collapsed="false"/>
    <row r="16771" customFormat="false" ht="15.25" hidden="false" customHeight="false" outlineLevel="0" collapsed="false"/>
    <row r="16772" customFormat="false" ht="15.25" hidden="false" customHeight="false" outlineLevel="0" collapsed="false"/>
    <row r="16773" customFormat="false" ht="15.25" hidden="false" customHeight="false" outlineLevel="0" collapsed="false"/>
    <row r="16774" customFormat="false" ht="15.25" hidden="false" customHeight="false" outlineLevel="0" collapsed="false"/>
    <row r="16775" customFormat="false" ht="15.25" hidden="false" customHeight="false" outlineLevel="0" collapsed="false"/>
    <row r="16776" customFormat="false" ht="15.25" hidden="false" customHeight="false" outlineLevel="0" collapsed="false"/>
    <row r="16777" customFormat="false" ht="15.25" hidden="false" customHeight="false" outlineLevel="0" collapsed="false"/>
    <row r="16778" customFormat="false" ht="15.25" hidden="false" customHeight="false" outlineLevel="0" collapsed="false"/>
    <row r="16779" customFormat="false" ht="15.25" hidden="false" customHeight="false" outlineLevel="0" collapsed="false"/>
    <row r="16780" customFormat="false" ht="15.25" hidden="false" customHeight="false" outlineLevel="0" collapsed="false"/>
    <row r="16781" customFormat="false" ht="15.25" hidden="false" customHeight="false" outlineLevel="0" collapsed="false"/>
    <row r="16782" customFormat="false" ht="15.25" hidden="false" customHeight="false" outlineLevel="0" collapsed="false"/>
    <row r="16783" customFormat="false" ht="15.25" hidden="false" customHeight="false" outlineLevel="0" collapsed="false"/>
    <row r="16784" customFormat="false" ht="15.25" hidden="false" customHeight="false" outlineLevel="0" collapsed="false"/>
    <row r="16785" customFormat="false" ht="15.25" hidden="false" customHeight="false" outlineLevel="0" collapsed="false"/>
    <row r="16786" customFormat="false" ht="15.25" hidden="false" customHeight="false" outlineLevel="0" collapsed="false"/>
    <row r="16787" customFormat="false" ht="15.25" hidden="false" customHeight="false" outlineLevel="0" collapsed="false"/>
    <row r="16788" customFormat="false" ht="15.25" hidden="false" customHeight="false" outlineLevel="0" collapsed="false"/>
    <row r="16789" customFormat="false" ht="15.25" hidden="false" customHeight="false" outlineLevel="0" collapsed="false"/>
    <row r="16790" customFormat="false" ht="15.25" hidden="false" customHeight="false" outlineLevel="0" collapsed="false"/>
    <row r="16791" customFormat="false" ht="15.25" hidden="false" customHeight="false" outlineLevel="0" collapsed="false"/>
    <row r="16792" customFormat="false" ht="15.25" hidden="false" customHeight="false" outlineLevel="0" collapsed="false"/>
    <row r="16793" customFormat="false" ht="15.25" hidden="false" customHeight="false" outlineLevel="0" collapsed="false"/>
    <row r="16794" customFormat="false" ht="15.25" hidden="false" customHeight="false" outlineLevel="0" collapsed="false"/>
    <row r="16795" customFormat="false" ht="15.25" hidden="false" customHeight="false" outlineLevel="0" collapsed="false"/>
    <row r="16796" customFormat="false" ht="15.25" hidden="false" customHeight="false" outlineLevel="0" collapsed="false"/>
    <row r="16797" customFormat="false" ht="15.25" hidden="false" customHeight="false" outlineLevel="0" collapsed="false"/>
    <row r="16798" customFormat="false" ht="15.25" hidden="false" customHeight="false" outlineLevel="0" collapsed="false"/>
    <row r="16799" customFormat="false" ht="15.25" hidden="false" customHeight="false" outlineLevel="0" collapsed="false"/>
    <row r="16800" customFormat="false" ht="15.25" hidden="false" customHeight="false" outlineLevel="0" collapsed="false"/>
    <row r="16801" customFormat="false" ht="15.25" hidden="false" customHeight="false" outlineLevel="0" collapsed="false"/>
    <row r="16802" customFormat="false" ht="15.25" hidden="false" customHeight="false" outlineLevel="0" collapsed="false"/>
    <row r="16803" customFormat="false" ht="15.25" hidden="false" customHeight="false" outlineLevel="0" collapsed="false"/>
    <row r="16804" customFormat="false" ht="15.25" hidden="false" customHeight="false" outlineLevel="0" collapsed="false"/>
    <row r="16805" customFormat="false" ht="15.25" hidden="false" customHeight="false" outlineLevel="0" collapsed="false"/>
    <row r="16806" customFormat="false" ht="15.25" hidden="false" customHeight="false" outlineLevel="0" collapsed="false"/>
    <row r="16807" customFormat="false" ht="15.25" hidden="false" customHeight="false" outlineLevel="0" collapsed="false"/>
    <row r="16808" customFormat="false" ht="15.25" hidden="false" customHeight="false" outlineLevel="0" collapsed="false"/>
    <row r="16809" customFormat="false" ht="15.25" hidden="false" customHeight="false" outlineLevel="0" collapsed="false"/>
    <row r="16810" customFormat="false" ht="15.25" hidden="false" customHeight="false" outlineLevel="0" collapsed="false"/>
    <row r="16811" customFormat="false" ht="15.25" hidden="false" customHeight="false" outlineLevel="0" collapsed="false"/>
    <row r="16812" customFormat="false" ht="15.25" hidden="false" customHeight="false" outlineLevel="0" collapsed="false"/>
    <row r="16813" customFormat="false" ht="15.25" hidden="false" customHeight="false" outlineLevel="0" collapsed="false"/>
    <row r="16814" customFormat="false" ht="15.25" hidden="false" customHeight="false" outlineLevel="0" collapsed="false"/>
    <row r="16815" customFormat="false" ht="15.25" hidden="false" customHeight="false" outlineLevel="0" collapsed="false"/>
    <row r="16816" customFormat="false" ht="15.25" hidden="false" customHeight="false" outlineLevel="0" collapsed="false"/>
    <row r="16817" customFormat="false" ht="15.25" hidden="false" customHeight="false" outlineLevel="0" collapsed="false"/>
    <row r="16818" customFormat="false" ht="15.25" hidden="false" customHeight="false" outlineLevel="0" collapsed="false"/>
    <row r="16819" customFormat="false" ht="15.25" hidden="false" customHeight="false" outlineLevel="0" collapsed="false"/>
    <row r="16820" customFormat="false" ht="15.25" hidden="false" customHeight="false" outlineLevel="0" collapsed="false"/>
    <row r="16821" customFormat="false" ht="15.25" hidden="false" customHeight="false" outlineLevel="0" collapsed="false"/>
    <row r="16822" customFormat="false" ht="15.25" hidden="false" customHeight="false" outlineLevel="0" collapsed="false"/>
    <row r="16823" customFormat="false" ht="15.25" hidden="false" customHeight="false" outlineLevel="0" collapsed="false"/>
    <row r="16824" customFormat="false" ht="15.25" hidden="false" customHeight="false" outlineLevel="0" collapsed="false"/>
    <row r="16825" customFormat="false" ht="15.25" hidden="false" customHeight="false" outlineLevel="0" collapsed="false"/>
    <row r="16826" customFormat="false" ht="15.25" hidden="false" customHeight="false" outlineLevel="0" collapsed="false"/>
    <row r="16827" customFormat="false" ht="15.25" hidden="false" customHeight="false" outlineLevel="0" collapsed="false"/>
    <row r="16828" customFormat="false" ht="15.25" hidden="false" customHeight="false" outlineLevel="0" collapsed="false"/>
    <row r="16829" customFormat="false" ht="15.25" hidden="false" customHeight="false" outlineLevel="0" collapsed="false"/>
    <row r="16830" customFormat="false" ht="15.25" hidden="false" customHeight="false" outlineLevel="0" collapsed="false"/>
    <row r="16831" customFormat="false" ht="15.25" hidden="false" customHeight="false" outlineLevel="0" collapsed="false"/>
    <row r="16832" customFormat="false" ht="15.25" hidden="false" customHeight="false" outlineLevel="0" collapsed="false"/>
    <row r="16833" customFormat="false" ht="15.25" hidden="false" customHeight="false" outlineLevel="0" collapsed="false"/>
    <row r="16834" customFormat="false" ht="15.25" hidden="false" customHeight="false" outlineLevel="0" collapsed="false"/>
    <row r="16835" customFormat="false" ht="15.25" hidden="false" customHeight="false" outlineLevel="0" collapsed="false"/>
    <row r="16836" customFormat="false" ht="15.25" hidden="false" customHeight="false" outlineLevel="0" collapsed="false"/>
    <row r="16837" customFormat="false" ht="15.25" hidden="false" customHeight="false" outlineLevel="0" collapsed="false"/>
    <row r="16838" customFormat="false" ht="15.25" hidden="false" customHeight="false" outlineLevel="0" collapsed="false"/>
    <row r="16839" customFormat="false" ht="15.25" hidden="false" customHeight="false" outlineLevel="0" collapsed="false"/>
    <row r="16840" customFormat="false" ht="15.25" hidden="false" customHeight="false" outlineLevel="0" collapsed="false"/>
    <row r="16841" customFormat="false" ht="15.25" hidden="false" customHeight="false" outlineLevel="0" collapsed="false"/>
    <row r="16842" customFormat="false" ht="15.25" hidden="false" customHeight="false" outlineLevel="0" collapsed="false"/>
    <row r="16843" customFormat="false" ht="15.25" hidden="false" customHeight="false" outlineLevel="0" collapsed="false"/>
    <row r="16844" customFormat="false" ht="15.25" hidden="false" customHeight="false" outlineLevel="0" collapsed="false"/>
    <row r="16845" customFormat="false" ht="15.25" hidden="false" customHeight="false" outlineLevel="0" collapsed="false"/>
    <row r="16846" customFormat="false" ht="15.25" hidden="false" customHeight="false" outlineLevel="0" collapsed="false"/>
    <row r="16847" customFormat="false" ht="15.25" hidden="false" customHeight="false" outlineLevel="0" collapsed="false"/>
    <row r="16848" customFormat="false" ht="15.25" hidden="false" customHeight="false" outlineLevel="0" collapsed="false"/>
    <row r="16849" customFormat="false" ht="15.25" hidden="false" customHeight="false" outlineLevel="0" collapsed="false"/>
    <row r="16850" customFormat="false" ht="15.25" hidden="false" customHeight="false" outlineLevel="0" collapsed="false"/>
    <row r="16851" customFormat="false" ht="15.25" hidden="false" customHeight="false" outlineLevel="0" collapsed="false"/>
    <row r="16852" customFormat="false" ht="15.25" hidden="false" customHeight="false" outlineLevel="0" collapsed="false"/>
    <row r="16853" customFormat="false" ht="15.25" hidden="false" customHeight="false" outlineLevel="0" collapsed="false"/>
    <row r="16854" customFormat="false" ht="15.25" hidden="false" customHeight="false" outlineLevel="0" collapsed="false"/>
    <row r="16855" customFormat="false" ht="15.25" hidden="false" customHeight="false" outlineLevel="0" collapsed="false"/>
    <row r="16856" customFormat="false" ht="15.25" hidden="false" customHeight="false" outlineLevel="0" collapsed="false"/>
    <row r="16857" customFormat="false" ht="15.25" hidden="false" customHeight="false" outlineLevel="0" collapsed="false"/>
    <row r="16858" customFormat="false" ht="15.25" hidden="false" customHeight="false" outlineLevel="0" collapsed="false"/>
    <row r="16859" customFormat="false" ht="15.25" hidden="false" customHeight="false" outlineLevel="0" collapsed="false"/>
    <row r="16860" customFormat="false" ht="15.25" hidden="false" customHeight="false" outlineLevel="0" collapsed="false"/>
    <row r="16861" customFormat="false" ht="15.25" hidden="false" customHeight="false" outlineLevel="0" collapsed="false"/>
    <row r="16862" customFormat="false" ht="15.25" hidden="false" customHeight="false" outlineLevel="0" collapsed="false"/>
    <row r="16863" customFormat="false" ht="15.25" hidden="false" customHeight="false" outlineLevel="0" collapsed="false"/>
    <row r="16864" customFormat="false" ht="15.25" hidden="false" customHeight="false" outlineLevel="0" collapsed="false"/>
    <row r="16865" customFormat="false" ht="15.25" hidden="false" customHeight="false" outlineLevel="0" collapsed="false"/>
    <row r="16866" customFormat="false" ht="15.25" hidden="false" customHeight="false" outlineLevel="0" collapsed="false"/>
    <row r="16867" customFormat="false" ht="15.25" hidden="false" customHeight="false" outlineLevel="0" collapsed="false"/>
    <row r="16868" customFormat="false" ht="15.25" hidden="false" customHeight="false" outlineLevel="0" collapsed="false"/>
    <row r="16869" customFormat="false" ht="15.25" hidden="false" customHeight="false" outlineLevel="0" collapsed="false"/>
    <row r="16870" customFormat="false" ht="15.25" hidden="false" customHeight="false" outlineLevel="0" collapsed="false"/>
    <row r="16871" customFormat="false" ht="15.25" hidden="false" customHeight="false" outlineLevel="0" collapsed="false"/>
    <row r="16872" customFormat="false" ht="15.25" hidden="false" customHeight="false" outlineLevel="0" collapsed="false"/>
    <row r="16873" customFormat="false" ht="15.25" hidden="false" customHeight="false" outlineLevel="0" collapsed="false"/>
    <row r="16874" customFormat="false" ht="15.25" hidden="false" customHeight="false" outlineLevel="0" collapsed="false"/>
    <row r="16875" customFormat="false" ht="15.25" hidden="false" customHeight="false" outlineLevel="0" collapsed="false"/>
    <row r="16876" customFormat="false" ht="15.25" hidden="false" customHeight="false" outlineLevel="0" collapsed="false"/>
    <row r="16877" customFormat="false" ht="15.25" hidden="false" customHeight="false" outlineLevel="0" collapsed="false"/>
    <row r="16878" customFormat="false" ht="15.25" hidden="false" customHeight="false" outlineLevel="0" collapsed="false"/>
    <row r="16879" customFormat="false" ht="15.25" hidden="false" customHeight="false" outlineLevel="0" collapsed="false"/>
    <row r="16880" customFormat="false" ht="15.25" hidden="false" customHeight="false" outlineLevel="0" collapsed="false"/>
    <row r="16881" customFormat="false" ht="15.25" hidden="false" customHeight="false" outlineLevel="0" collapsed="false"/>
    <row r="16882" customFormat="false" ht="15.25" hidden="false" customHeight="false" outlineLevel="0" collapsed="false"/>
    <row r="16883" customFormat="false" ht="15.25" hidden="false" customHeight="false" outlineLevel="0" collapsed="false"/>
    <row r="16884" customFormat="false" ht="15.25" hidden="false" customHeight="false" outlineLevel="0" collapsed="false"/>
    <row r="16885" customFormat="false" ht="15.25" hidden="false" customHeight="false" outlineLevel="0" collapsed="false"/>
    <row r="16886" customFormat="false" ht="15.25" hidden="false" customHeight="false" outlineLevel="0" collapsed="false"/>
    <row r="16887" customFormat="false" ht="15.25" hidden="false" customHeight="false" outlineLevel="0" collapsed="false"/>
    <row r="16888" customFormat="false" ht="15.25" hidden="false" customHeight="false" outlineLevel="0" collapsed="false"/>
    <row r="16889" customFormat="false" ht="15.25" hidden="false" customHeight="false" outlineLevel="0" collapsed="false"/>
    <row r="16890" customFormat="false" ht="15.25" hidden="false" customHeight="false" outlineLevel="0" collapsed="false"/>
    <row r="16891" customFormat="false" ht="15.25" hidden="false" customHeight="false" outlineLevel="0" collapsed="false"/>
    <row r="16892" customFormat="false" ht="15.25" hidden="false" customHeight="false" outlineLevel="0" collapsed="false"/>
    <row r="16893" customFormat="false" ht="15.25" hidden="false" customHeight="false" outlineLevel="0" collapsed="false"/>
    <row r="16894" customFormat="false" ht="15.25" hidden="false" customHeight="false" outlineLevel="0" collapsed="false"/>
    <row r="16895" customFormat="false" ht="15.25" hidden="false" customHeight="false" outlineLevel="0" collapsed="false"/>
    <row r="16896" customFormat="false" ht="15.25" hidden="false" customHeight="false" outlineLevel="0" collapsed="false"/>
    <row r="16897" customFormat="false" ht="15.25" hidden="false" customHeight="false" outlineLevel="0" collapsed="false"/>
    <row r="16898" customFormat="false" ht="15.25" hidden="false" customHeight="false" outlineLevel="0" collapsed="false"/>
    <row r="16899" customFormat="false" ht="15.25" hidden="false" customHeight="false" outlineLevel="0" collapsed="false"/>
    <row r="16900" customFormat="false" ht="15.25" hidden="false" customHeight="false" outlineLevel="0" collapsed="false"/>
    <row r="16901" customFormat="false" ht="15.25" hidden="false" customHeight="false" outlineLevel="0" collapsed="false"/>
    <row r="16902" customFormat="false" ht="15.25" hidden="false" customHeight="false" outlineLevel="0" collapsed="false"/>
    <row r="16903" customFormat="false" ht="15.25" hidden="false" customHeight="false" outlineLevel="0" collapsed="false"/>
    <row r="16904" customFormat="false" ht="15.25" hidden="false" customHeight="false" outlineLevel="0" collapsed="false"/>
    <row r="16905" customFormat="false" ht="15.25" hidden="false" customHeight="false" outlineLevel="0" collapsed="false"/>
    <row r="16906" customFormat="false" ht="15.25" hidden="false" customHeight="false" outlineLevel="0" collapsed="false"/>
    <row r="16907" customFormat="false" ht="15.25" hidden="false" customHeight="false" outlineLevel="0" collapsed="false"/>
    <row r="16908" customFormat="false" ht="15.25" hidden="false" customHeight="false" outlineLevel="0" collapsed="false"/>
    <row r="16909" customFormat="false" ht="15.25" hidden="false" customHeight="false" outlineLevel="0" collapsed="false"/>
    <row r="16910" customFormat="false" ht="15.25" hidden="false" customHeight="false" outlineLevel="0" collapsed="false"/>
    <row r="16911" customFormat="false" ht="15.25" hidden="false" customHeight="false" outlineLevel="0" collapsed="false"/>
    <row r="16912" customFormat="false" ht="15.25" hidden="false" customHeight="false" outlineLevel="0" collapsed="false"/>
    <row r="16913" customFormat="false" ht="15.25" hidden="false" customHeight="false" outlineLevel="0" collapsed="false"/>
    <row r="16914" customFormat="false" ht="15.25" hidden="false" customHeight="false" outlineLevel="0" collapsed="false"/>
    <row r="16915" customFormat="false" ht="15.25" hidden="false" customHeight="false" outlineLevel="0" collapsed="false"/>
    <row r="16916" customFormat="false" ht="15.25" hidden="false" customHeight="false" outlineLevel="0" collapsed="false"/>
    <row r="16917" customFormat="false" ht="15.25" hidden="false" customHeight="false" outlineLevel="0" collapsed="false"/>
    <row r="16918" customFormat="false" ht="15.25" hidden="false" customHeight="false" outlineLevel="0" collapsed="false"/>
    <row r="16919" customFormat="false" ht="15.25" hidden="false" customHeight="false" outlineLevel="0" collapsed="false"/>
    <row r="16920" customFormat="false" ht="15.25" hidden="false" customHeight="false" outlineLevel="0" collapsed="false"/>
    <row r="16921" customFormat="false" ht="15.25" hidden="false" customHeight="false" outlineLevel="0" collapsed="false"/>
    <row r="16922" customFormat="false" ht="15.25" hidden="false" customHeight="false" outlineLevel="0" collapsed="false"/>
    <row r="16923" customFormat="false" ht="15.25" hidden="false" customHeight="false" outlineLevel="0" collapsed="false"/>
    <row r="16924" customFormat="false" ht="15.25" hidden="false" customHeight="false" outlineLevel="0" collapsed="false"/>
    <row r="16925" customFormat="false" ht="15.25" hidden="false" customHeight="false" outlineLevel="0" collapsed="false"/>
    <row r="16926" customFormat="false" ht="15.25" hidden="false" customHeight="false" outlineLevel="0" collapsed="false"/>
    <row r="16927" customFormat="false" ht="15.25" hidden="false" customHeight="false" outlineLevel="0" collapsed="false"/>
    <row r="16928" customFormat="false" ht="15.25" hidden="false" customHeight="false" outlineLevel="0" collapsed="false"/>
    <row r="16929" customFormat="false" ht="15.25" hidden="false" customHeight="false" outlineLevel="0" collapsed="false"/>
    <row r="16930" customFormat="false" ht="15.25" hidden="false" customHeight="false" outlineLevel="0" collapsed="false"/>
    <row r="16931" customFormat="false" ht="15.25" hidden="false" customHeight="false" outlineLevel="0" collapsed="false"/>
    <row r="16932" customFormat="false" ht="15.25" hidden="false" customHeight="false" outlineLevel="0" collapsed="false"/>
    <row r="16933" customFormat="false" ht="15.25" hidden="false" customHeight="false" outlineLevel="0" collapsed="false"/>
    <row r="16934" customFormat="false" ht="15.25" hidden="false" customHeight="false" outlineLevel="0" collapsed="false"/>
    <row r="16935" customFormat="false" ht="15.25" hidden="false" customHeight="false" outlineLevel="0" collapsed="false"/>
    <row r="16936" customFormat="false" ht="15.25" hidden="false" customHeight="false" outlineLevel="0" collapsed="false"/>
    <row r="16937" customFormat="false" ht="15.25" hidden="false" customHeight="false" outlineLevel="0" collapsed="false"/>
    <row r="16938" customFormat="false" ht="15.25" hidden="false" customHeight="false" outlineLevel="0" collapsed="false"/>
    <row r="16939" customFormat="false" ht="15.25" hidden="false" customHeight="false" outlineLevel="0" collapsed="false"/>
    <row r="16940" customFormat="false" ht="15.25" hidden="false" customHeight="false" outlineLevel="0" collapsed="false"/>
    <row r="16941" customFormat="false" ht="15.25" hidden="false" customHeight="false" outlineLevel="0" collapsed="false"/>
    <row r="16942" customFormat="false" ht="15.25" hidden="false" customHeight="false" outlineLevel="0" collapsed="false"/>
    <row r="16943" customFormat="false" ht="15.25" hidden="false" customHeight="false" outlineLevel="0" collapsed="false"/>
    <row r="16944" customFormat="false" ht="15.25" hidden="false" customHeight="false" outlineLevel="0" collapsed="false"/>
    <row r="16945" customFormat="false" ht="15.25" hidden="false" customHeight="false" outlineLevel="0" collapsed="false"/>
    <row r="16946" customFormat="false" ht="15.25" hidden="false" customHeight="false" outlineLevel="0" collapsed="false"/>
    <row r="16947" customFormat="false" ht="15.25" hidden="false" customHeight="false" outlineLevel="0" collapsed="false"/>
    <row r="16948" customFormat="false" ht="15.25" hidden="false" customHeight="false" outlineLevel="0" collapsed="false"/>
    <row r="16949" customFormat="false" ht="15.25" hidden="false" customHeight="false" outlineLevel="0" collapsed="false"/>
    <row r="16950" customFormat="false" ht="15.25" hidden="false" customHeight="false" outlineLevel="0" collapsed="false"/>
    <row r="16951" customFormat="false" ht="15.25" hidden="false" customHeight="false" outlineLevel="0" collapsed="false"/>
    <row r="16952" customFormat="false" ht="15.25" hidden="false" customHeight="false" outlineLevel="0" collapsed="false"/>
    <row r="16953" customFormat="false" ht="15.25" hidden="false" customHeight="false" outlineLevel="0" collapsed="false"/>
    <row r="16954" customFormat="false" ht="15.25" hidden="false" customHeight="false" outlineLevel="0" collapsed="false"/>
    <row r="16955" customFormat="false" ht="15.25" hidden="false" customHeight="false" outlineLevel="0" collapsed="false"/>
    <row r="16956" customFormat="false" ht="15.25" hidden="false" customHeight="false" outlineLevel="0" collapsed="false"/>
    <row r="16957" customFormat="false" ht="15.25" hidden="false" customHeight="false" outlineLevel="0" collapsed="false"/>
    <row r="16958" customFormat="false" ht="15.25" hidden="false" customHeight="false" outlineLevel="0" collapsed="false"/>
    <row r="16959" customFormat="false" ht="15.25" hidden="false" customHeight="false" outlineLevel="0" collapsed="false"/>
    <row r="16960" customFormat="false" ht="15.25" hidden="false" customHeight="false" outlineLevel="0" collapsed="false"/>
    <row r="16961" customFormat="false" ht="15.25" hidden="false" customHeight="false" outlineLevel="0" collapsed="false"/>
    <row r="16962" customFormat="false" ht="15.25" hidden="false" customHeight="false" outlineLevel="0" collapsed="false"/>
    <row r="16963" customFormat="false" ht="15.25" hidden="false" customHeight="false" outlineLevel="0" collapsed="false"/>
    <row r="16964" customFormat="false" ht="15.25" hidden="false" customHeight="false" outlineLevel="0" collapsed="false"/>
    <row r="16965" customFormat="false" ht="15.25" hidden="false" customHeight="false" outlineLevel="0" collapsed="false"/>
    <row r="16966" customFormat="false" ht="15.25" hidden="false" customHeight="false" outlineLevel="0" collapsed="false"/>
    <row r="16967" customFormat="false" ht="15.25" hidden="false" customHeight="false" outlineLevel="0" collapsed="false"/>
    <row r="16968" customFormat="false" ht="15.25" hidden="false" customHeight="false" outlineLevel="0" collapsed="false"/>
    <row r="16969" customFormat="false" ht="15.25" hidden="false" customHeight="false" outlineLevel="0" collapsed="false"/>
    <row r="16970" customFormat="false" ht="15.25" hidden="false" customHeight="false" outlineLevel="0" collapsed="false"/>
    <row r="16971" customFormat="false" ht="15.25" hidden="false" customHeight="false" outlineLevel="0" collapsed="false"/>
    <row r="16972" customFormat="false" ht="15.25" hidden="false" customHeight="false" outlineLevel="0" collapsed="false"/>
    <row r="16973" customFormat="false" ht="15.25" hidden="false" customHeight="false" outlineLevel="0" collapsed="false"/>
    <row r="16974" customFormat="false" ht="15.25" hidden="false" customHeight="false" outlineLevel="0" collapsed="false"/>
    <row r="16975" customFormat="false" ht="15.25" hidden="false" customHeight="false" outlineLevel="0" collapsed="false"/>
    <row r="16976" customFormat="false" ht="15.25" hidden="false" customHeight="false" outlineLevel="0" collapsed="false"/>
    <row r="16977" customFormat="false" ht="15.25" hidden="false" customHeight="false" outlineLevel="0" collapsed="false"/>
    <row r="16978" customFormat="false" ht="15.25" hidden="false" customHeight="false" outlineLevel="0" collapsed="false"/>
    <row r="16979" customFormat="false" ht="15.25" hidden="false" customHeight="false" outlineLevel="0" collapsed="false"/>
    <row r="16980" customFormat="false" ht="15.25" hidden="false" customHeight="false" outlineLevel="0" collapsed="false"/>
    <row r="16981" customFormat="false" ht="15.25" hidden="false" customHeight="false" outlineLevel="0" collapsed="false"/>
    <row r="16982" customFormat="false" ht="15.25" hidden="false" customHeight="false" outlineLevel="0" collapsed="false"/>
    <row r="16983" customFormat="false" ht="15.25" hidden="false" customHeight="false" outlineLevel="0" collapsed="false"/>
    <row r="16984" customFormat="false" ht="15.25" hidden="false" customHeight="false" outlineLevel="0" collapsed="false"/>
    <row r="16985" customFormat="false" ht="15.25" hidden="false" customHeight="false" outlineLevel="0" collapsed="false"/>
    <row r="16986" customFormat="false" ht="15.25" hidden="false" customHeight="false" outlineLevel="0" collapsed="false"/>
    <row r="16987" customFormat="false" ht="15.25" hidden="false" customHeight="false" outlineLevel="0" collapsed="false"/>
    <row r="16988" customFormat="false" ht="15.25" hidden="false" customHeight="false" outlineLevel="0" collapsed="false"/>
    <row r="16989" customFormat="false" ht="15.25" hidden="false" customHeight="false" outlineLevel="0" collapsed="false"/>
    <row r="16990" customFormat="false" ht="15.25" hidden="false" customHeight="false" outlineLevel="0" collapsed="false"/>
    <row r="16991" customFormat="false" ht="15.25" hidden="false" customHeight="false" outlineLevel="0" collapsed="false"/>
    <row r="16992" customFormat="false" ht="15.25" hidden="false" customHeight="false" outlineLevel="0" collapsed="false"/>
    <row r="16993" customFormat="false" ht="15.25" hidden="false" customHeight="false" outlineLevel="0" collapsed="false"/>
    <row r="16994" customFormat="false" ht="15.25" hidden="false" customHeight="false" outlineLevel="0" collapsed="false"/>
    <row r="16995" customFormat="false" ht="15.25" hidden="false" customHeight="false" outlineLevel="0" collapsed="false"/>
    <row r="16996" customFormat="false" ht="15.25" hidden="false" customHeight="false" outlineLevel="0" collapsed="false"/>
    <row r="16997" customFormat="false" ht="15.25" hidden="false" customHeight="false" outlineLevel="0" collapsed="false"/>
    <row r="16998" customFormat="false" ht="15.25" hidden="false" customHeight="false" outlineLevel="0" collapsed="false"/>
    <row r="16999" customFormat="false" ht="15.25" hidden="false" customHeight="false" outlineLevel="0" collapsed="false"/>
    <row r="17000" customFormat="false" ht="15.25" hidden="false" customHeight="false" outlineLevel="0" collapsed="false"/>
    <row r="17001" customFormat="false" ht="15.25" hidden="false" customHeight="false" outlineLevel="0" collapsed="false"/>
    <row r="17002" customFormat="false" ht="15.25" hidden="false" customHeight="false" outlineLevel="0" collapsed="false"/>
    <row r="17003" customFormat="false" ht="15.25" hidden="false" customHeight="false" outlineLevel="0" collapsed="false"/>
    <row r="17004" customFormat="false" ht="15.25" hidden="false" customHeight="false" outlineLevel="0" collapsed="false"/>
    <row r="17005" customFormat="false" ht="15.25" hidden="false" customHeight="false" outlineLevel="0" collapsed="false"/>
    <row r="17006" customFormat="false" ht="15.25" hidden="false" customHeight="false" outlineLevel="0" collapsed="false"/>
    <row r="17007" customFormat="false" ht="15.25" hidden="false" customHeight="false" outlineLevel="0" collapsed="false"/>
    <row r="17008" customFormat="false" ht="15.25" hidden="false" customHeight="false" outlineLevel="0" collapsed="false"/>
    <row r="17009" customFormat="false" ht="15.25" hidden="false" customHeight="false" outlineLevel="0" collapsed="false"/>
    <row r="17010" customFormat="false" ht="15.25" hidden="false" customHeight="false" outlineLevel="0" collapsed="false"/>
    <row r="17011" customFormat="false" ht="15.25" hidden="false" customHeight="false" outlineLevel="0" collapsed="false"/>
    <row r="17012" customFormat="false" ht="15.25" hidden="false" customHeight="false" outlineLevel="0" collapsed="false"/>
    <row r="17013" customFormat="false" ht="15.25" hidden="false" customHeight="false" outlineLevel="0" collapsed="false"/>
    <row r="17014" customFormat="false" ht="15.25" hidden="false" customHeight="false" outlineLevel="0" collapsed="false"/>
    <row r="17015" customFormat="false" ht="15.25" hidden="false" customHeight="false" outlineLevel="0" collapsed="false"/>
    <row r="17016" customFormat="false" ht="15.25" hidden="false" customHeight="false" outlineLevel="0" collapsed="false"/>
    <row r="17017" customFormat="false" ht="15.25" hidden="false" customHeight="false" outlineLevel="0" collapsed="false"/>
    <row r="17018" customFormat="false" ht="15.25" hidden="false" customHeight="false" outlineLevel="0" collapsed="false"/>
    <row r="17019" customFormat="false" ht="15.25" hidden="false" customHeight="false" outlineLevel="0" collapsed="false"/>
    <row r="17020" customFormat="false" ht="15.25" hidden="false" customHeight="false" outlineLevel="0" collapsed="false"/>
    <row r="17021" customFormat="false" ht="15.25" hidden="false" customHeight="false" outlineLevel="0" collapsed="false"/>
    <row r="17022" customFormat="false" ht="15.25" hidden="false" customHeight="false" outlineLevel="0" collapsed="false"/>
    <row r="17023" customFormat="false" ht="15.25" hidden="false" customHeight="false" outlineLevel="0" collapsed="false"/>
    <row r="17024" customFormat="false" ht="15.25" hidden="false" customHeight="false" outlineLevel="0" collapsed="false"/>
    <row r="17025" customFormat="false" ht="15.25" hidden="false" customHeight="false" outlineLevel="0" collapsed="false"/>
    <row r="17026" customFormat="false" ht="15.25" hidden="false" customHeight="false" outlineLevel="0" collapsed="false"/>
    <row r="17027" customFormat="false" ht="15.25" hidden="false" customHeight="false" outlineLevel="0" collapsed="false"/>
    <row r="17028" customFormat="false" ht="15.25" hidden="false" customHeight="false" outlineLevel="0" collapsed="false"/>
    <row r="17029" customFormat="false" ht="15.25" hidden="false" customHeight="false" outlineLevel="0" collapsed="false"/>
    <row r="17030" customFormat="false" ht="15.25" hidden="false" customHeight="false" outlineLevel="0" collapsed="false"/>
    <row r="17031" customFormat="false" ht="15.25" hidden="false" customHeight="false" outlineLevel="0" collapsed="false"/>
    <row r="17032" customFormat="false" ht="15.25" hidden="false" customHeight="false" outlineLevel="0" collapsed="false"/>
    <row r="17033" customFormat="false" ht="15.25" hidden="false" customHeight="false" outlineLevel="0" collapsed="false"/>
    <row r="17034" customFormat="false" ht="15.25" hidden="false" customHeight="false" outlineLevel="0" collapsed="false"/>
    <row r="17035" customFormat="false" ht="15.25" hidden="false" customHeight="false" outlineLevel="0" collapsed="false"/>
    <row r="17036" customFormat="false" ht="15.25" hidden="false" customHeight="false" outlineLevel="0" collapsed="false"/>
    <row r="17037" customFormat="false" ht="15.25" hidden="false" customHeight="false" outlineLevel="0" collapsed="false"/>
    <row r="17038" customFormat="false" ht="15.25" hidden="false" customHeight="false" outlineLevel="0" collapsed="false"/>
    <row r="17039" customFormat="false" ht="15.25" hidden="false" customHeight="false" outlineLevel="0" collapsed="false"/>
    <row r="17040" customFormat="false" ht="15.25" hidden="false" customHeight="false" outlineLevel="0" collapsed="false"/>
    <row r="17041" customFormat="false" ht="15.25" hidden="false" customHeight="false" outlineLevel="0" collapsed="false"/>
    <row r="17042" customFormat="false" ht="15.25" hidden="false" customHeight="false" outlineLevel="0" collapsed="false"/>
    <row r="17043" customFormat="false" ht="15.25" hidden="false" customHeight="false" outlineLevel="0" collapsed="false"/>
    <row r="17044" customFormat="false" ht="15.25" hidden="false" customHeight="false" outlineLevel="0" collapsed="false"/>
    <row r="17045" customFormat="false" ht="15.25" hidden="false" customHeight="false" outlineLevel="0" collapsed="false"/>
    <row r="17046" customFormat="false" ht="15.25" hidden="false" customHeight="false" outlineLevel="0" collapsed="false"/>
    <row r="17047" customFormat="false" ht="15.25" hidden="false" customHeight="false" outlineLevel="0" collapsed="false"/>
    <row r="17048" customFormat="false" ht="15.25" hidden="false" customHeight="false" outlineLevel="0" collapsed="false"/>
    <row r="17049" customFormat="false" ht="15.25" hidden="false" customHeight="false" outlineLevel="0" collapsed="false"/>
    <row r="17050" customFormat="false" ht="15.25" hidden="false" customHeight="false" outlineLevel="0" collapsed="false"/>
    <row r="17051" customFormat="false" ht="15.25" hidden="false" customHeight="false" outlineLevel="0" collapsed="false"/>
    <row r="17052" customFormat="false" ht="15.25" hidden="false" customHeight="false" outlineLevel="0" collapsed="false"/>
    <row r="17053" customFormat="false" ht="15.25" hidden="false" customHeight="false" outlineLevel="0" collapsed="false"/>
    <row r="17054" customFormat="false" ht="15.25" hidden="false" customHeight="false" outlineLevel="0" collapsed="false"/>
    <row r="17055" customFormat="false" ht="15.25" hidden="false" customHeight="false" outlineLevel="0" collapsed="false"/>
    <row r="17056" customFormat="false" ht="15.25" hidden="false" customHeight="false" outlineLevel="0" collapsed="false"/>
    <row r="17057" customFormat="false" ht="15.25" hidden="false" customHeight="false" outlineLevel="0" collapsed="false"/>
    <row r="17058" customFormat="false" ht="15.25" hidden="false" customHeight="false" outlineLevel="0" collapsed="false"/>
    <row r="17059" customFormat="false" ht="15.25" hidden="false" customHeight="false" outlineLevel="0" collapsed="false"/>
    <row r="17060" customFormat="false" ht="15.25" hidden="false" customHeight="false" outlineLevel="0" collapsed="false"/>
    <row r="17061" customFormat="false" ht="15.25" hidden="false" customHeight="false" outlineLevel="0" collapsed="false"/>
    <row r="17062" customFormat="false" ht="15.25" hidden="false" customHeight="false" outlineLevel="0" collapsed="false"/>
    <row r="17063" customFormat="false" ht="15.25" hidden="false" customHeight="false" outlineLevel="0" collapsed="false"/>
    <row r="17064" customFormat="false" ht="15.25" hidden="false" customHeight="false" outlineLevel="0" collapsed="false"/>
    <row r="17065" customFormat="false" ht="15.25" hidden="false" customHeight="false" outlineLevel="0" collapsed="false"/>
    <row r="17066" customFormat="false" ht="15.25" hidden="false" customHeight="false" outlineLevel="0" collapsed="false"/>
    <row r="17067" customFormat="false" ht="15.25" hidden="false" customHeight="false" outlineLevel="0" collapsed="false"/>
    <row r="17068" customFormat="false" ht="15.25" hidden="false" customHeight="false" outlineLevel="0" collapsed="false"/>
    <row r="17069" customFormat="false" ht="15.25" hidden="false" customHeight="false" outlineLevel="0" collapsed="false"/>
    <row r="17070" customFormat="false" ht="15.25" hidden="false" customHeight="false" outlineLevel="0" collapsed="false"/>
    <row r="17071" customFormat="false" ht="15.25" hidden="false" customHeight="false" outlineLevel="0" collapsed="false"/>
    <row r="17072" customFormat="false" ht="15.25" hidden="false" customHeight="false" outlineLevel="0" collapsed="false"/>
    <row r="17073" customFormat="false" ht="15.25" hidden="false" customHeight="false" outlineLevel="0" collapsed="false"/>
    <row r="17074" customFormat="false" ht="15.25" hidden="false" customHeight="false" outlineLevel="0" collapsed="false"/>
    <row r="17075" customFormat="false" ht="15.25" hidden="false" customHeight="false" outlineLevel="0" collapsed="false"/>
    <row r="17076" customFormat="false" ht="15.25" hidden="false" customHeight="false" outlineLevel="0" collapsed="false"/>
    <row r="17077" customFormat="false" ht="15.25" hidden="false" customHeight="false" outlineLevel="0" collapsed="false"/>
    <row r="17078" customFormat="false" ht="15.25" hidden="false" customHeight="false" outlineLevel="0" collapsed="false"/>
    <row r="17079" customFormat="false" ht="15.25" hidden="false" customHeight="false" outlineLevel="0" collapsed="false"/>
    <row r="17080" customFormat="false" ht="15.25" hidden="false" customHeight="false" outlineLevel="0" collapsed="false"/>
    <row r="17081" customFormat="false" ht="15.25" hidden="false" customHeight="false" outlineLevel="0" collapsed="false"/>
    <row r="17082" customFormat="false" ht="15.25" hidden="false" customHeight="false" outlineLevel="0" collapsed="false"/>
    <row r="17083" customFormat="false" ht="15.25" hidden="false" customHeight="false" outlineLevel="0" collapsed="false"/>
    <row r="17084" customFormat="false" ht="15.25" hidden="false" customHeight="false" outlineLevel="0" collapsed="false"/>
    <row r="17085" customFormat="false" ht="15.25" hidden="false" customHeight="false" outlineLevel="0" collapsed="false"/>
    <row r="17086" customFormat="false" ht="15.25" hidden="false" customHeight="false" outlineLevel="0" collapsed="false"/>
    <row r="17087" customFormat="false" ht="15.25" hidden="false" customHeight="false" outlineLevel="0" collapsed="false"/>
    <row r="17088" customFormat="false" ht="15.25" hidden="false" customHeight="false" outlineLevel="0" collapsed="false"/>
    <row r="17089" customFormat="false" ht="15.25" hidden="false" customHeight="false" outlineLevel="0" collapsed="false"/>
    <row r="17090" customFormat="false" ht="15.25" hidden="false" customHeight="false" outlineLevel="0" collapsed="false"/>
    <row r="17091" customFormat="false" ht="15.25" hidden="false" customHeight="false" outlineLevel="0" collapsed="false"/>
    <row r="17092" customFormat="false" ht="15.25" hidden="false" customHeight="false" outlineLevel="0" collapsed="false"/>
    <row r="17093" customFormat="false" ht="15.25" hidden="false" customHeight="false" outlineLevel="0" collapsed="false"/>
    <row r="17094" customFormat="false" ht="15.25" hidden="false" customHeight="false" outlineLevel="0" collapsed="false"/>
    <row r="17095" customFormat="false" ht="15.25" hidden="false" customHeight="false" outlineLevel="0" collapsed="false"/>
    <row r="17096" customFormat="false" ht="15.25" hidden="false" customHeight="false" outlineLevel="0" collapsed="false"/>
    <row r="17097" customFormat="false" ht="15.25" hidden="false" customHeight="false" outlineLevel="0" collapsed="false"/>
    <row r="17098" customFormat="false" ht="15.25" hidden="false" customHeight="false" outlineLevel="0" collapsed="false"/>
    <row r="17099" customFormat="false" ht="15.25" hidden="false" customHeight="false" outlineLevel="0" collapsed="false"/>
    <row r="17100" customFormat="false" ht="15.25" hidden="false" customHeight="false" outlineLevel="0" collapsed="false"/>
    <row r="17101" customFormat="false" ht="15.25" hidden="false" customHeight="false" outlineLevel="0" collapsed="false"/>
    <row r="17102" customFormat="false" ht="15.25" hidden="false" customHeight="false" outlineLevel="0" collapsed="false"/>
    <row r="17103" customFormat="false" ht="15.25" hidden="false" customHeight="false" outlineLevel="0" collapsed="false"/>
    <row r="17104" customFormat="false" ht="15.25" hidden="false" customHeight="false" outlineLevel="0" collapsed="false"/>
    <row r="17105" customFormat="false" ht="15.25" hidden="false" customHeight="false" outlineLevel="0" collapsed="false"/>
    <row r="17106" customFormat="false" ht="15.25" hidden="false" customHeight="false" outlineLevel="0" collapsed="false"/>
    <row r="17107" customFormat="false" ht="15.25" hidden="false" customHeight="false" outlineLevel="0" collapsed="false"/>
    <row r="17108" customFormat="false" ht="15.25" hidden="false" customHeight="false" outlineLevel="0" collapsed="false"/>
    <row r="17109" customFormat="false" ht="15.25" hidden="false" customHeight="false" outlineLevel="0" collapsed="false"/>
    <row r="17110" customFormat="false" ht="15.25" hidden="false" customHeight="false" outlineLevel="0" collapsed="false"/>
    <row r="17111" customFormat="false" ht="15.25" hidden="false" customHeight="false" outlineLevel="0" collapsed="false"/>
    <row r="17112" customFormat="false" ht="15.25" hidden="false" customHeight="false" outlineLevel="0" collapsed="false"/>
    <row r="17113" customFormat="false" ht="15.25" hidden="false" customHeight="false" outlineLevel="0" collapsed="false"/>
    <row r="17114" customFormat="false" ht="15.25" hidden="false" customHeight="false" outlineLevel="0" collapsed="false"/>
    <row r="17115" customFormat="false" ht="15.25" hidden="false" customHeight="false" outlineLevel="0" collapsed="false"/>
    <row r="17116" customFormat="false" ht="15.25" hidden="false" customHeight="false" outlineLevel="0" collapsed="false"/>
    <row r="17117" customFormat="false" ht="15.25" hidden="false" customHeight="false" outlineLevel="0" collapsed="false"/>
    <row r="17118" customFormat="false" ht="15.25" hidden="false" customHeight="false" outlineLevel="0" collapsed="false"/>
    <row r="17119" customFormat="false" ht="15.25" hidden="false" customHeight="false" outlineLevel="0" collapsed="false"/>
    <row r="17120" customFormat="false" ht="15.25" hidden="false" customHeight="false" outlineLevel="0" collapsed="false"/>
    <row r="17121" customFormat="false" ht="15.25" hidden="false" customHeight="false" outlineLevel="0" collapsed="false"/>
    <row r="17122" customFormat="false" ht="15.25" hidden="false" customHeight="false" outlineLevel="0" collapsed="false"/>
    <row r="17123" customFormat="false" ht="15.25" hidden="false" customHeight="false" outlineLevel="0" collapsed="false"/>
    <row r="17124" customFormat="false" ht="15.25" hidden="false" customHeight="false" outlineLevel="0" collapsed="false"/>
    <row r="17125" customFormat="false" ht="15.25" hidden="false" customHeight="false" outlineLevel="0" collapsed="false"/>
    <row r="17126" customFormat="false" ht="15.25" hidden="false" customHeight="false" outlineLevel="0" collapsed="false"/>
    <row r="17127" customFormat="false" ht="15.25" hidden="false" customHeight="false" outlineLevel="0" collapsed="false"/>
    <row r="17128" customFormat="false" ht="15.25" hidden="false" customHeight="false" outlineLevel="0" collapsed="false"/>
    <row r="17129" customFormat="false" ht="15.25" hidden="false" customHeight="false" outlineLevel="0" collapsed="false"/>
    <row r="17130" customFormat="false" ht="15.25" hidden="false" customHeight="false" outlineLevel="0" collapsed="false"/>
    <row r="17131" customFormat="false" ht="15.25" hidden="false" customHeight="false" outlineLevel="0" collapsed="false"/>
    <row r="17132" customFormat="false" ht="15.25" hidden="false" customHeight="false" outlineLevel="0" collapsed="false"/>
    <row r="17133" customFormat="false" ht="15.25" hidden="false" customHeight="false" outlineLevel="0" collapsed="false"/>
    <row r="17134" customFormat="false" ht="15.25" hidden="false" customHeight="false" outlineLevel="0" collapsed="false"/>
    <row r="17135" customFormat="false" ht="15.25" hidden="false" customHeight="false" outlineLevel="0" collapsed="false"/>
    <row r="17136" customFormat="false" ht="15.25" hidden="false" customHeight="false" outlineLevel="0" collapsed="false"/>
    <row r="17137" customFormat="false" ht="15.25" hidden="false" customHeight="false" outlineLevel="0" collapsed="false"/>
    <row r="17138" customFormat="false" ht="15.25" hidden="false" customHeight="false" outlineLevel="0" collapsed="false"/>
    <row r="17139" customFormat="false" ht="15.25" hidden="false" customHeight="false" outlineLevel="0" collapsed="false"/>
    <row r="17140" customFormat="false" ht="15.25" hidden="false" customHeight="false" outlineLevel="0" collapsed="false"/>
    <row r="17141" customFormat="false" ht="15.25" hidden="false" customHeight="false" outlineLevel="0" collapsed="false"/>
    <row r="17142" customFormat="false" ht="15.25" hidden="false" customHeight="false" outlineLevel="0" collapsed="false"/>
    <row r="17143" customFormat="false" ht="15.25" hidden="false" customHeight="false" outlineLevel="0" collapsed="false"/>
    <row r="17144" customFormat="false" ht="15.25" hidden="false" customHeight="false" outlineLevel="0" collapsed="false"/>
    <row r="17145" customFormat="false" ht="15.25" hidden="false" customHeight="false" outlineLevel="0" collapsed="false"/>
    <row r="17146" customFormat="false" ht="15.25" hidden="false" customHeight="false" outlineLevel="0" collapsed="false"/>
    <row r="17147" customFormat="false" ht="15.25" hidden="false" customHeight="false" outlineLevel="0" collapsed="false"/>
    <row r="17148" customFormat="false" ht="15.25" hidden="false" customHeight="false" outlineLevel="0" collapsed="false"/>
    <row r="17149" customFormat="false" ht="15.25" hidden="false" customHeight="false" outlineLevel="0" collapsed="false"/>
    <row r="17150" customFormat="false" ht="15.25" hidden="false" customHeight="false" outlineLevel="0" collapsed="false"/>
    <row r="17151" customFormat="false" ht="15.25" hidden="false" customHeight="false" outlineLevel="0" collapsed="false"/>
    <row r="17152" customFormat="false" ht="15.25" hidden="false" customHeight="false" outlineLevel="0" collapsed="false"/>
    <row r="17153" customFormat="false" ht="15.25" hidden="false" customHeight="false" outlineLevel="0" collapsed="false"/>
    <row r="17154" customFormat="false" ht="15.25" hidden="false" customHeight="false" outlineLevel="0" collapsed="false"/>
    <row r="17155" customFormat="false" ht="15.25" hidden="false" customHeight="false" outlineLevel="0" collapsed="false"/>
    <row r="17156" customFormat="false" ht="15.25" hidden="false" customHeight="false" outlineLevel="0" collapsed="false"/>
    <row r="17157" customFormat="false" ht="15.25" hidden="false" customHeight="false" outlineLevel="0" collapsed="false"/>
    <row r="17158" customFormat="false" ht="15.25" hidden="false" customHeight="false" outlineLevel="0" collapsed="false"/>
    <row r="17159" customFormat="false" ht="15.25" hidden="false" customHeight="false" outlineLevel="0" collapsed="false"/>
    <row r="17160" customFormat="false" ht="15.25" hidden="false" customHeight="false" outlineLevel="0" collapsed="false"/>
    <row r="17161" customFormat="false" ht="15.25" hidden="false" customHeight="false" outlineLevel="0" collapsed="false"/>
    <row r="17162" customFormat="false" ht="15.25" hidden="false" customHeight="false" outlineLevel="0" collapsed="false"/>
    <row r="17163" customFormat="false" ht="15.25" hidden="false" customHeight="false" outlineLevel="0" collapsed="false"/>
    <row r="17164" customFormat="false" ht="15.25" hidden="false" customHeight="false" outlineLevel="0" collapsed="false"/>
    <row r="17165" customFormat="false" ht="15.25" hidden="false" customHeight="false" outlineLevel="0" collapsed="false"/>
    <row r="17166" customFormat="false" ht="15.25" hidden="false" customHeight="false" outlineLevel="0" collapsed="false"/>
    <row r="17167" customFormat="false" ht="15.25" hidden="false" customHeight="false" outlineLevel="0" collapsed="false"/>
    <row r="17168" customFormat="false" ht="15.25" hidden="false" customHeight="false" outlineLevel="0" collapsed="false"/>
    <row r="17169" customFormat="false" ht="15.25" hidden="false" customHeight="false" outlineLevel="0" collapsed="false"/>
    <row r="17170" customFormat="false" ht="15.25" hidden="false" customHeight="false" outlineLevel="0" collapsed="false"/>
    <row r="17171" customFormat="false" ht="15.25" hidden="false" customHeight="false" outlineLevel="0" collapsed="false"/>
    <row r="17172" customFormat="false" ht="15.25" hidden="false" customHeight="false" outlineLevel="0" collapsed="false"/>
    <row r="17173" customFormat="false" ht="15.25" hidden="false" customHeight="false" outlineLevel="0" collapsed="false"/>
    <row r="17174" customFormat="false" ht="15.25" hidden="false" customHeight="false" outlineLevel="0" collapsed="false"/>
    <row r="17175" customFormat="false" ht="15.25" hidden="false" customHeight="false" outlineLevel="0" collapsed="false"/>
    <row r="17176" customFormat="false" ht="15.25" hidden="false" customHeight="false" outlineLevel="0" collapsed="false"/>
    <row r="17177" customFormat="false" ht="15.25" hidden="false" customHeight="false" outlineLevel="0" collapsed="false"/>
    <row r="17178" customFormat="false" ht="15.25" hidden="false" customHeight="false" outlineLevel="0" collapsed="false"/>
    <row r="17179" customFormat="false" ht="15.25" hidden="false" customHeight="false" outlineLevel="0" collapsed="false"/>
    <row r="17180" customFormat="false" ht="15.25" hidden="false" customHeight="false" outlineLevel="0" collapsed="false"/>
    <row r="17181" customFormat="false" ht="15.25" hidden="false" customHeight="false" outlineLevel="0" collapsed="false"/>
    <row r="17182" customFormat="false" ht="15.25" hidden="false" customHeight="false" outlineLevel="0" collapsed="false"/>
    <row r="17183" customFormat="false" ht="15.25" hidden="false" customHeight="false" outlineLevel="0" collapsed="false"/>
    <row r="17184" customFormat="false" ht="15.25" hidden="false" customHeight="false" outlineLevel="0" collapsed="false"/>
    <row r="17185" customFormat="false" ht="15.25" hidden="false" customHeight="false" outlineLevel="0" collapsed="false"/>
    <row r="17186" customFormat="false" ht="15.25" hidden="false" customHeight="false" outlineLevel="0" collapsed="false"/>
    <row r="17187" customFormat="false" ht="15.25" hidden="false" customHeight="false" outlineLevel="0" collapsed="false"/>
    <row r="17188" customFormat="false" ht="15.25" hidden="false" customHeight="false" outlineLevel="0" collapsed="false"/>
    <row r="17189" customFormat="false" ht="15.25" hidden="false" customHeight="false" outlineLevel="0" collapsed="false"/>
    <row r="17190" customFormat="false" ht="15.25" hidden="false" customHeight="false" outlineLevel="0" collapsed="false"/>
    <row r="17191" customFormat="false" ht="15.25" hidden="false" customHeight="false" outlineLevel="0" collapsed="false"/>
    <row r="17192" customFormat="false" ht="15.25" hidden="false" customHeight="false" outlineLevel="0" collapsed="false"/>
    <row r="17193" customFormat="false" ht="15.25" hidden="false" customHeight="false" outlineLevel="0" collapsed="false"/>
    <row r="17194" customFormat="false" ht="15.25" hidden="false" customHeight="false" outlineLevel="0" collapsed="false"/>
    <row r="17195" customFormat="false" ht="15.25" hidden="false" customHeight="false" outlineLevel="0" collapsed="false"/>
    <row r="17196" customFormat="false" ht="15.25" hidden="false" customHeight="false" outlineLevel="0" collapsed="false"/>
    <row r="17197" customFormat="false" ht="15.25" hidden="false" customHeight="false" outlineLevel="0" collapsed="false"/>
    <row r="17198" customFormat="false" ht="15.25" hidden="false" customHeight="false" outlineLevel="0" collapsed="false"/>
    <row r="17199" customFormat="false" ht="15.25" hidden="false" customHeight="false" outlineLevel="0" collapsed="false"/>
    <row r="17200" customFormat="false" ht="15.25" hidden="false" customHeight="false" outlineLevel="0" collapsed="false"/>
    <row r="17201" customFormat="false" ht="15.25" hidden="false" customHeight="false" outlineLevel="0" collapsed="false"/>
    <row r="17202" customFormat="false" ht="15.25" hidden="false" customHeight="false" outlineLevel="0" collapsed="false"/>
    <row r="17203" customFormat="false" ht="15.25" hidden="false" customHeight="false" outlineLevel="0" collapsed="false"/>
    <row r="17204" customFormat="false" ht="15.25" hidden="false" customHeight="false" outlineLevel="0" collapsed="false"/>
    <row r="17205" customFormat="false" ht="15.25" hidden="false" customHeight="false" outlineLevel="0" collapsed="false"/>
    <row r="17206" customFormat="false" ht="15.25" hidden="false" customHeight="false" outlineLevel="0" collapsed="false"/>
    <row r="17207" customFormat="false" ht="15.25" hidden="false" customHeight="false" outlineLevel="0" collapsed="false"/>
    <row r="17208" customFormat="false" ht="15.25" hidden="false" customHeight="false" outlineLevel="0" collapsed="false"/>
    <row r="17209" customFormat="false" ht="15.25" hidden="false" customHeight="false" outlineLevel="0" collapsed="false"/>
    <row r="17210" customFormat="false" ht="15.25" hidden="false" customHeight="false" outlineLevel="0" collapsed="false"/>
    <row r="17211" customFormat="false" ht="15.25" hidden="false" customHeight="false" outlineLevel="0" collapsed="false"/>
    <row r="17212" customFormat="false" ht="15.25" hidden="false" customHeight="false" outlineLevel="0" collapsed="false"/>
    <row r="17213" customFormat="false" ht="15.25" hidden="false" customHeight="false" outlineLevel="0" collapsed="false"/>
    <row r="17214" customFormat="false" ht="15.25" hidden="false" customHeight="false" outlineLevel="0" collapsed="false"/>
    <row r="17215" customFormat="false" ht="15.25" hidden="false" customHeight="false" outlineLevel="0" collapsed="false"/>
    <row r="17216" customFormat="false" ht="15.25" hidden="false" customHeight="false" outlineLevel="0" collapsed="false"/>
    <row r="17217" customFormat="false" ht="15.25" hidden="false" customHeight="false" outlineLevel="0" collapsed="false"/>
    <row r="17218" customFormat="false" ht="15.25" hidden="false" customHeight="false" outlineLevel="0" collapsed="false"/>
    <row r="17219" customFormat="false" ht="15.25" hidden="false" customHeight="false" outlineLevel="0" collapsed="false"/>
    <row r="17220" customFormat="false" ht="15.25" hidden="false" customHeight="false" outlineLevel="0" collapsed="false"/>
    <row r="17221" customFormat="false" ht="15.25" hidden="false" customHeight="false" outlineLevel="0" collapsed="false"/>
    <row r="17222" customFormat="false" ht="15.25" hidden="false" customHeight="false" outlineLevel="0" collapsed="false"/>
    <row r="17223" customFormat="false" ht="15.25" hidden="false" customHeight="false" outlineLevel="0" collapsed="false"/>
    <row r="17224" customFormat="false" ht="15.25" hidden="false" customHeight="false" outlineLevel="0" collapsed="false"/>
    <row r="17225" customFormat="false" ht="15.25" hidden="false" customHeight="false" outlineLevel="0" collapsed="false"/>
    <row r="17226" customFormat="false" ht="15.25" hidden="false" customHeight="false" outlineLevel="0" collapsed="false"/>
    <row r="17227" customFormat="false" ht="15.25" hidden="false" customHeight="false" outlineLevel="0" collapsed="false"/>
    <row r="17228" customFormat="false" ht="15.25" hidden="false" customHeight="false" outlineLevel="0" collapsed="false"/>
    <row r="17229" customFormat="false" ht="15.25" hidden="false" customHeight="false" outlineLevel="0" collapsed="false"/>
    <row r="17230" customFormat="false" ht="15.25" hidden="false" customHeight="false" outlineLevel="0" collapsed="false"/>
    <row r="17231" customFormat="false" ht="15.25" hidden="false" customHeight="false" outlineLevel="0" collapsed="false"/>
    <row r="17232" customFormat="false" ht="15.25" hidden="false" customHeight="false" outlineLevel="0" collapsed="false"/>
    <row r="17233" customFormat="false" ht="15.25" hidden="false" customHeight="false" outlineLevel="0" collapsed="false"/>
    <row r="17234" customFormat="false" ht="15.25" hidden="false" customHeight="false" outlineLevel="0" collapsed="false"/>
    <row r="17235" customFormat="false" ht="15.25" hidden="false" customHeight="false" outlineLevel="0" collapsed="false"/>
    <row r="17236" customFormat="false" ht="15.25" hidden="false" customHeight="false" outlineLevel="0" collapsed="false"/>
    <row r="17237" customFormat="false" ht="15.25" hidden="false" customHeight="false" outlineLevel="0" collapsed="false"/>
    <row r="17238" customFormat="false" ht="15.25" hidden="false" customHeight="false" outlineLevel="0" collapsed="false"/>
    <row r="17239" customFormat="false" ht="15.25" hidden="false" customHeight="false" outlineLevel="0" collapsed="false"/>
    <row r="17240" customFormat="false" ht="15.25" hidden="false" customHeight="false" outlineLevel="0" collapsed="false"/>
    <row r="17241" customFormat="false" ht="15.25" hidden="false" customHeight="false" outlineLevel="0" collapsed="false"/>
    <row r="17242" customFormat="false" ht="15.25" hidden="false" customHeight="false" outlineLevel="0" collapsed="false"/>
    <row r="17243" customFormat="false" ht="15.25" hidden="false" customHeight="false" outlineLevel="0" collapsed="false"/>
    <row r="17244" customFormat="false" ht="15.25" hidden="false" customHeight="false" outlineLevel="0" collapsed="false"/>
    <row r="17245" customFormat="false" ht="15.25" hidden="false" customHeight="false" outlineLevel="0" collapsed="false"/>
    <row r="17246" customFormat="false" ht="15.25" hidden="false" customHeight="false" outlineLevel="0" collapsed="false"/>
    <row r="17247" customFormat="false" ht="15.25" hidden="false" customHeight="false" outlineLevel="0" collapsed="false"/>
    <row r="17248" customFormat="false" ht="15.25" hidden="false" customHeight="false" outlineLevel="0" collapsed="false"/>
    <row r="17249" customFormat="false" ht="15.25" hidden="false" customHeight="false" outlineLevel="0" collapsed="false"/>
    <row r="17250" customFormat="false" ht="15.25" hidden="false" customHeight="false" outlineLevel="0" collapsed="false"/>
    <row r="17251" customFormat="false" ht="15.25" hidden="false" customHeight="false" outlineLevel="0" collapsed="false"/>
    <row r="17252" customFormat="false" ht="15.25" hidden="false" customHeight="false" outlineLevel="0" collapsed="false"/>
    <row r="17253" customFormat="false" ht="15.25" hidden="false" customHeight="false" outlineLevel="0" collapsed="false"/>
    <row r="17254" customFormat="false" ht="15.25" hidden="false" customHeight="false" outlineLevel="0" collapsed="false"/>
    <row r="17255" customFormat="false" ht="15.25" hidden="false" customHeight="false" outlineLevel="0" collapsed="false"/>
    <row r="17256" customFormat="false" ht="15.25" hidden="false" customHeight="false" outlineLevel="0" collapsed="false"/>
    <row r="17257" customFormat="false" ht="15.25" hidden="false" customHeight="false" outlineLevel="0" collapsed="false"/>
    <row r="17258" customFormat="false" ht="15.25" hidden="false" customHeight="false" outlineLevel="0" collapsed="false"/>
    <row r="17259" customFormat="false" ht="15.25" hidden="false" customHeight="false" outlineLevel="0" collapsed="false"/>
    <row r="17260" customFormat="false" ht="15.25" hidden="false" customHeight="false" outlineLevel="0" collapsed="false"/>
    <row r="17261" customFormat="false" ht="15.25" hidden="false" customHeight="false" outlineLevel="0" collapsed="false"/>
    <row r="17262" customFormat="false" ht="15.25" hidden="false" customHeight="false" outlineLevel="0" collapsed="false"/>
    <row r="17263" customFormat="false" ht="15.25" hidden="false" customHeight="false" outlineLevel="0" collapsed="false"/>
    <row r="17264" customFormat="false" ht="15.25" hidden="false" customHeight="false" outlineLevel="0" collapsed="false"/>
    <row r="17265" customFormat="false" ht="15.25" hidden="false" customHeight="false" outlineLevel="0" collapsed="false"/>
    <row r="17266" customFormat="false" ht="15.25" hidden="false" customHeight="false" outlineLevel="0" collapsed="false"/>
    <row r="17267" customFormat="false" ht="15.25" hidden="false" customHeight="false" outlineLevel="0" collapsed="false"/>
    <row r="17268" customFormat="false" ht="15.25" hidden="false" customHeight="false" outlineLevel="0" collapsed="false"/>
    <row r="17269" customFormat="false" ht="15.25" hidden="false" customHeight="false" outlineLevel="0" collapsed="false"/>
    <row r="17270" customFormat="false" ht="15.25" hidden="false" customHeight="false" outlineLevel="0" collapsed="false"/>
    <row r="17271" customFormat="false" ht="15.25" hidden="false" customHeight="false" outlineLevel="0" collapsed="false"/>
    <row r="17272" customFormat="false" ht="15.25" hidden="false" customHeight="false" outlineLevel="0" collapsed="false"/>
    <row r="17273" customFormat="false" ht="15.25" hidden="false" customHeight="false" outlineLevel="0" collapsed="false"/>
    <row r="17274" customFormat="false" ht="15.25" hidden="false" customHeight="false" outlineLevel="0" collapsed="false"/>
    <row r="17275" customFormat="false" ht="15.25" hidden="false" customHeight="false" outlineLevel="0" collapsed="false"/>
    <row r="17276" customFormat="false" ht="15.25" hidden="false" customHeight="false" outlineLevel="0" collapsed="false"/>
    <row r="17277" customFormat="false" ht="15.25" hidden="false" customHeight="false" outlineLevel="0" collapsed="false"/>
    <row r="17278" customFormat="false" ht="15.25" hidden="false" customHeight="false" outlineLevel="0" collapsed="false"/>
    <row r="17279" customFormat="false" ht="15.25" hidden="false" customHeight="false" outlineLevel="0" collapsed="false"/>
    <row r="17280" customFormat="false" ht="15.25" hidden="false" customHeight="false" outlineLevel="0" collapsed="false"/>
    <row r="17281" customFormat="false" ht="15.25" hidden="false" customHeight="false" outlineLevel="0" collapsed="false"/>
    <row r="17282" customFormat="false" ht="15.25" hidden="false" customHeight="false" outlineLevel="0" collapsed="false"/>
    <row r="17283" customFormat="false" ht="15.25" hidden="false" customHeight="false" outlineLevel="0" collapsed="false"/>
    <row r="17284" customFormat="false" ht="15.25" hidden="false" customHeight="false" outlineLevel="0" collapsed="false"/>
    <row r="17285" customFormat="false" ht="15.25" hidden="false" customHeight="false" outlineLevel="0" collapsed="false"/>
    <row r="17286" customFormat="false" ht="15.25" hidden="false" customHeight="false" outlineLevel="0" collapsed="false"/>
    <row r="17287" customFormat="false" ht="15.25" hidden="false" customHeight="false" outlineLevel="0" collapsed="false"/>
    <row r="17288" customFormat="false" ht="15.25" hidden="false" customHeight="false" outlineLevel="0" collapsed="false"/>
    <row r="17289" customFormat="false" ht="15.25" hidden="false" customHeight="false" outlineLevel="0" collapsed="false"/>
    <row r="17290" customFormat="false" ht="15.25" hidden="false" customHeight="false" outlineLevel="0" collapsed="false"/>
    <row r="17291" customFormat="false" ht="15.25" hidden="false" customHeight="false" outlineLevel="0" collapsed="false"/>
    <row r="17292" customFormat="false" ht="15.25" hidden="false" customHeight="false" outlineLevel="0" collapsed="false"/>
    <row r="17293" customFormat="false" ht="15.25" hidden="false" customHeight="false" outlineLevel="0" collapsed="false"/>
    <row r="17294" customFormat="false" ht="15.25" hidden="false" customHeight="false" outlineLevel="0" collapsed="false"/>
    <row r="17295" customFormat="false" ht="15.25" hidden="false" customHeight="false" outlineLevel="0" collapsed="false"/>
    <row r="17296" customFormat="false" ht="15.25" hidden="false" customHeight="false" outlineLevel="0" collapsed="false"/>
    <row r="17297" customFormat="false" ht="15.25" hidden="false" customHeight="false" outlineLevel="0" collapsed="false"/>
    <row r="17298" customFormat="false" ht="15.25" hidden="false" customHeight="false" outlineLevel="0" collapsed="false"/>
    <row r="17299" customFormat="false" ht="15.25" hidden="false" customHeight="false" outlineLevel="0" collapsed="false"/>
    <row r="17300" customFormat="false" ht="15.25" hidden="false" customHeight="false" outlineLevel="0" collapsed="false"/>
    <row r="17301" customFormat="false" ht="15.25" hidden="false" customHeight="false" outlineLevel="0" collapsed="false"/>
    <row r="17302" customFormat="false" ht="15.25" hidden="false" customHeight="false" outlineLevel="0" collapsed="false"/>
    <row r="17303" customFormat="false" ht="15.25" hidden="false" customHeight="false" outlineLevel="0" collapsed="false"/>
    <row r="17304" customFormat="false" ht="15.25" hidden="false" customHeight="false" outlineLevel="0" collapsed="false"/>
    <row r="17305" customFormat="false" ht="15.25" hidden="false" customHeight="false" outlineLevel="0" collapsed="false"/>
    <row r="17306" customFormat="false" ht="15.25" hidden="false" customHeight="false" outlineLevel="0" collapsed="false"/>
    <row r="17307" customFormat="false" ht="15.25" hidden="false" customHeight="false" outlineLevel="0" collapsed="false"/>
    <row r="17308" customFormat="false" ht="15.25" hidden="false" customHeight="false" outlineLevel="0" collapsed="false"/>
    <row r="17309" customFormat="false" ht="15.25" hidden="false" customHeight="false" outlineLevel="0" collapsed="false"/>
    <row r="17310" customFormat="false" ht="15.25" hidden="false" customHeight="false" outlineLevel="0" collapsed="false"/>
    <row r="17311" customFormat="false" ht="15.25" hidden="false" customHeight="false" outlineLevel="0" collapsed="false"/>
    <row r="17312" customFormat="false" ht="15.25" hidden="false" customHeight="false" outlineLevel="0" collapsed="false"/>
    <row r="17313" customFormat="false" ht="15.25" hidden="false" customHeight="false" outlineLevel="0" collapsed="false"/>
    <row r="17314" customFormat="false" ht="15.25" hidden="false" customHeight="false" outlineLevel="0" collapsed="false"/>
    <row r="17315" customFormat="false" ht="15.25" hidden="false" customHeight="false" outlineLevel="0" collapsed="false"/>
    <row r="17316" customFormat="false" ht="15.25" hidden="false" customHeight="false" outlineLevel="0" collapsed="false"/>
    <row r="17317" customFormat="false" ht="15.25" hidden="false" customHeight="false" outlineLevel="0" collapsed="false"/>
    <row r="17318" customFormat="false" ht="15.25" hidden="false" customHeight="false" outlineLevel="0" collapsed="false"/>
    <row r="17319" customFormat="false" ht="15.25" hidden="false" customHeight="false" outlineLevel="0" collapsed="false"/>
    <row r="17320" customFormat="false" ht="15.25" hidden="false" customHeight="false" outlineLevel="0" collapsed="false"/>
    <row r="17321" customFormat="false" ht="15.25" hidden="false" customHeight="false" outlineLevel="0" collapsed="false"/>
    <row r="17322" customFormat="false" ht="15.25" hidden="false" customHeight="false" outlineLevel="0" collapsed="false"/>
    <row r="17323" customFormat="false" ht="15.25" hidden="false" customHeight="false" outlineLevel="0" collapsed="false"/>
    <row r="17324" customFormat="false" ht="15.25" hidden="false" customHeight="false" outlineLevel="0" collapsed="false"/>
    <row r="17325" customFormat="false" ht="15.25" hidden="false" customHeight="false" outlineLevel="0" collapsed="false"/>
    <row r="17326" customFormat="false" ht="15.25" hidden="false" customHeight="false" outlineLevel="0" collapsed="false"/>
    <row r="17327" customFormat="false" ht="15.25" hidden="false" customHeight="false" outlineLevel="0" collapsed="false"/>
    <row r="17328" customFormat="false" ht="15.25" hidden="false" customHeight="false" outlineLevel="0" collapsed="false"/>
    <row r="17329" customFormat="false" ht="15.25" hidden="false" customHeight="false" outlineLevel="0" collapsed="false"/>
    <row r="17330" customFormat="false" ht="15.25" hidden="false" customHeight="false" outlineLevel="0" collapsed="false"/>
    <row r="17331" customFormat="false" ht="15.25" hidden="false" customHeight="false" outlineLevel="0" collapsed="false"/>
    <row r="17332" customFormat="false" ht="15.25" hidden="false" customHeight="false" outlineLevel="0" collapsed="false"/>
    <row r="17333" customFormat="false" ht="15.25" hidden="false" customHeight="false" outlineLevel="0" collapsed="false"/>
    <row r="17334" customFormat="false" ht="15.25" hidden="false" customHeight="false" outlineLevel="0" collapsed="false"/>
    <row r="17335" customFormat="false" ht="15.25" hidden="false" customHeight="false" outlineLevel="0" collapsed="false"/>
    <row r="17336" customFormat="false" ht="15.25" hidden="false" customHeight="false" outlineLevel="0" collapsed="false"/>
    <row r="17337" customFormat="false" ht="15.25" hidden="false" customHeight="false" outlineLevel="0" collapsed="false"/>
    <row r="17338" customFormat="false" ht="15.25" hidden="false" customHeight="false" outlineLevel="0" collapsed="false"/>
    <row r="17339" customFormat="false" ht="15.25" hidden="false" customHeight="false" outlineLevel="0" collapsed="false"/>
    <row r="17340" customFormat="false" ht="15.25" hidden="false" customHeight="false" outlineLevel="0" collapsed="false"/>
    <row r="17341" customFormat="false" ht="15.25" hidden="false" customHeight="false" outlineLevel="0" collapsed="false"/>
    <row r="17342" customFormat="false" ht="15.25" hidden="false" customHeight="false" outlineLevel="0" collapsed="false"/>
    <row r="17343" customFormat="false" ht="15.25" hidden="false" customHeight="false" outlineLevel="0" collapsed="false"/>
    <row r="17344" customFormat="false" ht="15.25" hidden="false" customHeight="false" outlineLevel="0" collapsed="false"/>
    <row r="17345" customFormat="false" ht="15.25" hidden="false" customHeight="false" outlineLevel="0" collapsed="false"/>
    <row r="17346" customFormat="false" ht="15.25" hidden="false" customHeight="false" outlineLevel="0" collapsed="false"/>
    <row r="17347" customFormat="false" ht="15.25" hidden="false" customHeight="false" outlineLevel="0" collapsed="false"/>
    <row r="17348" customFormat="false" ht="15.25" hidden="false" customHeight="false" outlineLevel="0" collapsed="false"/>
    <row r="17349" customFormat="false" ht="15.25" hidden="false" customHeight="false" outlineLevel="0" collapsed="false"/>
    <row r="17350" customFormat="false" ht="15.25" hidden="false" customHeight="false" outlineLevel="0" collapsed="false"/>
    <row r="17351" customFormat="false" ht="15.25" hidden="false" customHeight="false" outlineLevel="0" collapsed="false"/>
    <row r="17352" customFormat="false" ht="15.25" hidden="false" customHeight="false" outlineLevel="0" collapsed="false"/>
    <row r="17353" customFormat="false" ht="15.25" hidden="false" customHeight="false" outlineLevel="0" collapsed="false"/>
    <row r="17354" customFormat="false" ht="15.25" hidden="false" customHeight="false" outlineLevel="0" collapsed="false"/>
    <row r="17355" customFormat="false" ht="15.25" hidden="false" customHeight="false" outlineLevel="0" collapsed="false"/>
    <row r="17356" customFormat="false" ht="15.25" hidden="false" customHeight="false" outlineLevel="0" collapsed="false"/>
    <row r="17357" customFormat="false" ht="15.25" hidden="false" customHeight="false" outlineLevel="0" collapsed="false"/>
    <row r="17358" customFormat="false" ht="15.25" hidden="false" customHeight="false" outlineLevel="0" collapsed="false"/>
    <row r="17359" customFormat="false" ht="15.25" hidden="false" customHeight="false" outlineLevel="0" collapsed="false"/>
    <row r="17360" customFormat="false" ht="15.25" hidden="false" customHeight="false" outlineLevel="0" collapsed="false"/>
    <row r="17361" customFormat="false" ht="15.25" hidden="false" customHeight="false" outlineLevel="0" collapsed="false"/>
    <row r="17362" customFormat="false" ht="15.25" hidden="false" customHeight="false" outlineLevel="0" collapsed="false"/>
    <row r="17363" customFormat="false" ht="15.25" hidden="false" customHeight="false" outlineLevel="0" collapsed="false"/>
    <row r="17364" customFormat="false" ht="15.25" hidden="false" customHeight="false" outlineLevel="0" collapsed="false"/>
    <row r="17365" customFormat="false" ht="15.25" hidden="false" customHeight="false" outlineLevel="0" collapsed="false"/>
    <row r="17366" customFormat="false" ht="15.25" hidden="false" customHeight="false" outlineLevel="0" collapsed="false"/>
    <row r="17367" customFormat="false" ht="15.25" hidden="false" customHeight="false" outlineLevel="0" collapsed="false"/>
    <row r="17368" customFormat="false" ht="15.25" hidden="false" customHeight="false" outlineLevel="0" collapsed="false"/>
    <row r="17369" customFormat="false" ht="15.25" hidden="false" customHeight="false" outlineLevel="0" collapsed="false"/>
    <row r="17370" customFormat="false" ht="15.25" hidden="false" customHeight="false" outlineLevel="0" collapsed="false"/>
    <row r="17371" customFormat="false" ht="15.25" hidden="false" customHeight="false" outlineLevel="0" collapsed="false"/>
    <row r="17372" customFormat="false" ht="15.25" hidden="false" customHeight="false" outlineLevel="0" collapsed="false"/>
    <row r="17373" customFormat="false" ht="15.25" hidden="false" customHeight="false" outlineLevel="0" collapsed="false"/>
    <row r="17374" customFormat="false" ht="15.25" hidden="false" customHeight="false" outlineLevel="0" collapsed="false"/>
    <row r="17375" customFormat="false" ht="15.25" hidden="false" customHeight="false" outlineLevel="0" collapsed="false"/>
    <row r="17376" customFormat="false" ht="15.25" hidden="false" customHeight="false" outlineLevel="0" collapsed="false"/>
    <row r="17377" customFormat="false" ht="15.25" hidden="false" customHeight="false" outlineLevel="0" collapsed="false"/>
    <row r="17378" customFormat="false" ht="15.25" hidden="false" customHeight="false" outlineLevel="0" collapsed="false"/>
    <row r="17379" customFormat="false" ht="15.25" hidden="false" customHeight="false" outlineLevel="0" collapsed="false"/>
    <row r="17380" customFormat="false" ht="15.25" hidden="false" customHeight="false" outlineLevel="0" collapsed="false"/>
    <row r="17381" customFormat="false" ht="15.25" hidden="false" customHeight="false" outlineLevel="0" collapsed="false"/>
    <row r="17382" customFormat="false" ht="15.25" hidden="false" customHeight="false" outlineLevel="0" collapsed="false"/>
    <row r="17383" customFormat="false" ht="15.25" hidden="false" customHeight="false" outlineLevel="0" collapsed="false"/>
    <row r="17384" customFormat="false" ht="15.25" hidden="false" customHeight="false" outlineLevel="0" collapsed="false"/>
    <row r="17385" customFormat="false" ht="15.25" hidden="false" customHeight="false" outlineLevel="0" collapsed="false"/>
    <row r="17386" customFormat="false" ht="15.25" hidden="false" customHeight="false" outlineLevel="0" collapsed="false"/>
    <row r="17387" customFormat="false" ht="15.25" hidden="false" customHeight="false" outlineLevel="0" collapsed="false"/>
    <row r="17388" customFormat="false" ht="15.25" hidden="false" customHeight="false" outlineLevel="0" collapsed="false"/>
    <row r="17389" customFormat="false" ht="15.25" hidden="false" customHeight="false" outlineLevel="0" collapsed="false"/>
    <row r="17390" customFormat="false" ht="15.25" hidden="false" customHeight="false" outlineLevel="0" collapsed="false"/>
    <row r="17391" customFormat="false" ht="15.25" hidden="false" customHeight="false" outlineLevel="0" collapsed="false"/>
    <row r="17392" customFormat="false" ht="15.25" hidden="false" customHeight="false" outlineLevel="0" collapsed="false"/>
    <row r="17393" customFormat="false" ht="15.25" hidden="false" customHeight="false" outlineLevel="0" collapsed="false"/>
    <row r="17394" customFormat="false" ht="15.25" hidden="false" customHeight="false" outlineLevel="0" collapsed="false"/>
    <row r="17395" customFormat="false" ht="15.25" hidden="false" customHeight="false" outlineLevel="0" collapsed="false"/>
    <row r="17396" customFormat="false" ht="15.25" hidden="false" customHeight="false" outlineLevel="0" collapsed="false"/>
    <row r="17397" customFormat="false" ht="15.25" hidden="false" customHeight="false" outlineLevel="0" collapsed="false"/>
    <row r="17398" customFormat="false" ht="15.25" hidden="false" customHeight="false" outlineLevel="0" collapsed="false"/>
    <row r="17399" customFormat="false" ht="15.25" hidden="false" customHeight="false" outlineLevel="0" collapsed="false"/>
    <row r="17400" customFormat="false" ht="15.25" hidden="false" customHeight="false" outlineLevel="0" collapsed="false"/>
    <row r="17401" customFormat="false" ht="15.25" hidden="false" customHeight="false" outlineLevel="0" collapsed="false"/>
    <row r="17402" customFormat="false" ht="15.25" hidden="false" customHeight="false" outlineLevel="0" collapsed="false"/>
    <row r="17403" customFormat="false" ht="15.25" hidden="false" customHeight="false" outlineLevel="0" collapsed="false"/>
    <row r="17404" customFormat="false" ht="15.25" hidden="false" customHeight="false" outlineLevel="0" collapsed="false"/>
    <row r="17405" customFormat="false" ht="15.25" hidden="false" customHeight="false" outlineLevel="0" collapsed="false"/>
    <row r="17406" customFormat="false" ht="15.25" hidden="false" customHeight="false" outlineLevel="0" collapsed="false"/>
    <row r="17407" customFormat="false" ht="15.25" hidden="false" customHeight="false" outlineLevel="0" collapsed="false"/>
    <row r="17408" customFormat="false" ht="15.25" hidden="false" customHeight="false" outlineLevel="0" collapsed="false"/>
    <row r="17409" customFormat="false" ht="15.25" hidden="false" customHeight="false" outlineLevel="0" collapsed="false"/>
    <row r="17410" customFormat="false" ht="15.25" hidden="false" customHeight="false" outlineLevel="0" collapsed="false"/>
    <row r="17411" customFormat="false" ht="15.25" hidden="false" customHeight="false" outlineLevel="0" collapsed="false"/>
    <row r="17412" customFormat="false" ht="15.25" hidden="false" customHeight="false" outlineLevel="0" collapsed="false"/>
    <row r="17413" customFormat="false" ht="15.25" hidden="false" customHeight="false" outlineLevel="0" collapsed="false"/>
    <row r="17414" customFormat="false" ht="15.25" hidden="false" customHeight="false" outlineLevel="0" collapsed="false"/>
    <row r="17415" customFormat="false" ht="15.25" hidden="false" customHeight="false" outlineLevel="0" collapsed="false"/>
    <row r="17416" customFormat="false" ht="15.25" hidden="false" customHeight="false" outlineLevel="0" collapsed="false"/>
    <row r="17417" customFormat="false" ht="15.25" hidden="false" customHeight="false" outlineLevel="0" collapsed="false"/>
    <row r="17418" customFormat="false" ht="15.25" hidden="false" customHeight="false" outlineLevel="0" collapsed="false"/>
    <row r="17419" customFormat="false" ht="15.25" hidden="false" customHeight="false" outlineLevel="0" collapsed="false"/>
    <row r="17420" customFormat="false" ht="15.25" hidden="false" customHeight="false" outlineLevel="0" collapsed="false"/>
    <row r="17421" customFormat="false" ht="15.25" hidden="false" customHeight="false" outlineLevel="0" collapsed="false"/>
    <row r="17422" customFormat="false" ht="15.25" hidden="false" customHeight="false" outlineLevel="0" collapsed="false"/>
    <row r="17423" customFormat="false" ht="15.25" hidden="false" customHeight="false" outlineLevel="0" collapsed="false"/>
    <row r="17424" customFormat="false" ht="15.25" hidden="false" customHeight="false" outlineLevel="0" collapsed="false"/>
    <row r="17425" customFormat="false" ht="15.25" hidden="false" customHeight="false" outlineLevel="0" collapsed="false"/>
    <row r="17426" customFormat="false" ht="15.25" hidden="false" customHeight="false" outlineLevel="0" collapsed="false"/>
    <row r="17427" customFormat="false" ht="15.25" hidden="false" customHeight="false" outlineLevel="0" collapsed="false"/>
    <row r="17428" customFormat="false" ht="15.25" hidden="false" customHeight="false" outlineLevel="0" collapsed="false"/>
    <row r="17429" customFormat="false" ht="15.25" hidden="false" customHeight="false" outlineLevel="0" collapsed="false"/>
    <row r="17430" customFormat="false" ht="15.25" hidden="false" customHeight="false" outlineLevel="0" collapsed="false"/>
    <row r="17431" customFormat="false" ht="15.25" hidden="false" customHeight="false" outlineLevel="0" collapsed="false"/>
    <row r="17432" customFormat="false" ht="15.25" hidden="false" customHeight="false" outlineLevel="0" collapsed="false"/>
    <row r="17433" customFormat="false" ht="15.25" hidden="false" customHeight="false" outlineLevel="0" collapsed="false"/>
    <row r="17434" customFormat="false" ht="15.25" hidden="false" customHeight="false" outlineLevel="0" collapsed="false"/>
    <row r="17435" customFormat="false" ht="15.25" hidden="false" customHeight="false" outlineLevel="0" collapsed="false"/>
    <row r="17436" customFormat="false" ht="15.25" hidden="false" customHeight="false" outlineLevel="0" collapsed="false"/>
    <row r="17437" customFormat="false" ht="15.25" hidden="false" customHeight="false" outlineLevel="0" collapsed="false"/>
    <row r="17438" customFormat="false" ht="15.25" hidden="false" customHeight="false" outlineLevel="0" collapsed="false"/>
    <row r="17439" customFormat="false" ht="15.25" hidden="false" customHeight="false" outlineLevel="0" collapsed="false"/>
    <row r="17440" customFormat="false" ht="15.25" hidden="false" customHeight="false" outlineLevel="0" collapsed="false"/>
    <row r="17441" customFormat="false" ht="15.25" hidden="false" customHeight="false" outlineLevel="0" collapsed="false"/>
    <row r="17442" customFormat="false" ht="15.25" hidden="false" customHeight="false" outlineLevel="0" collapsed="false"/>
    <row r="17443" customFormat="false" ht="15.25" hidden="false" customHeight="false" outlineLevel="0" collapsed="false"/>
    <row r="17444" customFormat="false" ht="15.25" hidden="false" customHeight="false" outlineLevel="0" collapsed="false"/>
    <row r="17445" customFormat="false" ht="15.25" hidden="false" customHeight="false" outlineLevel="0" collapsed="false"/>
    <row r="17446" customFormat="false" ht="15.25" hidden="false" customHeight="false" outlineLevel="0" collapsed="false"/>
    <row r="17447" customFormat="false" ht="15.25" hidden="false" customHeight="false" outlineLevel="0" collapsed="false"/>
    <row r="17448" customFormat="false" ht="15.25" hidden="false" customHeight="false" outlineLevel="0" collapsed="false"/>
    <row r="17449" customFormat="false" ht="15.25" hidden="false" customHeight="false" outlineLevel="0" collapsed="false"/>
    <row r="17450" customFormat="false" ht="15.25" hidden="false" customHeight="false" outlineLevel="0" collapsed="false"/>
    <row r="17451" customFormat="false" ht="15.25" hidden="false" customHeight="false" outlineLevel="0" collapsed="false"/>
    <row r="17452" customFormat="false" ht="15.25" hidden="false" customHeight="false" outlineLevel="0" collapsed="false"/>
    <row r="17453" customFormat="false" ht="15.25" hidden="false" customHeight="false" outlineLevel="0" collapsed="false"/>
    <row r="17454" customFormat="false" ht="15.25" hidden="false" customHeight="false" outlineLevel="0" collapsed="false"/>
    <row r="17455" customFormat="false" ht="15.25" hidden="false" customHeight="false" outlineLevel="0" collapsed="false"/>
    <row r="17456" customFormat="false" ht="15.25" hidden="false" customHeight="false" outlineLevel="0" collapsed="false"/>
    <row r="17457" customFormat="false" ht="15.25" hidden="false" customHeight="false" outlineLevel="0" collapsed="false"/>
    <row r="17458" customFormat="false" ht="15.25" hidden="false" customHeight="false" outlineLevel="0" collapsed="false"/>
    <row r="17459" customFormat="false" ht="15.25" hidden="false" customHeight="false" outlineLevel="0" collapsed="false"/>
    <row r="17460" customFormat="false" ht="15.25" hidden="false" customHeight="false" outlineLevel="0" collapsed="false"/>
    <row r="17461" customFormat="false" ht="15.25" hidden="false" customHeight="false" outlineLevel="0" collapsed="false"/>
    <row r="17462" customFormat="false" ht="15.25" hidden="false" customHeight="false" outlineLevel="0" collapsed="false"/>
    <row r="17463" customFormat="false" ht="15.25" hidden="false" customHeight="false" outlineLevel="0" collapsed="false"/>
    <row r="17464" customFormat="false" ht="15.25" hidden="false" customHeight="false" outlineLevel="0" collapsed="false"/>
    <row r="17465" customFormat="false" ht="15.25" hidden="false" customHeight="false" outlineLevel="0" collapsed="false"/>
    <row r="17466" customFormat="false" ht="15.25" hidden="false" customHeight="false" outlineLevel="0" collapsed="false"/>
    <row r="17467" customFormat="false" ht="15.25" hidden="false" customHeight="false" outlineLevel="0" collapsed="false"/>
    <row r="17468" customFormat="false" ht="15.25" hidden="false" customHeight="false" outlineLevel="0" collapsed="false"/>
    <row r="17469" customFormat="false" ht="15.25" hidden="false" customHeight="false" outlineLevel="0" collapsed="false"/>
    <row r="17470" customFormat="false" ht="15.25" hidden="false" customHeight="false" outlineLevel="0" collapsed="false"/>
    <row r="17471" customFormat="false" ht="15.25" hidden="false" customHeight="false" outlineLevel="0" collapsed="false"/>
    <row r="17472" customFormat="false" ht="15.25" hidden="false" customHeight="false" outlineLevel="0" collapsed="false"/>
    <row r="17473" customFormat="false" ht="15.25" hidden="false" customHeight="false" outlineLevel="0" collapsed="false"/>
    <row r="17474" customFormat="false" ht="15.25" hidden="false" customHeight="false" outlineLevel="0" collapsed="false"/>
    <row r="17475" customFormat="false" ht="15.25" hidden="false" customHeight="false" outlineLevel="0" collapsed="false"/>
    <row r="17476" customFormat="false" ht="15.25" hidden="false" customHeight="false" outlineLevel="0" collapsed="false"/>
    <row r="17477" customFormat="false" ht="15.25" hidden="false" customHeight="false" outlineLevel="0" collapsed="false"/>
    <row r="17478" customFormat="false" ht="15.25" hidden="false" customHeight="false" outlineLevel="0" collapsed="false"/>
    <row r="17479" customFormat="false" ht="15.25" hidden="false" customHeight="false" outlineLevel="0" collapsed="false"/>
    <row r="17480" customFormat="false" ht="15.25" hidden="false" customHeight="false" outlineLevel="0" collapsed="false"/>
    <row r="17481" customFormat="false" ht="15.25" hidden="false" customHeight="false" outlineLevel="0" collapsed="false"/>
    <row r="17482" customFormat="false" ht="15.25" hidden="false" customHeight="false" outlineLevel="0" collapsed="false"/>
    <row r="17483" customFormat="false" ht="15.25" hidden="false" customHeight="false" outlineLevel="0" collapsed="false"/>
    <row r="17484" customFormat="false" ht="15.25" hidden="false" customHeight="false" outlineLevel="0" collapsed="false"/>
    <row r="17485" customFormat="false" ht="15.25" hidden="false" customHeight="false" outlineLevel="0" collapsed="false"/>
    <row r="17486" customFormat="false" ht="15.25" hidden="false" customHeight="false" outlineLevel="0" collapsed="false"/>
    <row r="17487" customFormat="false" ht="15.25" hidden="false" customHeight="false" outlineLevel="0" collapsed="false"/>
    <row r="17488" customFormat="false" ht="15.25" hidden="false" customHeight="false" outlineLevel="0" collapsed="false"/>
    <row r="17489" customFormat="false" ht="15.25" hidden="false" customHeight="false" outlineLevel="0" collapsed="false"/>
    <row r="17490" customFormat="false" ht="15.25" hidden="false" customHeight="false" outlineLevel="0" collapsed="false"/>
    <row r="17491" customFormat="false" ht="15.25" hidden="false" customHeight="false" outlineLevel="0" collapsed="false"/>
    <row r="17492" customFormat="false" ht="15.25" hidden="false" customHeight="false" outlineLevel="0" collapsed="false"/>
    <row r="17493" customFormat="false" ht="15.25" hidden="false" customHeight="false" outlineLevel="0" collapsed="false"/>
    <row r="17494" customFormat="false" ht="15.25" hidden="false" customHeight="false" outlineLevel="0" collapsed="false"/>
    <row r="17495" customFormat="false" ht="15.25" hidden="false" customHeight="false" outlineLevel="0" collapsed="false"/>
    <row r="17496" customFormat="false" ht="15.25" hidden="false" customHeight="false" outlineLevel="0" collapsed="false"/>
    <row r="17497" customFormat="false" ht="15.25" hidden="false" customHeight="false" outlineLevel="0" collapsed="false"/>
    <row r="17498" customFormat="false" ht="15.25" hidden="false" customHeight="false" outlineLevel="0" collapsed="false"/>
    <row r="17499" customFormat="false" ht="15.25" hidden="false" customHeight="false" outlineLevel="0" collapsed="false"/>
    <row r="17500" customFormat="false" ht="15.25" hidden="false" customHeight="false" outlineLevel="0" collapsed="false"/>
    <row r="17501" customFormat="false" ht="15.25" hidden="false" customHeight="false" outlineLevel="0" collapsed="false"/>
    <row r="17502" customFormat="false" ht="15.25" hidden="false" customHeight="false" outlineLevel="0" collapsed="false"/>
    <row r="17503" customFormat="false" ht="15.25" hidden="false" customHeight="false" outlineLevel="0" collapsed="false"/>
    <row r="17504" customFormat="false" ht="15.25" hidden="false" customHeight="false" outlineLevel="0" collapsed="false"/>
    <row r="17505" customFormat="false" ht="15.25" hidden="false" customHeight="false" outlineLevel="0" collapsed="false"/>
    <row r="17506" customFormat="false" ht="15.25" hidden="false" customHeight="false" outlineLevel="0" collapsed="false"/>
    <row r="17507" customFormat="false" ht="15.25" hidden="false" customHeight="false" outlineLevel="0" collapsed="false"/>
    <row r="17508" customFormat="false" ht="15.25" hidden="false" customHeight="false" outlineLevel="0" collapsed="false"/>
    <row r="17509" customFormat="false" ht="15.25" hidden="false" customHeight="false" outlineLevel="0" collapsed="false"/>
    <row r="17510" customFormat="false" ht="15.25" hidden="false" customHeight="false" outlineLevel="0" collapsed="false"/>
    <row r="17511" customFormat="false" ht="15.25" hidden="false" customHeight="false" outlineLevel="0" collapsed="false"/>
    <row r="17512" customFormat="false" ht="15.25" hidden="false" customHeight="false" outlineLevel="0" collapsed="false"/>
    <row r="17513" customFormat="false" ht="15.25" hidden="false" customHeight="false" outlineLevel="0" collapsed="false"/>
    <row r="17514" customFormat="false" ht="15.25" hidden="false" customHeight="false" outlineLevel="0" collapsed="false"/>
    <row r="17515" customFormat="false" ht="15.25" hidden="false" customHeight="false" outlineLevel="0" collapsed="false"/>
    <row r="17516" customFormat="false" ht="15.25" hidden="false" customHeight="false" outlineLevel="0" collapsed="false"/>
    <row r="17517" customFormat="false" ht="15.25" hidden="false" customHeight="false" outlineLevel="0" collapsed="false"/>
    <row r="17518" customFormat="false" ht="15.25" hidden="false" customHeight="false" outlineLevel="0" collapsed="false"/>
    <row r="17519" customFormat="false" ht="15.25" hidden="false" customHeight="false" outlineLevel="0" collapsed="false"/>
    <row r="17520" customFormat="false" ht="15.25" hidden="false" customHeight="false" outlineLevel="0" collapsed="false"/>
    <row r="17521" customFormat="false" ht="15.25" hidden="false" customHeight="false" outlineLevel="0" collapsed="false"/>
    <row r="17522" customFormat="false" ht="15.25" hidden="false" customHeight="false" outlineLevel="0" collapsed="false"/>
    <row r="17523" customFormat="false" ht="15.25" hidden="false" customHeight="false" outlineLevel="0" collapsed="false"/>
    <row r="17524" customFormat="false" ht="15.25" hidden="false" customHeight="false" outlineLevel="0" collapsed="false"/>
    <row r="17525" customFormat="false" ht="15.25" hidden="false" customHeight="false" outlineLevel="0" collapsed="false"/>
    <row r="17526" customFormat="false" ht="15.25" hidden="false" customHeight="false" outlineLevel="0" collapsed="false"/>
    <row r="17527" customFormat="false" ht="15.25" hidden="false" customHeight="false" outlineLevel="0" collapsed="false"/>
    <row r="17528" customFormat="false" ht="15.25" hidden="false" customHeight="false" outlineLevel="0" collapsed="false"/>
    <row r="17529" customFormat="false" ht="15.25" hidden="false" customHeight="false" outlineLevel="0" collapsed="false"/>
    <row r="17530" customFormat="false" ht="15.25" hidden="false" customHeight="false" outlineLevel="0" collapsed="false"/>
    <row r="17531" customFormat="false" ht="15.25" hidden="false" customHeight="false" outlineLevel="0" collapsed="false"/>
    <row r="17532" customFormat="false" ht="15.25" hidden="false" customHeight="false" outlineLevel="0" collapsed="false"/>
    <row r="17533" customFormat="false" ht="15.25" hidden="false" customHeight="false" outlineLevel="0" collapsed="false"/>
    <row r="17534" customFormat="false" ht="15.25" hidden="false" customHeight="false" outlineLevel="0" collapsed="false"/>
    <row r="17535" customFormat="false" ht="15.25" hidden="false" customHeight="false" outlineLevel="0" collapsed="false"/>
    <row r="17536" customFormat="false" ht="15.25" hidden="false" customHeight="false" outlineLevel="0" collapsed="false"/>
    <row r="17537" customFormat="false" ht="15.25" hidden="false" customHeight="false" outlineLevel="0" collapsed="false"/>
    <row r="17538" customFormat="false" ht="15.25" hidden="false" customHeight="false" outlineLevel="0" collapsed="false"/>
    <row r="17539" customFormat="false" ht="15.25" hidden="false" customHeight="false" outlineLevel="0" collapsed="false"/>
    <row r="17540" customFormat="false" ht="15.25" hidden="false" customHeight="false" outlineLevel="0" collapsed="false"/>
    <row r="17541" customFormat="false" ht="15.25" hidden="false" customHeight="false" outlineLevel="0" collapsed="false"/>
    <row r="17542" customFormat="false" ht="15.25" hidden="false" customHeight="false" outlineLevel="0" collapsed="false"/>
    <row r="17543" customFormat="false" ht="15.25" hidden="false" customHeight="false" outlineLevel="0" collapsed="false"/>
    <row r="17544" customFormat="false" ht="15.25" hidden="false" customHeight="false" outlineLevel="0" collapsed="false"/>
    <row r="17545" customFormat="false" ht="15.25" hidden="false" customHeight="false" outlineLevel="0" collapsed="false"/>
    <row r="17546" customFormat="false" ht="15.25" hidden="false" customHeight="false" outlineLevel="0" collapsed="false"/>
    <row r="17547" customFormat="false" ht="15.25" hidden="false" customHeight="false" outlineLevel="0" collapsed="false"/>
    <row r="17548" customFormat="false" ht="15.25" hidden="false" customHeight="false" outlineLevel="0" collapsed="false"/>
    <row r="17549" customFormat="false" ht="15.25" hidden="false" customHeight="false" outlineLevel="0" collapsed="false"/>
    <row r="17550" customFormat="false" ht="15.25" hidden="false" customHeight="false" outlineLevel="0" collapsed="false"/>
    <row r="17551" customFormat="false" ht="15.25" hidden="false" customHeight="false" outlineLevel="0" collapsed="false"/>
    <row r="17552" customFormat="false" ht="15.25" hidden="false" customHeight="false" outlineLevel="0" collapsed="false"/>
    <row r="17553" customFormat="false" ht="15.25" hidden="false" customHeight="false" outlineLevel="0" collapsed="false"/>
    <row r="17554" customFormat="false" ht="15.25" hidden="false" customHeight="false" outlineLevel="0" collapsed="false"/>
    <row r="17555" customFormat="false" ht="15.25" hidden="false" customHeight="false" outlineLevel="0" collapsed="false"/>
    <row r="17556" customFormat="false" ht="15.25" hidden="false" customHeight="false" outlineLevel="0" collapsed="false"/>
    <row r="17557" customFormat="false" ht="15.25" hidden="false" customHeight="false" outlineLevel="0" collapsed="false"/>
    <row r="17558" customFormat="false" ht="15.25" hidden="false" customHeight="false" outlineLevel="0" collapsed="false"/>
    <row r="17559" customFormat="false" ht="15.25" hidden="false" customHeight="false" outlineLevel="0" collapsed="false"/>
    <row r="17560" customFormat="false" ht="15.25" hidden="false" customHeight="false" outlineLevel="0" collapsed="false"/>
    <row r="17561" customFormat="false" ht="15.25" hidden="false" customHeight="false" outlineLevel="0" collapsed="false"/>
    <row r="17562" customFormat="false" ht="15.25" hidden="false" customHeight="false" outlineLevel="0" collapsed="false"/>
    <row r="17563" customFormat="false" ht="15.25" hidden="false" customHeight="false" outlineLevel="0" collapsed="false"/>
    <row r="17564" customFormat="false" ht="15.25" hidden="false" customHeight="false" outlineLevel="0" collapsed="false"/>
    <row r="17565" customFormat="false" ht="15.25" hidden="false" customHeight="false" outlineLevel="0" collapsed="false"/>
    <row r="17566" customFormat="false" ht="15.25" hidden="false" customHeight="false" outlineLevel="0" collapsed="false"/>
    <row r="17567" customFormat="false" ht="15.25" hidden="false" customHeight="false" outlineLevel="0" collapsed="false"/>
    <row r="17568" customFormat="false" ht="15.25" hidden="false" customHeight="false" outlineLevel="0" collapsed="false"/>
    <row r="17569" customFormat="false" ht="15.25" hidden="false" customHeight="false" outlineLevel="0" collapsed="false"/>
    <row r="17570" customFormat="false" ht="15.25" hidden="false" customHeight="false" outlineLevel="0" collapsed="false"/>
    <row r="17571" customFormat="false" ht="15.25" hidden="false" customHeight="false" outlineLevel="0" collapsed="false"/>
    <row r="17572" customFormat="false" ht="15.25" hidden="false" customHeight="false" outlineLevel="0" collapsed="false"/>
    <row r="17573" customFormat="false" ht="15.25" hidden="false" customHeight="false" outlineLevel="0" collapsed="false"/>
    <row r="17574" customFormat="false" ht="15.25" hidden="false" customHeight="false" outlineLevel="0" collapsed="false"/>
    <row r="17575" customFormat="false" ht="15.25" hidden="false" customHeight="false" outlineLevel="0" collapsed="false"/>
    <row r="17576" customFormat="false" ht="15.25" hidden="false" customHeight="false" outlineLevel="0" collapsed="false"/>
    <row r="17577" customFormat="false" ht="15.25" hidden="false" customHeight="false" outlineLevel="0" collapsed="false"/>
    <row r="17578" customFormat="false" ht="15.25" hidden="false" customHeight="false" outlineLevel="0" collapsed="false"/>
    <row r="17579" customFormat="false" ht="15.25" hidden="false" customHeight="false" outlineLevel="0" collapsed="false"/>
    <row r="17580" customFormat="false" ht="15.25" hidden="false" customHeight="false" outlineLevel="0" collapsed="false"/>
    <row r="17581" customFormat="false" ht="15.25" hidden="false" customHeight="false" outlineLevel="0" collapsed="false"/>
    <row r="17582" customFormat="false" ht="15.25" hidden="false" customHeight="false" outlineLevel="0" collapsed="false"/>
    <row r="17583" customFormat="false" ht="15.25" hidden="false" customHeight="false" outlineLevel="0" collapsed="false"/>
    <row r="17584" customFormat="false" ht="15.25" hidden="false" customHeight="false" outlineLevel="0" collapsed="false"/>
    <row r="17585" customFormat="false" ht="15.25" hidden="false" customHeight="false" outlineLevel="0" collapsed="false"/>
    <row r="17586" customFormat="false" ht="15.25" hidden="false" customHeight="false" outlineLevel="0" collapsed="false"/>
    <row r="17587" customFormat="false" ht="15.25" hidden="false" customHeight="false" outlineLevel="0" collapsed="false"/>
    <row r="17588" customFormat="false" ht="15.25" hidden="false" customHeight="false" outlineLevel="0" collapsed="false"/>
    <row r="17589" customFormat="false" ht="15.25" hidden="false" customHeight="false" outlineLevel="0" collapsed="false"/>
    <row r="17590" customFormat="false" ht="15.25" hidden="false" customHeight="false" outlineLevel="0" collapsed="false"/>
    <row r="17591" customFormat="false" ht="15.25" hidden="false" customHeight="false" outlineLevel="0" collapsed="false"/>
    <row r="17592" customFormat="false" ht="15.25" hidden="false" customHeight="false" outlineLevel="0" collapsed="false"/>
    <row r="17593" customFormat="false" ht="15.25" hidden="false" customHeight="false" outlineLevel="0" collapsed="false"/>
    <row r="17594" customFormat="false" ht="15.25" hidden="false" customHeight="false" outlineLevel="0" collapsed="false"/>
    <row r="17595" customFormat="false" ht="15.25" hidden="false" customHeight="false" outlineLevel="0" collapsed="false"/>
    <row r="17596" customFormat="false" ht="15.25" hidden="false" customHeight="false" outlineLevel="0" collapsed="false"/>
    <row r="17597" customFormat="false" ht="15.25" hidden="false" customHeight="false" outlineLevel="0" collapsed="false"/>
    <row r="17598" customFormat="false" ht="15.25" hidden="false" customHeight="false" outlineLevel="0" collapsed="false"/>
    <row r="17599" customFormat="false" ht="15.25" hidden="false" customHeight="false" outlineLevel="0" collapsed="false"/>
    <row r="17600" customFormat="false" ht="15.25" hidden="false" customHeight="false" outlineLevel="0" collapsed="false"/>
    <row r="17601" customFormat="false" ht="15.25" hidden="false" customHeight="false" outlineLevel="0" collapsed="false"/>
    <row r="17602" customFormat="false" ht="15.25" hidden="false" customHeight="false" outlineLevel="0" collapsed="false"/>
    <row r="17603" customFormat="false" ht="15.25" hidden="false" customHeight="false" outlineLevel="0" collapsed="false"/>
    <row r="17604" customFormat="false" ht="15.25" hidden="false" customHeight="false" outlineLevel="0" collapsed="false"/>
    <row r="17605" customFormat="false" ht="15.25" hidden="false" customHeight="false" outlineLevel="0" collapsed="false"/>
    <row r="17606" customFormat="false" ht="15.25" hidden="false" customHeight="false" outlineLevel="0" collapsed="false"/>
    <row r="17607" customFormat="false" ht="15.25" hidden="false" customHeight="false" outlineLevel="0" collapsed="false"/>
    <row r="17608" customFormat="false" ht="15.25" hidden="false" customHeight="false" outlineLevel="0" collapsed="false"/>
    <row r="17609" customFormat="false" ht="15.25" hidden="false" customHeight="false" outlineLevel="0" collapsed="false"/>
    <row r="17610" customFormat="false" ht="15.25" hidden="false" customHeight="false" outlineLevel="0" collapsed="false"/>
    <row r="17611" customFormat="false" ht="15.25" hidden="false" customHeight="false" outlineLevel="0" collapsed="false"/>
    <row r="17612" customFormat="false" ht="15.25" hidden="false" customHeight="false" outlineLevel="0" collapsed="false"/>
    <row r="17613" customFormat="false" ht="15.25" hidden="false" customHeight="false" outlineLevel="0" collapsed="false"/>
    <row r="17614" customFormat="false" ht="15.25" hidden="false" customHeight="false" outlineLevel="0" collapsed="false"/>
    <row r="17615" customFormat="false" ht="15.25" hidden="false" customHeight="false" outlineLevel="0" collapsed="false"/>
    <row r="17616" customFormat="false" ht="15.25" hidden="false" customHeight="false" outlineLevel="0" collapsed="false"/>
    <row r="17617" customFormat="false" ht="15.25" hidden="false" customHeight="false" outlineLevel="0" collapsed="false"/>
    <row r="17618" customFormat="false" ht="15.25" hidden="false" customHeight="false" outlineLevel="0" collapsed="false"/>
    <row r="17619" customFormat="false" ht="15.25" hidden="false" customHeight="false" outlineLevel="0" collapsed="false"/>
    <row r="17620" customFormat="false" ht="15.25" hidden="false" customHeight="false" outlineLevel="0" collapsed="false"/>
    <row r="17621" customFormat="false" ht="15.25" hidden="false" customHeight="false" outlineLevel="0" collapsed="false"/>
    <row r="17622" customFormat="false" ht="15.25" hidden="false" customHeight="false" outlineLevel="0" collapsed="false"/>
    <row r="17623" customFormat="false" ht="15.25" hidden="false" customHeight="false" outlineLevel="0" collapsed="false"/>
    <row r="17624" customFormat="false" ht="15.25" hidden="false" customHeight="false" outlineLevel="0" collapsed="false"/>
    <row r="17625" customFormat="false" ht="15.25" hidden="false" customHeight="false" outlineLevel="0" collapsed="false"/>
    <row r="17626" customFormat="false" ht="15.25" hidden="false" customHeight="false" outlineLevel="0" collapsed="false"/>
    <row r="17627" customFormat="false" ht="15.25" hidden="false" customHeight="false" outlineLevel="0" collapsed="false"/>
    <row r="17628" customFormat="false" ht="15.25" hidden="false" customHeight="false" outlineLevel="0" collapsed="false"/>
    <row r="17629" customFormat="false" ht="15.25" hidden="false" customHeight="false" outlineLevel="0" collapsed="false"/>
    <row r="17630" customFormat="false" ht="15.25" hidden="false" customHeight="false" outlineLevel="0" collapsed="false"/>
    <row r="17631" customFormat="false" ht="15.25" hidden="false" customHeight="false" outlineLevel="0" collapsed="false"/>
    <row r="17632" customFormat="false" ht="15.25" hidden="false" customHeight="false" outlineLevel="0" collapsed="false"/>
    <row r="17633" customFormat="false" ht="15.25" hidden="false" customHeight="false" outlineLevel="0" collapsed="false"/>
    <row r="17634" customFormat="false" ht="15.25" hidden="false" customHeight="false" outlineLevel="0" collapsed="false"/>
    <row r="17635" customFormat="false" ht="15.25" hidden="false" customHeight="false" outlineLevel="0" collapsed="false"/>
    <row r="17636" customFormat="false" ht="15.25" hidden="false" customHeight="false" outlineLevel="0" collapsed="false"/>
    <row r="17637" customFormat="false" ht="15.25" hidden="false" customHeight="false" outlineLevel="0" collapsed="false"/>
    <row r="17638" customFormat="false" ht="15.25" hidden="false" customHeight="false" outlineLevel="0" collapsed="false"/>
    <row r="17639" customFormat="false" ht="15.25" hidden="false" customHeight="false" outlineLevel="0" collapsed="false"/>
    <row r="17640" customFormat="false" ht="15.25" hidden="false" customHeight="false" outlineLevel="0" collapsed="false"/>
    <row r="17641" customFormat="false" ht="15.25" hidden="false" customHeight="false" outlineLevel="0" collapsed="false"/>
    <row r="17642" customFormat="false" ht="15.25" hidden="false" customHeight="false" outlineLevel="0" collapsed="false"/>
    <row r="17643" customFormat="false" ht="15.25" hidden="false" customHeight="false" outlineLevel="0" collapsed="false"/>
    <row r="17644" customFormat="false" ht="15.25" hidden="false" customHeight="false" outlineLevel="0" collapsed="false"/>
    <row r="17645" customFormat="false" ht="15.25" hidden="false" customHeight="false" outlineLevel="0" collapsed="false"/>
    <row r="17646" customFormat="false" ht="15.25" hidden="false" customHeight="false" outlineLevel="0" collapsed="false"/>
    <row r="17647" customFormat="false" ht="15.25" hidden="false" customHeight="false" outlineLevel="0" collapsed="false"/>
    <row r="17648" customFormat="false" ht="15.25" hidden="false" customHeight="false" outlineLevel="0" collapsed="false"/>
    <row r="17649" customFormat="false" ht="15.25" hidden="false" customHeight="false" outlineLevel="0" collapsed="false"/>
    <row r="17650" customFormat="false" ht="15.25" hidden="false" customHeight="false" outlineLevel="0" collapsed="false"/>
    <row r="17651" customFormat="false" ht="15.25" hidden="false" customHeight="false" outlineLevel="0" collapsed="false"/>
    <row r="17652" customFormat="false" ht="15.25" hidden="false" customHeight="false" outlineLevel="0" collapsed="false"/>
    <row r="17653" customFormat="false" ht="15.25" hidden="false" customHeight="false" outlineLevel="0" collapsed="false"/>
    <row r="17654" customFormat="false" ht="15.25" hidden="false" customHeight="false" outlineLevel="0" collapsed="false"/>
    <row r="17655" customFormat="false" ht="15.25" hidden="false" customHeight="false" outlineLevel="0" collapsed="false"/>
    <row r="17656" customFormat="false" ht="15.25" hidden="false" customHeight="false" outlineLevel="0" collapsed="false"/>
    <row r="17657" customFormat="false" ht="15.25" hidden="false" customHeight="false" outlineLevel="0" collapsed="false"/>
    <row r="17658" customFormat="false" ht="15.25" hidden="false" customHeight="false" outlineLevel="0" collapsed="false"/>
    <row r="17659" customFormat="false" ht="15.25" hidden="false" customHeight="false" outlineLevel="0" collapsed="false"/>
    <row r="17660" customFormat="false" ht="15.25" hidden="false" customHeight="false" outlineLevel="0" collapsed="false"/>
    <row r="17661" customFormat="false" ht="15.25" hidden="false" customHeight="false" outlineLevel="0" collapsed="false"/>
    <row r="17662" customFormat="false" ht="15.25" hidden="false" customHeight="false" outlineLevel="0" collapsed="false"/>
    <row r="17663" customFormat="false" ht="15.25" hidden="false" customHeight="false" outlineLevel="0" collapsed="false"/>
    <row r="17664" customFormat="false" ht="15.25" hidden="false" customHeight="false" outlineLevel="0" collapsed="false"/>
    <row r="17665" customFormat="false" ht="15.25" hidden="false" customHeight="false" outlineLevel="0" collapsed="false"/>
    <row r="17666" customFormat="false" ht="15.25" hidden="false" customHeight="false" outlineLevel="0" collapsed="false"/>
    <row r="17667" customFormat="false" ht="15.25" hidden="false" customHeight="false" outlineLevel="0" collapsed="false"/>
    <row r="17668" customFormat="false" ht="15.25" hidden="false" customHeight="false" outlineLevel="0" collapsed="false"/>
    <row r="17669" customFormat="false" ht="15.25" hidden="false" customHeight="false" outlineLevel="0" collapsed="false"/>
    <row r="17670" customFormat="false" ht="15.25" hidden="false" customHeight="false" outlineLevel="0" collapsed="false"/>
    <row r="17671" customFormat="false" ht="15.25" hidden="false" customHeight="false" outlineLevel="0" collapsed="false"/>
    <row r="17672" customFormat="false" ht="15.25" hidden="false" customHeight="false" outlineLevel="0" collapsed="false"/>
    <row r="17673" customFormat="false" ht="15.25" hidden="false" customHeight="false" outlineLevel="0" collapsed="false"/>
    <row r="17674" customFormat="false" ht="15.25" hidden="false" customHeight="false" outlineLevel="0" collapsed="false"/>
    <row r="17675" customFormat="false" ht="15.25" hidden="false" customHeight="false" outlineLevel="0" collapsed="false"/>
    <row r="17676" customFormat="false" ht="15.25" hidden="false" customHeight="false" outlineLevel="0" collapsed="false"/>
    <row r="17677" customFormat="false" ht="15.25" hidden="false" customHeight="false" outlineLevel="0" collapsed="false"/>
    <row r="17678" customFormat="false" ht="15.25" hidden="false" customHeight="false" outlineLevel="0" collapsed="false"/>
    <row r="17679" customFormat="false" ht="15.25" hidden="false" customHeight="false" outlineLevel="0" collapsed="false"/>
    <row r="17680" customFormat="false" ht="15.25" hidden="false" customHeight="false" outlineLevel="0" collapsed="false"/>
    <row r="17681" customFormat="false" ht="15.25" hidden="false" customHeight="false" outlineLevel="0" collapsed="false"/>
    <row r="17682" customFormat="false" ht="15.25" hidden="false" customHeight="false" outlineLevel="0" collapsed="false"/>
    <row r="17683" customFormat="false" ht="15.25" hidden="false" customHeight="false" outlineLevel="0" collapsed="false"/>
    <row r="17684" customFormat="false" ht="15.25" hidden="false" customHeight="false" outlineLevel="0" collapsed="false"/>
    <row r="17685" customFormat="false" ht="15.25" hidden="false" customHeight="false" outlineLevel="0" collapsed="false"/>
    <row r="17686" customFormat="false" ht="15.25" hidden="false" customHeight="false" outlineLevel="0" collapsed="false"/>
    <row r="17687" customFormat="false" ht="15.25" hidden="false" customHeight="false" outlineLevel="0" collapsed="false"/>
    <row r="17688" customFormat="false" ht="15.25" hidden="false" customHeight="false" outlineLevel="0" collapsed="false"/>
    <row r="17689" customFormat="false" ht="15.25" hidden="false" customHeight="false" outlineLevel="0" collapsed="false"/>
    <row r="17690" customFormat="false" ht="15.25" hidden="false" customHeight="false" outlineLevel="0" collapsed="false"/>
    <row r="17691" customFormat="false" ht="15.25" hidden="false" customHeight="false" outlineLevel="0" collapsed="false"/>
    <row r="17692" customFormat="false" ht="15.25" hidden="false" customHeight="false" outlineLevel="0" collapsed="false"/>
    <row r="17693" customFormat="false" ht="15.25" hidden="false" customHeight="false" outlineLevel="0" collapsed="false"/>
    <row r="17694" customFormat="false" ht="15.25" hidden="false" customHeight="false" outlineLevel="0" collapsed="false"/>
    <row r="17695" customFormat="false" ht="15.25" hidden="false" customHeight="false" outlineLevel="0" collapsed="false"/>
    <row r="17696" customFormat="false" ht="15.25" hidden="false" customHeight="false" outlineLevel="0" collapsed="false"/>
    <row r="17697" customFormat="false" ht="15.25" hidden="false" customHeight="false" outlineLevel="0" collapsed="false"/>
    <row r="17698" customFormat="false" ht="15.25" hidden="false" customHeight="false" outlineLevel="0" collapsed="false"/>
    <row r="17699" customFormat="false" ht="15.25" hidden="false" customHeight="false" outlineLevel="0" collapsed="false"/>
    <row r="17700" customFormat="false" ht="15.25" hidden="false" customHeight="false" outlineLevel="0" collapsed="false"/>
    <row r="17701" customFormat="false" ht="15.25" hidden="false" customHeight="false" outlineLevel="0" collapsed="false"/>
    <row r="17702" customFormat="false" ht="15.25" hidden="false" customHeight="false" outlineLevel="0" collapsed="false"/>
    <row r="17703" customFormat="false" ht="15.25" hidden="false" customHeight="false" outlineLevel="0" collapsed="false"/>
    <row r="17704" customFormat="false" ht="15.25" hidden="false" customHeight="false" outlineLevel="0" collapsed="false"/>
    <row r="17705" customFormat="false" ht="15.25" hidden="false" customHeight="false" outlineLevel="0" collapsed="false"/>
    <row r="17706" customFormat="false" ht="15.25" hidden="false" customHeight="false" outlineLevel="0" collapsed="false"/>
    <row r="17707" customFormat="false" ht="15.25" hidden="false" customHeight="false" outlineLevel="0" collapsed="false"/>
    <row r="17708" customFormat="false" ht="15.25" hidden="false" customHeight="false" outlineLevel="0" collapsed="false"/>
    <row r="17709" customFormat="false" ht="15.25" hidden="false" customHeight="false" outlineLevel="0" collapsed="false"/>
    <row r="17710" customFormat="false" ht="15.25" hidden="false" customHeight="false" outlineLevel="0" collapsed="false"/>
    <row r="17711" customFormat="false" ht="15.25" hidden="false" customHeight="false" outlineLevel="0" collapsed="false"/>
    <row r="17712" customFormat="false" ht="15.25" hidden="false" customHeight="false" outlineLevel="0" collapsed="false"/>
    <row r="17713" customFormat="false" ht="15.25" hidden="false" customHeight="false" outlineLevel="0" collapsed="false"/>
    <row r="17714" customFormat="false" ht="15.25" hidden="false" customHeight="false" outlineLevel="0" collapsed="false"/>
    <row r="17715" customFormat="false" ht="15.25" hidden="false" customHeight="false" outlineLevel="0" collapsed="false"/>
    <row r="17716" customFormat="false" ht="15.25" hidden="false" customHeight="false" outlineLevel="0" collapsed="false"/>
    <row r="17717" customFormat="false" ht="15.25" hidden="false" customHeight="false" outlineLevel="0" collapsed="false"/>
    <row r="17718" customFormat="false" ht="15.25" hidden="false" customHeight="false" outlineLevel="0" collapsed="false"/>
    <row r="17719" customFormat="false" ht="15.25" hidden="false" customHeight="false" outlineLevel="0" collapsed="false"/>
    <row r="17720" customFormat="false" ht="15.25" hidden="false" customHeight="false" outlineLevel="0" collapsed="false"/>
    <row r="17721" customFormat="false" ht="15.25" hidden="false" customHeight="false" outlineLevel="0" collapsed="false"/>
    <row r="17722" customFormat="false" ht="15.25" hidden="false" customHeight="false" outlineLevel="0" collapsed="false"/>
    <row r="17723" customFormat="false" ht="15.25" hidden="false" customHeight="false" outlineLevel="0" collapsed="false"/>
    <row r="17724" customFormat="false" ht="15.25" hidden="false" customHeight="false" outlineLevel="0" collapsed="false"/>
    <row r="17725" customFormat="false" ht="15.25" hidden="false" customHeight="false" outlineLevel="0" collapsed="false"/>
    <row r="17726" customFormat="false" ht="15.25" hidden="false" customHeight="false" outlineLevel="0" collapsed="false"/>
    <row r="17727" customFormat="false" ht="15.25" hidden="false" customHeight="false" outlineLevel="0" collapsed="false"/>
    <row r="17728" customFormat="false" ht="15.25" hidden="false" customHeight="false" outlineLevel="0" collapsed="false"/>
    <row r="17729" customFormat="false" ht="15.25" hidden="false" customHeight="false" outlineLevel="0" collapsed="false"/>
    <row r="17730" customFormat="false" ht="15.25" hidden="false" customHeight="false" outlineLevel="0" collapsed="false"/>
    <row r="17731" customFormat="false" ht="15.25" hidden="false" customHeight="false" outlineLevel="0" collapsed="false"/>
    <row r="17732" customFormat="false" ht="15.25" hidden="false" customHeight="false" outlineLevel="0" collapsed="false"/>
    <row r="17733" customFormat="false" ht="15.25" hidden="false" customHeight="false" outlineLevel="0" collapsed="false"/>
    <row r="17734" customFormat="false" ht="15.25" hidden="false" customHeight="false" outlineLevel="0" collapsed="false"/>
    <row r="17735" customFormat="false" ht="15.25" hidden="false" customHeight="false" outlineLevel="0" collapsed="false"/>
    <row r="17736" customFormat="false" ht="15.25" hidden="false" customHeight="false" outlineLevel="0" collapsed="false"/>
    <row r="17737" customFormat="false" ht="15.25" hidden="false" customHeight="false" outlineLevel="0" collapsed="false"/>
    <row r="17738" customFormat="false" ht="15.25" hidden="false" customHeight="false" outlineLevel="0" collapsed="false"/>
    <row r="17739" customFormat="false" ht="15.25" hidden="false" customHeight="false" outlineLevel="0" collapsed="false"/>
    <row r="17740" customFormat="false" ht="15.25" hidden="false" customHeight="false" outlineLevel="0" collapsed="false"/>
    <row r="17741" customFormat="false" ht="15.25" hidden="false" customHeight="false" outlineLevel="0" collapsed="false"/>
    <row r="17742" customFormat="false" ht="15.25" hidden="false" customHeight="false" outlineLevel="0" collapsed="false"/>
    <row r="17743" customFormat="false" ht="15.25" hidden="false" customHeight="false" outlineLevel="0" collapsed="false"/>
    <row r="17744" customFormat="false" ht="15.25" hidden="false" customHeight="false" outlineLevel="0" collapsed="false"/>
    <row r="17745" customFormat="false" ht="15.25" hidden="false" customHeight="false" outlineLevel="0" collapsed="false"/>
    <row r="17746" customFormat="false" ht="15.25" hidden="false" customHeight="false" outlineLevel="0" collapsed="false"/>
    <row r="17747" customFormat="false" ht="15.25" hidden="false" customHeight="false" outlineLevel="0" collapsed="false"/>
    <row r="17748" customFormat="false" ht="15.25" hidden="false" customHeight="false" outlineLevel="0" collapsed="false"/>
    <row r="17749" customFormat="false" ht="15.25" hidden="false" customHeight="false" outlineLevel="0" collapsed="false"/>
    <row r="17750" customFormat="false" ht="15.25" hidden="false" customHeight="false" outlineLevel="0" collapsed="false"/>
    <row r="17751" customFormat="false" ht="15.25" hidden="false" customHeight="false" outlineLevel="0" collapsed="false"/>
    <row r="17752" customFormat="false" ht="15.25" hidden="false" customHeight="false" outlineLevel="0" collapsed="false"/>
    <row r="17753" customFormat="false" ht="15.25" hidden="false" customHeight="false" outlineLevel="0" collapsed="false"/>
    <row r="17754" customFormat="false" ht="15.25" hidden="false" customHeight="false" outlineLevel="0" collapsed="false"/>
    <row r="17755" customFormat="false" ht="15.25" hidden="false" customHeight="false" outlineLevel="0" collapsed="false"/>
    <row r="17756" customFormat="false" ht="15.25" hidden="false" customHeight="false" outlineLevel="0" collapsed="false"/>
    <row r="17757" customFormat="false" ht="15.25" hidden="false" customHeight="false" outlineLevel="0" collapsed="false"/>
    <row r="17758" customFormat="false" ht="15.25" hidden="false" customHeight="false" outlineLevel="0" collapsed="false"/>
    <row r="17759" customFormat="false" ht="15.25" hidden="false" customHeight="false" outlineLevel="0" collapsed="false"/>
    <row r="17760" customFormat="false" ht="15.25" hidden="false" customHeight="false" outlineLevel="0" collapsed="false"/>
    <row r="17761" customFormat="false" ht="15.25" hidden="false" customHeight="false" outlineLevel="0" collapsed="false"/>
    <row r="17762" customFormat="false" ht="15.25" hidden="false" customHeight="false" outlineLevel="0" collapsed="false"/>
    <row r="17763" customFormat="false" ht="15.25" hidden="false" customHeight="false" outlineLevel="0" collapsed="false"/>
    <row r="17764" customFormat="false" ht="15.25" hidden="false" customHeight="false" outlineLevel="0" collapsed="false"/>
    <row r="17765" customFormat="false" ht="15.25" hidden="false" customHeight="false" outlineLevel="0" collapsed="false"/>
    <row r="17766" customFormat="false" ht="15.25" hidden="false" customHeight="false" outlineLevel="0" collapsed="false"/>
    <row r="17767" customFormat="false" ht="15.25" hidden="false" customHeight="false" outlineLevel="0" collapsed="false"/>
    <row r="17768" customFormat="false" ht="15.25" hidden="false" customHeight="false" outlineLevel="0" collapsed="false"/>
    <row r="17769" customFormat="false" ht="15.25" hidden="false" customHeight="false" outlineLevel="0" collapsed="false"/>
    <row r="17770" customFormat="false" ht="15.25" hidden="false" customHeight="false" outlineLevel="0" collapsed="false"/>
    <row r="17771" customFormat="false" ht="15.25" hidden="false" customHeight="false" outlineLevel="0" collapsed="false"/>
    <row r="17772" customFormat="false" ht="15.25" hidden="false" customHeight="false" outlineLevel="0" collapsed="false"/>
    <row r="17773" customFormat="false" ht="15.25" hidden="false" customHeight="false" outlineLevel="0" collapsed="false"/>
    <row r="17774" customFormat="false" ht="15.25" hidden="false" customHeight="false" outlineLevel="0" collapsed="false"/>
    <row r="17775" customFormat="false" ht="15.25" hidden="false" customHeight="false" outlineLevel="0" collapsed="false"/>
    <row r="17776" customFormat="false" ht="15.25" hidden="false" customHeight="false" outlineLevel="0" collapsed="false"/>
    <row r="17777" customFormat="false" ht="15.25" hidden="false" customHeight="false" outlineLevel="0" collapsed="false"/>
    <row r="17778" customFormat="false" ht="15.25" hidden="false" customHeight="false" outlineLevel="0" collapsed="false"/>
    <row r="17779" customFormat="false" ht="15.25" hidden="false" customHeight="false" outlineLevel="0" collapsed="false"/>
    <row r="17780" customFormat="false" ht="15.25" hidden="false" customHeight="false" outlineLevel="0" collapsed="false"/>
    <row r="17781" customFormat="false" ht="15.25" hidden="false" customHeight="false" outlineLevel="0" collapsed="false"/>
    <row r="17782" customFormat="false" ht="15.25" hidden="false" customHeight="false" outlineLevel="0" collapsed="false"/>
    <row r="17783" customFormat="false" ht="15.25" hidden="false" customHeight="false" outlineLevel="0" collapsed="false"/>
    <row r="17784" customFormat="false" ht="15.25" hidden="false" customHeight="false" outlineLevel="0" collapsed="false"/>
    <row r="17785" customFormat="false" ht="15.25" hidden="false" customHeight="false" outlineLevel="0" collapsed="false"/>
    <row r="17786" customFormat="false" ht="15.25" hidden="false" customHeight="false" outlineLevel="0" collapsed="false"/>
    <row r="17787" customFormat="false" ht="15.25" hidden="false" customHeight="false" outlineLevel="0" collapsed="false"/>
    <row r="17788" customFormat="false" ht="15.25" hidden="false" customHeight="false" outlineLevel="0" collapsed="false"/>
    <row r="17789" customFormat="false" ht="15.25" hidden="false" customHeight="false" outlineLevel="0" collapsed="false"/>
    <row r="17790" customFormat="false" ht="15.25" hidden="false" customHeight="false" outlineLevel="0" collapsed="false"/>
    <row r="17791" customFormat="false" ht="15.25" hidden="false" customHeight="false" outlineLevel="0" collapsed="false"/>
    <row r="17792" customFormat="false" ht="15.25" hidden="false" customHeight="false" outlineLevel="0" collapsed="false"/>
    <row r="17793" customFormat="false" ht="15.25" hidden="false" customHeight="false" outlineLevel="0" collapsed="false"/>
    <row r="17794" customFormat="false" ht="15.25" hidden="false" customHeight="false" outlineLevel="0" collapsed="false"/>
    <row r="17795" customFormat="false" ht="15.25" hidden="false" customHeight="false" outlineLevel="0" collapsed="false"/>
    <row r="17796" customFormat="false" ht="15.25" hidden="false" customHeight="false" outlineLevel="0" collapsed="false"/>
    <row r="17797" customFormat="false" ht="15.25" hidden="false" customHeight="false" outlineLevel="0" collapsed="false"/>
    <row r="17798" customFormat="false" ht="15.25" hidden="false" customHeight="false" outlineLevel="0" collapsed="false"/>
    <row r="17799" customFormat="false" ht="15.25" hidden="false" customHeight="false" outlineLevel="0" collapsed="false"/>
    <row r="17800" customFormat="false" ht="15.25" hidden="false" customHeight="false" outlineLevel="0" collapsed="false"/>
    <row r="17801" customFormat="false" ht="15.25" hidden="false" customHeight="false" outlineLevel="0" collapsed="false"/>
    <row r="17802" customFormat="false" ht="15.25" hidden="false" customHeight="false" outlineLevel="0" collapsed="false"/>
    <row r="17803" customFormat="false" ht="15.25" hidden="false" customHeight="false" outlineLevel="0" collapsed="false"/>
    <row r="17804" customFormat="false" ht="15.25" hidden="false" customHeight="false" outlineLevel="0" collapsed="false"/>
    <row r="17805" customFormat="false" ht="15.25" hidden="false" customHeight="false" outlineLevel="0" collapsed="false"/>
    <row r="17806" customFormat="false" ht="15.25" hidden="false" customHeight="false" outlineLevel="0" collapsed="false"/>
    <row r="17807" customFormat="false" ht="15.25" hidden="false" customHeight="false" outlineLevel="0" collapsed="false"/>
    <row r="17808" customFormat="false" ht="15.25" hidden="false" customHeight="false" outlineLevel="0" collapsed="false"/>
    <row r="17809" customFormat="false" ht="15.25" hidden="false" customHeight="false" outlineLevel="0" collapsed="false"/>
    <row r="17810" customFormat="false" ht="15.25" hidden="false" customHeight="false" outlineLevel="0" collapsed="false"/>
    <row r="17811" customFormat="false" ht="15.25" hidden="false" customHeight="false" outlineLevel="0" collapsed="false"/>
    <row r="17812" customFormat="false" ht="15.25" hidden="false" customHeight="false" outlineLevel="0" collapsed="false"/>
    <row r="17813" customFormat="false" ht="15.25" hidden="false" customHeight="false" outlineLevel="0" collapsed="false"/>
    <row r="17814" customFormat="false" ht="15.25" hidden="false" customHeight="false" outlineLevel="0" collapsed="false"/>
    <row r="17815" customFormat="false" ht="15.25" hidden="false" customHeight="false" outlineLevel="0" collapsed="false"/>
    <row r="17816" customFormat="false" ht="15.25" hidden="false" customHeight="false" outlineLevel="0" collapsed="false"/>
    <row r="17817" customFormat="false" ht="15.25" hidden="false" customHeight="false" outlineLevel="0" collapsed="false"/>
    <row r="17818" customFormat="false" ht="15.25" hidden="false" customHeight="false" outlineLevel="0" collapsed="false"/>
    <row r="17819" customFormat="false" ht="15.25" hidden="false" customHeight="false" outlineLevel="0" collapsed="false"/>
    <row r="17820" customFormat="false" ht="15.25" hidden="false" customHeight="false" outlineLevel="0" collapsed="false"/>
    <row r="17821" customFormat="false" ht="15.25" hidden="false" customHeight="false" outlineLevel="0" collapsed="false"/>
    <row r="17822" customFormat="false" ht="15.25" hidden="false" customHeight="false" outlineLevel="0" collapsed="false"/>
    <row r="17823" customFormat="false" ht="15.25" hidden="false" customHeight="false" outlineLevel="0" collapsed="false"/>
    <row r="17824" customFormat="false" ht="15.25" hidden="false" customHeight="false" outlineLevel="0" collapsed="false"/>
    <row r="17825" customFormat="false" ht="15.25" hidden="false" customHeight="false" outlineLevel="0" collapsed="false"/>
    <row r="17826" customFormat="false" ht="15.25" hidden="false" customHeight="false" outlineLevel="0" collapsed="false"/>
    <row r="17827" customFormat="false" ht="15.25" hidden="false" customHeight="false" outlineLevel="0" collapsed="false"/>
    <row r="17828" customFormat="false" ht="15.25" hidden="false" customHeight="false" outlineLevel="0" collapsed="false"/>
    <row r="17829" customFormat="false" ht="15.25" hidden="false" customHeight="false" outlineLevel="0" collapsed="false"/>
    <row r="17830" customFormat="false" ht="15.25" hidden="false" customHeight="false" outlineLevel="0" collapsed="false"/>
    <row r="17831" customFormat="false" ht="15.25" hidden="false" customHeight="false" outlineLevel="0" collapsed="false"/>
    <row r="17832" customFormat="false" ht="15.25" hidden="false" customHeight="false" outlineLevel="0" collapsed="false"/>
    <row r="17833" customFormat="false" ht="15.25" hidden="false" customHeight="false" outlineLevel="0" collapsed="false"/>
    <row r="17834" customFormat="false" ht="15.25" hidden="false" customHeight="false" outlineLevel="0" collapsed="false"/>
    <row r="17835" customFormat="false" ht="15.25" hidden="false" customHeight="false" outlineLevel="0" collapsed="false"/>
    <row r="17836" customFormat="false" ht="15.25" hidden="false" customHeight="false" outlineLevel="0" collapsed="false"/>
    <row r="17837" customFormat="false" ht="15.25" hidden="false" customHeight="false" outlineLevel="0" collapsed="false"/>
    <row r="17838" customFormat="false" ht="15.25" hidden="false" customHeight="false" outlineLevel="0" collapsed="false"/>
    <row r="17839" customFormat="false" ht="15.25" hidden="false" customHeight="false" outlineLevel="0" collapsed="false"/>
    <row r="17840" customFormat="false" ht="15.25" hidden="false" customHeight="false" outlineLevel="0" collapsed="false"/>
    <row r="17841" customFormat="false" ht="15.25" hidden="false" customHeight="false" outlineLevel="0" collapsed="false"/>
    <row r="17842" customFormat="false" ht="15.25" hidden="false" customHeight="false" outlineLevel="0" collapsed="false"/>
    <row r="17843" customFormat="false" ht="15.25" hidden="false" customHeight="false" outlineLevel="0" collapsed="false"/>
    <row r="17844" customFormat="false" ht="15.25" hidden="false" customHeight="false" outlineLevel="0" collapsed="false"/>
    <row r="17845" customFormat="false" ht="15.25" hidden="false" customHeight="false" outlineLevel="0" collapsed="false"/>
    <row r="17846" customFormat="false" ht="15.25" hidden="false" customHeight="false" outlineLevel="0" collapsed="false"/>
    <row r="17847" customFormat="false" ht="15.25" hidden="false" customHeight="false" outlineLevel="0" collapsed="false"/>
    <row r="17848" customFormat="false" ht="15.25" hidden="false" customHeight="false" outlineLevel="0" collapsed="false"/>
    <row r="17849" customFormat="false" ht="15.25" hidden="false" customHeight="false" outlineLevel="0" collapsed="false"/>
    <row r="17850" customFormat="false" ht="15.25" hidden="false" customHeight="false" outlineLevel="0" collapsed="false"/>
    <row r="17851" customFormat="false" ht="15.25" hidden="false" customHeight="false" outlineLevel="0" collapsed="false"/>
    <row r="17852" customFormat="false" ht="15.25" hidden="false" customHeight="false" outlineLevel="0" collapsed="false"/>
    <row r="17853" customFormat="false" ht="15.25" hidden="false" customHeight="false" outlineLevel="0" collapsed="false"/>
    <row r="17854" customFormat="false" ht="15.25" hidden="false" customHeight="false" outlineLevel="0" collapsed="false"/>
    <row r="17855" customFormat="false" ht="15.25" hidden="false" customHeight="false" outlineLevel="0" collapsed="false"/>
    <row r="17856" customFormat="false" ht="15.25" hidden="false" customHeight="false" outlineLevel="0" collapsed="false"/>
    <row r="17857" customFormat="false" ht="15.25" hidden="false" customHeight="false" outlineLevel="0" collapsed="false"/>
    <row r="17858" customFormat="false" ht="15.25" hidden="false" customHeight="false" outlineLevel="0" collapsed="false"/>
    <row r="17859" customFormat="false" ht="15.25" hidden="false" customHeight="false" outlineLevel="0" collapsed="false"/>
    <row r="17860" customFormat="false" ht="15.25" hidden="false" customHeight="false" outlineLevel="0" collapsed="false"/>
    <row r="17861" customFormat="false" ht="15.25" hidden="false" customHeight="false" outlineLevel="0" collapsed="false"/>
    <row r="17862" customFormat="false" ht="15.25" hidden="false" customHeight="false" outlineLevel="0" collapsed="false"/>
    <row r="17863" customFormat="false" ht="15.25" hidden="false" customHeight="false" outlineLevel="0" collapsed="false"/>
    <row r="17864" customFormat="false" ht="15.25" hidden="false" customHeight="false" outlineLevel="0" collapsed="false"/>
    <row r="17865" customFormat="false" ht="15.25" hidden="false" customHeight="false" outlineLevel="0" collapsed="false"/>
    <row r="17866" customFormat="false" ht="15.25" hidden="false" customHeight="false" outlineLevel="0" collapsed="false"/>
    <row r="17867" customFormat="false" ht="15.25" hidden="false" customHeight="false" outlineLevel="0" collapsed="false"/>
    <row r="17868" customFormat="false" ht="15.25" hidden="false" customHeight="false" outlineLevel="0" collapsed="false"/>
    <row r="17869" customFormat="false" ht="15.25" hidden="false" customHeight="false" outlineLevel="0" collapsed="false"/>
    <row r="17870" customFormat="false" ht="15.25" hidden="false" customHeight="false" outlineLevel="0" collapsed="false"/>
    <row r="17871" customFormat="false" ht="15.25" hidden="false" customHeight="false" outlineLevel="0" collapsed="false"/>
    <row r="17872" customFormat="false" ht="15.25" hidden="false" customHeight="false" outlineLevel="0" collapsed="false"/>
    <row r="17873" customFormat="false" ht="15.25" hidden="false" customHeight="false" outlineLevel="0" collapsed="false"/>
    <row r="17874" customFormat="false" ht="15.25" hidden="false" customHeight="false" outlineLevel="0" collapsed="false"/>
    <row r="17875" customFormat="false" ht="15.25" hidden="false" customHeight="false" outlineLevel="0" collapsed="false"/>
    <row r="17876" customFormat="false" ht="15.25" hidden="false" customHeight="false" outlineLevel="0" collapsed="false"/>
    <row r="17877" customFormat="false" ht="15.25" hidden="false" customHeight="false" outlineLevel="0" collapsed="false"/>
    <row r="17878" customFormat="false" ht="15.25" hidden="false" customHeight="false" outlineLevel="0" collapsed="false"/>
    <row r="17879" customFormat="false" ht="15.25" hidden="false" customHeight="false" outlineLevel="0" collapsed="false"/>
    <row r="17880" customFormat="false" ht="15.25" hidden="false" customHeight="false" outlineLevel="0" collapsed="false"/>
    <row r="17881" customFormat="false" ht="15.25" hidden="false" customHeight="false" outlineLevel="0" collapsed="false"/>
    <row r="17882" customFormat="false" ht="15.25" hidden="false" customHeight="false" outlineLevel="0" collapsed="false"/>
    <row r="17883" customFormat="false" ht="15.25" hidden="false" customHeight="false" outlineLevel="0" collapsed="false"/>
    <row r="17884" customFormat="false" ht="15.25" hidden="false" customHeight="false" outlineLevel="0" collapsed="false"/>
    <row r="17885" customFormat="false" ht="15.25" hidden="false" customHeight="false" outlineLevel="0" collapsed="false"/>
    <row r="17886" customFormat="false" ht="15.25" hidden="false" customHeight="false" outlineLevel="0" collapsed="false"/>
    <row r="17887" customFormat="false" ht="15.25" hidden="false" customHeight="false" outlineLevel="0" collapsed="false"/>
    <row r="17888" customFormat="false" ht="15.25" hidden="false" customHeight="false" outlineLevel="0" collapsed="false"/>
    <row r="17889" customFormat="false" ht="15.25" hidden="false" customHeight="false" outlineLevel="0" collapsed="false"/>
    <row r="17890" customFormat="false" ht="15.25" hidden="false" customHeight="false" outlineLevel="0" collapsed="false"/>
    <row r="17891" customFormat="false" ht="15.25" hidden="false" customHeight="false" outlineLevel="0" collapsed="false"/>
    <row r="17892" customFormat="false" ht="15.25" hidden="false" customHeight="false" outlineLevel="0" collapsed="false"/>
    <row r="17893" customFormat="false" ht="15.25" hidden="false" customHeight="false" outlineLevel="0" collapsed="false"/>
    <row r="17894" customFormat="false" ht="15.25" hidden="false" customHeight="false" outlineLevel="0" collapsed="false"/>
    <row r="17895" customFormat="false" ht="15.25" hidden="false" customHeight="false" outlineLevel="0" collapsed="false"/>
    <row r="17896" customFormat="false" ht="15.25" hidden="false" customHeight="false" outlineLevel="0" collapsed="false"/>
    <row r="17897" customFormat="false" ht="15.25" hidden="false" customHeight="false" outlineLevel="0" collapsed="false"/>
    <row r="17898" customFormat="false" ht="15.25" hidden="false" customHeight="false" outlineLevel="0" collapsed="false"/>
    <row r="17899" customFormat="false" ht="15.25" hidden="false" customHeight="false" outlineLevel="0" collapsed="false"/>
    <row r="17900" customFormat="false" ht="15.25" hidden="false" customHeight="false" outlineLevel="0" collapsed="false"/>
    <row r="17901" customFormat="false" ht="15.25" hidden="false" customHeight="false" outlineLevel="0" collapsed="false"/>
    <row r="17902" customFormat="false" ht="15.25" hidden="false" customHeight="false" outlineLevel="0" collapsed="false"/>
    <row r="17903" customFormat="false" ht="15.25" hidden="false" customHeight="false" outlineLevel="0" collapsed="false"/>
    <row r="17904" customFormat="false" ht="15.25" hidden="false" customHeight="false" outlineLevel="0" collapsed="false"/>
    <row r="17905" customFormat="false" ht="15.25" hidden="false" customHeight="false" outlineLevel="0" collapsed="false"/>
    <row r="17906" customFormat="false" ht="15.25" hidden="false" customHeight="false" outlineLevel="0" collapsed="false"/>
    <row r="17907" customFormat="false" ht="15.25" hidden="false" customHeight="false" outlineLevel="0" collapsed="false"/>
    <row r="17908" customFormat="false" ht="15.25" hidden="false" customHeight="false" outlineLevel="0" collapsed="false"/>
    <row r="17909" customFormat="false" ht="15.25" hidden="false" customHeight="false" outlineLevel="0" collapsed="false"/>
    <row r="17910" customFormat="false" ht="15.25" hidden="false" customHeight="false" outlineLevel="0" collapsed="false"/>
    <row r="17911" customFormat="false" ht="15.25" hidden="false" customHeight="false" outlineLevel="0" collapsed="false"/>
    <row r="17912" customFormat="false" ht="15.25" hidden="false" customHeight="false" outlineLevel="0" collapsed="false"/>
    <row r="17913" customFormat="false" ht="15.25" hidden="false" customHeight="false" outlineLevel="0" collapsed="false"/>
    <row r="17914" customFormat="false" ht="15.25" hidden="false" customHeight="false" outlineLevel="0" collapsed="false"/>
    <row r="17915" customFormat="false" ht="15.25" hidden="false" customHeight="false" outlineLevel="0" collapsed="false"/>
    <row r="17916" customFormat="false" ht="15.25" hidden="false" customHeight="false" outlineLevel="0" collapsed="false"/>
    <row r="17917" customFormat="false" ht="15.25" hidden="false" customHeight="false" outlineLevel="0" collapsed="false"/>
    <row r="17918" customFormat="false" ht="15.25" hidden="false" customHeight="false" outlineLevel="0" collapsed="false"/>
    <row r="17919" customFormat="false" ht="15.25" hidden="false" customHeight="false" outlineLevel="0" collapsed="false"/>
    <row r="17920" customFormat="false" ht="15.25" hidden="false" customHeight="false" outlineLevel="0" collapsed="false"/>
    <row r="17921" customFormat="false" ht="15.25" hidden="false" customHeight="false" outlineLevel="0" collapsed="false"/>
    <row r="17922" customFormat="false" ht="15.25" hidden="false" customHeight="false" outlineLevel="0" collapsed="false"/>
    <row r="17923" customFormat="false" ht="15.25" hidden="false" customHeight="false" outlineLevel="0" collapsed="false"/>
    <row r="17924" customFormat="false" ht="15.25" hidden="false" customHeight="false" outlineLevel="0" collapsed="false"/>
    <row r="17925" customFormat="false" ht="15.25" hidden="false" customHeight="false" outlineLevel="0" collapsed="false"/>
    <row r="17926" customFormat="false" ht="15.25" hidden="false" customHeight="false" outlineLevel="0" collapsed="false"/>
    <row r="17927" customFormat="false" ht="15.25" hidden="false" customHeight="false" outlineLevel="0" collapsed="false"/>
    <row r="17928" customFormat="false" ht="15.25" hidden="false" customHeight="false" outlineLevel="0" collapsed="false"/>
    <row r="17929" customFormat="false" ht="15.25" hidden="false" customHeight="false" outlineLevel="0" collapsed="false"/>
    <row r="17930" customFormat="false" ht="15.25" hidden="false" customHeight="false" outlineLevel="0" collapsed="false"/>
    <row r="17931" customFormat="false" ht="15.25" hidden="false" customHeight="false" outlineLevel="0" collapsed="false"/>
    <row r="17932" customFormat="false" ht="15.25" hidden="false" customHeight="false" outlineLevel="0" collapsed="false"/>
    <row r="17933" customFormat="false" ht="15.25" hidden="false" customHeight="false" outlineLevel="0" collapsed="false"/>
    <row r="17934" customFormat="false" ht="15.25" hidden="false" customHeight="false" outlineLevel="0" collapsed="false"/>
    <row r="17935" customFormat="false" ht="15.25" hidden="false" customHeight="false" outlineLevel="0" collapsed="false"/>
    <row r="17936" customFormat="false" ht="15.25" hidden="false" customHeight="false" outlineLevel="0" collapsed="false"/>
    <row r="17937" customFormat="false" ht="15.25" hidden="false" customHeight="false" outlineLevel="0" collapsed="false"/>
    <row r="17938" customFormat="false" ht="15.25" hidden="false" customHeight="false" outlineLevel="0" collapsed="false"/>
    <row r="17939" customFormat="false" ht="15.25" hidden="false" customHeight="false" outlineLevel="0" collapsed="false"/>
    <row r="17940" customFormat="false" ht="15.25" hidden="false" customHeight="false" outlineLevel="0" collapsed="false"/>
    <row r="17941" customFormat="false" ht="15.25" hidden="false" customHeight="false" outlineLevel="0" collapsed="false"/>
    <row r="17942" customFormat="false" ht="15.25" hidden="false" customHeight="false" outlineLevel="0" collapsed="false"/>
    <row r="17943" customFormat="false" ht="15.25" hidden="false" customHeight="false" outlineLevel="0" collapsed="false"/>
    <row r="17944" customFormat="false" ht="15.25" hidden="false" customHeight="false" outlineLevel="0" collapsed="false"/>
    <row r="17945" customFormat="false" ht="15.25" hidden="false" customHeight="false" outlineLevel="0" collapsed="false"/>
    <row r="17946" customFormat="false" ht="15.25" hidden="false" customHeight="false" outlineLevel="0" collapsed="false"/>
    <row r="17947" customFormat="false" ht="15.25" hidden="false" customHeight="false" outlineLevel="0" collapsed="false"/>
    <row r="17948" customFormat="false" ht="15.25" hidden="false" customHeight="false" outlineLevel="0" collapsed="false"/>
    <row r="17949" customFormat="false" ht="15.25" hidden="false" customHeight="false" outlineLevel="0" collapsed="false"/>
    <row r="17950" customFormat="false" ht="15.25" hidden="false" customHeight="false" outlineLevel="0" collapsed="false"/>
    <row r="17951" customFormat="false" ht="15.25" hidden="false" customHeight="false" outlineLevel="0" collapsed="false"/>
    <row r="17952" customFormat="false" ht="15.25" hidden="false" customHeight="false" outlineLevel="0" collapsed="false"/>
    <row r="17953" customFormat="false" ht="15.25" hidden="false" customHeight="false" outlineLevel="0" collapsed="false"/>
    <row r="17954" customFormat="false" ht="15.25" hidden="false" customHeight="false" outlineLevel="0" collapsed="false"/>
    <row r="17955" customFormat="false" ht="15.25" hidden="false" customHeight="false" outlineLevel="0" collapsed="false"/>
    <row r="17956" customFormat="false" ht="15.25" hidden="false" customHeight="false" outlineLevel="0" collapsed="false"/>
    <row r="17957" customFormat="false" ht="15.25" hidden="false" customHeight="false" outlineLevel="0" collapsed="false"/>
    <row r="17958" customFormat="false" ht="15.25" hidden="false" customHeight="false" outlineLevel="0" collapsed="false"/>
    <row r="17959" customFormat="false" ht="15.25" hidden="false" customHeight="false" outlineLevel="0" collapsed="false"/>
    <row r="17960" customFormat="false" ht="15.25" hidden="false" customHeight="false" outlineLevel="0" collapsed="false"/>
    <row r="17961" customFormat="false" ht="15.25" hidden="false" customHeight="false" outlineLevel="0" collapsed="false"/>
    <row r="17962" customFormat="false" ht="15.25" hidden="false" customHeight="false" outlineLevel="0" collapsed="false"/>
    <row r="17963" customFormat="false" ht="15.25" hidden="false" customHeight="false" outlineLevel="0" collapsed="false"/>
    <row r="17964" customFormat="false" ht="15.25" hidden="false" customHeight="false" outlineLevel="0" collapsed="false"/>
    <row r="17965" customFormat="false" ht="15.25" hidden="false" customHeight="false" outlineLevel="0" collapsed="false"/>
    <row r="17966" customFormat="false" ht="15.25" hidden="false" customHeight="false" outlineLevel="0" collapsed="false"/>
    <row r="17967" customFormat="false" ht="15.25" hidden="false" customHeight="false" outlineLevel="0" collapsed="false"/>
    <row r="17968" customFormat="false" ht="15.25" hidden="false" customHeight="false" outlineLevel="0" collapsed="false"/>
    <row r="17969" customFormat="false" ht="15.25" hidden="false" customHeight="false" outlineLevel="0" collapsed="false"/>
    <row r="17970" customFormat="false" ht="15.25" hidden="false" customHeight="false" outlineLevel="0" collapsed="false"/>
    <row r="17971" customFormat="false" ht="15.25" hidden="false" customHeight="false" outlineLevel="0" collapsed="false"/>
    <row r="17972" customFormat="false" ht="15.25" hidden="false" customHeight="false" outlineLevel="0" collapsed="false"/>
    <row r="17973" customFormat="false" ht="15.25" hidden="false" customHeight="false" outlineLevel="0" collapsed="false"/>
    <row r="17974" customFormat="false" ht="15.25" hidden="false" customHeight="false" outlineLevel="0" collapsed="false"/>
    <row r="17975" customFormat="false" ht="15.25" hidden="false" customHeight="false" outlineLevel="0" collapsed="false"/>
    <row r="17976" customFormat="false" ht="15.25" hidden="false" customHeight="false" outlineLevel="0" collapsed="false"/>
    <row r="17977" customFormat="false" ht="15.25" hidden="false" customHeight="false" outlineLevel="0" collapsed="false"/>
    <row r="17978" customFormat="false" ht="15.25" hidden="false" customHeight="false" outlineLevel="0" collapsed="false"/>
    <row r="17979" customFormat="false" ht="15.25" hidden="false" customHeight="false" outlineLevel="0" collapsed="false"/>
    <row r="17980" customFormat="false" ht="15.25" hidden="false" customHeight="false" outlineLevel="0" collapsed="false"/>
    <row r="17981" customFormat="false" ht="15.25" hidden="false" customHeight="false" outlineLevel="0" collapsed="false"/>
    <row r="17982" customFormat="false" ht="15.25" hidden="false" customHeight="false" outlineLevel="0" collapsed="false"/>
    <row r="17983" customFormat="false" ht="15.25" hidden="false" customHeight="false" outlineLevel="0" collapsed="false"/>
    <row r="17984" customFormat="false" ht="15.25" hidden="false" customHeight="false" outlineLevel="0" collapsed="false"/>
    <row r="17985" customFormat="false" ht="15.25" hidden="false" customHeight="false" outlineLevel="0" collapsed="false"/>
    <row r="17986" customFormat="false" ht="15.25" hidden="false" customHeight="false" outlineLevel="0" collapsed="false"/>
    <row r="17987" customFormat="false" ht="15.25" hidden="false" customHeight="false" outlineLevel="0" collapsed="false"/>
    <row r="17988" customFormat="false" ht="15.25" hidden="false" customHeight="false" outlineLevel="0" collapsed="false"/>
    <row r="17989" customFormat="false" ht="15.25" hidden="false" customHeight="false" outlineLevel="0" collapsed="false"/>
    <row r="17990" customFormat="false" ht="15.25" hidden="false" customHeight="false" outlineLevel="0" collapsed="false"/>
    <row r="17991" customFormat="false" ht="15.25" hidden="false" customHeight="false" outlineLevel="0" collapsed="false"/>
    <row r="17992" customFormat="false" ht="15.25" hidden="false" customHeight="false" outlineLevel="0" collapsed="false"/>
    <row r="17993" customFormat="false" ht="15.25" hidden="false" customHeight="false" outlineLevel="0" collapsed="false"/>
    <row r="17994" customFormat="false" ht="15.25" hidden="false" customHeight="false" outlineLevel="0" collapsed="false"/>
    <row r="17995" customFormat="false" ht="15.25" hidden="false" customHeight="false" outlineLevel="0" collapsed="false"/>
    <row r="17996" customFormat="false" ht="15.25" hidden="false" customHeight="false" outlineLevel="0" collapsed="false"/>
    <row r="17997" customFormat="false" ht="15.25" hidden="false" customHeight="false" outlineLevel="0" collapsed="false"/>
    <row r="17998" customFormat="false" ht="15.25" hidden="false" customHeight="false" outlineLevel="0" collapsed="false"/>
    <row r="17999" customFormat="false" ht="15.25" hidden="false" customHeight="false" outlineLevel="0" collapsed="false"/>
    <row r="18000" customFormat="false" ht="15.25" hidden="false" customHeight="false" outlineLevel="0" collapsed="false"/>
    <row r="18001" customFormat="false" ht="15.25" hidden="false" customHeight="false" outlineLevel="0" collapsed="false"/>
    <row r="18002" customFormat="false" ht="15.25" hidden="false" customHeight="false" outlineLevel="0" collapsed="false"/>
    <row r="18003" customFormat="false" ht="15.25" hidden="false" customHeight="false" outlineLevel="0" collapsed="false"/>
    <row r="18004" customFormat="false" ht="15.25" hidden="false" customHeight="false" outlineLevel="0" collapsed="false"/>
    <row r="18005" customFormat="false" ht="15.25" hidden="false" customHeight="false" outlineLevel="0" collapsed="false"/>
    <row r="18006" customFormat="false" ht="15.25" hidden="false" customHeight="false" outlineLevel="0" collapsed="false"/>
    <row r="18007" customFormat="false" ht="15.25" hidden="false" customHeight="false" outlineLevel="0" collapsed="false"/>
    <row r="18008" customFormat="false" ht="15.25" hidden="false" customHeight="false" outlineLevel="0" collapsed="false"/>
    <row r="18009" customFormat="false" ht="15.25" hidden="false" customHeight="false" outlineLevel="0" collapsed="false"/>
    <row r="18010" customFormat="false" ht="15.25" hidden="false" customHeight="false" outlineLevel="0" collapsed="false"/>
    <row r="18011" customFormat="false" ht="15.25" hidden="false" customHeight="false" outlineLevel="0" collapsed="false"/>
    <row r="18012" customFormat="false" ht="15.25" hidden="false" customHeight="false" outlineLevel="0" collapsed="false"/>
    <row r="18013" customFormat="false" ht="15.25" hidden="false" customHeight="false" outlineLevel="0" collapsed="false"/>
    <row r="18014" customFormat="false" ht="15.25" hidden="false" customHeight="false" outlineLevel="0" collapsed="false"/>
    <row r="18015" customFormat="false" ht="15.25" hidden="false" customHeight="false" outlineLevel="0" collapsed="false"/>
    <row r="18016" customFormat="false" ht="15.25" hidden="false" customHeight="false" outlineLevel="0" collapsed="false"/>
    <row r="18017" customFormat="false" ht="15.25" hidden="false" customHeight="false" outlineLevel="0" collapsed="false"/>
    <row r="18018" customFormat="false" ht="15.25" hidden="false" customHeight="false" outlineLevel="0" collapsed="false"/>
    <row r="18019" customFormat="false" ht="15.25" hidden="false" customHeight="false" outlineLevel="0" collapsed="false"/>
    <row r="18020" customFormat="false" ht="15.25" hidden="false" customHeight="false" outlineLevel="0" collapsed="false"/>
    <row r="18021" customFormat="false" ht="15.25" hidden="false" customHeight="false" outlineLevel="0" collapsed="false"/>
    <row r="18022" customFormat="false" ht="15.25" hidden="false" customHeight="false" outlineLevel="0" collapsed="false"/>
    <row r="18023" customFormat="false" ht="15.25" hidden="false" customHeight="false" outlineLevel="0" collapsed="false"/>
    <row r="18024" customFormat="false" ht="15.25" hidden="false" customHeight="false" outlineLevel="0" collapsed="false"/>
    <row r="18025" customFormat="false" ht="15.25" hidden="false" customHeight="false" outlineLevel="0" collapsed="false"/>
    <row r="18026" customFormat="false" ht="15.25" hidden="false" customHeight="false" outlineLevel="0" collapsed="false"/>
    <row r="18027" customFormat="false" ht="15.25" hidden="false" customHeight="false" outlineLevel="0" collapsed="false"/>
    <row r="18028" customFormat="false" ht="15.25" hidden="false" customHeight="false" outlineLevel="0" collapsed="false"/>
    <row r="18029" customFormat="false" ht="15.25" hidden="false" customHeight="false" outlineLevel="0" collapsed="false"/>
    <row r="18030" customFormat="false" ht="15.25" hidden="false" customHeight="false" outlineLevel="0" collapsed="false"/>
    <row r="18031" customFormat="false" ht="15.25" hidden="false" customHeight="false" outlineLevel="0" collapsed="false"/>
    <row r="18032" customFormat="false" ht="15.25" hidden="false" customHeight="false" outlineLevel="0" collapsed="false"/>
    <row r="18033" customFormat="false" ht="15.25" hidden="false" customHeight="false" outlineLevel="0" collapsed="false"/>
    <row r="18034" customFormat="false" ht="15.25" hidden="false" customHeight="false" outlineLevel="0" collapsed="false"/>
    <row r="18035" customFormat="false" ht="15.25" hidden="false" customHeight="false" outlineLevel="0" collapsed="false"/>
    <row r="18036" customFormat="false" ht="15.25" hidden="false" customHeight="false" outlineLevel="0" collapsed="false"/>
    <row r="18037" customFormat="false" ht="15.25" hidden="false" customHeight="false" outlineLevel="0" collapsed="false"/>
    <row r="18038" customFormat="false" ht="15.25" hidden="false" customHeight="false" outlineLevel="0" collapsed="false"/>
    <row r="18039" customFormat="false" ht="15.25" hidden="false" customHeight="false" outlineLevel="0" collapsed="false"/>
    <row r="18040" customFormat="false" ht="15.25" hidden="false" customHeight="false" outlineLevel="0" collapsed="false"/>
    <row r="18041" customFormat="false" ht="15.25" hidden="false" customHeight="false" outlineLevel="0" collapsed="false"/>
    <row r="18042" customFormat="false" ht="15.25" hidden="false" customHeight="false" outlineLevel="0" collapsed="false"/>
    <row r="18043" customFormat="false" ht="15.25" hidden="false" customHeight="false" outlineLevel="0" collapsed="false"/>
    <row r="18044" customFormat="false" ht="15.25" hidden="false" customHeight="false" outlineLevel="0" collapsed="false"/>
    <row r="18045" customFormat="false" ht="15.25" hidden="false" customHeight="false" outlineLevel="0" collapsed="false"/>
    <row r="18046" customFormat="false" ht="15.25" hidden="false" customHeight="false" outlineLevel="0" collapsed="false"/>
    <row r="18047" customFormat="false" ht="15.25" hidden="false" customHeight="false" outlineLevel="0" collapsed="false"/>
    <row r="18048" customFormat="false" ht="15.25" hidden="false" customHeight="false" outlineLevel="0" collapsed="false"/>
    <row r="18049" customFormat="false" ht="15.25" hidden="false" customHeight="false" outlineLevel="0" collapsed="false"/>
    <row r="18050" customFormat="false" ht="15.25" hidden="false" customHeight="false" outlineLevel="0" collapsed="false"/>
    <row r="18051" customFormat="false" ht="15.25" hidden="false" customHeight="false" outlineLevel="0" collapsed="false"/>
    <row r="18052" customFormat="false" ht="15.25" hidden="false" customHeight="false" outlineLevel="0" collapsed="false"/>
    <row r="18053" customFormat="false" ht="15.25" hidden="false" customHeight="false" outlineLevel="0" collapsed="false"/>
    <row r="18054" customFormat="false" ht="15.25" hidden="false" customHeight="false" outlineLevel="0" collapsed="false"/>
    <row r="18055" customFormat="false" ht="15.25" hidden="false" customHeight="false" outlineLevel="0" collapsed="false"/>
    <row r="18056" customFormat="false" ht="15.25" hidden="false" customHeight="false" outlineLevel="0" collapsed="false"/>
    <row r="18057" customFormat="false" ht="15.25" hidden="false" customHeight="false" outlineLevel="0" collapsed="false"/>
    <row r="18058" customFormat="false" ht="15.25" hidden="false" customHeight="false" outlineLevel="0" collapsed="false"/>
    <row r="18059" customFormat="false" ht="15.25" hidden="false" customHeight="false" outlineLevel="0" collapsed="false"/>
    <row r="18060" customFormat="false" ht="15.25" hidden="false" customHeight="false" outlineLevel="0" collapsed="false"/>
    <row r="18061" customFormat="false" ht="15.25" hidden="false" customHeight="false" outlineLevel="0" collapsed="false"/>
    <row r="18062" customFormat="false" ht="15.25" hidden="false" customHeight="false" outlineLevel="0" collapsed="false"/>
    <row r="18063" customFormat="false" ht="15.25" hidden="false" customHeight="false" outlineLevel="0" collapsed="false"/>
    <row r="18064" customFormat="false" ht="15.25" hidden="false" customHeight="false" outlineLevel="0" collapsed="false"/>
    <row r="18065" customFormat="false" ht="15.25" hidden="false" customHeight="false" outlineLevel="0" collapsed="false"/>
    <row r="18066" customFormat="false" ht="15.25" hidden="false" customHeight="false" outlineLevel="0" collapsed="false"/>
    <row r="18067" customFormat="false" ht="15.25" hidden="false" customHeight="false" outlineLevel="0" collapsed="false"/>
    <row r="18068" customFormat="false" ht="15.25" hidden="false" customHeight="false" outlineLevel="0" collapsed="false"/>
    <row r="18069" customFormat="false" ht="15.25" hidden="false" customHeight="false" outlineLevel="0" collapsed="false"/>
    <row r="18070" customFormat="false" ht="15.25" hidden="false" customHeight="false" outlineLevel="0" collapsed="false"/>
    <row r="18071" customFormat="false" ht="15.25" hidden="false" customHeight="false" outlineLevel="0" collapsed="false"/>
    <row r="18072" customFormat="false" ht="15.25" hidden="false" customHeight="false" outlineLevel="0" collapsed="false"/>
    <row r="18073" customFormat="false" ht="15.25" hidden="false" customHeight="false" outlineLevel="0" collapsed="false"/>
    <row r="18074" customFormat="false" ht="15.25" hidden="false" customHeight="false" outlineLevel="0" collapsed="false"/>
    <row r="18075" customFormat="false" ht="15.25" hidden="false" customHeight="false" outlineLevel="0" collapsed="false"/>
    <row r="18076" customFormat="false" ht="15.25" hidden="false" customHeight="false" outlineLevel="0" collapsed="false"/>
    <row r="18077" customFormat="false" ht="15.25" hidden="false" customHeight="false" outlineLevel="0" collapsed="false"/>
    <row r="18078" customFormat="false" ht="15.25" hidden="false" customHeight="false" outlineLevel="0" collapsed="false"/>
    <row r="18079" customFormat="false" ht="15.25" hidden="false" customHeight="false" outlineLevel="0" collapsed="false"/>
    <row r="18080" customFormat="false" ht="15.25" hidden="false" customHeight="false" outlineLevel="0" collapsed="false"/>
    <row r="18081" customFormat="false" ht="15.25" hidden="false" customHeight="false" outlineLevel="0" collapsed="false"/>
    <row r="18082" customFormat="false" ht="15.25" hidden="false" customHeight="false" outlineLevel="0" collapsed="false"/>
    <row r="18083" customFormat="false" ht="15.25" hidden="false" customHeight="false" outlineLevel="0" collapsed="false"/>
    <row r="18084" customFormat="false" ht="15.25" hidden="false" customHeight="false" outlineLevel="0" collapsed="false"/>
    <row r="18085" customFormat="false" ht="15.25" hidden="false" customHeight="false" outlineLevel="0" collapsed="false"/>
    <row r="18086" customFormat="false" ht="15.25" hidden="false" customHeight="false" outlineLevel="0" collapsed="false"/>
    <row r="18087" customFormat="false" ht="15.25" hidden="false" customHeight="false" outlineLevel="0" collapsed="false"/>
    <row r="18088" customFormat="false" ht="15.25" hidden="false" customHeight="false" outlineLevel="0" collapsed="false"/>
    <row r="18089" customFormat="false" ht="15.25" hidden="false" customHeight="false" outlineLevel="0" collapsed="false"/>
    <row r="18090" customFormat="false" ht="15.25" hidden="false" customHeight="false" outlineLevel="0" collapsed="false"/>
    <row r="18091" customFormat="false" ht="15.25" hidden="false" customHeight="false" outlineLevel="0" collapsed="false"/>
    <row r="18092" customFormat="false" ht="15.25" hidden="false" customHeight="false" outlineLevel="0" collapsed="false"/>
    <row r="18093" customFormat="false" ht="15.25" hidden="false" customHeight="false" outlineLevel="0" collapsed="false"/>
    <row r="18094" customFormat="false" ht="15.25" hidden="false" customHeight="false" outlineLevel="0" collapsed="false"/>
    <row r="18095" customFormat="false" ht="15.25" hidden="false" customHeight="false" outlineLevel="0" collapsed="false"/>
    <row r="18096" customFormat="false" ht="15.25" hidden="false" customHeight="false" outlineLevel="0" collapsed="false"/>
    <row r="18097" customFormat="false" ht="15.25" hidden="false" customHeight="false" outlineLevel="0" collapsed="false"/>
    <row r="18098" customFormat="false" ht="15.25" hidden="false" customHeight="false" outlineLevel="0" collapsed="false"/>
    <row r="18099" customFormat="false" ht="15.25" hidden="false" customHeight="false" outlineLevel="0" collapsed="false"/>
    <row r="18100" customFormat="false" ht="15.25" hidden="false" customHeight="false" outlineLevel="0" collapsed="false"/>
    <row r="18101" customFormat="false" ht="15.25" hidden="false" customHeight="false" outlineLevel="0" collapsed="false"/>
    <row r="18102" customFormat="false" ht="15.25" hidden="false" customHeight="false" outlineLevel="0" collapsed="false"/>
    <row r="18103" customFormat="false" ht="15.25" hidden="false" customHeight="false" outlineLevel="0" collapsed="false"/>
    <row r="18104" customFormat="false" ht="15.25" hidden="false" customHeight="false" outlineLevel="0" collapsed="false"/>
    <row r="18105" customFormat="false" ht="15.25" hidden="false" customHeight="false" outlineLevel="0" collapsed="false"/>
    <row r="18106" customFormat="false" ht="15.25" hidden="false" customHeight="false" outlineLevel="0" collapsed="false"/>
    <row r="18107" customFormat="false" ht="15.25" hidden="false" customHeight="false" outlineLevel="0" collapsed="false"/>
    <row r="18108" customFormat="false" ht="15.25" hidden="false" customHeight="false" outlineLevel="0" collapsed="false"/>
    <row r="18109" customFormat="false" ht="15.25" hidden="false" customHeight="false" outlineLevel="0" collapsed="false"/>
    <row r="18110" customFormat="false" ht="15.25" hidden="false" customHeight="false" outlineLevel="0" collapsed="false"/>
    <row r="18111" customFormat="false" ht="15.25" hidden="false" customHeight="false" outlineLevel="0" collapsed="false"/>
    <row r="18112" customFormat="false" ht="15.25" hidden="false" customHeight="false" outlineLevel="0" collapsed="false"/>
    <row r="18113" customFormat="false" ht="15.25" hidden="false" customHeight="false" outlineLevel="0" collapsed="false"/>
    <row r="18114" customFormat="false" ht="15.25" hidden="false" customHeight="false" outlineLevel="0" collapsed="false"/>
    <row r="18115" customFormat="false" ht="15.25" hidden="false" customHeight="false" outlineLevel="0" collapsed="false"/>
    <row r="18116" customFormat="false" ht="15.25" hidden="false" customHeight="false" outlineLevel="0" collapsed="false"/>
    <row r="18117" customFormat="false" ht="15.25" hidden="false" customHeight="false" outlineLevel="0" collapsed="false"/>
    <row r="18118" customFormat="false" ht="15.25" hidden="false" customHeight="false" outlineLevel="0" collapsed="false"/>
    <row r="18119" customFormat="false" ht="15.25" hidden="false" customHeight="false" outlineLevel="0" collapsed="false"/>
    <row r="18120" customFormat="false" ht="15.25" hidden="false" customHeight="false" outlineLevel="0" collapsed="false"/>
    <row r="18121" customFormat="false" ht="15.25" hidden="false" customHeight="false" outlineLevel="0" collapsed="false"/>
    <row r="18122" customFormat="false" ht="15.25" hidden="false" customHeight="false" outlineLevel="0" collapsed="false"/>
    <row r="18123" customFormat="false" ht="15.25" hidden="false" customHeight="false" outlineLevel="0" collapsed="false"/>
    <row r="18124" customFormat="false" ht="15.25" hidden="false" customHeight="false" outlineLevel="0" collapsed="false"/>
    <row r="18125" customFormat="false" ht="15.25" hidden="false" customHeight="false" outlineLevel="0" collapsed="false"/>
    <row r="18126" customFormat="false" ht="15.25" hidden="false" customHeight="false" outlineLevel="0" collapsed="false"/>
    <row r="18127" customFormat="false" ht="15.25" hidden="false" customHeight="false" outlineLevel="0" collapsed="false"/>
    <row r="18128" customFormat="false" ht="15.25" hidden="false" customHeight="false" outlineLevel="0" collapsed="false"/>
    <row r="18129" customFormat="false" ht="15.25" hidden="false" customHeight="false" outlineLevel="0" collapsed="false"/>
    <row r="18130" customFormat="false" ht="15.25" hidden="false" customHeight="false" outlineLevel="0" collapsed="false"/>
    <row r="18131" customFormat="false" ht="15.25" hidden="false" customHeight="false" outlineLevel="0" collapsed="false"/>
    <row r="18132" customFormat="false" ht="15.25" hidden="false" customHeight="false" outlineLevel="0" collapsed="false"/>
    <row r="18133" customFormat="false" ht="15.25" hidden="false" customHeight="false" outlineLevel="0" collapsed="false"/>
    <row r="18134" customFormat="false" ht="15.25" hidden="false" customHeight="false" outlineLevel="0" collapsed="false"/>
    <row r="18135" customFormat="false" ht="15.25" hidden="false" customHeight="false" outlineLevel="0" collapsed="false"/>
    <row r="18136" customFormat="false" ht="15.25" hidden="false" customHeight="false" outlineLevel="0" collapsed="false"/>
    <row r="18137" customFormat="false" ht="15.25" hidden="false" customHeight="false" outlineLevel="0" collapsed="false"/>
    <row r="18138" customFormat="false" ht="15.25" hidden="false" customHeight="false" outlineLevel="0" collapsed="false"/>
    <row r="18139" customFormat="false" ht="15.25" hidden="false" customHeight="false" outlineLevel="0" collapsed="false"/>
    <row r="18140" customFormat="false" ht="15.25" hidden="false" customHeight="false" outlineLevel="0" collapsed="false"/>
    <row r="18141" customFormat="false" ht="15.25" hidden="false" customHeight="false" outlineLevel="0" collapsed="false"/>
    <row r="18142" customFormat="false" ht="15.25" hidden="false" customHeight="false" outlineLevel="0" collapsed="false"/>
    <row r="18143" customFormat="false" ht="15.25" hidden="false" customHeight="false" outlineLevel="0" collapsed="false"/>
    <row r="18144" customFormat="false" ht="15.25" hidden="false" customHeight="false" outlineLevel="0" collapsed="false"/>
    <row r="18145" customFormat="false" ht="15.25" hidden="false" customHeight="false" outlineLevel="0" collapsed="false"/>
    <row r="18146" customFormat="false" ht="15.25" hidden="false" customHeight="false" outlineLevel="0" collapsed="false"/>
    <row r="18147" customFormat="false" ht="15.25" hidden="false" customHeight="false" outlineLevel="0" collapsed="false"/>
    <row r="18148" customFormat="false" ht="15.25" hidden="false" customHeight="false" outlineLevel="0" collapsed="false"/>
    <row r="18149" customFormat="false" ht="15.25" hidden="false" customHeight="false" outlineLevel="0" collapsed="false"/>
    <row r="18150" customFormat="false" ht="15.25" hidden="false" customHeight="false" outlineLevel="0" collapsed="false"/>
    <row r="18151" customFormat="false" ht="15.25" hidden="false" customHeight="false" outlineLevel="0" collapsed="false"/>
    <row r="18152" customFormat="false" ht="15.25" hidden="false" customHeight="false" outlineLevel="0" collapsed="false"/>
    <row r="18153" customFormat="false" ht="15.25" hidden="false" customHeight="false" outlineLevel="0" collapsed="false"/>
    <row r="18154" customFormat="false" ht="15.25" hidden="false" customHeight="false" outlineLevel="0" collapsed="false"/>
    <row r="18155" customFormat="false" ht="15.25" hidden="false" customHeight="false" outlineLevel="0" collapsed="false"/>
    <row r="18156" customFormat="false" ht="15.25" hidden="false" customHeight="false" outlineLevel="0" collapsed="false"/>
    <row r="18157" customFormat="false" ht="15.25" hidden="false" customHeight="false" outlineLevel="0" collapsed="false"/>
    <row r="18158" customFormat="false" ht="15.25" hidden="false" customHeight="false" outlineLevel="0" collapsed="false"/>
    <row r="18159" customFormat="false" ht="15.25" hidden="false" customHeight="false" outlineLevel="0" collapsed="false"/>
    <row r="18160" customFormat="false" ht="15.25" hidden="false" customHeight="false" outlineLevel="0" collapsed="false"/>
    <row r="18161" customFormat="false" ht="15.25" hidden="false" customHeight="false" outlineLevel="0" collapsed="false"/>
    <row r="18162" customFormat="false" ht="15.25" hidden="false" customHeight="false" outlineLevel="0" collapsed="false"/>
    <row r="18163" customFormat="false" ht="15.25" hidden="false" customHeight="false" outlineLevel="0" collapsed="false"/>
    <row r="18164" customFormat="false" ht="15.25" hidden="false" customHeight="false" outlineLevel="0" collapsed="false"/>
    <row r="18165" customFormat="false" ht="15.25" hidden="false" customHeight="false" outlineLevel="0" collapsed="false"/>
    <row r="18166" customFormat="false" ht="15.25" hidden="false" customHeight="false" outlineLevel="0" collapsed="false"/>
    <row r="18167" customFormat="false" ht="15.25" hidden="false" customHeight="false" outlineLevel="0" collapsed="false"/>
    <row r="18168" customFormat="false" ht="15.25" hidden="false" customHeight="false" outlineLevel="0" collapsed="false"/>
    <row r="18169" customFormat="false" ht="15.25" hidden="false" customHeight="false" outlineLevel="0" collapsed="false"/>
    <row r="18170" customFormat="false" ht="15.25" hidden="false" customHeight="false" outlineLevel="0" collapsed="false"/>
    <row r="18171" customFormat="false" ht="15.25" hidden="false" customHeight="false" outlineLevel="0" collapsed="false"/>
    <row r="18172" customFormat="false" ht="15.25" hidden="false" customHeight="false" outlineLevel="0" collapsed="false"/>
    <row r="18173" customFormat="false" ht="15.25" hidden="false" customHeight="false" outlineLevel="0" collapsed="false"/>
    <row r="18174" customFormat="false" ht="15.25" hidden="false" customHeight="false" outlineLevel="0" collapsed="false"/>
    <row r="18175" customFormat="false" ht="15.25" hidden="false" customHeight="false" outlineLevel="0" collapsed="false"/>
    <row r="18176" customFormat="false" ht="15.25" hidden="false" customHeight="false" outlineLevel="0" collapsed="false"/>
    <row r="18177" customFormat="false" ht="15.25" hidden="false" customHeight="false" outlineLevel="0" collapsed="false"/>
    <row r="18178" customFormat="false" ht="15.25" hidden="false" customHeight="false" outlineLevel="0" collapsed="false"/>
    <row r="18179" customFormat="false" ht="15.25" hidden="false" customHeight="false" outlineLevel="0" collapsed="false"/>
    <row r="18180" customFormat="false" ht="15.25" hidden="false" customHeight="false" outlineLevel="0" collapsed="false"/>
    <row r="18181" customFormat="false" ht="15.25" hidden="false" customHeight="false" outlineLevel="0" collapsed="false"/>
    <row r="18182" customFormat="false" ht="15.25" hidden="false" customHeight="false" outlineLevel="0" collapsed="false"/>
    <row r="18183" customFormat="false" ht="15.25" hidden="false" customHeight="false" outlineLevel="0" collapsed="false"/>
    <row r="18184" customFormat="false" ht="15.25" hidden="false" customHeight="false" outlineLevel="0" collapsed="false"/>
    <row r="18185" customFormat="false" ht="15.25" hidden="false" customHeight="false" outlineLevel="0" collapsed="false"/>
    <row r="18186" customFormat="false" ht="15.25" hidden="false" customHeight="false" outlineLevel="0" collapsed="false"/>
    <row r="18187" customFormat="false" ht="15.25" hidden="false" customHeight="false" outlineLevel="0" collapsed="false"/>
    <row r="18188" customFormat="false" ht="15.25" hidden="false" customHeight="false" outlineLevel="0" collapsed="false"/>
    <row r="18189" customFormat="false" ht="15.25" hidden="false" customHeight="false" outlineLevel="0" collapsed="false"/>
    <row r="18190" customFormat="false" ht="15.25" hidden="false" customHeight="false" outlineLevel="0" collapsed="false"/>
    <row r="18191" customFormat="false" ht="15.25" hidden="false" customHeight="false" outlineLevel="0" collapsed="false"/>
    <row r="18192" customFormat="false" ht="15.25" hidden="false" customHeight="false" outlineLevel="0" collapsed="false"/>
    <row r="18193" customFormat="false" ht="15.25" hidden="false" customHeight="false" outlineLevel="0" collapsed="false"/>
    <row r="18194" customFormat="false" ht="15.25" hidden="false" customHeight="false" outlineLevel="0" collapsed="false"/>
    <row r="18195" customFormat="false" ht="15.25" hidden="false" customHeight="false" outlineLevel="0" collapsed="false"/>
    <row r="18196" customFormat="false" ht="15.25" hidden="false" customHeight="false" outlineLevel="0" collapsed="false"/>
    <row r="18197" customFormat="false" ht="15.25" hidden="false" customHeight="false" outlineLevel="0" collapsed="false"/>
    <row r="18198" customFormat="false" ht="15.25" hidden="false" customHeight="false" outlineLevel="0" collapsed="false"/>
    <row r="18199" customFormat="false" ht="15.25" hidden="false" customHeight="false" outlineLevel="0" collapsed="false"/>
    <row r="18200" customFormat="false" ht="15.25" hidden="false" customHeight="false" outlineLevel="0" collapsed="false"/>
    <row r="18201" customFormat="false" ht="15.25" hidden="false" customHeight="false" outlineLevel="0" collapsed="false"/>
    <row r="18202" customFormat="false" ht="15.25" hidden="false" customHeight="false" outlineLevel="0" collapsed="false"/>
    <row r="18203" customFormat="false" ht="15.25" hidden="false" customHeight="false" outlineLevel="0" collapsed="false"/>
    <row r="18204" customFormat="false" ht="15.25" hidden="false" customHeight="false" outlineLevel="0" collapsed="false"/>
    <row r="18205" customFormat="false" ht="15.25" hidden="false" customHeight="false" outlineLevel="0" collapsed="false"/>
    <row r="18206" customFormat="false" ht="15.25" hidden="false" customHeight="false" outlineLevel="0" collapsed="false"/>
    <row r="18207" customFormat="false" ht="15.25" hidden="false" customHeight="false" outlineLevel="0" collapsed="false"/>
    <row r="18208" customFormat="false" ht="15.25" hidden="false" customHeight="false" outlineLevel="0" collapsed="false"/>
    <row r="18209" customFormat="false" ht="15.25" hidden="false" customHeight="false" outlineLevel="0" collapsed="false"/>
    <row r="18210" customFormat="false" ht="15.25" hidden="false" customHeight="false" outlineLevel="0" collapsed="false"/>
    <row r="18211" customFormat="false" ht="15.25" hidden="false" customHeight="false" outlineLevel="0" collapsed="false"/>
    <row r="18212" customFormat="false" ht="15.25" hidden="false" customHeight="false" outlineLevel="0" collapsed="false"/>
    <row r="18213" customFormat="false" ht="15.25" hidden="false" customHeight="false" outlineLevel="0" collapsed="false"/>
    <row r="18214" customFormat="false" ht="15.25" hidden="false" customHeight="false" outlineLevel="0" collapsed="false"/>
    <row r="18215" customFormat="false" ht="15.25" hidden="false" customHeight="false" outlineLevel="0" collapsed="false"/>
    <row r="18216" customFormat="false" ht="15.25" hidden="false" customHeight="false" outlineLevel="0" collapsed="false"/>
    <row r="18217" customFormat="false" ht="15.25" hidden="false" customHeight="false" outlineLevel="0" collapsed="false"/>
    <row r="18218" customFormat="false" ht="15.25" hidden="false" customHeight="false" outlineLevel="0" collapsed="false"/>
    <row r="18219" customFormat="false" ht="15.25" hidden="false" customHeight="false" outlineLevel="0" collapsed="false"/>
    <row r="18220" customFormat="false" ht="15.25" hidden="false" customHeight="false" outlineLevel="0" collapsed="false"/>
    <row r="18221" customFormat="false" ht="15.25" hidden="false" customHeight="false" outlineLevel="0" collapsed="false"/>
    <row r="18222" customFormat="false" ht="15.25" hidden="false" customHeight="false" outlineLevel="0" collapsed="false"/>
    <row r="18223" customFormat="false" ht="15.25" hidden="false" customHeight="false" outlineLevel="0" collapsed="false"/>
    <row r="18224" customFormat="false" ht="15.25" hidden="false" customHeight="false" outlineLevel="0" collapsed="false"/>
    <row r="18225" customFormat="false" ht="15.25" hidden="false" customHeight="false" outlineLevel="0" collapsed="false"/>
    <row r="18226" customFormat="false" ht="15.25" hidden="false" customHeight="false" outlineLevel="0" collapsed="false"/>
    <row r="18227" customFormat="false" ht="15.25" hidden="false" customHeight="false" outlineLevel="0" collapsed="false"/>
    <row r="18228" customFormat="false" ht="15.25" hidden="false" customHeight="false" outlineLevel="0" collapsed="false"/>
    <row r="18229" customFormat="false" ht="15.25" hidden="false" customHeight="false" outlineLevel="0" collapsed="false"/>
    <row r="18230" customFormat="false" ht="15.25" hidden="false" customHeight="false" outlineLevel="0" collapsed="false"/>
    <row r="18231" customFormat="false" ht="15.25" hidden="false" customHeight="false" outlineLevel="0" collapsed="false"/>
    <row r="18232" customFormat="false" ht="15.25" hidden="false" customHeight="false" outlineLevel="0" collapsed="false"/>
    <row r="18233" customFormat="false" ht="15.25" hidden="false" customHeight="false" outlineLevel="0" collapsed="false"/>
    <row r="18234" customFormat="false" ht="15.25" hidden="false" customHeight="false" outlineLevel="0" collapsed="false"/>
    <row r="18235" customFormat="false" ht="15.25" hidden="false" customHeight="false" outlineLevel="0" collapsed="false"/>
    <row r="18236" customFormat="false" ht="15.25" hidden="false" customHeight="false" outlineLevel="0" collapsed="false"/>
    <row r="18237" customFormat="false" ht="15.25" hidden="false" customHeight="false" outlineLevel="0" collapsed="false"/>
    <row r="18238" customFormat="false" ht="15.25" hidden="false" customHeight="false" outlineLevel="0" collapsed="false"/>
    <row r="18239" customFormat="false" ht="15.25" hidden="false" customHeight="false" outlineLevel="0" collapsed="false"/>
    <row r="18240" customFormat="false" ht="15.25" hidden="false" customHeight="false" outlineLevel="0" collapsed="false"/>
    <row r="18241" customFormat="false" ht="15.25" hidden="false" customHeight="false" outlineLevel="0" collapsed="false"/>
    <row r="18242" customFormat="false" ht="15.25" hidden="false" customHeight="false" outlineLevel="0" collapsed="false"/>
    <row r="18243" customFormat="false" ht="15.25" hidden="false" customHeight="false" outlineLevel="0" collapsed="false"/>
    <row r="18244" customFormat="false" ht="15.25" hidden="false" customHeight="false" outlineLevel="0" collapsed="false"/>
    <row r="18245" customFormat="false" ht="15.25" hidden="false" customHeight="false" outlineLevel="0" collapsed="false"/>
    <row r="18246" customFormat="false" ht="15.25" hidden="false" customHeight="false" outlineLevel="0" collapsed="false"/>
    <row r="18247" customFormat="false" ht="15.25" hidden="false" customHeight="false" outlineLevel="0" collapsed="false"/>
    <row r="18248" customFormat="false" ht="15.25" hidden="false" customHeight="false" outlineLevel="0" collapsed="false"/>
    <row r="18249" customFormat="false" ht="15.25" hidden="false" customHeight="false" outlineLevel="0" collapsed="false"/>
    <row r="18250" customFormat="false" ht="15.25" hidden="false" customHeight="false" outlineLevel="0" collapsed="false"/>
    <row r="18251" customFormat="false" ht="15.25" hidden="false" customHeight="false" outlineLevel="0" collapsed="false"/>
    <row r="18252" customFormat="false" ht="15.25" hidden="false" customHeight="false" outlineLevel="0" collapsed="false"/>
    <row r="18253" customFormat="false" ht="15.25" hidden="false" customHeight="false" outlineLevel="0" collapsed="false"/>
    <row r="18254" customFormat="false" ht="15.25" hidden="false" customHeight="false" outlineLevel="0" collapsed="false"/>
    <row r="18255" customFormat="false" ht="15.25" hidden="false" customHeight="false" outlineLevel="0" collapsed="false"/>
    <row r="18256" customFormat="false" ht="15.25" hidden="false" customHeight="false" outlineLevel="0" collapsed="false"/>
    <row r="18257" customFormat="false" ht="15.25" hidden="false" customHeight="false" outlineLevel="0" collapsed="false"/>
    <row r="18258" customFormat="false" ht="15.25" hidden="false" customHeight="false" outlineLevel="0" collapsed="false"/>
    <row r="18259" customFormat="false" ht="15.25" hidden="false" customHeight="false" outlineLevel="0" collapsed="false"/>
    <row r="18260" customFormat="false" ht="15.25" hidden="false" customHeight="false" outlineLevel="0" collapsed="false"/>
    <row r="18261" customFormat="false" ht="15.25" hidden="false" customHeight="false" outlineLevel="0" collapsed="false"/>
    <row r="18262" customFormat="false" ht="15.25" hidden="false" customHeight="false" outlineLevel="0" collapsed="false"/>
    <row r="18263" customFormat="false" ht="15.25" hidden="false" customHeight="false" outlineLevel="0" collapsed="false"/>
    <row r="18264" customFormat="false" ht="15.25" hidden="false" customHeight="false" outlineLevel="0" collapsed="false"/>
    <row r="18265" customFormat="false" ht="15.25" hidden="false" customHeight="false" outlineLevel="0" collapsed="false"/>
    <row r="18266" customFormat="false" ht="15.25" hidden="false" customHeight="false" outlineLevel="0" collapsed="false"/>
    <row r="18267" customFormat="false" ht="15.25" hidden="false" customHeight="false" outlineLevel="0" collapsed="false"/>
    <row r="18268" customFormat="false" ht="15.25" hidden="false" customHeight="false" outlineLevel="0" collapsed="false"/>
    <row r="18269" customFormat="false" ht="15.25" hidden="false" customHeight="false" outlineLevel="0" collapsed="false"/>
    <row r="18270" customFormat="false" ht="15.25" hidden="false" customHeight="false" outlineLevel="0" collapsed="false"/>
    <row r="18271" customFormat="false" ht="15.25" hidden="false" customHeight="false" outlineLevel="0" collapsed="false"/>
    <row r="18272" customFormat="false" ht="15.25" hidden="false" customHeight="false" outlineLevel="0" collapsed="false"/>
    <row r="18273" customFormat="false" ht="15.25" hidden="false" customHeight="false" outlineLevel="0" collapsed="false"/>
    <row r="18274" customFormat="false" ht="15.25" hidden="false" customHeight="false" outlineLevel="0" collapsed="false"/>
    <row r="18275" customFormat="false" ht="15.25" hidden="false" customHeight="false" outlineLevel="0" collapsed="false"/>
    <row r="18276" customFormat="false" ht="15.25" hidden="false" customHeight="false" outlineLevel="0" collapsed="false"/>
    <row r="18277" customFormat="false" ht="15.25" hidden="false" customHeight="false" outlineLevel="0" collapsed="false"/>
    <row r="18278" customFormat="false" ht="15.25" hidden="false" customHeight="false" outlineLevel="0" collapsed="false"/>
    <row r="18279" customFormat="false" ht="15.25" hidden="false" customHeight="false" outlineLevel="0" collapsed="false"/>
    <row r="18280" customFormat="false" ht="15.25" hidden="false" customHeight="false" outlineLevel="0" collapsed="false"/>
    <row r="18281" customFormat="false" ht="15.25" hidden="false" customHeight="false" outlineLevel="0" collapsed="false"/>
    <row r="18282" customFormat="false" ht="15.25" hidden="false" customHeight="false" outlineLevel="0" collapsed="false"/>
    <row r="18283" customFormat="false" ht="15.25" hidden="false" customHeight="false" outlineLevel="0" collapsed="false"/>
    <row r="18284" customFormat="false" ht="15.25" hidden="false" customHeight="false" outlineLevel="0" collapsed="false"/>
    <row r="18285" customFormat="false" ht="15.25" hidden="false" customHeight="false" outlineLevel="0" collapsed="false"/>
    <row r="18286" customFormat="false" ht="15.25" hidden="false" customHeight="false" outlineLevel="0" collapsed="false"/>
    <row r="18287" customFormat="false" ht="15.25" hidden="false" customHeight="false" outlineLevel="0" collapsed="false"/>
    <row r="18288" customFormat="false" ht="15.25" hidden="false" customHeight="false" outlineLevel="0" collapsed="false"/>
    <row r="18289" customFormat="false" ht="15.25" hidden="false" customHeight="false" outlineLevel="0" collapsed="false"/>
    <row r="18290" customFormat="false" ht="15.25" hidden="false" customHeight="false" outlineLevel="0" collapsed="false"/>
    <row r="18291" customFormat="false" ht="15.25" hidden="false" customHeight="false" outlineLevel="0" collapsed="false"/>
    <row r="18292" customFormat="false" ht="15.25" hidden="false" customHeight="false" outlineLevel="0" collapsed="false"/>
    <row r="18293" customFormat="false" ht="15.25" hidden="false" customHeight="false" outlineLevel="0" collapsed="false"/>
    <row r="18294" customFormat="false" ht="15.25" hidden="false" customHeight="false" outlineLevel="0" collapsed="false"/>
    <row r="18295" customFormat="false" ht="15.25" hidden="false" customHeight="false" outlineLevel="0" collapsed="false"/>
    <row r="18296" customFormat="false" ht="15.25" hidden="false" customHeight="false" outlineLevel="0" collapsed="false"/>
    <row r="18297" customFormat="false" ht="15.25" hidden="false" customHeight="false" outlineLevel="0" collapsed="false"/>
    <row r="18298" customFormat="false" ht="15.25" hidden="false" customHeight="false" outlineLevel="0" collapsed="false"/>
    <row r="18299" customFormat="false" ht="15.25" hidden="false" customHeight="false" outlineLevel="0" collapsed="false"/>
    <row r="18300" customFormat="false" ht="15.25" hidden="false" customHeight="false" outlineLevel="0" collapsed="false"/>
    <row r="18301" customFormat="false" ht="15.25" hidden="false" customHeight="false" outlineLevel="0" collapsed="false"/>
    <row r="18302" customFormat="false" ht="15.25" hidden="false" customHeight="false" outlineLevel="0" collapsed="false"/>
    <row r="18303" customFormat="false" ht="15.25" hidden="false" customHeight="false" outlineLevel="0" collapsed="false"/>
    <row r="18304" customFormat="false" ht="15.25" hidden="false" customHeight="false" outlineLevel="0" collapsed="false"/>
    <row r="18305" customFormat="false" ht="15.25" hidden="false" customHeight="false" outlineLevel="0" collapsed="false"/>
    <row r="18306" customFormat="false" ht="15.25" hidden="false" customHeight="false" outlineLevel="0" collapsed="false"/>
    <row r="18307" customFormat="false" ht="15.25" hidden="false" customHeight="false" outlineLevel="0" collapsed="false"/>
    <row r="18308" customFormat="false" ht="15.25" hidden="false" customHeight="false" outlineLevel="0" collapsed="false"/>
    <row r="18309" customFormat="false" ht="15.25" hidden="false" customHeight="false" outlineLevel="0" collapsed="false"/>
    <row r="18310" customFormat="false" ht="15.25" hidden="false" customHeight="false" outlineLevel="0" collapsed="false"/>
    <row r="18311" customFormat="false" ht="15.25" hidden="false" customHeight="false" outlineLevel="0" collapsed="false"/>
    <row r="18312" customFormat="false" ht="15.25" hidden="false" customHeight="false" outlineLevel="0" collapsed="false"/>
    <row r="18313" customFormat="false" ht="15.25" hidden="false" customHeight="false" outlineLevel="0" collapsed="false"/>
    <row r="18314" customFormat="false" ht="15.25" hidden="false" customHeight="false" outlineLevel="0" collapsed="false"/>
    <row r="18315" customFormat="false" ht="15.25" hidden="false" customHeight="false" outlineLevel="0" collapsed="false"/>
    <row r="18316" customFormat="false" ht="15.25" hidden="false" customHeight="false" outlineLevel="0" collapsed="false"/>
    <row r="18317" customFormat="false" ht="15.25" hidden="false" customHeight="false" outlineLevel="0" collapsed="false"/>
    <row r="18318" customFormat="false" ht="15.25" hidden="false" customHeight="false" outlineLevel="0" collapsed="false"/>
    <row r="18319" customFormat="false" ht="15.25" hidden="false" customHeight="false" outlineLevel="0" collapsed="false"/>
    <row r="18320" customFormat="false" ht="15.25" hidden="false" customHeight="false" outlineLevel="0" collapsed="false"/>
    <row r="18321" customFormat="false" ht="15.25" hidden="false" customHeight="false" outlineLevel="0" collapsed="false"/>
    <row r="18322" customFormat="false" ht="15.25" hidden="false" customHeight="false" outlineLevel="0" collapsed="false"/>
    <row r="18323" customFormat="false" ht="15.25" hidden="false" customHeight="false" outlineLevel="0" collapsed="false"/>
    <row r="18324" customFormat="false" ht="15.25" hidden="false" customHeight="false" outlineLevel="0" collapsed="false"/>
    <row r="18325" customFormat="false" ht="15.25" hidden="false" customHeight="false" outlineLevel="0" collapsed="false"/>
    <row r="18326" customFormat="false" ht="15.25" hidden="false" customHeight="false" outlineLevel="0" collapsed="false"/>
    <row r="18327" customFormat="false" ht="15.25" hidden="false" customHeight="false" outlineLevel="0" collapsed="false"/>
    <row r="18328" customFormat="false" ht="15.25" hidden="false" customHeight="false" outlineLevel="0" collapsed="false"/>
    <row r="18329" customFormat="false" ht="15.25" hidden="false" customHeight="false" outlineLevel="0" collapsed="false"/>
    <row r="18330" customFormat="false" ht="15.25" hidden="false" customHeight="false" outlineLevel="0" collapsed="false"/>
    <row r="18331" customFormat="false" ht="15.25" hidden="false" customHeight="false" outlineLevel="0" collapsed="false"/>
    <row r="18332" customFormat="false" ht="15.25" hidden="false" customHeight="false" outlineLevel="0" collapsed="false"/>
    <row r="18333" customFormat="false" ht="15.25" hidden="false" customHeight="false" outlineLevel="0" collapsed="false"/>
    <row r="18334" customFormat="false" ht="15.25" hidden="false" customHeight="false" outlineLevel="0" collapsed="false"/>
    <row r="18335" customFormat="false" ht="15.25" hidden="false" customHeight="false" outlineLevel="0" collapsed="false"/>
    <row r="18336" customFormat="false" ht="15.25" hidden="false" customHeight="false" outlineLevel="0" collapsed="false"/>
    <row r="18337" customFormat="false" ht="15.25" hidden="false" customHeight="false" outlineLevel="0" collapsed="false"/>
    <row r="18338" customFormat="false" ht="15.25" hidden="false" customHeight="false" outlineLevel="0" collapsed="false"/>
    <row r="18339" customFormat="false" ht="15.25" hidden="false" customHeight="false" outlineLevel="0" collapsed="false"/>
    <row r="18340" customFormat="false" ht="15.25" hidden="false" customHeight="false" outlineLevel="0" collapsed="false"/>
    <row r="18341" customFormat="false" ht="15.25" hidden="false" customHeight="false" outlineLevel="0" collapsed="false"/>
    <row r="18342" customFormat="false" ht="15.25" hidden="false" customHeight="false" outlineLevel="0" collapsed="false"/>
    <row r="18343" customFormat="false" ht="15.25" hidden="false" customHeight="false" outlineLevel="0" collapsed="false"/>
    <row r="18344" customFormat="false" ht="15.25" hidden="false" customHeight="false" outlineLevel="0" collapsed="false"/>
    <row r="18345" customFormat="false" ht="15.25" hidden="false" customHeight="false" outlineLevel="0" collapsed="false"/>
    <row r="18346" customFormat="false" ht="15.25" hidden="false" customHeight="false" outlineLevel="0" collapsed="false"/>
    <row r="18347" customFormat="false" ht="15.25" hidden="false" customHeight="false" outlineLevel="0" collapsed="false"/>
    <row r="18348" customFormat="false" ht="15.25" hidden="false" customHeight="false" outlineLevel="0" collapsed="false"/>
    <row r="18349" customFormat="false" ht="15.25" hidden="false" customHeight="false" outlineLevel="0" collapsed="false"/>
    <row r="18350" customFormat="false" ht="15.25" hidden="false" customHeight="false" outlineLevel="0" collapsed="false"/>
    <row r="18351" customFormat="false" ht="15.25" hidden="false" customHeight="false" outlineLevel="0" collapsed="false"/>
    <row r="18352" customFormat="false" ht="15.25" hidden="false" customHeight="false" outlineLevel="0" collapsed="false"/>
    <row r="18353" customFormat="false" ht="15.25" hidden="false" customHeight="false" outlineLevel="0" collapsed="false"/>
    <row r="18354" customFormat="false" ht="15.25" hidden="false" customHeight="false" outlineLevel="0" collapsed="false"/>
    <row r="18355" customFormat="false" ht="15.25" hidden="false" customHeight="false" outlineLevel="0" collapsed="false"/>
    <row r="18356" customFormat="false" ht="15.25" hidden="false" customHeight="false" outlineLevel="0" collapsed="false"/>
    <row r="18357" customFormat="false" ht="15.25" hidden="false" customHeight="false" outlineLevel="0" collapsed="false"/>
    <row r="18358" customFormat="false" ht="15.25" hidden="false" customHeight="false" outlineLevel="0" collapsed="false"/>
    <row r="18359" customFormat="false" ht="15.25" hidden="false" customHeight="false" outlineLevel="0" collapsed="false"/>
    <row r="18360" customFormat="false" ht="15.25" hidden="false" customHeight="false" outlineLevel="0" collapsed="false"/>
    <row r="18361" customFormat="false" ht="15.25" hidden="false" customHeight="false" outlineLevel="0" collapsed="false"/>
    <row r="18362" customFormat="false" ht="15.25" hidden="false" customHeight="false" outlineLevel="0" collapsed="false"/>
    <row r="18363" customFormat="false" ht="15.25" hidden="false" customHeight="false" outlineLevel="0" collapsed="false"/>
    <row r="18364" customFormat="false" ht="15.25" hidden="false" customHeight="false" outlineLevel="0" collapsed="false"/>
    <row r="18365" customFormat="false" ht="15.25" hidden="false" customHeight="false" outlineLevel="0" collapsed="false"/>
    <row r="18366" customFormat="false" ht="15.25" hidden="false" customHeight="false" outlineLevel="0" collapsed="false"/>
    <row r="18367" customFormat="false" ht="15.25" hidden="false" customHeight="false" outlineLevel="0" collapsed="false"/>
    <row r="18368" customFormat="false" ht="15.25" hidden="false" customHeight="false" outlineLevel="0" collapsed="false"/>
    <row r="18369" customFormat="false" ht="15.25" hidden="false" customHeight="false" outlineLevel="0" collapsed="false"/>
    <row r="18370" customFormat="false" ht="15.25" hidden="false" customHeight="false" outlineLevel="0" collapsed="false"/>
    <row r="18371" customFormat="false" ht="15.25" hidden="false" customHeight="false" outlineLevel="0" collapsed="false"/>
    <row r="18372" customFormat="false" ht="15.25" hidden="false" customHeight="false" outlineLevel="0" collapsed="false"/>
    <row r="18373" customFormat="false" ht="15.25" hidden="false" customHeight="false" outlineLevel="0" collapsed="false"/>
    <row r="18374" customFormat="false" ht="15.25" hidden="false" customHeight="false" outlineLevel="0" collapsed="false"/>
    <row r="18375" customFormat="false" ht="15.25" hidden="false" customHeight="false" outlineLevel="0" collapsed="false"/>
    <row r="18376" customFormat="false" ht="15.25" hidden="false" customHeight="false" outlineLevel="0" collapsed="false"/>
    <row r="18377" customFormat="false" ht="15.25" hidden="false" customHeight="false" outlineLevel="0" collapsed="false"/>
    <row r="18378" customFormat="false" ht="15.25" hidden="false" customHeight="false" outlineLevel="0" collapsed="false"/>
    <row r="18379" customFormat="false" ht="15.25" hidden="false" customHeight="false" outlineLevel="0" collapsed="false"/>
    <row r="18380" customFormat="false" ht="15.25" hidden="false" customHeight="false" outlineLevel="0" collapsed="false"/>
    <row r="18381" customFormat="false" ht="15.25" hidden="false" customHeight="false" outlineLevel="0" collapsed="false"/>
    <row r="18382" customFormat="false" ht="15.25" hidden="false" customHeight="false" outlineLevel="0" collapsed="false"/>
    <row r="18383" customFormat="false" ht="15.25" hidden="false" customHeight="false" outlineLevel="0" collapsed="false"/>
    <row r="18384" customFormat="false" ht="15.25" hidden="false" customHeight="false" outlineLevel="0" collapsed="false"/>
    <row r="18385" customFormat="false" ht="15.25" hidden="false" customHeight="false" outlineLevel="0" collapsed="false"/>
    <row r="18386" customFormat="false" ht="15.25" hidden="false" customHeight="false" outlineLevel="0" collapsed="false"/>
    <row r="18387" customFormat="false" ht="15.25" hidden="false" customHeight="false" outlineLevel="0" collapsed="false"/>
    <row r="18388" customFormat="false" ht="15.25" hidden="false" customHeight="false" outlineLevel="0" collapsed="false"/>
    <row r="18389" customFormat="false" ht="15.25" hidden="false" customHeight="false" outlineLevel="0" collapsed="false"/>
    <row r="18390" customFormat="false" ht="15.25" hidden="false" customHeight="false" outlineLevel="0" collapsed="false"/>
    <row r="18391" customFormat="false" ht="15.25" hidden="false" customHeight="false" outlineLevel="0" collapsed="false"/>
    <row r="18392" customFormat="false" ht="15.25" hidden="false" customHeight="false" outlineLevel="0" collapsed="false"/>
    <row r="18393" customFormat="false" ht="15.25" hidden="false" customHeight="false" outlineLevel="0" collapsed="false"/>
    <row r="18394" customFormat="false" ht="15.25" hidden="false" customHeight="false" outlineLevel="0" collapsed="false"/>
    <row r="18395" customFormat="false" ht="15.25" hidden="false" customHeight="false" outlineLevel="0" collapsed="false"/>
    <row r="18396" customFormat="false" ht="15.25" hidden="false" customHeight="false" outlineLevel="0" collapsed="false"/>
    <row r="18397" customFormat="false" ht="15.25" hidden="false" customHeight="false" outlineLevel="0" collapsed="false"/>
    <row r="18398" customFormat="false" ht="15.25" hidden="false" customHeight="false" outlineLevel="0" collapsed="false"/>
    <row r="18399" customFormat="false" ht="15.25" hidden="false" customHeight="false" outlineLevel="0" collapsed="false"/>
    <row r="18400" customFormat="false" ht="15.25" hidden="false" customHeight="false" outlineLevel="0" collapsed="false"/>
    <row r="18401" customFormat="false" ht="15.25" hidden="false" customHeight="false" outlineLevel="0" collapsed="false"/>
    <row r="18402" customFormat="false" ht="15.25" hidden="false" customHeight="false" outlineLevel="0" collapsed="false"/>
    <row r="18403" customFormat="false" ht="15.25" hidden="false" customHeight="false" outlineLevel="0" collapsed="false"/>
    <row r="18404" customFormat="false" ht="15.25" hidden="false" customHeight="false" outlineLevel="0" collapsed="false"/>
    <row r="18405" customFormat="false" ht="15.25" hidden="false" customHeight="false" outlineLevel="0" collapsed="false"/>
    <row r="18406" customFormat="false" ht="15.25" hidden="false" customHeight="false" outlineLevel="0" collapsed="false"/>
    <row r="18407" customFormat="false" ht="15.25" hidden="false" customHeight="false" outlineLevel="0" collapsed="false"/>
    <row r="18408" customFormat="false" ht="15.25" hidden="false" customHeight="false" outlineLevel="0" collapsed="false"/>
    <row r="18409" customFormat="false" ht="15.25" hidden="false" customHeight="false" outlineLevel="0" collapsed="false"/>
    <row r="18410" customFormat="false" ht="15.25" hidden="false" customHeight="false" outlineLevel="0" collapsed="false"/>
    <row r="18411" customFormat="false" ht="15.25" hidden="false" customHeight="false" outlineLevel="0" collapsed="false"/>
    <row r="18412" customFormat="false" ht="15.25" hidden="false" customHeight="false" outlineLevel="0" collapsed="false"/>
    <row r="18413" customFormat="false" ht="15.25" hidden="false" customHeight="false" outlineLevel="0" collapsed="false"/>
    <row r="18414" customFormat="false" ht="15.25" hidden="false" customHeight="false" outlineLevel="0" collapsed="false"/>
    <row r="18415" customFormat="false" ht="15.25" hidden="false" customHeight="false" outlineLevel="0" collapsed="false"/>
    <row r="18416" customFormat="false" ht="15.25" hidden="false" customHeight="false" outlineLevel="0" collapsed="false"/>
    <row r="18417" customFormat="false" ht="15.25" hidden="false" customHeight="false" outlineLevel="0" collapsed="false"/>
    <row r="18418" customFormat="false" ht="15.25" hidden="false" customHeight="false" outlineLevel="0" collapsed="false"/>
    <row r="18419" customFormat="false" ht="15.25" hidden="false" customHeight="false" outlineLevel="0" collapsed="false"/>
    <row r="18420" customFormat="false" ht="15.25" hidden="false" customHeight="false" outlineLevel="0" collapsed="false"/>
    <row r="18421" customFormat="false" ht="15.25" hidden="false" customHeight="false" outlineLevel="0" collapsed="false"/>
    <row r="18422" customFormat="false" ht="15.25" hidden="false" customHeight="false" outlineLevel="0" collapsed="false"/>
    <row r="18423" customFormat="false" ht="15.25" hidden="false" customHeight="false" outlineLevel="0" collapsed="false"/>
    <row r="18424" customFormat="false" ht="15.25" hidden="false" customHeight="false" outlineLevel="0" collapsed="false"/>
    <row r="18425" customFormat="false" ht="15.25" hidden="false" customHeight="false" outlineLevel="0" collapsed="false"/>
    <row r="18426" customFormat="false" ht="15.25" hidden="false" customHeight="false" outlineLevel="0" collapsed="false"/>
    <row r="18427" customFormat="false" ht="15.25" hidden="false" customHeight="false" outlineLevel="0" collapsed="false"/>
    <row r="18428" customFormat="false" ht="15.25" hidden="false" customHeight="false" outlineLevel="0" collapsed="false"/>
    <row r="18429" customFormat="false" ht="15.25" hidden="false" customHeight="false" outlineLevel="0" collapsed="false"/>
    <row r="18430" customFormat="false" ht="15.25" hidden="false" customHeight="false" outlineLevel="0" collapsed="false"/>
    <row r="18431" customFormat="false" ht="15.25" hidden="false" customHeight="false" outlineLevel="0" collapsed="false"/>
    <row r="18432" customFormat="false" ht="15.25" hidden="false" customHeight="false" outlineLevel="0" collapsed="false"/>
    <row r="18433" customFormat="false" ht="15.25" hidden="false" customHeight="false" outlineLevel="0" collapsed="false"/>
    <row r="18434" customFormat="false" ht="15.25" hidden="false" customHeight="false" outlineLevel="0" collapsed="false"/>
    <row r="18435" customFormat="false" ht="15.25" hidden="false" customHeight="false" outlineLevel="0" collapsed="false"/>
    <row r="18436" customFormat="false" ht="15.25" hidden="false" customHeight="false" outlineLevel="0" collapsed="false"/>
    <row r="18437" customFormat="false" ht="15.25" hidden="false" customHeight="false" outlineLevel="0" collapsed="false"/>
    <row r="18438" customFormat="false" ht="15.25" hidden="false" customHeight="false" outlineLevel="0" collapsed="false"/>
    <row r="18439" customFormat="false" ht="15.25" hidden="false" customHeight="false" outlineLevel="0" collapsed="false"/>
    <row r="18440" customFormat="false" ht="15.25" hidden="false" customHeight="false" outlineLevel="0" collapsed="false"/>
    <row r="18441" customFormat="false" ht="15.25" hidden="false" customHeight="false" outlineLevel="0" collapsed="false"/>
    <row r="18442" customFormat="false" ht="15.25" hidden="false" customHeight="false" outlineLevel="0" collapsed="false"/>
    <row r="18443" customFormat="false" ht="15.25" hidden="false" customHeight="false" outlineLevel="0" collapsed="false"/>
    <row r="18444" customFormat="false" ht="15.25" hidden="false" customHeight="false" outlineLevel="0" collapsed="false"/>
    <row r="18445" customFormat="false" ht="15.25" hidden="false" customHeight="false" outlineLevel="0" collapsed="false"/>
    <row r="18446" customFormat="false" ht="15.25" hidden="false" customHeight="false" outlineLevel="0" collapsed="false"/>
    <row r="18447" customFormat="false" ht="15.25" hidden="false" customHeight="false" outlineLevel="0" collapsed="false"/>
    <row r="18448" customFormat="false" ht="15.25" hidden="false" customHeight="false" outlineLevel="0" collapsed="false"/>
    <row r="18449" customFormat="false" ht="15.25" hidden="false" customHeight="false" outlineLevel="0" collapsed="false"/>
    <row r="18450" customFormat="false" ht="15.25" hidden="false" customHeight="false" outlineLevel="0" collapsed="false"/>
    <row r="18451" customFormat="false" ht="15.25" hidden="false" customHeight="false" outlineLevel="0" collapsed="false"/>
    <row r="18452" customFormat="false" ht="15.25" hidden="false" customHeight="false" outlineLevel="0" collapsed="false"/>
    <row r="18453" customFormat="false" ht="15.25" hidden="false" customHeight="false" outlineLevel="0" collapsed="false"/>
    <row r="18454" customFormat="false" ht="15.25" hidden="false" customHeight="false" outlineLevel="0" collapsed="false"/>
    <row r="18455" customFormat="false" ht="15.25" hidden="false" customHeight="false" outlineLevel="0" collapsed="false"/>
    <row r="18456" customFormat="false" ht="15.25" hidden="false" customHeight="false" outlineLevel="0" collapsed="false"/>
    <row r="18457" customFormat="false" ht="15.25" hidden="false" customHeight="false" outlineLevel="0" collapsed="false"/>
    <row r="18458" customFormat="false" ht="15.25" hidden="false" customHeight="false" outlineLevel="0" collapsed="false"/>
    <row r="18459" customFormat="false" ht="15.25" hidden="false" customHeight="false" outlineLevel="0" collapsed="false"/>
    <row r="18460" customFormat="false" ht="15.25" hidden="false" customHeight="false" outlineLevel="0" collapsed="false"/>
    <row r="18461" customFormat="false" ht="15.25" hidden="false" customHeight="false" outlineLevel="0" collapsed="false"/>
    <row r="18462" customFormat="false" ht="15.25" hidden="false" customHeight="false" outlineLevel="0" collapsed="false"/>
    <row r="18463" customFormat="false" ht="15.25" hidden="false" customHeight="false" outlineLevel="0" collapsed="false"/>
    <row r="18464" customFormat="false" ht="15.25" hidden="false" customHeight="false" outlineLevel="0" collapsed="false"/>
    <row r="18465" customFormat="false" ht="15.25" hidden="false" customHeight="false" outlineLevel="0" collapsed="false"/>
    <row r="18466" customFormat="false" ht="15.25" hidden="false" customHeight="false" outlineLevel="0" collapsed="false"/>
    <row r="18467" customFormat="false" ht="15.25" hidden="false" customHeight="false" outlineLevel="0" collapsed="false"/>
    <row r="18468" customFormat="false" ht="15.25" hidden="false" customHeight="false" outlineLevel="0" collapsed="false"/>
    <row r="18469" customFormat="false" ht="15.25" hidden="false" customHeight="false" outlineLevel="0" collapsed="false"/>
    <row r="18470" customFormat="false" ht="15.25" hidden="false" customHeight="false" outlineLevel="0" collapsed="false"/>
    <row r="18471" customFormat="false" ht="15.25" hidden="false" customHeight="false" outlineLevel="0" collapsed="false"/>
    <row r="18472" customFormat="false" ht="15.25" hidden="false" customHeight="false" outlineLevel="0" collapsed="false"/>
    <row r="18473" customFormat="false" ht="15.25" hidden="false" customHeight="false" outlineLevel="0" collapsed="false"/>
    <row r="18474" customFormat="false" ht="15.25" hidden="false" customHeight="false" outlineLevel="0" collapsed="false"/>
    <row r="18475" customFormat="false" ht="15.25" hidden="false" customHeight="false" outlineLevel="0" collapsed="false"/>
    <row r="18476" customFormat="false" ht="15.25" hidden="false" customHeight="false" outlineLevel="0" collapsed="false"/>
    <row r="18477" customFormat="false" ht="15.25" hidden="false" customHeight="false" outlineLevel="0" collapsed="false"/>
    <row r="18478" customFormat="false" ht="15.25" hidden="false" customHeight="false" outlineLevel="0" collapsed="false"/>
    <row r="18479" customFormat="false" ht="15.25" hidden="false" customHeight="false" outlineLevel="0" collapsed="false"/>
    <row r="18480" customFormat="false" ht="15.25" hidden="false" customHeight="false" outlineLevel="0" collapsed="false"/>
    <row r="18481" customFormat="false" ht="15.25" hidden="false" customHeight="false" outlineLevel="0" collapsed="false"/>
    <row r="18482" customFormat="false" ht="15.25" hidden="false" customHeight="false" outlineLevel="0" collapsed="false"/>
    <row r="18483" customFormat="false" ht="15.25" hidden="false" customHeight="false" outlineLevel="0" collapsed="false"/>
    <row r="18484" customFormat="false" ht="15.25" hidden="false" customHeight="false" outlineLevel="0" collapsed="false"/>
    <row r="18485" customFormat="false" ht="15.25" hidden="false" customHeight="false" outlineLevel="0" collapsed="false"/>
    <row r="18486" customFormat="false" ht="15.25" hidden="false" customHeight="false" outlineLevel="0" collapsed="false"/>
    <row r="18487" customFormat="false" ht="15.25" hidden="false" customHeight="false" outlineLevel="0" collapsed="false"/>
    <row r="18488" customFormat="false" ht="15.25" hidden="false" customHeight="false" outlineLevel="0" collapsed="false"/>
    <row r="18489" customFormat="false" ht="15.25" hidden="false" customHeight="false" outlineLevel="0" collapsed="false"/>
    <row r="18490" customFormat="false" ht="15.25" hidden="false" customHeight="false" outlineLevel="0" collapsed="false"/>
    <row r="18491" customFormat="false" ht="15.25" hidden="false" customHeight="false" outlineLevel="0" collapsed="false"/>
    <row r="18492" customFormat="false" ht="15.25" hidden="false" customHeight="false" outlineLevel="0" collapsed="false"/>
    <row r="18493" customFormat="false" ht="15.25" hidden="false" customHeight="false" outlineLevel="0" collapsed="false"/>
    <row r="18494" customFormat="false" ht="15.25" hidden="false" customHeight="false" outlineLevel="0" collapsed="false"/>
    <row r="18495" customFormat="false" ht="15.25" hidden="false" customHeight="false" outlineLevel="0" collapsed="false"/>
    <row r="18496" customFormat="false" ht="15.25" hidden="false" customHeight="false" outlineLevel="0" collapsed="false"/>
    <row r="18497" customFormat="false" ht="15.25" hidden="false" customHeight="false" outlineLevel="0" collapsed="false"/>
    <row r="18498" customFormat="false" ht="15.25" hidden="false" customHeight="false" outlineLevel="0" collapsed="false"/>
    <row r="18499" customFormat="false" ht="15.25" hidden="false" customHeight="false" outlineLevel="0" collapsed="false"/>
    <row r="18500" customFormat="false" ht="15.25" hidden="false" customHeight="false" outlineLevel="0" collapsed="false"/>
    <row r="18501" customFormat="false" ht="15.25" hidden="false" customHeight="false" outlineLevel="0" collapsed="false"/>
    <row r="18502" customFormat="false" ht="15.25" hidden="false" customHeight="false" outlineLevel="0" collapsed="false"/>
    <row r="18503" customFormat="false" ht="15.25" hidden="false" customHeight="false" outlineLevel="0" collapsed="false"/>
    <row r="18504" customFormat="false" ht="15.25" hidden="false" customHeight="false" outlineLevel="0" collapsed="false"/>
    <row r="18505" customFormat="false" ht="15.25" hidden="false" customHeight="false" outlineLevel="0" collapsed="false"/>
    <row r="18506" customFormat="false" ht="15.25" hidden="false" customHeight="false" outlineLevel="0" collapsed="false"/>
    <row r="18507" customFormat="false" ht="15.25" hidden="false" customHeight="false" outlineLevel="0" collapsed="false"/>
    <row r="18508" customFormat="false" ht="15.25" hidden="false" customHeight="false" outlineLevel="0" collapsed="false"/>
    <row r="18509" customFormat="false" ht="15.25" hidden="false" customHeight="false" outlineLevel="0" collapsed="false"/>
    <row r="18510" customFormat="false" ht="15.25" hidden="false" customHeight="false" outlineLevel="0" collapsed="false"/>
    <row r="18511" customFormat="false" ht="15.25" hidden="false" customHeight="false" outlineLevel="0" collapsed="false"/>
    <row r="18512" customFormat="false" ht="15.25" hidden="false" customHeight="false" outlineLevel="0" collapsed="false"/>
    <row r="18513" customFormat="false" ht="15.25" hidden="false" customHeight="false" outlineLevel="0" collapsed="false"/>
    <row r="18514" customFormat="false" ht="15.25" hidden="false" customHeight="false" outlineLevel="0" collapsed="false"/>
    <row r="18515" customFormat="false" ht="15.25" hidden="false" customHeight="false" outlineLevel="0" collapsed="false"/>
    <row r="18516" customFormat="false" ht="15.25" hidden="false" customHeight="false" outlineLevel="0" collapsed="false"/>
    <row r="18517" customFormat="false" ht="15.25" hidden="false" customHeight="false" outlineLevel="0" collapsed="false"/>
    <row r="18518" customFormat="false" ht="15.25" hidden="false" customHeight="false" outlineLevel="0" collapsed="false"/>
    <row r="18519" customFormat="false" ht="15.25" hidden="false" customHeight="false" outlineLevel="0" collapsed="false"/>
    <row r="18520" customFormat="false" ht="15.25" hidden="false" customHeight="false" outlineLevel="0" collapsed="false"/>
    <row r="18521" customFormat="false" ht="15.25" hidden="false" customHeight="false" outlineLevel="0" collapsed="false"/>
    <row r="18522" customFormat="false" ht="15.25" hidden="false" customHeight="false" outlineLevel="0" collapsed="false"/>
    <row r="18523" customFormat="false" ht="15.25" hidden="false" customHeight="false" outlineLevel="0" collapsed="false"/>
    <row r="18524" customFormat="false" ht="15.25" hidden="false" customHeight="false" outlineLevel="0" collapsed="false"/>
    <row r="18525" customFormat="false" ht="15.25" hidden="false" customHeight="false" outlineLevel="0" collapsed="false"/>
    <row r="18526" customFormat="false" ht="15.25" hidden="false" customHeight="false" outlineLevel="0" collapsed="false"/>
    <row r="18527" customFormat="false" ht="15.25" hidden="false" customHeight="false" outlineLevel="0" collapsed="false"/>
    <row r="18528" customFormat="false" ht="15.25" hidden="false" customHeight="false" outlineLevel="0" collapsed="false"/>
    <row r="18529" customFormat="false" ht="15.25" hidden="false" customHeight="false" outlineLevel="0" collapsed="false"/>
    <row r="18530" customFormat="false" ht="15.25" hidden="false" customHeight="false" outlineLevel="0" collapsed="false"/>
    <row r="18531" customFormat="false" ht="15.25" hidden="false" customHeight="false" outlineLevel="0" collapsed="false"/>
    <row r="18532" customFormat="false" ht="15.25" hidden="false" customHeight="false" outlineLevel="0" collapsed="false"/>
    <row r="18533" customFormat="false" ht="15.25" hidden="false" customHeight="false" outlineLevel="0" collapsed="false"/>
    <row r="18534" customFormat="false" ht="15.25" hidden="false" customHeight="false" outlineLevel="0" collapsed="false"/>
    <row r="18535" customFormat="false" ht="15.25" hidden="false" customHeight="false" outlineLevel="0" collapsed="false"/>
    <row r="18536" customFormat="false" ht="15.25" hidden="false" customHeight="false" outlineLevel="0" collapsed="false"/>
    <row r="18537" customFormat="false" ht="15.25" hidden="false" customHeight="false" outlineLevel="0" collapsed="false"/>
    <row r="18538" customFormat="false" ht="15.25" hidden="false" customHeight="false" outlineLevel="0" collapsed="false"/>
    <row r="18539" customFormat="false" ht="15.25" hidden="false" customHeight="false" outlineLevel="0" collapsed="false"/>
    <row r="18540" customFormat="false" ht="15.25" hidden="false" customHeight="false" outlineLevel="0" collapsed="false"/>
    <row r="18541" customFormat="false" ht="15.25" hidden="false" customHeight="false" outlineLevel="0" collapsed="false"/>
    <row r="18542" customFormat="false" ht="15.25" hidden="false" customHeight="false" outlineLevel="0" collapsed="false"/>
    <row r="18543" customFormat="false" ht="15.25" hidden="false" customHeight="false" outlineLevel="0" collapsed="false"/>
    <row r="18544" customFormat="false" ht="15.25" hidden="false" customHeight="false" outlineLevel="0" collapsed="false"/>
    <row r="18545" customFormat="false" ht="15.25" hidden="false" customHeight="false" outlineLevel="0" collapsed="false"/>
    <row r="18546" customFormat="false" ht="15.25" hidden="false" customHeight="false" outlineLevel="0" collapsed="false"/>
    <row r="18547" customFormat="false" ht="15.25" hidden="false" customHeight="false" outlineLevel="0" collapsed="false"/>
    <row r="18548" customFormat="false" ht="15.25" hidden="false" customHeight="false" outlineLevel="0" collapsed="false"/>
    <row r="18549" customFormat="false" ht="15.25" hidden="false" customHeight="false" outlineLevel="0" collapsed="false"/>
    <row r="18550" customFormat="false" ht="15.25" hidden="false" customHeight="false" outlineLevel="0" collapsed="false"/>
    <row r="18551" customFormat="false" ht="15.25" hidden="false" customHeight="false" outlineLevel="0" collapsed="false"/>
    <row r="18552" customFormat="false" ht="15.25" hidden="false" customHeight="false" outlineLevel="0" collapsed="false"/>
    <row r="18553" customFormat="false" ht="15.25" hidden="false" customHeight="false" outlineLevel="0" collapsed="false"/>
    <row r="18554" customFormat="false" ht="15.25" hidden="false" customHeight="false" outlineLevel="0" collapsed="false"/>
    <row r="18555" customFormat="false" ht="15.25" hidden="false" customHeight="false" outlineLevel="0" collapsed="false"/>
    <row r="18556" customFormat="false" ht="15.25" hidden="false" customHeight="false" outlineLevel="0" collapsed="false"/>
    <row r="18557" customFormat="false" ht="15.25" hidden="false" customHeight="false" outlineLevel="0" collapsed="false"/>
    <row r="18558" customFormat="false" ht="15.25" hidden="false" customHeight="false" outlineLevel="0" collapsed="false"/>
    <row r="18559" customFormat="false" ht="15.25" hidden="false" customHeight="false" outlineLevel="0" collapsed="false"/>
    <row r="18560" customFormat="false" ht="15.25" hidden="false" customHeight="false" outlineLevel="0" collapsed="false"/>
    <row r="18561" customFormat="false" ht="15.25" hidden="false" customHeight="false" outlineLevel="0" collapsed="false"/>
    <row r="18562" customFormat="false" ht="15.25" hidden="false" customHeight="false" outlineLevel="0" collapsed="false"/>
    <row r="18563" customFormat="false" ht="15.25" hidden="false" customHeight="false" outlineLevel="0" collapsed="false"/>
    <row r="18564" customFormat="false" ht="15.25" hidden="false" customHeight="false" outlineLevel="0" collapsed="false"/>
    <row r="18565" customFormat="false" ht="15.25" hidden="false" customHeight="false" outlineLevel="0" collapsed="false"/>
    <row r="18566" customFormat="false" ht="15.25" hidden="false" customHeight="false" outlineLevel="0" collapsed="false"/>
    <row r="18567" customFormat="false" ht="15.25" hidden="false" customHeight="false" outlineLevel="0" collapsed="false"/>
    <row r="18568" customFormat="false" ht="15.25" hidden="false" customHeight="false" outlineLevel="0" collapsed="false"/>
    <row r="18569" customFormat="false" ht="15.25" hidden="false" customHeight="false" outlineLevel="0" collapsed="false"/>
    <row r="18570" customFormat="false" ht="15.25" hidden="false" customHeight="false" outlineLevel="0" collapsed="false"/>
    <row r="18571" customFormat="false" ht="15.25" hidden="false" customHeight="false" outlineLevel="0" collapsed="false"/>
    <row r="18572" customFormat="false" ht="15.25" hidden="false" customHeight="false" outlineLevel="0" collapsed="false"/>
    <row r="18573" customFormat="false" ht="15.25" hidden="false" customHeight="false" outlineLevel="0" collapsed="false"/>
    <row r="18574" customFormat="false" ht="15.25" hidden="false" customHeight="false" outlineLevel="0" collapsed="false"/>
    <row r="18575" customFormat="false" ht="15.25" hidden="false" customHeight="false" outlineLevel="0" collapsed="false"/>
    <row r="18576" customFormat="false" ht="15.25" hidden="false" customHeight="false" outlineLevel="0" collapsed="false"/>
    <row r="18577" customFormat="false" ht="15.25" hidden="false" customHeight="false" outlineLevel="0" collapsed="false"/>
    <row r="18578" customFormat="false" ht="15.25" hidden="false" customHeight="false" outlineLevel="0" collapsed="false"/>
    <row r="18579" customFormat="false" ht="15.25" hidden="false" customHeight="false" outlineLevel="0" collapsed="false"/>
    <row r="18580" customFormat="false" ht="15.25" hidden="false" customHeight="false" outlineLevel="0" collapsed="false"/>
    <row r="18581" customFormat="false" ht="15.25" hidden="false" customHeight="false" outlineLevel="0" collapsed="false"/>
    <row r="18582" customFormat="false" ht="15.25" hidden="false" customHeight="false" outlineLevel="0" collapsed="false"/>
    <row r="18583" customFormat="false" ht="15.25" hidden="false" customHeight="false" outlineLevel="0" collapsed="false"/>
    <row r="18584" customFormat="false" ht="15.25" hidden="false" customHeight="false" outlineLevel="0" collapsed="false"/>
    <row r="18585" customFormat="false" ht="15.25" hidden="false" customHeight="false" outlineLevel="0" collapsed="false"/>
    <row r="18586" customFormat="false" ht="15.25" hidden="false" customHeight="false" outlineLevel="0" collapsed="false"/>
    <row r="18587" customFormat="false" ht="15.25" hidden="false" customHeight="false" outlineLevel="0" collapsed="false"/>
    <row r="18588" customFormat="false" ht="15.25" hidden="false" customHeight="false" outlineLevel="0" collapsed="false"/>
    <row r="18589" customFormat="false" ht="15.25" hidden="false" customHeight="false" outlineLevel="0" collapsed="false"/>
    <row r="18590" customFormat="false" ht="15.25" hidden="false" customHeight="false" outlineLevel="0" collapsed="false"/>
    <row r="18591" customFormat="false" ht="15.25" hidden="false" customHeight="false" outlineLevel="0" collapsed="false"/>
    <row r="18592" customFormat="false" ht="15.25" hidden="false" customHeight="false" outlineLevel="0" collapsed="false"/>
    <row r="18593" customFormat="false" ht="15.25" hidden="false" customHeight="false" outlineLevel="0" collapsed="false"/>
    <row r="18594" customFormat="false" ht="15.25" hidden="false" customHeight="false" outlineLevel="0" collapsed="false"/>
    <row r="18595" customFormat="false" ht="15.25" hidden="false" customHeight="false" outlineLevel="0" collapsed="false"/>
    <row r="18596" customFormat="false" ht="15.25" hidden="false" customHeight="false" outlineLevel="0" collapsed="false"/>
    <row r="18597" customFormat="false" ht="15.25" hidden="false" customHeight="false" outlineLevel="0" collapsed="false"/>
    <row r="18598" customFormat="false" ht="15.25" hidden="false" customHeight="false" outlineLevel="0" collapsed="false"/>
    <row r="18599" customFormat="false" ht="15.25" hidden="false" customHeight="false" outlineLevel="0" collapsed="false"/>
    <row r="18600" customFormat="false" ht="15.25" hidden="false" customHeight="false" outlineLevel="0" collapsed="false"/>
    <row r="18601" customFormat="false" ht="15.25" hidden="false" customHeight="false" outlineLevel="0" collapsed="false"/>
    <row r="18602" customFormat="false" ht="15.25" hidden="false" customHeight="false" outlineLevel="0" collapsed="false"/>
    <row r="18603" customFormat="false" ht="15.25" hidden="false" customHeight="false" outlineLevel="0" collapsed="false"/>
    <row r="18604" customFormat="false" ht="15.25" hidden="false" customHeight="false" outlineLevel="0" collapsed="false"/>
    <row r="18605" customFormat="false" ht="15.25" hidden="false" customHeight="false" outlineLevel="0" collapsed="false"/>
    <row r="18606" customFormat="false" ht="15.25" hidden="false" customHeight="false" outlineLevel="0" collapsed="false"/>
    <row r="18607" customFormat="false" ht="15.25" hidden="false" customHeight="false" outlineLevel="0" collapsed="false"/>
    <row r="18608" customFormat="false" ht="15.25" hidden="false" customHeight="false" outlineLevel="0" collapsed="false"/>
    <row r="18609" customFormat="false" ht="15.25" hidden="false" customHeight="false" outlineLevel="0" collapsed="false"/>
    <row r="18610" customFormat="false" ht="15.25" hidden="false" customHeight="false" outlineLevel="0" collapsed="false"/>
    <row r="18611" customFormat="false" ht="15.25" hidden="false" customHeight="false" outlineLevel="0" collapsed="false"/>
    <row r="18612" customFormat="false" ht="15.25" hidden="false" customHeight="false" outlineLevel="0" collapsed="false"/>
    <row r="18613" customFormat="false" ht="15.25" hidden="false" customHeight="false" outlineLevel="0" collapsed="false"/>
    <row r="18614" customFormat="false" ht="15.25" hidden="false" customHeight="false" outlineLevel="0" collapsed="false"/>
    <row r="18615" customFormat="false" ht="15.25" hidden="false" customHeight="false" outlineLevel="0" collapsed="false"/>
    <row r="18616" customFormat="false" ht="15.25" hidden="false" customHeight="false" outlineLevel="0" collapsed="false"/>
    <row r="18617" customFormat="false" ht="15.25" hidden="false" customHeight="false" outlineLevel="0" collapsed="false"/>
    <row r="18618" customFormat="false" ht="15.25" hidden="false" customHeight="false" outlineLevel="0" collapsed="false"/>
    <row r="18619" customFormat="false" ht="15.25" hidden="false" customHeight="false" outlineLevel="0" collapsed="false"/>
    <row r="18620" customFormat="false" ht="15.25" hidden="false" customHeight="false" outlineLevel="0" collapsed="false"/>
    <row r="18621" customFormat="false" ht="15.25" hidden="false" customHeight="false" outlineLevel="0" collapsed="false"/>
    <row r="18622" customFormat="false" ht="15.25" hidden="false" customHeight="false" outlineLevel="0" collapsed="false"/>
    <row r="18623" customFormat="false" ht="15.25" hidden="false" customHeight="false" outlineLevel="0" collapsed="false"/>
    <row r="18624" customFormat="false" ht="15.25" hidden="false" customHeight="false" outlineLevel="0" collapsed="false"/>
    <row r="18625" customFormat="false" ht="15.25" hidden="false" customHeight="false" outlineLevel="0" collapsed="false"/>
    <row r="18626" customFormat="false" ht="15.25" hidden="false" customHeight="false" outlineLevel="0" collapsed="false"/>
    <row r="18627" customFormat="false" ht="15.25" hidden="false" customHeight="false" outlineLevel="0" collapsed="false"/>
    <row r="18628" customFormat="false" ht="15.25" hidden="false" customHeight="false" outlineLevel="0" collapsed="false"/>
    <row r="18629" customFormat="false" ht="15.25" hidden="false" customHeight="false" outlineLevel="0" collapsed="false"/>
    <row r="18630" customFormat="false" ht="15.25" hidden="false" customHeight="false" outlineLevel="0" collapsed="false"/>
    <row r="18631" customFormat="false" ht="15.25" hidden="false" customHeight="false" outlineLevel="0" collapsed="false"/>
    <row r="18632" customFormat="false" ht="15.25" hidden="false" customHeight="false" outlineLevel="0" collapsed="false"/>
    <row r="18633" customFormat="false" ht="15.25" hidden="false" customHeight="false" outlineLevel="0" collapsed="false"/>
    <row r="18634" customFormat="false" ht="15.25" hidden="false" customHeight="false" outlineLevel="0" collapsed="false"/>
    <row r="18635" customFormat="false" ht="15.25" hidden="false" customHeight="false" outlineLevel="0" collapsed="false"/>
    <row r="18636" customFormat="false" ht="15.25" hidden="false" customHeight="false" outlineLevel="0" collapsed="false"/>
    <row r="18637" customFormat="false" ht="15.25" hidden="false" customHeight="false" outlineLevel="0" collapsed="false"/>
    <row r="18638" customFormat="false" ht="15.25" hidden="false" customHeight="false" outlineLevel="0" collapsed="false"/>
    <row r="18639" customFormat="false" ht="15.25" hidden="false" customHeight="false" outlineLevel="0" collapsed="false"/>
    <row r="18640" customFormat="false" ht="15.25" hidden="false" customHeight="false" outlineLevel="0" collapsed="false"/>
    <row r="18641" customFormat="false" ht="15.25" hidden="false" customHeight="false" outlineLevel="0" collapsed="false"/>
    <row r="18642" customFormat="false" ht="15.25" hidden="false" customHeight="false" outlineLevel="0" collapsed="false"/>
    <row r="18643" customFormat="false" ht="15.25" hidden="false" customHeight="false" outlineLevel="0" collapsed="false"/>
    <row r="18644" customFormat="false" ht="15.25" hidden="false" customHeight="false" outlineLevel="0" collapsed="false"/>
    <row r="18645" customFormat="false" ht="15.25" hidden="false" customHeight="false" outlineLevel="0" collapsed="false"/>
    <row r="18646" customFormat="false" ht="15.25" hidden="false" customHeight="false" outlineLevel="0" collapsed="false"/>
    <row r="18647" customFormat="false" ht="15.25" hidden="false" customHeight="false" outlineLevel="0" collapsed="false"/>
    <row r="18648" customFormat="false" ht="15.25" hidden="false" customHeight="false" outlineLevel="0" collapsed="false"/>
    <row r="18649" customFormat="false" ht="15.25" hidden="false" customHeight="false" outlineLevel="0" collapsed="false"/>
    <row r="18650" customFormat="false" ht="15.25" hidden="false" customHeight="false" outlineLevel="0" collapsed="false"/>
    <row r="18651" customFormat="false" ht="15.25" hidden="false" customHeight="false" outlineLevel="0" collapsed="false"/>
    <row r="18652" customFormat="false" ht="15.25" hidden="false" customHeight="false" outlineLevel="0" collapsed="false"/>
    <row r="18653" customFormat="false" ht="15.25" hidden="false" customHeight="false" outlineLevel="0" collapsed="false"/>
    <row r="18654" customFormat="false" ht="15.25" hidden="false" customHeight="false" outlineLevel="0" collapsed="false"/>
    <row r="18655" customFormat="false" ht="15.25" hidden="false" customHeight="false" outlineLevel="0" collapsed="false"/>
    <row r="18656" customFormat="false" ht="15.25" hidden="false" customHeight="false" outlineLevel="0" collapsed="false"/>
    <row r="18657" customFormat="false" ht="15.25" hidden="false" customHeight="false" outlineLevel="0" collapsed="false"/>
    <row r="18658" customFormat="false" ht="15.25" hidden="false" customHeight="false" outlineLevel="0" collapsed="false"/>
    <row r="18659" customFormat="false" ht="15.25" hidden="false" customHeight="false" outlineLevel="0" collapsed="false"/>
    <row r="18660" customFormat="false" ht="15.25" hidden="false" customHeight="false" outlineLevel="0" collapsed="false"/>
    <row r="18661" customFormat="false" ht="15.25" hidden="false" customHeight="false" outlineLevel="0" collapsed="false"/>
    <row r="18662" customFormat="false" ht="15.25" hidden="false" customHeight="false" outlineLevel="0" collapsed="false"/>
    <row r="18663" customFormat="false" ht="15.25" hidden="false" customHeight="false" outlineLevel="0" collapsed="false"/>
    <row r="18664" customFormat="false" ht="15.25" hidden="false" customHeight="false" outlineLevel="0" collapsed="false"/>
    <row r="18665" customFormat="false" ht="15.25" hidden="false" customHeight="false" outlineLevel="0" collapsed="false"/>
    <row r="18666" customFormat="false" ht="15.25" hidden="false" customHeight="false" outlineLevel="0" collapsed="false"/>
    <row r="18667" customFormat="false" ht="15.25" hidden="false" customHeight="false" outlineLevel="0" collapsed="false"/>
    <row r="18668" customFormat="false" ht="15.25" hidden="false" customHeight="false" outlineLevel="0" collapsed="false"/>
    <row r="18669" customFormat="false" ht="15.25" hidden="false" customHeight="false" outlineLevel="0" collapsed="false"/>
    <row r="18670" customFormat="false" ht="15.25" hidden="false" customHeight="false" outlineLevel="0" collapsed="false"/>
    <row r="18671" customFormat="false" ht="15.25" hidden="false" customHeight="false" outlineLevel="0" collapsed="false"/>
    <row r="18672" customFormat="false" ht="15.25" hidden="false" customHeight="false" outlineLevel="0" collapsed="false"/>
    <row r="18673" customFormat="false" ht="15.25" hidden="false" customHeight="false" outlineLevel="0" collapsed="false"/>
    <row r="18674" customFormat="false" ht="15.25" hidden="false" customHeight="false" outlineLevel="0" collapsed="false"/>
    <row r="18675" customFormat="false" ht="15.25" hidden="false" customHeight="false" outlineLevel="0" collapsed="false"/>
    <row r="18676" customFormat="false" ht="15.25" hidden="false" customHeight="false" outlineLevel="0" collapsed="false"/>
    <row r="18677" customFormat="false" ht="15.25" hidden="false" customHeight="false" outlineLevel="0" collapsed="false"/>
    <row r="18678" customFormat="false" ht="15.25" hidden="false" customHeight="false" outlineLevel="0" collapsed="false"/>
    <row r="18679" customFormat="false" ht="15.25" hidden="false" customHeight="false" outlineLevel="0" collapsed="false"/>
    <row r="18680" customFormat="false" ht="15.25" hidden="false" customHeight="false" outlineLevel="0" collapsed="false"/>
    <row r="18681" customFormat="false" ht="15.25" hidden="false" customHeight="false" outlineLevel="0" collapsed="false"/>
    <row r="18682" customFormat="false" ht="15.25" hidden="false" customHeight="false" outlineLevel="0" collapsed="false"/>
    <row r="18683" customFormat="false" ht="15.25" hidden="false" customHeight="false" outlineLevel="0" collapsed="false"/>
    <row r="18684" customFormat="false" ht="15.25" hidden="false" customHeight="false" outlineLevel="0" collapsed="false"/>
    <row r="18685" customFormat="false" ht="15.25" hidden="false" customHeight="false" outlineLevel="0" collapsed="false"/>
    <row r="18686" customFormat="false" ht="15.25" hidden="false" customHeight="false" outlineLevel="0" collapsed="false"/>
    <row r="18687" customFormat="false" ht="15.25" hidden="false" customHeight="false" outlineLevel="0" collapsed="false"/>
    <row r="18688" customFormat="false" ht="15.25" hidden="false" customHeight="false" outlineLevel="0" collapsed="false"/>
    <row r="18689" customFormat="false" ht="15.25" hidden="false" customHeight="false" outlineLevel="0" collapsed="false"/>
    <row r="18690" customFormat="false" ht="15.25" hidden="false" customHeight="false" outlineLevel="0" collapsed="false"/>
    <row r="18691" customFormat="false" ht="15.25" hidden="false" customHeight="false" outlineLevel="0" collapsed="false"/>
    <row r="18692" customFormat="false" ht="15.25" hidden="false" customHeight="false" outlineLevel="0" collapsed="false"/>
    <row r="18693" customFormat="false" ht="15.25" hidden="false" customHeight="false" outlineLevel="0" collapsed="false"/>
    <row r="18694" customFormat="false" ht="15.25" hidden="false" customHeight="false" outlineLevel="0" collapsed="false"/>
    <row r="18695" customFormat="false" ht="15.25" hidden="false" customHeight="false" outlineLevel="0" collapsed="false"/>
    <row r="18696" customFormat="false" ht="15.25" hidden="false" customHeight="false" outlineLevel="0" collapsed="false"/>
    <row r="18697" customFormat="false" ht="15.25" hidden="false" customHeight="false" outlineLevel="0" collapsed="false"/>
    <row r="18698" customFormat="false" ht="15.25" hidden="false" customHeight="false" outlineLevel="0" collapsed="false"/>
    <row r="18699" customFormat="false" ht="15.25" hidden="false" customHeight="false" outlineLevel="0" collapsed="false"/>
    <row r="18700" customFormat="false" ht="15.25" hidden="false" customHeight="false" outlineLevel="0" collapsed="false"/>
    <row r="18701" customFormat="false" ht="15.25" hidden="false" customHeight="false" outlineLevel="0" collapsed="false"/>
    <row r="18702" customFormat="false" ht="15.25" hidden="false" customHeight="false" outlineLevel="0" collapsed="false"/>
    <row r="18703" customFormat="false" ht="15.25" hidden="false" customHeight="false" outlineLevel="0" collapsed="false"/>
    <row r="18704" customFormat="false" ht="15.25" hidden="false" customHeight="false" outlineLevel="0" collapsed="false"/>
    <row r="18705" customFormat="false" ht="15.25" hidden="false" customHeight="false" outlineLevel="0" collapsed="false"/>
    <row r="18706" customFormat="false" ht="15.25" hidden="false" customHeight="false" outlineLevel="0" collapsed="false"/>
    <row r="18707" customFormat="false" ht="15.25" hidden="false" customHeight="false" outlineLevel="0" collapsed="false"/>
    <row r="18708" customFormat="false" ht="15.25" hidden="false" customHeight="false" outlineLevel="0" collapsed="false"/>
    <row r="18709" customFormat="false" ht="15.25" hidden="false" customHeight="false" outlineLevel="0" collapsed="false"/>
    <row r="18710" customFormat="false" ht="15.25" hidden="false" customHeight="false" outlineLevel="0" collapsed="false"/>
    <row r="18711" customFormat="false" ht="15.25" hidden="false" customHeight="false" outlineLevel="0" collapsed="false"/>
    <row r="18712" customFormat="false" ht="15.25" hidden="false" customHeight="false" outlineLevel="0" collapsed="false"/>
    <row r="18713" customFormat="false" ht="15.25" hidden="false" customHeight="false" outlineLevel="0" collapsed="false"/>
    <row r="18714" customFormat="false" ht="15.25" hidden="false" customHeight="false" outlineLevel="0" collapsed="false"/>
    <row r="18715" customFormat="false" ht="15.25" hidden="false" customHeight="false" outlineLevel="0" collapsed="false"/>
    <row r="18716" customFormat="false" ht="15.25" hidden="false" customHeight="false" outlineLevel="0" collapsed="false"/>
    <row r="18717" customFormat="false" ht="15.25" hidden="false" customHeight="false" outlineLevel="0" collapsed="false"/>
    <row r="18718" customFormat="false" ht="15.25" hidden="false" customHeight="false" outlineLevel="0" collapsed="false"/>
    <row r="18719" customFormat="false" ht="15.25" hidden="false" customHeight="false" outlineLevel="0" collapsed="false"/>
    <row r="18720" customFormat="false" ht="15.25" hidden="false" customHeight="false" outlineLevel="0" collapsed="false"/>
    <row r="18721" customFormat="false" ht="15.25" hidden="false" customHeight="false" outlineLevel="0" collapsed="false"/>
    <row r="18722" customFormat="false" ht="15.25" hidden="false" customHeight="false" outlineLevel="0" collapsed="false"/>
    <row r="18723" customFormat="false" ht="15.25" hidden="false" customHeight="false" outlineLevel="0" collapsed="false"/>
    <row r="18724" customFormat="false" ht="15.25" hidden="false" customHeight="false" outlineLevel="0" collapsed="false"/>
    <row r="18725" customFormat="false" ht="15.25" hidden="false" customHeight="false" outlineLevel="0" collapsed="false"/>
    <row r="18726" customFormat="false" ht="15.25" hidden="false" customHeight="false" outlineLevel="0" collapsed="false"/>
    <row r="18727" customFormat="false" ht="15.25" hidden="false" customHeight="false" outlineLevel="0" collapsed="false"/>
    <row r="18728" customFormat="false" ht="15.25" hidden="false" customHeight="false" outlineLevel="0" collapsed="false"/>
    <row r="18729" customFormat="false" ht="15.25" hidden="false" customHeight="false" outlineLevel="0" collapsed="false"/>
    <row r="18730" customFormat="false" ht="15.25" hidden="false" customHeight="false" outlineLevel="0" collapsed="false"/>
    <row r="18731" customFormat="false" ht="15.25" hidden="false" customHeight="false" outlineLevel="0" collapsed="false"/>
    <row r="18732" customFormat="false" ht="15.25" hidden="false" customHeight="false" outlineLevel="0" collapsed="false"/>
    <row r="18733" customFormat="false" ht="15.25" hidden="false" customHeight="false" outlineLevel="0" collapsed="false"/>
    <row r="18734" customFormat="false" ht="15.25" hidden="false" customHeight="false" outlineLevel="0" collapsed="false"/>
    <row r="18735" customFormat="false" ht="15.25" hidden="false" customHeight="false" outlineLevel="0" collapsed="false"/>
    <row r="18736" customFormat="false" ht="15.25" hidden="false" customHeight="false" outlineLevel="0" collapsed="false"/>
    <row r="18737" customFormat="false" ht="15.25" hidden="false" customHeight="false" outlineLevel="0" collapsed="false"/>
    <row r="18738" customFormat="false" ht="15.25" hidden="false" customHeight="false" outlineLevel="0" collapsed="false"/>
    <row r="18739" customFormat="false" ht="15.25" hidden="false" customHeight="false" outlineLevel="0" collapsed="false"/>
    <row r="18740" customFormat="false" ht="15.25" hidden="false" customHeight="false" outlineLevel="0" collapsed="false"/>
    <row r="18741" customFormat="false" ht="15.25" hidden="false" customHeight="false" outlineLevel="0" collapsed="false"/>
    <row r="18742" customFormat="false" ht="15.25" hidden="false" customHeight="false" outlineLevel="0" collapsed="false"/>
    <row r="18743" customFormat="false" ht="15.25" hidden="false" customHeight="false" outlineLevel="0" collapsed="false"/>
    <row r="18744" customFormat="false" ht="15.25" hidden="false" customHeight="false" outlineLevel="0" collapsed="false"/>
    <row r="18745" customFormat="false" ht="15.25" hidden="false" customHeight="false" outlineLevel="0" collapsed="false"/>
    <row r="18746" customFormat="false" ht="15.25" hidden="false" customHeight="false" outlineLevel="0" collapsed="false"/>
    <row r="18747" customFormat="false" ht="15.25" hidden="false" customHeight="false" outlineLevel="0" collapsed="false"/>
    <row r="18748" customFormat="false" ht="15.25" hidden="false" customHeight="false" outlineLevel="0" collapsed="false"/>
    <row r="18749" customFormat="false" ht="15.25" hidden="false" customHeight="false" outlineLevel="0" collapsed="false"/>
    <row r="18750" customFormat="false" ht="15.25" hidden="false" customHeight="false" outlineLevel="0" collapsed="false"/>
    <row r="18751" customFormat="false" ht="15.25" hidden="false" customHeight="false" outlineLevel="0" collapsed="false"/>
    <row r="18752" customFormat="false" ht="15.25" hidden="false" customHeight="false" outlineLevel="0" collapsed="false"/>
    <row r="18753" customFormat="false" ht="15.25" hidden="false" customHeight="false" outlineLevel="0" collapsed="false"/>
    <row r="18754" customFormat="false" ht="15.25" hidden="false" customHeight="false" outlineLevel="0" collapsed="false"/>
    <row r="18755" customFormat="false" ht="15.25" hidden="false" customHeight="false" outlineLevel="0" collapsed="false"/>
    <row r="18756" customFormat="false" ht="15.25" hidden="false" customHeight="false" outlineLevel="0" collapsed="false"/>
    <row r="18757" customFormat="false" ht="15.25" hidden="false" customHeight="false" outlineLevel="0" collapsed="false"/>
    <row r="18758" customFormat="false" ht="15.25" hidden="false" customHeight="false" outlineLevel="0" collapsed="false"/>
    <row r="18759" customFormat="false" ht="15.25" hidden="false" customHeight="false" outlineLevel="0" collapsed="false"/>
    <row r="18760" customFormat="false" ht="15.25" hidden="false" customHeight="false" outlineLevel="0" collapsed="false"/>
    <row r="18761" customFormat="false" ht="15.25" hidden="false" customHeight="false" outlineLevel="0" collapsed="false"/>
    <row r="18762" customFormat="false" ht="15.25" hidden="false" customHeight="false" outlineLevel="0" collapsed="false"/>
    <row r="18763" customFormat="false" ht="15.25" hidden="false" customHeight="false" outlineLevel="0" collapsed="false"/>
    <row r="18764" customFormat="false" ht="15.25" hidden="false" customHeight="false" outlineLevel="0" collapsed="false"/>
    <row r="18765" customFormat="false" ht="15.25" hidden="false" customHeight="false" outlineLevel="0" collapsed="false"/>
    <row r="18766" customFormat="false" ht="15.25" hidden="false" customHeight="false" outlineLevel="0" collapsed="false"/>
    <row r="18767" customFormat="false" ht="15.25" hidden="false" customHeight="false" outlineLevel="0" collapsed="false"/>
    <row r="18768" customFormat="false" ht="15.25" hidden="false" customHeight="false" outlineLevel="0" collapsed="false"/>
    <row r="18769" customFormat="false" ht="15.25" hidden="false" customHeight="false" outlineLevel="0" collapsed="false"/>
    <row r="18770" customFormat="false" ht="15.25" hidden="false" customHeight="false" outlineLevel="0" collapsed="false"/>
    <row r="18771" customFormat="false" ht="15.25" hidden="false" customHeight="false" outlineLevel="0" collapsed="false"/>
    <row r="18772" customFormat="false" ht="15.25" hidden="false" customHeight="false" outlineLevel="0" collapsed="false"/>
    <row r="18773" customFormat="false" ht="15.25" hidden="false" customHeight="false" outlineLevel="0" collapsed="false"/>
    <row r="18774" customFormat="false" ht="15.25" hidden="false" customHeight="false" outlineLevel="0" collapsed="false"/>
    <row r="18775" customFormat="false" ht="15.25" hidden="false" customHeight="false" outlineLevel="0" collapsed="false"/>
    <row r="18776" customFormat="false" ht="15.25" hidden="false" customHeight="false" outlineLevel="0" collapsed="false"/>
    <row r="18777" customFormat="false" ht="15.25" hidden="false" customHeight="false" outlineLevel="0" collapsed="false"/>
    <row r="18778" customFormat="false" ht="15.25" hidden="false" customHeight="false" outlineLevel="0" collapsed="false"/>
    <row r="18779" customFormat="false" ht="15.25" hidden="false" customHeight="false" outlineLevel="0" collapsed="false"/>
    <row r="18780" customFormat="false" ht="15.25" hidden="false" customHeight="false" outlineLevel="0" collapsed="false"/>
    <row r="18781" customFormat="false" ht="15.25" hidden="false" customHeight="false" outlineLevel="0" collapsed="false"/>
    <row r="18782" customFormat="false" ht="15.25" hidden="false" customHeight="false" outlineLevel="0" collapsed="false"/>
    <row r="18783" customFormat="false" ht="15.25" hidden="false" customHeight="false" outlineLevel="0" collapsed="false"/>
    <row r="18784" customFormat="false" ht="15.25" hidden="false" customHeight="false" outlineLevel="0" collapsed="false"/>
    <row r="18785" customFormat="false" ht="15.25" hidden="false" customHeight="false" outlineLevel="0" collapsed="false"/>
    <row r="18786" customFormat="false" ht="15.25" hidden="false" customHeight="false" outlineLevel="0" collapsed="false"/>
    <row r="18787" customFormat="false" ht="15.25" hidden="false" customHeight="false" outlineLevel="0" collapsed="false"/>
    <row r="18788" customFormat="false" ht="15.25" hidden="false" customHeight="false" outlineLevel="0" collapsed="false"/>
    <row r="18789" customFormat="false" ht="15.25" hidden="false" customHeight="false" outlineLevel="0" collapsed="false"/>
    <row r="18790" customFormat="false" ht="15.25" hidden="false" customHeight="false" outlineLevel="0" collapsed="false"/>
    <row r="18791" customFormat="false" ht="15.25" hidden="false" customHeight="false" outlineLevel="0" collapsed="false"/>
    <row r="18792" customFormat="false" ht="15.25" hidden="false" customHeight="false" outlineLevel="0" collapsed="false"/>
    <row r="18793" customFormat="false" ht="15.25" hidden="false" customHeight="false" outlineLevel="0" collapsed="false"/>
    <row r="18794" customFormat="false" ht="15.25" hidden="false" customHeight="false" outlineLevel="0" collapsed="false"/>
    <row r="18795" customFormat="false" ht="15.25" hidden="false" customHeight="false" outlineLevel="0" collapsed="false"/>
    <row r="18796" customFormat="false" ht="15.25" hidden="false" customHeight="false" outlineLevel="0" collapsed="false"/>
    <row r="18797" customFormat="false" ht="15.25" hidden="false" customHeight="false" outlineLevel="0" collapsed="false"/>
    <row r="18798" customFormat="false" ht="15.25" hidden="false" customHeight="false" outlineLevel="0" collapsed="false"/>
    <row r="18799" customFormat="false" ht="15.25" hidden="false" customHeight="false" outlineLevel="0" collapsed="false"/>
    <row r="18800" customFormat="false" ht="15.25" hidden="false" customHeight="false" outlineLevel="0" collapsed="false"/>
    <row r="18801" customFormat="false" ht="15.25" hidden="false" customHeight="false" outlineLevel="0" collapsed="false"/>
    <row r="18802" customFormat="false" ht="15.25" hidden="false" customHeight="false" outlineLevel="0" collapsed="false"/>
    <row r="18803" customFormat="false" ht="15.25" hidden="false" customHeight="false" outlineLevel="0" collapsed="false"/>
    <row r="18804" customFormat="false" ht="15.25" hidden="false" customHeight="false" outlineLevel="0" collapsed="false"/>
    <row r="18805" customFormat="false" ht="15.25" hidden="false" customHeight="false" outlineLevel="0" collapsed="false"/>
    <row r="18806" customFormat="false" ht="15.25" hidden="false" customHeight="false" outlineLevel="0" collapsed="false"/>
    <row r="18807" customFormat="false" ht="15.25" hidden="false" customHeight="false" outlineLevel="0" collapsed="false"/>
    <row r="18808" customFormat="false" ht="15.25" hidden="false" customHeight="false" outlineLevel="0" collapsed="false"/>
    <row r="18809" customFormat="false" ht="15.25" hidden="false" customHeight="false" outlineLevel="0" collapsed="false"/>
    <row r="18810" customFormat="false" ht="15.25" hidden="false" customHeight="false" outlineLevel="0" collapsed="false"/>
    <row r="18811" customFormat="false" ht="15.25" hidden="false" customHeight="false" outlineLevel="0" collapsed="false"/>
    <row r="18812" customFormat="false" ht="15.25" hidden="false" customHeight="false" outlineLevel="0" collapsed="false"/>
    <row r="18813" customFormat="false" ht="15.25" hidden="false" customHeight="false" outlineLevel="0" collapsed="false"/>
    <row r="18814" customFormat="false" ht="15.25" hidden="false" customHeight="false" outlineLevel="0" collapsed="false"/>
    <row r="18815" customFormat="false" ht="15.25" hidden="false" customHeight="false" outlineLevel="0" collapsed="false"/>
    <row r="18816" customFormat="false" ht="15.25" hidden="false" customHeight="false" outlineLevel="0" collapsed="false"/>
    <row r="18817" customFormat="false" ht="15.25" hidden="false" customHeight="false" outlineLevel="0" collapsed="false"/>
    <row r="18818" customFormat="false" ht="15.25" hidden="false" customHeight="false" outlineLevel="0" collapsed="false"/>
    <row r="18819" customFormat="false" ht="15.25" hidden="false" customHeight="false" outlineLevel="0" collapsed="false"/>
    <row r="18820" customFormat="false" ht="15.25" hidden="false" customHeight="false" outlineLevel="0" collapsed="false"/>
    <row r="18821" customFormat="false" ht="15.25" hidden="false" customHeight="false" outlineLevel="0" collapsed="false"/>
    <row r="18822" customFormat="false" ht="15.25" hidden="false" customHeight="false" outlineLevel="0" collapsed="false"/>
    <row r="18823" customFormat="false" ht="15.25" hidden="false" customHeight="false" outlineLevel="0" collapsed="false"/>
    <row r="18824" customFormat="false" ht="15.25" hidden="false" customHeight="false" outlineLevel="0" collapsed="false"/>
    <row r="18825" customFormat="false" ht="15.25" hidden="false" customHeight="false" outlineLevel="0" collapsed="false"/>
    <row r="18826" customFormat="false" ht="15.25" hidden="false" customHeight="false" outlineLevel="0" collapsed="false"/>
    <row r="18827" customFormat="false" ht="15.25" hidden="false" customHeight="false" outlineLevel="0" collapsed="false"/>
    <row r="18828" customFormat="false" ht="15.25" hidden="false" customHeight="false" outlineLevel="0" collapsed="false"/>
    <row r="18829" customFormat="false" ht="15.25" hidden="false" customHeight="false" outlineLevel="0" collapsed="false"/>
    <row r="18830" customFormat="false" ht="15.25" hidden="false" customHeight="false" outlineLevel="0" collapsed="false"/>
    <row r="18831" customFormat="false" ht="15.25" hidden="false" customHeight="false" outlineLevel="0" collapsed="false"/>
    <row r="18832" customFormat="false" ht="15.25" hidden="false" customHeight="false" outlineLevel="0" collapsed="false"/>
    <row r="18833" customFormat="false" ht="15.25" hidden="false" customHeight="false" outlineLevel="0" collapsed="false"/>
    <row r="18834" customFormat="false" ht="15.25" hidden="false" customHeight="false" outlineLevel="0" collapsed="false"/>
    <row r="18835" customFormat="false" ht="15.25" hidden="false" customHeight="false" outlineLevel="0" collapsed="false"/>
    <row r="18836" customFormat="false" ht="15.25" hidden="false" customHeight="false" outlineLevel="0" collapsed="false"/>
    <row r="18837" customFormat="false" ht="15.25" hidden="false" customHeight="false" outlineLevel="0" collapsed="false"/>
    <row r="18838" customFormat="false" ht="15.25" hidden="false" customHeight="false" outlineLevel="0" collapsed="false"/>
    <row r="18839" customFormat="false" ht="15.25" hidden="false" customHeight="false" outlineLevel="0" collapsed="false"/>
    <row r="18840" customFormat="false" ht="15.25" hidden="false" customHeight="false" outlineLevel="0" collapsed="false"/>
    <row r="18841" customFormat="false" ht="15.25" hidden="false" customHeight="false" outlineLevel="0" collapsed="false"/>
    <row r="18842" customFormat="false" ht="15.25" hidden="false" customHeight="false" outlineLevel="0" collapsed="false"/>
    <row r="18843" customFormat="false" ht="15.25" hidden="false" customHeight="false" outlineLevel="0" collapsed="false"/>
    <row r="18844" customFormat="false" ht="15.25" hidden="false" customHeight="false" outlineLevel="0" collapsed="false"/>
    <row r="18845" customFormat="false" ht="15.25" hidden="false" customHeight="false" outlineLevel="0" collapsed="false"/>
    <row r="18846" customFormat="false" ht="15.25" hidden="false" customHeight="false" outlineLevel="0" collapsed="false"/>
    <row r="18847" customFormat="false" ht="15.25" hidden="false" customHeight="false" outlineLevel="0" collapsed="false"/>
    <row r="18848" customFormat="false" ht="15.25" hidden="false" customHeight="false" outlineLevel="0" collapsed="false"/>
    <row r="18849" customFormat="false" ht="15.25" hidden="false" customHeight="false" outlineLevel="0" collapsed="false"/>
    <row r="18850" customFormat="false" ht="15.25" hidden="false" customHeight="false" outlineLevel="0" collapsed="false"/>
    <row r="18851" customFormat="false" ht="15.25" hidden="false" customHeight="false" outlineLevel="0" collapsed="false"/>
    <row r="18852" customFormat="false" ht="15.25" hidden="false" customHeight="false" outlineLevel="0" collapsed="false"/>
    <row r="18853" customFormat="false" ht="15.25" hidden="false" customHeight="false" outlineLevel="0" collapsed="false"/>
    <row r="18854" customFormat="false" ht="15.25" hidden="false" customHeight="false" outlineLevel="0" collapsed="false"/>
    <row r="18855" customFormat="false" ht="15.25" hidden="false" customHeight="false" outlineLevel="0" collapsed="false"/>
    <row r="18856" customFormat="false" ht="15.25" hidden="false" customHeight="false" outlineLevel="0" collapsed="false"/>
    <row r="18857" customFormat="false" ht="15.25" hidden="false" customHeight="false" outlineLevel="0" collapsed="false"/>
    <row r="18858" customFormat="false" ht="15.25" hidden="false" customHeight="false" outlineLevel="0" collapsed="false"/>
    <row r="18859" customFormat="false" ht="15.25" hidden="false" customHeight="false" outlineLevel="0" collapsed="false"/>
    <row r="18860" customFormat="false" ht="15.25" hidden="false" customHeight="false" outlineLevel="0" collapsed="false"/>
    <row r="18861" customFormat="false" ht="15.25" hidden="false" customHeight="false" outlineLevel="0" collapsed="false"/>
    <row r="18862" customFormat="false" ht="15.25" hidden="false" customHeight="false" outlineLevel="0" collapsed="false"/>
    <row r="18863" customFormat="false" ht="15.25" hidden="false" customHeight="false" outlineLevel="0" collapsed="false"/>
    <row r="18864" customFormat="false" ht="15.25" hidden="false" customHeight="false" outlineLevel="0" collapsed="false"/>
    <row r="18865" customFormat="false" ht="15.25" hidden="false" customHeight="false" outlineLevel="0" collapsed="false"/>
    <row r="18866" customFormat="false" ht="15.25" hidden="false" customHeight="false" outlineLevel="0" collapsed="false"/>
    <row r="18867" customFormat="false" ht="15.25" hidden="false" customHeight="false" outlineLevel="0" collapsed="false"/>
    <row r="18868" customFormat="false" ht="15.25" hidden="false" customHeight="false" outlineLevel="0" collapsed="false"/>
    <row r="18869" customFormat="false" ht="15.25" hidden="false" customHeight="false" outlineLevel="0" collapsed="false"/>
    <row r="18870" customFormat="false" ht="15.25" hidden="false" customHeight="false" outlineLevel="0" collapsed="false"/>
    <row r="18871" customFormat="false" ht="15.25" hidden="false" customHeight="false" outlineLevel="0" collapsed="false"/>
    <row r="18872" customFormat="false" ht="15.25" hidden="false" customHeight="false" outlineLevel="0" collapsed="false"/>
    <row r="18873" customFormat="false" ht="15.25" hidden="false" customHeight="false" outlineLevel="0" collapsed="false"/>
    <row r="18874" customFormat="false" ht="15.25" hidden="false" customHeight="false" outlineLevel="0" collapsed="false"/>
    <row r="18875" customFormat="false" ht="15.25" hidden="false" customHeight="false" outlineLevel="0" collapsed="false"/>
    <row r="18876" customFormat="false" ht="15.25" hidden="false" customHeight="false" outlineLevel="0" collapsed="false"/>
    <row r="18877" customFormat="false" ht="15.25" hidden="false" customHeight="false" outlineLevel="0" collapsed="false"/>
    <row r="18878" customFormat="false" ht="15.25" hidden="false" customHeight="false" outlineLevel="0" collapsed="false"/>
    <row r="18879" customFormat="false" ht="15.25" hidden="false" customHeight="false" outlineLevel="0" collapsed="false"/>
    <row r="18880" customFormat="false" ht="15.25" hidden="false" customHeight="false" outlineLevel="0" collapsed="false"/>
    <row r="18881" customFormat="false" ht="15.25" hidden="false" customHeight="false" outlineLevel="0" collapsed="false"/>
    <row r="18882" customFormat="false" ht="15.25" hidden="false" customHeight="false" outlineLevel="0" collapsed="false"/>
    <row r="18883" customFormat="false" ht="15.25" hidden="false" customHeight="false" outlineLevel="0" collapsed="false"/>
    <row r="18884" customFormat="false" ht="15.25" hidden="false" customHeight="false" outlineLevel="0" collapsed="false"/>
    <row r="18885" customFormat="false" ht="15.25" hidden="false" customHeight="false" outlineLevel="0" collapsed="false"/>
    <row r="18886" customFormat="false" ht="15.25" hidden="false" customHeight="false" outlineLevel="0" collapsed="false"/>
    <row r="18887" customFormat="false" ht="15.25" hidden="false" customHeight="false" outlineLevel="0" collapsed="false"/>
    <row r="18888" customFormat="false" ht="15.25" hidden="false" customHeight="false" outlineLevel="0" collapsed="false"/>
    <row r="18889" customFormat="false" ht="15.25" hidden="false" customHeight="false" outlineLevel="0" collapsed="false"/>
    <row r="18890" customFormat="false" ht="15.25" hidden="false" customHeight="false" outlineLevel="0" collapsed="false"/>
    <row r="18891" customFormat="false" ht="15.25" hidden="false" customHeight="false" outlineLevel="0" collapsed="false"/>
    <row r="18892" customFormat="false" ht="15.25" hidden="false" customHeight="false" outlineLevel="0" collapsed="false"/>
    <row r="18893" customFormat="false" ht="15.25" hidden="false" customHeight="false" outlineLevel="0" collapsed="false"/>
    <row r="18894" customFormat="false" ht="15.25" hidden="false" customHeight="false" outlineLevel="0" collapsed="false"/>
    <row r="18895" customFormat="false" ht="15.25" hidden="false" customHeight="false" outlineLevel="0" collapsed="false"/>
    <row r="18896" customFormat="false" ht="15.25" hidden="false" customHeight="false" outlineLevel="0" collapsed="false"/>
    <row r="18897" customFormat="false" ht="15.25" hidden="false" customHeight="false" outlineLevel="0" collapsed="false"/>
    <row r="18898" customFormat="false" ht="15.25" hidden="false" customHeight="false" outlineLevel="0" collapsed="false"/>
    <row r="18899" customFormat="false" ht="15.25" hidden="false" customHeight="false" outlineLevel="0" collapsed="false"/>
    <row r="18900" customFormat="false" ht="15.25" hidden="false" customHeight="false" outlineLevel="0" collapsed="false"/>
    <row r="18901" customFormat="false" ht="15.25" hidden="false" customHeight="false" outlineLevel="0" collapsed="false"/>
    <row r="18902" customFormat="false" ht="15.25" hidden="false" customHeight="false" outlineLevel="0" collapsed="false"/>
    <row r="18903" customFormat="false" ht="15.25" hidden="false" customHeight="false" outlineLevel="0" collapsed="false"/>
    <row r="18904" customFormat="false" ht="15.25" hidden="false" customHeight="false" outlineLevel="0" collapsed="false"/>
    <row r="18905" customFormat="false" ht="15.25" hidden="false" customHeight="false" outlineLevel="0" collapsed="false"/>
    <row r="18906" customFormat="false" ht="15.25" hidden="false" customHeight="false" outlineLevel="0" collapsed="false"/>
    <row r="18907" customFormat="false" ht="15.25" hidden="false" customHeight="false" outlineLevel="0" collapsed="false"/>
    <row r="18908" customFormat="false" ht="15.25" hidden="false" customHeight="false" outlineLevel="0" collapsed="false"/>
    <row r="18909" customFormat="false" ht="15.25" hidden="false" customHeight="false" outlineLevel="0" collapsed="false"/>
    <row r="18910" customFormat="false" ht="15.25" hidden="false" customHeight="false" outlineLevel="0" collapsed="false"/>
    <row r="18911" customFormat="false" ht="15.25" hidden="false" customHeight="false" outlineLevel="0" collapsed="false"/>
    <row r="18912" customFormat="false" ht="15.25" hidden="false" customHeight="false" outlineLevel="0" collapsed="false"/>
    <row r="18913" customFormat="false" ht="15.25" hidden="false" customHeight="false" outlineLevel="0" collapsed="false"/>
    <row r="18914" customFormat="false" ht="15.25" hidden="false" customHeight="false" outlineLevel="0" collapsed="false"/>
    <row r="18915" customFormat="false" ht="15.25" hidden="false" customHeight="false" outlineLevel="0" collapsed="false"/>
    <row r="18916" customFormat="false" ht="15.25" hidden="false" customHeight="false" outlineLevel="0" collapsed="false"/>
    <row r="18917" customFormat="false" ht="15.25" hidden="false" customHeight="false" outlineLevel="0" collapsed="false"/>
    <row r="18918" customFormat="false" ht="15.25" hidden="false" customHeight="false" outlineLevel="0" collapsed="false"/>
    <row r="18919" customFormat="false" ht="15.25" hidden="false" customHeight="false" outlineLevel="0" collapsed="false"/>
    <row r="18920" customFormat="false" ht="15.25" hidden="false" customHeight="false" outlineLevel="0" collapsed="false"/>
    <row r="18921" customFormat="false" ht="15.25" hidden="false" customHeight="false" outlineLevel="0" collapsed="false"/>
    <row r="18922" customFormat="false" ht="15.25" hidden="false" customHeight="false" outlineLevel="0" collapsed="false"/>
    <row r="18923" customFormat="false" ht="15.25" hidden="false" customHeight="false" outlineLevel="0" collapsed="false"/>
    <row r="18924" customFormat="false" ht="15.25" hidden="false" customHeight="false" outlineLevel="0" collapsed="false"/>
    <row r="18925" customFormat="false" ht="15.25" hidden="false" customHeight="false" outlineLevel="0" collapsed="false"/>
    <row r="18926" customFormat="false" ht="15.25" hidden="false" customHeight="false" outlineLevel="0" collapsed="false"/>
    <row r="18927" customFormat="false" ht="15.25" hidden="false" customHeight="false" outlineLevel="0" collapsed="false"/>
    <row r="18928" customFormat="false" ht="15.25" hidden="false" customHeight="false" outlineLevel="0" collapsed="false"/>
    <row r="18929" customFormat="false" ht="15.25" hidden="false" customHeight="false" outlineLevel="0" collapsed="false"/>
    <row r="18930" customFormat="false" ht="15.25" hidden="false" customHeight="false" outlineLevel="0" collapsed="false"/>
    <row r="18931" customFormat="false" ht="15.25" hidden="false" customHeight="false" outlineLevel="0" collapsed="false"/>
    <row r="18932" customFormat="false" ht="15.25" hidden="false" customHeight="false" outlineLevel="0" collapsed="false"/>
    <row r="18933" customFormat="false" ht="15.25" hidden="false" customHeight="false" outlineLevel="0" collapsed="false"/>
    <row r="18934" customFormat="false" ht="15.25" hidden="false" customHeight="false" outlineLevel="0" collapsed="false"/>
    <row r="18935" customFormat="false" ht="15.25" hidden="false" customHeight="false" outlineLevel="0" collapsed="false"/>
    <row r="18936" customFormat="false" ht="15.25" hidden="false" customHeight="false" outlineLevel="0" collapsed="false"/>
    <row r="18937" customFormat="false" ht="15.25" hidden="false" customHeight="false" outlineLevel="0" collapsed="false"/>
    <row r="18938" customFormat="false" ht="15.25" hidden="false" customHeight="false" outlineLevel="0" collapsed="false"/>
    <row r="18939" customFormat="false" ht="15.25" hidden="false" customHeight="false" outlineLevel="0" collapsed="false"/>
    <row r="18940" customFormat="false" ht="15.25" hidden="false" customHeight="false" outlineLevel="0" collapsed="false"/>
    <row r="18941" customFormat="false" ht="15.25" hidden="false" customHeight="false" outlineLevel="0" collapsed="false"/>
    <row r="18942" customFormat="false" ht="15.25" hidden="false" customHeight="false" outlineLevel="0" collapsed="false"/>
    <row r="18943" customFormat="false" ht="15.25" hidden="false" customHeight="false" outlineLevel="0" collapsed="false"/>
    <row r="18944" customFormat="false" ht="15.25" hidden="false" customHeight="false" outlineLevel="0" collapsed="false"/>
    <row r="18945" customFormat="false" ht="15.25" hidden="false" customHeight="false" outlineLevel="0" collapsed="false"/>
    <row r="18946" customFormat="false" ht="15.25" hidden="false" customHeight="false" outlineLevel="0" collapsed="false"/>
    <row r="18947" customFormat="false" ht="15.25" hidden="false" customHeight="false" outlineLevel="0" collapsed="false"/>
    <row r="18948" customFormat="false" ht="15.25" hidden="false" customHeight="false" outlineLevel="0" collapsed="false"/>
    <row r="18949" customFormat="false" ht="15.25" hidden="false" customHeight="false" outlineLevel="0" collapsed="false"/>
    <row r="18950" customFormat="false" ht="15.25" hidden="false" customHeight="false" outlineLevel="0" collapsed="false"/>
    <row r="18951" customFormat="false" ht="15.25" hidden="false" customHeight="false" outlineLevel="0" collapsed="false"/>
    <row r="18952" customFormat="false" ht="15.25" hidden="false" customHeight="false" outlineLevel="0" collapsed="false"/>
    <row r="18953" customFormat="false" ht="15.25" hidden="false" customHeight="false" outlineLevel="0" collapsed="false"/>
    <row r="18954" customFormat="false" ht="15.25" hidden="false" customHeight="false" outlineLevel="0" collapsed="false"/>
    <row r="18955" customFormat="false" ht="15.25" hidden="false" customHeight="false" outlineLevel="0" collapsed="false"/>
    <row r="18956" customFormat="false" ht="15.25" hidden="false" customHeight="false" outlineLevel="0" collapsed="false"/>
    <row r="18957" customFormat="false" ht="15.25" hidden="false" customHeight="false" outlineLevel="0" collapsed="false"/>
    <row r="18958" customFormat="false" ht="15.25" hidden="false" customHeight="false" outlineLevel="0" collapsed="false"/>
    <row r="18959" customFormat="false" ht="15.25" hidden="false" customHeight="false" outlineLevel="0" collapsed="false"/>
    <row r="18960" customFormat="false" ht="15.25" hidden="false" customHeight="false" outlineLevel="0" collapsed="false"/>
    <row r="18961" customFormat="false" ht="15.25" hidden="false" customHeight="false" outlineLevel="0" collapsed="false"/>
    <row r="18962" customFormat="false" ht="15.25" hidden="false" customHeight="false" outlineLevel="0" collapsed="false"/>
    <row r="18963" customFormat="false" ht="15.25" hidden="false" customHeight="false" outlineLevel="0" collapsed="false"/>
    <row r="18964" customFormat="false" ht="15.25" hidden="false" customHeight="false" outlineLevel="0" collapsed="false"/>
    <row r="18965" customFormat="false" ht="15.25" hidden="false" customHeight="false" outlineLevel="0" collapsed="false"/>
    <row r="18966" customFormat="false" ht="15.25" hidden="false" customHeight="false" outlineLevel="0" collapsed="false"/>
    <row r="18967" customFormat="false" ht="15.25" hidden="false" customHeight="false" outlineLevel="0" collapsed="false"/>
    <row r="18968" customFormat="false" ht="15.25" hidden="false" customHeight="false" outlineLevel="0" collapsed="false"/>
    <row r="18969" customFormat="false" ht="15.25" hidden="false" customHeight="false" outlineLevel="0" collapsed="false"/>
    <row r="18970" customFormat="false" ht="15.25" hidden="false" customHeight="false" outlineLevel="0" collapsed="false"/>
    <row r="18971" customFormat="false" ht="15.25" hidden="false" customHeight="false" outlineLevel="0" collapsed="false"/>
    <row r="18972" customFormat="false" ht="15.25" hidden="false" customHeight="false" outlineLevel="0" collapsed="false"/>
    <row r="18973" customFormat="false" ht="15.25" hidden="false" customHeight="false" outlineLevel="0" collapsed="false"/>
    <row r="18974" customFormat="false" ht="15.25" hidden="false" customHeight="false" outlineLevel="0" collapsed="false"/>
    <row r="18975" customFormat="false" ht="15.25" hidden="false" customHeight="false" outlineLevel="0" collapsed="false"/>
    <row r="18976" customFormat="false" ht="15.25" hidden="false" customHeight="false" outlineLevel="0" collapsed="false"/>
    <row r="18977" customFormat="false" ht="15.25" hidden="false" customHeight="false" outlineLevel="0" collapsed="false"/>
    <row r="18978" customFormat="false" ht="15.25" hidden="false" customHeight="false" outlineLevel="0" collapsed="false"/>
    <row r="18979" customFormat="false" ht="15.25" hidden="false" customHeight="false" outlineLevel="0" collapsed="false"/>
    <row r="18980" customFormat="false" ht="15.25" hidden="false" customHeight="false" outlineLevel="0" collapsed="false"/>
    <row r="18981" customFormat="false" ht="15.25" hidden="false" customHeight="false" outlineLevel="0" collapsed="false"/>
    <row r="18982" customFormat="false" ht="15.25" hidden="false" customHeight="false" outlineLevel="0" collapsed="false"/>
    <row r="18983" customFormat="false" ht="15.25" hidden="false" customHeight="false" outlineLevel="0" collapsed="false"/>
    <row r="18984" customFormat="false" ht="15.25" hidden="false" customHeight="false" outlineLevel="0" collapsed="false"/>
    <row r="18985" customFormat="false" ht="15.25" hidden="false" customHeight="false" outlineLevel="0" collapsed="false"/>
    <row r="18986" customFormat="false" ht="15.25" hidden="false" customHeight="false" outlineLevel="0" collapsed="false"/>
    <row r="18987" customFormat="false" ht="15.25" hidden="false" customHeight="false" outlineLevel="0" collapsed="false"/>
    <row r="18988" customFormat="false" ht="15.25" hidden="false" customHeight="false" outlineLevel="0" collapsed="false"/>
    <row r="18989" customFormat="false" ht="15.25" hidden="false" customHeight="false" outlineLevel="0" collapsed="false"/>
    <row r="18990" customFormat="false" ht="15.25" hidden="false" customHeight="false" outlineLevel="0" collapsed="false"/>
    <row r="18991" customFormat="false" ht="15.25" hidden="false" customHeight="false" outlineLevel="0" collapsed="false"/>
    <row r="18992" customFormat="false" ht="15.25" hidden="false" customHeight="false" outlineLevel="0" collapsed="false"/>
    <row r="18993" customFormat="false" ht="15.25" hidden="false" customHeight="false" outlineLevel="0" collapsed="false"/>
    <row r="18994" customFormat="false" ht="15.25" hidden="false" customHeight="false" outlineLevel="0" collapsed="false"/>
    <row r="18995" customFormat="false" ht="15.25" hidden="false" customHeight="false" outlineLevel="0" collapsed="false"/>
    <row r="18996" customFormat="false" ht="15.25" hidden="false" customHeight="false" outlineLevel="0" collapsed="false"/>
    <row r="18997" customFormat="false" ht="15.25" hidden="false" customHeight="false" outlineLevel="0" collapsed="false"/>
    <row r="18998" customFormat="false" ht="15.25" hidden="false" customHeight="false" outlineLevel="0" collapsed="false"/>
    <row r="18999" customFormat="false" ht="15.25" hidden="false" customHeight="false" outlineLevel="0" collapsed="false"/>
    <row r="19000" customFormat="false" ht="15.25" hidden="false" customHeight="false" outlineLevel="0" collapsed="false"/>
    <row r="19001" customFormat="false" ht="15.25" hidden="false" customHeight="false" outlineLevel="0" collapsed="false"/>
    <row r="19002" customFormat="false" ht="15.25" hidden="false" customHeight="false" outlineLevel="0" collapsed="false"/>
    <row r="19003" customFormat="false" ht="15.25" hidden="false" customHeight="false" outlineLevel="0" collapsed="false"/>
    <row r="19004" customFormat="false" ht="15.25" hidden="false" customHeight="false" outlineLevel="0" collapsed="false"/>
    <row r="19005" customFormat="false" ht="15.25" hidden="false" customHeight="false" outlineLevel="0" collapsed="false"/>
    <row r="19006" customFormat="false" ht="15.25" hidden="false" customHeight="false" outlineLevel="0" collapsed="false"/>
    <row r="19007" customFormat="false" ht="15.25" hidden="false" customHeight="false" outlineLevel="0" collapsed="false"/>
    <row r="19008" customFormat="false" ht="15.25" hidden="false" customHeight="false" outlineLevel="0" collapsed="false"/>
    <row r="19009" customFormat="false" ht="15.25" hidden="false" customHeight="false" outlineLevel="0" collapsed="false"/>
    <row r="19010" customFormat="false" ht="15.25" hidden="false" customHeight="false" outlineLevel="0" collapsed="false"/>
    <row r="19011" customFormat="false" ht="15.25" hidden="false" customHeight="false" outlineLevel="0" collapsed="false"/>
    <row r="19012" customFormat="false" ht="15.25" hidden="false" customHeight="false" outlineLevel="0" collapsed="false"/>
    <row r="19013" customFormat="false" ht="15.25" hidden="false" customHeight="false" outlineLevel="0" collapsed="false"/>
    <row r="19014" customFormat="false" ht="15.25" hidden="false" customHeight="false" outlineLevel="0" collapsed="false"/>
    <row r="19015" customFormat="false" ht="15.25" hidden="false" customHeight="false" outlineLevel="0" collapsed="false"/>
    <row r="19016" customFormat="false" ht="15.25" hidden="false" customHeight="false" outlineLevel="0" collapsed="false"/>
    <row r="19017" customFormat="false" ht="15.25" hidden="false" customHeight="false" outlineLevel="0" collapsed="false"/>
    <row r="19018" customFormat="false" ht="15.25" hidden="false" customHeight="false" outlineLevel="0" collapsed="false"/>
    <row r="19019" customFormat="false" ht="15.25" hidden="false" customHeight="false" outlineLevel="0" collapsed="false"/>
    <row r="19020" customFormat="false" ht="15.25" hidden="false" customHeight="false" outlineLevel="0" collapsed="false"/>
    <row r="19021" customFormat="false" ht="15.25" hidden="false" customHeight="false" outlineLevel="0" collapsed="false"/>
    <row r="19022" customFormat="false" ht="15.25" hidden="false" customHeight="false" outlineLevel="0" collapsed="false"/>
    <row r="19023" customFormat="false" ht="15.25" hidden="false" customHeight="false" outlineLevel="0" collapsed="false"/>
    <row r="19024" customFormat="false" ht="15.25" hidden="false" customHeight="false" outlineLevel="0" collapsed="false"/>
    <row r="19025" customFormat="false" ht="15.25" hidden="false" customHeight="false" outlineLevel="0" collapsed="false"/>
    <row r="19026" customFormat="false" ht="15.25" hidden="false" customHeight="false" outlineLevel="0" collapsed="false"/>
    <row r="19027" customFormat="false" ht="15.25" hidden="false" customHeight="false" outlineLevel="0" collapsed="false"/>
    <row r="19028" customFormat="false" ht="15.25" hidden="false" customHeight="false" outlineLevel="0" collapsed="false"/>
    <row r="19029" customFormat="false" ht="15.25" hidden="false" customHeight="false" outlineLevel="0" collapsed="false"/>
    <row r="19030" customFormat="false" ht="15.25" hidden="false" customHeight="false" outlineLevel="0" collapsed="false"/>
    <row r="19031" customFormat="false" ht="15.25" hidden="false" customHeight="false" outlineLevel="0" collapsed="false"/>
    <row r="19032" customFormat="false" ht="15.25" hidden="false" customHeight="false" outlineLevel="0" collapsed="false"/>
    <row r="19033" customFormat="false" ht="15.25" hidden="false" customHeight="false" outlineLevel="0" collapsed="false"/>
    <row r="19034" customFormat="false" ht="15.25" hidden="false" customHeight="false" outlineLevel="0" collapsed="false"/>
    <row r="19035" customFormat="false" ht="15.25" hidden="false" customHeight="false" outlineLevel="0" collapsed="false"/>
    <row r="19036" customFormat="false" ht="15.25" hidden="false" customHeight="false" outlineLevel="0" collapsed="false"/>
    <row r="19037" customFormat="false" ht="15.25" hidden="false" customHeight="false" outlineLevel="0" collapsed="false"/>
    <row r="19038" customFormat="false" ht="15.25" hidden="false" customHeight="false" outlineLevel="0" collapsed="false"/>
    <row r="19039" customFormat="false" ht="15.25" hidden="false" customHeight="false" outlineLevel="0" collapsed="false"/>
    <row r="19040" customFormat="false" ht="15.25" hidden="false" customHeight="false" outlineLevel="0" collapsed="false"/>
    <row r="19041" customFormat="false" ht="15.25" hidden="false" customHeight="false" outlineLevel="0" collapsed="false"/>
    <row r="19042" customFormat="false" ht="15.25" hidden="false" customHeight="false" outlineLevel="0" collapsed="false"/>
    <row r="19043" customFormat="false" ht="15.25" hidden="false" customHeight="false" outlineLevel="0" collapsed="false"/>
    <row r="19044" customFormat="false" ht="15.25" hidden="false" customHeight="false" outlineLevel="0" collapsed="false"/>
    <row r="19045" customFormat="false" ht="15.25" hidden="false" customHeight="false" outlineLevel="0" collapsed="false"/>
    <row r="19046" customFormat="false" ht="15.25" hidden="false" customHeight="false" outlineLevel="0" collapsed="false"/>
    <row r="19047" customFormat="false" ht="15.25" hidden="false" customHeight="false" outlineLevel="0" collapsed="false"/>
    <row r="19048" customFormat="false" ht="15.25" hidden="false" customHeight="false" outlineLevel="0" collapsed="false"/>
    <row r="19049" customFormat="false" ht="15.25" hidden="false" customHeight="false" outlineLevel="0" collapsed="false"/>
    <row r="19050" customFormat="false" ht="15.25" hidden="false" customHeight="false" outlineLevel="0" collapsed="false"/>
    <row r="19051" customFormat="false" ht="15.25" hidden="false" customHeight="false" outlineLevel="0" collapsed="false"/>
    <row r="19052" customFormat="false" ht="15.25" hidden="false" customHeight="false" outlineLevel="0" collapsed="false"/>
    <row r="19053" customFormat="false" ht="15.25" hidden="false" customHeight="false" outlineLevel="0" collapsed="false"/>
    <row r="19054" customFormat="false" ht="15.25" hidden="false" customHeight="false" outlineLevel="0" collapsed="false"/>
    <row r="19055" customFormat="false" ht="15.25" hidden="false" customHeight="false" outlineLevel="0" collapsed="false"/>
    <row r="19056" customFormat="false" ht="15.25" hidden="false" customHeight="false" outlineLevel="0" collapsed="false"/>
    <row r="19057" customFormat="false" ht="15.25" hidden="false" customHeight="false" outlineLevel="0" collapsed="false"/>
    <row r="19058" customFormat="false" ht="15.25" hidden="false" customHeight="false" outlineLevel="0" collapsed="false"/>
    <row r="19059" customFormat="false" ht="15.25" hidden="false" customHeight="false" outlineLevel="0" collapsed="false"/>
    <row r="19060" customFormat="false" ht="15.25" hidden="false" customHeight="false" outlineLevel="0" collapsed="false"/>
    <row r="19061" customFormat="false" ht="15.25" hidden="false" customHeight="false" outlineLevel="0" collapsed="false"/>
    <row r="19062" customFormat="false" ht="15.25" hidden="false" customHeight="false" outlineLevel="0" collapsed="false"/>
    <row r="19063" customFormat="false" ht="15.25" hidden="false" customHeight="false" outlineLevel="0" collapsed="false"/>
    <row r="19064" customFormat="false" ht="15.25" hidden="false" customHeight="false" outlineLevel="0" collapsed="false"/>
    <row r="19065" customFormat="false" ht="15.25" hidden="false" customHeight="false" outlineLevel="0" collapsed="false"/>
    <row r="19066" customFormat="false" ht="15.25" hidden="false" customHeight="false" outlineLevel="0" collapsed="false"/>
    <row r="19067" customFormat="false" ht="15.25" hidden="false" customHeight="false" outlineLevel="0" collapsed="false"/>
    <row r="19068" customFormat="false" ht="15.25" hidden="false" customHeight="false" outlineLevel="0" collapsed="false"/>
    <row r="19069" customFormat="false" ht="15.25" hidden="false" customHeight="false" outlineLevel="0" collapsed="false"/>
    <row r="19070" customFormat="false" ht="15.25" hidden="false" customHeight="false" outlineLevel="0" collapsed="false"/>
    <row r="19071" customFormat="false" ht="15.25" hidden="false" customHeight="false" outlineLevel="0" collapsed="false"/>
    <row r="19072" customFormat="false" ht="15.25" hidden="false" customHeight="false" outlineLevel="0" collapsed="false"/>
    <row r="19073" customFormat="false" ht="15.25" hidden="false" customHeight="false" outlineLevel="0" collapsed="false"/>
    <row r="19074" customFormat="false" ht="15.25" hidden="false" customHeight="false" outlineLevel="0" collapsed="false"/>
    <row r="19075" customFormat="false" ht="15.25" hidden="false" customHeight="false" outlineLevel="0" collapsed="false"/>
    <row r="19076" customFormat="false" ht="15.25" hidden="false" customHeight="false" outlineLevel="0" collapsed="false"/>
    <row r="19077" customFormat="false" ht="15.25" hidden="false" customHeight="false" outlineLevel="0" collapsed="false"/>
    <row r="19078" customFormat="false" ht="15.25" hidden="false" customHeight="false" outlineLevel="0" collapsed="false"/>
    <row r="19079" customFormat="false" ht="15.25" hidden="false" customHeight="false" outlineLevel="0" collapsed="false"/>
    <row r="19080" customFormat="false" ht="15.25" hidden="false" customHeight="false" outlineLevel="0" collapsed="false"/>
    <row r="19081" customFormat="false" ht="15.25" hidden="false" customHeight="false" outlineLevel="0" collapsed="false"/>
    <row r="19082" customFormat="false" ht="15.25" hidden="false" customHeight="false" outlineLevel="0" collapsed="false"/>
    <row r="19083" customFormat="false" ht="15.25" hidden="false" customHeight="false" outlineLevel="0" collapsed="false"/>
    <row r="19084" customFormat="false" ht="15.25" hidden="false" customHeight="false" outlineLevel="0" collapsed="false"/>
    <row r="19085" customFormat="false" ht="15.25" hidden="false" customHeight="false" outlineLevel="0" collapsed="false"/>
    <row r="19086" customFormat="false" ht="15.25" hidden="false" customHeight="false" outlineLevel="0" collapsed="false"/>
    <row r="19087" customFormat="false" ht="15.25" hidden="false" customHeight="false" outlineLevel="0" collapsed="false"/>
    <row r="19088" customFormat="false" ht="15.25" hidden="false" customHeight="false" outlineLevel="0" collapsed="false"/>
    <row r="19089" customFormat="false" ht="15.25" hidden="false" customHeight="false" outlineLevel="0" collapsed="false"/>
    <row r="19090" customFormat="false" ht="15.25" hidden="false" customHeight="false" outlineLevel="0" collapsed="false"/>
    <row r="19091" customFormat="false" ht="15.25" hidden="false" customHeight="false" outlineLevel="0" collapsed="false"/>
    <row r="19092" customFormat="false" ht="15.25" hidden="false" customHeight="false" outlineLevel="0" collapsed="false"/>
    <row r="19093" customFormat="false" ht="15.25" hidden="false" customHeight="false" outlineLevel="0" collapsed="false"/>
    <row r="19094" customFormat="false" ht="15.25" hidden="false" customHeight="false" outlineLevel="0" collapsed="false"/>
    <row r="19095" customFormat="false" ht="15.25" hidden="false" customHeight="false" outlineLevel="0" collapsed="false"/>
    <row r="19096" customFormat="false" ht="15.25" hidden="false" customHeight="false" outlineLevel="0" collapsed="false"/>
    <row r="19097" customFormat="false" ht="15.25" hidden="false" customHeight="false" outlineLevel="0" collapsed="false"/>
    <row r="19098" customFormat="false" ht="15.25" hidden="false" customHeight="false" outlineLevel="0" collapsed="false"/>
    <row r="19099" customFormat="false" ht="15.25" hidden="false" customHeight="false" outlineLevel="0" collapsed="false"/>
    <row r="19100" customFormat="false" ht="15.25" hidden="false" customHeight="false" outlineLevel="0" collapsed="false"/>
    <row r="19101" customFormat="false" ht="15.25" hidden="false" customHeight="false" outlineLevel="0" collapsed="false"/>
    <row r="19102" customFormat="false" ht="15.25" hidden="false" customHeight="false" outlineLevel="0" collapsed="false"/>
    <row r="19103" customFormat="false" ht="15.25" hidden="false" customHeight="false" outlineLevel="0" collapsed="false"/>
    <row r="19104" customFormat="false" ht="15.25" hidden="false" customHeight="false" outlineLevel="0" collapsed="false"/>
    <row r="19105" customFormat="false" ht="15.25" hidden="false" customHeight="false" outlineLevel="0" collapsed="false"/>
    <row r="19106" customFormat="false" ht="15.25" hidden="false" customHeight="false" outlineLevel="0" collapsed="false"/>
    <row r="19107" customFormat="false" ht="15.25" hidden="false" customHeight="false" outlineLevel="0" collapsed="false"/>
    <row r="19108" customFormat="false" ht="15.25" hidden="false" customHeight="false" outlineLevel="0" collapsed="false"/>
    <row r="19109" customFormat="false" ht="15.25" hidden="false" customHeight="false" outlineLevel="0" collapsed="false"/>
    <row r="19110" customFormat="false" ht="15.25" hidden="false" customHeight="false" outlineLevel="0" collapsed="false"/>
    <row r="19111" customFormat="false" ht="15.25" hidden="false" customHeight="false" outlineLevel="0" collapsed="false"/>
    <row r="19112" customFormat="false" ht="15.25" hidden="false" customHeight="false" outlineLevel="0" collapsed="false"/>
    <row r="19113" customFormat="false" ht="15.25" hidden="false" customHeight="false" outlineLevel="0" collapsed="false"/>
    <row r="19114" customFormat="false" ht="15.25" hidden="false" customHeight="false" outlineLevel="0" collapsed="false"/>
    <row r="19115" customFormat="false" ht="15.25" hidden="false" customHeight="false" outlineLevel="0" collapsed="false"/>
    <row r="19116" customFormat="false" ht="15.25" hidden="false" customHeight="false" outlineLevel="0" collapsed="false"/>
    <row r="19117" customFormat="false" ht="15.25" hidden="false" customHeight="false" outlineLevel="0" collapsed="false"/>
    <row r="19118" customFormat="false" ht="15.25" hidden="false" customHeight="false" outlineLevel="0" collapsed="false"/>
    <row r="19119" customFormat="false" ht="15.25" hidden="false" customHeight="false" outlineLevel="0" collapsed="false"/>
    <row r="19120" customFormat="false" ht="15.25" hidden="false" customHeight="false" outlineLevel="0" collapsed="false"/>
    <row r="19121" customFormat="false" ht="15.25" hidden="false" customHeight="false" outlineLevel="0" collapsed="false"/>
    <row r="19122" customFormat="false" ht="15.25" hidden="false" customHeight="false" outlineLevel="0" collapsed="false"/>
    <row r="19123" customFormat="false" ht="15.25" hidden="false" customHeight="false" outlineLevel="0" collapsed="false"/>
    <row r="19124" customFormat="false" ht="15.25" hidden="false" customHeight="false" outlineLevel="0" collapsed="false"/>
    <row r="19125" customFormat="false" ht="15.25" hidden="false" customHeight="false" outlineLevel="0" collapsed="false"/>
    <row r="19126" customFormat="false" ht="15.25" hidden="false" customHeight="false" outlineLevel="0" collapsed="false"/>
    <row r="19127" customFormat="false" ht="15.25" hidden="false" customHeight="false" outlineLevel="0" collapsed="false"/>
    <row r="19128" customFormat="false" ht="15.25" hidden="false" customHeight="false" outlineLevel="0" collapsed="false"/>
    <row r="19129" customFormat="false" ht="15.25" hidden="false" customHeight="false" outlineLevel="0" collapsed="false"/>
    <row r="19130" customFormat="false" ht="15.25" hidden="false" customHeight="false" outlineLevel="0" collapsed="false"/>
    <row r="19131" customFormat="false" ht="15.25" hidden="false" customHeight="false" outlineLevel="0" collapsed="false"/>
    <row r="19132" customFormat="false" ht="15.25" hidden="false" customHeight="false" outlineLevel="0" collapsed="false"/>
    <row r="19133" customFormat="false" ht="15.25" hidden="false" customHeight="false" outlineLevel="0" collapsed="false"/>
    <row r="19134" customFormat="false" ht="15.25" hidden="false" customHeight="false" outlineLevel="0" collapsed="false"/>
    <row r="19135" customFormat="false" ht="15.25" hidden="false" customHeight="false" outlineLevel="0" collapsed="false"/>
    <row r="19136" customFormat="false" ht="15.25" hidden="false" customHeight="false" outlineLevel="0" collapsed="false"/>
    <row r="19137" customFormat="false" ht="15.25" hidden="false" customHeight="false" outlineLevel="0" collapsed="false"/>
    <row r="19138" customFormat="false" ht="15.25" hidden="false" customHeight="false" outlineLevel="0" collapsed="false"/>
    <row r="19139" customFormat="false" ht="15.25" hidden="false" customHeight="false" outlineLevel="0" collapsed="false"/>
    <row r="19140" customFormat="false" ht="15.25" hidden="false" customHeight="false" outlineLevel="0" collapsed="false"/>
    <row r="19141" customFormat="false" ht="15.25" hidden="false" customHeight="false" outlineLevel="0" collapsed="false"/>
    <row r="19142" customFormat="false" ht="15.25" hidden="false" customHeight="false" outlineLevel="0" collapsed="false"/>
    <row r="19143" customFormat="false" ht="15.25" hidden="false" customHeight="false" outlineLevel="0" collapsed="false"/>
    <row r="19144" customFormat="false" ht="15.25" hidden="false" customHeight="false" outlineLevel="0" collapsed="false"/>
    <row r="19145" customFormat="false" ht="15.25" hidden="false" customHeight="false" outlineLevel="0" collapsed="false"/>
    <row r="19146" customFormat="false" ht="15.25" hidden="false" customHeight="false" outlineLevel="0" collapsed="false"/>
    <row r="19147" customFormat="false" ht="15.25" hidden="false" customHeight="false" outlineLevel="0" collapsed="false"/>
    <row r="19148" customFormat="false" ht="15.25" hidden="false" customHeight="false" outlineLevel="0" collapsed="false"/>
    <row r="19149" customFormat="false" ht="15.25" hidden="false" customHeight="false" outlineLevel="0" collapsed="false"/>
    <row r="19150" customFormat="false" ht="15.25" hidden="false" customHeight="false" outlineLevel="0" collapsed="false"/>
    <row r="19151" customFormat="false" ht="15.25" hidden="false" customHeight="false" outlineLevel="0" collapsed="false"/>
    <row r="19152" customFormat="false" ht="15.25" hidden="false" customHeight="false" outlineLevel="0" collapsed="false"/>
    <row r="19153" customFormat="false" ht="15.25" hidden="false" customHeight="false" outlineLevel="0" collapsed="false"/>
    <row r="19154" customFormat="false" ht="15.25" hidden="false" customHeight="false" outlineLevel="0" collapsed="false"/>
    <row r="19155" customFormat="false" ht="15.25" hidden="false" customHeight="false" outlineLevel="0" collapsed="false"/>
    <row r="19156" customFormat="false" ht="15.25" hidden="false" customHeight="false" outlineLevel="0" collapsed="false"/>
    <row r="19157" customFormat="false" ht="15.25" hidden="false" customHeight="false" outlineLevel="0" collapsed="false"/>
    <row r="19158" customFormat="false" ht="15.25" hidden="false" customHeight="false" outlineLevel="0" collapsed="false"/>
    <row r="19159" customFormat="false" ht="15.25" hidden="false" customHeight="false" outlineLevel="0" collapsed="false"/>
    <row r="19160" customFormat="false" ht="15.25" hidden="false" customHeight="false" outlineLevel="0" collapsed="false"/>
    <row r="19161" customFormat="false" ht="15.25" hidden="false" customHeight="false" outlineLevel="0" collapsed="false"/>
    <row r="19162" customFormat="false" ht="15.25" hidden="false" customHeight="false" outlineLevel="0" collapsed="false"/>
    <row r="19163" customFormat="false" ht="15.25" hidden="false" customHeight="false" outlineLevel="0" collapsed="false"/>
    <row r="19164" customFormat="false" ht="15.25" hidden="false" customHeight="false" outlineLevel="0" collapsed="false"/>
    <row r="19165" customFormat="false" ht="15.25" hidden="false" customHeight="false" outlineLevel="0" collapsed="false"/>
    <row r="19166" customFormat="false" ht="15.25" hidden="false" customHeight="false" outlineLevel="0" collapsed="false"/>
    <row r="19167" customFormat="false" ht="15.25" hidden="false" customHeight="false" outlineLevel="0" collapsed="false"/>
    <row r="19168" customFormat="false" ht="15.25" hidden="false" customHeight="false" outlineLevel="0" collapsed="false"/>
    <row r="19169" customFormat="false" ht="15.25" hidden="false" customHeight="false" outlineLevel="0" collapsed="false"/>
    <row r="19170" customFormat="false" ht="15.25" hidden="false" customHeight="false" outlineLevel="0" collapsed="false"/>
    <row r="19171" customFormat="false" ht="15.25" hidden="false" customHeight="false" outlineLevel="0" collapsed="false"/>
    <row r="19172" customFormat="false" ht="15.25" hidden="false" customHeight="false" outlineLevel="0" collapsed="false"/>
    <row r="19173" customFormat="false" ht="15.25" hidden="false" customHeight="false" outlineLevel="0" collapsed="false"/>
    <row r="19174" customFormat="false" ht="15.25" hidden="false" customHeight="false" outlineLevel="0" collapsed="false"/>
    <row r="19175" customFormat="false" ht="15.25" hidden="false" customHeight="false" outlineLevel="0" collapsed="false"/>
    <row r="19176" customFormat="false" ht="15.25" hidden="false" customHeight="false" outlineLevel="0" collapsed="false"/>
    <row r="19177" customFormat="false" ht="15.25" hidden="false" customHeight="false" outlineLevel="0" collapsed="false"/>
    <row r="19178" customFormat="false" ht="15.25" hidden="false" customHeight="false" outlineLevel="0" collapsed="false"/>
    <row r="19179" customFormat="false" ht="15.25" hidden="false" customHeight="false" outlineLevel="0" collapsed="false"/>
    <row r="19180" customFormat="false" ht="15.25" hidden="false" customHeight="false" outlineLevel="0" collapsed="false"/>
    <row r="19181" customFormat="false" ht="15.25" hidden="false" customHeight="false" outlineLevel="0" collapsed="false"/>
    <row r="19182" customFormat="false" ht="15.25" hidden="false" customHeight="false" outlineLevel="0" collapsed="false"/>
    <row r="19183" customFormat="false" ht="15.25" hidden="false" customHeight="false" outlineLevel="0" collapsed="false"/>
    <row r="19184" customFormat="false" ht="15.25" hidden="false" customHeight="false" outlineLevel="0" collapsed="false"/>
    <row r="19185" customFormat="false" ht="15.25" hidden="false" customHeight="false" outlineLevel="0" collapsed="false"/>
    <row r="19186" customFormat="false" ht="15.25" hidden="false" customHeight="false" outlineLevel="0" collapsed="false"/>
    <row r="19187" customFormat="false" ht="15.25" hidden="false" customHeight="false" outlineLevel="0" collapsed="false"/>
    <row r="19188" customFormat="false" ht="15.25" hidden="false" customHeight="false" outlineLevel="0" collapsed="false"/>
    <row r="19189" customFormat="false" ht="15.25" hidden="false" customHeight="false" outlineLevel="0" collapsed="false"/>
    <row r="19190" customFormat="false" ht="15.25" hidden="false" customHeight="false" outlineLevel="0" collapsed="false"/>
    <row r="19191" customFormat="false" ht="15.25" hidden="false" customHeight="false" outlineLevel="0" collapsed="false"/>
    <row r="19192" customFormat="false" ht="15.25" hidden="false" customHeight="false" outlineLevel="0" collapsed="false"/>
    <row r="19193" customFormat="false" ht="15.25" hidden="false" customHeight="false" outlineLevel="0" collapsed="false"/>
    <row r="19194" customFormat="false" ht="15.25" hidden="false" customHeight="false" outlineLevel="0" collapsed="false"/>
    <row r="19195" customFormat="false" ht="15.25" hidden="false" customHeight="false" outlineLevel="0" collapsed="false"/>
    <row r="19196" customFormat="false" ht="15.25" hidden="false" customHeight="false" outlineLevel="0" collapsed="false"/>
    <row r="19197" customFormat="false" ht="15.25" hidden="false" customHeight="false" outlineLevel="0" collapsed="false"/>
    <row r="19198" customFormat="false" ht="15.25" hidden="false" customHeight="false" outlineLevel="0" collapsed="false"/>
    <row r="19199" customFormat="false" ht="15.25" hidden="false" customHeight="false" outlineLevel="0" collapsed="false"/>
    <row r="19200" customFormat="false" ht="15.25" hidden="false" customHeight="false" outlineLevel="0" collapsed="false"/>
    <row r="19201" customFormat="false" ht="15.25" hidden="false" customHeight="false" outlineLevel="0" collapsed="false"/>
    <row r="19202" customFormat="false" ht="15.25" hidden="false" customHeight="false" outlineLevel="0" collapsed="false"/>
    <row r="19203" customFormat="false" ht="15.25" hidden="false" customHeight="false" outlineLevel="0" collapsed="false"/>
    <row r="19204" customFormat="false" ht="15.25" hidden="false" customHeight="false" outlineLevel="0" collapsed="false"/>
    <row r="19205" customFormat="false" ht="15.25" hidden="false" customHeight="false" outlineLevel="0" collapsed="false"/>
    <row r="19206" customFormat="false" ht="15.25" hidden="false" customHeight="false" outlineLevel="0" collapsed="false"/>
    <row r="19207" customFormat="false" ht="15.25" hidden="false" customHeight="false" outlineLevel="0" collapsed="false"/>
    <row r="19208" customFormat="false" ht="15.25" hidden="false" customHeight="false" outlineLevel="0" collapsed="false"/>
    <row r="19209" customFormat="false" ht="15.25" hidden="false" customHeight="false" outlineLevel="0" collapsed="false"/>
    <row r="19210" customFormat="false" ht="15.25" hidden="false" customHeight="false" outlineLevel="0" collapsed="false"/>
    <row r="19211" customFormat="false" ht="15.25" hidden="false" customHeight="false" outlineLevel="0" collapsed="false"/>
    <row r="19212" customFormat="false" ht="15.25" hidden="false" customHeight="false" outlineLevel="0" collapsed="false"/>
    <row r="19213" customFormat="false" ht="15.25" hidden="false" customHeight="false" outlineLevel="0" collapsed="false"/>
    <row r="19214" customFormat="false" ht="15.25" hidden="false" customHeight="false" outlineLevel="0" collapsed="false"/>
    <row r="19215" customFormat="false" ht="15.25" hidden="false" customHeight="false" outlineLevel="0" collapsed="false"/>
    <row r="19216" customFormat="false" ht="15.25" hidden="false" customHeight="false" outlineLevel="0" collapsed="false"/>
    <row r="19217" customFormat="false" ht="15.25" hidden="false" customHeight="false" outlineLevel="0" collapsed="false"/>
    <row r="19218" customFormat="false" ht="15.25" hidden="false" customHeight="false" outlineLevel="0" collapsed="false"/>
    <row r="19219" customFormat="false" ht="15.25" hidden="false" customHeight="false" outlineLevel="0" collapsed="false"/>
    <row r="19220" customFormat="false" ht="15.25" hidden="false" customHeight="false" outlineLevel="0" collapsed="false"/>
    <row r="19221" customFormat="false" ht="15.25" hidden="false" customHeight="false" outlineLevel="0" collapsed="false"/>
    <row r="19222" customFormat="false" ht="15.25" hidden="false" customHeight="false" outlineLevel="0" collapsed="false"/>
    <row r="19223" customFormat="false" ht="15.25" hidden="false" customHeight="false" outlineLevel="0" collapsed="false"/>
    <row r="19224" customFormat="false" ht="15.25" hidden="false" customHeight="false" outlineLevel="0" collapsed="false"/>
    <row r="19225" customFormat="false" ht="15.25" hidden="false" customHeight="false" outlineLevel="0" collapsed="false"/>
    <row r="19226" customFormat="false" ht="15.25" hidden="false" customHeight="false" outlineLevel="0" collapsed="false"/>
    <row r="19227" customFormat="false" ht="15.25" hidden="false" customHeight="false" outlineLevel="0" collapsed="false"/>
    <row r="19228" customFormat="false" ht="15.25" hidden="false" customHeight="false" outlineLevel="0" collapsed="false"/>
    <row r="19229" customFormat="false" ht="15.25" hidden="false" customHeight="false" outlineLevel="0" collapsed="false"/>
    <row r="19230" customFormat="false" ht="15.25" hidden="false" customHeight="false" outlineLevel="0" collapsed="false"/>
    <row r="19231" customFormat="false" ht="15.25" hidden="false" customHeight="false" outlineLevel="0" collapsed="false"/>
    <row r="19232" customFormat="false" ht="15.25" hidden="false" customHeight="false" outlineLevel="0" collapsed="false"/>
    <row r="19233" customFormat="false" ht="15.25" hidden="false" customHeight="false" outlineLevel="0" collapsed="false"/>
    <row r="19234" customFormat="false" ht="15.25" hidden="false" customHeight="false" outlineLevel="0" collapsed="false"/>
    <row r="19235" customFormat="false" ht="15.25" hidden="false" customHeight="false" outlineLevel="0" collapsed="false"/>
    <row r="19236" customFormat="false" ht="15.25" hidden="false" customHeight="false" outlineLevel="0" collapsed="false"/>
    <row r="19237" customFormat="false" ht="15.25" hidden="false" customHeight="false" outlineLevel="0" collapsed="false"/>
    <row r="19238" customFormat="false" ht="15.25" hidden="false" customHeight="false" outlineLevel="0" collapsed="false"/>
    <row r="19239" customFormat="false" ht="15.25" hidden="false" customHeight="false" outlineLevel="0" collapsed="false"/>
    <row r="19240" customFormat="false" ht="15.25" hidden="false" customHeight="false" outlineLevel="0" collapsed="false"/>
    <row r="19241" customFormat="false" ht="15.25" hidden="false" customHeight="false" outlineLevel="0" collapsed="false"/>
    <row r="19242" customFormat="false" ht="15.25" hidden="false" customHeight="false" outlineLevel="0" collapsed="false"/>
    <row r="19243" customFormat="false" ht="15.25" hidden="false" customHeight="false" outlineLevel="0" collapsed="false"/>
    <row r="19244" customFormat="false" ht="15.25" hidden="false" customHeight="false" outlineLevel="0" collapsed="false"/>
    <row r="19245" customFormat="false" ht="15.25" hidden="false" customHeight="false" outlineLevel="0" collapsed="false"/>
    <row r="19246" customFormat="false" ht="15.25" hidden="false" customHeight="false" outlineLevel="0" collapsed="false"/>
    <row r="19247" customFormat="false" ht="15.25" hidden="false" customHeight="false" outlineLevel="0" collapsed="false"/>
    <row r="19248" customFormat="false" ht="15.25" hidden="false" customHeight="false" outlineLevel="0" collapsed="false"/>
    <row r="19249" customFormat="false" ht="15.25" hidden="false" customHeight="false" outlineLevel="0" collapsed="false"/>
    <row r="19250" customFormat="false" ht="15.25" hidden="false" customHeight="false" outlineLevel="0" collapsed="false"/>
    <row r="19251" customFormat="false" ht="15.25" hidden="false" customHeight="false" outlineLevel="0" collapsed="false"/>
    <row r="19252" customFormat="false" ht="15.25" hidden="false" customHeight="false" outlineLevel="0" collapsed="false"/>
    <row r="19253" customFormat="false" ht="15.25" hidden="false" customHeight="false" outlineLevel="0" collapsed="false"/>
    <row r="19254" customFormat="false" ht="15.25" hidden="false" customHeight="false" outlineLevel="0" collapsed="false"/>
    <row r="19255" customFormat="false" ht="15.25" hidden="false" customHeight="false" outlineLevel="0" collapsed="false"/>
    <row r="19256" customFormat="false" ht="15.25" hidden="false" customHeight="false" outlineLevel="0" collapsed="false"/>
    <row r="19257" customFormat="false" ht="15.25" hidden="false" customHeight="false" outlineLevel="0" collapsed="false"/>
    <row r="19258" customFormat="false" ht="15.25" hidden="false" customHeight="false" outlineLevel="0" collapsed="false"/>
    <row r="19259" customFormat="false" ht="15.25" hidden="false" customHeight="false" outlineLevel="0" collapsed="false"/>
    <row r="19260" customFormat="false" ht="15.25" hidden="false" customHeight="false" outlineLevel="0" collapsed="false"/>
    <row r="19261" customFormat="false" ht="15.25" hidden="false" customHeight="false" outlineLevel="0" collapsed="false"/>
    <row r="19262" customFormat="false" ht="15.25" hidden="false" customHeight="false" outlineLevel="0" collapsed="false"/>
    <row r="19263" customFormat="false" ht="15.25" hidden="false" customHeight="false" outlineLevel="0" collapsed="false"/>
    <row r="19264" customFormat="false" ht="15.25" hidden="false" customHeight="false" outlineLevel="0" collapsed="false"/>
    <row r="19265" customFormat="false" ht="15.25" hidden="false" customHeight="false" outlineLevel="0" collapsed="false"/>
    <row r="19266" customFormat="false" ht="15.25" hidden="false" customHeight="false" outlineLevel="0" collapsed="false"/>
    <row r="19267" customFormat="false" ht="15.25" hidden="false" customHeight="false" outlineLevel="0" collapsed="false"/>
    <row r="19268" customFormat="false" ht="15.25" hidden="false" customHeight="false" outlineLevel="0" collapsed="false"/>
    <row r="19269" customFormat="false" ht="15.25" hidden="false" customHeight="false" outlineLevel="0" collapsed="false"/>
    <row r="19270" customFormat="false" ht="15.25" hidden="false" customHeight="false" outlineLevel="0" collapsed="false"/>
    <row r="19271" customFormat="false" ht="15.25" hidden="false" customHeight="false" outlineLevel="0" collapsed="false"/>
    <row r="19272" customFormat="false" ht="15.25" hidden="false" customHeight="false" outlineLevel="0" collapsed="false"/>
    <row r="19273" customFormat="false" ht="15.25" hidden="false" customHeight="false" outlineLevel="0" collapsed="false"/>
    <row r="19274" customFormat="false" ht="15.25" hidden="false" customHeight="false" outlineLevel="0" collapsed="false"/>
    <row r="19275" customFormat="false" ht="15.25" hidden="false" customHeight="false" outlineLevel="0" collapsed="false"/>
    <row r="19276" customFormat="false" ht="15.25" hidden="false" customHeight="false" outlineLevel="0" collapsed="false"/>
    <row r="19277" customFormat="false" ht="15.25" hidden="false" customHeight="false" outlineLevel="0" collapsed="false"/>
    <row r="19278" customFormat="false" ht="15.25" hidden="false" customHeight="false" outlineLevel="0" collapsed="false"/>
    <row r="19279" customFormat="false" ht="15.25" hidden="false" customHeight="false" outlineLevel="0" collapsed="false"/>
    <row r="19280" customFormat="false" ht="15.25" hidden="false" customHeight="false" outlineLevel="0" collapsed="false"/>
    <row r="19281" customFormat="false" ht="15.25" hidden="false" customHeight="false" outlineLevel="0" collapsed="false"/>
    <row r="19282" customFormat="false" ht="15.25" hidden="false" customHeight="false" outlineLevel="0" collapsed="false"/>
    <row r="19283" customFormat="false" ht="15.25" hidden="false" customHeight="false" outlineLevel="0" collapsed="false"/>
    <row r="19284" customFormat="false" ht="15.25" hidden="false" customHeight="false" outlineLevel="0" collapsed="false"/>
    <row r="19285" customFormat="false" ht="15.25" hidden="false" customHeight="false" outlineLevel="0" collapsed="false"/>
    <row r="19286" customFormat="false" ht="15.25" hidden="false" customHeight="false" outlineLevel="0" collapsed="false"/>
    <row r="19287" customFormat="false" ht="15.25" hidden="false" customHeight="false" outlineLevel="0" collapsed="false"/>
    <row r="19288" customFormat="false" ht="15.25" hidden="false" customHeight="false" outlineLevel="0" collapsed="false"/>
    <row r="19289" customFormat="false" ht="15.25" hidden="false" customHeight="false" outlineLevel="0" collapsed="false"/>
    <row r="19290" customFormat="false" ht="15.25" hidden="false" customHeight="false" outlineLevel="0" collapsed="false"/>
    <row r="19291" customFormat="false" ht="15.25" hidden="false" customHeight="false" outlineLevel="0" collapsed="false"/>
    <row r="19292" customFormat="false" ht="15.25" hidden="false" customHeight="false" outlineLevel="0" collapsed="false"/>
    <row r="19293" customFormat="false" ht="15.25" hidden="false" customHeight="false" outlineLevel="0" collapsed="false"/>
    <row r="19294" customFormat="false" ht="15.25" hidden="false" customHeight="false" outlineLevel="0" collapsed="false"/>
    <row r="19295" customFormat="false" ht="15.25" hidden="false" customHeight="false" outlineLevel="0" collapsed="false"/>
    <row r="19296" customFormat="false" ht="15.25" hidden="false" customHeight="false" outlineLevel="0" collapsed="false"/>
    <row r="19297" customFormat="false" ht="15.25" hidden="false" customHeight="false" outlineLevel="0" collapsed="false"/>
    <row r="19298" customFormat="false" ht="15.25" hidden="false" customHeight="false" outlineLevel="0" collapsed="false"/>
    <row r="19299" customFormat="false" ht="15.25" hidden="false" customHeight="false" outlineLevel="0" collapsed="false"/>
    <row r="19300" customFormat="false" ht="15.25" hidden="false" customHeight="false" outlineLevel="0" collapsed="false"/>
    <row r="19301" customFormat="false" ht="15.25" hidden="false" customHeight="false" outlineLevel="0" collapsed="false"/>
    <row r="19302" customFormat="false" ht="15.25" hidden="false" customHeight="false" outlineLevel="0" collapsed="false"/>
    <row r="19303" customFormat="false" ht="15.25" hidden="false" customHeight="false" outlineLevel="0" collapsed="false"/>
    <row r="19304" customFormat="false" ht="15.25" hidden="false" customHeight="false" outlineLevel="0" collapsed="false"/>
    <row r="19305" customFormat="false" ht="15.25" hidden="false" customHeight="false" outlineLevel="0" collapsed="false"/>
    <row r="19306" customFormat="false" ht="15.25" hidden="false" customHeight="false" outlineLevel="0" collapsed="false"/>
    <row r="19307" customFormat="false" ht="15.25" hidden="false" customHeight="false" outlineLevel="0" collapsed="false"/>
    <row r="19308" customFormat="false" ht="15.25" hidden="false" customHeight="false" outlineLevel="0" collapsed="false"/>
    <row r="19309" customFormat="false" ht="15.25" hidden="false" customHeight="false" outlineLevel="0" collapsed="false"/>
    <row r="19310" customFormat="false" ht="15.25" hidden="false" customHeight="false" outlineLevel="0" collapsed="false"/>
    <row r="19311" customFormat="false" ht="15.25" hidden="false" customHeight="false" outlineLevel="0" collapsed="false"/>
    <row r="19312" customFormat="false" ht="15.25" hidden="false" customHeight="false" outlineLevel="0" collapsed="false"/>
    <row r="19313" customFormat="false" ht="15.25" hidden="false" customHeight="false" outlineLevel="0" collapsed="false"/>
    <row r="19314" customFormat="false" ht="15.25" hidden="false" customHeight="false" outlineLevel="0" collapsed="false"/>
    <row r="19315" customFormat="false" ht="15.25" hidden="false" customHeight="false" outlineLevel="0" collapsed="false"/>
    <row r="19316" customFormat="false" ht="15.25" hidden="false" customHeight="false" outlineLevel="0" collapsed="false"/>
    <row r="19317" customFormat="false" ht="15.25" hidden="false" customHeight="false" outlineLevel="0" collapsed="false"/>
    <row r="19318" customFormat="false" ht="15.25" hidden="false" customHeight="false" outlineLevel="0" collapsed="false"/>
    <row r="19319" customFormat="false" ht="15.25" hidden="false" customHeight="false" outlineLevel="0" collapsed="false"/>
    <row r="19320" customFormat="false" ht="15.25" hidden="false" customHeight="false" outlineLevel="0" collapsed="false"/>
    <row r="19321" customFormat="false" ht="15.25" hidden="false" customHeight="false" outlineLevel="0" collapsed="false"/>
    <row r="19322" customFormat="false" ht="15.25" hidden="false" customHeight="false" outlineLevel="0" collapsed="false"/>
    <row r="19323" customFormat="false" ht="15.25" hidden="false" customHeight="false" outlineLevel="0" collapsed="false"/>
    <row r="19324" customFormat="false" ht="15.25" hidden="false" customHeight="false" outlineLevel="0" collapsed="false"/>
    <row r="19325" customFormat="false" ht="15.25" hidden="false" customHeight="false" outlineLevel="0" collapsed="false"/>
    <row r="19326" customFormat="false" ht="15.25" hidden="false" customHeight="false" outlineLevel="0" collapsed="false"/>
    <row r="19327" customFormat="false" ht="15.25" hidden="false" customHeight="false" outlineLevel="0" collapsed="false"/>
    <row r="19328" customFormat="false" ht="15.25" hidden="false" customHeight="false" outlineLevel="0" collapsed="false"/>
    <row r="19329" customFormat="false" ht="15.25" hidden="false" customHeight="false" outlineLevel="0" collapsed="false"/>
    <row r="19330" customFormat="false" ht="15.25" hidden="false" customHeight="false" outlineLevel="0" collapsed="false"/>
    <row r="19331" customFormat="false" ht="15.25" hidden="false" customHeight="false" outlineLevel="0" collapsed="false"/>
    <row r="19332" customFormat="false" ht="15.25" hidden="false" customHeight="false" outlineLevel="0" collapsed="false"/>
    <row r="19333" customFormat="false" ht="15.25" hidden="false" customHeight="false" outlineLevel="0" collapsed="false"/>
    <row r="19334" customFormat="false" ht="15.25" hidden="false" customHeight="false" outlineLevel="0" collapsed="false"/>
    <row r="19335" customFormat="false" ht="15.25" hidden="false" customHeight="false" outlineLevel="0" collapsed="false"/>
    <row r="19336" customFormat="false" ht="15.25" hidden="false" customHeight="false" outlineLevel="0" collapsed="false"/>
    <row r="19337" customFormat="false" ht="15.25" hidden="false" customHeight="false" outlineLevel="0" collapsed="false"/>
    <row r="19338" customFormat="false" ht="15.25" hidden="false" customHeight="false" outlineLevel="0" collapsed="false"/>
    <row r="19339" customFormat="false" ht="15.25" hidden="false" customHeight="false" outlineLevel="0" collapsed="false"/>
    <row r="19340" customFormat="false" ht="15.25" hidden="false" customHeight="false" outlineLevel="0" collapsed="false"/>
    <row r="19341" customFormat="false" ht="15.25" hidden="false" customHeight="false" outlineLevel="0" collapsed="false"/>
    <row r="19342" customFormat="false" ht="15.25" hidden="false" customHeight="false" outlineLevel="0" collapsed="false"/>
    <row r="19343" customFormat="false" ht="15.25" hidden="false" customHeight="false" outlineLevel="0" collapsed="false"/>
    <row r="19344" customFormat="false" ht="15.25" hidden="false" customHeight="false" outlineLevel="0" collapsed="false"/>
    <row r="19345" customFormat="false" ht="15.25" hidden="false" customHeight="false" outlineLevel="0" collapsed="false"/>
    <row r="19346" customFormat="false" ht="15.25" hidden="false" customHeight="false" outlineLevel="0" collapsed="false"/>
    <row r="19347" customFormat="false" ht="15.25" hidden="false" customHeight="false" outlineLevel="0" collapsed="false"/>
    <row r="19348" customFormat="false" ht="15.25" hidden="false" customHeight="false" outlineLevel="0" collapsed="false"/>
    <row r="19349" customFormat="false" ht="15.25" hidden="false" customHeight="false" outlineLevel="0" collapsed="false"/>
    <row r="19350" customFormat="false" ht="15.25" hidden="false" customHeight="false" outlineLevel="0" collapsed="false"/>
    <row r="19351" customFormat="false" ht="15.25" hidden="false" customHeight="false" outlineLevel="0" collapsed="false"/>
    <row r="19352" customFormat="false" ht="15.25" hidden="false" customHeight="false" outlineLevel="0" collapsed="false"/>
    <row r="19353" customFormat="false" ht="15.25" hidden="false" customHeight="false" outlineLevel="0" collapsed="false"/>
    <row r="19354" customFormat="false" ht="15.25" hidden="false" customHeight="false" outlineLevel="0" collapsed="false"/>
    <row r="19355" customFormat="false" ht="15.25" hidden="false" customHeight="false" outlineLevel="0" collapsed="false"/>
    <row r="19356" customFormat="false" ht="15.25" hidden="false" customHeight="false" outlineLevel="0" collapsed="false"/>
    <row r="19357" customFormat="false" ht="15.25" hidden="false" customHeight="false" outlineLevel="0" collapsed="false"/>
    <row r="19358" customFormat="false" ht="15.25" hidden="false" customHeight="false" outlineLevel="0" collapsed="false"/>
    <row r="19359" customFormat="false" ht="15.25" hidden="false" customHeight="false" outlineLevel="0" collapsed="false"/>
    <row r="19360" customFormat="false" ht="15.25" hidden="false" customHeight="false" outlineLevel="0" collapsed="false"/>
    <row r="19361" customFormat="false" ht="15.25" hidden="false" customHeight="false" outlineLevel="0" collapsed="false"/>
    <row r="19362" customFormat="false" ht="15.25" hidden="false" customHeight="false" outlineLevel="0" collapsed="false"/>
    <row r="19363" customFormat="false" ht="15.25" hidden="false" customHeight="false" outlineLevel="0" collapsed="false"/>
    <row r="19364" customFormat="false" ht="15.25" hidden="false" customHeight="false" outlineLevel="0" collapsed="false"/>
    <row r="19365" customFormat="false" ht="15.25" hidden="false" customHeight="false" outlineLevel="0" collapsed="false"/>
    <row r="19366" customFormat="false" ht="15.25" hidden="false" customHeight="false" outlineLevel="0" collapsed="false"/>
    <row r="19367" customFormat="false" ht="15.25" hidden="false" customHeight="false" outlineLevel="0" collapsed="false"/>
    <row r="19368" customFormat="false" ht="15.25" hidden="false" customHeight="false" outlineLevel="0" collapsed="false"/>
    <row r="19369" customFormat="false" ht="15.25" hidden="false" customHeight="false" outlineLevel="0" collapsed="false"/>
    <row r="19370" customFormat="false" ht="15.25" hidden="false" customHeight="false" outlineLevel="0" collapsed="false"/>
    <row r="19371" customFormat="false" ht="15.25" hidden="false" customHeight="false" outlineLevel="0" collapsed="false"/>
    <row r="19372" customFormat="false" ht="15.25" hidden="false" customHeight="false" outlineLevel="0" collapsed="false"/>
    <row r="19373" customFormat="false" ht="15.25" hidden="false" customHeight="false" outlineLevel="0" collapsed="false"/>
    <row r="19374" customFormat="false" ht="15.25" hidden="false" customHeight="false" outlineLevel="0" collapsed="false"/>
    <row r="19375" customFormat="false" ht="15.25" hidden="false" customHeight="false" outlineLevel="0" collapsed="false"/>
    <row r="19376" customFormat="false" ht="15.25" hidden="false" customHeight="false" outlineLevel="0" collapsed="false"/>
    <row r="19377" customFormat="false" ht="15.25" hidden="false" customHeight="false" outlineLevel="0" collapsed="false"/>
    <row r="19378" customFormat="false" ht="15.25" hidden="false" customHeight="false" outlineLevel="0" collapsed="false"/>
    <row r="19379" customFormat="false" ht="15.25" hidden="false" customHeight="false" outlineLevel="0" collapsed="false"/>
    <row r="19380" customFormat="false" ht="15.25" hidden="false" customHeight="false" outlineLevel="0" collapsed="false"/>
    <row r="19381" customFormat="false" ht="15.25" hidden="false" customHeight="false" outlineLevel="0" collapsed="false"/>
    <row r="19382" customFormat="false" ht="15.25" hidden="false" customHeight="false" outlineLevel="0" collapsed="false"/>
    <row r="19383" customFormat="false" ht="15.25" hidden="false" customHeight="false" outlineLevel="0" collapsed="false"/>
    <row r="19384" customFormat="false" ht="15.25" hidden="false" customHeight="false" outlineLevel="0" collapsed="false"/>
    <row r="19385" customFormat="false" ht="15.25" hidden="false" customHeight="false" outlineLevel="0" collapsed="false"/>
    <row r="19386" customFormat="false" ht="15.25" hidden="false" customHeight="false" outlineLevel="0" collapsed="false"/>
    <row r="19387" customFormat="false" ht="15.25" hidden="false" customHeight="false" outlineLevel="0" collapsed="false"/>
    <row r="19388" customFormat="false" ht="15.25" hidden="false" customHeight="false" outlineLevel="0" collapsed="false"/>
    <row r="19389" customFormat="false" ht="15.25" hidden="false" customHeight="false" outlineLevel="0" collapsed="false"/>
    <row r="19390" customFormat="false" ht="15.25" hidden="false" customHeight="false" outlineLevel="0" collapsed="false"/>
    <row r="19391" customFormat="false" ht="15.25" hidden="false" customHeight="false" outlineLevel="0" collapsed="false"/>
    <row r="19392" customFormat="false" ht="15.25" hidden="false" customHeight="false" outlineLevel="0" collapsed="false"/>
    <row r="19393" customFormat="false" ht="15.25" hidden="false" customHeight="false" outlineLevel="0" collapsed="false"/>
    <row r="19394" customFormat="false" ht="15.25" hidden="false" customHeight="false" outlineLevel="0" collapsed="false"/>
    <row r="19395" customFormat="false" ht="15.25" hidden="false" customHeight="false" outlineLevel="0" collapsed="false"/>
    <row r="19396" customFormat="false" ht="15.25" hidden="false" customHeight="false" outlineLevel="0" collapsed="false"/>
    <row r="19397" customFormat="false" ht="15.25" hidden="false" customHeight="false" outlineLevel="0" collapsed="false"/>
    <row r="19398" customFormat="false" ht="15.25" hidden="false" customHeight="false" outlineLevel="0" collapsed="false"/>
    <row r="19399" customFormat="false" ht="15.25" hidden="false" customHeight="false" outlineLevel="0" collapsed="false"/>
    <row r="19400" customFormat="false" ht="15.25" hidden="false" customHeight="false" outlineLevel="0" collapsed="false"/>
    <row r="19401" customFormat="false" ht="15.25" hidden="false" customHeight="false" outlineLevel="0" collapsed="false"/>
    <row r="19402" customFormat="false" ht="15.25" hidden="false" customHeight="false" outlineLevel="0" collapsed="false"/>
    <row r="19403" customFormat="false" ht="15.25" hidden="false" customHeight="false" outlineLevel="0" collapsed="false"/>
    <row r="19404" customFormat="false" ht="15.25" hidden="false" customHeight="false" outlineLevel="0" collapsed="false"/>
    <row r="19405" customFormat="false" ht="15.25" hidden="false" customHeight="false" outlineLevel="0" collapsed="false"/>
    <row r="19406" customFormat="false" ht="15.25" hidden="false" customHeight="false" outlineLevel="0" collapsed="false"/>
    <row r="19407" customFormat="false" ht="15.25" hidden="false" customHeight="false" outlineLevel="0" collapsed="false"/>
    <row r="19408" customFormat="false" ht="15.25" hidden="false" customHeight="false" outlineLevel="0" collapsed="false"/>
    <row r="19409" customFormat="false" ht="15.25" hidden="false" customHeight="false" outlineLevel="0" collapsed="false"/>
    <row r="19410" customFormat="false" ht="15.25" hidden="false" customHeight="false" outlineLevel="0" collapsed="false"/>
    <row r="19411" customFormat="false" ht="15.25" hidden="false" customHeight="false" outlineLevel="0" collapsed="false"/>
    <row r="19412" customFormat="false" ht="15.25" hidden="false" customHeight="false" outlineLevel="0" collapsed="false"/>
    <row r="19413" customFormat="false" ht="15.25" hidden="false" customHeight="false" outlineLevel="0" collapsed="false"/>
    <row r="19414" customFormat="false" ht="15.25" hidden="false" customHeight="false" outlineLevel="0" collapsed="false"/>
    <row r="19415" customFormat="false" ht="15.25" hidden="false" customHeight="false" outlineLevel="0" collapsed="false"/>
    <row r="19416" customFormat="false" ht="15.25" hidden="false" customHeight="false" outlineLevel="0" collapsed="false"/>
    <row r="19417" customFormat="false" ht="15.25" hidden="false" customHeight="false" outlineLevel="0" collapsed="false"/>
    <row r="19418" customFormat="false" ht="15.25" hidden="false" customHeight="false" outlineLevel="0" collapsed="false"/>
    <row r="19419" customFormat="false" ht="15.25" hidden="false" customHeight="false" outlineLevel="0" collapsed="false"/>
    <row r="19420" customFormat="false" ht="15.25" hidden="false" customHeight="false" outlineLevel="0" collapsed="false"/>
    <row r="19421" customFormat="false" ht="15.25" hidden="false" customHeight="false" outlineLevel="0" collapsed="false"/>
    <row r="19422" customFormat="false" ht="15.25" hidden="false" customHeight="false" outlineLevel="0" collapsed="false"/>
    <row r="19423" customFormat="false" ht="15.25" hidden="false" customHeight="false" outlineLevel="0" collapsed="false"/>
    <row r="19424" customFormat="false" ht="15.25" hidden="false" customHeight="false" outlineLevel="0" collapsed="false"/>
    <row r="19425" customFormat="false" ht="15.25" hidden="false" customHeight="false" outlineLevel="0" collapsed="false"/>
    <row r="19426" customFormat="false" ht="15.25" hidden="false" customHeight="false" outlineLevel="0" collapsed="false"/>
    <row r="19427" customFormat="false" ht="15.25" hidden="false" customHeight="false" outlineLevel="0" collapsed="false"/>
    <row r="19428" customFormat="false" ht="15.25" hidden="false" customHeight="false" outlineLevel="0" collapsed="false"/>
    <row r="19429" customFormat="false" ht="15.25" hidden="false" customHeight="false" outlineLevel="0" collapsed="false"/>
    <row r="19430" customFormat="false" ht="15.25" hidden="false" customHeight="false" outlineLevel="0" collapsed="false"/>
    <row r="19431" customFormat="false" ht="15.25" hidden="false" customHeight="false" outlineLevel="0" collapsed="false"/>
    <row r="19432" customFormat="false" ht="15.25" hidden="false" customHeight="false" outlineLevel="0" collapsed="false"/>
    <row r="19433" customFormat="false" ht="15.25" hidden="false" customHeight="false" outlineLevel="0" collapsed="false"/>
    <row r="19434" customFormat="false" ht="15.25" hidden="false" customHeight="false" outlineLevel="0" collapsed="false"/>
    <row r="19435" customFormat="false" ht="15.25" hidden="false" customHeight="false" outlineLevel="0" collapsed="false"/>
    <row r="19436" customFormat="false" ht="15.25" hidden="false" customHeight="false" outlineLevel="0" collapsed="false"/>
    <row r="19437" customFormat="false" ht="15.25" hidden="false" customHeight="false" outlineLevel="0" collapsed="false"/>
    <row r="19438" customFormat="false" ht="15.25" hidden="false" customHeight="false" outlineLevel="0" collapsed="false"/>
    <row r="19439" customFormat="false" ht="15.25" hidden="false" customHeight="false" outlineLevel="0" collapsed="false"/>
    <row r="19440" customFormat="false" ht="15.25" hidden="false" customHeight="false" outlineLevel="0" collapsed="false"/>
    <row r="19441" customFormat="false" ht="15.25" hidden="false" customHeight="false" outlineLevel="0" collapsed="false"/>
    <row r="19442" customFormat="false" ht="15.25" hidden="false" customHeight="false" outlineLevel="0" collapsed="false"/>
    <row r="19443" customFormat="false" ht="15.25" hidden="false" customHeight="false" outlineLevel="0" collapsed="false"/>
    <row r="19444" customFormat="false" ht="15.25" hidden="false" customHeight="false" outlineLevel="0" collapsed="false"/>
    <row r="19445" customFormat="false" ht="15.25" hidden="false" customHeight="false" outlineLevel="0" collapsed="false"/>
    <row r="19446" customFormat="false" ht="15.25" hidden="false" customHeight="false" outlineLevel="0" collapsed="false"/>
    <row r="19447" customFormat="false" ht="15.25" hidden="false" customHeight="false" outlineLevel="0" collapsed="false"/>
    <row r="19448" customFormat="false" ht="15.25" hidden="false" customHeight="false" outlineLevel="0" collapsed="false"/>
    <row r="19449" customFormat="false" ht="15.25" hidden="false" customHeight="false" outlineLevel="0" collapsed="false"/>
    <row r="19450" customFormat="false" ht="15.25" hidden="false" customHeight="false" outlineLevel="0" collapsed="false"/>
    <row r="19451" customFormat="false" ht="15.25" hidden="false" customHeight="false" outlineLevel="0" collapsed="false"/>
    <row r="19452" customFormat="false" ht="15.25" hidden="false" customHeight="false" outlineLevel="0" collapsed="false"/>
    <row r="19453" customFormat="false" ht="15.25" hidden="false" customHeight="false" outlineLevel="0" collapsed="false"/>
    <row r="19454" customFormat="false" ht="15.25" hidden="false" customHeight="false" outlineLevel="0" collapsed="false"/>
    <row r="19455" customFormat="false" ht="15.25" hidden="false" customHeight="false" outlineLevel="0" collapsed="false"/>
    <row r="19456" customFormat="false" ht="15.25" hidden="false" customHeight="false" outlineLevel="0" collapsed="false"/>
    <row r="19457" customFormat="false" ht="15.25" hidden="false" customHeight="false" outlineLevel="0" collapsed="false"/>
    <row r="19458" customFormat="false" ht="15.25" hidden="false" customHeight="false" outlineLevel="0" collapsed="false"/>
    <row r="19459" customFormat="false" ht="15.25" hidden="false" customHeight="false" outlineLevel="0" collapsed="false"/>
    <row r="19460" customFormat="false" ht="15.25" hidden="false" customHeight="false" outlineLevel="0" collapsed="false"/>
    <row r="19461" customFormat="false" ht="15.25" hidden="false" customHeight="false" outlineLevel="0" collapsed="false"/>
    <row r="19462" customFormat="false" ht="15.25" hidden="false" customHeight="false" outlineLevel="0" collapsed="false"/>
    <row r="19463" customFormat="false" ht="15.25" hidden="false" customHeight="false" outlineLevel="0" collapsed="false"/>
    <row r="19464" customFormat="false" ht="15.25" hidden="false" customHeight="false" outlineLevel="0" collapsed="false"/>
    <row r="19465" customFormat="false" ht="15.25" hidden="false" customHeight="false" outlineLevel="0" collapsed="false"/>
    <row r="19466" customFormat="false" ht="15.25" hidden="false" customHeight="false" outlineLevel="0" collapsed="false"/>
    <row r="19467" customFormat="false" ht="15.25" hidden="false" customHeight="false" outlineLevel="0" collapsed="false"/>
    <row r="19468" customFormat="false" ht="15.25" hidden="false" customHeight="false" outlineLevel="0" collapsed="false"/>
    <row r="19469" customFormat="false" ht="15.25" hidden="false" customHeight="false" outlineLevel="0" collapsed="false"/>
    <row r="19470" customFormat="false" ht="15.25" hidden="false" customHeight="false" outlineLevel="0" collapsed="false"/>
    <row r="19471" customFormat="false" ht="15.25" hidden="false" customHeight="false" outlineLevel="0" collapsed="false"/>
    <row r="19472" customFormat="false" ht="15.25" hidden="false" customHeight="false" outlineLevel="0" collapsed="false"/>
    <row r="19473" customFormat="false" ht="15.25" hidden="false" customHeight="false" outlineLevel="0" collapsed="false"/>
    <row r="19474" customFormat="false" ht="15.25" hidden="false" customHeight="false" outlineLevel="0" collapsed="false"/>
    <row r="19475" customFormat="false" ht="15.25" hidden="false" customHeight="false" outlineLevel="0" collapsed="false"/>
    <row r="19476" customFormat="false" ht="15.25" hidden="false" customHeight="false" outlineLevel="0" collapsed="false"/>
    <row r="19477" customFormat="false" ht="15.25" hidden="false" customHeight="false" outlineLevel="0" collapsed="false"/>
    <row r="19478" customFormat="false" ht="15.25" hidden="false" customHeight="false" outlineLevel="0" collapsed="false"/>
    <row r="19479" customFormat="false" ht="15.25" hidden="false" customHeight="false" outlineLevel="0" collapsed="false"/>
    <row r="19480" customFormat="false" ht="15.25" hidden="false" customHeight="false" outlineLevel="0" collapsed="false"/>
    <row r="19481" customFormat="false" ht="15.25" hidden="false" customHeight="false" outlineLevel="0" collapsed="false"/>
    <row r="19482" customFormat="false" ht="15.25" hidden="false" customHeight="false" outlineLevel="0" collapsed="false"/>
    <row r="19483" customFormat="false" ht="15.25" hidden="false" customHeight="false" outlineLevel="0" collapsed="false"/>
    <row r="19484" customFormat="false" ht="15.25" hidden="false" customHeight="false" outlineLevel="0" collapsed="false"/>
    <row r="19485" customFormat="false" ht="15.25" hidden="false" customHeight="false" outlineLevel="0" collapsed="false"/>
    <row r="19486" customFormat="false" ht="15.25" hidden="false" customHeight="false" outlineLevel="0" collapsed="false"/>
    <row r="19487" customFormat="false" ht="15.25" hidden="false" customHeight="false" outlineLevel="0" collapsed="false"/>
    <row r="19488" customFormat="false" ht="15.25" hidden="false" customHeight="false" outlineLevel="0" collapsed="false"/>
    <row r="19489" customFormat="false" ht="15.25" hidden="false" customHeight="false" outlineLevel="0" collapsed="false"/>
    <row r="19490" customFormat="false" ht="15.25" hidden="false" customHeight="false" outlineLevel="0" collapsed="false"/>
    <row r="19491" customFormat="false" ht="15.25" hidden="false" customHeight="false" outlineLevel="0" collapsed="false"/>
    <row r="19492" customFormat="false" ht="15.25" hidden="false" customHeight="false" outlineLevel="0" collapsed="false"/>
    <row r="19493" customFormat="false" ht="15.25" hidden="false" customHeight="false" outlineLevel="0" collapsed="false"/>
    <row r="19494" customFormat="false" ht="15.25" hidden="false" customHeight="false" outlineLevel="0" collapsed="false"/>
    <row r="19495" customFormat="false" ht="15.25" hidden="false" customHeight="false" outlineLevel="0" collapsed="false"/>
    <row r="19496" customFormat="false" ht="15.25" hidden="false" customHeight="false" outlineLevel="0" collapsed="false"/>
    <row r="19497" customFormat="false" ht="15.25" hidden="false" customHeight="false" outlineLevel="0" collapsed="false"/>
    <row r="19498" customFormat="false" ht="15.25" hidden="false" customHeight="false" outlineLevel="0" collapsed="false"/>
    <row r="19499" customFormat="false" ht="15.25" hidden="false" customHeight="false" outlineLevel="0" collapsed="false"/>
    <row r="19500" customFormat="false" ht="15.25" hidden="false" customHeight="false" outlineLevel="0" collapsed="false"/>
    <row r="19501" customFormat="false" ht="15.25" hidden="false" customHeight="false" outlineLevel="0" collapsed="false"/>
    <row r="19502" customFormat="false" ht="15.25" hidden="false" customHeight="false" outlineLevel="0" collapsed="false"/>
    <row r="19503" customFormat="false" ht="15.25" hidden="false" customHeight="false" outlineLevel="0" collapsed="false"/>
    <row r="19504" customFormat="false" ht="15.25" hidden="false" customHeight="false" outlineLevel="0" collapsed="false"/>
    <row r="19505" customFormat="false" ht="15.25" hidden="false" customHeight="false" outlineLevel="0" collapsed="false"/>
    <row r="19506" customFormat="false" ht="15.25" hidden="false" customHeight="false" outlineLevel="0" collapsed="false"/>
    <row r="19507" customFormat="false" ht="15.25" hidden="false" customHeight="false" outlineLevel="0" collapsed="false"/>
    <row r="19508" customFormat="false" ht="15.25" hidden="false" customHeight="false" outlineLevel="0" collapsed="false"/>
    <row r="19509" customFormat="false" ht="15.25" hidden="false" customHeight="false" outlineLevel="0" collapsed="false"/>
    <row r="19510" customFormat="false" ht="15.25" hidden="false" customHeight="false" outlineLevel="0" collapsed="false"/>
    <row r="19511" customFormat="false" ht="15.25" hidden="false" customHeight="false" outlineLevel="0" collapsed="false"/>
    <row r="19512" customFormat="false" ht="15.25" hidden="false" customHeight="false" outlineLevel="0" collapsed="false"/>
    <row r="19513" customFormat="false" ht="15.25" hidden="false" customHeight="false" outlineLevel="0" collapsed="false"/>
    <row r="19514" customFormat="false" ht="15.25" hidden="false" customHeight="false" outlineLevel="0" collapsed="false"/>
    <row r="19515" customFormat="false" ht="15.25" hidden="false" customHeight="false" outlineLevel="0" collapsed="false"/>
    <row r="19516" customFormat="false" ht="15.25" hidden="false" customHeight="false" outlineLevel="0" collapsed="false"/>
    <row r="19517" customFormat="false" ht="15.25" hidden="false" customHeight="false" outlineLevel="0" collapsed="false"/>
    <row r="19518" customFormat="false" ht="15.25" hidden="false" customHeight="false" outlineLevel="0" collapsed="false"/>
    <row r="19519" customFormat="false" ht="15.25" hidden="false" customHeight="false" outlineLevel="0" collapsed="false"/>
    <row r="19520" customFormat="false" ht="15.25" hidden="false" customHeight="false" outlineLevel="0" collapsed="false"/>
    <row r="19521" customFormat="false" ht="15.25" hidden="false" customHeight="false" outlineLevel="0" collapsed="false"/>
    <row r="19522" customFormat="false" ht="15.25" hidden="false" customHeight="false" outlineLevel="0" collapsed="false"/>
    <row r="19523" customFormat="false" ht="15.25" hidden="false" customHeight="false" outlineLevel="0" collapsed="false"/>
    <row r="19524" customFormat="false" ht="15.25" hidden="false" customHeight="false" outlineLevel="0" collapsed="false"/>
    <row r="19525" customFormat="false" ht="15.25" hidden="false" customHeight="false" outlineLevel="0" collapsed="false"/>
    <row r="19526" customFormat="false" ht="15.25" hidden="false" customHeight="false" outlineLevel="0" collapsed="false"/>
    <row r="19527" customFormat="false" ht="15.25" hidden="false" customHeight="false" outlineLevel="0" collapsed="false"/>
    <row r="19528" customFormat="false" ht="15.25" hidden="false" customHeight="false" outlineLevel="0" collapsed="false"/>
    <row r="19529" customFormat="false" ht="15.25" hidden="false" customHeight="false" outlineLevel="0" collapsed="false"/>
    <row r="19530" customFormat="false" ht="15.25" hidden="false" customHeight="false" outlineLevel="0" collapsed="false"/>
    <row r="19531" customFormat="false" ht="15.25" hidden="false" customHeight="false" outlineLevel="0" collapsed="false"/>
    <row r="19532" customFormat="false" ht="15.25" hidden="false" customHeight="false" outlineLevel="0" collapsed="false"/>
    <row r="19533" customFormat="false" ht="15.25" hidden="false" customHeight="false" outlineLevel="0" collapsed="false"/>
    <row r="19534" customFormat="false" ht="15.25" hidden="false" customHeight="false" outlineLevel="0" collapsed="false"/>
    <row r="19535" customFormat="false" ht="15.25" hidden="false" customHeight="false" outlineLevel="0" collapsed="false"/>
    <row r="19536" customFormat="false" ht="15.25" hidden="false" customHeight="false" outlineLevel="0" collapsed="false"/>
    <row r="19537" customFormat="false" ht="15.25" hidden="false" customHeight="false" outlineLevel="0" collapsed="false"/>
    <row r="19538" customFormat="false" ht="15.25" hidden="false" customHeight="false" outlineLevel="0" collapsed="false"/>
    <row r="19539" customFormat="false" ht="15.25" hidden="false" customHeight="false" outlineLevel="0" collapsed="false"/>
    <row r="19540" customFormat="false" ht="15.25" hidden="false" customHeight="false" outlineLevel="0" collapsed="false"/>
    <row r="19541" customFormat="false" ht="15.25" hidden="false" customHeight="false" outlineLevel="0" collapsed="false"/>
    <row r="19542" customFormat="false" ht="15.25" hidden="false" customHeight="false" outlineLevel="0" collapsed="false"/>
    <row r="19543" customFormat="false" ht="15.25" hidden="false" customHeight="false" outlineLevel="0" collapsed="false"/>
    <row r="19544" customFormat="false" ht="15.25" hidden="false" customHeight="false" outlineLevel="0" collapsed="false"/>
    <row r="19545" customFormat="false" ht="15.25" hidden="false" customHeight="false" outlineLevel="0" collapsed="false"/>
    <row r="19546" customFormat="false" ht="15.25" hidden="false" customHeight="false" outlineLevel="0" collapsed="false"/>
    <row r="19547" customFormat="false" ht="15.25" hidden="false" customHeight="false" outlineLevel="0" collapsed="false"/>
    <row r="19548" customFormat="false" ht="15.25" hidden="false" customHeight="false" outlineLevel="0" collapsed="false"/>
    <row r="19549" customFormat="false" ht="15.25" hidden="false" customHeight="false" outlineLevel="0" collapsed="false"/>
    <row r="19550" customFormat="false" ht="15.25" hidden="false" customHeight="false" outlineLevel="0" collapsed="false"/>
    <row r="19551" customFormat="false" ht="15.25" hidden="false" customHeight="false" outlineLevel="0" collapsed="false"/>
    <row r="19552" customFormat="false" ht="15.25" hidden="false" customHeight="false" outlineLevel="0" collapsed="false"/>
    <row r="19553" customFormat="false" ht="15.25" hidden="false" customHeight="false" outlineLevel="0" collapsed="false"/>
    <row r="19554" customFormat="false" ht="15.25" hidden="false" customHeight="false" outlineLevel="0" collapsed="false"/>
    <row r="19555" customFormat="false" ht="15.25" hidden="false" customHeight="false" outlineLevel="0" collapsed="false"/>
    <row r="19556" customFormat="false" ht="15.25" hidden="false" customHeight="false" outlineLevel="0" collapsed="false"/>
    <row r="19557" customFormat="false" ht="15.25" hidden="false" customHeight="false" outlineLevel="0" collapsed="false"/>
    <row r="19558" customFormat="false" ht="15.25" hidden="false" customHeight="false" outlineLevel="0" collapsed="false"/>
    <row r="19559" customFormat="false" ht="15.25" hidden="false" customHeight="false" outlineLevel="0" collapsed="false"/>
    <row r="19560" customFormat="false" ht="15.25" hidden="false" customHeight="false" outlineLevel="0" collapsed="false"/>
    <row r="19561" customFormat="false" ht="15.25" hidden="false" customHeight="false" outlineLevel="0" collapsed="false"/>
    <row r="19562" customFormat="false" ht="15.25" hidden="false" customHeight="false" outlineLevel="0" collapsed="false"/>
    <row r="19563" customFormat="false" ht="15.25" hidden="false" customHeight="false" outlineLevel="0" collapsed="false"/>
    <row r="19564" customFormat="false" ht="15.25" hidden="false" customHeight="false" outlineLevel="0" collapsed="false"/>
    <row r="19565" customFormat="false" ht="15.25" hidden="false" customHeight="false" outlineLevel="0" collapsed="false"/>
    <row r="19566" customFormat="false" ht="15.25" hidden="false" customHeight="false" outlineLevel="0" collapsed="false"/>
    <row r="19567" customFormat="false" ht="15.25" hidden="false" customHeight="false" outlineLevel="0" collapsed="false"/>
    <row r="19568" customFormat="false" ht="15.25" hidden="false" customHeight="false" outlineLevel="0" collapsed="false"/>
    <row r="19569" customFormat="false" ht="15.25" hidden="false" customHeight="false" outlineLevel="0" collapsed="false"/>
    <row r="19570" customFormat="false" ht="15.25" hidden="false" customHeight="false" outlineLevel="0" collapsed="false"/>
    <row r="19571" customFormat="false" ht="15.25" hidden="false" customHeight="false" outlineLevel="0" collapsed="false"/>
    <row r="19572" customFormat="false" ht="15.25" hidden="false" customHeight="false" outlineLevel="0" collapsed="false"/>
    <row r="19573" customFormat="false" ht="15.25" hidden="false" customHeight="false" outlineLevel="0" collapsed="false"/>
    <row r="19574" customFormat="false" ht="15.25" hidden="false" customHeight="false" outlineLevel="0" collapsed="false"/>
    <row r="19575" customFormat="false" ht="15.25" hidden="false" customHeight="false" outlineLevel="0" collapsed="false"/>
    <row r="19576" customFormat="false" ht="15.25" hidden="false" customHeight="false" outlineLevel="0" collapsed="false"/>
    <row r="19577" customFormat="false" ht="15.25" hidden="false" customHeight="false" outlineLevel="0" collapsed="false"/>
    <row r="19578" customFormat="false" ht="15.25" hidden="false" customHeight="false" outlineLevel="0" collapsed="false"/>
    <row r="19579" customFormat="false" ht="15.25" hidden="false" customHeight="false" outlineLevel="0" collapsed="false"/>
    <row r="19580" customFormat="false" ht="15.25" hidden="false" customHeight="false" outlineLevel="0" collapsed="false"/>
    <row r="19581" customFormat="false" ht="15.25" hidden="false" customHeight="false" outlineLevel="0" collapsed="false"/>
    <row r="19582" customFormat="false" ht="15.25" hidden="false" customHeight="false" outlineLevel="0" collapsed="false"/>
    <row r="19583" customFormat="false" ht="15.25" hidden="false" customHeight="false" outlineLevel="0" collapsed="false"/>
    <row r="19584" customFormat="false" ht="15.25" hidden="false" customHeight="false" outlineLevel="0" collapsed="false"/>
    <row r="19585" customFormat="false" ht="15.25" hidden="false" customHeight="false" outlineLevel="0" collapsed="false"/>
    <row r="19586" customFormat="false" ht="15.25" hidden="false" customHeight="false" outlineLevel="0" collapsed="false"/>
    <row r="19587" customFormat="false" ht="15.25" hidden="false" customHeight="false" outlineLevel="0" collapsed="false"/>
    <row r="19588" customFormat="false" ht="15.25" hidden="false" customHeight="false" outlineLevel="0" collapsed="false"/>
    <row r="19589" customFormat="false" ht="15.25" hidden="false" customHeight="false" outlineLevel="0" collapsed="false"/>
    <row r="19590" customFormat="false" ht="15.25" hidden="false" customHeight="false" outlineLevel="0" collapsed="false"/>
    <row r="19591" customFormat="false" ht="15.25" hidden="false" customHeight="false" outlineLevel="0" collapsed="false"/>
    <row r="19592" customFormat="false" ht="15.25" hidden="false" customHeight="false" outlineLevel="0" collapsed="false"/>
    <row r="19593" customFormat="false" ht="15.25" hidden="false" customHeight="false" outlineLevel="0" collapsed="false"/>
    <row r="19594" customFormat="false" ht="15.25" hidden="false" customHeight="false" outlineLevel="0" collapsed="false"/>
    <row r="19595" customFormat="false" ht="15.25" hidden="false" customHeight="false" outlineLevel="0" collapsed="false"/>
    <row r="19596" customFormat="false" ht="15.25" hidden="false" customHeight="false" outlineLevel="0" collapsed="false"/>
    <row r="19597" customFormat="false" ht="15.25" hidden="false" customHeight="false" outlineLevel="0" collapsed="false"/>
    <row r="19598" customFormat="false" ht="15.25" hidden="false" customHeight="false" outlineLevel="0" collapsed="false"/>
    <row r="19599" customFormat="false" ht="15.25" hidden="false" customHeight="false" outlineLevel="0" collapsed="false"/>
    <row r="19600" customFormat="false" ht="15.25" hidden="false" customHeight="false" outlineLevel="0" collapsed="false"/>
    <row r="19601" customFormat="false" ht="15.25" hidden="false" customHeight="false" outlineLevel="0" collapsed="false"/>
    <row r="19602" customFormat="false" ht="15.25" hidden="false" customHeight="false" outlineLevel="0" collapsed="false"/>
    <row r="19603" customFormat="false" ht="15.25" hidden="false" customHeight="false" outlineLevel="0" collapsed="false"/>
    <row r="19604" customFormat="false" ht="15.25" hidden="false" customHeight="false" outlineLevel="0" collapsed="false"/>
    <row r="19605" customFormat="false" ht="15.25" hidden="false" customHeight="false" outlineLevel="0" collapsed="false"/>
    <row r="19606" customFormat="false" ht="15.25" hidden="false" customHeight="false" outlineLevel="0" collapsed="false"/>
    <row r="19607" customFormat="false" ht="15.25" hidden="false" customHeight="false" outlineLevel="0" collapsed="false"/>
    <row r="19608" customFormat="false" ht="15.25" hidden="false" customHeight="false" outlineLevel="0" collapsed="false"/>
    <row r="19609" customFormat="false" ht="15.25" hidden="false" customHeight="false" outlineLevel="0" collapsed="false"/>
    <row r="19610" customFormat="false" ht="15.25" hidden="false" customHeight="false" outlineLevel="0" collapsed="false"/>
    <row r="19611" customFormat="false" ht="15.25" hidden="false" customHeight="false" outlineLevel="0" collapsed="false"/>
    <row r="19612" customFormat="false" ht="15.25" hidden="false" customHeight="false" outlineLevel="0" collapsed="false"/>
    <row r="19613" customFormat="false" ht="15.25" hidden="false" customHeight="false" outlineLevel="0" collapsed="false"/>
    <row r="19614" customFormat="false" ht="15.25" hidden="false" customHeight="false" outlineLevel="0" collapsed="false"/>
    <row r="19615" customFormat="false" ht="15.25" hidden="false" customHeight="false" outlineLevel="0" collapsed="false"/>
    <row r="19616" customFormat="false" ht="15.25" hidden="false" customHeight="false" outlineLevel="0" collapsed="false"/>
    <row r="19617" customFormat="false" ht="15.25" hidden="false" customHeight="false" outlineLevel="0" collapsed="false"/>
    <row r="19618" customFormat="false" ht="15.25" hidden="false" customHeight="false" outlineLevel="0" collapsed="false"/>
    <row r="19619" customFormat="false" ht="15.25" hidden="false" customHeight="false" outlineLevel="0" collapsed="false"/>
    <row r="19620" customFormat="false" ht="15.25" hidden="false" customHeight="false" outlineLevel="0" collapsed="false"/>
    <row r="19621" customFormat="false" ht="15.25" hidden="false" customHeight="false" outlineLevel="0" collapsed="false"/>
    <row r="19622" customFormat="false" ht="15.25" hidden="false" customHeight="false" outlineLevel="0" collapsed="false"/>
    <row r="19623" customFormat="false" ht="15.25" hidden="false" customHeight="false" outlineLevel="0" collapsed="false"/>
    <row r="19624" customFormat="false" ht="15.25" hidden="false" customHeight="false" outlineLevel="0" collapsed="false"/>
    <row r="19625" customFormat="false" ht="15.25" hidden="false" customHeight="false" outlineLevel="0" collapsed="false"/>
    <row r="19626" customFormat="false" ht="15.25" hidden="false" customHeight="false" outlineLevel="0" collapsed="false"/>
    <row r="19627" customFormat="false" ht="15.25" hidden="false" customHeight="false" outlineLevel="0" collapsed="false"/>
    <row r="19628" customFormat="false" ht="15.25" hidden="false" customHeight="false" outlineLevel="0" collapsed="false"/>
    <row r="19629" customFormat="false" ht="15.25" hidden="false" customHeight="false" outlineLevel="0" collapsed="false"/>
    <row r="19630" customFormat="false" ht="15.25" hidden="false" customHeight="false" outlineLevel="0" collapsed="false"/>
    <row r="19631" customFormat="false" ht="15.25" hidden="false" customHeight="false" outlineLevel="0" collapsed="false"/>
    <row r="19632" customFormat="false" ht="15.25" hidden="false" customHeight="false" outlineLevel="0" collapsed="false"/>
    <row r="19633" customFormat="false" ht="15.25" hidden="false" customHeight="false" outlineLevel="0" collapsed="false"/>
    <row r="19634" customFormat="false" ht="15.25" hidden="false" customHeight="false" outlineLevel="0" collapsed="false"/>
    <row r="19635" customFormat="false" ht="15.25" hidden="false" customHeight="false" outlineLevel="0" collapsed="false"/>
    <row r="19636" customFormat="false" ht="15.25" hidden="false" customHeight="false" outlineLevel="0" collapsed="false"/>
    <row r="19637" customFormat="false" ht="15.25" hidden="false" customHeight="false" outlineLevel="0" collapsed="false"/>
    <row r="19638" customFormat="false" ht="15.25" hidden="false" customHeight="false" outlineLevel="0" collapsed="false"/>
    <row r="19639" customFormat="false" ht="15.25" hidden="false" customHeight="false" outlineLevel="0" collapsed="false"/>
    <row r="19640" customFormat="false" ht="15.25" hidden="false" customHeight="false" outlineLevel="0" collapsed="false"/>
    <row r="19641" customFormat="false" ht="15.25" hidden="false" customHeight="false" outlineLevel="0" collapsed="false"/>
    <row r="19642" customFormat="false" ht="15.25" hidden="false" customHeight="false" outlineLevel="0" collapsed="false"/>
    <row r="19643" customFormat="false" ht="15.25" hidden="false" customHeight="false" outlineLevel="0" collapsed="false"/>
    <row r="19644" customFormat="false" ht="15.25" hidden="false" customHeight="false" outlineLevel="0" collapsed="false"/>
    <row r="19645" customFormat="false" ht="15.25" hidden="false" customHeight="false" outlineLevel="0" collapsed="false"/>
    <row r="19646" customFormat="false" ht="15.25" hidden="false" customHeight="false" outlineLevel="0" collapsed="false"/>
    <row r="19647" customFormat="false" ht="15.25" hidden="false" customHeight="false" outlineLevel="0" collapsed="false"/>
    <row r="19648" customFormat="false" ht="15.25" hidden="false" customHeight="false" outlineLevel="0" collapsed="false"/>
    <row r="19649" customFormat="false" ht="15.25" hidden="false" customHeight="false" outlineLevel="0" collapsed="false"/>
    <row r="19650" customFormat="false" ht="15.25" hidden="false" customHeight="false" outlineLevel="0" collapsed="false"/>
    <row r="19651" customFormat="false" ht="15.25" hidden="false" customHeight="false" outlineLevel="0" collapsed="false"/>
    <row r="19652" customFormat="false" ht="15.25" hidden="false" customHeight="false" outlineLevel="0" collapsed="false"/>
    <row r="19653" customFormat="false" ht="15.25" hidden="false" customHeight="false" outlineLevel="0" collapsed="false"/>
    <row r="19654" customFormat="false" ht="15.25" hidden="false" customHeight="false" outlineLevel="0" collapsed="false"/>
    <row r="19655" customFormat="false" ht="15.25" hidden="false" customHeight="false" outlineLevel="0" collapsed="false"/>
    <row r="19656" customFormat="false" ht="15.25" hidden="false" customHeight="false" outlineLevel="0" collapsed="false"/>
    <row r="19657" customFormat="false" ht="15.25" hidden="false" customHeight="false" outlineLevel="0" collapsed="false"/>
    <row r="19658" customFormat="false" ht="15.25" hidden="false" customHeight="false" outlineLevel="0" collapsed="false"/>
    <row r="19659" customFormat="false" ht="15.25" hidden="false" customHeight="false" outlineLevel="0" collapsed="false"/>
    <row r="19660" customFormat="false" ht="15.25" hidden="false" customHeight="false" outlineLevel="0" collapsed="false"/>
    <row r="19661" customFormat="false" ht="15.25" hidden="false" customHeight="false" outlineLevel="0" collapsed="false"/>
    <row r="19662" customFormat="false" ht="15.25" hidden="false" customHeight="false" outlineLevel="0" collapsed="false"/>
    <row r="19663" customFormat="false" ht="15.25" hidden="false" customHeight="false" outlineLevel="0" collapsed="false"/>
    <row r="19664" customFormat="false" ht="15.25" hidden="false" customHeight="false" outlineLevel="0" collapsed="false"/>
    <row r="19665" customFormat="false" ht="15.25" hidden="false" customHeight="false" outlineLevel="0" collapsed="false"/>
    <row r="19666" customFormat="false" ht="15.25" hidden="false" customHeight="false" outlineLevel="0" collapsed="false"/>
    <row r="19667" customFormat="false" ht="15.25" hidden="false" customHeight="false" outlineLevel="0" collapsed="false"/>
    <row r="19668" customFormat="false" ht="15.25" hidden="false" customHeight="false" outlineLevel="0" collapsed="false"/>
    <row r="19669" customFormat="false" ht="15.25" hidden="false" customHeight="false" outlineLevel="0" collapsed="false"/>
    <row r="19670" customFormat="false" ht="15.25" hidden="false" customHeight="false" outlineLevel="0" collapsed="false"/>
    <row r="19671" customFormat="false" ht="15.25" hidden="false" customHeight="false" outlineLevel="0" collapsed="false"/>
    <row r="19672" customFormat="false" ht="15.25" hidden="false" customHeight="false" outlineLevel="0" collapsed="false"/>
    <row r="19673" customFormat="false" ht="15.25" hidden="false" customHeight="false" outlineLevel="0" collapsed="false"/>
    <row r="19674" customFormat="false" ht="15.25" hidden="false" customHeight="false" outlineLevel="0" collapsed="false"/>
    <row r="19675" customFormat="false" ht="15.25" hidden="false" customHeight="false" outlineLevel="0" collapsed="false"/>
    <row r="19676" customFormat="false" ht="15.25" hidden="false" customHeight="false" outlineLevel="0" collapsed="false"/>
    <row r="19677" customFormat="false" ht="15.25" hidden="false" customHeight="false" outlineLevel="0" collapsed="false"/>
    <row r="19678" customFormat="false" ht="15.25" hidden="false" customHeight="false" outlineLevel="0" collapsed="false"/>
    <row r="19679" customFormat="false" ht="15.25" hidden="false" customHeight="false" outlineLevel="0" collapsed="false"/>
    <row r="19680" customFormat="false" ht="15.25" hidden="false" customHeight="false" outlineLevel="0" collapsed="false"/>
    <row r="19681" customFormat="false" ht="15.25" hidden="false" customHeight="false" outlineLevel="0" collapsed="false"/>
    <row r="19682" customFormat="false" ht="15.25" hidden="false" customHeight="false" outlineLevel="0" collapsed="false"/>
    <row r="19683" customFormat="false" ht="15.25" hidden="false" customHeight="false" outlineLevel="0" collapsed="false"/>
    <row r="19684" customFormat="false" ht="15.25" hidden="false" customHeight="false" outlineLevel="0" collapsed="false"/>
    <row r="19685" customFormat="false" ht="15.25" hidden="false" customHeight="false" outlineLevel="0" collapsed="false"/>
    <row r="19686" customFormat="false" ht="15.25" hidden="false" customHeight="false" outlineLevel="0" collapsed="false"/>
    <row r="19687" customFormat="false" ht="15.25" hidden="false" customHeight="false" outlineLevel="0" collapsed="false"/>
    <row r="19688" customFormat="false" ht="15.25" hidden="false" customHeight="false" outlineLevel="0" collapsed="false"/>
    <row r="19689" customFormat="false" ht="15.25" hidden="false" customHeight="false" outlineLevel="0" collapsed="false"/>
    <row r="19690" customFormat="false" ht="15.25" hidden="false" customHeight="false" outlineLevel="0" collapsed="false"/>
    <row r="19691" customFormat="false" ht="15.25" hidden="false" customHeight="false" outlineLevel="0" collapsed="false"/>
    <row r="19692" customFormat="false" ht="15.25" hidden="false" customHeight="false" outlineLevel="0" collapsed="false"/>
    <row r="19693" customFormat="false" ht="15.25" hidden="false" customHeight="false" outlineLevel="0" collapsed="false"/>
    <row r="19694" customFormat="false" ht="15.25" hidden="false" customHeight="false" outlineLevel="0" collapsed="false"/>
    <row r="19695" customFormat="false" ht="15.25" hidden="false" customHeight="false" outlineLevel="0" collapsed="false"/>
    <row r="19696" customFormat="false" ht="15.25" hidden="false" customHeight="false" outlineLevel="0" collapsed="false"/>
    <row r="19697" customFormat="false" ht="15.25" hidden="false" customHeight="false" outlineLevel="0" collapsed="false"/>
    <row r="19698" customFormat="false" ht="15.25" hidden="false" customHeight="false" outlineLevel="0" collapsed="false"/>
    <row r="19699" customFormat="false" ht="15.25" hidden="false" customHeight="false" outlineLevel="0" collapsed="false"/>
    <row r="19700" customFormat="false" ht="15.25" hidden="false" customHeight="false" outlineLevel="0" collapsed="false"/>
    <row r="19701" customFormat="false" ht="15.25" hidden="false" customHeight="false" outlineLevel="0" collapsed="false"/>
    <row r="19702" customFormat="false" ht="15.25" hidden="false" customHeight="false" outlineLevel="0" collapsed="false"/>
    <row r="19703" customFormat="false" ht="15.25" hidden="false" customHeight="false" outlineLevel="0" collapsed="false"/>
    <row r="19704" customFormat="false" ht="15.25" hidden="false" customHeight="false" outlineLevel="0" collapsed="false"/>
    <row r="19705" customFormat="false" ht="15.25" hidden="false" customHeight="false" outlineLevel="0" collapsed="false"/>
    <row r="19706" customFormat="false" ht="15.25" hidden="false" customHeight="false" outlineLevel="0" collapsed="false"/>
    <row r="19707" customFormat="false" ht="15.25" hidden="false" customHeight="false" outlineLevel="0" collapsed="false"/>
    <row r="19708" customFormat="false" ht="15.25" hidden="false" customHeight="false" outlineLevel="0" collapsed="false"/>
    <row r="19709" customFormat="false" ht="15.25" hidden="false" customHeight="false" outlineLevel="0" collapsed="false"/>
    <row r="19710" customFormat="false" ht="15.25" hidden="false" customHeight="false" outlineLevel="0" collapsed="false"/>
    <row r="19711" customFormat="false" ht="15.25" hidden="false" customHeight="false" outlineLevel="0" collapsed="false"/>
    <row r="19712" customFormat="false" ht="15.25" hidden="false" customHeight="false" outlineLevel="0" collapsed="false"/>
    <row r="19713" customFormat="false" ht="15.25" hidden="false" customHeight="false" outlineLevel="0" collapsed="false"/>
    <row r="19714" customFormat="false" ht="15.25" hidden="false" customHeight="false" outlineLevel="0" collapsed="false"/>
    <row r="19715" customFormat="false" ht="15.25" hidden="false" customHeight="false" outlineLevel="0" collapsed="false"/>
    <row r="19716" customFormat="false" ht="15.25" hidden="false" customHeight="false" outlineLevel="0" collapsed="false"/>
    <row r="19717" customFormat="false" ht="15.25" hidden="false" customHeight="false" outlineLevel="0" collapsed="false"/>
    <row r="19718" customFormat="false" ht="15.25" hidden="false" customHeight="false" outlineLevel="0" collapsed="false"/>
    <row r="19719" customFormat="false" ht="15.25" hidden="false" customHeight="false" outlineLevel="0" collapsed="false"/>
    <row r="19720" customFormat="false" ht="15.25" hidden="false" customHeight="false" outlineLevel="0" collapsed="false"/>
    <row r="19721" customFormat="false" ht="15.25" hidden="false" customHeight="false" outlineLevel="0" collapsed="false"/>
    <row r="19722" customFormat="false" ht="15.25" hidden="false" customHeight="false" outlineLevel="0" collapsed="false"/>
    <row r="19723" customFormat="false" ht="15.25" hidden="false" customHeight="false" outlineLevel="0" collapsed="false"/>
    <row r="19724" customFormat="false" ht="15.25" hidden="false" customHeight="false" outlineLevel="0" collapsed="false"/>
    <row r="19725" customFormat="false" ht="15.25" hidden="false" customHeight="false" outlineLevel="0" collapsed="false"/>
    <row r="19726" customFormat="false" ht="15.25" hidden="false" customHeight="false" outlineLevel="0" collapsed="false"/>
    <row r="19727" customFormat="false" ht="15.25" hidden="false" customHeight="false" outlineLevel="0" collapsed="false"/>
    <row r="19728" customFormat="false" ht="15.25" hidden="false" customHeight="false" outlineLevel="0" collapsed="false"/>
    <row r="19729" customFormat="false" ht="15.25" hidden="false" customHeight="false" outlineLevel="0" collapsed="false"/>
    <row r="19730" customFormat="false" ht="15.25" hidden="false" customHeight="false" outlineLevel="0" collapsed="false"/>
    <row r="19731" customFormat="false" ht="15.25" hidden="false" customHeight="false" outlineLevel="0" collapsed="false"/>
    <row r="19732" customFormat="false" ht="15.25" hidden="false" customHeight="false" outlineLevel="0" collapsed="false"/>
    <row r="19733" customFormat="false" ht="15.25" hidden="false" customHeight="false" outlineLevel="0" collapsed="false"/>
    <row r="19734" customFormat="false" ht="15.25" hidden="false" customHeight="false" outlineLevel="0" collapsed="false"/>
    <row r="19735" customFormat="false" ht="15.25" hidden="false" customHeight="false" outlineLevel="0" collapsed="false"/>
    <row r="19736" customFormat="false" ht="15.25" hidden="false" customHeight="false" outlineLevel="0" collapsed="false"/>
    <row r="19737" customFormat="false" ht="15.25" hidden="false" customHeight="false" outlineLevel="0" collapsed="false"/>
    <row r="19738" customFormat="false" ht="15.25" hidden="false" customHeight="false" outlineLevel="0" collapsed="false"/>
    <row r="19739" customFormat="false" ht="15.25" hidden="false" customHeight="false" outlineLevel="0" collapsed="false"/>
    <row r="19740" customFormat="false" ht="15.25" hidden="false" customHeight="false" outlineLevel="0" collapsed="false"/>
    <row r="19741" customFormat="false" ht="15.25" hidden="false" customHeight="false" outlineLevel="0" collapsed="false"/>
    <row r="19742" customFormat="false" ht="15.25" hidden="false" customHeight="false" outlineLevel="0" collapsed="false"/>
    <row r="19743" customFormat="false" ht="15.25" hidden="false" customHeight="false" outlineLevel="0" collapsed="false"/>
    <row r="19744" customFormat="false" ht="15.25" hidden="false" customHeight="false" outlineLevel="0" collapsed="false"/>
    <row r="19745" customFormat="false" ht="15.25" hidden="false" customHeight="false" outlineLevel="0" collapsed="false"/>
    <row r="19746" customFormat="false" ht="15.25" hidden="false" customHeight="false" outlineLevel="0" collapsed="false"/>
    <row r="19747" customFormat="false" ht="15.25" hidden="false" customHeight="false" outlineLevel="0" collapsed="false"/>
    <row r="19748" customFormat="false" ht="15.25" hidden="false" customHeight="false" outlineLevel="0" collapsed="false"/>
    <row r="19749" customFormat="false" ht="15.25" hidden="false" customHeight="false" outlineLevel="0" collapsed="false"/>
    <row r="19750" customFormat="false" ht="15.25" hidden="false" customHeight="false" outlineLevel="0" collapsed="false"/>
    <row r="19751" customFormat="false" ht="15.25" hidden="false" customHeight="false" outlineLevel="0" collapsed="false"/>
    <row r="19752" customFormat="false" ht="15.25" hidden="false" customHeight="false" outlineLevel="0" collapsed="false"/>
    <row r="19753" customFormat="false" ht="15.25" hidden="false" customHeight="false" outlineLevel="0" collapsed="false"/>
    <row r="19754" customFormat="false" ht="15.25" hidden="false" customHeight="false" outlineLevel="0" collapsed="false"/>
    <row r="19755" customFormat="false" ht="15.25" hidden="false" customHeight="false" outlineLevel="0" collapsed="false"/>
    <row r="19756" customFormat="false" ht="15.25" hidden="false" customHeight="false" outlineLevel="0" collapsed="false"/>
    <row r="19757" customFormat="false" ht="15.25" hidden="false" customHeight="false" outlineLevel="0" collapsed="false"/>
    <row r="19758" customFormat="false" ht="15.25" hidden="false" customHeight="false" outlineLevel="0" collapsed="false"/>
    <row r="19759" customFormat="false" ht="15.25" hidden="false" customHeight="false" outlineLevel="0" collapsed="false"/>
    <row r="19760" customFormat="false" ht="15.25" hidden="false" customHeight="false" outlineLevel="0" collapsed="false"/>
    <row r="19761" customFormat="false" ht="15.25" hidden="false" customHeight="false" outlineLevel="0" collapsed="false"/>
    <row r="19762" customFormat="false" ht="15.25" hidden="false" customHeight="false" outlineLevel="0" collapsed="false"/>
    <row r="19763" customFormat="false" ht="15.25" hidden="false" customHeight="false" outlineLevel="0" collapsed="false"/>
    <row r="19764" customFormat="false" ht="15.25" hidden="false" customHeight="false" outlineLevel="0" collapsed="false"/>
    <row r="19765" customFormat="false" ht="15.25" hidden="false" customHeight="false" outlineLevel="0" collapsed="false"/>
    <row r="19766" customFormat="false" ht="15.25" hidden="false" customHeight="false" outlineLevel="0" collapsed="false"/>
    <row r="19767" customFormat="false" ht="15.25" hidden="false" customHeight="false" outlineLevel="0" collapsed="false"/>
    <row r="19768" customFormat="false" ht="15.25" hidden="false" customHeight="false" outlineLevel="0" collapsed="false"/>
    <row r="19769" customFormat="false" ht="15.25" hidden="false" customHeight="false" outlineLevel="0" collapsed="false"/>
    <row r="19770" customFormat="false" ht="15.25" hidden="false" customHeight="false" outlineLevel="0" collapsed="false"/>
    <row r="19771" customFormat="false" ht="15.25" hidden="false" customHeight="false" outlineLevel="0" collapsed="false"/>
    <row r="19772" customFormat="false" ht="15.25" hidden="false" customHeight="false" outlineLevel="0" collapsed="false"/>
    <row r="19773" customFormat="false" ht="15.25" hidden="false" customHeight="false" outlineLevel="0" collapsed="false"/>
    <row r="19774" customFormat="false" ht="15.25" hidden="false" customHeight="false" outlineLevel="0" collapsed="false"/>
    <row r="19775" customFormat="false" ht="15.25" hidden="false" customHeight="false" outlineLevel="0" collapsed="false"/>
    <row r="19776" customFormat="false" ht="15.25" hidden="false" customHeight="false" outlineLevel="0" collapsed="false"/>
    <row r="19777" customFormat="false" ht="15.25" hidden="false" customHeight="false" outlineLevel="0" collapsed="false"/>
    <row r="19778" customFormat="false" ht="15.25" hidden="false" customHeight="false" outlineLevel="0" collapsed="false"/>
    <row r="19779" customFormat="false" ht="15.25" hidden="false" customHeight="false" outlineLevel="0" collapsed="false"/>
    <row r="19780" customFormat="false" ht="15.25" hidden="false" customHeight="false" outlineLevel="0" collapsed="false"/>
    <row r="19781" customFormat="false" ht="15.25" hidden="false" customHeight="false" outlineLevel="0" collapsed="false"/>
    <row r="19782" customFormat="false" ht="15.25" hidden="false" customHeight="false" outlineLevel="0" collapsed="false"/>
    <row r="19783" customFormat="false" ht="15.25" hidden="false" customHeight="false" outlineLevel="0" collapsed="false"/>
    <row r="19784" customFormat="false" ht="15.25" hidden="false" customHeight="false" outlineLevel="0" collapsed="false"/>
    <row r="19785" customFormat="false" ht="15.25" hidden="false" customHeight="false" outlineLevel="0" collapsed="false"/>
    <row r="19786" customFormat="false" ht="15.25" hidden="false" customHeight="false" outlineLevel="0" collapsed="false"/>
    <row r="19787" customFormat="false" ht="15.25" hidden="false" customHeight="false" outlineLevel="0" collapsed="false"/>
    <row r="19788" customFormat="false" ht="15.25" hidden="false" customHeight="false" outlineLevel="0" collapsed="false"/>
    <row r="19789" customFormat="false" ht="15.25" hidden="false" customHeight="false" outlineLevel="0" collapsed="false"/>
    <row r="19790" customFormat="false" ht="15.25" hidden="false" customHeight="false" outlineLevel="0" collapsed="false"/>
    <row r="19791" customFormat="false" ht="15.25" hidden="false" customHeight="false" outlineLevel="0" collapsed="false"/>
    <row r="19792" customFormat="false" ht="15.25" hidden="false" customHeight="false" outlineLevel="0" collapsed="false"/>
    <row r="19793" customFormat="false" ht="15.25" hidden="false" customHeight="false" outlineLevel="0" collapsed="false"/>
    <row r="19794" customFormat="false" ht="15.25" hidden="false" customHeight="false" outlineLevel="0" collapsed="false"/>
    <row r="19795" customFormat="false" ht="15.25" hidden="false" customHeight="false" outlineLevel="0" collapsed="false"/>
    <row r="19796" customFormat="false" ht="15.25" hidden="false" customHeight="false" outlineLevel="0" collapsed="false"/>
    <row r="19797" customFormat="false" ht="15.25" hidden="false" customHeight="false" outlineLevel="0" collapsed="false"/>
    <row r="19798" customFormat="false" ht="15.25" hidden="false" customHeight="false" outlineLevel="0" collapsed="false"/>
    <row r="19799" customFormat="false" ht="15.25" hidden="false" customHeight="false" outlineLevel="0" collapsed="false"/>
    <row r="19800" customFormat="false" ht="15.25" hidden="false" customHeight="false" outlineLevel="0" collapsed="false"/>
    <row r="19801" customFormat="false" ht="15.25" hidden="false" customHeight="false" outlineLevel="0" collapsed="false"/>
    <row r="19802" customFormat="false" ht="15.25" hidden="false" customHeight="false" outlineLevel="0" collapsed="false"/>
    <row r="19803" customFormat="false" ht="15.25" hidden="false" customHeight="false" outlineLevel="0" collapsed="false"/>
    <row r="19804" customFormat="false" ht="15.25" hidden="false" customHeight="false" outlineLevel="0" collapsed="false"/>
    <row r="19805" customFormat="false" ht="15.25" hidden="false" customHeight="false" outlineLevel="0" collapsed="false"/>
    <row r="19806" customFormat="false" ht="15.25" hidden="false" customHeight="false" outlineLevel="0" collapsed="false"/>
    <row r="19807" customFormat="false" ht="15.25" hidden="false" customHeight="false" outlineLevel="0" collapsed="false"/>
    <row r="19808" customFormat="false" ht="15.25" hidden="false" customHeight="false" outlineLevel="0" collapsed="false"/>
    <row r="19809" customFormat="false" ht="15.25" hidden="false" customHeight="false" outlineLevel="0" collapsed="false"/>
    <row r="19810" customFormat="false" ht="15.25" hidden="false" customHeight="false" outlineLevel="0" collapsed="false"/>
    <row r="19811" customFormat="false" ht="15.25" hidden="false" customHeight="false" outlineLevel="0" collapsed="false"/>
    <row r="19812" customFormat="false" ht="15.25" hidden="false" customHeight="false" outlineLevel="0" collapsed="false"/>
    <row r="19813" customFormat="false" ht="15.25" hidden="false" customHeight="false" outlineLevel="0" collapsed="false"/>
    <row r="19814" customFormat="false" ht="15.25" hidden="false" customHeight="false" outlineLevel="0" collapsed="false"/>
    <row r="19815" customFormat="false" ht="15.25" hidden="false" customHeight="false" outlineLevel="0" collapsed="false"/>
    <row r="19816" customFormat="false" ht="15.25" hidden="false" customHeight="false" outlineLevel="0" collapsed="false"/>
    <row r="19817" customFormat="false" ht="15.25" hidden="false" customHeight="false" outlineLevel="0" collapsed="false"/>
    <row r="19818" customFormat="false" ht="15.25" hidden="false" customHeight="false" outlineLevel="0" collapsed="false"/>
    <row r="19819" customFormat="false" ht="15.25" hidden="false" customHeight="false" outlineLevel="0" collapsed="false"/>
    <row r="19820" customFormat="false" ht="15.25" hidden="false" customHeight="false" outlineLevel="0" collapsed="false"/>
    <row r="19821" customFormat="false" ht="15.25" hidden="false" customHeight="false" outlineLevel="0" collapsed="false"/>
    <row r="19822" customFormat="false" ht="15.25" hidden="false" customHeight="false" outlineLevel="0" collapsed="false"/>
    <row r="19823" customFormat="false" ht="15.25" hidden="false" customHeight="false" outlineLevel="0" collapsed="false"/>
    <row r="19824" customFormat="false" ht="15.25" hidden="false" customHeight="false" outlineLevel="0" collapsed="false"/>
    <row r="19825" customFormat="false" ht="15.25" hidden="false" customHeight="false" outlineLevel="0" collapsed="false"/>
    <row r="19826" customFormat="false" ht="15.25" hidden="false" customHeight="false" outlineLevel="0" collapsed="false"/>
    <row r="19827" customFormat="false" ht="15.25" hidden="false" customHeight="false" outlineLevel="0" collapsed="false"/>
    <row r="19828" customFormat="false" ht="15.25" hidden="false" customHeight="false" outlineLevel="0" collapsed="false"/>
    <row r="19829" customFormat="false" ht="15.25" hidden="false" customHeight="false" outlineLevel="0" collapsed="false"/>
    <row r="19830" customFormat="false" ht="15.25" hidden="false" customHeight="false" outlineLevel="0" collapsed="false"/>
    <row r="19831" customFormat="false" ht="15.25" hidden="false" customHeight="false" outlineLevel="0" collapsed="false"/>
    <row r="19832" customFormat="false" ht="15.25" hidden="false" customHeight="false" outlineLevel="0" collapsed="false"/>
    <row r="19833" customFormat="false" ht="15.25" hidden="false" customHeight="false" outlineLevel="0" collapsed="false"/>
    <row r="19834" customFormat="false" ht="15.25" hidden="false" customHeight="false" outlineLevel="0" collapsed="false"/>
    <row r="19835" customFormat="false" ht="15.25" hidden="false" customHeight="false" outlineLevel="0" collapsed="false"/>
    <row r="19836" customFormat="false" ht="15.25" hidden="false" customHeight="false" outlineLevel="0" collapsed="false"/>
    <row r="19837" customFormat="false" ht="15.25" hidden="false" customHeight="false" outlineLevel="0" collapsed="false"/>
    <row r="19838" customFormat="false" ht="15.25" hidden="false" customHeight="false" outlineLevel="0" collapsed="false"/>
    <row r="19839" customFormat="false" ht="15.25" hidden="false" customHeight="false" outlineLevel="0" collapsed="false"/>
    <row r="19840" customFormat="false" ht="15.25" hidden="false" customHeight="false" outlineLevel="0" collapsed="false"/>
    <row r="19841" customFormat="false" ht="15.25" hidden="false" customHeight="false" outlineLevel="0" collapsed="false"/>
    <row r="19842" customFormat="false" ht="15.25" hidden="false" customHeight="false" outlineLevel="0" collapsed="false"/>
    <row r="19843" customFormat="false" ht="15.25" hidden="false" customHeight="false" outlineLevel="0" collapsed="false"/>
    <row r="19844" customFormat="false" ht="15.25" hidden="false" customHeight="false" outlineLevel="0" collapsed="false"/>
    <row r="19845" customFormat="false" ht="15.25" hidden="false" customHeight="false" outlineLevel="0" collapsed="false"/>
    <row r="19846" customFormat="false" ht="15.25" hidden="false" customHeight="false" outlineLevel="0" collapsed="false"/>
    <row r="19847" customFormat="false" ht="15.25" hidden="false" customHeight="false" outlineLevel="0" collapsed="false"/>
    <row r="19848" customFormat="false" ht="15.25" hidden="false" customHeight="false" outlineLevel="0" collapsed="false"/>
    <row r="19849" customFormat="false" ht="15.25" hidden="false" customHeight="false" outlineLevel="0" collapsed="false"/>
    <row r="19850" customFormat="false" ht="15.25" hidden="false" customHeight="false" outlineLevel="0" collapsed="false"/>
    <row r="19851" customFormat="false" ht="15.25" hidden="false" customHeight="false" outlineLevel="0" collapsed="false"/>
    <row r="19852" customFormat="false" ht="15.25" hidden="false" customHeight="false" outlineLevel="0" collapsed="false"/>
    <row r="19853" customFormat="false" ht="15.25" hidden="false" customHeight="false" outlineLevel="0" collapsed="false"/>
    <row r="19854" customFormat="false" ht="15.25" hidden="false" customHeight="false" outlineLevel="0" collapsed="false"/>
    <row r="19855" customFormat="false" ht="15.25" hidden="false" customHeight="false" outlineLevel="0" collapsed="false"/>
    <row r="19856" customFormat="false" ht="15.25" hidden="false" customHeight="false" outlineLevel="0" collapsed="false"/>
    <row r="19857" customFormat="false" ht="15.25" hidden="false" customHeight="false" outlineLevel="0" collapsed="false"/>
    <row r="19858" customFormat="false" ht="15.25" hidden="false" customHeight="false" outlineLevel="0" collapsed="false"/>
    <row r="19859" customFormat="false" ht="15.25" hidden="false" customHeight="false" outlineLevel="0" collapsed="false"/>
    <row r="19860" customFormat="false" ht="15.25" hidden="false" customHeight="false" outlineLevel="0" collapsed="false"/>
    <row r="19861" customFormat="false" ht="15.25" hidden="false" customHeight="false" outlineLevel="0" collapsed="false"/>
    <row r="19862" customFormat="false" ht="15.25" hidden="false" customHeight="false" outlineLevel="0" collapsed="false"/>
    <row r="19863" customFormat="false" ht="15.25" hidden="false" customHeight="false" outlineLevel="0" collapsed="false"/>
    <row r="19864" customFormat="false" ht="15.25" hidden="false" customHeight="false" outlineLevel="0" collapsed="false"/>
    <row r="19865" customFormat="false" ht="15.25" hidden="false" customHeight="false" outlineLevel="0" collapsed="false"/>
    <row r="19866" customFormat="false" ht="15.25" hidden="false" customHeight="false" outlineLevel="0" collapsed="false"/>
    <row r="19867" customFormat="false" ht="15.25" hidden="false" customHeight="false" outlineLevel="0" collapsed="false"/>
    <row r="19868" customFormat="false" ht="15.25" hidden="false" customHeight="false" outlineLevel="0" collapsed="false"/>
    <row r="19869" customFormat="false" ht="15.25" hidden="false" customHeight="false" outlineLevel="0" collapsed="false"/>
    <row r="19870" customFormat="false" ht="15.25" hidden="false" customHeight="false" outlineLevel="0" collapsed="false"/>
    <row r="19871" customFormat="false" ht="15.25" hidden="false" customHeight="false" outlineLevel="0" collapsed="false"/>
    <row r="19872" customFormat="false" ht="15.25" hidden="false" customHeight="false" outlineLevel="0" collapsed="false"/>
    <row r="19873" customFormat="false" ht="15.25" hidden="false" customHeight="false" outlineLevel="0" collapsed="false"/>
    <row r="19874" customFormat="false" ht="15.25" hidden="false" customHeight="false" outlineLevel="0" collapsed="false"/>
    <row r="19875" customFormat="false" ht="15.25" hidden="false" customHeight="false" outlineLevel="0" collapsed="false"/>
    <row r="19876" customFormat="false" ht="15.25" hidden="false" customHeight="false" outlineLevel="0" collapsed="false"/>
    <row r="19877" customFormat="false" ht="15.25" hidden="false" customHeight="false" outlineLevel="0" collapsed="false"/>
    <row r="19878" customFormat="false" ht="15.25" hidden="false" customHeight="false" outlineLevel="0" collapsed="false"/>
    <row r="19879" customFormat="false" ht="15.25" hidden="false" customHeight="false" outlineLevel="0" collapsed="false"/>
    <row r="19880" customFormat="false" ht="15.25" hidden="false" customHeight="false" outlineLevel="0" collapsed="false"/>
    <row r="19881" customFormat="false" ht="15.25" hidden="false" customHeight="false" outlineLevel="0" collapsed="false"/>
    <row r="19882" customFormat="false" ht="15.25" hidden="false" customHeight="false" outlineLevel="0" collapsed="false"/>
    <row r="19883" customFormat="false" ht="15.25" hidden="false" customHeight="false" outlineLevel="0" collapsed="false"/>
    <row r="19884" customFormat="false" ht="15.25" hidden="false" customHeight="false" outlineLevel="0" collapsed="false"/>
    <row r="19885" customFormat="false" ht="15.25" hidden="false" customHeight="false" outlineLevel="0" collapsed="false"/>
    <row r="19886" customFormat="false" ht="15.25" hidden="false" customHeight="false" outlineLevel="0" collapsed="false"/>
    <row r="19887" customFormat="false" ht="15.25" hidden="false" customHeight="false" outlineLevel="0" collapsed="false"/>
    <row r="19888" customFormat="false" ht="15.25" hidden="false" customHeight="false" outlineLevel="0" collapsed="false"/>
    <row r="19889" customFormat="false" ht="15.25" hidden="false" customHeight="false" outlineLevel="0" collapsed="false"/>
    <row r="19890" customFormat="false" ht="15.25" hidden="false" customHeight="false" outlineLevel="0" collapsed="false"/>
    <row r="19891" customFormat="false" ht="15.25" hidden="false" customHeight="false" outlineLevel="0" collapsed="false"/>
    <row r="19892" customFormat="false" ht="15.25" hidden="false" customHeight="false" outlineLevel="0" collapsed="false"/>
    <row r="19893" customFormat="false" ht="15.25" hidden="false" customHeight="false" outlineLevel="0" collapsed="false"/>
    <row r="19894" customFormat="false" ht="15.25" hidden="false" customHeight="false" outlineLevel="0" collapsed="false"/>
    <row r="19895" customFormat="false" ht="15.25" hidden="false" customHeight="false" outlineLevel="0" collapsed="false"/>
    <row r="19896" customFormat="false" ht="15.25" hidden="false" customHeight="false" outlineLevel="0" collapsed="false"/>
    <row r="19897" customFormat="false" ht="15.25" hidden="false" customHeight="false" outlineLevel="0" collapsed="false"/>
    <row r="19898" customFormat="false" ht="15.25" hidden="false" customHeight="false" outlineLevel="0" collapsed="false"/>
    <row r="19899" customFormat="false" ht="15.25" hidden="false" customHeight="false" outlineLevel="0" collapsed="false"/>
    <row r="19900" customFormat="false" ht="15.25" hidden="false" customHeight="false" outlineLevel="0" collapsed="false"/>
    <row r="19901" customFormat="false" ht="15.25" hidden="false" customHeight="false" outlineLevel="0" collapsed="false"/>
    <row r="19902" customFormat="false" ht="15.25" hidden="false" customHeight="false" outlineLevel="0" collapsed="false"/>
    <row r="19903" customFormat="false" ht="15.25" hidden="false" customHeight="false" outlineLevel="0" collapsed="false"/>
    <row r="19904" customFormat="false" ht="15.25" hidden="false" customHeight="false" outlineLevel="0" collapsed="false"/>
    <row r="19905" customFormat="false" ht="15.25" hidden="false" customHeight="false" outlineLevel="0" collapsed="false"/>
    <row r="19906" customFormat="false" ht="15.25" hidden="false" customHeight="false" outlineLevel="0" collapsed="false"/>
    <row r="19907" customFormat="false" ht="15.25" hidden="false" customHeight="false" outlineLevel="0" collapsed="false"/>
    <row r="19908" customFormat="false" ht="15.25" hidden="false" customHeight="false" outlineLevel="0" collapsed="false"/>
    <row r="19909" customFormat="false" ht="15.25" hidden="false" customHeight="false" outlineLevel="0" collapsed="false"/>
    <row r="19910" customFormat="false" ht="15.25" hidden="false" customHeight="false" outlineLevel="0" collapsed="false"/>
    <row r="19911" customFormat="false" ht="15.25" hidden="false" customHeight="false" outlineLevel="0" collapsed="false"/>
    <row r="19912" customFormat="false" ht="15.25" hidden="false" customHeight="false" outlineLevel="0" collapsed="false"/>
    <row r="19913" customFormat="false" ht="15.25" hidden="false" customHeight="false" outlineLevel="0" collapsed="false"/>
    <row r="19914" customFormat="false" ht="15.25" hidden="false" customHeight="false" outlineLevel="0" collapsed="false"/>
    <row r="19915" customFormat="false" ht="15.25" hidden="false" customHeight="false" outlineLevel="0" collapsed="false"/>
    <row r="19916" customFormat="false" ht="15.25" hidden="false" customHeight="false" outlineLevel="0" collapsed="false"/>
    <row r="19917" customFormat="false" ht="15.25" hidden="false" customHeight="false" outlineLevel="0" collapsed="false"/>
    <row r="19918" customFormat="false" ht="15.25" hidden="false" customHeight="false" outlineLevel="0" collapsed="false"/>
    <row r="19919" customFormat="false" ht="15.25" hidden="false" customHeight="false" outlineLevel="0" collapsed="false"/>
    <row r="19920" customFormat="false" ht="15.25" hidden="false" customHeight="false" outlineLevel="0" collapsed="false"/>
    <row r="19921" customFormat="false" ht="15.25" hidden="false" customHeight="false" outlineLevel="0" collapsed="false"/>
    <row r="19922" customFormat="false" ht="15.25" hidden="false" customHeight="false" outlineLevel="0" collapsed="false"/>
    <row r="19923" customFormat="false" ht="15.25" hidden="false" customHeight="false" outlineLevel="0" collapsed="false"/>
    <row r="19924" customFormat="false" ht="15.25" hidden="false" customHeight="false" outlineLevel="0" collapsed="false"/>
    <row r="19925" customFormat="false" ht="15.25" hidden="false" customHeight="false" outlineLevel="0" collapsed="false"/>
    <row r="19926" customFormat="false" ht="15.25" hidden="false" customHeight="false" outlineLevel="0" collapsed="false"/>
    <row r="19927" customFormat="false" ht="15.25" hidden="false" customHeight="false" outlineLevel="0" collapsed="false"/>
    <row r="19928" customFormat="false" ht="15.25" hidden="false" customHeight="false" outlineLevel="0" collapsed="false"/>
    <row r="19929" customFormat="false" ht="15.25" hidden="false" customHeight="false" outlineLevel="0" collapsed="false"/>
    <row r="19930" customFormat="false" ht="15.25" hidden="false" customHeight="false" outlineLevel="0" collapsed="false"/>
    <row r="19931" customFormat="false" ht="15.25" hidden="false" customHeight="false" outlineLevel="0" collapsed="false"/>
    <row r="19932" customFormat="false" ht="15.25" hidden="false" customHeight="false" outlineLevel="0" collapsed="false"/>
    <row r="19933" customFormat="false" ht="15.25" hidden="false" customHeight="false" outlineLevel="0" collapsed="false"/>
    <row r="19934" customFormat="false" ht="15.25" hidden="false" customHeight="false" outlineLevel="0" collapsed="false"/>
    <row r="19935" customFormat="false" ht="15.25" hidden="false" customHeight="false" outlineLevel="0" collapsed="false"/>
    <row r="19936" customFormat="false" ht="15.25" hidden="false" customHeight="false" outlineLevel="0" collapsed="false"/>
    <row r="19937" customFormat="false" ht="15.25" hidden="false" customHeight="false" outlineLevel="0" collapsed="false"/>
    <row r="19938" customFormat="false" ht="15.25" hidden="false" customHeight="false" outlineLevel="0" collapsed="false"/>
    <row r="19939" customFormat="false" ht="15.25" hidden="false" customHeight="false" outlineLevel="0" collapsed="false"/>
    <row r="19940" customFormat="false" ht="15.25" hidden="false" customHeight="false" outlineLevel="0" collapsed="false"/>
    <row r="19941" customFormat="false" ht="15.25" hidden="false" customHeight="false" outlineLevel="0" collapsed="false"/>
    <row r="19942" customFormat="false" ht="15.25" hidden="false" customHeight="false" outlineLevel="0" collapsed="false"/>
    <row r="19943" customFormat="false" ht="15.25" hidden="false" customHeight="false" outlineLevel="0" collapsed="false"/>
    <row r="19944" customFormat="false" ht="15.25" hidden="false" customHeight="false" outlineLevel="0" collapsed="false"/>
    <row r="19945" customFormat="false" ht="15.25" hidden="false" customHeight="false" outlineLevel="0" collapsed="false"/>
    <row r="19946" customFormat="false" ht="15.25" hidden="false" customHeight="false" outlineLevel="0" collapsed="false"/>
    <row r="19947" customFormat="false" ht="15.25" hidden="false" customHeight="false" outlineLevel="0" collapsed="false"/>
    <row r="19948" customFormat="false" ht="15.25" hidden="false" customHeight="false" outlineLevel="0" collapsed="false"/>
    <row r="19949" customFormat="false" ht="15.25" hidden="false" customHeight="false" outlineLevel="0" collapsed="false"/>
    <row r="19950" customFormat="false" ht="15.25" hidden="false" customHeight="false" outlineLevel="0" collapsed="false"/>
    <row r="19951" customFormat="false" ht="15.25" hidden="false" customHeight="false" outlineLevel="0" collapsed="false"/>
    <row r="19952" customFormat="false" ht="15.25" hidden="false" customHeight="false" outlineLevel="0" collapsed="false"/>
    <row r="19953" customFormat="false" ht="15.25" hidden="false" customHeight="false" outlineLevel="0" collapsed="false"/>
    <row r="19954" customFormat="false" ht="15.25" hidden="false" customHeight="false" outlineLevel="0" collapsed="false"/>
    <row r="19955" customFormat="false" ht="15.25" hidden="false" customHeight="false" outlineLevel="0" collapsed="false"/>
    <row r="19956" customFormat="false" ht="15.25" hidden="false" customHeight="false" outlineLevel="0" collapsed="false"/>
    <row r="19957" customFormat="false" ht="15.25" hidden="false" customHeight="false" outlineLevel="0" collapsed="false"/>
    <row r="19958" customFormat="false" ht="15.25" hidden="false" customHeight="false" outlineLevel="0" collapsed="false"/>
    <row r="19959" customFormat="false" ht="15.25" hidden="false" customHeight="false" outlineLevel="0" collapsed="false"/>
    <row r="19960" customFormat="false" ht="15.25" hidden="false" customHeight="false" outlineLevel="0" collapsed="false"/>
    <row r="19961" customFormat="false" ht="15.25" hidden="false" customHeight="false" outlineLevel="0" collapsed="false"/>
    <row r="19962" customFormat="false" ht="15.25" hidden="false" customHeight="false" outlineLevel="0" collapsed="false"/>
    <row r="19963" customFormat="false" ht="15.25" hidden="false" customHeight="false" outlineLevel="0" collapsed="false"/>
    <row r="19964" customFormat="false" ht="15.25" hidden="false" customHeight="false" outlineLevel="0" collapsed="false"/>
    <row r="19965" customFormat="false" ht="15.25" hidden="false" customHeight="false" outlineLevel="0" collapsed="false"/>
    <row r="19966" customFormat="false" ht="15.25" hidden="false" customHeight="false" outlineLevel="0" collapsed="false"/>
    <row r="19967" customFormat="false" ht="15.25" hidden="false" customHeight="false" outlineLevel="0" collapsed="false"/>
    <row r="19968" customFormat="false" ht="15.25" hidden="false" customHeight="false" outlineLevel="0" collapsed="false"/>
    <row r="19969" customFormat="false" ht="15.25" hidden="false" customHeight="false" outlineLevel="0" collapsed="false"/>
    <row r="19970" customFormat="false" ht="15.25" hidden="false" customHeight="false" outlineLevel="0" collapsed="false"/>
    <row r="19971" customFormat="false" ht="15.25" hidden="false" customHeight="false" outlineLevel="0" collapsed="false"/>
    <row r="19972" customFormat="false" ht="15.25" hidden="false" customHeight="false" outlineLevel="0" collapsed="false"/>
    <row r="19973" customFormat="false" ht="15.25" hidden="false" customHeight="false" outlineLevel="0" collapsed="false"/>
    <row r="19974" customFormat="false" ht="15.25" hidden="false" customHeight="false" outlineLevel="0" collapsed="false"/>
    <row r="19975" customFormat="false" ht="15.25" hidden="false" customHeight="false" outlineLevel="0" collapsed="false"/>
    <row r="19976" customFormat="false" ht="15.25" hidden="false" customHeight="false" outlineLevel="0" collapsed="false"/>
    <row r="19977" customFormat="false" ht="15.25" hidden="false" customHeight="false" outlineLevel="0" collapsed="false"/>
    <row r="19978" customFormat="false" ht="15.25" hidden="false" customHeight="false" outlineLevel="0" collapsed="false"/>
    <row r="19979" customFormat="false" ht="15.25" hidden="false" customHeight="false" outlineLevel="0" collapsed="false"/>
    <row r="19980" customFormat="false" ht="15.25" hidden="false" customHeight="false" outlineLevel="0" collapsed="false"/>
    <row r="19981" customFormat="false" ht="15.25" hidden="false" customHeight="false" outlineLevel="0" collapsed="false"/>
    <row r="19982" customFormat="false" ht="15.25" hidden="false" customHeight="false" outlineLevel="0" collapsed="false"/>
    <row r="19983" customFormat="false" ht="15.25" hidden="false" customHeight="false" outlineLevel="0" collapsed="false"/>
    <row r="19984" customFormat="false" ht="15.25" hidden="false" customHeight="false" outlineLevel="0" collapsed="false"/>
    <row r="19985" customFormat="false" ht="15.25" hidden="false" customHeight="false" outlineLevel="0" collapsed="false"/>
    <row r="19986" customFormat="false" ht="15.25" hidden="false" customHeight="false" outlineLevel="0" collapsed="false"/>
    <row r="19987" customFormat="false" ht="15.25" hidden="false" customHeight="false" outlineLevel="0" collapsed="false"/>
    <row r="19988" customFormat="false" ht="15.25" hidden="false" customHeight="false" outlineLevel="0" collapsed="false"/>
    <row r="19989" customFormat="false" ht="15.25" hidden="false" customHeight="false" outlineLevel="0" collapsed="false"/>
    <row r="19990" customFormat="false" ht="15.25" hidden="false" customHeight="false" outlineLevel="0" collapsed="false"/>
    <row r="19991" customFormat="false" ht="15.25" hidden="false" customHeight="false" outlineLevel="0" collapsed="false"/>
    <row r="19992" customFormat="false" ht="15.25" hidden="false" customHeight="false" outlineLevel="0" collapsed="false"/>
    <row r="19993" customFormat="false" ht="15.25" hidden="false" customHeight="false" outlineLevel="0" collapsed="false"/>
    <row r="19994" customFormat="false" ht="15.25" hidden="false" customHeight="false" outlineLevel="0" collapsed="false"/>
    <row r="19995" customFormat="false" ht="15.25" hidden="false" customHeight="false" outlineLevel="0" collapsed="false"/>
    <row r="19996" customFormat="false" ht="15.25" hidden="false" customHeight="false" outlineLevel="0" collapsed="false"/>
    <row r="19997" customFormat="false" ht="15.25" hidden="false" customHeight="false" outlineLevel="0" collapsed="false"/>
    <row r="19998" customFormat="false" ht="15.25" hidden="false" customHeight="false" outlineLevel="0" collapsed="false"/>
    <row r="19999" customFormat="false" ht="15.25" hidden="false" customHeight="false" outlineLevel="0" collapsed="false"/>
    <row r="20000" customFormat="false" ht="15.25" hidden="false" customHeight="false" outlineLevel="0" collapsed="false"/>
    <row r="20001" customFormat="false" ht="15.25" hidden="false" customHeight="false" outlineLevel="0" collapsed="false"/>
    <row r="20002" customFormat="false" ht="15.25" hidden="false" customHeight="false" outlineLevel="0" collapsed="false"/>
    <row r="20003" customFormat="false" ht="15.25" hidden="false" customHeight="false" outlineLevel="0" collapsed="false"/>
    <row r="20004" customFormat="false" ht="15.25" hidden="false" customHeight="false" outlineLevel="0" collapsed="false"/>
    <row r="20005" customFormat="false" ht="15.25" hidden="false" customHeight="false" outlineLevel="0" collapsed="false"/>
    <row r="20006" customFormat="false" ht="15.25" hidden="false" customHeight="false" outlineLevel="0" collapsed="false"/>
    <row r="20007" customFormat="false" ht="15.25" hidden="false" customHeight="false" outlineLevel="0" collapsed="false"/>
    <row r="20008" customFormat="false" ht="15.25" hidden="false" customHeight="false" outlineLevel="0" collapsed="false"/>
    <row r="20009" customFormat="false" ht="15.25" hidden="false" customHeight="false" outlineLevel="0" collapsed="false"/>
    <row r="20010" customFormat="false" ht="15.25" hidden="false" customHeight="false" outlineLevel="0" collapsed="false"/>
    <row r="20011" customFormat="false" ht="15.25" hidden="false" customHeight="false" outlineLevel="0" collapsed="false"/>
    <row r="20012" customFormat="false" ht="15.25" hidden="false" customHeight="false" outlineLevel="0" collapsed="false"/>
    <row r="20013" customFormat="false" ht="15.25" hidden="false" customHeight="false" outlineLevel="0" collapsed="false"/>
    <row r="20014" customFormat="false" ht="15.25" hidden="false" customHeight="false" outlineLevel="0" collapsed="false"/>
    <row r="20015" customFormat="false" ht="15.25" hidden="false" customHeight="false" outlineLevel="0" collapsed="false"/>
    <row r="20016" customFormat="false" ht="15.25" hidden="false" customHeight="false" outlineLevel="0" collapsed="false"/>
    <row r="20017" customFormat="false" ht="15.25" hidden="false" customHeight="false" outlineLevel="0" collapsed="false"/>
    <row r="20018" customFormat="false" ht="15.25" hidden="false" customHeight="false" outlineLevel="0" collapsed="false"/>
    <row r="20019" customFormat="false" ht="15.25" hidden="false" customHeight="false" outlineLevel="0" collapsed="false"/>
    <row r="20020" customFormat="false" ht="15.25" hidden="false" customHeight="false" outlineLevel="0" collapsed="false"/>
    <row r="20021" customFormat="false" ht="15.25" hidden="false" customHeight="false" outlineLevel="0" collapsed="false"/>
    <row r="20022" customFormat="false" ht="15.25" hidden="false" customHeight="false" outlineLevel="0" collapsed="false"/>
    <row r="20023" customFormat="false" ht="15.25" hidden="false" customHeight="false" outlineLevel="0" collapsed="false"/>
    <row r="20024" customFormat="false" ht="15.25" hidden="false" customHeight="false" outlineLevel="0" collapsed="false"/>
    <row r="20025" customFormat="false" ht="15.25" hidden="false" customHeight="false" outlineLevel="0" collapsed="false"/>
    <row r="20026" customFormat="false" ht="15.25" hidden="false" customHeight="false" outlineLevel="0" collapsed="false"/>
    <row r="20027" customFormat="false" ht="15.25" hidden="false" customHeight="false" outlineLevel="0" collapsed="false"/>
    <row r="20028" customFormat="false" ht="15.25" hidden="false" customHeight="false" outlineLevel="0" collapsed="false"/>
    <row r="20029" customFormat="false" ht="15.25" hidden="false" customHeight="false" outlineLevel="0" collapsed="false"/>
    <row r="20030" customFormat="false" ht="15.25" hidden="false" customHeight="false" outlineLevel="0" collapsed="false"/>
    <row r="20031" customFormat="false" ht="15.25" hidden="false" customHeight="false" outlineLevel="0" collapsed="false"/>
    <row r="20032" customFormat="false" ht="15.25" hidden="false" customHeight="false" outlineLevel="0" collapsed="false"/>
    <row r="20033" customFormat="false" ht="15.25" hidden="false" customHeight="false" outlineLevel="0" collapsed="false"/>
    <row r="20034" customFormat="false" ht="15.25" hidden="false" customHeight="false" outlineLevel="0" collapsed="false"/>
    <row r="20035" customFormat="false" ht="15.25" hidden="false" customHeight="false" outlineLevel="0" collapsed="false"/>
    <row r="20036" customFormat="false" ht="15.25" hidden="false" customHeight="false" outlineLevel="0" collapsed="false"/>
    <row r="20037" customFormat="false" ht="15.25" hidden="false" customHeight="false" outlineLevel="0" collapsed="false"/>
    <row r="20038" customFormat="false" ht="15.25" hidden="false" customHeight="false" outlineLevel="0" collapsed="false"/>
    <row r="20039" customFormat="false" ht="15.25" hidden="false" customHeight="false" outlineLevel="0" collapsed="false"/>
    <row r="20040" customFormat="false" ht="15.25" hidden="false" customHeight="false" outlineLevel="0" collapsed="false"/>
    <row r="20041" customFormat="false" ht="15.25" hidden="false" customHeight="false" outlineLevel="0" collapsed="false"/>
    <row r="20042" customFormat="false" ht="15.25" hidden="false" customHeight="false" outlineLevel="0" collapsed="false"/>
    <row r="20043" customFormat="false" ht="15.25" hidden="false" customHeight="false" outlineLevel="0" collapsed="false"/>
    <row r="20044" customFormat="false" ht="15.25" hidden="false" customHeight="false" outlineLevel="0" collapsed="false"/>
    <row r="20045" customFormat="false" ht="15.25" hidden="false" customHeight="false" outlineLevel="0" collapsed="false"/>
    <row r="20046" customFormat="false" ht="15.25" hidden="false" customHeight="false" outlineLevel="0" collapsed="false"/>
    <row r="20047" customFormat="false" ht="15.25" hidden="false" customHeight="false" outlineLevel="0" collapsed="false"/>
    <row r="20048" customFormat="false" ht="15.25" hidden="false" customHeight="false" outlineLevel="0" collapsed="false"/>
    <row r="20049" customFormat="false" ht="15.25" hidden="false" customHeight="false" outlineLevel="0" collapsed="false"/>
    <row r="20050" customFormat="false" ht="15.25" hidden="false" customHeight="false" outlineLevel="0" collapsed="false"/>
    <row r="20051" customFormat="false" ht="15.25" hidden="false" customHeight="false" outlineLevel="0" collapsed="false"/>
    <row r="20052" customFormat="false" ht="15.25" hidden="false" customHeight="false" outlineLevel="0" collapsed="false"/>
    <row r="20053" customFormat="false" ht="15.25" hidden="false" customHeight="false" outlineLevel="0" collapsed="false"/>
    <row r="20054" customFormat="false" ht="15.25" hidden="false" customHeight="false" outlineLevel="0" collapsed="false"/>
    <row r="20055" customFormat="false" ht="15.25" hidden="false" customHeight="false" outlineLevel="0" collapsed="false"/>
    <row r="20056" customFormat="false" ht="15.25" hidden="false" customHeight="false" outlineLevel="0" collapsed="false"/>
    <row r="20057" customFormat="false" ht="15.25" hidden="false" customHeight="false" outlineLevel="0" collapsed="false"/>
    <row r="20058" customFormat="false" ht="15.25" hidden="false" customHeight="false" outlineLevel="0" collapsed="false"/>
    <row r="20059" customFormat="false" ht="15.25" hidden="false" customHeight="false" outlineLevel="0" collapsed="false"/>
    <row r="20060" customFormat="false" ht="15.25" hidden="false" customHeight="false" outlineLevel="0" collapsed="false"/>
    <row r="20061" customFormat="false" ht="15.25" hidden="false" customHeight="false" outlineLevel="0" collapsed="false"/>
    <row r="20062" customFormat="false" ht="15.25" hidden="false" customHeight="false" outlineLevel="0" collapsed="false"/>
    <row r="20063" customFormat="false" ht="15.25" hidden="false" customHeight="false" outlineLevel="0" collapsed="false"/>
    <row r="20064" customFormat="false" ht="15.25" hidden="false" customHeight="false" outlineLevel="0" collapsed="false"/>
    <row r="20065" customFormat="false" ht="15.25" hidden="false" customHeight="false" outlineLevel="0" collapsed="false"/>
    <row r="20066" customFormat="false" ht="15.25" hidden="false" customHeight="false" outlineLevel="0" collapsed="false"/>
    <row r="20067" customFormat="false" ht="15.25" hidden="false" customHeight="false" outlineLevel="0" collapsed="false"/>
    <row r="20068" customFormat="false" ht="15.25" hidden="false" customHeight="false" outlineLevel="0" collapsed="false"/>
    <row r="20069" customFormat="false" ht="15.25" hidden="false" customHeight="false" outlineLevel="0" collapsed="false"/>
    <row r="20070" customFormat="false" ht="15.25" hidden="false" customHeight="false" outlineLevel="0" collapsed="false"/>
    <row r="20071" customFormat="false" ht="15.25" hidden="false" customHeight="false" outlineLevel="0" collapsed="false"/>
    <row r="20072" customFormat="false" ht="15.25" hidden="false" customHeight="false" outlineLevel="0" collapsed="false"/>
    <row r="20073" customFormat="false" ht="15.25" hidden="false" customHeight="false" outlineLevel="0" collapsed="false"/>
    <row r="20074" customFormat="false" ht="15.25" hidden="false" customHeight="false" outlineLevel="0" collapsed="false"/>
    <row r="20075" customFormat="false" ht="15.25" hidden="false" customHeight="false" outlineLevel="0" collapsed="false"/>
    <row r="20076" customFormat="false" ht="15.25" hidden="false" customHeight="false" outlineLevel="0" collapsed="false"/>
    <row r="20077" customFormat="false" ht="15.25" hidden="false" customHeight="false" outlineLevel="0" collapsed="false"/>
    <row r="20078" customFormat="false" ht="15.25" hidden="false" customHeight="false" outlineLevel="0" collapsed="false"/>
    <row r="20079" customFormat="false" ht="15.25" hidden="false" customHeight="false" outlineLevel="0" collapsed="false"/>
    <row r="20080" customFormat="false" ht="15.25" hidden="false" customHeight="false" outlineLevel="0" collapsed="false"/>
    <row r="20081" customFormat="false" ht="15.25" hidden="false" customHeight="false" outlineLevel="0" collapsed="false"/>
    <row r="20082" customFormat="false" ht="15.25" hidden="false" customHeight="false" outlineLevel="0" collapsed="false"/>
    <row r="20083" customFormat="false" ht="15.25" hidden="false" customHeight="false" outlineLevel="0" collapsed="false"/>
    <row r="20084" customFormat="false" ht="15.25" hidden="false" customHeight="false" outlineLevel="0" collapsed="false"/>
    <row r="20085" customFormat="false" ht="15.25" hidden="false" customHeight="false" outlineLevel="0" collapsed="false"/>
    <row r="20086" customFormat="false" ht="15.25" hidden="false" customHeight="false" outlineLevel="0" collapsed="false"/>
    <row r="20087" customFormat="false" ht="15.25" hidden="false" customHeight="false" outlineLevel="0" collapsed="false"/>
    <row r="20088" customFormat="false" ht="15.25" hidden="false" customHeight="false" outlineLevel="0" collapsed="false"/>
    <row r="20089" customFormat="false" ht="15.25" hidden="false" customHeight="false" outlineLevel="0" collapsed="false"/>
    <row r="20090" customFormat="false" ht="15.25" hidden="false" customHeight="false" outlineLevel="0" collapsed="false"/>
    <row r="20091" customFormat="false" ht="15.25" hidden="false" customHeight="false" outlineLevel="0" collapsed="false"/>
    <row r="20092" customFormat="false" ht="15.25" hidden="false" customHeight="false" outlineLevel="0" collapsed="false"/>
    <row r="20093" customFormat="false" ht="15.25" hidden="false" customHeight="false" outlineLevel="0" collapsed="false"/>
    <row r="20094" customFormat="false" ht="15.25" hidden="false" customHeight="false" outlineLevel="0" collapsed="false"/>
    <row r="20095" customFormat="false" ht="15.25" hidden="false" customHeight="false" outlineLevel="0" collapsed="false"/>
    <row r="20096" customFormat="false" ht="15.25" hidden="false" customHeight="false" outlineLevel="0" collapsed="false"/>
    <row r="20097" customFormat="false" ht="15.25" hidden="false" customHeight="false" outlineLevel="0" collapsed="false"/>
    <row r="20098" customFormat="false" ht="15.25" hidden="false" customHeight="false" outlineLevel="0" collapsed="false"/>
    <row r="20099" customFormat="false" ht="15.25" hidden="false" customHeight="false" outlineLevel="0" collapsed="false"/>
    <row r="20100" customFormat="false" ht="15.25" hidden="false" customHeight="false" outlineLevel="0" collapsed="false"/>
    <row r="20101" customFormat="false" ht="15.25" hidden="false" customHeight="false" outlineLevel="0" collapsed="false"/>
    <row r="20102" customFormat="false" ht="15.25" hidden="false" customHeight="false" outlineLevel="0" collapsed="false"/>
    <row r="20103" customFormat="false" ht="15.25" hidden="false" customHeight="false" outlineLevel="0" collapsed="false"/>
    <row r="20104" customFormat="false" ht="15.25" hidden="false" customHeight="false" outlineLevel="0" collapsed="false"/>
    <row r="20105" customFormat="false" ht="15.25" hidden="false" customHeight="false" outlineLevel="0" collapsed="false"/>
    <row r="20106" customFormat="false" ht="15.25" hidden="false" customHeight="false" outlineLevel="0" collapsed="false"/>
    <row r="20107" customFormat="false" ht="15.25" hidden="false" customHeight="false" outlineLevel="0" collapsed="false"/>
    <row r="20108" customFormat="false" ht="15.25" hidden="false" customHeight="false" outlineLevel="0" collapsed="false"/>
    <row r="20109" customFormat="false" ht="15.25" hidden="false" customHeight="false" outlineLevel="0" collapsed="false"/>
    <row r="20110" customFormat="false" ht="15.25" hidden="false" customHeight="false" outlineLevel="0" collapsed="false"/>
    <row r="20111" customFormat="false" ht="15.25" hidden="false" customHeight="false" outlineLevel="0" collapsed="false"/>
    <row r="20112" customFormat="false" ht="15.25" hidden="false" customHeight="false" outlineLevel="0" collapsed="false"/>
    <row r="20113" customFormat="false" ht="15.25" hidden="false" customHeight="false" outlineLevel="0" collapsed="false"/>
    <row r="20114" customFormat="false" ht="15.25" hidden="false" customHeight="false" outlineLevel="0" collapsed="false"/>
    <row r="20115" customFormat="false" ht="15.25" hidden="false" customHeight="false" outlineLevel="0" collapsed="false"/>
    <row r="20116" customFormat="false" ht="15.25" hidden="false" customHeight="false" outlineLevel="0" collapsed="false"/>
    <row r="20117" customFormat="false" ht="15.25" hidden="false" customHeight="false" outlineLevel="0" collapsed="false"/>
    <row r="20118" customFormat="false" ht="15.25" hidden="false" customHeight="false" outlineLevel="0" collapsed="false"/>
    <row r="20119" customFormat="false" ht="15.25" hidden="false" customHeight="false" outlineLevel="0" collapsed="false"/>
    <row r="20120" customFormat="false" ht="15.25" hidden="false" customHeight="false" outlineLevel="0" collapsed="false"/>
    <row r="20121" customFormat="false" ht="15.25" hidden="false" customHeight="false" outlineLevel="0" collapsed="false"/>
    <row r="20122" customFormat="false" ht="15.25" hidden="false" customHeight="false" outlineLevel="0" collapsed="false"/>
    <row r="20123" customFormat="false" ht="15.25" hidden="false" customHeight="false" outlineLevel="0" collapsed="false"/>
    <row r="20124" customFormat="false" ht="15.25" hidden="false" customHeight="false" outlineLevel="0" collapsed="false"/>
    <row r="20125" customFormat="false" ht="15.25" hidden="false" customHeight="false" outlineLevel="0" collapsed="false"/>
    <row r="20126" customFormat="false" ht="15.25" hidden="false" customHeight="false" outlineLevel="0" collapsed="false"/>
    <row r="20127" customFormat="false" ht="15.25" hidden="false" customHeight="false" outlineLevel="0" collapsed="false"/>
    <row r="20128" customFormat="false" ht="15.25" hidden="false" customHeight="false" outlineLevel="0" collapsed="false"/>
    <row r="20129" customFormat="false" ht="15.25" hidden="false" customHeight="false" outlineLevel="0" collapsed="false"/>
    <row r="20130" customFormat="false" ht="15.25" hidden="false" customHeight="false" outlineLevel="0" collapsed="false"/>
    <row r="20131" customFormat="false" ht="15.25" hidden="false" customHeight="false" outlineLevel="0" collapsed="false"/>
    <row r="20132" customFormat="false" ht="15.25" hidden="false" customHeight="false" outlineLevel="0" collapsed="false"/>
    <row r="20133" customFormat="false" ht="15.25" hidden="false" customHeight="false" outlineLevel="0" collapsed="false"/>
    <row r="20134" customFormat="false" ht="15.25" hidden="false" customHeight="false" outlineLevel="0" collapsed="false"/>
    <row r="20135" customFormat="false" ht="15.25" hidden="false" customHeight="false" outlineLevel="0" collapsed="false"/>
    <row r="20136" customFormat="false" ht="15.25" hidden="false" customHeight="false" outlineLevel="0" collapsed="false"/>
    <row r="20137" customFormat="false" ht="15.25" hidden="false" customHeight="false" outlineLevel="0" collapsed="false"/>
    <row r="20138" customFormat="false" ht="15.25" hidden="false" customHeight="false" outlineLevel="0" collapsed="false"/>
    <row r="20139" customFormat="false" ht="15.25" hidden="false" customHeight="false" outlineLevel="0" collapsed="false"/>
    <row r="20140" customFormat="false" ht="15.25" hidden="false" customHeight="false" outlineLevel="0" collapsed="false"/>
    <row r="20141" customFormat="false" ht="15.25" hidden="false" customHeight="false" outlineLevel="0" collapsed="false"/>
    <row r="20142" customFormat="false" ht="15.25" hidden="false" customHeight="false" outlineLevel="0" collapsed="false"/>
    <row r="20143" customFormat="false" ht="15.25" hidden="false" customHeight="false" outlineLevel="0" collapsed="false"/>
    <row r="20144" customFormat="false" ht="15.25" hidden="false" customHeight="false" outlineLevel="0" collapsed="false"/>
    <row r="20145" customFormat="false" ht="15.25" hidden="false" customHeight="false" outlineLevel="0" collapsed="false"/>
    <row r="20146" customFormat="false" ht="15.25" hidden="false" customHeight="false" outlineLevel="0" collapsed="false"/>
    <row r="20147" customFormat="false" ht="15.25" hidden="false" customHeight="false" outlineLevel="0" collapsed="false"/>
    <row r="20148" customFormat="false" ht="15.25" hidden="false" customHeight="false" outlineLevel="0" collapsed="false"/>
    <row r="20149" customFormat="false" ht="15.25" hidden="false" customHeight="false" outlineLevel="0" collapsed="false"/>
    <row r="20150" customFormat="false" ht="15.25" hidden="false" customHeight="false" outlineLevel="0" collapsed="false"/>
    <row r="20151" customFormat="false" ht="15.25" hidden="false" customHeight="false" outlineLevel="0" collapsed="false"/>
    <row r="20152" customFormat="false" ht="15.25" hidden="false" customHeight="false" outlineLevel="0" collapsed="false"/>
    <row r="20153" customFormat="false" ht="15.25" hidden="false" customHeight="false" outlineLevel="0" collapsed="false"/>
    <row r="20154" customFormat="false" ht="15.25" hidden="false" customHeight="false" outlineLevel="0" collapsed="false"/>
    <row r="20155" customFormat="false" ht="15.25" hidden="false" customHeight="false" outlineLevel="0" collapsed="false"/>
    <row r="20156" customFormat="false" ht="15.25" hidden="false" customHeight="false" outlineLevel="0" collapsed="false"/>
    <row r="20157" customFormat="false" ht="15.25" hidden="false" customHeight="false" outlineLevel="0" collapsed="false"/>
    <row r="20158" customFormat="false" ht="15.25" hidden="false" customHeight="false" outlineLevel="0" collapsed="false"/>
    <row r="20159" customFormat="false" ht="15.25" hidden="false" customHeight="false" outlineLevel="0" collapsed="false"/>
    <row r="20160" customFormat="false" ht="15.25" hidden="false" customHeight="false" outlineLevel="0" collapsed="false"/>
    <row r="20161" customFormat="false" ht="15.25" hidden="false" customHeight="false" outlineLevel="0" collapsed="false"/>
    <row r="20162" customFormat="false" ht="15.25" hidden="false" customHeight="false" outlineLevel="0" collapsed="false"/>
    <row r="20163" customFormat="false" ht="15.25" hidden="false" customHeight="false" outlineLevel="0" collapsed="false"/>
    <row r="20164" customFormat="false" ht="15.25" hidden="false" customHeight="false" outlineLevel="0" collapsed="false"/>
    <row r="20165" customFormat="false" ht="15.25" hidden="false" customHeight="false" outlineLevel="0" collapsed="false"/>
    <row r="20166" customFormat="false" ht="15.25" hidden="false" customHeight="false" outlineLevel="0" collapsed="false"/>
    <row r="20167" customFormat="false" ht="15.25" hidden="false" customHeight="false" outlineLevel="0" collapsed="false"/>
    <row r="20168" customFormat="false" ht="15.25" hidden="false" customHeight="false" outlineLevel="0" collapsed="false"/>
    <row r="20169" customFormat="false" ht="15.25" hidden="false" customHeight="false" outlineLevel="0" collapsed="false"/>
    <row r="20170" customFormat="false" ht="15.25" hidden="false" customHeight="false" outlineLevel="0" collapsed="false"/>
    <row r="20171" customFormat="false" ht="15.25" hidden="false" customHeight="false" outlineLevel="0" collapsed="false"/>
    <row r="20172" customFormat="false" ht="15.25" hidden="false" customHeight="false" outlineLevel="0" collapsed="false"/>
    <row r="20173" customFormat="false" ht="15.25" hidden="false" customHeight="false" outlineLevel="0" collapsed="false"/>
    <row r="20174" customFormat="false" ht="15.25" hidden="false" customHeight="false" outlineLevel="0" collapsed="false"/>
    <row r="20175" customFormat="false" ht="15.25" hidden="false" customHeight="false" outlineLevel="0" collapsed="false"/>
    <row r="20176" customFormat="false" ht="15.25" hidden="false" customHeight="false" outlineLevel="0" collapsed="false"/>
    <row r="20177" customFormat="false" ht="15.25" hidden="false" customHeight="false" outlineLevel="0" collapsed="false"/>
    <row r="20178" customFormat="false" ht="15.25" hidden="false" customHeight="false" outlineLevel="0" collapsed="false"/>
    <row r="20179" customFormat="false" ht="15.25" hidden="false" customHeight="false" outlineLevel="0" collapsed="false"/>
    <row r="20180" customFormat="false" ht="15.25" hidden="false" customHeight="false" outlineLevel="0" collapsed="false"/>
    <row r="20181" customFormat="false" ht="15.25" hidden="false" customHeight="false" outlineLevel="0" collapsed="false"/>
    <row r="20182" customFormat="false" ht="15.25" hidden="false" customHeight="false" outlineLevel="0" collapsed="false"/>
    <row r="20183" customFormat="false" ht="15.25" hidden="false" customHeight="false" outlineLevel="0" collapsed="false"/>
    <row r="20184" customFormat="false" ht="15.25" hidden="false" customHeight="false" outlineLevel="0" collapsed="false"/>
    <row r="20185" customFormat="false" ht="15.25" hidden="false" customHeight="false" outlineLevel="0" collapsed="false"/>
    <row r="20186" customFormat="false" ht="15.25" hidden="false" customHeight="false" outlineLevel="0" collapsed="false"/>
    <row r="20187" customFormat="false" ht="15.25" hidden="false" customHeight="false" outlineLevel="0" collapsed="false"/>
    <row r="20188" customFormat="false" ht="15.25" hidden="false" customHeight="false" outlineLevel="0" collapsed="false"/>
    <row r="20189" customFormat="false" ht="15.25" hidden="false" customHeight="false" outlineLevel="0" collapsed="false"/>
    <row r="20190" customFormat="false" ht="15.25" hidden="false" customHeight="false" outlineLevel="0" collapsed="false"/>
    <row r="20191" customFormat="false" ht="15.25" hidden="false" customHeight="false" outlineLevel="0" collapsed="false"/>
    <row r="20192" customFormat="false" ht="15.25" hidden="false" customHeight="false" outlineLevel="0" collapsed="false"/>
    <row r="20193" customFormat="false" ht="15.25" hidden="false" customHeight="false" outlineLevel="0" collapsed="false"/>
    <row r="20194" customFormat="false" ht="15.25" hidden="false" customHeight="false" outlineLevel="0" collapsed="false"/>
    <row r="20195" customFormat="false" ht="15.25" hidden="false" customHeight="false" outlineLevel="0" collapsed="false"/>
    <row r="20196" customFormat="false" ht="15.25" hidden="false" customHeight="false" outlineLevel="0" collapsed="false"/>
    <row r="20197" customFormat="false" ht="15.25" hidden="false" customHeight="false" outlineLevel="0" collapsed="false"/>
    <row r="20198" customFormat="false" ht="15.25" hidden="false" customHeight="false" outlineLevel="0" collapsed="false"/>
    <row r="20199" customFormat="false" ht="15.25" hidden="false" customHeight="false" outlineLevel="0" collapsed="false"/>
    <row r="20200" customFormat="false" ht="15.25" hidden="false" customHeight="false" outlineLevel="0" collapsed="false"/>
    <row r="20201" customFormat="false" ht="15.25" hidden="false" customHeight="false" outlineLevel="0" collapsed="false"/>
    <row r="20202" customFormat="false" ht="15.25" hidden="false" customHeight="false" outlineLevel="0" collapsed="false"/>
    <row r="20203" customFormat="false" ht="15.25" hidden="false" customHeight="false" outlineLevel="0" collapsed="false"/>
    <row r="20204" customFormat="false" ht="15.25" hidden="false" customHeight="false" outlineLevel="0" collapsed="false"/>
    <row r="20205" customFormat="false" ht="15.25" hidden="false" customHeight="false" outlineLevel="0" collapsed="false"/>
    <row r="20206" customFormat="false" ht="15.25" hidden="false" customHeight="false" outlineLevel="0" collapsed="false"/>
    <row r="20207" customFormat="false" ht="15.25" hidden="false" customHeight="false" outlineLevel="0" collapsed="false"/>
    <row r="20208" customFormat="false" ht="15.25" hidden="false" customHeight="false" outlineLevel="0" collapsed="false"/>
    <row r="20209" customFormat="false" ht="15.25" hidden="false" customHeight="false" outlineLevel="0" collapsed="false"/>
    <row r="20210" customFormat="false" ht="15.25" hidden="false" customHeight="false" outlineLevel="0" collapsed="false"/>
    <row r="20211" customFormat="false" ht="15.25" hidden="false" customHeight="false" outlineLevel="0" collapsed="false"/>
    <row r="20212" customFormat="false" ht="15.25" hidden="false" customHeight="false" outlineLevel="0" collapsed="false"/>
    <row r="20213" customFormat="false" ht="15.25" hidden="false" customHeight="false" outlineLevel="0" collapsed="false"/>
    <row r="20214" customFormat="false" ht="15.25" hidden="false" customHeight="false" outlineLevel="0" collapsed="false"/>
    <row r="20215" customFormat="false" ht="15.25" hidden="false" customHeight="false" outlineLevel="0" collapsed="false"/>
    <row r="20216" customFormat="false" ht="15.25" hidden="false" customHeight="false" outlineLevel="0" collapsed="false"/>
    <row r="20217" customFormat="false" ht="15.25" hidden="false" customHeight="false" outlineLevel="0" collapsed="false"/>
    <row r="20218" customFormat="false" ht="15.25" hidden="false" customHeight="false" outlineLevel="0" collapsed="false"/>
    <row r="20219" customFormat="false" ht="15.25" hidden="false" customHeight="false" outlineLevel="0" collapsed="false"/>
    <row r="20220" customFormat="false" ht="15.25" hidden="false" customHeight="false" outlineLevel="0" collapsed="false"/>
    <row r="20221" customFormat="false" ht="15.25" hidden="false" customHeight="false" outlineLevel="0" collapsed="false"/>
    <row r="20222" customFormat="false" ht="15.25" hidden="false" customHeight="false" outlineLevel="0" collapsed="false"/>
    <row r="20223" customFormat="false" ht="15.25" hidden="false" customHeight="false" outlineLevel="0" collapsed="false"/>
    <row r="20224" customFormat="false" ht="15.25" hidden="false" customHeight="false" outlineLevel="0" collapsed="false"/>
    <row r="20225" customFormat="false" ht="15.25" hidden="false" customHeight="false" outlineLevel="0" collapsed="false"/>
    <row r="20226" customFormat="false" ht="15.25" hidden="false" customHeight="false" outlineLevel="0" collapsed="false"/>
    <row r="20227" customFormat="false" ht="15.25" hidden="false" customHeight="false" outlineLevel="0" collapsed="false"/>
    <row r="20228" customFormat="false" ht="15.25" hidden="false" customHeight="false" outlineLevel="0" collapsed="false"/>
    <row r="20229" customFormat="false" ht="15.25" hidden="false" customHeight="false" outlineLevel="0" collapsed="false"/>
    <row r="20230" customFormat="false" ht="15.25" hidden="false" customHeight="false" outlineLevel="0" collapsed="false"/>
    <row r="20231" customFormat="false" ht="15.25" hidden="false" customHeight="false" outlineLevel="0" collapsed="false"/>
    <row r="20232" customFormat="false" ht="15.25" hidden="false" customHeight="false" outlineLevel="0" collapsed="false"/>
    <row r="20233" customFormat="false" ht="15.25" hidden="false" customHeight="false" outlineLevel="0" collapsed="false"/>
    <row r="20234" customFormat="false" ht="15.25" hidden="false" customHeight="false" outlineLevel="0" collapsed="false"/>
    <row r="20235" customFormat="false" ht="15.25" hidden="false" customHeight="false" outlineLevel="0" collapsed="false"/>
    <row r="20236" customFormat="false" ht="15.25" hidden="false" customHeight="false" outlineLevel="0" collapsed="false"/>
    <row r="20237" customFormat="false" ht="15.25" hidden="false" customHeight="false" outlineLevel="0" collapsed="false"/>
    <row r="20238" customFormat="false" ht="15.25" hidden="false" customHeight="false" outlineLevel="0" collapsed="false"/>
    <row r="20239" customFormat="false" ht="15.25" hidden="false" customHeight="false" outlineLevel="0" collapsed="false"/>
    <row r="20240" customFormat="false" ht="15.25" hidden="false" customHeight="false" outlineLevel="0" collapsed="false"/>
    <row r="20241" customFormat="false" ht="15.25" hidden="false" customHeight="false" outlineLevel="0" collapsed="false"/>
    <row r="20242" customFormat="false" ht="15.25" hidden="false" customHeight="false" outlineLevel="0" collapsed="false"/>
    <row r="20243" customFormat="false" ht="15.25" hidden="false" customHeight="false" outlineLevel="0" collapsed="false"/>
    <row r="20244" customFormat="false" ht="15.25" hidden="false" customHeight="false" outlineLevel="0" collapsed="false"/>
    <row r="20245" customFormat="false" ht="15.25" hidden="false" customHeight="false" outlineLevel="0" collapsed="false"/>
    <row r="20246" customFormat="false" ht="15.25" hidden="false" customHeight="false" outlineLevel="0" collapsed="false"/>
    <row r="20247" customFormat="false" ht="15.25" hidden="false" customHeight="false" outlineLevel="0" collapsed="false"/>
    <row r="20248" customFormat="false" ht="15.25" hidden="false" customHeight="false" outlineLevel="0" collapsed="false"/>
    <row r="20249" customFormat="false" ht="15.25" hidden="false" customHeight="false" outlineLevel="0" collapsed="false"/>
    <row r="20250" customFormat="false" ht="15.25" hidden="false" customHeight="false" outlineLevel="0" collapsed="false"/>
    <row r="20251" customFormat="false" ht="15.25" hidden="false" customHeight="false" outlineLevel="0" collapsed="false"/>
    <row r="20252" customFormat="false" ht="15.25" hidden="false" customHeight="false" outlineLevel="0" collapsed="false"/>
    <row r="20253" customFormat="false" ht="15.25" hidden="false" customHeight="false" outlineLevel="0" collapsed="false"/>
    <row r="20254" customFormat="false" ht="15.25" hidden="false" customHeight="false" outlineLevel="0" collapsed="false"/>
    <row r="20255" customFormat="false" ht="15.25" hidden="false" customHeight="false" outlineLevel="0" collapsed="false"/>
    <row r="20256" customFormat="false" ht="15.25" hidden="false" customHeight="false" outlineLevel="0" collapsed="false"/>
    <row r="20257" customFormat="false" ht="15.25" hidden="false" customHeight="false" outlineLevel="0" collapsed="false"/>
    <row r="20258" customFormat="false" ht="15.25" hidden="false" customHeight="false" outlineLevel="0" collapsed="false"/>
    <row r="20259" customFormat="false" ht="15.25" hidden="false" customHeight="false" outlineLevel="0" collapsed="false"/>
    <row r="20260" customFormat="false" ht="15.25" hidden="false" customHeight="false" outlineLevel="0" collapsed="false"/>
    <row r="20261" customFormat="false" ht="15.25" hidden="false" customHeight="false" outlineLevel="0" collapsed="false"/>
    <row r="20262" customFormat="false" ht="15.25" hidden="false" customHeight="false" outlineLevel="0" collapsed="false"/>
    <row r="20263" customFormat="false" ht="15.25" hidden="false" customHeight="false" outlineLevel="0" collapsed="false"/>
    <row r="20264" customFormat="false" ht="15.25" hidden="false" customHeight="false" outlineLevel="0" collapsed="false"/>
    <row r="20265" customFormat="false" ht="15.25" hidden="false" customHeight="false" outlineLevel="0" collapsed="false"/>
    <row r="20266" customFormat="false" ht="15.25" hidden="false" customHeight="false" outlineLevel="0" collapsed="false"/>
    <row r="20267" customFormat="false" ht="15.25" hidden="false" customHeight="false" outlineLevel="0" collapsed="false"/>
    <row r="20268" customFormat="false" ht="15.25" hidden="false" customHeight="false" outlineLevel="0" collapsed="false"/>
    <row r="20269" customFormat="false" ht="15.25" hidden="false" customHeight="false" outlineLevel="0" collapsed="false"/>
    <row r="20270" customFormat="false" ht="15.25" hidden="false" customHeight="false" outlineLevel="0" collapsed="false"/>
    <row r="20271" customFormat="false" ht="15.25" hidden="false" customHeight="false" outlineLevel="0" collapsed="false"/>
    <row r="20272" customFormat="false" ht="15.25" hidden="false" customHeight="false" outlineLevel="0" collapsed="false"/>
    <row r="20273" customFormat="false" ht="15.25" hidden="false" customHeight="false" outlineLevel="0" collapsed="false"/>
    <row r="20274" customFormat="false" ht="15.25" hidden="false" customHeight="false" outlineLevel="0" collapsed="false"/>
    <row r="20275" customFormat="false" ht="15.25" hidden="false" customHeight="false" outlineLevel="0" collapsed="false"/>
    <row r="20276" customFormat="false" ht="15.25" hidden="false" customHeight="false" outlineLevel="0" collapsed="false"/>
    <row r="20277" customFormat="false" ht="15.25" hidden="false" customHeight="false" outlineLevel="0" collapsed="false"/>
    <row r="20278" customFormat="false" ht="15.25" hidden="false" customHeight="false" outlineLevel="0" collapsed="false"/>
    <row r="20279" customFormat="false" ht="15.25" hidden="false" customHeight="false" outlineLevel="0" collapsed="false"/>
    <row r="20280" customFormat="false" ht="15.25" hidden="false" customHeight="false" outlineLevel="0" collapsed="false"/>
    <row r="20281" customFormat="false" ht="15.25" hidden="false" customHeight="false" outlineLevel="0" collapsed="false"/>
    <row r="20282" customFormat="false" ht="15.25" hidden="false" customHeight="false" outlineLevel="0" collapsed="false"/>
    <row r="20283" customFormat="false" ht="15.25" hidden="false" customHeight="false" outlineLevel="0" collapsed="false"/>
    <row r="20284" customFormat="false" ht="15.25" hidden="false" customHeight="false" outlineLevel="0" collapsed="false"/>
    <row r="20285" customFormat="false" ht="15.25" hidden="false" customHeight="false" outlineLevel="0" collapsed="false"/>
    <row r="20286" customFormat="false" ht="15.25" hidden="false" customHeight="false" outlineLevel="0" collapsed="false"/>
    <row r="20287" customFormat="false" ht="15.25" hidden="false" customHeight="false" outlineLevel="0" collapsed="false"/>
    <row r="20288" customFormat="false" ht="15.25" hidden="false" customHeight="false" outlineLevel="0" collapsed="false"/>
    <row r="20289" customFormat="false" ht="15.25" hidden="false" customHeight="false" outlineLevel="0" collapsed="false"/>
    <row r="20290" customFormat="false" ht="15.25" hidden="false" customHeight="false" outlineLevel="0" collapsed="false"/>
    <row r="20291" customFormat="false" ht="15.25" hidden="false" customHeight="false" outlineLevel="0" collapsed="false"/>
    <row r="20292" customFormat="false" ht="15.25" hidden="false" customHeight="false" outlineLevel="0" collapsed="false"/>
    <row r="20293" customFormat="false" ht="15.25" hidden="false" customHeight="false" outlineLevel="0" collapsed="false"/>
    <row r="20294" customFormat="false" ht="15.25" hidden="false" customHeight="false" outlineLevel="0" collapsed="false"/>
    <row r="20295" customFormat="false" ht="15.25" hidden="false" customHeight="false" outlineLevel="0" collapsed="false"/>
    <row r="20296" customFormat="false" ht="15.25" hidden="false" customHeight="false" outlineLevel="0" collapsed="false"/>
    <row r="20297" customFormat="false" ht="15.25" hidden="false" customHeight="false" outlineLevel="0" collapsed="false"/>
    <row r="20298" customFormat="false" ht="15.25" hidden="false" customHeight="false" outlineLevel="0" collapsed="false"/>
    <row r="20299" customFormat="false" ht="15.25" hidden="false" customHeight="false" outlineLevel="0" collapsed="false"/>
    <row r="20300" customFormat="false" ht="15.25" hidden="false" customHeight="false" outlineLevel="0" collapsed="false"/>
    <row r="20301" customFormat="false" ht="15.25" hidden="false" customHeight="false" outlineLevel="0" collapsed="false"/>
    <row r="20302" customFormat="false" ht="15.25" hidden="false" customHeight="false" outlineLevel="0" collapsed="false"/>
    <row r="20303" customFormat="false" ht="15.25" hidden="false" customHeight="false" outlineLevel="0" collapsed="false"/>
    <row r="20304" customFormat="false" ht="15.25" hidden="false" customHeight="false" outlineLevel="0" collapsed="false"/>
    <row r="20305" customFormat="false" ht="15.25" hidden="false" customHeight="false" outlineLevel="0" collapsed="false"/>
    <row r="20306" customFormat="false" ht="15.25" hidden="false" customHeight="false" outlineLevel="0" collapsed="false"/>
    <row r="20307" customFormat="false" ht="15.25" hidden="false" customHeight="false" outlineLevel="0" collapsed="false"/>
    <row r="20308" customFormat="false" ht="15.25" hidden="false" customHeight="false" outlineLevel="0" collapsed="false"/>
    <row r="20309" customFormat="false" ht="15.25" hidden="false" customHeight="false" outlineLevel="0" collapsed="false"/>
    <row r="20310" customFormat="false" ht="15.25" hidden="false" customHeight="false" outlineLevel="0" collapsed="false"/>
    <row r="20311" customFormat="false" ht="15.25" hidden="false" customHeight="false" outlineLevel="0" collapsed="false"/>
    <row r="20312" customFormat="false" ht="15.25" hidden="false" customHeight="false" outlineLevel="0" collapsed="false"/>
    <row r="20313" customFormat="false" ht="15.25" hidden="false" customHeight="false" outlineLevel="0" collapsed="false"/>
    <row r="20314" customFormat="false" ht="15.25" hidden="false" customHeight="false" outlineLevel="0" collapsed="false"/>
    <row r="20315" customFormat="false" ht="15.25" hidden="false" customHeight="false" outlineLevel="0" collapsed="false"/>
    <row r="20316" customFormat="false" ht="15.25" hidden="false" customHeight="false" outlineLevel="0" collapsed="false"/>
    <row r="20317" customFormat="false" ht="15.25" hidden="false" customHeight="false" outlineLevel="0" collapsed="false"/>
    <row r="20318" customFormat="false" ht="15.25" hidden="false" customHeight="false" outlineLevel="0" collapsed="false"/>
    <row r="20319" customFormat="false" ht="15.25" hidden="false" customHeight="false" outlineLevel="0" collapsed="false"/>
    <row r="20320" customFormat="false" ht="15.25" hidden="false" customHeight="false" outlineLevel="0" collapsed="false"/>
    <row r="20321" customFormat="false" ht="15.25" hidden="false" customHeight="false" outlineLevel="0" collapsed="false"/>
    <row r="20322" customFormat="false" ht="15.25" hidden="false" customHeight="false" outlineLevel="0" collapsed="false"/>
    <row r="20323" customFormat="false" ht="15.25" hidden="false" customHeight="false" outlineLevel="0" collapsed="false"/>
    <row r="20324" customFormat="false" ht="15.25" hidden="false" customHeight="false" outlineLevel="0" collapsed="false"/>
    <row r="20325" customFormat="false" ht="15.25" hidden="false" customHeight="false" outlineLevel="0" collapsed="false"/>
    <row r="20326" customFormat="false" ht="15.25" hidden="false" customHeight="false" outlineLevel="0" collapsed="false"/>
    <row r="20327" customFormat="false" ht="15.25" hidden="false" customHeight="false" outlineLevel="0" collapsed="false"/>
    <row r="20328" customFormat="false" ht="15.25" hidden="false" customHeight="false" outlineLevel="0" collapsed="false"/>
    <row r="20329" customFormat="false" ht="15.25" hidden="false" customHeight="false" outlineLevel="0" collapsed="false"/>
    <row r="20330" customFormat="false" ht="15.25" hidden="false" customHeight="false" outlineLevel="0" collapsed="false"/>
    <row r="20331" customFormat="false" ht="15.25" hidden="false" customHeight="false" outlineLevel="0" collapsed="false"/>
    <row r="20332" customFormat="false" ht="15.25" hidden="false" customHeight="false" outlineLevel="0" collapsed="false"/>
    <row r="20333" customFormat="false" ht="15.25" hidden="false" customHeight="false" outlineLevel="0" collapsed="false"/>
    <row r="20334" customFormat="false" ht="15.25" hidden="false" customHeight="false" outlineLevel="0" collapsed="false"/>
    <row r="20335" customFormat="false" ht="15.25" hidden="false" customHeight="false" outlineLevel="0" collapsed="false"/>
    <row r="20336" customFormat="false" ht="15.25" hidden="false" customHeight="false" outlineLevel="0" collapsed="false"/>
    <row r="20337" customFormat="false" ht="15.25" hidden="false" customHeight="false" outlineLevel="0" collapsed="false"/>
    <row r="20338" customFormat="false" ht="15.25" hidden="false" customHeight="false" outlineLevel="0" collapsed="false"/>
    <row r="20339" customFormat="false" ht="15.25" hidden="false" customHeight="false" outlineLevel="0" collapsed="false"/>
    <row r="20340" customFormat="false" ht="15.25" hidden="false" customHeight="false" outlineLevel="0" collapsed="false"/>
    <row r="20341" customFormat="false" ht="15.25" hidden="false" customHeight="false" outlineLevel="0" collapsed="false"/>
    <row r="20342" customFormat="false" ht="15.25" hidden="false" customHeight="false" outlineLevel="0" collapsed="false"/>
    <row r="20343" customFormat="false" ht="15.25" hidden="false" customHeight="false" outlineLevel="0" collapsed="false"/>
    <row r="20344" customFormat="false" ht="15.25" hidden="false" customHeight="false" outlineLevel="0" collapsed="false"/>
    <row r="20345" customFormat="false" ht="15.25" hidden="false" customHeight="false" outlineLevel="0" collapsed="false"/>
    <row r="20346" customFormat="false" ht="15.25" hidden="false" customHeight="false" outlineLevel="0" collapsed="false"/>
    <row r="20347" customFormat="false" ht="15.25" hidden="false" customHeight="false" outlineLevel="0" collapsed="false"/>
    <row r="20348" customFormat="false" ht="15.25" hidden="false" customHeight="false" outlineLevel="0" collapsed="false"/>
    <row r="20349" customFormat="false" ht="15.25" hidden="false" customHeight="false" outlineLevel="0" collapsed="false"/>
    <row r="20350" customFormat="false" ht="15.25" hidden="false" customHeight="false" outlineLevel="0" collapsed="false"/>
    <row r="20351" customFormat="false" ht="15.25" hidden="false" customHeight="false" outlineLevel="0" collapsed="false"/>
    <row r="20352" customFormat="false" ht="15.25" hidden="false" customHeight="false" outlineLevel="0" collapsed="false"/>
    <row r="20353" customFormat="false" ht="15.25" hidden="false" customHeight="false" outlineLevel="0" collapsed="false"/>
    <row r="20354" customFormat="false" ht="15.25" hidden="false" customHeight="false" outlineLevel="0" collapsed="false"/>
    <row r="20355" customFormat="false" ht="15.25" hidden="false" customHeight="false" outlineLevel="0" collapsed="false"/>
    <row r="20356" customFormat="false" ht="15.25" hidden="false" customHeight="false" outlineLevel="0" collapsed="false"/>
    <row r="20357" customFormat="false" ht="15.25" hidden="false" customHeight="false" outlineLevel="0" collapsed="false"/>
    <row r="20358" customFormat="false" ht="15.25" hidden="false" customHeight="false" outlineLevel="0" collapsed="false"/>
    <row r="20359" customFormat="false" ht="15.25" hidden="false" customHeight="false" outlineLevel="0" collapsed="false"/>
    <row r="20360" customFormat="false" ht="15.25" hidden="false" customHeight="false" outlineLevel="0" collapsed="false"/>
    <row r="20361" customFormat="false" ht="15.25" hidden="false" customHeight="false" outlineLevel="0" collapsed="false"/>
    <row r="20362" customFormat="false" ht="15.25" hidden="false" customHeight="false" outlineLevel="0" collapsed="false"/>
    <row r="20363" customFormat="false" ht="15.25" hidden="false" customHeight="false" outlineLevel="0" collapsed="false"/>
    <row r="20364" customFormat="false" ht="15.25" hidden="false" customHeight="false" outlineLevel="0" collapsed="false"/>
    <row r="20365" customFormat="false" ht="15.25" hidden="false" customHeight="false" outlineLevel="0" collapsed="false"/>
    <row r="20366" customFormat="false" ht="15.25" hidden="false" customHeight="false" outlineLevel="0" collapsed="false"/>
    <row r="20367" customFormat="false" ht="15.25" hidden="false" customHeight="false" outlineLevel="0" collapsed="false"/>
    <row r="20368" customFormat="false" ht="15.25" hidden="false" customHeight="false" outlineLevel="0" collapsed="false"/>
    <row r="20369" customFormat="false" ht="15.25" hidden="false" customHeight="false" outlineLevel="0" collapsed="false"/>
    <row r="20370" customFormat="false" ht="15.25" hidden="false" customHeight="false" outlineLevel="0" collapsed="false"/>
    <row r="20371" customFormat="false" ht="15.25" hidden="false" customHeight="false" outlineLevel="0" collapsed="false"/>
    <row r="20372" customFormat="false" ht="15.25" hidden="false" customHeight="false" outlineLevel="0" collapsed="false"/>
    <row r="20373" customFormat="false" ht="15.25" hidden="false" customHeight="false" outlineLevel="0" collapsed="false"/>
    <row r="20374" customFormat="false" ht="15.25" hidden="false" customHeight="false" outlineLevel="0" collapsed="false"/>
    <row r="20375" customFormat="false" ht="15.25" hidden="false" customHeight="false" outlineLevel="0" collapsed="false"/>
    <row r="20376" customFormat="false" ht="15.25" hidden="false" customHeight="false" outlineLevel="0" collapsed="false"/>
    <row r="20377" customFormat="false" ht="15.25" hidden="false" customHeight="false" outlineLevel="0" collapsed="false"/>
    <row r="20378" customFormat="false" ht="15.25" hidden="false" customHeight="false" outlineLevel="0" collapsed="false"/>
    <row r="20379" customFormat="false" ht="15.25" hidden="false" customHeight="false" outlineLevel="0" collapsed="false"/>
    <row r="20380" customFormat="false" ht="15.25" hidden="false" customHeight="false" outlineLevel="0" collapsed="false"/>
    <row r="20381" customFormat="false" ht="15.25" hidden="false" customHeight="false" outlineLevel="0" collapsed="false"/>
    <row r="20382" customFormat="false" ht="15.25" hidden="false" customHeight="false" outlineLevel="0" collapsed="false"/>
    <row r="20383" customFormat="false" ht="15.25" hidden="false" customHeight="false" outlineLevel="0" collapsed="false"/>
    <row r="20384" customFormat="false" ht="15.25" hidden="false" customHeight="false" outlineLevel="0" collapsed="false"/>
    <row r="20385" customFormat="false" ht="15.25" hidden="false" customHeight="false" outlineLevel="0" collapsed="false"/>
    <row r="20386" customFormat="false" ht="15.25" hidden="false" customHeight="false" outlineLevel="0" collapsed="false"/>
    <row r="20387" customFormat="false" ht="15.25" hidden="false" customHeight="false" outlineLevel="0" collapsed="false"/>
    <row r="20388" customFormat="false" ht="15.25" hidden="false" customHeight="false" outlineLevel="0" collapsed="false"/>
    <row r="20389" customFormat="false" ht="15.25" hidden="false" customHeight="false" outlineLevel="0" collapsed="false"/>
    <row r="20390" customFormat="false" ht="15.25" hidden="false" customHeight="false" outlineLevel="0" collapsed="false"/>
    <row r="20391" customFormat="false" ht="15.25" hidden="false" customHeight="false" outlineLevel="0" collapsed="false"/>
    <row r="20392" customFormat="false" ht="15.25" hidden="false" customHeight="false" outlineLevel="0" collapsed="false"/>
    <row r="20393" customFormat="false" ht="15.25" hidden="false" customHeight="false" outlineLevel="0" collapsed="false"/>
    <row r="20394" customFormat="false" ht="15.25" hidden="false" customHeight="false" outlineLevel="0" collapsed="false"/>
    <row r="20395" customFormat="false" ht="15.25" hidden="false" customHeight="false" outlineLevel="0" collapsed="false"/>
    <row r="20396" customFormat="false" ht="15.25" hidden="false" customHeight="false" outlineLevel="0" collapsed="false"/>
    <row r="20397" customFormat="false" ht="15.25" hidden="false" customHeight="false" outlineLevel="0" collapsed="false"/>
    <row r="20398" customFormat="false" ht="15.25" hidden="false" customHeight="false" outlineLevel="0" collapsed="false"/>
    <row r="20399" customFormat="false" ht="15.25" hidden="false" customHeight="false" outlineLevel="0" collapsed="false"/>
    <row r="20400" customFormat="false" ht="15.25" hidden="false" customHeight="false" outlineLevel="0" collapsed="false"/>
    <row r="20401" customFormat="false" ht="15.25" hidden="false" customHeight="false" outlineLevel="0" collapsed="false"/>
    <row r="20402" customFormat="false" ht="15.25" hidden="false" customHeight="false" outlineLevel="0" collapsed="false"/>
    <row r="20403" customFormat="false" ht="15.25" hidden="false" customHeight="false" outlineLevel="0" collapsed="false"/>
    <row r="20404" customFormat="false" ht="15.25" hidden="false" customHeight="false" outlineLevel="0" collapsed="false"/>
    <row r="20405" customFormat="false" ht="15.25" hidden="false" customHeight="false" outlineLevel="0" collapsed="false"/>
    <row r="20406" customFormat="false" ht="15.25" hidden="false" customHeight="false" outlineLevel="0" collapsed="false"/>
    <row r="20407" customFormat="false" ht="15.25" hidden="false" customHeight="false" outlineLevel="0" collapsed="false"/>
    <row r="20408" customFormat="false" ht="15.25" hidden="false" customHeight="false" outlineLevel="0" collapsed="false"/>
    <row r="20409" customFormat="false" ht="15.25" hidden="false" customHeight="false" outlineLevel="0" collapsed="false"/>
    <row r="20410" customFormat="false" ht="15.25" hidden="false" customHeight="false" outlineLevel="0" collapsed="false"/>
    <row r="20411" customFormat="false" ht="15.25" hidden="false" customHeight="false" outlineLevel="0" collapsed="false"/>
    <row r="20412" customFormat="false" ht="15.25" hidden="false" customHeight="false" outlineLevel="0" collapsed="false"/>
    <row r="20413" customFormat="false" ht="15.25" hidden="false" customHeight="false" outlineLevel="0" collapsed="false"/>
    <row r="20414" customFormat="false" ht="15.25" hidden="false" customHeight="false" outlineLevel="0" collapsed="false"/>
    <row r="20415" customFormat="false" ht="15.25" hidden="false" customHeight="false" outlineLevel="0" collapsed="false"/>
    <row r="20416" customFormat="false" ht="15.25" hidden="false" customHeight="false" outlineLevel="0" collapsed="false"/>
    <row r="20417" customFormat="false" ht="15.25" hidden="false" customHeight="false" outlineLevel="0" collapsed="false"/>
    <row r="20418" customFormat="false" ht="15.25" hidden="false" customHeight="false" outlineLevel="0" collapsed="false"/>
    <row r="20419" customFormat="false" ht="15.25" hidden="false" customHeight="false" outlineLevel="0" collapsed="false"/>
    <row r="20420" customFormat="false" ht="15.25" hidden="false" customHeight="false" outlineLevel="0" collapsed="false"/>
    <row r="20421" customFormat="false" ht="15.25" hidden="false" customHeight="false" outlineLevel="0" collapsed="false"/>
    <row r="20422" customFormat="false" ht="15.25" hidden="false" customHeight="false" outlineLevel="0" collapsed="false"/>
    <row r="20423" customFormat="false" ht="15.25" hidden="false" customHeight="false" outlineLevel="0" collapsed="false"/>
    <row r="20424" customFormat="false" ht="15.25" hidden="false" customHeight="false" outlineLevel="0" collapsed="false"/>
    <row r="20425" customFormat="false" ht="15.25" hidden="false" customHeight="false" outlineLevel="0" collapsed="false"/>
    <row r="20426" customFormat="false" ht="15.25" hidden="false" customHeight="false" outlineLevel="0" collapsed="false"/>
    <row r="20427" customFormat="false" ht="15.25" hidden="false" customHeight="false" outlineLevel="0" collapsed="false"/>
    <row r="20428" customFormat="false" ht="15.25" hidden="false" customHeight="false" outlineLevel="0" collapsed="false"/>
    <row r="20429" customFormat="false" ht="15.25" hidden="false" customHeight="false" outlineLevel="0" collapsed="false"/>
    <row r="20430" customFormat="false" ht="15.25" hidden="false" customHeight="false" outlineLevel="0" collapsed="false"/>
    <row r="20431" customFormat="false" ht="15.25" hidden="false" customHeight="false" outlineLevel="0" collapsed="false"/>
    <row r="20432" customFormat="false" ht="15.25" hidden="false" customHeight="false" outlineLevel="0" collapsed="false"/>
    <row r="20433" customFormat="false" ht="15.25" hidden="false" customHeight="false" outlineLevel="0" collapsed="false"/>
    <row r="20434" customFormat="false" ht="15.25" hidden="false" customHeight="false" outlineLevel="0" collapsed="false"/>
    <row r="20435" customFormat="false" ht="15.25" hidden="false" customHeight="false" outlineLevel="0" collapsed="false"/>
    <row r="20436" customFormat="false" ht="15.25" hidden="false" customHeight="false" outlineLevel="0" collapsed="false"/>
    <row r="20437" customFormat="false" ht="15.25" hidden="false" customHeight="false" outlineLevel="0" collapsed="false"/>
    <row r="20438" customFormat="false" ht="15.25" hidden="false" customHeight="false" outlineLevel="0" collapsed="false"/>
    <row r="20439" customFormat="false" ht="15.25" hidden="false" customHeight="false" outlineLevel="0" collapsed="false"/>
    <row r="20440" customFormat="false" ht="15.25" hidden="false" customHeight="false" outlineLevel="0" collapsed="false"/>
    <row r="20441" customFormat="false" ht="15.25" hidden="false" customHeight="false" outlineLevel="0" collapsed="false"/>
    <row r="20442" customFormat="false" ht="15.25" hidden="false" customHeight="false" outlineLevel="0" collapsed="false"/>
    <row r="20443" customFormat="false" ht="15.25" hidden="false" customHeight="false" outlineLevel="0" collapsed="false"/>
    <row r="20444" customFormat="false" ht="15.25" hidden="false" customHeight="false" outlineLevel="0" collapsed="false"/>
    <row r="20445" customFormat="false" ht="15.25" hidden="false" customHeight="false" outlineLevel="0" collapsed="false"/>
    <row r="20446" customFormat="false" ht="15.25" hidden="false" customHeight="false" outlineLevel="0" collapsed="false"/>
    <row r="20447" customFormat="false" ht="15.25" hidden="false" customHeight="false" outlineLevel="0" collapsed="false"/>
    <row r="20448" customFormat="false" ht="15.25" hidden="false" customHeight="false" outlineLevel="0" collapsed="false"/>
    <row r="20449" customFormat="false" ht="15.25" hidden="false" customHeight="false" outlineLevel="0" collapsed="false"/>
    <row r="20450" customFormat="false" ht="15.25" hidden="false" customHeight="false" outlineLevel="0" collapsed="false"/>
    <row r="20451" customFormat="false" ht="15.25" hidden="false" customHeight="false" outlineLevel="0" collapsed="false"/>
    <row r="20452" customFormat="false" ht="15.25" hidden="false" customHeight="false" outlineLevel="0" collapsed="false"/>
    <row r="20453" customFormat="false" ht="15.25" hidden="false" customHeight="false" outlineLevel="0" collapsed="false"/>
    <row r="20454" customFormat="false" ht="15.25" hidden="false" customHeight="false" outlineLevel="0" collapsed="false"/>
    <row r="20455" customFormat="false" ht="15.25" hidden="false" customHeight="false" outlineLevel="0" collapsed="false"/>
    <row r="20456" customFormat="false" ht="15.25" hidden="false" customHeight="false" outlineLevel="0" collapsed="false"/>
    <row r="20457" customFormat="false" ht="15.25" hidden="false" customHeight="false" outlineLevel="0" collapsed="false"/>
    <row r="20458" customFormat="false" ht="15.25" hidden="false" customHeight="false" outlineLevel="0" collapsed="false"/>
    <row r="20459" customFormat="false" ht="15.25" hidden="false" customHeight="false" outlineLevel="0" collapsed="false"/>
    <row r="20460" customFormat="false" ht="15.25" hidden="false" customHeight="false" outlineLevel="0" collapsed="false"/>
    <row r="20461" customFormat="false" ht="15.25" hidden="false" customHeight="false" outlineLevel="0" collapsed="false"/>
    <row r="20462" customFormat="false" ht="15.25" hidden="false" customHeight="false" outlineLevel="0" collapsed="false"/>
    <row r="20463" customFormat="false" ht="15.25" hidden="false" customHeight="false" outlineLevel="0" collapsed="false"/>
    <row r="20464" customFormat="false" ht="15.25" hidden="false" customHeight="false" outlineLevel="0" collapsed="false"/>
    <row r="20465" customFormat="false" ht="15.25" hidden="false" customHeight="false" outlineLevel="0" collapsed="false"/>
    <row r="20466" customFormat="false" ht="15.25" hidden="false" customHeight="false" outlineLevel="0" collapsed="false"/>
    <row r="20467" customFormat="false" ht="15.25" hidden="false" customHeight="false" outlineLevel="0" collapsed="false"/>
    <row r="20468" customFormat="false" ht="15.25" hidden="false" customHeight="false" outlineLevel="0" collapsed="false"/>
    <row r="20469" customFormat="false" ht="15.25" hidden="false" customHeight="false" outlineLevel="0" collapsed="false"/>
    <row r="20470" customFormat="false" ht="15.25" hidden="false" customHeight="false" outlineLevel="0" collapsed="false"/>
    <row r="20471" customFormat="false" ht="15.25" hidden="false" customHeight="false" outlineLevel="0" collapsed="false"/>
    <row r="20472" customFormat="false" ht="15.25" hidden="false" customHeight="false" outlineLevel="0" collapsed="false"/>
    <row r="20473" customFormat="false" ht="15.25" hidden="false" customHeight="false" outlineLevel="0" collapsed="false"/>
    <row r="20474" customFormat="false" ht="15.25" hidden="false" customHeight="false" outlineLevel="0" collapsed="false"/>
    <row r="20475" customFormat="false" ht="15.25" hidden="false" customHeight="false" outlineLevel="0" collapsed="false"/>
    <row r="20476" customFormat="false" ht="15.25" hidden="false" customHeight="false" outlineLevel="0" collapsed="false"/>
    <row r="20477" customFormat="false" ht="15.25" hidden="false" customHeight="false" outlineLevel="0" collapsed="false"/>
    <row r="20478" customFormat="false" ht="15.25" hidden="false" customHeight="false" outlineLevel="0" collapsed="false"/>
    <row r="20479" customFormat="false" ht="15.25" hidden="false" customHeight="false" outlineLevel="0" collapsed="false"/>
    <row r="20480" customFormat="false" ht="15.25" hidden="false" customHeight="false" outlineLevel="0" collapsed="false"/>
    <row r="20481" customFormat="false" ht="15.25" hidden="false" customHeight="false" outlineLevel="0" collapsed="false"/>
    <row r="20482" customFormat="false" ht="15.25" hidden="false" customHeight="false" outlineLevel="0" collapsed="false"/>
    <row r="20483" customFormat="false" ht="15.25" hidden="false" customHeight="false" outlineLevel="0" collapsed="false"/>
    <row r="20484" customFormat="false" ht="15.25" hidden="false" customHeight="false" outlineLevel="0" collapsed="false"/>
    <row r="20485" customFormat="false" ht="15.25" hidden="false" customHeight="false" outlineLevel="0" collapsed="false"/>
    <row r="20486" customFormat="false" ht="15.25" hidden="false" customHeight="false" outlineLevel="0" collapsed="false"/>
    <row r="20487" customFormat="false" ht="15.25" hidden="false" customHeight="false" outlineLevel="0" collapsed="false"/>
    <row r="20488" customFormat="false" ht="15.25" hidden="false" customHeight="false" outlineLevel="0" collapsed="false"/>
    <row r="20489" customFormat="false" ht="15.25" hidden="false" customHeight="false" outlineLevel="0" collapsed="false"/>
    <row r="20490" customFormat="false" ht="15.25" hidden="false" customHeight="false" outlineLevel="0" collapsed="false"/>
    <row r="20491" customFormat="false" ht="15.25" hidden="false" customHeight="false" outlineLevel="0" collapsed="false"/>
    <row r="20492" customFormat="false" ht="15.25" hidden="false" customHeight="false" outlineLevel="0" collapsed="false"/>
    <row r="20493" customFormat="false" ht="15.25" hidden="false" customHeight="false" outlineLevel="0" collapsed="false"/>
    <row r="20494" customFormat="false" ht="15.25" hidden="false" customHeight="false" outlineLevel="0" collapsed="false"/>
    <row r="20495" customFormat="false" ht="15.25" hidden="false" customHeight="false" outlineLevel="0" collapsed="false"/>
    <row r="20496" customFormat="false" ht="15.25" hidden="false" customHeight="false" outlineLevel="0" collapsed="false"/>
    <row r="20497" customFormat="false" ht="15.25" hidden="false" customHeight="false" outlineLevel="0" collapsed="false"/>
    <row r="20498" customFormat="false" ht="15.25" hidden="false" customHeight="false" outlineLevel="0" collapsed="false"/>
    <row r="20499" customFormat="false" ht="15.25" hidden="false" customHeight="false" outlineLevel="0" collapsed="false"/>
    <row r="20500" customFormat="false" ht="15.25" hidden="false" customHeight="false" outlineLevel="0" collapsed="false"/>
    <row r="20501" customFormat="false" ht="15.25" hidden="false" customHeight="false" outlineLevel="0" collapsed="false"/>
    <row r="20502" customFormat="false" ht="15.25" hidden="false" customHeight="false" outlineLevel="0" collapsed="false"/>
    <row r="20503" customFormat="false" ht="15.25" hidden="false" customHeight="false" outlineLevel="0" collapsed="false"/>
    <row r="20504" customFormat="false" ht="15.25" hidden="false" customHeight="false" outlineLevel="0" collapsed="false"/>
    <row r="20505" customFormat="false" ht="15.25" hidden="false" customHeight="false" outlineLevel="0" collapsed="false"/>
    <row r="20506" customFormat="false" ht="15.25" hidden="false" customHeight="false" outlineLevel="0" collapsed="false"/>
    <row r="20507" customFormat="false" ht="15.25" hidden="false" customHeight="false" outlineLevel="0" collapsed="false"/>
    <row r="20508" customFormat="false" ht="15.25" hidden="false" customHeight="false" outlineLevel="0" collapsed="false"/>
    <row r="20509" customFormat="false" ht="15.25" hidden="false" customHeight="false" outlineLevel="0" collapsed="false"/>
    <row r="20510" customFormat="false" ht="15.25" hidden="false" customHeight="false" outlineLevel="0" collapsed="false"/>
    <row r="20511" customFormat="false" ht="15.25" hidden="false" customHeight="false" outlineLevel="0" collapsed="false"/>
    <row r="20512" customFormat="false" ht="15.25" hidden="false" customHeight="false" outlineLevel="0" collapsed="false"/>
    <row r="20513" customFormat="false" ht="15.25" hidden="false" customHeight="false" outlineLevel="0" collapsed="false"/>
    <row r="20514" customFormat="false" ht="15.25" hidden="false" customHeight="false" outlineLevel="0" collapsed="false"/>
    <row r="20515" customFormat="false" ht="15.25" hidden="false" customHeight="false" outlineLevel="0" collapsed="false"/>
    <row r="20516" customFormat="false" ht="15.25" hidden="false" customHeight="false" outlineLevel="0" collapsed="false"/>
    <row r="20517" customFormat="false" ht="15.25" hidden="false" customHeight="false" outlineLevel="0" collapsed="false"/>
    <row r="20518" customFormat="false" ht="15.25" hidden="false" customHeight="false" outlineLevel="0" collapsed="false"/>
    <row r="20519" customFormat="false" ht="15.25" hidden="false" customHeight="false" outlineLevel="0" collapsed="false"/>
    <row r="20520" customFormat="false" ht="15.25" hidden="false" customHeight="false" outlineLevel="0" collapsed="false"/>
    <row r="20521" customFormat="false" ht="15.25" hidden="false" customHeight="false" outlineLevel="0" collapsed="false"/>
    <row r="20522" customFormat="false" ht="15.25" hidden="false" customHeight="false" outlineLevel="0" collapsed="false"/>
    <row r="20523" customFormat="false" ht="15.25" hidden="false" customHeight="false" outlineLevel="0" collapsed="false"/>
    <row r="20524" customFormat="false" ht="15.25" hidden="false" customHeight="false" outlineLevel="0" collapsed="false"/>
    <row r="20525" customFormat="false" ht="15.25" hidden="false" customHeight="false" outlineLevel="0" collapsed="false"/>
    <row r="20526" customFormat="false" ht="15.25" hidden="false" customHeight="false" outlineLevel="0" collapsed="false"/>
    <row r="20527" customFormat="false" ht="15.25" hidden="false" customHeight="false" outlineLevel="0" collapsed="false"/>
    <row r="20528" customFormat="false" ht="15.25" hidden="false" customHeight="false" outlineLevel="0" collapsed="false"/>
    <row r="20529" customFormat="false" ht="15.25" hidden="false" customHeight="false" outlineLevel="0" collapsed="false"/>
    <row r="20530" customFormat="false" ht="15.25" hidden="false" customHeight="false" outlineLevel="0" collapsed="false"/>
    <row r="20531" customFormat="false" ht="15.25" hidden="false" customHeight="false" outlineLevel="0" collapsed="false"/>
    <row r="20532" customFormat="false" ht="15.25" hidden="false" customHeight="false" outlineLevel="0" collapsed="false"/>
    <row r="20533" customFormat="false" ht="15.25" hidden="false" customHeight="false" outlineLevel="0" collapsed="false"/>
    <row r="20534" customFormat="false" ht="15.25" hidden="false" customHeight="false" outlineLevel="0" collapsed="false"/>
    <row r="20535" customFormat="false" ht="15.25" hidden="false" customHeight="false" outlineLevel="0" collapsed="false"/>
    <row r="20536" customFormat="false" ht="15.25" hidden="false" customHeight="false" outlineLevel="0" collapsed="false"/>
    <row r="20537" customFormat="false" ht="15.25" hidden="false" customHeight="false" outlineLevel="0" collapsed="false"/>
    <row r="20538" customFormat="false" ht="15.25" hidden="false" customHeight="false" outlineLevel="0" collapsed="false"/>
    <row r="20539" customFormat="false" ht="15.25" hidden="false" customHeight="false" outlineLevel="0" collapsed="false"/>
    <row r="20540" customFormat="false" ht="15.25" hidden="false" customHeight="false" outlineLevel="0" collapsed="false"/>
    <row r="20541" customFormat="false" ht="15.25" hidden="false" customHeight="false" outlineLevel="0" collapsed="false"/>
    <row r="20542" customFormat="false" ht="15.25" hidden="false" customHeight="false" outlineLevel="0" collapsed="false"/>
    <row r="20543" customFormat="false" ht="15.25" hidden="false" customHeight="false" outlineLevel="0" collapsed="false"/>
    <row r="20544" customFormat="false" ht="15.25" hidden="false" customHeight="false" outlineLevel="0" collapsed="false"/>
    <row r="20545" customFormat="false" ht="15.25" hidden="false" customHeight="false" outlineLevel="0" collapsed="false"/>
    <row r="20546" customFormat="false" ht="15.25" hidden="false" customHeight="false" outlineLevel="0" collapsed="false"/>
    <row r="20547" customFormat="false" ht="15.25" hidden="false" customHeight="false" outlineLevel="0" collapsed="false"/>
    <row r="20548" customFormat="false" ht="15.25" hidden="false" customHeight="false" outlineLevel="0" collapsed="false"/>
    <row r="20549" customFormat="false" ht="15.25" hidden="false" customHeight="false" outlineLevel="0" collapsed="false"/>
    <row r="20550" customFormat="false" ht="15.25" hidden="false" customHeight="false" outlineLevel="0" collapsed="false"/>
    <row r="20551" customFormat="false" ht="15.25" hidden="false" customHeight="false" outlineLevel="0" collapsed="false"/>
    <row r="20552" customFormat="false" ht="15.25" hidden="false" customHeight="false" outlineLevel="0" collapsed="false"/>
    <row r="20553" customFormat="false" ht="15.25" hidden="false" customHeight="false" outlineLevel="0" collapsed="false"/>
    <row r="20554" customFormat="false" ht="15.25" hidden="false" customHeight="false" outlineLevel="0" collapsed="false"/>
    <row r="20555" customFormat="false" ht="15.25" hidden="false" customHeight="false" outlineLevel="0" collapsed="false"/>
    <row r="20556" customFormat="false" ht="15.25" hidden="false" customHeight="false" outlineLevel="0" collapsed="false"/>
    <row r="20557" customFormat="false" ht="15.25" hidden="false" customHeight="false" outlineLevel="0" collapsed="false"/>
    <row r="20558" customFormat="false" ht="15.25" hidden="false" customHeight="false" outlineLevel="0" collapsed="false"/>
    <row r="20559" customFormat="false" ht="15.25" hidden="false" customHeight="false" outlineLevel="0" collapsed="false"/>
    <row r="20560" customFormat="false" ht="15.25" hidden="false" customHeight="false" outlineLevel="0" collapsed="false"/>
    <row r="20561" customFormat="false" ht="15.25" hidden="false" customHeight="false" outlineLevel="0" collapsed="false"/>
    <row r="20562" customFormat="false" ht="15.25" hidden="false" customHeight="false" outlineLevel="0" collapsed="false"/>
    <row r="20563" customFormat="false" ht="15.25" hidden="false" customHeight="false" outlineLevel="0" collapsed="false"/>
    <row r="20564" customFormat="false" ht="15.25" hidden="false" customHeight="false" outlineLevel="0" collapsed="false"/>
    <row r="20565" customFormat="false" ht="15.25" hidden="false" customHeight="false" outlineLevel="0" collapsed="false"/>
    <row r="20566" customFormat="false" ht="15.25" hidden="false" customHeight="false" outlineLevel="0" collapsed="false"/>
    <row r="20567" customFormat="false" ht="15.25" hidden="false" customHeight="false" outlineLevel="0" collapsed="false"/>
    <row r="20568" customFormat="false" ht="15.25" hidden="false" customHeight="false" outlineLevel="0" collapsed="false"/>
    <row r="20569" customFormat="false" ht="15.25" hidden="false" customHeight="false" outlineLevel="0" collapsed="false"/>
    <row r="20570" customFormat="false" ht="15.25" hidden="false" customHeight="false" outlineLevel="0" collapsed="false"/>
    <row r="20571" customFormat="false" ht="15.25" hidden="false" customHeight="false" outlineLevel="0" collapsed="false"/>
    <row r="20572" customFormat="false" ht="15.25" hidden="false" customHeight="false" outlineLevel="0" collapsed="false"/>
    <row r="20573" customFormat="false" ht="15.25" hidden="false" customHeight="false" outlineLevel="0" collapsed="false"/>
    <row r="20574" customFormat="false" ht="15.25" hidden="false" customHeight="false" outlineLevel="0" collapsed="false"/>
    <row r="20575" customFormat="false" ht="15.25" hidden="false" customHeight="false" outlineLevel="0" collapsed="false"/>
    <row r="20576" customFormat="false" ht="15.25" hidden="false" customHeight="false" outlineLevel="0" collapsed="false"/>
    <row r="20577" customFormat="false" ht="15.25" hidden="false" customHeight="false" outlineLevel="0" collapsed="false"/>
    <row r="20578" customFormat="false" ht="15.25" hidden="false" customHeight="false" outlineLevel="0" collapsed="false"/>
    <row r="20579" customFormat="false" ht="15.25" hidden="false" customHeight="false" outlineLevel="0" collapsed="false"/>
    <row r="20580" customFormat="false" ht="15.25" hidden="false" customHeight="false" outlineLevel="0" collapsed="false"/>
    <row r="20581" customFormat="false" ht="15.25" hidden="false" customHeight="false" outlineLevel="0" collapsed="false"/>
    <row r="20582" customFormat="false" ht="15.25" hidden="false" customHeight="false" outlineLevel="0" collapsed="false"/>
    <row r="20583" customFormat="false" ht="15.25" hidden="false" customHeight="false" outlineLevel="0" collapsed="false"/>
    <row r="20584" customFormat="false" ht="15.25" hidden="false" customHeight="false" outlineLevel="0" collapsed="false"/>
    <row r="20585" customFormat="false" ht="15.25" hidden="false" customHeight="false" outlineLevel="0" collapsed="false"/>
    <row r="20586" customFormat="false" ht="15.25" hidden="false" customHeight="false" outlineLevel="0" collapsed="false"/>
    <row r="20587" customFormat="false" ht="15.25" hidden="false" customHeight="false" outlineLevel="0" collapsed="false"/>
    <row r="20588" customFormat="false" ht="15.25" hidden="false" customHeight="false" outlineLevel="0" collapsed="false"/>
    <row r="20589" customFormat="false" ht="15.25" hidden="false" customHeight="false" outlineLevel="0" collapsed="false"/>
    <row r="20590" customFormat="false" ht="15.25" hidden="false" customHeight="false" outlineLevel="0" collapsed="false"/>
    <row r="20591" customFormat="false" ht="15.25" hidden="false" customHeight="false" outlineLevel="0" collapsed="false"/>
    <row r="20592" customFormat="false" ht="15.25" hidden="false" customHeight="false" outlineLevel="0" collapsed="false"/>
    <row r="20593" customFormat="false" ht="15.25" hidden="false" customHeight="false" outlineLevel="0" collapsed="false"/>
    <row r="20594" customFormat="false" ht="15.25" hidden="false" customHeight="false" outlineLevel="0" collapsed="false"/>
    <row r="20595" customFormat="false" ht="15.25" hidden="false" customHeight="false" outlineLevel="0" collapsed="false"/>
    <row r="20596" customFormat="false" ht="15.25" hidden="false" customHeight="false" outlineLevel="0" collapsed="false"/>
    <row r="20597" customFormat="false" ht="15.25" hidden="false" customHeight="false" outlineLevel="0" collapsed="false"/>
    <row r="20598" customFormat="false" ht="15.25" hidden="false" customHeight="false" outlineLevel="0" collapsed="false"/>
    <row r="20599" customFormat="false" ht="15.25" hidden="false" customHeight="false" outlineLevel="0" collapsed="false"/>
    <row r="20600" customFormat="false" ht="15.25" hidden="false" customHeight="false" outlineLevel="0" collapsed="false"/>
    <row r="20601" customFormat="false" ht="15.25" hidden="false" customHeight="false" outlineLevel="0" collapsed="false"/>
    <row r="20602" customFormat="false" ht="15.25" hidden="false" customHeight="false" outlineLevel="0" collapsed="false"/>
    <row r="20603" customFormat="false" ht="15.25" hidden="false" customHeight="false" outlineLevel="0" collapsed="false"/>
    <row r="20604" customFormat="false" ht="15.25" hidden="false" customHeight="false" outlineLevel="0" collapsed="false"/>
    <row r="20605" customFormat="false" ht="15.25" hidden="false" customHeight="false" outlineLevel="0" collapsed="false"/>
    <row r="20606" customFormat="false" ht="15.25" hidden="false" customHeight="false" outlineLevel="0" collapsed="false"/>
    <row r="20607" customFormat="false" ht="15.25" hidden="false" customHeight="false" outlineLevel="0" collapsed="false"/>
    <row r="20608" customFormat="false" ht="15.25" hidden="false" customHeight="false" outlineLevel="0" collapsed="false"/>
    <row r="20609" customFormat="false" ht="15.25" hidden="false" customHeight="false" outlineLevel="0" collapsed="false"/>
    <row r="20610" customFormat="false" ht="15.25" hidden="false" customHeight="false" outlineLevel="0" collapsed="false"/>
    <row r="20611" customFormat="false" ht="15.25" hidden="false" customHeight="false" outlineLevel="0" collapsed="false"/>
    <row r="20612" customFormat="false" ht="15.25" hidden="false" customHeight="false" outlineLevel="0" collapsed="false"/>
    <row r="20613" customFormat="false" ht="15.25" hidden="false" customHeight="false" outlineLevel="0" collapsed="false"/>
    <row r="20614" customFormat="false" ht="15.25" hidden="false" customHeight="false" outlineLevel="0" collapsed="false"/>
    <row r="20615" customFormat="false" ht="15.25" hidden="false" customHeight="false" outlineLevel="0" collapsed="false"/>
    <row r="20616" customFormat="false" ht="15.25" hidden="false" customHeight="false" outlineLevel="0" collapsed="false"/>
    <row r="20617" customFormat="false" ht="15.25" hidden="false" customHeight="false" outlineLevel="0" collapsed="false"/>
    <row r="20618" customFormat="false" ht="15.25" hidden="false" customHeight="false" outlineLevel="0" collapsed="false"/>
    <row r="20619" customFormat="false" ht="15.25" hidden="false" customHeight="false" outlineLevel="0" collapsed="false"/>
    <row r="20620" customFormat="false" ht="15.25" hidden="false" customHeight="false" outlineLevel="0" collapsed="false"/>
    <row r="20621" customFormat="false" ht="15.25" hidden="false" customHeight="false" outlineLevel="0" collapsed="false"/>
    <row r="20622" customFormat="false" ht="15.25" hidden="false" customHeight="false" outlineLevel="0" collapsed="false"/>
    <row r="20623" customFormat="false" ht="15.25" hidden="false" customHeight="false" outlineLevel="0" collapsed="false"/>
    <row r="20624" customFormat="false" ht="15.25" hidden="false" customHeight="false" outlineLevel="0" collapsed="false"/>
    <row r="20625" customFormat="false" ht="15.25" hidden="false" customHeight="false" outlineLevel="0" collapsed="false"/>
    <row r="20626" customFormat="false" ht="15.25" hidden="false" customHeight="false" outlineLevel="0" collapsed="false"/>
    <row r="20627" customFormat="false" ht="15.25" hidden="false" customHeight="false" outlineLevel="0" collapsed="false"/>
    <row r="20628" customFormat="false" ht="15.25" hidden="false" customHeight="false" outlineLevel="0" collapsed="false"/>
    <row r="20629" customFormat="false" ht="15.25" hidden="false" customHeight="false" outlineLevel="0" collapsed="false"/>
    <row r="20630" customFormat="false" ht="15.25" hidden="false" customHeight="false" outlineLevel="0" collapsed="false"/>
    <row r="20631" customFormat="false" ht="15.25" hidden="false" customHeight="false" outlineLevel="0" collapsed="false"/>
    <row r="20632" customFormat="false" ht="15.25" hidden="false" customHeight="false" outlineLevel="0" collapsed="false"/>
    <row r="20633" customFormat="false" ht="15.25" hidden="false" customHeight="false" outlineLevel="0" collapsed="false"/>
    <row r="20634" customFormat="false" ht="15.25" hidden="false" customHeight="false" outlineLevel="0" collapsed="false"/>
    <row r="20635" customFormat="false" ht="15.25" hidden="false" customHeight="false" outlineLevel="0" collapsed="false"/>
    <row r="20636" customFormat="false" ht="15.25" hidden="false" customHeight="false" outlineLevel="0" collapsed="false"/>
    <row r="20637" customFormat="false" ht="15.25" hidden="false" customHeight="false" outlineLevel="0" collapsed="false"/>
    <row r="20638" customFormat="false" ht="15.25" hidden="false" customHeight="false" outlineLevel="0" collapsed="false"/>
    <row r="20639" customFormat="false" ht="15.25" hidden="false" customHeight="false" outlineLevel="0" collapsed="false"/>
    <row r="20640" customFormat="false" ht="15.25" hidden="false" customHeight="false" outlineLevel="0" collapsed="false"/>
    <row r="20641" customFormat="false" ht="15.25" hidden="false" customHeight="false" outlineLevel="0" collapsed="false"/>
    <row r="20642" customFormat="false" ht="15.25" hidden="false" customHeight="false" outlineLevel="0" collapsed="false"/>
    <row r="20643" customFormat="false" ht="15.25" hidden="false" customHeight="false" outlineLevel="0" collapsed="false"/>
    <row r="20644" customFormat="false" ht="15.25" hidden="false" customHeight="false" outlineLevel="0" collapsed="false"/>
    <row r="20645" customFormat="false" ht="15.25" hidden="false" customHeight="false" outlineLevel="0" collapsed="false"/>
    <row r="20646" customFormat="false" ht="15.25" hidden="false" customHeight="false" outlineLevel="0" collapsed="false"/>
    <row r="20647" customFormat="false" ht="15.25" hidden="false" customHeight="false" outlineLevel="0" collapsed="false"/>
    <row r="20648" customFormat="false" ht="15.25" hidden="false" customHeight="false" outlineLevel="0" collapsed="false"/>
    <row r="20649" customFormat="false" ht="15.25" hidden="false" customHeight="false" outlineLevel="0" collapsed="false"/>
    <row r="20650" customFormat="false" ht="15.25" hidden="false" customHeight="false" outlineLevel="0" collapsed="false"/>
    <row r="20651" customFormat="false" ht="15.25" hidden="false" customHeight="false" outlineLevel="0" collapsed="false"/>
    <row r="20652" customFormat="false" ht="15.25" hidden="false" customHeight="false" outlineLevel="0" collapsed="false"/>
    <row r="20653" customFormat="false" ht="15.25" hidden="false" customHeight="false" outlineLevel="0" collapsed="false"/>
    <row r="20654" customFormat="false" ht="15.25" hidden="false" customHeight="false" outlineLevel="0" collapsed="false"/>
    <row r="20655" customFormat="false" ht="15.25" hidden="false" customHeight="false" outlineLevel="0" collapsed="false"/>
    <row r="20656" customFormat="false" ht="15.25" hidden="false" customHeight="false" outlineLevel="0" collapsed="false"/>
    <row r="20657" customFormat="false" ht="15.25" hidden="false" customHeight="false" outlineLevel="0" collapsed="false"/>
    <row r="20658" customFormat="false" ht="15.25" hidden="false" customHeight="false" outlineLevel="0" collapsed="false"/>
    <row r="20659" customFormat="false" ht="15.25" hidden="false" customHeight="false" outlineLevel="0" collapsed="false"/>
    <row r="20660" customFormat="false" ht="15.25" hidden="false" customHeight="false" outlineLevel="0" collapsed="false"/>
    <row r="20661" customFormat="false" ht="15.25" hidden="false" customHeight="false" outlineLevel="0" collapsed="false"/>
    <row r="20662" customFormat="false" ht="15.25" hidden="false" customHeight="false" outlineLevel="0" collapsed="false"/>
    <row r="20663" customFormat="false" ht="15.25" hidden="false" customHeight="false" outlineLevel="0" collapsed="false"/>
    <row r="20664" customFormat="false" ht="15.25" hidden="false" customHeight="false" outlineLevel="0" collapsed="false"/>
    <row r="20665" customFormat="false" ht="15.25" hidden="false" customHeight="false" outlineLevel="0" collapsed="false"/>
    <row r="20666" customFormat="false" ht="15.25" hidden="false" customHeight="false" outlineLevel="0" collapsed="false"/>
    <row r="20667" customFormat="false" ht="15.25" hidden="false" customHeight="false" outlineLevel="0" collapsed="false"/>
    <row r="20668" customFormat="false" ht="15.25" hidden="false" customHeight="false" outlineLevel="0" collapsed="false"/>
    <row r="20669" customFormat="false" ht="15.25" hidden="false" customHeight="false" outlineLevel="0" collapsed="false"/>
    <row r="20670" customFormat="false" ht="15.25" hidden="false" customHeight="false" outlineLevel="0" collapsed="false"/>
    <row r="20671" customFormat="false" ht="15.25" hidden="false" customHeight="false" outlineLevel="0" collapsed="false"/>
    <row r="20672" customFormat="false" ht="15.25" hidden="false" customHeight="false" outlineLevel="0" collapsed="false"/>
    <row r="20673" customFormat="false" ht="15.25" hidden="false" customHeight="false" outlineLevel="0" collapsed="false"/>
    <row r="20674" customFormat="false" ht="15.25" hidden="false" customHeight="false" outlineLevel="0" collapsed="false"/>
    <row r="20675" customFormat="false" ht="15.25" hidden="false" customHeight="false" outlineLevel="0" collapsed="false"/>
    <row r="20676" customFormat="false" ht="15.25" hidden="false" customHeight="false" outlineLevel="0" collapsed="false"/>
    <row r="20677" customFormat="false" ht="15.25" hidden="false" customHeight="false" outlineLevel="0" collapsed="false"/>
    <row r="20678" customFormat="false" ht="15.25" hidden="false" customHeight="false" outlineLevel="0" collapsed="false"/>
    <row r="20679" customFormat="false" ht="15.25" hidden="false" customHeight="false" outlineLevel="0" collapsed="false"/>
    <row r="20680" customFormat="false" ht="15.25" hidden="false" customHeight="false" outlineLevel="0" collapsed="false"/>
    <row r="20681" customFormat="false" ht="15.25" hidden="false" customHeight="false" outlineLevel="0" collapsed="false"/>
    <row r="20682" customFormat="false" ht="15.25" hidden="false" customHeight="false" outlineLevel="0" collapsed="false"/>
    <row r="20683" customFormat="false" ht="15.25" hidden="false" customHeight="false" outlineLevel="0" collapsed="false"/>
    <row r="20684" customFormat="false" ht="15.25" hidden="false" customHeight="false" outlineLevel="0" collapsed="false"/>
    <row r="20685" customFormat="false" ht="15.25" hidden="false" customHeight="false" outlineLevel="0" collapsed="false"/>
    <row r="20686" customFormat="false" ht="15.25" hidden="false" customHeight="false" outlineLevel="0" collapsed="false"/>
    <row r="20687" customFormat="false" ht="15.25" hidden="false" customHeight="false" outlineLevel="0" collapsed="false"/>
    <row r="20688" customFormat="false" ht="15.25" hidden="false" customHeight="false" outlineLevel="0" collapsed="false"/>
    <row r="20689" customFormat="false" ht="15.25" hidden="false" customHeight="false" outlineLevel="0" collapsed="false"/>
    <row r="20690" customFormat="false" ht="15.25" hidden="false" customHeight="false" outlineLevel="0" collapsed="false"/>
    <row r="20691" customFormat="false" ht="15.25" hidden="false" customHeight="false" outlineLevel="0" collapsed="false"/>
    <row r="20692" customFormat="false" ht="15.25" hidden="false" customHeight="false" outlineLevel="0" collapsed="false"/>
    <row r="20693" customFormat="false" ht="15.25" hidden="false" customHeight="false" outlineLevel="0" collapsed="false"/>
    <row r="20694" customFormat="false" ht="15.25" hidden="false" customHeight="false" outlineLevel="0" collapsed="false"/>
    <row r="20695" customFormat="false" ht="15.25" hidden="false" customHeight="false" outlineLevel="0" collapsed="false"/>
    <row r="20696" customFormat="false" ht="15.25" hidden="false" customHeight="false" outlineLevel="0" collapsed="false"/>
    <row r="20697" customFormat="false" ht="15.25" hidden="false" customHeight="false" outlineLevel="0" collapsed="false"/>
    <row r="20698" customFormat="false" ht="15.25" hidden="false" customHeight="false" outlineLevel="0" collapsed="false"/>
    <row r="20699" customFormat="false" ht="15.25" hidden="false" customHeight="false" outlineLevel="0" collapsed="false"/>
    <row r="20700" customFormat="false" ht="15.25" hidden="false" customHeight="false" outlineLevel="0" collapsed="false"/>
    <row r="20701" customFormat="false" ht="15.25" hidden="false" customHeight="false" outlineLevel="0" collapsed="false"/>
    <row r="20702" customFormat="false" ht="15.25" hidden="false" customHeight="false" outlineLevel="0" collapsed="false"/>
    <row r="20703" customFormat="false" ht="15.25" hidden="false" customHeight="false" outlineLevel="0" collapsed="false"/>
    <row r="20704" customFormat="false" ht="15.25" hidden="false" customHeight="false" outlineLevel="0" collapsed="false"/>
    <row r="20705" customFormat="false" ht="15.25" hidden="false" customHeight="false" outlineLevel="0" collapsed="false"/>
    <row r="20706" customFormat="false" ht="15.25" hidden="false" customHeight="false" outlineLevel="0" collapsed="false"/>
    <row r="20707" customFormat="false" ht="15.25" hidden="false" customHeight="false" outlineLevel="0" collapsed="false"/>
    <row r="20708" customFormat="false" ht="15.25" hidden="false" customHeight="false" outlineLevel="0" collapsed="false"/>
    <row r="20709" customFormat="false" ht="15.25" hidden="false" customHeight="false" outlineLevel="0" collapsed="false"/>
    <row r="20710" customFormat="false" ht="15.25" hidden="false" customHeight="false" outlineLevel="0" collapsed="false"/>
    <row r="20711" customFormat="false" ht="15.25" hidden="false" customHeight="false" outlineLevel="0" collapsed="false"/>
    <row r="20712" customFormat="false" ht="15.25" hidden="false" customHeight="false" outlineLevel="0" collapsed="false"/>
    <row r="20713" customFormat="false" ht="15.25" hidden="false" customHeight="false" outlineLevel="0" collapsed="false"/>
    <row r="20714" customFormat="false" ht="15.25" hidden="false" customHeight="false" outlineLevel="0" collapsed="false"/>
    <row r="20715" customFormat="false" ht="15.25" hidden="false" customHeight="false" outlineLevel="0" collapsed="false"/>
    <row r="20716" customFormat="false" ht="15.25" hidden="false" customHeight="false" outlineLevel="0" collapsed="false"/>
    <row r="20717" customFormat="false" ht="15.25" hidden="false" customHeight="false" outlineLevel="0" collapsed="false"/>
    <row r="20718" customFormat="false" ht="15.25" hidden="false" customHeight="false" outlineLevel="0" collapsed="false"/>
    <row r="20719" customFormat="false" ht="15.25" hidden="false" customHeight="false" outlineLevel="0" collapsed="false"/>
    <row r="20720" customFormat="false" ht="15.25" hidden="false" customHeight="false" outlineLevel="0" collapsed="false"/>
    <row r="20721" customFormat="false" ht="15.25" hidden="false" customHeight="false" outlineLevel="0" collapsed="false"/>
    <row r="20722" customFormat="false" ht="15.25" hidden="false" customHeight="false" outlineLevel="0" collapsed="false"/>
    <row r="20723" customFormat="false" ht="15.25" hidden="false" customHeight="false" outlineLevel="0" collapsed="false"/>
    <row r="20724" customFormat="false" ht="15.25" hidden="false" customHeight="false" outlineLevel="0" collapsed="false"/>
    <row r="20725" customFormat="false" ht="15.25" hidden="false" customHeight="false" outlineLevel="0" collapsed="false"/>
    <row r="20726" customFormat="false" ht="15.25" hidden="false" customHeight="false" outlineLevel="0" collapsed="false"/>
    <row r="20727" customFormat="false" ht="15.25" hidden="false" customHeight="false" outlineLevel="0" collapsed="false"/>
    <row r="20728" customFormat="false" ht="15.25" hidden="false" customHeight="false" outlineLevel="0" collapsed="false"/>
    <row r="20729" customFormat="false" ht="15.25" hidden="false" customHeight="false" outlineLevel="0" collapsed="false"/>
    <row r="20730" customFormat="false" ht="15.25" hidden="false" customHeight="false" outlineLevel="0" collapsed="false"/>
    <row r="20731" customFormat="false" ht="15.25" hidden="false" customHeight="false" outlineLevel="0" collapsed="false"/>
    <row r="20732" customFormat="false" ht="15.25" hidden="false" customHeight="false" outlineLevel="0" collapsed="false"/>
    <row r="20733" customFormat="false" ht="15.25" hidden="false" customHeight="false" outlineLevel="0" collapsed="false"/>
    <row r="20734" customFormat="false" ht="15.25" hidden="false" customHeight="false" outlineLevel="0" collapsed="false"/>
    <row r="20735" customFormat="false" ht="15.25" hidden="false" customHeight="false" outlineLevel="0" collapsed="false"/>
    <row r="20736" customFormat="false" ht="15.25" hidden="false" customHeight="false" outlineLevel="0" collapsed="false"/>
    <row r="20737" customFormat="false" ht="15.25" hidden="false" customHeight="false" outlineLevel="0" collapsed="false"/>
    <row r="20738" customFormat="false" ht="15.25" hidden="false" customHeight="false" outlineLevel="0" collapsed="false"/>
    <row r="20739" customFormat="false" ht="15.25" hidden="false" customHeight="false" outlineLevel="0" collapsed="false"/>
    <row r="20740" customFormat="false" ht="15.25" hidden="false" customHeight="false" outlineLevel="0" collapsed="false"/>
    <row r="20741" customFormat="false" ht="15.25" hidden="false" customHeight="false" outlineLevel="0" collapsed="false"/>
    <row r="20742" customFormat="false" ht="15.25" hidden="false" customHeight="false" outlineLevel="0" collapsed="false"/>
    <row r="20743" customFormat="false" ht="15.25" hidden="false" customHeight="false" outlineLevel="0" collapsed="false"/>
    <row r="20744" customFormat="false" ht="15.25" hidden="false" customHeight="false" outlineLevel="0" collapsed="false"/>
    <row r="20745" customFormat="false" ht="15.25" hidden="false" customHeight="false" outlineLevel="0" collapsed="false"/>
    <row r="20746" customFormat="false" ht="15.25" hidden="false" customHeight="false" outlineLevel="0" collapsed="false"/>
    <row r="20747" customFormat="false" ht="15.25" hidden="false" customHeight="false" outlineLevel="0" collapsed="false"/>
    <row r="20748" customFormat="false" ht="15.25" hidden="false" customHeight="false" outlineLevel="0" collapsed="false"/>
    <row r="20749" customFormat="false" ht="15.25" hidden="false" customHeight="false" outlineLevel="0" collapsed="false"/>
    <row r="20750" customFormat="false" ht="15.25" hidden="false" customHeight="false" outlineLevel="0" collapsed="false"/>
    <row r="20751" customFormat="false" ht="15.25" hidden="false" customHeight="false" outlineLevel="0" collapsed="false"/>
    <row r="20752" customFormat="false" ht="15.25" hidden="false" customHeight="false" outlineLevel="0" collapsed="false"/>
    <row r="20753" customFormat="false" ht="15.25" hidden="false" customHeight="false" outlineLevel="0" collapsed="false"/>
    <row r="20754" customFormat="false" ht="15.25" hidden="false" customHeight="false" outlineLevel="0" collapsed="false"/>
    <row r="20755" customFormat="false" ht="15.25" hidden="false" customHeight="false" outlineLevel="0" collapsed="false"/>
    <row r="20756" customFormat="false" ht="15.25" hidden="false" customHeight="false" outlineLevel="0" collapsed="false"/>
    <row r="20757" customFormat="false" ht="15.25" hidden="false" customHeight="false" outlineLevel="0" collapsed="false"/>
    <row r="20758" customFormat="false" ht="15.25" hidden="false" customHeight="false" outlineLevel="0" collapsed="false"/>
    <row r="20759" customFormat="false" ht="15.25" hidden="false" customHeight="false" outlineLevel="0" collapsed="false"/>
    <row r="20760" customFormat="false" ht="15.25" hidden="false" customHeight="false" outlineLevel="0" collapsed="false"/>
    <row r="20761" customFormat="false" ht="15.25" hidden="false" customHeight="false" outlineLevel="0" collapsed="false"/>
    <row r="20762" customFormat="false" ht="15.25" hidden="false" customHeight="false" outlineLevel="0" collapsed="false"/>
    <row r="20763" customFormat="false" ht="15.25" hidden="false" customHeight="false" outlineLevel="0" collapsed="false"/>
    <row r="20764" customFormat="false" ht="15.25" hidden="false" customHeight="false" outlineLevel="0" collapsed="false"/>
    <row r="20765" customFormat="false" ht="15.25" hidden="false" customHeight="false" outlineLevel="0" collapsed="false"/>
    <row r="20766" customFormat="false" ht="15.25" hidden="false" customHeight="false" outlineLevel="0" collapsed="false"/>
    <row r="20767" customFormat="false" ht="15.25" hidden="false" customHeight="false" outlineLevel="0" collapsed="false"/>
    <row r="20768" customFormat="false" ht="15.25" hidden="false" customHeight="false" outlineLevel="0" collapsed="false"/>
    <row r="20769" customFormat="false" ht="15.25" hidden="false" customHeight="false" outlineLevel="0" collapsed="false"/>
    <row r="20770" customFormat="false" ht="15.25" hidden="false" customHeight="false" outlineLevel="0" collapsed="false"/>
    <row r="20771" customFormat="false" ht="15.25" hidden="false" customHeight="false" outlineLevel="0" collapsed="false"/>
    <row r="20772" customFormat="false" ht="15.25" hidden="false" customHeight="false" outlineLevel="0" collapsed="false"/>
    <row r="20773" customFormat="false" ht="15.25" hidden="false" customHeight="false" outlineLevel="0" collapsed="false"/>
    <row r="20774" customFormat="false" ht="15.25" hidden="false" customHeight="false" outlineLevel="0" collapsed="false"/>
    <row r="20775" customFormat="false" ht="15.25" hidden="false" customHeight="false" outlineLevel="0" collapsed="false"/>
    <row r="20776" customFormat="false" ht="15.25" hidden="false" customHeight="false" outlineLevel="0" collapsed="false"/>
    <row r="20777" customFormat="false" ht="15.25" hidden="false" customHeight="false" outlineLevel="0" collapsed="false"/>
    <row r="20778" customFormat="false" ht="15.25" hidden="false" customHeight="false" outlineLevel="0" collapsed="false"/>
    <row r="20779" customFormat="false" ht="15.25" hidden="false" customHeight="false" outlineLevel="0" collapsed="false"/>
    <row r="20780" customFormat="false" ht="15.25" hidden="false" customHeight="false" outlineLevel="0" collapsed="false"/>
    <row r="20781" customFormat="false" ht="15.25" hidden="false" customHeight="false" outlineLevel="0" collapsed="false"/>
    <row r="20782" customFormat="false" ht="15.25" hidden="false" customHeight="false" outlineLevel="0" collapsed="false"/>
    <row r="20783" customFormat="false" ht="15.25" hidden="false" customHeight="false" outlineLevel="0" collapsed="false"/>
    <row r="20784" customFormat="false" ht="15.25" hidden="false" customHeight="false" outlineLevel="0" collapsed="false"/>
    <row r="20785" customFormat="false" ht="15.25" hidden="false" customHeight="false" outlineLevel="0" collapsed="false"/>
    <row r="20786" customFormat="false" ht="15.25" hidden="false" customHeight="false" outlineLevel="0" collapsed="false"/>
    <row r="20787" customFormat="false" ht="15.25" hidden="false" customHeight="false" outlineLevel="0" collapsed="false"/>
    <row r="20788" customFormat="false" ht="15.25" hidden="false" customHeight="false" outlineLevel="0" collapsed="false"/>
    <row r="20789" customFormat="false" ht="15.25" hidden="false" customHeight="false" outlineLevel="0" collapsed="false"/>
    <row r="20790" customFormat="false" ht="15.25" hidden="false" customHeight="false" outlineLevel="0" collapsed="false"/>
    <row r="20791" customFormat="false" ht="15.25" hidden="false" customHeight="false" outlineLevel="0" collapsed="false"/>
    <row r="20792" customFormat="false" ht="15.25" hidden="false" customHeight="false" outlineLevel="0" collapsed="false"/>
    <row r="20793" customFormat="false" ht="15.25" hidden="false" customHeight="false" outlineLevel="0" collapsed="false"/>
    <row r="20794" customFormat="false" ht="15.25" hidden="false" customHeight="false" outlineLevel="0" collapsed="false"/>
    <row r="20795" customFormat="false" ht="15.25" hidden="false" customHeight="false" outlineLevel="0" collapsed="false"/>
    <row r="20796" customFormat="false" ht="15.25" hidden="false" customHeight="false" outlineLevel="0" collapsed="false"/>
    <row r="20797" customFormat="false" ht="15.25" hidden="false" customHeight="false" outlineLevel="0" collapsed="false"/>
    <row r="20798" customFormat="false" ht="15.25" hidden="false" customHeight="false" outlineLevel="0" collapsed="false"/>
    <row r="20799" customFormat="false" ht="15.25" hidden="false" customHeight="false" outlineLevel="0" collapsed="false"/>
    <row r="20800" customFormat="false" ht="15.25" hidden="false" customHeight="false" outlineLevel="0" collapsed="false"/>
    <row r="20801" customFormat="false" ht="15.25" hidden="false" customHeight="false" outlineLevel="0" collapsed="false"/>
    <row r="20802" customFormat="false" ht="15.25" hidden="false" customHeight="false" outlineLevel="0" collapsed="false"/>
    <row r="20803" customFormat="false" ht="15.25" hidden="false" customHeight="false" outlineLevel="0" collapsed="false"/>
    <row r="20804" customFormat="false" ht="15.25" hidden="false" customHeight="false" outlineLevel="0" collapsed="false"/>
    <row r="20805" customFormat="false" ht="15.25" hidden="false" customHeight="false" outlineLevel="0" collapsed="false"/>
    <row r="20806" customFormat="false" ht="15.25" hidden="false" customHeight="false" outlineLevel="0" collapsed="false"/>
    <row r="20807" customFormat="false" ht="15.25" hidden="false" customHeight="false" outlineLevel="0" collapsed="false"/>
    <row r="20808" customFormat="false" ht="15.25" hidden="false" customHeight="false" outlineLevel="0" collapsed="false"/>
    <row r="20809" customFormat="false" ht="15.25" hidden="false" customHeight="false" outlineLevel="0" collapsed="false"/>
    <row r="20810" customFormat="false" ht="15.25" hidden="false" customHeight="false" outlineLevel="0" collapsed="false"/>
    <row r="20811" customFormat="false" ht="15.25" hidden="false" customHeight="false" outlineLevel="0" collapsed="false"/>
    <row r="20812" customFormat="false" ht="15.25" hidden="false" customHeight="false" outlineLevel="0" collapsed="false"/>
    <row r="20813" customFormat="false" ht="15.25" hidden="false" customHeight="false" outlineLevel="0" collapsed="false"/>
    <row r="20814" customFormat="false" ht="15.25" hidden="false" customHeight="false" outlineLevel="0" collapsed="false"/>
    <row r="20815" customFormat="false" ht="15.25" hidden="false" customHeight="false" outlineLevel="0" collapsed="false"/>
    <row r="20816" customFormat="false" ht="15.25" hidden="false" customHeight="false" outlineLevel="0" collapsed="false"/>
    <row r="20817" customFormat="false" ht="15.25" hidden="false" customHeight="false" outlineLevel="0" collapsed="false"/>
    <row r="20818" customFormat="false" ht="15.25" hidden="false" customHeight="false" outlineLevel="0" collapsed="false"/>
    <row r="20819" customFormat="false" ht="15.25" hidden="false" customHeight="false" outlineLevel="0" collapsed="false"/>
    <row r="20820" customFormat="false" ht="15.25" hidden="false" customHeight="false" outlineLevel="0" collapsed="false"/>
    <row r="20821" customFormat="false" ht="15.25" hidden="false" customHeight="false" outlineLevel="0" collapsed="false"/>
    <row r="20822" customFormat="false" ht="15.25" hidden="false" customHeight="false" outlineLevel="0" collapsed="false"/>
    <row r="20823" customFormat="false" ht="15.25" hidden="false" customHeight="false" outlineLevel="0" collapsed="false"/>
    <row r="20824" customFormat="false" ht="15.25" hidden="false" customHeight="false" outlineLevel="0" collapsed="false"/>
    <row r="20825" customFormat="false" ht="15.25" hidden="false" customHeight="false" outlineLevel="0" collapsed="false"/>
    <row r="20826" customFormat="false" ht="15.25" hidden="false" customHeight="false" outlineLevel="0" collapsed="false"/>
    <row r="20827" customFormat="false" ht="15.25" hidden="false" customHeight="false" outlineLevel="0" collapsed="false"/>
    <row r="20828" customFormat="false" ht="15.25" hidden="false" customHeight="false" outlineLevel="0" collapsed="false"/>
    <row r="20829" customFormat="false" ht="15.25" hidden="false" customHeight="false" outlineLevel="0" collapsed="false"/>
    <row r="20830" customFormat="false" ht="15.25" hidden="false" customHeight="false" outlineLevel="0" collapsed="false"/>
    <row r="20831" customFormat="false" ht="15.25" hidden="false" customHeight="false" outlineLevel="0" collapsed="false"/>
    <row r="20832" customFormat="false" ht="15.25" hidden="false" customHeight="false" outlineLevel="0" collapsed="false"/>
    <row r="20833" customFormat="false" ht="15.25" hidden="false" customHeight="false" outlineLevel="0" collapsed="false"/>
    <row r="20834" customFormat="false" ht="15.25" hidden="false" customHeight="false" outlineLevel="0" collapsed="false"/>
    <row r="20835" customFormat="false" ht="15.25" hidden="false" customHeight="false" outlineLevel="0" collapsed="false"/>
    <row r="20836" customFormat="false" ht="15.25" hidden="false" customHeight="false" outlineLevel="0" collapsed="false"/>
    <row r="20837" customFormat="false" ht="15.25" hidden="false" customHeight="false" outlineLevel="0" collapsed="false"/>
    <row r="20838" customFormat="false" ht="15.25" hidden="false" customHeight="false" outlineLevel="0" collapsed="false"/>
    <row r="20839" customFormat="false" ht="15.25" hidden="false" customHeight="false" outlineLevel="0" collapsed="false"/>
    <row r="20840" customFormat="false" ht="15.25" hidden="false" customHeight="false" outlineLevel="0" collapsed="false"/>
    <row r="20841" customFormat="false" ht="15.25" hidden="false" customHeight="false" outlineLevel="0" collapsed="false"/>
    <row r="20842" customFormat="false" ht="15.25" hidden="false" customHeight="false" outlineLevel="0" collapsed="false"/>
    <row r="20843" customFormat="false" ht="15.25" hidden="false" customHeight="false" outlineLevel="0" collapsed="false"/>
    <row r="20844" customFormat="false" ht="15.25" hidden="false" customHeight="false" outlineLevel="0" collapsed="false"/>
    <row r="20845" customFormat="false" ht="15.25" hidden="false" customHeight="false" outlineLevel="0" collapsed="false"/>
    <row r="20846" customFormat="false" ht="15.25" hidden="false" customHeight="false" outlineLevel="0" collapsed="false"/>
    <row r="20847" customFormat="false" ht="15.25" hidden="false" customHeight="false" outlineLevel="0" collapsed="false"/>
    <row r="20848" customFormat="false" ht="15.25" hidden="false" customHeight="false" outlineLevel="0" collapsed="false"/>
    <row r="20849" customFormat="false" ht="15.25" hidden="false" customHeight="false" outlineLevel="0" collapsed="false"/>
    <row r="20850" customFormat="false" ht="15.25" hidden="false" customHeight="false" outlineLevel="0" collapsed="false"/>
    <row r="20851" customFormat="false" ht="15.25" hidden="false" customHeight="false" outlineLevel="0" collapsed="false"/>
    <row r="20852" customFormat="false" ht="15.25" hidden="false" customHeight="false" outlineLevel="0" collapsed="false"/>
    <row r="20853" customFormat="false" ht="15.25" hidden="false" customHeight="false" outlineLevel="0" collapsed="false"/>
    <row r="20854" customFormat="false" ht="15.25" hidden="false" customHeight="false" outlineLevel="0" collapsed="false"/>
    <row r="20855" customFormat="false" ht="15.25" hidden="false" customHeight="false" outlineLevel="0" collapsed="false"/>
    <row r="20856" customFormat="false" ht="15.25" hidden="false" customHeight="false" outlineLevel="0" collapsed="false"/>
    <row r="20857" customFormat="false" ht="15.25" hidden="false" customHeight="false" outlineLevel="0" collapsed="false"/>
    <row r="20858" customFormat="false" ht="15.25" hidden="false" customHeight="false" outlineLevel="0" collapsed="false"/>
    <row r="20859" customFormat="false" ht="15.25" hidden="false" customHeight="false" outlineLevel="0" collapsed="false"/>
    <row r="20860" customFormat="false" ht="15.25" hidden="false" customHeight="false" outlineLevel="0" collapsed="false"/>
    <row r="20861" customFormat="false" ht="15.25" hidden="false" customHeight="false" outlineLevel="0" collapsed="false"/>
    <row r="20862" customFormat="false" ht="15.25" hidden="false" customHeight="false" outlineLevel="0" collapsed="false"/>
    <row r="20863" customFormat="false" ht="15.25" hidden="false" customHeight="false" outlineLevel="0" collapsed="false"/>
    <row r="20864" customFormat="false" ht="15.25" hidden="false" customHeight="false" outlineLevel="0" collapsed="false"/>
    <row r="20865" customFormat="false" ht="15.25" hidden="false" customHeight="false" outlineLevel="0" collapsed="false"/>
    <row r="20866" customFormat="false" ht="15.25" hidden="false" customHeight="false" outlineLevel="0" collapsed="false"/>
    <row r="20867" customFormat="false" ht="15.25" hidden="false" customHeight="false" outlineLevel="0" collapsed="false"/>
    <row r="20868" customFormat="false" ht="15.25" hidden="false" customHeight="false" outlineLevel="0" collapsed="false"/>
    <row r="20869" customFormat="false" ht="15.25" hidden="false" customHeight="false" outlineLevel="0" collapsed="false"/>
    <row r="20870" customFormat="false" ht="15.25" hidden="false" customHeight="false" outlineLevel="0" collapsed="false"/>
    <row r="20871" customFormat="false" ht="15.25" hidden="false" customHeight="false" outlineLevel="0" collapsed="false"/>
    <row r="20872" customFormat="false" ht="15.25" hidden="false" customHeight="false" outlineLevel="0" collapsed="false"/>
    <row r="20873" customFormat="false" ht="15.25" hidden="false" customHeight="false" outlineLevel="0" collapsed="false"/>
    <row r="20874" customFormat="false" ht="15.25" hidden="false" customHeight="false" outlineLevel="0" collapsed="false"/>
    <row r="20875" customFormat="false" ht="15.25" hidden="false" customHeight="false" outlineLevel="0" collapsed="false"/>
    <row r="20876" customFormat="false" ht="15.25" hidden="false" customHeight="false" outlineLevel="0" collapsed="false"/>
    <row r="20877" customFormat="false" ht="15.25" hidden="false" customHeight="false" outlineLevel="0" collapsed="false"/>
    <row r="20878" customFormat="false" ht="15.25" hidden="false" customHeight="false" outlineLevel="0" collapsed="false"/>
    <row r="20879" customFormat="false" ht="15.25" hidden="false" customHeight="false" outlineLevel="0" collapsed="false"/>
    <row r="20880" customFormat="false" ht="15.25" hidden="false" customHeight="false" outlineLevel="0" collapsed="false"/>
    <row r="20881" customFormat="false" ht="15.25" hidden="false" customHeight="false" outlineLevel="0" collapsed="false"/>
    <row r="20882" customFormat="false" ht="15.25" hidden="false" customHeight="false" outlineLevel="0" collapsed="false"/>
    <row r="20883" customFormat="false" ht="15.25" hidden="false" customHeight="false" outlineLevel="0" collapsed="false"/>
    <row r="20884" customFormat="false" ht="15.25" hidden="false" customHeight="false" outlineLevel="0" collapsed="false"/>
    <row r="20885" customFormat="false" ht="15.25" hidden="false" customHeight="false" outlineLevel="0" collapsed="false"/>
    <row r="20886" customFormat="false" ht="15.25" hidden="false" customHeight="false" outlineLevel="0" collapsed="false"/>
    <row r="20887" customFormat="false" ht="15.25" hidden="false" customHeight="false" outlineLevel="0" collapsed="false"/>
    <row r="20888" customFormat="false" ht="15.25" hidden="false" customHeight="false" outlineLevel="0" collapsed="false"/>
    <row r="20889" customFormat="false" ht="15.25" hidden="false" customHeight="false" outlineLevel="0" collapsed="false"/>
    <row r="20890" customFormat="false" ht="15.25" hidden="false" customHeight="false" outlineLevel="0" collapsed="false"/>
    <row r="20891" customFormat="false" ht="15.25" hidden="false" customHeight="false" outlineLevel="0" collapsed="false"/>
    <row r="20892" customFormat="false" ht="15.25" hidden="false" customHeight="false" outlineLevel="0" collapsed="false"/>
    <row r="20893" customFormat="false" ht="15.25" hidden="false" customHeight="false" outlineLevel="0" collapsed="false"/>
    <row r="20894" customFormat="false" ht="15.25" hidden="false" customHeight="false" outlineLevel="0" collapsed="false"/>
    <row r="20895" customFormat="false" ht="15.25" hidden="false" customHeight="false" outlineLevel="0" collapsed="false"/>
    <row r="20896" customFormat="false" ht="15.25" hidden="false" customHeight="false" outlineLevel="0" collapsed="false"/>
    <row r="20897" customFormat="false" ht="15.25" hidden="false" customHeight="false" outlineLevel="0" collapsed="false"/>
    <row r="20898" customFormat="false" ht="15.25" hidden="false" customHeight="false" outlineLevel="0" collapsed="false"/>
    <row r="20899" customFormat="false" ht="15.25" hidden="false" customHeight="false" outlineLevel="0" collapsed="false"/>
    <row r="20900" customFormat="false" ht="15.25" hidden="false" customHeight="false" outlineLevel="0" collapsed="false"/>
    <row r="20901" customFormat="false" ht="15.25" hidden="false" customHeight="false" outlineLevel="0" collapsed="false"/>
    <row r="20902" customFormat="false" ht="15.25" hidden="false" customHeight="false" outlineLevel="0" collapsed="false"/>
    <row r="20903" customFormat="false" ht="15.25" hidden="false" customHeight="false" outlineLevel="0" collapsed="false"/>
    <row r="20904" customFormat="false" ht="15.25" hidden="false" customHeight="false" outlineLevel="0" collapsed="false"/>
    <row r="20905" customFormat="false" ht="15.25" hidden="false" customHeight="false" outlineLevel="0" collapsed="false"/>
    <row r="20906" customFormat="false" ht="15.25" hidden="false" customHeight="false" outlineLevel="0" collapsed="false"/>
    <row r="20907" customFormat="false" ht="15.25" hidden="false" customHeight="false" outlineLevel="0" collapsed="false"/>
    <row r="20908" customFormat="false" ht="15.25" hidden="false" customHeight="false" outlineLevel="0" collapsed="false"/>
    <row r="20909" customFormat="false" ht="15.25" hidden="false" customHeight="false" outlineLevel="0" collapsed="false"/>
    <row r="20910" customFormat="false" ht="15.25" hidden="false" customHeight="false" outlineLevel="0" collapsed="false"/>
    <row r="20911" customFormat="false" ht="15.25" hidden="false" customHeight="false" outlineLevel="0" collapsed="false"/>
    <row r="20912" customFormat="false" ht="15.25" hidden="false" customHeight="false" outlineLevel="0" collapsed="false"/>
    <row r="20913" customFormat="false" ht="15.25" hidden="false" customHeight="false" outlineLevel="0" collapsed="false"/>
    <row r="20914" customFormat="false" ht="15.25" hidden="false" customHeight="false" outlineLevel="0" collapsed="false"/>
    <row r="20915" customFormat="false" ht="15.25" hidden="false" customHeight="false" outlineLevel="0" collapsed="false"/>
    <row r="20916" customFormat="false" ht="15.25" hidden="false" customHeight="false" outlineLevel="0" collapsed="false"/>
    <row r="20917" customFormat="false" ht="15.25" hidden="false" customHeight="false" outlineLevel="0" collapsed="false"/>
    <row r="20918" customFormat="false" ht="15.25" hidden="false" customHeight="false" outlineLevel="0" collapsed="false"/>
    <row r="20919" customFormat="false" ht="15.25" hidden="false" customHeight="false" outlineLevel="0" collapsed="false"/>
    <row r="20920" customFormat="false" ht="15.25" hidden="false" customHeight="false" outlineLevel="0" collapsed="false"/>
    <row r="20921" customFormat="false" ht="15.25" hidden="false" customHeight="false" outlineLevel="0" collapsed="false"/>
    <row r="20922" customFormat="false" ht="15.25" hidden="false" customHeight="false" outlineLevel="0" collapsed="false"/>
    <row r="20923" customFormat="false" ht="15.25" hidden="false" customHeight="false" outlineLevel="0" collapsed="false"/>
    <row r="20924" customFormat="false" ht="15.25" hidden="false" customHeight="false" outlineLevel="0" collapsed="false"/>
    <row r="20925" customFormat="false" ht="15.25" hidden="false" customHeight="false" outlineLevel="0" collapsed="false"/>
    <row r="20926" customFormat="false" ht="15.25" hidden="false" customHeight="false" outlineLevel="0" collapsed="false"/>
    <row r="20927" customFormat="false" ht="15.25" hidden="false" customHeight="false" outlineLevel="0" collapsed="false"/>
    <row r="20928" customFormat="false" ht="15.25" hidden="false" customHeight="false" outlineLevel="0" collapsed="false"/>
    <row r="20929" customFormat="false" ht="15.25" hidden="false" customHeight="false" outlineLevel="0" collapsed="false"/>
    <row r="20930" customFormat="false" ht="15.25" hidden="false" customHeight="false" outlineLevel="0" collapsed="false"/>
    <row r="20931" customFormat="false" ht="15.25" hidden="false" customHeight="false" outlineLevel="0" collapsed="false"/>
    <row r="20932" customFormat="false" ht="15.25" hidden="false" customHeight="false" outlineLevel="0" collapsed="false"/>
    <row r="20933" customFormat="false" ht="15.25" hidden="false" customHeight="false" outlineLevel="0" collapsed="false"/>
    <row r="20934" customFormat="false" ht="15.25" hidden="false" customHeight="false" outlineLevel="0" collapsed="false"/>
    <row r="20935" customFormat="false" ht="15.25" hidden="false" customHeight="false" outlineLevel="0" collapsed="false"/>
    <row r="20936" customFormat="false" ht="15.25" hidden="false" customHeight="false" outlineLevel="0" collapsed="false"/>
    <row r="20937" customFormat="false" ht="15.25" hidden="false" customHeight="false" outlineLevel="0" collapsed="false"/>
    <row r="20938" customFormat="false" ht="15.25" hidden="false" customHeight="false" outlineLevel="0" collapsed="false"/>
    <row r="20939" customFormat="false" ht="15.25" hidden="false" customHeight="false" outlineLevel="0" collapsed="false"/>
    <row r="20940" customFormat="false" ht="15.25" hidden="false" customHeight="false" outlineLevel="0" collapsed="false"/>
    <row r="20941" customFormat="false" ht="15.25" hidden="false" customHeight="false" outlineLevel="0" collapsed="false"/>
    <row r="20942" customFormat="false" ht="15.25" hidden="false" customHeight="false" outlineLevel="0" collapsed="false"/>
    <row r="20943" customFormat="false" ht="15.25" hidden="false" customHeight="false" outlineLevel="0" collapsed="false"/>
    <row r="20944" customFormat="false" ht="15.25" hidden="false" customHeight="false" outlineLevel="0" collapsed="false"/>
    <row r="20945" customFormat="false" ht="15.25" hidden="false" customHeight="false" outlineLevel="0" collapsed="false"/>
    <row r="20946" customFormat="false" ht="15.25" hidden="false" customHeight="false" outlineLevel="0" collapsed="false"/>
    <row r="20947" customFormat="false" ht="15.25" hidden="false" customHeight="false" outlineLevel="0" collapsed="false"/>
    <row r="20948" customFormat="false" ht="15.25" hidden="false" customHeight="false" outlineLevel="0" collapsed="false"/>
    <row r="20949" customFormat="false" ht="15.25" hidden="false" customHeight="false" outlineLevel="0" collapsed="false"/>
    <row r="20950" customFormat="false" ht="15.25" hidden="false" customHeight="false" outlineLevel="0" collapsed="false"/>
    <row r="20951" customFormat="false" ht="15.25" hidden="false" customHeight="false" outlineLevel="0" collapsed="false"/>
    <row r="20952" customFormat="false" ht="15.25" hidden="false" customHeight="false" outlineLevel="0" collapsed="false"/>
    <row r="20953" customFormat="false" ht="15.25" hidden="false" customHeight="false" outlineLevel="0" collapsed="false"/>
    <row r="20954" customFormat="false" ht="15.25" hidden="false" customHeight="false" outlineLevel="0" collapsed="false"/>
    <row r="20955" customFormat="false" ht="15.25" hidden="false" customHeight="false" outlineLevel="0" collapsed="false"/>
    <row r="20956" customFormat="false" ht="15.25" hidden="false" customHeight="false" outlineLevel="0" collapsed="false"/>
    <row r="20957" customFormat="false" ht="15.25" hidden="false" customHeight="false" outlineLevel="0" collapsed="false"/>
    <row r="20958" customFormat="false" ht="15.25" hidden="false" customHeight="false" outlineLevel="0" collapsed="false"/>
    <row r="20959" customFormat="false" ht="15.25" hidden="false" customHeight="false" outlineLevel="0" collapsed="false"/>
    <row r="20960" customFormat="false" ht="15.25" hidden="false" customHeight="false" outlineLevel="0" collapsed="false"/>
    <row r="20961" customFormat="false" ht="15.25" hidden="false" customHeight="false" outlineLevel="0" collapsed="false"/>
    <row r="20962" customFormat="false" ht="15.25" hidden="false" customHeight="false" outlineLevel="0" collapsed="false"/>
    <row r="20963" customFormat="false" ht="15.25" hidden="false" customHeight="false" outlineLevel="0" collapsed="false"/>
    <row r="20964" customFormat="false" ht="15.25" hidden="false" customHeight="false" outlineLevel="0" collapsed="false"/>
    <row r="20965" customFormat="false" ht="15.25" hidden="false" customHeight="false" outlineLevel="0" collapsed="false"/>
    <row r="20966" customFormat="false" ht="15.25" hidden="false" customHeight="false" outlineLevel="0" collapsed="false"/>
    <row r="20967" customFormat="false" ht="15.25" hidden="false" customHeight="false" outlineLevel="0" collapsed="false"/>
    <row r="20968" customFormat="false" ht="15.25" hidden="false" customHeight="false" outlineLevel="0" collapsed="false"/>
    <row r="20969" customFormat="false" ht="15.25" hidden="false" customHeight="false" outlineLevel="0" collapsed="false"/>
    <row r="20970" customFormat="false" ht="15.25" hidden="false" customHeight="false" outlineLevel="0" collapsed="false"/>
    <row r="20971" customFormat="false" ht="15.25" hidden="false" customHeight="false" outlineLevel="0" collapsed="false"/>
    <row r="20972" customFormat="false" ht="15.25" hidden="false" customHeight="false" outlineLevel="0" collapsed="false"/>
    <row r="20973" customFormat="false" ht="15.25" hidden="false" customHeight="false" outlineLevel="0" collapsed="false"/>
    <row r="20974" customFormat="false" ht="15.25" hidden="false" customHeight="false" outlineLevel="0" collapsed="false"/>
    <row r="20975" customFormat="false" ht="15.25" hidden="false" customHeight="false" outlineLevel="0" collapsed="false"/>
    <row r="20976" customFormat="false" ht="15.25" hidden="false" customHeight="false" outlineLevel="0" collapsed="false"/>
    <row r="20977" customFormat="false" ht="15.25" hidden="false" customHeight="false" outlineLevel="0" collapsed="false"/>
    <row r="20978" customFormat="false" ht="15.25" hidden="false" customHeight="false" outlineLevel="0" collapsed="false"/>
    <row r="20979" customFormat="false" ht="15.25" hidden="false" customHeight="false" outlineLevel="0" collapsed="false"/>
    <row r="20980" customFormat="false" ht="15.25" hidden="false" customHeight="false" outlineLevel="0" collapsed="false"/>
    <row r="20981" customFormat="false" ht="15.25" hidden="false" customHeight="false" outlineLevel="0" collapsed="false"/>
    <row r="20982" customFormat="false" ht="15.25" hidden="false" customHeight="false" outlineLevel="0" collapsed="false"/>
    <row r="20983" customFormat="false" ht="15.25" hidden="false" customHeight="false" outlineLevel="0" collapsed="false"/>
    <row r="20984" customFormat="false" ht="15.25" hidden="false" customHeight="false" outlineLevel="0" collapsed="false"/>
    <row r="20985" customFormat="false" ht="15.25" hidden="false" customHeight="false" outlineLevel="0" collapsed="false"/>
    <row r="20986" customFormat="false" ht="15.25" hidden="false" customHeight="false" outlineLevel="0" collapsed="false"/>
    <row r="20987" customFormat="false" ht="15.25" hidden="false" customHeight="false" outlineLevel="0" collapsed="false"/>
    <row r="20988" customFormat="false" ht="15.25" hidden="false" customHeight="false" outlineLevel="0" collapsed="false"/>
    <row r="20989" customFormat="false" ht="15.25" hidden="false" customHeight="false" outlineLevel="0" collapsed="false"/>
    <row r="20990" customFormat="false" ht="15.25" hidden="false" customHeight="false" outlineLevel="0" collapsed="false"/>
    <row r="20991" customFormat="false" ht="15.25" hidden="false" customHeight="false" outlineLevel="0" collapsed="false"/>
    <row r="20992" customFormat="false" ht="15.25" hidden="false" customHeight="false" outlineLevel="0" collapsed="false"/>
    <row r="20993" customFormat="false" ht="15.25" hidden="false" customHeight="false" outlineLevel="0" collapsed="false"/>
    <row r="20994" customFormat="false" ht="15.25" hidden="false" customHeight="false" outlineLevel="0" collapsed="false"/>
    <row r="20995" customFormat="false" ht="15.25" hidden="false" customHeight="false" outlineLevel="0" collapsed="false"/>
    <row r="20996" customFormat="false" ht="15.25" hidden="false" customHeight="false" outlineLevel="0" collapsed="false"/>
    <row r="20997" customFormat="false" ht="15.25" hidden="false" customHeight="false" outlineLevel="0" collapsed="false"/>
    <row r="20998" customFormat="false" ht="15.25" hidden="false" customHeight="false" outlineLevel="0" collapsed="false"/>
    <row r="20999" customFormat="false" ht="15.25" hidden="false" customHeight="false" outlineLevel="0" collapsed="false"/>
    <row r="21000" customFormat="false" ht="15.25" hidden="false" customHeight="false" outlineLevel="0" collapsed="false"/>
    <row r="21001" customFormat="false" ht="15.25" hidden="false" customHeight="false" outlineLevel="0" collapsed="false"/>
    <row r="21002" customFormat="false" ht="15.25" hidden="false" customHeight="false" outlineLevel="0" collapsed="false"/>
    <row r="21003" customFormat="false" ht="15.25" hidden="false" customHeight="false" outlineLevel="0" collapsed="false"/>
    <row r="21004" customFormat="false" ht="15.25" hidden="false" customHeight="false" outlineLevel="0" collapsed="false"/>
    <row r="21005" customFormat="false" ht="15.25" hidden="false" customHeight="false" outlineLevel="0" collapsed="false"/>
    <row r="21006" customFormat="false" ht="15.25" hidden="false" customHeight="false" outlineLevel="0" collapsed="false"/>
    <row r="21007" customFormat="false" ht="15.25" hidden="false" customHeight="false" outlineLevel="0" collapsed="false"/>
    <row r="21008" customFormat="false" ht="15.25" hidden="false" customHeight="false" outlineLevel="0" collapsed="false"/>
    <row r="21009" customFormat="false" ht="15.25" hidden="false" customHeight="false" outlineLevel="0" collapsed="false"/>
    <row r="21010" customFormat="false" ht="15.25" hidden="false" customHeight="false" outlineLevel="0" collapsed="false"/>
    <row r="21011" customFormat="false" ht="15.25" hidden="false" customHeight="false" outlineLevel="0" collapsed="false"/>
    <row r="21012" customFormat="false" ht="15.25" hidden="false" customHeight="false" outlineLevel="0" collapsed="false"/>
    <row r="21013" customFormat="false" ht="15.25" hidden="false" customHeight="false" outlineLevel="0" collapsed="false"/>
    <row r="21014" customFormat="false" ht="15.25" hidden="false" customHeight="false" outlineLevel="0" collapsed="false"/>
    <row r="21015" customFormat="false" ht="15.25" hidden="false" customHeight="false" outlineLevel="0" collapsed="false"/>
    <row r="21016" customFormat="false" ht="15.25" hidden="false" customHeight="false" outlineLevel="0" collapsed="false"/>
    <row r="21017" customFormat="false" ht="15.25" hidden="false" customHeight="false" outlineLevel="0" collapsed="false"/>
    <row r="21018" customFormat="false" ht="15.25" hidden="false" customHeight="false" outlineLevel="0" collapsed="false"/>
    <row r="21019" customFormat="false" ht="15.25" hidden="false" customHeight="false" outlineLevel="0" collapsed="false"/>
    <row r="21020" customFormat="false" ht="15.25" hidden="false" customHeight="false" outlineLevel="0" collapsed="false"/>
    <row r="21021" customFormat="false" ht="15.25" hidden="false" customHeight="false" outlineLevel="0" collapsed="false"/>
    <row r="21022" customFormat="false" ht="15.25" hidden="false" customHeight="false" outlineLevel="0" collapsed="false"/>
    <row r="21023" customFormat="false" ht="15.25" hidden="false" customHeight="false" outlineLevel="0" collapsed="false"/>
    <row r="21024" customFormat="false" ht="15.25" hidden="false" customHeight="false" outlineLevel="0" collapsed="false"/>
    <row r="21025" customFormat="false" ht="15.25" hidden="false" customHeight="false" outlineLevel="0" collapsed="false"/>
    <row r="21026" customFormat="false" ht="15.25" hidden="false" customHeight="false" outlineLevel="0" collapsed="false"/>
    <row r="21027" customFormat="false" ht="15.25" hidden="false" customHeight="false" outlineLevel="0" collapsed="false"/>
    <row r="21028" customFormat="false" ht="15.25" hidden="false" customHeight="false" outlineLevel="0" collapsed="false"/>
    <row r="21029" customFormat="false" ht="15.25" hidden="false" customHeight="false" outlineLevel="0" collapsed="false"/>
    <row r="21030" customFormat="false" ht="15.25" hidden="false" customHeight="false" outlineLevel="0" collapsed="false"/>
    <row r="21031" customFormat="false" ht="15.25" hidden="false" customHeight="false" outlineLevel="0" collapsed="false"/>
    <row r="21032" customFormat="false" ht="15.25" hidden="false" customHeight="false" outlineLevel="0" collapsed="false"/>
    <row r="21033" customFormat="false" ht="15.25" hidden="false" customHeight="false" outlineLevel="0" collapsed="false"/>
    <row r="21034" customFormat="false" ht="15.25" hidden="false" customHeight="false" outlineLevel="0" collapsed="false"/>
    <row r="21035" customFormat="false" ht="15.25" hidden="false" customHeight="false" outlineLevel="0" collapsed="false"/>
    <row r="21036" customFormat="false" ht="15.25" hidden="false" customHeight="false" outlineLevel="0" collapsed="false"/>
    <row r="21037" customFormat="false" ht="15.25" hidden="false" customHeight="false" outlineLevel="0" collapsed="false"/>
    <row r="21038" customFormat="false" ht="15.25" hidden="false" customHeight="false" outlineLevel="0" collapsed="false"/>
    <row r="21039" customFormat="false" ht="15.25" hidden="false" customHeight="false" outlineLevel="0" collapsed="false"/>
    <row r="21040" customFormat="false" ht="15.25" hidden="false" customHeight="false" outlineLevel="0" collapsed="false"/>
    <row r="21041" customFormat="false" ht="15.25" hidden="false" customHeight="false" outlineLevel="0" collapsed="false"/>
    <row r="21042" customFormat="false" ht="15.25" hidden="false" customHeight="false" outlineLevel="0" collapsed="false"/>
    <row r="21043" customFormat="false" ht="15.25" hidden="false" customHeight="false" outlineLevel="0" collapsed="false"/>
    <row r="21044" customFormat="false" ht="15.25" hidden="false" customHeight="false" outlineLevel="0" collapsed="false"/>
    <row r="21045" customFormat="false" ht="15.25" hidden="false" customHeight="false" outlineLevel="0" collapsed="false"/>
    <row r="21046" customFormat="false" ht="15.25" hidden="false" customHeight="false" outlineLevel="0" collapsed="false"/>
    <row r="21047" customFormat="false" ht="15.25" hidden="false" customHeight="false" outlineLevel="0" collapsed="false"/>
    <row r="21048" customFormat="false" ht="15.25" hidden="false" customHeight="false" outlineLevel="0" collapsed="false"/>
    <row r="21049" customFormat="false" ht="15.25" hidden="false" customHeight="false" outlineLevel="0" collapsed="false"/>
    <row r="21050" customFormat="false" ht="15.25" hidden="false" customHeight="false" outlineLevel="0" collapsed="false"/>
    <row r="21051" customFormat="false" ht="15.25" hidden="false" customHeight="false" outlineLevel="0" collapsed="false"/>
    <row r="21052" customFormat="false" ht="15.25" hidden="false" customHeight="false" outlineLevel="0" collapsed="false"/>
    <row r="21053" customFormat="false" ht="15.25" hidden="false" customHeight="false" outlineLevel="0" collapsed="false"/>
    <row r="21054" customFormat="false" ht="15.25" hidden="false" customHeight="false" outlineLevel="0" collapsed="false"/>
    <row r="21055" customFormat="false" ht="15.25" hidden="false" customHeight="false" outlineLevel="0" collapsed="false"/>
    <row r="21056" customFormat="false" ht="15.25" hidden="false" customHeight="false" outlineLevel="0" collapsed="false"/>
    <row r="21057" customFormat="false" ht="15.25" hidden="false" customHeight="false" outlineLevel="0" collapsed="false"/>
    <row r="21058" customFormat="false" ht="15.25" hidden="false" customHeight="false" outlineLevel="0" collapsed="false"/>
    <row r="21059" customFormat="false" ht="15.25" hidden="false" customHeight="false" outlineLevel="0" collapsed="false"/>
    <row r="21060" customFormat="false" ht="15.25" hidden="false" customHeight="false" outlineLevel="0" collapsed="false"/>
    <row r="21061" customFormat="false" ht="15.25" hidden="false" customHeight="false" outlineLevel="0" collapsed="false"/>
    <row r="21062" customFormat="false" ht="15.25" hidden="false" customHeight="false" outlineLevel="0" collapsed="false"/>
    <row r="21063" customFormat="false" ht="15.25" hidden="false" customHeight="false" outlineLevel="0" collapsed="false"/>
    <row r="21064" customFormat="false" ht="15.25" hidden="false" customHeight="false" outlineLevel="0" collapsed="false"/>
    <row r="21065" customFormat="false" ht="15.25" hidden="false" customHeight="false" outlineLevel="0" collapsed="false"/>
    <row r="21066" customFormat="false" ht="15.25" hidden="false" customHeight="false" outlineLevel="0" collapsed="false"/>
    <row r="21067" customFormat="false" ht="15.25" hidden="false" customHeight="false" outlineLevel="0" collapsed="false"/>
    <row r="21068" customFormat="false" ht="15.25" hidden="false" customHeight="false" outlineLevel="0" collapsed="false"/>
    <row r="21069" customFormat="false" ht="15.25" hidden="false" customHeight="false" outlineLevel="0" collapsed="false"/>
    <row r="21070" customFormat="false" ht="15.25" hidden="false" customHeight="false" outlineLevel="0" collapsed="false"/>
    <row r="21071" customFormat="false" ht="15.25" hidden="false" customHeight="false" outlineLevel="0" collapsed="false"/>
    <row r="21072" customFormat="false" ht="15.25" hidden="false" customHeight="false" outlineLevel="0" collapsed="false"/>
    <row r="21073" customFormat="false" ht="15.25" hidden="false" customHeight="false" outlineLevel="0" collapsed="false"/>
    <row r="21074" customFormat="false" ht="15.25" hidden="false" customHeight="false" outlineLevel="0" collapsed="false"/>
    <row r="21075" customFormat="false" ht="15.25" hidden="false" customHeight="false" outlineLevel="0" collapsed="false"/>
    <row r="21076" customFormat="false" ht="15.25" hidden="false" customHeight="false" outlineLevel="0" collapsed="false"/>
    <row r="21077" customFormat="false" ht="15.25" hidden="false" customHeight="false" outlineLevel="0" collapsed="false"/>
    <row r="21078" customFormat="false" ht="15.25" hidden="false" customHeight="false" outlineLevel="0" collapsed="false"/>
    <row r="21079" customFormat="false" ht="15.25" hidden="false" customHeight="false" outlineLevel="0" collapsed="false"/>
    <row r="21080" customFormat="false" ht="15.25" hidden="false" customHeight="false" outlineLevel="0" collapsed="false"/>
    <row r="21081" customFormat="false" ht="15.25" hidden="false" customHeight="false" outlineLevel="0" collapsed="false"/>
    <row r="21082" customFormat="false" ht="15.25" hidden="false" customHeight="false" outlineLevel="0" collapsed="false"/>
    <row r="21083" customFormat="false" ht="15.25" hidden="false" customHeight="false" outlineLevel="0" collapsed="false"/>
    <row r="21084" customFormat="false" ht="15.25" hidden="false" customHeight="false" outlineLevel="0" collapsed="false"/>
    <row r="21085" customFormat="false" ht="15.25" hidden="false" customHeight="false" outlineLevel="0" collapsed="false"/>
    <row r="21086" customFormat="false" ht="15.25" hidden="false" customHeight="false" outlineLevel="0" collapsed="false"/>
    <row r="21087" customFormat="false" ht="15.25" hidden="false" customHeight="false" outlineLevel="0" collapsed="false"/>
    <row r="21088" customFormat="false" ht="15.25" hidden="false" customHeight="false" outlineLevel="0" collapsed="false"/>
    <row r="21089" customFormat="false" ht="15.25" hidden="false" customHeight="false" outlineLevel="0" collapsed="false"/>
    <row r="21090" customFormat="false" ht="15.25" hidden="false" customHeight="false" outlineLevel="0" collapsed="false"/>
    <row r="21091" customFormat="false" ht="15.25" hidden="false" customHeight="false" outlineLevel="0" collapsed="false"/>
    <row r="21092" customFormat="false" ht="15.25" hidden="false" customHeight="false" outlineLevel="0" collapsed="false"/>
    <row r="21093" customFormat="false" ht="15.25" hidden="false" customHeight="false" outlineLevel="0" collapsed="false"/>
    <row r="21094" customFormat="false" ht="15.25" hidden="false" customHeight="false" outlineLevel="0" collapsed="false"/>
    <row r="21095" customFormat="false" ht="15.25" hidden="false" customHeight="false" outlineLevel="0" collapsed="false"/>
    <row r="21096" customFormat="false" ht="15.25" hidden="false" customHeight="false" outlineLevel="0" collapsed="false"/>
    <row r="21097" customFormat="false" ht="15.25" hidden="false" customHeight="false" outlineLevel="0" collapsed="false"/>
    <row r="21098" customFormat="false" ht="15.25" hidden="false" customHeight="false" outlineLevel="0" collapsed="false"/>
    <row r="21099" customFormat="false" ht="15.25" hidden="false" customHeight="false" outlineLevel="0" collapsed="false"/>
    <row r="21100" customFormat="false" ht="15.25" hidden="false" customHeight="false" outlineLevel="0" collapsed="false"/>
    <row r="21101" customFormat="false" ht="15.25" hidden="false" customHeight="false" outlineLevel="0" collapsed="false"/>
    <row r="21102" customFormat="false" ht="15.25" hidden="false" customHeight="false" outlineLevel="0" collapsed="false"/>
    <row r="21103" customFormat="false" ht="15.25" hidden="false" customHeight="false" outlineLevel="0" collapsed="false"/>
    <row r="21104" customFormat="false" ht="15.25" hidden="false" customHeight="false" outlineLevel="0" collapsed="false"/>
    <row r="21105" customFormat="false" ht="15.25" hidden="false" customHeight="false" outlineLevel="0" collapsed="false"/>
    <row r="21106" customFormat="false" ht="15.25" hidden="false" customHeight="false" outlineLevel="0" collapsed="false"/>
    <row r="21107" customFormat="false" ht="15.25" hidden="false" customHeight="false" outlineLevel="0" collapsed="false"/>
    <row r="21108" customFormat="false" ht="15.25" hidden="false" customHeight="false" outlineLevel="0" collapsed="false"/>
    <row r="21109" customFormat="false" ht="15.25" hidden="false" customHeight="false" outlineLevel="0" collapsed="false"/>
    <row r="21110" customFormat="false" ht="15.25" hidden="false" customHeight="false" outlineLevel="0" collapsed="false"/>
    <row r="21111" customFormat="false" ht="15.25" hidden="false" customHeight="false" outlineLevel="0" collapsed="false"/>
    <row r="21112" customFormat="false" ht="15.25" hidden="false" customHeight="false" outlineLevel="0" collapsed="false"/>
    <row r="21113" customFormat="false" ht="15.25" hidden="false" customHeight="false" outlineLevel="0" collapsed="false"/>
    <row r="21114" customFormat="false" ht="15.25" hidden="false" customHeight="false" outlineLevel="0" collapsed="false"/>
    <row r="21115" customFormat="false" ht="15.25" hidden="false" customHeight="false" outlineLevel="0" collapsed="false"/>
    <row r="21116" customFormat="false" ht="15.25" hidden="false" customHeight="false" outlineLevel="0" collapsed="false"/>
    <row r="21117" customFormat="false" ht="15.25" hidden="false" customHeight="false" outlineLevel="0" collapsed="false"/>
    <row r="21118" customFormat="false" ht="15.25" hidden="false" customHeight="false" outlineLevel="0" collapsed="false"/>
    <row r="21119" customFormat="false" ht="15.25" hidden="false" customHeight="false" outlineLevel="0" collapsed="false"/>
    <row r="21120" customFormat="false" ht="15.25" hidden="false" customHeight="false" outlineLevel="0" collapsed="false"/>
    <row r="21121" customFormat="false" ht="15.25" hidden="false" customHeight="false" outlineLevel="0" collapsed="false"/>
    <row r="21122" customFormat="false" ht="15.25" hidden="false" customHeight="false" outlineLevel="0" collapsed="false"/>
    <row r="21123" customFormat="false" ht="15.25" hidden="false" customHeight="false" outlineLevel="0" collapsed="false"/>
    <row r="21124" customFormat="false" ht="15.25" hidden="false" customHeight="false" outlineLevel="0" collapsed="false"/>
    <row r="21125" customFormat="false" ht="15.25" hidden="false" customHeight="false" outlineLevel="0" collapsed="false"/>
    <row r="21126" customFormat="false" ht="15.25" hidden="false" customHeight="false" outlineLevel="0" collapsed="false"/>
    <row r="21127" customFormat="false" ht="15.25" hidden="false" customHeight="false" outlineLevel="0" collapsed="false"/>
    <row r="21128" customFormat="false" ht="15.25" hidden="false" customHeight="false" outlineLevel="0" collapsed="false"/>
    <row r="21129" customFormat="false" ht="15.25" hidden="false" customHeight="false" outlineLevel="0" collapsed="false"/>
    <row r="21130" customFormat="false" ht="15.25" hidden="false" customHeight="false" outlineLevel="0" collapsed="false"/>
    <row r="21131" customFormat="false" ht="15.25" hidden="false" customHeight="false" outlineLevel="0" collapsed="false"/>
    <row r="21132" customFormat="false" ht="15.25" hidden="false" customHeight="false" outlineLevel="0" collapsed="false"/>
    <row r="21133" customFormat="false" ht="15.25" hidden="false" customHeight="false" outlineLevel="0" collapsed="false"/>
    <row r="21134" customFormat="false" ht="15.25" hidden="false" customHeight="false" outlineLevel="0" collapsed="false"/>
    <row r="21135" customFormat="false" ht="15.25" hidden="false" customHeight="false" outlineLevel="0" collapsed="false"/>
    <row r="21136" customFormat="false" ht="15.25" hidden="false" customHeight="false" outlineLevel="0" collapsed="false"/>
    <row r="21137" customFormat="false" ht="15.25" hidden="false" customHeight="false" outlineLevel="0" collapsed="false"/>
    <row r="21138" customFormat="false" ht="15.25" hidden="false" customHeight="false" outlineLevel="0" collapsed="false"/>
    <row r="21139" customFormat="false" ht="15.25" hidden="false" customHeight="false" outlineLevel="0" collapsed="false"/>
    <row r="21140" customFormat="false" ht="15.25" hidden="false" customHeight="false" outlineLevel="0" collapsed="false"/>
    <row r="21141" customFormat="false" ht="15.25" hidden="false" customHeight="false" outlineLevel="0" collapsed="false"/>
    <row r="21142" customFormat="false" ht="15.25" hidden="false" customHeight="false" outlineLevel="0" collapsed="false"/>
    <row r="21143" customFormat="false" ht="15.25" hidden="false" customHeight="false" outlineLevel="0" collapsed="false"/>
    <row r="21144" customFormat="false" ht="15.25" hidden="false" customHeight="false" outlineLevel="0" collapsed="false"/>
    <row r="21145" customFormat="false" ht="15.25" hidden="false" customHeight="false" outlineLevel="0" collapsed="false"/>
    <row r="21146" customFormat="false" ht="15.25" hidden="false" customHeight="false" outlineLevel="0" collapsed="false"/>
    <row r="21147" customFormat="false" ht="15.25" hidden="false" customHeight="false" outlineLevel="0" collapsed="false"/>
    <row r="21148" customFormat="false" ht="15.25" hidden="false" customHeight="false" outlineLevel="0" collapsed="false"/>
    <row r="21149" customFormat="false" ht="15.25" hidden="false" customHeight="false" outlineLevel="0" collapsed="false"/>
    <row r="21150" customFormat="false" ht="15.25" hidden="false" customHeight="false" outlineLevel="0" collapsed="false"/>
    <row r="21151" customFormat="false" ht="15.25" hidden="false" customHeight="false" outlineLevel="0" collapsed="false"/>
    <row r="21152" customFormat="false" ht="15.25" hidden="false" customHeight="false" outlineLevel="0" collapsed="false"/>
    <row r="21153" customFormat="false" ht="15.25" hidden="false" customHeight="false" outlineLevel="0" collapsed="false"/>
    <row r="21154" customFormat="false" ht="15.25" hidden="false" customHeight="false" outlineLevel="0" collapsed="false"/>
    <row r="21155" customFormat="false" ht="15.25" hidden="false" customHeight="false" outlineLevel="0" collapsed="false"/>
    <row r="21156" customFormat="false" ht="15.25" hidden="false" customHeight="false" outlineLevel="0" collapsed="false"/>
    <row r="21157" customFormat="false" ht="15.25" hidden="false" customHeight="false" outlineLevel="0" collapsed="false"/>
    <row r="21158" customFormat="false" ht="15.25" hidden="false" customHeight="false" outlineLevel="0" collapsed="false"/>
    <row r="21159" customFormat="false" ht="15.25" hidden="false" customHeight="false" outlineLevel="0" collapsed="false"/>
    <row r="21160" customFormat="false" ht="15.25" hidden="false" customHeight="false" outlineLevel="0" collapsed="false"/>
    <row r="21161" customFormat="false" ht="15.25" hidden="false" customHeight="false" outlineLevel="0" collapsed="false"/>
    <row r="21162" customFormat="false" ht="15.25" hidden="false" customHeight="false" outlineLevel="0" collapsed="false"/>
    <row r="21163" customFormat="false" ht="15.25" hidden="false" customHeight="false" outlineLevel="0" collapsed="false"/>
    <row r="21164" customFormat="false" ht="15.25" hidden="false" customHeight="false" outlineLevel="0" collapsed="false"/>
    <row r="21165" customFormat="false" ht="15.25" hidden="false" customHeight="false" outlineLevel="0" collapsed="false"/>
    <row r="21166" customFormat="false" ht="15.25" hidden="false" customHeight="false" outlineLevel="0" collapsed="false"/>
    <row r="21167" customFormat="false" ht="15.25" hidden="false" customHeight="false" outlineLevel="0" collapsed="false"/>
    <row r="21168" customFormat="false" ht="15.25" hidden="false" customHeight="false" outlineLevel="0" collapsed="false"/>
    <row r="21169" customFormat="false" ht="15.25" hidden="false" customHeight="false" outlineLevel="0" collapsed="false"/>
    <row r="21170" customFormat="false" ht="15.25" hidden="false" customHeight="false" outlineLevel="0" collapsed="false"/>
    <row r="21171" customFormat="false" ht="15.25" hidden="false" customHeight="false" outlineLevel="0" collapsed="false"/>
    <row r="21172" customFormat="false" ht="15.25" hidden="false" customHeight="false" outlineLevel="0" collapsed="false"/>
    <row r="21173" customFormat="false" ht="15.25" hidden="false" customHeight="false" outlineLevel="0" collapsed="false"/>
    <row r="21174" customFormat="false" ht="15.25" hidden="false" customHeight="false" outlineLevel="0" collapsed="false"/>
    <row r="21175" customFormat="false" ht="15.25" hidden="false" customHeight="false" outlineLevel="0" collapsed="false"/>
    <row r="21176" customFormat="false" ht="15.25" hidden="false" customHeight="false" outlineLevel="0" collapsed="false"/>
    <row r="21177" customFormat="false" ht="15.25" hidden="false" customHeight="false" outlineLevel="0" collapsed="false"/>
    <row r="21178" customFormat="false" ht="15.25" hidden="false" customHeight="false" outlineLevel="0" collapsed="false"/>
    <row r="21179" customFormat="false" ht="15.25" hidden="false" customHeight="false" outlineLevel="0" collapsed="false"/>
    <row r="21180" customFormat="false" ht="15.25" hidden="false" customHeight="false" outlineLevel="0" collapsed="false"/>
    <row r="21181" customFormat="false" ht="15.25" hidden="false" customHeight="false" outlineLevel="0" collapsed="false"/>
    <row r="21182" customFormat="false" ht="15.25" hidden="false" customHeight="false" outlineLevel="0" collapsed="false"/>
    <row r="21183" customFormat="false" ht="15.25" hidden="false" customHeight="false" outlineLevel="0" collapsed="false"/>
    <row r="21184" customFormat="false" ht="15.25" hidden="false" customHeight="false" outlineLevel="0" collapsed="false"/>
    <row r="21185" customFormat="false" ht="15.25" hidden="false" customHeight="false" outlineLevel="0" collapsed="false"/>
    <row r="21186" customFormat="false" ht="15.25" hidden="false" customHeight="false" outlineLevel="0" collapsed="false"/>
    <row r="21187" customFormat="false" ht="15.25" hidden="false" customHeight="false" outlineLevel="0" collapsed="false"/>
    <row r="21188" customFormat="false" ht="15.25" hidden="false" customHeight="false" outlineLevel="0" collapsed="false"/>
    <row r="21189" customFormat="false" ht="15.25" hidden="false" customHeight="false" outlineLevel="0" collapsed="false"/>
    <row r="21190" customFormat="false" ht="15.25" hidden="false" customHeight="false" outlineLevel="0" collapsed="false"/>
    <row r="21191" customFormat="false" ht="15.25" hidden="false" customHeight="false" outlineLevel="0" collapsed="false"/>
    <row r="21192" customFormat="false" ht="15.25" hidden="false" customHeight="false" outlineLevel="0" collapsed="false"/>
    <row r="21193" customFormat="false" ht="15.25" hidden="false" customHeight="false" outlineLevel="0" collapsed="false"/>
    <row r="21194" customFormat="false" ht="15.25" hidden="false" customHeight="false" outlineLevel="0" collapsed="false"/>
    <row r="21195" customFormat="false" ht="15.25" hidden="false" customHeight="false" outlineLevel="0" collapsed="false"/>
    <row r="21196" customFormat="false" ht="15.25" hidden="false" customHeight="false" outlineLevel="0" collapsed="false"/>
    <row r="21197" customFormat="false" ht="15.25" hidden="false" customHeight="false" outlineLevel="0" collapsed="false"/>
    <row r="21198" customFormat="false" ht="15.25" hidden="false" customHeight="false" outlineLevel="0" collapsed="false"/>
    <row r="21199" customFormat="false" ht="15.25" hidden="false" customHeight="false" outlineLevel="0" collapsed="false"/>
    <row r="21200" customFormat="false" ht="15.25" hidden="false" customHeight="false" outlineLevel="0" collapsed="false"/>
    <row r="21201" customFormat="false" ht="15.25" hidden="false" customHeight="false" outlineLevel="0" collapsed="false"/>
    <row r="21202" customFormat="false" ht="15.25" hidden="false" customHeight="false" outlineLevel="0" collapsed="false"/>
    <row r="21203" customFormat="false" ht="15.25" hidden="false" customHeight="false" outlineLevel="0" collapsed="false"/>
    <row r="21204" customFormat="false" ht="15.25" hidden="false" customHeight="false" outlineLevel="0" collapsed="false"/>
    <row r="21205" customFormat="false" ht="15.25" hidden="false" customHeight="false" outlineLevel="0" collapsed="false"/>
    <row r="21206" customFormat="false" ht="15.25" hidden="false" customHeight="false" outlineLevel="0" collapsed="false"/>
    <row r="21207" customFormat="false" ht="15.25" hidden="false" customHeight="false" outlineLevel="0" collapsed="false"/>
    <row r="21208" customFormat="false" ht="15.25" hidden="false" customHeight="false" outlineLevel="0" collapsed="false"/>
    <row r="21209" customFormat="false" ht="15.25" hidden="false" customHeight="false" outlineLevel="0" collapsed="false"/>
    <row r="21210" customFormat="false" ht="15.25" hidden="false" customHeight="false" outlineLevel="0" collapsed="false"/>
    <row r="21211" customFormat="false" ht="15.25" hidden="false" customHeight="false" outlineLevel="0" collapsed="false"/>
    <row r="21212" customFormat="false" ht="15.25" hidden="false" customHeight="false" outlineLevel="0" collapsed="false"/>
    <row r="21213" customFormat="false" ht="15.25" hidden="false" customHeight="false" outlineLevel="0" collapsed="false"/>
    <row r="21214" customFormat="false" ht="15.25" hidden="false" customHeight="false" outlineLevel="0" collapsed="false"/>
    <row r="21215" customFormat="false" ht="15.25" hidden="false" customHeight="false" outlineLevel="0" collapsed="false"/>
    <row r="21216" customFormat="false" ht="15.25" hidden="false" customHeight="false" outlineLevel="0" collapsed="false"/>
    <row r="21217" customFormat="false" ht="15.25" hidden="false" customHeight="false" outlineLevel="0" collapsed="false"/>
    <row r="21218" customFormat="false" ht="15.25" hidden="false" customHeight="false" outlineLevel="0" collapsed="false"/>
    <row r="21219" customFormat="false" ht="15.25" hidden="false" customHeight="false" outlineLevel="0" collapsed="false"/>
    <row r="21220" customFormat="false" ht="15.25" hidden="false" customHeight="false" outlineLevel="0" collapsed="false"/>
    <row r="21221" customFormat="false" ht="15.25" hidden="false" customHeight="false" outlineLevel="0" collapsed="false"/>
    <row r="21222" customFormat="false" ht="15.25" hidden="false" customHeight="false" outlineLevel="0" collapsed="false"/>
    <row r="21223" customFormat="false" ht="15.25" hidden="false" customHeight="false" outlineLevel="0" collapsed="false"/>
    <row r="21224" customFormat="false" ht="15.25" hidden="false" customHeight="false" outlineLevel="0" collapsed="false"/>
    <row r="21225" customFormat="false" ht="15.25" hidden="false" customHeight="false" outlineLevel="0" collapsed="false"/>
    <row r="21226" customFormat="false" ht="15.25" hidden="false" customHeight="false" outlineLevel="0" collapsed="false"/>
    <row r="21227" customFormat="false" ht="15.25" hidden="false" customHeight="false" outlineLevel="0" collapsed="false"/>
    <row r="21228" customFormat="false" ht="15.25" hidden="false" customHeight="false" outlineLevel="0" collapsed="false"/>
    <row r="21229" customFormat="false" ht="15.25" hidden="false" customHeight="false" outlineLevel="0" collapsed="false"/>
    <row r="21230" customFormat="false" ht="15.25" hidden="false" customHeight="false" outlineLevel="0" collapsed="false"/>
    <row r="21231" customFormat="false" ht="15.25" hidden="false" customHeight="false" outlineLevel="0" collapsed="false"/>
    <row r="21232" customFormat="false" ht="15.25" hidden="false" customHeight="false" outlineLevel="0" collapsed="false"/>
    <row r="21233" customFormat="false" ht="15.25" hidden="false" customHeight="false" outlineLevel="0" collapsed="false"/>
    <row r="21234" customFormat="false" ht="15.25" hidden="false" customHeight="false" outlineLevel="0" collapsed="false"/>
    <row r="21235" customFormat="false" ht="15.25" hidden="false" customHeight="false" outlineLevel="0" collapsed="false"/>
    <row r="21236" customFormat="false" ht="15.25" hidden="false" customHeight="false" outlineLevel="0" collapsed="false"/>
    <row r="21237" customFormat="false" ht="15.25" hidden="false" customHeight="false" outlineLevel="0" collapsed="false"/>
    <row r="21238" customFormat="false" ht="15.25" hidden="false" customHeight="false" outlineLevel="0" collapsed="false"/>
    <row r="21239" customFormat="false" ht="15.25" hidden="false" customHeight="false" outlineLevel="0" collapsed="false"/>
    <row r="21240" customFormat="false" ht="15.25" hidden="false" customHeight="false" outlineLevel="0" collapsed="false"/>
    <row r="21241" customFormat="false" ht="15.25" hidden="false" customHeight="false" outlineLevel="0" collapsed="false"/>
    <row r="21242" customFormat="false" ht="15.25" hidden="false" customHeight="false" outlineLevel="0" collapsed="false"/>
    <row r="21243" customFormat="false" ht="15.25" hidden="false" customHeight="false" outlineLevel="0" collapsed="false"/>
    <row r="21244" customFormat="false" ht="15.25" hidden="false" customHeight="false" outlineLevel="0" collapsed="false"/>
    <row r="21245" customFormat="false" ht="15.25" hidden="false" customHeight="false" outlineLevel="0" collapsed="false"/>
    <row r="21246" customFormat="false" ht="15.25" hidden="false" customHeight="false" outlineLevel="0" collapsed="false"/>
    <row r="21247" customFormat="false" ht="15.25" hidden="false" customHeight="false" outlineLevel="0" collapsed="false"/>
    <row r="21248" customFormat="false" ht="15.25" hidden="false" customHeight="false" outlineLevel="0" collapsed="false"/>
    <row r="21249" customFormat="false" ht="15.25" hidden="false" customHeight="false" outlineLevel="0" collapsed="false"/>
    <row r="21250" customFormat="false" ht="15.25" hidden="false" customHeight="false" outlineLevel="0" collapsed="false"/>
    <row r="21251" customFormat="false" ht="15.25" hidden="false" customHeight="false" outlineLevel="0" collapsed="false"/>
    <row r="21252" customFormat="false" ht="15.25" hidden="false" customHeight="false" outlineLevel="0" collapsed="false"/>
    <row r="21253" customFormat="false" ht="15.25" hidden="false" customHeight="false" outlineLevel="0" collapsed="false"/>
    <row r="21254" customFormat="false" ht="15.25" hidden="false" customHeight="false" outlineLevel="0" collapsed="false"/>
    <row r="21255" customFormat="false" ht="15.25" hidden="false" customHeight="false" outlineLevel="0" collapsed="false"/>
    <row r="21256" customFormat="false" ht="15.25" hidden="false" customHeight="false" outlineLevel="0" collapsed="false"/>
    <row r="21257" customFormat="false" ht="15.25" hidden="false" customHeight="false" outlineLevel="0" collapsed="false"/>
    <row r="21258" customFormat="false" ht="15.25" hidden="false" customHeight="false" outlineLevel="0" collapsed="false"/>
    <row r="21259" customFormat="false" ht="15.25" hidden="false" customHeight="false" outlineLevel="0" collapsed="false"/>
    <row r="21260" customFormat="false" ht="15.25" hidden="false" customHeight="false" outlineLevel="0" collapsed="false"/>
    <row r="21261" customFormat="false" ht="15.25" hidden="false" customHeight="false" outlineLevel="0" collapsed="false"/>
    <row r="21262" customFormat="false" ht="15.25" hidden="false" customHeight="false" outlineLevel="0" collapsed="false"/>
    <row r="21263" customFormat="false" ht="15.25" hidden="false" customHeight="false" outlineLevel="0" collapsed="false"/>
    <row r="21264" customFormat="false" ht="15.25" hidden="false" customHeight="false" outlineLevel="0" collapsed="false"/>
    <row r="21265" customFormat="false" ht="15.25" hidden="false" customHeight="false" outlineLevel="0" collapsed="false"/>
    <row r="21266" customFormat="false" ht="15.25" hidden="false" customHeight="false" outlineLevel="0" collapsed="false"/>
    <row r="21267" customFormat="false" ht="15.25" hidden="false" customHeight="false" outlineLevel="0" collapsed="false"/>
    <row r="21268" customFormat="false" ht="15.25" hidden="false" customHeight="false" outlineLevel="0" collapsed="false"/>
    <row r="21269" customFormat="false" ht="15.25" hidden="false" customHeight="false" outlineLevel="0" collapsed="false"/>
    <row r="21270" customFormat="false" ht="15.25" hidden="false" customHeight="false" outlineLevel="0" collapsed="false"/>
    <row r="21271" customFormat="false" ht="15.25" hidden="false" customHeight="false" outlineLevel="0" collapsed="false"/>
    <row r="21272" customFormat="false" ht="15.25" hidden="false" customHeight="false" outlineLevel="0" collapsed="false"/>
    <row r="21273" customFormat="false" ht="15.25" hidden="false" customHeight="false" outlineLevel="0" collapsed="false"/>
    <row r="21274" customFormat="false" ht="15.25" hidden="false" customHeight="false" outlineLevel="0" collapsed="false"/>
    <row r="21275" customFormat="false" ht="15.25" hidden="false" customHeight="false" outlineLevel="0" collapsed="false"/>
    <row r="21276" customFormat="false" ht="15.25" hidden="false" customHeight="false" outlineLevel="0" collapsed="false"/>
    <row r="21277" customFormat="false" ht="15.25" hidden="false" customHeight="false" outlineLevel="0" collapsed="false"/>
    <row r="21278" customFormat="false" ht="15.25" hidden="false" customHeight="false" outlineLevel="0" collapsed="false"/>
    <row r="21279" customFormat="false" ht="15.25" hidden="false" customHeight="false" outlineLevel="0" collapsed="false"/>
    <row r="21280" customFormat="false" ht="15.25" hidden="false" customHeight="false" outlineLevel="0" collapsed="false"/>
    <row r="21281" customFormat="false" ht="15.25" hidden="false" customHeight="false" outlineLevel="0" collapsed="false"/>
    <row r="21282" customFormat="false" ht="15.25" hidden="false" customHeight="false" outlineLevel="0" collapsed="false"/>
    <row r="21283" customFormat="false" ht="15.25" hidden="false" customHeight="false" outlineLevel="0" collapsed="false"/>
    <row r="21284" customFormat="false" ht="15.25" hidden="false" customHeight="false" outlineLevel="0" collapsed="false"/>
    <row r="21285" customFormat="false" ht="15.25" hidden="false" customHeight="false" outlineLevel="0" collapsed="false"/>
    <row r="21286" customFormat="false" ht="15.25" hidden="false" customHeight="false" outlineLevel="0" collapsed="false"/>
    <row r="21287" customFormat="false" ht="15.25" hidden="false" customHeight="false" outlineLevel="0" collapsed="false"/>
    <row r="21288" customFormat="false" ht="15.25" hidden="false" customHeight="false" outlineLevel="0" collapsed="false"/>
    <row r="21289" customFormat="false" ht="15.25" hidden="false" customHeight="false" outlineLevel="0" collapsed="false"/>
    <row r="21290" customFormat="false" ht="15.25" hidden="false" customHeight="false" outlineLevel="0" collapsed="false"/>
    <row r="21291" customFormat="false" ht="15.25" hidden="false" customHeight="false" outlineLevel="0" collapsed="false"/>
    <row r="21292" customFormat="false" ht="15.25" hidden="false" customHeight="false" outlineLevel="0" collapsed="false"/>
    <row r="21293" customFormat="false" ht="15.25" hidden="false" customHeight="false" outlineLevel="0" collapsed="false"/>
    <row r="21294" customFormat="false" ht="15.25" hidden="false" customHeight="false" outlineLevel="0" collapsed="false"/>
    <row r="21295" customFormat="false" ht="15.25" hidden="false" customHeight="false" outlineLevel="0" collapsed="false"/>
    <row r="21296" customFormat="false" ht="15.25" hidden="false" customHeight="false" outlineLevel="0" collapsed="false"/>
    <row r="21297" customFormat="false" ht="15.25" hidden="false" customHeight="false" outlineLevel="0" collapsed="false"/>
    <row r="21298" customFormat="false" ht="15.25" hidden="false" customHeight="false" outlineLevel="0" collapsed="false"/>
    <row r="21299" customFormat="false" ht="15.25" hidden="false" customHeight="false" outlineLevel="0" collapsed="false"/>
    <row r="21300" customFormat="false" ht="15.25" hidden="false" customHeight="false" outlineLevel="0" collapsed="false"/>
    <row r="21301" customFormat="false" ht="15.25" hidden="false" customHeight="false" outlineLevel="0" collapsed="false"/>
    <row r="21302" customFormat="false" ht="15.25" hidden="false" customHeight="false" outlineLevel="0" collapsed="false"/>
    <row r="21303" customFormat="false" ht="15.25" hidden="false" customHeight="false" outlineLevel="0" collapsed="false"/>
    <row r="21304" customFormat="false" ht="15.25" hidden="false" customHeight="false" outlineLevel="0" collapsed="false"/>
    <row r="21305" customFormat="false" ht="15.25" hidden="false" customHeight="false" outlineLevel="0" collapsed="false"/>
    <row r="21306" customFormat="false" ht="15.25" hidden="false" customHeight="false" outlineLevel="0" collapsed="false"/>
    <row r="21307" customFormat="false" ht="15.25" hidden="false" customHeight="false" outlineLevel="0" collapsed="false"/>
    <row r="21308" customFormat="false" ht="15.25" hidden="false" customHeight="false" outlineLevel="0" collapsed="false"/>
    <row r="21309" customFormat="false" ht="15.25" hidden="false" customHeight="false" outlineLevel="0" collapsed="false"/>
    <row r="21310" customFormat="false" ht="15.25" hidden="false" customHeight="false" outlineLevel="0" collapsed="false"/>
    <row r="21311" customFormat="false" ht="15.25" hidden="false" customHeight="false" outlineLevel="0" collapsed="false"/>
    <row r="21312" customFormat="false" ht="15.25" hidden="false" customHeight="false" outlineLevel="0" collapsed="false"/>
    <row r="21313" customFormat="false" ht="15.25" hidden="false" customHeight="false" outlineLevel="0" collapsed="false"/>
    <row r="21314" customFormat="false" ht="15.25" hidden="false" customHeight="false" outlineLevel="0" collapsed="false"/>
    <row r="21315" customFormat="false" ht="15.25" hidden="false" customHeight="false" outlineLevel="0" collapsed="false"/>
    <row r="21316" customFormat="false" ht="15.25" hidden="false" customHeight="false" outlineLevel="0" collapsed="false"/>
    <row r="21317" customFormat="false" ht="15.25" hidden="false" customHeight="false" outlineLevel="0" collapsed="false"/>
    <row r="21318" customFormat="false" ht="15.25" hidden="false" customHeight="false" outlineLevel="0" collapsed="false"/>
    <row r="21319" customFormat="false" ht="15.25" hidden="false" customHeight="false" outlineLevel="0" collapsed="false"/>
    <row r="21320" customFormat="false" ht="15.25" hidden="false" customHeight="false" outlineLevel="0" collapsed="false"/>
    <row r="21321" customFormat="false" ht="15.25" hidden="false" customHeight="false" outlineLevel="0" collapsed="false"/>
    <row r="21322" customFormat="false" ht="15.25" hidden="false" customHeight="false" outlineLevel="0" collapsed="false"/>
    <row r="21323" customFormat="false" ht="15.25" hidden="false" customHeight="false" outlineLevel="0" collapsed="false"/>
    <row r="21324" customFormat="false" ht="15.25" hidden="false" customHeight="false" outlineLevel="0" collapsed="false"/>
    <row r="21325" customFormat="false" ht="15.25" hidden="false" customHeight="false" outlineLevel="0" collapsed="false"/>
    <row r="21326" customFormat="false" ht="15.25" hidden="false" customHeight="false" outlineLevel="0" collapsed="false"/>
    <row r="21327" customFormat="false" ht="15.25" hidden="false" customHeight="false" outlineLevel="0" collapsed="false"/>
    <row r="21328" customFormat="false" ht="15.25" hidden="false" customHeight="false" outlineLevel="0" collapsed="false"/>
    <row r="21329" customFormat="false" ht="15.25" hidden="false" customHeight="false" outlineLevel="0" collapsed="false"/>
    <row r="21330" customFormat="false" ht="15.25" hidden="false" customHeight="false" outlineLevel="0" collapsed="false"/>
    <row r="21331" customFormat="false" ht="15.25" hidden="false" customHeight="false" outlineLevel="0" collapsed="false"/>
    <row r="21332" customFormat="false" ht="15.25" hidden="false" customHeight="false" outlineLevel="0" collapsed="false"/>
    <row r="21333" customFormat="false" ht="15.25" hidden="false" customHeight="false" outlineLevel="0" collapsed="false"/>
    <row r="21334" customFormat="false" ht="15.25" hidden="false" customHeight="false" outlineLevel="0" collapsed="false"/>
    <row r="21335" customFormat="false" ht="15.25" hidden="false" customHeight="false" outlineLevel="0" collapsed="false"/>
    <row r="21336" customFormat="false" ht="15.25" hidden="false" customHeight="false" outlineLevel="0" collapsed="false"/>
    <row r="21337" customFormat="false" ht="15.25" hidden="false" customHeight="false" outlineLevel="0" collapsed="false"/>
    <row r="21338" customFormat="false" ht="15.25" hidden="false" customHeight="false" outlineLevel="0" collapsed="false"/>
    <row r="21339" customFormat="false" ht="15.25" hidden="false" customHeight="false" outlineLevel="0" collapsed="false"/>
    <row r="21340" customFormat="false" ht="15.25" hidden="false" customHeight="false" outlineLevel="0" collapsed="false"/>
    <row r="21341" customFormat="false" ht="15.25" hidden="false" customHeight="false" outlineLevel="0" collapsed="false"/>
    <row r="21342" customFormat="false" ht="15.25" hidden="false" customHeight="false" outlineLevel="0" collapsed="false"/>
    <row r="21343" customFormat="false" ht="15.25" hidden="false" customHeight="false" outlineLevel="0" collapsed="false"/>
    <row r="21344" customFormat="false" ht="15.25" hidden="false" customHeight="false" outlineLevel="0" collapsed="false"/>
    <row r="21345" customFormat="false" ht="15.25" hidden="false" customHeight="false" outlineLevel="0" collapsed="false"/>
    <row r="21346" customFormat="false" ht="15.25" hidden="false" customHeight="false" outlineLevel="0" collapsed="false"/>
    <row r="21347" customFormat="false" ht="15.25" hidden="false" customHeight="false" outlineLevel="0" collapsed="false"/>
    <row r="21348" customFormat="false" ht="15.25" hidden="false" customHeight="false" outlineLevel="0" collapsed="false"/>
    <row r="21349" customFormat="false" ht="15.25" hidden="false" customHeight="false" outlineLevel="0" collapsed="false"/>
    <row r="21350" customFormat="false" ht="15.25" hidden="false" customHeight="false" outlineLevel="0" collapsed="false"/>
    <row r="21351" customFormat="false" ht="15.25" hidden="false" customHeight="false" outlineLevel="0" collapsed="false"/>
    <row r="21352" customFormat="false" ht="15.25" hidden="false" customHeight="false" outlineLevel="0" collapsed="false"/>
    <row r="21353" customFormat="false" ht="15.25" hidden="false" customHeight="false" outlineLevel="0" collapsed="false"/>
    <row r="21354" customFormat="false" ht="15.25" hidden="false" customHeight="false" outlineLevel="0" collapsed="false"/>
    <row r="21355" customFormat="false" ht="15.25" hidden="false" customHeight="false" outlineLevel="0" collapsed="false"/>
    <row r="21356" customFormat="false" ht="15.25" hidden="false" customHeight="false" outlineLevel="0" collapsed="false"/>
    <row r="21357" customFormat="false" ht="15.25" hidden="false" customHeight="false" outlineLevel="0" collapsed="false"/>
    <row r="21358" customFormat="false" ht="15.25" hidden="false" customHeight="false" outlineLevel="0" collapsed="false"/>
    <row r="21359" customFormat="false" ht="15.25" hidden="false" customHeight="false" outlineLevel="0" collapsed="false"/>
    <row r="21360" customFormat="false" ht="15.25" hidden="false" customHeight="false" outlineLevel="0" collapsed="false"/>
    <row r="21361" customFormat="false" ht="15.25" hidden="false" customHeight="false" outlineLevel="0" collapsed="false"/>
    <row r="21362" customFormat="false" ht="15.25" hidden="false" customHeight="false" outlineLevel="0" collapsed="false"/>
    <row r="21363" customFormat="false" ht="15.25" hidden="false" customHeight="false" outlineLevel="0" collapsed="false"/>
    <row r="21364" customFormat="false" ht="15.25" hidden="false" customHeight="false" outlineLevel="0" collapsed="false"/>
    <row r="21365" customFormat="false" ht="15.25" hidden="false" customHeight="false" outlineLevel="0" collapsed="false"/>
    <row r="21366" customFormat="false" ht="15.25" hidden="false" customHeight="false" outlineLevel="0" collapsed="false"/>
    <row r="21367" customFormat="false" ht="15.25" hidden="false" customHeight="false" outlineLevel="0" collapsed="false"/>
    <row r="21368" customFormat="false" ht="15.25" hidden="false" customHeight="false" outlineLevel="0" collapsed="false"/>
    <row r="21369" customFormat="false" ht="15.25" hidden="false" customHeight="false" outlineLevel="0" collapsed="false"/>
    <row r="21370" customFormat="false" ht="15.25" hidden="false" customHeight="false" outlineLevel="0" collapsed="false"/>
    <row r="21371" customFormat="false" ht="15.25" hidden="false" customHeight="false" outlineLevel="0" collapsed="false"/>
    <row r="21372" customFormat="false" ht="15.25" hidden="false" customHeight="false" outlineLevel="0" collapsed="false"/>
    <row r="21373" customFormat="false" ht="15.25" hidden="false" customHeight="false" outlineLevel="0" collapsed="false"/>
    <row r="21374" customFormat="false" ht="15.25" hidden="false" customHeight="false" outlineLevel="0" collapsed="false"/>
    <row r="21375" customFormat="false" ht="15.25" hidden="false" customHeight="false" outlineLevel="0" collapsed="false"/>
    <row r="21376" customFormat="false" ht="15.25" hidden="false" customHeight="false" outlineLevel="0" collapsed="false"/>
    <row r="21377" customFormat="false" ht="15.25" hidden="false" customHeight="false" outlineLevel="0" collapsed="false"/>
    <row r="21378" customFormat="false" ht="15.25" hidden="false" customHeight="false" outlineLevel="0" collapsed="false"/>
    <row r="21379" customFormat="false" ht="15.25" hidden="false" customHeight="false" outlineLevel="0" collapsed="false"/>
    <row r="21380" customFormat="false" ht="15.25" hidden="false" customHeight="false" outlineLevel="0" collapsed="false"/>
    <row r="21381" customFormat="false" ht="15.25" hidden="false" customHeight="false" outlineLevel="0" collapsed="false"/>
    <row r="21382" customFormat="false" ht="15.25" hidden="false" customHeight="false" outlineLevel="0" collapsed="false"/>
    <row r="21383" customFormat="false" ht="15.25" hidden="false" customHeight="false" outlineLevel="0" collapsed="false"/>
    <row r="21384" customFormat="false" ht="15.25" hidden="false" customHeight="false" outlineLevel="0" collapsed="false"/>
    <row r="21385" customFormat="false" ht="15.25" hidden="false" customHeight="false" outlineLevel="0" collapsed="false"/>
    <row r="21386" customFormat="false" ht="15.25" hidden="false" customHeight="false" outlineLevel="0" collapsed="false"/>
    <row r="21387" customFormat="false" ht="15.25" hidden="false" customHeight="false" outlineLevel="0" collapsed="false"/>
    <row r="21388" customFormat="false" ht="15.25" hidden="false" customHeight="false" outlineLevel="0" collapsed="false"/>
    <row r="21389" customFormat="false" ht="15.25" hidden="false" customHeight="false" outlineLevel="0" collapsed="false"/>
    <row r="21390" customFormat="false" ht="15.25" hidden="false" customHeight="false" outlineLevel="0" collapsed="false"/>
    <row r="21391" customFormat="false" ht="15.25" hidden="false" customHeight="false" outlineLevel="0" collapsed="false"/>
    <row r="21392" customFormat="false" ht="15.25" hidden="false" customHeight="false" outlineLevel="0" collapsed="false"/>
    <row r="21393" customFormat="false" ht="15.25" hidden="false" customHeight="false" outlineLevel="0" collapsed="false"/>
    <row r="21394" customFormat="false" ht="15.25" hidden="false" customHeight="false" outlineLevel="0" collapsed="false"/>
    <row r="21395" customFormat="false" ht="15.25" hidden="false" customHeight="false" outlineLevel="0" collapsed="false"/>
    <row r="21396" customFormat="false" ht="15.25" hidden="false" customHeight="false" outlineLevel="0" collapsed="false"/>
    <row r="21397" customFormat="false" ht="15.25" hidden="false" customHeight="false" outlineLevel="0" collapsed="false"/>
    <row r="21398" customFormat="false" ht="15.25" hidden="false" customHeight="false" outlineLevel="0" collapsed="false"/>
    <row r="21399" customFormat="false" ht="15.25" hidden="false" customHeight="false" outlineLevel="0" collapsed="false"/>
    <row r="21400" customFormat="false" ht="15.25" hidden="false" customHeight="false" outlineLevel="0" collapsed="false"/>
    <row r="21401" customFormat="false" ht="15.25" hidden="false" customHeight="false" outlineLevel="0" collapsed="false"/>
    <row r="21402" customFormat="false" ht="15.25" hidden="false" customHeight="false" outlineLevel="0" collapsed="false"/>
    <row r="21403" customFormat="false" ht="15.25" hidden="false" customHeight="false" outlineLevel="0" collapsed="false"/>
    <row r="21404" customFormat="false" ht="15.25" hidden="false" customHeight="false" outlineLevel="0" collapsed="false"/>
    <row r="21405" customFormat="false" ht="15.25" hidden="false" customHeight="false" outlineLevel="0" collapsed="false"/>
    <row r="21406" customFormat="false" ht="15.25" hidden="false" customHeight="false" outlineLevel="0" collapsed="false"/>
    <row r="21407" customFormat="false" ht="15.25" hidden="false" customHeight="false" outlineLevel="0" collapsed="false"/>
    <row r="21408" customFormat="false" ht="15.25" hidden="false" customHeight="false" outlineLevel="0" collapsed="false"/>
    <row r="21409" customFormat="false" ht="15.25" hidden="false" customHeight="false" outlineLevel="0" collapsed="false"/>
    <row r="21410" customFormat="false" ht="15.25" hidden="false" customHeight="false" outlineLevel="0" collapsed="false"/>
    <row r="21411" customFormat="false" ht="15.25" hidden="false" customHeight="false" outlineLevel="0" collapsed="false"/>
    <row r="21412" customFormat="false" ht="15.25" hidden="false" customHeight="false" outlineLevel="0" collapsed="false"/>
    <row r="21413" customFormat="false" ht="15.25" hidden="false" customHeight="false" outlineLevel="0" collapsed="false"/>
    <row r="21414" customFormat="false" ht="15.25" hidden="false" customHeight="false" outlineLevel="0" collapsed="false"/>
    <row r="21415" customFormat="false" ht="15.25" hidden="false" customHeight="false" outlineLevel="0" collapsed="false"/>
    <row r="21416" customFormat="false" ht="15.25" hidden="false" customHeight="false" outlineLevel="0" collapsed="false"/>
    <row r="21417" customFormat="false" ht="15.25" hidden="false" customHeight="false" outlineLevel="0" collapsed="false"/>
    <row r="21418" customFormat="false" ht="15.25" hidden="false" customHeight="false" outlineLevel="0" collapsed="false"/>
    <row r="21419" customFormat="false" ht="15.25" hidden="false" customHeight="false" outlineLevel="0" collapsed="false"/>
    <row r="21420" customFormat="false" ht="15.25" hidden="false" customHeight="false" outlineLevel="0" collapsed="false"/>
    <row r="21421" customFormat="false" ht="15.25" hidden="false" customHeight="false" outlineLevel="0" collapsed="false"/>
    <row r="21422" customFormat="false" ht="15.25" hidden="false" customHeight="false" outlineLevel="0" collapsed="false"/>
    <row r="21423" customFormat="false" ht="15.25" hidden="false" customHeight="false" outlineLevel="0" collapsed="false"/>
    <row r="21424" customFormat="false" ht="15.25" hidden="false" customHeight="false" outlineLevel="0" collapsed="false"/>
    <row r="21425" customFormat="false" ht="15.25" hidden="false" customHeight="false" outlineLevel="0" collapsed="false"/>
    <row r="21426" customFormat="false" ht="15.25" hidden="false" customHeight="false" outlineLevel="0" collapsed="false"/>
    <row r="21427" customFormat="false" ht="15.25" hidden="false" customHeight="false" outlineLevel="0" collapsed="false"/>
    <row r="21428" customFormat="false" ht="15.25" hidden="false" customHeight="false" outlineLevel="0" collapsed="false"/>
    <row r="21429" customFormat="false" ht="15.25" hidden="false" customHeight="false" outlineLevel="0" collapsed="false"/>
    <row r="21430" customFormat="false" ht="15.25" hidden="false" customHeight="false" outlineLevel="0" collapsed="false"/>
    <row r="21431" customFormat="false" ht="15.25" hidden="false" customHeight="false" outlineLevel="0" collapsed="false"/>
    <row r="21432" customFormat="false" ht="15.25" hidden="false" customHeight="false" outlineLevel="0" collapsed="false"/>
    <row r="21433" customFormat="false" ht="15.25" hidden="false" customHeight="false" outlineLevel="0" collapsed="false"/>
    <row r="21434" customFormat="false" ht="15.25" hidden="false" customHeight="false" outlineLevel="0" collapsed="false"/>
    <row r="21435" customFormat="false" ht="15.25" hidden="false" customHeight="false" outlineLevel="0" collapsed="false"/>
    <row r="21436" customFormat="false" ht="15.25" hidden="false" customHeight="false" outlineLevel="0" collapsed="false"/>
    <row r="21437" customFormat="false" ht="15.25" hidden="false" customHeight="false" outlineLevel="0" collapsed="false"/>
    <row r="21438" customFormat="false" ht="15.25" hidden="false" customHeight="false" outlineLevel="0" collapsed="false"/>
    <row r="21439" customFormat="false" ht="15.25" hidden="false" customHeight="false" outlineLevel="0" collapsed="false"/>
    <row r="21440" customFormat="false" ht="15.25" hidden="false" customHeight="false" outlineLevel="0" collapsed="false"/>
    <row r="21441" customFormat="false" ht="15.25" hidden="false" customHeight="false" outlineLevel="0" collapsed="false"/>
    <row r="21442" customFormat="false" ht="15.25" hidden="false" customHeight="false" outlineLevel="0" collapsed="false"/>
    <row r="21443" customFormat="false" ht="15.25" hidden="false" customHeight="false" outlineLevel="0" collapsed="false"/>
    <row r="21444" customFormat="false" ht="15.25" hidden="false" customHeight="false" outlineLevel="0" collapsed="false"/>
    <row r="21445" customFormat="false" ht="15.25" hidden="false" customHeight="false" outlineLevel="0" collapsed="false"/>
    <row r="21446" customFormat="false" ht="15.25" hidden="false" customHeight="false" outlineLevel="0" collapsed="false"/>
    <row r="21447" customFormat="false" ht="15.25" hidden="false" customHeight="false" outlineLevel="0" collapsed="false"/>
    <row r="21448" customFormat="false" ht="15.25" hidden="false" customHeight="false" outlineLevel="0" collapsed="false"/>
    <row r="21449" customFormat="false" ht="15.25" hidden="false" customHeight="false" outlineLevel="0" collapsed="false"/>
    <row r="21450" customFormat="false" ht="15.25" hidden="false" customHeight="false" outlineLevel="0" collapsed="false"/>
    <row r="21451" customFormat="false" ht="15.25" hidden="false" customHeight="false" outlineLevel="0" collapsed="false"/>
    <row r="21452" customFormat="false" ht="15.25" hidden="false" customHeight="false" outlineLevel="0" collapsed="false"/>
    <row r="21453" customFormat="false" ht="15.25" hidden="false" customHeight="false" outlineLevel="0" collapsed="false"/>
    <row r="21454" customFormat="false" ht="15.25" hidden="false" customHeight="false" outlineLevel="0" collapsed="false"/>
    <row r="21455" customFormat="false" ht="15.25" hidden="false" customHeight="false" outlineLevel="0" collapsed="false"/>
    <row r="21456" customFormat="false" ht="15.25" hidden="false" customHeight="false" outlineLevel="0" collapsed="false"/>
    <row r="21457" customFormat="false" ht="15.25" hidden="false" customHeight="false" outlineLevel="0" collapsed="false"/>
    <row r="21458" customFormat="false" ht="15.25" hidden="false" customHeight="false" outlineLevel="0" collapsed="false"/>
    <row r="21459" customFormat="false" ht="15.25" hidden="false" customHeight="false" outlineLevel="0" collapsed="false"/>
    <row r="21460" customFormat="false" ht="15.25" hidden="false" customHeight="false" outlineLevel="0" collapsed="false"/>
    <row r="21461" customFormat="false" ht="15.25" hidden="false" customHeight="false" outlineLevel="0" collapsed="false"/>
    <row r="21462" customFormat="false" ht="15.25" hidden="false" customHeight="false" outlineLevel="0" collapsed="false"/>
    <row r="21463" customFormat="false" ht="15.25" hidden="false" customHeight="false" outlineLevel="0" collapsed="false"/>
    <row r="21464" customFormat="false" ht="15.25" hidden="false" customHeight="false" outlineLevel="0" collapsed="false"/>
    <row r="21465" customFormat="false" ht="15.25" hidden="false" customHeight="false" outlineLevel="0" collapsed="false"/>
    <row r="21466" customFormat="false" ht="15.25" hidden="false" customHeight="false" outlineLevel="0" collapsed="false"/>
    <row r="21467" customFormat="false" ht="15.25" hidden="false" customHeight="false" outlineLevel="0" collapsed="false"/>
    <row r="21468" customFormat="false" ht="15.25" hidden="false" customHeight="false" outlineLevel="0" collapsed="false"/>
    <row r="21469" customFormat="false" ht="15.25" hidden="false" customHeight="false" outlineLevel="0" collapsed="false"/>
    <row r="21470" customFormat="false" ht="15.25" hidden="false" customHeight="false" outlineLevel="0" collapsed="false"/>
    <row r="21471" customFormat="false" ht="15.25" hidden="false" customHeight="false" outlineLevel="0" collapsed="false"/>
    <row r="21472" customFormat="false" ht="15.25" hidden="false" customHeight="false" outlineLevel="0" collapsed="false"/>
    <row r="21473" customFormat="false" ht="15.25" hidden="false" customHeight="false" outlineLevel="0" collapsed="false"/>
    <row r="21474" customFormat="false" ht="15.25" hidden="false" customHeight="false" outlineLevel="0" collapsed="false"/>
    <row r="21475" customFormat="false" ht="15.25" hidden="false" customHeight="false" outlineLevel="0" collapsed="false"/>
    <row r="21476" customFormat="false" ht="15.25" hidden="false" customHeight="false" outlineLevel="0" collapsed="false"/>
    <row r="21477" customFormat="false" ht="15.25" hidden="false" customHeight="false" outlineLevel="0" collapsed="false"/>
    <row r="21478" customFormat="false" ht="15.25" hidden="false" customHeight="false" outlineLevel="0" collapsed="false"/>
    <row r="21479" customFormat="false" ht="15.25" hidden="false" customHeight="false" outlineLevel="0" collapsed="false"/>
    <row r="21480" customFormat="false" ht="15.25" hidden="false" customHeight="false" outlineLevel="0" collapsed="false"/>
    <row r="21481" customFormat="false" ht="15.25" hidden="false" customHeight="false" outlineLevel="0" collapsed="false"/>
    <row r="21482" customFormat="false" ht="15.25" hidden="false" customHeight="false" outlineLevel="0" collapsed="false"/>
    <row r="21483" customFormat="false" ht="15.25" hidden="false" customHeight="false" outlineLevel="0" collapsed="false"/>
    <row r="21484" customFormat="false" ht="15.25" hidden="false" customHeight="false" outlineLevel="0" collapsed="false"/>
    <row r="21485" customFormat="false" ht="15.25" hidden="false" customHeight="false" outlineLevel="0" collapsed="false"/>
    <row r="21486" customFormat="false" ht="15.25" hidden="false" customHeight="false" outlineLevel="0" collapsed="false"/>
    <row r="21487" customFormat="false" ht="15.25" hidden="false" customHeight="false" outlineLevel="0" collapsed="false"/>
    <row r="21488" customFormat="false" ht="15.25" hidden="false" customHeight="false" outlineLevel="0" collapsed="false"/>
    <row r="21489" customFormat="false" ht="15.25" hidden="false" customHeight="false" outlineLevel="0" collapsed="false"/>
    <row r="21490" customFormat="false" ht="15.25" hidden="false" customHeight="false" outlineLevel="0" collapsed="false"/>
    <row r="21491" customFormat="false" ht="15.25" hidden="false" customHeight="false" outlineLevel="0" collapsed="false"/>
    <row r="21492" customFormat="false" ht="15.25" hidden="false" customHeight="false" outlineLevel="0" collapsed="false"/>
    <row r="21493" customFormat="false" ht="15.25" hidden="false" customHeight="false" outlineLevel="0" collapsed="false"/>
    <row r="21494" customFormat="false" ht="15.25" hidden="false" customHeight="false" outlineLevel="0" collapsed="false"/>
    <row r="21495" customFormat="false" ht="15.25" hidden="false" customHeight="false" outlineLevel="0" collapsed="false"/>
    <row r="21496" customFormat="false" ht="15.25" hidden="false" customHeight="false" outlineLevel="0" collapsed="false"/>
    <row r="21497" customFormat="false" ht="15.25" hidden="false" customHeight="false" outlineLevel="0" collapsed="false"/>
    <row r="21498" customFormat="false" ht="15.25" hidden="false" customHeight="false" outlineLevel="0" collapsed="false"/>
    <row r="21499" customFormat="false" ht="15.25" hidden="false" customHeight="false" outlineLevel="0" collapsed="false"/>
    <row r="21500" customFormat="false" ht="15.25" hidden="false" customHeight="false" outlineLevel="0" collapsed="false"/>
    <row r="21501" customFormat="false" ht="15.25" hidden="false" customHeight="false" outlineLevel="0" collapsed="false"/>
    <row r="21502" customFormat="false" ht="15.25" hidden="false" customHeight="false" outlineLevel="0" collapsed="false"/>
    <row r="21503" customFormat="false" ht="15.25" hidden="false" customHeight="false" outlineLevel="0" collapsed="false"/>
    <row r="21504" customFormat="false" ht="15.25" hidden="false" customHeight="false" outlineLevel="0" collapsed="false"/>
    <row r="21505" customFormat="false" ht="15.25" hidden="false" customHeight="false" outlineLevel="0" collapsed="false"/>
    <row r="21506" customFormat="false" ht="15.25" hidden="false" customHeight="false" outlineLevel="0" collapsed="false"/>
    <row r="21507" customFormat="false" ht="15.25" hidden="false" customHeight="false" outlineLevel="0" collapsed="false"/>
    <row r="21508" customFormat="false" ht="15.25" hidden="false" customHeight="false" outlineLevel="0" collapsed="false"/>
    <row r="21509" customFormat="false" ht="15.25" hidden="false" customHeight="false" outlineLevel="0" collapsed="false"/>
    <row r="21510" customFormat="false" ht="15.25" hidden="false" customHeight="false" outlineLevel="0" collapsed="false"/>
    <row r="21511" customFormat="false" ht="15.25" hidden="false" customHeight="false" outlineLevel="0" collapsed="false"/>
    <row r="21512" customFormat="false" ht="15.25" hidden="false" customHeight="false" outlineLevel="0" collapsed="false"/>
    <row r="21513" customFormat="false" ht="15.25" hidden="false" customHeight="false" outlineLevel="0" collapsed="false"/>
    <row r="21514" customFormat="false" ht="15.25" hidden="false" customHeight="false" outlineLevel="0" collapsed="false"/>
    <row r="21515" customFormat="false" ht="15.25" hidden="false" customHeight="false" outlineLevel="0" collapsed="false"/>
    <row r="21516" customFormat="false" ht="15.25" hidden="false" customHeight="false" outlineLevel="0" collapsed="false"/>
    <row r="21517" customFormat="false" ht="15.25" hidden="false" customHeight="false" outlineLevel="0" collapsed="false"/>
    <row r="21518" customFormat="false" ht="15.25" hidden="false" customHeight="false" outlineLevel="0" collapsed="false"/>
    <row r="21519" customFormat="false" ht="15.25" hidden="false" customHeight="false" outlineLevel="0" collapsed="false"/>
    <row r="21520" customFormat="false" ht="15.25" hidden="false" customHeight="false" outlineLevel="0" collapsed="false"/>
    <row r="21521" customFormat="false" ht="15.25" hidden="false" customHeight="false" outlineLevel="0" collapsed="false"/>
    <row r="21522" customFormat="false" ht="15.25" hidden="false" customHeight="false" outlineLevel="0" collapsed="false"/>
    <row r="21523" customFormat="false" ht="15.25" hidden="false" customHeight="false" outlineLevel="0" collapsed="false"/>
    <row r="21524" customFormat="false" ht="15.25" hidden="false" customHeight="false" outlineLevel="0" collapsed="false"/>
    <row r="21525" customFormat="false" ht="15.25" hidden="false" customHeight="false" outlineLevel="0" collapsed="false"/>
    <row r="21526" customFormat="false" ht="15.25" hidden="false" customHeight="false" outlineLevel="0" collapsed="false"/>
    <row r="21527" customFormat="false" ht="15.25" hidden="false" customHeight="false" outlineLevel="0" collapsed="false"/>
    <row r="21528" customFormat="false" ht="15.25" hidden="false" customHeight="false" outlineLevel="0" collapsed="false"/>
    <row r="21529" customFormat="false" ht="15.25" hidden="false" customHeight="false" outlineLevel="0" collapsed="false"/>
    <row r="21530" customFormat="false" ht="15.25" hidden="false" customHeight="false" outlineLevel="0" collapsed="false"/>
    <row r="21531" customFormat="false" ht="15.25" hidden="false" customHeight="false" outlineLevel="0" collapsed="false"/>
    <row r="21532" customFormat="false" ht="15.25" hidden="false" customHeight="false" outlineLevel="0" collapsed="false"/>
    <row r="21533" customFormat="false" ht="15.25" hidden="false" customHeight="false" outlineLevel="0" collapsed="false"/>
    <row r="21534" customFormat="false" ht="15.25" hidden="false" customHeight="false" outlineLevel="0" collapsed="false"/>
    <row r="21535" customFormat="false" ht="15.25" hidden="false" customHeight="false" outlineLevel="0" collapsed="false"/>
    <row r="21536" customFormat="false" ht="15.25" hidden="false" customHeight="false" outlineLevel="0" collapsed="false"/>
    <row r="21537" customFormat="false" ht="15.25" hidden="false" customHeight="false" outlineLevel="0" collapsed="false"/>
    <row r="21538" customFormat="false" ht="15.25" hidden="false" customHeight="false" outlineLevel="0" collapsed="false"/>
    <row r="21539" customFormat="false" ht="15.25" hidden="false" customHeight="false" outlineLevel="0" collapsed="false"/>
    <row r="21540" customFormat="false" ht="15.25" hidden="false" customHeight="false" outlineLevel="0" collapsed="false"/>
    <row r="21541" customFormat="false" ht="15.25" hidden="false" customHeight="false" outlineLevel="0" collapsed="false"/>
    <row r="21542" customFormat="false" ht="15.25" hidden="false" customHeight="false" outlineLevel="0" collapsed="false"/>
    <row r="21543" customFormat="false" ht="15.25" hidden="false" customHeight="false" outlineLevel="0" collapsed="false"/>
    <row r="21544" customFormat="false" ht="15.25" hidden="false" customHeight="false" outlineLevel="0" collapsed="false"/>
    <row r="21545" customFormat="false" ht="15.25" hidden="false" customHeight="false" outlineLevel="0" collapsed="false"/>
    <row r="21546" customFormat="false" ht="15.25" hidden="false" customHeight="false" outlineLevel="0" collapsed="false"/>
    <row r="21547" customFormat="false" ht="15.25" hidden="false" customHeight="false" outlineLevel="0" collapsed="false"/>
    <row r="21548" customFormat="false" ht="15.25" hidden="false" customHeight="false" outlineLevel="0" collapsed="false"/>
    <row r="21549" customFormat="false" ht="15.25" hidden="false" customHeight="false" outlineLevel="0" collapsed="false"/>
    <row r="21550" customFormat="false" ht="15.25" hidden="false" customHeight="false" outlineLevel="0" collapsed="false"/>
    <row r="21551" customFormat="false" ht="15.25" hidden="false" customHeight="false" outlineLevel="0" collapsed="false"/>
    <row r="21552" customFormat="false" ht="15.25" hidden="false" customHeight="false" outlineLevel="0" collapsed="false"/>
    <row r="21553" customFormat="false" ht="15.25" hidden="false" customHeight="false" outlineLevel="0" collapsed="false"/>
    <row r="21554" customFormat="false" ht="15.25" hidden="false" customHeight="false" outlineLevel="0" collapsed="false"/>
    <row r="21555" customFormat="false" ht="15.25" hidden="false" customHeight="false" outlineLevel="0" collapsed="false"/>
    <row r="21556" customFormat="false" ht="15.25" hidden="false" customHeight="false" outlineLevel="0" collapsed="false"/>
    <row r="21557" customFormat="false" ht="15.25" hidden="false" customHeight="false" outlineLevel="0" collapsed="false"/>
    <row r="21558" customFormat="false" ht="15.25" hidden="false" customHeight="false" outlineLevel="0" collapsed="false"/>
    <row r="21559" customFormat="false" ht="15.25" hidden="false" customHeight="false" outlineLevel="0" collapsed="false"/>
    <row r="21560" customFormat="false" ht="15.25" hidden="false" customHeight="false" outlineLevel="0" collapsed="false"/>
    <row r="21561" customFormat="false" ht="15.25" hidden="false" customHeight="false" outlineLevel="0" collapsed="false"/>
    <row r="21562" customFormat="false" ht="15.25" hidden="false" customHeight="false" outlineLevel="0" collapsed="false"/>
    <row r="21563" customFormat="false" ht="15.25" hidden="false" customHeight="false" outlineLevel="0" collapsed="false"/>
    <row r="21564" customFormat="false" ht="15.25" hidden="false" customHeight="false" outlineLevel="0" collapsed="false"/>
    <row r="21565" customFormat="false" ht="15.25" hidden="false" customHeight="false" outlineLevel="0" collapsed="false"/>
    <row r="21566" customFormat="false" ht="15.25" hidden="false" customHeight="false" outlineLevel="0" collapsed="false"/>
    <row r="21567" customFormat="false" ht="15.25" hidden="false" customHeight="false" outlineLevel="0" collapsed="false"/>
    <row r="21568" customFormat="false" ht="15.25" hidden="false" customHeight="false" outlineLevel="0" collapsed="false"/>
    <row r="21569" customFormat="false" ht="15.25" hidden="false" customHeight="false" outlineLevel="0" collapsed="false"/>
    <row r="21570" customFormat="false" ht="15.25" hidden="false" customHeight="false" outlineLevel="0" collapsed="false"/>
    <row r="21571" customFormat="false" ht="15.25" hidden="false" customHeight="false" outlineLevel="0" collapsed="false"/>
    <row r="21572" customFormat="false" ht="15.25" hidden="false" customHeight="false" outlineLevel="0" collapsed="false"/>
    <row r="21573" customFormat="false" ht="15.25" hidden="false" customHeight="false" outlineLevel="0" collapsed="false"/>
    <row r="21574" customFormat="false" ht="15.25" hidden="false" customHeight="false" outlineLevel="0" collapsed="false"/>
    <row r="21575" customFormat="false" ht="15.25" hidden="false" customHeight="false" outlineLevel="0" collapsed="false"/>
    <row r="21576" customFormat="false" ht="15.25" hidden="false" customHeight="false" outlineLevel="0" collapsed="false"/>
    <row r="21577" customFormat="false" ht="15.25" hidden="false" customHeight="false" outlineLevel="0" collapsed="false"/>
    <row r="21578" customFormat="false" ht="15.25" hidden="false" customHeight="false" outlineLevel="0" collapsed="false"/>
    <row r="21579" customFormat="false" ht="15.25" hidden="false" customHeight="false" outlineLevel="0" collapsed="false"/>
    <row r="21580" customFormat="false" ht="15.25" hidden="false" customHeight="false" outlineLevel="0" collapsed="false"/>
    <row r="21581" customFormat="false" ht="15.25" hidden="false" customHeight="false" outlineLevel="0" collapsed="false"/>
    <row r="21582" customFormat="false" ht="15.25" hidden="false" customHeight="false" outlineLevel="0" collapsed="false"/>
    <row r="21583" customFormat="false" ht="15.25" hidden="false" customHeight="false" outlineLevel="0" collapsed="false"/>
    <row r="21584" customFormat="false" ht="15.25" hidden="false" customHeight="false" outlineLevel="0" collapsed="false"/>
    <row r="21585" customFormat="false" ht="15.25" hidden="false" customHeight="false" outlineLevel="0" collapsed="false"/>
    <row r="21586" customFormat="false" ht="15.25" hidden="false" customHeight="false" outlineLevel="0" collapsed="false"/>
    <row r="21587" customFormat="false" ht="15.25" hidden="false" customHeight="false" outlineLevel="0" collapsed="false"/>
    <row r="21588" customFormat="false" ht="15.25" hidden="false" customHeight="false" outlineLevel="0" collapsed="false"/>
    <row r="21589" customFormat="false" ht="15.25" hidden="false" customHeight="false" outlineLevel="0" collapsed="false"/>
    <row r="21590" customFormat="false" ht="15.25" hidden="false" customHeight="false" outlineLevel="0" collapsed="false"/>
    <row r="21591" customFormat="false" ht="15.25" hidden="false" customHeight="false" outlineLevel="0" collapsed="false"/>
    <row r="21592" customFormat="false" ht="15.25" hidden="false" customHeight="false" outlineLevel="0" collapsed="false"/>
    <row r="21593" customFormat="false" ht="15.25" hidden="false" customHeight="false" outlineLevel="0" collapsed="false"/>
    <row r="21594" customFormat="false" ht="15.25" hidden="false" customHeight="false" outlineLevel="0" collapsed="false"/>
    <row r="21595" customFormat="false" ht="15.25" hidden="false" customHeight="false" outlineLevel="0" collapsed="false"/>
    <row r="21596" customFormat="false" ht="15.25" hidden="false" customHeight="false" outlineLevel="0" collapsed="false"/>
    <row r="21597" customFormat="false" ht="15.25" hidden="false" customHeight="false" outlineLevel="0" collapsed="false"/>
    <row r="21598" customFormat="false" ht="15.25" hidden="false" customHeight="false" outlineLevel="0" collapsed="false"/>
    <row r="21599" customFormat="false" ht="15.25" hidden="false" customHeight="false" outlineLevel="0" collapsed="false"/>
    <row r="21600" customFormat="false" ht="15.25" hidden="false" customHeight="false" outlineLevel="0" collapsed="false"/>
    <row r="21601" customFormat="false" ht="15.25" hidden="false" customHeight="false" outlineLevel="0" collapsed="false"/>
    <row r="21602" customFormat="false" ht="15.25" hidden="false" customHeight="false" outlineLevel="0" collapsed="false"/>
    <row r="21603" customFormat="false" ht="15.25" hidden="false" customHeight="false" outlineLevel="0" collapsed="false"/>
    <row r="21604" customFormat="false" ht="15.25" hidden="false" customHeight="false" outlineLevel="0" collapsed="false"/>
    <row r="21605" customFormat="false" ht="15.25" hidden="false" customHeight="false" outlineLevel="0" collapsed="false"/>
    <row r="21606" customFormat="false" ht="15.25" hidden="false" customHeight="false" outlineLevel="0" collapsed="false"/>
    <row r="21607" customFormat="false" ht="15.25" hidden="false" customHeight="false" outlineLevel="0" collapsed="false"/>
    <row r="21608" customFormat="false" ht="15.25" hidden="false" customHeight="false" outlineLevel="0" collapsed="false"/>
    <row r="21609" customFormat="false" ht="15.25" hidden="false" customHeight="false" outlineLevel="0" collapsed="false"/>
    <row r="21610" customFormat="false" ht="15.25" hidden="false" customHeight="false" outlineLevel="0" collapsed="false"/>
    <row r="21611" customFormat="false" ht="15.25" hidden="false" customHeight="false" outlineLevel="0" collapsed="false"/>
    <row r="21612" customFormat="false" ht="15.25" hidden="false" customHeight="false" outlineLevel="0" collapsed="false"/>
    <row r="21613" customFormat="false" ht="15.25" hidden="false" customHeight="false" outlineLevel="0" collapsed="false"/>
    <row r="21614" customFormat="false" ht="15.25" hidden="false" customHeight="false" outlineLevel="0" collapsed="false"/>
    <row r="21615" customFormat="false" ht="15.25" hidden="false" customHeight="false" outlineLevel="0" collapsed="false"/>
    <row r="21616" customFormat="false" ht="15.25" hidden="false" customHeight="false" outlineLevel="0" collapsed="false"/>
    <row r="21617" customFormat="false" ht="15.25" hidden="false" customHeight="false" outlineLevel="0" collapsed="false"/>
    <row r="21618" customFormat="false" ht="15.25" hidden="false" customHeight="false" outlineLevel="0" collapsed="false"/>
    <row r="21619" customFormat="false" ht="15.25" hidden="false" customHeight="false" outlineLevel="0" collapsed="false"/>
    <row r="21620" customFormat="false" ht="15.25" hidden="false" customHeight="false" outlineLevel="0" collapsed="false"/>
    <row r="21621" customFormat="false" ht="15.25" hidden="false" customHeight="false" outlineLevel="0" collapsed="false"/>
    <row r="21622" customFormat="false" ht="15.25" hidden="false" customHeight="false" outlineLevel="0" collapsed="false"/>
    <row r="21623" customFormat="false" ht="15.25" hidden="false" customHeight="false" outlineLevel="0" collapsed="false"/>
    <row r="21624" customFormat="false" ht="15.25" hidden="false" customHeight="false" outlineLevel="0" collapsed="false"/>
    <row r="21625" customFormat="false" ht="15.25" hidden="false" customHeight="false" outlineLevel="0" collapsed="false"/>
    <row r="21626" customFormat="false" ht="15.25" hidden="false" customHeight="false" outlineLevel="0" collapsed="false"/>
    <row r="21627" customFormat="false" ht="15.25" hidden="false" customHeight="false" outlineLevel="0" collapsed="false"/>
    <row r="21628" customFormat="false" ht="15.25" hidden="false" customHeight="false" outlineLevel="0" collapsed="false"/>
    <row r="21629" customFormat="false" ht="15.25" hidden="false" customHeight="false" outlineLevel="0" collapsed="false"/>
    <row r="21630" customFormat="false" ht="15.25" hidden="false" customHeight="false" outlineLevel="0" collapsed="false"/>
    <row r="21631" customFormat="false" ht="15.25" hidden="false" customHeight="false" outlineLevel="0" collapsed="false"/>
    <row r="21632" customFormat="false" ht="15.25" hidden="false" customHeight="false" outlineLevel="0" collapsed="false"/>
    <row r="21633" customFormat="false" ht="15.25" hidden="false" customHeight="false" outlineLevel="0" collapsed="false"/>
    <row r="21634" customFormat="false" ht="15.25" hidden="false" customHeight="false" outlineLevel="0" collapsed="false"/>
    <row r="21635" customFormat="false" ht="15.25" hidden="false" customHeight="false" outlineLevel="0" collapsed="false"/>
    <row r="21636" customFormat="false" ht="15.25" hidden="false" customHeight="false" outlineLevel="0" collapsed="false"/>
    <row r="21637" customFormat="false" ht="15.25" hidden="false" customHeight="false" outlineLevel="0" collapsed="false"/>
    <row r="21638" customFormat="false" ht="15.25" hidden="false" customHeight="false" outlineLevel="0" collapsed="false"/>
    <row r="21639" customFormat="false" ht="15.25" hidden="false" customHeight="false" outlineLevel="0" collapsed="false"/>
    <row r="21640" customFormat="false" ht="15.25" hidden="false" customHeight="false" outlineLevel="0" collapsed="false"/>
    <row r="21641" customFormat="false" ht="15.25" hidden="false" customHeight="false" outlineLevel="0" collapsed="false"/>
    <row r="21642" customFormat="false" ht="15.25" hidden="false" customHeight="false" outlineLevel="0" collapsed="false"/>
    <row r="21643" customFormat="false" ht="15.25" hidden="false" customHeight="false" outlineLevel="0" collapsed="false"/>
    <row r="21644" customFormat="false" ht="15.25" hidden="false" customHeight="false" outlineLevel="0" collapsed="false"/>
    <row r="21645" customFormat="false" ht="15.25" hidden="false" customHeight="false" outlineLevel="0" collapsed="false"/>
    <row r="21646" customFormat="false" ht="15.25" hidden="false" customHeight="false" outlineLevel="0" collapsed="false"/>
    <row r="21647" customFormat="false" ht="15.25" hidden="false" customHeight="false" outlineLevel="0" collapsed="false"/>
    <row r="21648" customFormat="false" ht="15.25" hidden="false" customHeight="false" outlineLevel="0" collapsed="false"/>
    <row r="21649" customFormat="false" ht="15.25" hidden="false" customHeight="false" outlineLevel="0" collapsed="false"/>
    <row r="21650" customFormat="false" ht="15.25" hidden="false" customHeight="false" outlineLevel="0" collapsed="false"/>
    <row r="21651" customFormat="false" ht="15.25" hidden="false" customHeight="false" outlineLevel="0" collapsed="false"/>
    <row r="21652" customFormat="false" ht="15.25" hidden="false" customHeight="false" outlineLevel="0" collapsed="false"/>
    <row r="21653" customFormat="false" ht="15.25" hidden="false" customHeight="false" outlineLevel="0" collapsed="false"/>
    <row r="21654" customFormat="false" ht="15.25" hidden="false" customHeight="false" outlineLevel="0" collapsed="false"/>
    <row r="21655" customFormat="false" ht="15.25" hidden="false" customHeight="false" outlineLevel="0" collapsed="false"/>
    <row r="21656" customFormat="false" ht="15.25" hidden="false" customHeight="false" outlineLevel="0" collapsed="false"/>
    <row r="21657" customFormat="false" ht="15.25" hidden="false" customHeight="false" outlineLevel="0" collapsed="false"/>
    <row r="21658" customFormat="false" ht="15.25" hidden="false" customHeight="false" outlineLevel="0" collapsed="false"/>
    <row r="21659" customFormat="false" ht="15.25" hidden="false" customHeight="false" outlineLevel="0" collapsed="false"/>
    <row r="21660" customFormat="false" ht="15.25" hidden="false" customHeight="false" outlineLevel="0" collapsed="false"/>
    <row r="21661" customFormat="false" ht="15.25" hidden="false" customHeight="false" outlineLevel="0" collapsed="false"/>
    <row r="21662" customFormat="false" ht="15.25" hidden="false" customHeight="false" outlineLevel="0" collapsed="false"/>
    <row r="21663" customFormat="false" ht="15.25" hidden="false" customHeight="false" outlineLevel="0" collapsed="false"/>
    <row r="21664" customFormat="false" ht="15.25" hidden="false" customHeight="false" outlineLevel="0" collapsed="false"/>
    <row r="21665" customFormat="false" ht="15.25" hidden="false" customHeight="false" outlineLevel="0" collapsed="false"/>
    <row r="21666" customFormat="false" ht="15.25" hidden="false" customHeight="false" outlineLevel="0" collapsed="false"/>
    <row r="21667" customFormat="false" ht="15.25" hidden="false" customHeight="false" outlineLevel="0" collapsed="false"/>
    <row r="21668" customFormat="false" ht="15.25" hidden="false" customHeight="false" outlineLevel="0" collapsed="false"/>
    <row r="21669" customFormat="false" ht="15.25" hidden="false" customHeight="false" outlineLevel="0" collapsed="false"/>
    <row r="21670" customFormat="false" ht="15.25" hidden="false" customHeight="false" outlineLevel="0" collapsed="false"/>
    <row r="21671" customFormat="false" ht="15.25" hidden="false" customHeight="false" outlineLevel="0" collapsed="false"/>
    <row r="21672" customFormat="false" ht="15.25" hidden="false" customHeight="false" outlineLevel="0" collapsed="false"/>
    <row r="21673" customFormat="false" ht="15.25" hidden="false" customHeight="false" outlineLevel="0" collapsed="false"/>
    <row r="21674" customFormat="false" ht="15.25" hidden="false" customHeight="false" outlineLevel="0" collapsed="false"/>
    <row r="21675" customFormat="false" ht="15.25" hidden="false" customHeight="false" outlineLevel="0" collapsed="false"/>
    <row r="21676" customFormat="false" ht="15.25" hidden="false" customHeight="false" outlineLevel="0" collapsed="false"/>
    <row r="21677" customFormat="false" ht="15.25" hidden="false" customHeight="false" outlineLevel="0" collapsed="false"/>
    <row r="21678" customFormat="false" ht="15.25" hidden="false" customHeight="false" outlineLevel="0" collapsed="false"/>
    <row r="21679" customFormat="false" ht="15.25" hidden="false" customHeight="false" outlineLevel="0" collapsed="false"/>
    <row r="21680" customFormat="false" ht="15.25" hidden="false" customHeight="false" outlineLevel="0" collapsed="false"/>
    <row r="21681" customFormat="false" ht="15.25" hidden="false" customHeight="false" outlineLevel="0" collapsed="false"/>
    <row r="21682" customFormat="false" ht="15.25" hidden="false" customHeight="false" outlineLevel="0" collapsed="false"/>
    <row r="21683" customFormat="false" ht="15.25" hidden="false" customHeight="false" outlineLevel="0" collapsed="false"/>
    <row r="21684" customFormat="false" ht="15.25" hidden="false" customHeight="false" outlineLevel="0" collapsed="false"/>
    <row r="21685" customFormat="false" ht="15.25" hidden="false" customHeight="false" outlineLevel="0" collapsed="false"/>
    <row r="21686" customFormat="false" ht="15.25" hidden="false" customHeight="false" outlineLevel="0" collapsed="false"/>
    <row r="21687" customFormat="false" ht="15.25" hidden="false" customHeight="false" outlineLevel="0" collapsed="false"/>
    <row r="21688" customFormat="false" ht="15.25" hidden="false" customHeight="false" outlineLevel="0" collapsed="false"/>
    <row r="21689" customFormat="false" ht="15.25" hidden="false" customHeight="false" outlineLevel="0" collapsed="false"/>
    <row r="21690" customFormat="false" ht="15.25" hidden="false" customHeight="false" outlineLevel="0" collapsed="false"/>
    <row r="21691" customFormat="false" ht="15.25" hidden="false" customHeight="false" outlineLevel="0" collapsed="false"/>
    <row r="21692" customFormat="false" ht="15.25" hidden="false" customHeight="false" outlineLevel="0" collapsed="false"/>
    <row r="21693" customFormat="false" ht="15.25" hidden="false" customHeight="false" outlineLevel="0" collapsed="false"/>
    <row r="21694" customFormat="false" ht="15.25" hidden="false" customHeight="false" outlineLevel="0" collapsed="false"/>
    <row r="21695" customFormat="false" ht="15.25" hidden="false" customHeight="false" outlineLevel="0" collapsed="false"/>
    <row r="21696" customFormat="false" ht="15.25" hidden="false" customHeight="false" outlineLevel="0" collapsed="false"/>
    <row r="21697" customFormat="false" ht="15.25" hidden="false" customHeight="false" outlineLevel="0" collapsed="false"/>
    <row r="21698" customFormat="false" ht="15.25" hidden="false" customHeight="false" outlineLevel="0" collapsed="false"/>
    <row r="21699" customFormat="false" ht="15.25" hidden="false" customHeight="false" outlineLevel="0" collapsed="false"/>
    <row r="21700" customFormat="false" ht="15.25" hidden="false" customHeight="false" outlineLevel="0" collapsed="false"/>
    <row r="21701" customFormat="false" ht="15.25" hidden="false" customHeight="false" outlineLevel="0" collapsed="false"/>
    <row r="21702" customFormat="false" ht="15.25" hidden="false" customHeight="false" outlineLevel="0" collapsed="false"/>
    <row r="21703" customFormat="false" ht="15.25" hidden="false" customHeight="false" outlineLevel="0" collapsed="false"/>
    <row r="21704" customFormat="false" ht="15.25" hidden="false" customHeight="false" outlineLevel="0" collapsed="false"/>
    <row r="21705" customFormat="false" ht="15.25" hidden="false" customHeight="false" outlineLevel="0" collapsed="false"/>
    <row r="21706" customFormat="false" ht="15.25" hidden="false" customHeight="false" outlineLevel="0" collapsed="false"/>
    <row r="21707" customFormat="false" ht="15.25" hidden="false" customHeight="false" outlineLevel="0" collapsed="false"/>
    <row r="21708" customFormat="false" ht="15.25" hidden="false" customHeight="false" outlineLevel="0" collapsed="false"/>
    <row r="21709" customFormat="false" ht="15.25" hidden="false" customHeight="false" outlineLevel="0" collapsed="false"/>
    <row r="21710" customFormat="false" ht="15.25" hidden="false" customHeight="false" outlineLevel="0" collapsed="false"/>
    <row r="21711" customFormat="false" ht="15.25" hidden="false" customHeight="false" outlineLevel="0" collapsed="false"/>
    <row r="21712" customFormat="false" ht="15.25" hidden="false" customHeight="false" outlineLevel="0" collapsed="false"/>
    <row r="21713" customFormat="false" ht="15.25" hidden="false" customHeight="false" outlineLevel="0" collapsed="false"/>
    <row r="21714" customFormat="false" ht="15.25" hidden="false" customHeight="false" outlineLevel="0" collapsed="false"/>
    <row r="21715" customFormat="false" ht="15.25" hidden="false" customHeight="false" outlineLevel="0" collapsed="false"/>
    <row r="21716" customFormat="false" ht="15.25" hidden="false" customHeight="false" outlineLevel="0" collapsed="false"/>
    <row r="21717" customFormat="false" ht="15.25" hidden="false" customHeight="false" outlineLevel="0" collapsed="false"/>
    <row r="21718" customFormat="false" ht="15.25" hidden="false" customHeight="false" outlineLevel="0" collapsed="false"/>
    <row r="21719" customFormat="false" ht="15.25" hidden="false" customHeight="false" outlineLevel="0" collapsed="false"/>
    <row r="21720" customFormat="false" ht="15.25" hidden="false" customHeight="false" outlineLevel="0" collapsed="false"/>
    <row r="21721" customFormat="false" ht="15.25" hidden="false" customHeight="false" outlineLevel="0" collapsed="false"/>
    <row r="21722" customFormat="false" ht="15.25" hidden="false" customHeight="false" outlineLevel="0" collapsed="false"/>
    <row r="21723" customFormat="false" ht="15.25" hidden="false" customHeight="false" outlineLevel="0" collapsed="false"/>
    <row r="21724" customFormat="false" ht="15.25" hidden="false" customHeight="false" outlineLevel="0" collapsed="false"/>
    <row r="21725" customFormat="false" ht="15.25" hidden="false" customHeight="false" outlineLevel="0" collapsed="false"/>
    <row r="21726" customFormat="false" ht="15.25" hidden="false" customHeight="false" outlineLevel="0" collapsed="false"/>
    <row r="21727" customFormat="false" ht="15.25" hidden="false" customHeight="false" outlineLevel="0" collapsed="false"/>
    <row r="21728" customFormat="false" ht="15.25" hidden="false" customHeight="false" outlineLevel="0" collapsed="false"/>
    <row r="21729" customFormat="false" ht="15.25" hidden="false" customHeight="false" outlineLevel="0" collapsed="false"/>
    <row r="21730" customFormat="false" ht="15.25" hidden="false" customHeight="false" outlineLevel="0" collapsed="false"/>
    <row r="21731" customFormat="false" ht="15.25" hidden="false" customHeight="false" outlineLevel="0" collapsed="false"/>
    <row r="21732" customFormat="false" ht="15.25" hidden="false" customHeight="false" outlineLevel="0" collapsed="false"/>
    <row r="21733" customFormat="false" ht="15.25" hidden="false" customHeight="false" outlineLevel="0" collapsed="false"/>
    <row r="21734" customFormat="false" ht="15.25" hidden="false" customHeight="false" outlineLevel="0" collapsed="false"/>
    <row r="21735" customFormat="false" ht="15.25" hidden="false" customHeight="false" outlineLevel="0" collapsed="false"/>
    <row r="21736" customFormat="false" ht="15.25" hidden="false" customHeight="false" outlineLevel="0" collapsed="false"/>
    <row r="21737" customFormat="false" ht="15.25" hidden="false" customHeight="false" outlineLevel="0" collapsed="false"/>
    <row r="21738" customFormat="false" ht="15.25" hidden="false" customHeight="false" outlineLevel="0" collapsed="false"/>
    <row r="21739" customFormat="false" ht="15.25" hidden="false" customHeight="false" outlineLevel="0" collapsed="false"/>
    <row r="21740" customFormat="false" ht="15.25" hidden="false" customHeight="false" outlineLevel="0" collapsed="false"/>
    <row r="21741" customFormat="false" ht="15.25" hidden="false" customHeight="false" outlineLevel="0" collapsed="false"/>
    <row r="21742" customFormat="false" ht="15.25" hidden="false" customHeight="false" outlineLevel="0" collapsed="false"/>
    <row r="21743" customFormat="false" ht="15.25" hidden="false" customHeight="false" outlineLevel="0" collapsed="false"/>
    <row r="21744" customFormat="false" ht="15.25" hidden="false" customHeight="false" outlineLevel="0" collapsed="false"/>
    <row r="21745" customFormat="false" ht="15.25" hidden="false" customHeight="false" outlineLevel="0" collapsed="false"/>
    <row r="21746" customFormat="false" ht="15.25" hidden="false" customHeight="false" outlineLevel="0" collapsed="false"/>
    <row r="21747" customFormat="false" ht="15.25" hidden="false" customHeight="false" outlineLevel="0" collapsed="false"/>
    <row r="21748" customFormat="false" ht="15.25" hidden="false" customHeight="false" outlineLevel="0" collapsed="false"/>
    <row r="21749" customFormat="false" ht="15.25" hidden="false" customHeight="false" outlineLevel="0" collapsed="false"/>
    <row r="21750" customFormat="false" ht="15.25" hidden="false" customHeight="false" outlineLevel="0" collapsed="false"/>
    <row r="21751" customFormat="false" ht="15.25" hidden="false" customHeight="false" outlineLevel="0" collapsed="false"/>
    <row r="21752" customFormat="false" ht="15.25" hidden="false" customHeight="false" outlineLevel="0" collapsed="false"/>
    <row r="21753" customFormat="false" ht="15.25" hidden="false" customHeight="false" outlineLevel="0" collapsed="false"/>
    <row r="21754" customFormat="false" ht="15.25" hidden="false" customHeight="false" outlineLevel="0" collapsed="false"/>
    <row r="21755" customFormat="false" ht="15.25" hidden="false" customHeight="false" outlineLevel="0" collapsed="false"/>
    <row r="21756" customFormat="false" ht="15.25" hidden="false" customHeight="false" outlineLevel="0" collapsed="false"/>
    <row r="21757" customFormat="false" ht="15.25" hidden="false" customHeight="false" outlineLevel="0" collapsed="false"/>
    <row r="21758" customFormat="false" ht="15.25" hidden="false" customHeight="false" outlineLevel="0" collapsed="false"/>
    <row r="21759" customFormat="false" ht="15.25" hidden="false" customHeight="false" outlineLevel="0" collapsed="false"/>
    <row r="21760" customFormat="false" ht="15.25" hidden="false" customHeight="false" outlineLevel="0" collapsed="false"/>
    <row r="21761" customFormat="false" ht="15.25" hidden="false" customHeight="false" outlineLevel="0" collapsed="false"/>
    <row r="21762" customFormat="false" ht="15.25" hidden="false" customHeight="false" outlineLevel="0" collapsed="false"/>
    <row r="21763" customFormat="false" ht="15.25" hidden="false" customHeight="false" outlineLevel="0" collapsed="false"/>
    <row r="21764" customFormat="false" ht="15.25" hidden="false" customHeight="false" outlineLevel="0" collapsed="false"/>
    <row r="21765" customFormat="false" ht="15.25" hidden="false" customHeight="false" outlineLevel="0" collapsed="false"/>
    <row r="21766" customFormat="false" ht="15.25" hidden="false" customHeight="false" outlineLevel="0" collapsed="false"/>
    <row r="21767" customFormat="false" ht="15.25" hidden="false" customHeight="false" outlineLevel="0" collapsed="false"/>
    <row r="21768" customFormat="false" ht="15.25" hidden="false" customHeight="false" outlineLevel="0" collapsed="false"/>
    <row r="21769" customFormat="false" ht="15.25" hidden="false" customHeight="false" outlineLevel="0" collapsed="false"/>
    <row r="21770" customFormat="false" ht="15.25" hidden="false" customHeight="false" outlineLevel="0" collapsed="false"/>
    <row r="21771" customFormat="false" ht="15.25" hidden="false" customHeight="false" outlineLevel="0" collapsed="false"/>
    <row r="21772" customFormat="false" ht="15.25" hidden="false" customHeight="false" outlineLevel="0" collapsed="false"/>
    <row r="21773" customFormat="false" ht="15.25" hidden="false" customHeight="false" outlineLevel="0" collapsed="false"/>
    <row r="21774" customFormat="false" ht="15.25" hidden="false" customHeight="false" outlineLevel="0" collapsed="false"/>
    <row r="21775" customFormat="false" ht="15.25" hidden="false" customHeight="false" outlineLevel="0" collapsed="false"/>
    <row r="21776" customFormat="false" ht="15.25" hidden="false" customHeight="false" outlineLevel="0" collapsed="false"/>
    <row r="21777" customFormat="false" ht="15.25" hidden="false" customHeight="false" outlineLevel="0" collapsed="false"/>
    <row r="21778" customFormat="false" ht="15.25" hidden="false" customHeight="false" outlineLevel="0" collapsed="false"/>
    <row r="21779" customFormat="false" ht="15.25" hidden="false" customHeight="false" outlineLevel="0" collapsed="false"/>
    <row r="21780" customFormat="false" ht="15.25" hidden="false" customHeight="false" outlineLevel="0" collapsed="false"/>
    <row r="21781" customFormat="false" ht="15.25" hidden="false" customHeight="false" outlineLevel="0" collapsed="false"/>
    <row r="21782" customFormat="false" ht="15.25" hidden="false" customHeight="false" outlineLevel="0" collapsed="false"/>
    <row r="21783" customFormat="false" ht="15.25" hidden="false" customHeight="false" outlineLevel="0" collapsed="false"/>
    <row r="21784" customFormat="false" ht="15.25" hidden="false" customHeight="false" outlineLevel="0" collapsed="false"/>
    <row r="21785" customFormat="false" ht="15.25" hidden="false" customHeight="false" outlineLevel="0" collapsed="false"/>
    <row r="21786" customFormat="false" ht="15.25" hidden="false" customHeight="false" outlineLevel="0" collapsed="false"/>
    <row r="21787" customFormat="false" ht="15.25" hidden="false" customHeight="false" outlineLevel="0" collapsed="false"/>
    <row r="21788" customFormat="false" ht="15.25" hidden="false" customHeight="false" outlineLevel="0" collapsed="false"/>
    <row r="21789" customFormat="false" ht="15.25" hidden="false" customHeight="false" outlineLevel="0" collapsed="false"/>
    <row r="21790" customFormat="false" ht="15.25" hidden="false" customHeight="false" outlineLevel="0" collapsed="false"/>
    <row r="21791" customFormat="false" ht="15.25" hidden="false" customHeight="false" outlineLevel="0" collapsed="false"/>
    <row r="21792" customFormat="false" ht="15.25" hidden="false" customHeight="false" outlineLevel="0" collapsed="false"/>
    <row r="21793" customFormat="false" ht="15.25" hidden="false" customHeight="false" outlineLevel="0" collapsed="false"/>
    <row r="21794" customFormat="false" ht="15.25" hidden="false" customHeight="false" outlineLevel="0" collapsed="false"/>
    <row r="21795" customFormat="false" ht="15.25" hidden="false" customHeight="false" outlineLevel="0" collapsed="false"/>
    <row r="21796" customFormat="false" ht="15.25" hidden="false" customHeight="false" outlineLevel="0" collapsed="false"/>
    <row r="21797" customFormat="false" ht="15.25" hidden="false" customHeight="false" outlineLevel="0" collapsed="false"/>
    <row r="21798" customFormat="false" ht="15.25" hidden="false" customHeight="false" outlineLevel="0" collapsed="false"/>
    <row r="21799" customFormat="false" ht="15.25" hidden="false" customHeight="false" outlineLevel="0" collapsed="false"/>
    <row r="21800" customFormat="false" ht="15.25" hidden="false" customHeight="false" outlineLevel="0" collapsed="false"/>
    <row r="21801" customFormat="false" ht="15.25" hidden="false" customHeight="false" outlineLevel="0" collapsed="false"/>
    <row r="21802" customFormat="false" ht="15.25" hidden="false" customHeight="false" outlineLevel="0" collapsed="false"/>
    <row r="21803" customFormat="false" ht="15.25" hidden="false" customHeight="false" outlineLevel="0" collapsed="false"/>
    <row r="21804" customFormat="false" ht="15.25" hidden="false" customHeight="false" outlineLevel="0" collapsed="false"/>
    <row r="21805" customFormat="false" ht="15.25" hidden="false" customHeight="false" outlineLevel="0" collapsed="false"/>
    <row r="21806" customFormat="false" ht="15.25" hidden="false" customHeight="false" outlineLevel="0" collapsed="false"/>
    <row r="21807" customFormat="false" ht="15.25" hidden="false" customHeight="false" outlineLevel="0" collapsed="false"/>
    <row r="21808" customFormat="false" ht="15.25" hidden="false" customHeight="false" outlineLevel="0" collapsed="false"/>
    <row r="21809" customFormat="false" ht="15.25" hidden="false" customHeight="false" outlineLevel="0" collapsed="false"/>
    <row r="21810" customFormat="false" ht="15.25" hidden="false" customHeight="false" outlineLevel="0" collapsed="false"/>
    <row r="21811" customFormat="false" ht="15.25" hidden="false" customHeight="false" outlineLevel="0" collapsed="false"/>
    <row r="21812" customFormat="false" ht="15.25" hidden="false" customHeight="false" outlineLevel="0" collapsed="false"/>
    <row r="21813" customFormat="false" ht="15.25" hidden="false" customHeight="false" outlineLevel="0" collapsed="false"/>
    <row r="21814" customFormat="false" ht="15.25" hidden="false" customHeight="false" outlineLevel="0" collapsed="false"/>
    <row r="21815" customFormat="false" ht="15.25" hidden="false" customHeight="false" outlineLevel="0" collapsed="false"/>
    <row r="21816" customFormat="false" ht="15.25" hidden="false" customHeight="false" outlineLevel="0" collapsed="false"/>
    <row r="21817" customFormat="false" ht="15.25" hidden="false" customHeight="false" outlineLevel="0" collapsed="false"/>
    <row r="21818" customFormat="false" ht="15.25" hidden="false" customHeight="false" outlineLevel="0" collapsed="false"/>
    <row r="21819" customFormat="false" ht="15.25" hidden="false" customHeight="false" outlineLevel="0" collapsed="false"/>
    <row r="21820" customFormat="false" ht="15.25" hidden="false" customHeight="false" outlineLevel="0" collapsed="false"/>
    <row r="21821" customFormat="false" ht="15.25" hidden="false" customHeight="false" outlineLevel="0" collapsed="false"/>
    <row r="21822" customFormat="false" ht="15.25" hidden="false" customHeight="false" outlineLevel="0" collapsed="false"/>
    <row r="21823" customFormat="false" ht="15.25" hidden="false" customHeight="false" outlineLevel="0" collapsed="false"/>
    <row r="21824" customFormat="false" ht="15.25" hidden="false" customHeight="false" outlineLevel="0" collapsed="false"/>
    <row r="21825" customFormat="false" ht="15.25" hidden="false" customHeight="false" outlineLevel="0" collapsed="false"/>
    <row r="21826" customFormat="false" ht="15.25" hidden="false" customHeight="false" outlineLevel="0" collapsed="false"/>
    <row r="21827" customFormat="false" ht="15.25" hidden="false" customHeight="false" outlineLevel="0" collapsed="false"/>
    <row r="21828" customFormat="false" ht="15.25" hidden="false" customHeight="false" outlineLevel="0" collapsed="false"/>
    <row r="21829" customFormat="false" ht="15.25" hidden="false" customHeight="false" outlineLevel="0" collapsed="false"/>
    <row r="21830" customFormat="false" ht="15.25" hidden="false" customHeight="false" outlineLevel="0" collapsed="false"/>
    <row r="21831" customFormat="false" ht="15.25" hidden="false" customHeight="false" outlineLevel="0" collapsed="false"/>
    <row r="21832" customFormat="false" ht="15.25" hidden="false" customHeight="false" outlineLevel="0" collapsed="false"/>
    <row r="21833" customFormat="false" ht="15.25" hidden="false" customHeight="false" outlineLevel="0" collapsed="false"/>
    <row r="21834" customFormat="false" ht="15.25" hidden="false" customHeight="false" outlineLevel="0" collapsed="false"/>
    <row r="21835" customFormat="false" ht="15.25" hidden="false" customHeight="false" outlineLevel="0" collapsed="false"/>
    <row r="21836" customFormat="false" ht="15.25" hidden="false" customHeight="false" outlineLevel="0" collapsed="false"/>
    <row r="21837" customFormat="false" ht="15.25" hidden="false" customHeight="false" outlineLevel="0" collapsed="false"/>
    <row r="21838" customFormat="false" ht="15.25" hidden="false" customHeight="false" outlineLevel="0" collapsed="false"/>
    <row r="21839" customFormat="false" ht="15.25" hidden="false" customHeight="false" outlineLevel="0" collapsed="false"/>
    <row r="21840" customFormat="false" ht="15.25" hidden="false" customHeight="false" outlineLevel="0" collapsed="false"/>
    <row r="21841" customFormat="false" ht="15.25" hidden="false" customHeight="false" outlineLevel="0" collapsed="false"/>
    <row r="21842" customFormat="false" ht="15.25" hidden="false" customHeight="false" outlineLevel="0" collapsed="false"/>
    <row r="21843" customFormat="false" ht="15.25" hidden="false" customHeight="false" outlineLevel="0" collapsed="false"/>
    <row r="21844" customFormat="false" ht="15.25" hidden="false" customHeight="false" outlineLevel="0" collapsed="false"/>
    <row r="21845" customFormat="false" ht="15.25" hidden="false" customHeight="false" outlineLevel="0" collapsed="false"/>
    <row r="21846" customFormat="false" ht="15.25" hidden="false" customHeight="false" outlineLevel="0" collapsed="false"/>
    <row r="21847" customFormat="false" ht="15.25" hidden="false" customHeight="false" outlineLevel="0" collapsed="false"/>
    <row r="21848" customFormat="false" ht="15.25" hidden="false" customHeight="false" outlineLevel="0" collapsed="false"/>
    <row r="21849" customFormat="false" ht="15.25" hidden="false" customHeight="false" outlineLevel="0" collapsed="false"/>
    <row r="21850" customFormat="false" ht="15.25" hidden="false" customHeight="false" outlineLevel="0" collapsed="false"/>
    <row r="21851" customFormat="false" ht="15.25" hidden="false" customHeight="false" outlineLevel="0" collapsed="false"/>
    <row r="21852" customFormat="false" ht="15.25" hidden="false" customHeight="false" outlineLevel="0" collapsed="false"/>
    <row r="21853" customFormat="false" ht="15.25" hidden="false" customHeight="false" outlineLevel="0" collapsed="false"/>
    <row r="21854" customFormat="false" ht="15.25" hidden="false" customHeight="false" outlineLevel="0" collapsed="false"/>
    <row r="21855" customFormat="false" ht="15.25" hidden="false" customHeight="false" outlineLevel="0" collapsed="false"/>
    <row r="21856" customFormat="false" ht="15.25" hidden="false" customHeight="false" outlineLevel="0" collapsed="false"/>
    <row r="21857" customFormat="false" ht="15.25" hidden="false" customHeight="false" outlineLevel="0" collapsed="false"/>
    <row r="21858" customFormat="false" ht="15.25" hidden="false" customHeight="false" outlineLevel="0" collapsed="false"/>
    <row r="21859" customFormat="false" ht="15.25" hidden="false" customHeight="false" outlineLevel="0" collapsed="false"/>
    <row r="21860" customFormat="false" ht="15.25" hidden="false" customHeight="false" outlineLevel="0" collapsed="false"/>
    <row r="21861" customFormat="false" ht="15.25" hidden="false" customHeight="false" outlineLevel="0" collapsed="false"/>
    <row r="21862" customFormat="false" ht="15.25" hidden="false" customHeight="false" outlineLevel="0" collapsed="false"/>
    <row r="21863" customFormat="false" ht="15.25" hidden="false" customHeight="false" outlineLevel="0" collapsed="false"/>
    <row r="21864" customFormat="false" ht="15.25" hidden="false" customHeight="false" outlineLevel="0" collapsed="false"/>
    <row r="21865" customFormat="false" ht="15.25" hidden="false" customHeight="false" outlineLevel="0" collapsed="false"/>
    <row r="21866" customFormat="false" ht="15.25" hidden="false" customHeight="false" outlineLevel="0" collapsed="false"/>
    <row r="21867" customFormat="false" ht="15.25" hidden="false" customHeight="false" outlineLevel="0" collapsed="false"/>
    <row r="21868" customFormat="false" ht="15.25" hidden="false" customHeight="false" outlineLevel="0" collapsed="false"/>
    <row r="21869" customFormat="false" ht="15.25" hidden="false" customHeight="false" outlineLevel="0" collapsed="false"/>
    <row r="21870" customFormat="false" ht="15.25" hidden="false" customHeight="false" outlineLevel="0" collapsed="false"/>
    <row r="21871" customFormat="false" ht="15.25" hidden="false" customHeight="false" outlineLevel="0" collapsed="false"/>
    <row r="21872" customFormat="false" ht="15.25" hidden="false" customHeight="false" outlineLevel="0" collapsed="false"/>
    <row r="21873" customFormat="false" ht="15.25" hidden="false" customHeight="false" outlineLevel="0" collapsed="false"/>
    <row r="21874" customFormat="false" ht="15.25" hidden="false" customHeight="false" outlineLevel="0" collapsed="false"/>
    <row r="21875" customFormat="false" ht="15.25" hidden="false" customHeight="false" outlineLevel="0" collapsed="false"/>
    <row r="21876" customFormat="false" ht="15.25" hidden="false" customHeight="false" outlineLevel="0" collapsed="false"/>
    <row r="21877" customFormat="false" ht="15.25" hidden="false" customHeight="false" outlineLevel="0" collapsed="false"/>
    <row r="21878" customFormat="false" ht="15.25" hidden="false" customHeight="false" outlineLevel="0" collapsed="false"/>
    <row r="21879" customFormat="false" ht="15.25" hidden="false" customHeight="false" outlineLevel="0" collapsed="false"/>
    <row r="21880" customFormat="false" ht="15.25" hidden="false" customHeight="false" outlineLevel="0" collapsed="false"/>
    <row r="21881" customFormat="false" ht="15.25" hidden="false" customHeight="false" outlineLevel="0" collapsed="false"/>
    <row r="21882" customFormat="false" ht="15.25" hidden="false" customHeight="false" outlineLevel="0" collapsed="false"/>
    <row r="21883" customFormat="false" ht="15.25" hidden="false" customHeight="false" outlineLevel="0" collapsed="false"/>
    <row r="21884" customFormat="false" ht="15.25" hidden="false" customHeight="false" outlineLevel="0" collapsed="false"/>
    <row r="21885" customFormat="false" ht="15.25" hidden="false" customHeight="false" outlineLevel="0" collapsed="false"/>
    <row r="21886" customFormat="false" ht="15.25" hidden="false" customHeight="false" outlineLevel="0" collapsed="false"/>
    <row r="21887" customFormat="false" ht="15.25" hidden="false" customHeight="false" outlineLevel="0" collapsed="false"/>
    <row r="21888" customFormat="false" ht="15.25" hidden="false" customHeight="false" outlineLevel="0" collapsed="false"/>
    <row r="21889" customFormat="false" ht="15.25" hidden="false" customHeight="false" outlineLevel="0" collapsed="false"/>
    <row r="21890" customFormat="false" ht="15.25" hidden="false" customHeight="false" outlineLevel="0" collapsed="false"/>
    <row r="21891" customFormat="false" ht="15.25" hidden="false" customHeight="false" outlineLevel="0" collapsed="false"/>
    <row r="21892" customFormat="false" ht="15.25" hidden="false" customHeight="false" outlineLevel="0" collapsed="false"/>
    <row r="21893" customFormat="false" ht="15.25" hidden="false" customHeight="false" outlineLevel="0" collapsed="false"/>
    <row r="21894" customFormat="false" ht="15.25" hidden="false" customHeight="false" outlineLevel="0" collapsed="false"/>
    <row r="21895" customFormat="false" ht="15.25" hidden="false" customHeight="false" outlineLevel="0" collapsed="false"/>
    <row r="21896" customFormat="false" ht="15.25" hidden="false" customHeight="false" outlineLevel="0" collapsed="false"/>
    <row r="21897" customFormat="false" ht="15.25" hidden="false" customHeight="false" outlineLevel="0" collapsed="false"/>
    <row r="21898" customFormat="false" ht="15.25" hidden="false" customHeight="false" outlineLevel="0" collapsed="false"/>
    <row r="21899" customFormat="false" ht="15.25" hidden="false" customHeight="false" outlineLevel="0" collapsed="false"/>
    <row r="21900" customFormat="false" ht="15.25" hidden="false" customHeight="false" outlineLevel="0" collapsed="false"/>
    <row r="21901" customFormat="false" ht="15.25" hidden="false" customHeight="false" outlineLevel="0" collapsed="false"/>
    <row r="21902" customFormat="false" ht="15.25" hidden="false" customHeight="false" outlineLevel="0" collapsed="false"/>
    <row r="21903" customFormat="false" ht="15.25" hidden="false" customHeight="false" outlineLevel="0" collapsed="false"/>
    <row r="21904" customFormat="false" ht="15.25" hidden="false" customHeight="false" outlineLevel="0" collapsed="false"/>
    <row r="21905" customFormat="false" ht="15.25" hidden="false" customHeight="false" outlineLevel="0" collapsed="false"/>
    <row r="21906" customFormat="false" ht="15.25" hidden="false" customHeight="false" outlineLevel="0" collapsed="false"/>
    <row r="21907" customFormat="false" ht="15.25" hidden="false" customHeight="false" outlineLevel="0" collapsed="false"/>
    <row r="21908" customFormat="false" ht="15.25" hidden="false" customHeight="false" outlineLevel="0" collapsed="false"/>
    <row r="21909" customFormat="false" ht="15.25" hidden="false" customHeight="false" outlineLevel="0" collapsed="false"/>
    <row r="21910" customFormat="false" ht="15.25" hidden="false" customHeight="false" outlineLevel="0" collapsed="false"/>
    <row r="21911" customFormat="false" ht="15.25" hidden="false" customHeight="false" outlineLevel="0" collapsed="false"/>
    <row r="21912" customFormat="false" ht="15.25" hidden="false" customHeight="false" outlineLevel="0" collapsed="false"/>
    <row r="21913" customFormat="false" ht="15.25" hidden="false" customHeight="false" outlineLevel="0" collapsed="false"/>
    <row r="21914" customFormat="false" ht="15.25" hidden="false" customHeight="false" outlineLevel="0" collapsed="false"/>
    <row r="21915" customFormat="false" ht="15.25" hidden="false" customHeight="false" outlineLevel="0" collapsed="false"/>
    <row r="21916" customFormat="false" ht="15.25" hidden="false" customHeight="false" outlineLevel="0" collapsed="false"/>
    <row r="21917" customFormat="false" ht="15.25" hidden="false" customHeight="false" outlineLevel="0" collapsed="false"/>
    <row r="21918" customFormat="false" ht="15.25" hidden="false" customHeight="false" outlineLevel="0" collapsed="false"/>
    <row r="21919" customFormat="false" ht="15.25" hidden="false" customHeight="false" outlineLevel="0" collapsed="false"/>
    <row r="21920" customFormat="false" ht="15.25" hidden="false" customHeight="false" outlineLevel="0" collapsed="false"/>
    <row r="21921" customFormat="false" ht="15.25" hidden="false" customHeight="false" outlineLevel="0" collapsed="false"/>
    <row r="21922" customFormat="false" ht="15.25" hidden="false" customHeight="false" outlineLevel="0" collapsed="false"/>
    <row r="21923" customFormat="false" ht="15.25" hidden="false" customHeight="false" outlineLevel="0" collapsed="false"/>
    <row r="21924" customFormat="false" ht="15.25" hidden="false" customHeight="false" outlineLevel="0" collapsed="false"/>
    <row r="21925" customFormat="false" ht="15.25" hidden="false" customHeight="false" outlineLevel="0" collapsed="false"/>
    <row r="21926" customFormat="false" ht="15.25" hidden="false" customHeight="false" outlineLevel="0" collapsed="false"/>
    <row r="21927" customFormat="false" ht="15.25" hidden="false" customHeight="false" outlineLevel="0" collapsed="false"/>
    <row r="21928" customFormat="false" ht="15.25" hidden="false" customHeight="false" outlineLevel="0" collapsed="false"/>
    <row r="21929" customFormat="false" ht="15.25" hidden="false" customHeight="false" outlineLevel="0" collapsed="false"/>
    <row r="21930" customFormat="false" ht="15.25" hidden="false" customHeight="false" outlineLevel="0" collapsed="false"/>
    <row r="21931" customFormat="false" ht="15.25" hidden="false" customHeight="false" outlineLevel="0" collapsed="false"/>
    <row r="21932" customFormat="false" ht="15.25" hidden="false" customHeight="false" outlineLevel="0" collapsed="false"/>
    <row r="21933" customFormat="false" ht="15.25" hidden="false" customHeight="false" outlineLevel="0" collapsed="false"/>
    <row r="21934" customFormat="false" ht="15.25" hidden="false" customHeight="false" outlineLevel="0" collapsed="false"/>
    <row r="21935" customFormat="false" ht="15.25" hidden="false" customHeight="false" outlineLevel="0" collapsed="false"/>
    <row r="21936" customFormat="false" ht="15.25" hidden="false" customHeight="false" outlineLevel="0" collapsed="false"/>
    <row r="21937" customFormat="false" ht="15.25" hidden="false" customHeight="false" outlineLevel="0" collapsed="false"/>
    <row r="21938" customFormat="false" ht="15.25" hidden="false" customHeight="false" outlineLevel="0" collapsed="false"/>
    <row r="21939" customFormat="false" ht="15.25" hidden="false" customHeight="false" outlineLevel="0" collapsed="false"/>
    <row r="21940" customFormat="false" ht="15.25" hidden="false" customHeight="false" outlineLevel="0" collapsed="false"/>
    <row r="21941" customFormat="false" ht="15.25" hidden="false" customHeight="false" outlineLevel="0" collapsed="false"/>
    <row r="21942" customFormat="false" ht="15.25" hidden="false" customHeight="false" outlineLevel="0" collapsed="false"/>
    <row r="21943" customFormat="false" ht="15.25" hidden="false" customHeight="false" outlineLevel="0" collapsed="false"/>
    <row r="21944" customFormat="false" ht="15.25" hidden="false" customHeight="false" outlineLevel="0" collapsed="false"/>
    <row r="21945" customFormat="false" ht="15.25" hidden="false" customHeight="false" outlineLevel="0" collapsed="false"/>
    <row r="21946" customFormat="false" ht="15.25" hidden="false" customHeight="false" outlineLevel="0" collapsed="false"/>
    <row r="21947" customFormat="false" ht="15.25" hidden="false" customHeight="false" outlineLevel="0" collapsed="false"/>
    <row r="21948" customFormat="false" ht="15.25" hidden="false" customHeight="false" outlineLevel="0" collapsed="false"/>
    <row r="21949" customFormat="false" ht="15.25" hidden="false" customHeight="false" outlineLevel="0" collapsed="false"/>
    <row r="21950" customFormat="false" ht="15.25" hidden="false" customHeight="false" outlineLevel="0" collapsed="false"/>
    <row r="21951" customFormat="false" ht="15.25" hidden="false" customHeight="false" outlineLevel="0" collapsed="false"/>
    <row r="21952" customFormat="false" ht="15.25" hidden="false" customHeight="false" outlineLevel="0" collapsed="false"/>
    <row r="21953" customFormat="false" ht="15.25" hidden="false" customHeight="false" outlineLevel="0" collapsed="false"/>
    <row r="21954" customFormat="false" ht="15.25" hidden="false" customHeight="false" outlineLevel="0" collapsed="false"/>
    <row r="21955" customFormat="false" ht="15.25" hidden="false" customHeight="false" outlineLevel="0" collapsed="false"/>
    <row r="21956" customFormat="false" ht="15.25" hidden="false" customHeight="false" outlineLevel="0" collapsed="false"/>
    <row r="21957" customFormat="false" ht="15.25" hidden="false" customHeight="false" outlineLevel="0" collapsed="false"/>
    <row r="21958" customFormat="false" ht="15.25" hidden="false" customHeight="false" outlineLevel="0" collapsed="false"/>
    <row r="21959" customFormat="false" ht="15.25" hidden="false" customHeight="false" outlineLevel="0" collapsed="false"/>
    <row r="21960" customFormat="false" ht="15.25" hidden="false" customHeight="false" outlineLevel="0" collapsed="false"/>
    <row r="21961" customFormat="false" ht="15.25" hidden="false" customHeight="false" outlineLevel="0" collapsed="false"/>
    <row r="21962" customFormat="false" ht="15.25" hidden="false" customHeight="false" outlineLevel="0" collapsed="false"/>
    <row r="21963" customFormat="false" ht="15.25" hidden="false" customHeight="false" outlineLevel="0" collapsed="false"/>
    <row r="21964" customFormat="false" ht="15.25" hidden="false" customHeight="false" outlineLevel="0" collapsed="false"/>
    <row r="21965" customFormat="false" ht="15.25" hidden="false" customHeight="false" outlineLevel="0" collapsed="false"/>
    <row r="21966" customFormat="false" ht="15.25" hidden="false" customHeight="false" outlineLevel="0" collapsed="false"/>
    <row r="21967" customFormat="false" ht="15.25" hidden="false" customHeight="false" outlineLevel="0" collapsed="false"/>
    <row r="21968" customFormat="false" ht="15.25" hidden="false" customHeight="false" outlineLevel="0" collapsed="false"/>
    <row r="21969" customFormat="false" ht="15.25" hidden="false" customHeight="false" outlineLevel="0" collapsed="false"/>
    <row r="21970" customFormat="false" ht="15.25" hidden="false" customHeight="false" outlineLevel="0" collapsed="false"/>
    <row r="21971" customFormat="false" ht="15.25" hidden="false" customHeight="false" outlineLevel="0" collapsed="false"/>
    <row r="21972" customFormat="false" ht="15.25" hidden="false" customHeight="false" outlineLevel="0" collapsed="false"/>
    <row r="21973" customFormat="false" ht="15.25" hidden="false" customHeight="false" outlineLevel="0" collapsed="false"/>
    <row r="21974" customFormat="false" ht="15.25" hidden="false" customHeight="false" outlineLevel="0" collapsed="false"/>
    <row r="21975" customFormat="false" ht="15.25" hidden="false" customHeight="false" outlineLevel="0" collapsed="false"/>
    <row r="21976" customFormat="false" ht="15.25" hidden="false" customHeight="false" outlineLevel="0" collapsed="false"/>
    <row r="21977" customFormat="false" ht="15.25" hidden="false" customHeight="false" outlineLevel="0" collapsed="false"/>
    <row r="21978" customFormat="false" ht="15.25" hidden="false" customHeight="false" outlineLevel="0" collapsed="false"/>
    <row r="21979" customFormat="false" ht="15.25" hidden="false" customHeight="false" outlineLevel="0" collapsed="false"/>
    <row r="21980" customFormat="false" ht="15.25" hidden="false" customHeight="false" outlineLevel="0" collapsed="false"/>
    <row r="21981" customFormat="false" ht="15.25" hidden="false" customHeight="false" outlineLevel="0" collapsed="false"/>
    <row r="21982" customFormat="false" ht="15.25" hidden="false" customHeight="false" outlineLevel="0" collapsed="false"/>
    <row r="21983" customFormat="false" ht="15.25" hidden="false" customHeight="false" outlineLevel="0" collapsed="false"/>
    <row r="21984" customFormat="false" ht="15.25" hidden="false" customHeight="false" outlineLevel="0" collapsed="false"/>
    <row r="21985" customFormat="false" ht="15.25" hidden="false" customHeight="false" outlineLevel="0" collapsed="false"/>
    <row r="21986" customFormat="false" ht="15.25" hidden="false" customHeight="false" outlineLevel="0" collapsed="false"/>
    <row r="21987" customFormat="false" ht="15.25" hidden="false" customHeight="false" outlineLevel="0" collapsed="false"/>
    <row r="21988" customFormat="false" ht="15.25" hidden="false" customHeight="false" outlineLevel="0" collapsed="false"/>
    <row r="21989" customFormat="false" ht="15.25" hidden="false" customHeight="false" outlineLevel="0" collapsed="false"/>
    <row r="21990" customFormat="false" ht="15.25" hidden="false" customHeight="false" outlineLevel="0" collapsed="false"/>
    <row r="21991" customFormat="false" ht="15.25" hidden="false" customHeight="false" outlineLevel="0" collapsed="false"/>
    <row r="21992" customFormat="false" ht="15.25" hidden="false" customHeight="false" outlineLevel="0" collapsed="false"/>
    <row r="21993" customFormat="false" ht="15.25" hidden="false" customHeight="false" outlineLevel="0" collapsed="false"/>
    <row r="21994" customFormat="false" ht="15.25" hidden="false" customHeight="false" outlineLevel="0" collapsed="false"/>
    <row r="21995" customFormat="false" ht="15.25" hidden="false" customHeight="false" outlineLevel="0" collapsed="false"/>
    <row r="21996" customFormat="false" ht="15.25" hidden="false" customHeight="false" outlineLevel="0" collapsed="false"/>
    <row r="21997" customFormat="false" ht="15.25" hidden="false" customHeight="false" outlineLevel="0" collapsed="false"/>
    <row r="21998" customFormat="false" ht="15.25" hidden="false" customHeight="false" outlineLevel="0" collapsed="false"/>
    <row r="21999" customFormat="false" ht="15.25" hidden="false" customHeight="false" outlineLevel="0" collapsed="false"/>
    <row r="22000" customFormat="false" ht="15.25" hidden="false" customHeight="false" outlineLevel="0" collapsed="false"/>
    <row r="22001" customFormat="false" ht="15.25" hidden="false" customHeight="false" outlineLevel="0" collapsed="false"/>
    <row r="22002" customFormat="false" ht="15.25" hidden="false" customHeight="false" outlineLevel="0" collapsed="false"/>
    <row r="22003" customFormat="false" ht="15.25" hidden="false" customHeight="false" outlineLevel="0" collapsed="false"/>
    <row r="22004" customFormat="false" ht="15.25" hidden="false" customHeight="false" outlineLevel="0" collapsed="false"/>
    <row r="22005" customFormat="false" ht="15.25" hidden="false" customHeight="false" outlineLevel="0" collapsed="false"/>
    <row r="22006" customFormat="false" ht="15.25" hidden="false" customHeight="false" outlineLevel="0" collapsed="false"/>
    <row r="22007" customFormat="false" ht="15.25" hidden="false" customHeight="false" outlineLevel="0" collapsed="false"/>
    <row r="22008" customFormat="false" ht="15.25" hidden="false" customHeight="false" outlineLevel="0" collapsed="false"/>
    <row r="22009" customFormat="false" ht="15.25" hidden="false" customHeight="false" outlineLevel="0" collapsed="false"/>
    <row r="22010" customFormat="false" ht="15.25" hidden="false" customHeight="false" outlineLevel="0" collapsed="false"/>
    <row r="22011" customFormat="false" ht="15.25" hidden="false" customHeight="false" outlineLevel="0" collapsed="false"/>
    <row r="22012" customFormat="false" ht="15.25" hidden="false" customHeight="false" outlineLevel="0" collapsed="false"/>
    <row r="22013" customFormat="false" ht="15.25" hidden="false" customHeight="false" outlineLevel="0" collapsed="false"/>
    <row r="22014" customFormat="false" ht="15.25" hidden="false" customHeight="false" outlineLevel="0" collapsed="false"/>
    <row r="22015" customFormat="false" ht="15.25" hidden="false" customHeight="false" outlineLevel="0" collapsed="false"/>
    <row r="22016" customFormat="false" ht="15.25" hidden="false" customHeight="false" outlineLevel="0" collapsed="false"/>
    <row r="22017" customFormat="false" ht="15.25" hidden="false" customHeight="false" outlineLevel="0" collapsed="false"/>
    <row r="22018" customFormat="false" ht="15.25" hidden="false" customHeight="false" outlineLevel="0" collapsed="false"/>
    <row r="22019" customFormat="false" ht="15.25" hidden="false" customHeight="false" outlineLevel="0" collapsed="false"/>
    <row r="22020" customFormat="false" ht="15.25" hidden="false" customHeight="false" outlineLevel="0" collapsed="false"/>
    <row r="22021" customFormat="false" ht="15.25" hidden="false" customHeight="false" outlineLevel="0" collapsed="false"/>
    <row r="22022" customFormat="false" ht="15.25" hidden="false" customHeight="false" outlineLevel="0" collapsed="false"/>
    <row r="22023" customFormat="false" ht="15.25" hidden="false" customHeight="false" outlineLevel="0" collapsed="false"/>
    <row r="22024" customFormat="false" ht="15.25" hidden="false" customHeight="false" outlineLevel="0" collapsed="false"/>
    <row r="22025" customFormat="false" ht="15.25" hidden="false" customHeight="false" outlineLevel="0" collapsed="false"/>
    <row r="22026" customFormat="false" ht="15.25" hidden="false" customHeight="false" outlineLevel="0" collapsed="false"/>
    <row r="22027" customFormat="false" ht="15.25" hidden="false" customHeight="false" outlineLevel="0" collapsed="false"/>
    <row r="22028" customFormat="false" ht="15.25" hidden="false" customHeight="false" outlineLevel="0" collapsed="false"/>
    <row r="22029" customFormat="false" ht="15.25" hidden="false" customHeight="false" outlineLevel="0" collapsed="false"/>
    <row r="22030" customFormat="false" ht="15.25" hidden="false" customHeight="false" outlineLevel="0" collapsed="false"/>
    <row r="22031" customFormat="false" ht="15.25" hidden="false" customHeight="false" outlineLevel="0" collapsed="false"/>
    <row r="22032" customFormat="false" ht="15.25" hidden="false" customHeight="false" outlineLevel="0" collapsed="false"/>
    <row r="22033" customFormat="false" ht="15.25" hidden="false" customHeight="false" outlineLevel="0" collapsed="false"/>
    <row r="22034" customFormat="false" ht="15.25" hidden="false" customHeight="false" outlineLevel="0" collapsed="false"/>
    <row r="22035" customFormat="false" ht="15.25" hidden="false" customHeight="false" outlineLevel="0" collapsed="false"/>
    <row r="22036" customFormat="false" ht="15.25" hidden="false" customHeight="false" outlineLevel="0" collapsed="false"/>
    <row r="22037" customFormat="false" ht="15.25" hidden="false" customHeight="false" outlineLevel="0" collapsed="false"/>
    <row r="22038" customFormat="false" ht="15.25" hidden="false" customHeight="false" outlineLevel="0" collapsed="false"/>
    <row r="22039" customFormat="false" ht="15.25" hidden="false" customHeight="false" outlineLevel="0" collapsed="false"/>
    <row r="22040" customFormat="false" ht="15.25" hidden="false" customHeight="false" outlineLevel="0" collapsed="false"/>
    <row r="22041" customFormat="false" ht="15.25" hidden="false" customHeight="false" outlineLevel="0" collapsed="false"/>
    <row r="22042" customFormat="false" ht="15.25" hidden="false" customHeight="false" outlineLevel="0" collapsed="false"/>
    <row r="22043" customFormat="false" ht="15.25" hidden="false" customHeight="false" outlineLevel="0" collapsed="false"/>
    <row r="22044" customFormat="false" ht="15.25" hidden="false" customHeight="false" outlineLevel="0" collapsed="false"/>
    <row r="22045" customFormat="false" ht="15.25" hidden="false" customHeight="false" outlineLevel="0" collapsed="false"/>
    <row r="22046" customFormat="false" ht="15.25" hidden="false" customHeight="false" outlineLevel="0" collapsed="false"/>
    <row r="22047" customFormat="false" ht="15.25" hidden="false" customHeight="false" outlineLevel="0" collapsed="false"/>
    <row r="22048" customFormat="false" ht="15.25" hidden="false" customHeight="false" outlineLevel="0" collapsed="false"/>
    <row r="22049" customFormat="false" ht="15.25" hidden="false" customHeight="false" outlineLevel="0" collapsed="false"/>
    <row r="22050" customFormat="false" ht="15.25" hidden="false" customHeight="false" outlineLevel="0" collapsed="false"/>
    <row r="22051" customFormat="false" ht="15.25" hidden="false" customHeight="false" outlineLevel="0" collapsed="false"/>
    <row r="22052" customFormat="false" ht="15.25" hidden="false" customHeight="false" outlineLevel="0" collapsed="false"/>
    <row r="22053" customFormat="false" ht="15.25" hidden="false" customHeight="false" outlineLevel="0" collapsed="false"/>
    <row r="22054" customFormat="false" ht="15.25" hidden="false" customHeight="false" outlineLevel="0" collapsed="false"/>
    <row r="22055" customFormat="false" ht="15.25" hidden="false" customHeight="false" outlineLevel="0" collapsed="false"/>
    <row r="22056" customFormat="false" ht="15.25" hidden="false" customHeight="false" outlineLevel="0" collapsed="false"/>
    <row r="22057" customFormat="false" ht="15.25" hidden="false" customHeight="false" outlineLevel="0" collapsed="false"/>
    <row r="22058" customFormat="false" ht="15.25" hidden="false" customHeight="false" outlineLevel="0" collapsed="false"/>
    <row r="22059" customFormat="false" ht="15.25" hidden="false" customHeight="false" outlineLevel="0" collapsed="false"/>
    <row r="22060" customFormat="false" ht="15.25" hidden="false" customHeight="false" outlineLevel="0" collapsed="false"/>
    <row r="22061" customFormat="false" ht="15.25" hidden="false" customHeight="false" outlineLevel="0" collapsed="false"/>
    <row r="22062" customFormat="false" ht="15.25" hidden="false" customHeight="false" outlineLevel="0" collapsed="false"/>
    <row r="22063" customFormat="false" ht="15.25" hidden="false" customHeight="false" outlineLevel="0" collapsed="false"/>
    <row r="22064" customFormat="false" ht="15.25" hidden="false" customHeight="false" outlineLevel="0" collapsed="false"/>
    <row r="22065" customFormat="false" ht="15.25" hidden="false" customHeight="false" outlineLevel="0" collapsed="false"/>
    <row r="22066" customFormat="false" ht="15.25" hidden="false" customHeight="false" outlineLevel="0" collapsed="false"/>
    <row r="22067" customFormat="false" ht="15.25" hidden="false" customHeight="false" outlineLevel="0" collapsed="false"/>
    <row r="22068" customFormat="false" ht="15.25" hidden="false" customHeight="false" outlineLevel="0" collapsed="false"/>
    <row r="22069" customFormat="false" ht="15.25" hidden="false" customHeight="false" outlineLevel="0" collapsed="false"/>
    <row r="22070" customFormat="false" ht="15.25" hidden="false" customHeight="false" outlineLevel="0" collapsed="false"/>
    <row r="22071" customFormat="false" ht="15.25" hidden="false" customHeight="false" outlineLevel="0" collapsed="false"/>
    <row r="22072" customFormat="false" ht="15.25" hidden="false" customHeight="false" outlineLevel="0" collapsed="false"/>
    <row r="22073" customFormat="false" ht="15.25" hidden="false" customHeight="false" outlineLevel="0" collapsed="false"/>
    <row r="22074" customFormat="false" ht="15.25" hidden="false" customHeight="false" outlineLevel="0" collapsed="false"/>
    <row r="22075" customFormat="false" ht="15.25" hidden="false" customHeight="false" outlineLevel="0" collapsed="false"/>
    <row r="22076" customFormat="false" ht="15.25" hidden="false" customHeight="false" outlineLevel="0" collapsed="false"/>
    <row r="22077" customFormat="false" ht="15.25" hidden="false" customHeight="false" outlineLevel="0" collapsed="false"/>
    <row r="22078" customFormat="false" ht="15.25" hidden="false" customHeight="false" outlineLevel="0" collapsed="false"/>
    <row r="22079" customFormat="false" ht="15.25" hidden="false" customHeight="false" outlineLevel="0" collapsed="false"/>
    <row r="22080" customFormat="false" ht="15.25" hidden="false" customHeight="false" outlineLevel="0" collapsed="false"/>
    <row r="22081" customFormat="false" ht="15.25" hidden="false" customHeight="false" outlineLevel="0" collapsed="false"/>
    <row r="22082" customFormat="false" ht="15.25" hidden="false" customHeight="false" outlineLevel="0" collapsed="false"/>
    <row r="22083" customFormat="false" ht="15.25" hidden="false" customHeight="false" outlineLevel="0" collapsed="false"/>
    <row r="22084" customFormat="false" ht="15.25" hidden="false" customHeight="false" outlineLevel="0" collapsed="false"/>
    <row r="22085" customFormat="false" ht="15.25" hidden="false" customHeight="false" outlineLevel="0" collapsed="false"/>
    <row r="22086" customFormat="false" ht="15.25" hidden="false" customHeight="false" outlineLevel="0" collapsed="false"/>
    <row r="22087" customFormat="false" ht="15.25" hidden="false" customHeight="false" outlineLevel="0" collapsed="false"/>
    <row r="22088" customFormat="false" ht="15.25" hidden="false" customHeight="false" outlineLevel="0" collapsed="false"/>
    <row r="22089" customFormat="false" ht="15.25" hidden="false" customHeight="false" outlineLevel="0" collapsed="false"/>
    <row r="22090" customFormat="false" ht="15.25" hidden="false" customHeight="false" outlineLevel="0" collapsed="false"/>
    <row r="22091" customFormat="false" ht="15.25" hidden="false" customHeight="false" outlineLevel="0" collapsed="false"/>
    <row r="22092" customFormat="false" ht="15.25" hidden="false" customHeight="false" outlineLevel="0" collapsed="false"/>
    <row r="22093" customFormat="false" ht="15.25" hidden="false" customHeight="false" outlineLevel="0" collapsed="false"/>
    <row r="22094" customFormat="false" ht="15.25" hidden="false" customHeight="false" outlineLevel="0" collapsed="false"/>
    <row r="22095" customFormat="false" ht="15.25" hidden="false" customHeight="false" outlineLevel="0" collapsed="false"/>
    <row r="22096" customFormat="false" ht="15.25" hidden="false" customHeight="false" outlineLevel="0" collapsed="false"/>
    <row r="22097" customFormat="false" ht="15.25" hidden="false" customHeight="false" outlineLevel="0" collapsed="false"/>
    <row r="22098" customFormat="false" ht="15.25" hidden="false" customHeight="false" outlineLevel="0" collapsed="false"/>
    <row r="22099" customFormat="false" ht="15.25" hidden="false" customHeight="false" outlineLevel="0" collapsed="false"/>
    <row r="22100" customFormat="false" ht="15.25" hidden="false" customHeight="false" outlineLevel="0" collapsed="false"/>
    <row r="22101" customFormat="false" ht="15.25" hidden="false" customHeight="false" outlineLevel="0" collapsed="false"/>
    <row r="22102" customFormat="false" ht="15.25" hidden="false" customHeight="false" outlineLevel="0" collapsed="false"/>
    <row r="22103" customFormat="false" ht="15.25" hidden="false" customHeight="false" outlineLevel="0" collapsed="false"/>
    <row r="22104" customFormat="false" ht="15.25" hidden="false" customHeight="false" outlineLevel="0" collapsed="false"/>
    <row r="22105" customFormat="false" ht="15.25" hidden="false" customHeight="false" outlineLevel="0" collapsed="false"/>
    <row r="22106" customFormat="false" ht="15.25" hidden="false" customHeight="false" outlineLevel="0" collapsed="false"/>
    <row r="22107" customFormat="false" ht="15.25" hidden="false" customHeight="false" outlineLevel="0" collapsed="false"/>
    <row r="22108" customFormat="false" ht="15.25" hidden="false" customHeight="false" outlineLevel="0" collapsed="false"/>
    <row r="22109" customFormat="false" ht="15.25" hidden="false" customHeight="false" outlineLevel="0" collapsed="false"/>
    <row r="22110" customFormat="false" ht="15.25" hidden="false" customHeight="false" outlineLevel="0" collapsed="false"/>
    <row r="22111" customFormat="false" ht="15.25" hidden="false" customHeight="false" outlineLevel="0" collapsed="false"/>
    <row r="22112" customFormat="false" ht="15.25" hidden="false" customHeight="false" outlineLevel="0" collapsed="false"/>
    <row r="22113" customFormat="false" ht="15.25" hidden="false" customHeight="false" outlineLevel="0" collapsed="false"/>
    <row r="22114" customFormat="false" ht="15.25" hidden="false" customHeight="false" outlineLevel="0" collapsed="false"/>
    <row r="22115" customFormat="false" ht="15.25" hidden="false" customHeight="false" outlineLevel="0" collapsed="false"/>
    <row r="22116" customFormat="false" ht="15.25" hidden="false" customHeight="false" outlineLevel="0" collapsed="false"/>
    <row r="22117" customFormat="false" ht="15.25" hidden="false" customHeight="false" outlineLevel="0" collapsed="false"/>
    <row r="22118" customFormat="false" ht="15.25" hidden="false" customHeight="false" outlineLevel="0" collapsed="false"/>
    <row r="22119" customFormat="false" ht="15.25" hidden="false" customHeight="false" outlineLevel="0" collapsed="false"/>
    <row r="22120" customFormat="false" ht="15.25" hidden="false" customHeight="false" outlineLevel="0" collapsed="false"/>
    <row r="22121" customFormat="false" ht="15.25" hidden="false" customHeight="false" outlineLevel="0" collapsed="false"/>
    <row r="22122" customFormat="false" ht="15.25" hidden="false" customHeight="false" outlineLevel="0" collapsed="false"/>
    <row r="22123" customFormat="false" ht="15.25" hidden="false" customHeight="false" outlineLevel="0" collapsed="false"/>
    <row r="22124" customFormat="false" ht="15.25" hidden="false" customHeight="false" outlineLevel="0" collapsed="false"/>
    <row r="22125" customFormat="false" ht="15.25" hidden="false" customHeight="false" outlineLevel="0" collapsed="false"/>
    <row r="22126" customFormat="false" ht="15.25" hidden="false" customHeight="false" outlineLevel="0" collapsed="false"/>
    <row r="22127" customFormat="false" ht="15.25" hidden="false" customHeight="false" outlineLevel="0" collapsed="false"/>
    <row r="22128" customFormat="false" ht="15.25" hidden="false" customHeight="false" outlineLevel="0" collapsed="false"/>
    <row r="22129" customFormat="false" ht="15.25" hidden="false" customHeight="false" outlineLevel="0" collapsed="false"/>
    <row r="22130" customFormat="false" ht="15.25" hidden="false" customHeight="false" outlineLevel="0" collapsed="false"/>
    <row r="22131" customFormat="false" ht="15.25" hidden="false" customHeight="false" outlineLevel="0" collapsed="false"/>
    <row r="22132" customFormat="false" ht="15.25" hidden="false" customHeight="false" outlineLevel="0" collapsed="false"/>
    <row r="22133" customFormat="false" ht="15.25" hidden="false" customHeight="false" outlineLevel="0" collapsed="false"/>
    <row r="22134" customFormat="false" ht="15.25" hidden="false" customHeight="false" outlineLevel="0" collapsed="false"/>
    <row r="22135" customFormat="false" ht="15.25" hidden="false" customHeight="false" outlineLevel="0" collapsed="false"/>
    <row r="22136" customFormat="false" ht="15.25" hidden="false" customHeight="false" outlineLevel="0" collapsed="false"/>
    <row r="22137" customFormat="false" ht="15.25" hidden="false" customHeight="false" outlineLevel="0" collapsed="false"/>
    <row r="22138" customFormat="false" ht="15.25" hidden="false" customHeight="false" outlineLevel="0" collapsed="false"/>
    <row r="22139" customFormat="false" ht="15.25" hidden="false" customHeight="false" outlineLevel="0" collapsed="false"/>
    <row r="22140" customFormat="false" ht="15.25" hidden="false" customHeight="false" outlineLevel="0" collapsed="false"/>
    <row r="22141" customFormat="false" ht="15.25" hidden="false" customHeight="false" outlineLevel="0" collapsed="false"/>
    <row r="22142" customFormat="false" ht="15.25" hidden="false" customHeight="false" outlineLevel="0" collapsed="false"/>
    <row r="22143" customFormat="false" ht="15.25" hidden="false" customHeight="false" outlineLevel="0" collapsed="false"/>
    <row r="22144" customFormat="false" ht="15.25" hidden="false" customHeight="false" outlineLevel="0" collapsed="false"/>
    <row r="22145" customFormat="false" ht="15.25" hidden="false" customHeight="false" outlineLevel="0" collapsed="false"/>
    <row r="22146" customFormat="false" ht="15.25" hidden="false" customHeight="false" outlineLevel="0" collapsed="false"/>
    <row r="22147" customFormat="false" ht="15.25" hidden="false" customHeight="false" outlineLevel="0" collapsed="false"/>
    <row r="22148" customFormat="false" ht="15.25" hidden="false" customHeight="false" outlineLevel="0" collapsed="false"/>
    <row r="22149" customFormat="false" ht="15.25" hidden="false" customHeight="false" outlineLevel="0" collapsed="false"/>
    <row r="22150" customFormat="false" ht="15.25" hidden="false" customHeight="false" outlineLevel="0" collapsed="false"/>
    <row r="22151" customFormat="false" ht="15.25" hidden="false" customHeight="false" outlineLevel="0" collapsed="false"/>
    <row r="22152" customFormat="false" ht="15.25" hidden="false" customHeight="false" outlineLevel="0" collapsed="false"/>
    <row r="22153" customFormat="false" ht="15.25" hidden="false" customHeight="false" outlineLevel="0" collapsed="false"/>
    <row r="22154" customFormat="false" ht="15.25" hidden="false" customHeight="false" outlineLevel="0" collapsed="false"/>
    <row r="22155" customFormat="false" ht="15.25" hidden="false" customHeight="false" outlineLevel="0" collapsed="false"/>
    <row r="22156" customFormat="false" ht="15.25" hidden="false" customHeight="false" outlineLevel="0" collapsed="false"/>
    <row r="22157" customFormat="false" ht="15.25" hidden="false" customHeight="false" outlineLevel="0" collapsed="false"/>
    <row r="22158" customFormat="false" ht="15.25" hidden="false" customHeight="false" outlineLevel="0" collapsed="false"/>
    <row r="22159" customFormat="false" ht="15.25" hidden="false" customHeight="false" outlineLevel="0" collapsed="false"/>
    <row r="22160" customFormat="false" ht="15.25" hidden="false" customHeight="false" outlineLevel="0" collapsed="false"/>
    <row r="22161" customFormat="false" ht="15.25" hidden="false" customHeight="false" outlineLevel="0" collapsed="false"/>
    <row r="22162" customFormat="false" ht="15.25" hidden="false" customHeight="false" outlineLevel="0" collapsed="false"/>
    <row r="22163" customFormat="false" ht="15.25" hidden="false" customHeight="false" outlineLevel="0" collapsed="false"/>
    <row r="22164" customFormat="false" ht="15.25" hidden="false" customHeight="false" outlineLevel="0" collapsed="false"/>
    <row r="22165" customFormat="false" ht="15.25" hidden="false" customHeight="false" outlineLevel="0" collapsed="false"/>
    <row r="22166" customFormat="false" ht="15.25" hidden="false" customHeight="false" outlineLevel="0" collapsed="false"/>
    <row r="22167" customFormat="false" ht="15.25" hidden="false" customHeight="false" outlineLevel="0" collapsed="false"/>
    <row r="22168" customFormat="false" ht="15.25" hidden="false" customHeight="false" outlineLevel="0" collapsed="false"/>
    <row r="22169" customFormat="false" ht="15.25" hidden="false" customHeight="false" outlineLevel="0" collapsed="false"/>
    <row r="22170" customFormat="false" ht="15.25" hidden="false" customHeight="false" outlineLevel="0" collapsed="false"/>
    <row r="22171" customFormat="false" ht="15.25" hidden="false" customHeight="false" outlineLevel="0" collapsed="false"/>
    <row r="22172" customFormat="false" ht="15.25" hidden="false" customHeight="false" outlineLevel="0" collapsed="false"/>
    <row r="22173" customFormat="false" ht="15.25" hidden="false" customHeight="false" outlineLevel="0" collapsed="false"/>
    <row r="22174" customFormat="false" ht="15.25" hidden="false" customHeight="false" outlineLevel="0" collapsed="false"/>
    <row r="22175" customFormat="false" ht="15.25" hidden="false" customHeight="false" outlineLevel="0" collapsed="false"/>
    <row r="22176" customFormat="false" ht="15.25" hidden="false" customHeight="false" outlineLevel="0" collapsed="false"/>
    <row r="22177" customFormat="false" ht="15.25" hidden="false" customHeight="false" outlineLevel="0" collapsed="false"/>
    <row r="22178" customFormat="false" ht="15.25" hidden="false" customHeight="false" outlineLevel="0" collapsed="false"/>
    <row r="22179" customFormat="false" ht="15.25" hidden="false" customHeight="false" outlineLevel="0" collapsed="false"/>
    <row r="22180" customFormat="false" ht="15.25" hidden="false" customHeight="false" outlineLevel="0" collapsed="false"/>
    <row r="22181" customFormat="false" ht="15.25" hidden="false" customHeight="false" outlineLevel="0" collapsed="false"/>
    <row r="22182" customFormat="false" ht="15.25" hidden="false" customHeight="false" outlineLevel="0" collapsed="false"/>
    <row r="22183" customFormat="false" ht="15.25" hidden="false" customHeight="false" outlineLevel="0" collapsed="false"/>
    <row r="22184" customFormat="false" ht="15.25" hidden="false" customHeight="false" outlineLevel="0" collapsed="false"/>
    <row r="22185" customFormat="false" ht="15.25" hidden="false" customHeight="false" outlineLevel="0" collapsed="false"/>
    <row r="22186" customFormat="false" ht="15.25" hidden="false" customHeight="false" outlineLevel="0" collapsed="false"/>
    <row r="22187" customFormat="false" ht="15.25" hidden="false" customHeight="false" outlineLevel="0" collapsed="false"/>
    <row r="22188" customFormat="false" ht="15.25" hidden="false" customHeight="false" outlineLevel="0" collapsed="false"/>
    <row r="22189" customFormat="false" ht="15.25" hidden="false" customHeight="false" outlineLevel="0" collapsed="false"/>
    <row r="22190" customFormat="false" ht="15.25" hidden="false" customHeight="false" outlineLevel="0" collapsed="false"/>
    <row r="22191" customFormat="false" ht="15.25" hidden="false" customHeight="false" outlineLevel="0" collapsed="false"/>
    <row r="22192" customFormat="false" ht="15.25" hidden="false" customHeight="false" outlineLevel="0" collapsed="false"/>
    <row r="22193" customFormat="false" ht="15.25" hidden="false" customHeight="false" outlineLevel="0" collapsed="false"/>
    <row r="22194" customFormat="false" ht="15.25" hidden="false" customHeight="false" outlineLevel="0" collapsed="false"/>
    <row r="22195" customFormat="false" ht="15.25" hidden="false" customHeight="false" outlineLevel="0" collapsed="false"/>
    <row r="22196" customFormat="false" ht="15.25" hidden="false" customHeight="false" outlineLevel="0" collapsed="false"/>
    <row r="22197" customFormat="false" ht="15.25" hidden="false" customHeight="false" outlineLevel="0" collapsed="false"/>
    <row r="22198" customFormat="false" ht="15.25" hidden="false" customHeight="false" outlineLevel="0" collapsed="false"/>
    <row r="22199" customFormat="false" ht="15.25" hidden="false" customHeight="false" outlineLevel="0" collapsed="false"/>
    <row r="22200" customFormat="false" ht="15.25" hidden="false" customHeight="false" outlineLevel="0" collapsed="false"/>
    <row r="22201" customFormat="false" ht="15.25" hidden="false" customHeight="false" outlineLevel="0" collapsed="false"/>
    <row r="22202" customFormat="false" ht="15.25" hidden="false" customHeight="false" outlineLevel="0" collapsed="false"/>
    <row r="22203" customFormat="false" ht="15.25" hidden="false" customHeight="false" outlineLevel="0" collapsed="false"/>
    <row r="22204" customFormat="false" ht="15.25" hidden="false" customHeight="false" outlineLevel="0" collapsed="false"/>
    <row r="22205" customFormat="false" ht="15.25" hidden="false" customHeight="false" outlineLevel="0" collapsed="false"/>
    <row r="22206" customFormat="false" ht="15.25" hidden="false" customHeight="false" outlineLevel="0" collapsed="false"/>
    <row r="22207" customFormat="false" ht="15.25" hidden="false" customHeight="false" outlineLevel="0" collapsed="false"/>
    <row r="22208" customFormat="false" ht="15.25" hidden="false" customHeight="false" outlineLevel="0" collapsed="false"/>
    <row r="22209" customFormat="false" ht="15.25" hidden="false" customHeight="false" outlineLevel="0" collapsed="false"/>
    <row r="22210" customFormat="false" ht="15.25" hidden="false" customHeight="false" outlineLevel="0" collapsed="false"/>
    <row r="22211" customFormat="false" ht="15.25" hidden="false" customHeight="false" outlineLevel="0" collapsed="false"/>
    <row r="22212" customFormat="false" ht="15.25" hidden="false" customHeight="false" outlineLevel="0" collapsed="false"/>
    <row r="22213" customFormat="false" ht="15.25" hidden="false" customHeight="false" outlineLevel="0" collapsed="false"/>
    <row r="22214" customFormat="false" ht="15.25" hidden="false" customHeight="false" outlineLevel="0" collapsed="false"/>
    <row r="22215" customFormat="false" ht="15.25" hidden="false" customHeight="false" outlineLevel="0" collapsed="false"/>
    <row r="22216" customFormat="false" ht="15.25" hidden="false" customHeight="false" outlineLevel="0" collapsed="false"/>
    <row r="22217" customFormat="false" ht="15.25" hidden="false" customHeight="false" outlineLevel="0" collapsed="false"/>
    <row r="22218" customFormat="false" ht="15.25" hidden="false" customHeight="false" outlineLevel="0" collapsed="false"/>
    <row r="22219" customFormat="false" ht="15.25" hidden="false" customHeight="false" outlineLevel="0" collapsed="false"/>
    <row r="22220" customFormat="false" ht="15.25" hidden="false" customHeight="false" outlineLevel="0" collapsed="false"/>
    <row r="22221" customFormat="false" ht="15.25" hidden="false" customHeight="false" outlineLevel="0" collapsed="false"/>
    <row r="22222" customFormat="false" ht="15.25" hidden="false" customHeight="false" outlineLevel="0" collapsed="false"/>
    <row r="22223" customFormat="false" ht="15.25" hidden="false" customHeight="false" outlineLevel="0" collapsed="false"/>
    <row r="22224" customFormat="false" ht="15.25" hidden="false" customHeight="false" outlineLevel="0" collapsed="false"/>
    <row r="22225" customFormat="false" ht="15.25" hidden="false" customHeight="false" outlineLevel="0" collapsed="false"/>
    <row r="22226" customFormat="false" ht="15.25" hidden="false" customHeight="false" outlineLevel="0" collapsed="false"/>
    <row r="22227" customFormat="false" ht="15.25" hidden="false" customHeight="false" outlineLevel="0" collapsed="false"/>
    <row r="22228" customFormat="false" ht="15.25" hidden="false" customHeight="false" outlineLevel="0" collapsed="false"/>
    <row r="22229" customFormat="false" ht="15.25" hidden="false" customHeight="false" outlineLevel="0" collapsed="false"/>
    <row r="22230" customFormat="false" ht="15.25" hidden="false" customHeight="false" outlineLevel="0" collapsed="false"/>
    <row r="22231" customFormat="false" ht="15.25" hidden="false" customHeight="false" outlineLevel="0" collapsed="false"/>
    <row r="22232" customFormat="false" ht="15.25" hidden="false" customHeight="false" outlineLevel="0" collapsed="false"/>
    <row r="22233" customFormat="false" ht="15.25" hidden="false" customHeight="false" outlineLevel="0" collapsed="false"/>
    <row r="22234" customFormat="false" ht="15.25" hidden="false" customHeight="false" outlineLevel="0" collapsed="false"/>
    <row r="22235" customFormat="false" ht="15.25" hidden="false" customHeight="false" outlineLevel="0" collapsed="false"/>
    <row r="22236" customFormat="false" ht="15.25" hidden="false" customHeight="false" outlineLevel="0" collapsed="false"/>
    <row r="22237" customFormat="false" ht="15.25" hidden="false" customHeight="false" outlineLevel="0" collapsed="false"/>
    <row r="22238" customFormat="false" ht="15.25" hidden="false" customHeight="false" outlineLevel="0" collapsed="false"/>
    <row r="22239" customFormat="false" ht="15.25" hidden="false" customHeight="false" outlineLevel="0" collapsed="false"/>
    <row r="22240" customFormat="false" ht="15.25" hidden="false" customHeight="false" outlineLevel="0" collapsed="false"/>
    <row r="22241" customFormat="false" ht="15.25" hidden="false" customHeight="false" outlineLevel="0" collapsed="false"/>
    <row r="22242" customFormat="false" ht="15.25" hidden="false" customHeight="false" outlineLevel="0" collapsed="false"/>
    <row r="22243" customFormat="false" ht="15.25" hidden="false" customHeight="false" outlineLevel="0" collapsed="false"/>
    <row r="22244" customFormat="false" ht="15.25" hidden="false" customHeight="false" outlineLevel="0" collapsed="false"/>
    <row r="22245" customFormat="false" ht="15.25" hidden="false" customHeight="false" outlineLevel="0" collapsed="false"/>
    <row r="22246" customFormat="false" ht="15.25" hidden="false" customHeight="false" outlineLevel="0" collapsed="false"/>
    <row r="22247" customFormat="false" ht="15.25" hidden="false" customHeight="false" outlineLevel="0" collapsed="false"/>
    <row r="22248" customFormat="false" ht="15.25" hidden="false" customHeight="false" outlineLevel="0" collapsed="false"/>
    <row r="22249" customFormat="false" ht="15.25" hidden="false" customHeight="false" outlineLevel="0" collapsed="false"/>
    <row r="22250" customFormat="false" ht="15.25" hidden="false" customHeight="false" outlineLevel="0" collapsed="false"/>
    <row r="22251" customFormat="false" ht="15.25" hidden="false" customHeight="false" outlineLevel="0" collapsed="false"/>
    <row r="22252" customFormat="false" ht="15.25" hidden="false" customHeight="false" outlineLevel="0" collapsed="false"/>
    <row r="22253" customFormat="false" ht="15.25" hidden="false" customHeight="false" outlineLevel="0" collapsed="false"/>
    <row r="22254" customFormat="false" ht="15.25" hidden="false" customHeight="false" outlineLevel="0" collapsed="false"/>
    <row r="22255" customFormat="false" ht="15.25" hidden="false" customHeight="false" outlineLevel="0" collapsed="false"/>
    <row r="22256" customFormat="false" ht="15.25" hidden="false" customHeight="false" outlineLevel="0" collapsed="false"/>
    <row r="22257" customFormat="false" ht="15.25" hidden="false" customHeight="false" outlineLevel="0" collapsed="false"/>
    <row r="22258" customFormat="false" ht="15.25" hidden="false" customHeight="false" outlineLevel="0" collapsed="false"/>
    <row r="22259" customFormat="false" ht="15.25" hidden="false" customHeight="false" outlineLevel="0" collapsed="false"/>
    <row r="22260" customFormat="false" ht="15.25" hidden="false" customHeight="false" outlineLevel="0" collapsed="false"/>
    <row r="22261" customFormat="false" ht="15.25" hidden="false" customHeight="false" outlineLevel="0" collapsed="false"/>
    <row r="22262" customFormat="false" ht="15.25" hidden="false" customHeight="false" outlineLevel="0" collapsed="false"/>
    <row r="22263" customFormat="false" ht="15.25" hidden="false" customHeight="false" outlineLevel="0" collapsed="false"/>
    <row r="22264" customFormat="false" ht="15.25" hidden="false" customHeight="false" outlineLevel="0" collapsed="false"/>
    <row r="22265" customFormat="false" ht="15.25" hidden="false" customHeight="false" outlineLevel="0" collapsed="false"/>
    <row r="22266" customFormat="false" ht="15.25" hidden="false" customHeight="false" outlineLevel="0" collapsed="false"/>
    <row r="22267" customFormat="false" ht="15.25" hidden="false" customHeight="false" outlineLevel="0" collapsed="false"/>
    <row r="22268" customFormat="false" ht="15.25" hidden="false" customHeight="false" outlineLevel="0" collapsed="false"/>
    <row r="22269" customFormat="false" ht="15.25" hidden="false" customHeight="false" outlineLevel="0" collapsed="false"/>
    <row r="22270" customFormat="false" ht="15.25" hidden="false" customHeight="false" outlineLevel="0" collapsed="false"/>
    <row r="22271" customFormat="false" ht="15.25" hidden="false" customHeight="false" outlineLevel="0" collapsed="false"/>
    <row r="22272" customFormat="false" ht="15.25" hidden="false" customHeight="false" outlineLevel="0" collapsed="false"/>
    <row r="22273" customFormat="false" ht="15.25" hidden="false" customHeight="false" outlineLevel="0" collapsed="false"/>
    <row r="22274" customFormat="false" ht="15.25" hidden="false" customHeight="false" outlineLevel="0" collapsed="false"/>
    <row r="22275" customFormat="false" ht="15.25" hidden="false" customHeight="false" outlineLevel="0" collapsed="false"/>
    <row r="22276" customFormat="false" ht="15.25" hidden="false" customHeight="false" outlineLevel="0" collapsed="false"/>
    <row r="22277" customFormat="false" ht="15.25" hidden="false" customHeight="false" outlineLevel="0" collapsed="false"/>
    <row r="22278" customFormat="false" ht="15.25" hidden="false" customHeight="false" outlineLevel="0" collapsed="false"/>
    <row r="22279" customFormat="false" ht="15.25" hidden="false" customHeight="false" outlineLevel="0" collapsed="false"/>
    <row r="22280" customFormat="false" ht="15.25" hidden="false" customHeight="false" outlineLevel="0" collapsed="false"/>
    <row r="22281" customFormat="false" ht="15.25" hidden="false" customHeight="false" outlineLevel="0" collapsed="false"/>
    <row r="22282" customFormat="false" ht="15.25" hidden="false" customHeight="false" outlineLevel="0" collapsed="false"/>
    <row r="22283" customFormat="false" ht="15.25" hidden="false" customHeight="false" outlineLevel="0" collapsed="false"/>
    <row r="22284" customFormat="false" ht="15.25" hidden="false" customHeight="false" outlineLevel="0" collapsed="false"/>
    <row r="22285" customFormat="false" ht="15.25" hidden="false" customHeight="false" outlineLevel="0" collapsed="false"/>
    <row r="22286" customFormat="false" ht="15.25" hidden="false" customHeight="false" outlineLevel="0" collapsed="false"/>
    <row r="22287" customFormat="false" ht="15.25" hidden="false" customHeight="false" outlineLevel="0" collapsed="false"/>
    <row r="22288" customFormat="false" ht="15.25" hidden="false" customHeight="false" outlineLevel="0" collapsed="false"/>
    <row r="22289" customFormat="false" ht="15.25" hidden="false" customHeight="false" outlineLevel="0" collapsed="false"/>
    <row r="22290" customFormat="false" ht="15.25" hidden="false" customHeight="false" outlineLevel="0" collapsed="false"/>
    <row r="22291" customFormat="false" ht="15.25" hidden="false" customHeight="false" outlineLevel="0" collapsed="false"/>
    <row r="22292" customFormat="false" ht="15.25" hidden="false" customHeight="false" outlineLevel="0" collapsed="false"/>
    <row r="22293" customFormat="false" ht="15.25" hidden="false" customHeight="false" outlineLevel="0" collapsed="false"/>
    <row r="22294" customFormat="false" ht="15.25" hidden="false" customHeight="false" outlineLevel="0" collapsed="false"/>
    <row r="22295" customFormat="false" ht="15.25" hidden="false" customHeight="false" outlineLevel="0" collapsed="false"/>
    <row r="22296" customFormat="false" ht="15.25" hidden="false" customHeight="false" outlineLevel="0" collapsed="false"/>
    <row r="22297" customFormat="false" ht="15.25" hidden="false" customHeight="false" outlineLevel="0" collapsed="false"/>
    <row r="22298" customFormat="false" ht="15.25" hidden="false" customHeight="false" outlineLevel="0" collapsed="false"/>
    <row r="22299" customFormat="false" ht="15.25" hidden="false" customHeight="false" outlineLevel="0" collapsed="false"/>
    <row r="22300" customFormat="false" ht="15.25" hidden="false" customHeight="false" outlineLevel="0" collapsed="false"/>
    <row r="22301" customFormat="false" ht="15.25" hidden="false" customHeight="false" outlineLevel="0" collapsed="false"/>
    <row r="22302" customFormat="false" ht="15.25" hidden="false" customHeight="false" outlineLevel="0" collapsed="false"/>
    <row r="22303" customFormat="false" ht="15.25" hidden="false" customHeight="false" outlineLevel="0" collapsed="false"/>
    <row r="22304" customFormat="false" ht="15.25" hidden="false" customHeight="false" outlineLevel="0" collapsed="false"/>
    <row r="22305" customFormat="false" ht="15.25" hidden="false" customHeight="false" outlineLevel="0" collapsed="false"/>
    <row r="22306" customFormat="false" ht="15.25" hidden="false" customHeight="false" outlineLevel="0" collapsed="false"/>
    <row r="22307" customFormat="false" ht="15.25" hidden="false" customHeight="false" outlineLevel="0" collapsed="false"/>
    <row r="22308" customFormat="false" ht="15.25" hidden="false" customHeight="false" outlineLevel="0" collapsed="false"/>
    <row r="22309" customFormat="false" ht="15.25" hidden="false" customHeight="false" outlineLevel="0" collapsed="false"/>
    <row r="22310" customFormat="false" ht="15.25" hidden="false" customHeight="false" outlineLevel="0" collapsed="false"/>
    <row r="22311" customFormat="false" ht="15.25" hidden="false" customHeight="false" outlineLevel="0" collapsed="false"/>
    <row r="22312" customFormat="false" ht="15.25" hidden="false" customHeight="false" outlineLevel="0" collapsed="false"/>
    <row r="22313" customFormat="false" ht="15.25" hidden="false" customHeight="false" outlineLevel="0" collapsed="false"/>
    <row r="22314" customFormat="false" ht="15.25" hidden="false" customHeight="false" outlineLevel="0" collapsed="false"/>
    <row r="22315" customFormat="false" ht="15.25" hidden="false" customHeight="false" outlineLevel="0" collapsed="false"/>
    <row r="22316" customFormat="false" ht="15.25" hidden="false" customHeight="false" outlineLevel="0" collapsed="false"/>
    <row r="22317" customFormat="false" ht="15.25" hidden="false" customHeight="false" outlineLevel="0" collapsed="false"/>
    <row r="22318" customFormat="false" ht="15.25" hidden="false" customHeight="false" outlineLevel="0" collapsed="false"/>
    <row r="22319" customFormat="false" ht="15.25" hidden="false" customHeight="false" outlineLevel="0" collapsed="false"/>
    <row r="22320" customFormat="false" ht="15.25" hidden="false" customHeight="false" outlineLevel="0" collapsed="false"/>
    <row r="22321" customFormat="false" ht="15.25" hidden="false" customHeight="false" outlineLevel="0" collapsed="false"/>
    <row r="22322" customFormat="false" ht="15.25" hidden="false" customHeight="false" outlineLevel="0" collapsed="false"/>
    <row r="22323" customFormat="false" ht="15.25" hidden="false" customHeight="false" outlineLevel="0" collapsed="false"/>
    <row r="22324" customFormat="false" ht="15.25" hidden="false" customHeight="false" outlineLevel="0" collapsed="false"/>
    <row r="22325" customFormat="false" ht="15.25" hidden="false" customHeight="false" outlineLevel="0" collapsed="false"/>
    <row r="22326" customFormat="false" ht="15.25" hidden="false" customHeight="false" outlineLevel="0" collapsed="false"/>
    <row r="22327" customFormat="false" ht="15.25" hidden="false" customHeight="false" outlineLevel="0" collapsed="false"/>
    <row r="22328" customFormat="false" ht="15.25" hidden="false" customHeight="false" outlineLevel="0" collapsed="false"/>
    <row r="22329" customFormat="false" ht="15.25" hidden="false" customHeight="false" outlineLevel="0" collapsed="false"/>
    <row r="22330" customFormat="false" ht="15.25" hidden="false" customHeight="false" outlineLevel="0" collapsed="false"/>
    <row r="22331" customFormat="false" ht="15.25" hidden="false" customHeight="false" outlineLevel="0" collapsed="false"/>
    <row r="22332" customFormat="false" ht="15.25" hidden="false" customHeight="false" outlineLevel="0" collapsed="false"/>
    <row r="22333" customFormat="false" ht="15.25" hidden="false" customHeight="false" outlineLevel="0" collapsed="false"/>
    <row r="22334" customFormat="false" ht="15.25" hidden="false" customHeight="false" outlineLevel="0" collapsed="false"/>
    <row r="22335" customFormat="false" ht="15.25" hidden="false" customHeight="false" outlineLevel="0" collapsed="false"/>
    <row r="22336" customFormat="false" ht="15.25" hidden="false" customHeight="false" outlineLevel="0" collapsed="false"/>
    <row r="22337" customFormat="false" ht="15.25" hidden="false" customHeight="false" outlineLevel="0" collapsed="false"/>
    <row r="22338" customFormat="false" ht="15.25" hidden="false" customHeight="false" outlineLevel="0" collapsed="false"/>
    <row r="22339" customFormat="false" ht="15.25" hidden="false" customHeight="false" outlineLevel="0" collapsed="false"/>
    <row r="22340" customFormat="false" ht="15.25" hidden="false" customHeight="false" outlineLevel="0" collapsed="false"/>
    <row r="22341" customFormat="false" ht="15.25" hidden="false" customHeight="false" outlineLevel="0" collapsed="false"/>
    <row r="22342" customFormat="false" ht="15.25" hidden="false" customHeight="false" outlineLevel="0" collapsed="false"/>
    <row r="22343" customFormat="false" ht="15.25" hidden="false" customHeight="false" outlineLevel="0" collapsed="false"/>
    <row r="22344" customFormat="false" ht="15.25" hidden="false" customHeight="false" outlineLevel="0" collapsed="false"/>
    <row r="22345" customFormat="false" ht="15.25" hidden="false" customHeight="false" outlineLevel="0" collapsed="false"/>
    <row r="22346" customFormat="false" ht="15.25" hidden="false" customHeight="false" outlineLevel="0" collapsed="false"/>
    <row r="22347" customFormat="false" ht="15.25" hidden="false" customHeight="false" outlineLevel="0" collapsed="false"/>
    <row r="22348" customFormat="false" ht="15.25" hidden="false" customHeight="false" outlineLevel="0" collapsed="false"/>
    <row r="22349" customFormat="false" ht="15.25" hidden="false" customHeight="false" outlineLevel="0" collapsed="false"/>
    <row r="22350" customFormat="false" ht="15.25" hidden="false" customHeight="false" outlineLevel="0" collapsed="false"/>
    <row r="22351" customFormat="false" ht="15.25" hidden="false" customHeight="false" outlineLevel="0" collapsed="false"/>
    <row r="22352" customFormat="false" ht="15.25" hidden="false" customHeight="false" outlineLevel="0" collapsed="false"/>
    <row r="22353" customFormat="false" ht="15.25" hidden="false" customHeight="false" outlineLevel="0" collapsed="false"/>
    <row r="22354" customFormat="false" ht="15.25" hidden="false" customHeight="false" outlineLevel="0" collapsed="false"/>
    <row r="22355" customFormat="false" ht="15.25" hidden="false" customHeight="false" outlineLevel="0" collapsed="false"/>
    <row r="22356" customFormat="false" ht="15.25" hidden="false" customHeight="false" outlineLevel="0" collapsed="false"/>
    <row r="22357" customFormat="false" ht="15.25" hidden="false" customHeight="false" outlineLevel="0" collapsed="false"/>
    <row r="22358" customFormat="false" ht="15.25" hidden="false" customHeight="false" outlineLevel="0" collapsed="false"/>
    <row r="22359" customFormat="false" ht="15.25" hidden="false" customHeight="false" outlineLevel="0" collapsed="false"/>
    <row r="22360" customFormat="false" ht="15.25" hidden="false" customHeight="false" outlineLevel="0" collapsed="false"/>
    <row r="22361" customFormat="false" ht="15.25" hidden="false" customHeight="false" outlineLevel="0" collapsed="false"/>
    <row r="22362" customFormat="false" ht="15.25" hidden="false" customHeight="false" outlineLevel="0" collapsed="false"/>
    <row r="22363" customFormat="false" ht="15.25" hidden="false" customHeight="false" outlineLevel="0" collapsed="false"/>
    <row r="22364" customFormat="false" ht="15.25" hidden="false" customHeight="false" outlineLevel="0" collapsed="false"/>
    <row r="22365" customFormat="false" ht="15.25" hidden="false" customHeight="false" outlineLevel="0" collapsed="false"/>
    <row r="22366" customFormat="false" ht="15.25" hidden="false" customHeight="false" outlineLevel="0" collapsed="false"/>
    <row r="22367" customFormat="false" ht="15.25" hidden="false" customHeight="false" outlineLevel="0" collapsed="false"/>
    <row r="22368" customFormat="false" ht="15.25" hidden="false" customHeight="false" outlineLevel="0" collapsed="false"/>
    <row r="22369" customFormat="false" ht="15.25" hidden="false" customHeight="false" outlineLevel="0" collapsed="false"/>
    <row r="22370" customFormat="false" ht="15.25" hidden="false" customHeight="false" outlineLevel="0" collapsed="false"/>
    <row r="22371" customFormat="false" ht="15.25" hidden="false" customHeight="false" outlineLevel="0" collapsed="false"/>
    <row r="22372" customFormat="false" ht="15.25" hidden="false" customHeight="false" outlineLevel="0" collapsed="false"/>
    <row r="22373" customFormat="false" ht="15.25" hidden="false" customHeight="false" outlineLevel="0" collapsed="false"/>
    <row r="22374" customFormat="false" ht="15.25" hidden="false" customHeight="false" outlineLevel="0" collapsed="false"/>
    <row r="22375" customFormat="false" ht="15.25" hidden="false" customHeight="false" outlineLevel="0" collapsed="false"/>
    <row r="22376" customFormat="false" ht="15.25" hidden="false" customHeight="false" outlineLevel="0" collapsed="false"/>
    <row r="22377" customFormat="false" ht="15.25" hidden="false" customHeight="false" outlineLevel="0" collapsed="false"/>
    <row r="22378" customFormat="false" ht="15.25" hidden="false" customHeight="false" outlineLevel="0" collapsed="false"/>
    <row r="22379" customFormat="false" ht="15.25" hidden="false" customHeight="false" outlineLevel="0" collapsed="false"/>
    <row r="22380" customFormat="false" ht="15.25" hidden="false" customHeight="false" outlineLevel="0" collapsed="false"/>
    <row r="22381" customFormat="false" ht="15.25" hidden="false" customHeight="false" outlineLevel="0" collapsed="false"/>
    <row r="22382" customFormat="false" ht="15.25" hidden="false" customHeight="false" outlineLevel="0" collapsed="false"/>
    <row r="22383" customFormat="false" ht="15.25" hidden="false" customHeight="false" outlineLevel="0" collapsed="false"/>
    <row r="22384" customFormat="false" ht="15.25" hidden="false" customHeight="false" outlineLevel="0" collapsed="false"/>
    <row r="22385" customFormat="false" ht="15.25" hidden="false" customHeight="false" outlineLevel="0" collapsed="false"/>
    <row r="22386" customFormat="false" ht="15.25" hidden="false" customHeight="false" outlineLevel="0" collapsed="false"/>
    <row r="22387" customFormat="false" ht="15.25" hidden="false" customHeight="false" outlineLevel="0" collapsed="false"/>
    <row r="22388" customFormat="false" ht="15.25" hidden="false" customHeight="false" outlineLevel="0" collapsed="false"/>
    <row r="22389" customFormat="false" ht="15.25" hidden="false" customHeight="false" outlineLevel="0" collapsed="false"/>
    <row r="22390" customFormat="false" ht="15.25" hidden="false" customHeight="false" outlineLevel="0" collapsed="false"/>
    <row r="22391" customFormat="false" ht="15.25" hidden="false" customHeight="false" outlineLevel="0" collapsed="false"/>
    <row r="22392" customFormat="false" ht="15.25" hidden="false" customHeight="false" outlineLevel="0" collapsed="false"/>
    <row r="22393" customFormat="false" ht="15.25" hidden="false" customHeight="false" outlineLevel="0" collapsed="false"/>
    <row r="22394" customFormat="false" ht="15.25" hidden="false" customHeight="false" outlineLevel="0" collapsed="false"/>
    <row r="22395" customFormat="false" ht="15.25" hidden="false" customHeight="false" outlineLevel="0" collapsed="false"/>
    <row r="22396" customFormat="false" ht="15.25" hidden="false" customHeight="false" outlineLevel="0" collapsed="false"/>
    <row r="22397" customFormat="false" ht="15.25" hidden="false" customHeight="false" outlineLevel="0" collapsed="false"/>
    <row r="22398" customFormat="false" ht="15.25" hidden="false" customHeight="false" outlineLevel="0" collapsed="false"/>
    <row r="22399" customFormat="false" ht="15.25" hidden="false" customHeight="false" outlineLevel="0" collapsed="false"/>
    <row r="22400" customFormat="false" ht="15.25" hidden="false" customHeight="false" outlineLevel="0" collapsed="false"/>
    <row r="22401" customFormat="false" ht="15.25" hidden="false" customHeight="false" outlineLevel="0" collapsed="false"/>
    <row r="22402" customFormat="false" ht="15.25" hidden="false" customHeight="false" outlineLevel="0" collapsed="false"/>
    <row r="22403" customFormat="false" ht="15.25" hidden="false" customHeight="false" outlineLevel="0" collapsed="false"/>
    <row r="22404" customFormat="false" ht="15.25" hidden="false" customHeight="false" outlineLevel="0" collapsed="false"/>
    <row r="22405" customFormat="false" ht="15.25" hidden="false" customHeight="false" outlineLevel="0" collapsed="false"/>
    <row r="22406" customFormat="false" ht="15.25" hidden="false" customHeight="false" outlineLevel="0" collapsed="false"/>
    <row r="22407" customFormat="false" ht="15.25" hidden="false" customHeight="false" outlineLevel="0" collapsed="false"/>
    <row r="22408" customFormat="false" ht="15.25" hidden="false" customHeight="false" outlineLevel="0" collapsed="false"/>
    <row r="22409" customFormat="false" ht="15.25" hidden="false" customHeight="false" outlineLevel="0" collapsed="false"/>
    <row r="22410" customFormat="false" ht="15.25" hidden="false" customHeight="false" outlineLevel="0" collapsed="false"/>
    <row r="22411" customFormat="false" ht="15.25" hidden="false" customHeight="false" outlineLevel="0" collapsed="false"/>
    <row r="22412" customFormat="false" ht="15.25" hidden="false" customHeight="false" outlineLevel="0" collapsed="false"/>
    <row r="22413" customFormat="false" ht="15.25" hidden="false" customHeight="false" outlineLevel="0" collapsed="false"/>
    <row r="22414" customFormat="false" ht="15.25" hidden="false" customHeight="false" outlineLevel="0" collapsed="false"/>
    <row r="22415" customFormat="false" ht="15.25" hidden="false" customHeight="false" outlineLevel="0" collapsed="false"/>
    <row r="22416" customFormat="false" ht="15.25" hidden="false" customHeight="false" outlineLevel="0" collapsed="false"/>
    <row r="22417" customFormat="false" ht="15.25" hidden="false" customHeight="false" outlineLevel="0" collapsed="false"/>
    <row r="22418" customFormat="false" ht="15.25" hidden="false" customHeight="false" outlineLevel="0" collapsed="false"/>
    <row r="22419" customFormat="false" ht="15.25" hidden="false" customHeight="false" outlineLevel="0" collapsed="false"/>
    <row r="22420" customFormat="false" ht="15.25" hidden="false" customHeight="false" outlineLevel="0" collapsed="false"/>
    <row r="22421" customFormat="false" ht="15.25" hidden="false" customHeight="false" outlineLevel="0" collapsed="false"/>
    <row r="22422" customFormat="false" ht="15.25" hidden="false" customHeight="false" outlineLevel="0" collapsed="false"/>
    <row r="22423" customFormat="false" ht="15.25" hidden="false" customHeight="false" outlineLevel="0" collapsed="false"/>
    <row r="22424" customFormat="false" ht="15.25" hidden="false" customHeight="false" outlineLevel="0" collapsed="false"/>
    <row r="22425" customFormat="false" ht="15.25" hidden="false" customHeight="false" outlineLevel="0" collapsed="false"/>
    <row r="22426" customFormat="false" ht="15.25" hidden="false" customHeight="false" outlineLevel="0" collapsed="false"/>
    <row r="22427" customFormat="false" ht="15.25" hidden="false" customHeight="false" outlineLevel="0" collapsed="false"/>
    <row r="22428" customFormat="false" ht="15.25" hidden="false" customHeight="false" outlineLevel="0" collapsed="false"/>
    <row r="22429" customFormat="false" ht="15.25" hidden="false" customHeight="false" outlineLevel="0" collapsed="false"/>
    <row r="22430" customFormat="false" ht="15.25" hidden="false" customHeight="false" outlineLevel="0" collapsed="false"/>
    <row r="22431" customFormat="false" ht="15.25" hidden="false" customHeight="false" outlineLevel="0" collapsed="false"/>
    <row r="22432" customFormat="false" ht="15.25" hidden="false" customHeight="false" outlineLevel="0" collapsed="false"/>
    <row r="22433" customFormat="false" ht="15.25" hidden="false" customHeight="false" outlineLevel="0" collapsed="false"/>
    <row r="22434" customFormat="false" ht="15.25" hidden="false" customHeight="false" outlineLevel="0" collapsed="false"/>
    <row r="22435" customFormat="false" ht="15.25" hidden="false" customHeight="false" outlineLevel="0" collapsed="false"/>
    <row r="22436" customFormat="false" ht="15.25" hidden="false" customHeight="false" outlineLevel="0" collapsed="false"/>
    <row r="22437" customFormat="false" ht="15.25" hidden="false" customHeight="false" outlineLevel="0" collapsed="false"/>
    <row r="22438" customFormat="false" ht="15.25" hidden="false" customHeight="false" outlineLevel="0" collapsed="false"/>
    <row r="22439" customFormat="false" ht="15.25" hidden="false" customHeight="false" outlineLevel="0" collapsed="false"/>
    <row r="22440" customFormat="false" ht="15.25" hidden="false" customHeight="false" outlineLevel="0" collapsed="false"/>
    <row r="22441" customFormat="false" ht="15.25" hidden="false" customHeight="false" outlineLevel="0" collapsed="false"/>
    <row r="22442" customFormat="false" ht="15.25" hidden="false" customHeight="false" outlineLevel="0" collapsed="false"/>
    <row r="22443" customFormat="false" ht="15.25" hidden="false" customHeight="false" outlineLevel="0" collapsed="false"/>
    <row r="22444" customFormat="false" ht="15.25" hidden="false" customHeight="false" outlineLevel="0" collapsed="false"/>
    <row r="22445" customFormat="false" ht="15.25" hidden="false" customHeight="false" outlineLevel="0" collapsed="false"/>
    <row r="22446" customFormat="false" ht="15.25" hidden="false" customHeight="false" outlineLevel="0" collapsed="false"/>
    <row r="22447" customFormat="false" ht="15.25" hidden="false" customHeight="false" outlineLevel="0" collapsed="false"/>
    <row r="22448" customFormat="false" ht="15.25" hidden="false" customHeight="false" outlineLevel="0" collapsed="false"/>
    <row r="22449" customFormat="false" ht="15.25" hidden="false" customHeight="false" outlineLevel="0" collapsed="false"/>
    <row r="22450" customFormat="false" ht="15.25" hidden="false" customHeight="false" outlineLevel="0" collapsed="false"/>
    <row r="22451" customFormat="false" ht="15.25" hidden="false" customHeight="false" outlineLevel="0" collapsed="false"/>
    <row r="22452" customFormat="false" ht="15.25" hidden="false" customHeight="false" outlineLevel="0" collapsed="false"/>
    <row r="22453" customFormat="false" ht="15.25" hidden="false" customHeight="false" outlineLevel="0" collapsed="false"/>
    <row r="22454" customFormat="false" ht="15.25" hidden="false" customHeight="false" outlineLevel="0" collapsed="false"/>
    <row r="22455" customFormat="false" ht="15.25" hidden="false" customHeight="false" outlineLevel="0" collapsed="false"/>
    <row r="22456" customFormat="false" ht="15.25" hidden="false" customHeight="false" outlineLevel="0" collapsed="false"/>
    <row r="22457" customFormat="false" ht="15.25" hidden="false" customHeight="false" outlineLevel="0" collapsed="false"/>
    <row r="22458" customFormat="false" ht="15.25" hidden="false" customHeight="false" outlineLevel="0" collapsed="false"/>
    <row r="22459" customFormat="false" ht="15.25" hidden="false" customHeight="false" outlineLevel="0" collapsed="false"/>
    <row r="22460" customFormat="false" ht="15.25" hidden="false" customHeight="false" outlineLevel="0" collapsed="false"/>
    <row r="22461" customFormat="false" ht="15.25" hidden="false" customHeight="false" outlineLevel="0" collapsed="false"/>
    <row r="22462" customFormat="false" ht="15.25" hidden="false" customHeight="false" outlineLevel="0" collapsed="false"/>
    <row r="22463" customFormat="false" ht="15.25" hidden="false" customHeight="false" outlineLevel="0" collapsed="false"/>
    <row r="22464" customFormat="false" ht="15.25" hidden="false" customHeight="false" outlineLevel="0" collapsed="false"/>
    <row r="22465" customFormat="false" ht="15.25" hidden="false" customHeight="false" outlineLevel="0" collapsed="false"/>
    <row r="22466" customFormat="false" ht="15.25" hidden="false" customHeight="false" outlineLevel="0" collapsed="false"/>
    <row r="22467" customFormat="false" ht="15.25" hidden="false" customHeight="false" outlineLevel="0" collapsed="false"/>
    <row r="22468" customFormat="false" ht="15.25" hidden="false" customHeight="false" outlineLevel="0" collapsed="false"/>
    <row r="22469" customFormat="false" ht="15.25" hidden="false" customHeight="false" outlineLevel="0" collapsed="false"/>
    <row r="22470" customFormat="false" ht="15.25" hidden="false" customHeight="false" outlineLevel="0" collapsed="false"/>
    <row r="22471" customFormat="false" ht="15.25" hidden="false" customHeight="false" outlineLevel="0" collapsed="false"/>
    <row r="22472" customFormat="false" ht="15.25" hidden="false" customHeight="false" outlineLevel="0" collapsed="false"/>
    <row r="22473" customFormat="false" ht="15.25" hidden="false" customHeight="false" outlineLevel="0" collapsed="false"/>
    <row r="22474" customFormat="false" ht="15.25" hidden="false" customHeight="false" outlineLevel="0" collapsed="false"/>
    <row r="22475" customFormat="false" ht="15.25" hidden="false" customHeight="false" outlineLevel="0" collapsed="false"/>
    <row r="22476" customFormat="false" ht="15.25" hidden="false" customHeight="false" outlineLevel="0" collapsed="false"/>
    <row r="22477" customFormat="false" ht="15.25" hidden="false" customHeight="false" outlineLevel="0" collapsed="false"/>
    <row r="22478" customFormat="false" ht="15.25" hidden="false" customHeight="false" outlineLevel="0" collapsed="false"/>
    <row r="22479" customFormat="false" ht="15.25" hidden="false" customHeight="false" outlineLevel="0" collapsed="false"/>
    <row r="22480" customFormat="false" ht="15.25" hidden="false" customHeight="false" outlineLevel="0" collapsed="false"/>
    <row r="22481" customFormat="false" ht="15.25" hidden="false" customHeight="false" outlineLevel="0" collapsed="false"/>
    <row r="22482" customFormat="false" ht="15.25" hidden="false" customHeight="false" outlineLevel="0" collapsed="false"/>
    <row r="22483" customFormat="false" ht="15.25" hidden="false" customHeight="false" outlineLevel="0" collapsed="false"/>
    <row r="22484" customFormat="false" ht="15.25" hidden="false" customHeight="false" outlineLevel="0" collapsed="false"/>
    <row r="22485" customFormat="false" ht="15.25" hidden="false" customHeight="false" outlineLevel="0" collapsed="false"/>
    <row r="22486" customFormat="false" ht="15.25" hidden="false" customHeight="false" outlineLevel="0" collapsed="false"/>
    <row r="22487" customFormat="false" ht="15.25" hidden="false" customHeight="false" outlineLevel="0" collapsed="false"/>
    <row r="22488" customFormat="false" ht="15.25" hidden="false" customHeight="false" outlineLevel="0" collapsed="false"/>
    <row r="22489" customFormat="false" ht="15.25" hidden="false" customHeight="false" outlineLevel="0" collapsed="false"/>
    <row r="22490" customFormat="false" ht="15.25" hidden="false" customHeight="false" outlineLevel="0" collapsed="false"/>
    <row r="22491" customFormat="false" ht="15.25" hidden="false" customHeight="false" outlineLevel="0" collapsed="false"/>
    <row r="22492" customFormat="false" ht="15.25" hidden="false" customHeight="false" outlineLevel="0" collapsed="false"/>
    <row r="22493" customFormat="false" ht="15.25" hidden="false" customHeight="false" outlineLevel="0" collapsed="false"/>
    <row r="22494" customFormat="false" ht="15.25" hidden="false" customHeight="false" outlineLevel="0" collapsed="false"/>
    <row r="22495" customFormat="false" ht="15.25" hidden="false" customHeight="false" outlineLevel="0" collapsed="false"/>
    <row r="22496" customFormat="false" ht="15.25" hidden="false" customHeight="false" outlineLevel="0" collapsed="false"/>
    <row r="22497" customFormat="false" ht="15.25" hidden="false" customHeight="false" outlineLevel="0" collapsed="false"/>
    <row r="22498" customFormat="false" ht="15.25" hidden="false" customHeight="false" outlineLevel="0" collapsed="false"/>
    <row r="22499" customFormat="false" ht="15.25" hidden="false" customHeight="false" outlineLevel="0" collapsed="false"/>
    <row r="22500" customFormat="false" ht="15.25" hidden="false" customHeight="false" outlineLevel="0" collapsed="false"/>
    <row r="22501" customFormat="false" ht="15.25" hidden="false" customHeight="false" outlineLevel="0" collapsed="false"/>
    <row r="22502" customFormat="false" ht="15.25" hidden="false" customHeight="false" outlineLevel="0" collapsed="false"/>
    <row r="22503" customFormat="false" ht="15.25" hidden="false" customHeight="false" outlineLevel="0" collapsed="false"/>
    <row r="22504" customFormat="false" ht="15.25" hidden="false" customHeight="false" outlineLevel="0" collapsed="false"/>
    <row r="22505" customFormat="false" ht="15.25" hidden="false" customHeight="false" outlineLevel="0" collapsed="false"/>
    <row r="22506" customFormat="false" ht="15.25" hidden="false" customHeight="false" outlineLevel="0" collapsed="false"/>
    <row r="22507" customFormat="false" ht="15.25" hidden="false" customHeight="false" outlineLevel="0" collapsed="false"/>
    <row r="22508" customFormat="false" ht="15.25" hidden="false" customHeight="false" outlineLevel="0" collapsed="false"/>
    <row r="22509" customFormat="false" ht="15.25" hidden="false" customHeight="false" outlineLevel="0" collapsed="false"/>
    <row r="22510" customFormat="false" ht="15.25" hidden="false" customHeight="false" outlineLevel="0" collapsed="false"/>
    <row r="22511" customFormat="false" ht="15.25" hidden="false" customHeight="false" outlineLevel="0" collapsed="false"/>
    <row r="22512" customFormat="false" ht="15.25" hidden="false" customHeight="false" outlineLevel="0" collapsed="false"/>
    <row r="22513" customFormat="false" ht="15.25" hidden="false" customHeight="false" outlineLevel="0" collapsed="false"/>
    <row r="22514" customFormat="false" ht="15.25" hidden="false" customHeight="false" outlineLevel="0" collapsed="false"/>
    <row r="22515" customFormat="false" ht="15.25" hidden="false" customHeight="false" outlineLevel="0" collapsed="false"/>
    <row r="22516" customFormat="false" ht="15.25" hidden="false" customHeight="false" outlineLevel="0" collapsed="false"/>
    <row r="22517" customFormat="false" ht="15.25" hidden="false" customHeight="false" outlineLevel="0" collapsed="false"/>
    <row r="22518" customFormat="false" ht="15.25" hidden="false" customHeight="false" outlineLevel="0" collapsed="false"/>
    <row r="22519" customFormat="false" ht="15.25" hidden="false" customHeight="false" outlineLevel="0" collapsed="false"/>
    <row r="22520" customFormat="false" ht="15.25" hidden="false" customHeight="false" outlineLevel="0" collapsed="false"/>
    <row r="22521" customFormat="false" ht="15.25" hidden="false" customHeight="false" outlineLevel="0" collapsed="false"/>
    <row r="22522" customFormat="false" ht="15.25" hidden="false" customHeight="false" outlineLevel="0" collapsed="false"/>
    <row r="22523" customFormat="false" ht="15.25" hidden="false" customHeight="false" outlineLevel="0" collapsed="false"/>
    <row r="22524" customFormat="false" ht="15.25" hidden="false" customHeight="false" outlineLevel="0" collapsed="false"/>
    <row r="22525" customFormat="false" ht="15.25" hidden="false" customHeight="false" outlineLevel="0" collapsed="false"/>
    <row r="22526" customFormat="false" ht="15.25" hidden="false" customHeight="false" outlineLevel="0" collapsed="false"/>
    <row r="22527" customFormat="false" ht="15.25" hidden="false" customHeight="false" outlineLevel="0" collapsed="false"/>
    <row r="22528" customFormat="false" ht="15.25" hidden="false" customHeight="false" outlineLevel="0" collapsed="false"/>
    <row r="22529" customFormat="false" ht="15.25" hidden="false" customHeight="false" outlineLevel="0" collapsed="false"/>
    <row r="22530" customFormat="false" ht="15.25" hidden="false" customHeight="false" outlineLevel="0" collapsed="false"/>
    <row r="22531" customFormat="false" ht="15.25" hidden="false" customHeight="false" outlineLevel="0" collapsed="false"/>
    <row r="22532" customFormat="false" ht="15.25" hidden="false" customHeight="false" outlineLevel="0" collapsed="false"/>
    <row r="22533" customFormat="false" ht="15.25" hidden="false" customHeight="false" outlineLevel="0" collapsed="false"/>
    <row r="22534" customFormat="false" ht="15.25" hidden="false" customHeight="false" outlineLevel="0" collapsed="false"/>
    <row r="22535" customFormat="false" ht="15.25" hidden="false" customHeight="false" outlineLevel="0" collapsed="false"/>
    <row r="22536" customFormat="false" ht="15.25" hidden="false" customHeight="false" outlineLevel="0" collapsed="false"/>
    <row r="22537" customFormat="false" ht="15.25" hidden="false" customHeight="false" outlineLevel="0" collapsed="false"/>
    <row r="22538" customFormat="false" ht="15.25" hidden="false" customHeight="false" outlineLevel="0" collapsed="false"/>
    <row r="22539" customFormat="false" ht="15.25" hidden="false" customHeight="false" outlineLevel="0" collapsed="false"/>
    <row r="22540" customFormat="false" ht="15.25" hidden="false" customHeight="false" outlineLevel="0" collapsed="false"/>
    <row r="22541" customFormat="false" ht="15.25" hidden="false" customHeight="false" outlineLevel="0" collapsed="false"/>
    <row r="22542" customFormat="false" ht="15.25" hidden="false" customHeight="false" outlineLevel="0" collapsed="false"/>
    <row r="22543" customFormat="false" ht="15.25" hidden="false" customHeight="false" outlineLevel="0" collapsed="false"/>
    <row r="22544" customFormat="false" ht="15.25" hidden="false" customHeight="false" outlineLevel="0" collapsed="false"/>
    <row r="22545" customFormat="false" ht="15.25" hidden="false" customHeight="false" outlineLevel="0" collapsed="false"/>
    <row r="22546" customFormat="false" ht="15.25" hidden="false" customHeight="false" outlineLevel="0" collapsed="false"/>
    <row r="22547" customFormat="false" ht="15.25" hidden="false" customHeight="false" outlineLevel="0" collapsed="false"/>
    <row r="22548" customFormat="false" ht="15.25" hidden="false" customHeight="false" outlineLevel="0" collapsed="false"/>
    <row r="22549" customFormat="false" ht="15.25" hidden="false" customHeight="false" outlineLevel="0" collapsed="false"/>
    <row r="22550" customFormat="false" ht="15.25" hidden="false" customHeight="false" outlineLevel="0" collapsed="false"/>
    <row r="22551" customFormat="false" ht="15.25" hidden="false" customHeight="false" outlineLevel="0" collapsed="false"/>
    <row r="22552" customFormat="false" ht="15.25" hidden="false" customHeight="false" outlineLevel="0" collapsed="false"/>
    <row r="22553" customFormat="false" ht="15.25" hidden="false" customHeight="false" outlineLevel="0" collapsed="false"/>
    <row r="22554" customFormat="false" ht="15.25" hidden="false" customHeight="false" outlineLevel="0" collapsed="false"/>
    <row r="22555" customFormat="false" ht="15.25" hidden="false" customHeight="false" outlineLevel="0" collapsed="false"/>
    <row r="22556" customFormat="false" ht="15.25" hidden="false" customHeight="false" outlineLevel="0" collapsed="false"/>
    <row r="22557" customFormat="false" ht="15.25" hidden="false" customHeight="false" outlineLevel="0" collapsed="false"/>
    <row r="22558" customFormat="false" ht="15.25" hidden="false" customHeight="false" outlineLevel="0" collapsed="false"/>
    <row r="22559" customFormat="false" ht="15.25" hidden="false" customHeight="false" outlineLevel="0" collapsed="false"/>
    <row r="22560" customFormat="false" ht="15.25" hidden="false" customHeight="false" outlineLevel="0" collapsed="false"/>
    <row r="22561" customFormat="false" ht="15.25" hidden="false" customHeight="false" outlineLevel="0" collapsed="false"/>
    <row r="22562" customFormat="false" ht="15.25" hidden="false" customHeight="false" outlineLevel="0" collapsed="false"/>
    <row r="22563" customFormat="false" ht="15.25" hidden="false" customHeight="false" outlineLevel="0" collapsed="false"/>
    <row r="22564" customFormat="false" ht="15.25" hidden="false" customHeight="false" outlineLevel="0" collapsed="false"/>
    <row r="22565" customFormat="false" ht="15.25" hidden="false" customHeight="false" outlineLevel="0" collapsed="false"/>
    <row r="22566" customFormat="false" ht="15.25" hidden="false" customHeight="false" outlineLevel="0" collapsed="false"/>
    <row r="22567" customFormat="false" ht="15.25" hidden="false" customHeight="false" outlineLevel="0" collapsed="false"/>
    <row r="22568" customFormat="false" ht="15.25" hidden="false" customHeight="false" outlineLevel="0" collapsed="false"/>
    <row r="22569" customFormat="false" ht="15.25" hidden="false" customHeight="false" outlineLevel="0" collapsed="false"/>
    <row r="22570" customFormat="false" ht="15.25" hidden="false" customHeight="false" outlineLevel="0" collapsed="false"/>
    <row r="22571" customFormat="false" ht="15.25" hidden="false" customHeight="false" outlineLevel="0" collapsed="false"/>
    <row r="22572" customFormat="false" ht="15.25" hidden="false" customHeight="false" outlineLevel="0" collapsed="false"/>
    <row r="22573" customFormat="false" ht="15.25" hidden="false" customHeight="false" outlineLevel="0" collapsed="false"/>
    <row r="22574" customFormat="false" ht="15.25" hidden="false" customHeight="false" outlineLevel="0" collapsed="false"/>
    <row r="22575" customFormat="false" ht="15.25" hidden="false" customHeight="false" outlineLevel="0" collapsed="false"/>
    <row r="22576" customFormat="false" ht="15.25" hidden="false" customHeight="false" outlineLevel="0" collapsed="false"/>
    <row r="22577" customFormat="false" ht="15.25" hidden="false" customHeight="false" outlineLevel="0" collapsed="false"/>
    <row r="22578" customFormat="false" ht="15.25" hidden="false" customHeight="false" outlineLevel="0" collapsed="false"/>
    <row r="22579" customFormat="false" ht="15.25" hidden="false" customHeight="false" outlineLevel="0" collapsed="false"/>
    <row r="22580" customFormat="false" ht="15.25" hidden="false" customHeight="false" outlineLevel="0" collapsed="false"/>
    <row r="22581" customFormat="false" ht="15.25" hidden="false" customHeight="false" outlineLevel="0" collapsed="false"/>
    <row r="22582" customFormat="false" ht="15.25" hidden="false" customHeight="false" outlineLevel="0" collapsed="false"/>
    <row r="22583" customFormat="false" ht="15.25" hidden="false" customHeight="false" outlineLevel="0" collapsed="false"/>
    <row r="22584" customFormat="false" ht="15.25" hidden="false" customHeight="false" outlineLevel="0" collapsed="false"/>
    <row r="22585" customFormat="false" ht="15.25" hidden="false" customHeight="false" outlineLevel="0" collapsed="false"/>
    <row r="22586" customFormat="false" ht="15.25" hidden="false" customHeight="false" outlineLevel="0" collapsed="false"/>
    <row r="22587" customFormat="false" ht="15.25" hidden="false" customHeight="false" outlineLevel="0" collapsed="false"/>
    <row r="22588" customFormat="false" ht="15.25" hidden="false" customHeight="false" outlineLevel="0" collapsed="false"/>
    <row r="22589" customFormat="false" ht="15.25" hidden="false" customHeight="false" outlineLevel="0" collapsed="false"/>
    <row r="22590" customFormat="false" ht="15.25" hidden="false" customHeight="false" outlineLevel="0" collapsed="false"/>
    <row r="22591" customFormat="false" ht="15.25" hidden="false" customHeight="false" outlineLevel="0" collapsed="false"/>
    <row r="22592" customFormat="false" ht="15.25" hidden="false" customHeight="false" outlineLevel="0" collapsed="false"/>
    <row r="22593" customFormat="false" ht="15.25" hidden="false" customHeight="false" outlineLevel="0" collapsed="false"/>
    <row r="22594" customFormat="false" ht="15.25" hidden="false" customHeight="false" outlineLevel="0" collapsed="false"/>
    <row r="22595" customFormat="false" ht="15.25" hidden="false" customHeight="false" outlineLevel="0" collapsed="false"/>
    <row r="22596" customFormat="false" ht="15.25" hidden="false" customHeight="false" outlineLevel="0" collapsed="false"/>
    <row r="22597" customFormat="false" ht="15.25" hidden="false" customHeight="false" outlineLevel="0" collapsed="false"/>
    <row r="22598" customFormat="false" ht="15.25" hidden="false" customHeight="false" outlineLevel="0" collapsed="false"/>
    <row r="22599" customFormat="false" ht="15.25" hidden="false" customHeight="false" outlineLevel="0" collapsed="false"/>
    <row r="22600" customFormat="false" ht="15.25" hidden="false" customHeight="false" outlineLevel="0" collapsed="false"/>
    <row r="22601" customFormat="false" ht="15.25" hidden="false" customHeight="false" outlineLevel="0" collapsed="false"/>
    <row r="22602" customFormat="false" ht="15.25" hidden="false" customHeight="false" outlineLevel="0" collapsed="false"/>
    <row r="22603" customFormat="false" ht="15.25" hidden="false" customHeight="false" outlineLevel="0" collapsed="false"/>
    <row r="22604" customFormat="false" ht="15.25" hidden="false" customHeight="false" outlineLevel="0" collapsed="false"/>
    <row r="22605" customFormat="false" ht="15.25" hidden="false" customHeight="false" outlineLevel="0" collapsed="false"/>
    <row r="22606" customFormat="false" ht="15.25" hidden="false" customHeight="false" outlineLevel="0" collapsed="false"/>
    <row r="22607" customFormat="false" ht="15.25" hidden="false" customHeight="false" outlineLevel="0" collapsed="false"/>
    <row r="22608" customFormat="false" ht="15.25" hidden="false" customHeight="false" outlineLevel="0" collapsed="false"/>
    <row r="22609" customFormat="false" ht="15.25" hidden="false" customHeight="false" outlineLevel="0" collapsed="false"/>
    <row r="22610" customFormat="false" ht="15.25" hidden="false" customHeight="false" outlineLevel="0" collapsed="false"/>
    <row r="22611" customFormat="false" ht="15.25" hidden="false" customHeight="false" outlineLevel="0" collapsed="false"/>
    <row r="22612" customFormat="false" ht="15.25" hidden="false" customHeight="false" outlineLevel="0" collapsed="false"/>
    <row r="22613" customFormat="false" ht="15.25" hidden="false" customHeight="false" outlineLevel="0" collapsed="false"/>
    <row r="22614" customFormat="false" ht="15.25" hidden="false" customHeight="false" outlineLevel="0" collapsed="false"/>
    <row r="22615" customFormat="false" ht="15.25" hidden="false" customHeight="false" outlineLevel="0" collapsed="false"/>
    <row r="22616" customFormat="false" ht="15.25" hidden="false" customHeight="false" outlineLevel="0" collapsed="false"/>
    <row r="22617" customFormat="false" ht="15.25" hidden="false" customHeight="false" outlineLevel="0" collapsed="false"/>
    <row r="22618" customFormat="false" ht="15.25" hidden="false" customHeight="false" outlineLevel="0" collapsed="false"/>
    <row r="22619" customFormat="false" ht="15.25" hidden="false" customHeight="false" outlineLevel="0" collapsed="false"/>
    <row r="22620" customFormat="false" ht="15.25" hidden="false" customHeight="false" outlineLevel="0" collapsed="false"/>
    <row r="22621" customFormat="false" ht="15.25" hidden="false" customHeight="false" outlineLevel="0" collapsed="false"/>
    <row r="22622" customFormat="false" ht="15.25" hidden="false" customHeight="false" outlineLevel="0" collapsed="false"/>
    <row r="22623" customFormat="false" ht="15.25" hidden="false" customHeight="false" outlineLevel="0" collapsed="false"/>
    <row r="22624" customFormat="false" ht="15.25" hidden="false" customHeight="false" outlineLevel="0" collapsed="false"/>
    <row r="22625" customFormat="false" ht="15.25" hidden="false" customHeight="false" outlineLevel="0" collapsed="false"/>
    <row r="22626" customFormat="false" ht="15.25" hidden="false" customHeight="false" outlineLevel="0" collapsed="false"/>
    <row r="22627" customFormat="false" ht="15.25" hidden="false" customHeight="false" outlineLevel="0" collapsed="false"/>
    <row r="22628" customFormat="false" ht="15.25" hidden="false" customHeight="false" outlineLevel="0" collapsed="false"/>
    <row r="22629" customFormat="false" ht="15.25" hidden="false" customHeight="false" outlineLevel="0" collapsed="false"/>
    <row r="22630" customFormat="false" ht="15.25" hidden="false" customHeight="false" outlineLevel="0" collapsed="false"/>
    <row r="22631" customFormat="false" ht="15.25" hidden="false" customHeight="false" outlineLevel="0" collapsed="false"/>
    <row r="22632" customFormat="false" ht="15.25" hidden="false" customHeight="false" outlineLevel="0" collapsed="false"/>
    <row r="22633" customFormat="false" ht="15.25" hidden="false" customHeight="false" outlineLevel="0" collapsed="false"/>
    <row r="22634" customFormat="false" ht="15.25" hidden="false" customHeight="false" outlineLevel="0" collapsed="false"/>
    <row r="22635" customFormat="false" ht="15.25" hidden="false" customHeight="false" outlineLevel="0" collapsed="false"/>
    <row r="22636" customFormat="false" ht="15.25" hidden="false" customHeight="false" outlineLevel="0" collapsed="false"/>
    <row r="22637" customFormat="false" ht="15.25" hidden="false" customHeight="false" outlineLevel="0" collapsed="false"/>
    <row r="22638" customFormat="false" ht="15.25" hidden="false" customHeight="false" outlineLevel="0" collapsed="false"/>
    <row r="22639" customFormat="false" ht="15.25" hidden="false" customHeight="false" outlineLevel="0" collapsed="false"/>
    <row r="22640" customFormat="false" ht="15.25" hidden="false" customHeight="false" outlineLevel="0" collapsed="false"/>
    <row r="22641" customFormat="false" ht="15.25" hidden="false" customHeight="false" outlineLevel="0" collapsed="false"/>
    <row r="22642" customFormat="false" ht="15.25" hidden="false" customHeight="false" outlineLevel="0" collapsed="false"/>
    <row r="22643" customFormat="false" ht="15.25" hidden="false" customHeight="false" outlineLevel="0" collapsed="false"/>
    <row r="22644" customFormat="false" ht="15.25" hidden="false" customHeight="false" outlineLevel="0" collapsed="false"/>
    <row r="22645" customFormat="false" ht="15.25" hidden="false" customHeight="false" outlineLevel="0" collapsed="false"/>
    <row r="22646" customFormat="false" ht="15.25" hidden="false" customHeight="false" outlineLevel="0" collapsed="false"/>
    <row r="22647" customFormat="false" ht="15.25" hidden="false" customHeight="false" outlineLevel="0" collapsed="false"/>
    <row r="22648" customFormat="false" ht="15.25" hidden="false" customHeight="false" outlineLevel="0" collapsed="false"/>
    <row r="22649" customFormat="false" ht="15.25" hidden="false" customHeight="false" outlineLevel="0" collapsed="false"/>
    <row r="22650" customFormat="false" ht="15.25" hidden="false" customHeight="false" outlineLevel="0" collapsed="false"/>
    <row r="22651" customFormat="false" ht="15.25" hidden="false" customHeight="false" outlineLevel="0" collapsed="false"/>
    <row r="22652" customFormat="false" ht="15.25" hidden="false" customHeight="false" outlineLevel="0" collapsed="false"/>
    <row r="22653" customFormat="false" ht="15.25" hidden="false" customHeight="false" outlineLevel="0" collapsed="false"/>
    <row r="22654" customFormat="false" ht="15.25" hidden="false" customHeight="false" outlineLevel="0" collapsed="false"/>
    <row r="22655" customFormat="false" ht="15.25" hidden="false" customHeight="false" outlineLevel="0" collapsed="false"/>
    <row r="22656" customFormat="false" ht="15.25" hidden="false" customHeight="false" outlineLevel="0" collapsed="false"/>
    <row r="22657" customFormat="false" ht="15.25" hidden="false" customHeight="false" outlineLevel="0" collapsed="false"/>
    <row r="22658" customFormat="false" ht="15.25" hidden="false" customHeight="false" outlineLevel="0" collapsed="false"/>
    <row r="22659" customFormat="false" ht="15.25" hidden="false" customHeight="false" outlineLevel="0" collapsed="false"/>
    <row r="22660" customFormat="false" ht="15.25" hidden="false" customHeight="false" outlineLevel="0" collapsed="false"/>
    <row r="22661" customFormat="false" ht="15.25" hidden="false" customHeight="false" outlineLevel="0" collapsed="false"/>
    <row r="22662" customFormat="false" ht="15.25" hidden="false" customHeight="false" outlineLevel="0" collapsed="false"/>
    <row r="22663" customFormat="false" ht="15.25" hidden="false" customHeight="false" outlineLevel="0" collapsed="false"/>
    <row r="22664" customFormat="false" ht="15.25" hidden="false" customHeight="false" outlineLevel="0" collapsed="false"/>
    <row r="22665" customFormat="false" ht="15.25" hidden="false" customHeight="false" outlineLevel="0" collapsed="false"/>
    <row r="22666" customFormat="false" ht="15.25" hidden="false" customHeight="false" outlineLevel="0" collapsed="false"/>
    <row r="22667" customFormat="false" ht="15.25" hidden="false" customHeight="false" outlineLevel="0" collapsed="false"/>
    <row r="22668" customFormat="false" ht="15.25" hidden="false" customHeight="false" outlineLevel="0" collapsed="false"/>
    <row r="22669" customFormat="false" ht="15.25" hidden="false" customHeight="false" outlineLevel="0" collapsed="false"/>
    <row r="22670" customFormat="false" ht="15.25" hidden="false" customHeight="false" outlineLevel="0" collapsed="false"/>
    <row r="22671" customFormat="false" ht="15.25" hidden="false" customHeight="false" outlineLevel="0" collapsed="false"/>
    <row r="22672" customFormat="false" ht="15.25" hidden="false" customHeight="false" outlineLevel="0" collapsed="false"/>
    <row r="22673" customFormat="false" ht="15.25" hidden="false" customHeight="false" outlineLevel="0" collapsed="false"/>
    <row r="22674" customFormat="false" ht="15.25" hidden="false" customHeight="false" outlineLevel="0" collapsed="false"/>
    <row r="22675" customFormat="false" ht="15.25" hidden="false" customHeight="false" outlineLevel="0" collapsed="false"/>
    <row r="22676" customFormat="false" ht="15.25" hidden="false" customHeight="false" outlineLevel="0" collapsed="false"/>
    <row r="22677" customFormat="false" ht="15.25" hidden="false" customHeight="false" outlineLevel="0" collapsed="false"/>
    <row r="22678" customFormat="false" ht="15.25" hidden="false" customHeight="false" outlineLevel="0" collapsed="false"/>
    <row r="22679" customFormat="false" ht="15.25" hidden="false" customHeight="false" outlineLevel="0" collapsed="false"/>
    <row r="22680" customFormat="false" ht="15.25" hidden="false" customHeight="false" outlineLevel="0" collapsed="false"/>
    <row r="22681" customFormat="false" ht="15.25" hidden="false" customHeight="false" outlineLevel="0" collapsed="false"/>
    <row r="22682" customFormat="false" ht="15.25" hidden="false" customHeight="false" outlineLevel="0" collapsed="false"/>
    <row r="22683" customFormat="false" ht="15.25" hidden="false" customHeight="false" outlineLevel="0" collapsed="false"/>
    <row r="22684" customFormat="false" ht="15.25" hidden="false" customHeight="false" outlineLevel="0" collapsed="false"/>
    <row r="22685" customFormat="false" ht="15.25" hidden="false" customHeight="false" outlineLevel="0" collapsed="false"/>
    <row r="22686" customFormat="false" ht="15.25" hidden="false" customHeight="false" outlineLevel="0" collapsed="false"/>
    <row r="22687" customFormat="false" ht="15.25" hidden="false" customHeight="false" outlineLevel="0" collapsed="false"/>
    <row r="22688" customFormat="false" ht="15.25" hidden="false" customHeight="false" outlineLevel="0" collapsed="false"/>
    <row r="22689" customFormat="false" ht="15.25" hidden="false" customHeight="false" outlineLevel="0" collapsed="false"/>
    <row r="22690" customFormat="false" ht="15.25" hidden="false" customHeight="false" outlineLevel="0" collapsed="false"/>
    <row r="22691" customFormat="false" ht="15.25" hidden="false" customHeight="false" outlineLevel="0" collapsed="false"/>
    <row r="22692" customFormat="false" ht="15.25" hidden="false" customHeight="false" outlineLevel="0" collapsed="false"/>
    <row r="22693" customFormat="false" ht="15.25" hidden="false" customHeight="false" outlineLevel="0" collapsed="false"/>
    <row r="22694" customFormat="false" ht="15.25" hidden="false" customHeight="false" outlineLevel="0" collapsed="false"/>
    <row r="22695" customFormat="false" ht="15.25" hidden="false" customHeight="false" outlineLevel="0" collapsed="false"/>
    <row r="22696" customFormat="false" ht="15.25" hidden="false" customHeight="false" outlineLevel="0" collapsed="false"/>
    <row r="22697" customFormat="false" ht="15.25" hidden="false" customHeight="false" outlineLevel="0" collapsed="false"/>
    <row r="22698" customFormat="false" ht="15.25" hidden="false" customHeight="false" outlineLevel="0" collapsed="false"/>
    <row r="22699" customFormat="false" ht="15.25" hidden="false" customHeight="false" outlineLevel="0" collapsed="false"/>
    <row r="22700" customFormat="false" ht="15.25" hidden="false" customHeight="false" outlineLevel="0" collapsed="false"/>
    <row r="22701" customFormat="false" ht="15.25" hidden="false" customHeight="false" outlineLevel="0" collapsed="false"/>
    <row r="22702" customFormat="false" ht="15.25" hidden="false" customHeight="false" outlineLevel="0" collapsed="false"/>
    <row r="22703" customFormat="false" ht="15.25" hidden="false" customHeight="false" outlineLevel="0" collapsed="false"/>
    <row r="22704" customFormat="false" ht="15.25" hidden="false" customHeight="false" outlineLevel="0" collapsed="false"/>
    <row r="22705" customFormat="false" ht="15.25" hidden="false" customHeight="false" outlineLevel="0" collapsed="false"/>
    <row r="22706" customFormat="false" ht="15.25" hidden="false" customHeight="false" outlineLevel="0" collapsed="false"/>
    <row r="22707" customFormat="false" ht="15.25" hidden="false" customHeight="false" outlineLevel="0" collapsed="false"/>
    <row r="22708" customFormat="false" ht="15.25" hidden="false" customHeight="false" outlineLevel="0" collapsed="false"/>
    <row r="22709" customFormat="false" ht="15.25" hidden="false" customHeight="false" outlineLevel="0" collapsed="false"/>
    <row r="22710" customFormat="false" ht="15.25" hidden="false" customHeight="false" outlineLevel="0" collapsed="false"/>
    <row r="22711" customFormat="false" ht="15.25" hidden="false" customHeight="false" outlineLevel="0" collapsed="false"/>
    <row r="22712" customFormat="false" ht="15.25" hidden="false" customHeight="false" outlineLevel="0" collapsed="false"/>
    <row r="22713" customFormat="false" ht="15.25" hidden="false" customHeight="false" outlineLevel="0" collapsed="false"/>
    <row r="22714" customFormat="false" ht="15.25" hidden="false" customHeight="false" outlineLevel="0" collapsed="false"/>
    <row r="22715" customFormat="false" ht="15.25" hidden="false" customHeight="false" outlineLevel="0" collapsed="false"/>
    <row r="22716" customFormat="false" ht="15.25" hidden="false" customHeight="false" outlineLevel="0" collapsed="false"/>
    <row r="22717" customFormat="false" ht="15.25" hidden="false" customHeight="false" outlineLevel="0" collapsed="false"/>
    <row r="22718" customFormat="false" ht="15.25" hidden="false" customHeight="false" outlineLevel="0" collapsed="false"/>
    <row r="22719" customFormat="false" ht="15.25" hidden="false" customHeight="false" outlineLevel="0" collapsed="false"/>
    <row r="22720" customFormat="false" ht="15.25" hidden="false" customHeight="false" outlineLevel="0" collapsed="false"/>
    <row r="22721" customFormat="false" ht="15.25" hidden="false" customHeight="false" outlineLevel="0" collapsed="false"/>
    <row r="22722" customFormat="false" ht="15.25" hidden="false" customHeight="false" outlineLevel="0" collapsed="false"/>
    <row r="22723" customFormat="false" ht="15.25" hidden="false" customHeight="false" outlineLevel="0" collapsed="false"/>
    <row r="22724" customFormat="false" ht="15.25" hidden="false" customHeight="false" outlineLevel="0" collapsed="false"/>
    <row r="22725" customFormat="false" ht="15.25" hidden="false" customHeight="false" outlineLevel="0" collapsed="false"/>
    <row r="22726" customFormat="false" ht="15.25" hidden="false" customHeight="false" outlineLevel="0" collapsed="false"/>
    <row r="22727" customFormat="false" ht="15.25" hidden="false" customHeight="false" outlineLevel="0" collapsed="false"/>
    <row r="22728" customFormat="false" ht="15.25" hidden="false" customHeight="false" outlineLevel="0" collapsed="false"/>
    <row r="22729" customFormat="false" ht="15.25" hidden="false" customHeight="false" outlineLevel="0" collapsed="false"/>
    <row r="22730" customFormat="false" ht="15.25" hidden="false" customHeight="false" outlineLevel="0" collapsed="false"/>
    <row r="22731" customFormat="false" ht="15.25" hidden="false" customHeight="false" outlineLevel="0" collapsed="false"/>
    <row r="22732" customFormat="false" ht="15.25" hidden="false" customHeight="false" outlineLevel="0" collapsed="false"/>
    <row r="22733" customFormat="false" ht="15.25" hidden="false" customHeight="false" outlineLevel="0" collapsed="false"/>
    <row r="22734" customFormat="false" ht="15.25" hidden="false" customHeight="false" outlineLevel="0" collapsed="false"/>
    <row r="22735" customFormat="false" ht="15.25" hidden="false" customHeight="false" outlineLevel="0" collapsed="false"/>
    <row r="22736" customFormat="false" ht="15.25" hidden="false" customHeight="false" outlineLevel="0" collapsed="false"/>
    <row r="22737" customFormat="false" ht="15.25" hidden="false" customHeight="false" outlineLevel="0" collapsed="false"/>
    <row r="22738" customFormat="false" ht="15.25" hidden="false" customHeight="false" outlineLevel="0" collapsed="false"/>
    <row r="22739" customFormat="false" ht="15.25" hidden="false" customHeight="false" outlineLevel="0" collapsed="false"/>
    <row r="22740" customFormat="false" ht="15.25" hidden="false" customHeight="false" outlineLevel="0" collapsed="false"/>
    <row r="22741" customFormat="false" ht="15.25" hidden="false" customHeight="false" outlineLevel="0" collapsed="false"/>
    <row r="22742" customFormat="false" ht="15.25" hidden="false" customHeight="false" outlineLevel="0" collapsed="false"/>
    <row r="22743" customFormat="false" ht="15.25" hidden="false" customHeight="false" outlineLevel="0" collapsed="false"/>
    <row r="22744" customFormat="false" ht="15.25" hidden="false" customHeight="false" outlineLevel="0" collapsed="false"/>
    <row r="22745" customFormat="false" ht="15.25" hidden="false" customHeight="false" outlineLevel="0" collapsed="false"/>
    <row r="22746" customFormat="false" ht="15.25" hidden="false" customHeight="false" outlineLevel="0" collapsed="false"/>
    <row r="22747" customFormat="false" ht="15.25" hidden="false" customHeight="false" outlineLevel="0" collapsed="false"/>
    <row r="22748" customFormat="false" ht="15.25" hidden="false" customHeight="false" outlineLevel="0" collapsed="false"/>
    <row r="22749" customFormat="false" ht="15.25" hidden="false" customHeight="false" outlineLevel="0" collapsed="false"/>
    <row r="22750" customFormat="false" ht="15.25" hidden="false" customHeight="false" outlineLevel="0" collapsed="false"/>
    <row r="22751" customFormat="false" ht="15.25" hidden="false" customHeight="false" outlineLevel="0" collapsed="false"/>
    <row r="22752" customFormat="false" ht="15.25" hidden="false" customHeight="false" outlineLevel="0" collapsed="false"/>
    <row r="22753" customFormat="false" ht="15.25" hidden="false" customHeight="false" outlineLevel="0" collapsed="false"/>
    <row r="22754" customFormat="false" ht="15.25" hidden="false" customHeight="false" outlineLevel="0" collapsed="false"/>
    <row r="22755" customFormat="false" ht="15.25" hidden="false" customHeight="false" outlineLevel="0" collapsed="false"/>
    <row r="22756" customFormat="false" ht="15.25" hidden="false" customHeight="false" outlineLevel="0" collapsed="false"/>
    <row r="22757" customFormat="false" ht="15.25" hidden="false" customHeight="false" outlineLevel="0" collapsed="false"/>
    <row r="22758" customFormat="false" ht="15.25" hidden="false" customHeight="false" outlineLevel="0" collapsed="false"/>
    <row r="22759" customFormat="false" ht="15.25" hidden="false" customHeight="false" outlineLevel="0" collapsed="false"/>
    <row r="22760" customFormat="false" ht="15.25" hidden="false" customHeight="false" outlineLevel="0" collapsed="false"/>
    <row r="22761" customFormat="false" ht="15.25" hidden="false" customHeight="false" outlineLevel="0" collapsed="false"/>
    <row r="22762" customFormat="false" ht="15.25" hidden="false" customHeight="false" outlineLevel="0" collapsed="false"/>
    <row r="22763" customFormat="false" ht="15.25" hidden="false" customHeight="false" outlineLevel="0" collapsed="false"/>
    <row r="22764" customFormat="false" ht="15.25" hidden="false" customHeight="false" outlineLevel="0" collapsed="false"/>
    <row r="22765" customFormat="false" ht="15.25" hidden="false" customHeight="false" outlineLevel="0" collapsed="false"/>
    <row r="22766" customFormat="false" ht="15.25" hidden="false" customHeight="false" outlineLevel="0" collapsed="false"/>
    <row r="22767" customFormat="false" ht="15.25" hidden="false" customHeight="false" outlineLevel="0" collapsed="false"/>
    <row r="22768" customFormat="false" ht="15.25" hidden="false" customHeight="false" outlineLevel="0" collapsed="false"/>
    <row r="22769" customFormat="false" ht="15.25" hidden="false" customHeight="false" outlineLevel="0" collapsed="false"/>
    <row r="22770" customFormat="false" ht="15.25" hidden="false" customHeight="false" outlineLevel="0" collapsed="false"/>
    <row r="22771" customFormat="false" ht="15.25" hidden="false" customHeight="false" outlineLevel="0" collapsed="false"/>
    <row r="22772" customFormat="false" ht="15.25" hidden="false" customHeight="false" outlineLevel="0" collapsed="false"/>
    <row r="22773" customFormat="false" ht="15.25" hidden="false" customHeight="false" outlineLevel="0" collapsed="false"/>
    <row r="22774" customFormat="false" ht="15.25" hidden="false" customHeight="false" outlineLevel="0" collapsed="false"/>
    <row r="22775" customFormat="false" ht="15.25" hidden="false" customHeight="false" outlineLevel="0" collapsed="false"/>
    <row r="22776" customFormat="false" ht="15.25" hidden="false" customHeight="false" outlineLevel="0" collapsed="false"/>
    <row r="22777" customFormat="false" ht="15.25" hidden="false" customHeight="false" outlineLevel="0" collapsed="false"/>
    <row r="22778" customFormat="false" ht="15.25" hidden="false" customHeight="false" outlineLevel="0" collapsed="false"/>
    <row r="22779" customFormat="false" ht="15.25" hidden="false" customHeight="false" outlineLevel="0" collapsed="false"/>
    <row r="22780" customFormat="false" ht="15.25" hidden="false" customHeight="false" outlineLevel="0" collapsed="false"/>
    <row r="22781" customFormat="false" ht="15.25" hidden="false" customHeight="false" outlineLevel="0" collapsed="false"/>
    <row r="22782" customFormat="false" ht="15.25" hidden="false" customHeight="false" outlineLevel="0" collapsed="false"/>
    <row r="22783" customFormat="false" ht="15.25" hidden="false" customHeight="false" outlineLevel="0" collapsed="false"/>
    <row r="22784" customFormat="false" ht="15.25" hidden="false" customHeight="false" outlineLevel="0" collapsed="false"/>
    <row r="22785" customFormat="false" ht="15.25" hidden="false" customHeight="false" outlineLevel="0" collapsed="false"/>
    <row r="22786" customFormat="false" ht="15.25" hidden="false" customHeight="false" outlineLevel="0" collapsed="false"/>
    <row r="22787" customFormat="false" ht="15.25" hidden="false" customHeight="false" outlineLevel="0" collapsed="false"/>
    <row r="22788" customFormat="false" ht="15.25" hidden="false" customHeight="false" outlineLevel="0" collapsed="false"/>
    <row r="22789" customFormat="false" ht="15.25" hidden="false" customHeight="false" outlineLevel="0" collapsed="false"/>
    <row r="22790" customFormat="false" ht="15.25" hidden="false" customHeight="false" outlineLevel="0" collapsed="false"/>
    <row r="22791" customFormat="false" ht="15.25" hidden="false" customHeight="false" outlineLevel="0" collapsed="false"/>
    <row r="22792" customFormat="false" ht="15.25" hidden="false" customHeight="false" outlineLevel="0" collapsed="false"/>
    <row r="22793" customFormat="false" ht="15.25" hidden="false" customHeight="false" outlineLevel="0" collapsed="false"/>
    <row r="22794" customFormat="false" ht="15.25" hidden="false" customHeight="false" outlineLevel="0" collapsed="false"/>
    <row r="22795" customFormat="false" ht="15.25" hidden="false" customHeight="false" outlineLevel="0" collapsed="false"/>
    <row r="22796" customFormat="false" ht="15.25" hidden="false" customHeight="false" outlineLevel="0" collapsed="false"/>
    <row r="22797" customFormat="false" ht="15.25" hidden="false" customHeight="false" outlineLevel="0" collapsed="false"/>
    <row r="22798" customFormat="false" ht="15.25" hidden="false" customHeight="false" outlineLevel="0" collapsed="false"/>
    <row r="22799" customFormat="false" ht="15.25" hidden="false" customHeight="false" outlineLevel="0" collapsed="false"/>
    <row r="22800" customFormat="false" ht="15.25" hidden="false" customHeight="false" outlineLevel="0" collapsed="false"/>
    <row r="22801" customFormat="false" ht="15.25" hidden="false" customHeight="false" outlineLevel="0" collapsed="false"/>
    <row r="22802" customFormat="false" ht="15.25" hidden="false" customHeight="false" outlineLevel="0" collapsed="false"/>
    <row r="22803" customFormat="false" ht="15.25" hidden="false" customHeight="false" outlineLevel="0" collapsed="false"/>
    <row r="22804" customFormat="false" ht="15.25" hidden="false" customHeight="false" outlineLevel="0" collapsed="false"/>
    <row r="22805" customFormat="false" ht="15.25" hidden="false" customHeight="false" outlineLevel="0" collapsed="false"/>
    <row r="22806" customFormat="false" ht="15.25" hidden="false" customHeight="false" outlineLevel="0" collapsed="false"/>
    <row r="22807" customFormat="false" ht="15.25" hidden="false" customHeight="false" outlineLevel="0" collapsed="false"/>
    <row r="22808" customFormat="false" ht="15.25" hidden="false" customHeight="false" outlineLevel="0" collapsed="false"/>
    <row r="22809" customFormat="false" ht="15.25" hidden="false" customHeight="false" outlineLevel="0" collapsed="false"/>
    <row r="22810" customFormat="false" ht="15.25" hidden="false" customHeight="false" outlineLevel="0" collapsed="false"/>
    <row r="22811" customFormat="false" ht="15.25" hidden="false" customHeight="false" outlineLevel="0" collapsed="false"/>
    <row r="22812" customFormat="false" ht="15.25" hidden="false" customHeight="false" outlineLevel="0" collapsed="false"/>
    <row r="22813" customFormat="false" ht="15.25" hidden="false" customHeight="false" outlineLevel="0" collapsed="false"/>
    <row r="22814" customFormat="false" ht="15.25" hidden="false" customHeight="false" outlineLevel="0" collapsed="false"/>
    <row r="22815" customFormat="false" ht="15.25" hidden="false" customHeight="false" outlineLevel="0" collapsed="false"/>
    <row r="22816" customFormat="false" ht="15.25" hidden="false" customHeight="false" outlineLevel="0" collapsed="false"/>
    <row r="22817" customFormat="false" ht="15.25" hidden="false" customHeight="false" outlineLevel="0" collapsed="false"/>
    <row r="22818" customFormat="false" ht="15.25" hidden="false" customHeight="false" outlineLevel="0" collapsed="false"/>
    <row r="22819" customFormat="false" ht="15.25" hidden="false" customHeight="false" outlineLevel="0" collapsed="false"/>
    <row r="22820" customFormat="false" ht="15.25" hidden="false" customHeight="false" outlineLevel="0" collapsed="false"/>
    <row r="22821" customFormat="false" ht="15.25" hidden="false" customHeight="false" outlineLevel="0" collapsed="false"/>
    <row r="22822" customFormat="false" ht="15.25" hidden="false" customHeight="false" outlineLevel="0" collapsed="false"/>
    <row r="22823" customFormat="false" ht="15.25" hidden="false" customHeight="false" outlineLevel="0" collapsed="false"/>
    <row r="22824" customFormat="false" ht="15.25" hidden="false" customHeight="false" outlineLevel="0" collapsed="false"/>
    <row r="22825" customFormat="false" ht="15.25" hidden="false" customHeight="false" outlineLevel="0" collapsed="false"/>
    <row r="22826" customFormat="false" ht="15.25" hidden="false" customHeight="false" outlineLevel="0" collapsed="false"/>
    <row r="22827" customFormat="false" ht="15.25" hidden="false" customHeight="false" outlineLevel="0" collapsed="false"/>
    <row r="22828" customFormat="false" ht="15.25" hidden="false" customHeight="false" outlineLevel="0" collapsed="false"/>
    <row r="22829" customFormat="false" ht="15.25" hidden="false" customHeight="false" outlineLevel="0" collapsed="false"/>
    <row r="22830" customFormat="false" ht="15.25" hidden="false" customHeight="false" outlineLevel="0" collapsed="false"/>
    <row r="22831" customFormat="false" ht="15.25" hidden="false" customHeight="false" outlineLevel="0" collapsed="false"/>
    <row r="22832" customFormat="false" ht="15.25" hidden="false" customHeight="false" outlineLevel="0" collapsed="false"/>
    <row r="22833" customFormat="false" ht="15.25" hidden="false" customHeight="false" outlineLevel="0" collapsed="false"/>
    <row r="22834" customFormat="false" ht="15.25" hidden="false" customHeight="false" outlineLevel="0" collapsed="false"/>
    <row r="22835" customFormat="false" ht="15.25" hidden="false" customHeight="false" outlineLevel="0" collapsed="false"/>
    <row r="22836" customFormat="false" ht="15.25" hidden="false" customHeight="false" outlineLevel="0" collapsed="false"/>
    <row r="22837" customFormat="false" ht="15.25" hidden="false" customHeight="false" outlineLevel="0" collapsed="false"/>
    <row r="22838" customFormat="false" ht="15.25" hidden="false" customHeight="false" outlineLevel="0" collapsed="false"/>
    <row r="22839" customFormat="false" ht="15.25" hidden="false" customHeight="false" outlineLevel="0" collapsed="false"/>
    <row r="22840" customFormat="false" ht="15.25" hidden="false" customHeight="false" outlineLevel="0" collapsed="false"/>
    <row r="22841" customFormat="false" ht="15.25" hidden="false" customHeight="false" outlineLevel="0" collapsed="false"/>
    <row r="22842" customFormat="false" ht="15.25" hidden="false" customHeight="false" outlineLevel="0" collapsed="false"/>
    <row r="22843" customFormat="false" ht="15.25" hidden="false" customHeight="false" outlineLevel="0" collapsed="false"/>
    <row r="22844" customFormat="false" ht="15.25" hidden="false" customHeight="false" outlineLevel="0" collapsed="false"/>
    <row r="22845" customFormat="false" ht="15.25" hidden="false" customHeight="false" outlineLevel="0" collapsed="false"/>
    <row r="22846" customFormat="false" ht="15.25" hidden="false" customHeight="false" outlineLevel="0" collapsed="false"/>
    <row r="22847" customFormat="false" ht="15.25" hidden="false" customHeight="false" outlineLevel="0" collapsed="false"/>
    <row r="22848" customFormat="false" ht="15.25" hidden="false" customHeight="false" outlineLevel="0" collapsed="false"/>
    <row r="22849" customFormat="false" ht="15.25" hidden="false" customHeight="false" outlineLevel="0" collapsed="false"/>
    <row r="22850" customFormat="false" ht="15.25" hidden="false" customHeight="false" outlineLevel="0" collapsed="false"/>
    <row r="22851" customFormat="false" ht="15.25" hidden="false" customHeight="false" outlineLevel="0" collapsed="false"/>
    <row r="22852" customFormat="false" ht="15.25" hidden="false" customHeight="false" outlineLevel="0" collapsed="false"/>
    <row r="22853" customFormat="false" ht="15.25" hidden="false" customHeight="false" outlineLevel="0" collapsed="false"/>
    <row r="22854" customFormat="false" ht="15.25" hidden="false" customHeight="false" outlineLevel="0" collapsed="false"/>
    <row r="22855" customFormat="false" ht="15.25" hidden="false" customHeight="false" outlineLevel="0" collapsed="false"/>
    <row r="22856" customFormat="false" ht="15.25" hidden="false" customHeight="false" outlineLevel="0" collapsed="false"/>
    <row r="22857" customFormat="false" ht="15.25" hidden="false" customHeight="false" outlineLevel="0" collapsed="false"/>
    <row r="22858" customFormat="false" ht="15.25" hidden="false" customHeight="false" outlineLevel="0" collapsed="false"/>
    <row r="22859" customFormat="false" ht="15.25" hidden="false" customHeight="false" outlineLevel="0" collapsed="false"/>
    <row r="22860" customFormat="false" ht="15.25" hidden="false" customHeight="false" outlineLevel="0" collapsed="false"/>
    <row r="22861" customFormat="false" ht="15.25" hidden="false" customHeight="false" outlineLevel="0" collapsed="false"/>
    <row r="22862" customFormat="false" ht="15.25" hidden="false" customHeight="false" outlineLevel="0" collapsed="false"/>
    <row r="22863" customFormat="false" ht="15.25" hidden="false" customHeight="false" outlineLevel="0" collapsed="false"/>
    <row r="22864" customFormat="false" ht="15.25" hidden="false" customHeight="false" outlineLevel="0" collapsed="false"/>
    <row r="22865" customFormat="false" ht="15.25" hidden="false" customHeight="false" outlineLevel="0" collapsed="false"/>
    <row r="22866" customFormat="false" ht="15.25" hidden="false" customHeight="false" outlineLevel="0" collapsed="false"/>
    <row r="22867" customFormat="false" ht="15.25" hidden="false" customHeight="false" outlineLevel="0" collapsed="false"/>
    <row r="22868" customFormat="false" ht="15.25" hidden="false" customHeight="false" outlineLevel="0" collapsed="false"/>
    <row r="22869" customFormat="false" ht="15.25" hidden="false" customHeight="false" outlineLevel="0" collapsed="false"/>
    <row r="22870" customFormat="false" ht="15.25" hidden="false" customHeight="false" outlineLevel="0" collapsed="false"/>
    <row r="22871" customFormat="false" ht="15.25" hidden="false" customHeight="false" outlineLevel="0" collapsed="false"/>
    <row r="22872" customFormat="false" ht="15.25" hidden="false" customHeight="false" outlineLevel="0" collapsed="false"/>
    <row r="22873" customFormat="false" ht="15.25" hidden="false" customHeight="false" outlineLevel="0" collapsed="false"/>
    <row r="22874" customFormat="false" ht="15.25" hidden="false" customHeight="false" outlineLevel="0" collapsed="false"/>
    <row r="22875" customFormat="false" ht="15.25" hidden="false" customHeight="false" outlineLevel="0" collapsed="false"/>
    <row r="22876" customFormat="false" ht="15.25" hidden="false" customHeight="false" outlineLevel="0" collapsed="false"/>
    <row r="22877" customFormat="false" ht="15.25" hidden="false" customHeight="false" outlineLevel="0" collapsed="false"/>
    <row r="22878" customFormat="false" ht="15.25" hidden="false" customHeight="false" outlineLevel="0" collapsed="false"/>
    <row r="22879" customFormat="false" ht="15.25" hidden="false" customHeight="false" outlineLevel="0" collapsed="false"/>
    <row r="22880" customFormat="false" ht="15.25" hidden="false" customHeight="false" outlineLevel="0" collapsed="false"/>
    <row r="22881" customFormat="false" ht="15.25" hidden="false" customHeight="false" outlineLevel="0" collapsed="false"/>
    <row r="22882" customFormat="false" ht="15.25" hidden="false" customHeight="false" outlineLevel="0" collapsed="false"/>
    <row r="22883" customFormat="false" ht="15.25" hidden="false" customHeight="false" outlineLevel="0" collapsed="false"/>
    <row r="22884" customFormat="false" ht="15.25" hidden="false" customHeight="false" outlineLevel="0" collapsed="false"/>
    <row r="22885" customFormat="false" ht="15.25" hidden="false" customHeight="false" outlineLevel="0" collapsed="false"/>
    <row r="22886" customFormat="false" ht="15.25" hidden="false" customHeight="false" outlineLevel="0" collapsed="false"/>
    <row r="22887" customFormat="false" ht="15.25" hidden="false" customHeight="false" outlineLevel="0" collapsed="false"/>
    <row r="22888" customFormat="false" ht="15.25" hidden="false" customHeight="false" outlineLevel="0" collapsed="false"/>
    <row r="22889" customFormat="false" ht="15.25" hidden="false" customHeight="false" outlineLevel="0" collapsed="false"/>
    <row r="22890" customFormat="false" ht="15.25" hidden="false" customHeight="false" outlineLevel="0" collapsed="false"/>
    <row r="22891" customFormat="false" ht="15.25" hidden="false" customHeight="false" outlineLevel="0" collapsed="false"/>
    <row r="22892" customFormat="false" ht="15.25" hidden="false" customHeight="false" outlineLevel="0" collapsed="false"/>
    <row r="22893" customFormat="false" ht="15.25" hidden="false" customHeight="false" outlineLevel="0" collapsed="false"/>
    <row r="22894" customFormat="false" ht="15.25" hidden="false" customHeight="false" outlineLevel="0" collapsed="false"/>
    <row r="22895" customFormat="false" ht="15.25" hidden="false" customHeight="false" outlineLevel="0" collapsed="false"/>
    <row r="22896" customFormat="false" ht="15.25" hidden="false" customHeight="false" outlineLevel="0" collapsed="false"/>
    <row r="22897" customFormat="false" ht="15.25" hidden="false" customHeight="false" outlineLevel="0" collapsed="false"/>
    <row r="22898" customFormat="false" ht="15.25" hidden="false" customHeight="false" outlineLevel="0" collapsed="false"/>
    <row r="22899" customFormat="false" ht="15.25" hidden="false" customHeight="false" outlineLevel="0" collapsed="false"/>
    <row r="22900" customFormat="false" ht="15.25" hidden="false" customHeight="false" outlineLevel="0" collapsed="false"/>
    <row r="22901" customFormat="false" ht="15.25" hidden="false" customHeight="false" outlineLevel="0" collapsed="false"/>
    <row r="22902" customFormat="false" ht="15.25" hidden="false" customHeight="false" outlineLevel="0" collapsed="false"/>
    <row r="22903" customFormat="false" ht="15.25" hidden="false" customHeight="false" outlineLevel="0" collapsed="false"/>
    <row r="22904" customFormat="false" ht="15.25" hidden="false" customHeight="false" outlineLevel="0" collapsed="false"/>
    <row r="22905" customFormat="false" ht="15.25" hidden="false" customHeight="false" outlineLevel="0" collapsed="false"/>
    <row r="22906" customFormat="false" ht="15.25" hidden="false" customHeight="false" outlineLevel="0" collapsed="false"/>
    <row r="22907" customFormat="false" ht="15.25" hidden="false" customHeight="false" outlineLevel="0" collapsed="false"/>
    <row r="22908" customFormat="false" ht="15.25" hidden="false" customHeight="false" outlineLevel="0" collapsed="false"/>
    <row r="22909" customFormat="false" ht="15.25" hidden="false" customHeight="false" outlineLevel="0" collapsed="false"/>
    <row r="22910" customFormat="false" ht="15.25" hidden="false" customHeight="false" outlineLevel="0" collapsed="false"/>
    <row r="22911" customFormat="false" ht="15.25" hidden="false" customHeight="false" outlineLevel="0" collapsed="false"/>
    <row r="22912" customFormat="false" ht="15.25" hidden="false" customHeight="false" outlineLevel="0" collapsed="false"/>
    <row r="22913" customFormat="false" ht="15.25" hidden="false" customHeight="false" outlineLevel="0" collapsed="false"/>
    <row r="22914" customFormat="false" ht="15.25" hidden="false" customHeight="false" outlineLevel="0" collapsed="false"/>
    <row r="22915" customFormat="false" ht="15.25" hidden="false" customHeight="false" outlineLevel="0" collapsed="false"/>
    <row r="22916" customFormat="false" ht="15.25" hidden="false" customHeight="false" outlineLevel="0" collapsed="false"/>
    <row r="22917" customFormat="false" ht="15.25" hidden="false" customHeight="false" outlineLevel="0" collapsed="false"/>
    <row r="22918" customFormat="false" ht="15.25" hidden="false" customHeight="false" outlineLevel="0" collapsed="false"/>
    <row r="22919" customFormat="false" ht="15.25" hidden="false" customHeight="false" outlineLevel="0" collapsed="false"/>
    <row r="22920" customFormat="false" ht="15.25" hidden="false" customHeight="false" outlineLevel="0" collapsed="false"/>
    <row r="22921" customFormat="false" ht="15.25" hidden="false" customHeight="false" outlineLevel="0" collapsed="false"/>
    <row r="22922" customFormat="false" ht="15.25" hidden="false" customHeight="false" outlineLevel="0" collapsed="false"/>
    <row r="22923" customFormat="false" ht="15.25" hidden="false" customHeight="false" outlineLevel="0" collapsed="false"/>
    <row r="22924" customFormat="false" ht="15.25" hidden="false" customHeight="false" outlineLevel="0" collapsed="false"/>
    <row r="22925" customFormat="false" ht="15.25" hidden="false" customHeight="false" outlineLevel="0" collapsed="false"/>
    <row r="22926" customFormat="false" ht="15.25" hidden="false" customHeight="false" outlineLevel="0" collapsed="false"/>
    <row r="22927" customFormat="false" ht="15.25" hidden="false" customHeight="false" outlineLevel="0" collapsed="false"/>
    <row r="22928" customFormat="false" ht="15.25" hidden="false" customHeight="false" outlineLevel="0" collapsed="false"/>
    <row r="22929" customFormat="false" ht="15.25" hidden="false" customHeight="false" outlineLevel="0" collapsed="false"/>
    <row r="22930" customFormat="false" ht="15.25" hidden="false" customHeight="false" outlineLevel="0" collapsed="false"/>
    <row r="22931" customFormat="false" ht="15.25" hidden="false" customHeight="false" outlineLevel="0" collapsed="false"/>
    <row r="22932" customFormat="false" ht="15.25" hidden="false" customHeight="false" outlineLevel="0" collapsed="false"/>
    <row r="22933" customFormat="false" ht="15.25" hidden="false" customHeight="false" outlineLevel="0" collapsed="false"/>
    <row r="22934" customFormat="false" ht="15.25" hidden="false" customHeight="false" outlineLevel="0" collapsed="false"/>
    <row r="22935" customFormat="false" ht="15.25" hidden="false" customHeight="false" outlineLevel="0" collapsed="false"/>
    <row r="22936" customFormat="false" ht="15.25" hidden="false" customHeight="false" outlineLevel="0" collapsed="false"/>
    <row r="22937" customFormat="false" ht="15.25" hidden="false" customHeight="false" outlineLevel="0" collapsed="false"/>
    <row r="22938" customFormat="false" ht="15.25" hidden="false" customHeight="false" outlineLevel="0" collapsed="false"/>
    <row r="22939" customFormat="false" ht="15.25" hidden="false" customHeight="false" outlineLevel="0" collapsed="false"/>
    <row r="22940" customFormat="false" ht="15.25" hidden="false" customHeight="false" outlineLevel="0" collapsed="false"/>
    <row r="22941" customFormat="false" ht="15.25" hidden="false" customHeight="false" outlineLevel="0" collapsed="false"/>
    <row r="22942" customFormat="false" ht="15.25" hidden="false" customHeight="false" outlineLevel="0" collapsed="false"/>
    <row r="22943" customFormat="false" ht="15.25" hidden="false" customHeight="false" outlineLevel="0" collapsed="false"/>
    <row r="22944" customFormat="false" ht="15.25" hidden="false" customHeight="false" outlineLevel="0" collapsed="false"/>
    <row r="22945" customFormat="false" ht="15.25" hidden="false" customHeight="false" outlineLevel="0" collapsed="false"/>
    <row r="22946" customFormat="false" ht="15.25" hidden="false" customHeight="false" outlineLevel="0" collapsed="false"/>
    <row r="22947" customFormat="false" ht="15.25" hidden="false" customHeight="false" outlineLevel="0" collapsed="false"/>
    <row r="22948" customFormat="false" ht="15.25" hidden="false" customHeight="false" outlineLevel="0" collapsed="false"/>
    <row r="22949" customFormat="false" ht="15.25" hidden="false" customHeight="false" outlineLevel="0" collapsed="false"/>
    <row r="22950" customFormat="false" ht="15.25" hidden="false" customHeight="false" outlineLevel="0" collapsed="false"/>
    <row r="22951" customFormat="false" ht="15.25" hidden="false" customHeight="false" outlineLevel="0" collapsed="false"/>
    <row r="22952" customFormat="false" ht="15.25" hidden="false" customHeight="false" outlineLevel="0" collapsed="false"/>
    <row r="22953" customFormat="false" ht="15.25" hidden="false" customHeight="false" outlineLevel="0" collapsed="false"/>
    <row r="22954" customFormat="false" ht="15.25" hidden="false" customHeight="false" outlineLevel="0" collapsed="false"/>
    <row r="22955" customFormat="false" ht="15.25" hidden="false" customHeight="false" outlineLevel="0" collapsed="false"/>
    <row r="22956" customFormat="false" ht="15.25" hidden="false" customHeight="false" outlineLevel="0" collapsed="false"/>
    <row r="22957" customFormat="false" ht="15.25" hidden="false" customHeight="false" outlineLevel="0" collapsed="false"/>
    <row r="22958" customFormat="false" ht="15.25" hidden="false" customHeight="false" outlineLevel="0" collapsed="false"/>
    <row r="22959" customFormat="false" ht="15.25" hidden="false" customHeight="false" outlineLevel="0" collapsed="false"/>
    <row r="22960" customFormat="false" ht="15.25" hidden="false" customHeight="false" outlineLevel="0" collapsed="false"/>
    <row r="22961" customFormat="false" ht="15.25" hidden="false" customHeight="false" outlineLevel="0" collapsed="false"/>
    <row r="22962" customFormat="false" ht="15.25" hidden="false" customHeight="false" outlineLevel="0" collapsed="false"/>
    <row r="22963" customFormat="false" ht="15.25" hidden="false" customHeight="false" outlineLevel="0" collapsed="false"/>
    <row r="22964" customFormat="false" ht="15.25" hidden="false" customHeight="false" outlineLevel="0" collapsed="false"/>
    <row r="22965" customFormat="false" ht="15.25" hidden="false" customHeight="false" outlineLevel="0" collapsed="false"/>
    <row r="22966" customFormat="false" ht="15.25" hidden="false" customHeight="false" outlineLevel="0" collapsed="false"/>
    <row r="22967" customFormat="false" ht="15.25" hidden="false" customHeight="false" outlineLevel="0" collapsed="false"/>
    <row r="22968" customFormat="false" ht="15.25" hidden="false" customHeight="false" outlineLevel="0" collapsed="false"/>
    <row r="22969" customFormat="false" ht="15.25" hidden="false" customHeight="false" outlineLevel="0" collapsed="false"/>
    <row r="22970" customFormat="false" ht="15.25" hidden="false" customHeight="false" outlineLevel="0" collapsed="false"/>
    <row r="22971" customFormat="false" ht="15.25" hidden="false" customHeight="false" outlineLevel="0" collapsed="false"/>
    <row r="22972" customFormat="false" ht="15.25" hidden="false" customHeight="false" outlineLevel="0" collapsed="false"/>
    <row r="22973" customFormat="false" ht="15.25" hidden="false" customHeight="false" outlineLevel="0" collapsed="false"/>
    <row r="22974" customFormat="false" ht="15.25" hidden="false" customHeight="false" outlineLevel="0" collapsed="false"/>
    <row r="22975" customFormat="false" ht="15.25" hidden="false" customHeight="false" outlineLevel="0" collapsed="false"/>
    <row r="22976" customFormat="false" ht="15.25" hidden="false" customHeight="false" outlineLevel="0" collapsed="false"/>
    <row r="22977" customFormat="false" ht="15.25" hidden="false" customHeight="false" outlineLevel="0" collapsed="false"/>
    <row r="22978" customFormat="false" ht="15.25" hidden="false" customHeight="false" outlineLevel="0" collapsed="false"/>
    <row r="22979" customFormat="false" ht="15.25" hidden="false" customHeight="false" outlineLevel="0" collapsed="false"/>
    <row r="22980" customFormat="false" ht="15.25" hidden="false" customHeight="false" outlineLevel="0" collapsed="false"/>
    <row r="22981" customFormat="false" ht="15.25" hidden="false" customHeight="false" outlineLevel="0" collapsed="false"/>
    <row r="22982" customFormat="false" ht="15.25" hidden="false" customHeight="false" outlineLevel="0" collapsed="false"/>
    <row r="22983" customFormat="false" ht="15.25" hidden="false" customHeight="false" outlineLevel="0" collapsed="false"/>
    <row r="22984" customFormat="false" ht="15.25" hidden="false" customHeight="false" outlineLevel="0" collapsed="false"/>
    <row r="22985" customFormat="false" ht="15.25" hidden="false" customHeight="false" outlineLevel="0" collapsed="false"/>
    <row r="22986" customFormat="false" ht="15.25" hidden="false" customHeight="false" outlineLevel="0" collapsed="false"/>
    <row r="22987" customFormat="false" ht="15.25" hidden="false" customHeight="false" outlineLevel="0" collapsed="false"/>
    <row r="22988" customFormat="false" ht="15.25" hidden="false" customHeight="false" outlineLevel="0" collapsed="false"/>
    <row r="22989" customFormat="false" ht="15.25" hidden="false" customHeight="false" outlineLevel="0" collapsed="false"/>
    <row r="22990" customFormat="false" ht="15.25" hidden="false" customHeight="false" outlineLevel="0" collapsed="false"/>
    <row r="22991" customFormat="false" ht="15.25" hidden="false" customHeight="false" outlineLevel="0" collapsed="false"/>
    <row r="22992" customFormat="false" ht="15.25" hidden="false" customHeight="false" outlineLevel="0" collapsed="false"/>
    <row r="22993" customFormat="false" ht="15.25" hidden="false" customHeight="false" outlineLevel="0" collapsed="false"/>
    <row r="22994" customFormat="false" ht="15.25" hidden="false" customHeight="false" outlineLevel="0" collapsed="false"/>
    <row r="22995" customFormat="false" ht="15.25" hidden="false" customHeight="false" outlineLevel="0" collapsed="false"/>
    <row r="22996" customFormat="false" ht="15.25" hidden="false" customHeight="false" outlineLevel="0" collapsed="false"/>
    <row r="22997" customFormat="false" ht="15.25" hidden="false" customHeight="false" outlineLevel="0" collapsed="false"/>
    <row r="22998" customFormat="false" ht="15.25" hidden="false" customHeight="false" outlineLevel="0" collapsed="false"/>
    <row r="22999" customFormat="false" ht="15.25" hidden="false" customHeight="false" outlineLevel="0" collapsed="false"/>
    <row r="23000" customFormat="false" ht="15.25" hidden="false" customHeight="false" outlineLevel="0" collapsed="false"/>
    <row r="23001" customFormat="false" ht="15.25" hidden="false" customHeight="false" outlineLevel="0" collapsed="false"/>
    <row r="23002" customFormat="false" ht="15.25" hidden="false" customHeight="false" outlineLevel="0" collapsed="false"/>
    <row r="23003" customFormat="false" ht="15.25" hidden="false" customHeight="false" outlineLevel="0" collapsed="false"/>
    <row r="23004" customFormat="false" ht="15.25" hidden="false" customHeight="false" outlineLevel="0" collapsed="false"/>
    <row r="23005" customFormat="false" ht="15.25" hidden="false" customHeight="false" outlineLevel="0" collapsed="false"/>
    <row r="23006" customFormat="false" ht="15.25" hidden="false" customHeight="false" outlineLevel="0" collapsed="false"/>
    <row r="23007" customFormat="false" ht="15.25" hidden="false" customHeight="false" outlineLevel="0" collapsed="false"/>
    <row r="23008" customFormat="false" ht="15.25" hidden="false" customHeight="false" outlineLevel="0" collapsed="false"/>
    <row r="23009" customFormat="false" ht="15.25" hidden="false" customHeight="false" outlineLevel="0" collapsed="false"/>
    <row r="23010" customFormat="false" ht="15.25" hidden="false" customHeight="false" outlineLevel="0" collapsed="false"/>
    <row r="23011" customFormat="false" ht="15.25" hidden="false" customHeight="false" outlineLevel="0" collapsed="false"/>
    <row r="23012" customFormat="false" ht="15.25" hidden="false" customHeight="false" outlineLevel="0" collapsed="false"/>
    <row r="23013" customFormat="false" ht="15.25" hidden="false" customHeight="false" outlineLevel="0" collapsed="false"/>
    <row r="23014" customFormat="false" ht="15.25" hidden="false" customHeight="false" outlineLevel="0" collapsed="false"/>
    <row r="23015" customFormat="false" ht="15.25" hidden="false" customHeight="false" outlineLevel="0" collapsed="false"/>
    <row r="23016" customFormat="false" ht="15.25" hidden="false" customHeight="false" outlineLevel="0" collapsed="false"/>
    <row r="23017" customFormat="false" ht="15.25" hidden="false" customHeight="false" outlineLevel="0" collapsed="false"/>
    <row r="23018" customFormat="false" ht="15.25" hidden="false" customHeight="false" outlineLevel="0" collapsed="false"/>
    <row r="23019" customFormat="false" ht="15.25" hidden="false" customHeight="false" outlineLevel="0" collapsed="false"/>
    <row r="23020" customFormat="false" ht="15.25" hidden="false" customHeight="false" outlineLevel="0" collapsed="false"/>
    <row r="23021" customFormat="false" ht="15.25" hidden="false" customHeight="false" outlineLevel="0" collapsed="false"/>
    <row r="23022" customFormat="false" ht="15.25" hidden="false" customHeight="false" outlineLevel="0" collapsed="false"/>
    <row r="23023" customFormat="false" ht="15.25" hidden="false" customHeight="false" outlineLevel="0" collapsed="false"/>
    <row r="23024" customFormat="false" ht="15.25" hidden="false" customHeight="false" outlineLevel="0" collapsed="false"/>
    <row r="23025" customFormat="false" ht="15.25" hidden="false" customHeight="false" outlineLevel="0" collapsed="false"/>
    <row r="23026" customFormat="false" ht="15.25" hidden="false" customHeight="false" outlineLevel="0" collapsed="false"/>
    <row r="23027" customFormat="false" ht="15.25" hidden="false" customHeight="false" outlineLevel="0" collapsed="false"/>
    <row r="23028" customFormat="false" ht="15.25" hidden="false" customHeight="false" outlineLevel="0" collapsed="false"/>
    <row r="23029" customFormat="false" ht="15.25" hidden="false" customHeight="false" outlineLevel="0" collapsed="false"/>
    <row r="23030" customFormat="false" ht="15.25" hidden="false" customHeight="false" outlineLevel="0" collapsed="false"/>
    <row r="23031" customFormat="false" ht="15.25" hidden="false" customHeight="false" outlineLevel="0" collapsed="false"/>
    <row r="23032" customFormat="false" ht="15.25" hidden="false" customHeight="false" outlineLevel="0" collapsed="false"/>
    <row r="23033" customFormat="false" ht="15.25" hidden="false" customHeight="false" outlineLevel="0" collapsed="false"/>
    <row r="23034" customFormat="false" ht="15.25" hidden="false" customHeight="false" outlineLevel="0" collapsed="false"/>
    <row r="23035" customFormat="false" ht="15.25" hidden="false" customHeight="false" outlineLevel="0" collapsed="false"/>
    <row r="23036" customFormat="false" ht="15.25" hidden="false" customHeight="false" outlineLevel="0" collapsed="false"/>
    <row r="23037" customFormat="false" ht="15.25" hidden="false" customHeight="false" outlineLevel="0" collapsed="false"/>
    <row r="23038" customFormat="false" ht="15.25" hidden="false" customHeight="false" outlineLevel="0" collapsed="false"/>
    <row r="23039" customFormat="false" ht="15.25" hidden="false" customHeight="false" outlineLevel="0" collapsed="false"/>
    <row r="23040" customFormat="false" ht="15.25" hidden="false" customHeight="false" outlineLevel="0" collapsed="false"/>
    <row r="23041" customFormat="false" ht="15.25" hidden="false" customHeight="false" outlineLevel="0" collapsed="false"/>
    <row r="23042" customFormat="false" ht="15.25" hidden="false" customHeight="false" outlineLevel="0" collapsed="false"/>
    <row r="23043" customFormat="false" ht="15.25" hidden="false" customHeight="false" outlineLevel="0" collapsed="false"/>
    <row r="23044" customFormat="false" ht="15.25" hidden="false" customHeight="false" outlineLevel="0" collapsed="false"/>
    <row r="23045" customFormat="false" ht="15.25" hidden="false" customHeight="false" outlineLevel="0" collapsed="false"/>
    <row r="23046" customFormat="false" ht="15.25" hidden="false" customHeight="false" outlineLevel="0" collapsed="false"/>
    <row r="23047" customFormat="false" ht="15.25" hidden="false" customHeight="false" outlineLevel="0" collapsed="false"/>
    <row r="23048" customFormat="false" ht="15.25" hidden="false" customHeight="false" outlineLevel="0" collapsed="false"/>
    <row r="23049" customFormat="false" ht="15.25" hidden="false" customHeight="false" outlineLevel="0" collapsed="false"/>
    <row r="23050" customFormat="false" ht="15.25" hidden="false" customHeight="false" outlineLevel="0" collapsed="false"/>
    <row r="23051" customFormat="false" ht="15.25" hidden="false" customHeight="false" outlineLevel="0" collapsed="false"/>
    <row r="23052" customFormat="false" ht="15.25" hidden="false" customHeight="false" outlineLevel="0" collapsed="false"/>
    <row r="23053" customFormat="false" ht="15.25" hidden="false" customHeight="false" outlineLevel="0" collapsed="false"/>
    <row r="23054" customFormat="false" ht="15.25" hidden="false" customHeight="false" outlineLevel="0" collapsed="false"/>
    <row r="23055" customFormat="false" ht="15.25" hidden="false" customHeight="false" outlineLevel="0" collapsed="false"/>
    <row r="23056" customFormat="false" ht="15.25" hidden="false" customHeight="false" outlineLevel="0" collapsed="false"/>
    <row r="23057" customFormat="false" ht="15.25" hidden="false" customHeight="false" outlineLevel="0" collapsed="false"/>
    <row r="23058" customFormat="false" ht="15.25" hidden="false" customHeight="false" outlineLevel="0" collapsed="false"/>
    <row r="23059" customFormat="false" ht="15.25" hidden="false" customHeight="false" outlineLevel="0" collapsed="false"/>
    <row r="23060" customFormat="false" ht="15.25" hidden="false" customHeight="false" outlineLevel="0" collapsed="false"/>
    <row r="23061" customFormat="false" ht="15.25" hidden="false" customHeight="false" outlineLevel="0" collapsed="false"/>
    <row r="23062" customFormat="false" ht="15.25" hidden="false" customHeight="false" outlineLevel="0" collapsed="false"/>
    <row r="23063" customFormat="false" ht="15.25" hidden="false" customHeight="false" outlineLevel="0" collapsed="false"/>
    <row r="23064" customFormat="false" ht="15.25" hidden="false" customHeight="false" outlineLevel="0" collapsed="false"/>
    <row r="23065" customFormat="false" ht="15.25" hidden="false" customHeight="false" outlineLevel="0" collapsed="false"/>
    <row r="23066" customFormat="false" ht="15.25" hidden="false" customHeight="false" outlineLevel="0" collapsed="false"/>
    <row r="23067" customFormat="false" ht="15.25" hidden="false" customHeight="false" outlineLevel="0" collapsed="false"/>
    <row r="23068" customFormat="false" ht="15.25" hidden="false" customHeight="false" outlineLevel="0" collapsed="false"/>
    <row r="23069" customFormat="false" ht="15.25" hidden="false" customHeight="false" outlineLevel="0" collapsed="false"/>
    <row r="23070" customFormat="false" ht="15.25" hidden="false" customHeight="false" outlineLevel="0" collapsed="false"/>
    <row r="23071" customFormat="false" ht="15.25" hidden="false" customHeight="false" outlineLevel="0" collapsed="false"/>
    <row r="23072" customFormat="false" ht="15.25" hidden="false" customHeight="false" outlineLevel="0" collapsed="false"/>
    <row r="23073" customFormat="false" ht="15.25" hidden="false" customHeight="false" outlineLevel="0" collapsed="false"/>
    <row r="23074" customFormat="false" ht="15.25" hidden="false" customHeight="false" outlineLevel="0" collapsed="false"/>
    <row r="23075" customFormat="false" ht="15.25" hidden="false" customHeight="false" outlineLevel="0" collapsed="false"/>
    <row r="23076" customFormat="false" ht="15.25" hidden="false" customHeight="false" outlineLevel="0" collapsed="false"/>
    <row r="23077" customFormat="false" ht="15.25" hidden="false" customHeight="false" outlineLevel="0" collapsed="false"/>
    <row r="23078" customFormat="false" ht="15.25" hidden="false" customHeight="false" outlineLevel="0" collapsed="false"/>
    <row r="23079" customFormat="false" ht="15.25" hidden="false" customHeight="false" outlineLevel="0" collapsed="false"/>
    <row r="23080" customFormat="false" ht="15.25" hidden="false" customHeight="false" outlineLevel="0" collapsed="false"/>
    <row r="23081" customFormat="false" ht="15.25" hidden="false" customHeight="false" outlineLevel="0" collapsed="false"/>
    <row r="23082" customFormat="false" ht="15.25" hidden="false" customHeight="false" outlineLevel="0" collapsed="false"/>
    <row r="23083" customFormat="false" ht="15.25" hidden="false" customHeight="false" outlineLevel="0" collapsed="false"/>
    <row r="23084" customFormat="false" ht="15.25" hidden="false" customHeight="false" outlineLevel="0" collapsed="false"/>
    <row r="23085" customFormat="false" ht="15.25" hidden="false" customHeight="false" outlineLevel="0" collapsed="false"/>
    <row r="23086" customFormat="false" ht="15.25" hidden="false" customHeight="false" outlineLevel="0" collapsed="false"/>
    <row r="23087" customFormat="false" ht="15.25" hidden="false" customHeight="false" outlineLevel="0" collapsed="false"/>
    <row r="23088" customFormat="false" ht="15.25" hidden="false" customHeight="false" outlineLevel="0" collapsed="false"/>
    <row r="23089" customFormat="false" ht="15.25" hidden="false" customHeight="false" outlineLevel="0" collapsed="false"/>
    <row r="23090" customFormat="false" ht="15.25" hidden="false" customHeight="false" outlineLevel="0" collapsed="false"/>
    <row r="23091" customFormat="false" ht="15.25" hidden="false" customHeight="false" outlineLevel="0" collapsed="false"/>
    <row r="23092" customFormat="false" ht="15.25" hidden="false" customHeight="false" outlineLevel="0" collapsed="false"/>
    <row r="23093" customFormat="false" ht="15.25" hidden="false" customHeight="false" outlineLevel="0" collapsed="false"/>
    <row r="23094" customFormat="false" ht="15.25" hidden="false" customHeight="false" outlineLevel="0" collapsed="false"/>
    <row r="23095" customFormat="false" ht="15.25" hidden="false" customHeight="false" outlineLevel="0" collapsed="false"/>
    <row r="23096" customFormat="false" ht="15.25" hidden="false" customHeight="false" outlineLevel="0" collapsed="false"/>
    <row r="23097" customFormat="false" ht="15.25" hidden="false" customHeight="false" outlineLevel="0" collapsed="false"/>
    <row r="23098" customFormat="false" ht="15.25" hidden="false" customHeight="false" outlineLevel="0" collapsed="false"/>
    <row r="23099" customFormat="false" ht="15.25" hidden="false" customHeight="false" outlineLevel="0" collapsed="false"/>
    <row r="23100" customFormat="false" ht="15.25" hidden="false" customHeight="false" outlineLevel="0" collapsed="false"/>
    <row r="23101" customFormat="false" ht="15.25" hidden="false" customHeight="false" outlineLevel="0" collapsed="false"/>
    <row r="23102" customFormat="false" ht="15.25" hidden="false" customHeight="false" outlineLevel="0" collapsed="false"/>
    <row r="23103" customFormat="false" ht="15.25" hidden="false" customHeight="false" outlineLevel="0" collapsed="false"/>
    <row r="23104" customFormat="false" ht="15.25" hidden="false" customHeight="false" outlineLevel="0" collapsed="false"/>
    <row r="23105" customFormat="false" ht="15.25" hidden="false" customHeight="false" outlineLevel="0" collapsed="false"/>
    <row r="23106" customFormat="false" ht="15.25" hidden="false" customHeight="false" outlineLevel="0" collapsed="false"/>
    <row r="23107" customFormat="false" ht="15.25" hidden="false" customHeight="false" outlineLevel="0" collapsed="false"/>
    <row r="23108" customFormat="false" ht="15.25" hidden="false" customHeight="false" outlineLevel="0" collapsed="false"/>
    <row r="23109" customFormat="false" ht="15.25" hidden="false" customHeight="false" outlineLevel="0" collapsed="false"/>
    <row r="23110" customFormat="false" ht="15.25" hidden="false" customHeight="false" outlineLevel="0" collapsed="false"/>
    <row r="23111" customFormat="false" ht="15.25" hidden="false" customHeight="false" outlineLevel="0" collapsed="false"/>
    <row r="23112" customFormat="false" ht="15.25" hidden="false" customHeight="false" outlineLevel="0" collapsed="false"/>
    <row r="23113" customFormat="false" ht="15.25" hidden="false" customHeight="false" outlineLevel="0" collapsed="false"/>
    <row r="23114" customFormat="false" ht="15.25" hidden="false" customHeight="false" outlineLevel="0" collapsed="false"/>
    <row r="23115" customFormat="false" ht="15.25" hidden="false" customHeight="false" outlineLevel="0" collapsed="false"/>
    <row r="23116" customFormat="false" ht="15.25" hidden="false" customHeight="false" outlineLevel="0" collapsed="false"/>
    <row r="23117" customFormat="false" ht="15.25" hidden="false" customHeight="false" outlineLevel="0" collapsed="false"/>
    <row r="23118" customFormat="false" ht="15.25" hidden="false" customHeight="false" outlineLevel="0" collapsed="false"/>
    <row r="23119" customFormat="false" ht="15.25" hidden="false" customHeight="false" outlineLevel="0" collapsed="false"/>
    <row r="23120" customFormat="false" ht="15.25" hidden="false" customHeight="false" outlineLevel="0" collapsed="false"/>
    <row r="23121" customFormat="false" ht="15.25" hidden="false" customHeight="false" outlineLevel="0" collapsed="false"/>
    <row r="23122" customFormat="false" ht="15.25" hidden="false" customHeight="false" outlineLevel="0" collapsed="false"/>
    <row r="23123" customFormat="false" ht="15.25" hidden="false" customHeight="false" outlineLevel="0" collapsed="false"/>
    <row r="23124" customFormat="false" ht="15.25" hidden="false" customHeight="false" outlineLevel="0" collapsed="false"/>
    <row r="23125" customFormat="false" ht="15.25" hidden="false" customHeight="false" outlineLevel="0" collapsed="false"/>
    <row r="23126" customFormat="false" ht="15.25" hidden="false" customHeight="false" outlineLevel="0" collapsed="false"/>
    <row r="23127" customFormat="false" ht="15.25" hidden="false" customHeight="false" outlineLevel="0" collapsed="false"/>
    <row r="23128" customFormat="false" ht="15.25" hidden="false" customHeight="false" outlineLevel="0" collapsed="false"/>
    <row r="23129" customFormat="false" ht="15.25" hidden="false" customHeight="false" outlineLevel="0" collapsed="false"/>
    <row r="23130" customFormat="false" ht="15.25" hidden="false" customHeight="false" outlineLevel="0" collapsed="false"/>
    <row r="23131" customFormat="false" ht="15.25" hidden="false" customHeight="false" outlineLevel="0" collapsed="false"/>
    <row r="23132" customFormat="false" ht="15.25" hidden="false" customHeight="false" outlineLevel="0" collapsed="false"/>
    <row r="23133" customFormat="false" ht="15.25" hidden="false" customHeight="false" outlineLevel="0" collapsed="false"/>
    <row r="23134" customFormat="false" ht="15.25" hidden="false" customHeight="false" outlineLevel="0" collapsed="false"/>
    <row r="23135" customFormat="false" ht="15.25" hidden="false" customHeight="false" outlineLevel="0" collapsed="false"/>
    <row r="23136" customFormat="false" ht="15.25" hidden="false" customHeight="false" outlineLevel="0" collapsed="false"/>
    <row r="23137" customFormat="false" ht="15.25" hidden="false" customHeight="false" outlineLevel="0" collapsed="false"/>
    <row r="23138" customFormat="false" ht="15.25" hidden="false" customHeight="false" outlineLevel="0" collapsed="false"/>
    <row r="23139" customFormat="false" ht="15.25" hidden="false" customHeight="false" outlineLevel="0" collapsed="false"/>
    <row r="23140" customFormat="false" ht="15.25" hidden="false" customHeight="false" outlineLevel="0" collapsed="false"/>
    <row r="23141" customFormat="false" ht="15.25" hidden="false" customHeight="false" outlineLevel="0" collapsed="false"/>
    <row r="23142" customFormat="false" ht="15.25" hidden="false" customHeight="false" outlineLevel="0" collapsed="false"/>
    <row r="23143" customFormat="false" ht="15.25" hidden="false" customHeight="false" outlineLevel="0" collapsed="false"/>
    <row r="23144" customFormat="false" ht="15.25" hidden="false" customHeight="false" outlineLevel="0" collapsed="false"/>
    <row r="23145" customFormat="false" ht="15.25" hidden="false" customHeight="false" outlineLevel="0" collapsed="false"/>
    <row r="23146" customFormat="false" ht="15.25" hidden="false" customHeight="false" outlineLevel="0" collapsed="false"/>
    <row r="23147" customFormat="false" ht="15.25" hidden="false" customHeight="false" outlineLevel="0" collapsed="false"/>
    <row r="23148" customFormat="false" ht="15.25" hidden="false" customHeight="false" outlineLevel="0" collapsed="false"/>
    <row r="23149" customFormat="false" ht="15.25" hidden="false" customHeight="false" outlineLevel="0" collapsed="false"/>
    <row r="23150" customFormat="false" ht="15.25" hidden="false" customHeight="false" outlineLevel="0" collapsed="false"/>
    <row r="23151" customFormat="false" ht="15.25" hidden="false" customHeight="false" outlineLevel="0" collapsed="false"/>
    <row r="23152" customFormat="false" ht="15.25" hidden="false" customHeight="false" outlineLevel="0" collapsed="false"/>
    <row r="23153" customFormat="false" ht="15.25" hidden="false" customHeight="false" outlineLevel="0" collapsed="false"/>
    <row r="23154" customFormat="false" ht="15.25" hidden="false" customHeight="false" outlineLevel="0" collapsed="false"/>
    <row r="23155" customFormat="false" ht="15.25" hidden="false" customHeight="false" outlineLevel="0" collapsed="false"/>
    <row r="23156" customFormat="false" ht="15.25" hidden="false" customHeight="false" outlineLevel="0" collapsed="false"/>
    <row r="23157" customFormat="false" ht="15.25" hidden="false" customHeight="false" outlineLevel="0" collapsed="false"/>
    <row r="23158" customFormat="false" ht="15.25" hidden="false" customHeight="false" outlineLevel="0" collapsed="false"/>
    <row r="23159" customFormat="false" ht="15.25" hidden="false" customHeight="false" outlineLevel="0" collapsed="false"/>
    <row r="23160" customFormat="false" ht="15.25" hidden="false" customHeight="false" outlineLevel="0" collapsed="false"/>
    <row r="23161" customFormat="false" ht="15.25" hidden="false" customHeight="false" outlineLevel="0" collapsed="false"/>
    <row r="23162" customFormat="false" ht="15.25" hidden="false" customHeight="false" outlineLevel="0" collapsed="false"/>
    <row r="23163" customFormat="false" ht="15.25" hidden="false" customHeight="false" outlineLevel="0" collapsed="false"/>
    <row r="23164" customFormat="false" ht="15.25" hidden="false" customHeight="false" outlineLevel="0" collapsed="false"/>
    <row r="23165" customFormat="false" ht="15.25" hidden="false" customHeight="false" outlineLevel="0" collapsed="false"/>
    <row r="23166" customFormat="false" ht="15.25" hidden="false" customHeight="false" outlineLevel="0" collapsed="false"/>
    <row r="23167" customFormat="false" ht="15.25" hidden="false" customHeight="false" outlineLevel="0" collapsed="false"/>
    <row r="23168" customFormat="false" ht="15.25" hidden="false" customHeight="false" outlineLevel="0" collapsed="false"/>
    <row r="23169" customFormat="false" ht="15.25" hidden="false" customHeight="false" outlineLevel="0" collapsed="false"/>
    <row r="23170" customFormat="false" ht="15.25" hidden="false" customHeight="false" outlineLevel="0" collapsed="false"/>
    <row r="23171" customFormat="false" ht="15.25" hidden="false" customHeight="false" outlineLevel="0" collapsed="false"/>
    <row r="23172" customFormat="false" ht="15.25" hidden="false" customHeight="false" outlineLevel="0" collapsed="false"/>
    <row r="23173" customFormat="false" ht="15.25" hidden="false" customHeight="false" outlineLevel="0" collapsed="false"/>
    <row r="23174" customFormat="false" ht="15.25" hidden="false" customHeight="false" outlineLevel="0" collapsed="false"/>
    <row r="23175" customFormat="false" ht="15.25" hidden="false" customHeight="false" outlineLevel="0" collapsed="false"/>
    <row r="23176" customFormat="false" ht="15.25" hidden="false" customHeight="false" outlineLevel="0" collapsed="false"/>
    <row r="23177" customFormat="false" ht="15.25" hidden="false" customHeight="false" outlineLevel="0" collapsed="false"/>
    <row r="23178" customFormat="false" ht="15.25" hidden="false" customHeight="false" outlineLevel="0" collapsed="false"/>
    <row r="23179" customFormat="false" ht="15.25" hidden="false" customHeight="false" outlineLevel="0" collapsed="false"/>
    <row r="23180" customFormat="false" ht="15.25" hidden="false" customHeight="false" outlineLevel="0" collapsed="false"/>
    <row r="23181" customFormat="false" ht="15.25" hidden="false" customHeight="false" outlineLevel="0" collapsed="false"/>
    <row r="23182" customFormat="false" ht="15.25" hidden="false" customHeight="false" outlineLevel="0" collapsed="false"/>
    <row r="23183" customFormat="false" ht="15.25" hidden="false" customHeight="false" outlineLevel="0" collapsed="false"/>
    <row r="23184" customFormat="false" ht="15.25" hidden="false" customHeight="false" outlineLevel="0" collapsed="false"/>
    <row r="23185" customFormat="false" ht="15.25" hidden="false" customHeight="false" outlineLevel="0" collapsed="false"/>
    <row r="23186" customFormat="false" ht="15.25" hidden="false" customHeight="false" outlineLevel="0" collapsed="false"/>
    <row r="23187" customFormat="false" ht="15.25" hidden="false" customHeight="false" outlineLevel="0" collapsed="false"/>
    <row r="23188" customFormat="false" ht="15.25" hidden="false" customHeight="false" outlineLevel="0" collapsed="false"/>
    <row r="23189" customFormat="false" ht="15.25" hidden="false" customHeight="false" outlineLevel="0" collapsed="false"/>
    <row r="23190" customFormat="false" ht="15.25" hidden="false" customHeight="false" outlineLevel="0" collapsed="false"/>
    <row r="23191" customFormat="false" ht="15.25" hidden="false" customHeight="false" outlineLevel="0" collapsed="false"/>
    <row r="23192" customFormat="false" ht="15.25" hidden="false" customHeight="false" outlineLevel="0" collapsed="false"/>
    <row r="23193" customFormat="false" ht="15.25" hidden="false" customHeight="false" outlineLevel="0" collapsed="false"/>
    <row r="23194" customFormat="false" ht="15.25" hidden="false" customHeight="false" outlineLevel="0" collapsed="false"/>
    <row r="23195" customFormat="false" ht="15.25" hidden="false" customHeight="false" outlineLevel="0" collapsed="false"/>
    <row r="23196" customFormat="false" ht="15.25" hidden="false" customHeight="false" outlineLevel="0" collapsed="false"/>
    <row r="23197" customFormat="false" ht="15.25" hidden="false" customHeight="false" outlineLevel="0" collapsed="false"/>
    <row r="23198" customFormat="false" ht="15.25" hidden="false" customHeight="false" outlineLevel="0" collapsed="false"/>
    <row r="23199" customFormat="false" ht="15.25" hidden="false" customHeight="false" outlineLevel="0" collapsed="false"/>
    <row r="23200" customFormat="false" ht="15.25" hidden="false" customHeight="false" outlineLevel="0" collapsed="false"/>
    <row r="23201" customFormat="false" ht="15.25" hidden="false" customHeight="false" outlineLevel="0" collapsed="false"/>
    <row r="23202" customFormat="false" ht="15.25" hidden="false" customHeight="false" outlineLevel="0" collapsed="false"/>
    <row r="23203" customFormat="false" ht="15.25" hidden="false" customHeight="false" outlineLevel="0" collapsed="false"/>
    <row r="23204" customFormat="false" ht="15.25" hidden="false" customHeight="false" outlineLevel="0" collapsed="false"/>
    <row r="23205" customFormat="false" ht="15.25" hidden="false" customHeight="false" outlineLevel="0" collapsed="false"/>
    <row r="23206" customFormat="false" ht="15.25" hidden="false" customHeight="false" outlineLevel="0" collapsed="false"/>
    <row r="23207" customFormat="false" ht="15.25" hidden="false" customHeight="false" outlineLevel="0" collapsed="false"/>
    <row r="23208" customFormat="false" ht="15.25" hidden="false" customHeight="false" outlineLevel="0" collapsed="false"/>
    <row r="23209" customFormat="false" ht="15.25" hidden="false" customHeight="false" outlineLevel="0" collapsed="false"/>
    <row r="23210" customFormat="false" ht="15.25" hidden="false" customHeight="false" outlineLevel="0" collapsed="false"/>
    <row r="23211" customFormat="false" ht="15.25" hidden="false" customHeight="false" outlineLevel="0" collapsed="false"/>
    <row r="23212" customFormat="false" ht="15.25" hidden="false" customHeight="false" outlineLevel="0" collapsed="false"/>
    <row r="23213" customFormat="false" ht="15.25" hidden="false" customHeight="false" outlineLevel="0" collapsed="false"/>
    <row r="23214" customFormat="false" ht="15.25" hidden="false" customHeight="false" outlineLevel="0" collapsed="false"/>
    <row r="23215" customFormat="false" ht="15.25" hidden="false" customHeight="false" outlineLevel="0" collapsed="false"/>
    <row r="23216" customFormat="false" ht="15.25" hidden="false" customHeight="false" outlineLevel="0" collapsed="false"/>
    <row r="23217" customFormat="false" ht="15.25" hidden="false" customHeight="false" outlineLevel="0" collapsed="false"/>
    <row r="23218" customFormat="false" ht="15.25" hidden="false" customHeight="false" outlineLevel="0" collapsed="false"/>
    <row r="23219" customFormat="false" ht="15.25" hidden="false" customHeight="false" outlineLevel="0" collapsed="false"/>
    <row r="23220" customFormat="false" ht="15.25" hidden="false" customHeight="false" outlineLevel="0" collapsed="false"/>
    <row r="23221" customFormat="false" ht="15.25" hidden="false" customHeight="false" outlineLevel="0" collapsed="false"/>
    <row r="23222" customFormat="false" ht="15.25" hidden="false" customHeight="false" outlineLevel="0" collapsed="false"/>
    <row r="23223" customFormat="false" ht="15.25" hidden="false" customHeight="false" outlineLevel="0" collapsed="false"/>
    <row r="23224" customFormat="false" ht="15.25" hidden="false" customHeight="false" outlineLevel="0" collapsed="false"/>
    <row r="23225" customFormat="false" ht="15.25" hidden="false" customHeight="false" outlineLevel="0" collapsed="false"/>
    <row r="23226" customFormat="false" ht="15.25" hidden="false" customHeight="false" outlineLevel="0" collapsed="false"/>
    <row r="23227" customFormat="false" ht="15.25" hidden="false" customHeight="false" outlineLevel="0" collapsed="false"/>
    <row r="23228" customFormat="false" ht="15.25" hidden="false" customHeight="false" outlineLevel="0" collapsed="false"/>
    <row r="23229" customFormat="false" ht="15.25" hidden="false" customHeight="false" outlineLevel="0" collapsed="false"/>
    <row r="23230" customFormat="false" ht="15.25" hidden="false" customHeight="false" outlineLevel="0" collapsed="false"/>
    <row r="23231" customFormat="false" ht="15.25" hidden="false" customHeight="false" outlineLevel="0" collapsed="false"/>
    <row r="23232" customFormat="false" ht="15.25" hidden="false" customHeight="false" outlineLevel="0" collapsed="false"/>
    <row r="23233" customFormat="false" ht="15.25" hidden="false" customHeight="false" outlineLevel="0" collapsed="false"/>
    <row r="23234" customFormat="false" ht="15.25" hidden="false" customHeight="false" outlineLevel="0" collapsed="false"/>
    <row r="23235" customFormat="false" ht="15.25" hidden="false" customHeight="false" outlineLevel="0" collapsed="false"/>
    <row r="23236" customFormat="false" ht="15.25" hidden="false" customHeight="false" outlineLevel="0" collapsed="false"/>
    <row r="23237" customFormat="false" ht="15.25" hidden="false" customHeight="false" outlineLevel="0" collapsed="false"/>
    <row r="23238" customFormat="false" ht="15.25" hidden="false" customHeight="false" outlineLevel="0" collapsed="false"/>
    <row r="23239" customFormat="false" ht="15.25" hidden="false" customHeight="false" outlineLevel="0" collapsed="false"/>
    <row r="23240" customFormat="false" ht="15.25" hidden="false" customHeight="false" outlineLevel="0" collapsed="false"/>
    <row r="23241" customFormat="false" ht="15.25" hidden="false" customHeight="false" outlineLevel="0" collapsed="false"/>
    <row r="23242" customFormat="false" ht="15.25" hidden="false" customHeight="false" outlineLevel="0" collapsed="false"/>
    <row r="23243" customFormat="false" ht="15.25" hidden="false" customHeight="false" outlineLevel="0" collapsed="false"/>
    <row r="23244" customFormat="false" ht="15.25" hidden="false" customHeight="false" outlineLevel="0" collapsed="false"/>
    <row r="23245" customFormat="false" ht="15.25" hidden="false" customHeight="false" outlineLevel="0" collapsed="false"/>
    <row r="23246" customFormat="false" ht="15.25" hidden="false" customHeight="false" outlineLevel="0" collapsed="false"/>
    <row r="23247" customFormat="false" ht="15.25" hidden="false" customHeight="false" outlineLevel="0" collapsed="false"/>
    <row r="23248" customFormat="false" ht="15.25" hidden="false" customHeight="false" outlineLevel="0" collapsed="false"/>
    <row r="23249" customFormat="false" ht="15.25" hidden="false" customHeight="false" outlineLevel="0" collapsed="false"/>
    <row r="23250" customFormat="false" ht="15.25" hidden="false" customHeight="false" outlineLevel="0" collapsed="false"/>
    <row r="23251" customFormat="false" ht="15.25" hidden="false" customHeight="false" outlineLevel="0" collapsed="false"/>
    <row r="23252" customFormat="false" ht="15.25" hidden="false" customHeight="false" outlineLevel="0" collapsed="false"/>
    <row r="23253" customFormat="false" ht="15.25" hidden="false" customHeight="false" outlineLevel="0" collapsed="false"/>
    <row r="23254" customFormat="false" ht="15.25" hidden="false" customHeight="false" outlineLevel="0" collapsed="false"/>
    <row r="23255" customFormat="false" ht="15.25" hidden="false" customHeight="false" outlineLevel="0" collapsed="false"/>
    <row r="23256" customFormat="false" ht="15.25" hidden="false" customHeight="false" outlineLevel="0" collapsed="false"/>
    <row r="23257" customFormat="false" ht="15.25" hidden="false" customHeight="false" outlineLevel="0" collapsed="false"/>
    <row r="23258" customFormat="false" ht="15.25" hidden="false" customHeight="false" outlineLevel="0" collapsed="false"/>
    <row r="23259" customFormat="false" ht="15.25" hidden="false" customHeight="false" outlineLevel="0" collapsed="false"/>
    <row r="23260" customFormat="false" ht="15.25" hidden="false" customHeight="false" outlineLevel="0" collapsed="false"/>
    <row r="23261" customFormat="false" ht="15.25" hidden="false" customHeight="false" outlineLevel="0" collapsed="false"/>
    <row r="23262" customFormat="false" ht="15.25" hidden="false" customHeight="false" outlineLevel="0" collapsed="false"/>
    <row r="23263" customFormat="false" ht="15.25" hidden="false" customHeight="false" outlineLevel="0" collapsed="false"/>
    <row r="23264" customFormat="false" ht="15.25" hidden="false" customHeight="false" outlineLevel="0" collapsed="false"/>
    <row r="23265" customFormat="false" ht="15.25" hidden="false" customHeight="false" outlineLevel="0" collapsed="false"/>
    <row r="23266" customFormat="false" ht="15.25" hidden="false" customHeight="false" outlineLevel="0" collapsed="false"/>
    <row r="23267" customFormat="false" ht="15.25" hidden="false" customHeight="false" outlineLevel="0" collapsed="false"/>
    <row r="23268" customFormat="false" ht="15.25" hidden="false" customHeight="false" outlineLevel="0" collapsed="false"/>
    <row r="23269" customFormat="false" ht="15.25" hidden="false" customHeight="false" outlineLevel="0" collapsed="false"/>
    <row r="23270" customFormat="false" ht="15.25" hidden="false" customHeight="false" outlineLevel="0" collapsed="false"/>
    <row r="23271" customFormat="false" ht="15.25" hidden="false" customHeight="false" outlineLevel="0" collapsed="false"/>
    <row r="23272" customFormat="false" ht="15.25" hidden="false" customHeight="false" outlineLevel="0" collapsed="false"/>
    <row r="23273" customFormat="false" ht="15.25" hidden="false" customHeight="false" outlineLevel="0" collapsed="false"/>
    <row r="23274" customFormat="false" ht="15.25" hidden="false" customHeight="false" outlineLevel="0" collapsed="false"/>
    <row r="23275" customFormat="false" ht="15.25" hidden="false" customHeight="false" outlineLevel="0" collapsed="false"/>
    <row r="23276" customFormat="false" ht="15.25" hidden="false" customHeight="false" outlineLevel="0" collapsed="false"/>
    <row r="23277" customFormat="false" ht="15.25" hidden="false" customHeight="false" outlineLevel="0" collapsed="false"/>
    <row r="23278" customFormat="false" ht="15.25" hidden="false" customHeight="false" outlineLevel="0" collapsed="false"/>
    <row r="23279" customFormat="false" ht="15.25" hidden="false" customHeight="false" outlineLevel="0" collapsed="false"/>
    <row r="23280" customFormat="false" ht="15.25" hidden="false" customHeight="false" outlineLevel="0" collapsed="false"/>
    <row r="23281" customFormat="false" ht="15.25" hidden="false" customHeight="false" outlineLevel="0" collapsed="false"/>
    <row r="23282" customFormat="false" ht="15.25" hidden="false" customHeight="false" outlineLevel="0" collapsed="false"/>
    <row r="23283" customFormat="false" ht="15.25" hidden="false" customHeight="false" outlineLevel="0" collapsed="false"/>
    <row r="23284" customFormat="false" ht="15.25" hidden="false" customHeight="false" outlineLevel="0" collapsed="false"/>
    <row r="23285" customFormat="false" ht="15.25" hidden="false" customHeight="false" outlineLevel="0" collapsed="false"/>
    <row r="23286" customFormat="false" ht="15.25" hidden="false" customHeight="false" outlineLevel="0" collapsed="false"/>
    <row r="23287" customFormat="false" ht="15.25" hidden="false" customHeight="false" outlineLevel="0" collapsed="false"/>
    <row r="23288" customFormat="false" ht="15.25" hidden="false" customHeight="false" outlineLevel="0" collapsed="false"/>
    <row r="23289" customFormat="false" ht="15.25" hidden="false" customHeight="false" outlineLevel="0" collapsed="false"/>
    <row r="23290" customFormat="false" ht="15.25" hidden="false" customHeight="false" outlineLevel="0" collapsed="false"/>
    <row r="23291" customFormat="false" ht="15.25" hidden="false" customHeight="false" outlineLevel="0" collapsed="false"/>
    <row r="23292" customFormat="false" ht="15.25" hidden="false" customHeight="false" outlineLevel="0" collapsed="false"/>
    <row r="23293" customFormat="false" ht="15.25" hidden="false" customHeight="false" outlineLevel="0" collapsed="false"/>
    <row r="23294" customFormat="false" ht="15.25" hidden="false" customHeight="false" outlineLevel="0" collapsed="false"/>
    <row r="23295" customFormat="false" ht="15.25" hidden="false" customHeight="false" outlineLevel="0" collapsed="false"/>
    <row r="23296" customFormat="false" ht="15.25" hidden="false" customHeight="false" outlineLevel="0" collapsed="false"/>
    <row r="23297" customFormat="false" ht="15.25" hidden="false" customHeight="false" outlineLevel="0" collapsed="false"/>
    <row r="23298" customFormat="false" ht="15.25" hidden="false" customHeight="false" outlineLevel="0" collapsed="false"/>
    <row r="23299" customFormat="false" ht="15.25" hidden="false" customHeight="false" outlineLevel="0" collapsed="false"/>
    <row r="23300" customFormat="false" ht="15.25" hidden="false" customHeight="false" outlineLevel="0" collapsed="false"/>
    <row r="23301" customFormat="false" ht="15.25" hidden="false" customHeight="false" outlineLevel="0" collapsed="false"/>
    <row r="23302" customFormat="false" ht="15.25" hidden="false" customHeight="false" outlineLevel="0" collapsed="false"/>
    <row r="23303" customFormat="false" ht="15.25" hidden="false" customHeight="false" outlineLevel="0" collapsed="false"/>
    <row r="23304" customFormat="false" ht="15.25" hidden="false" customHeight="false" outlineLevel="0" collapsed="false"/>
    <row r="23305" customFormat="false" ht="15.25" hidden="false" customHeight="false" outlineLevel="0" collapsed="false"/>
    <row r="23306" customFormat="false" ht="15.25" hidden="false" customHeight="false" outlineLevel="0" collapsed="false"/>
    <row r="23307" customFormat="false" ht="15.25" hidden="false" customHeight="false" outlineLevel="0" collapsed="false"/>
    <row r="23308" customFormat="false" ht="15.25" hidden="false" customHeight="false" outlineLevel="0" collapsed="false"/>
    <row r="23309" customFormat="false" ht="15.25" hidden="false" customHeight="false" outlineLevel="0" collapsed="false"/>
    <row r="23310" customFormat="false" ht="15.25" hidden="false" customHeight="false" outlineLevel="0" collapsed="false"/>
    <row r="23311" customFormat="false" ht="15.25" hidden="false" customHeight="false" outlineLevel="0" collapsed="false"/>
    <row r="23312" customFormat="false" ht="15.25" hidden="false" customHeight="false" outlineLevel="0" collapsed="false"/>
    <row r="23313" customFormat="false" ht="15.25" hidden="false" customHeight="false" outlineLevel="0" collapsed="false"/>
    <row r="23314" customFormat="false" ht="15.25" hidden="false" customHeight="false" outlineLevel="0" collapsed="false"/>
    <row r="23315" customFormat="false" ht="15.25" hidden="false" customHeight="false" outlineLevel="0" collapsed="false"/>
    <row r="23316" customFormat="false" ht="15.25" hidden="false" customHeight="false" outlineLevel="0" collapsed="false"/>
    <row r="23317" customFormat="false" ht="15.25" hidden="false" customHeight="false" outlineLevel="0" collapsed="false"/>
    <row r="23318" customFormat="false" ht="15.25" hidden="false" customHeight="false" outlineLevel="0" collapsed="false"/>
    <row r="23319" customFormat="false" ht="15.25" hidden="false" customHeight="false" outlineLevel="0" collapsed="false"/>
    <row r="23320" customFormat="false" ht="15.25" hidden="false" customHeight="false" outlineLevel="0" collapsed="false"/>
    <row r="23321" customFormat="false" ht="15.25" hidden="false" customHeight="false" outlineLevel="0" collapsed="false"/>
    <row r="23322" customFormat="false" ht="15.25" hidden="false" customHeight="false" outlineLevel="0" collapsed="false"/>
    <row r="23323" customFormat="false" ht="15.25" hidden="false" customHeight="false" outlineLevel="0" collapsed="false"/>
    <row r="23324" customFormat="false" ht="15.25" hidden="false" customHeight="false" outlineLevel="0" collapsed="false"/>
    <row r="23325" customFormat="false" ht="15.25" hidden="false" customHeight="false" outlineLevel="0" collapsed="false"/>
    <row r="23326" customFormat="false" ht="15.25" hidden="false" customHeight="false" outlineLevel="0" collapsed="false"/>
    <row r="23327" customFormat="false" ht="15.25" hidden="false" customHeight="false" outlineLevel="0" collapsed="false"/>
    <row r="23328" customFormat="false" ht="15.25" hidden="false" customHeight="false" outlineLevel="0" collapsed="false"/>
    <row r="23329" customFormat="false" ht="15.25" hidden="false" customHeight="false" outlineLevel="0" collapsed="false"/>
    <row r="23330" customFormat="false" ht="15.25" hidden="false" customHeight="false" outlineLevel="0" collapsed="false"/>
    <row r="23331" customFormat="false" ht="15.25" hidden="false" customHeight="false" outlineLevel="0" collapsed="false"/>
    <row r="23332" customFormat="false" ht="15.25" hidden="false" customHeight="false" outlineLevel="0" collapsed="false"/>
    <row r="23333" customFormat="false" ht="15.25" hidden="false" customHeight="false" outlineLevel="0" collapsed="false"/>
    <row r="23334" customFormat="false" ht="15.25" hidden="false" customHeight="false" outlineLevel="0" collapsed="false"/>
    <row r="23335" customFormat="false" ht="15.25" hidden="false" customHeight="false" outlineLevel="0" collapsed="false"/>
    <row r="23336" customFormat="false" ht="15.25" hidden="false" customHeight="false" outlineLevel="0" collapsed="false"/>
    <row r="23337" customFormat="false" ht="15.25" hidden="false" customHeight="false" outlineLevel="0" collapsed="false"/>
    <row r="23338" customFormat="false" ht="15.25" hidden="false" customHeight="false" outlineLevel="0" collapsed="false"/>
    <row r="23339" customFormat="false" ht="15.25" hidden="false" customHeight="false" outlineLevel="0" collapsed="false"/>
    <row r="23340" customFormat="false" ht="15.25" hidden="false" customHeight="false" outlineLevel="0" collapsed="false"/>
    <row r="23341" customFormat="false" ht="15.25" hidden="false" customHeight="false" outlineLevel="0" collapsed="false"/>
    <row r="23342" customFormat="false" ht="15.25" hidden="false" customHeight="false" outlineLevel="0" collapsed="false"/>
    <row r="23343" customFormat="false" ht="15.25" hidden="false" customHeight="false" outlineLevel="0" collapsed="false"/>
    <row r="23344" customFormat="false" ht="15.25" hidden="false" customHeight="false" outlineLevel="0" collapsed="false"/>
    <row r="23345" customFormat="false" ht="15.25" hidden="false" customHeight="false" outlineLevel="0" collapsed="false"/>
    <row r="23346" customFormat="false" ht="15.25" hidden="false" customHeight="false" outlineLevel="0" collapsed="false"/>
    <row r="23347" customFormat="false" ht="15.25" hidden="false" customHeight="false" outlineLevel="0" collapsed="false"/>
    <row r="23348" customFormat="false" ht="15.25" hidden="false" customHeight="false" outlineLevel="0" collapsed="false"/>
    <row r="23349" customFormat="false" ht="15.25" hidden="false" customHeight="false" outlineLevel="0" collapsed="false"/>
    <row r="23350" customFormat="false" ht="15.25" hidden="false" customHeight="false" outlineLevel="0" collapsed="false"/>
    <row r="23351" customFormat="false" ht="15.25" hidden="false" customHeight="false" outlineLevel="0" collapsed="false"/>
    <row r="23352" customFormat="false" ht="15.25" hidden="false" customHeight="false" outlineLevel="0" collapsed="false"/>
    <row r="23353" customFormat="false" ht="15.25" hidden="false" customHeight="false" outlineLevel="0" collapsed="false"/>
    <row r="23354" customFormat="false" ht="15.25" hidden="false" customHeight="false" outlineLevel="0" collapsed="false"/>
    <row r="23355" customFormat="false" ht="15.25" hidden="false" customHeight="false" outlineLevel="0" collapsed="false"/>
    <row r="23356" customFormat="false" ht="15.25" hidden="false" customHeight="false" outlineLevel="0" collapsed="false"/>
    <row r="23357" customFormat="false" ht="15.25" hidden="false" customHeight="false" outlineLevel="0" collapsed="false"/>
    <row r="23358" customFormat="false" ht="15.25" hidden="false" customHeight="false" outlineLevel="0" collapsed="false"/>
    <row r="23359" customFormat="false" ht="15.25" hidden="false" customHeight="false" outlineLevel="0" collapsed="false"/>
    <row r="23360" customFormat="false" ht="15.25" hidden="false" customHeight="false" outlineLevel="0" collapsed="false"/>
    <row r="23361" customFormat="false" ht="15.25" hidden="false" customHeight="false" outlineLevel="0" collapsed="false"/>
    <row r="23362" customFormat="false" ht="15.25" hidden="false" customHeight="false" outlineLevel="0" collapsed="false"/>
    <row r="23363" customFormat="false" ht="15.25" hidden="false" customHeight="false" outlineLevel="0" collapsed="false"/>
    <row r="23364" customFormat="false" ht="15.25" hidden="false" customHeight="false" outlineLevel="0" collapsed="false"/>
    <row r="23365" customFormat="false" ht="15.25" hidden="false" customHeight="false" outlineLevel="0" collapsed="false"/>
    <row r="23366" customFormat="false" ht="15.25" hidden="false" customHeight="false" outlineLevel="0" collapsed="false"/>
    <row r="23367" customFormat="false" ht="15.25" hidden="false" customHeight="false" outlineLevel="0" collapsed="false"/>
    <row r="23368" customFormat="false" ht="15.25" hidden="false" customHeight="false" outlineLevel="0" collapsed="false"/>
    <row r="23369" customFormat="false" ht="15.25" hidden="false" customHeight="false" outlineLevel="0" collapsed="false"/>
    <row r="23370" customFormat="false" ht="15.25" hidden="false" customHeight="false" outlineLevel="0" collapsed="false"/>
    <row r="23371" customFormat="false" ht="15.25" hidden="false" customHeight="false" outlineLevel="0" collapsed="false"/>
    <row r="23372" customFormat="false" ht="15.25" hidden="false" customHeight="false" outlineLevel="0" collapsed="false"/>
    <row r="23373" customFormat="false" ht="15.25" hidden="false" customHeight="false" outlineLevel="0" collapsed="false"/>
    <row r="23374" customFormat="false" ht="15.25" hidden="false" customHeight="false" outlineLevel="0" collapsed="false"/>
    <row r="23375" customFormat="false" ht="15.25" hidden="false" customHeight="false" outlineLevel="0" collapsed="false"/>
    <row r="23376" customFormat="false" ht="15.25" hidden="false" customHeight="false" outlineLevel="0" collapsed="false"/>
    <row r="23377" customFormat="false" ht="15.25" hidden="false" customHeight="false" outlineLevel="0" collapsed="false"/>
    <row r="23378" customFormat="false" ht="15.25" hidden="false" customHeight="false" outlineLevel="0" collapsed="false"/>
    <row r="23379" customFormat="false" ht="15.25" hidden="false" customHeight="false" outlineLevel="0" collapsed="false"/>
    <row r="23380" customFormat="false" ht="15.25" hidden="false" customHeight="false" outlineLevel="0" collapsed="false"/>
    <row r="23381" customFormat="false" ht="15.25" hidden="false" customHeight="false" outlineLevel="0" collapsed="false"/>
    <row r="23382" customFormat="false" ht="15.25" hidden="false" customHeight="false" outlineLevel="0" collapsed="false"/>
    <row r="23383" customFormat="false" ht="15.25" hidden="false" customHeight="false" outlineLevel="0" collapsed="false"/>
    <row r="23384" customFormat="false" ht="15.25" hidden="false" customHeight="false" outlineLevel="0" collapsed="false"/>
    <row r="23385" customFormat="false" ht="15.25" hidden="false" customHeight="false" outlineLevel="0" collapsed="false"/>
    <row r="23386" customFormat="false" ht="15.25" hidden="false" customHeight="false" outlineLevel="0" collapsed="false"/>
    <row r="23387" customFormat="false" ht="15.25" hidden="false" customHeight="false" outlineLevel="0" collapsed="false"/>
    <row r="23388" customFormat="false" ht="15.25" hidden="false" customHeight="false" outlineLevel="0" collapsed="false"/>
    <row r="23389" customFormat="false" ht="15.25" hidden="false" customHeight="false" outlineLevel="0" collapsed="false"/>
    <row r="23390" customFormat="false" ht="15.25" hidden="false" customHeight="false" outlineLevel="0" collapsed="false"/>
    <row r="23391" customFormat="false" ht="15.25" hidden="false" customHeight="false" outlineLevel="0" collapsed="false"/>
    <row r="23392" customFormat="false" ht="15.25" hidden="false" customHeight="false" outlineLevel="0" collapsed="false"/>
    <row r="23393" customFormat="false" ht="15.25" hidden="false" customHeight="false" outlineLevel="0" collapsed="false"/>
    <row r="23394" customFormat="false" ht="15.25" hidden="false" customHeight="false" outlineLevel="0" collapsed="false"/>
    <row r="23395" customFormat="false" ht="15.25" hidden="false" customHeight="false" outlineLevel="0" collapsed="false"/>
    <row r="23396" customFormat="false" ht="15.25" hidden="false" customHeight="false" outlineLevel="0" collapsed="false"/>
    <row r="23397" customFormat="false" ht="15.25" hidden="false" customHeight="false" outlineLevel="0" collapsed="false"/>
    <row r="23398" customFormat="false" ht="15.25" hidden="false" customHeight="false" outlineLevel="0" collapsed="false"/>
    <row r="23399" customFormat="false" ht="15.25" hidden="false" customHeight="false" outlineLevel="0" collapsed="false"/>
    <row r="23400" customFormat="false" ht="15.25" hidden="false" customHeight="false" outlineLevel="0" collapsed="false"/>
    <row r="23401" customFormat="false" ht="15.25" hidden="false" customHeight="false" outlineLevel="0" collapsed="false"/>
    <row r="23402" customFormat="false" ht="15.25" hidden="false" customHeight="false" outlineLevel="0" collapsed="false"/>
    <row r="23403" customFormat="false" ht="15.25" hidden="false" customHeight="false" outlineLevel="0" collapsed="false"/>
    <row r="23404" customFormat="false" ht="15.25" hidden="false" customHeight="false" outlineLevel="0" collapsed="false"/>
    <row r="23405" customFormat="false" ht="15.25" hidden="false" customHeight="false" outlineLevel="0" collapsed="false"/>
    <row r="23406" customFormat="false" ht="15.25" hidden="false" customHeight="false" outlineLevel="0" collapsed="false"/>
    <row r="23407" customFormat="false" ht="15.25" hidden="false" customHeight="false" outlineLevel="0" collapsed="false"/>
    <row r="23408" customFormat="false" ht="15.25" hidden="false" customHeight="false" outlineLevel="0" collapsed="false"/>
    <row r="23409" customFormat="false" ht="15.25" hidden="false" customHeight="false" outlineLevel="0" collapsed="false"/>
    <row r="23410" customFormat="false" ht="15.25" hidden="false" customHeight="false" outlineLevel="0" collapsed="false"/>
    <row r="23411" customFormat="false" ht="15.25" hidden="false" customHeight="false" outlineLevel="0" collapsed="false"/>
    <row r="23412" customFormat="false" ht="15.25" hidden="false" customHeight="false" outlineLevel="0" collapsed="false"/>
    <row r="23413" customFormat="false" ht="15.25" hidden="false" customHeight="false" outlineLevel="0" collapsed="false"/>
    <row r="23414" customFormat="false" ht="15.25" hidden="false" customHeight="false" outlineLevel="0" collapsed="false"/>
    <row r="23415" customFormat="false" ht="15.25" hidden="false" customHeight="false" outlineLevel="0" collapsed="false"/>
    <row r="23416" customFormat="false" ht="15.25" hidden="false" customHeight="false" outlineLevel="0" collapsed="false"/>
    <row r="23417" customFormat="false" ht="15.25" hidden="false" customHeight="false" outlineLevel="0" collapsed="false"/>
    <row r="23418" customFormat="false" ht="15.25" hidden="false" customHeight="false" outlineLevel="0" collapsed="false"/>
    <row r="23419" customFormat="false" ht="15.25" hidden="false" customHeight="false" outlineLevel="0" collapsed="false"/>
    <row r="23420" customFormat="false" ht="15.25" hidden="false" customHeight="false" outlineLevel="0" collapsed="false"/>
    <row r="23421" customFormat="false" ht="15.25" hidden="false" customHeight="false" outlineLevel="0" collapsed="false"/>
    <row r="23422" customFormat="false" ht="15.25" hidden="false" customHeight="false" outlineLevel="0" collapsed="false"/>
    <row r="23423" customFormat="false" ht="15.25" hidden="false" customHeight="false" outlineLevel="0" collapsed="false"/>
    <row r="23424" customFormat="false" ht="15.25" hidden="false" customHeight="false" outlineLevel="0" collapsed="false"/>
    <row r="23425" customFormat="false" ht="15.25" hidden="false" customHeight="false" outlineLevel="0" collapsed="false"/>
    <row r="23426" customFormat="false" ht="15.25" hidden="false" customHeight="false" outlineLevel="0" collapsed="false"/>
    <row r="23427" customFormat="false" ht="15.25" hidden="false" customHeight="false" outlineLevel="0" collapsed="false"/>
    <row r="23428" customFormat="false" ht="15.25" hidden="false" customHeight="false" outlineLevel="0" collapsed="false"/>
    <row r="23429" customFormat="false" ht="15.25" hidden="false" customHeight="false" outlineLevel="0" collapsed="false"/>
    <row r="23430" customFormat="false" ht="15.25" hidden="false" customHeight="false" outlineLevel="0" collapsed="false"/>
    <row r="23431" customFormat="false" ht="15.25" hidden="false" customHeight="false" outlineLevel="0" collapsed="false"/>
    <row r="23432" customFormat="false" ht="15.25" hidden="false" customHeight="false" outlineLevel="0" collapsed="false"/>
    <row r="23433" customFormat="false" ht="15.25" hidden="false" customHeight="false" outlineLevel="0" collapsed="false"/>
    <row r="23434" customFormat="false" ht="15.25" hidden="false" customHeight="false" outlineLevel="0" collapsed="false"/>
    <row r="23435" customFormat="false" ht="15.25" hidden="false" customHeight="false" outlineLevel="0" collapsed="false"/>
    <row r="23436" customFormat="false" ht="15.25" hidden="false" customHeight="false" outlineLevel="0" collapsed="false"/>
    <row r="23437" customFormat="false" ht="15.25" hidden="false" customHeight="false" outlineLevel="0" collapsed="false"/>
    <row r="23438" customFormat="false" ht="15.25" hidden="false" customHeight="false" outlineLevel="0" collapsed="false"/>
    <row r="23439" customFormat="false" ht="15.25" hidden="false" customHeight="false" outlineLevel="0" collapsed="false"/>
    <row r="23440" customFormat="false" ht="15.25" hidden="false" customHeight="false" outlineLevel="0" collapsed="false"/>
    <row r="23441" customFormat="false" ht="15.25" hidden="false" customHeight="false" outlineLevel="0" collapsed="false"/>
    <row r="23442" customFormat="false" ht="15.25" hidden="false" customHeight="false" outlineLevel="0" collapsed="false"/>
    <row r="23443" customFormat="false" ht="15.25" hidden="false" customHeight="false" outlineLevel="0" collapsed="false"/>
    <row r="23444" customFormat="false" ht="15.25" hidden="false" customHeight="false" outlineLevel="0" collapsed="false"/>
    <row r="23445" customFormat="false" ht="15.25" hidden="false" customHeight="false" outlineLevel="0" collapsed="false"/>
    <row r="23446" customFormat="false" ht="15.25" hidden="false" customHeight="false" outlineLevel="0" collapsed="false"/>
    <row r="23447" customFormat="false" ht="15.25" hidden="false" customHeight="false" outlineLevel="0" collapsed="false"/>
    <row r="23448" customFormat="false" ht="15.25" hidden="false" customHeight="false" outlineLevel="0" collapsed="false"/>
    <row r="23449" customFormat="false" ht="15.25" hidden="false" customHeight="false" outlineLevel="0" collapsed="false"/>
    <row r="23450" customFormat="false" ht="15.25" hidden="false" customHeight="false" outlineLevel="0" collapsed="false"/>
    <row r="23451" customFormat="false" ht="15.25" hidden="false" customHeight="false" outlineLevel="0" collapsed="false"/>
    <row r="23452" customFormat="false" ht="15.25" hidden="false" customHeight="false" outlineLevel="0" collapsed="false"/>
    <row r="23453" customFormat="false" ht="15.25" hidden="false" customHeight="false" outlineLevel="0" collapsed="false"/>
    <row r="23454" customFormat="false" ht="15.25" hidden="false" customHeight="false" outlineLevel="0" collapsed="false"/>
    <row r="23455" customFormat="false" ht="15.25" hidden="false" customHeight="false" outlineLevel="0" collapsed="false"/>
    <row r="23456" customFormat="false" ht="15.25" hidden="false" customHeight="false" outlineLevel="0" collapsed="false"/>
    <row r="23457" customFormat="false" ht="15.25" hidden="false" customHeight="false" outlineLevel="0" collapsed="false"/>
    <row r="23458" customFormat="false" ht="15.25" hidden="false" customHeight="false" outlineLevel="0" collapsed="false"/>
    <row r="23459" customFormat="false" ht="15.25" hidden="false" customHeight="false" outlineLevel="0" collapsed="false"/>
    <row r="23460" customFormat="false" ht="15.25" hidden="false" customHeight="false" outlineLevel="0" collapsed="false"/>
    <row r="23461" customFormat="false" ht="15.25" hidden="false" customHeight="false" outlineLevel="0" collapsed="false"/>
    <row r="23462" customFormat="false" ht="15.25" hidden="false" customHeight="false" outlineLevel="0" collapsed="false"/>
    <row r="23463" customFormat="false" ht="15.25" hidden="false" customHeight="false" outlineLevel="0" collapsed="false"/>
    <row r="23464" customFormat="false" ht="15.25" hidden="false" customHeight="false" outlineLevel="0" collapsed="false"/>
    <row r="23465" customFormat="false" ht="15.25" hidden="false" customHeight="false" outlineLevel="0" collapsed="false"/>
    <row r="23466" customFormat="false" ht="15.25" hidden="false" customHeight="false" outlineLevel="0" collapsed="false"/>
    <row r="23467" customFormat="false" ht="15.25" hidden="false" customHeight="false" outlineLevel="0" collapsed="false"/>
    <row r="23468" customFormat="false" ht="15.25" hidden="false" customHeight="false" outlineLevel="0" collapsed="false"/>
    <row r="23469" customFormat="false" ht="15.25" hidden="false" customHeight="false" outlineLevel="0" collapsed="false"/>
    <row r="23470" customFormat="false" ht="15.25" hidden="false" customHeight="false" outlineLevel="0" collapsed="false"/>
    <row r="23471" customFormat="false" ht="15.25" hidden="false" customHeight="false" outlineLevel="0" collapsed="false"/>
    <row r="23472" customFormat="false" ht="15.25" hidden="false" customHeight="false" outlineLevel="0" collapsed="false"/>
    <row r="23473" customFormat="false" ht="15.25" hidden="false" customHeight="false" outlineLevel="0" collapsed="false"/>
    <row r="23474" customFormat="false" ht="15.25" hidden="false" customHeight="false" outlineLevel="0" collapsed="false"/>
    <row r="23475" customFormat="false" ht="15.25" hidden="false" customHeight="false" outlineLevel="0" collapsed="false"/>
    <row r="23476" customFormat="false" ht="15.25" hidden="false" customHeight="false" outlineLevel="0" collapsed="false"/>
    <row r="23477" customFormat="false" ht="15.25" hidden="false" customHeight="false" outlineLevel="0" collapsed="false"/>
    <row r="23478" customFormat="false" ht="15.25" hidden="false" customHeight="false" outlineLevel="0" collapsed="false"/>
    <row r="23479" customFormat="false" ht="15.25" hidden="false" customHeight="false" outlineLevel="0" collapsed="false"/>
    <row r="23480" customFormat="false" ht="15.25" hidden="false" customHeight="false" outlineLevel="0" collapsed="false"/>
    <row r="23481" customFormat="false" ht="15.25" hidden="false" customHeight="false" outlineLevel="0" collapsed="false"/>
    <row r="23482" customFormat="false" ht="15.25" hidden="false" customHeight="false" outlineLevel="0" collapsed="false"/>
    <row r="23483" customFormat="false" ht="15.25" hidden="false" customHeight="false" outlineLevel="0" collapsed="false"/>
    <row r="23484" customFormat="false" ht="15.25" hidden="false" customHeight="false" outlineLevel="0" collapsed="false"/>
    <row r="23485" customFormat="false" ht="15.25" hidden="false" customHeight="false" outlineLevel="0" collapsed="false"/>
    <row r="23486" customFormat="false" ht="15.25" hidden="false" customHeight="false" outlineLevel="0" collapsed="false"/>
    <row r="23487" customFormat="false" ht="15.25" hidden="false" customHeight="false" outlineLevel="0" collapsed="false"/>
    <row r="23488" customFormat="false" ht="15.25" hidden="false" customHeight="false" outlineLevel="0" collapsed="false"/>
    <row r="23489" customFormat="false" ht="15.25" hidden="false" customHeight="false" outlineLevel="0" collapsed="false"/>
    <row r="23490" customFormat="false" ht="15.25" hidden="false" customHeight="false" outlineLevel="0" collapsed="false"/>
    <row r="23491" customFormat="false" ht="15.25" hidden="false" customHeight="false" outlineLevel="0" collapsed="false"/>
    <row r="23492" customFormat="false" ht="15.25" hidden="false" customHeight="false" outlineLevel="0" collapsed="false"/>
    <row r="23493" customFormat="false" ht="15.25" hidden="false" customHeight="false" outlineLevel="0" collapsed="false"/>
    <row r="23494" customFormat="false" ht="15.25" hidden="false" customHeight="false" outlineLevel="0" collapsed="false"/>
    <row r="23495" customFormat="false" ht="15.25" hidden="false" customHeight="false" outlineLevel="0" collapsed="false"/>
    <row r="23496" customFormat="false" ht="15.25" hidden="false" customHeight="false" outlineLevel="0" collapsed="false"/>
    <row r="23497" customFormat="false" ht="15.25" hidden="false" customHeight="false" outlineLevel="0" collapsed="false"/>
    <row r="23498" customFormat="false" ht="15.25" hidden="false" customHeight="false" outlineLevel="0" collapsed="false"/>
    <row r="23499" customFormat="false" ht="15.25" hidden="false" customHeight="false" outlineLevel="0" collapsed="false"/>
    <row r="23500" customFormat="false" ht="15.25" hidden="false" customHeight="false" outlineLevel="0" collapsed="false"/>
    <row r="23501" customFormat="false" ht="15.25" hidden="false" customHeight="false" outlineLevel="0" collapsed="false"/>
    <row r="23502" customFormat="false" ht="15.25" hidden="false" customHeight="false" outlineLevel="0" collapsed="false"/>
    <row r="23503" customFormat="false" ht="15.25" hidden="false" customHeight="false" outlineLevel="0" collapsed="false"/>
    <row r="23504" customFormat="false" ht="15.25" hidden="false" customHeight="false" outlineLevel="0" collapsed="false"/>
    <row r="23505" customFormat="false" ht="15.25" hidden="false" customHeight="false" outlineLevel="0" collapsed="false"/>
    <row r="23506" customFormat="false" ht="15.25" hidden="false" customHeight="false" outlineLevel="0" collapsed="false"/>
    <row r="23507" customFormat="false" ht="15.25" hidden="false" customHeight="false" outlineLevel="0" collapsed="false"/>
    <row r="23508" customFormat="false" ht="15.25" hidden="false" customHeight="false" outlineLevel="0" collapsed="false"/>
    <row r="23509" customFormat="false" ht="15.25" hidden="false" customHeight="false" outlineLevel="0" collapsed="false"/>
    <row r="23510" customFormat="false" ht="15.25" hidden="false" customHeight="false" outlineLevel="0" collapsed="false"/>
    <row r="23511" customFormat="false" ht="15.25" hidden="false" customHeight="false" outlineLevel="0" collapsed="false"/>
    <row r="23512" customFormat="false" ht="15.25" hidden="false" customHeight="false" outlineLevel="0" collapsed="false"/>
    <row r="23513" customFormat="false" ht="15.25" hidden="false" customHeight="false" outlineLevel="0" collapsed="false"/>
    <row r="23514" customFormat="false" ht="15.25" hidden="false" customHeight="false" outlineLevel="0" collapsed="false"/>
    <row r="23515" customFormat="false" ht="15.25" hidden="false" customHeight="false" outlineLevel="0" collapsed="false"/>
    <row r="23516" customFormat="false" ht="15.25" hidden="false" customHeight="false" outlineLevel="0" collapsed="false"/>
    <row r="23517" customFormat="false" ht="15.25" hidden="false" customHeight="false" outlineLevel="0" collapsed="false"/>
    <row r="23518" customFormat="false" ht="15.25" hidden="false" customHeight="false" outlineLevel="0" collapsed="false"/>
    <row r="23519" customFormat="false" ht="15.25" hidden="false" customHeight="false" outlineLevel="0" collapsed="false"/>
    <row r="23520" customFormat="false" ht="15.25" hidden="false" customHeight="false" outlineLevel="0" collapsed="false"/>
    <row r="23521" customFormat="false" ht="15.25" hidden="false" customHeight="false" outlineLevel="0" collapsed="false"/>
    <row r="23522" customFormat="false" ht="15.25" hidden="false" customHeight="false" outlineLevel="0" collapsed="false"/>
    <row r="23523" customFormat="false" ht="15.25" hidden="false" customHeight="false" outlineLevel="0" collapsed="false"/>
    <row r="23524" customFormat="false" ht="15.25" hidden="false" customHeight="false" outlineLevel="0" collapsed="false"/>
    <row r="23525" customFormat="false" ht="15.25" hidden="false" customHeight="false" outlineLevel="0" collapsed="false"/>
    <row r="23526" customFormat="false" ht="15.25" hidden="false" customHeight="false" outlineLevel="0" collapsed="false"/>
    <row r="23527" customFormat="false" ht="15.25" hidden="false" customHeight="false" outlineLevel="0" collapsed="false"/>
    <row r="23528" customFormat="false" ht="15.25" hidden="false" customHeight="false" outlineLevel="0" collapsed="false"/>
    <row r="23529" customFormat="false" ht="15.25" hidden="false" customHeight="false" outlineLevel="0" collapsed="false"/>
    <row r="23530" customFormat="false" ht="15.25" hidden="false" customHeight="false" outlineLevel="0" collapsed="false"/>
    <row r="23531" customFormat="false" ht="15.25" hidden="false" customHeight="false" outlineLevel="0" collapsed="false"/>
    <row r="23532" customFormat="false" ht="15.25" hidden="false" customHeight="false" outlineLevel="0" collapsed="false"/>
    <row r="23533" customFormat="false" ht="15.25" hidden="false" customHeight="false" outlineLevel="0" collapsed="false"/>
    <row r="23534" customFormat="false" ht="15.25" hidden="false" customHeight="false" outlineLevel="0" collapsed="false"/>
    <row r="23535" customFormat="false" ht="15.25" hidden="false" customHeight="false" outlineLevel="0" collapsed="false"/>
    <row r="23536" customFormat="false" ht="15.25" hidden="false" customHeight="false" outlineLevel="0" collapsed="false"/>
    <row r="23537" customFormat="false" ht="15.25" hidden="false" customHeight="false" outlineLevel="0" collapsed="false"/>
    <row r="23538" customFormat="false" ht="15.25" hidden="false" customHeight="false" outlineLevel="0" collapsed="false"/>
    <row r="23539" customFormat="false" ht="15.25" hidden="false" customHeight="false" outlineLevel="0" collapsed="false"/>
    <row r="23540" customFormat="false" ht="15.25" hidden="false" customHeight="false" outlineLevel="0" collapsed="false"/>
    <row r="23541" customFormat="false" ht="15.25" hidden="false" customHeight="false" outlineLevel="0" collapsed="false"/>
    <row r="23542" customFormat="false" ht="15.25" hidden="false" customHeight="false" outlineLevel="0" collapsed="false"/>
    <row r="23543" customFormat="false" ht="15.25" hidden="false" customHeight="false" outlineLevel="0" collapsed="false"/>
    <row r="23544" customFormat="false" ht="15.25" hidden="false" customHeight="false" outlineLevel="0" collapsed="false"/>
    <row r="23545" customFormat="false" ht="15.25" hidden="false" customHeight="false" outlineLevel="0" collapsed="false"/>
    <row r="23546" customFormat="false" ht="15.25" hidden="false" customHeight="false" outlineLevel="0" collapsed="false"/>
    <row r="23547" customFormat="false" ht="15.25" hidden="false" customHeight="false" outlineLevel="0" collapsed="false"/>
    <row r="23548" customFormat="false" ht="15.25" hidden="false" customHeight="false" outlineLevel="0" collapsed="false"/>
    <row r="23549" customFormat="false" ht="15.25" hidden="false" customHeight="false" outlineLevel="0" collapsed="false"/>
    <row r="23550" customFormat="false" ht="15.25" hidden="false" customHeight="false" outlineLevel="0" collapsed="false"/>
    <row r="23551" customFormat="false" ht="15.25" hidden="false" customHeight="false" outlineLevel="0" collapsed="false"/>
    <row r="23552" customFormat="false" ht="15.25" hidden="false" customHeight="false" outlineLevel="0" collapsed="false"/>
    <row r="23553" customFormat="false" ht="15.25" hidden="false" customHeight="false" outlineLevel="0" collapsed="false"/>
    <row r="23554" customFormat="false" ht="15.25" hidden="false" customHeight="false" outlineLevel="0" collapsed="false"/>
    <row r="23555" customFormat="false" ht="15.25" hidden="false" customHeight="false" outlineLevel="0" collapsed="false"/>
    <row r="23556" customFormat="false" ht="15.25" hidden="false" customHeight="false" outlineLevel="0" collapsed="false"/>
    <row r="23557" customFormat="false" ht="15.25" hidden="false" customHeight="false" outlineLevel="0" collapsed="false"/>
    <row r="23558" customFormat="false" ht="15.25" hidden="false" customHeight="false" outlineLevel="0" collapsed="false"/>
    <row r="23559" customFormat="false" ht="15.25" hidden="false" customHeight="false" outlineLevel="0" collapsed="false"/>
    <row r="23560" customFormat="false" ht="15.25" hidden="false" customHeight="false" outlineLevel="0" collapsed="false"/>
    <row r="23561" customFormat="false" ht="15.25" hidden="false" customHeight="false" outlineLevel="0" collapsed="false"/>
    <row r="23562" customFormat="false" ht="15.25" hidden="false" customHeight="false" outlineLevel="0" collapsed="false"/>
    <row r="23563" customFormat="false" ht="15.25" hidden="false" customHeight="false" outlineLevel="0" collapsed="false"/>
    <row r="23564" customFormat="false" ht="15.25" hidden="false" customHeight="false" outlineLevel="0" collapsed="false"/>
    <row r="23565" customFormat="false" ht="15.25" hidden="false" customHeight="false" outlineLevel="0" collapsed="false"/>
    <row r="23566" customFormat="false" ht="15.25" hidden="false" customHeight="false" outlineLevel="0" collapsed="false"/>
    <row r="23567" customFormat="false" ht="15.25" hidden="false" customHeight="false" outlineLevel="0" collapsed="false"/>
    <row r="23568" customFormat="false" ht="15.25" hidden="false" customHeight="false" outlineLevel="0" collapsed="false"/>
    <row r="23569" customFormat="false" ht="15.25" hidden="false" customHeight="false" outlineLevel="0" collapsed="false"/>
    <row r="23570" customFormat="false" ht="15.25" hidden="false" customHeight="false" outlineLevel="0" collapsed="false"/>
    <row r="23571" customFormat="false" ht="15.25" hidden="false" customHeight="false" outlineLevel="0" collapsed="false"/>
    <row r="23572" customFormat="false" ht="15.25" hidden="false" customHeight="false" outlineLevel="0" collapsed="false"/>
    <row r="23573" customFormat="false" ht="15.25" hidden="false" customHeight="false" outlineLevel="0" collapsed="false"/>
    <row r="23574" customFormat="false" ht="15.25" hidden="false" customHeight="false" outlineLevel="0" collapsed="false"/>
    <row r="23575" customFormat="false" ht="15.25" hidden="false" customHeight="false" outlineLevel="0" collapsed="false"/>
    <row r="23576" customFormat="false" ht="15.25" hidden="false" customHeight="false" outlineLevel="0" collapsed="false"/>
    <row r="23577" customFormat="false" ht="15.25" hidden="false" customHeight="false" outlineLevel="0" collapsed="false"/>
    <row r="23578" customFormat="false" ht="15.25" hidden="false" customHeight="false" outlineLevel="0" collapsed="false"/>
    <row r="23579" customFormat="false" ht="15.25" hidden="false" customHeight="false" outlineLevel="0" collapsed="false"/>
    <row r="23580" customFormat="false" ht="15.25" hidden="false" customHeight="false" outlineLevel="0" collapsed="false"/>
    <row r="23581" customFormat="false" ht="15.25" hidden="false" customHeight="false" outlineLevel="0" collapsed="false"/>
    <row r="23582" customFormat="false" ht="15.25" hidden="false" customHeight="false" outlineLevel="0" collapsed="false"/>
    <row r="23583" customFormat="false" ht="15.25" hidden="false" customHeight="false" outlineLevel="0" collapsed="false"/>
    <row r="23584" customFormat="false" ht="15.25" hidden="false" customHeight="false" outlineLevel="0" collapsed="false"/>
    <row r="23585" customFormat="false" ht="15.25" hidden="false" customHeight="false" outlineLevel="0" collapsed="false"/>
    <row r="23586" customFormat="false" ht="15.25" hidden="false" customHeight="false" outlineLevel="0" collapsed="false"/>
    <row r="23587" customFormat="false" ht="15.25" hidden="false" customHeight="false" outlineLevel="0" collapsed="false"/>
    <row r="23588" customFormat="false" ht="15.25" hidden="false" customHeight="false" outlineLevel="0" collapsed="false"/>
    <row r="23589" customFormat="false" ht="15.25" hidden="false" customHeight="false" outlineLevel="0" collapsed="false"/>
    <row r="23590" customFormat="false" ht="15.25" hidden="false" customHeight="false" outlineLevel="0" collapsed="false"/>
    <row r="23591" customFormat="false" ht="15.25" hidden="false" customHeight="false" outlineLevel="0" collapsed="false"/>
    <row r="23592" customFormat="false" ht="15.25" hidden="false" customHeight="false" outlineLevel="0" collapsed="false"/>
    <row r="23593" customFormat="false" ht="15.25" hidden="false" customHeight="false" outlineLevel="0" collapsed="false"/>
    <row r="23594" customFormat="false" ht="15.25" hidden="false" customHeight="false" outlineLevel="0" collapsed="false"/>
    <row r="23595" customFormat="false" ht="15.25" hidden="false" customHeight="false" outlineLevel="0" collapsed="false"/>
    <row r="23596" customFormat="false" ht="15.25" hidden="false" customHeight="false" outlineLevel="0" collapsed="false"/>
    <row r="23597" customFormat="false" ht="15.25" hidden="false" customHeight="false" outlineLevel="0" collapsed="false"/>
    <row r="23598" customFormat="false" ht="15.25" hidden="false" customHeight="false" outlineLevel="0" collapsed="false"/>
    <row r="23599" customFormat="false" ht="15.25" hidden="false" customHeight="false" outlineLevel="0" collapsed="false"/>
    <row r="23600" customFormat="false" ht="15.25" hidden="false" customHeight="false" outlineLevel="0" collapsed="false"/>
    <row r="23601" customFormat="false" ht="15.25" hidden="false" customHeight="false" outlineLevel="0" collapsed="false"/>
    <row r="23602" customFormat="false" ht="15.25" hidden="false" customHeight="false" outlineLevel="0" collapsed="false"/>
    <row r="23603" customFormat="false" ht="15.25" hidden="false" customHeight="false" outlineLevel="0" collapsed="false"/>
    <row r="23604" customFormat="false" ht="15.25" hidden="false" customHeight="false" outlineLevel="0" collapsed="false"/>
    <row r="23605" customFormat="false" ht="15.25" hidden="false" customHeight="false" outlineLevel="0" collapsed="false"/>
    <row r="23606" customFormat="false" ht="15.25" hidden="false" customHeight="false" outlineLevel="0" collapsed="false"/>
    <row r="23607" customFormat="false" ht="15.25" hidden="false" customHeight="false" outlineLevel="0" collapsed="false"/>
    <row r="23608" customFormat="false" ht="15.25" hidden="false" customHeight="false" outlineLevel="0" collapsed="false"/>
    <row r="23609" customFormat="false" ht="15.25" hidden="false" customHeight="false" outlineLevel="0" collapsed="false"/>
    <row r="23610" customFormat="false" ht="15.25" hidden="false" customHeight="false" outlineLevel="0" collapsed="false"/>
    <row r="23611" customFormat="false" ht="15.25" hidden="false" customHeight="false" outlineLevel="0" collapsed="false"/>
    <row r="23612" customFormat="false" ht="15.25" hidden="false" customHeight="false" outlineLevel="0" collapsed="false"/>
    <row r="23613" customFormat="false" ht="15.25" hidden="false" customHeight="false" outlineLevel="0" collapsed="false"/>
    <row r="23614" customFormat="false" ht="15.25" hidden="false" customHeight="false" outlineLevel="0" collapsed="false"/>
    <row r="23615" customFormat="false" ht="15.25" hidden="false" customHeight="false" outlineLevel="0" collapsed="false"/>
    <row r="23616" customFormat="false" ht="15.25" hidden="false" customHeight="false" outlineLevel="0" collapsed="false"/>
    <row r="23617" customFormat="false" ht="15.25" hidden="false" customHeight="false" outlineLevel="0" collapsed="false"/>
    <row r="23618" customFormat="false" ht="15.25" hidden="false" customHeight="false" outlineLevel="0" collapsed="false"/>
    <row r="23619" customFormat="false" ht="15.25" hidden="false" customHeight="false" outlineLevel="0" collapsed="false"/>
    <row r="23620" customFormat="false" ht="15.25" hidden="false" customHeight="false" outlineLevel="0" collapsed="false"/>
    <row r="23621" customFormat="false" ht="15.25" hidden="false" customHeight="false" outlineLevel="0" collapsed="false"/>
    <row r="23622" customFormat="false" ht="15.25" hidden="false" customHeight="false" outlineLevel="0" collapsed="false"/>
    <row r="23623" customFormat="false" ht="15.25" hidden="false" customHeight="false" outlineLevel="0" collapsed="false"/>
    <row r="23624" customFormat="false" ht="15.25" hidden="false" customHeight="false" outlineLevel="0" collapsed="false"/>
    <row r="23625" customFormat="false" ht="15.25" hidden="false" customHeight="false" outlineLevel="0" collapsed="false"/>
    <row r="23626" customFormat="false" ht="15.25" hidden="false" customHeight="false" outlineLevel="0" collapsed="false"/>
    <row r="23627" customFormat="false" ht="15.25" hidden="false" customHeight="false" outlineLevel="0" collapsed="false"/>
    <row r="23628" customFormat="false" ht="15.25" hidden="false" customHeight="false" outlineLevel="0" collapsed="false"/>
    <row r="23629" customFormat="false" ht="15.25" hidden="false" customHeight="false" outlineLevel="0" collapsed="false"/>
    <row r="23630" customFormat="false" ht="15.25" hidden="false" customHeight="false" outlineLevel="0" collapsed="false"/>
    <row r="23631" customFormat="false" ht="15.25" hidden="false" customHeight="false" outlineLevel="0" collapsed="false"/>
    <row r="23632" customFormat="false" ht="15.25" hidden="false" customHeight="false" outlineLevel="0" collapsed="false"/>
    <row r="23633" customFormat="false" ht="15.25" hidden="false" customHeight="false" outlineLevel="0" collapsed="false"/>
    <row r="23634" customFormat="false" ht="15.25" hidden="false" customHeight="false" outlineLevel="0" collapsed="false"/>
    <row r="23635" customFormat="false" ht="15.25" hidden="false" customHeight="false" outlineLevel="0" collapsed="false"/>
    <row r="23636" customFormat="false" ht="15.25" hidden="false" customHeight="false" outlineLevel="0" collapsed="false"/>
    <row r="23637" customFormat="false" ht="15.25" hidden="false" customHeight="false" outlineLevel="0" collapsed="false"/>
    <row r="23638" customFormat="false" ht="15.25" hidden="false" customHeight="false" outlineLevel="0" collapsed="false"/>
    <row r="23639" customFormat="false" ht="15.25" hidden="false" customHeight="false" outlineLevel="0" collapsed="false"/>
    <row r="23640" customFormat="false" ht="15.25" hidden="false" customHeight="false" outlineLevel="0" collapsed="false"/>
    <row r="23641" customFormat="false" ht="15.25" hidden="false" customHeight="false" outlineLevel="0" collapsed="false"/>
    <row r="23642" customFormat="false" ht="15.25" hidden="false" customHeight="false" outlineLevel="0" collapsed="false"/>
    <row r="23643" customFormat="false" ht="15.25" hidden="false" customHeight="false" outlineLevel="0" collapsed="false"/>
    <row r="23644" customFormat="false" ht="15.25" hidden="false" customHeight="false" outlineLevel="0" collapsed="false"/>
    <row r="23645" customFormat="false" ht="15.25" hidden="false" customHeight="false" outlineLevel="0" collapsed="false"/>
    <row r="23646" customFormat="false" ht="15.25" hidden="false" customHeight="false" outlineLevel="0" collapsed="false"/>
    <row r="23647" customFormat="false" ht="15.25" hidden="false" customHeight="false" outlineLevel="0" collapsed="false"/>
    <row r="23648" customFormat="false" ht="15.25" hidden="false" customHeight="false" outlineLevel="0" collapsed="false"/>
    <row r="23649" customFormat="false" ht="15.25" hidden="false" customHeight="false" outlineLevel="0" collapsed="false"/>
    <row r="23650" customFormat="false" ht="15.25" hidden="false" customHeight="false" outlineLevel="0" collapsed="false"/>
    <row r="23651" customFormat="false" ht="15.25" hidden="false" customHeight="false" outlineLevel="0" collapsed="false"/>
    <row r="23652" customFormat="false" ht="15.25" hidden="false" customHeight="false" outlineLevel="0" collapsed="false"/>
    <row r="23653" customFormat="false" ht="15.25" hidden="false" customHeight="false" outlineLevel="0" collapsed="false"/>
    <row r="23654" customFormat="false" ht="15.25" hidden="false" customHeight="false" outlineLevel="0" collapsed="false"/>
    <row r="23655" customFormat="false" ht="15.25" hidden="false" customHeight="false" outlineLevel="0" collapsed="false"/>
    <row r="23656" customFormat="false" ht="15.25" hidden="false" customHeight="false" outlineLevel="0" collapsed="false"/>
    <row r="23657" customFormat="false" ht="15.25" hidden="false" customHeight="false" outlineLevel="0" collapsed="false"/>
    <row r="23658" customFormat="false" ht="15.25" hidden="false" customHeight="false" outlineLevel="0" collapsed="false"/>
    <row r="23659" customFormat="false" ht="15.25" hidden="false" customHeight="false" outlineLevel="0" collapsed="false"/>
    <row r="23660" customFormat="false" ht="15.25" hidden="false" customHeight="false" outlineLevel="0" collapsed="false"/>
    <row r="23661" customFormat="false" ht="15.25" hidden="false" customHeight="false" outlineLevel="0" collapsed="false"/>
    <row r="23662" customFormat="false" ht="15.25" hidden="false" customHeight="false" outlineLevel="0" collapsed="false"/>
    <row r="23663" customFormat="false" ht="15.25" hidden="false" customHeight="false" outlineLevel="0" collapsed="false"/>
    <row r="23664" customFormat="false" ht="15.25" hidden="false" customHeight="false" outlineLevel="0" collapsed="false"/>
    <row r="23665" customFormat="false" ht="15.25" hidden="false" customHeight="false" outlineLevel="0" collapsed="false"/>
    <row r="23666" customFormat="false" ht="15.25" hidden="false" customHeight="false" outlineLevel="0" collapsed="false"/>
    <row r="23667" customFormat="false" ht="15.25" hidden="false" customHeight="false" outlineLevel="0" collapsed="false"/>
    <row r="23668" customFormat="false" ht="15.25" hidden="false" customHeight="false" outlineLevel="0" collapsed="false"/>
    <row r="23669" customFormat="false" ht="15.25" hidden="false" customHeight="false" outlineLevel="0" collapsed="false"/>
    <row r="23670" customFormat="false" ht="15.25" hidden="false" customHeight="false" outlineLevel="0" collapsed="false"/>
    <row r="23671" customFormat="false" ht="15.25" hidden="false" customHeight="false" outlineLevel="0" collapsed="false"/>
    <row r="23672" customFormat="false" ht="15.25" hidden="false" customHeight="false" outlineLevel="0" collapsed="false"/>
    <row r="23673" customFormat="false" ht="15.25" hidden="false" customHeight="false" outlineLevel="0" collapsed="false"/>
    <row r="23674" customFormat="false" ht="15.25" hidden="false" customHeight="false" outlineLevel="0" collapsed="false"/>
    <row r="23675" customFormat="false" ht="15.25" hidden="false" customHeight="false" outlineLevel="0" collapsed="false"/>
    <row r="23676" customFormat="false" ht="15.25" hidden="false" customHeight="false" outlineLevel="0" collapsed="false"/>
    <row r="23677" customFormat="false" ht="15.25" hidden="false" customHeight="false" outlineLevel="0" collapsed="false"/>
    <row r="23678" customFormat="false" ht="15.25" hidden="false" customHeight="false" outlineLevel="0" collapsed="false"/>
    <row r="23679" customFormat="false" ht="15.25" hidden="false" customHeight="false" outlineLevel="0" collapsed="false"/>
    <row r="23680" customFormat="false" ht="15.25" hidden="false" customHeight="false" outlineLevel="0" collapsed="false"/>
    <row r="23681" customFormat="false" ht="15.25" hidden="false" customHeight="false" outlineLevel="0" collapsed="false"/>
    <row r="23682" customFormat="false" ht="15.25" hidden="false" customHeight="false" outlineLevel="0" collapsed="false"/>
    <row r="23683" customFormat="false" ht="15.25" hidden="false" customHeight="false" outlineLevel="0" collapsed="false"/>
    <row r="23684" customFormat="false" ht="15.25" hidden="false" customHeight="false" outlineLevel="0" collapsed="false"/>
    <row r="23685" customFormat="false" ht="15.25" hidden="false" customHeight="false" outlineLevel="0" collapsed="false"/>
    <row r="23686" customFormat="false" ht="15.25" hidden="false" customHeight="false" outlineLevel="0" collapsed="false"/>
    <row r="23687" customFormat="false" ht="15.25" hidden="false" customHeight="false" outlineLevel="0" collapsed="false"/>
    <row r="23688" customFormat="false" ht="15.25" hidden="false" customHeight="false" outlineLevel="0" collapsed="false"/>
    <row r="23689" customFormat="false" ht="15.25" hidden="false" customHeight="false" outlineLevel="0" collapsed="false"/>
    <row r="23690" customFormat="false" ht="15.25" hidden="false" customHeight="false" outlineLevel="0" collapsed="false"/>
    <row r="23691" customFormat="false" ht="15.25" hidden="false" customHeight="false" outlineLevel="0" collapsed="false"/>
    <row r="23692" customFormat="false" ht="15.25" hidden="false" customHeight="false" outlineLevel="0" collapsed="false"/>
    <row r="23693" customFormat="false" ht="15.25" hidden="false" customHeight="false" outlineLevel="0" collapsed="false"/>
    <row r="23694" customFormat="false" ht="15.25" hidden="false" customHeight="false" outlineLevel="0" collapsed="false"/>
    <row r="23695" customFormat="false" ht="15.25" hidden="false" customHeight="false" outlineLevel="0" collapsed="false"/>
    <row r="23696" customFormat="false" ht="15.25" hidden="false" customHeight="false" outlineLevel="0" collapsed="false"/>
    <row r="23697" customFormat="false" ht="15.25" hidden="false" customHeight="false" outlineLevel="0" collapsed="false"/>
    <row r="23698" customFormat="false" ht="15.25" hidden="false" customHeight="false" outlineLevel="0" collapsed="false"/>
    <row r="23699" customFormat="false" ht="15.25" hidden="false" customHeight="false" outlineLevel="0" collapsed="false"/>
    <row r="23700" customFormat="false" ht="15.25" hidden="false" customHeight="false" outlineLevel="0" collapsed="false"/>
    <row r="23701" customFormat="false" ht="15.25" hidden="false" customHeight="false" outlineLevel="0" collapsed="false"/>
    <row r="23702" customFormat="false" ht="15.25" hidden="false" customHeight="false" outlineLevel="0" collapsed="false"/>
    <row r="23703" customFormat="false" ht="15.25" hidden="false" customHeight="false" outlineLevel="0" collapsed="false"/>
    <row r="23704" customFormat="false" ht="15.25" hidden="false" customHeight="false" outlineLevel="0" collapsed="false"/>
    <row r="23705" customFormat="false" ht="15.25" hidden="false" customHeight="false" outlineLevel="0" collapsed="false"/>
    <row r="23706" customFormat="false" ht="15.25" hidden="false" customHeight="false" outlineLevel="0" collapsed="false"/>
    <row r="23707" customFormat="false" ht="15.25" hidden="false" customHeight="false" outlineLevel="0" collapsed="false"/>
    <row r="23708" customFormat="false" ht="15.25" hidden="false" customHeight="false" outlineLevel="0" collapsed="false"/>
    <row r="23709" customFormat="false" ht="15.25" hidden="false" customHeight="false" outlineLevel="0" collapsed="false"/>
    <row r="23710" customFormat="false" ht="15.25" hidden="false" customHeight="false" outlineLevel="0" collapsed="false"/>
    <row r="23711" customFormat="false" ht="15.25" hidden="false" customHeight="false" outlineLevel="0" collapsed="false"/>
    <row r="23712" customFormat="false" ht="15.25" hidden="false" customHeight="false" outlineLevel="0" collapsed="false"/>
    <row r="23713" customFormat="false" ht="15.25" hidden="false" customHeight="false" outlineLevel="0" collapsed="false"/>
    <row r="23714" customFormat="false" ht="15.25" hidden="false" customHeight="false" outlineLevel="0" collapsed="false"/>
    <row r="23715" customFormat="false" ht="15.25" hidden="false" customHeight="false" outlineLevel="0" collapsed="false"/>
    <row r="23716" customFormat="false" ht="15.25" hidden="false" customHeight="false" outlineLevel="0" collapsed="false"/>
    <row r="23717" customFormat="false" ht="15.25" hidden="false" customHeight="false" outlineLevel="0" collapsed="false"/>
    <row r="23718" customFormat="false" ht="15.25" hidden="false" customHeight="false" outlineLevel="0" collapsed="false"/>
    <row r="23719" customFormat="false" ht="15.25" hidden="false" customHeight="false" outlineLevel="0" collapsed="false"/>
    <row r="23720" customFormat="false" ht="15.25" hidden="false" customHeight="false" outlineLevel="0" collapsed="false"/>
    <row r="23721" customFormat="false" ht="15.25" hidden="false" customHeight="false" outlineLevel="0" collapsed="false"/>
    <row r="23722" customFormat="false" ht="15.25" hidden="false" customHeight="false" outlineLevel="0" collapsed="false"/>
    <row r="23723" customFormat="false" ht="15.25" hidden="false" customHeight="false" outlineLevel="0" collapsed="false"/>
    <row r="23724" customFormat="false" ht="15.25" hidden="false" customHeight="false" outlineLevel="0" collapsed="false"/>
    <row r="23725" customFormat="false" ht="15.25" hidden="false" customHeight="false" outlineLevel="0" collapsed="false"/>
    <row r="23726" customFormat="false" ht="15.25" hidden="false" customHeight="false" outlineLevel="0" collapsed="false"/>
    <row r="23727" customFormat="false" ht="15.25" hidden="false" customHeight="false" outlineLevel="0" collapsed="false"/>
    <row r="23728" customFormat="false" ht="15.25" hidden="false" customHeight="false" outlineLevel="0" collapsed="false"/>
    <row r="23729" customFormat="false" ht="15.25" hidden="false" customHeight="false" outlineLevel="0" collapsed="false"/>
    <row r="23730" customFormat="false" ht="15.25" hidden="false" customHeight="false" outlineLevel="0" collapsed="false"/>
    <row r="23731" customFormat="false" ht="15.25" hidden="false" customHeight="false" outlineLevel="0" collapsed="false"/>
    <row r="23732" customFormat="false" ht="15.25" hidden="false" customHeight="false" outlineLevel="0" collapsed="false"/>
    <row r="23733" customFormat="false" ht="15.25" hidden="false" customHeight="false" outlineLevel="0" collapsed="false"/>
    <row r="23734" customFormat="false" ht="15.25" hidden="false" customHeight="false" outlineLevel="0" collapsed="false"/>
    <row r="23735" customFormat="false" ht="15.25" hidden="false" customHeight="false" outlineLevel="0" collapsed="false"/>
    <row r="23736" customFormat="false" ht="15.25" hidden="false" customHeight="false" outlineLevel="0" collapsed="false"/>
    <row r="23737" customFormat="false" ht="15.25" hidden="false" customHeight="false" outlineLevel="0" collapsed="false"/>
    <row r="23738" customFormat="false" ht="15.25" hidden="false" customHeight="false" outlineLevel="0" collapsed="false"/>
    <row r="23739" customFormat="false" ht="15.25" hidden="false" customHeight="false" outlineLevel="0" collapsed="false"/>
    <row r="23740" customFormat="false" ht="15.25" hidden="false" customHeight="false" outlineLevel="0" collapsed="false"/>
    <row r="23741" customFormat="false" ht="15.25" hidden="false" customHeight="false" outlineLevel="0" collapsed="false"/>
    <row r="23742" customFormat="false" ht="15.25" hidden="false" customHeight="false" outlineLevel="0" collapsed="false"/>
    <row r="23743" customFormat="false" ht="15.25" hidden="false" customHeight="false" outlineLevel="0" collapsed="false"/>
    <row r="23744" customFormat="false" ht="15.25" hidden="false" customHeight="false" outlineLevel="0" collapsed="false"/>
    <row r="23745" customFormat="false" ht="15.25" hidden="false" customHeight="false" outlineLevel="0" collapsed="false"/>
    <row r="23746" customFormat="false" ht="15.25" hidden="false" customHeight="false" outlineLevel="0" collapsed="false"/>
    <row r="23747" customFormat="false" ht="15.25" hidden="false" customHeight="false" outlineLevel="0" collapsed="false"/>
    <row r="23748" customFormat="false" ht="15.25" hidden="false" customHeight="false" outlineLevel="0" collapsed="false"/>
    <row r="23749" customFormat="false" ht="15.25" hidden="false" customHeight="false" outlineLevel="0" collapsed="false"/>
    <row r="23750" customFormat="false" ht="15.25" hidden="false" customHeight="false" outlineLevel="0" collapsed="false"/>
    <row r="23751" customFormat="false" ht="15.25" hidden="false" customHeight="false" outlineLevel="0" collapsed="false"/>
    <row r="23752" customFormat="false" ht="15.25" hidden="false" customHeight="false" outlineLevel="0" collapsed="false"/>
    <row r="23753" customFormat="false" ht="15.25" hidden="false" customHeight="false" outlineLevel="0" collapsed="false"/>
    <row r="23754" customFormat="false" ht="15.25" hidden="false" customHeight="false" outlineLevel="0" collapsed="false"/>
    <row r="23755" customFormat="false" ht="15.25" hidden="false" customHeight="false" outlineLevel="0" collapsed="false"/>
    <row r="23756" customFormat="false" ht="15.25" hidden="false" customHeight="false" outlineLevel="0" collapsed="false"/>
    <row r="23757" customFormat="false" ht="15.25" hidden="false" customHeight="false" outlineLevel="0" collapsed="false"/>
    <row r="23758" customFormat="false" ht="15.25" hidden="false" customHeight="false" outlineLevel="0" collapsed="false"/>
    <row r="23759" customFormat="false" ht="15.25" hidden="false" customHeight="false" outlineLevel="0" collapsed="false"/>
    <row r="23760" customFormat="false" ht="15.25" hidden="false" customHeight="false" outlineLevel="0" collapsed="false"/>
    <row r="23761" customFormat="false" ht="15.25" hidden="false" customHeight="false" outlineLevel="0" collapsed="false"/>
    <row r="23762" customFormat="false" ht="15.25" hidden="false" customHeight="false" outlineLevel="0" collapsed="false"/>
    <row r="23763" customFormat="false" ht="15.25" hidden="false" customHeight="false" outlineLevel="0" collapsed="false"/>
    <row r="23764" customFormat="false" ht="15.25" hidden="false" customHeight="false" outlineLevel="0" collapsed="false"/>
    <row r="23765" customFormat="false" ht="15.25" hidden="false" customHeight="false" outlineLevel="0" collapsed="false"/>
    <row r="23766" customFormat="false" ht="15.25" hidden="false" customHeight="false" outlineLevel="0" collapsed="false"/>
    <row r="23767" customFormat="false" ht="15.25" hidden="false" customHeight="false" outlineLevel="0" collapsed="false"/>
    <row r="23768" customFormat="false" ht="15.25" hidden="false" customHeight="false" outlineLevel="0" collapsed="false"/>
    <row r="23769" customFormat="false" ht="15.25" hidden="false" customHeight="false" outlineLevel="0" collapsed="false"/>
    <row r="23770" customFormat="false" ht="15.25" hidden="false" customHeight="false" outlineLevel="0" collapsed="false"/>
    <row r="23771" customFormat="false" ht="15.25" hidden="false" customHeight="false" outlineLevel="0" collapsed="false"/>
    <row r="23772" customFormat="false" ht="15.25" hidden="false" customHeight="false" outlineLevel="0" collapsed="false"/>
    <row r="23773" customFormat="false" ht="15.25" hidden="false" customHeight="false" outlineLevel="0" collapsed="false"/>
    <row r="23774" customFormat="false" ht="15.25" hidden="false" customHeight="false" outlineLevel="0" collapsed="false"/>
    <row r="23775" customFormat="false" ht="15.25" hidden="false" customHeight="false" outlineLevel="0" collapsed="false"/>
    <row r="23776" customFormat="false" ht="15.25" hidden="false" customHeight="false" outlineLevel="0" collapsed="false"/>
    <row r="23777" customFormat="false" ht="15.25" hidden="false" customHeight="false" outlineLevel="0" collapsed="false"/>
    <row r="23778" customFormat="false" ht="15.25" hidden="false" customHeight="false" outlineLevel="0" collapsed="false"/>
    <row r="23779" customFormat="false" ht="15.25" hidden="false" customHeight="false" outlineLevel="0" collapsed="false"/>
    <row r="23780" customFormat="false" ht="15.25" hidden="false" customHeight="false" outlineLevel="0" collapsed="false"/>
    <row r="23781" customFormat="false" ht="15.25" hidden="false" customHeight="false" outlineLevel="0" collapsed="false"/>
    <row r="23782" customFormat="false" ht="15.25" hidden="false" customHeight="false" outlineLevel="0" collapsed="false"/>
    <row r="23783" customFormat="false" ht="15.25" hidden="false" customHeight="false" outlineLevel="0" collapsed="false"/>
    <row r="23784" customFormat="false" ht="15.25" hidden="false" customHeight="false" outlineLevel="0" collapsed="false"/>
    <row r="23785" customFormat="false" ht="15.25" hidden="false" customHeight="false" outlineLevel="0" collapsed="false"/>
    <row r="23786" customFormat="false" ht="15.25" hidden="false" customHeight="false" outlineLevel="0" collapsed="false"/>
    <row r="23787" customFormat="false" ht="15.25" hidden="false" customHeight="false" outlineLevel="0" collapsed="false"/>
    <row r="23788" customFormat="false" ht="15.25" hidden="false" customHeight="false" outlineLevel="0" collapsed="false"/>
    <row r="23789" customFormat="false" ht="15.25" hidden="false" customHeight="false" outlineLevel="0" collapsed="false"/>
    <row r="23790" customFormat="false" ht="15.25" hidden="false" customHeight="false" outlineLevel="0" collapsed="false"/>
    <row r="23791" customFormat="false" ht="15.25" hidden="false" customHeight="false" outlineLevel="0" collapsed="false"/>
    <row r="23792" customFormat="false" ht="15.25" hidden="false" customHeight="false" outlineLevel="0" collapsed="false"/>
    <row r="23793" customFormat="false" ht="15.25" hidden="false" customHeight="false" outlineLevel="0" collapsed="false"/>
    <row r="23794" customFormat="false" ht="15.25" hidden="false" customHeight="false" outlineLevel="0" collapsed="false"/>
    <row r="23795" customFormat="false" ht="15.25" hidden="false" customHeight="false" outlineLevel="0" collapsed="false"/>
    <row r="23796" customFormat="false" ht="15.25" hidden="false" customHeight="false" outlineLevel="0" collapsed="false"/>
    <row r="23797" customFormat="false" ht="15.25" hidden="false" customHeight="false" outlineLevel="0" collapsed="false"/>
    <row r="23798" customFormat="false" ht="15.25" hidden="false" customHeight="false" outlineLevel="0" collapsed="false"/>
    <row r="23799" customFormat="false" ht="15.25" hidden="false" customHeight="false" outlineLevel="0" collapsed="false"/>
    <row r="23800" customFormat="false" ht="15.25" hidden="false" customHeight="false" outlineLevel="0" collapsed="false"/>
    <row r="23801" customFormat="false" ht="15.25" hidden="false" customHeight="false" outlineLevel="0" collapsed="false"/>
    <row r="23802" customFormat="false" ht="15.25" hidden="false" customHeight="false" outlineLevel="0" collapsed="false"/>
    <row r="23803" customFormat="false" ht="15.25" hidden="false" customHeight="false" outlineLevel="0" collapsed="false"/>
    <row r="23804" customFormat="false" ht="15.25" hidden="false" customHeight="false" outlineLevel="0" collapsed="false"/>
    <row r="23805" customFormat="false" ht="15.25" hidden="false" customHeight="false" outlineLevel="0" collapsed="false"/>
    <row r="23806" customFormat="false" ht="15.25" hidden="false" customHeight="false" outlineLevel="0" collapsed="false"/>
    <row r="23807" customFormat="false" ht="15.25" hidden="false" customHeight="false" outlineLevel="0" collapsed="false"/>
    <row r="23808" customFormat="false" ht="15.25" hidden="false" customHeight="false" outlineLevel="0" collapsed="false"/>
    <row r="23809" customFormat="false" ht="15.25" hidden="false" customHeight="false" outlineLevel="0" collapsed="false"/>
    <row r="23810" customFormat="false" ht="15.25" hidden="false" customHeight="false" outlineLevel="0" collapsed="false"/>
    <row r="23811" customFormat="false" ht="15.25" hidden="false" customHeight="false" outlineLevel="0" collapsed="false"/>
    <row r="23812" customFormat="false" ht="15.25" hidden="false" customHeight="false" outlineLevel="0" collapsed="false"/>
    <row r="23813" customFormat="false" ht="15.25" hidden="false" customHeight="false" outlineLevel="0" collapsed="false"/>
    <row r="23814" customFormat="false" ht="15.25" hidden="false" customHeight="false" outlineLevel="0" collapsed="false"/>
    <row r="23815" customFormat="false" ht="15.25" hidden="false" customHeight="false" outlineLevel="0" collapsed="false"/>
    <row r="23816" customFormat="false" ht="15.25" hidden="false" customHeight="false" outlineLevel="0" collapsed="false"/>
    <row r="23817" customFormat="false" ht="15.25" hidden="false" customHeight="false" outlineLevel="0" collapsed="false"/>
    <row r="23818" customFormat="false" ht="15.25" hidden="false" customHeight="false" outlineLevel="0" collapsed="false"/>
    <row r="23819" customFormat="false" ht="15.25" hidden="false" customHeight="false" outlineLevel="0" collapsed="false"/>
    <row r="23820" customFormat="false" ht="15.25" hidden="false" customHeight="false" outlineLevel="0" collapsed="false"/>
    <row r="23821" customFormat="false" ht="15.25" hidden="false" customHeight="false" outlineLevel="0" collapsed="false"/>
    <row r="23822" customFormat="false" ht="15.25" hidden="false" customHeight="false" outlineLevel="0" collapsed="false"/>
    <row r="23823" customFormat="false" ht="15.25" hidden="false" customHeight="false" outlineLevel="0" collapsed="false"/>
    <row r="23824" customFormat="false" ht="15.25" hidden="false" customHeight="false" outlineLevel="0" collapsed="false"/>
    <row r="23825" customFormat="false" ht="15.25" hidden="false" customHeight="false" outlineLevel="0" collapsed="false"/>
    <row r="23826" customFormat="false" ht="15.25" hidden="false" customHeight="false" outlineLevel="0" collapsed="false"/>
    <row r="23827" customFormat="false" ht="15.25" hidden="false" customHeight="false" outlineLevel="0" collapsed="false"/>
    <row r="23828" customFormat="false" ht="15.25" hidden="false" customHeight="false" outlineLevel="0" collapsed="false"/>
    <row r="23829" customFormat="false" ht="15.25" hidden="false" customHeight="false" outlineLevel="0" collapsed="false"/>
    <row r="23830" customFormat="false" ht="15.25" hidden="false" customHeight="false" outlineLevel="0" collapsed="false"/>
    <row r="23831" customFormat="false" ht="15.25" hidden="false" customHeight="false" outlineLevel="0" collapsed="false"/>
    <row r="23832" customFormat="false" ht="15.25" hidden="false" customHeight="false" outlineLevel="0" collapsed="false"/>
    <row r="23833" customFormat="false" ht="15.25" hidden="false" customHeight="false" outlineLevel="0" collapsed="false"/>
    <row r="23834" customFormat="false" ht="15.25" hidden="false" customHeight="false" outlineLevel="0" collapsed="false"/>
    <row r="23835" customFormat="false" ht="15.25" hidden="false" customHeight="false" outlineLevel="0" collapsed="false"/>
    <row r="23836" customFormat="false" ht="15.25" hidden="false" customHeight="false" outlineLevel="0" collapsed="false"/>
    <row r="23837" customFormat="false" ht="15.25" hidden="false" customHeight="false" outlineLevel="0" collapsed="false"/>
    <row r="23838" customFormat="false" ht="15.25" hidden="false" customHeight="false" outlineLevel="0" collapsed="false"/>
    <row r="23839" customFormat="false" ht="15.25" hidden="false" customHeight="false" outlineLevel="0" collapsed="false"/>
    <row r="23840" customFormat="false" ht="15.25" hidden="false" customHeight="false" outlineLevel="0" collapsed="false"/>
    <row r="23841" customFormat="false" ht="15.25" hidden="false" customHeight="false" outlineLevel="0" collapsed="false"/>
    <row r="23842" customFormat="false" ht="15.25" hidden="false" customHeight="false" outlineLevel="0" collapsed="false"/>
    <row r="23843" customFormat="false" ht="15.25" hidden="false" customHeight="false" outlineLevel="0" collapsed="false"/>
    <row r="23844" customFormat="false" ht="15.25" hidden="false" customHeight="false" outlineLevel="0" collapsed="false"/>
    <row r="23845" customFormat="false" ht="15.25" hidden="false" customHeight="false" outlineLevel="0" collapsed="false"/>
    <row r="23846" customFormat="false" ht="15.25" hidden="false" customHeight="false" outlineLevel="0" collapsed="false"/>
    <row r="23847" customFormat="false" ht="15.25" hidden="false" customHeight="false" outlineLevel="0" collapsed="false"/>
    <row r="23848" customFormat="false" ht="15.25" hidden="false" customHeight="false" outlineLevel="0" collapsed="false"/>
    <row r="23849" customFormat="false" ht="15.25" hidden="false" customHeight="false" outlineLevel="0" collapsed="false"/>
    <row r="23850" customFormat="false" ht="15.25" hidden="false" customHeight="false" outlineLevel="0" collapsed="false"/>
    <row r="23851" customFormat="false" ht="15.25" hidden="false" customHeight="false" outlineLevel="0" collapsed="false"/>
    <row r="23852" customFormat="false" ht="15.25" hidden="false" customHeight="false" outlineLevel="0" collapsed="false"/>
    <row r="23853" customFormat="false" ht="15.25" hidden="false" customHeight="false" outlineLevel="0" collapsed="false"/>
    <row r="23854" customFormat="false" ht="15.25" hidden="false" customHeight="false" outlineLevel="0" collapsed="false"/>
    <row r="23855" customFormat="false" ht="15.25" hidden="false" customHeight="false" outlineLevel="0" collapsed="false"/>
    <row r="23856" customFormat="false" ht="15.25" hidden="false" customHeight="false" outlineLevel="0" collapsed="false"/>
    <row r="23857" customFormat="false" ht="15.25" hidden="false" customHeight="false" outlineLevel="0" collapsed="false"/>
    <row r="23858" customFormat="false" ht="15.25" hidden="false" customHeight="false" outlineLevel="0" collapsed="false"/>
    <row r="23859" customFormat="false" ht="15.25" hidden="false" customHeight="false" outlineLevel="0" collapsed="false"/>
    <row r="23860" customFormat="false" ht="15.25" hidden="false" customHeight="false" outlineLevel="0" collapsed="false"/>
    <row r="23861" customFormat="false" ht="15.25" hidden="false" customHeight="false" outlineLevel="0" collapsed="false"/>
    <row r="23862" customFormat="false" ht="15.25" hidden="false" customHeight="false" outlineLevel="0" collapsed="false"/>
    <row r="23863" customFormat="false" ht="15.25" hidden="false" customHeight="false" outlineLevel="0" collapsed="false"/>
    <row r="23864" customFormat="false" ht="15.25" hidden="false" customHeight="false" outlineLevel="0" collapsed="false"/>
    <row r="23865" customFormat="false" ht="15.25" hidden="false" customHeight="false" outlineLevel="0" collapsed="false"/>
    <row r="23866" customFormat="false" ht="15.25" hidden="false" customHeight="false" outlineLevel="0" collapsed="false"/>
    <row r="23867" customFormat="false" ht="15.25" hidden="false" customHeight="false" outlineLevel="0" collapsed="false"/>
    <row r="23868" customFormat="false" ht="15.25" hidden="false" customHeight="false" outlineLevel="0" collapsed="false"/>
    <row r="23869" customFormat="false" ht="15.25" hidden="false" customHeight="false" outlineLevel="0" collapsed="false"/>
    <row r="23870" customFormat="false" ht="15.25" hidden="false" customHeight="false" outlineLevel="0" collapsed="false"/>
    <row r="23871" customFormat="false" ht="15.25" hidden="false" customHeight="false" outlineLevel="0" collapsed="false"/>
    <row r="23872" customFormat="false" ht="15.25" hidden="false" customHeight="false" outlineLevel="0" collapsed="false"/>
    <row r="23873" customFormat="false" ht="15.25" hidden="false" customHeight="false" outlineLevel="0" collapsed="false"/>
    <row r="23874" customFormat="false" ht="15.25" hidden="false" customHeight="false" outlineLevel="0" collapsed="false"/>
    <row r="23875" customFormat="false" ht="15.25" hidden="false" customHeight="false" outlineLevel="0" collapsed="false"/>
    <row r="23876" customFormat="false" ht="15.25" hidden="false" customHeight="false" outlineLevel="0" collapsed="false"/>
    <row r="23877" customFormat="false" ht="15.25" hidden="false" customHeight="false" outlineLevel="0" collapsed="false"/>
    <row r="23878" customFormat="false" ht="15.25" hidden="false" customHeight="false" outlineLevel="0" collapsed="false"/>
    <row r="23879" customFormat="false" ht="15.25" hidden="false" customHeight="false" outlineLevel="0" collapsed="false"/>
    <row r="23880" customFormat="false" ht="15.25" hidden="false" customHeight="false" outlineLevel="0" collapsed="false"/>
    <row r="23881" customFormat="false" ht="15.25" hidden="false" customHeight="false" outlineLevel="0" collapsed="false"/>
    <row r="23882" customFormat="false" ht="15.25" hidden="false" customHeight="false" outlineLevel="0" collapsed="false"/>
    <row r="23883" customFormat="false" ht="15.25" hidden="false" customHeight="false" outlineLevel="0" collapsed="false"/>
    <row r="23884" customFormat="false" ht="15.25" hidden="false" customHeight="false" outlineLevel="0" collapsed="false"/>
    <row r="23885" customFormat="false" ht="15.25" hidden="false" customHeight="false" outlineLevel="0" collapsed="false"/>
    <row r="23886" customFormat="false" ht="15.25" hidden="false" customHeight="false" outlineLevel="0" collapsed="false"/>
    <row r="23887" customFormat="false" ht="15.25" hidden="false" customHeight="false" outlineLevel="0" collapsed="false"/>
    <row r="23888" customFormat="false" ht="15.25" hidden="false" customHeight="false" outlineLevel="0" collapsed="false"/>
    <row r="23889" customFormat="false" ht="15.25" hidden="false" customHeight="false" outlineLevel="0" collapsed="false"/>
    <row r="23890" customFormat="false" ht="15.25" hidden="false" customHeight="false" outlineLevel="0" collapsed="false"/>
    <row r="23891" customFormat="false" ht="15.25" hidden="false" customHeight="false" outlineLevel="0" collapsed="false"/>
    <row r="23892" customFormat="false" ht="15.25" hidden="false" customHeight="false" outlineLevel="0" collapsed="false"/>
    <row r="23893" customFormat="false" ht="15.25" hidden="false" customHeight="false" outlineLevel="0" collapsed="false"/>
    <row r="23894" customFormat="false" ht="15.25" hidden="false" customHeight="false" outlineLevel="0" collapsed="false"/>
    <row r="23895" customFormat="false" ht="15.25" hidden="false" customHeight="false" outlineLevel="0" collapsed="false"/>
    <row r="23896" customFormat="false" ht="15.25" hidden="false" customHeight="false" outlineLevel="0" collapsed="false"/>
    <row r="23897" customFormat="false" ht="15.25" hidden="false" customHeight="false" outlineLevel="0" collapsed="false"/>
    <row r="23898" customFormat="false" ht="15.25" hidden="false" customHeight="false" outlineLevel="0" collapsed="false"/>
    <row r="23899" customFormat="false" ht="15.25" hidden="false" customHeight="false" outlineLevel="0" collapsed="false"/>
    <row r="23900" customFormat="false" ht="15.25" hidden="false" customHeight="false" outlineLevel="0" collapsed="false"/>
    <row r="23901" customFormat="false" ht="15.25" hidden="false" customHeight="false" outlineLevel="0" collapsed="false"/>
    <row r="23902" customFormat="false" ht="15.25" hidden="false" customHeight="false" outlineLevel="0" collapsed="false"/>
    <row r="23903" customFormat="false" ht="15.25" hidden="false" customHeight="false" outlineLevel="0" collapsed="false"/>
    <row r="23904" customFormat="false" ht="15.25" hidden="false" customHeight="false" outlineLevel="0" collapsed="false"/>
    <row r="23905" customFormat="false" ht="15.25" hidden="false" customHeight="false" outlineLevel="0" collapsed="false"/>
    <row r="23906" customFormat="false" ht="15.25" hidden="false" customHeight="false" outlineLevel="0" collapsed="false"/>
    <row r="23907" customFormat="false" ht="15.25" hidden="false" customHeight="false" outlineLevel="0" collapsed="false"/>
    <row r="23908" customFormat="false" ht="15.25" hidden="false" customHeight="false" outlineLevel="0" collapsed="false"/>
    <row r="23909" customFormat="false" ht="15.25" hidden="false" customHeight="false" outlineLevel="0" collapsed="false"/>
    <row r="23910" customFormat="false" ht="15.25" hidden="false" customHeight="false" outlineLevel="0" collapsed="false"/>
    <row r="23911" customFormat="false" ht="15.25" hidden="false" customHeight="false" outlineLevel="0" collapsed="false"/>
    <row r="23912" customFormat="false" ht="15.25" hidden="false" customHeight="false" outlineLevel="0" collapsed="false"/>
    <row r="23913" customFormat="false" ht="15.25" hidden="false" customHeight="false" outlineLevel="0" collapsed="false"/>
    <row r="23914" customFormat="false" ht="15.25" hidden="false" customHeight="false" outlineLevel="0" collapsed="false"/>
    <row r="23915" customFormat="false" ht="15.25" hidden="false" customHeight="false" outlineLevel="0" collapsed="false"/>
    <row r="23916" customFormat="false" ht="15.25" hidden="false" customHeight="false" outlineLevel="0" collapsed="false"/>
    <row r="23917" customFormat="false" ht="15.25" hidden="false" customHeight="false" outlineLevel="0" collapsed="false"/>
    <row r="23918" customFormat="false" ht="15.25" hidden="false" customHeight="false" outlineLevel="0" collapsed="false"/>
    <row r="23919" customFormat="false" ht="15.25" hidden="false" customHeight="false" outlineLevel="0" collapsed="false"/>
    <row r="23920" customFormat="false" ht="15.25" hidden="false" customHeight="false" outlineLevel="0" collapsed="false"/>
    <row r="23921" customFormat="false" ht="15.25" hidden="false" customHeight="false" outlineLevel="0" collapsed="false"/>
    <row r="23922" customFormat="false" ht="15.25" hidden="false" customHeight="false" outlineLevel="0" collapsed="false"/>
    <row r="23923" customFormat="false" ht="15.25" hidden="false" customHeight="false" outlineLevel="0" collapsed="false"/>
    <row r="23924" customFormat="false" ht="15.25" hidden="false" customHeight="false" outlineLevel="0" collapsed="false"/>
    <row r="23925" customFormat="false" ht="15.25" hidden="false" customHeight="false" outlineLevel="0" collapsed="false"/>
    <row r="23926" customFormat="false" ht="15.25" hidden="false" customHeight="false" outlineLevel="0" collapsed="false"/>
    <row r="23927" customFormat="false" ht="15.25" hidden="false" customHeight="false" outlineLevel="0" collapsed="false"/>
    <row r="23928" customFormat="false" ht="15.25" hidden="false" customHeight="false" outlineLevel="0" collapsed="false"/>
    <row r="23929" customFormat="false" ht="15.25" hidden="false" customHeight="false" outlineLevel="0" collapsed="false"/>
    <row r="23930" customFormat="false" ht="15.25" hidden="false" customHeight="false" outlineLevel="0" collapsed="false"/>
    <row r="23931" customFormat="false" ht="15.25" hidden="false" customHeight="false" outlineLevel="0" collapsed="false"/>
    <row r="23932" customFormat="false" ht="15.25" hidden="false" customHeight="false" outlineLevel="0" collapsed="false"/>
    <row r="23933" customFormat="false" ht="15.25" hidden="false" customHeight="false" outlineLevel="0" collapsed="false"/>
    <row r="23934" customFormat="false" ht="15.25" hidden="false" customHeight="false" outlineLevel="0" collapsed="false"/>
    <row r="23935" customFormat="false" ht="15.25" hidden="false" customHeight="false" outlineLevel="0" collapsed="false"/>
    <row r="23936" customFormat="false" ht="15.25" hidden="false" customHeight="false" outlineLevel="0" collapsed="false"/>
    <row r="23937" customFormat="false" ht="15.25" hidden="false" customHeight="false" outlineLevel="0" collapsed="false"/>
    <row r="23938" customFormat="false" ht="15.25" hidden="false" customHeight="false" outlineLevel="0" collapsed="false"/>
    <row r="23939" customFormat="false" ht="15.25" hidden="false" customHeight="false" outlineLevel="0" collapsed="false"/>
    <row r="23940" customFormat="false" ht="15.25" hidden="false" customHeight="false" outlineLevel="0" collapsed="false"/>
    <row r="23941" customFormat="false" ht="15.25" hidden="false" customHeight="false" outlineLevel="0" collapsed="false"/>
    <row r="23942" customFormat="false" ht="15.25" hidden="false" customHeight="false" outlineLevel="0" collapsed="false"/>
    <row r="23943" customFormat="false" ht="15.25" hidden="false" customHeight="false" outlineLevel="0" collapsed="false"/>
    <row r="23944" customFormat="false" ht="15.25" hidden="false" customHeight="false" outlineLevel="0" collapsed="false"/>
    <row r="23945" customFormat="false" ht="15.25" hidden="false" customHeight="false" outlineLevel="0" collapsed="false"/>
    <row r="23946" customFormat="false" ht="15.25" hidden="false" customHeight="false" outlineLevel="0" collapsed="false"/>
    <row r="23947" customFormat="false" ht="15.25" hidden="false" customHeight="false" outlineLevel="0" collapsed="false"/>
    <row r="23948" customFormat="false" ht="15.25" hidden="false" customHeight="false" outlineLevel="0" collapsed="false"/>
    <row r="23949" customFormat="false" ht="15.25" hidden="false" customHeight="false" outlineLevel="0" collapsed="false"/>
    <row r="23950" customFormat="false" ht="15.25" hidden="false" customHeight="false" outlineLevel="0" collapsed="false"/>
    <row r="23951" customFormat="false" ht="15.25" hidden="false" customHeight="false" outlineLevel="0" collapsed="false"/>
    <row r="23952" customFormat="false" ht="15.25" hidden="false" customHeight="false" outlineLevel="0" collapsed="false"/>
    <row r="23953" customFormat="false" ht="15.25" hidden="false" customHeight="false" outlineLevel="0" collapsed="false"/>
    <row r="23954" customFormat="false" ht="15.25" hidden="false" customHeight="false" outlineLevel="0" collapsed="false"/>
    <row r="23955" customFormat="false" ht="15.25" hidden="false" customHeight="false" outlineLevel="0" collapsed="false"/>
    <row r="23956" customFormat="false" ht="15.25" hidden="false" customHeight="false" outlineLevel="0" collapsed="false"/>
    <row r="23957" customFormat="false" ht="15.25" hidden="false" customHeight="false" outlineLevel="0" collapsed="false"/>
    <row r="23958" customFormat="false" ht="15.25" hidden="false" customHeight="false" outlineLevel="0" collapsed="false"/>
    <row r="23959" customFormat="false" ht="15.25" hidden="false" customHeight="false" outlineLevel="0" collapsed="false"/>
    <row r="23960" customFormat="false" ht="15.25" hidden="false" customHeight="false" outlineLevel="0" collapsed="false"/>
    <row r="23961" customFormat="false" ht="15.25" hidden="false" customHeight="false" outlineLevel="0" collapsed="false"/>
    <row r="23962" customFormat="false" ht="15.25" hidden="false" customHeight="false" outlineLevel="0" collapsed="false"/>
    <row r="23963" customFormat="false" ht="15.25" hidden="false" customHeight="false" outlineLevel="0" collapsed="false"/>
    <row r="23964" customFormat="false" ht="15.25" hidden="false" customHeight="false" outlineLevel="0" collapsed="false"/>
    <row r="23965" customFormat="false" ht="15.25" hidden="false" customHeight="false" outlineLevel="0" collapsed="false"/>
    <row r="23966" customFormat="false" ht="15.25" hidden="false" customHeight="false" outlineLevel="0" collapsed="false"/>
    <row r="23967" customFormat="false" ht="15.25" hidden="false" customHeight="false" outlineLevel="0" collapsed="false"/>
    <row r="23968" customFormat="false" ht="15.25" hidden="false" customHeight="false" outlineLevel="0" collapsed="false"/>
    <row r="23969" customFormat="false" ht="15.25" hidden="false" customHeight="false" outlineLevel="0" collapsed="false"/>
    <row r="23970" customFormat="false" ht="15.25" hidden="false" customHeight="false" outlineLevel="0" collapsed="false"/>
    <row r="23971" customFormat="false" ht="15.25" hidden="false" customHeight="false" outlineLevel="0" collapsed="false"/>
    <row r="23972" customFormat="false" ht="15.25" hidden="false" customHeight="false" outlineLevel="0" collapsed="false"/>
    <row r="23973" customFormat="false" ht="15.25" hidden="false" customHeight="false" outlineLevel="0" collapsed="false"/>
    <row r="23974" customFormat="false" ht="15.25" hidden="false" customHeight="false" outlineLevel="0" collapsed="false"/>
    <row r="23975" customFormat="false" ht="15.25" hidden="false" customHeight="false" outlineLevel="0" collapsed="false"/>
    <row r="23976" customFormat="false" ht="15.25" hidden="false" customHeight="false" outlineLevel="0" collapsed="false"/>
    <row r="23977" customFormat="false" ht="15.25" hidden="false" customHeight="false" outlineLevel="0" collapsed="false"/>
    <row r="23978" customFormat="false" ht="15.25" hidden="false" customHeight="false" outlineLevel="0" collapsed="false"/>
    <row r="23979" customFormat="false" ht="15.25" hidden="false" customHeight="false" outlineLevel="0" collapsed="false"/>
    <row r="23980" customFormat="false" ht="15.25" hidden="false" customHeight="false" outlineLevel="0" collapsed="false"/>
    <row r="23981" customFormat="false" ht="15.25" hidden="false" customHeight="false" outlineLevel="0" collapsed="false"/>
    <row r="23982" customFormat="false" ht="15.25" hidden="false" customHeight="false" outlineLevel="0" collapsed="false"/>
    <row r="23983" customFormat="false" ht="15.25" hidden="false" customHeight="false" outlineLevel="0" collapsed="false"/>
    <row r="23984" customFormat="false" ht="15.25" hidden="false" customHeight="false" outlineLevel="0" collapsed="false"/>
    <row r="23985" customFormat="false" ht="15.25" hidden="false" customHeight="false" outlineLevel="0" collapsed="false"/>
    <row r="23986" customFormat="false" ht="15.25" hidden="false" customHeight="false" outlineLevel="0" collapsed="false"/>
    <row r="23987" customFormat="false" ht="15.25" hidden="false" customHeight="false" outlineLevel="0" collapsed="false"/>
    <row r="23988" customFormat="false" ht="15.25" hidden="false" customHeight="false" outlineLevel="0" collapsed="false"/>
    <row r="23989" customFormat="false" ht="15.25" hidden="false" customHeight="false" outlineLevel="0" collapsed="false"/>
    <row r="23990" customFormat="false" ht="15.25" hidden="false" customHeight="false" outlineLevel="0" collapsed="false"/>
    <row r="23991" customFormat="false" ht="15.25" hidden="false" customHeight="false" outlineLevel="0" collapsed="false"/>
    <row r="23992" customFormat="false" ht="15.25" hidden="false" customHeight="false" outlineLevel="0" collapsed="false"/>
    <row r="23993" customFormat="false" ht="15.25" hidden="false" customHeight="false" outlineLevel="0" collapsed="false"/>
    <row r="23994" customFormat="false" ht="15.25" hidden="false" customHeight="false" outlineLevel="0" collapsed="false"/>
    <row r="23995" customFormat="false" ht="15.25" hidden="false" customHeight="false" outlineLevel="0" collapsed="false"/>
    <row r="23996" customFormat="false" ht="15.25" hidden="false" customHeight="false" outlineLevel="0" collapsed="false"/>
    <row r="23997" customFormat="false" ht="15.25" hidden="false" customHeight="false" outlineLevel="0" collapsed="false"/>
    <row r="23998" customFormat="false" ht="15.25" hidden="false" customHeight="false" outlineLevel="0" collapsed="false"/>
    <row r="23999" customFormat="false" ht="15.25" hidden="false" customHeight="false" outlineLevel="0" collapsed="false"/>
    <row r="24000" customFormat="false" ht="15.25" hidden="false" customHeight="false" outlineLevel="0" collapsed="false"/>
    <row r="24001" customFormat="false" ht="15.25" hidden="false" customHeight="false" outlineLevel="0" collapsed="false"/>
    <row r="24002" customFormat="false" ht="15.25" hidden="false" customHeight="false" outlineLevel="0" collapsed="false"/>
    <row r="24003" customFormat="false" ht="15.25" hidden="false" customHeight="false" outlineLevel="0" collapsed="false"/>
    <row r="24004" customFormat="false" ht="15.25" hidden="false" customHeight="false" outlineLevel="0" collapsed="false"/>
    <row r="24005" customFormat="false" ht="15.25" hidden="false" customHeight="false" outlineLevel="0" collapsed="false"/>
    <row r="24006" customFormat="false" ht="15.25" hidden="false" customHeight="false" outlineLevel="0" collapsed="false"/>
    <row r="24007" customFormat="false" ht="15.25" hidden="false" customHeight="false" outlineLevel="0" collapsed="false"/>
    <row r="24008" customFormat="false" ht="15.25" hidden="false" customHeight="false" outlineLevel="0" collapsed="false"/>
    <row r="24009" customFormat="false" ht="15.25" hidden="false" customHeight="false" outlineLevel="0" collapsed="false"/>
    <row r="24010" customFormat="false" ht="15.25" hidden="false" customHeight="false" outlineLevel="0" collapsed="false"/>
    <row r="24011" customFormat="false" ht="15.25" hidden="false" customHeight="false" outlineLevel="0" collapsed="false"/>
    <row r="24012" customFormat="false" ht="15.25" hidden="false" customHeight="false" outlineLevel="0" collapsed="false"/>
    <row r="24013" customFormat="false" ht="15.25" hidden="false" customHeight="false" outlineLevel="0" collapsed="false"/>
    <row r="24014" customFormat="false" ht="15.25" hidden="false" customHeight="false" outlineLevel="0" collapsed="false"/>
    <row r="24015" customFormat="false" ht="15.25" hidden="false" customHeight="false" outlineLevel="0" collapsed="false"/>
    <row r="24016" customFormat="false" ht="15.25" hidden="false" customHeight="false" outlineLevel="0" collapsed="false"/>
    <row r="24017" customFormat="false" ht="15.25" hidden="false" customHeight="false" outlineLevel="0" collapsed="false"/>
    <row r="24018" customFormat="false" ht="15.25" hidden="false" customHeight="false" outlineLevel="0" collapsed="false"/>
    <row r="24019" customFormat="false" ht="15.25" hidden="false" customHeight="false" outlineLevel="0" collapsed="false"/>
    <row r="24020" customFormat="false" ht="15.25" hidden="false" customHeight="false" outlineLevel="0" collapsed="false"/>
    <row r="24021" customFormat="false" ht="15.25" hidden="false" customHeight="false" outlineLevel="0" collapsed="false"/>
    <row r="24022" customFormat="false" ht="15.25" hidden="false" customHeight="false" outlineLevel="0" collapsed="false"/>
    <row r="24023" customFormat="false" ht="15.25" hidden="false" customHeight="false" outlineLevel="0" collapsed="false"/>
    <row r="24024" customFormat="false" ht="15.25" hidden="false" customHeight="false" outlineLevel="0" collapsed="false"/>
    <row r="24025" customFormat="false" ht="15.25" hidden="false" customHeight="false" outlineLevel="0" collapsed="false"/>
    <row r="24026" customFormat="false" ht="15.25" hidden="false" customHeight="false" outlineLevel="0" collapsed="false"/>
    <row r="24027" customFormat="false" ht="15.25" hidden="false" customHeight="false" outlineLevel="0" collapsed="false"/>
    <row r="24028" customFormat="false" ht="15.25" hidden="false" customHeight="false" outlineLevel="0" collapsed="false"/>
    <row r="24029" customFormat="false" ht="15.25" hidden="false" customHeight="false" outlineLevel="0" collapsed="false"/>
    <row r="24030" customFormat="false" ht="15.25" hidden="false" customHeight="false" outlineLevel="0" collapsed="false"/>
    <row r="24031" customFormat="false" ht="15.25" hidden="false" customHeight="false" outlineLevel="0" collapsed="false"/>
    <row r="24032" customFormat="false" ht="15.25" hidden="false" customHeight="false" outlineLevel="0" collapsed="false"/>
    <row r="24033" customFormat="false" ht="15.25" hidden="false" customHeight="false" outlineLevel="0" collapsed="false"/>
    <row r="24034" customFormat="false" ht="15.25" hidden="false" customHeight="false" outlineLevel="0" collapsed="false"/>
    <row r="24035" customFormat="false" ht="15.25" hidden="false" customHeight="false" outlineLevel="0" collapsed="false"/>
    <row r="24036" customFormat="false" ht="15.25" hidden="false" customHeight="false" outlineLevel="0" collapsed="false"/>
    <row r="24037" customFormat="false" ht="15.25" hidden="false" customHeight="false" outlineLevel="0" collapsed="false"/>
    <row r="24038" customFormat="false" ht="15.25" hidden="false" customHeight="false" outlineLevel="0" collapsed="false"/>
    <row r="24039" customFormat="false" ht="15.25" hidden="false" customHeight="false" outlineLevel="0" collapsed="false"/>
    <row r="24040" customFormat="false" ht="15.25" hidden="false" customHeight="false" outlineLevel="0" collapsed="false"/>
    <row r="24041" customFormat="false" ht="15.25" hidden="false" customHeight="false" outlineLevel="0" collapsed="false"/>
    <row r="24042" customFormat="false" ht="15.25" hidden="false" customHeight="false" outlineLevel="0" collapsed="false"/>
    <row r="24043" customFormat="false" ht="15.25" hidden="false" customHeight="false" outlineLevel="0" collapsed="false"/>
    <row r="24044" customFormat="false" ht="15.25" hidden="false" customHeight="false" outlineLevel="0" collapsed="false"/>
    <row r="24045" customFormat="false" ht="15.25" hidden="false" customHeight="false" outlineLevel="0" collapsed="false"/>
    <row r="24046" customFormat="false" ht="15.25" hidden="false" customHeight="false" outlineLevel="0" collapsed="false"/>
    <row r="24047" customFormat="false" ht="15.25" hidden="false" customHeight="false" outlineLevel="0" collapsed="false"/>
    <row r="24048" customFormat="false" ht="15.25" hidden="false" customHeight="false" outlineLevel="0" collapsed="false"/>
    <row r="24049" customFormat="false" ht="15.25" hidden="false" customHeight="false" outlineLevel="0" collapsed="false"/>
    <row r="24050" customFormat="false" ht="15.25" hidden="false" customHeight="false" outlineLevel="0" collapsed="false"/>
    <row r="24051" customFormat="false" ht="15.25" hidden="false" customHeight="false" outlineLevel="0" collapsed="false"/>
    <row r="24052" customFormat="false" ht="15.25" hidden="false" customHeight="false" outlineLevel="0" collapsed="false"/>
    <row r="24053" customFormat="false" ht="15.25" hidden="false" customHeight="false" outlineLevel="0" collapsed="false"/>
    <row r="24054" customFormat="false" ht="15.25" hidden="false" customHeight="false" outlineLevel="0" collapsed="false"/>
    <row r="24055" customFormat="false" ht="15.25" hidden="false" customHeight="false" outlineLevel="0" collapsed="false"/>
    <row r="24056" customFormat="false" ht="15.25" hidden="false" customHeight="false" outlineLevel="0" collapsed="false"/>
    <row r="24057" customFormat="false" ht="15.25" hidden="false" customHeight="false" outlineLevel="0" collapsed="false"/>
    <row r="24058" customFormat="false" ht="15.25" hidden="false" customHeight="false" outlineLevel="0" collapsed="false"/>
    <row r="24059" customFormat="false" ht="15.25" hidden="false" customHeight="false" outlineLevel="0" collapsed="false"/>
    <row r="24060" customFormat="false" ht="15.25" hidden="false" customHeight="false" outlineLevel="0" collapsed="false"/>
    <row r="24061" customFormat="false" ht="15.25" hidden="false" customHeight="false" outlineLevel="0" collapsed="false"/>
    <row r="24062" customFormat="false" ht="15.25" hidden="false" customHeight="false" outlineLevel="0" collapsed="false"/>
    <row r="24063" customFormat="false" ht="15.25" hidden="false" customHeight="false" outlineLevel="0" collapsed="false"/>
    <row r="24064" customFormat="false" ht="15.25" hidden="false" customHeight="false" outlineLevel="0" collapsed="false"/>
    <row r="24065" customFormat="false" ht="15.25" hidden="false" customHeight="false" outlineLevel="0" collapsed="false"/>
    <row r="24066" customFormat="false" ht="15.25" hidden="false" customHeight="false" outlineLevel="0" collapsed="false"/>
    <row r="24067" customFormat="false" ht="15.25" hidden="false" customHeight="false" outlineLevel="0" collapsed="false"/>
    <row r="24068" customFormat="false" ht="15.25" hidden="false" customHeight="false" outlineLevel="0" collapsed="false"/>
    <row r="24069" customFormat="false" ht="15.25" hidden="false" customHeight="false" outlineLevel="0" collapsed="false"/>
    <row r="24070" customFormat="false" ht="15.25" hidden="false" customHeight="false" outlineLevel="0" collapsed="false"/>
    <row r="24071" customFormat="false" ht="15.25" hidden="false" customHeight="false" outlineLevel="0" collapsed="false"/>
    <row r="24072" customFormat="false" ht="15.25" hidden="false" customHeight="false" outlineLevel="0" collapsed="false"/>
    <row r="24073" customFormat="false" ht="15.25" hidden="false" customHeight="false" outlineLevel="0" collapsed="false"/>
    <row r="24074" customFormat="false" ht="15.25" hidden="false" customHeight="false" outlineLevel="0" collapsed="false"/>
    <row r="24075" customFormat="false" ht="15.25" hidden="false" customHeight="false" outlineLevel="0" collapsed="false"/>
    <row r="24076" customFormat="false" ht="15.25" hidden="false" customHeight="false" outlineLevel="0" collapsed="false"/>
    <row r="24077" customFormat="false" ht="15.25" hidden="false" customHeight="false" outlineLevel="0" collapsed="false"/>
    <row r="24078" customFormat="false" ht="15.25" hidden="false" customHeight="false" outlineLevel="0" collapsed="false"/>
    <row r="24079" customFormat="false" ht="15.25" hidden="false" customHeight="false" outlineLevel="0" collapsed="false"/>
    <row r="24080" customFormat="false" ht="15.25" hidden="false" customHeight="false" outlineLevel="0" collapsed="false"/>
    <row r="24081" customFormat="false" ht="15.25" hidden="false" customHeight="false" outlineLevel="0" collapsed="false"/>
    <row r="24082" customFormat="false" ht="15.25" hidden="false" customHeight="false" outlineLevel="0" collapsed="false"/>
    <row r="24083" customFormat="false" ht="15.25" hidden="false" customHeight="false" outlineLevel="0" collapsed="false"/>
    <row r="24084" customFormat="false" ht="15.25" hidden="false" customHeight="false" outlineLevel="0" collapsed="false"/>
    <row r="24085" customFormat="false" ht="15.25" hidden="false" customHeight="false" outlineLevel="0" collapsed="false"/>
    <row r="24086" customFormat="false" ht="15.25" hidden="false" customHeight="false" outlineLevel="0" collapsed="false"/>
    <row r="24087" customFormat="false" ht="15.25" hidden="false" customHeight="false" outlineLevel="0" collapsed="false"/>
    <row r="24088" customFormat="false" ht="15.25" hidden="false" customHeight="false" outlineLevel="0" collapsed="false"/>
    <row r="24089" customFormat="false" ht="15.25" hidden="false" customHeight="false" outlineLevel="0" collapsed="false"/>
    <row r="24090" customFormat="false" ht="15.25" hidden="false" customHeight="false" outlineLevel="0" collapsed="false"/>
    <row r="24091" customFormat="false" ht="15.25" hidden="false" customHeight="false" outlineLevel="0" collapsed="false"/>
    <row r="24092" customFormat="false" ht="15.25" hidden="false" customHeight="false" outlineLevel="0" collapsed="false"/>
    <row r="24093" customFormat="false" ht="15.25" hidden="false" customHeight="false" outlineLevel="0" collapsed="false"/>
    <row r="24094" customFormat="false" ht="15.25" hidden="false" customHeight="false" outlineLevel="0" collapsed="false"/>
    <row r="24095" customFormat="false" ht="15.25" hidden="false" customHeight="false" outlineLevel="0" collapsed="false"/>
    <row r="24096" customFormat="false" ht="15.25" hidden="false" customHeight="false" outlineLevel="0" collapsed="false"/>
    <row r="24097" customFormat="false" ht="15.25" hidden="false" customHeight="false" outlineLevel="0" collapsed="false"/>
    <row r="24098" customFormat="false" ht="15.25" hidden="false" customHeight="false" outlineLevel="0" collapsed="false"/>
    <row r="24099" customFormat="false" ht="15.25" hidden="false" customHeight="false" outlineLevel="0" collapsed="false"/>
    <row r="24100" customFormat="false" ht="15.25" hidden="false" customHeight="false" outlineLevel="0" collapsed="false"/>
    <row r="24101" customFormat="false" ht="15.25" hidden="false" customHeight="false" outlineLevel="0" collapsed="false"/>
    <row r="24102" customFormat="false" ht="15.25" hidden="false" customHeight="false" outlineLevel="0" collapsed="false"/>
    <row r="24103" customFormat="false" ht="15.25" hidden="false" customHeight="false" outlineLevel="0" collapsed="false"/>
    <row r="24104" customFormat="false" ht="15.25" hidden="false" customHeight="false" outlineLevel="0" collapsed="false"/>
    <row r="24105" customFormat="false" ht="15.25" hidden="false" customHeight="false" outlineLevel="0" collapsed="false"/>
    <row r="24106" customFormat="false" ht="15.25" hidden="false" customHeight="false" outlineLevel="0" collapsed="false"/>
    <row r="24107" customFormat="false" ht="15.25" hidden="false" customHeight="false" outlineLevel="0" collapsed="false"/>
    <row r="24108" customFormat="false" ht="15.25" hidden="false" customHeight="false" outlineLevel="0" collapsed="false"/>
    <row r="24109" customFormat="false" ht="15.25" hidden="false" customHeight="false" outlineLevel="0" collapsed="false"/>
    <row r="24110" customFormat="false" ht="15.25" hidden="false" customHeight="false" outlineLevel="0" collapsed="false"/>
    <row r="24111" customFormat="false" ht="15.25" hidden="false" customHeight="false" outlineLevel="0" collapsed="false"/>
    <row r="24112" customFormat="false" ht="15.25" hidden="false" customHeight="false" outlineLevel="0" collapsed="false"/>
    <row r="24113" customFormat="false" ht="15.25" hidden="false" customHeight="false" outlineLevel="0" collapsed="false"/>
    <row r="24114" customFormat="false" ht="15.25" hidden="false" customHeight="false" outlineLevel="0" collapsed="false"/>
    <row r="24115" customFormat="false" ht="15.25" hidden="false" customHeight="false" outlineLevel="0" collapsed="false"/>
    <row r="24116" customFormat="false" ht="15.25" hidden="false" customHeight="false" outlineLevel="0" collapsed="false"/>
    <row r="24117" customFormat="false" ht="15.25" hidden="false" customHeight="false" outlineLevel="0" collapsed="false"/>
    <row r="24118" customFormat="false" ht="15.25" hidden="false" customHeight="false" outlineLevel="0" collapsed="false"/>
    <row r="24119" customFormat="false" ht="15.25" hidden="false" customHeight="false" outlineLevel="0" collapsed="false"/>
    <row r="24120" customFormat="false" ht="15.25" hidden="false" customHeight="false" outlineLevel="0" collapsed="false"/>
    <row r="24121" customFormat="false" ht="15.25" hidden="false" customHeight="false" outlineLevel="0" collapsed="false"/>
    <row r="24122" customFormat="false" ht="15.25" hidden="false" customHeight="false" outlineLevel="0" collapsed="false"/>
    <row r="24123" customFormat="false" ht="15.25" hidden="false" customHeight="false" outlineLevel="0" collapsed="false"/>
    <row r="24124" customFormat="false" ht="15.25" hidden="false" customHeight="false" outlineLevel="0" collapsed="false"/>
    <row r="24125" customFormat="false" ht="15.25" hidden="false" customHeight="false" outlineLevel="0" collapsed="false"/>
    <row r="24126" customFormat="false" ht="15.25" hidden="false" customHeight="false" outlineLevel="0" collapsed="false"/>
    <row r="24127" customFormat="false" ht="15.25" hidden="false" customHeight="false" outlineLevel="0" collapsed="false"/>
    <row r="24128" customFormat="false" ht="15.25" hidden="false" customHeight="false" outlineLevel="0" collapsed="false"/>
    <row r="24129" customFormat="false" ht="15.25" hidden="false" customHeight="false" outlineLevel="0" collapsed="false"/>
    <row r="24130" customFormat="false" ht="15.25" hidden="false" customHeight="false" outlineLevel="0" collapsed="false"/>
    <row r="24131" customFormat="false" ht="15.25" hidden="false" customHeight="false" outlineLevel="0" collapsed="false"/>
    <row r="24132" customFormat="false" ht="15.25" hidden="false" customHeight="false" outlineLevel="0" collapsed="false"/>
    <row r="24133" customFormat="false" ht="15.25" hidden="false" customHeight="false" outlineLevel="0" collapsed="false"/>
    <row r="24134" customFormat="false" ht="15.25" hidden="false" customHeight="false" outlineLevel="0" collapsed="false"/>
    <row r="24135" customFormat="false" ht="15.25" hidden="false" customHeight="false" outlineLevel="0" collapsed="false"/>
    <row r="24136" customFormat="false" ht="15.25" hidden="false" customHeight="false" outlineLevel="0" collapsed="false"/>
    <row r="24137" customFormat="false" ht="15.25" hidden="false" customHeight="false" outlineLevel="0" collapsed="false"/>
    <row r="24138" customFormat="false" ht="15.25" hidden="false" customHeight="false" outlineLevel="0" collapsed="false"/>
    <row r="24139" customFormat="false" ht="15.25" hidden="false" customHeight="false" outlineLevel="0" collapsed="false"/>
    <row r="24140" customFormat="false" ht="15.25" hidden="false" customHeight="false" outlineLevel="0" collapsed="false"/>
    <row r="24141" customFormat="false" ht="15.25" hidden="false" customHeight="false" outlineLevel="0" collapsed="false"/>
    <row r="24142" customFormat="false" ht="15.25" hidden="false" customHeight="false" outlineLevel="0" collapsed="false"/>
    <row r="24143" customFormat="false" ht="15.25" hidden="false" customHeight="false" outlineLevel="0" collapsed="false"/>
    <row r="24144" customFormat="false" ht="15.25" hidden="false" customHeight="false" outlineLevel="0" collapsed="false"/>
    <row r="24145" customFormat="false" ht="15.25" hidden="false" customHeight="false" outlineLevel="0" collapsed="false"/>
    <row r="24146" customFormat="false" ht="15.25" hidden="false" customHeight="false" outlineLevel="0" collapsed="false"/>
    <row r="24147" customFormat="false" ht="15.25" hidden="false" customHeight="false" outlineLevel="0" collapsed="false"/>
    <row r="24148" customFormat="false" ht="15.25" hidden="false" customHeight="false" outlineLevel="0" collapsed="false"/>
    <row r="24149" customFormat="false" ht="15.25" hidden="false" customHeight="false" outlineLevel="0" collapsed="false"/>
    <row r="24150" customFormat="false" ht="15.25" hidden="false" customHeight="false" outlineLevel="0" collapsed="false"/>
    <row r="24151" customFormat="false" ht="15.25" hidden="false" customHeight="false" outlineLevel="0" collapsed="false"/>
    <row r="24152" customFormat="false" ht="15.25" hidden="false" customHeight="false" outlineLevel="0" collapsed="false"/>
    <row r="24153" customFormat="false" ht="15.25" hidden="false" customHeight="false" outlineLevel="0" collapsed="false"/>
    <row r="24154" customFormat="false" ht="15.25" hidden="false" customHeight="false" outlineLevel="0" collapsed="false"/>
    <row r="24155" customFormat="false" ht="15.25" hidden="false" customHeight="false" outlineLevel="0" collapsed="false"/>
    <row r="24156" customFormat="false" ht="15.25" hidden="false" customHeight="false" outlineLevel="0" collapsed="false"/>
    <row r="24157" customFormat="false" ht="15.25" hidden="false" customHeight="false" outlineLevel="0" collapsed="false"/>
    <row r="24158" customFormat="false" ht="15.25" hidden="false" customHeight="false" outlineLevel="0" collapsed="false"/>
    <row r="24159" customFormat="false" ht="15.25" hidden="false" customHeight="false" outlineLevel="0" collapsed="false"/>
    <row r="24160" customFormat="false" ht="15.25" hidden="false" customHeight="false" outlineLevel="0" collapsed="false"/>
    <row r="24161" customFormat="false" ht="15.25" hidden="false" customHeight="false" outlineLevel="0" collapsed="false"/>
    <row r="24162" customFormat="false" ht="15.25" hidden="false" customHeight="false" outlineLevel="0" collapsed="false"/>
    <row r="24163" customFormat="false" ht="15.25" hidden="false" customHeight="false" outlineLevel="0" collapsed="false"/>
    <row r="24164" customFormat="false" ht="15.25" hidden="false" customHeight="false" outlineLevel="0" collapsed="false"/>
    <row r="24165" customFormat="false" ht="15.25" hidden="false" customHeight="false" outlineLevel="0" collapsed="false"/>
    <row r="24166" customFormat="false" ht="15.25" hidden="false" customHeight="false" outlineLevel="0" collapsed="false"/>
    <row r="24167" customFormat="false" ht="15.25" hidden="false" customHeight="false" outlineLevel="0" collapsed="false"/>
    <row r="24168" customFormat="false" ht="15.25" hidden="false" customHeight="false" outlineLevel="0" collapsed="false"/>
    <row r="24169" customFormat="false" ht="15.25" hidden="false" customHeight="false" outlineLevel="0" collapsed="false"/>
    <row r="24170" customFormat="false" ht="15.25" hidden="false" customHeight="false" outlineLevel="0" collapsed="false"/>
    <row r="24171" customFormat="false" ht="15.25" hidden="false" customHeight="false" outlineLevel="0" collapsed="false"/>
    <row r="24172" customFormat="false" ht="15.25" hidden="false" customHeight="false" outlineLevel="0" collapsed="false"/>
    <row r="24173" customFormat="false" ht="15.25" hidden="false" customHeight="false" outlineLevel="0" collapsed="false"/>
    <row r="24174" customFormat="false" ht="15.25" hidden="false" customHeight="false" outlineLevel="0" collapsed="false"/>
    <row r="24175" customFormat="false" ht="15.25" hidden="false" customHeight="false" outlineLevel="0" collapsed="false"/>
    <row r="24176" customFormat="false" ht="15.25" hidden="false" customHeight="false" outlineLevel="0" collapsed="false"/>
    <row r="24177" customFormat="false" ht="15.25" hidden="false" customHeight="false" outlineLevel="0" collapsed="false"/>
    <row r="24178" customFormat="false" ht="15.25" hidden="false" customHeight="false" outlineLevel="0" collapsed="false"/>
    <row r="24179" customFormat="false" ht="15.25" hidden="false" customHeight="false" outlineLevel="0" collapsed="false"/>
    <row r="24180" customFormat="false" ht="15.25" hidden="false" customHeight="false" outlineLevel="0" collapsed="false"/>
    <row r="24181" customFormat="false" ht="15.25" hidden="false" customHeight="false" outlineLevel="0" collapsed="false"/>
    <row r="24182" customFormat="false" ht="15.25" hidden="false" customHeight="false" outlineLevel="0" collapsed="false"/>
    <row r="24183" customFormat="false" ht="15.25" hidden="false" customHeight="false" outlineLevel="0" collapsed="false"/>
    <row r="24184" customFormat="false" ht="15.25" hidden="false" customHeight="false" outlineLevel="0" collapsed="false"/>
    <row r="24185" customFormat="false" ht="15.25" hidden="false" customHeight="false" outlineLevel="0" collapsed="false"/>
    <row r="24186" customFormat="false" ht="15.25" hidden="false" customHeight="false" outlineLevel="0" collapsed="false"/>
    <row r="24187" customFormat="false" ht="15.25" hidden="false" customHeight="false" outlineLevel="0" collapsed="false"/>
    <row r="24188" customFormat="false" ht="15.25" hidden="false" customHeight="false" outlineLevel="0" collapsed="false"/>
    <row r="24189" customFormat="false" ht="15.25" hidden="false" customHeight="false" outlineLevel="0" collapsed="false"/>
    <row r="24190" customFormat="false" ht="15.25" hidden="false" customHeight="false" outlineLevel="0" collapsed="false"/>
    <row r="24191" customFormat="false" ht="15.25" hidden="false" customHeight="false" outlineLevel="0" collapsed="false"/>
    <row r="24192" customFormat="false" ht="15.25" hidden="false" customHeight="false" outlineLevel="0" collapsed="false"/>
    <row r="24193" customFormat="false" ht="15.25" hidden="false" customHeight="false" outlineLevel="0" collapsed="false"/>
    <row r="24194" customFormat="false" ht="15.25" hidden="false" customHeight="false" outlineLevel="0" collapsed="false"/>
    <row r="24195" customFormat="false" ht="15.25" hidden="false" customHeight="false" outlineLevel="0" collapsed="false"/>
    <row r="24196" customFormat="false" ht="15.25" hidden="false" customHeight="false" outlineLevel="0" collapsed="false"/>
    <row r="24197" customFormat="false" ht="15.25" hidden="false" customHeight="false" outlineLevel="0" collapsed="false"/>
    <row r="24198" customFormat="false" ht="15.25" hidden="false" customHeight="false" outlineLevel="0" collapsed="false"/>
    <row r="24199" customFormat="false" ht="15.25" hidden="false" customHeight="false" outlineLevel="0" collapsed="false"/>
    <row r="24200" customFormat="false" ht="15.25" hidden="false" customHeight="false" outlineLevel="0" collapsed="false"/>
    <row r="24201" customFormat="false" ht="15.25" hidden="false" customHeight="false" outlineLevel="0" collapsed="false"/>
    <row r="24202" customFormat="false" ht="15.25" hidden="false" customHeight="false" outlineLevel="0" collapsed="false"/>
    <row r="24203" customFormat="false" ht="15.25" hidden="false" customHeight="false" outlineLevel="0" collapsed="false"/>
    <row r="24204" customFormat="false" ht="15.25" hidden="false" customHeight="false" outlineLevel="0" collapsed="false"/>
    <row r="24205" customFormat="false" ht="15.25" hidden="false" customHeight="false" outlineLevel="0" collapsed="false"/>
    <row r="24206" customFormat="false" ht="15.25" hidden="false" customHeight="false" outlineLevel="0" collapsed="false"/>
    <row r="24207" customFormat="false" ht="15.25" hidden="false" customHeight="false" outlineLevel="0" collapsed="false"/>
    <row r="24208" customFormat="false" ht="15.25" hidden="false" customHeight="false" outlineLevel="0" collapsed="false"/>
    <row r="24209" customFormat="false" ht="15.25" hidden="false" customHeight="false" outlineLevel="0" collapsed="false"/>
    <row r="24210" customFormat="false" ht="15.25" hidden="false" customHeight="false" outlineLevel="0" collapsed="false"/>
    <row r="24211" customFormat="false" ht="15.25" hidden="false" customHeight="false" outlineLevel="0" collapsed="false"/>
    <row r="24212" customFormat="false" ht="15.25" hidden="false" customHeight="false" outlineLevel="0" collapsed="false"/>
    <row r="24213" customFormat="false" ht="15.25" hidden="false" customHeight="false" outlineLevel="0" collapsed="false"/>
    <row r="24214" customFormat="false" ht="15.25" hidden="false" customHeight="false" outlineLevel="0" collapsed="false"/>
    <row r="24215" customFormat="false" ht="15.25" hidden="false" customHeight="false" outlineLevel="0" collapsed="false"/>
    <row r="24216" customFormat="false" ht="15.25" hidden="false" customHeight="false" outlineLevel="0" collapsed="false"/>
    <row r="24217" customFormat="false" ht="15.25" hidden="false" customHeight="false" outlineLevel="0" collapsed="false"/>
    <row r="24218" customFormat="false" ht="15.25" hidden="false" customHeight="false" outlineLevel="0" collapsed="false"/>
    <row r="24219" customFormat="false" ht="15.25" hidden="false" customHeight="false" outlineLevel="0" collapsed="false"/>
    <row r="24220" customFormat="false" ht="15.25" hidden="false" customHeight="false" outlineLevel="0" collapsed="false"/>
    <row r="24221" customFormat="false" ht="15.25" hidden="false" customHeight="false" outlineLevel="0" collapsed="false"/>
    <row r="24222" customFormat="false" ht="15.25" hidden="false" customHeight="false" outlineLevel="0" collapsed="false"/>
    <row r="24223" customFormat="false" ht="15.25" hidden="false" customHeight="false" outlineLevel="0" collapsed="false"/>
    <row r="24224" customFormat="false" ht="15.25" hidden="false" customHeight="false" outlineLevel="0" collapsed="false"/>
    <row r="24225" customFormat="false" ht="15.25" hidden="false" customHeight="false" outlineLevel="0" collapsed="false"/>
    <row r="24226" customFormat="false" ht="15.25" hidden="false" customHeight="false" outlineLevel="0" collapsed="false"/>
    <row r="24227" customFormat="false" ht="15.25" hidden="false" customHeight="false" outlineLevel="0" collapsed="false"/>
    <row r="24228" customFormat="false" ht="15.25" hidden="false" customHeight="false" outlineLevel="0" collapsed="false"/>
    <row r="24229" customFormat="false" ht="15.25" hidden="false" customHeight="false" outlineLevel="0" collapsed="false"/>
    <row r="24230" customFormat="false" ht="15.25" hidden="false" customHeight="false" outlineLevel="0" collapsed="false"/>
    <row r="24231" customFormat="false" ht="15.25" hidden="false" customHeight="false" outlineLevel="0" collapsed="false"/>
    <row r="24232" customFormat="false" ht="15.25" hidden="false" customHeight="false" outlineLevel="0" collapsed="false"/>
    <row r="24233" customFormat="false" ht="15.25" hidden="false" customHeight="false" outlineLevel="0" collapsed="false"/>
    <row r="24234" customFormat="false" ht="15.25" hidden="false" customHeight="false" outlineLevel="0" collapsed="false"/>
    <row r="24235" customFormat="false" ht="15.25" hidden="false" customHeight="false" outlineLevel="0" collapsed="false"/>
    <row r="24236" customFormat="false" ht="15.25" hidden="false" customHeight="false" outlineLevel="0" collapsed="false"/>
    <row r="24237" customFormat="false" ht="15.25" hidden="false" customHeight="false" outlineLevel="0" collapsed="false"/>
    <row r="24238" customFormat="false" ht="15.25" hidden="false" customHeight="false" outlineLevel="0" collapsed="false"/>
    <row r="24239" customFormat="false" ht="15.25" hidden="false" customHeight="false" outlineLevel="0" collapsed="false"/>
    <row r="24240" customFormat="false" ht="15.25" hidden="false" customHeight="false" outlineLevel="0" collapsed="false"/>
    <row r="24241" customFormat="false" ht="15.25" hidden="false" customHeight="false" outlineLevel="0" collapsed="false"/>
    <row r="24242" customFormat="false" ht="15.25" hidden="false" customHeight="false" outlineLevel="0" collapsed="false"/>
    <row r="24243" customFormat="false" ht="15.25" hidden="false" customHeight="false" outlineLevel="0" collapsed="false"/>
    <row r="24244" customFormat="false" ht="15.25" hidden="false" customHeight="false" outlineLevel="0" collapsed="false"/>
    <row r="24245" customFormat="false" ht="15.25" hidden="false" customHeight="false" outlineLevel="0" collapsed="false"/>
    <row r="24246" customFormat="false" ht="15.25" hidden="false" customHeight="false" outlineLevel="0" collapsed="false"/>
    <row r="24247" customFormat="false" ht="15.25" hidden="false" customHeight="false" outlineLevel="0" collapsed="false"/>
    <row r="24248" customFormat="false" ht="15.25" hidden="false" customHeight="false" outlineLevel="0" collapsed="false"/>
    <row r="24249" customFormat="false" ht="15.25" hidden="false" customHeight="false" outlineLevel="0" collapsed="false"/>
    <row r="24250" customFormat="false" ht="15.25" hidden="false" customHeight="false" outlineLevel="0" collapsed="false"/>
    <row r="24251" customFormat="false" ht="15.25" hidden="false" customHeight="false" outlineLevel="0" collapsed="false"/>
    <row r="24252" customFormat="false" ht="15.25" hidden="false" customHeight="false" outlineLevel="0" collapsed="false"/>
    <row r="24253" customFormat="false" ht="15.25" hidden="false" customHeight="false" outlineLevel="0" collapsed="false"/>
    <row r="24254" customFormat="false" ht="15.25" hidden="false" customHeight="false" outlineLevel="0" collapsed="false"/>
    <row r="24255" customFormat="false" ht="15.25" hidden="false" customHeight="false" outlineLevel="0" collapsed="false"/>
    <row r="24256" customFormat="false" ht="15.25" hidden="false" customHeight="false" outlineLevel="0" collapsed="false"/>
    <row r="24257" customFormat="false" ht="15.25" hidden="false" customHeight="false" outlineLevel="0" collapsed="false"/>
    <row r="24258" customFormat="false" ht="15.25" hidden="false" customHeight="false" outlineLevel="0" collapsed="false"/>
    <row r="24259" customFormat="false" ht="15.25" hidden="false" customHeight="false" outlineLevel="0" collapsed="false"/>
    <row r="24260" customFormat="false" ht="15.25" hidden="false" customHeight="false" outlineLevel="0" collapsed="false"/>
    <row r="24261" customFormat="false" ht="15.25" hidden="false" customHeight="false" outlineLevel="0" collapsed="false"/>
    <row r="24262" customFormat="false" ht="15.25" hidden="false" customHeight="false" outlineLevel="0" collapsed="false"/>
    <row r="24263" customFormat="false" ht="15.25" hidden="false" customHeight="false" outlineLevel="0" collapsed="false"/>
    <row r="24264" customFormat="false" ht="15.25" hidden="false" customHeight="false" outlineLevel="0" collapsed="false"/>
    <row r="24265" customFormat="false" ht="15.25" hidden="false" customHeight="false" outlineLevel="0" collapsed="false"/>
    <row r="24266" customFormat="false" ht="15.25" hidden="false" customHeight="false" outlineLevel="0" collapsed="false"/>
    <row r="24267" customFormat="false" ht="15.25" hidden="false" customHeight="false" outlineLevel="0" collapsed="false"/>
    <row r="24268" customFormat="false" ht="15.25" hidden="false" customHeight="false" outlineLevel="0" collapsed="false"/>
    <row r="24269" customFormat="false" ht="15.25" hidden="false" customHeight="false" outlineLevel="0" collapsed="false"/>
    <row r="24270" customFormat="false" ht="15.25" hidden="false" customHeight="false" outlineLevel="0" collapsed="false"/>
    <row r="24271" customFormat="false" ht="15.25" hidden="false" customHeight="false" outlineLevel="0" collapsed="false"/>
    <row r="24272" customFormat="false" ht="15.25" hidden="false" customHeight="false" outlineLevel="0" collapsed="false"/>
    <row r="24273" customFormat="false" ht="15.25" hidden="false" customHeight="false" outlineLevel="0" collapsed="false"/>
    <row r="24274" customFormat="false" ht="15.25" hidden="false" customHeight="false" outlineLevel="0" collapsed="false"/>
    <row r="24275" customFormat="false" ht="15.25" hidden="false" customHeight="false" outlineLevel="0" collapsed="false"/>
    <row r="24276" customFormat="false" ht="15.25" hidden="false" customHeight="false" outlineLevel="0" collapsed="false"/>
    <row r="24277" customFormat="false" ht="15.25" hidden="false" customHeight="false" outlineLevel="0" collapsed="false"/>
    <row r="24278" customFormat="false" ht="15.25" hidden="false" customHeight="false" outlineLevel="0" collapsed="false"/>
    <row r="24279" customFormat="false" ht="15.25" hidden="false" customHeight="false" outlineLevel="0" collapsed="false"/>
    <row r="24280" customFormat="false" ht="15.25" hidden="false" customHeight="false" outlineLevel="0" collapsed="false"/>
    <row r="24281" customFormat="false" ht="15.25" hidden="false" customHeight="false" outlineLevel="0" collapsed="false"/>
    <row r="24282" customFormat="false" ht="15.25" hidden="false" customHeight="false" outlineLevel="0" collapsed="false"/>
    <row r="24283" customFormat="false" ht="15.25" hidden="false" customHeight="false" outlineLevel="0" collapsed="false"/>
    <row r="24284" customFormat="false" ht="15.25" hidden="false" customHeight="false" outlineLevel="0" collapsed="false"/>
    <row r="24285" customFormat="false" ht="15.25" hidden="false" customHeight="false" outlineLevel="0" collapsed="false"/>
    <row r="24286" customFormat="false" ht="15.25" hidden="false" customHeight="false" outlineLevel="0" collapsed="false"/>
    <row r="24287" customFormat="false" ht="15.25" hidden="false" customHeight="false" outlineLevel="0" collapsed="false"/>
    <row r="24288" customFormat="false" ht="15.25" hidden="false" customHeight="false" outlineLevel="0" collapsed="false"/>
    <row r="24289" customFormat="false" ht="15.25" hidden="false" customHeight="false" outlineLevel="0" collapsed="false"/>
    <row r="24290" customFormat="false" ht="15.25" hidden="false" customHeight="false" outlineLevel="0" collapsed="false"/>
    <row r="24291" customFormat="false" ht="15.25" hidden="false" customHeight="false" outlineLevel="0" collapsed="false"/>
    <row r="24292" customFormat="false" ht="15.25" hidden="false" customHeight="false" outlineLevel="0" collapsed="false"/>
    <row r="24293" customFormat="false" ht="15.25" hidden="false" customHeight="false" outlineLevel="0" collapsed="false"/>
    <row r="24294" customFormat="false" ht="15.25" hidden="false" customHeight="false" outlineLevel="0" collapsed="false"/>
    <row r="24295" customFormat="false" ht="15.25" hidden="false" customHeight="false" outlineLevel="0" collapsed="false"/>
    <row r="24296" customFormat="false" ht="15.25" hidden="false" customHeight="false" outlineLevel="0" collapsed="false"/>
    <row r="24297" customFormat="false" ht="15.25" hidden="false" customHeight="false" outlineLevel="0" collapsed="false"/>
    <row r="24298" customFormat="false" ht="15.25" hidden="false" customHeight="false" outlineLevel="0" collapsed="false"/>
    <row r="24299" customFormat="false" ht="15.25" hidden="false" customHeight="false" outlineLevel="0" collapsed="false"/>
    <row r="24300" customFormat="false" ht="15.25" hidden="false" customHeight="false" outlineLevel="0" collapsed="false"/>
    <row r="24301" customFormat="false" ht="15.25" hidden="false" customHeight="false" outlineLevel="0" collapsed="false"/>
    <row r="24302" customFormat="false" ht="15.25" hidden="false" customHeight="false" outlineLevel="0" collapsed="false"/>
    <row r="24303" customFormat="false" ht="15.25" hidden="false" customHeight="false" outlineLevel="0" collapsed="false"/>
    <row r="24304" customFormat="false" ht="15.25" hidden="false" customHeight="false" outlineLevel="0" collapsed="false"/>
    <row r="24305" customFormat="false" ht="15.25" hidden="false" customHeight="false" outlineLevel="0" collapsed="false"/>
    <row r="24306" customFormat="false" ht="15.25" hidden="false" customHeight="false" outlineLevel="0" collapsed="false"/>
    <row r="24307" customFormat="false" ht="15.25" hidden="false" customHeight="false" outlineLevel="0" collapsed="false"/>
    <row r="24308" customFormat="false" ht="15.25" hidden="false" customHeight="false" outlineLevel="0" collapsed="false"/>
    <row r="24309" customFormat="false" ht="15.25" hidden="false" customHeight="false" outlineLevel="0" collapsed="false"/>
    <row r="24310" customFormat="false" ht="15.25" hidden="false" customHeight="false" outlineLevel="0" collapsed="false"/>
    <row r="24311" customFormat="false" ht="15.25" hidden="false" customHeight="false" outlineLevel="0" collapsed="false"/>
    <row r="24312" customFormat="false" ht="15.25" hidden="false" customHeight="false" outlineLevel="0" collapsed="false"/>
    <row r="24313" customFormat="false" ht="15.25" hidden="false" customHeight="false" outlineLevel="0" collapsed="false"/>
    <row r="24314" customFormat="false" ht="15.25" hidden="false" customHeight="false" outlineLevel="0" collapsed="false"/>
    <row r="24315" customFormat="false" ht="15.25" hidden="false" customHeight="false" outlineLevel="0" collapsed="false"/>
    <row r="24316" customFormat="false" ht="15.25" hidden="false" customHeight="false" outlineLevel="0" collapsed="false"/>
    <row r="24317" customFormat="false" ht="15.25" hidden="false" customHeight="false" outlineLevel="0" collapsed="false"/>
    <row r="24318" customFormat="false" ht="15.25" hidden="false" customHeight="false" outlineLevel="0" collapsed="false"/>
    <row r="24319" customFormat="false" ht="15.25" hidden="false" customHeight="false" outlineLevel="0" collapsed="false"/>
    <row r="24320" customFormat="false" ht="15.25" hidden="false" customHeight="false" outlineLevel="0" collapsed="false"/>
    <row r="24321" customFormat="false" ht="15.25" hidden="false" customHeight="false" outlineLevel="0" collapsed="false"/>
    <row r="24322" customFormat="false" ht="15.25" hidden="false" customHeight="false" outlineLevel="0" collapsed="false"/>
    <row r="24323" customFormat="false" ht="15.25" hidden="false" customHeight="false" outlineLevel="0" collapsed="false"/>
    <row r="24324" customFormat="false" ht="15.25" hidden="false" customHeight="false" outlineLevel="0" collapsed="false"/>
    <row r="24325" customFormat="false" ht="15.25" hidden="false" customHeight="false" outlineLevel="0" collapsed="false"/>
    <row r="24326" customFormat="false" ht="15.25" hidden="false" customHeight="false" outlineLevel="0" collapsed="false"/>
    <row r="24327" customFormat="false" ht="15.25" hidden="false" customHeight="false" outlineLevel="0" collapsed="false"/>
    <row r="24328" customFormat="false" ht="15.25" hidden="false" customHeight="false" outlineLevel="0" collapsed="false"/>
    <row r="24329" customFormat="false" ht="15.25" hidden="false" customHeight="false" outlineLevel="0" collapsed="false"/>
    <row r="24330" customFormat="false" ht="15.25" hidden="false" customHeight="false" outlineLevel="0" collapsed="false"/>
    <row r="24331" customFormat="false" ht="15.25" hidden="false" customHeight="false" outlineLevel="0" collapsed="false"/>
    <row r="24332" customFormat="false" ht="15.25" hidden="false" customHeight="false" outlineLevel="0" collapsed="false"/>
    <row r="24333" customFormat="false" ht="15.25" hidden="false" customHeight="false" outlineLevel="0" collapsed="false"/>
    <row r="24334" customFormat="false" ht="15.25" hidden="false" customHeight="false" outlineLevel="0" collapsed="false"/>
    <row r="24335" customFormat="false" ht="15.25" hidden="false" customHeight="false" outlineLevel="0" collapsed="false"/>
    <row r="24336" customFormat="false" ht="15.25" hidden="false" customHeight="false" outlineLevel="0" collapsed="false"/>
    <row r="24337" customFormat="false" ht="15.25" hidden="false" customHeight="false" outlineLevel="0" collapsed="false"/>
    <row r="24338" customFormat="false" ht="15.25" hidden="false" customHeight="false" outlineLevel="0" collapsed="false"/>
    <row r="24339" customFormat="false" ht="15.25" hidden="false" customHeight="false" outlineLevel="0" collapsed="false"/>
    <row r="24340" customFormat="false" ht="15.25" hidden="false" customHeight="false" outlineLevel="0" collapsed="false"/>
    <row r="24341" customFormat="false" ht="15.25" hidden="false" customHeight="false" outlineLevel="0" collapsed="false"/>
    <row r="24342" customFormat="false" ht="15.25" hidden="false" customHeight="false" outlineLevel="0" collapsed="false"/>
    <row r="24343" customFormat="false" ht="15.25" hidden="false" customHeight="false" outlineLevel="0" collapsed="false"/>
    <row r="24344" customFormat="false" ht="15.25" hidden="false" customHeight="false" outlineLevel="0" collapsed="false"/>
    <row r="24345" customFormat="false" ht="15.25" hidden="false" customHeight="false" outlineLevel="0" collapsed="false"/>
    <row r="24346" customFormat="false" ht="15.25" hidden="false" customHeight="false" outlineLevel="0" collapsed="false"/>
    <row r="24347" customFormat="false" ht="15.25" hidden="false" customHeight="false" outlineLevel="0" collapsed="false"/>
    <row r="24348" customFormat="false" ht="15.25" hidden="false" customHeight="false" outlineLevel="0" collapsed="false"/>
    <row r="24349" customFormat="false" ht="15.25" hidden="false" customHeight="false" outlineLevel="0" collapsed="false"/>
    <row r="24350" customFormat="false" ht="15.25" hidden="false" customHeight="false" outlineLevel="0" collapsed="false"/>
    <row r="24351" customFormat="false" ht="15.25" hidden="false" customHeight="false" outlineLevel="0" collapsed="false"/>
    <row r="24352" customFormat="false" ht="15.25" hidden="false" customHeight="false" outlineLevel="0" collapsed="false"/>
    <row r="24353" customFormat="false" ht="15.25" hidden="false" customHeight="false" outlineLevel="0" collapsed="false"/>
    <row r="24354" customFormat="false" ht="15.25" hidden="false" customHeight="false" outlineLevel="0" collapsed="false"/>
    <row r="24355" customFormat="false" ht="15.25" hidden="false" customHeight="false" outlineLevel="0" collapsed="false"/>
    <row r="24356" customFormat="false" ht="15.25" hidden="false" customHeight="false" outlineLevel="0" collapsed="false"/>
    <row r="24357" customFormat="false" ht="15.25" hidden="false" customHeight="false" outlineLevel="0" collapsed="false"/>
    <row r="24358" customFormat="false" ht="15.25" hidden="false" customHeight="false" outlineLevel="0" collapsed="false"/>
    <row r="24359" customFormat="false" ht="15.25" hidden="false" customHeight="false" outlineLevel="0" collapsed="false"/>
    <row r="24360" customFormat="false" ht="15.25" hidden="false" customHeight="false" outlineLevel="0" collapsed="false"/>
    <row r="24361" customFormat="false" ht="15.25" hidden="false" customHeight="false" outlineLevel="0" collapsed="false"/>
    <row r="24362" customFormat="false" ht="15.25" hidden="false" customHeight="false" outlineLevel="0" collapsed="false"/>
    <row r="24363" customFormat="false" ht="15.25" hidden="false" customHeight="false" outlineLevel="0" collapsed="false"/>
    <row r="24364" customFormat="false" ht="15.25" hidden="false" customHeight="false" outlineLevel="0" collapsed="false"/>
    <row r="24365" customFormat="false" ht="15.25" hidden="false" customHeight="false" outlineLevel="0" collapsed="false"/>
    <row r="24366" customFormat="false" ht="15.25" hidden="false" customHeight="false" outlineLevel="0" collapsed="false"/>
    <row r="24367" customFormat="false" ht="15.25" hidden="false" customHeight="false" outlineLevel="0" collapsed="false"/>
    <row r="24368" customFormat="false" ht="15.25" hidden="false" customHeight="false" outlineLevel="0" collapsed="false"/>
    <row r="24369" customFormat="false" ht="15.25" hidden="false" customHeight="false" outlineLevel="0" collapsed="false"/>
    <row r="24370" customFormat="false" ht="15.25" hidden="false" customHeight="false" outlineLevel="0" collapsed="false"/>
    <row r="24371" customFormat="false" ht="15.25" hidden="false" customHeight="false" outlineLevel="0" collapsed="false"/>
    <row r="24372" customFormat="false" ht="15.25" hidden="false" customHeight="false" outlineLevel="0" collapsed="false"/>
    <row r="24373" customFormat="false" ht="15.25" hidden="false" customHeight="false" outlineLevel="0" collapsed="false"/>
    <row r="24374" customFormat="false" ht="15.25" hidden="false" customHeight="false" outlineLevel="0" collapsed="false"/>
    <row r="24375" customFormat="false" ht="15.25" hidden="false" customHeight="false" outlineLevel="0" collapsed="false"/>
    <row r="24376" customFormat="false" ht="15.25" hidden="false" customHeight="false" outlineLevel="0" collapsed="false"/>
    <row r="24377" customFormat="false" ht="15.25" hidden="false" customHeight="false" outlineLevel="0" collapsed="false"/>
    <row r="24378" customFormat="false" ht="15.25" hidden="false" customHeight="false" outlineLevel="0" collapsed="false"/>
    <row r="24379" customFormat="false" ht="15.25" hidden="false" customHeight="false" outlineLevel="0" collapsed="false"/>
    <row r="24380" customFormat="false" ht="15.25" hidden="false" customHeight="false" outlineLevel="0" collapsed="false"/>
    <row r="24381" customFormat="false" ht="15.25" hidden="false" customHeight="false" outlineLevel="0" collapsed="false"/>
    <row r="24382" customFormat="false" ht="15.25" hidden="false" customHeight="false" outlineLevel="0" collapsed="false"/>
    <row r="24383" customFormat="false" ht="15.25" hidden="false" customHeight="false" outlineLevel="0" collapsed="false"/>
    <row r="24384" customFormat="false" ht="15.25" hidden="false" customHeight="false" outlineLevel="0" collapsed="false"/>
    <row r="24385" customFormat="false" ht="15.25" hidden="false" customHeight="false" outlineLevel="0" collapsed="false"/>
    <row r="24386" customFormat="false" ht="15.25" hidden="false" customHeight="false" outlineLevel="0" collapsed="false"/>
    <row r="24387" customFormat="false" ht="15.25" hidden="false" customHeight="false" outlineLevel="0" collapsed="false"/>
    <row r="24388" customFormat="false" ht="15.25" hidden="false" customHeight="false" outlineLevel="0" collapsed="false"/>
    <row r="24389" customFormat="false" ht="15.25" hidden="false" customHeight="false" outlineLevel="0" collapsed="false"/>
    <row r="24390" customFormat="false" ht="15.25" hidden="false" customHeight="false" outlineLevel="0" collapsed="false"/>
    <row r="24391" customFormat="false" ht="15.25" hidden="false" customHeight="false" outlineLevel="0" collapsed="false"/>
    <row r="24392" customFormat="false" ht="15.25" hidden="false" customHeight="false" outlineLevel="0" collapsed="false"/>
    <row r="24393" customFormat="false" ht="15.25" hidden="false" customHeight="false" outlineLevel="0" collapsed="false"/>
    <row r="24394" customFormat="false" ht="15.25" hidden="false" customHeight="false" outlineLevel="0" collapsed="false"/>
    <row r="24395" customFormat="false" ht="15.25" hidden="false" customHeight="false" outlineLevel="0" collapsed="false"/>
    <row r="24396" customFormat="false" ht="15.25" hidden="false" customHeight="false" outlineLevel="0" collapsed="false"/>
    <row r="24397" customFormat="false" ht="15.25" hidden="false" customHeight="false" outlineLevel="0" collapsed="false"/>
    <row r="24398" customFormat="false" ht="15.25" hidden="false" customHeight="false" outlineLevel="0" collapsed="false"/>
    <row r="24399" customFormat="false" ht="15.25" hidden="false" customHeight="false" outlineLevel="0" collapsed="false"/>
    <row r="24400" customFormat="false" ht="15.25" hidden="false" customHeight="false" outlineLevel="0" collapsed="false"/>
    <row r="24401" customFormat="false" ht="15.25" hidden="false" customHeight="false" outlineLevel="0" collapsed="false"/>
    <row r="24402" customFormat="false" ht="15.25" hidden="false" customHeight="false" outlineLevel="0" collapsed="false"/>
    <row r="24403" customFormat="false" ht="15.25" hidden="false" customHeight="false" outlineLevel="0" collapsed="false"/>
    <row r="24404" customFormat="false" ht="15.25" hidden="false" customHeight="false" outlineLevel="0" collapsed="false"/>
    <row r="24405" customFormat="false" ht="15.25" hidden="false" customHeight="false" outlineLevel="0" collapsed="false"/>
    <row r="24406" customFormat="false" ht="15.25" hidden="false" customHeight="false" outlineLevel="0" collapsed="false"/>
    <row r="24407" customFormat="false" ht="15.25" hidden="false" customHeight="false" outlineLevel="0" collapsed="false"/>
    <row r="24408" customFormat="false" ht="15.25" hidden="false" customHeight="false" outlineLevel="0" collapsed="false"/>
    <row r="24409" customFormat="false" ht="15.25" hidden="false" customHeight="false" outlineLevel="0" collapsed="false"/>
    <row r="24410" customFormat="false" ht="15.25" hidden="false" customHeight="false" outlineLevel="0" collapsed="false"/>
    <row r="24411" customFormat="false" ht="15.25" hidden="false" customHeight="false" outlineLevel="0" collapsed="false"/>
    <row r="24412" customFormat="false" ht="15.25" hidden="false" customHeight="false" outlineLevel="0" collapsed="false"/>
    <row r="24413" customFormat="false" ht="15.25" hidden="false" customHeight="false" outlineLevel="0" collapsed="false"/>
    <row r="24414" customFormat="false" ht="15.25" hidden="false" customHeight="false" outlineLevel="0" collapsed="false"/>
    <row r="24415" customFormat="false" ht="15.25" hidden="false" customHeight="false" outlineLevel="0" collapsed="false"/>
    <row r="24416" customFormat="false" ht="15.25" hidden="false" customHeight="false" outlineLevel="0" collapsed="false"/>
    <row r="24417" customFormat="false" ht="15.25" hidden="false" customHeight="false" outlineLevel="0" collapsed="false"/>
    <row r="24418" customFormat="false" ht="15.25" hidden="false" customHeight="false" outlineLevel="0" collapsed="false"/>
    <row r="24419" customFormat="false" ht="15.25" hidden="false" customHeight="false" outlineLevel="0" collapsed="false"/>
    <row r="24420" customFormat="false" ht="15.25" hidden="false" customHeight="false" outlineLevel="0" collapsed="false"/>
    <row r="24421" customFormat="false" ht="15.25" hidden="false" customHeight="false" outlineLevel="0" collapsed="false"/>
    <row r="24422" customFormat="false" ht="15.25" hidden="false" customHeight="false" outlineLevel="0" collapsed="false"/>
    <row r="24423" customFormat="false" ht="15.25" hidden="false" customHeight="false" outlineLevel="0" collapsed="false"/>
    <row r="24424" customFormat="false" ht="15.25" hidden="false" customHeight="false" outlineLevel="0" collapsed="false"/>
    <row r="24425" customFormat="false" ht="15.25" hidden="false" customHeight="false" outlineLevel="0" collapsed="false"/>
    <row r="24426" customFormat="false" ht="15.25" hidden="false" customHeight="false" outlineLevel="0" collapsed="false"/>
    <row r="24427" customFormat="false" ht="15.25" hidden="false" customHeight="false" outlineLevel="0" collapsed="false"/>
    <row r="24428" customFormat="false" ht="15.25" hidden="false" customHeight="false" outlineLevel="0" collapsed="false"/>
    <row r="24429" customFormat="false" ht="15.25" hidden="false" customHeight="false" outlineLevel="0" collapsed="false"/>
    <row r="24430" customFormat="false" ht="15.25" hidden="false" customHeight="false" outlineLevel="0" collapsed="false"/>
    <row r="24431" customFormat="false" ht="15.25" hidden="false" customHeight="false" outlineLevel="0" collapsed="false"/>
    <row r="24432" customFormat="false" ht="15.25" hidden="false" customHeight="false" outlineLevel="0" collapsed="false"/>
    <row r="24433" customFormat="false" ht="15.25" hidden="false" customHeight="false" outlineLevel="0" collapsed="false"/>
    <row r="24434" customFormat="false" ht="15.25" hidden="false" customHeight="false" outlineLevel="0" collapsed="false"/>
    <row r="24435" customFormat="false" ht="15.25" hidden="false" customHeight="false" outlineLevel="0" collapsed="false"/>
    <row r="24436" customFormat="false" ht="15.25" hidden="false" customHeight="false" outlineLevel="0" collapsed="false"/>
    <row r="24437" customFormat="false" ht="15.25" hidden="false" customHeight="false" outlineLevel="0" collapsed="false"/>
    <row r="24438" customFormat="false" ht="15.25" hidden="false" customHeight="false" outlineLevel="0" collapsed="false"/>
    <row r="24439" customFormat="false" ht="15.25" hidden="false" customHeight="false" outlineLevel="0" collapsed="false"/>
    <row r="24440" customFormat="false" ht="15.25" hidden="false" customHeight="false" outlineLevel="0" collapsed="false"/>
    <row r="24441" customFormat="false" ht="15.25" hidden="false" customHeight="false" outlineLevel="0" collapsed="false"/>
    <row r="24442" customFormat="false" ht="15.25" hidden="false" customHeight="false" outlineLevel="0" collapsed="false"/>
    <row r="24443" customFormat="false" ht="15.25" hidden="false" customHeight="false" outlineLevel="0" collapsed="false"/>
    <row r="24444" customFormat="false" ht="15.25" hidden="false" customHeight="false" outlineLevel="0" collapsed="false"/>
    <row r="24445" customFormat="false" ht="15.25" hidden="false" customHeight="false" outlineLevel="0" collapsed="false"/>
    <row r="24446" customFormat="false" ht="15.25" hidden="false" customHeight="false" outlineLevel="0" collapsed="false"/>
    <row r="24447" customFormat="false" ht="15.25" hidden="false" customHeight="false" outlineLevel="0" collapsed="false"/>
    <row r="24448" customFormat="false" ht="15.25" hidden="false" customHeight="false" outlineLevel="0" collapsed="false"/>
    <row r="24449" customFormat="false" ht="15.25" hidden="false" customHeight="false" outlineLevel="0" collapsed="false"/>
    <row r="24450" customFormat="false" ht="15.25" hidden="false" customHeight="false" outlineLevel="0" collapsed="false"/>
    <row r="24451" customFormat="false" ht="15.25" hidden="false" customHeight="false" outlineLevel="0" collapsed="false"/>
    <row r="24452" customFormat="false" ht="15.25" hidden="false" customHeight="false" outlineLevel="0" collapsed="false"/>
    <row r="24453" customFormat="false" ht="15.25" hidden="false" customHeight="false" outlineLevel="0" collapsed="false"/>
    <row r="24454" customFormat="false" ht="15.25" hidden="false" customHeight="false" outlineLevel="0" collapsed="false"/>
    <row r="24455" customFormat="false" ht="15.25" hidden="false" customHeight="false" outlineLevel="0" collapsed="false"/>
    <row r="24456" customFormat="false" ht="15.25" hidden="false" customHeight="false" outlineLevel="0" collapsed="false"/>
    <row r="24457" customFormat="false" ht="15.25" hidden="false" customHeight="false" outlineLevel="0" collapsed="false"/>
    <row r="24458" customFormat="false" ht="15.25" hidden="false" customHeight="false" outlineLevel="0" collapsed="false"/>
    <row r="24459" customFormat="false" ht="15.25" hidden="false" customHeight="false" outlineLevel="0" collapsed="false"/>
    <row r="24460" customFormat="false" ht="15.25" hidden="false" customHeight="false" outlineLevel="0" collapsed="false"/>
    <row r="24461" customFormat="false" ht="15.25" hidden="false" customHeight="false" outlineLevel="0" collapsed="false"/>
    <row r="24462" customFormat="false" ht="15.25" hidden="false" customHeight="false" outlineLevel="0" collapsed="false"/>
    <row r="24463" customFormat="false" ht="15.25" hidden="false" customHeight="false" outlineLevel="0" collapsed="false"/>
    <row r="24464" customFormat="false" ht="15.25" hidden="false" customHeight="false" outlineLevel="0" collapsed="false"/>
    <row r="24465" customFormat="false" ht="15.25" hidden="false" customHeight="false" outlineLevel="0" collapsed="false"/>
    <row r="24466" customFormat="false" ht="15.25" hidden="false" customHeight="false" outlineLevel="0" collapsed="false"/>
    <row r="24467" customFormat="false" ht="15.25" hidden="false" customHeight="false" outlineLevel="0" collapsed="false"/>
    <row r="24468" customFormat="false" ht="15.25" hidden="false" customHeight="false" outlineLevel="0" collapsed="false"/>
    <row r="24469" customFormat="false" ht="15.25" hidden="false" customHeight="false" outlineLevel="0" collapsed="false"/>
    <row r="24470" customFormat="false" ht="15.25" hidden="false" customHeight="false" outlineLevel="0" collapsed="false"/>
    <row r="24471" customFormat="false" ht="15.25" hidden="false" customHeight="false" outlineLevel="0" collapsed="false"/>
    <row r="24472" customFormat="false" ht="15.25" hidden="false" customHeight="false" outlineLevel="0" collapsed="false"/>
    <row r="24473" customFormat="false" ht="15.25" hidden="false" customHeight="false" outlineLevel="0" collapsed="false"/>
    <row r="24474" customFormat="false" ht="15.25" hidden="false" customHeight="false" outlineLevel="0" collapsed="false"/>
    <row r="24475" customFormat="false" ht="15.25" hidden="false" customHeight="false" outlineLevel="0" collapsed="false"/>
    <row r="24476" customFormat="false" ht="15.25" hidden="false" customHeight="false" outlineLevel="0" collapsed="false"/>
    <row r="24477" customFormat="false" ht="15.25" hidden="false" customHeight="false" outlineLevel="0" collapsed="false"/>
    <row r="24478" customFormat="false" ht="15.25" hidden="false" customHeight="false" outlineLevel="0" collapsed="false"/>
    <row r="24479" customFormat="false" ht="15.25" hidden="false" customHeight="false" outlineLevel="0" collapsed="false"/>
    <row r="24480" customFormat="false" ht="15.25" hidden="false" customHeight="false" outlineLevel="0" collapsed="false"/>
    <row r="24481" customFormat="false" ht="15.25" hidden="false" customHeight="false" outlineLevel="0" collapsed="false"/>
    <row r="24482" customFormat="false" ht="15.25" hidden="false" customHeight="false" outlineLevel="0" collapsed="false"/>
    <row r="24483" customFormat="false" ht="15.25" hidden="false" customHeight="false" outlineLevel="0" collapsed="false"/>
    <row r="24484" customFormat="false" ht="15.25" hidden="false" customHeight="false" outlineLevel="0" collapsed="false"/>
    <row r="24485" customFormat="false" ht="15.25" hidden="false" customHeight="false" outlineLevel="0" collapsed="false"/>
    <row r="24486" customFormat="false" ht="15.25" hidden="false" customHeight="false" outlineLevel="0" collapsed="false"/>
    <row r="24487" customFormat="false" ht="15.25" hidden="false" customHeight="false" outlineLevel="0" collapsed="false"/>
    <row r="24488" customFormat="false" ht="15.25" hidden="false" customHeight="false" outlineLevel="0" collapsed="false"/>
    <row r="24489" customFormat="false" ht="15.25" hidden="false" customHeight="false" outlineLevel="0" collapsed="false"/>
    <row r="24490" customFormat="false" ht="15.25" hidden="false" customHeight="false" outlineLevel="0" collapsed="false"/>
    <row r="24491" customFormat="false" ht="15.25" hidden="false" customHeight="false" outlineLevel="0" collapsed="false"/>
    <row r="24492" customFormat="false" ht="15.25" hidden="false" customHeight="false" outlineLevel="0" collapsed="false"/>
    <row r="24493" customFormat="false" ht="15.25" hidden="false" customHeight="false" outlineLevel="0" collapsed="false"/>
    <row r="24494" customFormat="false" ht="15.25" hidden="false" customHeight="false" outlineLevel="0" collapsed="false"/>
    <row r="24495" customFormat="false" ht="15.25" hidden="false" customHeight="false" outlineLevel="0" collapsed="false"/>
    <row r="24496" customFormat="false" ht="15.25" hidden="false" customHeight="false" outlineLevel="0" collapsed="false"/>
    <row r="24497" customFormat="false" ht="15.25" hidden="false" customHeight="false" outlineLevel="0" collapsed="false"/>
    <row r="24498" customFormat="false" ht="15.25" hidden="false" customHeight="false" outlineLevel="0" collapsed="false"/>
    <row r="24499" customFormat="false" ht="15.25" hidden="false" customHeight="false" outlineLevel="0" collapsed="false"/>
    <row r="24500" customFormat="false" ht="15.25" hidden="false" customHeight="false" outlineLevel="0" collapsed="false"/>
    <row r="24501" customFormat="false" ht="15.25" hidden="false" customHeight="false" outlineLevel="0" collapsed="false"/>
    <row r="24502" customFormat="false" ht="15.25" hidden="false" customHeight="false" outlineLevel="0" collapsed="false"/>
    <row r="24503" customFormat="false" ht="15.25" hidden="false" customHeight="false" outlineLevel="0" collapsed="false"/>
    <row r="24504" customFormat="false" ht="15.25" hidden="false" customHeight="false" outlineLevel="0" collapsed="false"/>
    <row r="24505" customFormat="false" ht="15.25" hidden="false" customHeight="false" outlineLevel="0" collapsed="false"/>
    <row r="24506" customFormat="false" ht="15.25" hidden="false" customHeight="false" outlineLevel="0" collapsed="false"/>
    <row r="24507" customFormat="false" ht="15.25" hidden="false" customHeight="false" outlineLevel="0" collapsed="false"/>
    <row r="24508" customFormat="false" ht="15.25" hidden="false" customHeight="false" outlineLevel="0" collapsed="false"/>
    <row r="24509" customFormat="false" ht="15.25" hidden="false" customHeight="false" outlineLevel="0" collapsed="false"/>
    <row r="24510" customFormat="false" ht="15.25" hidden="false" customHeight="false" outlineLevel="0" collapsed="false"/>
    <row r="24511" customFormat="false" ht="15.25" hidden="false" customHeight="false" outlineLevel="0" collapsed="false"/>
    <row r="24512" customFormat="false" ht="15.25" hidden="false" customHeight="false" outlineLevel="0" collapsed="false"/>
    <row r="24513" customFormat="false" ht="15.25" hidden="false" customHeight="false" outlineLevel="0" collapsed="false"/>
    <row r="24514" customFormat="false" ht="15.25" hidden="false" customHeight="false" outlineLevel="0" collapsed="false"/>
    <row r="24515" customFormat="false" ht="15.25" hidden="false" customHeight="false" outlineLevel="0" collapsed="false"/>
    <row r="24516" customFormat="false" ht="15.25" hidden="false" customHeight="false" outlineLevel="0" collapsed="false"/>
    <row r="24517" customFormat="false" ht="15.25" hidden="false" customHeight="false" outlineLevel="0" collapsed="false"/>
    <row r="24518" customFormat="false" ht="15.25" hidden="false" customHeight="false" outlineLevel="0" collapsed="false"/>
    <row r="24519" customFormat="false" ht="15.25" hidden="false" customHeight="false" outlineLevel="0" collapsed="false"/>
    <row r="24520" customFormat="false" ht="15.25" hidden="false" customHeight="false" outlineLevel="0" collapsed="false"/>
    <row r="24521" customFormat="false" ht="15.25" hidden="false" customHeight="false" outlineLevel="0" collapsed="false"/>
    <row r="24522" customFormat="false" ht="15.25" hidden="false" customHeight="false" outlineLevel="0" collapsed="false"/>
    <row r="24523" customFormat="false" ht="15.25" hidden="false" customHeight="false" outlineLevel="0" collapsed="false"/>
    <row r="24524" customFormat="false" ht="15.25" hidden="false" customHeight="false" outlineLevel="0" collapsed="false"/>
    <row r="24525" customFormat="false" ht="15.25" hidden="false" customHeight="false" outlineLevel="0" collapsed="false"/>
    <row r="24526" customFormat="false" ht="15.25" hidden="false" customHeight="false" outlineLevel="0" collapsed="false"/>
    <row r="24527" customFormat="false" ht="15.25" hidden="false" customHeight="false" outlineLevel="0" collapsed="false"/>
    <row r="24528" customFormat="false" ht="15.25" hidden="false" customHeight="false" outlineLevel="0" collapsed="false"/>
    <row r="24529" customFormat="false" ht="15.25" hidden="false" customHeight="false" outlineLevel="0" collapsed="false"/>
    <row r="24530" customFormat="false" ht="15.25" hidden="false" customHeight="false" outlineLevel="0" collapsed="false"/>
    <row r="24531" customFormat="false" ht="15.25" hidden="false" customHeight="false" outlineLevel="0" collapsed="false"/>
    <row r="24532" customFormat="false" ht="15.25" hidden="false" customHeight="false" outlineLevel="0" collapsed="false"/>
    <row r="24533" customFormat="false" ht="15.25" hidden="false" customHeight="false" outlineLevel="0" collapsed="false"/>
    <row r="24534" customFormat="false" ht="15.25" hidden="false" customHeight="false" outlineLevel="0" collapsed="false"/>
    <row r="24535" customFormat="false" ht="15.25" hidden="false" customHeight="false" outlineLevel="0" collapsed="false"/>
    <row r="24536" customFormat="false" ht="15.25" hidden="false" customHeight="false" outlineLevel="0" collapsed="false"/>
    <row r="24537" customFormat="false" ht="15.25" hidden="false" customHeight="false" outlineLevel="0" collapsed="false"/>
    <row r="24538" customFormat="false" ht="15.25" hidden="false" customHeight="false" outlineLevel="0" collapsed="false"/>
    <row r="24539" customFormat="false" ht="15.25" hidden="false" customHeight="false" outlineLevel="0" collapsed="false"/>
    <row r="24540" customFormat="false" ht="15.25" hidden="false" customHeight="false" outlineLevel="0" collapsed="false"/>
    <row r="24541" customFormat="false" ht="15.25" hidden="false" customHeight="false" outlineLevel="0" collapsed="false"/>
    <row r="24542" customFormat="false" ht="15.25" hidden="false" customHeight="false" outlineLevel="0" collapsed="false"/>
    <row r="24543" customFormat="false" ht="15.25" hidden="false" customHeight="false" outlineLevel="0" collapsed="false"/>
    <row r="24544" customFormat="false" ht="15.25" hidden="false" customHeight="false" outlineLevel="0" collapsed="false"/>
    <row r="24545" customFormat="false" ht="15.25" hidden="false" customHeight="false" outlineLevel="0" collapsed="false"/>
    <row r="24546" customFormat="false" ht="15.25" hidden="false" customHeight="false" outlineLevel="0" collapsed="false"/>
    <row r="24547" customFormat="false" ht="15.25" hidden="false" customHeight="false" outlineLevel="0" collapsed="false"/>
    <row r="24548" customFormat="false" ht="15.25" hidden="false" customHeight="false" outlineLevel="0" collapsed="false"/>
    <row r="24549" customFormat="false" ht="15.25" hidden="false" customHeight="false" outlineLevel="0" collapsed="false"/>
    <row r="24550" customFormat="false" ht="15.25" hidden="false" customHeight="false" outlineLevel="0" collapsed="false"/>
    <row r="24551" customFormat="false" ht="15.25" hidden="false" customHeight="false" outlineLevel="0" collapsed="false"/>
    <row r="24552" customFormat="false" ht="15.25" hidden="false" customHeight="false" outlineLevel="0" collapsed="false"/>
    <row r="24553" customFormat="false" ht="15.25" hidden="false" customHeight="false" outlineLevel="0" collapsed="false"/>
    <row r="24554" customFormat="false" ht="15.25" hidden="false" customHeight="false" outlineLevel="0" collapsed="false"/>
    <row r="24555" customFormat="false" ht="15.25" hidden="false" customHeight="false" outlineLevel="0" collapsed="false"/>
    <row r="24556" customFormat="false" ht="15.25" hidden="false" customHeight="false" outlineLevel="0" collapsed="false"/>
    <row r="24557" customFormat="false" ht="15.25" hidden="false" customHeight="false" outlineLevel="0" collapsed="false"/>
    <row r="24558" customFormat="false" ht="15.25" hidden="false" customHeight="false" outlineLevel="0" collapsed="false"/>
    <row r="24559" customFormat="false" ht="15.25" hidden="false" customHeight="false" outlineLevel="0" collapsed="false"/>
    <row r="24560" customFormat="false" ht="15.25" hidden="false" customHeight="false" outlineLevel="0" collapsed="false"/>
    <row r="24561" customFormat="false" ht="15.25" hidden="false" customHeight="false" outlineLevel="0" collapsed="false"/>
    <row r="24562" customFormat="false" ht="15.25" hidden="false" customHeight="false" outlineLevel="0" collapsed="false"/>
    <row r="24563" customFormat="false" ht="15.25" hidden="false" customHeight="false" outlineLevel="0" collapsed="false"/>
    <row r="24564" customFormat="false" ht="15.25" hidden="false" customHeight="false" outlineLevel="0" collapsed="false"/>
    <row r="24565" customFormat="false" ht="15.25" hidden="false" customHeight="false" outlineLevel="0" collapsed="false"/>
    <row r="24566" customFormat="false" ht="15.25" hidden="false" customHeight="false" outlineLevel="0" collapsed="false"/>
    <row r="24567" customFormat="false" ht="15.25" hidden="false" customHeight="false" outlineLevel="0" collapsed="false"/>
    <row r="24568" customFormat="false" ht="15.25" hidden="false" customHeight="false" outlineLevel="0" collapsed="false"/>
    <row r="24569" customFormat="false" ht="15.25" hidden="false" customHeight="false" outlineLevel="0" collapsed="false"/>
    <row r="24570" customFormat="false" ht="15.25" hidden="false" customHeight="false" outlineLevel="0" collapsed="false"/>
    <row r="24571" customFormat="false" ht="15.25" hidden="false" customHeight="false" outlineLevel="0" collapsed="false"/>
    <row r="24572" customFormat="false" ht="15.25" hidden="false" customHeight="false" outlineLevel="0" collapsed="false"/>
    <row r="24573" customFormat="false" ht="15.25" hidden="false" customHeight="false" outlineLevel="0" collapsed="false"/>
    <row r="24574" customFormat="false" ht="15.25" hidden="false" customHeight="false" outlineLevel="0" collapsed="false"/>
    <row r="24575" customFormat="false" ht="15.25" hidden="false" customHeight="false" outlineLevel="0" collapsed="false"/>
    <row r="24576" customFormat="false" ht="15.25" hidden="false" customHeight="false" outlineLevel="0" collapsed="false"/>
    <row r="24577" customFormat="false" ht="15.25" hidden="false" customHeight="false" outlineLevel="0" collapsed="false"/>
    <row r="24578" customFormat="false" ht="15.25" hidden="false" customHeight="false" outlineLevel="0" collapsed="false"/>
    <row r="24579" customFormat="false" ht="15.25" hidden="false" customHeight="false" outlineLevel="0" collapsed="false"/>
    <row r="24580" customFormat="false" ht="15.25" hidden="false" customHeight="false" outlineLevel="0" collapsed="false"/>
    <row r="24581" customFormat="false" ht="15.25" hidden="false" customHeight="false" outlineLevel="0" collapsed="false"/>
    <row r="24582" customFormat="false" ht="15.25" hidden="false" customHeight="false" outlineLevel="0" collapsed="false"/>
    <row r="24583" customFormat="false" ht="15.25" hidden="false" customHeight="false" outlineLevel="0" collapsed="false"/>
    <row r="24584" customFormat="false" ht="15.25" hidden="false" customHeight="false" outlineLevel="0" collapsed="false"/>
    <row r="24585" customFormat="false" ht="15.25" hidden="false" customHeight="false" outlineLevel="0" collapsed="false"/>
    <row r="24586" customFormat="false" ht="15.25" hidden="false" customHeight="false" outlineLevel="0" collapsed="false"/>
    <row r="24587" customFormat="false" ht="15.25" hidden="false" customHeight="false" outlineLevel="0" collapsed="false"/>
    <row r="24588" customFormat="false" ht="15.25" hidden="false" customHeight="false" outlineLevel="0" collapsed="false"/>
    <row r="24589" customFormat="false" ht="15.25" hidden="false" customHeight="false" outlineLevel="0" collapsed="false"/>
    <row r="24590" customFormat="false" ht="15.25" hidden="false" customHeight="false" outlineLevel="0" collapsed="false"/>
    <row r="24591" customFormat="false" ht="15.25" hidden="false" customHeight="false" outlineLevel="0" collapsed="false"/>
    <row r="24592" customFormat="false" ht="15.25" hidden="false" customHeight="false" outlineLevel="0" collapsed="false"/>
    <row r="24593" customFormat="false" ht="15.25" hidden="false" customHeight="false" outlineLevel="0" collapsed="false"/>
    <row r="24594" customFormat="false" ht="15.25" hidden="false" customHeight="false" outlineLevel="0" collapsed="false"/>
    <row r="24595" customFormat="false" ht="15.25" hidden="false" customHeight="false" outlineLevel="0" collapsed="false"/>
    <row r="24596" customFormat="false" ht="15.25" hidden="false" customHeight="false" outlineLevel="0" collapsed="false"/>
    <row r="24597" customFormat="false" ht="15.25" hidden="false" customHeight="false" outlineLevel="0" collapsed="false"/>
    <row r="24598" customFormat="false" ht="15.25" hidden="false" customHeight="false" outlineLevel="0" collapsed="false"/>
    <row r="24599" customFormat="false" ht="15.25" hidden="false" customHeight="false" outlineLevel="0" collapsed="false"/>
    <row r="24600" customFormat="false" ht="15.25" hidden="false" customHeight="false" outlineLevel="0" collapsed="false"/>
    <row r="24601" customFormat="false" ht="15.25" hidden="false" customHeight="false" outlineLevel="0" collapsed="false"/>
    <row r="24602" customFormat="false" ht="15.25" hidden="false" customHeight="false" outlineLevel="0" collapsed="false"/>
    <row r="24603" customFormat="false" ht="15.25" hidden="false" customHeight="false" outlineLevel="0" collapsed="false"/>
    <row r="24604" customFormat="false" ht="15.25" hidden="false" customHeight="false" outlineLevel="0" collapsed="false"/>
    <row r="24605" customFormat="false" ht="15.25" hidden="false" customHeight="false" outlineLevel="0" collapsed="false"/>
    <row r="24606" customFormat="false" ht="15.25" hidden="false" customHeight="false" outlineLevel="0" collapsed="false"/>
    <row r="24607" customFormat="false" ht="15.25" hidden="false" customHeight="false" outlineLevel="0" collapsed="false"/>
    <row r="24608" customFormat="false" ht="15.25" hidden="false" customHeight="false" outlineLevel="0" collapsed="false"/>
    <row r="24609" customFormat="false" ht="15.25" hidden="false" customHeight="false" outlineLevel="0" collapsed="false"/>
    <row r="24610" customFormat="false" ht="15.25" hidden="false" customHeight="false" outlineLevel="0" collapsed="false"/>
    <row r="24611" customFormat="false" ht="15.25" hidden="false" customHeight="false" outlineLevel="0" collapsed="false"/>
    <row r="24612" customFormat="false" ht="15.25" hidden="false" customHeight="false" outlineLevel="0" collapsed="false"/>
    <row r="24613" customFormat="false" ht="15.25" hidden="false" customHeight="false" outlineLevel="0" collapsed="false"/>
    <row r="24614" customFormat="false" ht="15.25" hidden="false" customHeight="false" outlineLevel="0" collapsed="false"/>
    <row r="24615" customFormat="false" ht="15.25" hidden="false" customHeight="false" outlineLevel="0" collapsed="false"/>
    <row r="24616" customFormat="false" ht="15.25" hidden="false" customHeight="false" outlineLevel="0" collapsed="false"/>
    <row r="24617" customFormat="false" ht="15.25" hidden="false" customHeight="false" outlineLevel="0" collapsed="false"/>
    <row r="24618" customFormat="false" ht="15.25" hidden="false" customHeight="false" outlineLevel="0" collapsed="false"/>
    <row r="24619" customFormat="false" ht="15.25" hidden="false" customHeight="false" outlineLevel="0" collapsed="false"/>
    <row r="24620" customFormat="false" ht="15.25" hidden="false" customHeight="false" outlineLevel="0" collapsed="false"/>
    <row r="24621" customFormat="false" ht="15.25" hidden="false" customHeight="false" outlineLevel="0" collapsed="false"/>
    <row r="24622" customFormat="false" ht="15.25" hidden="false" customHeight="false" outlineLevel="0" collapsed="false"/>
    <row r="24623" customFormat="false" ht="15.25" hidden="false" customHeight="false" outlineLevel="0" collapsed="false"/>
    <row r="24624" customFormat="false" ht="15.25" hidden="false" customHeight="false" outlineLevel="0" collapsed="false"/>
    <row r="24625" customFormat="false" ht="15.25" hidden="false" customHeight="false" outlineLevel="0" collapsed="false"/>
    <row r="24626" customFormat="false" ht="15.25" hidden="false" customHeight="false" outlineLevel="0" collapsed="false"/>
    <row r="24627" customFormat="false" ht="15.25" hidden="false" customHeight="false" outlineLevel="0" collapsed="false"/>
    <row r="24628" customFormat="false" ht="15.25" hidden="false" customHeight="false" outlineLevel="0" collapsed="false"/>
    <row r="24629" customFormat="false" ht="15.25" hidden="false" customHeight="false" outlineLevel="0" collapsed="false"/>
    <row r="24630" customFormat="false" ht="15.25" hidden="false" customHeight="false" outlineLevel="0" collapsed="false"/>
    <row r="24631" customFormat="false" ht="15.25" hidden="false" customHeight="false" outlineLevel="0" collapsed="false"/>
    <row r="24632" customFormat="false" ht="15.25" hidden="false" customHeight="false" outlineLevel="0" collapsed="false"/>
    <row r="24633" customFormat="false" ht="15.25" hidden="false" customHeight="false" outlineLevel="0" collapsed="false"/>
    <row r="24634" customFormat="false" ht="15.25" hidden="false" customHeight="false" outlineLevel="0" collapsed="false"/>
    <row r="24635" customFormat="false" ht="15.25" hidden="false" customHeight="false" outlineLevel="0" collapsed="false"/>
    <row r="24636" customFormat="false" ht="15.25" hidden="false" customHeight="false" outlineLevel="0" collapsed="false"/>
    <row r="24637" customFormat="false" ht="15.25" hidden="false" customHeight="false" outlineLevel="0" collapsed="false"/>
    <row r="24638" customFormat="false" ht="15.25" hidden="false" customHeight="false" outlineLevel="0" collapsed="false"/>
    <row r="24639" customFormat="false" ht="15.25" hidden="false" customHeight="false" outlineLevel="0" collapsed="false"/>
    <row r="24640" customFormat="false" ht="15.25" hidden="false" customHeight="false" outlineLevel="0" collapsed="false"/>
    <row r="24641" customFormat="false" ht="15.25" hidden="false" customHeight="false" outlineLevel="0" collapsed="false"/>
    <row r="24642" customFormat="false" ht="15.25" hidden="false" customHeight="false" outlineLevel="0" collapsed="false"/>
    <row r="24643" customFormat="false" ht="15.25" hidden="false" customHeight="false" outlineLevel="0" collapsed="false"/>
    <row r="24644" customFormat="false" ht="15.25" hidden="false" customHeight="false" outlineLevel="0" collapsed="false"/>
    <row r="24645" customFormat="false" ht="15.25" hidden="false" customHeight="false" outlineLevel="0" collapsed="false"/>
    <row r="24646" customFormat="false" ht="15.25" hidden="false" customHeight="false" outlineLevel="0" collapsed="false"/>
    <row r="24647" customFormat="false" ht="15.25" hidden="false" customHeight="false" outlineLevel="0" collapsed="false"/>
    <row r="24648" customFormat="false" ht="15.25" hidden="false" customHeight="false" outlineLevel="0" collapsed="false"/>
    <row r="24649" customFormat="false" ht="15.25" hidden="false" customHeight="false" outlineLevel="0" collapsed="false"/>
    <row r="24650" customFormat="false" ht="15.25" hidden="false" customHeight="false" outlineLevel="0" collapsed="false"/>
    <row r="24651" customFormat="false" ht="15.25" hidden="false" customHeight="false" outlineLevel="0" collapsed="false"/>
    <row r="24652" customFormat="false" ht="15.25" hidden="false" customHeight="false" outlineLevel="0" collapsed="false"/>
    <row r="24653" customFormat="false" ht="15.25" hidden="false" customHeight="false" outlineLevel="0" collapsed="false"/>
    <row r="24654" customFormat="false" ht="15.25" hidden="false" customHeight="false" outlineLevel="0" collapsed="false"/>
    <row r="24655" customFormat="false" ht="15.25" hidden="false" customHeight="false" outlineLevel="0" collapsed="false"/>
    <row r="24656" customFormat="false" ht="15.25" hidden="false" customHeight="false" outlineLevel="0" collapsed="false"/>
    <row r="24657" customFormat="false" ht="15.25" hidden="false" customHeight="false" outlineLevel="0" collapsed="false"/>
    <row r="24658" customFormat="false" ht="15.25" hidden="false" customHeight="false" outlineLevel="0" collapsed="false"/>
    <row r="24659" customFormat="false" ht="15.25" hidden="false" customHeight="false" outlineLevel="0" collapsed="false"/>
    <row r="24660" customFormat="false" ht="15.25" hidden="false" customHeight="false" outlineLevel="0" collapsed="false"/>
    <row r="24661" customFormat="false" ht="15.25" hidden="false" customHeight="false" outlineLevel="0" collapsed="false"/>
    <row r="24662" customFormat="false" ht="15.25" hidden="false" customHeight="false" outlineLevel="0" collapsed="false"/>
    <row r="24663" customFormat="false" ht="15.25" hidden="false" customHeight="false" outlineLevel="0" collapsed="false"/>
    <row r="24664" customFormat="false" ht="15.25" hidden="false" customHeight="false" outlineLevel="0" collapsed="false"/>
    <row r="24665" customFormat="false" ht="15.25" hidden="false" customHeight="false" outlineLevel="0" collapsed="false"/>
    <row r="24666" customFormat="false" ht="15.25" hidden="false" customHeight="false" outlineLevel="0" collapsed="false"/>
    <row r="24667" customFormat="false" ht="15.25" hidden="false" customHeight="false" outlineLevel="0" collapsed="false"/>
    <row r="24668" customFormat="false" ht="15.25" hidden="false" customHeight="false" outlineLevel="0" collapsed="false"/>
    <row r="24669" customFormat="false" ht="15.25" hidden="false" customHeight="false" outlineLevel="0" collapsed="false"/>
    <row r="24670" customFormat="false" ht="15.25" hidden="false" customHeight="false" outlineLevel="0" collapsed="false"/>
    <row r="24671" customFormat="false" ht="15.25" hidden="false" customHeight="false" outlineLevel="0" collapsed="false"/>
    <row r="24672" customFormat="false" ht="15.25" hidden="false" customHeight="false" outlineLevel="0" collapsed="false"/>
    <row r="24673" customFormat="false" ht="15.25" hidden="false" customHeight="false" outlineLevel="0" collapsed="false"/>
    <row r="24674" customFormat="false" ht="15.25" hidden="false" customHeight="false" outlineLevel="0" collapsed="false"/>
    <row r="24675" customFormat="false" ht="15.25" hidden="false" customHeight="false" outlineLevel="0" collapsed="false"/>
    <row r="24676" customFormat="false" ht="15.25" hidden="false" customHeight="false" outlineLevel="0" collapsed="false"/>
    <row r="24677" customFormat="false" ht="15.25" hidden="false" customHeight="false" outlineLevel="0" collapsed="false"/>
    <row r="24678" customFormat="false" ht="15.25" hidden="false" customHeight="false" outlineLevel="0" collapsed="false"/>
    <row r="24679" customFormat="false" ht="15.25" hidden="false" customHeight="false" outlineLevel="0" collapsed="false"/>
    <row r="24680" customFormat="false" ht="15.25" hidden="false" customHeight="false" outlineLevel="0" collapsed="false"/>
    <row r="24681" customFormat="false" ht="15.25" hidden="false" customHeight="false" outlineLevel="0" collapsed="false"/>
    <row r="24682" customFormat="false" ht="15.25" hidden="false" customHeight="false" outlineLevel="0" collapsed="false"/>
    <row r="24683" customFormat="false" ht="15.25" hidden="false" customHeight="false" outlineLevel="0" collapsed="false"/>
    <row r="24684" customFormat="false" ht="15.25" hidden="false" customHeight="false" outlineLevel="0" collapsed="false"/>
    <row r="24685" customFormat="false" ht="15.25" hidden="false" customHeight="false" outlineLevel="0" collapsed="false"/>
    <row r="24686" customFormat="false" ht="15.25" hidden="false" customHeight="false" outlineLevel="0" collapsed="false"/>
    <row r="24687" customFormat="false" ht="15.25" hidden="false" customHeight="false" outlineLevel="0" collapsed="false"/>
    <row r="24688" customFormat="false" ht="15.25" hidden="false" customHeight="false" outlineLevel="0" collapsed="false"/>
    <row r="24689" customFormat="false" ht="15.25" hidden="false" customHeight="false" outlineLevel="0" collapsed="false"/>
    <row r="24690" customFormat="false" ht="15.25" hidden="false" customHeight="false" outlineLevel="0" collapsed="false"/>
    <row r="24691" customFormat="false" ht="15.25" hidden="false" customHeight="false" outlineLevel="0" collapsed="false"/>
    <row r="24692" customFormat="false" ht="15.25" hidden="false" customHeight="false" outlineLevel="0" collapsed="false"/>
    <row r="24693" customFormat="false" ht="15.25" hidden="false" customHeight="false" outlineLevel="0" collapsed="false"/>
    <row r="24694" customFormat="false" ht="15.25" hidden="false" customHeight="false" outlineLevel="0" collapsed="false"/>
    <row r="24695" customFormat="false" ht="15.25" hidden="false" customHeight="false" outlineLevel="0" collapsed="false"/>
    <row r="24696" customFormat="false" ht="15.25" hidden="false" customHeight="false" outlineLevel="0" collapsed="false"/>
    <row r="24697" customFormat="false" ht="15.25" hidden="false" customHeight="false" outlineLevel="0" collapsed="false"/>
    <row r="24698" customFormat="false" ht="15.25" hidden="false" customHeight="false" outlineLevel="0" collapsed="false"/>
    <row r="24699" customFormat="false" ht="15.25" hidden="false" customHeight="false" outlineLevel="0" collapsed="false"/>
    <row r="24700" customFormat="false" ht="15.25" hidden="false" customHeight="false" outlineLevel="0" collapsed="false"/>
    <row r="24701" customFormat="false" ht="15.25" hidden="false" customHeight="false" outlineLevel="0" collapsed="false"/>
    <row r="24702" customFormat="false" ht="15.25" hidden="false" customHeight="false" outlineLevel="0" collapsed="false"/>
    <row r="24703" customFormat="false" ht="15.25" hidden="false" customHeight="false" outlineLevel="0" collapsed="false"/>
    <row r="24704" customFormat="false" ht="15.25" hidden="false" customHeight="false" outlineLevel="0" collapsed="false"/>
    <row r="24705" customFormat="false" ht="15.25" hidden="false" customHeight="false" outlineLevel="0" collapsed="false"/>
    <row r="24706" customFormat="false" ht="15.25" hidden="false" customHeight="false" outlineLevel="0" collapsed="false"/>
    <row r="24707" customFormat="false" ht="15.25" hidden="false" customHeight="false" outlineLevel="0" collapsed="false"/>
    <row r="24708" customFormat="false" ht="15.25" hidden="false" customHeight="false" outlineLevel="0" collapsed="false"/>
    <row r="24709" customFormat="false" ht="15.25" hidden="false" customHeight="false" outlineLevel="0" collapsed="false"/>
    <row r="24710" customFormat="false" ht="15.25" hidden="false" customHeight="false" outlineLevel="0" collapsed="false"/>
    <row r="24711" customFormat="false" ht="15.25" hidden="false" customHeight="false" outlineLevel="0" collapsed="false"/>
    <row r="24712" customFormat="false" ht="15.25" hidden="false" customHeight="false" outlineLevel="0" collapsed="false"/>
    <row r="24713" customFormat="false" ht="15.25" hidden="false" customHeight="false" outlineLevel="0" collapsed="false"/>
    <row r="24714" customFormat="false" ht="15.25" hidden="false" customHeight="false" outlineLevel="0" collapsed="false"/>
    <row r="24715" customFormat="false" ht="15.25" hidden="false" customHeight="false" outlineLevel="0" collapsed="false"/>
    <row r="24716" customFormat="false" ht="15.25" hidden="false" customHeight="false" outlineLevel="0" collapsed="false"/>
    <row r="24717" customFormat="false" ht="15.25" hidden="false" customHeight="false" outlineLevel="0" collapsed="false"/>
    <row r="24718" customFormat="false" ht="15.25" hidden="false" customHeight="false" outlineLevel="0" collapsed="false"/>
    <row r="24719" customFormat="false" ht="15.25" hidden="false" customHeight="false" outlineLevel="0" collapsed="false"/>
    <row r="24720" customFormat="false" ht="15.25" hidden="false" customHeight="false" outlineLevel="0" collapsed="false"/>
    <row r="24721" customFormat="false" ht="15.25" hidden="false" customHeight="false" outlineLevel="0" collapsed="false"/>
    <row r="24722" customFormat="false" ht="15.25" hidden="false" customHeight="false" outlineLevel="0" collapsed="false"/>
    <row r="24723" customFormat="false" ht="15.25" hidden="false" customHeight="false" outlineLevel="0" collapsed="false"/>
    <row r="24724" customFormat="false" ht="15.25" hidden="false" customHeight="false" outlineLevel="0" collapsed="false"/>
    <row r="24725" customFormat="false" ht="15.25" hidden="false" customHeight="false" outlineLevel="0" collapsed="false"/>
    <row r="24726" customFormat="false" ht="15.25" hidden="false" customHeight="false" outlineLevel="0" collapsed="false"/>
    <row r="24727" customFormat="false" ht="15.25" hidden="false" customHeight="false" outlineLevel="0" collapsed="false"/>
    <row r="24728" customFormat="false" ht="15.25" hidden="false" customHeight="false" outlineLevel="0" collapsed="false"/>
    <row r="24729" customFormat="false" ht="15.25" hidden="false" customHeight="false" outlineLevel="0" collapsed="false"/>
    <row r="24730" customFormat="false" ht="15.25" hidden="false" customHeight="false" outlineLevel="0" collapsed="false"/>
    <row r="24731" customFormat="false" ht="15.25" hidden="false" customHeight="false" outlineLevel="0" collapsed="false"/>
    <row r="24732" customFormat="false" ht="15.25" hidden="false" customHeight="false" outlineLevel="0" collapsed="false"/>
    <row r="24733" customFormat="false" ht="15.25" hidden="false" customHeight="false" outlineLevel="0" collapsed="false"/>
    <row r="24734" customFormat="false" ht="15.25" hidden="false" customHeight="false" outlineLevel="0" collapsed="false"/>
    <row r="24735" customFormat="false" ht="15.25" hidden="false" customHeight="false" outlineLevel="0" collapsed="false"/>
    <row r="24736" customFormat="false" ht="15.25" hidden="false" customHeight="false" outlineLevel="0" collapsed="false"/>
    <row r="24737" customFormat="false" ht="15.25" hidden="false" customHeight="false" outlineLevel="0" collapsed="false"/>
    <row r="24738" customFormat="false" ht="15.25" hidden="false" customHeight="false" outlineLevel="0" collapsed="false"/>
    <row r="24739" customFormat="false" ht="15.25" hidden="false" customHeight="false" outlineLevel="0" collapsed="false"/>
    <row r="24740" customFormat="false" ht="15.25" hidden="false" customHeight="false" outlineLevel="0" collapsed="false"/>
    <row r="24741" customFormat="false" ht="15.25" hidden="false" customHeight="false" outlineLevel="0" collapsed="false"/>
    <row r="24742" customFormat="false" ht="15.25" hidden="false" customHeight="false" outlineLevel="0" collapsed="false"/>
    <row r="24743" customFormat="false" ht="15.25" hidden="false" customHeight="false" outlineLevel="0" collapsed="false"/>
    <row r="24744" customFormat="false" ht="15.25" hidden="false" customHeight="false" outlineLevel="0" collapsed="false"/>
    <row r="24745" customFormat="false" ht="15.25" hidden="false" customHeight="false" outlineLevel="0" collapsed="false"/>
    <row r="24746" customFormat="false" ht="15.25" hidden="false" customHeight="false" outlineLevel="0" collapsed="false"/>
    <row r="24747" customFormat="false" ht="15.25" hidden="false" customHeight="false" outlineLevel="0" collapsed="false"/>
    <row r="24748" customFormat="false" ht="15.25" hidden="false" customHeight="false" outlineLevel="0" collapsed="false"/>
    <row r="24749" customFormat="false" ht="15.25" hidden="false" customHeight="false" outlineLevel="0" collapsed="false"/>
    <row r="24750" customFormat="false" ht="15.25" hidden="false" customHeight="false" outlineLevel="0" collapsed="false"/>
    <row r="24751" customFormat="false" ht="15.25" hidden="false" customHeight="false" outlineLevel="0" collapsed="false"/>
    <row r="24752" customFormat="false" ht="15.25" hidden="false" customHeight="false" outlineLevel="0" collapsed="false"/>
    <row r="24753" customFormat="false" ht="15.25" hidden="false" customHeight="false" outlineLevel="0" collapsed="false"/>
    <row r="24754" customFormat="false" ht="15.25" hidden="false" customHeight="false" outlineLevel="0" collapsed="false"/>
    <row r="24755" customFormat="false" ht="15.25" hidden="false" customHeight="false" outlineLevel="0" collapsed="false"/>
    <row r="24756" customFormat="false" ht="15.25" hidden="false" customHeight="false" outlineLevel="0" collapsed="false"/>
    <row r="24757" customFormat="false" ht="15.25" hidden="false" customHeight="false" outlineLevel="0" collapsed="false"/>
    <row r="24758" customFormat="false" ht="15.25" hidden="false" customHeight="false" outlineLevel="0" collapsed="false"/>
    <row r="24759" customFormat="false" ht="15.25" hidden="false" customHeight="false" outlineLevel="0" collapsed="false"/>
    <row r="24760" customFormat="false" ht="15.25" hidden="false" customHeight="false" outlineLevel="0" collapsed="false"/>
    <row r="24761" customFormat="false" ht="15.25" hidden="false" customHeight="false" outlineLevel="0" collapsed="false"/>
    <row r="24762" customFormat="false" ht="15.25" hidden="false" customHeight="false" outlineLevel="0" collapsed="false"/>
    <row r="24763" customFormat="false" ht="15.25" hidden="false" customHeight="false" outlineLevel="0" collapsed="false"/>
    <row r="24764" customFormat="false" ht="15.25" hidden="false" customHeight="false" outlineLevel="0" collapsed="false"/>
    <row r="24765" customFormat="false" ht="15.25" hidden="false" customHeight="false" outlineLevel="0" collapsed="false"/>
    <row r="24766" customFormat="false" ht="15.25" hidden="false" customHeight="false" outlineLevel="0" collapsed="false"/>
    <row r="24767" customFormat="false" ht="15.25" hidden="false" customHeight="false" outlineLevel="0" collapsed="false"/>
    <row r="24768" customFormat="false" ht="15.25" hidden="false" customHeight="false" outlineLevel="0" collapsed="false"/>
    <row r="24769" customFormat="false" ht="15.25" hidden="false" customHeight="false" outlineLevel="0" collapsed="false"/>
    <row r="24770" customFormat="false" ht="15.25" hidden="false" customHeight="false" outlineLevel="0" collapsed="false"/>
    <row r="24771" customFormat="false" ht="15.25" hidden="false" customHeight="false" outlineLevel="0" collapsed="false"/>
    <row r="24772" customFormat="false" ht="15.25" hidden="false" customHeight="false" outlineLevel="0" collapsed="false"/>
    <row r="24773" customFormat="false" ht="15.25" hidden="false" customHeight="false" outlineLevel="0" collapsed="false"/>
    <row r="24774" customFormat="false" ht="15.25" hidden="false" customHeight="false" outlineLevel="0" collapsed="false"/>
    <row r="24775" customFormat="false" ht="15.25" hidden="false" customHeight="false" outlineLevel="0" collapsed="false"/>
    <row r="24776" customFormat="false" ht="15.25" hidden="false" customHeight="false" outlineLevel="0" collapsed="false"/>
    <row r="24777" customFormat="false" ht="15.25" hidden="false" customHeight="false" outlineLevel="0" collapsed="false"/>
    <row r="24778" customFormat="false" ht="15.25" hidden="false" customHeight="false" outlineLevel="0" collapsed="false"/>
    <row r="24779" customFormat="false" ht="15.25" hidden="false" customHeight="false" outlineLevel="0" collapsed="false"/>
    <row r="24780" customFormat="false" ht="15.25" hidden="false" customHeight="false" outlineLevel="0" collapsed="false"/>
    <row r="24781" customFormat="false" ht="15.25" hidden="false" customHeight="false" outlineLevel="0" collapsed="false"/>
    <row r="24782" customFormat="false" ht="15.25" hidden="false" customHeight="false" outlineLevel="0" collapsed="false"/>
    <row r="24783" customFormat="false" ht="15.25" hidden="false" customHeight="false" outlineLevel="0" collapsed="false"/>
    <row r="24784" customFormat="false" ht="15.25" hidden="false" customHeight="false" outlineLevel="0" collapsed="false"/>
    <row r="24785" customFormat="false" ht="15.25" hidden="false" customHeight="false" outlineLevel="0" collapsed="false"/>
    <row r="24786" customFormat="false" ht="15.25" hidden="false" customHeight="false" outlineLevel="0" collapsed="false"/>
    <row r="24787" customFormat="false" ht="15.25" hidden="false" customHeight="false" outlineLevel="0" collapsed="false"/>
    <row r="24788" customFormat="false" ht="15.25" hidden="false" customHeight="false" outlineLevel="0" collapsed="false"/>
    <row r="24789" customFormat="false" ht="15.25" hidden="false" customHeight="false" outlineLevel="0" collapsed="false"/>
    <row r="24790" customFormat="false" ht="15.25" hidden="false" customHeight="false" outlineLevel="0" collapsed="false"/>
    <row r="24791" customFormat="false" ht="15.25" hidden="false" customHeight="false" outlineLevel="0" collapsed="false"/>
    <row r="24792" customFormat="false" ht="15.25" hidden="false" customHeight="false" outlineLevel="0" collapsed="false"/>
    <row r="24793" customFormat="false" ht="15.25" hidden="false" customHeight="false" outlineLevel="0" collapsed="false"/>
    <row r="24794" customFormat="false" ht="15.25" hidden="false" customHeight="false" outlineLevel="0" collapsed="false"/>
    <row r="24795" customFormat="false" ht="15.25" hidden="false" customHeight="false" outlineLevel="0" collapsed="false"/>
    <row r="24796" customFormat="false" ht="15.25" hidden="false" customHeight="false" outlineLevel="0" collapsed="false"/>
    <row r="24797" customFormat="false" ht="15.25" hidden="false" customHeight="false" outlineLevel="0" collapsed="false"/>
    <row r="24798" customFormat="false" ht="15.25" hidden="false" customHeight="false" outlineLevel="0" collapsed="false"/>
    <row r="24799" customFormat="false" ht="15.25" hidden="false" customHeight="false" outlineLevel="0" collapsed="false"/>
    <row r="24800" customFormat="false" ht="15.25" hidden="false" customHeight="false" outlineLevel="0" collapsed="false"/>
    <row r="24801" customFormat="false" ht="15.25" hidden="false" customHeight="false" outlineLevel="0" collapsed="false"/>
    <row r="24802" customFormat="false" ht="15.25" hidden="false" customHeight="false" outlineLevel="0" collapsed="false"/>
    <row r="24803" customFormat="false" ht="15.25" hidden="false" customHeight="false" outlineLevel="0" collapsed="false"/>
    <row r="24804" customFormat="false" ht="15.25" hidden="false" customHeight="false" outlineLevel="0" collapsed="false"/>
    <row r="24805" customFormat="false" ht="15.25" hidden="false" customHeight="false" outlineLevel="0" collapsed="false"/>
    <row r="24806" customFormat="false" ht="15.25" hidden="false" customHeight="false" outlineLevel="0" collapsed="false"/>
    <row r="24807" customFormat="false" ht="15.25" hidden="false" customHeight="false" outlineLevel="0" collapsed="false"/>
    <row r="24808" customFormat="false" ht="15.25" hidden="false" customHeight="false" outlineLevel="0" collapsed="false"/>
    <row r="24809" customFormat="false" ht="15.25" hidden="false" customHeight="false" outlineLevel="0" collapsed="false"/>
    <row r="24810" customFormat="false" ht="15.25" hidden="false" customHeight="false" outlineLevel="0" collapsed="false"/>
    <row r="24811" customFormat="false" ht="15.25" hidden="false" customHeight="false" outlineLevel="0" collapsed="false"/>
    <row r="24812" customFormat="false" ht="15.25" hidden="false" customHeight="false" outlineLevel="0" collapsed="false"/>
    <row r="24813" customFormat="false" ht="15.25" hidden="false" customHeight="false" outlineLevel="0" collapsed="false"/>
    <row r="24814" customFormat="false" ht="15.25" hidden="false" customHeight="false" outlineLevel="0" collapsed="false"/>
    <row r="24815" customFormat="false" ht="15.25" hidden="false" customHeight="false" outlineLevel="0" collapsed="false"/>
    <row r="24816" customFormat="false" ht="15.25" hidden="false" customHeight="false" outlineLevel="0" collapsed="false"/>
    <row r="24817" customFormat="false" ht="15.25" hidden="false" customHeight="false" outlineLevel="0" collapsed="false"/>
    <row r="24818" customFormat="false" ht="15.25" hidden="false" customHeight="false" outlineLevel="0" collapsed="false"/>
    <row r="24819" customFormat="false" ht="15.25" hidden="false" customHeight="false" outlineLevel="0" collapsed="false"/>
    <row r="24820" customFormat="false" ht="15.25" hidden="false" customHeight="false" outlineLevel="0" collapsed="false"/>
    <row r="24821" customFormat="false" ht="15.25" hidden="false" customHeight="false" outlineLevel="0" collapsed="false"/>
    <row r="24822" customFormat="false" ht="15.25" hidden="false" customHeight="false" outlineLevel="0" collapsed="false"/>
    <row r="24823" customFormat="false" ht="15.25" hidden="false" customHeight="false" outlineLevel="0" collapsed="false"/>
    <row r="24824" customFormat="false" ht="15.25" hidden="false" customHeight="false" outlineLevel="0" collapsed="false"/>
    <row r="24825" customFormat="false" ht="15.25" hidden="false" customHeight="false" outlineLevel="0" collapsed="false"/>
    <row r="24826" customFormat="false" ht="15.25" hidden="false" customHeight="false" outlineLevel="0" collapsed="false"/>
    <row r="24827" customFormat="false" ht="15.25" hidden="false" customHeight="false" outlineLevel="0" collapsed="false"/>
    <row r="24828" customFormat="false" ht="15.25" hidden="false" customHeight="false" outlineLevel="0" collapsed="false"/>
    <row r="24829" customFormat="false" ht="15.25" hidden="false" customHeight="false" outlineLevel="0" collapsed="false"/>
    <row r="24830" customFormat="false" ht="15.25" hidden="false" customHeight="false" outlineLevel="0" collapsed="false"/>
    <row r="24831" customFormat="false" ht="15.25" hidden="false" customHeight="false" outlineLevel="0" collapsed="false"/>
    <row r="24832" customFormat="false" ht="15.25" hidden="false" customHeight="false" outlineLevel="0" collapsed="false"/>
    <row r="24833" customFormat="false" ht="15.25" hidden="false" customHeight="false" outlineLevel="0" collapsed="false"/>
    <row r="24834" customFormat="false" ht="15.25" hidden="false" customHeight="false" outlineLevel="0" collapsed="false"/>
    <row r="24835" customFormat="false" ht="15.25" hidden="false" customHeight="false" outlineLevel="0" collapsed="false"/>
    <row r="24836" customFormat="false" ht="15.25" hidden="false" customHeight="false" outlineLevel="0" collapsed="false"/>
    <row r="24837" customFormat="false" ht="15.25" hidden="false" customHeight="false" outlineLevel="0" collapsed="false"/>
    <row r="24838" customFormat="false" ht="15.25" hidden="false" customHeight="false" outlineLevel="0" collapsed="false"/>
    <row r="24839" customFormat="false" ht="15.25" hidden="false" customHeight="false" outlineLevel="0" collapsed="false"/>
    <row r="24840" customFormat="false" ht="15.25" hidden="false" customHeight="false" outlineLevel="0" collapsed="false"/>
    <row r="24841" customFormat="false" ht="15.25" hidden="false" customHeight="false" outlineLevel="0" collapsed="false"/>
    <row r="24842" customFormat="false" ht="15.25" hidden="false" customHeight="false" outlineLevel="0" collapsed="false"/>
    <row r="24843" customFormat="false" ht="15.25" hidden="false" customHeight="false" outlineLevel="0" collapsed="false"/>
    <row r="24844" customFormat="false" ht="15.25" hidden="false" customHeight="false" outlineLevel="0" collapsed="false"/>
    <row r="24845" customFormat="false" ht="15.25" hidden="false" customHeight="false" outlineLevel="0" collapsed="false"/>
    <row r="24846" customFormat="false" ht="15.25" hidden="false" customHeight="false" outlineLevel="0" collapsed="false"/>
    <row r="24847" customFormat="false" ht="15.25" hidden="false" customHeight="false" outlineLevel="0" collapsed="false"/>
    <row r="24848" customFormat="false" ht="15.25" hidden="false" customHeight="false" outlineLevel="0" collapsed="false"/>
    <row r="24849" customFormat="false" ht="15.25" hidden="false" customHeight="false" outlineLevel="0" collapsed="false"/>
    <row r="24850" customFormat="false" ht="15.25" hidden="false" customHeight="false" outlineLevel="0" collapsed="false"/>
    <row r="24851" customFormat="false" ht="15.25" hidden="false" customHeight="false" outlineLevel="0" collapsed="false"/>
    <row r="24852" customFormat="false" ht="15.25" hidden="false" customHeight="false" outlineLevel="0" collapsed="false"/>
    <row r="24853" customFormat="false" ht="15.25" hidden="false" customHeight="false" outlineLevel="0" collapsed="false"/>
    <row r="24854" customFormat="false" ht="15.25" hidden="false" customHeight="false" outlineLevel="0" collapsed="false"/>
    <row r="24855" customFormat="false" ht="15.25" hidden="false" customHeight="false" outlineLevel="0" collapsed="false"/>
    <row r="24856" customFormat="false" ht="15.25" hidden="false" customHeight="false" outlineLevel="0" collapsed="false"/>
    <row r="24857" customFormat="false" ht="15.25" hidden="false" customHeight="false" outlineLevel="0" collapsed="false"/>
    <row r="24858" customFormat="false" ht="15.25" hidden="false" customHeight="false" outlineLevel="0" collapsed="false"/>
    <row r="24859" customFormat="false" ht="15.25" hidden="false" customHeight="false" outlineLevel="0" collapsed="false"/>
    <row r="24860" customFormat="false" ht="15.25" hidden="false" customHeight="false" outlineLevel="0" collapsed="false"/>
    <row r="24861" customFormat="false" ht="15.25" hidden="false" customHeight="false" outlineLevel="0" collapsed="false"/>
    <row r="24862" customFormat="false" ht="15.25" hidden="false" customHeight="false" outlineLevel="0" collapsed="false"/>
    <row r="24863" customFormat="false" ht="15.25" hidden="false" customHeight="false" outlineLevel="0" collapsed="false"/>
    <row r="24864" customFormat="false" ht="15.25" hidden="false" customHeight="false" outlineLevel="0" collapsed="false"/>
    <row r="24865" customFormat="false" ht="15.25" hidden="false" customHeight="false" outlineLevel="0" collapsed="false"/>
    <row r="24866" customFormat="false" ht="15.25" hidden="false" customHeight="false" outlineLevel="0" collapsed="false"/>
    <row r="24867" customFormat="false" ht="15.25" hidden="false" customHeight="false" outlineLevel="0" collapsed="false"/>
    <row r="24868" customFormat="false" ht="15.25" hidden="false" customHeight="false" outlineLevel="0" collapsed="false"/>
    <row r="24869" customFormat="false" ht="15.25" hidden="false" customHeight="false" outlineLevel="0" collapsed="false"/>
    <row r="24870" customFormat="false" ht="15.25" hidden="false" customHeight="false" outlineLevel="0" collapsed="false"/>
    <row r="24871" customFormat="false" ht="15.25" hidden="false" customHeight="false" outlineLevel="0" collapsed="false"/>
    <row r="24872" customFormat="false" ht="15.25" hidden="false" customHeight="false" outlineLevel="0" collapsed="false"/>
    <row r="24873" customFormat="false" ht="15.25" hidden="false" customHeight="false" outlineLevel="0" collapsed="false"/>
    <row r="24874" customFormat="false" ht="15.25" hidden="false" customHeight="false" outlineLevel="0" collapsed="false"/>
    <row r="24875" customFormat="false" ht="15.25" hidden="false" customHeight="false" outlineLevel="0" collapsed="false"/>
    <row r="24876" customFormat="false" ht="15.25" hidden="false" customHeight="false" outlineLevel="0" collapsed="false"/>
    <row r="24877" customFormat="false" ht="15.25" hidden="false" customHeight="false" outlineLevel="0" collapsed="false"/>
    <row r="24878" customFormat="false" ht="15.25" hidden="false" customHeight="false" outlineLevel="0" collapsed="false"/>
    <row r="24879" customFormat="false" ht="15.25" hidden="false" customHeight="false" outlineLevel="0" collapsed="false"/>
    <row r="24880" customFormat="false" ht="15.25" hidden="false" customHeight="false" outlineLevel="0" collapsed="false"/>
    <row r="24881" customFormat="false" ht="15.25" hidden="false" customHeight="false" outlineLevel="0" collapsed="false"/>
    <row r="24882" customFormat="false" ht="15.25" hidden="false" customHeight="false" outlineLevel="0" collapsed="false"/>
    <row r="24883" customFormat="false" ht="15.25" hidden="false" customHeight="false" outlineLevel="0" collapsed="false"/>
    <row r="24884" customFormat="false" ht="15.25" hidden="false" customHeight="false" outlineLevel="0" collapsed="false"/>
    <row r="24885" customFormat="false" ht="15.25" hidden="false" customHeight="false" outlineLevel="0" collapsed="false"/>
    <row r="24886" customFormat="false" ht="15.25" hidden="false" customHeight="false" outlineLevel="0" collapsed="false"/>
    <row r="24887" customFormat="false" ht="15.25" hidden="false" customHeight="false" outlineLevel="0" collapsed="false"/>
    <row r="24888" customFormat="false" ht="15.25" hidden="false" customHeight="false" outlineLevel="0" collapsed="false"/>
    <row r="24889" customFormat="false" ht="15.25" hidden="false" customHeight="false" outlineLevel="0" collapsed="false"/>
    <row r="24890" customFormat="false" ht="15.25" hidden="false" customHeight="false" outlineLevel="0" collapsed="false"/>
    <row r="24891" customFormat="false" ht="15.25" hidden="false" customHeight="false" outlineLevel="0" collapsed="false"/>
    <row r="24892" customFormat="false" ht="15.25" hidden="false" customHeight="false" outlineLevel="0" collapsed="false"/>
    <row r="24893" customFormat="false" ht="15.25" hidden="false" customHeight="false" outlineLevel="0" collapsed="false"/>
    <row r="24894" customFormat="false" ht="15.25" hidden="false" customHeight="false" outlineLevel="0" collapsed="false"/>
    <row r="24895" customFormat="false" ht="15.25" hidden="false" customHeight="false" outlineLevel="0" collapsed="false"/>
    <row r="24896" customFormat="false" ht="15.25" hidden="false" customHeight="false" outlineLevel="0" collapsed="false"/>
    <row r="24897" customFormat="false" ht="15.25" hidden="false" customHeight="false" outlineLevel="0" collapsed="false"/>
    <row r="24898" customFormat="false" ht="15.25" hidden="false" customHeight="false" outlineLevel="0" collapsed="false"/>
    <row r="24899" customFormat="false" ht="15.25" hidden="false" customHeight="false" outlineLevel="0" collapsed="false"/>
    <row r="24900" customFormat="false" ht="15.25" hidden="false" customHeight="false" outlineLevel="0" collapsed="false"/>
    <row r="24901" customFormat="false" ht="15.25" hidden="false" customHeight="false" outlineLevel="0" collapsed="false"/>
    <row r="24902" customFormat="false" ht="15.25" hidden="false" customHeight="false" outlineLevel="0" collapsed="false"/>
    <row r="24903" customFormat="false" ht="15.25" hidden="false" customHeight="false" outlineLevel="0" collapsed="false"/>
    <row r="24904" customFormat="false" ht="15.25" hidden="false" customHeight="false" outlineLevel="0" collapsed="false"/>
    <row r="24905" customFormat="false" ht="15.25" hidden="false" customHeight="false" outlineLevel="0" collapsed="false"/>
    <row r="24906" customFormat="false" ht="15.25" hidden="false" customHeight="false" outlineLevel="0" collapsed="false"/>
    <row r="24907" customFormat="false" ht="15.25" hidden="false" customHeight="false" outlineLevel="0" collapsed="false"/>
    <row r="24908" customFormat="false" ht="15.25" hidden="false" customHeight="false" outlineLevel="0" collapsed="false"/>
    <row r="24909" customFormat="false" ht="15.25" hidden="false" customHeight="false" outlineLevel="0" collapsed="false"/>
    <row r="24910" customFormat="false" ht="15.25" hidden="false" customHeight="false" outlineLevel="0" collapsed="false"/>
    <row r="24911" customFormat="false" ht="15.25" hidden="false" customHeight="false" outlineLevel="0" collapsed="false"/>
    <row r="24912" customFormat="false" ht="15.25" hidden="false" customHeight="false" outlineLevel="0" collapsed="false"/>
    <row r="24913" customFormat="false" ht="15.25" hidden="false" customHeight="false" outlineLevel="0" collapsed="false"/>
    <row r="24914" customFormat="false" ht="15.25" hidden="false" customHeight="false" outlineLevel="0" collapsed="false"/>
    <row r="24915" customFormat="false" ht="15.25" hidden="false" customHeight="false" outlineLevel="0" collapsed="false"/>
    <row r="24916" customFormat="false" ht="15.25" hidden="false" customHeight="false" outlineLevel="0" collapsed="false"/>
    <row r="24917" customFormat="false" ht="15.25" hidden="false" customHeight="false" outlineLevel="0" collapsed="false"/>
    <row r="24918" customFormat="false" ht="15.25" hidden="false" customHeight="false" outlineLevel="0" collapsed="false"/>
    <row r="24919" customFormat="false" ht="15.25" hidden="false" customHeight="false" outlineLevel="0" collapsed="false"/>
    <row r="24920" customFormat="false" ht="15.25" hidden="false" customHeight="false" outlineLevel="0" collapsed="false"/>
    <row r="24921" customFormat="false" ht="15.25" hidden="false" customHeight="false" outlineLevel="0" collapsed="false"/>
    <row r="24922" customFormat="false" ht="15.25" hidden="false" customHeight="false" outlineLevel="0" collapsed="false"/>
    <row r="24923" customFormat="false" ht="15.25" hidden="false" customHeight="false" outlineLevel="0" collapsed="false"/>
    <row r="24924" customFormat="false" ht="15.25" hidden="false" customHeight="false" outlineLevel="0" collapsed="false"/>
    <row r="24925" customFormat="false" ht="15.25" hidden="false" customHeight="false" outlineLevel="0" collapsed="false"/>
    <row r="24926" customFormat="false" ht="15.25" hidden="false" customHeight="false" outlineLevel="0" collapsed="false"/>
    <row r="24927" customFormat="false" ht="15.25" hidden="false" customHeight="false" outlineLevel="0" collapsed="false"/>
    <row r="24928" customFormat="false" ht="15.25" hidden="false" customHeight="false" outlineLevel="0" collapsed="false"/>
    <row r="24929" customFormat="false" ht="15.25" hidden="false" customHeight="false" outlineLevel="0" collapsed="false"/>
    <row r="24930" customFormat="false" ht="15.25" hidden="false" customHeight="false" outlineLevel="0" collapsed="false"/>
    <row r="24931" customFormat="false" ht="15.25" hidden="false" customHeight="false" outlineLevel="0" collapsed="false"/>
    <row r="24932" customFormat="false" ht="15.25" hidden="false" customHeight="false" outlineLevel="0" collapsed="false"/>
    <row r="24933" customFormat="false" ht="15.25" hidden="false" customHeight="false" outlineLevel="0" collapsed="false"/>
    <row r="24934" customFormat="false" ht="15.25" hidden="false" customHeight="false" outlineLevel="0" collapsed="false"/>
    <row r="24935" customFormat="false" ht="15.25" hidden="false" customHeight="false" outlineLevel="0" collapsed="false"/>
    <row r="24936" customFormat="false" ht="15.25" hidden="false" customHeight="false" outlineLevel="0" collapsed="false"/>
    <row r="24937" customFormat="false" ht="15.25" hidden="false" customHeight="false" outlineLevel="0" collapsed="false"/>
    <row r="24938" customFormat="false" ht="15.25" hidden="false" customHeight="false" outlineLevel="0" collapsed="false"/>
    <row r="24939" customFormat="false" ht="15.25" hidden="false" customHeight="false" outlineLevel="0" collapsed="false"/>
    <row r="24940" customFormat="false" ht="15.25" hidden="false" customHeight="false" outlineLevel="0" collapsed="false"/>
    <row r="24941" customFormat="false" ht="15.25" hidden="false" customHeight="false" outlineLevel="0" collapsed="false"/>
    <row r="24942" customFormat="false" ht="15.25" hidden="false" customHeight="false" outlineLevel="0" collapsed="false"/>
    <row r="24943" customFormat="false" ht="15.25" hidden="false" customHeight="false" outlineLevel="0" collapsed="false"/>
    <row r="24944" customFormat="false" ht="15.25" hidden="false" customHeight="false" outlineLevel="0" collapsed="false"/>
    <row r="24945" customFormat="false" ht="15.25" hidden="false" customHeight="false" outlineLevel="0" collapsed="false"/>
    <row r="24946" customFormat="false" ht="15.25" hidden="false" customHeight="false" outlineLevel="0" collapsed="false"/>
    <row r="24947" customFormat="false" ht="15.25" hidden="false" customHeight="false" outlineLevel="0" collapsed="false"/>
    <row r="24948" customFormat="false" ht="15.25" hidden="false" customHeight="false" outlineLevel="0" collapsed="false"/>
    <row r="24949" customFormat="false" ht="15.25" hidden="false" customHeight="false" outlineLevel="0" collapsed="false"/>
    <row r="24950" customFormat="false" ht="15.25" hidden="false" customHeight="false" outlineLevel="0" collapsed="false"/>
    <row r="24951" customFormat="false" ht="15.25" hidden="false" customHeight="false" outlineLevel="0" collapsed="false"/>
    <row r="24952" customFormat="false" ht="15.25" hidden="false" customHeight="false" outlineLevel="0" collapsed="false"/>
    <row r="24953" customFormat="false" ht="15.25" hidden="false" customHeight="false" outlineLevel="0" collapsed="false"/>
    <row r="24954" customFormat="false" ht="15.25" hidden="false" customHeight="false" outlineLevel="0" collapsed="false"/>
    <row r="24955" customFormat="false" ht="15.25" hidden="false" customHeight="false" outlineLevel="0" collapsed="false"/>
    <row r="24956" customFormat="false" ht="15.25" hidden="false" customHeight="false" outlineLevel="0" collapsed="false"/>
    <row r="24957" customFormat="false" ht="15.25" hidden="false" customHeight="false" outlineLevel="0" collapsed="false"/>
    <row r="24958" customFormat="false" ht="15.25" hidden="false" customHeight="false" outlineLevel="0" collapsed="false"/>
    <row r="24959" customFormat="false" ht="15.25" hidden="false" customHeight="false" outlineLevel="0" collapsed="false"/>
    <row r="24960" customFormat="false" ht="15.25" hidden="false" customHeight="false" outlineLevel="0" collapsed="false"/>
    <row r="24961" customFormat="false" ht="15.25" hidden="false" customHeight="false" outlineLevel="0" collapsed="false"/>
    <row r="24962" customFormat="false" ht="15.25" hidden="false" customHeight="false" outlineLevel="0" collapsed="false"/>
    <row r="24963" customFormat="false" ht="15.25" hidden="false" customHeight="false" outlineLevel="0" collapsed="false"/>
    <row r="24964" customFormat="false" ht="15.25" hidden="false" customHeight="false" outlineLevel="0" collapsed="false"/>
    <row r="24965" customFormat="false" ht="15.25" hidden="false" customHeight="false" outlineLevel="0" collapsed="false"/>
    <row r="24966" customFormat="false" ht="15.25" hidden="false" customHeight="false" outlineLevel="0" collapsed="false"/>
    <row r="24967" customFormat="false" ht="15.25" hidden="false" customHeight="false" outlineLevel="0" collapsed="false"/>
    <row r="24968" customFormat="false" ht="15.25" hidden="false" customHeight="false" outlineLevel="0" collapsed="false"/>
    <row r="24969" customFormat="false" ht="15.25" hidden="false" customHeight="false" outlineLevel="0" collapsed="false"/>
    <row r="24970" customFormat="false" ht="15.25" hidden="false" customHeight="false" outlineLevel="0" collapsed="false"/>
    <row r="24971" customFormat="false" ht="15.25" hidden="false" customHeight="false" outlineLevel="0" collapsed="false"/>
    <row r="24972" customFormat="false" ht="15.25" hidden="false" customHeight="false" outlineLevel="0" collapsed="false"/>
    <row r="24973" customFormat="false" ht="15.25" hidden="false" customHeight="false" outlineLevel="0" collapsed="false"/>
    <row r="24974" customFormat="false" ht="15.25" hidden="false" customHeight="false" outlineLevel="0" collapsed="false"/>
    <row r="24975" customFormat="false" ht="15.25" hidden="false" customHeight="false" outlineLevel="0" collapsed="false"/>
    <row r="24976" customFormat="false" ht="15.25" hidden="false" customHeight="false" outlineLevel="0" collapsed="false"/>
    <row r="24977" customFormat="false" ht="15.25" hidden="false" customHeight="false" outlineLevel="0" collapsed="false"/>
    <row r="24978" customFormat="false" ht="15.25" hidden="false" customHeight="false" outlineLevel="0" collapsed="false"/>
    <row r="24979" customFormat="false" ht="15.25" hidden="false" customHeight="false" outlineLevel="0" collapsed="false"/>
    <row r="24980" customFormat="false" ht="15.25" hidden="false" customHeight="false" outlineLevel="0" collapsed="false"/>
    <row r="24981" customFormat="false" ht="15.25" hidden="false" customHeight="false" outlineLevel="0" collapsed="false"/>
    <row r="24982" customFormat="false" ht="15.25" hidden="false" customHeight="false" outlineLevel="0" collapsed="false"/>
    <row r="24983" customFormat="false" ht="15.25" hidden="false" customHeight="false" outlineLevel="0" collapsed="false"/>
    <row r="24984" customFormat="false" ht="15.25" hidden="false" customHeight="false" outlineLevel="0" collapsed="false"/>
    <row r="24985" customFormat="false" ht="15.25" hidden="false" customHeight="false" outlineLevel="0" collapsed="false"/>
    <row r="24986" customFormat="false" ht="15.25" hidden="false" customHeight="false" outlineLevel="0" collapsed="false"/>
    <row r="24987" customFormat="false" ht="15.25" hidden="false" customHeight="false" outlineLevel="0" collapsed="false"/>
    <row r="24988" customFormat="false" ht="15.25" hidden="false" customHeight="false" outlineLevel="0" collapsed="false"/>
    <row r="24989" customFormat="false" ht="15.25" hidden="false" customHeight="false" outlineLevel="0" collapsed="false"/>
    <row r="24990" customFormat="false" ht="15.25" hidden="false" customHeight="false" outlineLevel="0" collapsed="false"/>
    <row r="24991" customFormat="false" ht="15.25" hidden="false" customHeight="false" outlineLevel="0" collapsed="false"/>
    <row r="24992" customFormat="false" ht="15.25" hidden="false" customHeight="false" outlineLevel="0" collapsed="false"/>
    <row r="24993" customFormat="false" ht="15.25" hidden="false" customHeight="false" outlineLevel="0" collapsed="false"/>
    <row r="24994" customFormat="false" ht="15.25" hidden="false" customHeight="false" outlineLevel="0" collapsed="false"/>
    <row r="24995" customFormat="false" ht="15.25" hidden="false" customHeight="false" outlineLevel="0" collapsed="false"/>
    <row r="24996" customFormat="false" ht="15.25" hidden="false" customHeight="false" outlineLevel="0" collapsed="false"/>
    <row r="24997" customFormat="false" ht="15.25" hidden="false" customHeight="false" outlineLevel="0" collapsed="false"/>
    <row r="24998" customFormat="false" ht="15.25" hidden="false" customHeight="false" outlineLevel="0" collapsed="false"/>
    <row r="24999" customFormat="false" ht="15.25" hidden="false" customHeight="false" outlineLevel="0" collapsed="false"/>
    <row r="25000" customFormat="false" ht="15.25" hidden="false" customHeight="false" outlineLevel="0" collapsed="false"/>
    <row r="25001" customFormat="false" ht="15.25" hidden="false" customHeight="false" outlineLevel="0" collapsed="false"/>
    <row r="25002" customFormat="false" ht="15.25" hidden="false" customHeight="false" outlineLevel="0" collapsed="false"/>
    <row r="25003" customFormat="false" ht="15.25" hidden="false" customHeight="false" outlineLevel="0" collapsed="false"/>
    <row r="25004" customFormat="false" ht="15.25" hidden="false" customHeight="false" outlineLevel="0" collapsed="false"/>
    <row r="25005" customFormat="false" ht="15.25" hidden="false" customHeight="false" outlineLevel="0" collapsed="false"/>
    <row r="25006" customFormat="false" ht="15.25" hidden="false" customHeight="false" outlineLevel="0" collapsed="false"/>
    <row r="25007" customFormat="false" ht="15.25" hidden="false" customHeight="false" outlineLevel="0" collapsed="false"/>
    <row r="25008" customFormat="false" ht="15.25" hidden="false" customHeight="false" outlineLevel="0" collapsed="false"/>
    <row r="25009" customFormat="false" ht="15.25" hidden="false" customHeight="false" outlineLevel="0" collapsed="false"/>
    <row r="25010" customFormat="false" ht="15.25" hidden="false" customHeight="false" outlineLevel="0" collapsed="false"/>
    <row r="25011" customFormat="false" ht="15.25" hidden="false" customHeight="false" outlineLevel="0" collapsed="false"/>
    <row r="25012" customFormat="false" ht="15.25" hidden="false" customHeight="false" outlineLevel="0" collapsed="false"/>
    <row r="25013" customFormat="false" ht="15.25" hidden="false" customHeight="false" outlineLevel="0" collapsed="false"/>
    <row r="25014" customFormat="false" ht="15.25" hidden="false" customHeight="false" outlineLevel="0" collapsed="false"/>
    <row r="25015" customFormat="false" ht="15.25" hidden="false" customHeight="false" outlineLevel="0" collapsed="false"/>
    <row r="25016" customFormat="false" ht="15.25" hidden="false" customHeight="false" outlineLevel="0" collapsed="false"/>
    <row r="25017" customFormat="false" ht="15.25" hidden="false" customHeight="false" outlineLevel="0" collapsed="false"/>
    <row r="25018" customFormat="false" ht="15.25" hidden="false" customHeight="false" outlineLevel="0" collapsed="false"/>
    <row r="25019" customFormat="false" ht="15.25" hidden="false" customHeight="false" outlineLevel="0" collapsed="false"/>
    <row r="25020" customFormat="false" ht="15.25" hidden="false" customHeight="false" outlineLevel="0" collapsed="false"/>
    <row r="25021" customFormat="false" ht="15.25" hidden="false" customHeight="false" outlineLevel="0" collapsed="false"/>
    <row r="25022" customFormat="false" ht="15.25" hidden="false" customHeight="false" outlineLevel="0" collapsed="false"/>
    <row r="25023" customFormat="false" ht="15.25" hidden="false" customHeight="false" outlineLevel="0" collapsed="false"/>
    <row r="25024" customFormat="false" ht="15.25" hidden="false" customHeight="false" outlineLevel="0" collapsed="false"/>
    <row r="25025" customFormat="false" ht="15.25" hidden="false" customHeight="false" outlineLevel="0" collapsed="false"/>
    <row r="25026" customFormat="false" ht="15.25" hidden="false" customHeight="false" outlineLevel="0" collapsed="false"/>
    <row r="25027" customFormat="false" ht="15.25" hidden="false" customHeight="false" outlineLevel="0" collapsed="false"/>
    <row r="25028" customFormat="false" ht="15.25" hidden="false" customHeight="false" outlineLevel="0" collapsed="false"/>
    <row r="25029" customFormat="false" ht="15.25" hidden="false" customHeight="false" outlineLevel="0" collapsed="false"/>
    <row r="25030" customFormat="false" ht="15.25" hidden="false" customHeight="false" outlineLevel="0" collapsed="false"/>
    <row r="25031" customFormat="false" ht="15.25" hidden="false" customHeight="false" outlineLevel="0" collapsed="false"/>
    <row r="25032" customFormat="false" ht="15.25" hidden="false" customHeight="false" outlineLevel="0" collapsed="false"/>
    <row r="25033" customFormat="false" ht="15.25" hidden="false" customHeight="false" outlineLevel="0" collapsed="false"/>
    <row r="25034" customFormat="false" ht="15.25" hidden="false" customHeight="false" outlineLevel="0" collapsed="false"/>
    <row r="25035" customFormat="false" ht="15.25" hidden="false" customHeight="false" outlineLevel="0" collapsed="false"/>
    <row r="25036" customFormat="false" ht="15.25" hidden="false" customHeight="false" outlineLevel="0" collapsed="false"/>
    <row r="25037" customFormat="false" ht="15.25" hidden="false" customHeight="false" outlineLevel="0" collapsed="false"/>
    <row r="25038" customFormat="false" ht="15.25" hidden="false" customHeight="false" outlineLevel="0" collapsed="false"/>
    <row r="25039" customFormat="false" ht="15.25" hidden="false" customHeight="false" outlineLevel="0" collapsed="false"/>
    <row r="25040" customFormat="false" ht="15.25" hidden="false" customHeight="false" outlineLevel="0" collapsed="false"/>
    <row r="25041" customFormat="false" ht="15.25" hidden="false" customHeight="false" outlineLevel="0" collapsed="false"/>
    <row r="25042" customFormat="false" ht="15.25" hidden="false" customHeight="false" outlineLevel="0" collapsed="false"/>
    <row r="25043" customFormat="false" ht="15.25" hidden="false" customHeight="false" outlineLevel="0" collapsed="false"/>
    <row r="25044" customFormat="false" ht="15.25" hidden="false" customHeight="false" outlineLevel="0" collapsed="false"/>
    <row r="25045" customFormat="false" ht="15.25" hidden="false" customHeight="false" outlineLevel="0" collapsed="false"/>
    <row r="25046" customFormat="false" ht="15.25" hidden="false" customHeight="false" outlineLevel="0" collapsed="false"/>
    <row r="25047" customFormat="false" ht="15.25" hidden="false" customHeight="false" outlineLevel="0" collapsed="false"/>
    <row r="25048" customFormat="false" ht="15.25" hidden="false" customHeight="false" outlineLevel="0" collapsed="false"/>
    <row r="25049" customFormat="false" ht="15.25" hidden="false" customHeight="false" outlineLevel="0" collapsed="false"/>
    <row r="25050" customFormat="false" ht="15.25" hidden="false" customHeight="false" outlineLevel="0" collapsed="false"/>
    <row r="25051" customFormat="false" ht="15.25" hidden="false" customHeight="false" outlineLevel="0" collapsed="false"/>
    <row r="25052" customFormat="false" ht="15.25" hidden="false" customHeight="false" outlineLevel="0" collapsed="false"/>
    <row r="25053" customFormat="false" ht="15.25" hidden="false" customHeight="false" outlineLevel="0" collapsed="false"/>
    <row r="25054" customFormat="false" ht="15.25" hidden="false" customHeight="false" outlineLevel="0" collapsed="false"/>
    <row r="25055" customFormat="false" ht="15.25" hidden="false" customHeight="false" outlineLevel="0" collapsed="false"/>
    <row r="25056" customFormat="false" ht="15.25" hidden="false" customHeight="false" outlineLevel="0" collapsed="false"/>
    <row r="25057" customFormat="false" ht="15.25" hidden="false" customHeight="false" outlineLevel="0" collapsed="false"/>
    <row r="25058" customFormat="false" ht="15.25" hidden="false" customHeight="false" outlineLevel="0" collapsed="false"/>
    <row r="25059" customFormat="false" ht="15.25" hidden="false" customHeight="false" outlineLevel="0" collapsed="false"/>
    <row r="25060" customFormat="false" ht="15.25" hidden="false" customHeight="false" outlineLevel="0" collapsed="false"/>
    <row r="25061" customFormat="false" ht="15.25" hidden="false" customHeight="false" outlineLevel="0" collapsed="false"/>
    <row r="25062" customFormat="false" ht="15.25" hidden="false" customHeight="false" outlineLevel="0" collapsed="false"/>
    <row r="25063" customFormat="false" ht="15.25" hidden="false" customHeight="false" outlineLevel="0" collapsed="false"/>
    <row r="25064" customFormat="false" ht="15.25" hidden="false" customHeight="false" outlineLevel="0" collapsed="false"/>
    <row r="25065" customFormat="false" ht="15.25" hidden="false" customHeight="false" outlineLevel="0" collapsed="false"/>
    <row r="25066" customFormat="false" ht="15.25" hidden="false" customHeight="false" outlineLevel="0" collapsed="false"/>
    <row r="25067" customFormat="false" ht="15.25" hidden="false" customHeight="false" outlineLevel="0" collapsed="false"/>
    <row r="25068" customFormat="false" ht="15.25" hidden="false" customHeight="false" outlineLevel="0" collapsed="false"/>
    <row r="25069" customFormat="false" ht="15.25" hidden="false" customHeight="false" outlineLevel="0" collapsed="false"/>
    <row r="25070" customFormat="false" ht="15.25" hidden="false" customHeight="false" outlineLevel="0" collapsed="false"/>
    <row r="25071" customFormat="false" ht="15.25" hidden="false" customHeight="false" outlineLevel="0" collapsed="false"/>
    <row r="25072" customFormat="false" ht="15.25" hidden="false" customHeight="false" outlineLevel="0" collapsed="false"/>
    <row r="25073" customFormat="false" ht="15.25" hidden="false" customHeight="false" outlineLevel="0" collapsed="false"/>
    <row r="25074" customFormat="false" ht="15.25" hidden="false" customHeight="false" outlineLevel="0" collapsed="false"/>
    <row r="25075" customFormat="false" ht="15.25" hidden="false" customHeight="false" outlineLevel="0" collapsed="false"/>
    <row r="25076" customFormat="false" ht="15.25" hidden="false" customHeight="false" outlineLevel="0" collapsed="false"/>
    <row r="25077" customFormat="false" ht="15.25" hidden="false" customHeight="false" outlineLevel="0" collapsed="false"/>
    <row r="25078" customFormat="false" ht="15.25" hidden="false" customHeight="false" outlineLevel="0" collapsed="false"/>
    <row r="25079" customFormat="false" ht="15.25" hidden="false" customHeight="false" outlineLevel="0" collapsed="false"/>
    <row r="25080" customFormat="false" ht="15.25" hidden="false" customHeight="false" outlineLevel="0" collapsed="false"/>
    <row r="25081" customFormat="false" ht="15.25" hidden="false" customHeight="false" outlineLevel="0" collapsed="false"/>
    <row r="25082" customFormat="false" ht="15.25" hidden="false" customHeight="false" outlineLevel="0" collapsed="false"/>
    <row r="25083" customFormat="false" ht="15.25" hidden="false" customHeight="false" outlineLevel="0" collapsed="false"/>
    <row r="25084" customFormat="false" ht="15.25" hidden="false" customHeight="false" outlineLevel="0" collapsed="false"/>
    <row r="25085" customFormat="false" ht="15.25" hidden="false" customHeight="false" outlineLevel="0" collapsed="false"/>
    <row r="25086" customFormat="false" ht="15.25" hidden="false" customHeight="false" outlineLevel="0" collapsed="false"/>
    <row r="25087" customFormat="false" ht="15.25" hidden="false" customHeight="false" outlineLevel="0" collapsed="false"/>
    <row r="25088" customFormat="false" ht="15.25" hidden="false" customHeight="false" outlineLevel="0" collapsed="false"/>
    <row r="25089" customFormat="false" ht="15.25" hidden="false" customHeight="false" outlineLevel="0" collapsed="false"/>
    <row r="25090" customFormat="false" ht="15.25" hidden="false" customHeight="false" outlineLevel="0" collapsed="false"/>
    <row r="25091" customFormat="false" ht="15.25" hidden="false" customHeight="false" outlineLevel="0" collapsed="false"/>
    <row r="25092" customFormat="false" ht="15.25" hidden="false" customHeight="false" outlineLevel="0" collapsed="false"/>
    <row r="25093" customFormat="false" ht="15.25" hidden="false" customHeight="false" outlineLevel="0" collapsed="false"/>
    <row r="25094" customFormat="false" ht="15.25" hidden="false" customHeight="false" outlineLevel="0" collapsed="false"/>
    <row r="25095" customFormat="false" ht="15.25" hidden="false" customHeight="false" outlineLevel="0" collapsed="false"/>
    <row r="25096" customFormat="false" ht="15.25" hidden="false" customHeight="false" outlineLevel="0" collapsed="false"/>
    <row r="25097" customFormat="false" ht="15.25" hidden="false" customHeight="false" outlineLevel="0" collapsed="false"/>
    <row r="25098" customFormat="false" ht="15.25" hidden="false" customHeight="false" outlineLevel="0" collapsed="false"/>
    <row r="25099" customFormat="false" ht="15.25" hidden="false" customHeight="false" outlineLevel="0" collapsed="false"/>
    <row r="25100" customFormat="false" ht="15.25" hidden="false" customHeight="false" outlineLevel="0" collapsed="false"/>
    <row r="25101" customFormat="false" ht="15.25" hidden="false" customHeight="false" outlineLevel="0" collapsed="false"/>
    <row r="25102" customFormat="false" ht="15.25" hidden="false" customHeight="false" outlineLevel="0" collapsed="false"/>
    <row r="25103" customFormat="false" ht="15.25" hidden="false" customHeight="false" outlineLevel="0" collapsed="false"/>
    <row r="25104" customFormat="false" ht="15.25" hidden="false" customHeight="false" outlineLevel="0" collapsed="false"/>
    <row r="25105" customFormat="false" ht="15.25" hidden="false" customHeight="false" outlineLevel="0" collapsed="false"/>
    <row r="25106" customFormat="false" ht="15.25" hidden="false" customHeight="false" outlineLevel="0" collapsed="false"/>
    <row r="25107" customFormat="false" ht="15.25" hidden="false" customHeight="false" outlineLevel="0" collapsed="false"/>
    <row r="25108" customFormat="false" ht="15.25" hidden="false" customHeight="false" outlineLevel="0" collapsed="false"/>
    <row r="25109" customFormat="false" ht="15.25" hidden="false" customHeight="false" outlineLevel="0" collapsed="false"/>
    <row r="25110" customFormat="false" ht="15.25" hidden="false" customHeight="false" outlineLevel="0" collapsed="false"/>
    <row r="25111" customFormat="false" ht="15.25" hidden="false" customHeight="false" outlineLevel="0" collapsed="false"/>
    <row r="25112" customFormat="false" ht="15.25" hidden="false" customHeight="false" outlineLevel="0" collapsed="false"/>
    <row r="25113" customFormat="false" ht="15.25" hidden="false" customHeight="false" outlineLevel="0" collapsed="false"/>
    <row r="25114" customFormat="false" ht="15.25" hidden="false" customHeight="false" outlineLevel="0" collapsed="false"/>
    <row r="25115" customFormat="false" ht="15.25" hidden="false" customHeight="false" outlineLevel="0" collapsed="false"/>
    <row r="25116" customFormat="false" ht="15.25" hidden="false" customHeight="false" outlineLevel="0" collapsed="false"/>
    <row r="25117" customFormat="false" ht="15.25" hidden="false" customHeight="false" outlineLevel="0" collapsed="false"/>
    <row r="25118" customFormat="false" ht="15.25" hidden="false" customHeight="false" outlineLevel="0" collapsed="false"/>
    <row r="25119" customFormat="false" ht="15.25" hidden="false" customHeight="false" outlineLevel="0" collapsed="false"/>
    <row r="25120" customFormat="false" ht="15.25" hidden="false" customHeight="false" outlineLevel="0" collapsed="false"/>
    <row r="25121" customFormat="false" ht="15.25" hidden="false" customHeight="false" outlineLevel="0" collapsed="false"/>
    <row r="25122" customFormat="false" ht="15.25" hidden="false" customHeight="false" outlineLevel="0" collapsed="false"/>
    <row r="25123" customFormat="false" ht="15.25" hidden="false" customHeight="false" outlineLevel="0" collapsed="false"/>
    <row r="25124" customFormat="false" ht="15.25" hidden="false" customHeight="false" outlineLevel="0" collapsed="false"/>
    <row r="25125" customFormat="false" ht="15.25" hidden="false" customHeight="false" outlineLevel="0" collapsed="false"/>
    <row r="25126" customFormat="false" ht="15.25" hidden="false" customHeight="false" outlineLevel="0" collapsed="false"/>
    <row r="25127" customFormat="false" ht="15.25" hidden="false" customHeight="false" outlineLevel="0" collapsed="false"/>
    <row r="25128" customFormat="false" ht="15.25" hidden="false" customHeight="false" outlineLevel="0" collapsed="false"/>
    <row r="25129" customFormat="false" ht="15.25" hidden="false" customHeight="false" outlineLevel="0" collapsed="false"/>
    <row r="25130" customFormat="false" ht="15.25" hidden="false" customHeight="false" outlineLevel="0" collapsed="false"/>
    <row r="25131" customFormat="false" ht="15.25" hidden="false" customHeight="false" outlineLevel="0" collapsed="false"/>
    <row r="25132" customFormat="false" ht="15.25" hidden="false" customHeight="false" outlineLevel="0" collapsed="false"/>
    <row r="25133" customFormat="false" ht="15.25" hidden="false" customHeight="false" outlineLevel="0" collapsed="false"/>
    <row r="25134" customFormat="false" ht="15.25" hidden="false" customHeight="false" outlineLevel="0" collapsed="false"/>
    <row r="25135" customFormat="false" ht="15.25" hidden="false" customHeight="false" outlineLevel="0" collapsed="false"/>
    <row r="25136" customFormat="false" ht="15.25" hidden="false" customHeight="false" outlineLevel="0" collapsed="false"/>
    <row r="25137" customFormat="false" ht="15.25" hidden="false" customHeight="false" outlineLevel="0" collapsed="false"/>
    <row r="25138" customFormat="false" ht="15.25" hidden="false" customHeight="false" outlineLevel="0" collapsed="false"/>
    <row r="25139" customFormat="false" ht="15.25" hidden="false" customHeight="false" outlineLevel="0" collapsed="false"/>
    <row r="25140" customFormat="false" ht="15.25" hidden="false" customHeight="false" outlineLevel="0" collapsed="false"/>
    <row r="25141" customFormat="false" ht="15.25" hidden="false" customHeight="false" outlineLevel="0" collapsed="false"/>
    <row r="25142" customFormat="false" ht="15.25" hidden="false" customHeight="false" outlineLevel="0" collapsed="false"/>
    <row r="25143" customFormat="false" ht="15.25" hidden="false" customHeight="false" outlineLevel="0" collapsed="false"/>
    <row r="25144" customFormat="false" ht="15.25" hidden="false" customHeight="false" outlineLevel="0" collapsed="false"/>
    <row r="25145" customFormat="false" ht="15.25" hidden="false" customHeight="false" outlineLevel="0" collapsed="false"/>
    <row r="25146" customFormat="false" ht="15.25" hidden="false" customHeight="false" outlineLevel="0" collapsed="false"/>
    <row r="25147" customFormat="false" ht="15.25" hidden="false" customHeight="false" outlineLevel="0" collapsed="false"/>
    <row r="25148" customFormat="false" ht="15.25" hidden="false" customHeight="false" outlineLevel="0" collapsed="false"/>
    <row r="25149" customFormat="false" ht="15.25" hidden="false" customHeight="false" outlineLevel="0" collapsed="false"/>
    <row r="25150" customFormat="false" ht="15.25" hidden="false" customHeight="false" outlineLevel="0" collapsed="false"/>
    <row r="25151" customFormat="false" ht="15.25" hidden="false" customHeight="false" outlineLevel="0" collapsed="false"/>
    <row r="25152" customFormat="false" ht="15.25" hidden="false" customHeight="false" outlineLevel="0" collapsed="false"/>
    <row r="25153" customFormat="false" ht="15.25" hidden="false" customHeight="false" outlineLevel="0" collapsed="false"/>
    <row r="25154" customFormat="false" ht="15.25" hidden="false" customHeight="false" outlineLevel="0" collapsed="false"/>
    <row r="25155" customFormat="false" ht="15.25" hidden="false" customHeight="false" outlineLevel="0" collapsed="false"/>
    <row r="25156" customFormat="false" ht="15.25" hidden="false" customHeight="false" outlineLevel="0" collapsed="false"/>
    <row r="25157" customFormat="false" ht="15.25" hidden="false" customHeight="false" outlineLevel="0" collapsed="false"/>
    <row r="25158" customFormat="false" ht="15.25" hidden="false" customHeight="false" outlineLevel="0" collapsed="false"/>
    <row r="25159" customFormat="false" ht="15.25" hidden="false" customHeight="false" outlineLevel="0" collapsed="false"/>
    <row r="25160" customFormat="false" ht="15.25" hidden="false" customHeight="false" outlineLevel="0" collapsed="false"/>
    <row r="25161" customFormat="false" ht="15.25" hidden="false" customHeight="false" outlineLevel="0" collapsed="false"/>
    <row r="25162" customFormat="false" ht="15.25" hidden="false" customHeight="false" outlineLevel="0" collapsed="false"/>
    <row r="25163" customFormat="false" ht="15.25" hidden="false" customHeight="false" outlineLevel="0" collapsed="false"/>
    <row r="25164" customFormat="false" ht="15.25" hidden="false" customHeight="false" outlineLevel="0" collapsed="false"/>
    <row r="25165" customFormat="false" ht="15.25" hidden="false" customHeight="false" outlineLevel="0" collapsed="false"/>
    <row r="25166" customFormat="false" ht="15.25" hidden="false" customHeight="false" outlineLevel="0" collapsed="false"/>
    <row r="25167" customFormat="false" ht="15.25" hidden="false" customHeight="false" outlineLevel="0" collapsed="false"/>
    <row r="25168" customFormat="false" ht="15.25" hidden="false" customHeight="false" outlineLevel="0" collapsed="false"/>
    <row r="25169" customFormat="false" ht="15.25" hidden="false" customHeight="false" outlineLevel="0" collapsed="false"/>
    <row r="25170" customFormat="false" ht="15.25" hidden="false" customHeight="false" outlineLevel="0" collapsed="false"/>
    <row r="25171" customFormat="false" ht="15.25" hidden="false" customHeight="false" outlineLevel="0" collapsed="false"/>
    <row r="25172" customFormat="false" ht="15.25" hidden="false" customHeight="false" outlineLevel="0" collapsed="false"/>
    <row r="25173" customFormat="false" ht="15.25" hidden="false" customHeight="false" outlineLevel="0" collapsed="false"/>
    <row r="25174" customFormat="false" ht="15.25" hidden="false" customHeight="false" outlineLevel="0" collapsed="false"/>
    <row r="25175" customFormat="false" ht="15.25" hidden="false" customHeight="false" outlineLevel="0" collapsed="false"/>
    <row r="25176" customFormat="false" ht="15.25" hidden="false" customHeight="false" outlineLevel="0" collapsed="false"/>
    <row r="25177" customFormat="false" ht="15.25" hidden="false" customHeight="false" outlineLevel="0" collapsed="false"/>
    <row r="25178" customFormat="false" ht="15.25" hidden="false" customHeight="false" outlineLevel="0" collapsed="false"/>
    <row r="25179" customFormat="false" ht="15.25" hidden="false" customHeight="false" outlineLevel="0" collapsed="false"/>
    <row r="25180" customFormat="false" ht="15.25" hidden="false" customHeight="false" outlineLevel="0" collapsed="false"/>
    <row r="25181" customFormat="false" ht="15.25" hidden="false" customHeight="false" outlineLevel="0" collapsed="false"/>
    <row r="25182" customFormat="false" ht="15.25" hidden="false" customHeight="false" outlineLevel="0" collapsed="false"/>
    <row r="25183" customFormat="false" ht="15.25" hidden="false" customHeight="false" outlineLevel="0" collapsed="false"/>
    <row r="25184" customFormat="false" ht="15.25" hidden="false" customHeight="false" outlineLevel="0" collapsed="false"/>
    <row r="25185" customFormat="false" ht="15.25" hidden="false" customHeight="false" outlineLevel="0" collapsed="false"/>
    <row r="25186" customFormat="false" ht="15.25" hidden="false" customHeight="false" outlineLevel="0" collapsed="false"/>
    <row r="25187" customFormat="false" ht="15.25" hidden="false" customHeight="false" outlineLevel="0" collapsed="false"/>
    <row r="25188" customFormat="false" ht="15.25" hidden="false" customHeight="false" outlineLevel="0" collapsed="false"/>
    <row r="25189" customFormat="false" ht="15.25" hidden="false" customHeight="false" outlineLevel="0" collapsed="false"/>
    <row r="25190" customFormat="false" ht="15.25" hidden="false" customHeight="false" outlineLevel="0" collapsed="false"/>
    <row r="25191" customFormat="false" ht="15.25" hidden="false" customHeight="false" outlineLevel="0" collapsed="false"/>
    <row r="25192" customFormat="false" ht="15.25" hidden="false" customHeight="false" outlineLevel="0" collapsed="false"/>
    <row r="25193" customFormat="false" ht="15.25" hidden="false" customHeight="false" outlineLevel="0" collapsed="false"/>
    <row r="25194" customFormat="false" ht="15.25" hidden="false" customHeight="false" outlineLevel="0" collapsed="false"/>
    <row r="25195" customFormat="false" ht="15.25" hidden="false" customHeight="false" outlineLevel="0" collapsed="false"/>
    <row r="25196" customFormat="false" ht="15.25" hidden="false" customHeight="false" outlineLevel="0" collapsed="false"/>
    <row r="25197" customFormat="false" ht="15.25" hidden="false" customHeight="false" outlineLevel="0" collapsed="false"/>
    <row r="25198" customFormat="false" ht="15.25" hidden="false" customHeight="false" outlineLevel="0" collapsed="false"/>
    <row r="25199" customFormat="false" ht="15.25" hidden="false" customHeight="false" outlineLevel="0" collapsed="false"/>
    <row r="25200" customFormat="false" ht="15.25" hidden="false" customHeight="false" outlineLevel="0" collapsed="false"/>
    <row r="25201" customFormat="false" ht="15.25" hidden="false" customHeight="false" outlineLevel="0" collapsed="false"/>
    <row r="25202" customFormat="false" ht="15.25" hidden="false" customHeight="false" outlineLevel="0" collapsed="false"/>
    <row r="25203" customFormat="false" ht="15.25" hidden="false" customHeight="false" outlineLevel="0" collapsed="false"/>
    <row r="25204" customFormat="false" ht="15.25" hidden="false" customHeight="false" outlineLevel="0" collapsed="false"/>
    <row r="25205" customFormat="false" ht="15.25" hidden="false" customHeight="false" outlineLevel="0" collapsed="false"/>
    <row r="25206" customFormat="false" ht="15.25" hidden="false" customHeight="false" outlineLevel="0" collapsed="false"/>
    <row r="25207" customFormat="false" ht="15.25" hidden="false" customHeight="false" outlineLevel="0" collapsed="false"/>
    <row r="25208" customFormat="false" ht="15.25" hidden="false" customHeight="false" outlineLevel="0" collapsed="false"/>
    <row r="25209" customFormat="false" ht="15.25" hidden="false" customHeight="false" outlineLevel="0" collapsed="false"/>
    <row r="25210" customFormat="false" ht="15.25" hidden="false" customHeight="false" outlineLevel="0" collapsed="false"/>
    <row r="25211" customFormat="false" ht="15.25" hidden="false" customHeight="false" outlineLevel="0" collapsed="false"/>
    <row r="25212" customFormat="false" ht="15.25" hidden="false" customHeight="false" outlineLevel="0" collapsed="false"/>
    <row r="25213" customFormat="false" ht="15.25" hidden="false" customHeight="false" outlineLevel="0" collapsed="false"/>
    <row r="25214" customFormat="false" ht="15.25" hidden="false" customHeight="false" outlineLevel="0" collapsed="false"/>
    <row r="25215" customFormat="false" ht="15.25" hidden="false" customHeight="false" outlineLevel="0" collapsed="false"/>
    <row r="25216" customFormat="false" ht="15.25" hidden="false" customHeight="false" outlineLevel="0" collapsed="false"/>
    <row r="25217" customFormat="false" ht="15.25" hidden="false" customHeight="false" outlineLevel="0" collapsed="false"/>
    <row r="25218" customFormat="false" ht="15.25" hidden="false" customHeight="false" outlineLevel="0" collapsed="false"/>
    <row r="25219" customFormat="false" ht="15.25" hidden="false" customHeight="false" outlineLevel="0" collapsed="false"/>
    <row r="25220" customFormat="false" ht="15.25" hidden="false" customHeight="false" outlineLevel="0" collapsed="false"/>
    <row r="25221" customFormat="false" ht="15.25" hidden="false" customHeight="false" outlineLevel="0" collapsed="false"/>
    <row r="25222" customFormat="false" ht="15.25" hidden="false" customHeight="false" outlineLevel="0" collapsed="false"/>
    <row r="25223" customFormat="false" ht="15.25" hidden="false" customHeight="false" outlineLevel="0" collapsed="false"/>
    <row r="25224" customFormat="false" ht="15.25" hidden="false" customHeight="false" outlineLevel="0" collapsed="false"/>
    <row r="25225" customFormat="false" ht="15.25" hidden="false" customHeight="false" outlineLevel="0" collapsed="false"/>
    <row r="25226" customFormat="false" ht="15.25" hidden="false" customHeight="false" outlineLevel="0" collapsed="false"/>
    <row r="25227" customFormat="false" ht="15.25" hidden="false" customHeight="false" outlineLevel="0" collapsed="false"/>
    <row r="25228" customFormat="false" ht="15.25" hidden="false" customHeight="false" outlineLevel="0" collapsed="false"/>
    <row r="25229" customFormat="false" ht="15.25" hidden="false" customHeight="false" outlineLevel="0" collapsed="false"/>
    <row r="25230" customFormat="false" ht="15.25" hidden="false" customHeight="false" outlineLevel="0" collapsed="false"/>
    <row r="25231" customFormat="false" ht="15.25" hidden="false" customHeight="false" outlineLevel="0" collapsed="false"/>
    <row r="25232" customFormat="false" ht="15.25" hidden="false" customHeight="false" outlineLevel="0" collapsed="false"/>
    <row r="25233" customFormat="false" ht="15.25" hidden="false" customHeight="false" outlineLevel="0" collapsed="false"/>
    <row r="25234" customFormat="false" ht="15.25" hidden="false" customHeight="false" outlineLevel="0" collapsed="false"/>
    <row r="25235" customFormat="false" ht="15.25" hidden="false" customHeight="false" outlineLevel="0" collapsed="false"/>
    <row r="25236" customFormat="false" ht="15.25" hidden="false" customHeight="false" outlineLevel="0" collapsed="false"/>
    <row r="25237" customFormat="false" ht="15.25" hidden="false" customHeight="false" outlineLevel="0" collapsed="false"/>
    <row r="25238" customFormat="false" ht="15.25" hidden="false" customHeight="false" outlineLevel="0" collapsed="false"/>
    <row r="25239" customFormat="false" ht="15.25" hidden="false" customHeight="false" outlineLevel="0" collapsed="false"/>
    <row r="25240" customFormat="false" ht="15.25" hidden="false" customHeight="false" outlineLevel="0" collapsed="false"/>
    <row r="25241" customFormat="false" ht="15.25" hidden="false" customHeight="false" outlineLevel="0" collapsed="false"/>
    <row r="25242" customFormat="false" ht="15.25" hidden="false" customHeight="false" outlineLevel="0" collapsed="false"/>
    <row r="25243" customFormat="false" ht="15.25" hidden="false" customHeight="false" outlineLevel="0" collapsed="false"/>
    <row r="25244" customFormat="false" ht="15.25" hidden="false" customHeight="false" outlineLevel="0" collapsed="false"/>
    <row r="25245" customFormat="false" ht="15.25" hidden="false" customHeight="false" outlineLevel="0" collapsed="false"/>
    <row r="25246" customFormat="false" ht="15.25" hidden="false" customHeight="false" outlineLevel="0" collapsed="false"/>
    <row r="25247" customFormat="false" ht="15.25" hidden="false" customHeight="false" outlineLevel="0" collapsed="false"/>
    <row r="25248" customFormat="false" ht="15.25" hidden="false" customHeight="false" outlineLevel="0" collapsed="false"/>
    <row r="25249" customFormat="false" ht="15.25" hidden="false" customHeight="false" outlineLevel="0" collapsed="false"/>
    <row r="25250" customFormat="false" ht="15.25" hidden="false" customHeight="false" outlineLevel="0" collapsed="false"/>
    <row r="25251" customFormat="false" ht="15.25" hidden="false" customHeight="false" outlineLevel="0" collapsed="false"/>
    <row r="25252" customFormat="false" ht="15.25" hidden="false" customHeight="false" outlineLevel="0" collapsed="false"/>
    <row r="25253" customFormat="false" ht="15.25" hidden="false" customHeight="false" outlineLevel="0" collapsed="false"/>
    <row r="25254" customFormat="false" ht="15.25" hidden="false" customHeight="false" outlineLevel="0" collapsed="false"/>
    <row r="25255" customFormat="false" ht="15.25" hidden="false" customHeight="false" outlineLevel="0" collapsed="false"/>
    <row r="25256" customFormat="false" ht="15.25" hidden="false" customHeight="false" outlineLevel="0" collapsed="false"/>
    <row r="25257" customFormat="false" ht="15.25" hidden="false" customHeight="false" outlineLevel="0" collapsed="false"/>
    <row r="25258" customFormat="false" ht="15.25" hidden="false" customHeight="false" outlineLevel="0" collapsed="false"/>
    <row r="25259" customFormat="false" ht="15.25" hidden="false" customHeight="false" outlineLevel="0" collapsed="false"/>
    <row r="25260" customFormat="false" ht="15.25" hidden="false" customHeight="false" outlineLevel="0" collapsed="false"/>
    <row r="25261" customFormat="false" ht="15.25" hidden="false" customHeight="false" outlineLevel="0" collapsed="false"/>
    <row r="25262" customFormat="false" ht="15.25" hidden="false" customHeight="false" outlineLevel="0" collapsed="false"/>
    <row r="25263" customFormat="false" ht="15.25" hidden="false" customHeight="false" outlineLevel="0" collapsed="false"/>
    <row r="25264" customFormat="false" ht="15.25" hidden="false" customHeight="false" outlineLevel="0" collapsed="false"/>
    <row r="25265" customFormat="false" ht="15.25" hidden="false" customHeight="false" outlineLevel="0" collapsed="false"/>
    <row r="25266" customFormat="false" ht="15.25" hidden="false" customHeight="false" outlineLevel="0" collapsed="false"/>
    <row r="25267" customFormat="false" ht="15.25" hidden="false" customHeight="false" outlineLevel="0" collapsed="false"/>
    <row r="25268" customFormat="false" ht="15.25" hidden="false" customHeight="false" outlineLevel="0" collapsed="false"/>
    <row r="25269" customFormat="false" ht="15.25" hidden="false" customHeight="false" outlineLevel="0" collapsed="false"/>
    <row r="25270" customFormat="false" ht="15.25" hidden="false" customHeight="false" outlineLevel="0" collapsed="false"/>
    <row r="25271" customFormat="false" ht="15.25" hidden="false" customHeight="false" outlineLevel="0" collapsed="false"/>
    <row r="25272" customFormat="false" ht="15.25" hidden="false" customHeight="false" outlineLevel="0" collapsed="false"/>
    <row r="25273" customFormat="false" ht="15.25" hidden="false" customHeight="false" outlineLevel="0" collapsed="false"/>
    <row r="25274" customFormat="false" ht="15.25" hidden="false" customHeight="false" outlineLevel="0" collapsed="false"/>
    <row r="25275" customFormat="false" ht="15.25" hidden="false" customHeight="false" outlineLevel="0" collapsed="false"/>
    <row r="25276" customFormat="false" ht="15.25" hidden="false" customHeight="false" outlineLevel="0" collapsed="false"/>
    <row r="25277" customFormat="false" ht="15.25" hidden="false" customHeight="false" outlineLevel="0" collapsed="false"/>
    <row r="25278" customFormat="false" ht="15.25" hidden="false" customHeight="false" outlineLevel="0" collapsed="false"/>
    <row r="25279" customFormat="false" ht="15.25" hidden="false" customHeight="false" outlineLevel="0" collapsed="false"/>
    <row r="25280" customFormat="false" ht="15.25" hidden="false" customHeight="false" outlineLevel="0" collapsed="false"/>
    <row r="25281" customFormat="false" ht="15.25" hidden="false" customHeight="false" outlineLevel="0" collapsed="false"/>
    <row r="25282" customFormat="false" ht="15.25" hidden="false" customHeight="false" outlineLevel="0" collapsed="false"/>
    <row r="25283" customFormat="false" ht="15.25" hidden="false" customHeight="false" outlineLevel="0" collapsed="false"/>
    <row r="25284" customFormat="false" ht="15.25" hidden="false" customHeight="false" outlineLevel="0" collapsed="false"/>
    <row r="25285" customFormat="false" ht="15.25" hidden="false" customHeight="false" outlineLevel="0" collapsed="false"/>
    <row r="25286" customFormat="false" ht="15.25" hidden="false" customHeight="false" outlineLevel="0" collapsed="false"/>
    <row r="25287" customFormat="false" ht="15.25" hidden="false" customHeight="false" outlineLevel="0" collapsed="false"/>
    <row r="25288" customFormat="false" ht="15.25" hidden="false" customHeight="false" outlineLevel="0" collapsed="false"/>
    <row r="25289" customFormat="false" ht="15.25" hidden="false" customHeight="false" outlineLevel="0" collapsed="false"/>
    <row r="25290" customFormat="false" ht="15.25" hidden="false" customHeight="false" outlineLevel="0" collapsed="false"/>
    <row r="25291" customFormat="false" ht="15.25" hidden="false" customHeight="false" outlineLevel="0" collapsed="false"/>
    <row r="25292" customFormat="false" ht="15.25" hidden="false" customHeight="false" outlineLevel="0" collapsed="false"/>
    <row r="25293" customFormat="false" ht="15.25" hidden="false" customHeight="false" outlineLevel="0" collapsed="false"/>
    <row r="25294" customFormat="false" ht="15.25" hidden="false" customHeight="false" outlineLevel="0" collapsed="false"/>
    <row r="25295" customFormat="false" ht="15.25" hidden="false" customHeight="false" outlineLevel="0" collapsed="false"/>
    <row r="25296" customFormat="false" ht="15.25" hidden="false" customHeight="false" outlineLevel="0" collapsed="false"/>
    <row r="25297" customFormat="false" ht="15.25" hidden="false" customHeight="false" outlineLevel="0" collapsed="false"/>
    <row r="25298" customFormat="false" ht="15.25" hidden="false" customHeight="false" outlineLevel="0" collapsed="false"/>
    <row r="25299" customFormat="false" ht="15.25" hidden="false" customHeight="false" outlineLevel="0" collapsed="false"/>
    <row r="25300" customFormat="false" ht="15.25" hidden="false" customHeight="false" outlineLevel="0" collapsed="false"/>
    <row r="25301" customFormat="false" ht="15.25" hidden="false" customHeight="false" outlineLevel="0" collapsed="false"/>
    <row r="25302" customFormat="false" ht="15.25" hidden="false" customHeight="false" outlineLevel="0" collapsed="false"/>
    <row r="25303" customFormat="false" ht="15.25" hidden="false" customHeight="false" outlineLevel="0" collapsed="false"/>
    <row r="25304" customFormat="false" ht="15.25" hidden="false" customHeight="false" outlineLevel="0" collapsed="false"/>
    <row r="25305" customFormat="false" ht="15.25" hidden="false" customHeight="false" outlineLevel="0" collapsed="false"/>
    <row r="25306" customFormat="false" ht="15.25" hidden="false" customHeight="false" outlineLevel="0" collapsed="false"/>
    <row r="25307" customFormat="false" ht="15.25" hidden="false" customHeight="false" outlineLevel="0" collapsed="false"/>
    <row r="25308" customFormat="false" ht="15.25" hidden="false" customHeight="false" outlineLevel="0" collapsed="false"/>
    <row r="25309" customFormat="false" ht="15.25" hidden="false" customHeight="false" outlineLevel="0" collapsed="false"/>
    <row r="25310" customFormat="false" ht="15.25" hidden="false" customHeight="false" outlineLevel="0" collapsed="false"/>
    <row r="25311" customFormat="false" ht="15.25" hidden="false" customHeight="false" outlineLevel="0" collapsed="false"/>
    <row r="25312" customFormat="false" ht="15.25" hidden="false" customHeight="false" outlineLevel="0" collapsed="false"/>
    <row r="25313" customFormat="false" ht="15.25" hidden="false" customHeight="false" outlineLevel="0" collapsed="false"/>
    <row r="25314" customFormat="false" ht="15.25" hidden="false" customHeight="false" outlineLevel="0" collapsed="false"/>
    <row r="25315" customFormat="false" ht="15.25" hidden="false" customHeight="false" outlineLevel="0" collapsed="false"/>
    <row r="25316" customFormat="false" ht="15.25" hidden="false" customHeight="false" outlineLevel="0" collapsed="false"/>
    <row r="25317" customFormat="false" ht="15.25" hidden="false" customHeight="false" outlineLevel="0" collapsed="false"/>
    <row r="25318" customFormat="false" ht="15.25" hidden="false" customHeight="false" outlineLevel="0" collapsed="false"/>
    <row r="25319" customFormat="false" ht="15.25" hidden="false" customHeight="false" outlineLevel="0" collapsed="false"/>
    <row r="25320" customFormat="false" ht="15.25" hidden="false" customHeight="false" outlineLevel="0" collapsed="false"/>
    <row r="25321" customFormat="false" ht="15.25" hidden="false" customHeight="false" outlineLevel="0" collapsed="false"/>
    <row r="25322" customFormat="false" ht="15.25" hidden="false" customHeight="false" outlineLevel="0" collapsed="false"/>
    <row r="25323" customFormat="false" ht="15.25" hidden="false" customHeight="false" outlineLevel="0" collapsed="false"/>
    <row r="25324" customFormat="false" ht="15.25" hidden="false" customHeight="false" outlineLevel="0" collapsed="false"/>
    <row r="25325" customFormat="false" ht="15.25" hidden="false" customHeight="false" outlineLevel="0" collapsed="false"/>
    <row r="25326" customFormat="false" ht="15.25" hidden="false" customHeight="false" outlineLevel="0" collapsed="false"/>
    <row r="25327" customFormat="false" ht="15.25" hidden="false" customHeight="false" outlineLevel="0" collapsed="false"/>
    <row r="25328" customFormat="false" ht="15.25" hidden="false" customHeight="false" outlineLevel="0" collapsed="false"/>
    <row r="25329" customFormat="false" ht="15.25" hidden="false" customHeight="false" outlineLevel="0" collapsed="false"/>
    <row r="25330" customFormat="false" ht="15.25" hidden="false" customHeight="false" outlineLevel="0" collapsed="false"/>
    <row r="25331" customFormat="false" ht="15.25" hidden="false" customHeight="false" outlineLevel="0" collapsed="false"/>
    <row r="25332" customFormat="false" ht="15.25" hidden="false" customHeight="false" outlineLevel="0" collapsed="false"/>
    <row r="25333" customFormat="false" ht="15.25" hidden="false" customHeight="false" outlineLevel="0" collapsed="false"/>
    <row r="25334" customFormat="false" ht="15.25" hidden="false" customHeight="false" outlineLevel="0" collapsed="false"/>
    <row r="25335" customFormat="false" ht="15.25" hidden="false" customHeight="false" outlineLevel="0" collapsed="false"/>
    <row r="25336" customFormat="false" ht="15.25" hidden="false" customHeight="false" outlineLevel="0" collapsed="false"/>
    <row r="25337" customFormat="false" ht="15.25" hidden="false" customHeight="false" outlineLevel="0" collapsed="false"/>
    <row r="25338" customFormat="false" ht="15.25" hidden="false" customHeight="false" outlineLevel="0" collapsed="false"/>
    <row r="25339" customFormat="false" ht="15.25" hidden="false" customHeight="false" outlineLevel="0" collapsed="false"/>
    <row r="25340" customFormat="false" ht="15.25" hidden="false" customHeight="false" outlineLevel="0" collapsed="false"/>
    <row r="25341" customFormat="false" ht="15.25" hidden="false" customHeight="false" outlineLevel="0" collapsed="false"/>
    <row r="25342" customFormat="false" ht="15.25" hidden="false" customHeight="false" outlineLevel="0" collapsed="false"/>
    <row r="25343" customFormat="false" ht="15.25" hidden="false" customHeight="false" outlineLevel="0" collapsed="false"/>
    <row r="25344" customFormat="false" ht="15.25" hidden="false" customHeight="false" outlineLevel="0" collapsed="false"/>
    <row r="25345" customFormat="false" ht="15.25" hidden="false" customHeight="false" outlineLevel="0" collapsed="false"/>
    <row r="25346" customFormat="false" ht="15.25" hidden="false" customHeight="false" outlineLevel="0" collapsed="false"/>
    <row r="25347" customFormat="false" ht="15.25" hidden="false" customHeight="false" outlineLevel="0" collapsed="false"/>
    <row r="25348" customFormat="false" ht="15.25" hidden="false" customHeight="false" outlineLevel="0" collapsed="false"/>
    <row r="25349" customFormat="false" ht="15.25" hidden="false" customHeight="false" outlineLevel="0" collapsed="false"/>
    <row r="25350" customFormat="false" ht="15.25" hidden="false" customHeight="false" outlineLevel="0" collapsed="false"/>
    <row r="25351" customFormat="false" ht="15.25" hidden="false" customHeight="false" outlineLevel="0" collapsed="false"/>
    <row r="25352" customFormat="false" ht="15.25" hidden="false" customHeight="false" outlineLevel="0" collapsed="false"/>
    <row r="25353" customFormat="false" ht="15.25" hidden="false" customHeight="false" outlineLevel="0" collapsed="false"/>
    <row r="25354" customFormat="false" ht="15.25" hidden="false" customHeight="false" outlineLevel="0" collapsed="false"/>
    <row r="25355" customFormat="false" ht="15.25" hidden="false" customHeight="false" outlineLevel="0" collapsed="false"/>
    <row r="25356" customFormat="false" ht="15.25" hidden="false" customHeight="false" outlineLevel="0" collapsed="false"/>
    <row r="25357" customFormat="false" ht="15.25" hidden="false" customHeight="false" outlineLevel="0" collapsed="false"/>
    <row r="25358" customFormat="false" ht="15.25" hidden="false" customHeight="false" outlineLevel="0" collapsed="false"/>
    <row r="25359" customFormat="false" ht="15.25" hidden="false" customHeight="false" outlineLevel="0" collapsed="false"/>
    <row r="25360" customFormat="false" ht="15.25" hidden="false" customHeight="false" outlineLevel="0" collapsed="false"/>
    <row r="25361" customFormat="false" ht="15.25" hidden="false" customHeight="false" outlineLevel="0" collapsed="false"/>
    <row r="25362" customFormat="false" ht="15.25" hidden="false" customHeight="false" outlineLevel="0" collapsed="false"/>
    <row r="25363" customFormat="false" ht="15.25" hidden="false" customHeight="false" outlineLevel="0" collapsed="false"/>
    <row r="25364" customFormat="false" ht="15.25" hidden="false" customHeight="false" outlineLevel="0" collapsed="false"/>
    <row r="25365" customFormat="false" ht="15.25" hidden="false" customHeight="false" outlineLevel="0" collapsed="false"/>
    <row r="25366" customFormat="false" ht="15.25" hidden="false" customHeight="false" outlineLevel="0" collapsed="false"/>
    <row r="25367" customFormat="false" ht="15.25" hidden="false" customHeight="false" outlineLevel="0" collapsed="false"/>
    <row r="25368" customFormat="false" ht="15.25" hidden="false" customHeight="false" outlineLevel="0" collapsed="false"/>
    <row r="25369" customFormat="false" ht="15.25" hidden="false" customHeight="false" outlineLevel="0" collapsed="false"/>
    <row r="25370" customFormat="false" ht="15.25" hidden="false" customHeight="false" outlineLevel="0" collapsed="false"/>
    <row r="25371" customFormat="false" ht="15.25" hidden="false" customHeight="false" outlineLevel="0" collapsed="false"/>
    <row r="25372" customFormat="false" ht="15.25" hidden="false" customHeight="false" outlineLevel="0" collapsed="false"/>
    <row r="25373" customFormat="false" ht="15.25" hidden="false" customHeight="false" outlineLevel="0" collapsed="false"/>
    <row r="25374" customFormat="false" ht="15.25" hidden="false" customHeight="false" outlineLevel="0" collapsed="false"/>
    <row r="25375" customFormat="false" ht="15.25" hidden="false" customHeight="false" outlineLevel="0" collapsed="false"/>
    <row r="25376" customFormat="false" ht="15.25" hidden="false" customHeight="false" outlineLevel="0" collapsed="false"/>
    <row r="25377" customFormat="false" ht="15.25" hidden="false" customHeight="false" outlineLevel="0" collapsed="false"/>
    <row r="25378" customFormat="false" ht="15.25" hidden="false" customHeight="false" outlineLevel="0" collapsed="false"/>
    <row r="25379" customFormat="false" ht="15.25" hidden="false" customHeight="false" outlineLevel="0" collapsed="false"/>
    <row r="25380" customFormat="false" ht="15.25" hidden="false" customHeight="false" outlineLevel="0" collapsed="false"/>
    <row r="25381" customFormat="false" ht="15.25" hidden="false" customHeight="false" outlineLevel="0" collapsed="false"/>
    <row r="25382" customFormat="false" ht="15.25" hidden="false" customHeight="false" outlineLevel="0" collapsed="false"/>
    <row r="25383" customFormat="false" ht="15.25" hidden="false" customHeight="false" outlineLevel="0" collapsed="false"/>
    <row r="25384" customFormat="false" ht="15.25" hidden="false" customHeight="false" outlineLevel="0" collapsed="false"/>
    <row r="25385" customFormat="false" ht="15.25" hidden="false" customHeight="false" outlineLevel="0" collapsed="false"/>
    <row r="25386" customFormat="false" ht="15.25" hidden="false" customHeight="false" outlineLevel="0" collapsed="false"/>
    <row r="25387" customFormat="false" ht="15.25" hidden="false" customHeight="false" outlineLevel="0" collapsed="false"/>
    <row r="25388" customFormat="false" ht="15.25" hidden="false" customHeight="false" outlineLevel="0" collapsed="false"/>
    <row r="25389" customFormat="false" ht="15.25" hidden="false" customHeight="false" outlineLevel="0" collapsed="false"/>
    <row r="25390" customFormat="false" ht="15.25" hidden="false" customHeight="false" outlineLevel="0" collapsed="false"/>
    <row r="25391" customFormat="false" ht="15.25" hidden="false" customHeight="false" outlineLevel="0" collapsed="false"/>
    <row r="25392" customFormat="false" ht="15.25" hidden="false" customHeight="false" outlineLevel="0" collapsed="false"/>
    <row r="25393" customFormat="false" ht="15.25" hidden="false" customHeight="false" outlineLevel="0" collapsed="false"/>
    <row r="25394" customFormat="false" ht="15.25" hidden="false" customHeight="false" outlineLevel="0" collapsed="false"/>
    <row r="25395" customFormat="false" ht="15.25" hidden="false" customHeight="false" outlineLevel="0" collapsed="false"/>
    <row r="25396" customFormat="false" ht="15.25" hidden="false" customHeight="false" outlineLevel="0" collapsed="false"/>
    <row r="25397" customFormat="false" ht="15.25" hidden="false" customHeight="false" outlineLevel="0" collapsed="false"/>
    <row r="25398" customFormat="false" ht="15.25" hidden="false" customHeight="false" outlineLevel="0" collapsed="false"/>
    <row r="25399" customFormat="false" ht="15.25" hidden="false" customHeight="false" outlineLevel="0" collapsed="false"/>
    <row r="25400" customFormat="false" ht="15.25" hidden="false" customHeight="false" outlineLevel="0" collapsed="false"/>
    <row r="25401" customFormat="false" ht="15.25" hidden="false" customHeight="false" outlineLevel="0" collapsed="false"/>
    <row r="25402" customFormat="false" ht="15.25" hidden="false" customHeight="false" outlineLevel="0" collapsed="false"/>
    <row r="25403" customFormat="false" ht="15.25" hidden="false" customHeight="false" outlineLevel="0" collapsed="false"/>
    <row r="25404" customFormat="false" ht="15.25" hidden="false" customHeight="false" outlineLevel="0" collapsed="false"/>
    <row r="25405" customFormat="false" ht="15.25" hidden="false" customHeight="false" outlineLevel="0" collapsed="false"/>
    <row r="25406" customFormat="false" ht="15.25" hidden="false" customHeight="false" outlineLevel="0" collapsed="false"/>
    <row r="25407" customFormat="false" ht="15.25" hidden="false" customHeight="false" outlineLevel="0" collapsed="false"/>
    <row r="25408" customFormat="false" ht="15.25" hidden="false" customHeight="false" outlineLevel="0" collapsed="false"/>
    <row r="25409" customFormat="false" ht="15.25" hidden="false" customHeight="false" outlineLevel="0" collapsed="false"/>
    <row r="25410" customFormat="false" ht="15.25" hidden="false" customHeight="false" outlineLevel="0" collapsed="false"/>
    <row r="25411" customFormat="false" ht="15.25" hidden="false" customHeight="false" outlineLevel="0" collapsed="false"/>
    <row r="25412" customFormat="false" ht="15.25" hidden="false" customHeight="false" outlineLevel="0" collapsed="false"/>
    <row r="25413" customFormat="false" ht="15.25" hidden="false" customHeight="false" outlineLevel="0" collapsed="false"/>
    <row r="25414" customFormat="false" ht="15.25" hidden="false" customHeight="false" outlineLevel="0" collapsed="false"/>
    <row r="25415" customFormat="false" ht="15.25" hidden="false" customHeight="false" outlineLevel="0" collapsed="false"/>
    <row r="25416" customFormat="false" ht="15.25" hidden="false" customHeight="false" outlineLevel="0" collapsed="false"/>
    <row r="25417" customFormat="false" ht="15.25" hidden="false" customHeight="false" outlineLevel="0" collapsed="false"/>
    <row r="25418" customFormat="false" ht="15.25" hidden="false" customHeight="false" outlineLevel="0" collapsed="false"/>
    <row r="25419" customFormat="false" ht="15.25" hidden="false" customHeight="false" outlineLevel="0" collapsed="false"/>
    <row r="25420" customFormat="false" ht="15.25" hidden="false" customHeight="false" outlineLevel="0" collapsed="false"/>
    <row r="25421" customFormat="false" ht="15.25" hidden="false" customHeight="false" outlineLevel="0" collapsed="false"/>
    <row r="25422" customFormat="false" ht="15.25" hidden="false" customHeight="false" outlineLevel="0" collapsed="false"/>
    <row r="25423" customFormat="false" ht="15.25" hidden="false" customHeight="false" outlineLevel="0" collapsed="false"/>
    <row r="25424" customFormat="false" ht="15.25" hidden="false" customHeight="false" outlineLevel="0" collapsed="false"/>
    <row r="25425" customFormat="false" ht="15.25" hidden="false" customHeight="false" outlineLevel="0" collapsed="false"/>
    <row r="25426" customFormat="false" ht="15.25" hidden="false" customHeight="false" outlineLevel="0" collapsed="false"/>
    <row r="25427" customFormat="false" ht="15.25" hidden="false" customHeight="false" outlineLevel="0" collapsed="false"/>
    <row r="25428" customFormat="false" ht="15.25" hidden="false" customHeight="false" outlineLevel="0" collapsed="false"/>
    <row r="25429" customFormat="false" ht="15.25" hidden="false" customHeight="false" outlineLevel="0" collapsed="false"/>
    <row r="25430" customFormat="false" ht="15.25" hidden="false" customHeight="false" outlineLevel="0" collapsed="false"/>
    <row r="25431" customFormat="false" ht="15.25" hidden="false" customHeight="false" outlineLevel="0" collapsed="false"/>
    <row r="25432" customFormat="false" ht="15.25" hidden="false" customHeight="false" outlineLevel="0" collapsed="false"/>
    <row r="25433" customFormat="false" ht="15.25" hidden="false" customHeight="false" outlineLevel="0" collapsed="false"/>
    <row r="25434" customFormat="false" ht="15.25" hidden="false" customHeight="false" outlineLevel="0" collapsed="false"/>
    <row r="25435" customFormat="false" ht="15.25" hidden="false" customHeight="false" outlineLevel="0" collapsed="false"/>
    <row r="25436" customFormat="false" ht="15.25" hidden="false" customHeight="false" outlineLevel="0" collapsed="false"/>
    <row r="25437" customFormat="false" ht="15.25" hidden="false" customHeight="false" outlineLevel="0" collapsed="false"/>
    <row r="25438" customFormat="false" ht="15.25" hidden="false" customHeight="false" outlineLevel="0" collapsed="false"/>
    <row r="25439" customFormat="false" ht="15.25" hidden="false" customHeight="false" outlineLevel="0" collapsed="false"/>
    <row r="25440" customFormat="false" ht="15.25" hidden="false" customHeight="false" outlineLevel="0" collapsed="false"/>
    <row r="25441" customFormat="false" ht="15.25" hidden="false" customHeight="false" outlineLevel="0" collapsed="false"/>
    <row r="25442" customFormat="false" ht="15.25" hidden="false" customHeight="false" outlineLevel="0" collapsed="false"/>
    <row r="25443" customFormat="false" ht="15.25" hidden="false" customHeight="false" outlineLevel="0" collapsed="false"/>
    <row r="25444" customFormat="false" ht="15.25" hidden="false" customHeight="false" outlineLevel="0" collapsed="false"/>
    <row r="25445" customFormat="false" ht="15.25" hidden="false" customHeight="false" outlineLevel="0" collapsed="false"/>
    <row r="25446" customFormat="false" ht="15.25" hidden="false" customHeight="false" outlineLevel="0" collapsed="false"/>
    <row r="25447" customFormat="false" ht="15.25" hidden="false" customHeight="false" outlineLevel="0" collapsed="false"/>
    <row r="25448" customFormat="false" ht="15.25" hidden="false" customHeight="false" outlineLevel="0" collapsed="false"/>
    <row r="25449" customFormat="false" ht="15.25" hidden="false" customHeight="false" outlineLevel="0" collapsed="false"/>
    <row r="25450" customFormat="false" ht="15.25" hidden="false" customHeight="false" outlineLevel="0" collapsed="false"/>
    <row r="25451" customFormat="false" ht="15.25" hidden="false" customHeight="false" outlineLevel="0" collapsed="false"/>
    <row r="25452" customFormat="false" ht="15.25" hidden="false" customHeight="false" outlineLevel="0" collapsed="false"/>
    <row r="25453" customFormat="false" ht="15.25" hidden="false" customHeight="false" outlineLevel="0" collapsed="false"/>
    <row r="25454" customFormat="false" ht="15.25" hidden="false" customHeight="false" outlineLevel="0" collapsed="false"/>
    <row r="25455" customFormat="false" ht="15.25" hidden="false" customHeight="false" outlineLevel="0" collapsed="false"/>
    <row r="25456" customFormat="false" ht="15.25" hidden="false" customHeight="false" outlineLevel="0" collapsed="false"/>
    <row r="25457" customFormat="false" ht="15.25" hidden="false" customHeight="false" outlineLevel="0" collapsed="false"/>
    <row r="25458" customFormat="false" ht="15.25" hidden="false" customHeight="false" outlineLevel="0" collapsed="false"/>
    <row r="25459" customFormat="false" ht="15.25" hidden="false" customHeight="false" outlineLevel="0" collapsed="false"/>
    <row r="25460" customFormat="false" ht="15.25" hidden="false" customHeight="false" outlineLevel="0" collapsed="false"/>
    <row r="25461" customFormat="false" ht="15.25" hidden="false" customHeight="false" outlineLevel="0" collapsed="false"/>
    <row r="25462" customFormat="false" ht="15.25" hidden="false" customHeight="false" outlineLevel="0" collapsed="false"/>
    <row r="25463" customFormat="false" ht="15.25" hidden="false" customHeight="false" outlineLevel="0" collapsed="false"/>
    <row r="25464" customFormat="false" ht="15.25" hidden="false" customHeight="false" outlineLevel="0" collapsed="false"/>
    <row r="25465" customFormat="false" ht="15.25" hidden="false" customHeight="false" outlineLevel="0" collapsed="false"/>
    <row r="25466" customFormat="false" ht="15.25" hidden="false" customHeight="false" outlineLevel="0" collapsed="false"/>
    <row r="25467" customFormat="false" ht="15.25" hidden="false" customHeight="false" outlineLevel="0" collapsed="false"/>
    <row r="25468" customFormat="false" ht="15.25" hidden="false" customHeight="false" outlineLevel="0" collapsed="false"/>
    <row r="25469" customFormat="false" ht="15.25" hidden="false" customHeight="false" outlineLevel="0" collapsed="false"/>
    <row r="25470" customFormat="false" ht="15.25" hidden="false" customHeight="false" outlineLevel="0" collapsed="false"/>
    <row r="25471" customFormat="false" ht="15.25" hidden="false" customHeight="false" outlineLevel="0" collapsed="false"/>
    <row r="25472" customFormat="false" ht="15.25" hidden="false" customHeight="false" outlineLevel="0" collapsed="false"/>
    <row r="25473" customFormat="false" ht="15.25" hidden="false" customHeight="false" outlineLevel="0" collapsed="false"/>
    <row r="25474" customFormat="false" ht="15.25" hidden="false" customHeight="false" outlineLevel="0" collapsed="false"/>
    <row r="25475" customFormat="false" ht="15.25" hidden="false" customHeight="false" outlineLevel="0" collapsed="false"/>
    <row r="25476" customFormat="false" ht="15.25" hidden="false" customHeight="false" outlineLevel="0" collapsed="false"/>
    <row r="25477" customFormat="false" ht="15.25" hidden="false" customHeight="false" outlineLevel="0" collapsed="false"/>
    <row r="25478" customFormat="false" ht="15.25" hidden="false" customHeight="false" outlineLevel="0" collapsed="false"/>
    <row r="25479" customFormat="false" ht="15.25" hidden="false" customHeight="false" outlineLevel="0" collapsed="false"/>
    <row r="25480" customFormat="false" ht="15.25" hidden="false" customHeight="false" outlineLevel="0" collapsed="false"/>
    <row r="25481" customFormat="false" ht="15.25" hidden="false" customHeight="false" outlineLevel="0" collapsed="false"/>
    <row r="25482" customFormat="false" ht="15.25" hidden="false" customHeight="false" outlineLevel="0" collapsed="false"/>
    <row r="25483" customFormat="false" ht="15.25" hidden="false" customHeight="false" outlineLevel="0" collapsed="false"/>
    <row r="25484" customFormat="false" ht="15.25" hidden="false" customHeight="false" outlineLevel="0" collapsed="false"/>
    <row r="25485" customFormat="false" ht="15.25" hidden="false" customHeight="false" outlineLevel="0" collapsed="false"/>
    <row r="25486" customFormat="false" ht="15.25" hidden="false" customHeight="false" outlineLevel="0" collapsed="false"/>
    <row r="25487" customFormat="false" ht="15.25" hidden="false" customHeight="false" outlineLevel="0" collapsed="false"/>
    <row r="25488" customFormat="false" ht="15.25" hidden="false" customHeight="false" outlineLevel="0" collapsed="false"/>
    <row r="25489" customFormat="false" ht="15.25" hidden="false" customHeight="false" outlineLevel="0" collapsed="false"/>
    <row r="25490" customFormat="false" ht="15.25" hidden="false" customHeight="false" outlineLevel="0" collapsed="false"/>
    <row r="25491" customFormat="false" ht="15.25" hidden="false" customHeight="false" outlineLevel="0" collapsed="false"/>
    <row r="25492" customFormat="false" ht="15.25" hidden="false" customHeight="false" outlineLevel="0" collapsed="false"/>
    <row r="25493" customFormat="false" ht="15.25" hidden="false" customHeight="false" outlineLevel="0" collapsed="false"/>
    <row r="25494" customFormat="false" ht="15.25" hidden="false" customHeight="false" outlineLevel="0" collapsed="false"/>
    <row r="25495" customFormat="false" ht="15.25" hidden="false" customHeight="false" outlineLevel="0" collapsed="false"/>
    <row r="25496" customFormat="false" ht="15.25" hidden="false" customHeight="false" outlineLevel="0" collapsed="false"/>
    <row r="25497" customFormat="false" ht="15.25" hidden="false" customHeight="false" outlineLevel="0" collapsed="false"/>
    <row r="25498" customFormat="false" ht="15.25" hidden="false" customHeight="false" outlineLevel="0" collapsed="false"/>
    <row r="25499" customFormat="false" ht="15.25" hidden="false" customHeight="false" outlineLevel="0" collapsed="false"/>
    <row r="25500" customFormat="false" ht="15.25" hidden="false" customHeight="false" outlineLevel="0" collapsed="false"/>
    <row r="25501" customFormat="false" ht="15.25" hidden="false" customHeight="false" outlineLevel="0" collapsed="false"/>
    <row r="25502" customFormat="false" ht="15.25" hidden="false" customHeight="false" outlineLevel="0" collapsed="false"/>
    <row r="25503" customFormat="false" ht="15.25" hidden="false" customHeight="false" outlineLevel="0" collapsed="false"/>
    <row r="25504" customFormat="false" ht="15.25" hidden="false" customHeight="false" outlineLevel="0" collapsed="false"/>
    <row r="25505" customFormat="false" ht="15.25" hidden="false" customHeight="false" outlineLevel="0" collapsed="false"/>
    <row r="25506" customFormat="false" ht="15.25" hidden="false" customHeight="false" outlineLevel="0" collapsed="false"/>
    <row r="25507" customFormat="false" ht="15.25" hidden="false" customHeight="false" outlineLevel="0" collapsed="false"/>
    <row r="25508" customFormat="false" ht="15.25" hidden="false" customHeight="false" outlineLevel="0" collapsed="false"/>
    <row r="25509" customFormat="false" ht="15.25" hidden="false" customHeight="false" outlineLevel="0" collapsed="false"/>
    <row r="25510" customFormat="false" ht="15.25" hidden="false" customHeight="false" outlineLevel="0" collapsed="false"/>
    <row r="25511" customFormat="false" ht="15.25" hidden="false" customHeight="false" outlineLevel="0" collapsed="false"/>
    <row r="25512" customFormat="false" ht="15.25" hidden="false" customHeight="false" outlineLevel="0" collapsed="false"/>
    <row r="25513" customFormat="false" ht="15.25" hidden="false" customHeight="false" outlineLevel="0" collapsed="false"/>
    <row r="25514" customFormat="false" ht="15.25" hidden="false" customHeight="false" outlineLevel="0" collapsed="false"/>
    <row r="25515" customFormat="false" ht="15.25" hidden="false" customHeight="false" outlineLevel="0" collapsed="false"/>
    <row r="25516" customFormat="false" ht="15.25" hidden="false" customHeight="false" outlineLevel="0" collapsed="false"/>
    <row r="25517" customFormat="false" ht="15.25" hidden="false" customHeight="false" outlineLevel="0" collapsed="false"/>
    <row r="25518" customFormat="false" ht="15.25" hidden="false" customHeight="false" outlineLevel="0" collapsed="false"/>
    <row r="25519" customFormat="false" ht="15.25" hidden="false" customHeight="false" outlineLevel="0" collapsed="false"/>
    <row r="25520" customFormat="false" ht="15.25" hidden="false" customHeight="false" outlineLevel="0" collapsed="false"/>
    <row r="25521" customFormat="false" ht="15.25" hidden="false" customHeight="false" outlineLevel="0" collapsed="false"/>
    <row r="25522" customFormat="false" ht="15.25" hidden="false" customHeight="false" outlineLevel="0" collapsed="false"/>
    <row r="25523" customFormat="false" ht="15.25" hidden="false" customHeight="false" outlineLevel="0" collapsed="false"/>
    <row r="25524" customFormat="false" ht="15.25" hidden="false" customHeight="false" outlineLevel="0" collapsed="false"/>
    <row r="25525" customFormat="false" ht="15.25" hidden="false" customHeight="false" outlineLevel="0" collapsed="false"/>
    <row r="25526" customFormat="false" ht="15.25" hidden="false" customHeight="false" outlineLevel="0" collapsed="false"/>
    <row r="25527" customFormat="false" ht="15.25" hidden="false" customHeight="false" outlineLevel="0" collapsed="false"/>
    <row r="25528" customFormat="false" ht="15.25" hidden="false" customHeight="false" outlineLevel="0" collapsed="false"/>
    <row r="25529" customFormat="false" ht="15.25" hidden="false" customHeight="false" outlineLevel="0" collapsed="false"/>
    <row r="25530" customFormat="false" ht="15.25" hidden="false" customHeight="false" outlineLevel="0" collapsed="false"/>
    <row r="25531" customFormat="false" ht="15.25" hidden="false" customHeight="false" outlineLevel="0" collapsed="false"/>
    <row r="25532" customFormat="false" ht="15.25" hidden="false" customHeight="false" outlineLevel="0" collapsed="false"/>
    <row r="25533" customFormat="false" ht="15.25" hidden="false" customHeight="false" outlineLevel="0" collapsed="false"/>
    <row r="25534" customFormat="false" ht="15.25" hidden="false" customHeight="false" outlineLevel="0" collapsed="false"/>
    <row r="25535" customFormat="false" ht="15.25" hidden="false" customHeight="false" outlineLevel="0" collapsed="false"/>
    <row r="25536" customFormat="false" ht="15.25" hidden="false" customHeight="false" outlineLevel="0" collapsed="false"/>
    <row r="25537" customFormat="false" ht="15.25" hidden="false" customHeight="false" outlineLevel="0" collapsed="false"/>
    <row r="25538" customFormat="false" ht="15.25" hidden="false" customHeight="false" outlineLevel="0" collapsed="false"/>
    <row r="25539" customFormat="false" ht="15.25" hidden="false" customHeight="false" outlineLevel="0" collapsed="false"/>
    <row r="25540" customFormat="false" ht="15.25" hidden="false" customHeight="false" outlineLevel="0" collapsed="false"/>
    <row r="25541" customFormat="false" ht="15.25" hidden="false" customHeight="false" outlineLevel="0" collapsed="false"/>
    <row r="25542" customFormat="false" ht="15.25" hidden="false" customHeight="false" outlineLevel="0" collapsed="false"/>
    <row r="25543" customFormat="false" ht="15.25" hidden="false" customHeight="false" outlineLevel="0" collapsed="false"/>
    <row r="25544" customFormat="false" ht="15.25" hidden="false" customHeight="false" outlineLevel="0" collapsed="false"/>
    <row r="25545" customFormat="false" ht="15.25" hidden="false" customHeight="false" outlineLevel="0" collapsed="false"/>
    <row r="25546" customFormat="false" ht="15.25" hidden="false" customHeight="false" outlineLevel="0" collapsed="false"/>
    <row r="25547" customFormat="false" ht="15.25" hidden="false" customHeight="false" outlineLevel="0" collapsed="false"/>
    <row r="25548" customFormat="false" ht="15.25" hidden="false" customHeight="false" outlineLevel="0" collapsed="false"/>
    <row r="25549" customFormat="false" ht="15.25" hidden="false" customHeight="false" outlineLevel="0" collapsed="false"/>
    <row r="25550" customFormat="false" ht="15.25" hidden="false" customHeight="false" outlineLevel="0" collapsed="false"/>
    <row r="25551" customFormat="false" ht="15.25" hidden="false" customHeight="false" outlineLevel="0" collapsed="false"/>
    <row r="25552" customFormat="false" ht="15.25" hidden="false" customHeight="false" outlineLevel="0" collapsed="false"/>
    <row r="25553" customFormat="false" ht="15.25" hidden="false" customHeight="false" outlineLevel="0" collapsed="false"/>
    <row r="25554" customFormat="false" ht="15.25" hidden="false" customHeight="false" outlineLevel="0" collapsed="false"/>
    <row r="25555" customFormat="false" ht="15.25" hidden="false" customHeight="false" outlineLevel="0" collapsed="false"/>
    <row r="25556" customFormat="false" ht="15.25" hidden="false" customHeight="false" outlineLevel="0" collapsed="false"/>
    <row r="25557" customFormat="false" ht="15.25" hidden="false" customHeight="false" outlineLevel="0" collapsed="false"/>
    <row r="25558" customFormat="false" ht="15.25" hidden="false" customHeight="false" outlineLevel="0" collapsed="false"/>
    <row r="25559" customFormat="false" ht="15.25" hidden="false" customHeight="false" outlineLevel="0" collapsed="false"/>
    <row r="25560" customFormat="false" ht="15.25" hidden="false" customHeight="false" outlineLevel="0" collapsed="false"/>
    <row r="25561" customFormat="false" ht="15.25" hidden="false" customHeight="false" outlineLevel="0" collapsed="false"/>
    <row r="25562" customFormat="false" ht="15.25" hidden="false" customHeight="false" outlineLevel="0" collapsed="false"/>
    <row r="25563" customFormat="false" ht="15.25" hidden="false" customHeight="false" outlineLevel="0" collapsed="false"/>
    <row r="25564" customFormat="false" ht="15.25" hidden="false" customHeight="false" outlineLevel="0" collapsed="false"/>
    <row r="25565" customFormat="false" ht="15.25" hidden="false" customHeight="false" outlineLevel="0" collapsed="false"/>
    <row r="25566" customFormat="false" ht="15.25" hidden="false" customHeight="false" outlineLevel="0" collapsed="false"/>
    <row r="25567" customFormat="false" ht="15.25" hidden="false" customHeight="false" outlineLevel="0" collapsed="false"/>
    <row r="25568" customFormat="false" ht="15.25" hidden="false" customHeight="false" outlineLevel="0" collapsed="false"/>
    <row r="25569" customFormat="false" ht="15.25" hidden="false" customHeight="false" outlineLevel="0" collapsed="false"/>
    <row r="25570" customFormat="false" ht="15.25" hidden="false" customHeight="false" outlineLevel="0" collapsed="false"/>
    <row r="25571" customFormat="false" ht="15.25" hidden="false" customHeight="false" outlineLevel="0" collapsed="false"/>
    <row r="25572" customFormat="false" ht="15.25" hidden="false" customHeight="false" outlineLevel="0" collapsed="false"/>
    <row r="25573" customFormat="false" ht="15.25" hidden="false" customHeight="false" outlineLevel="0" collapsed="false"/>
    <row r="25574" customFormat="false" ht="15.25" hidden="false" customHeight="false" outlineLevel="0" collapsed="false"/>
    <row r="25575" customFormat="false" ht="15.25" hidden="false" customHeight="false" outlineLevel="0" collapsed="false"/>
    <row r="25576" customFormat="false" ht="15.25" hidden="false" customHeight="false" outlineLevel="0" collapsed="false"/>
    <row r="25577" customFormat="false" ht="15.25" hidden="false" customHeight="false" outlineLevel="0" collapsed="false"/>
    <row r="25578" customFormat="false" ht="15.25" hidden="false" customHeight="false" outlineLevel="0" collapsed="false"/>
    <row r="25579" customFormat="false" ht="15.25" hidden="false" customHeight="false" outlineLevel="0" collapsed="false"/>
    <row r="25580" customFormat="false" ht="15.25" hidden="false" customHeight="false" outlineLevel="0" collapsed="false"/>
    <row r="25581" customFormat="false" ht="15.25" hidden="false" customHeight="false" outlineLevel="0" collapsed="false"/>
    <row r="25582" customFormat="false" ht="15.25" hidden="false" customHeight="false" outlineLevel="0" collapsed="false"/>
    <row r="25583" customFormat="false" ht="15.25" hidden="false" customHeight="false" outlineLevel="0" collapsed="false"/>
    <row r="25584" customFormat="false" ht="15.25" hidden="false" customHeight="false" outlineLevel="0" collapsed="false"/>
    <row r="25585" customFormat="false" ht="15.25" hidden="false" customHeight="false" outlineLevel="0" collapsed="false"/>
    <row r="25586" customFormat="false" ht="15.25" hidden="false" customHeight="false" outlineLevel="0" collapsed="false"/>
    <row r="25587" customFormat="false" ht="15.25" hidden="false" customHeight="false" outlineLevel="0" collapsed="false"/>
    <row r="25588" customFormat="false" ht="15.25" hidden="false" customHeight="false" outlineLevel="0" collapsed="false"/>
    <row r="25589" customFormat="false" ht="15.25" hidden="false" customHeight="false" outlineLevel="0" collapsed="false"/>
    <row r="25590" customFormat="false" ht="15.25" hidden="false" customHeight="false" outlineLevel="0" collapsed="false"/>
    <row r="25591" customFormat="false" ht="15.25" hidden="false" customHeight="false" outlineLevel="0" collapsed="false"/>
    <row r="25592" customFormat="false" ht="15.25" hidden="false" customHeight="false" outlineLevel="0" collapsed="false"/>
    <row r="25593" customFormat="false" ht="15.25" hidden="false" customHeight="false" outlineLevel="0" collapsed="false"/>
    <row r="25594" customFormat="false" ht="15.25" hidden="false" customHeight="false" outlineLevel="0" collapsed="false"/>
    <row r="25595" customFormat="false" ht="15.25" hidden="false" customHeight="false" outlineLevel="0" collapsed="false"/>
    <row r="25596" customFormat="false" ht="15.25" hidden="false" customHeight="false" outlineLevel="0" collapsed="false"/>
    <row r="25597" customFormat="false" ht="15.25" hidden="false" customHeight="false" outlineLevel="0" collapsed="false"/>
    <row r="25598" customFormat="false" ht="15.25" hidden="false" customHeight="false" outlineLevel="0" collapsed="false"/>
    <row r="25599" customFormat="false" ht="15.25" hidden="false" customHeight="false" outlineLevel="0" collapsed="false"/>
    <row r="25600" customFormat="false" ht="15.25" hidden="false" customHeight="false" outlineLevel="0" collapsed="false"/>
    <row r="25601" customFormat="false" ht="15.25" hidden="false" customHeight="false" outlineLevel="0" collapsed="false"/>
    <row r="25602" customFormat="false" ht="15.25" hidden="false" customHeight="false" outlineLevel="0" collapsed="false"/>
    <row r="25603" customFormat="false" ht="15.25" hidden="false" customHeight="false" outlineLevel="0" collapsed="false"/>
    <row r="25604" customFormat="false" ht="15.25" hidden="false" customHeight="false" outlineLevel="0" collapsed="false"/>
    <row r="25605" customFormat="false" ht="15.25" hidden="false" customHeight="false" outlineLevel="0" collapsed="false"/>
    <row r="25606" customFormat="false" ht="15.25" hidden="false" customHeight="false" outlineLevel="0" collapsed="false"/>
    <row r="25607" customFormat="false" ht="15.25" hidden="false" customHeight="false" outlineLevel="0" collapsed="false"/>
    <row r="25608" customFormat="false" ht="15.25" hidden="false" customHeight="false" outlineLevel="0" collapsed="false"/>
    <row r="25609" customFormat="false" ht="15.25" hidden="false" customHeight="false" outlineLevel="0" collapsed="false"/>
    <row r="25610" customFormat="false" ht="15.25" hidden="false" customHeight="false" outlineLevel="0" collapsed="false"/>
    <row r="25611" customFormat="false" ht="15.25" hidden="false" customHeight="false" outlineLevel="0" collapsed="false"/>
    <row r="25612" customFormat="false" ht="15.25" hidden="false" customHeight="false" outlineLevel="0" collapsed="false"/>
    <row r="25613" customFormat="false" ht="15.25" hidden="false" customHeight="false" outlineLevel="0" collapsed="false"/>
    <row r="25614" customFormat="false" ht="15.25" hidden="false" customHeight="false" outlineLevel="0" collapsed="false"/>
    <row r="25615" customFormat="false" ht="15.25" hidden="false" customHeight="false" outlineLevel="0" collapsed="false"/>
    <row r="25616" customFormat="false" ht="15.25" hidden="false" customHeight="false" outlineLevel="0" collapsed="false"/>
    <row r="25617" customFormat="false" ht="15.25" hidden="false" customHeight="false" outlineLevel="0" collapsed="false"/>
    <row r="25618" customFormat="false" ht="15.25" hidden="false" customHeight="false" outlineLevel="0" collapsed="false"/>
    <row r="25619" customFormat="false" ht="15.25" hidden="false" customHeight="false" outlineLevel="0" collapsed="false"/>
    <row r="25620" customFormat="false" ht="15.25" hidden="false" customHeight="false" outlineLevel="0" collapsed="false"/>
    <row r="25621" customFormat="false" ht="15.25" hidden="false" customHeight="false" outlineLevel="0" collapsed="false"/>
    <row r="25622" customFormat="false" ht="15.25" hidden="false" customHeight="false" outlineLevel="0" collapsed="false"/>
    <row r="25623" customFormat="false" ht="15.25" hidden="false" customHeight="false" outlineLevel="0" collapsed="false"/>
    <row r="25624" customFormat="false" ht="15.25" hidden="false" customHeight="false" outlineLevel="0" collapsed="false"/>
    <row r="25625" customFormat="false" ht="15.25" hidden="false" customHeight="false" outlineLevel="0" collapsed="false"/>
    <row r="25626" customFormat="false" ht="15.25" hidden="false" customHeight="false" outlineLevel="0" collapsed="false"/>
    <row r="25627" customFormat="false" ht="15.25" hidden="false" customHeight="false" outlineLevel="0" collapsed="false"/>
    <row r="25628" customFormat="false" ht="15.25" hidden="false" customHeight="false" outlineLevel="0" collapsed="false"/>
    <row r="25629" customFormat="false" ht="15.25" hidden="false" customHeight="false" outlineLevel="0" collapsed="false"/>
    <row r="25630" customFormat="false" ht="15.25" hidden="false" customHeight="false" outlineLevel="0" collapsed="false"/>
    <row r="25631" customFormat="false" ht="15.25" hidden="false" customHeight="false" outlineLevel="0" collapsed="false"/>
    <row r="25632" customFormat="false" ht="15.25" hidden="false" customHeight="false" outlineLevel="0" collapsed="false"/>
    <row r="25633" customFormat="false" ht="15.25" hidden="false" customHeight="false" outlineLevel="0" collapsed="false"/>
    <row r="25634" customFormat="false" ht="15.25" hidden="false" customHeight="false" outlineLevel="0" collapsed="false"/>
    <row r="25635" customFormat="false" ht="15.25" hidden="false" customHeight="false" outlineLevel="0" collapsed="false"/>
    <row r="25636" customFormat="false" ht="15.25" hidden="false" customHeight="false" outlineLevel="0" collapsed="false"/>
    <row r="25637" customFormat="false" ht="15.25" hidden="false" customHeight="false" outlineLevel="0" collapsed="false"/>
    <row r="25638" customFormat="false" ht="15.25" hidden="false" customHeight="false" outlineLevel="0" collapsed="false"/>
    <row r="25639" customFormat="false" ht="15.25" hidden="false" customHeight="false" outlineLevel="0" collapsed="false"/>
    <row r="25640" customFormat="false" ht="15.25" hidden="false" customHeight="false" outlineLevel="0" collapsed="false"/>
    <row r="25641" customFormat="false" ht="15.25" hidden="false" customHeight="false" outlineLevel="0" collapsed="false"/>
    <row r="25642" customFormat="false" ht="15.25" hidden="false" customHeight="false" outlineLevel="0" collapsed="false"/>
    <row r="25643" customFormat="false" ht="15.25" hidden="false" customHeight="false" outlineLevel="0" collapsed="false"/>
    <row r="25644" customFormat="false" ht="15.25" hidden="false" customHeight="false" outlineLevel="0" collapsed="false"/>
    <row r="25645" customFormat="false" ht="15.25" hidden="false" customHeight="false" outlineLevel="0" collapsed="false"/>
    <row r="25646" customFormat="false" ht="15.25" hidden="false" customHeight="false" outlineLevel="0" collapsed="false"/>
    <row r="25647" customFormat="false" ht="15.25" hidden="false" customHeight="false" outlineLevel="0" collapsed="false"/>
    <row r="25648" customFormat="false" ht="15.25" hidden="false" customHeight="false" outlineLevel="0" collapsed="false"/>
    <row r="25649" customFormat="false" ht="15.25" hidden="false" customHeight="false" outlineLevel="0" collapsed="false"/>
    <row r="25650" customFormat="false" ht="15.25" hidden="false" customHeight="false" outlineLevel="0" collapsed="false"/>
    <row r="25651" customFormat="false" ht="15.25" hidden="false" customHeight="false" outlineLevel="0" collapsed="false"/>
    <row r="25652" customFormat="false" ht="15.25" hidden="false" customHeight="false" outlineLevel="0" collapsed="false"/>
    <row r="25653" customFormat="false" ht="15.25" hidden="false" customHeight="false" outlineLevel="0" collapsed="false"/>
    <row r="25654" customFormat="false" ht="15.25" hidden="false" customHeight="false" outlineLevel="0" collapsed="false"/>
    <row r="25655" customFormat="false" ht="15.25" hidden="false" customHeight="false" outlineLevel="0" collapsed="false"/>
    <row r="25656" customFormat="false" ht="15.25" hidden="false" customHeight="false" outlineLevel="0" collapsed="false"/>
    <row r="25657" customFormat="false" ht="15.25" hidden="false" customHeight="false" outlineLevel="0" collapsed="false"/>
    <row r="25658" customFormat="false" ht="15.25" hidden="false" customHeight="false" outlineLevel="0" collapsed="false"/>
    <row r="25659" customFormat="false" ht="15.25" hidden="false" customHeight="false" outlineLevel="0" collapsed="false"/>
    <row r="25660" customFormat="false" ht="15.25" hidden="false" customHeight="false" outlineLevel="0" collapsed="false"/>
    <row r="25661" customFormat="false" ht="15.25" hidden="false" customHeight="false" outlineLevel="0" collapsed="false"/>
    <row r="25662" customFormat="false" ht="15.25" hidden="false" customHeight="false" outlineLevel="0" collapsed="false"/>
    <row r="25663" customFormat="false" ht="15.25" hidden="false" customHeight="false" outlineLevel="0" collapsed="false"/>
    <row r="25664" customFormat="false" ht="15.25" hidden="false" customHeight="false" outlineLevel="0" collapsed="false"/>
    <row r="25665" customFormat="false" ht="15.25" hidden="false" customHeight="false" outlineLevel="0" collapsed="false"/>
    <row r="25666" customFormat="false" ht="15.25" hidden="false" customHeight="false" outlineLevel="0" collapsed="false"/>
    <row r="25667" customFormat="false" ht="15.25" hidden="false" customHeight="false" outlineLevel="0" collapsed="false"/>
    <row r="25668" customFormat="false" ht="15.25" hidden="false" customHeight="false" outlineLevel="0" collapsed="false"/>
    <row r="25669" customFormat="false" ht="15.25" hidden="false" customHeight="false" outlineLevel="0" collapsed="false"/>
    <row r="25670" customFormat="false" ht="15.25" hidden="false" customHeight="false" outlineLevel="0" collapsed="false"/>
    <row r="25671" customFormat="false" ht="15.25" hidden="false" customHeight="false" outlineLevel="0" collapsed="false"/>
    <row r="25672" customFormat="false" ht="15.25" hidden="false" customHeight="false" outlineLevel="0" collapsed="false"/>
    <row r="25673" customFormat="false" ht="15.25" hidden="false" customHeight="false" outlineLevel="0" collapsed="false"/>
    <row r="25674" customFormat="false" ht="15.25" hidden="false" customHeight="false" outlineLevel="0" collapsed="false"/>
    <row r="25675" customFormat="false" ht="15.25" hidden="false" customHeight="false" outlineLevel="0" collapsed="false"/>
    <row r="25676" customFormat="false" ht="15.25" hidden="false" customHeight="false" outlineLevel="0" collapsed="false"/>
    <row r="25677" customFormat="false" ht="15.25" hidden="false" customHeight="false" outlineLevel="0" collapsed="false"/>
    <row r="25678" customFormat="false" ht="15.25" hidden="false" customHeight="false" outlineLevel="0" collapsed="false"/>
    <row r="25679" customFormat="false" ht="15.25" hidden="false" customHeight="false" outlineLevel="0" collapsed="false"/>
    <row r="25680" customFormat="false" ht="15.25" hidden="false" customHeight="false" outlineLevel="0" collapsed="false"/>
    <row r="25681" customFormat="false" ht="15.25" hidden="false" customHeight="false" outlineLevel="0" collapsed="false"/>
    <row r="25682" customFormat="false" ht="15.25" hidden="false" customHeight="false" outlineLevel="0" collapsed="false"/>
    <row r="25683" customFormat="false" ht="15.25" hidden="false" customHeight="false" outlineLevel="0" collapsed="false"/>
    <row r="25684" customFormat="false" ht="15.25" hidden="false" customHeight="false" outlineLevel="0" collapsed="false"/>
    <row r="25685" customFormat="false" ht="15.25" hidden="false" customHeight="false" outlineLevel="0" collapsed="false"/>
    <row r="25686" customFormat="false" ht="15.25" hidden="false" customHeight="false" outlineLevel="0" collapsed="false"/>
    <row r="25687" customFormat="false" ht="15.25" hidden="false" customHeight="false" outlineLevel="0" collapsed="false"/>
    <row r="25688" customFormat="false" ht="15.25" hidden="false" customHeight="false" outlineLevel="0" collapsed="false"/>
    <row r="25689" customFormat="false" ht="15.25" hidden="false" customHeight="false" outlineLevel="0" collapsed="false"/>
    <row r="25690" customFormat="false" ht="15.25" hidden="false" customHeight="false" outlineLevel="0" collapsed="false"/>
    <row r="25691" customFormat="false" ht="15.25" hidden="false" customHeight="false" outlineLevel="0" collapsed="false"/>
    <row r="25692" customFormat="false" ht="15.25" hidden="false" customHeight="false" outlineLevel="0" collapsed="false"/>
    <row r="25693" customFormat="false" ht="15.25" hidden="false" customHeight="false" outlineLevel="0" collapsed="false"/>
    <row r="25694" customFormat="false" ht="15.25" hidden="false" customHeight="false" outlineLevel="0" collapsed="false"/>
    <row r="25695" customFormat="false" ht="15.25" hidden="false" customHeight="false" outlineLevel="0" collapsed="false"/>
    <row r="25696" customFormat="false" ht="15.25" hidden="false" customHeight="false" outlineLevel="0" collapsed="false"/>
    <row r="25697" customFormat="false" ht="15.25" hidden="false" customHeight="false" outlineLevel="0" collapsed="false"/>
    <row r="25698" customFormat="false" ht="15.25" hidden="false" customHeight="false" outlineLevel="0" collapsed="false"/>
    <row r="25699" customFormat="false" ht="15.25" hidden="false" customHeight="false" outlineLevel="0" collapsed="false"/>
    <row r="25700" customFormat="false" ht="15.25" hidden="false" customHeight="false" outlineLevel="0" collapsed="false"/>
    <row r="25701" customFormat="false" ht="15.25" hidden="false" customHeight="false" outlineLevel="0" collapsed="false"/>
    <row r="25702" customFormat="false" ht="15.25" hidden="false" customHeight="false" outlineLevel="0" collapsed="false"/>
    <row r="25703" customFormat="false" ht="15.25" hidden="false" customHeight="false" outlineLevel="0" collapsed="false"/>
    <row r="25704" customFormat="false" ht="15.25" hidden="false" customHeight="false" outlineLevel="0" collapsed="false"/>
    <row r="25705" customFormat="false" ht="15.25" hidden="false" customHeight="false" outlineLevel="0" collapsed="false"/>
    <row r="25706" customFormat="false" ht="15.25" hidden="false" customHeight="false" outlineLevel="0" collapsed="false"/>
    <row r="25707" customFormat="false" ht="15.25" hidden="false" customHeight="false" outlineLevel="0" collapsed="false"/>
    <row r="25708" customFormat="false" ht="15.25" hidden="false" customHeight="false" outlineLevel="0" collapsed="false"/>
    <row r="25709" customFormat="false" ht="15.25" hidden="false" customHeight="false" outlineLevel="0" collapsed="false"/>
    <row r="25710" customFormat="false" ht="15.25" hidden="false" customHeight="false" outlineLevel="0" collapsed="false"/>
    <row r="25711" customFormat="false" ht="15.25" hidden="false" customHeight="false" outlineLevel="0" collapsed="false"/>
    <row r="25712" customFormat="false" ht="15.25" hidden="false" customHeight="false" outlineLevel="0" collapsed="false"/>
    <row r="25713" customFormat="false" ht="15.25" hidden="false" customHeight="false" outlineLevel="0" collapsed="false"/>
    <row r="25714" customFormat="false" ht="15.25" hidden="false" customHeight="false" outlineLevel="0" collapsed="false"/>
    <row r="25715" customFormat="false" ht="15.25" hidden="false" customHeight="false" outlineLevel="0" collapsed="false"/>
    <row r="25716" customFormat="false" ht="15.25" hidden="false" customHeight="false" outlineLevel="0" collapsed="false"/>
    <row r="25717" customFormat="false" ht="15.25" hidden="false" customHeight="false" outlineLevel="0" collapsed="false"/>
    <row r="25718" customFormat="false" ht="15.25" hidden="false" customHeight="false" outlineLevel="0" collapsed="false"/>
    <row r="25719" customFormat="false" ht="15.25" hidden="false" customHeight="false" outlineLevel="0" collapsed="false"/>
    <row r="25720" customFormat="false" ht="15.25" hidden="false" customHeight="false" outlineLevel="0" collapsed="false"/>
    <row r="25721" customFormat="false" ht="15.25" hidden="false" customHeight="false" outlineLevel="0" collapsed="false"/>
    <row r="25722" customFormat="false" ht="15.25" hidden="false" customHeight="false" outlineLevel="0" collapsed="false"/>
    <row r="25723" customFormat="false" ht="15.25" hidden="false" customHeight="false" outlineLevel="0" collapsed="false"/>
    <row r="25724" customFormat="false" ht="15.25" hidden="false" customHeight="false" outlineLevel="0" collapsed="false"/>
    <row r="25725" customFormat="false" ht="15.25" hidden="false" customHeight="false" outlineLevel="0" collapsed="false"/>
    <row r="25726" customFormat="false" ht="15.25" hidden="false" customHeight="false" outlineLevel="0" collapsed="false"/>
    <row r="25727" customFormat="false" ht="15.25" hidden="false" customHeight="false" outlineLevel="0" collapsed="false"/>
    <row r="25728" customFormat="false" ht="15.25" hidden="false" customHeight="false" outlineLevel="0" collapsed="false"/>
    <row r="25729" customFormat="false" ht="15.25" hidden="false" customHeight="false" outlineLevel="0" collapsed="false"/>
    <row r="25730" customFormat="false" ht="15.25" hidden="false" customHeight="false" outlineLevel="0" collapsed="false"/>
    <row r="25731" customFormat="false" ht="15.25" hidden="false" customHeight="false" outlineLevel="0" collapsed="false"/>
    <row r="25732" customFormat="false" ht="15.25" hidden="false" customHeight="false" outlineLevel="0" collapsed="false"/>
    <row r="25733" customFormat="false" ht="15.25" hidden="false" customHeight="false" outlineLevel="0" collapsed="false"/>
    <row r="25734" customFormat="false" ht="15.25" hidden="false" customHeight="false" outlineLevel="0" collapsed="false"/>
    <row r="25735" customFormat="false" ht="15.25" hidden="false" customHeight="false" outlineLevel="0" collapsed="false"/>
    <row r="25736" customFormat="false" ht="15.25" hidden="false" customHeight="false" outlineLevel="0" collapsed="false"/>
    <row r="25737" customFormat="false" ht="15.25" hidden="false" customHeight="false" outlineLevel="0" collapsed="false"/>
    <row r="25738" customFormat="false" ht="15.25" hidden="false" customHeight="false" outlineLevel="0" collapsed="false"/>
    <row r="25739" customFormat="false" ht="15.25" hidden="false" customHeight="false" outlineLevel="0" collapsed="false"/>
    <row r="25740" customFormat="false" ht="15.25" hidden="false" customHeight="false" outlineLevel="0" collapsed="false"/>
    <row r="25741" customFormat="false" ht="15.25" hidden="false" customHeight="false" outlineLevel="0" collapsed="false"/>
    <row r="25742" customFormat="false" ht="15.25" hidden="false" customHeight="false" outlineLevel="0" collapsed="false"/>
    <row r="25743" customFormat="false" ht="15.25" hidden="false" customHeight="false" outlineLevel="0" collapsed="false"/>
    <row r="25744" customFormat="false" ht="15.25" hidden="false" customHeight="false" outlineLevel="0" collapsed="false"/>
    <row r="25745" customFormat="false" ht="15.25" hidden="false" customHeight="false" outlineLevel="0" collapsed="false"/>
    <row r="25746" customFormat="false" ht="15.25" hidden="false" customHeight="false" outlineLevel="0" collapsed="false"/>
    <row r="25747" customFormat="false" ht="15.25" hidden="false" customHeight="false" outlineLevel="0" collapsed="false"/>
    <row r="25748" customFormat="false" ht="15.25" hidden="false" customHeight="false" outlineLevel="0" collapsed="false"/>
    <row r="25749" customFormat="false" ht="15.25" hidden="false" customHeight="false" outlineLevel="0" collapsed="false"/>
    <row r="25750" customFormat="false" ht="15.25" hidden="false" customHeight="false" outlineLevel="0" collapsed="false"/>
    <row r="25751" customFormat="false" ht="15.25" hidden="false" customHeight="false" outlineLevel="0" collapsed="false"/>
    <row r="25752" customFormat="false" ht="15.25" hidden="false" customHeight="false" outlineLevel="0" collapsed="false"/>
    <row r="25753" customFormat="false" ht="15.25" hidden="false" customHeight="false" outlineLevel="0" collapsed="false"/>
    <row r="25754" customFormat="false" ht="15.25" hidden="false" customHeight="false" outlineLevel="0" collapsed="false"/>
    <row r="25755" customFormat="false" ht="15.25" hidden="false" customHeight="false" outlineLevel="0" collapsed="false"/>
    <row r="25756" customFormat="false" ht="15.25" hidden="false" customHeight="false" outlineLevel="0" collapsed="false"/>
    <row r="25757" customFormat="false" ht="15.25" hidden="false" customHeight="false" outlineLevel="0" collapsed="false"/>
    <row r="25758" customFormat="false" ht="15.25" hidden="false" customHeight="false" outlineLevel="0" collapsed="false"/>
    <row r="25759" customFormat="false" ht="15.25" hidden="false" customHeight="false" outlineLevel="0" collapsed="false"/>
    <row r="25760" customFormat="false" ht="15.25" hidden="false" customHeight="false" outlineLevel="0" collapsed="false"/>
    <row r="25761" customFormat="false" ht="15.25" hidden="false" customHeight="false" outlineLevel="0" collapsed="false"/>
    <row r="25762" customFormat="false" ht="15.25" hidden="false" customHeight="false" outlineLevel="0" collapsed="false"/>
    <row r="25763" customFormat="false" ht="15.25" hidden="false" customHeight="false" outlineLevel="0" collapsed="false"/>
    <row r="25764" customFormat="false" ht="15.25" hidden="false" customHeight="false" outlineLevel="0" collapsed="false"/>
    <row r="25765" customFormat="false" ht="15.25" hidden="false" customHeight="false" outlineLevel="0" collapsed="false"/>
    <row r="25766" customFormat="false" ht="15.25" hidden="false" customHeight="false" outlineLevel="0" collapsed="false"/>
    <row r="25767" customFormat="false" ht="15.25" hidden="false" customHeight="false" outlineLevel="0" collapsed="false"/>
    <row r="25768" customFormat="false" ht="15.25" hidden="false" customHeight="false" outlineLevel="0" collapsed="false"/>
    <row r="25769" customFormat="false" ht="15.25" hidden="false" customHeight="false" outlineLevel="0" collapsed="false"/>
    <row r="25770" customFormat="false" ht="15.25" hidden="false" customHeight="false" outlineLevel="0" collapsed="false"/>
    <row r="25771" customFormat="false" ht="15.25" hidden="false" customHeight="false" outlineLevel="0" collapsed="false"/>
    <row r="25772" customFormat="false" ht="15.25" hidden="false" customHeight="false" outlineLevel="0" collapsed="false"/>
    <row r="25773" customFormat="false" ht="15.25" hidden="false" customHeight="false" outlineLevel="0" collapsed="false"/>
    <row r="25774" customFormat="false" ht="15.25" hidden="false" customHeight="false" outlineLevel="0" collapsed="false"/>
    <row r="25775" customFormat="false" ht="15.25" hidden="false" customHeight="false" outlineLevel="0" collapsed="false"/>
    <row r="25776" customFormat="false" ht="15.25" hidden="false" customHeight="false" outlineLevel="0" collapsed="false"/>
    <row r="25777" customFormat="false" ht="15.25" hidden="false" customHeight="false" outlineLevel="0" collapsed="false"/>
    <row r="25778" customFormat="false" ht="15.25" hidden="false" customHeight="false" outlineLevel="0" collapsed="false"/>
    <row r="25779" customFormat="false" ht="15.25" hidden="false" customHeight="false" outlineLevel="0" collapsed="false"/>
    <row r="25780" customFormat="false" ht="15.25" hidden="false" customHeight="false" outlineLevel="0" collapsed="false"/>
    <row r="25781" customFormat="false" ht="15.25" hidden="false" customHeight="false" outlineLevel="0" collapsed="false"/>
    <row r="25782" customFormat="false" ht="15.25" hidden="false" customHeight="false" outlineLevel="0" collapsed="false"/>
    <row r="25783" customFormat="false" ht="15.25" hidden="false" customHeight="false" outlineLevel="0" collapsed="false"/>
    <row r="25784" customFormat="false" ht="15.25" hidden="false" customHeight="false" outlineLevel="0" collapsed="false"/>
    <row r="25785" customFormat="false" ht="15.25" hidden="false" customHeight="false" outlineLevel="0" collapsed="false"/>
    <row r="25786" customFormat="false" ht="15.25" hidden="false" customHeight="false" outlineLevel="0" collapsed="false"/>
    <row r="25787" customFormat="false" ht="15.25" hidden="false" customHeight="false" outlineLevel="0" collapsed="false"/>
    <row r="25788" customFormat="false" ht="15.25" hidden="false" customHeight="false" outlineLevel="0" collapsed="false"/>
    <row r="25789" customFormat="false" ht="15.25" hidden="false" customHeight="false" outlineLevel="0" collapsed="false"/>
    <row r="25790" customFormat="false" ht="15.25" hidden="false" customHeight="false" outlineLevel="0" collapsed="false"/>
    <row r="25791" customFormat="false" ht="15.25" hidden="false" customHeight="false" outlineLevel="0" collapsed="false"/>
    <row r="25792" customFormat="false" ht="15.25" hidden="false" customHeight="false" outlineLevel="0" collapsed="false"/>
    <row r="25793" customFormat="false" ht="15.25" hidden="false" customHeight="false" outlineLevel="0" collapsed="false"/>
    <row r="25794" customFormat="false" ht="15.25" hidden="false" customHeight="false" outlineLevel="0" collapsed="false"/>
    <row r="25795" customFormat="false" ht="15.25" hidden="false" customHeight="false" outlineLevel="0" collapsed="false"/>
    <row r="25796" customFormat="false" ht="15.25" hidden="false" customHeight="false" outlineLevel="0" collapsed="false"/>
    <row r="25797" customFormat="false" ht="15.25" hidden="false" customHeight="false" outlineLevel="0" collapsed="false"/>
    <row r="25798" customFormat="false" ht="15.25" hidden="false" customHeight="false" outlineLevel="0" collapsed="false"/>
    <row r="25799" customFormat="false" ht="15.25" hidden="false" customHeight="false" outlineLevel="0" collapsed="false"/>
    <row r="25800" customFormat="false" ht="15.25" hidden="false" customHeight="false" outlineLevel="0" collapsed="false"/>
    <row r="25801" customFormat="false" ht="15.25" hidden="false" customHeight="false" outlineLevel="0" collapsed="false"/>
    <row r="25802" customFormat="false" ht="15.25" hidden="false" customHeight="false" outlineLevel="0" collapsed="false"/>
    <row r="25803" customFormat="false" ht="15.25" hidden="false" customHeight="false" outlineLevel="0" collapsed="false"/>
    <row r="25804" customFormat="false" ht="15.25" hidden="false" customHeight="false" outlineLevel="0" collapsed="false"/>
    <row r="25805" customFormat="false" ht="15.25" hidden="false" customHeight="false" outlineLevel="0" collapsed="false"/>
    <row r="25806" customFormat="false" ht="15.25" hidden="false" customHeight="false" outlineLevel="0" collapsed="false"/>
    <row r="25807" customFormat="false" ht="15.25" hidden="false" customHeight="false" outlineLevel="0" collapsed="false"/>
    <row r="25808" customFormat="false" ht="15.25" hidden="false" customHeight="false" outlineLevel="0" collapsed="false"/>
    <row r="25809" customFormat="false" ht="15.25" hidden="false" customHeight="false" outlineLevel="0" collapsed="false"/>
    <row r="25810" customFormat="false" ht="15.25" hidden="false" customHeight="false" outlineLevel="0" collapsed="false"/>
    <row r="25811" customFormat="false" ht="15.25" hidden="false" customHeight="false" outlineLevel="0" collapsed="false"/>
    <row r="25812" customFormat="false" ht="15.25" hidden="false" customHeight="false" outlineLevel="0" collapsed="false"/>
    <row r="25813" customFormat="false" ht="15.25" hidden="false" customHeight="false" outlineLevel="0" collapsed="false"/>
    <row r="25814" customFormat="false" ht="15.25" hidden="false" customHeight="false" outlineLevel="0" collapsed="false"/>
    <row r="25815" customFormat="false" ht="15.25" hidden="false" customHeight="false" outlineLevel="0" collapsed="false"/>
    <row r="25816" customFormat="false" ht="15.25" hidden="false" customHeight="false" outlineLevel="0" collapsed="false"/>
    <row r="25817" customFormat="false" ht="15.25" hidden="false" customHeight="false" outlineLevel="0" collapsed="false"/>
    <row r="25818" customFormat="false" ht="15.25" hidden="false" customHeight="false" outlineLevel="0" collapsed="false"/>
    <row r="25819" customFormat="false" ht="15.25" hidden="false" customHeight="false" outlineLevel="0" collapsed="false"/>
    <row r="25820" customFormat="false" ht="15.25" hidden="false" customHeight="false" outlineLevel="0" collapsed="false"/>
    <row r="25821" customFormat="false" ht="15.25" hidden="false" customHeight="false" outlineLevel="0" collapsed="false"/>
    <row r="25822" customFormat="false" ht="15.25" hidden="false" customHeight="false" outlineLevel="0" collapsed="false"/>
    <row r="25823" customFormat="false" ht="15.25" hidden="false" customHeight="false" outlineLevel="0" collapsed="false"/>
    <row r="25824" customFormat="false" ht="15.25" hidden="false" customHeight="false" outlineLevel="0" collapsed="false"/>
    <row r="25825" customFormat="false" ht="15.25" hidden="false" customHeight="false" outlineLevel="0" collapsed="false"/>
    <row r="25826" customFormat="false" ht="15.25" hidden="false" customHeight="false" outlineLevel="0" collapsed="false"/>
    <row r="25827" customFormat="false" ht="15.25" hidden="false" customHeight="false" outlineLevel="0" collapsed="false"/>
    <row r="25828" customFormat="false" ht="15.25" hidden="false" customHeight="false" outlineLevel="0" collapsed="false"/>
    <row r="25829" customFormat="false" ht="15.25" hidden="false" customHeight="false" outlineLevel="0" collapsed="false"/>
    <row r="25830" customFormat="false" ht="15.25" hidden="false" customHeight="false" outlineLevel="0" collapsed="false"/>
    <row r="25831" customFormat="false" ht="15.25" hidden="false" customHeight="false" outlineLevel="0" collapsed="false"/>
    <row r="25832" customFormat="false" ht="15.25" hidden="false" customHeight="false" outlineLevel="0" collapsed="false"/>
    <row r="25833" customFormat="false" ht="15.25" hidden="false" customHeight="false" outlineLevel="0" collapsed="false"/>
    <row r="25834" customFormat="false" ht="15.25" hidden="false" customHeight="false" outlineLevel="0" collapsed="false"/>
    <row r="25835" customFormat="false" ht="15.25" hidden="false" customHeight="false" outlineLevel="0" collapsed="false"/>
    <row r="25836" customFormat="false" ht="15.25" hidden="false" customHeight="false" outlineLevel="0" collapsed="false"/>
    <row r="25837" customFormat="false" ht="15.25" hidden="false" customHeight="false" outlineLevel="0" collapsed="false"/>
    <row r="25838" customFormat="false" ht="15.25" hidden="false" customHeight="false" outlineLevel="0" collapsed="false"/>
    <row r="25839" customFormat="false" ht="15.25" hidden="false" customHeight="false" outlineLevel="0" collapsed="false"/>
    <row r="25840" customFormat="false" ht="15.25" hidden="false" customHeight="false" outlineLevel="0" collapsed="false"/>
    <row r="25841" customFormat="false" ht="15.25" hidden="false" customHeight="false" outlineLevel="0" collapsed="false"/>
    <row r="25842" customFormat="false" ht="15.25" hidden="false" customHeight="false" outlineLevel="0" collapsed="false"/>
    <row r="25843" customFormat="false" ht="15.25" hidden="false" customHeight="false" outlineLevel="0" collapsed="false"/>
    <row r="25844" customFormat="false" ht="15.25" hidden="false" customHeight="false" outlineLevel="0" collapsed="false"/>
    <row r="25845" customFormat="false" ht="15.25" hidden="false" customHeight="false" outlineLevel="0" collapsed="false"/>
    <row r="25846" customFormat="false" ht="15.25" hidden="false" customHeight="false" outlineLevel="0" collapsed="false"/>
    <row r="25847" customFormat="false" ht="15.25" hidden="false" customHeight="false" outlineLevel="0" collapsed="false"/>
    <row r="25848" customFormat="false" ht="15.25" hidden="false" customHeight="false" outlineLevel="0" collapsed="false"/>
    <row r="25849" customFormat="false" ht="15.25" hidden="false" customHeight="false" outlineLevel="0" collapsed="false"/>
    <row r="25850" customFormat="false" ht="15.25" hidden="false" customHeight="false" outlineLevel="0" collapsed="false"/>
    <row r="25851" customFormat="false" ht="15.25" hidden="false" customHeight="false" outlineLevel="0" collapsed="false"/>
    <row r="25852" customFormat="false" ht="15.25" hidden="false" customHeight="false" outlineLevel="0" collapsed="false"/>
    <row r="25853" customFormat="false" ht="15.25" hidden="false" customHeight="false" outlineLevel="0" collapsed="false"/>
    <row r="25854" customFormat="false" ht="15.25" hidden="false" customHeight="false" outlineLevel="0" collapsed="false"/>
    <row r="25855" customFormat="false" ht="15.25" hidden="false" customHeight="false" outlineLevel="0" collapsed="false"/>
    <row r="25856" customFormat="false" ht="15.25" hidden="false" customHeight="false" outlineLevel="0" collapsed="false"/>
    <row r="25857" customFormat="false" ht="15.25" hidden="false" customHeight="false" outlineLevel="0" collapsed="false"/>
    <row r="25858" customFormat="false" ht="15.25" hidden="false" customHeight="false" outlineLevel="0" collapsed="false"/>
    <row r="25859" customFormat="false" ht="15.25" hidden="false" customHeight="false" outlineLevel="0" collapsed="false"/>
    <row r="25860" customFormat="false" ht="15.25" hidden="false" customHeight="false" outlineLevel="0" collapsed="false"/>
    <row r="25861" customFormat="false" ht="15.25" hidden="false" customHeight="false" outlineLevel="0" collapsed="false"/>
    <row r="25862" customFormat="false" ht="15.25" hidden="false" customHeight="false" outlineLevel="0" collapsed="false"/>
    <row r="25863" customFormat="false" ht="15.25" hidden="false" customHeight="false" outlineLevel="0" collapsed="false"/>
    <row r="25864" customFormat="false" ht="15.25" hidden="false" customHeight="false" outlineLevel="0" collapsed="false"/>
    <row r="25865" customFormat="false" ht="15.25" hidden="false" customHeight="false" outlineLevel="0" collapsed="false"/>
    <row r="25866" customFormat="false" ht="15.25" hidden="false" customHeight="false" outlineLevel="0" collapsed="false"/>
    <row r="25867" customFormat="false" ht="15.25" hidden="false" customHeight="false" outlineLevel="0" collapsed="false"/>
    <row r="25868" customFormat="false" ht="15.25" hidden="false" customHeight="false" outlineLevel="0" collapsed="false"/>
    <row r="25869" customFormat="false" ht="15.25" hidden="false" customHeight="false" outlineLevel="0" collapsed="false"/>
    <row r="25870" customFormat="false" ht="15.25" hidden="false" customHeight="false" outlineLevel="0" collapsed="false"/>
    <row r="25871" customFormat="false" ht="15.25" hidden="false" customHeight="false" outlineLevel="0" collapsed="false"/>
    <row r="25872" customFormat="false" ht="15.25" hidden="false" customHeight="false" outlineLevel="0" collapsed="false"/>
    <row r="25873" customFormat="false" ht="15.25" hidden="false" customHeight="false" outlineLevel="0" collapsed="false"/>
    <row r="25874" customFormat="false" ht="15.25" hidden="false" customHeight="false" outlineLevel="0" collapsed="false"/>
    <row r="25875" customFormat="false" ht="15.25" hidden="false" customHeight="false" outlineLevel="0" collapsed="false"/>
    <row r="25876" customFormat="false" ht="15.25" hidden="false" customHeight="false" outlineLevel="0" collapsed="false"/>
    <row r="25877" customFormat="false" ht="15.25" hidden="false" customHeight="false" outlineLevel="0" collapsed="false"/>
    <row r="25878" customFormat="false" ht="15.25" hidden="false" customHeight="false" outlineLevel="0" collapsed="false"/>
    <row r="25879" customFormat="false" ht="15.25" hidden="false" customHeight="false" outlineLevel="0" collapsed="false"/>
    <row r="25880" customFormat="false" ht="15.25" hidden="false" customHeight="false" outlineLevel="0" collapsed="false"/>
    <row r="25881" customFormat="false" ht="15.25" hidden="false" customHeight="false" outlineLevel="0" collapsed="false"/>
    <row r="25882" customFormat="false" ht="15.25" hidden="false" customHeight="false" outlineLevel="0" collapsed="false"/>
    <row r="25883" customFormat="false" ht="15.25" hidden="false" customHeight="false" outlineLevel="0" collapsed="false"/>
    <row r="25884" customFormat="false" ht="15.25" hidden="false" customHeight="false" outlineLevel="0" collapsed="false"/>
    <row r="25885" customFormat="false" ht="15.25" hidden="false" customHeight="false" outlineLevel="0" collapsed="false"/>
    <row r="25886" customFormat="false" ht="15.25" hidden="false" customHeight="false" outlineLevel="0" collapsed="false"/>
    <row r="25887" customFormat="false" ht="15.25" hidden="false" customHeight="false" outlineLevel="0" collapsed="false"/>
    <row r="25888" customFormat="false" ht="15.25" hidden="false" customHeight="false" outlineLevel="0" collapsed="false"/>
    <row r="25889" customFormat="false" ht="15.25" hidden="false" customHeight="false" outlineLevel="0" collapsed="false"/>
    <row r="25890" customFormat="false" ht="15.25" hidden="false" customHeight="false" outlineLevel="0" collapsed="false"/>
    <row r="25891" customFormat="false" ht="15.25" hidden="false" customHeight="false" outlineLevel="0" collapsed="false"/>
    <row r="25892" customFormat="false" ht="15.25" hidden="false" customHeight="false" outlineLevel="0" collapsed="false"/>
    <row r="25893" customFormat="false" ht="15.25" hidden="false" customHeight="false" outlineLevel="0" collapsed="false"/>
    <row r="25894" customFormat="false" ht="15.25" hidden="false" customHeight="false" outlineLevel="0" collapsed="false"/>
    <row r="25895" customFormat="false" ht="15.25" hidden="false" customHeight="false" outlineLevel="0" collapsed="false"/>
    <row r="25896" customFormat="false" ht="15.25" hidden="false" customHeight="false" outlineLevel="0" collapsed="false"/>
    <row r="25897" customFormat="false" ht="15.25" hidden="false" customHeight="false" outlineLevel="0" collapsed="false"/>
    <row r="25898" customFormat="false" ht="15.25" hidden="false" customHeight="false" outlineLevel="0" collapsed="false"/>
    <row r="25899" customFormat="false" ht="15.25" hidden="false" customHeight="false" outlineLevel="0" collapsed="false"/>
    <row r="25900" customFormat="false" ht="15.25" hidden="false" customHeight="false" outlineLevel="0" collapsed="false"/>
    <row r="25901" customFormat="false" ht="15.25" hidden="false" customHeight="false" outlineLevel="0" collapsed="false"/>
    <row r="25902" customFormat="false" ht="15.25" hidden="false" customHeight="false" outlineLevel="0" collapsed="false"/>
    <row r="25903" customFormat="false" ht="15.25" hidden="false" customHeight="false" outlineLevel="0" collapsed="false"/>
    <row r="25904" customFormat="false" ht="15.25" hidden="false" customHeight="false" outlineLevel="0" collapsed="false"/>
    <row r="25905" customFormat="false" ht="15.25" hidden="false" customHeight="false" outlineLevel="0" collapsed="false"/>
    <row r="25906" customFormat="false" ht="15.25" hidden="false" customHeight="false" outlineLevel="0" collapsed="false"/>
    <row r="25907" customFormat="false" ht="15.25" hidden="false" customHeight="false" outlineLevel="0" collapsed="false"/>
    <row r="25908" customFormat="false" ht="15.25" hidden="false" customHeight="false" outlineLevel="0" collapsed="false"/>
    <row r="25909" customFormat="false" ht="15.25" hidden="false" customHeight="false" outlineLevel="0" collapsed="false"/>
    <row r="25910" customFormat="false" ht="15.25" hidden="false" customHeight="false" outlineLevel="0" collapsed="false"/>
    <row r="25911" customFormat="false" ht="15.25" hidden="false" customHeight="false" outlineLevel="0" collapsed="false"/>
    <row r="25912" customFormat="false" ht="15.25" hidden="false" customHeight="false" outlineLevel="0" collapsed="false"/>
    <row r="25913" customFormat="false" ht="15.25" hidden="false" customHeight="false" outlineLevel="0" collapsed="false"/>
    <row r="25914" customFormat="false" ht="15.25" hidden="false" customHeight="false" outlineLevel="0" collapsed="false"/>
    <row r="25915" customFormat="false" ht="15.25" hidden="false" customHeight="false" outlineLevel="0" collapsed="false"/>
    <row r="25916" customFormat="false" ht="15.25" hidden="false" customHeight="false" outlineLevel="0" collapsed="false"/>
    <row r="25917" customFormat="false" ht="15.25" hidden="false" customHeight="false" outlineLevel="0" collapsed="false"/>
    <row r="25918" customFormat="false" ht="15.25" hidden="false" customHeight="false" outlineLevel="0" collapsed="false"/>
    <row r="25919" customFormat="false" ht="15.25" hidden="false" customHeight="false" outlineLevel="0" collapsed="false"/>
    <row r="25920" customFormat="false" ht="15.25" hidden="false" customHeight="false" outlineLevel="0" collapsed="false"/>
    <row r="25921" customFormat="false" ht="15.25" hidden="false" customHeight="false" outlineLevel="0" collapsed="false"/>
    <row r="25922" customFormat="false" ht="15.25" hidden="false" customHeight="false" outlineLevel="0" collapsed="false"/>
    <row r="25923" customFormat="false" ht="15.25" hidden="false" customHeight="false" outlineLevel="0" collapsed="false"/>
    <row r="25924" customFormat="false" ht="15.25" hidden="false" customHeight="false" outlineLevel="0" collapsed="false"/>
    <row r="25925" customFormat="false" ht="15.25" hidden="false" customHeight="false" outlineLevel="0" collapsed="false"/>
    <row r="25926" customFormat="false" ht="15.25" hidden="false" customHeight="false" outlineLevel="0" collapsed="false"/>
    <row r="25927" customFormat="false" ht="15.25" hidden="false" customHeight="false" outlineLevel="0" collapsed="false"/>
    <row r="25928" customFormat="false" ht="15.25" hidden="false" customHeight="false" outlineLevel="0" collapsed="false"/>
    <row r="25929" customFormat="false" ht="15.25" hidden="false" customHeight="false" outlineLevel="0" collapsed="false"/>
    <row r="25930" customFormat="false" ht="15.25" hidden="false" customHeight="false" outlineLevel="0" collapsed="false"/>
    <row r="25931" customFormat="false" ht="15.25" hidden="false" customHeight="false" outlineLevel="0" collapsed="false"/>
    <row r="25932" customFormat="false" ht="15.25" hidden="false" customHeight="false" outlineLevel="0" collapsed="false"/>
    <row r="25933" customFormat="false" ht="15.25" hidden="false" customHeight="false" outlineLevel="0" collapsed="false"/>
    <row r="25934" customFormat="false" ht="15.25" hidden="false" customHeight="false" outlineLevel="0" collapsed="false"/>
    <row r="25935" customFormat="false" ht="15.25" hidden="false" customHeight="false" outlineLevel="0" collapsed="false"/>
    <row r="25936" customFormat="false" ht="15.25" hidden="false" customHeight="false" outlineLevel="0" collapsed="false"/>
    <row r="25937" customFormat="false" ht="15.25" hidden="false" customHeight="false" outlineLevel="0" collapsed="false"/>
    <row r="25938" customFormat="false" ht="15.25" hidden="false" customHeight="false" outlineLevel="0" collapsed="false"/>
    <row r="25939" customFormat="false" ht="15.25" hidden="false" customHeight="false" outlineLevel="0" collapsed="false"/>
    <row r="25940" customFormat="false" ht="15.25" hidden="false" customHeight="false" outlineLevel="0" collapsed="false"/>
    <row r="25941" customFormat="false" ht="15.25" hidden="false" customHeight="false" outlineLevel="0" collapsed="false"/>
    <row r="25942" customFormat="false" ht="15.25" hidden="false" customHeight="false" outlineLevel="0" collapsed="false"/>
    <row r="25943" customFormat="false" ht="15.25" hidden="false" customHeight="false" outlineLevel="0" collapsed="false"/>
    <row r="25944" customFormat="false" ht="15.25" hidden="false" customHeight="false" outlineLevel="0" collapsed="false"/>
    <row r="25945" customFormat="false" ht="15.25" hidden="false" customHeight="false" outlineLevel="0" collapsed="false"/>
    <row r="25946" customFormat="false" ht="15.25" hidden="false" customHeight="false" outlineLevel="0" collapsed="false"/>
    <row r="25947" customFormat="false" ht="15.25" hidden="false" customHeight="false" outlineLevel="0" collapsed="false"/>
    <row r="25948" customFormat="false" ht="15.25" hidden="false" customHeight="false" outlineLevel="0" collapsed="false"/>
    <row r="25949" customFormat="false" ht="15.25" hidden="false" customHeight="false" outlineLevel="0" collapsed="false"/>
    <row r="25950" customFormat="false" ht="15.25" hidden="false" customHeight="false" outlineLevel="0" collapsed="false"/>
    <row r="25951" customFormat="false" ht="15.25" hidden="false" customHeight="false" outlineLevel="0" collapsed="false"/>
    <row r="25952" customFormat="false" ht="15.25" hidden="false" customHeight="false" outlineLevel="0" collapsed="false"/>
    <row r="25953" customFormat="false" ht="15.25" hidden="false" customHeight="false" outlineLevel="0" collapsed="false"/>
    <row r="25954" customFormat="false" ht="15.25" hidden="false" customHeight="false" outlineLevel="0" collapsed="false"/>
    <row r="25955" customFormat="false" ht="15.25" hidden="false" customHeight="false" outlineLevel="0" collapsed="false"/>
    <row r="25956" customFormat="false" ht="15.25" hidden="false" customHeight="false" outlineLevel="0" collapsed="false"/>
    <row r="25957" customFormat="false" ht="15.25" hidden="false" customHeight="false" outlineLevel="0" collapsed="false"/>
    <row r="25958" customFormat="false" ht="15.25" hidden="false" customHeight="false" outlineLevel="0" collapsed="false"/>
    <row r="25959" customFormat="false" ht="15.25" hidden="false" customHeight="false" outlineLevel="0" collapsed="false"/>
    <row r="25960" customFormat="false" ht="15.25" hidden="false" customHeight="false" outlineLevel="0" collapsed="false"/>
    <row r="25961" customFormat="false" ht="15.25" hidden="false" customHeight="false" outlineLevel="0" collapsed="false"/>
    <row r="25962" customFormat="false" ht="15.25" hidden="false" customHeight="false" outlineLevel="0" collapsed="false"/>
    <row r="25963" customFormat="false" ht="15.25" hidden="false" customHeight="false" outlineLevel="0" collapsed="false"/>
    <row r="25964" customFormat="false" ht="15.25" hidden="false" customHeight="false" outlineLevel="0" collapsed="false"/>
    <row r="25965" customFormat="false" ht="15.25" hidden="false" customHeight="false" outlineLevel="0" collapsed="false"/>
    <row r="25966" customFormat="false" ht="15.25" hidden="false" customHeight="false" outlineLevel="0" collapsed="false"/>
    <row r="25967" customFormat="false" ht="15.25" hidden="false" customHeight="false" outlineLevel="0" collapsed="false"/>
    <row r="25968" customFormat="false" ht="15.25" hidden="false" customHeight="false" outlineLevel="0" collapsed="false"/>
    <row r="25969" customFormat="false" ht="15.25" hidden="false" customHeight="false" outlineLevel="0" collapsed="false"/>
    <row r="25970" customFormat="false" ht="15.25" hidden="false" customHeight="false" outlineLevel="0" collapsed="false"/>
    <row r="25971" customFormat="false" ht="15.25" hidden="false" customHeight="false" outlineLevel="0" collapsed="false"/>
    <row r="25972" customFormat="false" ht="15.25" hidden="false" customHeight="false" outlineLevel="0" collapsed="false"/>
    <row r="25973" customFormat="false" ht="15.25" hidden="false" customHeight="false" outlineLevel="0" collapsed="false"/>
    <row r="25974" customFormat="false" ht="15.25" hidden="false" customHeight="false" outlineLevel="0" collapsed="false"/>
    <row r="25975" customFormat="false" ht="15.25" hidden="false" customHeight="false" outlineLevel="0" collapsed="false"/>
    <row r="25976" customFormat="false" ht="15.25" hidden="false" customHeight="false" outlineLevel="0" collapsed="false"/>
    <row r="25977" customFormat="false" ht="15.25" hidden="false" customHeight="false" outlineLevel="0" collapsed="false"/>
    <row r="25978" customFormat="false" ht="15.25" hidden="false" customHeight="false" outlineLevel="0" collapsed="false"/>
    <row r="25979" customFormat="false" ht="15.25" hidden="false" customHeight="false" outlineLevel="0" collapsed="false"/>
    <row r="25980" customFormat="false" ht="15.25" hidden="false" customHeight="false" outlineLevel="0" collapsed="false"/>
    <row r="25981" customFormat="false" ht="15.25" hidden="false" customHeight="false" outlineLevel="0" collapsed="false"/>
    <row r="25982" customFormat="false" ht="15.25" hidden="false" customHeight="false" outlineLevel="0" collapsed="false"/>
    <row r="25983" customFormat="false" ht="15.25" hidden="false" customHeight="false" outlineLevel="0" collapsed="false"/>
    <row r="25984" customFormat="false" ht="15.25" hidden="false" customHeight="false" outlineLevel="0" collapsed="false"/>
    <row r="25985" customFormat="false" ht="15.25" hidden="false" customHeight="false" outlineLevel="0" collapsed="false"/>
    <row r="25986" customFormat="false" ht="15.25" hidden="false" customHeight="false" outlineLevel="0" collapsed="false"/>
    <row r="25987" customFormat="false" ht="15.25" hidden="false" customHeight="false" outlineLevel="0" collapsed="false"/>
    <row r="25988" customFormat="false" ht="15.25" hidden="false" customHeight="false" outlineLevel="0" collapsed="false"/>
    <row r="25989" customFormat="false" ht="15.25" hidden="false" customHeight="false" outlineLevel="0" collapsed="false"/>
    <row r="25990" customFormat="false" ht="15.25" hidden="false" customHeight="false" outlineLevel="0" collapsed="false"/>
    <row r="25991" customFormat="false" ht="15.25" hidden="false" customHeight="false" outlineLevel="0" collapsed="false"/>
    <row r="25992" customFormat="false" ht="15.25" hidden="false" customHeight="false" outlineLevel="0" collapsed="false"/>
    <row r="25993" customFormat="false" ht="15.25" hidden="false" customHeight="false" outlineLevel="0" collapsed="false"/>
    <row r="25994" customFormat="false" ht="15.25" hidden="false" customHeight="false" outlineLevel="0" collapsed="false"/>
    <row r="25995" customFormat="false" ht="15.25" hidden="false" customHeight="false" outlineLevel="0" collapsed="false"/>
    <row r="25996" customFormat="false" ht="15.25" hidden="false" customHeight="false" outlineLevel="0" collapsed="false"/>
    <row r="25997" customFormat="false" ht="15.25" hidden="false" customHeight="false" outlineLevel="0" collapsed="false"/>
    <row r="25998" customFormat="false" ht="15.25" hidden="false" customHeight="false" outlineLevel="0" collapsed="false"/>
    <row r="25999" customFormat="false" ht="15.25" hidden="false" customHeight="false" outlineLevel="0" collapsed="false"/>
    <row r="26000" customFormat="false" ht="15.25" hidden="false" customHeight="false" outlineLevel="0" collapsed="false"/>
    <row r="26001" customFormat="false" ht="15.25" hidden="false" customHeight="false" outlineLevel="0" collapsed="false"/>
    <row r="26002" customFormat="false" ht="15.25" hidden="false" customHeight="false" outlineLevel="0" collapsed="false"/>
    <row r="26003" customFormat="false" ht="15.25" hidden="false" customHeight="false" outlineLevel="0" collapsed="false"/>
    <row r="26004" customFormat="false" ht="15.25" hidden="false" customHeight="false" outlineLevel="0" collapsed="false"/>
    <row r="26005" customFormat="false" ht="15.25" hidden="false" customHeight="false" outlineLevel="0" collapsed="false"/>
    <row r="26006" customFormat="false" ht="15.25" hidden="false" customHeight="false" outlineLevel="0" collapsed="false"/>
    <row r="26007" customFormat="false" ht="15.25" hidden="false" customHeight="false" outlineLevel="0" collapsed="false"/>
    <row r="26008" customFormat="false" ht="15.25" hidden="false" customHeight="false" outlineLevel="0" collapsed="false"/>
    <row r="26009" customFormat="false" ht="15.25" hidden="false" customHeight="false" outlineLevel="0" collapsed="false"/>
    <row r="26010" customFormat="false" ht="15.25" hidden="false" customHeight="false" outlineLevel="0" collapsed="false"/>
    <row r="26011" customFormat="false" ht="15.25" hidden="false" customHeight="false" outlineLevel="0" collapsed="false"/>
    <row r="26012" customFormat="false" ht="15.25" hidden="false" customHeight="false" outlineLevel="0" collapsed="false"/>
    <row r="26013" customFormat="false" ht="15.25" hidden="false" customHeight="false" outlineLevel="0" collapsed="false"/>
    <row r="26014" customFormat="false" ht="15.25" hidden="false" customHeight="false" outlineLevel="0" collapsed="false"/>
    <row r="26015" customFormat="false" ht="15.25" hidden="false" customHeight="false" outlineLevel="0" collapsed="false"/>
    <row r="26016" customFormat="false" ht="15.25" hidden="false" customHeight="false" outlineLevel="0" collapsed="false"/>
    <row r="26017" customFormat="false" ht="15.25" hidden="false" customHeight="false" outlineLevel="0" collapsed="false"/>
    <row r="26018" customFormat="false" ht="15.25" hidden="false" customHeight="false" outlineLevel="0" collapsed="false"/>
    <row r="26019" customFormat="false" ht="15.25" hidden="false" customHeight="false" outlineLevel="0" collapsed="false"/>
    <row r="26020" customFormat="false" ht="15.25" hidden="false" customHeight="false" outlineLevel="0" collapsed="false"/>
    <row r="26021" customFormat="false" ht="15.25" hidden="false" customHeight="false" outlineLevel="0" collapsed="false"/>
    <row r="26022" customFormat="false" ht="15.25" hidden="false" customHeight="false" outlineLevel="0" collapsed="false"/>
    <row r="26023" customFormat="false" ht="15.25" hidden="false" customHeight="false" outlineLevel="0" collapsed="false"/>
    <row r="26024" customFormat="false" ht="15.25" hidden="false" customHeight="false" outlineLevel="0" collapsed="false"/>
    <row r="26025" customFormat="false" ht="15.25" hidden="false" customHeight="false" outlineLevel="0" collapsed="false"/>
    <row r="26026" customFormat="false" ht="15.25" hidden="false" customHeight="false" outlineLevel="0" collapsed="false"/>
    <row r="26027" customFormat="false" ht="15.25" hidden="false" customHeight="false" outlineLevel="0" collapsed="false"/>
    <row r="26028" customFormat="false" ht="15.25" hidden="false" customHeight="false" outlineLevel="0" collapsed="false"/>
    <row r="26029" customFormat="false" ht="15.25" hidden="false" customHeight="false" outlineLevel="0" collapsed="false"/>
    <row r="26030" customFormat="false" ht="15.25" hidden="false" customHeight="false" outlineLevel="0" collapsed="false"/>
    <row r="26031" customFormat="false" ht="15.25" hidden="false" customHeight="false" outlineLevel="0" collapsed="false"/>
    <row r="26032" customFormat="false" ht="15.25" hidden="false" customHeight="false" outlineLevel="0" collapsed="false"/>
    <row r="26033" customFormat="false" ht="15.25" hidden="false" customHeight="false" outlineLevel="0" collapsed="false"/>
    <row r="26034" customFormat="false" ht="15.25" hidden="false" customHeight="false" outlineLevel="0" collapsed="false"/>
    <row r="26035" customFormat="false" ht="15.25" hidden="false" customHeight="false" outlineLevel="0" collapsed="false"/>
    <row r="26036" customFormat="false" ht="15.25" hidden="false" customHeight="false" outlineLevel="0" collapsed="false"/>
    <row r="26037" customFormat="false" ht="15.25" hidden="false" customHeight="false" outlineLevel="0" collapsed="false"/>
    <row r="26038" customFormat="false" ht="15.25" hidden="false" customHeight="false" outlineLevel="0" collapsed="false"/>
    <row r="26039" customFormat="false" ht="15.25" hidden="false" customHeight="false" outlineLevel="0" collapsed="false"/>
    <row r="26040" customFormat="false" ht="15.25" hidden="false" customHeight="false" outlineLevel="0" collapsed="false"/>
    <row r="26041" customFormat="false" ht="15.25" hidden="false" customHeight="false" outlineLevel="0" collapsed="false"/>
    <row r="26042" customFormat="false" ht="15.25" hidden="false" customHeight="false" outlineLevel="0" collapsed="false"/>
    <row r="26043" customFormat="false" ht="15.25" hidden="false" customHeight="false" outlineLevel="0" collapsed="false"/>
    <row r="26044" customFormat="false" ht="15.25" hidden="false" customHeight="false" outlineLevel="0" collapsed="false"/>
    <row r="26045" customFormat="false" ht="15.25" hidden="false" customHeight="false" outlineLevel="0" collapsed="false"/>
    <row r="26046" customFormat="false" ht="15.25" hidden="false" customHeight="false" outlineLevel="0" collapsed="false"/>
    <row r="26047" customFormat="false" ht="15.25" hidden="false" customHeight="false" outlineLevel="0" collapsed="false"/>
    <row r="26048" customFormat="false" ht="15.25" hidden="false" customHeight="false" outlineLevel="0" collapsed="false"/>
    <row r="26049" customFormat="false" ht="15.25" hidden="false" customHeight="false" outlineLevel="0" collapsed="false"/>
    <row r="26050" customFormat="false" ht="15.25" hidden="false" customHeight="false" outlineLevel="0" collapsed="false"/>
    <row r="26051" customFormat="false" ht="15.25" hidden="false" customHeight="false" outlineLevel="0" collapsed="false"/>
    <row r="26052" customFormat="false" ht="15.25" hidden="false" customHeight="false" outlineLevel="0" collapsed="false"/>
    <row r="26053" customFormat="false" ht="15.25" hidden="false" customHeight="false" outlineLevel="0" collapsed="false"/>
    <row r="26054" customFormat="false" ht="15.25" hidden="false" customHeight="false" outlineLevel="0" collapsed="false"/>
    <row r="26055" customFormat="false" ht="15.25" hidden="false" customHeight="false" outlineLevel="0" collapsed="false"/>
    <row r="26056" customFormat="false" ht="15.25" hidden="false" customHeight="false" outlineLevel="0" collapsed="false"/>
    <row r="26057" customFormat="false" ht="15.25" hidden="false" customHeight="false" outlineLevel="0" collapsed="false"/>
    <row r="26058" customFormat="false" ht="15.25" hidden="false" customHeight="false" outlineLevel="0" collapsed="false"/>
    <row r="26059" customFormat="false" ht="15.25" hidden="false" customHeight="false" outlineLevel="0" collapsed="false"/>
    <row r="26060" customFormat="false" ht="15.25" hidden="false" customHeight="false" outlineLevel="0" collapsed="false"/>
    <row r="26061" customFormat="false" ht="15.25" hidden="false" customHeight="false" outlineLevel="0" collapsed="false"/>
    <row r="26062" customFormat="false" ht="15.25" hidden="false" customHeight="false" outlineLevel="0" collapsed="false"/>
    <row r="26063" customFormat="false" ht="15.25" hidden="false" customHeight="false" outlineLevel="0" collapsed="false"/>
    <row r="26064" customFormat="false" ht="15.25" hidden="false" customHeight="false" outlineLevel="0" collapsed="false"/>
    <row r="26065" customFormat="false" ht="15.25" hidden="false" customHeight="false" outlineLevel="0" collapsed="false"/>
    <row r="26066" customFormat="false" ht="15.25" hidden="false" customHeight="false" outlineLevel="0" collapsed="false"/>
    <row r="26067" customFormat="false" ht="15.25" hidden="false" customHeight="false" outlineLevel="0" collapsed="false"/>
    <row r="26068" customFormat="false" ht="15.25" hidden="false" customHeight="false" outlineLevel="0" collapsed="false"/>
    <row r="26069" customFormat="false" ht="15.25" hidden="false" customHeight="false" outlineLevel="0" collapsed="false"/>
    <row r="26070" customFormat="false" ht="15.25" hidden="false" customHeight="false" outlineLevel="0" collapsed="false"/>
    <row r="26071" customFormat="false" ht="15.25" hidden="false" customHeight="false" outlineLevel="0" collapsed="false"/>
    <row r="26072" customFormat="false" ht="15.25" hidden="false" customHeight="false" outlineLevel="0" collapsed="false"/>
    <row r="26073" customFormat="false" ht="15.25" hidden="false" customHeight="false" outlineLevel="0" collapsed="false"/>
    <row r="26074" customFormat="false" ht="15.25" hidden="false" customHeight="false" outlineLevel="0" collapsed="false"/>
    <row r="26075" customFormat="false" ht="15.25" hidden="false" customHeight="false" outlineLevel="0" collapsed="false"/>
    <row r="26076" customFormat="false" ht="15.25" hidden="false" customHeight="false" outlineLevel="0" collapsed="false"/>
    <row r="26077" customFormat="false" ht="15.25" hidden="false" customHeight="false" outlineLevel="0" collapsed="false"/>
    <row r="26078" customFormat="false" ht="15.25" hidden="false" customHeight="false" outlineLevel="0" collapsed="false"/>
    <row r="26079" customFormat="false" ht="15.25" hidden="false" customHeight="false" outlineLevel="0" collapsed="false"/>
    <row r="26080" customFormat="false" ht="15.25" hidden="false" customHeight="false" outlineLevel="0" collapsed="false"/>
    <row r="26081" customFormat="false" ht="15.25" hidden="false" customHeight="false" outlineLevel="0" collapsed="false"/>
    <row r="26082" customFormat="false" ht="15.25" hidden="false" customHeight="false" outlineLevel="0" collapsed="false"/>
    <row r="26083" customFormat="false" ht="15.25" hidden="false" customHeight="false" outlineLevel="0" collapsed="false"/>
    <row r="26084" customFormat="false" ht="15.25" hidden="false" customHeight="false" outlineLevel="0" collapsed="false"/>
    <row r="26085" customFormat="false" ht="15.25" hidden="false" customHeight="false" outlineLevel="0" collapsed="false"/>
    <row r="26086" customFormat="false" ht="15.25" hidden="false" customHeight="false" outlineLevel="0" collapsed="false"/>
    <row r="26087" customFormat="false" ht="15.25" hidden="false" customHeight="false" outlineLevel="0" collapsed="false"/>
    <row r="26088" customFormat="false" ht="15.25" hidden="false" customHeight="false" outlineLevel="0" collapsed="false"/>
    <row r="26089" customFormat="false" ht="15.25" hidden="false" customHeight="false" outlineLevel="0" collapsed="false"/>
    <row r="26090" customFormat="false" ht="15.25" hidden="false" customHeight="false" outlineLevel="0" collapsed="false"/>
    <row r="26091" customFormat="false" ht="15.25" hidden="false" customHeight="false" outlineLevel="0" collapsed="false"/>
    <row r="26092" customFormat="false" ht="15.25" hidden="false" customHeight="false" outlineLevel="0" collapsed="false"/>
    <row r="26093" customFormat="false" ht="15.25" hidden="false" customHeight="false" outlineLevel="0" collapsed="false"/>
    <row r="26094" customFormat="false" ht="15.25" hidden="false" customHeight="false" outlineLevel="0" collapsed="false"/>
    <row r="26095" customFormat="false" ht="15.25" hidden="false" customHeight="false" outlineLevel="0" collapsed="false"/>
    <row r="26096" customFormat="false" ht="15.25" hidden="false" customHeight="false" outlineLevel="0" collapsed="false"/>
    <row r="26097" customFormat="false" ht="15.25" hidden="false" customHeight="false" outlineLevel="0" collapsed="false"/>
    <row r="26098" customFormat="false" ht="15.25" hidden="false" customHeight="false" outlineLevel="0" collapsed="false"/>
    <row r="26099" customFormat="false" ht="15.25" hidden="false" customHeight="false" outlineLevel="0" collapsed="false"/>
    <row r="26100" customFormat="false" ht="15.25" hidden="false" customHeight="false" outlineLevel="0" collapsed="false"/>
    <row r="26101" customFormat="false" ht="15.25" hidden="false" customHeight="false" outlineLevel="0" collapsed="false"/>
    <row r="26102" customFormat="false" ht="15.25" hidden="false" customHeight="false" outlineLevel="0" collapsed="false"/>
    <row r="26103" customFormat="false" ht="15.25" hidden="false" customHeight="false" outlineLevel="0" collapsed="false"/>
    <row r="26104" customFormat="false" ht="15.25" hidden="false" customHeight="false" outlineLevel="0" collapsed="false"/>
    <row r="26105" customFormat="false" ht="15.25" hidden="false" customHeight="false" outlineLevel="0" collapsed="false"/>
    <row r="26106" customFormat="false" ht="15.25" hidden="false" customHeight="false" outlineLevel="0" collapsed="false"/>
    <row r="26107" customFormat="false" ht="15.25" hidden="false" customHeight="false" outlineLevel="0" collapsed="false"/>
    <row r="26108" customFormat="false" ht="15.25" hidden="false" customHeight="false" outlineLevel="0" collapsed="false"/>
    <row r="26109" customFormat="false" ht="15.25" hidden="false" customHeight="false" outlineLevel="0" collapsed="false"/>
    <row r="26110" customFormat="false" ht="15.25" hidden="false" customHeight="false" outlineLevel="0" collapsed="false"/>
    <row r="26111" customFormat="false" ht="15.25" hidden="false" customHeight="false" outlineLevel="0" collapsed="false"/>
    <row r="26112" customFormat="false" ht="15.25" hidden="false" customHeight="false" outlineLevel="0" collapsed="false"/>
    <row r="26113" customFormat="false" ht="15.25" hidden="false" customHeight="false" outlineLevel="0" collapsed="false"/>
    <row r="26114" customFormat="false" ht="15.25" hidden="false" customHeight="false" outlineLevel="0" collapsed="false"/>
    <row r="26115" customFormat="false" ht="15.25" hidden="false" customHeight="false" outlineLevel="0" collapsed="false"/>
    <row r="26116" customFormat="false" ht="15.25" hidden="false" customHeight="false" outlineLevel="0" collapsed="false"/>
    <row r="26117" customFormat="false" ht="15.25" hidden="false" customHeight="false" outlineLevel="0" collapsed="false"/>
    <row r="26118" customFormat="false" ht="15.25" hidden="false" customHeight="false" outlineLevel="0" collapsed="false"/>
    <row r="26119" customFormat="false" ht="15.25" hidden="false" customHeight="false" outlineLevel="0" collapsed="false"/>
    <row r="26120" customFormat="false" ht="15.25" hidden="false" customHeight="false" outlineLevel="0" collapsed="false"/>
    <row r="26121" customFormat="false" ht="15.25" hidden="false" customHeight="false" outlineLevel="0" collapsed="false"/>
    <row r="26122" customFormat="false" ht="15.25" hidden="false" customHeight="false" outlineLevel="0" collapsed="false"/>
    <row r="26123" customFormat="false" ht="15.25" hidden="false" customHeight="false" outlineLevel="0" collapsed="false"/>
    <row r="26124" customFormat="false" ht="15.25" hidden="false" customHeight="false" outlineLevel="0" collapsed="false"/>
    <row r="26125" customFormat="false" ht="15.25" hidden="false" customHeight="false" outlineLevel="0" collapsed="false"/>
    <row r="26126" customFormat="false" ht="15.25" hidden="false" customHeight="false" outlineLevel="0" collapsed="false"/>
    <row r="26127" customFormat="false" ht="15.25" hidden="false" customHeight="false" outlineLevel="0" collapsed="false"/>
    <row r="26128" customFormat="false" ht="15.25" hidden="false" customHeight="false" outlineLevel="0" collapsed="false"/>
    <row r="26129" customFormat="false" ht="15.25" hidden="false" customHeight="false" outlineLevel="0" collapsed="false"/>
    <row r="26130" customFormat="false" ht="15.25" hidden="false" customHeight="false" outlineLevel="0" collapsed="false"/>
    <row r="26131" customFormat="false" ht="15.25" hidden="false" customHeight="false" outlineLevel="0" collapsed="false"/>
    <row r="26132" customFormat="false" ht="15.25" hidden="false" customHeight="false" outlineLevel="0" collapsed="false"/>
    <row r="26133" customFormat="false" ht="15.25" hidden="false" customHeight="false" outlineLevel="0" collapsed="false"/>
    <row r="26134" customFormat="false" ht="15.25" hidden="false" customHeight="false" outlineLevel="0" collapsed="false"/>
    <row r="26135" customFormat="false" ht="15.25" hidden="false" customHeight="false" outlineLevel="0" collapsed="false"/>
    <row r="26136" customFormat="false" ht="15.25" hidden="false" customHeight="false" outlineLevel="0" collapsed="false"/>
    <row r="26137" customFormat="false" ht="15.25" hidden="false" customHeight="false" outlineLevel="0" collapsed="false"/>
    <row r="26138" customFormat="false" ht="15.25" hidden="false" customHeight="false" outlineLevel="0" collapsed="false"/>
    <row r="26139" customFormat="false" ht="15.25" hidden="false" customHeight="false" outlineLevel="0" collapsed="false"/>
    <row r="26140" customFormat="false" ht="15.25" hidden="false" customHeight="false" outlineLevel="0" collapsed="false"/>
    <row r="26141" customFormat="false" ht="15.25" hidden="false" customHeight="false" outlineLevel="0" collapsed="false"/>
    <row r="26142" customFormat="false" ht="15.25" hidden="false" customHeight="false" outlineLevel="0" collapsed="false"/>
    <row r="26143" customFormat="false" ht="15.25" hidden="false" customHeight="false" outlineLevel="0" collapsed="false"/>
    <row r="26144" customFormat="false" ht="15.25" hidden="false" customHeight="false" outlineLevel="0" collapsed="false"/>
    <row r="26145" customFormat="false" ht="15.25" hidden="false" customHeight="false" outlineLevel="0" collapsed="false"/>
    <row r="26146" customFormat="false" ht="15.25" hidden="false" customHeight="false" outlineLevel="0" collapsed="false"/>
    <row r="26147" customFormat="false" ht="15.25" hidden="false" customHeight="false" outlineLevel="0" collapsed="false"/>
    <row r="26148" customFormat="false" ht="15.25" hidden="false" customHeight="false" outlineLevel="0" collapsed="false"/>
    <row r="26149" customFormat="false" ht="15.25" hidden="false" customHeight="false" outlineLevel="0" collapsed="false"/>
    <row r="26150" customFormat="false" ht="15.25" hidden="false" customHeight="false" outlineLevel="0" collapsed="false"/>
    <row r="26151" customFormat="false" ht="15.25" hidden="false" customHeight="false" outlineLevel="0" collapsed="false"/>
    <row r="26152" customFormat="false" ht="15.25" hidden="false" customHeight="false" outlineLevel="0" collapsed="false"/>
    <row r="26153" customFormat="false" ht="15.25" hidden="false" customHeight="false" outlineLevel="0" collapsed="false"/>
    <row r="26154" customFormat="false" ht="15.25" hidden="false" customHeight="false" outlineLevel="0" collapsed="false"/>
    <row r="26155" customFormat="false" ht="15.25" hidden="false" customHeight="false" outlineLevel="0" collapsed="false"/>
    <row r="26156" customFormat="false" ht="15.25" hidden="false" customHeight="false" outlineLevel="0" collapsed="false"/>
    <row r="26157" customFormat="false" ht="15.25" hidden="false" customHeight="false" outlineLevel="0" collapsed="false"/>
    <row r="26158" customFormat="false" ht="15.25" hidden="false" customHeight="false" outlineLevel="0" collapsed="false"/>
    <row r="26159" customFormat="false" ht="15.25" hidden="false" customHeight="false" outlineLevel="0" collapsed="false"/>
    <row r="26160" customFormat="false" ht="15.25" hidden="false" customHeight="false" outlineLevel="0" collapsed="false"/>
    <row r="26161" customFormat="false" ht="15.25" hidden="false" customHeight="false" outlineLevel="0" collapsed="false"/>
    <row r="26162" customFormat="false" ht="15.25" hidden="false" customHeight="false" outlineLevel="0" collapsed="false"/>
    <row r="26163" customFormat="false" ht="15.25" hidden="false" customHeight="false" outlineLevel="0" collapsed="false"/>
    <row r="26164" customFormat="false" ht="15.25" hidden="false" customHeight="false" outlineLevel="0" collapsed="false"/>
    <row r="26165" customFormat="false" ht="15.25" hidden="false" customHeight="false" outlineLevel="0" collapsed="false"/>
    <row r="26166" customFormat="false" ht="15.25" hidden="false" customHeight="false" outlineLevel="0" collapsed="false"/>
    <row r="26167" customFormat="false" ht="15.25" hidden="false" customHeight="false" outlineLevel="0" collapsed="false"/>
    <row r="26168" customFormat="false" ht="15.25" hidden="false" customHeight="false" outlineLevel="0" collapsed="false"/>
    <row r="26169" customFormat="false" ht="15.25" hidden="false" customHeight="false" outlineLevel="0" collapsed="false"/>
    <row r="26170" customFormat="false" ht="15.25" hidden="false" customHeight="false" outlineLevel="0" collapsed="false"/>
    <row r="26171" customFormat="false" ht="15.25" hidden="false" customHeight="false" outlineLevel="0" collapsed="false"/>
    <row r="26172" customFormat="false" ht="15.25" hidden="false" customHeight="false" outlineLevel="0" collapsed="false"/>
    <row r="26173" customFormat="false" ht="15.25" hidden="false" customHeight="false" outlineLevel="0" collapsed="false"/>
    <row r="26174" customFormat="false" ht="15.25" hidden="false" customHeight="false" outlineLevel="0" collapsed="false"/>
    <row r="26175" customFormat="false" ht="15.25" hidden="false" customHeight="false" outlineLevel="0" collapsed="false"/>
    <row r="26176" customFormat="false" ht="15.25" hidden="false" customHeight="false" outlineLevel="0" collapsed="false"/>
    <row r="26177" customFormat="false" ht="15.25" hidden="false" customHeight="false" outlineLevel="0" collapsed="false"/>
    <row r="26178" customFormat="false" ht="15.25" hidden="false" customHeight="false" outlineLevel="0" collapsed="false"/>
    <row r="26179" customFormat="false" ht="15.25" hidden="false" customHeight="false" outlineLevel="0" collapsed="false"/>
    <row r="26180" customFormat="false" ht="15.25" hidden="false" customHeight="false" outlineLevel="0" collapsed="false"/>
    <row r="26181" customFormat="false" ht="15.25" hidden="false" customHeight="false" outlineLevel="0" collapsed="false"/>
    <row r="26182" customFormat="false" ht="15.25" hidden="false" customHeight="false" outlineLevel="0" collapsed="false"/>
    <row r="26183" customFormat="false" ht="15.25" hidden="false" customHeight="false" outlineLevel="0" collapsed="false"/>
    <row r="26184" customFormat="false" ht="15.25" hidden="false" customHeight="false" outlineLevel="0" collapsed="false"/>
    <row r="26185" customFormat="false" ht="15.25" hidden="false" customHeight="false" outlineLevel="0" collapsed="false"/>
    <row r="26186" customFormat="false" ht="15.25" hidden="false" customHeight="false" outlineLevel="0" collapsed="false"/>
    <row r="26187" customFormat="false" ht="15.25" hidden="false" customHeight="false" outlineLevel="0" collapsed="false"/>
    <row r="26188" customFormat="false" ht="15.25" hidden="false" customHeight="false" outlineLevel="0" collapsed="false"/>
    <row r="26189" customFormat="false" ht="15.25" hidden="false" customHeight="false" outlineLevel="0" collapsed="false"/>
    <row r="26190" customFormat="false" ht="15.25" hidden="false" customHeight="false" outlineLevel="0" collapsed="false"/>
    <row r="26191" customFormat="false" ht="15.25" hidden="false" customHeight="false" outlineLevel="0" collapsed="false"/>
    <row r="26192" customFormat="false" ht="15.25" hidden="false" customHeight="false" outlineLevel="0" collapsed="false"/>
    <row r="26193" customFormat="false" ht="15.25" hidden="false" customHeight="false" outlineLevel="0" collapsed="false"/>
    <row r="26194" customFormat="false" ht="15.25" hidden="false" customHeight="false" outlineLevel="0" collapsed="false"/>
    <row r="26195" customFormat="false" ht="15.25" hidden="false" customHeight="false" outlineLevel="0" collapsed="false"/>
    <row r="26196" customFormat="false" ht="15.25" hidden="false" customHeight="false" outlineLevel="0" collapsed="false"/>
    <row r="26197" customFormat="false" ht="15.25" hidden="false" customHeight="false" outlineLevel="0" collapsed="false"/>
    <row r="26198" customFormat="false" ht="15.25" hidden="false" customHeight="false" outlineLevel="0" collapsed="false"/>
    <row r="26199" customFormat="false" ht="15.25" hidden="false" customHeight="false" outlineLevel="0" collapsed="false"/>
    <row r="26200" customFormat="false" ht="15.25" hidden="false" customHeight="false" outlineLevel="0" collapsed="false"/>
    <row r="26201" customFormat="false" ht="15.25" hidden="false" customHeight="false" outlineLevel="0" collapsed="false"/>
    <row r="26202" customFormat="false" ht="15.25" hidden="false" customHeight="false" outlineLevel="0" collapsed="false"/>
    <row r="26203" customFormat="false" ht="15.25" hidden="false" customHeight="false" outlineLevel="0" collapsed="false"/>
    <row r="26204" customFormat="false" ht="15.25" hidden="false" customHeight="false" outlineLevel="0" collapsed="false"/>
    <row r="26205" customFormat="false" ht="15.25" hidden="false" customHeight="false" outlineLevel="0" collapsed="false"/>
    <row r="26206" customFormat="false" ht="15.25" hidden="false" customHeight="false" outlineLevel="0" collapsed="false"/>
    <row r="26207" customFormat="false" ht="15.25" hidden="false" customHeight="false" outlineLevel="0" collapsed="false"/>
    <row r="26208" customFormat="false" ht="15.25" hidden="false" customHeight="false" outlineLevel="0" collapsed="false"/>
    <row r="26209" customFormat="false" ht="15.25" hidden="false" customHeight="false" outlineLevel="0" collapsed="false"/>
    <row r="26210" customFormat="false" ht="15.25" hidden="false" customHeight="false" outlineLevel="0" collapsed="false"/>
    <row r="26211" customFormat="false" ht="15.25" hidden="false" customHeight="false" outlineLevel="0" collapsed="false"/>
    <row r="26212" customFormat="false" ht="15.25" hidden="false" customHeight="false" outlineLevel="0" collapsed="false"/>
    <row r="26213" customFormat="false" ht="15.25" hidden="false" customHeight="false" outlineLevel="0" collapsed="false"/>
    <row r="26214" customFormat="false" ht="15.25" hidden="false" customHeight="false" outlineLevel="0" collapsed="false"/>
    <row r="26215" customFormat="false" ht="15.25" hidden="false" customHeight="false" outlineLevel="0" collapsed="false"/>
    <row r="26216" customFormat="false" ht="15.25" hidden="false" customHeight="false" outlineLevel="0" collapsed="false"/>
    <row r="26217" customFormat="false" ht="15.25" hidden="false" customHeight="false" outlineLevel="0" collapsed="false"/>
    <row r="26218" customFormat="false" ht="15.25" hidden="false" customHeight="false" outlineLevel="0" collapsed="false"/>
    <row r="26219" customFormat="false" ht="15.25" hidden="false" customHeight="false" outlineLevel="0" collapsed="false"/>
    <row r="26220" customFormat="false" ht="15.25" hidden="false" customHeight="false" outlineLevel="0" collapsed="false"/>
    <row r="26221" customFormat="false" ht="15.25" hidden="false" customHeight="false" outlineLevel="0" collapsed="false"/>
    <row r="26222" customFormat="false" ht="15.25" hidden="false" customHeight="false" outlineLevel="0" collapsed="false"/>
    <row r="26223" customFormat="false" ht="15.25" hidden="false" customHeight="false" outlineLevel="0" collapsed="false"/>
    <row r="26224" customFormat="false" ht="15.25" hidden="false" customHeight="false" outlineLevel="0" collapsed="false"/>
    <row r="26225" customFormat="false" ht="15.25" hidden="false" customHeight="false" outlineLevel="0" collapsed="false"/>
    <row r="26226" customFormat="false" ht="15.25" hidden="false" customHeight="false" outlineLevel="0" collapsed="false"/>
    <row r="26227" customFormat="false" ht="15.25" hidden="false" customHeight="false" outlineLevel="0" collapsed="false"/>
    <row r="26228" customFormat="false" ht="15.25" hidden="false" customHeight="false" outlineLevel="0" collapsed="false"/>
    <row r="26229" customFormat="false" ht="15.25" hidden="false" customHeight="false" outlineLevel="0" collapsed="false"/>
    <row r="26230" customFormat="false" ht="15.25" hidden="false" customHeight="false" outlineLevel="0" collapsed="false"/>
    <row r="26231" customFormat="false" ht="15.25" hidden="false" customHeight="false" outlineLevel="0" collapsed="false"/>
    <row r="26232" customFormat="false" ht="15.25" hidden="false" customHeight="false" outlineLevel="0" collapsed="false"/>
    <row r="26233" customFormat="false" ht="15.25" hidden="false" customHeight="false" outlineLevel="0" collapsed="false"/>
    <row r="26234" customFormat="false" ht="15.25" hidden="false" customHeight="false" outlineLevel="0" collapsed="false"/>
    <row r="26235" customFormat="false" ht="15.25" hidden="false" customHeight="false" outlineLevel="0" collapsed="false"/>
    <row r="26236" customFormat="false" ht="15.25" hidden="false" customHeight="false" outlineLevel="0" collapsed="false"/>
    <row r="26237" customFormat="false" ht="15.25" hidden="false" customHeight="false" outlineLevel="0" collapsed="false"/>
    <row r="26238" customFormat="false" ht="15.25" hidden="false" customHeight="false" outlineLevel="0" collapsed="false"/>
    <row r="26239" customFormat="false" ht="15.25" hidden="false" customHeight="false" outlineLevel="0" collapsed="false"/>
    <row r="26240" customFormat="false" ht="15.25" hidden="false" customHeight="false" outlineLevel="0" collapsed="false"/>
    <row r="26241" customFormat="false" ht="15.25" hidden="false" customHeight="false" outlineLevel="0" collapsed="false"/>
    <row r="26242" customFormat="false" ht="15.25" hidden="false" customHeight="false" outlineLevel="0" collapsed="false"/>
    <row r="26243" customFormat="false" ht="15.25" hidden="false" customHeight="false" outlineLevel="0" collapsed="false"/>
    <row r="26244" customFormat="false" ht="15.25" hidden="false" customHeight="false" outlineLevel="0" collapsed="false"/>
    <row r="26245" customFormat="false" ht="15.25" hidden="false" customHeight="false" outlineLevel="0" collapsed="false"/>
    <row r="26246" customFormat="false" ht="15.25" hidden="false" customHeight="false" outlineLevel="0" collapsed="false"/>
    <row r="26247" customFormat="false" ht="15.25" hidden="false" customHeight="false" outlineLevel="0" collapsed="false"/>
    <row r="26248" customFormat="false" ht="15.25" hidden="false" customHeight="false" outlineLevel="0" collapsed="false"/>
    <row r="26249" customFormat="false" ht="15.25" hidden="false" customHeight="false" outlineLevel="0" collapsed="false"/>
    <row r="26250" customFormat="false" ht="15.25" hidden="false" customHeight="false" outlineLevel="0" collapsed="false"/>
    <row r="26251" customFormat="false" ht="15.25" hidden="false" customHeight="false" outlineLevel="0" collapsed="false"/>
    <row r="26252" customFormat="false" ht="15.25" hidden="false" customHeight="false" outlineLevel="0" collapsed="false"/>
    <row r="26253" customFormat="false" ht="15.25" hidden="false" customHeight="false" outlineLevel="0" collapsed="false"/>
    <row r="26254" customFormat="false" ht="15.25" hidden="false" customHeight="false" outlineLevel="0" collapsed="false"/>
    <row r="26255" customFormat="false" ht="15.25" hidden="false" customHeight="false" outlineLevel="0" collapsed="false"/>
    <row r="26256" customFormat="false" ht="15.25" hidden="false" customHeight="false" outlineLevel="0" collapsed="false"/>
    <row r="26257" customFormat="false" ht="15.25" hidden="false" customHeight="false" outlineLevel="0" collapsed="false"/>
    <row r="26258" customFormat="false" ht="15.25" hidden="false" customHeight="false" outlineLevel="0" collapsed="false"/>
    <row r="26259" customFormat="false" ht="15.25" hidden="false" customHeight="false" outlineLevel="0" collapsed="false"/>
    <row r="26260" customFormat="false" ht="15.25" hidden="false" customHeight="false" outlineLevel="0" collapsed="false"/>
    <row r="26261" customFormat="false" ht="15.25" hidden="false" customHeight="false" outlineLevel="0" collapsed="false"/>
    <row r="26262" customFormat="false" ht="15.25" hidden="false" customHeight="false" outlineLevel="0" collapsed="false"/>
    <row r="26263" customFormat="false" ht="15.25" hidden="false" customHeight="false" outlineLevel="0" collapsed="false"/>
    <row r="26264" customFormat="false" ht="15.25" hidden="false" customHeight="false" outlineLevel="0" collapsed="false"/>
    <row r="26265" customFormat="false" ht="15.25" hidden="false" customHeight="false" outlineLevel="0" collapsed="false"/>
    <row r="26266" customFormat="false" ht="15.25" hidden="false" customHeight="false" outlineLevel="0" collapsed="false"/>
    <row r="26267" customFormat="false" ht="15.25" hidden="false" customHeight="false" outlineLevel="0" collapsed="false"/>
    <row r="26268" customFormat="false" ht="15.25" hidden="false" customHeight="false" outlineLevel="0" collapsed="false"/>
    <row r="26269" customFormat="false" ht="15.25" hidden="false" customHeight="false" outlineLevel="0" collapsed="false"/>
    <row r="26270" customFormat="false" ht="15.25" hidden="false" customHeight="false" outlineLevel="0" collapsed="false"/>
    <row r="26271" customFormat="false" ht="15.25" hidden="false" customHeight="false" outlineLevel="0" collapsed="false"/>
    <row r="26272" customFormat="false" ht="15.25" hidden="false" customHeight="false" outlineLevel="0" collapsed="false"/>
    <row r="26273" customFormat="false" ht="15.25" hidden="false" customHeight="false" outlineLevel="0" collapsed="false"/>
    <row r="26274" customFormat="false" ht="15.25" hidden="false" customHeight="false" outlineLevel="0" collapsed="false"/>
    <row r="26275" customFormat="false" ht="15.25" hidden="false" customHeight="false" outlineLevel="0" collapsed="false"/>
    <row r="26276" customFormat="false" ht="15.25" hidden="false" customHeight="false" outlineLevel="0" collapsed="false"/>
    <row r="26277" customFormat="false" ht="15.25" hidden="false" customHeight="false" outlineLevel="0" collapsed="false"/>
    <row r="26278" customFormat="false" ht="15.25" hidden="false" customHeight="false" outlineLevel="0" collapsed="false"/>
    <row r="26279" customFormat="false" ht="15.25" hidden="false" customHeight="false" outlineLevel="0" collapsed="false"/>
    <row r="26280" customFormat="false" ht="15.25" hidden="false" customHeight="false" outlineLevel="0" collapsed="false"/>
    <row r="26281" customFormat="false" ht="15.25" hidden="false" customHeight="false" outlineLevel="0" collapsed="false"/>
    <row r="26282" customFormat="false" ht="15.25" hidden="false" customHeight="false" outlineLevel="0" collapsed="false"/>
    <row r="26283" customFormat="false" ht="15.25" hidden="false" customHeight="false" outlineLevel="0" collapsed="false"/>
    <row r="26284" customFormat="false" ht="15.25" hidden="false" customHeight="false" outlineLevel="0" collapsed="false"/>
    <row r="26285" customFormat="false" ht="15.25" hidden="false" customHeight="false" outlineLevel="0" collapsed="false"/>
    <row r="26286" customFormat="false" ht="15.25" hidden="false" customHeight="false" outlineLevel="0" collapsed="false"/>
    <row r="26287" customFormat="false" ht="15.25" hidden="false" customHeight="false" outlineLevel="0" collapsed="false"/>
    <row r="26288" customFormat="false" ht="15.25" hidden="false" customHeight="false" outlineLevel="0" collapsed="false"/>
    <row r="26289" customFormat="false" ht="15.25" hidden="false" customHeight="false" outlineLevel="0" collapsed="false"/>
    <row r="26290" customFormat="false" ht="15.25" hidden="false" customHeight="false" outlineLevel="0" collapsed="false"/>
    <row r="26291" customFormat="false" ht="15.25" hidden="false" customHeight="false" outlineLevel="0" collapsed="false"/>
    <row r="26292" customFormat="false" ht="15.25" hidden="false" customHeight="false" outlineLevel="0" collapsed="false"/>
    <row r="26293" customFormat="false" ht="15.25" hidden="false" customHeight="false" outlineLevel="0" collapsed="false"/>
    <row r="26294" customFormat="false" ht="15.25" hidden="false" customHeight="false" outlineLevel="0" collapsed="false"/>
    <row r="26295" customFormat="false" ht="15.25" hidden="false" customHeight="false" outlineLevel="0" collapsed="false"/>
    <row r="26296" customFormat="false" ht="15.25" hidden="false" customHeight="false" outlineLevel="0" collapsed="false"/>
    <row r="26297" customFormat="false" ht="15.25" hidden="false" customHeight="false" outlineLevel="0" collapsed="false"/>
    <row r="26298" customFormat="false" ht="15.25" hidden="false" customHeight="false" outlineLevel="0" collapsed="false"/>
    <row r="26299" customFormat="false" ht="15.25" hidden="false" customHeight="false" outlineLevel="0" collapsed="false"/>
    <row r="26300" customFormat="false" ht="15.25" hidden="false" customHeight="false" outlineLevel="0" collapsed="false"/>
    <row r="26301" customFormat="false" ht="15.25" hidden="false" customHeight="false" outlineLevel="0" collapsed="false"/>
    <row r="26302" customFormat="false" ht="15.25" hidden="false" customHeight="false" outlineLevel="0" collapsed="false"/>
    <row r="26303" customFormat="false" ht="15.25" hidden="false" customHeight="false" outlineLevel="0" collapsed="false"/>
    <row r="26304" customFormat="false" ht="15.25" hidden="false" customHeight="false" outlineLevel="0" collapsed="false"/>
    <row r="26305" customFormat="false" ht="15.25" hidden="false" customHeight="false" outlineLevel="0" collapsed="false"/>
    <row r="26306" customFormat="false" ht="15.25" hidden="false" customHeight="false" outlineLevel="0" collapsed="false"/>
    <row r="26307" customFormat="false" ht="15.25" hidden="false" customHeight="false" outlineLevel="0" collapsed="false"/>
    <row r="26308" customFormat="false" ht="15.25" hidden="false" customHeight="false" outlineLevel="0" collapsed="false"/>
    <row r="26309" customFormat="false" ht="15.25" hidden="false" customHeight="false" outlineLevel="0" collapsed="false"/>
    <row r="26310" customFormat="false" ht="15.25" hidden="false" customHeight="false" outlineLevel="0" collapsed="false"/>
    <row r="26311" customFormat="false" ht="15.25" hidden="false" customHeight="false" outlineLevel="0" collapsed="false"/>
    <row r="26312" customFormat="false" ht="15.25" hidden="false" customHeight="false" outlineLevel="0" collapsed="false"/>
    <row r="26313" customFormat="false" ht="15.25" hidden="false" customHeight="false" outlineLevel="0" collapsed="false"/>
    <row r="26314" customFormat="false" ht="15.25" hidden="false" customHeight="false" outlineLevel="0" collapsed="false"/>
    <row r="26315" customFormat="false" ht="15.25" hidden="false" customHeight="false" outlineLevel="0" collapsed="false"/>
    <row r="26316" customFormat="false" ht="15.25" hidden="false" customHeight="false" outlineLevel="0" collapsed="false"/>
    <row r="26317" customFormat="false" ht="15.25" hidden="false" customHeight="false" outlineLevel="0" collapsed="false"/>
    <row r="26318" customFormat="false" ht="15.25" hidden="false" customHeight="false" outlineLevel="0" collapsed="false"/>
    <row r="26319" customFormat="false" ht="15.25" hidden="false" customHeight="false" outlineLevel="0" collapsed="false"/>
    <row r="26320" customFormat="false" ht="15.25" hidden="false" customHeight="false" outlineLevel="0" collapsed="false"/>
    <row r="26321" customFormat="false" ht="15.25" hidden="false" customHeight="false" outlineLevel="0" collapsed="false"/>
    <row r="26322" customFormat="false" ht="15.25" hidden="false" customHeight="false" outlineLevel="0" collapsed="false"/>
    <row r="26323" customFormat="false" ht="15.25" hidden="false" customHeight="false" outlineLevel="0" collapsed="false"/>
    <row r="26324" customFormat="false" ht="15.25" hidden="false" customHeight="false" outlineLevel="0" collapsed="false"/>
    <row r="26325" customFormat="false" ht="15.25" hidden="false" customHeight="false" outlineLevel="0" collapsed="false"/>
    <row r="26326" customFormat="false" ht="15.25" hidden="false" customHeight="false" outlineLevel="0" collapsed="false"/>
    <row r="26327" customFormat="false" ht="15.25" hidden="false" customHeight="false" outlineLevel="0" collapsed="false"/>
    <row r="26328" customFormat="false" ht="15.25" hidden="false" customHeight="false" outlineLevel="0" collapsed="false"/>
    <row r="26329" customFormat="false" ht="15.25" hidden="false" customHeight="false" outlineLevel="0" collapsed="false"/>
    <row r="26330" customFormat="false" ht="15.25" hidden="false" customHeight="false" outlineLevel="0" collapsed="false"/>
    <row r="26331" customFormat="false" ht="15.25" hidden="false" customHeight="false" outlineLevel="0" collapsed="false"/>
    <row r="26332" customFormat="false" ht="15.25" hidden="false" customHeight="false" outlineLevel="0" collapsed="false"/>
    <row r="26333" customFormat="false" ht="15.25" hidden="false" customHeight="false" outlineLevel="0" collapsed="false"/>
    <row r="26334" customFormat="false" ht="15.25" hidden="false" customHeight="false" outlineLevel="0" collapsed="false"/>
    <row r="26335" customFormat="false" ht="15.25" hidden="false" customHeight="false" outlineLevel="0" collapsed="false"/>
    <row r="26336" customFormat="false" ht="15.25" hidden="false" customHeight="false" outlineLevel="0" collapsed="false"/>
    <row r="26337" customFormat="false" ht="15.25" hidden="false" customHeight="false" outlineLevel="0" collapsed="false"/>
    <row r="26338" customFormat="false" ht="15.25" hidden="false" customHeight="false" outlineLevel="0" collapsed="false"/>
    <row r="26339" customFormat="false" ht="15.25" hidden="false" customHeight="false" outlineLevel="0" collapsed="false"/>
    <row r="26340" customFormat="false" ht="15.25" hidden="false" customHeight="false" outlineLevel="0" collapsed="false"/>
    <row r="26341" customFormat="false" ht="15.25" hidden="false" customHeight="false" outlineLevel="0" collapsed="false"/>
    <row r="26342" customFormat="false" ht="15.25" hidden="false" customHeight="false" outlineLevel="0" collapsed="false"/>
    <row r="26343" customFormat="false" ht="15.25" hidden="false" customHeight="false" outlineLevel="0" collapsed="false"/>
    <row r="26344" customFormat="false" ht="15.25" hidden="false" customHeight="false" outlineLevel="0" collapsed="false"/>
    <row r="26345" customFormat="false" ht="15.25" hidden="false" customHeight="false" outlineLevel="0" collapsed="false"/>
    <row r="26346" customFormat="false" ht="15.25" hidden="false" customHeight="false" outlineLevel="0" collapsed="false"/>
    <row r="26347" customFormat="false" ht="15.25" hidden="false" customHeight="false" outlineLevel="0" collapsed="false"/>
    <row r="26348" customFormat="false" ht="15.25" hidden="false" customHeight="false" outlineLevel="0" collapsed="false"/>
    <row r="26349" customFormat="false" ht="15.25" hidden="false" customHeight="false" outlineLevel="0" collapsed="false"/>
    <row r="26350" customFormat="false" ht="15.25" hidden="false" customHeight="false" outlineLevel="0" collapsed="false"/>
    <row r="26351" customFormat="false" ht="15.25" hidden="false" customHeight="false" outlineLevel="0" collapsed="false"/>
    <row r="26352" customFormat="false" ht="15.25" hidden="false" customHeight="false" outlineLevel="0" collapsed="false"/>
    <row r="26353" customFormat="false" ht="15.25" hidden="false" customHeight="false" outlineLevel="0" collapsed="false"/>
    <row r="26354" customFormat="false" ht="15.25" hidden="false" customHeight="false" outlineLevel="0" collapsed="false"/>
    <row r="26355" customFormat="false" ht="15.25" hidden="false" customHeight="false" outlineLevel="0" collapsed="false"/>
    <row r="26356" customFormat="false" ht="15.25" hidden="false" customHeight="false" outlineLevel="0" collapsed="false"/>
    <row r="26357" customFormat="false" ht="15.25" hidden="false" customHeight="false" outlineLevel="0" collapsed="false"/>
    <row r="26358" customFormat="false" ht="15.25" hidden="false" customHeight="false" outlineLevel="0" collapsed="false"/>
    <row r="26359" customFormat="false" ht="15.25" hidden="false" customHeight="false" outlineLevel="0" collapsed="false"/>
    <row r="26360" customFormat="false" ht="15.25" hidden="false" customHeight="false" outlineLevel="0" collapsed="false"/>
    <row r="26361" customFormat="false" ht="15.25" hidden="false" customHeight="false" outlineLevel="0" collapsed="false"/>
    <row r="26362" customFormat="false" ht="15.25" hidden="false" customHeight="false" outlineLevel="0" collapsed="false"/>
    <row r="26363" customFormat="false" ht="15.25" hidden="false" customHeight="false" outlineLevel="0" collapsed="false"/>
    <row r="26364" customFormat="false" ht="15.25" hidden="false" customHeight="false" outlineLevel="0" collapsed="false"/>
    <row r="26365" customFormat="false" ht="15.25" hidden="false" customHeight="false" outlineLevel="0" collapsed="false"/>
    <row r="26366" customFormat="false" ht="15.25" hidden="false" customHeight="false" outlineLevel="0" collapsed="false"/>
    <row r="26367" customFormat="false" ht="15.25" hidden="false" customHeight="false" outlineLevel="0" collapsed="false"/>
    <row r="26368" customFormat="false" ht="15.25" hidden="false" customHeight="false" outlineLevel="0" collapsed="false"/>
    <row r="26369" customFormat="false" ht="15.25" hidden="false" customHeight="false" outlineLevel="0" collapsed="false"/>
    <row r="26370" customFormat="false" ht="15.25" hidden="false" customHeight="false" outlineLevel="0" collapsed="false"/>
    <row r="26371" customFormat="false" ht="15.25" hidden="false" customHeight="false" outlineLevel="0" collapsed="false"/>
    <row r="26372" customFormat="false" ht="15.25" hidden="false" customHeight="false" outlineLevel="0" collapsed="false"/>
    <row r="26373" customFormat="false" ht="15.25" hidden="false" customHeight="false" outlineLevel="0" collapsed="false"/>
    <row r="26374" customFormat="false" ht="15.25" hidden="false" customHeight="false" outlineLevel="0" collapsed="false"/>
    <row r="26375" customFormat="false" ht="15.25" hidden="false" customHeight="false" outlineLevel="0" collapsed="false"/>
    <row r="26376" customFormat="false" ht="15.25" hidden="false" customHeight="false" outlineLevel="0" collapsed="false"/>
    <row r="26377" customFormat="false" ht="15.25" hidden="false" customHeight="false" outlineLevel="0" collapsed="false"/>
    <row r="26378" customFormat="false" ht="15.25" hidden="false" customHeight="false" outlineLevel="0" collapsed="false"/>
    <row r="26379" customFormat="false" ht="15.25" hidden="false" customHeight="false" outlineLevel="0" collapsed="false"/>
    <row r="26380" customFormat="false" ht="15.25" hidden="false" customHeight="false" outlineLevel="0" collapsed="false"/>
    <row r="26381" customFormat="false" ht="15.25" hidden="false" customHeight="false" outlineLevel="0" collapsed="false"/>
    <row r="26382" customFormat="false" ht="15.25" hidden="false" customHeight="false" outlineLevel="0" collapsed="false"/>
    <row r="26383" customFormat="false" ht="15.25" hidden="false" customHeight="false" outlineLevel="0" collapsed="false"/>
    <row r="26384" customFormat="false" ht="15.25" hidden="false" customHeight="false" outlineLevel="0" collapsed="false"/>
    <row r="26385" customFormat="false" ht="15.25" hidden="false" customHeight="false" outlineLevel="0" collapsed="false"/>
    <row r="26386" customFormat="false" ht="15.25" hidden="false" customHeight="false" outlineLevel="0" collapsed="false"/>
    <row r="26387" customFormat="false" ht="15.25" hidden="false" customHeight="false" outlineLevel="0" collapsed="false"/>
    <row r="26388" customFormat="false" ht="15.25" hidden="false" customHeight="false" outlineLevel="0" collapsed="false"/>
    <row r="26389" customFormat="false" ht="15.25" hidden="false" customHeight="false" outlineLevel="0" collapsed="false"/>
    <row r="26390" customFormat="false" ht="15.25" hidden="false" customHeight="false" outlineLevel="0" collapsed="false"/>
    <row r="26391" customFormat="false" ht="15.25" hidden="false" customHeight="false" outlineLevel="0" collapsed="false"/>
    <row r="26392" customFormat="false" ht="15.25" hidden="false" customHeight="false" outlineLevel="0" collapsed="false"/>
    <row r="26393" customFormat="false" ht="15.25" hidden="false" customHeight="false" outlineLevel="0" collapsed="false"/>
    <row r="26394" customFormat="false" ht="15.25" hidden="false" customHeight="false" outlineLevel="0" collapsed="false"/>
    <row r="26395" customFormat="false" ht="15.25" hidden="false" customHeight="false" outlineLevel="0" collapsed="false"/>
    <row r="26396" customFormat="false" ht="15.25" hidden="false" customHeight="false" outlineLevel="0" collapsed="false"/>
    <row r="26397" customFormat="false" ht="15.25" hidden="false" customHeight="false" outlineLevel="0" collapsed="false"/>
    <row r="26398" customFormat="false" ht="15.25" hidden="false" customHeight="false" outlineLevel="0" collapsed="false"/>
    <row r="26399" customFormat="false" ht="15.25" hidden="false" customHeight="false" outlineLevel="0" collapsed="false"/>
    <row r="26400" customFormat="false" ht="15.25" hidden="false" customHeight="false" outlineLevel="0" collapsed="false"/>
    <row r="26401" customFormat="false" ht="15.25" hidden="false" customHeight="false" outlineLevel="0" collapsed="false"/>
    <row r="26402" customFormat="false" ht="15.25" hidden="false" customHeight="false" outlineLevel="0" collapsed="false"/>
    <row r="26403" customFormat="false" ht="15.25" hidden="false" customHeight="false" outlineLevel="0" collapsed="false"/>
    <row r="26404" customFormat="false" ht="15.25" hidden="false" customHeight="false" outlineLevel="0" collapsed="false"/>
    <row r="26405" customFormat="false" ht="15.25" hidden="false" customHeight="false" outlineLevel="0" collapsed="false"/>
    <row r="26406" customFormat="false" ht="15.25" hidden="false" customHeight="false" outlineLevel="0" collapsed="false"/>
    <row r="26407" customFormat="false" ht="15.25" hidden="false" customHeight="false" outlineLevel="0" collapsed="false"/>
    <row r="26408" customFormat="false" ht="15.25" hidden="false" customHeight="false" outlineLevel="0" collapsed="false"/>
    <row r="26409" customFormat="false" ht="15.25" hidden="false" customHeight="false" outlineLevel="0" collapsed="false"/>
    <row r="26410" customFormat="false" ht="15.25" hidden="false" customHeight="false" outlineLevel="0" collapsed="false"/>
    <row r="26411" customFormat="false" ht="15.25" hidden="false" customHeight="false" outlineLevel="0" collapsed="false"/>
    <row r="26412" customFormat="false" ht="15.25" hidden="false" customHeight="false" outlineLevel="0" collapsed="false"/>
    <row r="26413" customFormat="false" ht="15.25" hidden="false" customHeight="false" outlineLevel="0" collapsed="false"/>
    <row r="26414" customFormat="false" ht="15.25" hidden="false" customHeight="false" outlineLevel="0" collapsed="false"/>
    <row r="26415" customFormat="false" ht="15.25" hidden="false" customHeight="false" outlineLevel="0" collapsed="false"/>
    <row r="26416" customFormat="false" ht="15.25" hidden="false" customHeight="false" outlineLevel="0" collapsed="false"/>
    <row r="26417" customFormat="false" ht="15.25" hidden="false" customHeight="false" outlineLevel="0" collapsed="false"/>
    <row r="26418" customFormat="false" ht="15.25" hidden="false" customHeight="false" outlineLevel="0" collapsed="false"/>
    <row r="26419" customFormat="false" ht="15.25" hidden="false" customHeight="false" outlineLevel="0" collapsed="false"/>
    <row r="26420" customFormat="false" ht="15.25" hidden="false" customHeight="false" outlineLevel="0" collapsed="false"/>
    <row r="26421" customFormat="false" ht="15.25" hidden="false" customHeight="false" outlineLevel="0" collapsed="false"/>
    <row r="26422" customFormat="false" ht="15.25" hidden="false" customHeight="false" outlineLevel="0" collapsed="false"/>
    <row r="26423" customFormat="false" ht="15.25" hidden="false" customHeight="false" outlineLevel="0" collapsed="false"/>
    <row r="26424" customFormat="false" ht="15.25" hidden="false" customHeight="false" outlineLevel="0" collapsed="false"/>
    <row r="26425" customFormat="false" ht="15.25" hidden="false" customHeight="false" outlineLevel="0" collapsed="false"/>
    <row r="26426" customFormat="false" ht="15.25" hidden="false" customHeight="false" outlineLevel="0" collapsed="false"/>
    <row r="26427" customFormat="false" ht="15.25" hidden="false" customHeight="false" outlineLevel="0" collapsed="false"/>
    <row r="26428" customFormat="false" ht="15.25" hidden="false" customHeight="false" outlineLevel="0" collapsed="false"/>
    <row r="26429" customFormat="false" ht="15.25" hidden="false" customHeight="false" outlineLevel="0" collapsed="false"/>
    <row r="26430" customFormat="false" ht="15.25" hidden="false" customHeight="false" outlineLevel="0" collapsed="false"/>
    <row r="26431" customFormat="false" ht="15.25" hidden="false" customHeight="false" outlineLevel="0" collapsed="false"/>
    <row r="26432" customFormat="false" ht="15.25" hidden="false" customHeight="false" outlineLevel="0" collapsed="false"/>
    <row r="26433" customFormat="false" ht="15.25" hidden="false" customHeight="false" outlineLevel="0" collapsed="false"/>
    <row r="26434" customFormat="false" ht="15.25" hidden="false" customHeight="false" outlineLevel="0" collapsed="false"/>
    <row r="26435" customFormat="false" ht="15.25" hidden="false" customHeight="false" outlineLevel="0" collapsed="false"/>
    <row r="26436" customFormat="false" ht="15.25" hidden="false" customHeight="false" outlineLevel="0" collapsed="false"/>
    <row r="26437" customFormat="false" ht="15.25" hidden="false" customHeight="false" outlineLevel="0" collapsed="false"/>
    <row r="26438" customFormat="false" ht="15.25" hidden="false" customHeight="false" outlineLevel="0" collapsed="false"/>
    <row r="26439" customFormat="false" ht="15.25" hidden="false" customHeight="false" outlineLevel="0" collapsed="false"/>
    <row r="26440" customFormat="false" ht="15.25" hidden="false" customHeight="false" outlineLevel="0" collapsed="false"/>
    <row r="26441" customFormat="false" ht="15.25" hidden="false" customHeight="false" outlineLevel="0" collapsed="false"/>
    <row r="26442" customFormat="false" ht="15.25" hidden="false" customHeight="false" outlineLevel="0" collapsed="false"/>
    <row r="26443" customFormat="false" ht="15.25" hidden="false" customHeight="false" outlineLevel="0" collapsed="false"/>
    <row r="26444" customFormat="false" ht="15.25" hidden="false" customHeight="false" outlineLevel="0" collapsed="false"/>
    <row r="26445" customFormat="false" ht="15.25" hidden="false" customHeight="false" outlineLevel="0" collapsed="false"/>
    <row r="26446" customFormat="false" ht="15.25" hidden="false" customHeight="false" outlineLevel="0" collapsed="false"/>
    <row r="26447" customFormat="false" ht="15.25" hidden="false" customHeight="false" outlineLevel="0" collapsed="false"/>
    <row r="26448" customFormat="false" ht="15.25" hidden="false" customHeight="false" outlineLevel="0" collapsed="false"/>
    <row r="26449" customFormat="false" ht="15.25" hidden="false" customHeight="false" outlineLevel="0" collapsed="false"/>
    <row r="26450" customFormat="false" ht="15.25" hidden="false" customHeight="false" outlineLevel="0" collapsed="false"/>
    <row r="26451" customFormat="false" ht="15.25" hidden="false" customHeight="false" outlineLevel="0" collapsed="false"/>
    <row r="26452" customFormat="false" ht="15.25" hidden="false" customHeight="false" outlineLevel="0" collapsed="false"/>
    <row r="26453" customFormat="false" ht="15.25" hidden="false" customHeight="false" outlineLevel="0" collapsed="false"/>
    <row r="26454" customFormat="false" ht="15.25" hidden="false" customHeight="false" outlineLevel="0" collapsed="false"/>
    <row r="26455" customFormat="false" ht="15.25" hidden="false" customHeight="false" outlineLevel="0" collapsed="false"/>
    <row r="26456" customFormat="false" ht="15.25" hidden="false" customHeight="false" outlineLevel="0" collapsed="false"/>
    <row r="26457" customFormat="false" ht="15.25" hidden="false" customHeight="false" outlineLevel="0" collapsed="false"/>
    <row r="26458" customFormat="false" ht="15.25" hidden="false" customHeight="false" outlineLevel="0" collapsed="false"/>
    <row r="26459" customFormat="false" ht="15.25" hidden="false" customHeight="false" outlineLevel="0" collapsed="false"/>
    <row r="26460" customFormat="false" ht="15.25" hidden="false" customHeight="false" outlineLevel="0" collapsed="false"/>
    <row r="26461" customFormat="false" ht="15.25" hidden="false" customHeight="false" outlineLevel="0" collapsed="false"/>
    <row r="26462" customFormat="false" ht="15.25" hidden="false" customHeight="false" outlineLevel="0" collapsed="false"/>
    <row r="26463" customFormat="false" ht="15.25" hidden="false" customHeight="false" outlineLevel="0" collapsed="false"/>
    <row r="26464" customFormat="false" ht="15.25" hidden="false" customHeight="false" outlineLevel="0" collapsed="false"/>
    <row r="26465" customFormat="false" ht="15.25" hidden="false" customHeight="false" outlineLevel="0" collapsed="false"/>
    <row r="26466" customFormat="false" ht="15.25" hidden="false" customHeight="false" outlineLevel="0" collapsed="false"/>
    <row r="26467" customFormat="false" ht="15.25" hidden="false" customHeight="false" outlineLevel="0" collapsed="false"/>
    <row r="26468" customFormat="false" ht="15.25" hidden="false" customHeight="false" outlineLevel="0" collapsed="false"/>
    <row r="26469" customFormat="false" ht="15.25" hidden="false" customHeight="false" outlineLevel="0" collapsed="false"/>
    <row r="26470" customFormat="false" ht="15.25" hidden="false" customHeight="false" outlineLevel="0" collapsed="false"/>
    <row r="26471" customFormat="false" ht="15.25" hidden="false" customHeight="false" outlineLevel="0" collapsed="false"/>
    <row r="26472" customFormat="false" ht="15.25" hidden="false" customHeight="false" outlineLevel="0" collapsed="false"/>
    <row r="26473" customFormat="false" ht="15.25" hidden="false" customHeight="false" outlineLevel="0" collapsed="false"/>
    <row r="26474" customFormat="false" ht="15.25" hidden="false" customHeight="false" outlineLevel="0" collapsed="false"/>
    <row r="26475" customFormat="false" ht="15.25" hidden="false" customHeight="false" outlineLevel="0" collapsed="false"/>
    <row r="26476" customFormat="false" ht="15.25" hidden="false" customHeight="false" outlineLevel="0" collapsed="false"/>
    <row r="26477" customFormat="false" ht="15.25" hidden="false" customHeight="false" outlineLevel="0" collapsed="false"/>
    <row r="26478" customFormat="false" ht="15.25" hidden="false" customHeight="false" outlineLevel="0" collapsed="false"/>
    <row r="26479" customFormat="false" ht="15.25" hidden="false" customHeight="false" outlineLevel="0" collapsed="false"/>
    <row r="26480" customFormat="false" ht="15.25" hidden="false" customHeight="false" outlineLevel="0" collapsed="false"/>
    <row r="26481" customFormat="false" ht="15.25" hidden="false" customHeight="false" outlineLevel="0" collapsed="false"/>
    <row r="26482" customFormat="false" ht="15.25" hidden="false" customHeight="false" outlineLevel="0" collapsed="false"/>
    <row r="26483" customFormat="false" ht="15.25" hidden="false" customHeight="false" outlineLevel="0" collapsed="false"/>
    <row r="26484" customFormat="false" ht="15.25" hidden="false" customHeight="false" outlineLevel="0" collapsed="false"/>
    <row r="26485" customFormat="false" ht="15.25" hidden="false" customHeight="false" outlineLevel="0" collapsed="false"/>
    <row r="26486" customFormat="false" ht="15.25" hidden="false" customHeight="false" outlineLevel="0" collapsed="false"/>
    <row r="26487" customFormat="false" ht="15.25" hidden="false" customHeight="false" outlineLevel="0" collapsed="false"/>
    <row r="26488" customFormat="false" ht="15.25" hidden="false" customHeight="false" outlineLevel="0" collapsed="false"/>
    <row r="26489" customFormat="false" ht="15.25" hidden="false" customHeight="false" outlineLevel="0" collapsed="false"/>
    <row r="26490" customFormat="false" ht="15.25" hidden="false" customHeight="false" outlineLevel="0" collapsed="false"/>
    <row r="26491" customFormat="false" ht="15.25" hidden="false" customHeight="false" outlineLevel="0" collapsed="false"/>
    <row r="26492" customFormat="false" ht="15.25" hidden="false" customHeight="false" outlineLevel="0" collapsed="false"/>
    <row r="26493" customFormat="false" ht="15.25" hidden="false" customHeight="false" outlineLevel="0" collapsed="false"/>
    <row r="26494" customFormat="false" ht="15.25" hidden="false" customHeight="false" outlineLevel="0" collapsed="false"/>
    <row r="26495" customFormat="false" ht="15.25" hidden="false" customHeight="false" outlineLevel="0" collapsed="false"/>
    <row r="26496" customFormat="false" ht="15.25" hidden="false" customHeight="false" outlineLevel="0" collapsed="false"/>
    <row r="26497" customFormat="false" ht="15.25" hidden="false" customHeight="false" outlineLevel="0" collapsed="false"/>
    <row r="26498" customFormat="false" ht="15.25" hidden="false" customHeight="false" outlineLevel="0" collapsed="false"/>
    <row r="26499" customFormat="false" ht="15.25" hidden="false" customHeight="false" outlineLevel="0" collapsed="false"/>
    <row r="26500" customFormat="false" ht="15.25" hidden="false" customHeight="false" outlineLevel="0" collapsed="false"/>
    <row r="26501" customFormat="false" ht="15.25" hidden="false" customHeight="false" outlineLevel="0" collapsed="false"/>
    <row r="26502" customFormat="false" ht="15.25" hidden="false" customHeight="false" outlineLevel="0" collapsed="false"/>
    <row r="26503" customFormat="false" ht="15.25" hidden="false" customHeight="false" outlineLevel="0" collapsed="false"/>
    <row r="26504" customFormat="false" ht="15.25" hidden="false" customHeight="false" outlineLevel="0" collapsed="false"/>
    <row r="26505" customFormat="false" ht="15.25" hidden="false" customHeight="false" outlineLevel="0" collapsed="false"/>
    <row r="26506" customFormat="false" ht="15.25" hidden="false" customHeight="false" outlineLevel="0" collapsed="false"/>
    <row r="26507" customFormat="false" ht="15.25" hidden="false" customHeight="false" outlineLevel="0" collapsed="false"/>
    <row r="26508" customFormat="false" ht="15.25" hidden="false" customHeight="false" outlineLevel="0" collapsed="false"/>
    <row r="26509" customFormat="false" ht="15.25" hidden="false" customHeight="false" outlineLevel="0" collapsed="false"/>
    <row r="26510" customFormat="false" ht="15.25" hidden="false" customHeight="false" outlineLevel="0" collapsed="false"/>
    <row r="26511" customFormat="false" ht="15.25" hidden="false" customHeight="false" outlineLevel="0" collapsed="false"/>
    <row r="26512" customFormat="false" ht="15.25" hidden="false" customHeight="false" outlineLevel="0" collapsed="false"/>
    <row r="26513" customFormat="false" ht="15.25" hidden="false" customHeight="false" outlineLevel="0" collapsed="false"/>
    <row r="26514" customFormat="false" ht="15.25" hidden="false" customHeight="false" outlineLevel="0" collapsed="false"/>
    <row r="26515" customFormat="false" ht="15.25" hidden="false" customHeight="false" outlineLevel="0" collapsed="false"/>
    <row r="26516" customFormat="false" ht="15.25" hidden="false" customHeight="false" outlineLevel="0" collapsed="false"/>
    <row r="26517" customFormat="false" ht="15.25" hidden="false" customHeight="false" outlineLevel="0" collapsed="false"/>
    <row r="26518" customFormat="false" ht="15.25" hidden="false" customHeight="false" outlineLevel="0" collapsed="false"/>
    <row r="26519" customFormat="false" ht="15.25" hidden="false" customHeight="false" outlineLevel="0" collapsed="false"/>
    <row r="26520" customFormat="false" ht="15.25" hidden="false" customHeight="false" outlineLevel="0" collapsed="false"/>
    <row r="26521" customFormat="false" ht="15.25" hidden="false" customHeight="false" outlineLevel="0" collapsed="false"/>
    <row r="26522" customFormat="false" ht="15.25" hidden="false" customHeight="false" outlineLevel="0" collapsed="false"/>
    <row r="26523" customFormat="false" ht="15.25" hidden="false" customHeight="false" outlineLevel="0" collapsed="false"/>
    <row r="26524" customFormat="false" ht="15.25" hidden="false" customHeight="false" outlineLevel="0" collapsed="false"/>
    <row r="26525" customFormat="false" ht="15.25" hidden="false" customHeight="false" outlineLevel="0" collapsed="false"/>
    <row r="26526" customFormat="false" ht="15.25" hidden="false" customHeight="false" outlineLevel="0" collapsed="false"/>
    <row r="26527" customFormat="false" ht="15.25" hidden="false" customHeight="false" outlineLevel="0" collapsed="false"/>
    <row r="26528" customFormat="false" ht="15.25" hidden="false" customHeight="false" outlineLevel="0" collapsed="false"/>
    <row r="26529" customFormat="false" ht="15.25" hidden="false" customHeight="false" outlineLevel="0" collapsed="false"/>
    <row r="26530" customFormat="false" ht="15.25" hidden="false" customHeight="false" outlineLevel="0" collapsed="false"/>
    <row r="26531" customFormat="false" ht="15.25" hidden="false" customHeight="false" outlineLevel="0" collapsed="false"/>
    <row r="26532" customFormat="false" ht="15.25" hidden="false" customHeight="false" outlineLevel="0" collapsed="false"/>
    <row r="26533" customFormat="false" ht="15.25" hidden="false" customHeight="false" outlineLevel="0" collapsed="false"/>
    <row r="26534" customFormat="false" ht="15.25" hidden="false" customHeight="false" outlineLevel="0" collapsed="false"/>
    <row r="26535" customFormat="false" ht="15.25" hidden="false" customHeight="false" outlineLevel="0" collapsed="false"/>
    <row r="26536" customFormat="false" ht="15.25" hidden="false" customHeight="false" outlineLevel="0" collapsed="false"/>
    <row r="26537" customFormat="false" ht="15.25" hidden="false" customHeight="false" outlineLevel="0" collapsed="false"/>
    <row r="26538" customFormat="false" ht="15.25" hidden="false" customHeight="false" outlineLevel="0" collapsed="false"/>
    <row r="26539" customFormat="false" ht="15.25" hidden="false" customHeight="false" outlineLevel="0" collapsed="false"/>
    <row r="26540" customFormat="false" ht="15.25" hidden="false" customHeight="false" outlineLevel="0" collapsed="false"/>
    <row r="26541" customFormat="false" ht="15.25" hidden="false" customHeight="false" outlineLevel="0" collapsed="false"/>
    <row r="26542" customFormat="false" ht="15.25" hidden="false" customHeight="false" outlineLevel="0" collapsed="false"/>
    <row r="26543" customFormat="false" ht="15.25" hidden="false" customHeight="false" outlineLevel="0" collapsed="false"/>
    <row r="26544" customFormat="false" ht="15.25" hidden="false" customHeight="false" outlineLevel="0" collapsed="false"/>
    <row r="26545" customFormat="false" ht="15.25" hidden="false" customHeight="false" outlineLevel="0" collapsed="false"/>
    <row r="26546" customFormat="false" ht="15.25" hidden="false" customHeight="false" outlineLevel="0" collapsed="false"/>
    <row r="26547" customFormat="false" ht="15.25" hidden="false" customHeight="false" outlineLevel="0" collapsed="false"/>
    <row r="26548" customFormat="false" ht="15.25" hidden="false" customHeight="false" outlineLevel="0" collapsed="false"/>
    <row r="26549" customFormat="false" ht="15.25" hidden="false" customHeight="false" outlineLevel="0" collapsed="false"/>
    <row r="26550" customFormat="false" ht="15.25" hidden="false" customHeight="false" outlineLevel="0" collapsed="false"/>
    <row r="26551" customFormat="false" ht="15.25" hidden="false" customHeight="false" outlineLevel="0" collapsed="false"/>
    <row r="26552" customFormat="false" ht="15.25" hidden="false" customHeight="false" outlineLevel="0" collapsed="false"/>
    <row r="26553" customFormat="false" ht="15.25" hidden="false" customHeight="false" outlineLevel="0" collapsed="false"/>
    <row r="26554" customFormat="false" ht="15.25" hidden="false" customHeight="false" outlineLevel="0" collapsed="false"/>
    <row r="26555" customFormat="false" ht="15.25" hidden="false" customHeight="false" outlineLevel="0" collapsed="false"/>
    <row r="26556" customFormat="false" ht="15.25" hidden="false" customHeight="false" outlineLevel="0" collapsed="false"/>
    <row r="26557" customFormat="false" ht="15.25" hidden="false" customHeight="false" outlineLevel="0" collapsed="false"/>
    <row r="26558" customFormat="false" ht="15.25" hidden="false" customHeight="false" outlineLevel="0" collapsed="false"/>
    <row r="26559" customFormat="false" ht="15.25" hidden="false" customHeight="false" outlineLevel="0" collapsed="false"/>
    <row r="26560" customFormat="false" ht="15.25" hidden="false" customHeight="false" outlineLevel="0" collapsed="false"/>
    <row r="26561" customFormat="false" ht="15.25" hidden="false" customHeight="false" outlineLevel="0" collapsed="false"/>
    <row r="26562" customFormat="false" ht="15.25" hidden="false" customHeight="false" outlineLevel="0" collapsed="false"/>
    <row r="26563" customFormat="false" ht="15.25" hidden="false" customHeight="false" outlineLevel="0" collapsed="false"/>
    <row r="26564" customFormat="false" ht="15.25" hidden="false" customHeight="false" outlineLevel="0" collapsed="false"/>
    <row r="26565" customFormat="false" ht="15.25" hidden="false" customHeight="false" outlineLevel="0" collapsed="false"/>
    <row r="26566" customFormat="false" ht="15.25" hidden="false" customHeight="false" outlineLevel="0" collapsed="false"/>
    <row r="26567" customFormat="false" ht="15.25" hidden="false" customHeight="false" outlineLevel="0" collapsed="false"/>
    <row r="26568" customFormat="false" ht="15.25" hidden="false" customHeight="false" outlineLevel="0" collapsed="false"/>
    <row r="26569" customFormat="false" ht="15.25" hidden="false" customHeight="false" outlineLevel="0" collapsed="false"/>
    <row r="26570" customFormat="false" ht="15.25" hidden="false" customHeight="false" outlineLevel="0" collapsed="false"/>
    <row r="26571" customFormat="false" ht="15.25" hidden="false" customHeight="false" outlineLevel="0" collapsed="false"/>
    <row r="26572" customFormat="false" ht="15.25" hidden="false" customHeight="false" outlineLevel="0" collapsed="false"/>
    <row r="26573" customFormat="false" ht="15.25" hidden="false" customHeight="false" outlineLevel="0" collapsed="false"/>
    <row r="26574" customFormat="false" ht="15.25" hidden="false" customHeight="false" outlineLevel="0" collapsed="false"/>
    <row r="26575" customFormat="false" ht="15.25" hidden="false" customHeight="false" outlineLevel="0" collapsed="false"/>
    <row r="26576" customFormat="false" ht="15.25" hidden="false" customHeight="false" outlineLevel="0" collapsed="false"/>
    <row r="26577" customFormat="false" ht="15.25" hidden="false" customHeight="false" outlineLevel="0" collapsed="false"/>
    <row r="26578" customFormat="false" ht="15.25" hidden="false" customHeight="false" outlineLevel="0" collapsed="false"/>
    <row r="26579" customFormat="false" ht="15.25" hidden="false" customHeight="false" outlineLevel="0" collapsed="false"/>
    <row r="26580" customFormat="false" ht="15.25" hidden="false" customHeight="false" outlineLevel="0" collapsed="false"/>
    <row r="26581" customFormat="false" ht="15.25" hidden="false" customHeight="false" outlineLevel="0" collapsed="false"/>
    <row r="26582" customFormat="false" ht="15.25" hidden="false" customHeight="false" outlineLevel="0" collapsed="false"/>
    <row r="26583" customFormat="false" ht="15.25" hidden="false" customHeight="false" outlineLevel="0" collapsed="false"/>
    <row r="26584" customFormat="false" ht="15.25" hidden="false" customHeight="false" outlineLevel="0" collapsed="false"/>
    <row r="26585" customFormat="false" ht="15.25" hidden="false" customHeight="false" outlineLevel="0" collapsed="false"/>
    <row r="26586" customFormat="false" ht="15.25" hidden="false" customHeight="false" outlineLevel="0" collapsed="false"/>
    <row r="26587" customFormat="false" ht="15.25" hidden="false" customHeight="false" outlineLevel="0" collapsed="false"/>
    <row r="26588" customFormat="false" ht="15.25" hidden="false" customHeight="false" outlineLevel="0" collapsed="false"/>
    <row r="26589" customFormat="false" ht="15.25" hidden="false" customHeight="false" outlineLevel="0" collapsed="false"/>
    <row r="26590" customFormat="false" ht="15.25" hidden="false" customHeight="false" outlineLevel="0" collapsed="false"/>
    <row r="26591" customFormat="false" ht="15.25" hidden="false" customHeight="false" outlineLevel="0" collapsed="false"/>
    <row r="26592" customFormat="false" ht="15.25" hidden="false" customHeight="false" outlineLevel="0" collapsed="false"/>
    <row r="26593" customFormat="false" ht="15.25" hidden="false" customHeight="false" outlineLevel="0" collapsed="false"/>
    <row r="26594" customFormat="false" ht="15.25" hidden="false" customHeight="false" outlineLevel="0" collapsed="false"/>
    <row r="26595" customFormat="false" ht="15.25" hidden="false" customHeight="false" outlineLevel="0" collapsed="false"/>
    <row r="26596" customFormat="false" ht="15.25" hidden="false" customHeight="false" outlineLevel="0" collapsed="false"/>
    <row r="26597" customFormat="false" ht="15.25" hidden="false" customHeight="false" outlineLevel="0" collapsed="false"/>
    <row r="26598" customFormat="false" ht="15.25" hidden="false" customHeight="false" outlineLevel="0" collapsed="false"/>
    <row r="26599" customFormat="false" ht="15.25" hidden="false" customHeight="false" outlineLevel="0" collapsed="false"/>
    <row r="26600" customFormat="false" ht="15.25" hidden="false" customHeight="false" outlineLevel="0" collapsed="false"/>
    <row r="26601" customFormat="false" ht="15.25" hidden="false" customHeight="false" outlineLevel="0" collapsed="false"/>
    <row r="26602" customFormat="false" ht="15.25" hidden="false" customHeight="false" outlineLevel="0" collapsed="false"/>
    <row r="26603" customFormat="false" ht="15.25" hidden="false" customHeight="false" outlineLevel="0" collapsed="false"/>
    <row r="26604" customFormat="false" ht="15.25" hidden="false" customHeight="false" outlineLevel="0" collapsed="false"/>
    <row r="26605" customFormat="false" ht="15.25" hidden="false" customHeight="false" outlineLevel="0" collapsed="false"/>
    <row r="26606" customFormat="false" ht="15.25" hidden="false" customHeight="false" outlineLevel="0" collapsed="false"/>
    <row r="26607" customFormat="false" ht="15.25" hidden="false" customHeight="false" outlineLevel="0" collapsed="false"/>
    <row r="26608" customFormat="false" ht="15.25" hidden="false" customHeight="false" outlineLevel="0" collapsed="false"/>
    <row r="26609" customFormat="false" ht="15.25" hidden="false" customHeight="false" outlineLevel="0" collapsed="false"/>
    <row r="26610" customFormat="false" ht="15.25" hidden="false" customHeight="false" outlineLevel="0" collapsed="false"/>
    <row r="26611" customFormat="false" ht="15.25" hidden="false" customHeight="false" outlineLevel="0" collapsed="false"/>
    <row r="26612" customFormat="false" ht="15.25" hidden="false" customHeight="false" outlineLevel="0" collapsed="false"/>
    <row r="26613" customFormat="false" ht="15.25" hidden="false" customHeight="false" outlineLevel="0" collapsed="false"/>
    <row r="26614" customFormat="false" ht="15.25" hidden="false" customHeight="false" outlineLevel="0" collapsed="false"/>
    <row r="26615" customFormat="false" ht="15.25" hidden="false" customHeight="false" outlineLevel="0" collapsed="false"/>
    <row r="26616" customFormat="false" ht="15.25" hidden="false" customHeight="false" outlineLevel="0" collapsed="false"/>
    <row r="26617" customFormat="false" ht="15.25" hidden="false" customHeight="false" outlineLevel="0" collapsed="false"/>
    <row r="26618" customFormat="false" ht="15.25" hidden="false" customHeight="false" outlineLevel="0" collapsed="false"/>
    <row r="26619" customFormat="false" ht="15.25" hidden="false" customHeight="false" outlineLevel="0" collapsed="false"/>
    <row r="26620" customFormat="false" ht="15.25" hidden="false" customHeight="false" outlineLevel="0" collapsed="false"/>
    <row r="26621" customFormat="false" ht="15.25" hidden="false" customHeight="false" outlineLevel="0" collapsed="false"/>
    <row r="26622" customFormat="false" ht="15.25" hidden="false" customHeight="false" outlineLevel="0" collapsed="false"/>
    <row r="26623" customFormat="false" ht="15.25" hidden="false" customHeight="false" outlineLevel="0" collapsed="false"/>
    <row r="26624" customFormat="false" ht="15.25" hidden="false" customHeight="false" outlineLevel="0" collapsed="false"/>
    <row r="26625" customFormat="false" ht="15.25" hidden="false" customHeight="false" outlineLevel="0" collapsed="false"/>
    <row r="26626" customFormat="false" ht="15.25" hidden="false" customHeight="false" outlineLevel="0" collapsed="false"/>
    <row r="26627" customFormat="false" ht="15.25" hidden="false" customHeight="false" outlineLevel="0" collapsed="false"/>
    <row r="26628" customFormat="false" ht="15.25" hidden="false" customHeight="false" outlineLevel="0" collapsed="false"/>
    <row r="26629" customFormat="false" ht="15.25" hidden="false" customHeight="false" outlineLevel="0" collapsed="false"/>
    <row r="26630" customFormat="false" ht="15.25" hidden="false" customHeight="false" outlineLevel="0" collapsed="false"/>
    <row r="26631" customFormat="false" ht="15.25" hidden="false" customHeight="false" outlineLevel="0" collapsed="false"/>
    <row r="26632" customFormat="false" ht="15.25" hidden="false" customHeight="false" outlineLevel="0" collapsed="false"/>
    <row r="26633" customFormat="false" ht="15.25" hidden="false" customHeight="false" outlineLevel="0" collapsed="false"/>
    <row r="26634" customFormat="false" ht="15.25" hidden="false" customHeight="false" outlineLevel="0" collapsed="false"/>
    <row r="26635" customFormat="false" ht="15.25" hidden="false" customHeight="false" outlineLevel="0" collapsed="false"/>
    <row r="26636" customFormat="false" ht="15.25" hidden="false" customHeight="false" outlineLevel="0" collapsed="false"/>
    <row r="26637" customFormat="false" ht="15.25" hidden="false" customHeight="false" outlineLevel="0" collapsed="false"/>
    <row r="26638" customFormat="false" ht="15.25" hidden="false" customHeight="false" outlineLevel="0" collapsed="false"/>
    <row r="26639" customFormat="false" ht="15.25" hidden="false" customHeight="false" outlineLevel="0" collapsed="false"/>
    <row r="26640" customFormat="false" ht="15.25" hidden="false" customHeight="false" outlineLevel="0" collapsed="false"/>
    <row r="26641" customFormat="false" ht="15.25" hidden="false" customHeight="false" outlineLevel="0" collapsed="false"/>
    <row r="26642" customFormat="false" ht="15.25" hidden="false" customHeight="false" outlineLevel="0" collapsed="false"/>
    <row r="26643" customFormat="false" ht="15.25" hidden="false" customHeight="false" outlineLevel="0" collapsed="false"/>
    <row r="26644" customFormat="false" ht="15.25" hidden="false" customHeight="false" outlineLevel="0" collapsed="false"/>
    <row r="26645" customFormat="false" ht="15.25" hidden="false" customHeight="false" outlineLevel="0" collapsed="false"/>
    <row r="26646" customFormat="false" ht="15.25" hidden="false" customHeight="false" outlineLevel="0" collapsed="false"/>
    <row r="26647" customFormat="false" ht="15.25" hidden="false" customHeight="false" outlineLevel="0" collapsed="false"/>
    <row r="26648" customFormat="false" ht="15.25" hidden="false" customHeight="false" outlineLevel="0" collapsed="false"/>
    <row r="26649" customFormat="false" ht="15.25" hidden="false" customHeight="false" outlineLevel="0" collapsed="false"/>
    <row r="26650" customFormat="false" ht="15.25" hidden="false" customHeight="false" outlineLevel="0" collapsed="false"/>
    <row r="26651" customFormat="false" ht="15.25" hidden="false" customHeight="false" outlineLevel="0" collapsed="false"/>
    <row r="26652" customFormat="false" ht="15.25" hidden="false" customHeight="false" outlineLevel="0" collapsed="false"/>
    <row r="26653" customFormat="false" ht="15.25" hidden="false" customHeight="false" outlineLevel="0" collapsed="false"/>
    <row r="26654" customFormat="false" ht="15.25" hidden="false" customHeight="false" outlineLevel="0" collapsed="false"/>
    <row r="26655" customFormat="false" ht="15.25" hidden="false" customHeight="false" outlineLevel="0" collapsed="false"/>
    <row r="26656" customFormat="false" ht="15.25" hidden="false" customHeight="false" outlineLevel="0" collapsed="false"/>
    <row r="26657" customFormat="false" ht="15.25" hidden="false" customHeight="false" outlineLevel="0" collapsed="false"/>
    <row r="26658" customFormat="false" ht="15.25" hidden="false" customHeight="false" outlineLevel="0" collapsed="false"/>
    <row r="26659" customFormat="false" ht="15.25" hidden="false" customHeight="false" outlineLevel="0" collapsed="false"/>
    <row r="26660" customFormat="false" ht="15.25" hidden="false" customHeight="false" outlineLevel="0" collapsed="false"/>
    <row r="26661" customFormat="false" ht="15.25" hidden="false" customHeight="false" outlineLevel="0" collapsed="false"/>
    <row r="26662" customFormat="false" ht="15.25" hidden="false" customHeight="false" outlineLevel="0" collapsed="false"/>
    <row r="26663" customFormat="false" ht="15.25" hidden="false" customHeight="false" outlineLevel="0" collapsed="false"/>
    <row r="26664" customFormat="false" ht="15.25" hidden="false" customHeight="false" outlineLevel="0" collapsed="false"/>
    <row r="26665" customFormat="false" ht="15.25" hidden="false" customHeight="false" outlineLevel="0" collapsed="false"/>
    <row r="26666" customFormat="false" ht="15.25" hidden="false" customHeight="false" outlineLevel="0" collapsed="false"/>
    <row r="26667" customFormat="false" ht="15.25" hidden="false" customHeight="false" outlineLevel="0" collapsed="false"/>
    <row r="26668" customFormat="false" ht="15.25" hidden="false" customHeight="false" outlineLevel="0" collapsed="false"/>
    <row r="26669" customFormat="false" ht="15.25" hidden="false" customHeight="false" outlineLevel="0" collapsed="false"/>
    <row r="26670" customFormat="false" ht="15.25" hidden="false" customHeight="false" outlineLevel="0" collapsed="false"/>
    <row r="26671" customFormat="false" ht="15.25" hidden="false" customHeight="false" outlineLevel="0" collapsed="false"/>
    <row r="26672" customFormat="false" ht="15.25" hidden="false" customHeight="false" outlineLevel="0" collapsed="false"/>
    <row r="26673" customFormat="false" ht="15.25" hidden="false" customHeight="false" outlineLevel="0" collapsed="false"/>
    <row r="26674" customFormat="false" ht="15.25" hidden="false" customHeight="false" outlineLevel="0" collapsed="false"/>
    <row r="26675" customFormat="false" ht="15.25" hidden="false" customHeight="false" outlineLevel="0" collapsed="false"/>
    <row r="26676" customFormat="false" ht="15.25" hidden="false" customHeight="false" outlineLevel="0" collapsed="false"/>
    <row r="26677" customFormat="false" ht="15.25" hidden="false" customHeight="false" outlineLevel="0" collapsed="false"/>
    <row r="26678" customFormat="false" ht="15.25" hidden="false" customHeight="false" outlineLevel="0" collapsed="false"/>
    <row r="26679" customFormat="false" ht="15.25" hidden="false" customHeight="false" outlineLevel="0" collapsed="false"/>
    <row r="26680" customFormat="false" ht="15.25" hidden="false" customHeight="false" outlineLevel="0" collapsed="false"/>
    <row r="26681" customFormat="false" ht="15.25" hidden="false" customHeight="false" outlineLevel="0" collapsed="false"/>
    <row r="26682" customFormat="false" ht="15.25" hidden="false" customHeight="false" outlineLevel="0" collapsed="false"/>
    <row r="26683" customFormat="false" ht="15.25" hidden="false" customHeight="false" outlineLevel="0" collapsed="false"/>
    <row r="26684" customFormat="false" ht="15.25" hidden="false" customHeight="false" outlineLevel="0" collapsed="false"/>
    <row r="26685" customFormat="false" ht="15.25" hidden="false" customHeight="false" outlineLevel="0" collapsed="false"/>
    <row r="26686" customFormat="false" ht="15.25" hidden="false" customHeight="false" outlineLevel="0" collapsed="false"/>
    <row r="26687" customFormat="false" ht="15.25" hidden="false" customHeight="false" outlineLevel="0" collapsed="false"/>
    <row r="26688" customFormat="false" ht="15.25" hidden="false" customHeight="false" outlineLevel="0" collapsed="false"/>
    <row r="26689" customFormat="false" ht="15.25" hidden="false" customHeight="false" outlineLevel="0" collapsed="false"/>
    <row r="26690" customFormat="false" ht="15.25" hidden="false" customHeight="false" outlineLevel="0" collapsed="false"/>
    <row r="26691" customFormat="false" ht="15.25" hidden="false" customHeight="false" outlineLevel="0" collapsed="false"/>
    <row r="26692" customFormat="false" ht="15.25" hidden="false" customHeight="false" outlineLevel="0" collapsed="false"/>
    <row r="26693" customFormat="false" ht="15.25" hidden="false" customHeight="false" outlineLevel="0" collapsed="false"/>
    <row r="26694" customFormat="false" ht="15.25" hidden="false" customHeight="false" outlineLevel="0" collapsed="false"/>
    <row r="26695" customFormat="false" ht="15.25" hidden="false" customHeight="false" outlineLevel="0" collapsed="false"/>
    <row r="26696" customFormat="false" ht="15.25" hidden="false" customHeight="false" outlineLevel="0" collapsed="false"/>
    <row r="26697" customFormat="false" ht="15.25" hidden="false" customHeight="false" outlineLevel="0" collapsed="false"/>
    <row r="26698" customFormat="false" ht="15.25" hidden="false" customHeight="false" outlineLevel="0" collapsed="false"/>
    <row r="26699" customFormat="false" ht="15.25" hidden="false" customHeight="false" outlineLevel="0" collapsed="false"/>
    <row r="26700" customFormat="false" ht="15.25" hidden="false" customHeight="false" outlineLevel="0" collapsed="false"/>
    <row r="26701" customFormat="false" ht="15.25" hidden="false" customHeight="false" outlineLevel="0" collapsed="false"/>
    <row r="26702" customFormat="false" ht="15.25" hidden="false" customHeight="false" outlineLevel="0" collapsed="false"/>
    <row r="26703" customFormat="false" ht="15.25" hidden="false" customHeight="false" outlineLevel="0" collapsed="false"/>
    <row r="26704" customFormat="false" ht="15.25" hidden="false" customHeight="false" outlineLevel="0" collapsed="false"/>
    <row r="26705" customFormat="false" ht="15.25" hidden="false" customHeight="false" outlineLevel="0" collapsed="false"/>
    <row r="26706" customFormat="false" ht="15.25" hidden="false" customHeight="false" outlineLevel="0" collapsed="false"/>
    <row r="26707" customFormat="false" ht="15.25" hidden="false" customHeight="false" outlineLevel="0" collapsed="false"/>
    <row r="26708" customFormat="false" ht="15.25" hidden="false" customHeight="false" outlineLevel="0" collapsed="false"/>
    <row r="26709" customFormat="false" ht="15.25" hidden="false" customHeight="false" outlineLevel="0" collapsed="false"/>
    <row r="26710" customFormat="false" ht="15.25" hidden="false" customHeight="false" outlineLevel="0" collapsed="false"/>
    <row r="26711" customFormat="false" ht="15.25" hidden="false" customHeight="false" outlineLevel="0" collapsed="false"/>
    <row r="26712" customFormat="false" ht="15.25" hidden="false" customHeight="false" outlineLevel="0" collapsed="false"/>
    <row r="26713" customFormat="false" ht="15.25" hidden="false" customHeight="false" outlineLevel="0" collapsed="false"/>
    <row r="26714" customFormat="false" ht="15.25" hidden="false" customHeight="false" outlineLevel="0" collapsed="false"/>
    <row r="26715" customFormat="false" ht="15.25" hidden="false" customHeight="false" outlineLevel="0" collapsed="false"/>
    <row r="26716" customFormat="false" ht="15.25" hidden="false" customHeight="false" outlineLevel="0" collapsed="false"/>
    <row r="26717" customFormat="false" ht="15.25" hidden="false" customHeight="false" outlineLevel="0" collapsed="false"/>
    <row r="26718" customFormat="false" ht="15.25" hidden="false" customHeight="false" outlineLevel="0" collapsed="false"/>
    <row r="26719" customFormat="false" ht="15.25" hidden="false" customHeight="false" outlineLevel="0" collapsed="false"/>
    <row r="26720" customFormat="false" ht="15.25" hidden="false" customHeight="false" outlineLevel="0" collapsed="false"/>
    <row r="26721" customFormat="false" ht="15.25" hidden="false" customHeight="false" outlineLevel="0" collapsed="false"/>
    <row r="26722" customFormat="false" ht="15.25" hidden="false" customHeight="false" outlineLevel="0" collapsed="false"/>
    <row r="26723" customFormat="false" ht="15.25" hidden="false" customHeight="false" outlineLevel="0" collapsed="false"/>
    <row r="26724" customFormat="false" ht="15.25" hidden="false" customHeight="false" outlineLevel="0" collapsed="false"/>
    <row r="26725" customFormat="false" ht="15.25" hidden="false" customHeight="false" outlineLevel="0" collapsed="false"/>
    <row r="26726" customFormat="false" ht="15.25" hidden="false" customHeight="false" outlineLevel="0" collapsed="false"/>
    <row r="26727" customFormat="false" ht="15.25" hidden="false" customHeight="false" outlineLevel="0" collapsed="false"/>
    <row r="26728" customFormat="false" ht="15.25" hidden="false" customHeight="false" outlineLevel="0" collapsed="false"/>
    <row r="26729" customFormat="false" ht="15.25" hidden="false" customHeight="false" outlineLevel="0" collapsed="false"/>
    <row r="26730" customFormat="false" ht="15.25" hidden="false" customHeight="false" outlineLevel="0" collapsed="false"/>
    <row r="26731" customFormat="false" ht="15.25" hidden="false" customHeight="false" outlineLevel="0" collapsed="false"/>
    <row r="26732" customFormat="false" ht="15.25" hidden="false" customHeight="false" outlineLevel="0" collapsed="false"/>
    <row r="26733" customFormat="false" ht="15.25" hidden="false" customHeight="false" outlineLevel="0" collapsed="false"/>
    <row r="26734" customFormat="false" ht="15.25" hidden="false" customHeight="false" outlineLevel="0" collapsed="false"/>
    <row r="26735" customFormat="false" ht="15.25" hidden="false" customHeight="false" outlineLevel="0" collapsed="false"/>
    <row r="26736" customFormat="false" ht="15.25" hidden="false" customHeight="false" outlineLevel="0" collapsed="false"/>
    <row r="26737" customFormat="false" ht="15.25" hidden="false" customHeight="false" outlineLevel="0" collapsed="false"/>
    <row r="26738" customFormat="false" ht="15.25" hidden="false" customHeight="false" outlineLevel="0" collapsed="false"/>
    <row r="26739" customFormat="false" ht="15.25" hidden="false" customHeight="false" outlineLevel="0" collapsed="false"/>
    <row r="26740" customFormat="false" ht="15.25" hidden="false" customHeight="false" outlineLevel="0" collapsed="false"/>
    <row r="26741" customFormat="false" ht="15.25" hidden="false" customHeight="false" outlineLevel="0" collapsed="false"/>
    <row r="26742" customFormat="false" ht="15.25" hidden="false" customHeight="false" outlineLevel="0" collapsed="false"/>
    <row r="26743" customFormat="false" ht="15.25" hidden="false" customHeight="false" outlineLevel="0" collapsed="false"/>
    <row r="26744" customFormat="false" ht="15.25" hidden="false" customHeight="false" outlineLevel="0" collapsed="false"/>
    <row r="26745" customFormat="false" ht="15.25" hidden="false" customHeight="false" outlineLevel="0" collapsed="false"/>
    <row r="26746" customFormat="false" ht="15.25" hidden="false" customHeight="false" outlineLevel="0" collapsed="false"/>
    <row r="26747" customFormat="false" ht="15.25" hidden="false" customHeight="false" outlineLevel="0" collapsed="false"/>
    <row r="26748" customFormat="false" ht="15.25" hidden="false" customHeight="false" outlineLevel="0" collapsed="false"/>
    <row r="26749" customFormat="false" ht="15.25" hidden="false" customHeight="false" outlineLevel="0" collapsed="false"/>
    <row r="26750" customFormat="false" ht="15.25" hidden="false" customHeight="false" outlineLevel="0" collapsed="false"/>
    <row r="26751" customFormat="false" ht="15.25" hidden="false" customHeight="false" outlineLevel="0" collapsed="false"/>
    <row r="26752" customFormat="false" ht="15.25" hidden="false" customHeight="false" outlineLevel="0" collapsed="false"/>
    <row r="26753" customFormat="false" ht="15.25" hidden="false" customHeight="false" outlineLevel="0" collapsed="false"/>
    <row r="26754" customFormat="false" ht="15.25" hidden="false" customHeight="false" outlineLevel="0" collapsed="false"/>
    <row r="26755" customFormat="false" ht="15.25" hidden="false" customHeight="false" outlineLevel="0" collapsed="false"/>
    <row r="26756" customFormat="false" ht="15.25" hidden="false" customHeight="false" outlineLevel="0" collapsed="false"/>
    <row r="26757" customFormat="false" ht="15.25" hidden="false" customHeight="false" outlineLevel="0" collapsed="false"/>
    <row r="26758" customFormat="false" ht="15.25" hidden="false" customHeight="false" outlineLevel="0" collapsed="false"/>
    <row r="26759" customFormat="false" ht="15.25" hidden="false" customHeight="false" outlineLevel="0" collapsed="false"/>
    <row r="26760" customFormat="false" ht="15.25" hidden="false" customHeight="false" outlineLevel="0" collapsed="false"/>
    <row r="26761" customFormat="false" ht="15.25" hidden="false" customHeight="false" outlineLevel="0" collapsed="false"/>
    <row r="26762" customFormat="false" ht="15.25" hidden="false" customHeight="false" outlineLevel="0" collapsed="false"/>
    <row r="26763" customFormat="false" ht="15.25" hidden="false" customHeight="false" outlineLevel="0" collapsed="false"/>
    <row r="26764" customFormat="false" ht="15.25" hidden="false" customHeight="false" outlineLevel="0" collapsed="false"/>
    <row r="26765" customFormat="false" ht="15.25" hidden="false" customHeight="false" outlineLevel="0" collapsed="false"/>
    <row r="26766" customFormat="false" ht="15.25" hidden="false" customHeight="false" outlineLevel="0" collapsed="false"/>
    <row r="26767" customFormat="false" ht="15.25" hidden="false" customHeight="false" outlineLevel="0" collapsed="false"/>
    <row r="26768" customFormat="false" ht="15.25" hidden="false" customHeight="false" outlineLevel="0" collapsed="false"/>
    <row r="26769" customFormat="false" ht="15.25" hidden="false" customHeight="false" outlineLevel="0" collapsed="false"/>
    <row r="26770" customFormat="false" ht="15.25" hidden="false" customHeight="false" outlineLevel="0" collapsed="false"/>
    <row r="26771" customFormat="false" ht="15.25" hidden="false" customHeight="false" outlineLevel="0" collapsed="false"/>
    <row r="26772" customFormat="false" ht="15.25" hidden="false" customHeight="false" outlineLevel="0" collapsed="false"/>
    <row r="26773" customFormat="false" ht="15.25" hidden="false" customHeight="false" outlineLevel="0" collapsed="false"/>
    <row r="26774" customFormat="false" ht="15.25" hidden="false" customHeight="false" outlineLevel="0" collapsed="false"/>
    <row r="26775" customFormat="false" ht="15.25" hidden="false" customHeight="false" outlineLevel="0" collapsed="false"/>
    <row r="26776" customFormat="false" ht="15.25" hidden="false" customHeight="false" outlineLevel="0" collapsed="false"/>
    <row r="26777" customFormat="false" ht="15.25" hidden="false" customHeight="false" outlineLevel="0" collapsed="false"/>
    <row r="26778" customFormat="false" ht="15.25" hidden="false" customHeight="false" outlineLevel="0" collapsed="false"/>
    <row r="26779" customFormat="false" ht="15.25" hidden="false" customHeight="false" outlineLevel="0" collapsed="false"/>
    <row r="26780" customFormat="false" ht="15.25" hidden="false" customHeight="false" outlineLevel="0" collapsed="false"/>
    <row r="26781" customFormat="false" ht="15.25" hidden="false" customHeight="false" outlineLevel="0" collapsed="false"/>
    <row r="26782" customFormat="false" ht="15.25" hidden="false" customHeight="false" outlineLevel="0" collapsed="false"/>
    <row r="26783" customFormat="false" ht="15.25" hidden="false" customHeight="false" outlineLevel="0" collapsed="false"/>
    <row r="26784" customFormat="false" ht="15.25" hidden="false" customHeight="false" outlineLevel="0" collapsed="false"/>
    <row r="26785" customFormat="false" ht="15.25" hidden="false" customHeight="false" outlineLevel="0" collapsed="false"/>
    <row r="26786" customFormat="false" ht="15.25" hidden="false" customHeight="false" outlineLevel="0" collapsed="false"/>
    <row r="26787" customFormat="false" ht="15.25" hidden="false" customHeight="false" outlineLevel="0" collapsed="false"/>
    <row r="26788" customFormat="false" ht="15.25" hidden="false" customHeight="false" outlineLevel="0" collapsed="false"/>
    <row r="26789" customFormat="false" ht="15.25" hidden="false" customHeight="false" outlineLevel="0" collapsed="false"/>
    <row r="26790" customFormat="false" ht="15.25" hidden="false" customHeight="false" outlineLevel="0" collapsed="false"/>
    <row r="26791" customFormat="false" ht="15.25" hidden="false" customHeight="false" outlineLevel="0" collapsed="false"/>
    <row r="26792" customFormat="false" ht="15.25" hidden="false" customHeight="false" outlineLevel="0" collapsed="false"/>
    <row r="26793" customFormat="false" ht="15.25" hidden="false" customHeight="false" outlineLevel="0" collapsed="false"/>
    <row r="26794" customFormat="false" ht="15.25" hidden="false" customHeight="false" outlineLevel="0" collapsed="false"/>
    <row r="26795" customFormat="false" ht="15.25" hidden="false" customHeight="false" outlineLevel="0" collapsed="false"/>
    <row r="26796" customFormat="false" ht="15.25" hidden="false" customHeight="false" outlineLevel="0" collapsed="false"/>
    <row r="26797" customFormat="false" ht="15.25" hidden="false" customHeight="false" outlineLevel="0" collapsed="false"/>
    <row r="26798" customFormat="false" ht="15.25" hidden="false" customHeight="false" outlineLevel="0" collapsed="false"/>
    <row r="26799" customFormat="false" ht="15.25" hidden="false" customHeight="false" outlineLevel="0" collapsed="false"/>
    <row r="26800" customFormat="false" ht="15.25" hidden="false" customHeight="false" outlineLevel="0" collapsed="false"/>
    <row r="26801" customFormat="false" ht="15.25" hidden="false" customHeight="false" outlineLevel="0" collapsed="false"/>
    <row r="26802" customFormat="false" ht="15.25" hidden="false" customHeight="false" outlineLevel="0" collapsed="false"/>
    <row r="26803" customFormat="false" ht="15.25" hidden="false" customHeight="false" outlineLevel="0" collapsed="false"/>
    <row r="26804" customFormat="false" ht="15.25" hidden="false" customHeight="false" outlineLevel="0" collapsed="false"/>
    <row r="26805" customFormat="false" ht="15.25" hidden="false" customHeight="false" outlineLevel="0" collapsed="false"/>
    <row r="26806" customFormat="false" ht="15.25" hidden="false" customHeight="false" outlineLevel="0" collapsed="false"/>
    <row r="26807" customFormat="false" ht="15.25" hidden="false" customHeight="false" outlineLevel="0" collapsed="false"/>
    <row r="26808" customFormat="false" ht="15.25" hidden="false" customHeight="false" outlineLevel="0" collapsed="false"/>
    <row r="26809" customFormat="false" ht="15.25" hidden="false" customHeight="false" outlineLevel="0" collapsed="false"/>
    <row r="26810" customFormat="false" ht="15.25" hidden="false" customHeight="false" outlineLevel="0" collapsed="false"/>
    <row r="26811" customFormat="false" ht="15.25" hidden="false" customHeight="false" outlineLevel="0" collapsed="false"/>
    <row r="26812" customFormat="false" ht="15.25" hidden="false" customHeight="false" outlineLevel="0" collapsed="false"/>
    <row r="26813" customFormat="false" ht="15.25" hidden="false" customHeight="false" outlineLevel="0" collapsed="false"/>
    <row r="26814" customFormat="false" ht="15.25" hidden="false" customHeight="false" outlineLevel="0" collapsed="false"/>
    <row r="26815" customFormat="false" ht="15.25" hidden="false" customHeight="false" outlineLevel="0" collapsed="false"/>
    <row r="26816" customFormat="false" ht="15.25" hidden="false" customHeight="false" outlineLevel="0" collapsed="false"/>
    <row r="26817" customFormat="false" ht="15.25" hidden="false" customHeight="false" outlineLevel="0" collapsed="false"/>
    <row r="26818" customFormat="false" ht="15.25" hidden="false" customHeight="false" outlineLevel="0" collapsed="false"/>
    <row r="26819" customFormat="false" ht="15.25" hidden="false" customHeight="false" outlineLevel="0" collapsed="false"/>
    <row r="26820" customFormat="false" ht="15.25" hidden="false" customHeight="false" outlineLevel="0" collapsed="false"/>
    <row r="26821" customFormat="false" ht="15.25" hidden="false" customHeight="false" outlineLevel="0" collapsed="false"/>
    <row r="26822" customFormat="false" ht="15.25" hidden="false" customHeight="false" outlineLevel="0" collapsed="false"/>
    <row r="26823" customFormat="false" ht="15.25" hidden="false" customHeight="false" outlineLevel="0" collapsed="false"/>
    <row r="26824" customFormat="false" ht="15.25" hidden="false" customHeight="false" outlineLevel="0" collapsed="false"/>
    <row r="26825" customFormat="false" ht="15.25" hidden="false" customHeight="false" outlineLevel="0" collapsed="false"/>
    <row r="26826" customFormat="false" ht="15.25" hidden="false" customHeight="false" outlineLevel="0" collapsed="false"/>
    <row r="26827" customFormat="false" ht="15.25" hidden="false" customHeight="false" outlineLevel="0" collapsed="false"/>
    <row r="26828" customFormat="false" ht="15.25" hidden="false" customHeight="false" outlineLevel="0" collapsed="false"/>
    <row r="26829" customFormat="false" ht="15.25" hidden="false" customHeight="false" outlineLevel="0" collapsed="false"/>
    <row r="26830" customFormat="false" ht="15.25" hidden="false" customHeight="false" outlineLevel="0" collapsed="false"/>
    <row r="26831" customFormat="false" ht="15.25" hidden="false" customHeight="false" outlineLevel="0" collapsed="false"/>
    <row r="26832" customFormat="false" ht="15.25" hidden="false" customHeight="false" outlineLevel="0" collapsed="false"/>
    <row r="26833" customFormat="false" ht="15.25" hidden="false" customHeight="false" outlineLevel="0" collapsed="false"/>
    <row r="26834" customFormat="false" ht="15.25" hidden="false" customHeight="false" outlineLevel="0" collapsed="false"/>
    <row r="26835" customFormat="false" ht="15.25" hidden="false" customHeight="false" outlineLevel="0" collapsed="false"/>
    <row r="26836" customFormat="false" ht="15.25" hidden="false" customHeight="false" outlineLevel="0" collapsed="false"/>
    <row r="26837" customFormat="false" ht="15.25" hidden="false" customHeight="false" outlineLevel="0" collapsed="false"/>
    <row r="26838" customFormat="false" ht="15.25" hidden="false" customHeight="false" outlineLevel="0" collapsed="false"/>
    <row r="26839" customFormat="false" ht="15.25" hidden="false" customHeight="false" outlineLevel="0" collapsed="false"/>
    <row r="26840" customFormat="false" ht="15.25" hidden="false" customHeight="false" outlineLevel="0" collapsed="false"/>
    <row r="26841" customFormat="false" ht="15.25" hidden="false" customHeight="false" outlineLevel="0" collapsed="false"/>
    <row r="26842" customFormat="false" ht="15.25" hidden="false" customHeight="false" outlineLevel="0" collapsed="false"/>
    <row r="26843" customFormat="false" ht="15.25" hidden="false" customHeight="false" outlineLevel="0" collapsed="false"/>
    <row r="26844" customFormat="false" ht="15.25" hidden="false" customHeight="false" outlineLevel="0" collapsed="false"/>
    <row r="26845" customFormat="false" ht="15.25" hidden="false" customHeight="false" outlineLevel="0" collapsed="false"/>
    <row r="26846" customFormat="false" ht="15.25" hidden="false" customHeight="false" outlineLevel="0" collapsed="false"/>
    <row r="26847" customFormat="false" ht="15.25" hidden="false" customHeight="false" outlineLevel="0" collapsed="false"/>
    <row r="26848" customFormat="false" ht="15.25" hidden="false" customHeight="false" outlineLevel="0" collapsed="false"/>
    <row r="26849" customFormat="false" ht="15.25" hidden="false" customHeight="false" outlineLevel="0" collapsed="false"/>
    <row r="26850" customFormat="false" ht="15.25" hidden="false" customHeight="false" outlineLevel="0" collapsed="false"/>
    <row r="26851" customFormat="false" ht="15.25" hidden="false" customHeight="false" outlineLevel="0" collapsed="false"/>
    <row r="26852" customFormat="false" ht="15.25" hidden="false" customHeight="false" outlineLevel="0" collapsed="false"/>
    <row r="26853" customFormat="false" ht="15.25" hidden="false" customHeight="false" outlineLevel="0" collapsed="false"/>
    <row r="26854" customFormat="false" ht="15.25" hidden="false" customHeight="false" outlineLevel="0" collapsed="false"/>
    <row r="26855" customFormat="false" ht="15.25" hidden="false" customHeight="false" outlineLevel="0" collapsed="false"/>
    <row r="26856" customFormat="false" ht="15.25" hidden="false" customHeight="false" outlineLevel="0" collapsed="false"/>
    <row r="26857" customFormat="false" ht="15.25" hidden="false" customHeight="false" outlineLevel="0" collapsed="false"/>
    <row r="26858" customFormat="false" ht="15.25" hidden="false" customHeight="false" outlineLevel="0" collapsed="false"/>
    <row r="26859" customFormat="false" ht="15.25" hidden="false" customHeight="false" outlineLevel="0" collapsed="false"/>
    <row r="26860" customFormat="false" ht="15.25" hidden="false" customHeight="false" outlineLevel="0" collapsed="false"/>
    <row r="26861" customFormat="false" ht="15.25" hidden="false" customHeight="false" outlineLevel="0" collapsed="false"/>
    <row r="26862" customFormat="false" ht="15.25" hidden="false" customHeight="false" outlineLevel="0" collapsed="false"/>
    <row r="26863" customFormat="false" ht="15.25" hidden="false" customHeight="false" outlineLevel="0" collapsed="false"/>
    <row r="26864" customFormat="false" ht="15.25" hidden="false" customHeight="false" outlineLevel="0" collapsed="false"/>
    <row r="26865" customFormat="false" ht="15.25" hidden="false" customHeight="false" outlineLevel="0" collapsed="false"/>
    <row r="26866" customFormat="false" ht="15.25" hidden="false" customHeight="false" outlineLevel="0" collapsed="false"/>
    <row r="26867" customFormat="false" ht="15.25" hidden="false" customHeight="false" outlineLevel="0" collapsed="false"/>
    <row r="26868" customFormat="false" ht="15.25" hidden="false" customHeight="false" outlineLevel="0" collapsed="false"/>
    <row r="26869" customFormat="false" ht="15.25" hidden="false" customHeight="false" outlineLevel="0" collapsed="false"/>
    <row r="26870" customFormat="false" ht="15.25" hidden="false" customHeight="false" outlineLevel="0" collapsed="false"/>
    <row r="26871" customFormat="false" ht="15.25" hidden="false" customHeight="false" outlineLevel="0" collapsed="false"/>
    <row r="26872" customFormat="false" ht="15.25" hidden="false" customHeight="false" outlineLevel="0" collapsed="false"/>
    <row r="26873" customFormat="false" ht="15.25" hidden="false" customHeight="false" outlineLevel="0" collapsed="false"/>
    <row r="26874" customFormat="false" ht="15.25" hidden="false" customHeight="false" outlineLevel="0" collapsed="false"/>
    <row r="26875" customFormat="false" ht="15.25" hidden="false" customHeight="false" outlineLevel="0" collapsed="false"/>
    <row r="26876" customFormat="false" ht="15.25" hidden="false" customHeight="false" outlineLevel="0" collapsed="false"/>
    <row r="26877" customFormat="false" ht="15.25" hidden="false" customHeight="false" outlineLevel="0" collapsed="false"/>
    <row r="26878" customFormat="false" ht="15.25" hidden="false" customHeight="false" outlineLevel="0" collapsed="false"/>
    <row r="26879" customFormat="false" ht="15.25" hidden="false" customHeight="false" outlineLevel="0" collapsed="false"/>
    <row r="26880" customFormat="false" ht="15.25" hidden="false" customHeight="false" outlineLevel="0" collapsed="false"/>
    <row r="26881" customFormat="false" ht="15.25" hidden="false" customHeight="false" outlineLevel="0" collapsed="false"/>
    <row r="26882" customFormat="false" ht="15.25" hidden="false" customHeight="false" outlineLevel="0" collapsed="false"/>
    <row r="26883" customFormat="false" ht="15.25" hidden="false" customHeight="false" outlineLevel="0" collapsed="false"/>
    <row r="26884" customFormat="false" ht="15.25" hidden="false" customHeight="false" outlineLevel="0" collapsed="false"/>
    <row r="26885" customFormat="false" ht="15.25" hidden="false" customHeight="false" outlineLevel="0" collapsed="false"/>
    <row r="26886" customFormat="false" ht="15.25" hidden="false" customHeight="false" outlineLevel="0" collapsed="false"/>
    <row r="26887" customFormat="false" ht="15.25" hidden="false" customHeight="false" outlineLevel="0" collapsed="false"/>
    <row r="26888" customFormat="false" ht="15.25" hidden="false" customHeight="false" outlineLevel="0" collapsed="false"/>
    <row r="26889" customFormat="false" ht="15.25" hidden="false" customHeight="false" outlineLevel="0" collapsed="false"/>
    <row r="26890" customFormat="false" ht="15.25" hidden="false" customHeight="false" outlineLevel="0" collapsed="false"/>
    <row r="26891" customFormat="false" ht="15.25" hidden="false" customHeight="false" outlineLevel="0" collapsed="false"/>
    <row r="26892" customFormat="false" ht="15.25" hidden="false" customHeight="false" outlineLevel="0" collapsed="false"/>
    <row r="26893" customFormat="false" ht="15.25" hidden="false" customHeight="false" outlineLevel="0" collapsed="false"/>
    <row r="26894" customFormat="false" ht="15.25" hidden="false" customHeight="false" outlineLevel="0" collapsed="false"/>
    <row r="26895" customFormat="false" ht="15.25" hidden="false" customHeight="false" outlineLevel="0" collapsed="false"/>
    <row r="26896" customFormat="false" ht="15.25" hidden="false" customHeight="false" outlineLevel="0" collapsed="false"/>
    <row r="26897" customFormat="false" ht="15.25" hidden="false" customHeight="false" outlineLevel="0" collapsed="false"/>
    <row r="26898" customFormat="false" ht="15.25" hidden="false" customHeight="false" outlineLevel="0" collapsed="false"/>
    <row r="26899" customFormat="false" ht="15.25" hidden="false" customHeight="false" outlineLevel="0" collapsed="false"/>
    <row r="26900" customFormat="false" ht="15.25" hidden="false" customHeight="false" outlineLevel="0" collapsed="false"/>
    <row r="26901" customFormat="false" ht="15.25" hidden="false" customHeight="false" outlineLevel="0" collapsed="false"/>
    <row r="26902" customFormat="false" ht="15.25" hidden="false" customHeight="false" outlineLevel="0" collapsed="false"/>
    <row r="26903" customFormat="false" ht="15.25" hidden="false" customHeight="false" outlineLevel="0" collapsed="false"/>
    <row r="26904" customFormat="false" ht="15.25" hidden="false" customHeight="false" outlineLevel="0" collapsed="false"/>
    <row r="26905" customFormat="false" ht="15.25" hidden="false" customHeight="false" outlineLevel="0" collapsed="false"/>
    <row r="26906" customFormat="false" ht="15.25" hidden="false" customHeight="false" outlineLevel="0" collapsed="false"/>
    <row r="26907" customFormat="false" ht="15.25" hidden="false" customHeight="false" outlineLevel="0" collapsed="false"/>
    <row r="26908" customFormat="false" ht="15.25" hidden="false" customHeight="false" outlineLevel="0" collapsed="false"/>
    <row r="26909" customFormat="false" ht="15.25" hidden="false" customHeight="false" outlineLevel="0" collapsed="false"/>
    <row r="26910" customFormat="false" ht="15.25" hidden="false" customHeight="false" outlineLevel="0" collapsed="false"/>
    <row r="26911" customFormat="false" ht="15.25" hidden="false" customHeight="false" outlineLevel="0" collapsed="false"/>
    <row r="26912" customFormat="false" ht="15.25" hidden="false" customHeight="false" outlineLevel="0" collapsed="false"/>
    <row r="26913" customFormat="false" ht="15.25" hidden="false" customHeight="false" outlineLevel="0" collapsed="false"/>
    <row r="26914" customFormat="false" ht="15.25" hidden="false" customHeight="false" outlineLevel="0" collapsed="false"/>
    <row r="26915" customFormat="false" ht="15.25" hidden="false" customHeight="false" outlineLevel="0" collapsed="false"/>
    <row r="26916" customFormat="false" ht="15.25" hidden="false" customHeight="false" outlineLevel="0" collapsed="false"/>
    <row r="26917" customFormat="false" ht="15.25" hidden="false" customHeight="false" outlineLevel="0" collapsed="false"/>
    <row r="26918" customFormat="false" ht="15.25" hidden="false" customHeight="false" outlineLevel="0" collapsed="false"/>
    <row r="26919" customFormat="false" ht="15.25" hidden="false" customHeight="false" outlineLevel="0" collapsed="false"/>
    <row r="26920" customFormat="false" ht="15.25" hidden="false" customHeight="false" outlineLevel="0" collapsed="false"/>
    <row r="26921" customFormat="false" ht="15.25" hidden="false" customHeight="false" outlineLevel="0" collapsed="false"/>
    <row r="26922" customFormat="false" ht="15.25" hidden="false" customHeight="false" outlineLevel="0" collapsed="false"/>
    <row r="26923" customFormat="false" ht="15.25" hidden="false" customHeight="false" outlineLevel="0" collapsed="false"/>
    <row r="26924" customFormat="false" ht="15.25" hidden="false" customHeight="false" outlineLevel="0" collapsed="false"/>
    <row r="26925" customFormat="false" ht="15.25" hidden="false" customHeight="false" outlineLevel="0" collapsed="false"/>
    <row r="26926" customFormat="false" ht="15.25" hidden="false" customHeight="false" outlineLevel="0" collapsed="false"/>
    <row r="26927" customFormat="false" ht="15.25" hidden="false" customHeight="false" outlineLevel="0" collapsed="false"/>
    <row r="26928" customFormat="false" ht="15.25" hidden="false" customHeight="false" outlineLevel="0" collapsed="false"/>
    <row r="26929" customFormat="false" ht="15.25" hidden="false" customHeight="false" outlineLevel="0" collapsed="false"/>
    <row r="26930" customFormat="false" ht="15.25" hidden="false" customHeight="false" outlineLevel="0" collapsed="false"/>
    <row r="26931" customFormat="false" ht="15.25" hidden="false" customHeight="false" outlineLevel="0" collapsed="false"/>
    <row r="26932" customFormat="false" ht="15.25" hidden="false" customHeight="false" outlineLevel="0" collapsed="false"/>
    <row r="26933" customFormat="false" ht="15.25" hidden="false" customHeight="false" outlineLevel="0" collapsed="false"/>
    <row r="26934" customFormat="false" ht="15.25" hidden="false" customHeight="false" outlineLevel="0" collapsed="false"/>
    <row r="26935" customFormat="false" ht="15.25" hidden="false" customHeight="false" outlineLevel="0" collapsed="false"/>
    <row r="26936" customFormat="false" ht="15.25" hidden="false" customHeight="false" outlineLevel="0" collapsed="false"/>
    <row r="26937" customFormat="false" ht="15.25" hidden="false" customHeight="false" outlineLevel="0" collapsed="false"/>
    <row r="26938" customFormat="false" ht="15.25" hidden="false" customHeight="false" outlineLevel="0" collapsed="false"/>
    <row r="26939" customFormat="false" ht="15.25" hidden="false" customHeight="false" outlineLevel="0" collapsed="false"/>
    <row r="26940" customFormat="false" ht="15.25" hidden="false" customHeight="false" outlineLevel="0" collapsed="false"/>
    <row r="26941" customFormat="false" ht="15.25" hidden="false" customHeight="false" outlineLevel="0" collapsed="false"/>
    <row r="26942" customFormat="false" ht="15.25" hidden="false" customHeight="false" outlineLevel="0" collapsed="false"/>
    <row r="26943" customFormat="false" ht="15.25" hidden="false" customHeight="false" outlineLevel="0" collapsed="false"/>
    <row r="26944" customFormat="false" ht="15.25" hidden="false" customHeight="false" outlineLevel="0" collapsed="false"/>
    <row r="26945" customFormat="false" ht="15.25" hidden="false" customHeight="false" outlineLevel="0" collapsed="false"/>
    <row r="26946" customFormat="false" ht="15.25" hidden="false" customHeight="false" outlineLevel="0" collapsed="false"/>
    <row r="26947" customFormat="false" ht="15.25" hidden="false" customHeight="false" outlineLevel="0" collapsed="false"/>
    <row r="26948" customFormat="false" ht="15.25" hidden="false" customHeight="false" outlineLevel="0" collapsed="false"/>
    <row r="26949" customFormat="false" ht="15.25" hidden="false" customHeight="false" outlineLevel="0" collapsed="false"/>
    <row r="26950" customFormat="false" ht="15.25" hidden="false" customHeight="false" outlineLevel="0" collapsed="false"/>
    <row r="26951" customFormat="false" ht="15.25" hidden="false" customHeight="false" outlineLevel="0" collapsed="false"/>
    <row r="26952" customFormat="false" ht="15.25" hidden="false" customHeight="false" outlineLevel="0" collapsed="false"/>
    <row r="26953" customFormat="false" ht="15.25" hidden="false" customHeight="false" outlineLevel="0" collapsed="false"/>
    <row r="26954" customFormat="false" ht="15.25" hidden="false" customHeight="false" outlineLevel="0" collapsed="false"/>
    <row r="26955" customFormat="false" ht="15.25" hidden="false" customHeight="false" outlineLevel="0" collapsed="false"/>
    <row r="26956" customFormat="false" ht="15.25" hidden="false" customHeight="false" outlineLevel="0" collapsed="false"/>
    <row r="26957" customFormat="false" ht="15.25" hidden="false" customHeight="false" outlineLevel="0" collapsed="false"/>
    <row r="26958" customFormat="false" ht="15.25" hidden="false" customHeight="false" outlineLevel="0" collapsed="false"/>
    <row r="26959" customFormat="false" ht="15.25" hidden="false" customHeight="false" outlineLevel="0" collapsed="false"/>
    <row r="26960" customFormat="false" ht="15.25" hidden="false" customHeight="false" outlineLevel="0" collapsed="false"/>
    <row r="26961" customFormat="false" ht="15.25" hidden="false" customHeight="false" outlineLevel="0" collapsed="false"/>
    <row r="26962" customFormat="false" ht="15.25" hidden="false" customHeight="false" outlineLevel="0" collapsed="false"/>
    <row r="26963" customFormat="false" ht="15.25" hidden="false" customHeight="false" outlineLevel="0" collapsed="false"/>
    <row r="26964" customFormat="false" ht="15.25" hidden="false" customHeight="false" outlineLevel="0" collapsed="false"/>
    <row r="26965" customFormat="false" ht="15.25" hidden="false" customHeight="false" outlineLevel="0" collapsed="false"/>
    <row r="26966" customFormat="false" ht="15.25" hidden="false" customHeight="false" outlineLevel="0" collapsed="false"/>
    <row r="26967" customFormat="false" ht="15.25" hidden="false" customHeight="false" outlineLevel="0" collapsed="false"/>
    <row r="26968" customFormat="false" ht="15.25" hidden="false" customHeight="false" outlineLevel="0" collapsed="false"/>
    <row r="26969" customFormat="false" ht="15.25" hidden="false" customHeight="false" outlineLevel="0" collapsed="false"/>
    <row r="26970" customFormat="false" ht="15.25" hidden="false" customHeight="false" outlineLevel="0" collapsed="false"/>
    <row r="26971" customFormat="false" ht="15.25" hidden="false" customHeight="false" outlineLevel="0" collapsed="false"/>
    <row r="26972" customFormat="false" ht="15.25" hidden="false" customHeight="false" outlineLevel="0" collapsed="false"/>
    <row r="26973" customFormat="false" ht="15.25" hidden="false" customHeight="false" outlineLevel="0" collapsed="false"/>
    <row r="26974" customFormat="false" ht="15.25" hidden="false" customHeight="false" outlineLevel="0" collapsed="false"/>
    <row r="26975" customFormat="false" ht="15.25" hidden="false" customHeight="false" outlineLevel="0" collapsed="false"/>
    <row r="26976" customFormat="false" ht="15.25" hidden="false" customHeight="false" outlineLevel="0" collapsed="false"/>
    <row r="26977" customFormat="false" ht="15.25" hidden="false" customHeight="false" outlineLevel="0" collapsed="false"/>
    <row r="26978" customFormat="false" ht="15.25" hidden="false" customHeight="false" outlineLevel="0" collapsed="false"/>
    <row r="26979" customFormat="false" ht="15.25" hidden="false" customHeight="false" outlineLevel="0" collapsed="false"/>
    <row r="26980" customFormat="false" ht="15.25" hidden="false" customHeight="false" outlineLevel="0" collapsed="false"/>
    <row r="26981" customFormat="false" ht="15.25" hidden="false" customHeight="false" outlineLevel="0" collapsed="false"/>
    <row r="26982" customFormat="false" ht="15.25" hidden="false" customHeight="false" outlineLevel="0" collapsed="false"/>
    <row r="26983" customFormat="false" ht="15.25" hidden="false" customHeight="false" outlineLevel="0" collapsed="false"/>
    <row r="26984" customFormat="false" ht="15.25" hidden="false" customHeight="false" outlineLevel="0" collapsed="false"/>
    <row r="26985" customFormat="false" ht="15.25" hidden="false" customHeight="false" outlineLevel="0" collapsed="false"/>
    <row r="26986" customFormat="false" ht="15.25" hidden="false" customHeight="false" outlineLevel="0" collapsed="false"/>
    <row r="26987" customFormat="false" ht="15.25" hidden="false" customHeight="false" outlineLevel="0" collapsed="false"/>
    <row r="26988" customFormat="false" ht="15.25" hidden="false" customHeight="false" outlineLevel="0" collapsed="false"/>
    <row r="26989" customFormat="false" ht="15.25" hidden="false" customHeight="false" outlineLevel="0" collapsed="false"/>
    <row r="26990" customFormat="false" ht="15.25" hidden="false" customHeight="false" outlineLevel="0" collapsed="false"/>
    <row r="26991" customFormat="false" ht="15.25" hidden="false" customHeight="false" outlineLevel="0" collapsed="false"/>
    <row r="26992" customFormat="false" ht="15.25" hidden="false" customHeight="false" outlineLevel="0" collapsed="false"/>
    <row r="26993" customFormat="false" ht="15.25" hidden="false" customHeight="false" outlineLevel="0" collapsed="false"/>
    <row r="26994" customFormat="false" ht="15.25" hidden="false" customHeight="false" outlineLevel="0" collapsed="false"/>
    <row r="26995" customFormat="false" ht="15.25" hidden="false" customHeight="false" outlineLevel="0" collapsed="false"/>
    <row r="26996" customFormat="false" ht="15.25" hidden="false" customHeight="false" outlineLevel="0" collapsed="false"/>
    <row r="26997" customFormat="false" ht="15.25" hidden="false" customHeight="false" outlineLevel="0" collapsed="false"/>
    <row r="26998" customFormat="false" ht="15.25" hidden="false" customHeight="false" outlineLevel="0" collapsed="false"/>
    <row r="26999" customFormat="false" ht="15.25" hidden="false" customHeight="false" outlineLevel="0" collapsed="false"/>
    <row r="27000" customFormat="false" ht="15.25" hidden="false" customHeight="false" outlineLevel="0" collapsed="false"/>
    <row r="27001" customFormat="false" ht="15.25" hidden="false" customHeight="false" outlineLevel="0" collapsed="false"/>
    <row r="27002" customFormat="false" ht="15.25" hidden="false" customHeight="false" outlineLevel="0" collapsed="false"/>
    <row r="27003" customFormat="false" ht="15.25" hidden="false" customHeight="false" outlineLevel="0" collapsed="false"/>
    <row r="27004" customFormat="false" ht="15.25" hidden="false" customHeight="false" outlineLevel="0" collapsed="false"/>
    <row r="27005" customFormat="false" ht="15.25" hidden="false" customHeight="false" outlineLevel="0" collapsed="false"/>
    <row r="27006" customFormat="false" ht="15.25" hidden="false" customHeight="false" outlineLevel="0" collapsed="false"/>
    <row r="27007" customFormat="false" ht="15.25" hidden="false" customHeight="false" outlineLevel="0" collapsed="false"/>
    <row r="27008" customFormat="false" ht="15.25" hidden="false" customHeight="false" outlineLevel="0" collapsed="false"/>
    <row r="27009" customFormat="false" ht="15.25" hidden="false" customHeight="false" outlineLevel="0" collapsed="false"/>
    <row r="27010" customFormat="false" ht="15.25" hidden="false" customHeight="false" outlineLevel="0" collapsed="false"/>
    <row r="27011" customFormat="false" ht="15.25" hidden="false" customHeight="false" outlineLevel="0" collapsed="false"/>
    <row r="27012" customFormat="false" ht="15.25" hidden="false" customHeight="false" outlineLevel="0" collapsed="false"/>
    <row r="27013" customFormat="false" ht="15.25" hidden="false" customHeight="false" outlineLevel="0" collapsed="false"/>
    <row r="27014" customFormat="false" ht="15.25" hidden="false" customHeight="false" outlineLevel="0" collapsed="false"/>
    <row r="27015" customFormat="false" ht="15.25" hidden="false" customHeight="false" outlineLevel="0" collapsed="false"/>
    <row r="27016" customFormat="false" ht="15.25" hidden="false" customHeight="false" outlineLevel="0" collapsed="false"/>
    <row r="27017" customFormat="false" ht="15.25" hidden="false" customHeight="false" outlineLevel="0" collapsed="false"/>
    <row r="27018" customFormat="false" ht="15.25" hidden="false" customHeight="false" outlineLevel="0" collapsed="false"/>
    <row r="27019" customFormat="false" ht="15.25" hidden="false" customHeight="false" outlineLevel="0" collapsed="false"/>
    <row r="27020" customFormat="false" ht="15.25" hidden="false" customHeight="false" outlineLevel="0" collapsed="false"/>
    <row r="27021" customFormat="false" ht="15.25" hidden="false" customHeight="false" outlineLevel="0" collapsed="false"/>
    <row r="27022" customFormat="false" ht="15.25" hidden="false" customHeight="false" outlineLevel="0" collapsed="false"/>
    <row r="27023" customFormat="false" ht="15.25" hidden="false" customHeight="false" outlineLevel="0" collapsed="false"/>
    <row r="27024" customFormat="false" ht="15.25" hidden="false" customHeight="false" outlineLevel="0" collapsed="false"/>
    <row r="27025" customFormat="false" ht="15.25" hidden="false" customHeight="false" outlineLevel="0" collapsed="false"/>
    <row r="27026" customFormat="false" ht="15.25" hidden="false" customHeight="false" outlineLevel="0" collapsed="false"/>
    <row r="27027" customFormat="false" ht="15.25" hidden="false" customHeight="false" outlineLevel="0" collapsed="false"/>
    <row r="27028" customFormat="false" ht="15.25" hidden="false" customHeight="false" outlineLevel="0" collapsed="false"/>
    <row r="27029" customFormat="false" ht="15.25" hidden="false" customHeight="false" outlineLevel="0" collapsed="false"/>
    <row r="27030" customFormat="false" ht="15.25" hidden="false" customHeight="false" outlineLevel="0" collapsed="false"/>
    <row r="27031" customFormat="false" ht="15.25" hidden="false" customHeight="false" outlineLevel="0" collapsed="false"/>
    <row r="27032" customFormat="false" ht="15.25" hidden="false" customHeight="false" outlineLevel="0" collapsed="false"/>
    <row r="27033" customFormat="false" ht="15.25" hidden="false" customHeight="false" outlineLevel="0" collapsed="false"/>
    <row r="27034" customFormat="false" ht="15.25" hidden="false" customHeight="false" outlineLevel="0" collapsed="false"/>
    <row r="27035" customFormat="false" ht="15.25" hidden="false" customHeight="false" outlineLevel="0" collapsed="false"/>
    <row r="27036" customFormat="false" ht="15.25" hidden="false" customHeight="false" outlineLevel="0" collapsed="false"/>
    <row r="27037" customFormat="false" ht="15.25" hidden="false" customHeight="false" outlineLevel="0" collapsed="false"/>
    <row r="27038" customFormat="false" ht="15.25" hidden="false" customHeight="false" outlineLevel="0" collapsed="false"/>
    <row r="27039" customFormat="false" ht="15.25" hidden="false" customHeight="false" outlineLevel="0" collapsed="false"/>
    <row r="27040" customFormat="false" ht="15.25" hidden="false" customHeight="false" outlineLevel="0" collapsed="false"/>
    <row r="27041" customFormat="false" ht="15.25" hidden="false" customHeight="false" outlineLevel="0" collapsed="false"/>
    <row r="27042" customFormat="false" ht="15.25" hidden="false" customHeight="false" outlineLevel="0" collapsed="false"/>
    <row r="27043" customFormat="false" ht="15.25" hidden="false" customHeight="false" outlineLevel="0" collapsed="false"/>
    <row r="27044" customFormat="false" ht="15.25" hidden="false" customHeight="false" outlineLevel="0" collapsed="false"/>
    <row r="27045" customFormat="false" ht="15.25" hidden="false" customHeight="false" outlineLevel="0" collapsed="false"/>
    <row r="27046" customFormat="false" ht="15.25" hidden="false" customHeight="false" outlineLevel="0" collapsed="false"/>
    <row r="27047" customFormat="false" ht="15.25" hidden="false" customHeight="false" outlineLevel="0" collapsed="false"/>
    <row r="27048" customFormat="false" ht="15.25" hidden="false" customHeight="false" outlineLevel="0" collapsed="false"/>
    <row r="27049" customFormat="false" ht="15.25" hidden="false" customHeight="false" outlineLevel="0" collapsed="false"/>
    <row r="27050" customFormat="false" ht="15.25" hidden="false" customHeight="false" outlineLevel="0" collapsed="false"/>
    <row r="27051" customFormat="false" ht="15.25" hidden="false" customHeight="false" outlineLevel="0" collapsed="false"/>
    <row r="27052" customFormat="false" ht="15.25" hidden="false" customHeight="false" outlineLevel="0" collapsed="false"/>
    <row r="27053" customFormat="false" ht="15.25" hidden="false" customHeight="false" outlineLevel="0" collapsed="false"/>
    <row r="27054" customFormat="false" ht="15.25" hidden="false" customHeight="false" outlineLevel="0" collapsed="false"/>
    <row r="27055" customFormat="false" ht="15.25" hidden="false" customHeight="false" outlineLevel="0" collapsed="false"/>
    <row r="27056" customFormat="false" ht="15.25" hidden="false" customHeight="false" outlineLevel="0" collapsed="false"/>
    <row r="27057" customFormat="false" ht="15.25" hidden="false" customHeight="false" outlineLevel="0" collapsed="false"/>
    <row r="27058" customFormat="false" ht="15.25" hidden="false" customHeight="false" outlineLevel="0" collapsed="false"/>
    <row r="27059" customFormat="false" ht="15.25" hidden="false" customHeight="false" outlineLevel="0" collapsed="false"/>
    <row r="27060" customFormat="false" ht="15.25" hidden="false" customHeight="false" outlineLevel="0" collapsed="false"/>
    <row r="27061" customFormat="false" ht="15.25" hidden="false" customHeight="false" outlineLevel="0" collapsed="false"/>
    <row r="27062" customFormat="false" ht="15.25" hidden="false" customHeight="false" outlineLevel="0" collapsed="false"/>
    <row r="27063" customFormat="false" ht="15.25" hidden="false" customHeight="false" outlineLevel="0" collapsed="false"/>
    <row r="27064" customFormat="false" ht="15.25" hidden="false" customHeight="false" outlineLevel="0" collapsed="false"/>
    <row r="27065" customFormat="false" ht="15.25" hidden="false" customHeight="false" outlineLevel="0" collapsed="false"/>
    <row r="27066" customFormat="false" ht="15.25" hidden="false" customHeight="false" outlineLevel="0" collapsed="false"/>
    <row r="27067" customFormat="false" ht="15.25" hidden="false" customHeight="false" outlineLevel="0" collapsed="false"/>
    <row r="27068" customFormat="false" ht="15.25" hidden="false" customHeight="false" outlineLevel="0" collapsed="false"/>
    <row r="27069" customFormat="false" ht="15.25" hidden="false" customHeight="false" outlineLevel="0" collapsed="false"/>
    <row r="27070" customFormat="false" ht="15.25" hidden="false" customHeight="false" outlineLevel="0" collapsed="false"/>
    <row r="27071" customFormat="false" ht="15.25" hidden="false" customHeight="false" outlineLevel="0" collapsed="false"/>
    <row r="27072" customFormat="false" ht="15.25" hidden="false" customHeight="false" outlineLevel="0" collapsed="false"/>
    <row r="27073" customFormat="false" ht="15.25" hidden="false" customHeight="false" outlineLevel="0" collapsed="false"/>
    <row r="27074" customFormat="false" ht="15.25" hidden="false" customHeight="false" outlineLevel="0" collapsed="false"/>
    <row r="27075" customFormat="false" ht="15.25" hidden="false" customHeight="false" outlineLevel="0" collapsed="false"/>
    <row r="27076" customFormat="false" ht="15.25" hidden="false" customHeight="false" outlineLevel="0" collapsed="false"/>
    <row r="27077" customFormat="false" ht="15.25" hidden="false" customHeight="false" outlineLevel="0" collapsed="false"/>
    <row r="27078" customFormat="false" ht="15.25" hidden="false" customHeight="false" outlineLevel="0" collapsed="false"/>
    <row r="27079" customFormat="false" ht="15.25" hidden="false" customHeight="false" outlineLevel="0" collapsed="false"/>
    <row r="27080" customFormat="false" ht="15.25" hidden="false" customHeight="false" outlineLevel="0" collapsed="false"/>
    <row r="27081" customFormat="false" ht="15.25" hidden="false" customHeight="false" outlineLevel="0" collapsed="false"/>
    <row r="27082" customFormat="false" ht="15.25" hidden="false" customHeight="false" outlineLevel="0" collapsed="false"/>
    <row r="27083" customFormat="false" ht="15.25" hidden="false" customHeight="false" outlineLevel="0" collapsed="false"/>
    <row r="27084" customFormat="false" ht="15.25" hidden="false" customHeight="false" outlineLevel="0" collapsed="false"/>
    <row r="27085" customFormat="false" ht="15.25" hidden="false" customHeight="false" outlineLevel="0" collapsed="false"/>
    <row r="27086" customFormat="false" ht="15.25" hidden="false" customHeight="false" outlineLevel="0" collapsed="false"/>
    <row r="27087" customFormat="false" ht="15.25" hidden="false" customHeight="false" outlineLevel="0" collapsed="false"/>
    <row r="27088" customFormat="false" ht="15.25" hidden="false" customHeight="false" outlineLevel="0" collapsed="false"/>
    <row r="27089" customFormat="false" ht="15.25" hidden="false" customHeight="false" outlineLevel="0" collapsed="false"/>
    <row r="27090" customFormat="false" ht="15.25" hidden="false" customHeight="false" outlineLevel="0" collapsed="false"/>
    <row r="27091" customFormat="false" ht="15.25" hidden="false" customHeight="false" outlineLevel="0" collapsed="false"/>
    <row r="27092" customFormat="false" ht="15.25" hidden="false" customHeight="false" outlineLevel="0" collapsed="false"/>
    <row r="27093" customFormat="false" ht="15.25" hidden="false" customHeight="false" outlineLevel="0" collapsed="false"/>
    <row r="27094" customFormat="false" ht="15.25" hidden="false" customHeight="false" outlineLevel="0" collapsed="false"/>
    <row r="27095" customFormat="false" ht="15.25" hidden="false" customHeight="false" outlineLevel="0" collapsed="false"/>
    <row r="27096" customFormat="false" ht="15.25" hidden="false" customHeight="false" outlineLevel="0" collapsed="false"/>
    <row r="27097" customFormat="false" ht="15.25" hidden="false" customHeight="false" outlineLevel="0" collapsed="false"/>
    <row r="27098" customFormat="false" ht="15.25" hidden="false" customHeight="false" outlineLevel="0" collapsed="false"/>
    <row r="27099" customFormat="false" ht="15.25" hidden="false" customHeight="false" outlineLevel="0" collapsed="false"/>
    <row r="27100" customFormat="false" ht="15.25" hidden="false" customHeight="false" outlineLevel="0" collapsed="false"/>
    <row r="27101" customFormat="false" ht="15.25" hidden="false" customHeight="false" outlineLevel="0" collapsed="false"/>
    <row r="27102" customFormat="false" ht="15.25" hidden="false" customHeight="false" outlineLevel="0" collapsed="false"/>
    <row r="27103" customFormat="false" ht="15.25" hidden="false" customHeight="false" outlineLevel="0" collapsed="false"/>
    <row r="27104" customFormat="false" ht="15.25" hidden="false" customHeight="false" outlineLevel="0" collapsed="false"/>
    <row r="27105" customFormat="false" ht="15.25" hidden="false" customHeight="false" outlineLevel="0" collapsed="false"/>
    <row r="27106" customFormat="false" ht="15.25" hidden="false" customHeight="false" outlineLevel="0" collapsed="false"/>
    <row r="27107" customFormat="false" ht="15.25" hidden="false" customHeight="false" outlineLevel="0" collapsed="false"/>
    <row r="27108" customFormat="false" ht="15.25" hidden="false" customHeight="false" outlineLevel="0" collapsed="false"/>
    <row r="27109" customFormat="false" ht="15.25" hidden="false" customHeight="false" outlineLevel="0" collapsed="false"/>
    <row r="27110" customFormat="false" ht="15.25" hidden="false" customHeight="false" outlineLevel="0" collapsed="false"/>
    <row r="27111" customFormat="false" ht="15.25" hidden="false" customHeight="false" outlineLevel="0" collapsed="false"/>
    <row r="27112" customFormat="false" ht="15.25" hidden="false" customHeight="false" outlineLevel="0" collapsed="false"/>
    <row r="27113" customFormat="false" ht="15.25" hidden="false" customHeight="false" outlineLevel="0" collapsed="false"/>
    <row r="27114" customFormat="false" ht="15.25" hidden="false" customHeight="false" outlineLevel="0" collapsed="false"/>
    <row r="27115" customFormat="false" ht="15.25" hidden="false" customHeight="false" outlineLevel="0" collapsed="false"/>
    <row r="27116" customFormat="false" ht="15.25" hidden="false" customHeight="false" outlineLevel="0" collapsed="false"/>
    <row r="27117" customFormat="false" ht="15.25" hidden="false" customHeight="false" outlineLevel="0" collapsed="false"/>
    <row r="27118" customFormat="false" ht="15.25" hidden="false" customHeight="false" outlineLevel="0" collapsed="false"/>
    <row r="27119" customFormat="false" ht="15.25" hidden="false" customHeight="false" outlineLevel="0" collapsed="false"/>
    <row r="27120" customFormat="false" ht="15.25" hidden="false" customHeight="false" outlineLevel="0" collapsed="false"/>
    <row r="27121" customFormat="false" ht="15.25" hidden="false" customHeight="false" outlineLevel="0" collapsed="false"/>
    <row r="27122" customFormat="false" ht="15.25" hidden="false" customHeight="false" outlineLevel="0" collapsed="false"/>
    <row r="27123" customFormat="false" ht="15.25" hidden="false" customHeight="false" outlineLevel="0" collapsed="false"/>
    <row r="27124" customFormat="false" ht="15.25" hidden="false" customHeight="false" outlineLevel="0" collapsed="false"/>
    <row r="27125" customFormat="false" ht="15.25" hidden="false" customHeight="false" outlineLevel="0" collapsed="false"/>
    <row r="27126" customFormat="false" ht="15.25" hidden="false" customHeight="false" outlineLevel="0" collapsed="false"/>
    <row r="27127" customFormat="false" ht="15.25" hidden="false" customHeight="false" outlineLevel="0" collapsed="false"/>
    <row r="27128" customFormat="false" ht="15.25" hidden="false" customHeight="false" outlineLevel="0" collapsed="false"/>
    <row r="27129" customFormat="false" ht="15.25" hidden="false" customHeight="false" outlineLevel="0" collapsed="false"/>
    <row r="27130" customFormat="false" ht="15.25" hidden="false" customHeight="false" outlineLevel="0" collapsed="false"/>
    <row r="27131" customFormat="false" ht="15.25" hidden="false" customHeight="false" outlineLevel="0" collapsed="false"/>
    <row r="27132" customFormat="false" ht="15.25" hidden="false" customHeight="false" outlineLevel="0" collapsed="false"/>
    <row r="27133" customFormat="false" ht="15.25" hidden="false" customHeight="false" outlineLevel="0" collapsed="false"/>
    <row r="27134" customFormat="false" ht="15.25" hidden="false" customHeight="false" outlineLevel="0" collapsed="false"/>
    <row r="27135" customFormat="false" ht="15.25" hidden="false" customHeight="false" outlineLevel="0" collapsed="false"/>
    <row r="27136" customFormat="false" ht="15.25" hidden="false" customHeight="false" outlineLevel="0" collapsed="false"/>
    <row r="27137" customFormat="false" ht="15.25" hidden="false" customHeight="false" outlineLevel="0" collapsed="false"/>
    <row r="27138" customFormat="false" ht="15.25" hidden="false" customHeight="false" outlineLevel="0" collapsed="false"/>
    <row r="27139" customFormat="false" ht="15.25" hidden="false" customHeight="false" outlineLevel="0" collapsed="false"/>
    <row r="27140" customFormat="false" ht="15.25" hidden="false" customHeight="false" outlineLevel="0" collapsed="false"/>
    <row r="27141" customFormat="false" ht="15.25" hidden="false" customHeight="false" outlineLevel="0" collapsed="false"/>
    <row r="27142" customFormat="false" ht="15.25" hidden="false" customHeight="false" outlineLevel="0" collapsed="false"/>
    <row r="27143" customFormat="false" ht="15.25" hidden="false" customHeight="false" outlineLevel="0" collapsed="false"/>
    <row r="27144" customFormat="false" ht="15.25" hidden="false" customHeight="false" outlineLevel="0" collapsed="false"/>
    <row r="27145" customFormat="false" ht="15.25" hidden="false" customHeight="false" outlineLevel="0" collapsed="false"/>
    <row r="27146" customFormat="false" ht="15.25" hidden="false" customHeight="false" outlineLevel="0" collapsed="false"/>
    <row r="27147" customFormat="false" ht="15.25" hidden="false" customHeight="false" outlineLevel="0" collapsed="false"/>
    <row r="27148" customFormat="false" ht="15.25" hidden="false" customHeight="false" outlineLevel="0" collapsed="false"/>
    <row r="27149" customFormat="false" ht="15.25" hidden="false" customHeight="false" outlineLevel="0" collapsed="false"/>
    <row r="27150" customFormat="false" ht="15.25" hidden="false" customHeight="false" outlineLevel="0" collapsed="false"/>
    <row r="27151" customFormat="false" ht="15.25" hidden="false" customHeight="false" outlineLevel="0" collapsed="false"/>
    <row r="27152" customFormat="false" ht="15.25" hidden="false" customHeight="false" outlineLevel="0" collapsed="false"/>
    <row r="27153" customFormat="false" ht="15.25" hidden="false" customHeight="false" outlineLevel="0" collapsed="false"/>
    <row r="27154" customFormat="false" ht="15.25" hidden="false" customHeight="false" outlineLevel="0" collapsed="false"/>
    <row r="27155" customFormat="false" ht="15.25" hidden="false" customHeight="false" outlineLevel="0" collapsed="false"/>
    <row r="27156" customFormat="false" ht="15.25" hidden="false" customHeight="false" outlineLevel="0" collapsed="false"/>
    <row r="27157" customFormat="false" ht="15.25" hidden="false" customHeight="false" outlineLevel="0" collapsed="false"/>
    <row r="27158" customFormat="false" ht="15.25" hidden="false" customHeight="false" outlineLevel="0" collapsed="false"/>
    <row r="27159" customFormat="false" ht="15.25" hidden="false" customHeight="false" outlineLevel="0" collapsed="false"/>
    <row r="27160" customFormat="false" ht="15.25" hidden="false" customHeight="false" outlineLevel="0" collapsed="false"/>
    <row r="27161" customFormat="false" ht="15.25" hidden="false" customHeight="false" outlineLevel="0" collapsed="false"/>
    <row r="27162" customFormat="false" ht="15.25" hidden="false" customHeight="false" outlineLevel="0" collapsed="false"/>
    <row r="27163" customFormat="false" ht="15.25" hidden="false" customHeight="false" outlineLevel="0" collapsed="false"/>
    <row r="27164" customFormat="false" ht="15.25" hidden="false" customHeight="false" outlineLevel="0" collapsed="false"/>
    <row r="27165" customFormat="false" ht="15.25" hidden="false" customHeight="false" outlineLevel="0" collapsed="false"/>
    <row r="27166" customFormat="false" ht="15.25" hidden="false" customHeight="false" outlineLevel="0" collapsed="false"/>
    <row r="27167" customFormat="false" ht="15.25" hidden="false" customHeight="false" outlineLevel="0" collapsed="false"/>
    <row r="27168" customFormat="false" ht="15.25" hidden="false" customHeight="false" outlineLevel="0" collapsed="false"/>
    <row r="27169" customFormat="false" ht="15.25" hidden="false" customHeight="false" outlineLevel="0" collapsed="false"/>
    <row r="27170" customFormat="false" ht="15.25" hidden="false" customHeight="false" outlineLevel="0" collapsed="false"/>
    <row r="27171" customFormat="false" ht="15.25" hidden="false" customHeight="false" outlineLevel="0" collapsed="false"/>
    <row r="27172" customFormat="false" ht="15.25" hidden="false" customHeight="false" outlineLevel="0" collapsed="false"/>
    <row r="27173" customFormat="false" ht="15.25" hidden="false" customHeight="false" outlineLevel="0" collapsed="false"/>
    <row r="27174" customFormat="false" ht="15.25" hidden="false" customHeight="false" outlineLevel="0" collapsed="false"/>
    <row r="27175" customFormat="false" ht="15.25" hidden="false" customHeight="false" outlineLevel="0" collapsed="false"/>
    <row r="27176" customFormat="false" ht="15.25" hidden="false" customHeight="false" outlineLevel="0" collapsed="false"/>
    <row r="27177" customFormat="false" ht="15.25" hidden="false" customHeight="false" outlineLevel="0" collapsed="false"/>
    <row r="27178" customFormat="false" ht="15.25" hidden="false" customHeight="false" outlineLevel="0" collapsed="false"/>
    <row r="27179" customFormat="false" ht="15.25" hidden="false" customHeight="false" outlineLevel="0" collapsed="false"/>
    <row r="27180" customFormat="false" ht="15.25" hidden="false" customHeight="false" outlineLevel="0" collapsed="false"/>
    <row r="27181" customFormat="false" ht="15.25" hidden="false" customHeight="false" outlineLevel="0" collapsed="false"/>
    <row r="27182" customFormat="false" ht="15.25" hidden="false" customHeight="false" outlineLevel="0" collapsed="false"/>
    <row r="27183" customFormat="false" ht="15.25" hidden="false" customHeight="false" outlineLevel="0" collapsed="false"/>
    <row r="27184" customFormat="false" ht="15.25" hidden="false" customHeight="false" outlineLevel="0" collapsed="false"/>
    <row r="27185" customFormat="false" ht="15.25" hidden="false" customHeight="false" outlineLevel="0" collapsed="false"/>
    <row r="27186" customFormat="false" ht="15.25" hidden="false" customHeight="false" outlineLevel="0" collapsed="false"/>
    <row r="27187" customFormat="false" ht="15.25" hidden="false" customHeight="false" outlineLevel="0" collapsed="false"/>
    <row r="27188" customFormat="false" ht="15.25" hidden="false" customHeight="false" outlineLevel="0" collapsed="false"/>
    <row r="27189" customFormat="false" ht="15.25" hidden="false" customHeight="false" outlineLevel="0" collapsed="false"/>
    <row r="27190" customFormat="false" ht="15.25" hidden="false" customHeight="false" outlineLevel="0" collapsed="false"/>
    <row r="27191" customFormat="false" ht="15.25" hidden="false" customHeight="false" outlineLevel="0" collapsed="false"/>
    <row r="27192" customFormat="false" ht="15.25" hidden="false" customHeight="false" outlineLevel="0" collapsed="false"/>
    <row r="27193" customFormat="false" ht="15.25" hidden="false" customHeight="false" outlineLevel="0" collapsed="false"/>
    <row r="27194" customFormat="false" ht="15.25" hidden="false" customHeight="false" outlineLevel="0" collapsed="false"/>
    <row r="27195" customFormat="false" ht="15.25" hidden="false" customHeight="false" outlineLevel="0" collapsed="false"/>
    <row r="27196" customFormat="false" ht="15.25" hidden="false" customHeight="false" outlineLevel="0" collapsed="false"/>
    <row r="27197" customFormat="false" ht="15.25" hidden="false" customHeight="false" outlineLevel="0" collapsed="false"/>
    <row r="27198" customFormat="false" ht="15.25" hidden="false" customHeight="false" outlineLevel="0" collapsed="false"/>
    <row r="27199" customFormat="false" ht="15.25" hidden="false" customHeight="false" outlineLevel="0" collapsed="false"/>
    <row r="27200" customFormat="false" ht="15.25" hidden="false" customHeight="false" outlineLevel="0" collapsed="false"/>
    <row r="27201" customFormat="false" ht="15.25" hidden="false" customHeight="false" outlineLevel="0" collapsed="false"/>
    <row r="27202" customFormat="false" ht="15.25" hidden="false" customHeight="false" outlineLevel="0" collapsed="false"/>
    <row r="27203" customFormat="false" ht="15.25" hidden="false" customHeight="false" outlineLevel="0" collapsed="false"/>
    <row r="27204" customFormat="false" ht="15.25" hidden="false" customHeight="false" outlineLevel="0" collapsed="false"/>
    <row r="27205" customFormat="false" ht="15.25" hidden="false" customHeight="false" outlineLevel="0" collapsed="false"/>
    <row r="27206" customFormat="false" ht="15.25" hidden="false" customHeight="false" outlineLevel="0" collapsed="false"/>
    <row r="27207" customFormat="false" ht="15.25" hidden="false" customHeight="false" outlineLevel="0" collapsed="false"/>
    <row r="27208" customFormat="false" ht="15.25" hidden="false" customHeight="false" outlineLevel="0" collapsed="false"/>
    <row r="27209" customFormat="false" ht="15.25" hidden="false" customHeight="false" outlineLevel="0" collapsed="false"/>
    <row r="27210" customFormat="false" ht="15.25" hidden="false" customHeight="false" outlineLevel="0" collapsed="false"/>
    <row r="27211" customFormat="false" ht="15.25" hidden="false" customHeight="false" outlineLevel="0" collapsed="false"/>
    <row r="27212" customFormat="false" ht="15.25" hidden="false" customHeight="false" outlineLevel="0" collapsed="false"/>
    <row r="27213" customFormat="false" ht="15.25" hidden="false" customHeight="false" outlineLevel="0" collapsed="false"/>
    <row r="27214" customFormat="false" ht="15.25" hidden="false" customHeight="false" outlineLevel="0" collapsed="false"/>
    <row r="27215" customFormat="false" ht="15.25" hidden="false" customHeight="false" outlineLevel="0" collapsed="false"/>
    <row r="27216" customFormat="false" ht="15.25" hidden="false" customHeight="false" outlineLevel="0" collapsed="false"/>
    <row r="27217" customFormat="false" ht="15.25" hidden="false" customHeight="false" outlineLevel="0" collapsed="false"/>
    <row r="27218" customFormat="false" ht="15.25" hidden="false" customHeight="false" outlineLevel="0" collapsed="false"/>
    <row r="27219" customFormat="false" ht="15.25" hidden="false" customHeight="false" outlineLevel="0" collapsed="false"/>
    <row r="27220" customFormat="false" ht="15.25" hidden="false" customHeight="false" outlineLevel="0" collapsed="false"/>
    <row r="27221" customFormat="false" ht="15.25" hidden="false" customHeight="false" outlineLevel="0" collapsed="false"/>
    <row r="27222" customFormat="false" ht="15.25" hidden="false" customHeight="false" outlineLevel="0" collapsed="false"/>
    <row r="27223" customFormat="false" ht="15.25" hidden="false" customHeight="false" outlineLevel="0" collapsed="false"/>
    <row r="27224" customFormat="false" ht="15.25" hidden="false" customHeight="false" outlineLevel="0" collapsed="false"/>
    <row r="27225" customFormat="false" ht="15.25" hidden="false" customHeight="false" outlineLevel="0" collapsed="false"/>
    <row r="27226" customFormat="false" ht="15.25" hidden="false" customHeight="false" outlineLevel="0" collapsed="false"/>
    <row r="27227" customFormat="false" ht="15.25" hidden="false" customHeight="false" outlineLevel="0" collapsed="false"/>
    <row r="27228" customFormat="false" ht="15.25" hidden="false" customHeight="false" outlineLevel="0" collapsed="false"/>
    <row r="27229" customFormat="false" ht="15.25" hidden="false" customHeight="false" outlineLevel="0" collapsed="false"/>
    <row r="27230" customFormat="false" ht="15.25" hidden="false" customHeight="false" outlineLevel="0" collapsed="false"/>
    <row r="27231" customFormat="false" ht="15.25" hidden="false" customHeight="false" outlineLevel="0" collapsed="false"/>
    <row r="27232" customFormat="false" ht="15.25" hidden="false" customHeight="false" outlineLevel="0" collapsed="false"/>
    <row r="27233" customFormat="false" ht="15.25" hidden="false" customHeight="false" outlineLevel="0" collapsed="false"/>
    <row r="27234" customFormat="false" ht="15.25" hidden="false" customHeight="false" outlineLevel="0" collapsed="false"/>
    <row r="27235" customFormat="false" ht="15.25" hidden="false" customHeight="false" outlineLevel="0" collapsed="false"/>
    <row r="27236" customFormat="false" ht="15.25" hidden="false" customHeight="false" outlineLevel="0" collapsed="false"/>
    <row r="27237" customFormat="false" ht="15.25" hidden="false" customHeight="false" outlineLevel="0" collapsed="false"/>
    <row r="27238" customFormat="false" ht="15.25" hidden="false" customHeight="false" outlineLevel="0" collapsed="false"/>
    <row r="27239" customFormat="false" ht="15.25" hidden="false" customHeight="false" outlineLevel="0" collapsed="false"/>
    <row r="27240" customFormat="false" ht="15.25" hidden="false" customHeight="false" outlineLevel="0" collapsed="false"/>
    <row r="27241" customFormat="false" ht="15.25" hidden="false" customHeight="false" outlineLevel="0" collapsed="false"/>
    <row r="27242" customFormat="false" ht="15.25" hidden="false" customHeight="false" outlineLevel="0" collapsed="false"/>
    <row r="27243" customFormat="false" ht="15.25" hidden="false" customHeight="false" outlineLevel="0" collapsed="false"/>
    <row r="27244" customFormat="false" ht="15.25" hidden="false" customHeight="false" outlineLevel="0" collapsed="false"/>
    <row r="27245" customFormat="false" ht="15.25" hidden="false" customHeight="false" outlineLevel="0" collapsed="false"/>
    <row r="27246" customFormat="false" ht="15.25" hidden="false" customHeight="false" outlineLevel="0" collapsed="false"/>
    <row r="27247" customFormat="false" ht="15.25" hidden="false" customHeight="false" outlineLevel="0" collapsed="false"/>
    <row r="27248" customFormat="false" ht="15.25" hidden="false" customHeight="false" outlineLevel="0" collapsed="false"/>
    <row r="27249" customFormat="false" ht="15.25" hidden="false" customHeight="false" outlineLevel="0" collapsed="false"/>
    <row r="27250" customFormat="false" ht="15.25" hidden="false" customHeight="false" outlineLevel="0" collapsed="false"/>
    <row r="27251" customFormat="false" ht="15.25" hidden="false" customHeight="false" outlineLevel="0" collapsed="false"/>
    <row r="27252" customFormat="false" ht="15.25" hidden="false" customHeight="false" outlineLevel="0" collapsed="false"/>
    <row r="27253" customFormat="false" ht="15.25" hidden="false" customHeight="false" outlineLevel="0" collapsed="false"/>
    <row r="27254" customFormat="false" ht="15.25" hidden="false" customHeight="false" outlineLevel="0" collapsed="false"/>
    <row r="27255" customFormat="false" ht="15.25" hidden="false" customHeight="false" outlineLevel="0" collapsed="false"/>
    <row r="27256" customFormat="false" ht="15.25" hidden="false" customHeight="false" outlineLevel="0" collapsed="false"/>
    <row r="27257" customFormat="false" ht="15.25" hidden="false" customHeight="false" outlineLevel="0" collapsed="false"/>
    <row r="27258" customFormat="false" ht="15.25" hidden="false" customHeight="false" outlineLevel="0" collapsed="false"/>
    <row r="27259" customFormat="false" ht="15.25" hidden="false" customHeight="false" outlineLevel="0" collapsed="false"/>
    <row r="27260" customFormat="false" ht="15.25" hidden="false" customHeight="false" outlineLevel="0" collapsed="false"/>
    <row r="27261" customFormat="false" ht="15.25" hidden="false" customHeight="false" outlineLevel="0" collapsed="false"/>
    <row r="27262" customFormat="false" ht="15.25" hidden="false" customHeight="false" outlineLevel="0" collapsed="false"/>
    <row r="27263" customFormat="false" ht="15.25" hidden="false" customHeight="false" outlineLevel="0" collapsed="false"/>
    <row r="27264" customFormat="false" ht="15.25" hidden="false" customHeight="false" outlineLevel="0" collapsed="false"/>
    <row r="27265" customFormat="false" ht="15.25" hidden="false" customHeight="false" outlineLevel="0" collapsed="false"/>
    <row r="27266" customFormat="false" ht="15.25" hidden="false" customHeight="false" outlineLevel="0" collapsed="false"/>
    <row r="27267" customFormat="false" ht="15.25" hidden="false" customHeight="false" outlineLevel="0" collapsed="false"/>
    <row r="27268" customFormat="false" ht="15.25" hidden="false" customHeight="false" outlineLevel="0" collapsed="false"/>
    <row r="27269" customFormat="false" ht="15.25" hidden="false" customHeight="false" outlineLevel="0" collapsed="false"/>
    <row r="27270" customFormat="false" ht="15.25" hidden="false" customHeight="false" outlineLevel="0" collapsed="false"/>
    <row r="27271" customFormat="false" ht="15.25" hidden="false" customHeight="false" outlineLevel="0" collapsed="false"/>
    <row r="27272" customFormat="false" ht="15.25" hidden="false" customHeight="false" outlineLevel="0" collapsed="false"/>
    <row r="27273" customFormat="false" ht="15.25" hidden="false" customHeight="false" outlineLevel="0" collapsed="false"/>
    <row r="27274" customFormat="false" ht="15.25" hidden="false" customHeight="false" outlineLevel="0" collapsed="false"/>
    <row r="27275" customFormat="false" ht="15.25" hidden="false" customHeight="false" outlineLevel="0" collapsed="false"/>
    <row r="27276" customFormat="false" ht="15.25" hidden="false" customHeight="false" outlineLevel="0" collapsed="false"/>
    <row r="27277" customFormat="false" ht="15.25" hidden="false" customHeight="false" outlineLevel="0" collapsed="false"/>
    <row r="27278" customFormat="false" ht="15.25" hidden="false" customHeight="false" outlineLevel="0" collapsed="false"/>
    <row r="27279" customFormat="false" ht="15.25" hidden="false" customHeight="false" outlineLevel="0" collapsed="false"/>
    <row r="27280" customFormat="false" ht="15.25" hidden="false" customHeight="false" outlineLevel="0" collapsed="false"/>
    <row r="27281" customFormat="false" ht="15.25" hidden="false" customHeight="false" outlineLevel="0" collapsed="false"/>
    <row r="27282" customFormat="false" ht="15.25" hidden="false" customHeight="false" outlineLevel="0" collapsed="false"/>
    <row r="27283" customFormat="false" ht="15.25" hidden="false" customHeight="false" outlineLevel="0" collapsed="false"/>
    <row r="27284" customFormat="false" ht="15.25" hidden="false" customHeight="false" outlineLevel="0" collapsed="false"/>
    <row r="27285" customFormat="false" ht="15.25" hidden="false" customHeight="false" outlineLevel="0" collapsed="false"/>
    <row r="27286" customFormat="false" ht="15.25" hidden="false" customHeight="false" outlineLevel="0" collapsed="false"/>
    <row r="27287" customFormat="false" ht="15.25" hidden="false" customHeight="false" outlineLevel="0" collapsed="false"/>
    <row r="27288" customFormat="false" ht="15.25" hidden="false" customHeight="false" outlineLevel="0" collapsed="false"/>
    <row r="27289" customFormat="false" ht="15.25" hidden="false" customHeight="false" outlineLevel="0" collapsed="false"/>
    <row r="27290" customFormat="false" ht="15.25" hidden="false" customHeight="false" outlineLevel="0" collapsed="false"/>
    <row r="27291" customFormat="false" ht="15.25" hidden="false" customHeight="false" outlineLevel="0" collapsed="false"/>
    <row r="27292" customFormat="false" ht="15.25" hidden="false" customHeight="false" outlineLevel="0" collapsed="false"/>
    <row r="27293" customFormat="false" ht="15.25" hidden="false" customHeight="false" outlineLevel="0" collapsed="false"/>
    <row r="27294" customFormat="false" ht="15.25" hidden="false" customHeight="false" outlineLevel="0" collapsed="false"/>
    <row r="27295" customFormat="false" ht="15.25" hidden="false" customHeight="false" outlineLevel="0" collapsed="false"/>
    <row r="27296" customFormat="false" ht="15.25" hidden="false" customHeight="false" outlineLevel="0" collapsed="false"/>
    <row r="27297" customFormat="false" ht="15.25" hidden="false" customHeight="false" outlineLevel="0" collapsed="false"/>
    <row r="27298" customFormat="false" ht="15.25" hidden="false" customHeight="false" outlineLevel="0" collapsed="false"/>
    <row r="27299" customFormat="false" ht="15.25" hidden="false" customHeight="false" outlineLevel="0" collapsed="false"/>
    <row r="27300" customFormat="false" ht="15.25" hidden="false" customHeight="false" outlineLevel="0" collapsed="false"/>
    <row r="27301" customFormat="false" ht="15.25" hidden="false" customHeight="false" outlineLevel="0" collapsed="false"/>
    <row r="27302" customFormat="false" ht="15.25" hidden="false" customHeight="false" outlineLevel="0" collapsed="false"/>
    <row r="27303" customFormat="false" ht="15.25" hidden="false" customHeight="false" outlineLevel="0" collapsed="false"/>
    <row r="27304" customFormat="false" ht="15.25" hidden="false" customHeight="false" outlineLevel="0" collapsed="false"/>
    <row r="27305" customFormat="false" ht="15.25" hidden="false" customHeight="false" outlineLevel="0" collapsed="false"/>
    <row r="27306" customFormat="false" ht="15.25" hidden="false" customHeight="false" outlineLevel="0" collapsed="false"/>
    <row r="27307" customFormat="false" ht="15.25" hidden="false" customHeight="false" outlineLevel="0" collapsed="false"/>
    <row r="27308" customFormat="false" ht="15.25" hidden="false" customHeight="false" outlineLevel="0" collapsed="false"/>
    <row r="27309" customFormat="false" ht="15.25" hidden="false" customHeight="false" outlineLevel="0" collapsed="false"/>
    <row r="27310" customFormat="false" ht="15.25" hidden="false" customHeight="false" outlineLevel="0" collapsed="false"/>
    <row r="27311" customFormat="false" ht="15.25" hidden="false" customHeight="false" outlineLevel="0" collapsed="false"/>
    <row r="27312" customFormat="false" ht="15.25" hidden="false" customHeight="false" outlineLevel="0" collapsed="false"/>
    <row r="27313" customFormat="false" ht="15.25" hidden="false" customHeight="false" outlineLevel="0" collapsed="false"/>
    <row r="27314" customFormat="false" ht="15.25" hidden="false" customHeight="false" outlineLevel="0" collapsed="false"/>
    <row r="27315" customFormat="false" ht="15.25" hidden="false" customHeight="false" outlineLevel="0" collapsed="false"/>
    <row r="27316" customFormat="false" ht="15.25" hidden="false" customHeight="false" outlineLevel="0" collapsed="false"/>
    <row r="27317" customFormat="false" ht="15.25" hidden="false" customHeight="false" outlineLevel="0" collapsed="false"/>
    <row r="27318" customFormat="false" ht="15.25" hidden="false" customHeight="false" outlineLevel="0" collapsed="false"/>
    <row r="27319" customFormat="false" ht="15.25" hidden="false" customHeight="false" outlineLevel="0" collapsed="false"/>
    <row r="27320" customFormat="false" ht="15.25" hidden="false" customHeight="false" outlineLevel="0" collapsed="false"/>
    <row r="27321" customFormat="false" ht="15.25" hidden="false" customHeight="false" outlineLevel="0" collapsed="false"/>
    <row r="27322" customFormat="false" ht="15.25" hidden="false" customHeight="false" outlineLevel="0" collapsed="false"/>
    <row r="27323" customFormat="false" ht="15.25" hidden="false" customHeight="false" outlineLevel="0" collapsed="false"/>
    <row r="27324" customFormat="false" ht="15.25" hidden="false" customHeight="false" outlineLevel="0" collapsed="false"/>
    <row r="27325" customFormat="false" ht="15.25" hidden="false" customHeight="false" outlineLevel="0" collapsed="false"/>
    <row r="27326" customFormat="false" ht="15.25" hidden="false" customHeight="false" outlineLevel="0" collapsed="false"/>
    <row r="27327" customFormat="false" ht="15.25" hidden="false" customHeight="false" outlineLevel="0" collapsed="false"/>
    <row r="27328" customFormat="false" ht="15.25" hidden="false" customHeight="false" outlineLevel="0" collapsed="false"/>
    <row r="27329" customFormat="false" ht="15.25" hidden="false" customHeight="false" outlineLevel="0" collapsed="false"/>
    <row r="27330" customFormat="false" ht="15.25" hidden="false" customHeight="false" outlineLevel="0" collapsed="false"/>
    <row r="27331" customFormat="false" ht="15.25" hidden="false" customHeight="false" outlineLevel="0" collapsed="false"/>
    <row r="27332" customFormat="false" ht="15.25" hidden="false" customHeight="false" outlineLevel="0" collapsed="false"/>
    <row r="27333" customFormat="false" ht="15.25" hidden="false" customHeight="false" outlineLevel="0" collapsed="false"/>
    <row r="27334" customFormat="false" ht="15.25" hidden="false" customHeight="false" outlineLevel="0" collapsed="false"/>
    <row r="27335" customFormat="false" ht="15.25" hidden="false" customHeight="false" outlineLevel="0" collapsed="false"/>
    <row r="27336" customFormat="false" ht="15.25" hidden="false" customHeight="false" outlineLevel="0" collapsed="false"/>
    <row r="27337" customFormat="false" ht="15.25" hidden="false" customHeight="false" outlineLevel="0" collapsed="false"/>
    <row r="27338" customFormat="false" ht="15.25" hidden="false" customHeight="false" outlineLevel="0" collapsed="false"/>
    <row r="27339" customFormat="false" ht="15.25" hidden="false" customHeight="false" outlineLevel="0" collapsed="false"/>
    <row r="27340" customFormat="false" ht="15.25" hidden="false" customHeight="false" outlineLevel="0" collapsed="false"/>
    <row r="27341" customFormat="false" ht="15.25" hidden="false" customHeight="false" outlineLevel="0" collapsed="false"/>
    <row r="27342" customFormat="false" ht="15.25" hidden="false" customHeight="false" outlineLevel="0" collapsed="false"/>
    <row r="27343" customFormat="false" ht="15.25" hidden="false" customHeight="false" outlineLevel="0" collapsed="false"/>
    <row r="27344" customFormat="false" ht="15.25" hidden="false" customHeight="false" outlineLevel="0" collapsed="false"/>
    <row r="27345" customFormat="false" ht="15.25" hidden="false" customHeight="false" outlineLevel="0" collapsed="false"/>
    <row r="27346" customFormat="false" ht="15.25" hidden="false" customHeight="false" outlineLevel="0" collapsed="false"/>
    <row r="27347" customFormat="false" ht="15.25" hidden="false" customHeight="false" outlineLevel="0" collapsed="false"/>
    <row r="27348" customFormat="false" ht="15.25" hidden="false" customHeight="false" outlineLevel="0" collapsed="false"/>
    <row r="27349" customFormat="false" ht="15.25" hidden="false" customHeight="false" outlineLevel="0" collapsed="false"/>
    <row r="27350" customFormat="false" ht="15.25" hidden="false" customHeight="false" outlineLevel="0" collapsed="false"/>
    <row r="27351" customFormat="false" ht="15.25" hidden="false" customHeight="false" outlineLevel="0" collapsed="false"/>
    <row r="27352" customFormat="false" ht="15.25" hidden="false" customHeight="false" outlineLevel="0" collapsed="false"/>
    <row r="27353" customFormat="false" ht="15.25" hidden="false" customHeight="false" outlineLevel="0" collapsed="false"/>
    <row r="27354" customFormat="false" ht="15.25" hidden="false" customHeight="false" outlineLevel="0" collapsed="false"/>
    <row r="27355" customFormat="false" ht="15.25" hidden="false" customHeight="false" outlineLevel="0" collapsed="false"/>
    <row r="27356" customFormat="false" ht="15.25" hidden="false" customHeight="false" outlineLevel="0" collapsed="false"/>
    <row r="27357" customFormat="false" ht="15.25" hidden="false" customHeight="false" outlineLevel="0" collapsed="false"/>
    <row r="27358" customFormat="false" ht="15.25" hidden="false" customHeight="false" outlineLevel="0" collapsed="false"/>
    <row r="27359" customFormat="false" ht="15.25" hidden="false" customHeight="false" outlineLevel="0" collapsed="false"/>
    <row r="27360" customFormat="false" ht="15.25" hidden="false" customHeight="false" outlineLevel="0" collapsed="false"/>
    <row r="27361" customFormat="false" ht="15.25" hidden="false" customHeight="false" outlineLevel="0" collapsed="false"/>
    <row r="27362" customFormat="false" ht="15.25" hidden="false" customHeight="false" outlineLevel="0" collapsed="false"/>
    <row r="27363" customFormat="false" ht="15.25" hidden="false" customHeight="false" outlineLevel="0" collapsed="false"/>
    <row r="27364" customFormat="false" ht="15.25" hidden="false" customHeight="false" outlineLevel="0" collapsed="false"/>
    <row r="27365" customFormat="false" ht="15.25" hidden="false" customHeight="false" outlineLevel="0" collapsed="false"/>
    <row r="27366" customFormat="false" ht="15.25" hidden="false" customHeight="false" outlineLevel="0" collapsed="false"/>
    <row r="27367" customFormat="false" ht="15.25" hidden="false" customHeight="false" outlineLevel="0" collapsed="false"/>
    <row r="27368" customFormat="false" ht="15.25" hidden="false" customHeight="false" outlineLevel="0" collapsed="false"/>
    <row r="27369" customFormat="false" ht="15.25" hidden="false" customHeight="false" outlineLevel="0" collapsed="false"/>
    <row r="27370" customFormat="false" ht="15.25" hidden="false" customHeight="false" outlineLevel="0" collapsed="false"/>
    <row r="27371" customFormat="false" ht="15.25" hidden="false" customHeight="false" outlineLevel="0" collapsed="false"/>
    <row r="27372" customFormat="false" ht="15.25" hidden="false" customHeight="false" outlineLevel="0" collapsed="false"/>
    <row r="27373" customFormat="false" ht="15.25" hidden="false" customHeight="false" outlineLevel="0" collapsed="false"/>
    <row r="27374" customFormat="false" ht="15.25" hidden="false" customHeight="false" outlineLevel="0" collapsed="false"/>
    <row r="27375" customFormat="false" ht="15.25" hidden="false" customHeight="false" outlineLevel="0" collapsed="false"/>
    <row r="27376" customFormat="false" ht="15.25" hidden="false" customHeight="false" outlineLevel="0" collapsed="false"/>
    <row r="27377" customFormat="false" ht="15.25" hidden="false" customHeight="false" outlineLevel="0" collapsed="false"/>
    <row r="27378" customFormat="false" ht="15.25" hidden="false" customHeight="false" outlineLevel="0" collapsed="false"/>
    <row r="27379" customFormat="false" ht="15.25" hidden="false" customHeight="false" outlineLevel="0" collapsed="false"/>
    <row r="27380" customFormat="false" ht="15.25" hidden="false" customHeight="false" outlineLevel="0" collapsed="false"/>
    <row r="27381" customFormat="false" ht="15.25" hidden="false" customHeight="false" outlineLevel="0" collapsed="false"/>
    <row r="27382" customFormat="false" ht="15.25" hidden="false" customHeight="false" outlineLevel="0" collapsed="false"/>
    <row r="27383" customFormat="false" ht="15.25" hidden="false" customHeight="false" outlineLevel="0" collapsed="false"/>
    <row r="27384" customFormat="false" ht="15.25" hidden="false" customHeight="false" outlineLevel="0" collapsed="false"/>
    <row r="27385" customFormat="false" ht="15.25" hidden="false" customHeight="false" outlineLevel="0" collapsed="false"/>
    <row r="27386" customFormat="false" ht="15.25" hidden="false" customHeight="false" outlineLevel="0" collapsed="false"/>
    <row r="27387" customFormat="false" ht="15.25" hidden="false" customHeight="false" outlineLevel="0" collapsed="false"/>
    <row r="27388" customFormat="false" ht="15.25" hidden="false" customHeight="false" outlineLevel="0" collapsed="false"/>
    <row r="27389" customFormat="false" ht="15.25" hidden="false" customHeight="false" outlineLevel="0" collapsed="false"/>
    <row r="27390" customFormat="false" ht="15.25" hidden="false" customHeight="false" outlineLevel="0" collapsed="false"/>
    <row r="27391" customFormat="false" ht="15.25" hidden="false" customHeight="false" outlineLevel="0" collapsed="false"/>
    <row r="27392" customFormat="false" ht="15.25" hidden="false" customHeight="false" outlineLevel="0" collapsed="false"/>
    <row r="27393" customFormat="false" ht="15.25" hidden="false" customHeight="false" outlineLevel="0" collapsed="false"/>
    <row r="27394" customFormat="false" ht="15.25" hidden="false" customHeight="false" outlineLevel="0" collapsed="false"/>
    <row r="27395" customFormat="false" ht="15.25" hidden="false" customHeight="false" outlineLevel="0" collapsed="false"/>
    <row r="27396" customFormat="false" ht="15.25" hidden="false" customHeight="false" outlineLevel="0" collapsed="false"/>
    <row r="27397" customFormat="false" ht="15.25" hidden="false" customHeight="false" outlineLevel="0" collapsed="false"/>
    <row r="27398" customFormat="false" ht="15.25" hidden="false" customHeight="false" outlineLevel="0" collapsed="false"/>
    <row r="27399" customFormat="false" ht="15.25" hidden="false" customHeight="false" outlineLevel="0" collapsed="false"/>
    <row r="27400" customFormat="false" ht="15.25" hidden="false" customHeight="false" outlineLevel="0" collapsed="false"/>
    <row r="27401" customFormat="false" ht="15.25" hidden="false" customHeight="false" outlineLevel="0" collapsed="false"/>
    <row r="27402" customFormat="false" ht="15.25" hidden="false" customHeight="false" outlineLevel="0" collapsed="false"/>
    <row r="27403" customFormat="false" ht="15.25" hidden="false" customHeight="false" outlineLevel="0" collapsed="false"/>
    <row r="27404" customFormat="false" ht="15.25" hidden="false" customHeight="false" outlineLevel="0" collapsed="false"/>
    <row r="27405" customFormat="false" ht="15.25" hidden="false" customHeight="false" outlineLevel="0" collapsed="false"/>
    <row r="27406" customFormat="false" ht="15.25" hidden="false" customHeight="false" outlineLevel="0" collapsed="false"/>
    <row r="27407" customFormat="false" ht="15.25" hidden="false" customHeight="false" outlineLevel="0" collapsed="false"/>
    <row r="27408" customFormat="false" ht="15.25" hidden="false" customHeight="false" outlineLevel="0" collapsed="false"/>
    <row r="27409" customFormat="false" ht="15.25" hidden="false" customHeight="false" outlineLevel="0" collapsed="false"/>
    <row r="27410" customFormat="false" ht="15.25" hidden="false" customHeight="false" outlineLevel="0" collapsed="false"/>
    <row r="27411" customFormat="false" ht="15.25" hidden="false" customHeight="false" outlineLevel="0" collapsed="false"/>
    <row r="27412" customFormat="false" ht="15.25" hidden="false" customHeight="false" outlineLevel="0" collapsed="false"/>
    <row r="27413" customFormat="false" ht="15.25" hidden="false" customHeight="false" outlineLevel="0" collapsed="false"/>
    <row r="27414" customFormat="false" ht="15.25" hidden="false" customHeight="false" outlineLevel="0" collapsed="false"/>
    <row r="27415" customFormat="false" ht="15.25" hidden="false" customHeight="false" outlineLevel="0" collapsed="false"/>
    <row r="27416" customFormat="false" ht="15.25" hidden="false" customHeight="false" outlineLevel="0" collapsed="false"/>
    <row r="27417" customFormat="false" ht="15.25" hidden="false" customHeight="false" outlineLevel="0" collapsed="false"/>
    <row r="27418" customFormat="false" ht="15.25" hidden="false" customHeight="false" outlineLevel="0" collapsed="false"/>
    <row r="27419" customFormat="false" ht="15.25" hidden="false" customHeight="false" outlineLevel="0" collapsed="false"/>
    <row r="27420" customFormat="false" ht="15.25" hidden="false" customHeight="false" outlineLevel="0" collapsed="false"/>
    <row r="27421" customFormat="false" ht="15.25" hidden="false" customHeight="false" outlineLevel="0" collapsed="false"/>
    <row r="27422" customFormat="false" ht="15.25" hidden="false" customHeight="false" outlineLevel="0" collapsed="false"/>
    <row r="27423" customFormat="false" ht="15.25" hidden="false" customHeight="false" outlineLevel="0" collapsed="false"/>
    <row r="27424" customFormat="false" ht="15.25" hidden="false" customHeight="false" outlineLevel="0" collapsed="false"/>
    <row r="27425" customFormat="false" ht="15.25" hidden="false" customHeight="false" outlineLevel="0" collapsed="false"/>
    <row r="27426" customFormat="false" ht="15.25" hidden="false" customHeight="false" outlineLevel="0" collapsed="false"/>
    <row r="27427" customFormat="false" ht="15.25" hidden="false" customHeight="false" outlineLevel="0" collapsed="false"/>
    <row r="27428" customFormat="false" ht="15.25" hidden="false" customHeight="false" outlineLevel="0" collapsed="false"/>
    <row r="27429" customFormat="false" ht="15.25" hidden="false" customHeight="false" outlineLevel="0" collapsed="false"/>
    <row r="27430" customFormat="false" ht="15.25" hidden="false" customHeight="false" outlineLevel="0" collapsed="false"/>
    <row r="27431" customFormat="false" ht="15.25" hidden="false" customHeight="false" outlineLevel="0" collapsed="false"/>
    <row r="27432" customFormat="false" ht="15.25" hidden="false" customHeight="false" outlineLevel="0" collapsed="false"/>
    <row r="27433" customFormat="false" ht="15.25" hidden="false" customHeight="false" outlineLevel="0" collapsed="false"/>
    <row r="27434" customFormat="false" ht="15.25" hidden="false" customHeight="false" outlineLevel="0" collapsed="false"/>
    <row r="27435" customFormat="false" ht="15.25" hidden="false" customHeight="false" outlineLevel="0" collapsed="false"/>
    <row r="27436" customFormat="false" ht="15.25" hidden="false" customHeight="false" outlineLevel="0" collapsed="false"/>
    <row r="27437" customFormat="false" ht="15.25" hidden="false" customHeight="false" outlineLevel="0" collapsed="false"/>
    <row r="27438" customFormat="false" ht="15.25" hidden="false" customHeight="false" outlineLevel="0" collapsed="false"/>
    <row r="27439" customFormat="false" ht="15.25" hidden="false" customHeight="false" outlineLevel="0" collapsed="false"/>
    <row r="27440" customFormat="false" ht="15.25" hidden="false" customHeight="false" outlineLevel="0" collapsed="false"/>
    <row r="27441" customFormat="false" ht="15.25" hidden="false" customHeight="false" outlineLevel="0" collapsed="false"/>
    <row r="27442" customFormat="false" ht="15.25" hidden="false" customHeight="false" outlineLevel="0" collapsed="false"/>
    <row r="27443" customFormat="false" ht="15.25" hidden="false" customHeight="false" outlineLevel="0" collapsed="false"/>
    <row r="27444" customFormat="false" ht="15.25" hidden="false" customHeight="false" outlineLevel="0" collapsed="false"/>
    <row r="27445" customFormat="false" ht="15.25" hidden="false" customHeight="false" outlineLevel="0" collapsed="false"/>
    <row r="27446" customFormat="false" ht="15.25" hidden="false" customHeight="false" outlineLevel="0" collapsed="false"/>
    <row r="27447" customFormat="false" ht="15.25" hidden="false" customHeight="false" outlineLevel="0" collapsed="false"/>
    <row r="27448" customFormat="false" ht="15.25" hidden="false" customHeight="false" outlineLevel="0" collapsed="false"/>
    <row r="27449" customFormat="false" ht="15.25" hidden="false" customHeight="false" outlineLevel="0" collapsed="false"/>
    <row r="27450" customFormat="false" ht="15.25" hidden="false" customHeight="false" outlineLevel="0" collapsed="false"/>
    <row r="27451" customFormat="false" ht="15.25" hidden="false" customHeight="false" outlineLevel="0" collapsed="false"/>
    <row r="27452" customFormat="false" ht="15.25" hidden="false" customHeight="false" outlineLevel="0" collapsed="false"/>
    <row r="27453" customFormat="false" ht="15.25" hidden="false" customHeight="false" outlineLevel="0" collapsed="false"/>
    <row r="27454" customFormat="false" ht="15.25" hidden="false" customHeight="false" outlineLevel="0" collapsed="false"/>
    <row r="27455" customFormat="false" ht="15.25" hidden="false" customHeight="false" outlineLevel="0" collapsed="false"/>
    <row r="27456" customFormat="false" ht="15.25" hidden="false" customHeight="false" outlineLevel="0" collapsed="false"/>
    <row r="27457" customFormat="false" ht="15.25" hidden="false" customHeight="false" outlineLevel="0" collapsed="false"/>
    <row r="27458" customFormat="false" ht="15.25" hidden="false" customHeight="false" outlineLevel="0" collapsed="false"/>
    <row r="27459" customFormat="false" ht="15.25" hidden="false" customHeight="false" outlineLevel="0" collapsed="false"/>
    <row r="27460" customFormat="false" ht="15.25" hidden="false" customHeight="false" outlineLevel="0" collapsed="false"/>
    <row r="27461" customFormat="false" ht="15.25" hidden="false" customHeight="false" outlineLevel="0" collapsed="false"/>
    <row r="27462" customFormat="false" ht="15.25" hidden="false" customHeight="false" outlineLevel="0" collapsed="false"/>
    <row r="27463" customFormat="false" ht="15.25" hidden="false" customHeight="false" outlineLevel="0" collapsed="false"/>
    <row r="27464" customFormat="false" ht="15.25" hidden="false" customHeight="false" outlineLevel="0" collapsed="false"/>
    <row r="27465" customFormat="false" ht="15.25" hidden="false" customHeight="false" outlineLevel="0" collapsed="false"/>
    <row r="27466" customFormat="false" ht="15.25" hidden="false" customHeight="false" outlineLevel="0" collapsed="false"/>
    <row r="27467" customFormat="false" ht="15.25" hidden="false" customHeight="false" outlineLevel="0" collapsed="false"/>
    <row r="27468" customFormat="false" ht="15.25" hidden="false" customHeight="false" outlineLevel="0" collapsed="false"/>
    <row r="27469" customFormat="false" ht="15.25" hidden="false" customHeight="false" outlineLevel="0" collapsed="false"/>
    <row r="27470" customFormat="false" ht="15.25" hidden="false" customHeight="false" outlineLevel="0" collapsed="false"/>
    <row r="27471" customFormat="false" ht="15.25" hidden="false" customHeight="false" outlineLevel="0" collapsed="false"/>
    <row r="27472" customFormat="false" ht="15.25" hidden="false" customHeight="false" outlineLevel="0" collapsed="false"/>
    <row r="27473" customFormat="false" ht="15.25" hidden="false" customHeight="false" outlineLevel="0" collapsed="false"/>
    <row r="27474" customFormat="false" ht="15.25" hidden="false" customHeight="false" outlineLevel="0" collapsed="false"/>
    <row r="27475" customFormat="false" ht="15.25" hidden="false" customHeight="false" outlineLevel="0" collapsed="false"/>
    <row r="27476" customFormat="false" ht="15.25" hidden="false" customHeight="false" outlineLevel="0" collapsed="false"/>
    <row r="27477" customFormat="false" ht="15.25" hidden="false" customHeight="false" outlineLevel="0" collapsed="false"/>
    <row r="27478" customFormat="false" ht="15.25" hidden="false" customHeight="false" outlineLevel="0" collapsed="false"/>
    <row r="27479" customFormat="false" ht="15.25" hidden="false" customHeight="false" outlineLevel="0" collapsed="false"/>
    <row r="27480" customFormat="false" ht="15.25" hidden="false" customHeight="false" outlineLevel="0" collapsed="false"/>
    <row r="27481" customFormat="false" ht="15.25" hidden="false" customHeight="false" outlineLevel="0" collapsed="false"/>
    <row r="27482" customFormat="false" ht="15.25" hidden="false" customHeight="false" outlineLevel="0" collapsed="false"/>
    <row r="27483" customFormat="false" ht="15.25" hidden="false" customHeight="false" outlineLevel="0" collapsed="false"/>
    <row r="27484" customFormat="false" ht="15.25" hidden="false" customHeight="false" outlineLevel="0" collapsed="false"/>
    <row r="27485" customFormat="false" ht="15.25" hidden="false" customHeight="false" outlineLevel="0" collapsed="false"/>
    <row r="27486" customFormat="false" ht="15.25" hidden="false" customHeight="false" outlineLevel="0" collapsed="false"/>
    <row r="27487" customFormat="false" ht="15.25" hidden="false" customHeight="false" outlineLevel="0" collapsed="false"/>
    <row r="27488" customFormat="false" ht="15.25" hidden="false" customHeight="false" outlineLevel="0" collapsed="false"/>
    <row r="27489" customFormat="false" ht="15.25" hidden="false" customHeight="false" outlineLevel="0" collapsed="false"/>
    <row r="27490" customFormat="false" ht="15.25" hidden="false" customHeight="false" outlineLevel="0" collapsed="false"/>
    <row r="27491" customFormat="false" ht="15.25" hidden="false" customHeight="false" outlineLevel="0" collapsed="false"/>
    <row r="27492" customFormat="false" ht="15.25" hidden="false" customHeight="false" outlineLevel="0" collapsed="false"/>
    <row r="27493" customFormat="false" ht="15.25" hidden="false" customHeight="false" outlineLevel="0" collapsed="false"/>
    <row r="27494" customFormat="false" ht="15.25" hidden="false" customHeight="false" outlineLevel="0" collapsed="false"/>
    <row r="27495" customFormat="false" ht="15.25" hidden="false" customHeight="false" outlineLevel="0" collapsed="false"/>
    <row r="27496" customFormat="false" ht="15.25" hidden="false" customHeight="false" outlineLevel="0" collapsed="false"/>
    <row r="27497" customFormat="false" ht="15.25" hidden="false" customHeight="false" outlineLevel="0" collapsed="false"/>
    <row r="27498" customFormat="false" ht="15.25" hidden="false" customHeight="false" outlineLevel="0" collapsed="false"/>
    <row r="27499" customFormat="false" ht="15.25" hidden="false" customHeight="false" outlineLevel="0" collapsed="false"/>
    <row r="27500" customFormat="false" ht="15.25" hidden="false" customHeight="false" outlineLevel="0" collapsed="false"/>
    <row r="27501" customFormat="false" ht="15.25" hidden="false" customHeight="false" outlineLevel="0" collapsed="false"/>
    <row r="27502" customFormat="false" ht="15.25" hidden="false" customHeight="false" outlineLevel="0" collapsed="false"/>
    <row r="27503" customFormat="false" ht="15.25" hidden="false" customHeight="false" outlineLevel="0" collapsed="false"/>
    <row r="27504" customFormat="false" ht="15.25" hidden="false" customHeight="false" outlineLevel="0" collapsed="false"/>
    <row r="27505" customFormat="false" ht="15.25" hidden="false" customHeight="false" outlineLevel="0" collapsed="false"/>
    <row r="27506" customFormat="false" ht="15.25" hidden="false" customHeight="false" outlineLevel="0" collapsed="false"/>
    <row r="27507" customFormat="false" ht="15.25" hidden="false" customHeight="false" outlineLevel="0" collapsed="false"/>
    <row r="27508" customFormat="false" ht="15.25" hidden="false" customHeight="false" outlineLevel="0" collapsed="false"/>
    <row r="27509" customFormat="false" ht="15.25" hidden="false" customHeight="false" outlineLevel="0" collapsed="false"/>
    <row r="27510" customFormat="false" ht="15.25" hidden="false" customHeight="false" outlineLevel="0" collapsed="false"/>
    <row r="27511" customFormat="false" ht="15.25" hidden="false" customHeight="false" outlineLevel="0" collapsed="false"/>
    <row r="27512" customFormat="false" ht="15.25" hidden="false" customHeight="false" outlineLevel="0" collapsed="false"/>
    <row r="27513" customFormat="false" ht="15.25" hidden="false" customHeight="false" outlineLevel="0" collapsed="false"/>
    <row r="27514" customFormat="false" ht="15.25" hidden="false" customHeight="false" outlineLevel="0" collapsed="false"/>
    <row r="27515" customFormat="false" ht="15.25" hidden="false" customHeight="false" outlineLevel="0" collapsed="false"/>
    <row r="27516" customFormat="false" ht="15.25" hidden="false" customHeight="false" outlineLevel="0" collapsed="false"/>
    <row r="27517" customFormat="false" ht="15.25" hidden="false" customHeight="false" outlineLevel="0" collapsed="false"/>
    <row r="27518" customFormat="false" ht="15.25" hidden="false" customHeight="false" outlineLevel="0" collapsed="false"/>
    <row r="27519" customFormat="false" ht="15.25" hidden="false" customHeight="false" outlineLevel="0" collapsed="false"/>
    <row r="27520" customFormat="false" ht="15.25" hidden="false" customHeight="false" outlineLevel="0" collapsed="false"/>
    <row r="27521" customFormat="false" ht="15.25" hidden="false" customHeight="false" outlineLevel="0" collapsed="false"/>
    <row r="27522" customFormat="false" ht="15.25" hidden="false" customHeight="false" outlineLevel="0" collapsed="false"/>
    <row r="27523" customFormat="false" ht="15.25" hidden="false" customHeight="false" outlineLevel="0" collapsed="false"/>
    <row r="27524" customFormat="false" ht="15.25" hidden="false" customHeight="false" outlineLevel="0" collapsed="false"/>
    <row r="27525" customFormat="false" ht="15.25" hidden="false" customHeight="false" outlineLevel="0" collapsed="false"/>
    <row r="27526" customFormat="false" ht="15.25" hidden="false" customHeight="false" outlineLevel="0" collapsed="false"/>
    <row r="27527" customFormat="false" ht="15.25" hidden="false" customHeight="false" outlineLevel="0" collapsed="false"/>
    <row r="27528" customFormat="false" ht="15.25" hidden="false" customHeight="false" outlineLevel="0" collapsed="false"/>
    <row r="27529" customFormat="false" ht="15.25" hidden="false" customHeight="false" outlineLevel="0" collapsed="false"/>
    <row r="27530" customFormat="false" ht="15.25" hidden="false" customHeight="false" outlineLevel="0" collapsed="false"/>
    <row r="27531" customFormat="false" ht="15.25" hidden="false" customHeight="false" outlineLevel="0" collapsed="false"/>
    <row r="27532" customFormat="false" ht="15.25" hidden="false" customHeight="false" outlineLevel="0" collapsed="false"/>
    <row r="27533" customFormat="false" ht="15.25" hidden="false" customHeight="false" outlineLevel="0" collapsed="false"/>
    <row r="27534" customFormat="false" ht="15.25" hidden="false" customHeight="false" outlineLevel="0" collapsed="false"/>
    <row r="27535" customFormat="false" ht="15.25" hidden="false" customHeight="false" outlineLevel="0" collapsed="false"/>
    <row r="27536" customFormat="false" ht="15.25" hidden="false" customHeight="false" outlineLevel="0" collapsed="false"/>
    <row r="27537" customFormat="false" ht="15.25" hidden="false" customHeight="false" outlineLevel="0" collapsed="false"/>
    <row r="27538" customFormat="false" ht="15.25" hidden="false" customHeight="false" outlineLevel="0" collapsed="false"/>
    <row r="27539" customFormat="false" ht="15.25" hidden="false" customHeight="false" outlineLevel="0" collapsed="false"/>
    <row r="27540" customFormat="false" ht="15.25" hidden="false" customHeight="false" outlineLevel="0" collapsed="false"/>
    <row r="27541" customFormat="false" ht="15.25" hidden="false" customHeight="false" outlineLevel="0" collapsed="false"/>
    <row r="27542" customFormat="false" ht="15.25" hidden="false" customHeight="false" outlineLevel="0" collapsed="false"/>
    <row r="27543" customFormat="false" ht="15.25" hidden="false" customHeight="false" outlineLevel="0" collapsed="false"/>
    <row r="27544" customFormat="false" ht="15.25" hidden="false" customHeight="false" outlineLevel="0" collapsed="false"/>
    <row r="27545" customFormat="false" ht="15.25" hidden="false" customHeight="false" outlineLevel="0" collapsed="false"/>
    <row r="27546" customFormat="false" ht="15.25" hidden="false" customHeight="false" outlineLevel="0" collapsed="false"/>
    <row r="27547" customFormat="false" ht="15.25" hidden="false" customHeight="false" outlineLevel="0" collapsed="false"/>
    <row r="27548" customFormat="false" ht="15.25" hidden="false" customHeight="false" outlineLevel="0" collapsed="false"/>
    <row r="27549" customFormat="false" ht="15.25" hidden="false" customHeight="false" outlineLevel="0" collapsed="false"/>
    <row r="27550" customFormat="false" ht="15.25" hidden="false" customHeight="false" outlineLevel="0" collapsed="false"/>
    <row r="27551" customFormat="false" ht="15.25" hidden="false" customHeight="false" outlineLevel="0" collapsed="false"/>
    <row r="27552" customFormat="false" ht="15.25" hidden="false" customHeight="false" outlineLevel="0" collapsed="false"/>
    <row r="27553" customFormat="false" ht="15.25" hidden="false" customHeight="false" outlineLevel="0" collapsed="false"/>
    <row r="27554" customFormat="false" ht="15.25" hidden="false" customHeight="false" outlineLevel="0" collapsed="false"/>
    <row r="27555" customFormat="false" ht="15.25" hidden="false" customHeight="false" outlineLevel="0" collapsed="false"/>
    <row r="27556" customFormat="false" ht="15.25" hidden="false" customHeight="false" outlineLevel="0" collapsed="false"/>
    <row r="27557" customFormat="false" ht="15.25" hidden="false" customHeight="false" outlineLevel="0" collapsed="false"/>
    <row r="27558" customFormat="false" ht="15.25" hidden="false" customHeight="false" outlineLevel="0" collapsed="false"/>
    <row r="27559" customFormat="false" ht="15.25" hidden="false" customHeight="false" outlineLevel="0" collapsed="false"/>
    <row r="27560" customFormat="false" ht="15.25" hidden="false" customHeight="false" outlineLevel="0" collapsed="false"/>
    <row r="27561" customFormat="false" ht="15.25" hidden="false" customHeight="false" outlineLevel="0" collapsed="false"/>
    <row r="27562" customFormat="false" ht="15.25" hidden="false" customHeight="false" outlineLevel="0" collapsed="false"/>
    <row r="27563" customFormat="false" ht="15.25" hidden="false" customHeight="false" outlineLevel="0" collapsed="false"/>
    <row r="27564" customFormat="false" ht="15.25" hidden="false" customHeight="false" outlineLevel="0" collapsed="false"/>
    <row r="27565" customFormat="false" ht="15.25" hidden="false" customHeight="false" outlineLevel="0" collapsed="false"/>
    <row r="27566" customFormat="false" ht="15.25" hidden="false" customHeight="false" outlineLevel="0" collapsed="false"/>
    <row r="27567" customFormat="false" ht="15.25" hidden="false" customHeight="false" outlineLevel="0" collapsed="false"/>
    <row r="27568" customFormat="false" ht="15.25" hidden="false" customHeight="false" outlineLevel="0" collapsed="false"/>
    <row r="27569" customFormat="false" ht="15.25" hidden="false" customHeight="false" outlineLevel="0" collapsed="false"/>
    <row r="27570" customFormat="false" ht="15.25" hidden="false" customHeight="false" outlineLevel="0" collapsed="false"/>
    <row r="27571" customFormat="false" ht="15.25" hidden="false" customHeight="false" outlineLevel="0" collapsed="false"/>
    <row r="27572" customFormat="false" ht="15.25" hidden="false" customHeight="false" outlineLevel="0" collapsed="false"/>
    <row r="27573" customFormat="false" ht="15.25" hidden="false" customHeight="false" outlineLevel="0" collapsed="false"/>
    <row r="27574" customFormat="false" ht="15.25" hidden="false" customHeight="false" outlineLevel="0" collapsed="false"/>
    <row r="27575" customFormat="false" ht="15.25" hidden="false" customHeight="false" outlineLevel="0" collapsed="false"/>
    <row r="27576" customFormat="false" ht="15.25" hidden="false" customHeight="false" outlineLevel="0" collapsed="false"/>
    <row r="27577" customFormat="false" ht="15.25" hidden="false" customHeight="false" outlineLevel="0" collapsed="false"/>
    <row r="27578" customFormat="false" ht="15.25" hidden="false" customHeight="false" outlineLevel="0" collapsed="false"/>
    <row r="27579" customFormat="false" ht="15.25" hidden="false" customHeight="false" outlineLevel="0" collapsed="false"/>
    <row r="27580" customFormat="false" ht="15.25" hidden="false" customHeight="false" outlineLevel="0" collapsed="false"/>
    <row r="27581" customFormat="false" ht="15.25" hidden="false" customHeight="false" outlineLevel="0" collapsed="false"/>
    <row r="27582" customFormat="false" ht="15.25" hidden="false" customHeight="false" outlineLevel="0" collapsed="false"/>
    <row r="27583" customFormat="false" ht="15.25" hidden="false" customHeight="false" outlineLevel="0" collapsed="false"/>
    <row r="27584" customFormat="false" ht="15.25" hidden="false" customHeight="false" outlineLevel="0" collapsed="false"/>
    <row r="27585" customFormat="false" ht="15.25" hidden="false" customHeight="false" outlineLevel="0" collapsed="false"/>
    <row r="27586" customFormat="false" ht="15.25" hidden="false" customHeight="false" outlineLevel="0" collapsed="false"/>
    <row r="27587" customFormat="false" ht="15.25" hidden="false" customHeight="false" outlineLevel="0" collapsed="false"/>
    <row r="27588" customFormat="false" ht="15.25" hidden="false" customHeight="false" outlineLevel="0" collapsed="false"/>
    <row r="27589" customFormat="false" ht="15.25" hidden="false" customHeight="false" outlineLevel="0" collapsed="false"/>
    <row r="27590" customFormat="false" ht="15.25" hidden="false" customHeight="false" outlineLevel="0" collapsed="false"/>
    <row r="27591" customFormat="false" ht="15.25" hidden="false" customHeight="false" outlineLevel="0" collapsed="false"/>
    <row r="27592" customFormat="false" ht="15.25" hidden="false" customHeight="false" outlineLevel="0" collapsed="false"/>
    <row r="27593" customFormat="false" ht="15.25" hidden="false" customHeight="false" outlineLevel="0" collapsed="false"/>
    <row r="27594" customFormat="false" ht="15.25" hidden="false" customHeight="false" outlineLevel="0" collapsed="false"/>
    <row r="27595" customFormat="false" ht="15.25" hidden="false" customHeight="false" outlineLevel="0" collapsed="false"/>
    <row r="27596" customFormat="false" ht="15.25" hidden="false" customHeight="false" outlineLevel="0" collapsed="false"/>
    <row r="27597" customFormat="false" ht="15.25" hidden="false" customHeight="false" outlineLevel="0" collapsed="false"/>
    <row r="27598" customFormat="false" ht="15.25" hidden="false" customHeight="false" outlineLevel="0" collapsed="false"/>
    <row r="27599" customFormat="false" ht="15.25" hidden="false" customHeight="false" outlineLevel="0" collapsed="false"/>
    <row r="27600" customFormat="false" ht="15.25" hidden="false" customHeight="false" outlineLevel="0" collapsed="false"/>
    <row r="27601" customFormat="false" ht="15.25" hidden="false" customHeight="false" outlineLevel="0" collapsed="false"/>
    <row r="27602" customFormat="false" ht="15.25" hidden="false" customHeight="false" outlineLevel="0" collapsed="false"/>
    <row r="27603" customFormat="false" ht="15.25" hidden="false" customHeight="false" outlineLevel="0" collapsed="false"/>
    <row r="27604" customFormat="false" ht="15.25" hidden="false" customHeight="false" outlineLevel="0" collapsed="false"/>
    <row r="27605" customFormat="false" ht="15.25" hidden="false" customHeight="false" outlineLevel="0" collapsed="false"/>
    <row r="27606" customFormat="false" ht="15.25" hidden="false" customHeight="false" outlineLevel="0" collapsed="false"/>
    <row r="27607" customFormat="false" ht="15.25" hidden="false" customHeight="false" outlineLevel="0" collapsed="false"/>
    <row r="27608" customFormat="false" ht="15.25" hidden="false" customHeight="false" outlineLevel="0" collapsed="false"/>
    <row r="27609" customFormat="false" ht="15.25" hidden="false" customHeight="false" outlineLevel="0" collapsed="false"/>
    <row r="27610" customFormat="false" ht="15.25" hidden="false" customHeight="false" outlineLevel="0" collapsed="false"/>
    <row r="27611" customFormat="false" ht="15.25" hidden="false" customHeight="false" outlineLevel="0" collapsed="false"/>
    <row r="27612" customFormat="false" ht="15.25" hidden="false" customHeight="false" outlineLevel="0" collapsed="false"/>
    <row r="27613" customFormat="false" ht="15.25" hidden="false" customHeight="false" outlineLevel="0" collapsed="false"/>
    <row r="27614" customFormat="false" ht="15.25" hidden="false" customHeight="false" outlineLevel="0" collapsed="false"/>
    <row r="27615" customFormat="false" ht="15.25" hidden="false" customHeight="false" outlineLevel="0" collapsed="false"/>
    <row r="27616" customFormat="false" ht="15.25" hidden="false" customHeight="false" outlineLevel="0" collapsed="false"/>
    <row r="27617" customFormat="false" ht="15.25" hidden="false" customHeight="false" outlineLevel="0" collapsed="false"/>
    <row r="27618" customFormat="false" ht="15.25" hidden="false" customHeight="false" outlineLevel="0" collapsed="false"/>
    <row r="27619" customFormat="false" ht="15.25" hidden="false" customHeight="false" outlineLevel="0" collapsed="false"/>
    <row r="27620" customFormat="false" ht="15.25" hidden="false" customHeight="false" outlineLevel="0" collapsed="false"/>
    <row r="27621" customFormat="false" ht="15.25" hidden="false" customHeight="false" outlineLevel="0" collapsed="false"/>
    <row r="27622" customFormat="false" ht="15.25" hidden="false" customHeight="false" outlineLevel="0" collapsed="false"/>
    <row r="27623" customFormat="false" ht="15.25" hidden="false" customHeight="false" outlineLevel="0" collapsed="false"/>
    <row r="27624" customFormat="false" ht="15.25" hidden="false" customHeight="false" outlineLevel="0" collapsed="false"/>
    <row r="27625" customFormat="false" ht="15.25" hidden="false" customHeight="false" outlineLevel="0" collapsed="false"/>
    <row r="27626" customFormat="false" ht="15.25" hidden="false" customHeight="false" outlineLevel="0" collapsed="false"/>
    <row r="27627" customFormat="false" ht="15.25" hidden="false" customHeight="false" outlineLevel="0" collapsed="false"/>
    <row r="27628" customFormat="false" ht="15.25" hidden="false" customHeight="false" outlineLevel="0" collapsed="false"/>
    <row r="27629" customFormat="false" ht="15.25" hidden="false" customHeight="false" outlineLevel="0" collapsed="false"/>
    <row r="27630" customFormat="false" ht="15.25" hidden="false" customHeight="false" outlineLevel="0" collapsed="false"/>
    <row r="27631" customFormat="false" ht="15.25" hidden="false" customHeight="false" outlineLevel="0" collapsed="false"/>
    <row r="27632" customFormat="false" ht="15.25" hidden="false" customHeight="false" outlineLevel="0" collapsed="false"/>
    <row r="27633" customFormat="false" ht="15.25" hidden="false" customHeight="false" outlineLevel="0" collapsed="false"/>
    <row r="27634" customFormat="false" ht="15.25" hidden="false" customHeight="false" outlineLevel="0" collapsed="false"/>
    <row r="27635" customFormat="false" ht="15.25" hidden="false" customHeight="false" outlineLevel="0" collapsed="false"/>
    <row r="27636" customFormat="false" ht="15.25" hidden="false" customHeight="false" outlineLevel="0" collapsed="false"/>
    <row r="27637" customFormat="false" ht="15.25" hidden="false" customHeight="false" outlineLevel="0" collapsed="false"/>
    <row r="27638" customFormat="false" ht="15.25" hidden="false" customHeight="false" outlineLevel="0" collapsed="false"/>
    <row r="27639" customFormat="false" ht="15.25" hidden="false" customHeight="false" outlineLevel="0" collapsed="false"/>
    <row r="27640" customFormat="false" ht="15.25" hidden="false" customHeight="false" outlineLevel="0" collapsed="false"/>
    <row r="27641" customFormat="false" ht="15.25" hidden="false" customHeight="false" outlineLevel="0" collapsed="false"/>
    <row r="27642" customFormat="false" ht="15.25" hidden="false" customHeight="false" outlineLevel="0" collapsed="false"/>
    <row r="27643" customFormat="false" ht="15.25" hidden="false" customHeight="false" outlineLevel="0" collapsed="false"/>
    <row r="27644" customFormat="false" ht="15.25" hidden="false" customHeight="false" outlineLevel="0" collapsed="false"/>
    <row r="27645" customFormat="false" ht="15.25" hidden="false" customHeight="false" outlineLevel="0" collapsed="false"/>
    <row r="27646" customFormat="false" ht="15.25" hidden="false" customHeight="false" outlineLevel="0" collapsed="false"/>
    <row r="27647" customFormat="false" ht="15.25" hidden="false" customHeight="false" outlineLevel="0" collapsed="false"/>
    <row r="27648" customFormat="false" ht="15.25" hidden="false" customHeight="false" outlineLevel="0" collapsed="false"/>
    <row r="27649" customFormat="false" ht="15.25" hidden="false" customHeight="false" outlineLevel="0" collapsed="false"/>
    <row r="27650" customFormat="false" ht="15.25" hidden="false" customHeight="false" outlineLevel="0" collapsed="false"/>
    <row r="27651" customFormat="false" ht="15.25" hidden="false" customHeight="false" outlineLevel="0" collapsed="false"/>
    <row r="27652" customFormat="false" ht="15.25" hidden="false" customHeight="false" outlineLevel="0" collapsed="false"/>
    <row r="27653" customFormat="false" ht="15.25" hidden="false" customHeight="false" outlineLevel="0" collapsed="false"/>
    <row r="27654" customFormat="false" ht="15.25" hidden="false" customHeight="false" outlineLevel="0" collapsed="false"/>
    <row r="27655" customFormat="false" ht="15.25" hidden="false" customHeight="false" outlineLevel="0" collapsed="false"/>
    <row r="27656" customFormat="false" ht="15.25" hidden="false" customHeight="false" outlineLevel="0" collapsed="false"/>
    <row r="27657" customFormat="false" ht="15.25" hidden="false" customHeight="false" outlineLevel="0" collapsed="false"/>
    <row r="27658" customFormat="false" ht="15.25" hidden="false" customHeight="false" outlineLevel="0" collapsed="false"/>
    <row r="27659" customFormat="false" ht="15.25" hidden="false" customHeight="false" outlineLevel="0" collapsed="false"/>
    <row r="27660" customFormat="false" ht="15.25" hidden="false" customHeight="false" outlineLevel="0" collapsed="false"/>
    <row r="27661" customFormat="false" ht="15.25" hidden="false" customHeight="false" outlineLevel="0" collapsed="false"/>
    <row r="27662" customFormat="false" ht="15.25" hidden="false" customHeight="false" outlineLevel="0" collapsed="false"/>
    <row r="27663" customFormat="false" ht="15.25" hidden="false" customHeight="false" outlineLevel="0" collapsed="false"/>
    <row r="27664" customFormat="false" ht="15.25" hidden="false" customHeight="false" outlineLevel="0" collapsed="false"/>
    <row r="27665" customFormat="false" ht="15.25" hidden="false" customHeight="false" outlineLevel="0" collapsed="false"/>
    <row r="27666" customFormat="false" ht="15.25" hidden="false" customHeight="false" outlineLevel="0" collapsed="false"/>
    <row r="27667" customFormat="false" ht="15.25" hidden="false" customHeight="false" outlineLevel="0" collapsed="false"/>
    <row r="27668" customFormat="false" ht="15.25" hidden="false" customHeight="false" outlineLevel="0" collapsed="false"/>
    <row r="27669" customFormat="false" ht="15.25" hidden="false" customHeight="false" outlineLevel="0" collapsed="false"/>
    <row r="27670" customFormat="false" ht="15.25" hidden="false" customHeight="false" outlineLevel="0" collapsed="false"/>
    <row r="27671" customFormat="false" ht="15.25" hidden="false" customHeight="false" outlineLevel="0" collapsed="false"/>
    <row r="27672" customFormat="false" ht="15.25" hidden="false" customHeight="false" outlineLevel="0" collapsed="false"/>
    <row r="27673" customFormat="false" ht="15.25" hidden="false" customHeight="false" outlineLevel="0" collapsed="false"/>
    <row r="27674" customFormat="false" ht="15.25" hidden="false" customHeight="false" outlineLevel="0" collapsed="false"/>
    <row r="27675" customFormat="false" ht="15.25" hidden="false" customHeight="false" outlineLevel="0" collapsed="false"/>
    <row r="27676" customFormat="false" ht="15.25" hidden="false" customHeight="false" outlineLevel="0" collapsed="false"/>
    <row r="27677" customFormat="false" ht="15.25" hidden="false" customHeight="false" outlineLevel="0" collapsed="false"/>
    <row r="27678" customFormat="false" ht="15.25" hidden="false" customHeight="false" outlineLevel="0" collapsed="false"/>
    <row r="27679" customFormat="false" ht="15.25" hidden="false" customHeight="false" outlineLevel="0" collapsed="false"/>
    <row r="27680" customFormat="false" ht="15.25" hidden="false" customHeight="false" outlineLevel="0" collapsed="false"/>
    <row r="27681" customFormat="false" ht="15.25" hidden="false" customHeight="false" outlineLevel="0" collapsed="false"/>
    <row r="27682" customFormat="false" ht="15.25" hidden="false" customHeight="false" outlineLevel="0" collapsed="false"/>
    <row r="27683" customFormat="false" ht="15.25" hidden="false" customHeight="false" outlineLevel="0" collapsed="false"/>
    <row r="27684" customFormat="false" ht="15.25" hidden="false" customHeight="false" outlineLevel="0" collapsed="false"/>
    <row r="27685" customFormat="false" ht="15.25" hidden="false" customHeight="false" outlineLevel="0" collapsed="false"/>
    <row r="27686" customFormat="false" ht="15.25" hidden="false" customHeight="false" outlineLevel="0" collapsed="false"/>
    <row r="27687" customFormat="false" ht="15.25" hidden="false" customHeight="false" outlineLevel="0" collapsed="false"/>
    <row r="27688" customFormat="false" ht="15.25" hidden="false" customHeight="false" outlineLevel="0" collapsed="false"/>
    <row r="27689" customFormat="false" ht="15.25" hidden="false" customHeight="false" outlineLevel="0" collapsed="false"/>
    <row r="27690" customFormat="false" ht="15.25" hidden="false" customHeight="false" outlineLevel="0" collapsed="false"/>
    <row r="27691" customFormat="false" ht="15.25" hidden="false" customHeight="false" outlineLevel="0" collapsed="false"/>
    <row r="27692" customFormat="false" ht="15.25" hidden="false" customHeight="false" outlineLevel="0" collapsed="false"/>
    <row r="27693" customFormat="false" ht="15.25" hidden="false" customHeight="false" outlineLevel="0" collapsed="false"/>
    <row r="27694" customFormat="false" ht="15.25" hidden="false" customHeight="false" outlineLevel="0" collapsed="false"/>
    <row r="27695" customFormat="false" ht="15.25" hidden="false" customHeight="false" outlineLevel="0" collapsed="false"/>
    <row r="27696" customFormat="false" ht="15.25" hidden="false" customHeight="false" outlineLevel="0" collapsed="false"/>
    <row r="27697" customFormat="false" ht="15.25" hidden="false" customHeight="false" outlineLevel="0" collapsed="false"/>
    <row r="27698" customFormat="false" ht="15.25" hidden="false" customHeight="false" outlineLevel="0" collapsed="false"/>
    <row r="27699" customFormat="false" ht="15.25" hidden="false" customHeight="false" outlineLevel="0" collapsed="false"/>
    <row r="27700" customFormat="false" ht="15.25" hidden="false" customHeight="false" outlineLevel="0" collapsed="false"/>
    <row r="27701" customFormat="false" ht="15.25" hidden="false" customHeight="false" outlineLevel="0" collapsed="false"/>
    <row r="27702" customFormat="false" ht="15.25" hidden="false" customHeight="false" outlineLevel="0" collapsed="false"/>
    <row r="27703" customFormat="false" ht="15.25" hidden="false" customHeight="false" outlineLevel="0" collapsed="false"/>
    <row r="27704" customFormat="false" ht="15.25" hidden="false" customHeight="false" outlineLevel="0" collapsed="false"/>
    <row r="27705" customFormat="false" ht="15.25" hidden="false" customHeight="false" outlineLevel="0" collapsed="false"/>
    <row r="27706" customFormat="false" ht="15.25" hidden="false" customHeight="false" outlineLevel="0" collapsed="false"/>
    <row r="27707" customFormat="false" ht="15.25" hidden="false" customHeight="false" outlineLevel="0" collapsed="false"/>
    <row r="27708" customFormat="false" ht="15.25" hidden="false" customHeight="false" outlineLevel="0" collapsed="false"/>
    <row r="27709" customFormat="false" ht="15.25" hidden="false" customHeight="false" outlineLevel="0" collapsed="false"/>
    <row r="27710" customFormat="false" ht="15.25" hidden="false" customHeight="false" outlineLevel="0" collapsed="false"/>
    <row r="27711" customFormat="false" ht="15.25" hidden="false" customHeight="false" outlineLevel="0" collapsed="false"/>
    <row r="27712" customFormat="false" ht="15.25" hidden="false" customHeight="false" outlineLevel="0" collapsed="false"/>
    <row r="27713" customFormat="false" ht="15.25" hidden="false" customHeight="false" outlineLevel="0" collapsed="false"/>
    <row r="27714" customFormat="false" ht="15.25" hidden="false" customHeight="false" outlineLevel="0" collapsed="false"/>
    <row r="27715" customFormat="false" ht="15.25" hidden="false" customHeight="false" outlineLevel="0" collapsed="false"/>
    <row r="27716" customFormat="false" ht="15.25" hidden="false" customHeight="false" outlineLevel="0" collapsed="false"/>
    <row r="27717" customFormat="false" ht="15.25" hidden="false" customHeight="false" outlineLevel="0" collapsed="false"/>
    <row r="27718" customFormat="false" ht="15.25" hidden="false" customHeight="false" outlineLevel="0" collapsed="false"/>
    <row r="27719" customFormat="false" ht="15.25" hidden="false" customHeight="false" outlineLevel="0" collapsed="false"/>
    <row r="27720" customFormat="false" ht="15.25" hidden="false" customHeight="false" outlineLevel="0" collapsed="false"/>
    <row r="27721" customFormat="false" ht="15.25" hidden="false" customHeight="false" outlineLevel="0" collapsed="false"/>
    <row r="27722" customFormat="false" ht="15.25" hidden="false" customHeight="false" outlineLevel="0" collapsed="false"/>
    <row r="27723" customFormat="false" ht="15.25" hidden="false" customHeight="false" outlineLevel="0" collapsed="false"/>
    <row r="27724" customFormat="false" ht="15.25" hidden="false" customHeight="false" outlineLevel="0" collapsed="false"/>
    <row r="27725" customFormat="false" ht="15.25" hidden="false" customHeight="false" outlineLevel="0" collapsed="false"/>
    <row r="27726" customFormat="false" ht="15.25" hidden="false" customHeight="false" outlineLevel="0" collapsed="false"/>
    <row r="27727" customFormat="false" ht="15.25" hidden="false" customHeight="false" outlineLevel="0" collapsed="false"/>
    <row r="27728" customFormat="false" ht="15.25" hidden="false" customHeight="false" outlineLevel="0" collapsed="false"/>
    <row r="27729" customFormat="false" ht="15.25" hidden="false" customHeight="false" outlineLevel="0" collapsed="false"/>
    <row r="27730" customFormat="false" ht="15.25" hidden="false" customHeight="false" outlineLevel="0" collapsed="false"/>
    <row r="27731" customFormat="false" ht="15.25" hidden="false" customHeight="false" outlineLevel="0" collapsed="false"/>
    <row r="27732" customFormat="false" ht="15.25" hidden="false" customHeight="false" outlineLevel="0" collapsed="false"/>
    <row r="27733" customFormat="false" ht="15.25" hidden="false" customHeight="false" outlineLevel="0" collapsed="false"/>
    <row r="27734" customFormat="false" ht="15.25" hidden="false" customHeight="false" outlineLevel="0" collapsed="false"/>
    <row r="27735" customFormat="false" ht="15.25" hidden="false" customHeight="false" outlineLevel="0" collapsed="false"/>
    <row r="27736" customFormat="false" ht="15.25" hidden="false" customHeight="false" outlineLevel="0" collapsed="false"/>
    <row r="27737" customFormat="false" ht="15.25" hidden="false" customHeight="false" outlineLevel="0" collapsed="false"/>
    <row r="27738" customFormat="false" ht="15.25" hidden="false" customHeight="false" outlineLevel="0" collapsed="false"/>
    <row r="27739" customFormat="false" ht="15.25" hidden="false" customHeight="false" outlineLevel="0" collapsed="false"/>
    <row r="27740" customFormat="false" ht="15.25" hidden="false" customHeight="false" outlineLevel="0" collapsed="false"/>
    <row r="27741" customFormat="false" ht="15.25" hidden="false" customHeight="false" outlineLevel="0" collapsed="false"/>
    <row r="27742" customFormat="false" ht="15.25" hidden="false" customHeight="false" outlineLevel="0" collapsed="false"/>
    <row r="27743" customFormat="false" ht="15.25" hidden="false" customHeight="false" outlineLevel="0" collapsed="false"/>
    <row r="27744" customFormat="false" ht="15.25" hidden="false" customHeight="false" outlineLevel="0" collapsed="false"/>
    <row r="27745" customFormat="false" ht="15.25" hidden="false" customHeight="false" outlineLevel="0" collapsed="false"/>
    <row r="27746" customFormat="false" ht="15.25" hidden="false" customHeight="false" outlineLevel="0" collapsed="false"/>
    <row r="27747" customFormat="false" ht="15.25" hidden="false" customHeight="false" outlineLevel="0" collapsed="false"/>
    <row r="27748" customFormat="false" ht="15.25" hidden="false" customHeight="false" outlineLevel="0" collapsed="false"/>
    <row r="27749" customFormat="false" ht="15.25" hidden="false" customHeight="false" outlineLevel="0" collapsed="false"/>
    <row r="27750" customFormat="false" ht="15.25" hidden="false" customHeight="false" outlineLevel="0" collapsed="false"/>
    <row r="27751" customFormat="false" ht="15.25" hidden="false" customHeight="false" outlineLevel="0" collapsed="false"/>
    <row r="27752" customFormat="false" ht="15.25" hidden="false" customHeight="false" outlineLevel="0" collapsed="false"/>
    <row r="27753" customFormat="false" ht="15.25" hidden="false" customHeight="false" outlineLevel="0" collapsed="false"/>
    <row r="27754" customFormat="false" ht="15.25" hidden="false" customHeight="false" outlineLevel="0" collapsed="false"/>
    <row r="27755" customFormat="false" ht="15.25" hidden="false" customHeight="false" outlineLevel="0" collapsed="false"/>
    <row r="27756" customFormat="false" ht="15.25" hidden="false" customHeight="false" outlineLevel="0" collapsed="false"/>
    <row r="27757" customFormat="false" ht="15.25" hidden="false" customHeight="false" outlineLevel="0" collapsed="false"/>
    <row r="27758" customFormat="false" ht="15.25" hidden="false" customHeight="false" outlineLevel="0" collapsed="false"/>
    <row r="27759" customFormat="false" ht="15.25" hidden="false" customHeight="false" outlineLevel="0" collapsed="false"/>
    <row r="27760" customFormat="false" ht="15.25" hidden="false" customHeight="false" outlineLevel="0" collapsed="false"/>
    <row r="27761" customFormat="false" ht="15.25" hidden="false" customHeight="false" outlineLevel="0" collapsed="false"/>
    <row r="27762" customFormat="false" ht="15.25" hidden="false" customHeight="false" outlineLevel="0" collapsed="false"/>
    <row r="27763" customFormat="false" ht="15.25" hidden="false" customHeight="false" outlineLevel="0" collapsed="false"/>
    <row r="27764" customFormat="false" ht="15.25" hidden="false" customHeight="false" outlineLevel="0" collapsed="false"/>
    <row r="27765" customFormat="false" ht="15.25" hidden="false" customHeight="false" outlineLevel="0" collapsed="false"/>
    <row r="27766" customFormat="false" ht="15.25" hidden="false" customHeight="false" outlineLevel="0" collapsed="false"/>
    <row r="27767" customFormat="false" ht="15.25" hidden="false" customHeight="false" outlineLevel="0" collapsed="false"/>
    <row r="27768" customFormat="false" ht="15.25" hidden="false" customHeight="false" outlineLevel="0" collapsed="false"/>
    <row r="27769" customFormat="false" ht="15.25" hidden="false" customHeight="false" outlineLevel="0" collapsed="false"/>
    <row r="27770" customFormat="false" ht="15.25" hidden="false" customHeight="false" outlineLevel="0" collapsed="false"/>
    <row r="27771" customFormat="false" ht="15.25" hidden="false" customHeight="false" outlineLevel="0" collapsed="false"/>
    <row r="27772" customFormat="false" ht="15.25" hidden="false" customHeight="false" outlineLevel="0" collapsed="false"/>
    <row r="27773" customFormat="false" ht="15.25" hidden="false" customHeight="false" outlineLevel="0" collapsed="false"/>
    <row r="27774" customFormat="false" ht="15.25" hidden="false" customHeight="false" outlineLevel="0" collapsed="false"/>
    <row r="27775" customFormat="false" ht="15.25" hidden="false" customHeight="false" outlineLevel="0" collapsed="false"/>
    <row r="27776" customFormat="false" ht="15.25" hidden="false" customHeight="false" outlineLevel="0" collapsed="false"/>
    <row r="27777" customFormat="false" ht="15.25" hidden="false" customHeight="false" outlineLevel="0" collapsed="false"/>
    <row r="27778" customFormat="false" ht="15.25" hidden="false" customHeight="false" outlineLevel="0" collapsed="false"/>
    <row r="27779" customFormat="false" ht="15.25" hidden="false" customHeight="false" outlineLevel="0" collapsed="false"/>
    <row r="27780" customFormat="false" ht="15.25" hidden="false" customHeight="false" outlineLevel="0" collapsed="false"/>
    <row r="27781" customFormat="false" ht="15.25" hidden="false" customHeight="false" outlineLevel="0" collapsed="false"/>
    <row r="27782" customFormat="false" ht="15.25" hidden="false" customHeight="false" outlineLevel="0" collapsed="false"/>
    <row r="27783" customFormat="false" ht="15.25" hidden="false" customHeight="false" outlineLevel="0" collapsed="false"/>
    <row r="27784" customFormat="false" ht="15.25" hidden="false" customHeight="false" outlineLevel="0" collapsed="false"/>
    <row r="27785" customFormat="false" ht="15.25" hidden="false" customHeight="false" outlineLevel="0" collapsed="false"/>
    <row r="27786" customFormat="false" ht="15.25" hidden="false" customHeight="false" outlineLevel="0" collapsed="false"/>
    <row r="27787" customFormat="false" ht="15.25" hidden="false" customHeight="false" outlineLevel="0" collapsed="false"/>
    <row r="27788" customFormat="false" ht="15.25" hidden="false" customHeight="false" outlineLevel="0" collapsed="false"/>
    <row r="27789" customFormat="false" ht="15.25" hidden="false" customHeight="false" outlineLevel="0" collapsed="false"/>
    <row r="27790" customFormat="false" ht="15.25" hidden="false" customHeight="false" outlineLevel="0" collapsed="false"/>
    <row r="27791" customFormat="false" ht="15.25" hidden="false" customHeight="false" outlineLevel="0" collapsed="false"/>
    <row r="27792" customFormat="false" ht="15.25" hidden="false" customHeight="false" outlineLevel="0" collapsed="false"/>
    <row r="27793" customFormat="false" ht="15.25" hidden="false" customHeight="false" outlineLevel="0" collapsed="false"/>
    <row r="27794" customFormat="false" ht="15.25" hidden="false" customHeight="false" outlineLevel="0" collapsed="false"/>
    <row r="27795" customFormat="false" ht="15.25" hidden="false" customHeight="false" outlineLevel="0" collapsed="false"/>
    <row r="27796" customFormat="false" ht="15.25" hidden="false" customHeight="false" outlineLevel="0" collapsed="false"/>
    <row r="27797" customFormat="false" ht="15.25" hidden="false" customHeight="false" outlineLevel="0" collapsed="false"/>
    <row r="27798" customFormat="false" ht="15.25" hidden="false" customHeight="false" outlineLevel="0" collapsed="false"/>
    <row r="27799" customFormat="false" ht="15.25" hidden="false" customHeight="false" outlineLevel="0" collapsed="false"/>
    <row r="27800" customFormat="false" ht="15.25" hidden="false" customHeight="false" outlineLevel="0" collapsed="false"/>
    <row r="27801" customFormat="false" ht="15.25" hidden="false" customHeight="false" outlineLevel="0" collapsed="false"/>
    <row r="27802" customFormat="false" ht="15.25" hidden="false" customHeight="false" outlineLevel="0" collapsed="false"/>
    <row r="27803" customFormat="false" ht="15.25" hidden="false" customHeight="false" outlineLevel="0" collapsed="false"/>
    <row r="27804" customFormat="false" ht="15.25" hidden="false" customHeight="false" outlineLevel="0" collapsed="false"/>
    <row r="27805" customFormat="false" ht="15.25" hidden="false" customHeight="false" outlineLevel="0" collapsed="false"/>
    <row r="27806" customFormat="false" ht="15.25" hidden="false" customHeight="false" outlineLevel="0" collapsed="false"/>
    <row r="27807" customFormat="false" ht="15.25" hidden="false" customHeight="false" outlineLevel="0" collapsed="false"/>
    <row r="27808" customFormat="false" ht="15.25" hidden="false" customHeight="false" outlineLevel="0" collapsed="false"/>
    <row r="27809" customFormat="false" ht="15.25" hidden="false" customHeight="false" outlineLevel="0" collapsed="false"/>
    <row r="27810" customFormat="false" ht="15.25" hidden="false" customHeight="false" outlineLevel="0" collapsed="false"/>
    <row r="27811" customFormat="false" ht="15.25" hidden="false" customHeight="false" outlineLevel="0" collapsed="false"/>
    <row r="27812" customFormat="false" ht="15.25" hidden="false" customHeight="false" outlineLevel="0" collapsed="false"/>
    <row r="27813" customFormat="false" ht="15.25" hidden="false" customHeight="false" outlineLevel="0" collapsed="false"/>
    <row r="27814" customFormat="false" ht="15.25" hidden="false" customHeight="false" outlineLevel="0" collapsed="false"/>
    <row r="27815" customFormat="false" ht="15.25" hidden="false" customHeight="false" outlineLevel="0" collapsed="false"/>
    <row r="27816" customFormat="false" ht="15.25" hidden="false" customHeight="false" outlineLevel="0" collapsed="false"/>
    <row r="27817" customFormat="false" ht="15.25" hidden="false" customHeight="false" outlineLevel="0" collapsed="false"/>
    <row r="27818" customFormat="false" ht="15.25" hidden="false" customHeight="false" outlineLevel="0" collapsed="false"/>
    <row r="27819" customFormat="false" ht="15.25" hidden="false" customHeight="false" outlineLevel="0" collapsed="false"/>
    <row r="27820" customFormat="false" ht="15.25" hidden="false" customHeight="false" outlineLevel="0" collapsed="false"/>
    <row r="27821" customFormat="false" ht="15.25" hidden="false" customHeight="false" outlineLevel="0" collapsed="false"/>
    <row r="27822" customFormat="false" ht="15.25" hidden="false" customHeight="false" outlineLevel="0" collapsed="false"/>
    <row r="27823" customFormat="false" ht="15.25" hidden="false" customHeight="false" outlineLevel="0" collapsed="false"/>
    <row r="27824" customFormat="false" ht="15.25" hidden="false" customHeight="false" outlineLevel="0" collapsed="false"/>
    <row r="27825" customFormat="false" ht="15.25" hidden="false" customHeight="false" outlineLevel="0" collapsed="false"/>
    <row r="27826" customFormat="false" ht="15.25" hidden="false" customHeight="false" outlineLevel="0" collapsed="false"/>
    <row r="27827" customFormat="false" ht="15.25" hidden="false" customHeight="false" outlineLevel="0" collapsed="false"/>
    <row r="27828" customFormat="false" ht="15.25" hidden="false" customHeight="false" outlineLevel="0" collapsed="false"/>
    <row r="27829" customFormat="false" ht="15.25" hidden="false" customHeight="false" outlineLevel="0" collapsed="false"/>
    <row r="27830" customFormat="false" ht="15.25" hidden="false" customHeight="false" outlineLevel="0" collapsed="false"/>
    <row r="27831" customFormat="false" ht="15.25" hidden="false" customHeight="false" outlineLevel="0" collapsed="false"/>
    <row r="27832" customFormat="false" ht="15.25" hidden="false" customHeight="false" outlineLevel="0" collapsed="false"/>
    <row r="27833" customFormat="false" ht="15.25" hidden="false" customHeight="false" outlineLevel="0" collapsed="false"/>
    <row r="27834" customFormat="false" ht="15.25" hidden="false" customHeight="false" outlineLevel="0" collapsed="false"/>
    <row r="27835" customFormat="false" ht="15.25" hidden="false" customHeight="false" outlineLevel="0" collapsed="false"/>
    <row r="27836" customFormat="false" ht="15.25" hidden="false" customHeight="false" outlineLevel="0" collapsed="false"/>
    <row r="27837" customFormat="false" ht="15.25" hidden="false" customHeight="false" outlineLevel="0" collapsed="false"/>
    <row r="27838" customFormat="false" ht="15.25" hidden="false" customHeight="false" outlineLevel="0" collapsed="false"/>
    <row r="27839" customFormat="false" ht="15.25" hidden="false" customHeight="false" outlineLevel="0" collapsed="false"/>
    <row r="27840" customFormat="false" ht="15.25" hidden="false" customHeight="false" outlineLevel="0" collapsed="false"/>
    <row r="27841" customFormat="false" ht="15.25" hidden="false" customHeight="false" outlineLevel="0" collapsed="false"/>
    <row r="27842" customFormat="false" ht="15.25" hidden="false" customHeight="false" outlineLevel="0" collapsed="false"/>
    <row r="27843" customFormat="false" ht="15.25" hidden="false" customHeight="false" outlineLevel="0" collapsed="false"/>
    <row r="27844" customFormat="false" ht="15.25" hidden="false" customHeight="false" outlineLevel="0" collapsed="false"/>
    <row r="27845" customFormat="false" ht="15.25" hidden="false" customHeight="false" outlineLevel="0" collapsed="false"/>
    <row r="27846" customFormat="false" ht="15.25" hidden="false" customHeight="false" outlineLevel="0" collapsed="false"/>
    <row r="27847" customFormat="false" ht="15.25" hidden="false" customHeight="false" outlineLevel="0" collapsed="false"/>
    <row r="27848" customFormat="false" ht="15.25" hidden="false" customHeight="false" outlineLevel="0" collapsed="false"/>
    <row r="27849" customFormat="false" ht="15.25" hidden="false" customHeight="false" outlineLevel="0" collapsed="false"/>
    <row r="27850" customFormat="false" ht="15.25" hidden="false" customHeight="false" outlineLevel="0" collapsed="false"/>
    <row r="27851" customFormat="false" ht="15.25" hidden="false" customHeight="false" outlineLevel="0" collapsed="false"/>
    <row r="27852" customFormat="false" ht="15.25" hidden="false" customHeight="false" outlineLevel="0" collapsed="false"/>
    <row r="27853" customFormat="false" ht="15.25" hidden="false" customHeight="false" outlineLevel="0" collapsed="false"/>
    <row r="27854" customFormat="false" ht="15.25" hidden="false" customHeight="false" outlineLevel="0" collapsed="false"/>
    <row r="27855" customFormat="false" ht="15.25" hidden="false" customHeight="false" outlineLevel="0" collapsed="false"/>
    <row r="27856" customFormat="false" ht="15.25" hidden="false" customHeight="false" outlineLevel="0" collapsed="false"/>
    <row r="27857" customFormat="false" ht="15.25" hidden="false" customHeight="false" outlineLevel="0" collapsed="false"/>
    <row r="27858" customFormat="false" ht="15.25" hidden="false" customHeight="false" outlineLevel="0" collapsed="false"/>
    <row r="27859" customFormat="false" ht="15.25" hidden="false" customHeight="false" outlineLevel="0" collapsed="false"/>
    <row r="27860" customFormat="false" ht="15.25" hidden="false" customHeight="false" outlineLevel="0" collapsed="false"/>
    <row r="27861" customFormat="false" ht="15.25" hidden="false" customHeight="false" outlineLevel="0" collapsed="false"/>
    <row r="27862" customFormat="false" ht="15.25" hidden="false" customHeight="false" outlineLevel="0" collapsed="false"/>
    <row r="27863" customFormat="false" ht="15.25" hidden="false" customHeight="false" outlineLevel="0" collapsed="false"/>
    <row r="27864" customFormat="false" ht="15.25" hidden="false" customHeight="false" outlineLevel="0" collapsed="false"/>
    <row r="27865" customFormat="false" ht="15.25" hidden="false" customHeight="false" outlineLevel="0" collapsed="false"/>
    <row r="27866" customFormat="false" ht="15.25" hidden="false" customHeight="false" outlineLevel="0" collapsed="false"/>
    <row r="27867" customFormat="false" ht="15.25" hidden="false" customHeight="false" outlineLevel="0" collapsed="false"/>
    <row r="27868" customFormat="false" ht="15.25" hidden="false" customHeight="false" outlineLevel="0" collapsed="false"/>
    <row r="27869" customFormat="false" ht="15.25" hidden="false" customHeight="false" outlineLevel="0" collapsed="false"/>
    <row r="27870" customFormat="false" ht="15.25" hidden="false" customHeight="false" outlineLevel="0" collapsed="false"/>
    <row r="27871" customFormat="false" ht="15.25" hidden="false" customHeight="false" outlineLevel="0" collapsed="false"/>
    <row r="27872" customFormat="false" ht="15.25" hidden="false" customHeight="false" outlineLevel="0" collapsed="false"/>
    <row r="27873" customFormat="false" ht="15.25" hidden="false" customHeight="false" outlineLevel="0" collapsed="false"/>
    <row r="27874" customFormat="false" ht="15.25" hidden="false" customHeight="false" outlineLevel="0" collapsed="false"/>
    <row r="27875" customFormat="false" ht="15.25" hidden="false" customHeight="false" outlineLevel="0" collapsed="false"/>
    <row r="27876" customFormat="false" ht="15.25" hidden="false" customHeight="false" outlineLevel="0" collapsed="false"/>
    <row r="27877" customFormat="false" ht="15.25" hidden="false" customHeight="false" outlineLevel="0" collapsed="false"/>
    <row r="27878" customFormat="false" ht="15.25" hidden="false" customHeight="false" outlineLevel="0" collapsed="false"/>
    <row r="27879" customFormat="false" ht="15.25" hidden="false" customHeight="false" outlineLevel="0" collapsed="false"/>
    <row r="27880" customFormat="false" ht="15.25" hidden="false" customHeight="false" outlineLevel="0" collapsed="false"/>
    <row r="27881" customFormat="false" ht="15.25" hidden="false" customHeight="false" outlineLevel="0" collapsed="false"/>
    <row r="27882" customFormat="false" ht="15.25" hidden="false" customHeight="false" outlineLevel="0" collapsed="false"/>
    <row r="27883" customFormat="false" ht="15.25" hidden="false" customHeight="false" outlineLevel="0" collapsed="false"/>
    <row r="27884" customFormat="false" ht="15.25" hidden="false" customHeight="false" outlineLevel="0" collapsed="false"/>
    <row r="27885" customFormat="false" ht="15.25" hidden="false" customHeight="false" outlineLevel="0" collapsed="false"/>
    <row r="27886" customFormat="false" ht="15.25" hidden="false" customHeight="false" outlineLevel="0" collapsed="false"/>
    <row r="27887" customFormat="false" ht="15.25" hidden="false" customHeight="false" outlineLevel="0" collapsed="false"/>
    <row r="27888" customFormat="false" ht="15.25" hidden="false" customHeight="false" outlineLevel="0" collapsed="false"/>
    <row r="27889" customFormat="false" ht="15.25" hidden="false" customHeight="false" outlineLevel="0" collapsed="false"/>
    <row r="27890" customFormat="false" ht="15.25" hidden="false" customHeight="false" outlineLevel="0" collapsed="false"/>
    <row r="27891" customFormat="false" ht="15.25" hidden="false" customHeight="false" outlineLevel="0" collapsed="false"/>
    <row r="27892" customFormat="false" ht="15.25" hidden="false" customHeight="false" outlineLevel="0" collapsed="false"/>
    <row r="27893" customFormat="false" ht="15.25" hidden="false" customHeight="false" outlineLevel="0" collapsed="false"/>
    <row r="27894" customFormat="false" ht="15.25" hidden="false" customHeight="false" outlineLevel="0" collapsed="false"/>
    <row r="27895" customFormat="false" ht="15.25" hidden="false" customHeight="false" outlineLevel="0" collapsed="false"/>
    <row r="27896" customFormat="false" ht="15.25" hidden="false" customHeight="false" outlineLevel="0" collapsed="false"/>
    <row r="27897" customFormat="false" ht="15.25" hidden="false" customHeight="false" outlineLevel="0" collapsed="false"/>
    <row r="27898" customFormat="false" ht="15.25" hidden="false" customHeight="false" outlineLevel="0" collapsed="false"/>
    <row r="27899" customFormat="false" ht="15.25" hidden="false" customHeight="false" outlineLevel="0" collapsed="false"/>
    <row r="27900" customFormat="false" ht="15.25" hidden="false" customHeight="false" outlineLevel="0" collapsed="false"/>
    <row r="27901" customFormat="false" ht="15.25" hidden="false" customHeight="false" outlineLevel="0" collapsed="false"/>
    <row r="27902" customFormat="false" ht="15.25" hidden="false" customHeight="false" outlineLevel="0" collapsed="false"/>
    <row r="27903" customFormat="false" ht="15.25" hidden="false" customHeight="false" outlineLevel="0" collapsed="false"/>
    <row r="27904" customFormat="false" ht="15.25" hidden="false" customHeight="false" outlineLevel="0" collapsed="false"/>
    <row r="27905" customFormat="false" ht="15.25" hidden="false" customHeight="false" outlineLevel="0" collapsed="false"/>
    <row r="27906" customFormat="false" ht="15.25" hidden="false" customHeight="false" outlineLevel="0" collapsed="false"/>
    <row r="27907" customFormat="false" ht="15.25" hidden="false" customHeight="false" outlineLevel="0" collapsed="false"/>
    <row r="27908" customFormat="false" ht="15.25" hidden="false" customHeight="false" outlineLevel="0" collapsed="false"/>
    <row r="27909" customFormat="false" ht="15.25" hidden="false" customHeight="false" outlineLevel="0" collapsed="false"/>
    <row r="27910" customFormat="false" ht="15.25" hidden="false" customHeight="false" outlineLevel="0" collapsed="false"/>
    <row r="27911" customFormat="false" ht="15.25" hidden="false" customHeight="false" outlineLevel="0" collapsed="false"/>
    <row r="27912" customFormat="false" ht="15.25" hidden="false" customHeight="false" outlineLevel="0" collapsed="false"/>
    <row r="27913" customFormat="false" ht="15.25" hidden="false" customHeight="false" outlineLevel="0" collapsed="false"/>
    <row r="27914" customFormat="false" ht="15.25" hidden="false" customHeight="false" outlineLevel="0" collapsed="false"/>
    <row r="27915" customFormat="false" ht="15.25" hidden="false" customHeight="false" outlineLevel="0" collapsed="false"/>
    <row r="27916" customFormat="false" ht="15.25" hidden="false" customHeight="false" outlineLevel="0" collapsed="false"/>
    <row r="27917" customFormat="false" ht="15.25" hidden="false" customHeight="false" outlineLevel="0" collapsed="false"/>
    <row r="27918" customFormat="false" ht="15.25" hidden="false" customHeight="false" outlineLevel="0" collapsed="false"/>
    <row r="27919" customFormat="false" ht="15.25" hidden="false" customHeight="false" outlineLevel="0" collapsed="false"/>
    <row r="27920" customFormat="false" ht="15.25" hidden="false" customHeight="false" outlineLevel="0" collapsed="false"/>
    <row r="27921" customFormat="false" ht="15.25" hidden="false" customHeight="false" outlineLevel="0" collapsed="false"/>
    <row r="27922" customFormat="false" ht="15.25" hidden="false" customHeight="false" outlineLevel="0" collapsed="false"/>
    <row r="27923" customFormat="false" ht="15.25" hidden="false" customHeight="false" outlineLevel="0" collapsed="false"/>
    <row r="27924" customFormat="false" ht="15.25" hidden="false" customHeight="false" outlineLevel="0" collapsed="false"/>
    <row r="27925" customFormat="false" ht="15.25" hidden="false" customHeight="false" outlineLevel="0" collapsed="false"/>
    <row r="27926" customFormat="false" ht="15.25" hidden="false" customHeight="false" outlineLevel="0" collapsed="false"/>
    <row r="27927" customFormat="false" ht="15.25" hidden="false" customHeight="false" outlineLevel="0" collapsed="false"/>
    <row r="27928" customFormat="false" ht="15.25" hidden="false" customHeight="false" outlineLevel="0" collapsed="false"/>
    <row r="27929" customFormat="false" ht="15.25" hidden="false" customHeight="false" outlineLevel="0" collapsed="false"/>
    <row r="27930" customFormat="false" ht="15.25" hidden="false" customHeight="false" outlineLevel="0" collapsed="false"/>
    <row r="27931" customFormat="false" ht="15.25" hidden="false" customHeight="false" outlineLevel="0" collapsed="false"/>
    <row r="27932" customFormat="false" ht="15.25" hidden="false" customHeight="false" outlineLevel="0" collapsed="false"/>
    <row r="27933" customFormat="false" ht="15.25" hidden="false" customHeight="false" outlineLevel="0" collapsed="false"/>
    <row r="27934" customFormat="false" ht="15.25" hidden="false" customHeight="false" outlineLevel="0" collapsed="false"/>
    <row r="27935" customFormat="false" ht="15.25" hidden="false" customHeight="false" outlineLevel="0" collapsed="false"/>
    <row r="27936" customFormat="false" ht="15.25" hidden="false" customHeight="false" outlineLevel="0" collapsed="false"/>
    <row r="27937" customFormat="false" ht="15.25" hidden="false" customHeight="false" outlineLevel="0" collapsed="false"/>
    <row r="27938" customFormat="false" ht="15.25" hidden="false" customHeight="false" outlineLevel="0" collapsed="false"/>
    <row r="27939" customFormat="false" ht="15.25" hidden="false" customHeight="false" outlineLevel="0" collapsed="false"/>
    <row r="27940" customFormat="false" ht="15.25" hidden="false" customHeight="false" outlineLevel="0" collapsed="false"/>
    <row r="27941" customFormat="false" ht="15.25" hidden="false" customHeight="false" outlineLevel="0" collapsed="false"/>
    <row r="27942" customFormat="false" ht="15.25" hidden="false" customHeight="false" outlineLevel="0" collapsed="false"/>
    <row r="27943" customFormat="false" ht="15.25" hidden="false" customHeight="false" outlineLevel="0" collapsed="false"/>
    <row r="27944" customFormat="false" ht="15.25" hidden="false" customHeight="false" outlineLevel="0" collapsed="false"/>
    <row r="27945" customFormat="false" ht="15.25" hidden="false" customHeight="false" outlineLevel="0" collapsed="false"/>
    <row r="27946" customFormat="false" ht="15.25" hidden="false" customHeight="false" outlineLevel="0" collapsed="false"/>
    <row r="27947" customFormat="false" ht="15.25" hidden="false" customHeight="false" outlineLevel="0" collapsed="false"/>
    <row r="27948" customFormat="false" ht="15.25" hidden="false" customHeight="false" outlineLevel="0" collapsed="false"/>
    <row r="27949" customFormat="false" ht="15.25" hidden="false" customHeight="false" outlineLevel="0" collapsed="false"/>
    <row r="27950" customFormat="false" ht="15.25" hidden="false" customHeight="false" outlineLevel="0" collapsed="false"/>
    <row r="27951" customFormat="false" ht="15.25" hidden="false" customHeight="false" outlineLevel="0" collapsed="false"/>
    <row r="27952" customFormat="false" ht="15.25" hidden="false" customHeight="false" outlineLevel="0" collapsed="false"/>
    <row r="27953" customFormat="false" ht="15.25" hidden="false" customHeight="false" outlineLevel="0" collapsed="false"/>
    <row r="27954" customFormat="false" ht="15.25" hidden="false" customHeight="false" outlineLevel="0" collapsed="false"/>
    <row r="27955" customFormat="false" ht="15.25" hidden="false" customHeight="false" outlineLevel="0" collapsed="false"/>
    <row r="27956" customFormat="false" ht="15.25" hidden="false" customHeight="false" outlineLevel="0" collapsed="false"/>
    <row r="27957" customFormat="false" ht="15.25" hidden="false" customHeight="false" outlineLevel="0" collapsed="false"/>
    <row r="27958" customFormat="false" ht="15.25" hidden="false" customHeight="false" outlineLevel="0" collapsed="false"/>
    <row r="27959" customFormat="false" ht="15.25" hidden="false" customHeight="false" outlineLevel="0" collapsed="false"/>
    <row r="27960" customFormat="false" ht="15.25" hidden="false" customHeight="false" outlineLevel="0" collapsed="false"/>
    <row r="27961" customFormat="false" ht="15.25" hidden="false" customHeight="false" outlineLevel="0" collapsed="false"/>
    <row r="27962" customFormat="false" ht="15.25" hidden="false" customHeight="false" outlineLevel="0" collapsed="false"/>
    <row r="27963" customFormat="false" ht="15.25" hidden="false" customHeight="false" outlineLevel="0" collapsed="false"/>
    <row r="27964" customFormat="false" ht="15.25" hidden="false" customHeight="false" outlineLevel="0" collapsed="false"/>
    <row r="27965" customFormat="false" ht="15.25" hidden="false" customHeight="false" outlineLevel="0" collapsed="false"/>
    <row r="27966" customFormat="false" ht="15.25" hidden="false" customHeight="false" outlineLevel="0" collapsed="false"/>
    <row r="27967" customFormat="false" ht="15.25" hidden="false" customHeight="false" outlineLevel="0" collapsed="false"/>
    <row r="27968" customFormat="false" ht="15.25" hidden="false" customHeight="false" outlineLevel="0" collapsed="false"/>
    <row r="27969" customFormat="false" ht="15.25" hidden="false" customHeight="false" outlineLevel="0" collapsed="false"/>
    <row r="27970" customFormat="false" ht="15.25" hidden="false" customHeight="false" outlineLevel="0" collapsed="false"/>
    <row r="27971" customFormat="false" ht="15.25" hidden="false" customHeight="false" outlineLevel="0" collapsed="false"/>
    <row r="27972" customFormat="false" ht="15.25" hidden="false" customHeight="false" outlineLevel="0" collapsed="false"/>
    <row r="27973" customFormat="false" ht="15.25" hidden="false" customHeight="false" outlineLevel="0" collapsed="false"/>
    <row r="27974" customFormat="false" ht="15.25" hidden="false" customHeight="false" outlineLevel="0" collapsed="false"/>
    <row r="27975" customFormat="false" ht="15.25" hidden="false" customHeight="false" outlineLevel="0" collapsed="false"/>
    <row r="27976" customFormat="false" ht="15.25" hidden="false" customHeight="false" outlineLevel="0" collapsed="false"/>
    <row r="27977" customFormat="false" ht="15.25" hidden="false" customHeight="false" outlineLevel="0" collapsed="false"/>
    <row r="27978" customFormat="false" ht="15.25" hidden="false" customHeight="false" outlineLevel="0" collapsed="false"/>
    <row r="27979" customFormat="false" ht="15.25" hidden="false" customHeight="false" outlineLevel="0" collapsed="false"/>
    <row r="27980" customFormat="false" ht="15.25" hidden="false" customHeight="false" outlineLevel="0" collapsed="false"/>
    <row r="27981" customFormat="false" ht="15.25" hidden="false" customHeight="false" outlineLevel="0" collapsed="false"/>
    <row r="27982" customFormat="false" ht="15.25" hidden="false" customHeight="false" outlineLevel="0" collapsed="false"/>
    <row r="27983" customFormat="false" ht="15.25" hidden="false" customHeight="false" outlineLevel="0" collapsed="false"/>
    <row r="27984" customFormat="false" ht="15.25" hidden="false" customHeight="false" outlineLevel="0" collapsed="false"/>
    <row r="27985" customFormat="false" ht="15.25" hidden="false" customHeight="false" outlineLevel="0" collapsed="false"/>
    <row r="27986" customFormat="false" ht="15.25" hidden="false" customHeight="false" outlineLevel="0" collapsed="false"/>
    <row r="27987" customFormat="false" ht="15.25" hidden="false" customHeight="false" outlineLevel="0" collapsed="false"/>
    <row r="27988" customFormat="false" ht="15.25" hidden="false" customHeight="false" outlineLevel="0" collapsed="false"/>
    <row r="27989" customFormat="false" ht="15.25" hidden="false" customHeight="false" outlineLevel="0" collapsed="false"/>
    <row r="27990" customFormat="false" ht="15.25" hidden="false" customHeight="false" outlineLevel="0" collapsed="false"/>
    <row r="27991" customFormat="false" ht="15.25" hidden="false" customHeight="false" outlineLevel="0" collapsed="false"/>
    <row r="27992" customFormat="false" ht="15.25" hidden="false" customHeight="false" outlineLevel="0" collapsed="false"/>
    <row r="27993" customFormat="false" ht="15.25" hidden="false" customHeight="false" outlineLevel="0" collapsed="false"/>
    <row r="27994" customFormat="false" ht="15.25" hidden="false" customHeight="false" outlineLevel="0" collapsed="false"/>
    <row r="27995" customFormat="false" ht="15.25" hidden="false" customHeight="false" outlineLevel="0" collapsed="false"/>
    <row r="27996" customFormat="false" ht="15.25" hidden="false" customHeight="false" outlineLevel="0" collapsed="false"/>
    <row r="27997" customFormat="false" ht="15.25" hidden="false" customHeight="false" outlineLevel="0" collapsed="false"/>
    <row r="27998" customFormat="false" ht="15.25" hidden="false" customHeight="false" outlineLevel="0" collapsed="false"/>
    <row r="27999" customFormat="false" ht="15.25" hidden="false" customHeight="false" outlineLevel="0" collapsed="false"/>
    <row r="28000" customFormat="false" ht="15.25" hidden="false" customHeight="false" outlineLevel="0" collapsed="false"/>
    <row r="28001" customFormat="false" ht="15.25" hidden="false" customHeight="false" outlineLevel="0" collapsed="false"/>
    <row r="28002" customFormat="false" ht="15.25" hidden="false" customHeight="false" outlineLevel="0" collapsed="false"/>
    <row r="28003" customFormat="false" ht="15.25" hidden="false" customHeight="false" outlineLevel="0" collapsed="false"/>
    <row r="28004" customFormat="false" ht="15.25" hidden="false" customHeight="false" outlineLevel="0" collapsed="false"/>
    <row r="28005" customFormat="false" ht="15.25" hidden="false" customHeight="false" outlineLevel="0" collapsed="false"/>
    <row r="28006" customFormat="false" ht="15.25" hidden="false" customHeight="false" outlineLevel="0" collapsed="false"/>
    <row r="28007" customFormat="false" ht="15.25" hidden="false" customHeight="false" outlineLevel="0" collapsed="false"/>
    <row r="28008" customFormat="false" ht="15.25" hidden="false" customHeight="false" outlineLevel="0" collapsed="false"/>
    <row r="28009" customFormat="false" ht="15.25" hidden="false" customHeight="false" outlineLevel="0" collapsed="false"/>
    <row r="28010" customFormat="false" ht="15.25" hidden="false" customHeight="false" outlineLevel="0" collapsed="false"/>
    <row r="28011" customFormat="false" ht="15.25" hidden="false" customHeight="false" outlineLevel="0" collapsed="false"/>
    <row r="28012" customFormat="false" ht="15.25" hidden="false" customHeight="false" outlineLevel="0" collapsed="false"/>
    <row r="28013" customFormat="false" ht="15.25" hidden="false" customHeight="false" outlineLevel="0" collapsed="false"/>
    <row r="28014" customFormat="false" ht="15.25" hidden="false" customHeight="false" outlineLevel="0" collapsed="false"/>
    <row r="28015" customFormat="false" ht="15.25" hidden="false" customHeight="false" outlineLevel="0" collapsed="false"/>
    <row r="28016" customFormat="false" ht="15.25" hidden="false" customHeight="false" outlineLevel="0" collapsed="false"/>
    <row r="28017" customFormat="false" ht="15.25" hidden="false" customHeight="false" outlineLevel="0" collapsed="false"/>
    <row r="28018" customFormat="false" ht="15.25" hidden="false" customHeight="false" outlineLevel="0" collapsed="false"/>
    <row r="28019" customFormat="false" ht="15.25" hidden="false" customHeight="false" outlineLevel="0" collapsed="false"/>
    <row r="28020" customFormat="false" ht="15.25" hidden="false" customHeight="false" outlineLevel="0" collapsed="false"/>
    <row r="28021" customFormat="false" ht="15.25" hidden="false" customHeight="false" outlineLevel="0" collapsed="false"/>
    <row r="28022" customFormat="false" ht="15.25" hidden="false" customHeight="false" outlineLevel="0" collapsed="false"/>
    <row r="28023" customFormat="false" ht="15.25" hidden="false" customHeight="false" outlineLevel="0" collapsed="false"/>
    <row r="28024" customFormat="false" ht="15.25" hidden="false" customHeight="false" outlineLevel="0" collapsed="false"/>
    <row r="28025" customFormat="false" ht="15.25" hidden="false" customHeight="false" outlineLevel="0" collapsed="false"/>
    <row r="28026" customFormat="false" ht="15.25" hidden="false" customHeight="false" outlineLevel="0" collapsed="false"/>
    <row r="28027" customFormat="false" ht="15.25" hidden="false" customHeight="false" outlineLevel="0" collapsed="false"/>
    <row r="28028" customFormat="false" ht="15.25" hidden="false" customHeight="false" outlineLevel="0" collapsed="false"/>
    <row r="28029" customFormat="false" ht="15.25" hidden="false" customHeight="false" outlineLevel="0" collapsed="false"/>
    <row r="28030" customFormat="false" ht="15.25" hidden="false" customHeight="false" outlineLevel="0" collapsed="false"/>
    <row r="28031" customFormat="false" ht="15.25" hidden="false" customHeight="false" outlineLevel="0" collapsed="false"/>
    <row r="28032" customFormat="false" ht="15.25" hidden="false" customHeight="false" outlineLevel="0" collapsed="false"/>
    <row r="28033" customFormat="false" ht="15.25" hidden="false" customHeight="false" outlineLevel="0" collapsed="false"/>
    <row r="28034" customFormat="false" ht="15.25" hidden="false" customHeight="false" outlineLevel="0" collapsed="false"/>
    <row r="28035" customFormat="false" ht="15.25" hidden="false" customHeight="false" outlineLevel="0" collapsed="false"/>
    <row r="28036" customFormat="false" ht="15.25" hidden="false" customHeight="false" outlineLevel="0" collapsed="false"/>
    <row r="28037" customFormat="false" ht="15.25" hidden="false" customHeight="false" outlineLevel="0" collapsed="false"/>
    <row r="28038" customFormat="false" ht="15.25" hidden="false" customHeight="false" outlineLevel="0" collapsed="false"/>
    <row r="28039" customFormat="false" ht="15.25" hidden="false" customHeight="false" outlineLevel="0" collapsed="false"/>
    <row r="28040" customFormat="false" ht="15.25" hidden="false" customHeight="false" outlineLevel="0" collapsed="false"/>
    <row r="28041" customFormat="false" ht="15.25" hidden="false" customHeight="false" outlineLevel="0" collapsed="false"/>
    <row r="28042" customFormat="false" ht="15.25" hidden="false" customHeight="false" outlineLevel="0" collapsed="false"/>
    <row r="28043" customFormat="false" ht="15.25" hidden="false" customHeight="false" outlineLevel="0" collapsed="false"/>
    <row r="28044" customFormat="false" ht="15.25" hidden="false" customHeight="false" outlineLevel="0" collapsed="false"/>
    <row r="28045" customFormat="false" ht="15.25" hidden="false" customHeight="false" outlineLevel="0" collapsed="false"/>
    <row r="28046" customFormat="false" ht="15.25" hidden="false" customHeight="false" outlineLevel="0" collapsed="false"/>
    <row r="28047" customFormat="false" ht="15.25" hidden="false" customHeight="false" outlineLevel="0" collapsed="false"/>
    <row r="28048" customFormat="false" ht="15.25" hidden="false" customHeight="false" outlineLevel="0" collapsed="false"/>
    <row r="28049" customFormat="false" ht="15.25" hidden="false" customHeight="false" outlineLevel="0" collapsed="false"/>
    <row r="28050" customFormat="false" ht="15.25" hidden="false" customHeight="false" outlineLevel="0" collapsed="false"/>
    <row r="28051" customFormat="false" ht="15.25" hidden="false" customHeight="false" outlineLevel="0" collapsed="false"/>
    <row r="28052" customFormat="false" ht="15.25" hidden="false" customHeight="false" outlineLevel="0" collapsed="false"/>
    <row r="28053" customFormat="false" ht="15.25" hidden="false" customHeight="false" outlineLevel="0" collapsed="false"/>
    <row r="28054" customFormat="false" ht="15.25" hidden="false" customHeight="false" outlineLevel="0" collapsed="false"/>
    <row r="28055" customFormat="false" ht="15.25" hidden="false" customHeight="false" outlineLevel="0" collapsed="false"/>
    <row r="28056" customFormat="false" ht="15.25" hidden="false" customHeight="false" outlineLevel="0" collapsed="false"/>
    <row r="28057" customFormat="false" ht="15.25" hidden="false" customHeight="false" outlineLevel="0" collapsed="false"/>
    <row r="28058" customFormat="false" ht="15.25" hidden="false" customHeight="false" outlineLevel="0" collapsed="false"/>
    <row r="28059" customFormat="false" ht="15.25" hidden="false" customHeight="false" outlineLevel="0" collapsed="false"/>
    <row r="28060" customFormat="false" ht="15.25" hidden="false" customHeight="false" outlineLevel="0" collapsed="false"/>
    <row r="28061" customFormat="false" ht="15.25" hidden="false" customHeight="false" outlineLevel="0" collapsed="false"/>
    <row r="28062" customFormat="false" ht="15.25" hidden="false" customHeight="false" outlineLevel="0" collapsed="false"/>
    <row r="28063" customFormat="false" ht="15.25" hidden="false" customHeight="false" outlineLevel="0" collapsed="false"/>
    <row r="28064" customFormat="false" ht="15.25" hidden="false" customHeight="false" outlineLevel="0" collapsed="false"/>
    <row r="28065" customFormat="false" ht="15.25" hidden="false" customHeight="false" outlineLevel="0" collapsed="false"/>
    <row r="28066" customFormat="false" ht="15.25" hidden="false" customHeight="false" outlineLevel="0" collapsed="false"/>
    <row r="28067" customFormat="false" ht="15.25" hidden="false" customHeight="false" outlineLevel="0" collapsed="false"/>
    <row r="28068" customFormat="false" ht="15.25" hidden="false" customHeight="false" outlineLevel="0" collapsed="false"/>
    <row r="28069" customFormat="false" ht="15.25" hidden="false" customHeight="false" outlineLevel="0" collapsed="false"/>
    <row r="28070" customFormat="false" ht="15.25" hidden="false" customHeight="false" outlineLevel="0" collapsed="false"/>
    <row r="28071" customFormat="false" ht="15.25" hidden="false" customHeight="false" outlineLevel="0" collapsed="false"/>
    <row r="28072" customFormat="false" ht="15.25" hidden="false" customHeight="false" outlineLevel="0" collapsed="false"/>
    <row r="28073" customFormat="false" ht="15.25" hidden="false" customHeight="false" outlineLevel="0" collapsed="false"/>
    <row r="28074" customFormat="false" ht="15.25" hidden="false" customHeight="false" outlineLevel="0" collapsed="false"/>
    <row r="28075" customFormat="false" ht="15.25" hidden="false" customHeight="false" outlineLevel="0" collapsed="false"/>
    <row r="28076" customFormat="false" ht="15.25" hidden="false" customHeight="false" outlineLevel="0" collapsed="false"/>
    <row r="28077" customFormat="false" ht="15.25" hidden="false" customHeight="false" outlineLevel="0" collapsed="false"/>
    <row r="28078" customFormat="false" ht="15.25" hidden="false" customHeight="false" outlineLevel="0" collapsed="false"/>
    <row r="28079" customFormat="false" ht="15.25" hidden="false" customHeight="false" outlineLevel="0" collapsed="false"/>
    <row r="28080" customFormat="false" ht="15.25" hidden="false" customHeight="false" outlineLevel="0" collapsed="false"/>
    <row r="28081" customFormat="false" ht="15.25" hidden="false" customHeight="false" outlineLevel="0" collapsed="false"/>
    <row r="28082" customFormat="false" ht="15.25" hidden="false" customHeight="false" outlineLevel="0" collapsed="false"/>
    <row r="28083" customFormat="false" ht="15.25" hidden="false" customHeight="false" outlineLevel="0" collapsed="false"/>
    <row r="28084" customFormat="false" ht="15.25" hidden="false" customHeight="false" outlineLevel="0" collapsed="false"/>
    <row r="28085" customFormat="false" ht="15.25" hidden="false" customHeight="false" outlineLevel="0" collapsed="false"/>
    <row r="28086" customFormat="false" ht="15.25" hidden="false" customHeight="false" outlineLevel="0" collapsed="false"/>
    <row r="28087" customFormat="false" ht="15.25" hidden="false" customHeight="false" outlineLevel="0" collapsed="false"/>
    <row r="28088" customFormat="false" ht="15.25" hidden="false" customHeight="false" outlineLevel="0" collapsed="false"/>
    <row r="28089" customFormat="false" ht="15.25" hidden="false" customHeight="false" outlineLevel="0" collapsed="false"/>
    <row r="28090" customFormat="false" ht="15.25" hidden="false" customHeight="false" outlineLevel="0" collapsed="false"/>
    <row r="28091" customFormat="false" ht="15.25" hidden="false" customHeight="false" outlineLevel="0" collapsed="false"/>
    <row r="28092" customFormat="false" ht="15.25" hidden="false" customHeight="false" outlineLevel="0" collapsed="false"/>
    <row r="28093" customFormat="false" ht="15.25" hidden="false" customHeight="false" outlineLevel="0" collapsed="false"/>
    <row r="28094" customFormat="false" ht="15.25" hidden="false" customHeight="false" outlineLevel="0" collapsed="false"/>
    <row r="28095" customFormat="false" ht="15.25" hidden="false" customHeight="false" outlineLevel="0" collapsed="false"/>
    <row r="28096" customFormat="false" ht="15.25" hidden="false" customHeight="false" outlineLevel="0" collapsed="false"/>
    <row r="28097" customFormat="false" ht="15.25" hidden="false" customHeight="false" outlineLevel="0" collapsed="false"/>
    <row r="28098" customFormat="false" ht="15.25" hidden="false" customHeight="false" outlineLevel="0" collapsed="false"/>
    <row r="28099" customFormat="false" ht="15.25" hidden="false" customHeight="false" outlineLevel="0" collapsed="false"/>
    <row r="28100" customFormat="false" ht="15.25" hidden="false" customHeight="false" outlineLevel="0" collapsed="false"/>
    <row r="28101" customFormat="false" ht="15.25" hidden="false" customHeight="false" outlineLevel="0" collapsed="false"/>
    <row r="28102" customFormat="false" ht="15.25" hidden="false" customHeight="false" outlineLevel="0" collapsed="false"/>
    <row r="28103" customFormat="false" ht="15.25" hidden="false" customHeight="false" outlineLevel="0" collapsed="false"/>
    <row r="28104" customFormat="false" ht="15.25" hidden="false" customHeight="false" outlineLevel="0" collapsed="false"/>
    <row r="28105" customFormat="false" ht="15.25" hidden="false" customHeight="false" outlineLevel="0" collapsed="false"/>
    <row r="28106" customFormat="false" ht="15.25" hidden="false" customHeight="false" outlineLevel="0" collapsed="false"/>
    <row r="28107" customFormat="false" ht="15.25" hidden="false" customHeight="false" outlineLevel="0" collapsed="false"/>
    <row r="28108" customFormat="false" ht="15.25" hidden="false" customHeight="false" outlineLevel="0" collapsed="false"/>
    <row r="28109" customFormat="false" ht="15.25" hidden="false" customHeight="false" outlineLevel="0" collapsed="false"/>
    <row r="28110" customFormat="false" ht="15.25" hidden="false" customHeight="false" outlineLevel="0" collapsed="false"/>
    <row r="28111" customFormat="false" ht="15.25" hidden="false" customHeight="false" outlineLevel="0" collapsed="false"/>
    <row r="28112" customFormat="false" ht="15.25" hidden="false" customHeight="false" outlineLevel="0" collapsed="false"/>
    <row r="28113" customFormat="false" ht="15.25" hidden="false" customHeight="false" outlineLevel="0" collapsed="false"/>
    <row r="28114" customFormat="false" ht="15.25" hidden="false" customHeight="false" outlineLevel="0" collapsed="false"/>
    <row r="28115" customFormat="false" ht="15.25" hidden="false" customHeight="false" outlineLevel="0" collapsed="false"/>
    <row r="28116" customFormat="false" ht="15.25" hidden="false" customHeight="false" outlineLevel="0" collapsed="false"/>
    <row r="28117" customFormat="false" ht="15.25" hidden="false" customHeight="false" outlineLevel="0" collapsed="false"/>
    <row r="28118" customFormat="false" ht="15.25" hidden="false" customHeight="false" outlineLevel="0" collapsed="false"/>
    <row r="28119" customFormat="false" ht="15.25" hidden="false" customHeight="false" outlineLevel="0" collapsed="false"/>
    <row r="28120" customFormat="false" ht="15.25" hidden="false" customHeight="false" outlineLevel="0" collapsed="false"/>
    <row r="28121" customFormat="false" ht="15.25" hidden="false" customHeight="false" outlineLevel="0" collapsed="false"/>
    <row r="28122" customFormat="false" ht="15.25" hidden="false" customHeight="false" outlineLevel="0" collapsed="false"/>
    <row r="28123" customFormat="false" ht="15.25" hidden="false" customHeight="false" outlineLevel="0" collapsed="false"/>
    <row r="28124" customFormat="false" ht="15.25" hidden="false" customHeight="false" outlineLevel="0" collapsed="false"/>
    <row r="28125" customFormat="false" ht="15.25" hidden="false" customHeight="false" outlineLevel="0" collapsed="false"/>
    <row r="28126" customFormat="false" ht="15.25" hidden="false" customHeight="false" outlineLevel="0" collapsed="false"/>
    <row r="28127" customFormat="false" ht="15.25" hidden="false" customHeight="false" outlineLevel="0" collapsed="false"/>
    <row r="28128" customFormat="false" ht="15.25" hidden="false" customHeight="false" outlineLevel="0" collapsed="false"/>
    <row r="28129" customFormat="false" ht="15.25" hidden="false" customHeight="false" outlineLevel="0" collapsed="false"/>
    <row r="28130" customFormat="false" ht="15.25" hidden="false" customHeight="false" outlineLevel="0" collapsed="false"/>
    <row r="28131" customFormat="false" ht="15.25" hidden="false" customHeight="false" outlineLevel="0" collapsed="false"/>
    <row r="28132" customFormat="false" ht="15.25" hidden="false" customHeight="false" outlineLevel="0" collapsed="false"/>
    <row r="28133" customFormat="false" ht="15.25" hidden="false" customHeight="false" outlineLevel="0" collapsed="false"/>
    <row r="28134" customFormat="false" ht="15.25" hidden="false" customHeight="false" outlineLevel="0" collapsed="false"/>
    <row r="28135" customFormat="false" ht="15.25" hidden="false" customHeight="false" outlineLevel="0" collapsed="false"/>
    <row r="28136" customFormat="false" ht="15.25" hidden="false" customHeight="false" outlineLevel="0" collapsed="false"/>
    <row r="28137" customFormat="false" ht="15.25" hidden="false" customHeight="false" outlineLevel="0" collapsed="false"/>
    <row r="28138" customFormat="false" ht="15.25" hidden="false" customHeight="false" outlineLevel="0" collapsed="false"/>
    <row r="28139" customFormat="false" ht="15.25" hidden="false" customHeight="false" outlineLevel="0" collapsed="false"/>
    <row r="28140" customFormat="false" ht="15.25" hidden="false" customHeight="false" outlineLevel="0" collapsed="false"/>
    <row r="28141" customFormat="false" ht="15.25" hidden="false" customHeight="false" outlineLevel="0" collapsed="false"/>
    <row r="28142" customFormat="false" ht="15.25" hidden="false" customHeight="false" outlineLevel="0" collapsed="false"/>
    <row r="28143" customFormat="false" ht="15.25" hidden="false" customHeight="false" outlineLevel="0" collapsed="false"/>
    <row r="28144" customFormat="false" ht="15.25" hidden="false" customHeight="false" outlineLevel="0" collapsed="false"/>
    <row r="28145" customFormat="false" ht="15.25" hidden="false" customHeight="false" outlineLevel="0" collapsed="false"/>
    <row r="28146" customFormat="false" ht="15.25" hidden="false" customHeight="false" outlineLevel="0" collapsed="false"/>
    <row r="28147" customFormat="false" ht="15.25" hidden="false" customHeight="false" outlineLevel="0" collapsed="false"/>
    <row r="28148" customFormat="false" ht="15.25" hidden="false" customHeight="false" outlineLevel="0" collapsed="false"/>
    <row r="28149" customFormat="false" ht="15.25" hidden="false" customHeight="false" outlineLevel="0" collapsed="false"/>
    <row r="28150" customFormat="false" ht="15.25" hidden="false" customHeight="false" outlineLevel="0" collapsed="false"/>
    <row r="28151" customFormat="false" ht="15.25" hidden="false" customHeight="false" outlineLevel="0" collapsed="false"/>
    <row r="28152" customFormat="false" ht="15.25" hidden="false" customHeight="false" outlineLevel="0" collapsed="false"/>
    <row r="28153" customFormat="false" ht="15.25" hidden="false" customHeight="false" outlineLevel="0" collapsed="false"/>
    <row r="28154" customFormat="false" ht="15.25" hidden="false" customHeight="false" outlineLevel="0" collapsed="false"/>
    <row r="28155" customFormat="false" ht="15.25" hidden="false" customHeight="false" outlineLevel="0" collapsed="false"/>
    <row r="28156" customFormat="false" ht="15.25" hidden="false" customHeight="false" outlineLevel="0" collapsed="false"/>
    <row r="28157" customFormat="false" ht="15.25" hidden="false" customHeight="false" outlineLevel="0" collapsed="false"/>
    <row r="28158" customFormat="false" ht="15.25" hidden="false" customHeight="false" outlineLevel="0" collapsed="false"/>
    <row r="28159" customFormat="false" ht="15.25" hidden="false" customHeight="false" outlineLevel="0" collapsed="false"/>
    <row r="28160" customFormat="false" ht="15.25" hidden="false" customHeight="false" outlineLevel="0" collapsed="false"/>
    <row r="28161" customFormat="false" ht="15.25" hidden="false" customHeight="false" outlineLevel="0" collapsed="false"/>
    <row r="28162" customFormat="false" ht="15.25" hidden="false" customHeight="false" outlineLevel="0" collapsed="false"/>
    <row r="28163" customFormat="false" ht="15.25" hidden="false" customHeight="false" outlineLevel="0" collapsed="false"/>
    <row r="28164" customFormat="false" ht="15.25" hidden="false" customHeight="false" outlineLevel="0" collapsed="false"/>
    <row r="28165" customFormat="false" ht="15.25" hidden="false" customHeight="false" outlineLevel="0" collapsed="false"/>
    <row r="28166" customFormat="false" ht="15.25" hidden="false" customHeight="false" outlineLevel="0" collapsed="false"/>
    <row r="28167" customFormat="false" ht="15.25" hidden="false" customHeight="false" outlineLevel="0" collapsed="false"/>
    <row r="28168" customFormat="false" ht="15.25" hidden="false" customHeight="false" outlineLevel="0" collapsed="false"/>
    <row r="28169" customFormat="false" ht="15.25" hidden="false" customHeight="false" outlineLevel="0" collapsed="false"/>
    <row r="28170" customFormat="false" ht="15.25" hidden="false" customHeight="false" outlineLevel="0" collapsed="false"/>
    <row r="28171" customFormat="false" ht="15.25" hidden="false" customHeight="false" outlineLevel="0" collapsed="false"/>
    <row r="28172" customFormat="false" ht="15.25" hidden="false" customHeight="false" outlineLevel="0" collapsed="false"/>
    <row r="28173" customFormat="false" ht="15.25" hidden="false" customHeight="false" outlineLevel="0" collapsed="false"/>
    <row r="28174" customFormat="false" ht="15.25" hidden="false" customHeight="false" outlineLevel="0" collapsed="false"/>
    <row r="28175" customFormat="false" ht="15.25" hidden="false" customHeight="false" outlineLevel="0" collapsed="false"/>
    <row r="28176" customFormat="false" ht="15.25" hidden="false" customHeight="false" outlineLevel="0" collapsed="false"/>
    <row r="28177" customFormat="false" ht="15.25" hidden="false" customHeight="false" outlineLevel="0" collapsed="false"/>
    <row r="28178" customFormat="false" ht="15.25" hidden="false" customHeight="false" outlineLevel="0" collapsed="false"/>
    <row r="28179" customFormat="false" ht="15.25" hidden="false" customHeight="false" outlineLevel="0" collapsed="false"/>
    <row r="28180" customFormat="false" ht="15.25" hidden="false" customHeight="false" outlineLevel="0" collapsed="false"/>
    <row r="28181" customFormat="false" ht="15.25" hidden="false" customHeight="false" outlineLevel="0" collapsed="false"/>
    <row r="28182" customFormat="false" ht="15.25" hidden="false" customHeight="false" outlineLevel="0" collapsed="false"/>
    <row r="28183" customFormat="false" ht="15.25" hidden="false" customHeight="false" outlineLevel="0" collapsed="false"/>
    <row r="28184" customFormat="false" ht="15.25" hidden="false" customHeight="false" outlineLevel="0" collapsed="false"/>
    <row r="28185" customFormat="false" ht="15.25" hidden="false" customHeight="false" outlineLevel="0" collapsed="false"/>
    <row r="28186" customFormat="false" ht="15.25" hidden="false" customHeight="false" outlineLevel="0" collapsed="false"/>
    <row r="28187" customFormat="false" ht="15.25" hidden="false" customHeight="false" outlineLevel="0" collapsed="false"/>
    <row r="28188" customFormat="false" ht="15.25" hidden="false" customHeight="false" outlineLevel="0" collapsed="false"/>
    <row r="28189" customFormat="false" ht="15.25" hidden="false" customHeight="false" outlineLevel="0" collapsed="false"/>
    <row r="28190" customFormat="false" ht="15.25" hidden="false" customHeight="false" outlineLevel="0" collapsed="false"/>
    <row r="28191" customFormat="false" ht="15.25" hidden="false" customHeight="false" outlineLevel="0" collapsed="false"/>
    <row r="28192" customFormat="false" ht="15.25" hidden="false" customHeight="false" outlineLevel="0" collapsed="false"/>
    <row r="28193" customFormat="false" ht="15.25" hidden="false" customHeight="false" outlineLevel="0" collapsed="false"/>
    <row r="28194" customFormat="false" ht="15.25" hidden="false" customHeight="false" outlineLevel="0" collapsed="false"/>
    <row r="28195" customFormat="false" ht="15.25" hidden="false" customHeight="false" outlineLevel="0" collapsed="false"/>
    <row r="28196" customFormat="false" ht="15.25" hidden="false" customHeight="false" outlineLevel="0" collapsed="false"/>
    <row r="28197" customFormat="false" ht="15.25" hidden="false" customHeight="false" outlineLevel="0" collapsed="false"/>
    <row r="28198" customFormat="false" ht="15.25" hidden="false" customHeight="false" outlineLevel="0" collapsed="false"/>
    <row r="28199" customFormat="false" ht="15.25" hidden="false" customHeight="false" outlineLevel="0" collapsed="false"/>
    <row r="28200" customFormat="false" ht="15.25" hidden="false" customHeight="false" outlineLevel="0" collapsed="false"/>
    <row r="28201" customFormat="false" ht="15.25" hidden="false" customHeight="false" outlineLevel="0" collapsed="false"/>
    <row r="28202" customFormat="false" ht="15.25" hidden="false" customHeight="false" outlineLevel="0" collapsed="false"/>
    <row r="28203" customFormat="false" ht="15.25" hidden="false" customHeight="false" outlineLevel="0" collapsed="false"/>
    <row r="28204" customFormat="false" ht="15.25" hidden="false" customHeight="false" outlineLevel="0" collapsed="false"/>
    <row r="28205" customFormat="false" ht="15.25" hidden="false" customHeight="false" outlineLevel="0" collapsed="false"/>
    <row r="28206" customFormat="false" ht="15.25" hidden="false" customHeight="false" outlineLevel="0" collapsed="false"/>
    <row r="28207" customFormat="false" ht="15.25" hidden="false" customHeight="false" outlineLevel="0" collapsed="false"/>
    <row r="28208" customFormat="false" ht="15.25" hidden="false" customHeight="false" outlineLevel="0" collapsed="false"/>
    <row r="28209" customFormat="false" ht="15.25" hidden="false" customHeight="false" outlineLevel="0" collapsed="false"/>
    <row r="28210" customFormat="false" ht="15.25" hidden="false" customHeight="false" outlineLevel="0" collapsed="false"/>
    <row r="28211" customFormat="false" ht="15.25" hidden="false" customHeight="false" outlineLevel="0" collapsed="false"/>
    <row r="28212" customFormat="false" ht="15.25" hidden="false" customHeight="false" outlineLevel="0" collapsed="false"/>
    <row r="28213" customFormat="false" ht="15.25" hidden="false" customHeight="false" outlineLevel="0" collapsed="false"/>
    <row r="28214" customFormat="false" ht="15.25" hidden="false" customHeight="false" outlineLevel="0" collapsed="false"/>
    <row r="28215" customFormat="false" ht="15.25" hidden="false" customHeight="false" outlineLevel="0" collapsed="false"/>
    <row r="28216" customFormat="false" ht="15.25" hidden="false" customHeight="false" outlineLevel="0" collapsed="false"/>
    <row r="28217" customFormat="false" ht="15.25" hidden="false" customHeight="false" outlineLevel="0" collapsed="false"/>
    <row r="28218" customFormat="false" ht="15.25" hidden="false" customHeight="false" outlineLevel="0" collapsed="false"/>
    <row r="28219" customFormat="false" ht="15.25" hidden="false" customHeight="false" outlineLevel="0" collapsed="false"/>
    <row r="28220" customFormat="false" ht="15.25" hidden="false" customHeight="false" outlineLevel="0" collapsed="false"/>
    <row r="28221" customFormat="false" ht="15.25" hidden="false" customHeight="false" outlineLevel="0" collapsed="false"/>
    <row r="28222" customFormat="false" ht="15.25" hidden="false" customHeight="false" outlineLevel="0" collapsed="false"/>
    <row r="28223" customFormat="false" ht="15.25" hidden="false" customHeight="false" outlineLevel="0" collapsed="false"/>
    <row r="28224" customFormat="false" ht="15.25" hidden="false" customHeight="false" outlineLevel="0" collapsed="false"/>
    <row r="28225" customFormat="false" ht="15.25" hidden="false" customHeight="false" outlineLevel="0" collapsed="false"/>
    <row r="28226" customFormat="false" ht="15.25" hidden="false" customHeight="false" outlineLevel="0" collapsed="false"/>
    <row r="28227" customFormat="false" ht="15.25" hidden="false" customHeight="false" outlineLevel="0" collapsed="false"/>
    <row r="28228" customFormat="false" ht="15.25" hidden="false" customHeight="false" outlineLevel="0" collapsed="false"/>
    <row r="28229" customFormat="false" ht="15.25" hidden="false" customHeight="false" outlineLevel="0" collapsed="false"/>
    <row r="28230" customFormat="false" ht="15.25" hidden="false" customHeight="false" outlineLevel="0" collapsed="false"/>
    <row r="28231" customFormat="false" ht="15.25" hidden="false" customHeight="false" outlineLevel="0" collapsed="false"/>
    <row r="28232" customFormat="false" ht="15.25" hidden="false" customHeight="false" outlineLevel="0" collapsed="false"/>
    <row r="28233" customFormat="false" ht="15.25" hidden="false" customHeight="false" outlineLevel="0" collapsed="false"/>
    <row r="28234" customFormat="false" ht="15.25" hidden="false" customHeight="false" outlineLevel="0" collapsed="false"/>
    <row r="28235" customFormat="false" ht="15.25" hidden="false" customHeight="false" outlineLevel="0" collapsed="false"/>
    <row r="28236" customFormat="false" ht="15.25" hidden="false" customHeight="false" outlineLevel="0" collapsed="false"/>
    <row r="28237" customFormat="false" ht="15.25" hidden="false" customHeight="false" outlineLevel="0" collapsed="false"/>
    <row r="28238" customFormat="false" ht="15.25" hidden="false" customHeight="false" outlineLevel="0" collapsed="false"/>
    <row r="28239" customFormat="false" ht="15.25" hidden="false" customHeight="false" outlineLevel="0" collapsed="false"/>
    <row r="28240" customFormat="false" ht="15.25" hidden="false" customHeight="false" outlineLevel="0" collapsed="false"/>
    <row r="28241" customFormat="false" ht="15.25" hidden="false" customHeight="false" outlineLevel="0" collapsed="false"/>
    <row r="28242" customFormat="false" ht="15.25" hidden="false" customHeight="false" outlineLevel="0" collapsed="false"/>
    <row r="28243" customFormat="false" ht="15.25" hidden="false" customHeight="false" outlineLevel="0" collapsed="false"/>
    <row r="28244" customFormat="false" ht="15.25" hidden="false" customHeight="false" outlineLevel="0" collapsed="false"/>
    <row r="28245" customFormat="false" ht="15.25" hidden="false" customHeight="false" outlineLevel="0" collapsed="false"/>
    <row r="28246" customFormat="false" ht="15.25" hidden="false" customHeight="false" outlineLevel="0" collapsed="false"/>
    <row r="28247" customFormat="false" ht="15.25" hidden="false" customHeight="false" outlineLevel="0" collapsed="false"/>
    <row r="28248" customFormat="false" ht="15.25" hidden="false" customHeight="false" outlineLevel="0" collapsed="false"/>
    <row r="28249" customFormat="false" ht="15.25" hidden="false" customHeight="false" outlineLevel="0" collapsed="false"/>
    <row r="28250" customFormat="false" ht="15.25" hidden="false" customHeight="false" outlineLevel="0" collapsed="false"/>
    <row r="28251" customFormat="false" ht="15.25" hidden="false" customHeight="false" outlineLevel="0" collapsed="false"/>
    <row r="28252" customFormat="false" ht="15.25" hidden="false" customHeight="false" outlineLevel="0" collapsed="false"/>
    <row r="28253" customFormat="false" ht="15.25" hidden="false" customHeight="false" outlineLevel="0" collapsed="false"/>
    <row r="28254" customFormat="false" ht="15.25" hidden="false" customHeight="false" outlineLevel="0" collapsed="false"/>
    <row r="28255" customFormat="false" ht="15.25" hidden="false" customHeight="false" outlineLevel="0" collapsed="false"/>
    <row r="28256" customFormat="false" ht="15.25" hidden="false" customHeight="false" outlineLevel="0" collapsed="false"/>
    <row r="28257" customFormat="false" ht="15.25" hidden="false" customHeight="false" outlineLevel="0" collapsed="false"/>
    <row r="28258" customFormat="false" ht="15.25" hidden="false" customHeight="false" outlineLevel="0" collapsed="false"/>
    <row r="28259" customFormat="false" ht="15.25" hidden="false" customHeight="false" outlineLevel="0" collapsed="false"/>
    <row r="28260" customFormat="false" ht="15.25" hidden="false" customHeight="false" outlineLevel="0" collapsed="false"/>
    <row r="28261" customFormat="false" ht="15.25" hidden="false" customHeight="false" outlineLevel="0" collapsed="false"/>
    <row r="28262" customFormat="false" ht="15.25" hidden="false" customHeight="false" outlineLevel="0" collapsed="false"/>
    <row r="28263" customFormat="false" ht="15.25" hidden="false" customHeight="false" outlineLevel="0" collapsed="false"/>
    <row r="28264" customFormat="false" ht="15.25" hidden="false" customHeight="false" outlineLevel="0" collapsed="false"/>
    <row r="28265" customFormat="false" ht="15.25" hidden="false" customHeight="false" outlineLevel="0" collapsed="false"/>
    <row r="28266" customFormat="false" ht="15.25" hidden="false" customHeight="false" outlineLevel="0" collapsed="false"/>
    <row r="28267" customFormat="false" ht="15.25" hidden="false" customHeight="false" outlineLevel="0" collapsed="false"/>
    <row r="28268" customFormat="false" ht="15.25" hidden="false" customHeight="false" outlineLevel="0" collapsed="false"/>
    <row r="28269" customFormat="false" ht="15.25" hidden="false" customHeight="false" outlineLevel="0" collapsed="false"/>
    <row r="28270" customFormat="false" ht="15.25" hidden="false" customHeight="false" outlineLevel="0" collapsed="false"/>
    <row r="28271" customFormat="false" ht="15.25" hidden="false" customHeight="false" outlineLevel="0" collapsed="false"/>
    <row r="28272" customFormat="false" ht="15.25" hidden="false" customHeight="false" outlineLevel="0" collapsed="false"/>
    <row r="28273" customFormat="false" ht="15.25" hidden="false" customHeight="false" outlineLevel="0" collapsed="false"/>
    <row r="28274" customFormat="false" ht="15.25" hidden="false" customHeight="false" outlineLevel="0" collapsed="false"/>
    <row r="28275" customFormat="false" ht="15.25" hidden="false" customHeight="false" outlineLevel="0" collapsed="false"/>
    <row r="28276" customFormat="false" ht="15.25" hidden="false" customHeight="false" outlineLevel="0" collapsed="false"/>
    <row r="28277" customFormat="false" ht="15.25" hidden="false" customHeight="false" outlineLevel="0" collapsed="false"/>
    <row r="28278" customFormat="false" ht="15.25" hidden="false" customHeight="false" outlineLevel="0" collapsed="false"/>
    <row r="28279" customFormat="false" ht="15.25" hidden="false" customHeight="false" outlineLevel="0" collapsed="false"/>
    <row r="28280" customFormat="false" ht="15.25" hidden="false" customHeight="false" outlineLevel="0" collapsed="false"/>
    <row r="28281" customFormat="false" ht="15.25" hidden="false" customHeight="false" outlineLevel="0" collapsed="false"/>
    <row r="28282" customFormat="false" ht="15.25" hidden="false" customHeight="false" outlineLevel="0" collapsed="false"/>
    <row r="28283" customFormat="false" ht="15.25" hidden="false" customHeight="false" outlineLevel="0" collapsed="false"/>
    <row r="28284" customFormat="false" ht="15.25" hidden="false" customHeight="false" outlineLevel="0" collapsed="false"/>
    <row r="28285" customFormat="false" ht="15.25" hidden="false" customHeight="false" outlineLevel="0" collapsed="false"/>
    <row r="28286" customFormat="false" ht="15.25" hidden="false" customHeight="false" outlineLevel="0" collapsed="false"/>
    <row r="28287" customFormat="false" ht="15.25" hidden="false" customHeight="false" outlineLevel="0" collapsed="false"/>
    <row r="28288" customFormat="false" ht="15.25" hidden="false" customHeight="false" outlineLevel="0" collapsed="false"/>
    <row r="28289" customFormat="false" ht="15.25" hidden="false" customHeight="false" outlineLevel="0" collapsed="false"/>
    <row r="28290" customFormat="false" ht="15.25" hidden="false" customHeight="false" outlineLevel="0" collapsed="false"/>
    <row r="28291" customFormat="false" ht="15.25" hidden="false" customHeight="false" outlineLevel="0" collapsed="false"/>
    <row r="28292" customFormat="false" ht="15.25" hidden="false" customHeight="false" outlineLevel="0" collapsed="false"/>
    <row r="28293" customFormat="false" ht="15.25" hidden="false" customHeight="false" outlineLevel="0" collapsed="false"/>
    <row r="28294" customFormat="false" ht="15.25" hidden="false" customHeight="false" outlineLevel="0" collapsed="false"/>
    <row r="28295" customFormat="false" ht="15.25" hidden="false" customHeight="false" outlineLevel="0" collapsed="false"/>
    <row r="28296" customFormat="false" ht="15.25" hidden="false" customHeight="false" outlineLevel="0" collapsed="false"/>
    <row r="28297" customFormat="false" ht="15.25" hidden="false" customHeight="false" outlineLevel="0" collapsed="false"/>
    <row r="28298" customFormat="false" ht="15.25" hidden="false" customHeight="false" outlineLevel="0" collapsed="false"/>
    <row r="28299" customFormat="false" ht="15.25" hidden="false" customHeight="false" outlineLevel="0" collapsed="false"/>
    <row r="28300" customFormat="false" ht="15.25" hidden="false" customHeight="false" outlineLevel="0" collapsed="false"/>
    <row r="28301" customFormat="false" ht="15.25" hidden="false" customHeight="false" outlineLevel="0" collapsed="false"/>
    <row r="28302" customFormat="false" ht="15.25" hidden="false" customHeight="false" outlineLevel="0" collapsed="false"/>
    <row r="28303" customFormat="false" ht="15.25" hidden="false" customHeight="false" outlineLevel="0" collapsed="false"/>
    <row r="28304" customFormat="false" ht="15.25" hidden="false" customHeight="false" outlineLevel="0" collapsed="false"/>
    <row r="28305" customFormat="false" ht="15.25" hidden="false" customHeight="false" outlineLevel="0" collapsed="false"/>
    <row r="28306" customFormat="false" ht="15.25" hidden="false" customHeight="false" outlineLevel="0" collapsed="false"/>
    <row r="28307" customFormat="false" ht="15.25" hidden="false" customHeight="false" outlineLevel="0" collapsed="false"/>
    <row r="28308" customFormat="false" ht="15.25" hidden="false" customHeight="false" outlineLevel="0" collapsed="false"/>
    <row r="28309" customFormat="false" ht="15.25" hidden="false" customHeight="false" outlineLevel="0" collapsed="false"/>
    <row r="28310" customFormat="false" ht="15.25" hidden="false" customHeight="false" outlineLevel="0" collapsed="false"/>
    <row r="28311" customFormat="false" ht="15.25" hidden="false" customHeight="false" outlineLevel="0" collapsed="false"/>
    <row r="28312" customFormat="false" ht="15.25" hidden="false" customHeight="false" outlineLevel="0" collapsed="false"/>
    <row r="28313" customFormat="false" ht="15.25" hidden="false" customHeight="false" outlineLevel="0" collapsed="false"/>
    <row r="28314" customFormat="false" ht="15.25" hidden="false" customHeight="false" outlineLevel="0" collapsed="false"/>
    <row r="28315" customFormat="false" ht="15.25" hidden="false" customHeight="false" outlineLevel="0" collapsed="false"/>
    <row r="28316" customFormat="false" ht="15.25" hidden="false" customHeight="false" outlineLevel="0" collapsed="false"/>
    <row r="28317" customFormat="false" ht="15.25" hidden="false" customHeight="false" outlineLevel="0" collapsed="false"/>
    <row r="28318" customFormat="false" ht="15.25" hidden="false" customHeight="false" outlineLevel="0" collapsed="false"/>
    <row r="28319" customFormat="false" ht="15.25" hidden="false" customHeight="false" outlineLevel="0" collapsed="false"/>
    <row r="28320" customFormat="false" ht="15.25" hidden="false" customHeight="false" outlineLevel="0" collapsed="false"/>
    <row r="28321" customFormat="false" ht="15.25" hidden="false" customHeight="false" outlineLevel="0" collapsed="false"/>
    <row r="28322" customFormat="false" ht="15.25" hidden="false" customHeight="false" outlineLevel="0" collapsed="false"/>
    <row r="28323" customFormat="false" ht="15.25" hidden="false" customHeight="false" outlineLevel="0" collapsed="false"/>
    <row r="28324" customFormat="false" ht="15.25" hidden="false" customHeight="false" outlineLevel="0" collapsed="false"/>
    <row r="28325" customFormat="false" ht="15.25" hidden="false" customHeight="false" outlineLevel="0" collapsed="false"/>
    <row r="28326" customFormat="false" ht="15.25" hidden="false" customHeight="false" outlineLevel="0" collapsed="false"/>
    <row r="28327" customFormat="false" ht="15.25" hidden="false" customHeight="false" outlineLevel="0" collapsed="false"/>
    <row r="28328" customFormat="false" ht="15.25" hidden="false" customHeight="false" outlineLevel="0" collapsed="false"/>
    <row r="28329" customFormat="false" ht="15.25" hidden="false" customHeight="false" outlineLevel="0" collapsed="false"/>
    <row r="28330" customFormat="false" ht="15.25" hidden="false" customHeight="false" outlineLevel="0" collapsed="false"/>
    <row r="28331" customFormat="false" ht="15.25" hidden="false" customHeight="false" outlineLevel="0" collapsed="false"/>
    <row r="28332" customFormat="false" ht="15.25" hidden="false" customHeight="false" outlineLevel="0" collapsed="false"/>
    <row r="28333" customFormat="false" ht="15.25" hidden="false" customHeight="false" outlineLevel="0" collapsed="false"/>
    <row r="28334" customFormat="false" ht="15.25" hidden="false" customHeight="false" outlineLevel="0" collapsed="false"/>
    <row r="28335" customFormat="false" ht="15.25" hidden="false" customHeight="false" outlineLevel="0" collapsed="false"/>
    <row r="28336" customFormat="false" ht="15.25" hidden="false" customHeight="false" outlineLevel="0" collapsed="false"/>
    <row r="28337" customFormat="false" ht="15.25" hidden="false" customHeight="false" outlineLevel="0" collapsed="false"/>
    <row r="28338" customFormat="false" ht="15.25" hidden="false" customHeight="false" outlineLevel="0" collapsed="false"/>
    <row r="28339" customFormat="false" ht="15.25" hidden="false" customHeight="false" outlineLevel="0" collapsed="false"/>
    <row r="28340" customFormat="false" ht="15.25" hidden="false" customHeight="false" outlineLevel="0" collapsed="false"/>
    <row r="28341" customFormat="false" ht="15.25" hidden="false" customHeight="false" outlineLevel="0" collapsed="false"/>
    <row r="28342" customFormat="false" ht="15.25" hidden="false" customHeight="false" outlineLevel="0" collapsed="false"/>
    <row r="28343" customFormat="false" ht="15.25" hidden="false" customHeight="false" outlineLevel="0" collapsed="false"/>
    <row r="28344" customFormat="false" ht="15.25" hidden="false" customHeight="false" outlineLevel="0" collapsed="false"/>
    <row r="28345" customFormat="false" ht="15.25" hidden="false" customHeight="false" outlineLevel="0" collapsed="false"/>
    <row r="28346" customFormat="false" ht="15.25" hidden="false" customHeight="false" outlineLevel="0" collapsed="false"/>
    <row r="28347" customFormat="false" ht="15.25" hidden="false" customHeight="false" outlineLevel="0" collapsed="false"/>
    <row r="28348" customFormat="false" ht="15.25" hidden="false" customHeight="false" outlineLevel="0" collapsed="false"/>
    <row r="28349" customFormat="false" ht="15.25" hidden="false" customHeight="false" outlineLevel="0" collapsed="false"/>
    <row r="28350" customFormat="false" ht="15.25" hidden="false" customHeight="false" outlineLevel="0" collapsed="false"/>
    <row r="28351" customFormat="false" ht="15.25" hidden="false" customHeight="false" outlineLevel="0" collapsed="false"/>
    <row r="28352" customFormat="false" ht="15.25" hidden="false" customHeight="false" outlineLevel="0" collapsed="false"/>
    <row r="28353" customFormat="false" ht="15.25" hidden="false" customHeight="false" outlineLevel="0" collapsed="false"/>
    <row r="28354" customFormat="false" ht="15.25" hidden="false" customHeight="false" outlineLevel="0" collapsed="false"/>
    <row r="28355" customFormat="false" ht="15.25" hidden="false" customHeight="false" outlineLevel="0" collapsed="false"/>
    <row r="28356" customFormat="false" ht="15.25" hidden="false" customHeight="false" outlineLevel="0" collapsed="false"/>
    <row r="28357" customFormat="false" ht="15.25" hidden="false" customHeight="false" outlineLevel="0" collapsed="false"/>
    <row r="28358" customFormat="false" ht="15.25" hidden="false" customHeight="false" outlineLevel="0" collapsed="false"/>
    <row r="28359" customFormat="false" ht="15.25" hidden="false" customHeight="false" outlineLevel="0" collapsed="false"/>
    <row r="28360" customFormat="false" ht="15.25" hidden="false" customHeight="false" outlineLevel="0" collapsed="false"/>
    <row r="28361" customFormat="false" ht="15.25" hidden="false" customHeight="false" outlineLevel="0" collapsed="false"/>
    <row r="28362" customFormat="false" ht="15.25" hidden="false" customHeight="false" outlineLevel="0" collapsed="false"/>
    <row r="28363" customFormat="false" ht="15.25" hidden="false" customHeight="false" outlineLevel="0" collapsed="false"/>
    <row r="28364" customFormat="false" ht="15.25" hidden="false" customHeight="false" outlineLevel="0" collapsed="false"/>
    <row r="28365" customFormat="false" ht="15.25" hidden="false" customHeight="false" outlineLevel="0" collapsed="false"/>
    <row r="28366" customFormat="false" ht="15.25" hidden="false" customHeight="false" outlineLevel="0" collapsed="false"/>
    <row r="28367" customFormat="false" ht="15.25" hidden="false" customHeight="false" outlineLevel="0" collapsed="false"/>
    <row r="28368" customFormat="false" ht="15.25" hidden="false" customHeight="false" outlineLevel="0" collapsed="false"/>
    <row r="28369" customFormat="false" ht="15.25" hidden="false" customHeight="false" outlineLevel="0" collapsed="false"/>
    <row r="28370" customFormat="false" ht="15.25" hidden="false" customHeight="false" outlineLevel="0" collapsed="false"/>
    <row r="28371" customFormat="false" ht="15.25" hidden="false" customHeight="false" outlineLevel="0" collapsed="false"/>
    <row r="28372" customFormat="false" ht="15.25" hidden="false" customHeight="false" outlineLevel="0" collapsed="false"/>
    <row r="28373" customFormat="false" ht="15.25" hidden="false" customHeight="false" outlineLevel="0" collapsed="false"/>
    <row r="28374" customFormat="false" ht="15.25" hidden="false" customHeight="false" outlineLevel="0" collapsed="false"/>
    <row r="28375" customFormat="false" ht="15.25" hidden="false" customHeight="false" outlineLevel="0" collapsed="false"/>
    <row r="28376" customFormat="false" ht="15.25" hidden="false" customHeight="false" outlineLevel="0" collapsed="false"/>
    <row r="28377" customFormat="false" ht="15.25" hidden="false" customHeight="false" outlineLevel="0" collapsed="false"/>
    <row r="28378" customFormat="false" ht="15.25" hidden="false" customHeight="false" outlineLevel="0" collapsed="false"/>
    <row r="28379" customFormat="false" ht="15.25" hidden="false" customHeight="false" outlineLevel="0" collapsed="false"/>
    <row r="28380" customFormat="false" ht="15.25" hidden="false" customHeight="false" outlineLevel="0" collapsed="false"/>
    <row r="28381" customFormat="false" ht="15.25" hidden="false" customHeight="false" outlineLevel="0" collapsed="false"/>
    <row r="28382" customFormat="false" ht="15.25" hidden="false" customHeight="false" outlineLevel="0" collapsed="false"/>
    <row r="28383" customFormat="false" ht="15.25" hidden="false" customHeight="false" outlineLevel="0" collapsed="false"/>
    <row r="28384" customFormat="false" ht="15.25" hidden="false" customHeight="false" outlineLevel="0" collapsed="false"/>
    <row r="28385" customFormat="false" ht="15.25" hidden="false" customHeight="false" outlineLevel="0" collapsed="false"/>
    <row r="28386" customFormat="false" ht="15.25" hidden="false" customHeight="false" outlineLevel="0" collapsed="false"/>
    <row r="28387" customFormat="false" ht="15.25" hidden="false" customHeight="false" outlineLevel="0" collapsed="false"/>
    <row r="28388" customFormat="false" ht="15.25" hidden="false" customHeight="false" outlineLevel="0" collapsed="false"/>
    <row r="28389" customFormat="false" ht="15.25" hidden="false" customHeight="false" outlineLevel="0" collapsed="false"/>
    <row r="28390" customFormat="false" ht="15.25" hidden="false" customHeight="false" outlineLevel="0" collapsed="false"/>
    <row r="28391" customFormat="false" ht="15.25" hidden="false" customHeight="false" outlineLevel="0" collapsed="false"/>
    <row r="28392" customFormat="false" ht="15.25" hidden="false" customHeight="false" outlineLevel="0" collapsed="false"/>
    <row r="28393" customFormat="false" ht="15.25" hidden="false" customHeight="false" outlineLevel="0" collapsed="false"/>
    <row r="28394" customFormat="false" ht="15.25" hidden="false" customHeight="false" outlineLevel="0" collapsed="false"/>
    <row r="28395" customFormat="false" ht="15.25" hidden="false" customHeight="false" outlineLevel="0" collapsed="false"/>
    <row r="28396" customFormat="false" ht="15.25" hidden="false" customHeight="false" outlineLevel="0" collapsed="false"/>
    <row r="28397" customFormat="false" ht="15.25" hidden="false" customHeight="false" outlineLevel="0" collapsed="false"/>
    <row r="28398" customFormat="false" ht="15.25" hidden="false" customHeight="false" outlineLevel="0" collapsed="false"/>
    <row r="28399" customFormat="false" ht="15.25" hidden="false" customHeight="false" outlineLevel="0" collapsed="false"/>
    <row r="28400" customFormat="false" ht="15.25" hidden="false" customHeight="false" outlineLevel="0" collapsed="false"/>
    <row r="28401" customFormat="false" ht="15.25" hidden="false" customHeight="false" outlineLevel="0" collapsed="false"/>
    <row r="28402" customFormat="false" ht="15.25" hidden="false" customHeight="false" outlineLevel="0" collapsed="false"/>
    <row r="28403" customFormat="false" ht="15.25" hidden="false" customHeight="false" outlineLevel="0" collapsed="false"/>
    <row r="28404" customFormat="false" ht="15.25" hidden="false" customHeight="false" outlineLevel="0" collapsed="false"/>
    <row r="28405" customFormat="false" ht="15.25" hidden="false" customHeight="false" outlineLevel="0" collapsed="false"/>
    <row r="28406" customFormat="false" ht="15.25" hidden="false" customHeight="false" outlineLevel="0" collapsed="false"/>
    <row r="28407" customFormat="false" ht="15.25" hidden="false" customHeight="false" outlineLevel="0" collapsed="false"/>
    <row r="28408" customFormat="false" ht="15.25" hidden="false" customHeight="false" outlineLevel="0" collapsed="false"/>
    <row r="28409" customFormat="false" ht="15.25" hidden="false" customHeight="false" outlineLevel="0" collapsed="false"/>
    <row r="28410" customFormat="false" ht="15.25" hidden="false" customHeight="false" outlineLevel="0" collapsed="false"/>
    <row r="28411" customFormat="false" ht="15.25" hidden="false" customHeight="false" outlineLevel="0" collapsed="false"/>
    <row r="28412" customFormat="false" ht="15.25" hidden="false" customHeight="false" outlineLevel="0" collapsed="false"/>
    <row r="28413" customFormat="false" ht="15.25" hidden="false" customHeight="false" outlineLevel="0" collapsed="false"/>
    <row r="28414" customFormat="false" ht="15.25" hidden="false" customHeight="false" outlineLevel="0" collapsed="false"/>
    <row r="28415" customFormat="false" ht="15.25" hidden="false" customHeight="false" outlineLevel="0" collapsed="false"/>
    <row r="28416" customFormat="false" ht="15.25" hidden="false" customHeight="false" outlineLevel="0" collapsed="false"/>
    <row r="28417" customFormat="false" ht="15.25" hidden="false" customHeight="false" outlineLevel="0" collapsed="false"/>
    <row r="28418" customFormat="false" ht="15.25" hidden="false" customHeight="false" outlineLevel="0" collapsed="false"/>
    <row r="28419" customFormat="false" ht="15.25" hidden="false" customHeight="false" outlineLevel="0" collapsed="false"/>
    <row r="28420" customFormat="false" ht="15.25" hidden="false" customHeight="false" outlineLevel="0" collapsed="false"/>
    <row r="28421" customFormat="false" ht="15.25" hidden="false" customHeight="false" outlineLevel="0" collapsed="false"/>
    <row r="28422" customFormat="false" ht="15.25" hidden="false" customHeight="false" outlineLevel="0" collapsed="false"/>
    <row r="28423" customFormat="false" ht="15.25" hidden="false" customHeight="false" outlineLevel="0" collapsed="false"/>
    <row r="28424" customFormat="false" ht="15.25" hidden="false" customHeight="false" outlineLevel="0" collapsed="false"/>
    <row r="28425" customFormat="false" ht="15.25" hidden="false" customHeight="false" outlineLevel="0" collapsed="false"/>
    <row r="28426" customFormat="false" ht="15.25" hidden="false" customHeight="false" outlineLevel="0" collapsed="false"/>
    <row r="28427" customFormat="false" ht="15.25" hidden="false" customHeight="false" outlineLevel="0" collapsed="false"/>
    <row r="28428" customFormat="false" ht="15.25" hidden="false" customHeight="false" outlineLevel="0" collapsed="false"/>
    <row r="28429" customFormat="false" ht="15.25" hidden="false" customHeight="false" outlineLevel="0" collapsed="false"/>
    <row r="28430" customFormat="false" ht="15.25" hidden="false" customHeight="false" outlineLevel="0" collapsed="false"/>
    <row r="28431" customFormat="false" ht="15.25" hidden="false" customHeight="false" outlineLevel="0" collapsed="false"/>
    <row r="28432" customFormat="false" ht="15.25" hidden="false" customHeight="false" outlineLevel="0" collapsed="false"/>
    <row r="28433" customFormat="false" ht="15.25" hidden="false" customHeight="false" outlineLevel="0" collapsed="false"/>
    <row r="28434" customFormat="false" ht="15.25" hidden="false" customHeight="false" outlineLevel="0" collapsed="false"/>
    <row r="28435" customFormat="false" ht="15.25" hidden="false" customHeight="false" outlineLevel="0" collapsed="false"/>
    <row r="28436" customFormat="false" ht="15.25" hidden="false" customHeight="false" outlineLevel="0" collapsed="false"/>
    <row r="28437" customFormat="false" ht="15.25" hidden="false" customHeight="false" outlineLevel="0" collapsed="false"/>
    <row r="28438" customFormat="false" ht="15.25" hidden="false" customHeight="false" outlineLevel="0" collapsed="false"/>
    <row r="28439" customFormat="false" ht="15.25" hidden="false" customHeight="false" outlineLevel="0" collapsed="false"/>
    <row r="28440" customFormat="false" ht="15.25" hidden="false" customHeight="false" outlineLevel="0" collapsed="false"/>
    <row r="28441" customFormat="false" ht="15.25" hidden="false" customHeight="false" outlineLevel="0" collapsed="false"/>
    <row r="28442" customFormat="false" ht="15.25" hidden="false" customHeight="false" outlineLevel="0" collapsed="false"/>
    <row r="28443" customFormat="false" ht="15.25" hidden="false" customHeight="false" outlineLevel="0" collapsed="false"/>
    <row r="28444" customFormat="false" ht="15.25" hidden="false" customHeight="false" outlineLevel="0" collapsed="false"/>
    <row r="28445" customFormat="false" ht="15.25" hidden="false" customHeight="false" outlineLevel="0" collapsed="false"/>
    <row r="28446" customFormat="false" ht="15.25" hidden="false" customHeight="false" outlineLevel="0" collapsed="false"/>
    <row r="28447" customFormat="false" ht="15.25" hidden="false" customHeight="false" outlineLevel="0" collapsed="false"/>
    <row r="28448" customFormat="false" ht="15.25" hidden="false" customHeight="false" outlineLevel="0" collapsed="false"/>
    <row r="28449" customFormat="false" ht="15.25" hidden="false" customHeight="false" outlineLevel="0" collapsed="false"/>
    <row r="28450" customFormat="false" ht="15.25" hidden="false" customHeight="false" outlineLevel="0" collapsed="false"/>
    <row r="28451" customFormat="false" ht="15.25" hidden="false" customHeight="false" outlineLevel="0" collapsed="false"/>
    <row r="28452" customFormat="false" ht="15.25" hidden="false" customHeight="false" outlineLevel="0" collapsed="false"/>
    <row r="28453" customFormat="false" ht="15.25" hidden="false" customHeight="false" outlineLevel="0" collapsed="false"/>
    <row r="28454" customFormat="false" ht="15.25" hidden="false" customHeight="false" outlineLevel="0" collapsed="false"/>
    <row r="28455" customFormat="false" ht="15.25" hidden="false" customHeight="false" outlineLevel="0" collapsed="false"/>
    <row r="28456" customFormat="false" ht="15.25" hidden="false" customHeight="false" outlineLevel="0" collapsed="false"/>
    <row r="28457" customFormat="false" ht="15.25" hidden="false" customHeight="false" outlineLevel="0" collapsed="false"/>
    <row r="28458" customFormat="false" ht="15.25" hidden="false" customHeight="false" outlineLevel="0" collapsed="false"/>
    <row r="28459" customFormat="false" ht="15.25" hidden="false" customHeight="false" outlineLevel="0" collapsed="false"/>
    <row r="28460" customFormat="false" ht="15.25" hidden="false" customHeight="false" outlineLevel="0" collapsed="false"/>
    <row r="28461" customFormat="false" ht="15.25" hidden="false" customHeight="false" outlineLevel="0" collapsed="false"/>
    <row r="28462" customFormat="false" ht="15.25" hidden="false" customHeight="false" outlineLevel="0" collapsed="false"/>
    <row r="28463" customFormat="false" ht="15.25" hidden="false" customHeight="false" outlineLevel="0" collapsed="false"/>
    <row r="28464" customFormat="false" ht="15.25" hidden="false" customHeight="false" outlineLevel="0" collapsed="false"/>
    <row r="28465" customFormat="false" ht="15.25" hidden="false" customHeight="false" outlineLevel="0" collapsed="false"/>
    <row r="28466" customFormat="false" ht="15.25" hidden="false" customHeight="false" outlineLevel="0" collapsed="false"/>
    <row r="28467" customFormat="false" ht="15.25" hidden="false" customHeight="false" outlineLevel="0" collapsed="false"/>
    <row r="28468" customFormat="false" ht="15.25" hidden="false" customHeight="false" outlineLevel="0" collapsed="false"/>
    <row r="28469" customFormat="false" ht="15.25" hidden="false" customHeight="false" outlineLevel="0" collapsed="false"/>
    <row r="28470" customFormat="false" ht="15.25" hidden="false" customHeight="false" outlineLevel="0" collapsed="false"/>
    <row r="28471" customFormat="false" ht="15.25" hidden="false" customHeight="false" outlineLevel="0" collapsed="false"/>
    <row r="28472" customFormat="false" ht="15.25" hidden="false" customHeight="false" outlineLevel="0" collapsed="false"/>
    <row r="28473" customFormat="false" ht="15.25" hidden="false" customHeight="false" outlineLevel="0" collapsed="false"/>
    <row r="28474" customFormat="false" ht="15.25" hidden="false" customHeight="false" outlineLevel="0" collapsed="false"/>
    <row r="28475" customFormat="false" ht="15.25" hidden="false" customHeight="false" outlineLevel="0" collapsed="false"/>
    <row r="28476" customFormat="false" ht="15.25" hidden="false" customHeight="false" outlineLevel="0" collapsed="false"/>
    <row r="28477" customFormat="false" ht="15.25" hidden="false" customHeight="false" outlineLevel="0" collapsed="false"/>
    <row r="28478" customFormat="false" ht="15.25" hidden="false" customHeight="false" outlineLevel="0" collapsed="false"/>
    <row r="28479" customFormat="false" ht="15.25" hidden="false" customHeight="false" outlineLevel="0" collapsed="false"/>
    <row r="28480" customFormat="false" ht="15.25" hidden="false" customHeight="false" outlineLevel="0" collapsed="false"/>
    <row r="28481" customFormat="false" ht="15.25" hidden="false" customHeight="false" outlineLevel="0" collapsed="false"/>
    <row r="28482" customFormat="false" ht="15.25" hidden="false" customHeight="false" outlineLevel="0" collapsed="false"/>
    <row r="28483" customFormat="false" ht="15.25" hidden="false" customHeight="false" outlineLevel="0" collapsed="false"/>
    <row r="28484" customFormat="false" ht="15.25" hidden="false" customHeight="false" outlineLevel="0" collapsed="false"/>
    <row r="28485" customFormat="false" ht="15.25" hidden="false" customHeight="false" outlineLevel="0" collapsed="false"/>
    <row r="28486" customFormat="false" ht="15.25" hidden="false" customHeight="false" outlineLevel="0" collapsed="false"/>
    <row r="28487" customFormat="false" ht="15.25" hidden="false" customHeight="false" outlineLevel="0" collapsed="false"/>
    <row r="28488" customFormat="false" ht="15.25" hidden="false" customHeight="false" outlineLevel="0" collapsed="false"/>
    <row r="28489" customFormat="false" ht="15.25" hidden="false" customHeight="false" outlineLevel="0" collapsed="false"/>
    <row r="28490" customFormat="false" ht="15.25" hidden="false" customHeight="false" outlineLevel="0" collapsed="false"/>
    <row r="28491" customFormat="false" ht="15.25" hidden="false" customHeight="false" outlineLevel="0" collapsed="false"/>
    <row r="28492" customFormat="false" ht="15.25" hidden="false" customHeight="false" outlineLevel="0" collapsed="false"/>
    <row r="28493" customFormat="false" ht="15.25" hidden="false" customHeight="false" outlineLevel="0" collapsed="false"/>
    <row r="28494" customFormat="false" ht="15.25" hidden="false" customHeight="false" outlineLevel="0" collapsed="false"/>
    <row r="28495" customFormat="false" ht="15.25" hidden="false" customHeight="false" outlineLevel="0" collapsed="false"/>
    <row r="28496" customFormat="false" ht="15.25" hidden="false" customHeight="false" outlineLevel="0" collapsed="false"/>
    <row r="28497" customFormat="false" ht="15.25" hidden="false" customHeight="false" outlineLevel="0" collapsed="false"/>
    <row r="28498" customFormat="false" ht="15.25" hidden="false" customHeight="false" outlineLevel="0" collapsed="false"/>
    <row r="28499" customFormat="false" ht="15.25" hidden="false" customHeight="false" outlineLevel="0" collapsed="false"/>
    <row r="28500" customFormat="false" ht="15.25" hidden="false" customHeight="false" outlineLevel="0" collapsed="false"/>
    <row r="28501" customFormat="false" ht="15.25" hidden="false" customHeight="false" outlineLevel="0" collapsed="false"/>
    <row r="28502" customFormat="false" ht="15.25" hidden="false" customHeight="false" outlineLevel="0" collapsed="false"/>
    <row r="28503" customFormat="false" ht="15.25" hidden="false" customHeight="false" outlineLevel="0" collapsed="false"/>
    <row r="28504" customFormat="false" ht="15.25" hidden="false" customHeight="false" outlineLevel="0" collapsed="false"/>
    <row r="28505" customFormat="false" ht="15.25" hidden="false" customHeight="false" outlineLevel="0" collapsed="false"/>
    <row r="28506" customFormat="false" ht="15.25" hidden="false" customHeight="false" outlineLevel="0" collapsed="false"/>
    <row r="28507" customFormat="false" ht="15.25" hidden="false" customHeight="false" outlineLevel="0" collapsed="false"/>
    <row r="28508" customFormat="false" ht="15.25" hidden="false" customHeight="false" outlineLevel="0" collapsed="false"/>
    <row r="28509" customFormat="false" ht="15.25" hidden="false" customHeight="false" outlineLevel="0" collapsed="false"/>
    <row r="28510" customFormat="false" ht="15.25" hidden="false" customHeight="false" outlineLevel="0" collapsed="false"/>
    <row r="28511" customFormat="false" ht="15.25" hidden="false" customHeight="false" outlineLevel="0" collapsed="false"/>
    <row r="28512" customFormat="false" ht="15.25" hidden="false" customHeight="false" outlineLevel="0" collapsed="false"/>
    <row r="28513" customFormat="false" ht="15.25" hidden="false" customHeight="false" outlineLevel="0" collapsed="false"/>
    <row r="28514" customFormat="false" ht="15.25" hidden="false" customHeight="false" outlineLevel="0" collapsed="false"/>
    <row r="28515" customFormat="false" ht="15.25" hidden="false" customHeight="false" outlineLevel="0" collapsed="false"/>
    <row r="28516" customFormat="false" ht="15.25" hidden="false" customHeight="false" outlineLevel="0" collapsed="false"/>
    <row r="28517" customFormat="false" ht="15.25" hidden="false" customHeight="false" outlineLevel="0" collapsed="false"/>
    <row r="28518" customFormat="false" ht="15.25" hidden="false" customHeight="false" outlineLevel="0" collapsed="false"/>
    <row r="28519" customFormat="false" ht="15.25" hidden="false" customHeight="false" outlineLevel="0" collapsed="false"/>
    <row r="28520" customFormat="false" ht="15.25" hidden="false" customHeight="false" outlineLevel="0" collapsed="false"/>
    <row r="28521" customFormat="false" ht="15.25" hidden="false" customHeight="false" outlineLevel="0" collapsed="false"/>
    <row r="28522" customFormat="false" ht="15.25" hidden="false" customHeight="false" outlineLevel="0" collapsed="false"/>
    <row r="28523" customFormat="false" ht="15.25" hidden="false" customHeight="false" outlineLevel="0" collapsed="false"/>
    <row r="28524" customFormat="false" ht="15.25" hidden="false" customHeight="false" outlineLevel="0" collapsed="false"/>
    <row r="28525" customFormat="false" ht="15.25" hidden="false" customHeight="false" outlineLevel="0" collapsed="false"/>
    <row r="28526" customFormat="false" ht="15.25" hidden="false" customHeight="false" outlineLevel="0" collapsed="false"/>
    <row r="28527" customFormat="false" ht="15.25" hidden="false" customHeight="false" outlineLevel="0" collapsed="false"/>
    <row r="28528" customFormat="false" ht="15.25" hidden="false" customHeight="false" outlineLevel="0" collapsed="false"/>
    <row r="28529" customFormat="false" ht="15.25" hidden="false" customHeight="false" outlineLevel="0" collapsed="false"/>
    <row r="28530" customFormat="false" ht="15.25" hidden="false" customHeight="false" outlineLevel="0" collapsed="false"/>
    <row r="28531" customFormat="false" ht="15.25" hidden="false" customHeight="false" outlineLevel="0" collapsed="false"/>
    <row r="28532" customFormat="false" ht="15.25" hidden="false" customHeight="false" outlineLevel="0" collapsed="false"/>
    <row r="28533" customFormat="false" ht="15.25" hidden="false" customHeight="false" outlineLevel="0" collapsed="false"/>
    <row r="28534" customFormat="false" ht="15.25" hidden="false" customHeight="false" outlineLevel="0" collapsed="false"/>
    <row r="28535" customFormat="false" ht="15.25" hidden="false" customHeight="false" outlineLevel="0" collapsed="false"/>
    <row r="28536" customFormat="false" ht="15.25" hidden="false" customHeight="false" outlineLevel="0" collapsed="false"/>
    <row r="28537" customFormat="false" ht="15.25" hidden="false" customHeight="false" outlineLevel="0" collapsed="false"/>
    <row r="28538" customFormat="false" ht="15.25" hidden="false" customHeight="false" outlineLevel="0" collapsed="false"/>
    <row r="28539" customFormat="false" ht="15.25" hidden="false" customHeight="false" outlineLevel="0" collapsed="false"/>
    <row r="28540" customFormat="false" ht="15.25" hidden="false" customHeight="false" outlineLevel="0" collapsed="false"/>
    <row r="28541" customFormat="false" ht="15.25" hidden="false" customHeight="false" outlineLevel="0" collapsed="false"/>
    <row r="28542" customFormat="false" ht="15.25" hidden="false" customHeight="false" outlineLevel="0" collapsed="false"/>
    <row r="28543" customFormat="false" ht="15.25" hidden="false" customHeight="false" outlineLevel="0" collapsed="false"/>
    <row r="28544" customFormat="false" ht="15.25" hidden="false" customHeight="false" outlineLevel="0" collapsed="false"/>
    <row r="28545" customFormat="false" ht="15.25" hidden="false" customHeight="false" outlineLevel="0" collapsed="false"/>
    <row r="28546" customFormat="false" ht="15.25" hidden="false" customHeight="false" outlineLevel="0" collapsed="false"/>
    <row r="28547" customFormat="false" ht="15.25" hidden="false" customHeight="false" outlineLevel="0" collapsed="false"/>
    <row r="28548" customFormat="false" ht="15.25" hidden="false" customHeight="false" outlineLevel="0" collapsed="false"/>
    <row r="28549" customFormat="false" ht="15.25" hidden="false" customHeight="false" outlineLevel="0" collapsed="false"/>
    <row r="28550" customFormat="false" ht="15.25" hidden="false" customHeight="false" outlineLevel="0" collapsed="false"/>
    <row r="28551" customFormat="false" ht="15.25" hidden="false" customHeight="false" outlineLevel="0" collapsed="false"/>
    <row r="28552" customFormat="false" ht="15.25" hidden="false" customHeight="false" outlineLevel="0" collapsed="false"/>
    <row r="28553" customFormat="false" ht="15.25" hidden="false" customHeight="false" outlineLevel="0" collapsed="false"/>
    <row r="28554" customFormat="false" ht="15.25" hidden="false" customHeight="false" outlineLevel="0" collapsed="false"/>
    <row r="28555" customFormat="false" ht="15.25" hidden="false" customHeight="false" outlineLevel="0" collapsed="false"/>
    <row r="28556" customFormat="false" ht="15.25" hidden="false" customHeight="false" outlineLevel="0" collapsed="false"/>
    <row r="28557" customFormat="false" ht="15.25" hidden="false" customHeight="false" outlineLevel="0" collapsed="false"/>
    <row r="28558" customFormat="false" ht="15.25" hidden="false" customHeight="false" outlineLevel="0" collapsed="false"/>
    <row r="28559" customFormat="false" ht="15.25" hidden="false" customHeight="false" outlineLevel="0" collapsed="false"/>
    <row r="28560" customFormat="false" ht="15.25" hidden="false" customHeight="false" outlineLevel="0" collapsed="false"/>
    <row r="28561" customFormat="false" ht="15.25" hidden="false" customHeight="false" outlineLevel="0" collapsed="false"/>
    <row r="28562" customFormat="false" ht="15.25" hidden="false" customHeight="false" outlineLevel="0" collapsed="false"/>
    <row r="28563" customFormat="false" ht="15.25" hidden="false" customHeight="false" outlineLevel="0" collapsed="false"/>
    <row r="28564" customFormat="false" ht="15.25" hidden="false" customHeight="false" outlineLevel="0" collapsed="false"/>
    <row r="28565" customFormat="false" ht="15.25" hidden="false" customHeight="false" outlineLevel="0" collapsed="false"/>
    <row r="28566" customFormat="false" ht="15.25" hidden="false" customHeight="false" outlineLevel="0" collapsed="false"/>
    <row r="28567" customFormat="false" ht="15.25" hidden="false" customHeight="false" outlineLevel="0" collapsed="false"/>
    <row r="28568" customFormat="false" ht="15.25" hidden="false" customHeight="false" outlineLevel="0" collapsed="false"/>
    <row r="28569" customFormat="false" ht="15.25" hidden="false" customHeight="false" outlineLevel="0" collapsed="false"/>
    <row r="28570" customFormat="false" ht="15.25" hidden="false" customHeight="false" outlineLevel="0" collapsed="false"/>
    <row r="28571" customFormat="false" ht="15.25" hidden="false" customHeight="false" outlineLevel="0" collapsed="false"/>
    <row r="28572" customFormat="false" ht="15.25" hidden="false" customHeight="false" outlineLevel="0" collapsed="false"/>
    <row r="28573" customFormat="false" ht="15.25" hidden="false" customHeight="false" outlineLevel="0" collapsed="false"/>
    <row r="28574" customFormat="false" ht="15.25" hidden="false" customHeight="false" outlineLevel="0" collapsed="false"/>
    <row r="28575" customFormat="false" ht="15.25" hidden="false" customHeight="false" outlineLevel="0" collapsed="false"/>
    <row r="28576" customFormat="false" ht="15.25" hidden="false" customHeight="false" outlineLevel="0" collapsed="false"/>
    <row r="28577" customFormat="false" ht="15.25" hidden="false" customHeight="false" outlineLevel="0" collapsed="false"/>
    <row r="28578" customFormat="false" ht="15.25" hidden="false" customHeight="false" outlineLevel="0" collapsed="false"/>
    <row r="28579" customFormat="false" ht="15.25" hidden="false" customHeight="false" outlineLevel="0" collapsed="false"/>
    <row r="28580" customFormat="false" ht="15.25" hidden="false" customHeight="false" outlineLevel="0" collapsed="false"/>
    <row r="28581" customFormat="false" ht="15.25" hidden="false" customHeight="false" outlineLevel="0" collapsed="false"/>
    <row r="28582" customFormat="false" ht="15.25" hidden="false" customHeight="false" outlineLevel="0" collapsed="false"/>
    <row r="28583" customFormat="false" ht="15.25" hidden="false" customHeight="false" outlineLevel="0" collapsed="false"/>
    <row r="28584" customFormat="false" ht="15.25" hidden="false" customHeight="false" outlineLevel="0" collapsed="false"/>
    <row r="28585" customFormat="false" ht="15.25" hidden="false" customHeight="false" outlineLevel="0" collapsed="false"/>
    <row r="28586" customFormat="false" ht="15.25" hidden="false" customHeight="false" outlineLevel="0" collapsed="false"/>
    <row r="28587" customFormat="false" ht="15.25" hidden="false" customHeight="false" outlineLevel="0" collapsed="false"/>
    <row r="28588" customFormat="false" ht="15.25" hidden="false" customHeight="false" outlineLevel="0" collapsed="false"/>
    <row r="28589" customFormat="false" ht="15.25" hidden="false" customHeight="false" outlineLevel="0" collapsed="false"/>
    <row r="28590" customFormat="false" ht="15.25" hidden="false" customHeight="false" outlineLevel="0" collapsed="false"/>
    <row r="28591" customFormat="false" ht="15.25" hidden="false" customHeight="false" outlineLevel="0" collapsed="false"/>
    <row r="28592" customFormat="false" ht="15.25" hidden="false" customHeight="false" outlineLevel="0" collapsed="false"/>
    <row r="28593" customFormat="false" ht="15.25" hidden="false" customHeight="false" outlineLevel="0" collapsed="false"/>
    <row r="28594" customFormat="false" ht="15.25" hidden="false" customHeight="false" outlineLevel="0" collapsed="false"/>
    <row r="28595" customFormat="false" ht="15.25" hidden="false" customHeight="false" outlineLevel="0" collapsed="false"/>
    <row r="28596" customFormat="false" ht="15.25" hidden="false" customHeight="false" outlineLevel="0" collapsed="false"/>
    <row r="28597" customFormat="false" ht="15.25" hidden="false" customHeight="false" outlineLevel="0" collapsed="false"/>
    <row r="28598" customFormat="false" ht="15.25" hidden="false" customHeight="false" outlineLevel="0" collapsed="false"/>
    <row r="28599" customFormat="false" ht="15.25" hidden="false" customHeight="false" outlineLevel="0" collapsed="false"/>
    <row r="28600" customFormat="false" ht="15.25" hidden="false" customHeight="false" outlineLevel="0" collapsed="false"/>
    <row r="28601" customFormat="false" ht="15.25" hidden="false" customHeight="false" outlineLevel="0" collapsed="false"/>
    <row r="28602" customFormat="false" ht="15.25" hidden="false" customHeight="false" outlineLevel="0" collapsed="false"/>
    <row r="28603" customFormat="false" ht="15.25" hidden="false" customHeight="false" outlineLevel="0" collapsed="false"/>
    <row r="28604" customFormat="false" ht="15.25" hidden="false" customHeight="false" outlineLevel="0" collapsed="false"/>
    <row r="28605" customFormat="false" ht="15.25" hidden="false" customHeight="false" outlineLevel="0" collapsed="false"/>
    <row r="28606" customFormat="false" ht="15.25" hidden="false" customHeight="false" outlineLevel="0" collapsed="false"/>
    <row r="28607" customFormat="false" ht="15.25" hidden="false" customHeight="false" outlineLevel="0" collapsed="false"/>
    <row r="28608" customFormat="false" ht="15.25" hidden="false" customHeight="false" outlineLevel="0" collapsed="false"/>
    <row r="28609" customFormat="false" ht="15.25" hidden="false" customHeight="false" outlineLevel="0" collapsed="false"/>
    <row r="28610" customFormat="false" ht="15.25" hidden="false" customHeight="false" outlineLevel="0" collapsed="false"/>
    <row r="28611" customFormat="false" ht="15.25" hidden="false" customHeight="false" outlineLevel="0" collapsed="false"/>
    <row r="28612" customFormat="false" ht="15.25" hidden="false" customHeight="false" outlineLevel="0" collapsed="false"/>
    <row r="28613" customFormat="false" ht="15.25" hidden="false" customHeight="false" outlineLevel="0" collapsed="false"/>
    <row r="28614" customFormat="false" ht="15.25" hidden="false" customHeight="false" outlineLevel="0" collapsed="false"/>
    <row r="28615" customFormat="false" ht="15.25" hidden="false" customHeight="false" outlineLevel="0" collapsed="false"/>
    <row r="28616" customFormat="false" ht="15.25" hidden="false" customHeight="false" outlineLevel="0" collapsed="false"/>
    <row r="28617" customFormat="false" ht="15.25" hidden="false" customHeight="false" outlineLevel="0" collapsed="false"/>
    <row r="28618" customFormat="false" ht="15.25" hidden="false" customHeight="false" outlineLevel="0" collapsed="false"/>
    <row r="28619" customFormat="false" ht="15.25" hidden="false" customHeight="false" outlineLevel="0" collapsed="false"/>
    <row r="28620" customFormat="false" ht="15.25" hidden="false" customHeight="false" outlineLevel="0" collapsed="false"/>
    <row r="28621" customFormat="false" ht="15.25" hidden="false" customHeight="false" outlineLevel="0" collapsed="false"/>
    <row r="28622" customFormat="false" ht="15.25" hidden="false" customHeight="false" outlineLevel="0" collapsed="false"/>
    <row r="28623" customFormat="false" ht="15.25" hidden="false" customHeight="false" outlineLevel="0" collapsed="false"/>
    <row r="28624" customFormat="false" ht="15.25" hidden="false" customHeight="false" outlineLevel="0" collapsed="false"/>
    <row r="28625" customFormat="false" ht="15.25" hidden="false" customHeight="false" outlineLevel="0" collapsed="false"/>
    <row r="28626" customFormat="false" ht="15.25" hidden="false" customHeight="false" outlineLevel="0" collapsed="false"/>
    <row r="28627" customFormat="false" ht="15.25" hidden="false" customHeight="false" outlineLevel="0" collapsed="false"/>
    <row r="28628" customFormat="false" ht="15.25" hidden="false" customHeight="false" outlineLevel="0" collapsed="false"/>
    <row r="28629" customFormat="false" ht="15.25" hidden="false" customHeight="false" outlineLevel="0" collapsed="false"/>
    <row r="28630" customFormat="false" ht="15.25" hidden="false" customHeight="false" outlineLevel="0" collapsed="false"/>
    <row r="28631" customFormat="false" ht="15.25" hidden="false" customHeight="false" outlineLevel="0" collapsed="false"/>
    <row r="28632" customFormat="false" ht="15.25" hidden="false" customHeight="false" outlineLevel="0" collapsed="false"/>
    <row r="28633" customFormat="false" ht="15.25" hidden="false" customHeight="false" outlineLevel="0" collapsed="false"/>
    <row r="28634" customFormat="false" ht="15.25" hidden="false" customHeight="false" outlineLevel="0" collapsed="false"/>
    <row r="28635" customFormat="false" ht="15.25" hidden="false" customHeight="false" outlineLevel="0" collapsed="false"/>
    <row r="28636" customFormat="false" ht="15.25" hidden="false" customHeight="false" outlineLevel="0" collapsed="false"/>
    <row r="28637" customFormat="false" ht="15.25" hidden="false" customHeight="false" outlineLevel="0" collapsed="false"/>
    <row r="28638" customFormat="false" ht="15.25" hidden="false" customHeight="false" outlineLevel="0" collapsed="false"/>
    <row r="28639" customFormat="false" ht="15.25" hidden="false" customHeight="false" outlineLevel="0" collapsed="false"/>
    <row r="28640" customFormat="false" ht="15.25" hidden="false" customHeight="false" outlineLevel="0" collapsed="false"/>
    <row r="28641" customFormat="false" ht="15.25" hidden="false" customHeight="false" outlineLevel="0" collapsed="false"/>
    <row r="28642" customFormat="false" ht="15.25" hidden="false" customHeight="false" outlineLevel="0" collapsed="false"/>
    <row r="28643" customFormat="false" ht="15.25" hidden="false" customHeight="false" outlineLevel="0" collapsed="false"/>
    <row r="28644" customFormat="false" ht="15.25" hidden="false" customHeight="false" outlineLevel="0" collapsed="false"/>
    <row r="28645" customFormat="false" ht="15.25" hidden="false" customHeight="false" outlineLevel="0" collapsed="false"/>
    <row r="28646" customFormat="false" ht="15.25" hidden="false" customHeight="false" outlineLevel="0" collapsed="false"/>
    <row r="28647" customFormat="false" ht="15.25" hidden="false" customHeight="false" outlineLevel="0" collapsed="false"/>
    <row r="28648" customFormat="false" ht="15.25" hidden="false" customHeight="false" outlineLevel="0" collapsed="false"/>
    <row r="28649" customFormat="false" ht="15.25" hidden="false" customHeight="false" outlineLevel="0" collapsed="false"/>
    <row r="28650" customFormat="false" ht="15.25" hidden="false" customHeight="false" outlineLevel="0" collapsed="false"/>
    <row r="28651" customFormat="false" ht="15.25" hidden="false" customHeight="false" outlineLevel="0" collapsed="false"/>
    <row r="28652" customFormat="false" ht="15.25" hidden="false" customHeight="false" outlineLevel="0" collapsed="false"/>
    <row r="28653" customFormat="false" ht="15.25" hidden="false" customHeight="false" outlineLevel="0" collapsed="false"/>
    <row r="28654" customFormat="false" ht="15.25" hidden="false" customHeight="false" outlineLevel="0" collapsed="false"/>
    <row r="28655" customFormat="false" ht="15.25" hidden="false" customHeight="false" outlineLevel="0" collapsed="false"/>
    <row r="28656" customFormat="false" ht="15.25" hidden="false" customHeight="false" outlineLevel="0" collapsed="false"/>
    <row r="28657" customFormat="false" ht="15.25" hidden="false" customHeight="false" outlineLevel="0" collapsed="false"/>
    <row r="28658" customFormat="false" ht="15.25" hidden="false" customHeight="false" outlineLevel="0" collapsed="false"/>
    <row r="28659" customFormat="false" ht="15.25" hidden="false" customHeight="false" outlineLevel="0" collapsed="false"/>
    <row r="28660" customFormat="false" ht="15.25" hidden="false" customHeight="false" outlineLevel="0" collapsed="false"/>
    <row r="28661" customFormat="false" ht="15.25" hidden="false" customHeight="false" outlineLevel="0" collapsed="false"/>
    <row r="28662" customFormat="false" ht="15.25" hidden="false" customHeight="false" outlineLevel="0" collapsed="false"/>
    <row r="28663" customFormat="false" ht="15.25" hidden="false" customHeight="false" outlineLevel="0" collapsed="false"/>
    <row r="28664" customFormat="false" ht="15.25" hidden="false" customHeight="false" outlineLevel="0" collapsed="false"/>
    <row r="28665" customFormat="false" ht="15.25" hidden="false" customHeight="false" outlineLevel="0" collapsed="false"/>
    <row r="28666" customFormat="false" ht="15.25" hidden="false" customHeight="false" outlineLevel="0" collapsed="false"/>
    <row r="28667" customFormat="false" ht="15.25" hidden="false" customHeight="false" outlineLevel="0" collapsed="false"/>
    <row r="28668" customFormat="false" ht="15.25" hidden="false" customHeight="false" outlineLevel="0" collapsed="false"/>
    <row r="28669" customFormat="false" ht="15.25" hidden="false" customHeight="false" outlineLevel="0" collapsed="false"/>
    <row r="28670" customFormat="false" ht="15.25" hidden="false" customHeight="false" outlineLevel="0" collapsed="false"/>
    <row r="28671" customFormat="false" ht="15.25" hidden="false" customHeight="false" outlineLevel="0" collapsed="false"/>
    <row r="28672" customFormat="false" ht="15.25" hidden="false" customHeight="false" outlineLevel="0" collapsed="false"/>
    <row r="28673" customFormat="false" ht="15.25" hidden="false" customHeight="false" outlineLevel="0" collapsed="false"/>
    <row r="28674" customFormat="false" ht="15.25" hidden="false" customHeight="false" outlineLevel="0" collapsed="false"/>
    <row r="28675" customFormat="false" ht="15.25" hidden="false" customHeight="false" outlineLevel="0" collapsed="false"/>
    <row r="28676" customFormat="false" ht="15.25" hidden="false" customHeight="false" outlineLevel="0" collapsed="false"/>
    <row r="28677" customFormat="false" ht="15.25" hidden="false" customHeight="false" outlineLevel="0" collapsed="false"/>
    <row r="28678" customFormat="false" ht="15.25" hidden="false" customHeight="false" outlineLevel="0" collapsed="false"/>
    <row r="28679" customFormat="false" ht="15.25" hidden="false" customHeight="false" outlineLevel="0" collapsed="false"/>
    <row r="28680" customFormat="false" ht="15.25" hidden="false" customHeight="false" outlineLevel="0" collapsed="false"/>
    <row r="28681" customFormat="false" ht="15.25" hidden="false" customHeight="false" outlineLevel="0" collapsed="false"/>
    <row r="28682" customFormat="false" ht="15.25" hidden="false" customHeight="false" outlineLevel="0" collapsed="false"/>
    <row r="28683" customFormat="false" ht="15.25" hidden="false" customHeight="false" outlineLevel="0" collapsed="false"/>
    <row r="28684" customFormat="false" ht="15.25" hidden="false" customHeight="false" outlineLevel="0" collapsed="false"/>
    <row r="28685" customFormat="false" ht="15.25" hidden="false" customHeight="false" outlineLevel="0" collapsed="false"/>
    <row r="28686" customFormat="false" ht="15.25" hidden="false" customHeight="false" outlineLevel="0" collapsed="false"/>
    <row r="28687" customFormat="false" ht="15.25" hidden="false" customHeight="false" outlineLevel="0" collapsed="false"/>
    <row r="28688" customFormat="false" ht="15.25" hidden="false" customHeight="false" outlineLevel="0" collapsed="false"/>
    <row r="28689" customFormat="false" ht="15.25" hidden="false" customHeight="false" outlineLevel="0" collapsed="false"/>
    <row r="28690" customFormat="false" ht="15.25" hidden="false" customHeight="false" outlineLevel="0" collapsed="false"/>
    <row r="28691" customFormat="false" ht="15.25" hidden="false" customHeight="false" outlineLevel="0" collapsed="false"/>
    <row r="28692" customFormat="false" ht="15.25" hidden="false" customHeight="false" outlineLevel="0" collapsed="false"/>
    <row r="28693" customFormat="false" ht="15.25" hidden="false" customHeight="false" outlineLevel="0" collapsed="false"/>
    <row r="28694" customFormat="false" ht="15.25" hidden="false" customHeight="false" outlineLevel="0" collapsed="false"/>
    <row r="28695" customFormat="false" ht="15.25" hidden="false" customHeight="false" outlineLevel="0" collapsed="false"/>
    <row r="28696" customFormat="false" ht="15.25" hidden="false" customHeight="false" outlineLevel="0" collapsed="false"/>
    <row r="28697" customFormat="false" ht="15.25" hidden="false" customHeight="false" outlineLevel="0" collapsed="false"/>
    <row r="28698" customFormat="false" ht="15.25" hidden="false" customHeight="false" outlineLevel="0" collapsed="false"/>
    <row r="28699" customFormat="false" ht="15.25" hidden="false" customHeight="false" outlineLevel="0" collapsed="false"/>
    <row r="28700" customFormat="false" ht="15.25" hidden="false" customHeight="false" outlineLevel="0" collapsed="false"/>
    <row r="28701" customFormat="false" ht="15.25" hidden="false" customHeight="false" outlineLevel="0" collapsed="false"/>
    <row r="28702" customFormat="false" ht="15.25" hidden="false" customHeight="false" outlineLevel="0" collapsed="false"/>
    <row r="28703" customFormat="false" ht="15.25" hidden="false" customHeight="false" outlineLevel="0" collapsed="false"/>
    <row r="28704" customFormat="false" ht="15.25" hidden="false" customHeight="false" outlineLevel="0" collapsed="false"/>
    <row r="28705" customFormat="false" ht="15.25" hidden="false" customHeight="false" outlineLevel="0" collapsed="false"/>
    <row r="28706" customFormat="false" ht="15.25" hidden="false" customHeight="false" outlineLevel="0" collapsed="false"/>
    <row r="28707" customFormat="false" ht="15.25" hidden="false" customHeight="false" outlineLevel="0" collapsed="false"/>
    <row r="28708" customFormat="false" ht="15.25" hidden="false" customHeight="false" outlineLevel="0" collapsed="false"/>
    <row r="28709" customFormat="false" ht="15.25" hidden="false" customHeight="false" outlineLevel="0" collapsed="false"/>
    <row r="28710" customFormat="false" ht="15.25" hidden="false" customHeight="false" outlineLevel="0" collapsed="false"/>
    <row r="28711" customFormat="false" ht="15.25" hidden="false" customHeight="false" outlineLevel="0" collapsed="false"/>
    <row r="28712" customFormat="false" ht="15.25" hidden="false" customHeight="false" outlineLevel="0" collapsed="false"/>
    <row r="28713" customFormat="false" ht="15.25" hidden="false" customHeight="false" outlineLevel="0" collapsed="false"/>
    <row r="28714" customFormat="false" ht="15.25" hidden="false" customHeight="false" outlineLevel="0" collapsed="false"/>
    <row r="28715" customFormat="false" ht="15.25" hidden="false" customHeight="false" outlineLevel="0" collapsed="false"/>
    <row r="28716" customFormat="false" ht="15.25" hidden="false" customHeight="false" outlineLevel="0" collapsed="false"/>
    <row r="28717" customFormat="false" ht="15.25" hidden="false" customHeight="false" outlineLevel="0" collapsed="false"/>
    <row r="28718" customFormat="false" ht="15.25" hidden="false" customHeight="false" outlineLevel="0" collapsed="false"/>
    <row r="28719" customFormat="false" ht="15.25" hidden="false" customHeight="false" outlineLevel="0" collapsed="false"/>
    <row r="28720" customFormat="false" ht="15.25" hidden="false" customHeight="false" outlineLevel="0" collapsed="false"/>
    <row r="28721" customFormat="false" ht="15.25" hidden="false" customHeight="false" outlineLevel="0" collapsed="false"/>
    <row r="28722" customFormat="false" ht="15.25" hidden="false" customHeight="false" outlineLevel="0" collapsed="false"/>
    <row r="28723" customFormat="false" ht="15.25" hidden="false" customHeight="false" outlineLevel="0" collapsed="false"/>
    <row r="28724" customFormat="false" ht="15.25" hidden="false" customHeight="false" outlineLevel="0" collapsed="false"/>
    <row r="28725" customFormat="false" ht="15.25" hidden="false" customHeight="false" outlineLevel="0" collapsed="false"/>
    <row r="28726" customFormat="false" ht="15.25" hidden="false" customHeight="false" outlineLevel="0" collapsed="false"/>
    <row r="28727" customFormat="false" ht="15.25" hidden="false" customHeight="false" outlineLevel="0" collapsed="false"/>
    <row r="28728" customFormat="false" ht="15.25" hidden="false" customHeight="false" outlineLevel="0" collapsed="false"/>
    <row r="28729" customFormat="false" ht="15.25" hidden="false" customHeight="false" outlineLevel="0" collapsed="false"/>
    <row r="28730" customFormat="false" ht="15.25" hidden="false" customHeight="false" outlineLevel="0" collapsed="false"/>
    <row r="28731" customFormat="false" ht="15.25" hidden="false" customHeight="false" outlineLevel="0" collapsed="false"/>
    <row r="28732" customFormat="false" ht="15.25" hidden="false" customHeight="false" outlineLevel="0" collapsed="false"/>
    <row r="28733" customFormat="false" ht="15.25" hidden="false" customHeight="false" outlineLevel="0" collapsed="false"/>
    <row r="28734" customFormat="false" ht="15.25" hidden="false" customHeight="false" outlineLevel="0" collapsed="false"/>
    <row r="28735" customFormat="false" ht="15.25" hidden="false" customHeight="false" outlineLevel="0" collapsed="false"/>
    <row r="28736" customFormat="false" ht="15.25" hidden="false" customHeight="false" outlineLevel="0" collapsed="false"/>
    <row r="28737" customFormat="false" ht="15.25" hidden="false" customHeight="false" outlineLevel="0" collapsed="false"/>
    <row r="28738" customFormat="false" ht="15.25" hidden="false" customHeight="false" outlineLevel="0" collapsed="false"/>
    <row r="28739" customFormat="false" ht="15.25" hidden="false" customHeight="false" outlineLevel="0" collapsed="false"/>
    <row r="28740" customFormat="false" ht="15.25" hidden="false" customHeight="false" outlineLevel="0" collapsed="false"/>
    <row r="28741" customFormat="false" ht="15.25" hidden="false" customHeight="false" outlineLevel="0" collapsed="false"/>
    <row r="28742" customFormat="false" ht="15.25" hidden="false" customHeight="false" outlineLevel="0" collapsed="false"/>
    <row r="28743" customFormat="false" ht="15.25" hidden="false" customHeight="false" outlineLevel="0" collapsed="false"/>
    <row r="28744" customFormat="false" ht="15.25" hidden="false" customHeight="false" outlineLevel="0" collapsed="false"/>
    <row r="28745" customFormat="false" ht="15.25" hidden="false" customHeight="false" outlineLevel="0" collapsed="false"/>
    <row r="28746" customFormat="false" ht="15.25" hidden="false" customHeight="false" outlineLevel="0" collapsed="false"/>
    <row r="28747" customFormat="false" ht="15.25" hidden="false" customHeight="false" outlineLevel="0" collapsed="false"/>
    <row r="28748" customFormat="false" ht="15.25" hidden="false" customHeight="false" outlineLevel="0" collapsed="false"/>
    <row r="28749" customFormat="false" ht="15.25" hidden="false" customHeight="false" outlineLevel="0" collapsed="false"/>
    <row r="28750" customFormat="false" ht="15.25" hidden="false" customHeight="false" outlineLevel="0" collapsed="false"/>
    <row r="28751" customFormat="false" ht="15.25" hidden="false" customHeight="false" outlineLevel="0" collapsed="false"/>
    <row r="28752" customFormat="false" ht="15.25" hidden="false" customHeight="false" outlineLevel="0" collapsed="false"/>
    <row r="28753" customFormat="false" ht="15.25" hidden="false" customHeight="false" outlineLevel="0" collapsed="false"/>
    <row r="28754" customFormat="false" ht="15.25" hidden="false" customHeight="false" outlineLevel="0" collapsed="false"/>
    <row r="28755" customFormat="false" ht="15.25" hidden="false" customHeight="false" outlineLevel="0" collapsed="false"/>
    <row r="28756" customFormat="false" ht="15.25" hidden="false" customHeight="false" outlineLevel="0" collapsed="false"/>
    <row r="28757" customFormat="false" ht="15.25" hidden="false" customHeight="false" outlineLevel="0" collapsed="false"/>
    <row r="28758" customFormat="false" ht="15.25" hidden="false" customHeight="false" outlineLevel="0" collapsed="false"/>
    <row r="28759" customFormat="false" ht="15.25" hidden="false" customHeight="false" outlineLevel="0" collapsed="false"/>
    <row r="28760" customFormat="false" ht="15.25" hidden="false" customHeight="false" outlineLevel="0" collapsed="false"/>
    <row r="28761" customFormat="false" ht="15.25" hidden="false" customHeight="false" outlineLevel="0" collapsed="false"/>
    <row r="28762" customFormat="false" ht="15.25" hidden="false" customHeight="false" outlineLevel="0" collapsed="false"/>
    <row r="28763" customFormat="false" ht="15.25" hidden="false" customHeight="false" outlineLevel="0" collapsed="false"/>
    <row r="28764" customFormat="false" ht="15.25" hidden="false" customHeight="false" outlineLevel="0" collapsed="false"/>
    <row r="28765" customFormat="false" ht="15.25" hidden="false" customHeight="false" outlineLevel="0" collapsed="false"/>
    <row r="28766" customFormat="false" ht="15.25" hidden="false" customHeight="false" outlineLevel="0" collapsed="false"/>
    <row r="28767" customFormat="false" ht="15.25" hidden="false" customHeight="false" outlineLevel="0" collapsed="false"/>
    <row r="28768" customFormat="false" ht="15.25" hidden="false" customHeight="false" outlineLevel="0" collapsed="false"/>
    <row r="28769" customFormat="false" ht="15.25" hidden="false" customHeight="false" outlineLevel="0" collapsed="false"/>
    <row r="28770" customFormat="false" ht="15.25" hidden="false" customHeight="false" outlineLevel="0" collapsed="false"/>
    <row r="28771" customFormat="false" ht="15.25" hidden="false" customHeight="false" outlineLevel="0" collapsed="false"/>
    <row r="28772" customFormat="false" ht="15.25" hidden="false" customHeight="false" outlineLevel="0" collapsed="false"/>
    <row r="28773" customFormat="false" ht="15.25" hidden="false" customHeight="false" outlineLevel="0" collapsed="false"/>
    <row r="28774" customFormat="false" ht="15.25" hidden="false" customHeight="false" outlineLevel="0" collapsed="false"/>
    <row r="28775" customFormat="false" ht="15.25" hidden="false" customHeight="false" outlineLevel="0" collapsed="false"/>
    <row r="28776" customFormat="false" ht="15.25" hidden="false" customHeight="false" outlineLevel="0" collapsed="false"/>
    <row r="28777" customFormat="false" ht="15.25" hidden="false" customHeight="false" outlineLevel="0" collapsed="false"/>
    <row r="28778" customFormat="false" ht="15.25" hidden="false" customHeight="false" outlineLevel="0" collapsed="false"/>
    <row r="28779" customFormat="false" ht="15.25" hidden="false" customHeight="false" outlineLevel="0" collapsed="false"/>
    <row r="28780" customFormat="false" ht="15.25" hidden="false" customHeight="false" outlineLevel="0" collapsed="false"/>
    <row r="28781" customFormat="false" ht="15.25" hidden="false" customHeight="false" outlineLevel="0" collapsed="false"/>
    <row r="28782" customFormat="false" ht="15.25" hidden="false" customHeight="false" outlineLevel="0" collapsed="false"/>
    <row r="28783" customFormat="false" ht="15.25" hidden="false" customHeight="false" outlineLevel="0" collapsed="false"/>
    <row r="28784" customFormat="false" ht="15.25" hidden="false" customHeight="false" outlineLevel="0" collapsed="false"/>
    <row r="28785" customFormat="false" ht="15.25" hidden="false" customHeight="false" outlineLevel="0" collapsed="false"/>
    <row r="28786" customFormat="false" ht="15.25" hidden="false" customHeight="false" outlineLevel="0" collapsed="false"/>
    <row r="28787" customFormat="false" ht="15.25" hidden="false" customHeight="false" outlineLevel="0" collapsed="false"/>
    <row r="28788" customFormat="false" ht="15.25" hidden="false" customHeight="false" outlineLevel="0" collapsed="false"/>
    <row r="28789" customFormat="false" ht="15.25" hidden="false" customHeight="false" outlineLevel="0" collapsed="false"/>
    <row r="28790" customFormat="false" ht="15.25" hidden="false" customHeight="false" outlineLevel="0" collapsed="false"/>
    <row r="28791" customFormat="false" ht="15.25" hidden="false" customHeight="false" outlineLevel="0" collapsed="false"/>
    <row r="28792" customFormat="false" ht="15.25" hidden="false" customHeight="false" outlineLevel="0" collapsed="false"/>
    <row r="28793" customFormat="false" ht="15.25" hidden="false" customHeight="false" outlineLevel="0" collapsed="false"/>
    <row r="28794" customFormat="false" ht="15.25" hidden="false" customHeight="false" outlineLevel="0" collapsed="false"/>
    <row r="28795" customFormat="false" ht="15.25" hidden="false" customHeight="false" outlineLevel="0" collapsed="false"/>
    <row r="28796" customFormat="false" ht="15.25" hidden="false" customHeight="false" outlineLevel="0" collapsed="false"/>
    <row r="28797" customFormat="false" ht="15.25" hidden="false" customHeight="false" outlineLevel="0" collapsed="false"/>
    <row r="28798" customFormat="false" ht="15.25" hidden="false" customHeight="false" outlineLevel="0" collapsed="false"/>
    <row r="28799" customFormat="false" ht="15.25" hidden="false" customHeight="false" outlineLevel="0" collapsed="false"/>
    <row r="28800" customFormat="false" ht="15.25" hidden="false" customHeight="false" outlineLevel="0" collapsed="false"/>
    <row r="28801" customFormat="false" ht="15.25" hidden="false" customHeight="false" outlineLevel="0" collapsed="false"/>
    <row r="28802" customFormat="false" ht="15.25" hidden="false" customHeight="false" outlineLevel="0" collapsed="false"/>
    <row r="28803" customFormat="false" ht="15.25" hidden="false" customHeight="false" outlineLevel="0" collapsed="false"/>
    <row r="28804" customFormat="false" ht="15.25" hidden="false" customHeight="false" outlineLevel="0" collapsed="false"/>
    <row r="28805" customFormat="false" ht="15.25" hidden="false" customHeight="false" outlineLevel="0" collapsed="false"/>
    <row r="28806" customFormat="false" ht="15.25" hidden="false" customHeight="false" outlineLevel="0" collapsed="false"/>
    <row r="28807" customFormat="false" ht="15.25" hidden="false" customHeight="false" outlineLevel="0" collapsed="false"/>
    <row r="28808" customFormat="false" ht="15.25" hidden="false" customHeight="false" outlineLevel="0" collapsed="false"/>
    <row r="28809" customFormat="false" ht="15.25" hidden="false" customHeight="false" outlineLevel="0" collapsed="false"/>
    <row r="28810" customFormat="false" ht="15.25" hidden="false" customHeight="false" outlineLevel="0" collapsed="false"/>
    <row r="28811" customFormat="false" ht="15.25" hidden="false" customHeight="false" outlineLevel="0" collapsed="false"/>
    <row r="28812" customFormat="false" ht="15.25" hidden="false" customHeight="false" outlineLevel="0" collapsed="false"/>
    <row r="28813" customFormat="false" ht="15.25" hidden="false" customHeight="false" outlineLevel="0" collapsed="false"/>
    <row r="28814" customFormat="false" ht="15.25" hidden="false" customHeight="false" outlineLevel="0" collapsed="false"/>
    <row r="28815" customFormat="false" ht="15.25" hidden="false" customHeight="false" outlineLevel="0" collapsed="false"/>
    <row r="28816" customFormat="false" ht="15.25" hidden="false" customHeight="false" outlineLevel="0" collapsed="false"/>
    <row r="28817" customFormat="false" ht="15.25" hidden="false" customHeight="false" outlineLevel="0" collapsed="false"/>
    <row r="28818" customFormat="false" ht="15.25" hidden="false" customHeight="false" outlineLevel="0" collapsed="false"/>
    <row r="28819" customFormat="false" ht="15.25" hidden="false" customHeight="false" outlineLevel="0" collapsed="false"/>
    <row r="28820" customFormat="false" ht="15.25" hidden="false" customHeight="false" outlineLevel="0" collapsed="false"/>
    <row r="28821" customFormat="false" ht="15.25" hidden="false" customHeight="false" outlineLevel="0" collapsed="false"/>
    <row r="28822" customFormat="false" ht="15.25" hidden="false" customHeight="false" outlineLevel="0" collapsed="false"/>
    <row r="28823" customFormat="false" ht="15.25" hidden="false" customHeight="false" outlineLevel="0" collapsed="false"/>
    <row r="28824" customFormat="false" ht="15.25" hidden="false" customHeight="false" outlineLevel="0" collapsed="false"/>
    <row r="28825" customFormat="false" ht="15.25" hidden="false" customHeight="false" outlineLevel="0" collapsed="false"/>
    <row r="28826" customFormat="false" ht="15.25" hidden="false" customHeight="false" outlineLevel="0" collapsed="false"/>
    <row r="28827" customFormat="false" ht="15.25" hidden="false" customHeight="false" outlineLevel="0" collapsed="false"/>
    <row r="28828" customFormat="false" ht="15.25" hidden="false" customHeight="false" outlineLevel="0" collapsed="false"/>
    <row r="28829" customFormat="false" ht="15.25" hidden="false" customHeight="false" outlineLevel="0" collapsed="false"/>
    <row r="28830" customFormat="false" ht="15.25" hidden="false" customHeight="false" outlineLevel="0" collapsed="false"/>
    <row r="28831" customFormat="false" ht="15.25" hidden="false" customHeight="false" outlineLevel="0" collapsed="false"/>
    <row r="28832" customFormat="false" ht="15.25" hidden="false" customHeight="false" outlineLevel="0" collapsed="false"/>
    <row r="28833" customFormat="false" ht="15.25" hidden="false" customHeight="false" outlineLevel="0" collapsed="false"/>
    <row r="28834" customFormat="false" ht="15.25" hidden="false" customHeight="false" outlineLevel="0" collapsed="false"/>
    <row r="28835" customFormat="false" ht="15.25" hidden="false" customHeight="false" outlineLevel="0" collapsed="false"/>
    <row r="28836" customFormat="false" ht="15.25" hidden="false" customHeight="false" outlineLevel="0" collapsed="false"/>
    <row r="28837" customFormat="false" ht="15.25" hidden="false" customHeight="false" outlineLevel="0" collapsed="false"/>
    <row r="28838" customFormat="false" ht="15.25" hidden="false" customHeight="false" outlineLevel="0" collapsed="false"/>
    <row r="28839" customFormat="false" ht="15.25" hidden="false" customHeight="false" outlineLevel="0" collapsed="false"/>
    <row r="28840" customFormat="false" ht="15.25" hidden="false" customHeight="false" outlineLevel="0" collapsed="false"/>
    <row r="28841" customFormat="false" ht="15.25" hidden="false" customHeight="false" outlineLevel="0" collapsed="false"/>
    <row r="28842" customFormat="false" ht="15.25" hidden="false" customHeight="false" outlineLevel="0" collapsed="false"/>
    <row r="28843" customFormat="false" ht="15.25" hidden="false" customHeight="false" outlineLevel="0" collapsed="false"/>
    <row r="28844" customFormat="false" ht="15.25" hidden="false" customHeight="false" outlineLevel="0" collapsed="false"/>
    <row r="28845" customFormat="false" ht="15.25" hidden="false" customHeight="false" outlineLevel="0" collapsed="false"/>
    <row r="28846" customFormat="false" ht="15.25" hidden="false" customHeight="false" outlineLevel="0" collapsed="false"/>
    <row r="28847" customFormat="false" ht="15.25" hidden="false" customHeight="false" outlineLevel="0" collapsed="false"/>
    <row r="28848" customFormat="false" ht="15.25" hidden="false" customHeight="false" outlineLevel="0" collapsed="false"/>
    <row r="28849" customFormat="false" ht="15.25" hidden="false" customHeight="false" outlineLevel="0" collapsed="false"/>
    <row r="28850" customFormat="false" ht="15.25" hidden="false" customHeight="false" outlineLevel="0" collapsed="false"/>
    <row r="28851" customFormat="false" ht="15.25" hidden="false" customHeight="false" outlineLevel="0" collapsed="false"/>
    <row r="28852" customFormat="false" ht="15.25" hidden="false" customHeight="false" outlineLevel="0" collapsed="false"/>
    <row r="28853" customFormat="false" ht="15.25" hidden="false" customHeight="false" outlineLevel="0" collapsed="false"/>
    <row r="28854" customFormat="false" ht="15.25" hidden="false" customHeight="false" outlineLevel="0" collapsed="false"/>
    <row r="28855" customFormat="false" ht="15.25" hidden="false" customHeight="false" outlineLevel="0" collapsed="false"/>
    <row r="28856" customFormat="false" ht="15.25" hidden="false" customHeight="false" outlineLevel="0" collapsed="false"/>
    <row r="28857" customFormat="false" ht="15.25" hidden="false" customHeight="false" outlineLevel="0" collapsed="false"/>
    <row r="28858" customFormat="false" ht="15.25" hidden="false" customHeight="false" outlineLevel="0" collapsed="false"/>
    <row r="28859" customFormat="false" ht="15.25" hidden="false" customHeight="false" outlineLevel="0" collapsed="false"/>
    <row r="28860" customFormat="false" ht="15.25" hidden="false" customHeight="false" outlineLevel="0" collapsed="false"/>
    <row r="28861" customFormat="false" ht="15.25" hidden="false" customHeight="false" outlineLevel="0" collapsed="false"/>
    <row r="28862" customFormat="false" ht="15.25" hidden="false" customHeight="false" outlineLevel="0" collapsed="false"/>
    <row r="28863" customFormat="false" ht="15.25" hidden="false" customHeight="false" outlineLevel="0" collapsed="false"/>
    <row r="28864" customFormat="false" ht="15.25" hidden="false" customHeight="false" outlineLevel="0" collapsed="false"/>
    <row r="28865" customFormat="false" ht="15.25" hidden="false" customHeight="false" outlineLevel="0" collapsed="false"/>
    <row r="28866" customFormat="false" ht="15.25" hidden="false" customHeight="false" outlineLevel="0" collapsed="false"/>
    <row r="28867" customFormat="false" ht="15.25" hidden="false" customHeight="false" outlineLevel="0" collapsed="false"/>
    <row r="28868" customFormat="false" ht="15.25" hidden="false" customHeight="false" outlineLevel="0" collapsed="false"/>
    <row r="28869" customFormat="false" ht="15.25" hidden="false" customHeight="false" outlineLevel="0" collapsed="false"/>
    <row r="28870" customFormat="false" ht="15.25" hidden="false" customHeight="false" outlineLevel="0" collapsed="false"/>
    <row r="28871" customFormat="false" ht="15.25" hidden="false" customHeight="false" outlineLevel="0" collapsed="false"/>
    <row r="28872" customFormat="false" ht="15.25" hidden="false" customHeight="false" outlineLevel="0" collapsed="false"/>
    <row r="28873" customFormat="false" ht="15.25" hidden="false" customHeight="false" outlineLevel="0" collapsed="false"/>
    <row r="28874" customFormat="false" ht="15.25" hidden="false" customHeight="false" outlineLevel="0" collapsed="false"/>
    <row r="28875" customFormat="false" ht="15.25" hidden="false" customHeight="false" outlineLevel="0" collapsed="false"/>
    <row r="28876" customFormat="false" ht="15.25" hidden="false" customHeight="false" outlineLevel="0" collapsed="false"/>
    <row r="28877" customFormat="false" ht="15.25" hidden="false" customHeight="false" outlineLevel="0" collapsed="false"/>
    <row r="28878" customFormat="false" ht="15.25" hidden="false" customHeight="false" outlineLevel="0" collapsed="false"/>
    <row r="28879" customFormat="false" ht="15.25" hidden="false" customHeight="false" outlineLevel="0" collapsed="false"/>
    <row r="28880" customFormat="false" ht="15.25" hidden="false" customHeight="false" outlineLevel="0" collapsed="false"/>
    <row r="28881" customFormat="false" ht="15.25" hidden="false" customHeight="false" outlineLevel="0" collapsed="false"/>
    <row r="28882" customFormat="false" ht="15.25" hidden="false" customHeight="false" outlineLevel="0" collapsed="false"/>
    <row r="28883" customFormat="false" ht="15.25" hidden="false" customHeight="false" outlineLevel="0" collapsed="false"/>
    <row r="28884" customFormat="false" ht="15.25" hidden="false" customHeight="false" outlineLevel="0" collapsed="false"/>
    <row r="28885" customFormat="false" ht="15.25" hidden="false" customHeight="false" outlineLevel="0" collapsed="false"/>
    <row r="28886" customFormat="false" ht="15.25" hidden="false" customHeight="false" outlineLevel="0" collapsed="false"/>
    <row r="28887" customFormat="false" ht="15.25" hidden="false" customHeight="false" outlineLevel="0" collapsed="false"/>
    <row r="28888" customFormat="false" ht="15.25" hidden="false" customHeight="false" outlineLevel="0" collapsed="false"/>
    <row r="28889" customFormat="false" ht="15.25" hidden="false" customHeight="false" outlineLevel="0" collapsed="false"/>
    <row r="28890" customFormat="false" ht="15.25" hidden="false" customHeight="false" outlineLevel="0" collapsed="false"/>
    <row r="28891" customFormat="false" ht="15.25" hidden="false" customHeight="false" outlineLevel="0" collapsed="false"/>
    <row r="28892" customFormat="false" ht="15.25" hidden="false" customHeight="false" outlineLevel="0" collapsed="false"/>
    <row r="28893" customFormat="false" ht="15.25" hidden="false" customHeight="false" outlineLevel="0" collapsed="false"/>
    <row r="28894" customFormat="false" ht="15.25" hidden="false" customHeight="false" outlineLevel="0" collapsed="false"/>
    <row r="28895" customFormat="false" ht="15.25" hidden="false" customHeight="false" outlineLevel="0" collapsed="false"/>
    <row r="28896" customFormat="false" ht="15.25" hidden="false" customHeight="false" outlineLevel="0" collapsed="false"/>
    <row r="28897" customFormat="false" ht="15.25" hidden="false" customHeight="false" outlineLevel="0" collapsed="false"/>
    <row r="28898" customFormat="false" ht="15.25" hidden="false" customHeight="false" outlineLevel="0" collapsed="false"/>
    <row r="28899" customFormat="false" ht="15.25" hidden="false" customHeight="false" outlineLevel="0" collapsed="false"/>
    <row r="28900" customFormat="false" ht="15.25" hidden="false" customHeight="false" outlineLevel="0" collapsed="false"/>
    <row r="28901" customFormat="false" ht="15.25" hidden="false" customHeight="false" outlineLevel="0" collapsed="false"/>
    <row r="28902" customFormat="false" ht="15.25" hidden="false" customHeight="false" outlineLevel="0" collapsed="false"/>
    <row r="28903" customFormat="false" ht="15.25" hidden="false" customHeight="false" outlineLevel="0" collapsed="false"/>
    <row r="28904" customFormat="false" ht="15.25" hidden="false" customHeight="false" outlineLevel="0" collapsed="false"/>
    <row r="28905" customFormat="false" ht="15.25" hidden="false" customHeight="false" outlineLevel="0" collapsed="false"/>
    <row r="28906" customFormat="false" ht="15.25" hidden="false" customHeight="false" outlineLevel="0" collapsed="false"/>
    <row r="28907" customFormat="false" ht="15.25" hidden="false" customHeight="false" outlineLevel="0" collapsed="false"/>
    <row r="28908" customFormat="false" ht="15.25" hidden="false" customHeight="false" outlineLevel="0" collapsed="false"/>
    <row r="28909" customFormat="false" ht="15.25" hidden="false" customHeight="false" outlineLevel="0" collapsed="false"/>
    <row r="28910" customFormat="false" ht="15.25" hidden="false" customHeight="false" outlineLevel="0" collapsed="false"/>
    <row r="28911" customFormat="false" ht="15.25" hidden="false" customHeight="false" outlineLevel="0" collapsed="false"/>
    <row r="28912" customFormat="false" ht="15.25" hidden="false" customHeight="false" outlineLevel="0" collapsed="false"/>
    <row r="28913" customFormat="false" ht="15.25" hidden="false" customHeight="false" outlineLevel="0" collapsed="false"/>
    <row r="28914" customFormat="false" ht="15.25" hidden="false" customHeight="false" outlineLevel="0" collapsed="false"/>
    <row r="28915" customFormat="false" ht="15.25" hidden="false" customHeight="false" outlineLevel="0" collapsed="false"/>
    <row r="28916" customFormat="false" ht="15.25" hidden="false" customHeight="false" outlineLevel="0" collapsed="false"/>
    <row r="28917" customFormat="false" ht="15.25" hidden="false" customHeight="false" outlineLevel="0" collapsed="false"/>
    <row r="28918" customFormat="false" ht="15.25" hidden="false" customHeight="false" outlineLevel="0" collapsed="false"/>
    <row r="28919" customFormat="false" ht="15.25" hidden="false" customHeight="false" outlineLevel="0" collapsed="false"/>
    <row r="28920" customFormat="false" ht="15.25" hidden="false" customHeight="false" outlineLevel="0" collapsed="false"/>
    <row r="28921" customFormat="false" ht="15.25" hidden="false" customHeight="false" outlineLevel="0" collapsed="false"/>
    <row r="28922" customFormat="false" ht="15.25" hidden="false" customHeight="false" outlineLevel="0" collapsed="false"/>
    <row r="28923" customFormat="false" ht="15.25" hidden="false" customHeight="false" outlineLevel="0" collapsed="false"/>
    <row r="28924" customFormat="false" ht="15.25" hidden="false" customHeight="false" outlineLevel="0" collapsed="false"/>
    <row r="28925" customFormat="false" ht="15.25" hidden="false" customHeight="false" outlineLevel="0" collapsed="false"/>
    <row r="28926" customFormat="false" ht="15.25" hidden="false" customHeight="false" outlineLevel="0" collapsed="false"/>
    <row r="28927" customFormat="false" ht="15.25" hidden="false" customHeight="false" outlineLevel="0" collapsed="false"/>
    <row r="28928" customFormat="false" ht="15.25" hidden="false" customHeight="false" outlineLevel="0" collapsed="false"/>
    <row r="28929" customFormat="false" ht="15.25" hidden="false" customHeight="false" outlineLevel="0" collapsed="false"/>
    <row r="28930" customFormat="false" ht="15.25" hidden="false" customHeight="false" outlineLevel="0" collapsed="false"/>
    <row r="28931" customFormat="false" ht="15.25" hidden="false" customHeight="false" outlineLevel="0" collapsed="false"/>
    <row r="28932" customFormat="false" ht="15.25" hidden="false" customHeight="false" outlineLevel="0" collapsed="false"/>
    <row r="28933" customFormat="false" ht="15.25" hidden="false" customHeight="false" outlineLevel="0" collapsed="false"/>
    <row r="28934" customFormat="false" ht="15.25" hidden="false" customHeight="false" outlineLevel="0" collapsed="false"/>
    <row r="28935" customFormat="false" ht="15.25" hidden="false" customHeight="false" outlineLevel="0" collapsed="false"/>
    <row r="28936" customFormat="false" ht="15.25" hidden="false" customHeight="false" outlineLevel="0" collapsed="false"/>
    <row r="28937" customFormat="false" ht="15.25" hidden="false" customHeight="false" outlineLevel="0" collapsed="false"/>
    <row r="28938" customFormat="false" ht="15.25" hidden="false" customHeight="false" outlineLevel="0" collapsed="false"/>
    <row r="28939" customFormat="false" ht="15.25" hidden="false" customHeight="false" outlineLevel="0" collapsed="false"/>
    <row r="28940" customFormat="false" ht="15.25" hidden="false" customHeight="false" outlineLevel="0" collapsed="false"/>
    <row r="28941" customFormat="false" ht="15.25" hidden="false" customHeight="false" outlineLevel="0" collapsed="false"/>
    <row r="28942" customFormat="false" ht="15.25" hidden="false" customHeight="false" outlineLevel="0" collapsed="false"/>
    <row r="28943" customFormat="false" ht="15.25" hidden="false" customHeight="false" outlineLevel="0" collapsed="false"/>
    <row r="28944" customFormat="false" ht="15.25" hidden="false" customHeight="false" outlineLevel="0" collapsed="false"/>
    <row r="28945" customFormat="false" ht="15.25" hidden="false" customHeight="false" outlineLevel="0" collapsed="false"/>
    <row r="28946" customFormat="false" ht="15.25" hidden="false" customHeight="false" outlineLevel="0" collapsed="false"/>
    <row r="28947" customFormat="false" ht="15.25" hidden="false" customHeight="false" outlineLevel="0" collapsed="false"/>
    <row r="28948" customFormat="false" ht="15.25" hidden="false" customHeight="false" outlineLevel="0" collapsed="false"/>
    <row r="28949" customFormat="false" ht="15.25" hidden="false" customHeight="false" outlineLevel="0" collapsed="false"/>
    <row r="28950" customFormat="false" ht="15.25" hidden="false" customHeight="false" outlineLevel="0" collapsed="false"/>
    <row r="28951" customFormat="false" ht="15.25" hidden="false" customHeight="false" outlineLevel="0" collapsed="false"/>
    <row r="28952" customFormat="false" ht="15.25" hidden="false" customHeight="false" outlineLevel="0" collapsed="false"/>
    <row r="28953" customFormat="false" ht="15.25" hidden="false" customHeight="false" outlineLevel="0" collapsed="false"/>
    <row r="28954" customFormat="false" ht="15.25" hidden="false" customHeight="false" outlineLevel="0" collapsed="false"/>
    <row r="28955" customFormat="false" ht="15.25" hidden="false" customHeight="false" outlineLevel="0" collapsed="false"/>
    <row r="28956" customFormat="false" ht="15.25" hidden="false" customHeight="false" outlineLevel="0" collapsed="false"/>
    <row r="28957" customFormat="false" ht="15.25" hidden="false" customHeight="false" outlineLevel="0" collapsed="false"/>
    <row r="28958" customFormat="false" ht="15.25" hidden="false" customHeight="false" outlineLevel="0" collapsed="false"/>
    <row r="28959" customFormat="false" ht="15.25" hidden="false" customHeight="false" outlineLevel="0" collapsed="false"/>
    <row r="28960" customFormat="false" ht="15.25" hidden="false" customHeight="false" outlineLevel="0" collapsed="false"/>
    <row r="28961" customFormat="false" ht="15.25" hidden="false" customHeight="false" outlineLevel="0" collapsed="false"/>
    <row r="28962" customFormat="false" ht="15.25" hidden="false" customHeight="false" outlineLevel="0" collapsed="false"/>
    <row r="28963" customFormat="false" ht="15.25" hidden="false" customHeight="false" outlineLevel="0" collapsed="false"/>
    <row r="28964" customFormat="false" ht="15.25" hidden="false" customHeight="false" outlineLevel="0" collapsed="false"/>
    <row r="28965" customFormat="false" ht="15.25" hidden="false" customHeight="false" outlineLevel="0" collapsed="false"/>
    <row r="28966" customFormat="false" ht="15.25" hidden="false" customHeight="false" outlineLevel="0" collapsed="false"/>
    <row r="28967" customFormat="false" ht="15.25" hidden="false" customHeight="false" outlineLevel="0" collapsed="false"/>
    <row r="28968" customFormat="false" ht="15.25" hidden="false" customHeight="false" outlineLevel="0" collapsed="false"/>
    <row r="28969" customFormat="false" ht="15.25" hidden="false" customHeight="false" outlineLevel="0" collapsed="false"/>
    <row r="28970" customFormat="false" ht="15.25" hidden="false" customHeight="false" outlineLevel="0" collapsed="false"/>
    <row r="28971" customFormat="false" ht="15.25" hidden="false" customHeight="false" outlineLevel="0" collapsed="false"/>
    <row r="28972" customFormat="false" ht="15.25" hidden="false" customHeight="false" outlineLevel="0" collapsed="false"/>
    <row r="28973" customFormat="false" ht="15.25" hidden="false" customHeight="false" outlineLevel="0" collapsed="false"/>
    <row r="28974" customFormat="false" ht="15.25" hidden="false" customHeight="false" outlineLevel="0" collapsed="false"/>
    <row r="28975" customFormat="false" ht="15.25" hidden="false" customHeight="false" outlineLevel="0" collapsed="false"/>
    <row r="28976" customFormat="false" ht="15.25" hidden="false" customHeight="false" outlineLevel="0" collapsed="false"/>
    <row r="28977" customFormat="false" ht="15.25" hidden="false" customHeight="false" outlineLevel="0" collapsed="false"/>
    <row r="28978" customFormat="false" ht="15.25" hidden="false" customHeight="false" outlineLevel="0" collapsed="false"/>
    <row r="28979" customFormat="false" ht="15.25" hidden="false" customHeight="false" outlineLevel="0" collapsed="false"/>
    <row r="28980" customFormat="false" ht="15.25" hidden="false" customHeight="false" outlineLevel="0" collapsed="false"/>
    <row r="28981" customFormat="false" ht="15.25" hidden="false" customHeight="false" outlineLevel="0" collapsed="false"/>
    <row r="28982" customFormat="false" ht="15.25" hidden="false" customHeight="false" outlineLevel="0" collapsed="false"/>
    <row r="28983" customFormat="false" ht="15.25" hidden="false" customHeight="false" outlineLevel="0" collapsed="false"/>
    <row r="28984" customFormat="false" ht="15.25" hidden="false" customHeight="false" outlineLevel="0" collapsed="false"/>
    <row r="28985" customFormat="false" ht="15.25" hidden="false" customHeight="false" outlineLevel="0" collapsed="false"/>
    <row r="28986" customFormat="false" ht="15.25" hidden="false" customHeight="false" outlineLevel="0" collapsed="false"/>
    <row r="28987" customFormat="false" ht="15.25" hidden="false" customHeight="false" outlineLevel="0" collapsed="false"/>
    <row r="28988" customFormat="false" ht="15.25" hidden="false" customHeight="false" outlineLevel="0" collapsed="false"/>
    <row r="28989" customFormat="false" ht="15.25" hidden="false" customHeight="false" outlineLevel="0" collapsed="false"/>
    <row r="28990" customFormat="false" ht="15.25" hidden="false" customHeight="false" outlineLevel="0" collapsed="false"/>
    <row r="28991" customFormat="false" ht="15.25" hidden="false" customHeight="false" outlineLevel="0" collapsed="false"/>
    <row r="28992" customFormat="false" ht="15.25" hidden="false" customHeight="false" outlineLevel="0" collapsed="false"/>
    <row r="28993" customFormat="false" ht="15.25" hidden="false" customHeight="false" outlineLevel="0" collapsed="false"/>
    <row r="28994" customFormat="false" ht="15.25" hidden="false" customHeight="false" outlineLevel="0" collapsed="false"/>
    <row r="28995" customFormat="false" ht="15.25" hidden="false" customHeight="false" outlineLevel="0" collapsed="false"/>
    <row r="28996" customFormat="false" ht="15.25" hidden="false" customHeight="false" outlineLevel="0" collapsed="false"/>
    <row r="28997" customFormat="false" ht="15.25" hidden="false" customHeight="false" outlineLevel="0" collapsed="false"/>
    <row r="28998" customFormat="false" ht="15.25" hidden="false" customHeight="false" outlineLevel="0" collapsed="false"/>
    <row r="28999" customFormat="false" ht="15.25" hidden="false" customHeight="false" outlineLevel="0" collapsed="false"/>
    <row r="29000" customFormat="false" ht="15.25" hidden="false" customHeight="false" outlineLevel="0" collapsed="false"/>
    <row r="29001" customFormat="false" ht="15.25" hidden="false" customHeight="false" outlineLevel="0" collapsed="false"/>
    <row r="29002" customFormat="false" ht="15.25" hidden="false" customHeight="false" outlineLevel="0" collapsed="false"/>
    <row r="29003" customFormat="false" ht="15.25" hidden="false" customHeight="false" outlineLevel="0" collapsed="false"/>
    <row r="29004" customFormat="false" ht="15.25" hidden="false" customHeight="false" outlineLevel="0" collapsed="false"/>
    <row r="29005" customFormat="false" ht="15.25" hidden="false" customHeight="false" outlineLevel="0" collapsed="false"/>
    <row r="29006" customFormat="false" ht="15.25" hidden="false" customHeight="false" outlineLevel="0" collapsed="false"/>
    <row r="29007" customFormat="false" ht="15.25" hidden="false" customHeight="false" outlineLevel="0" collapsed="false"/>
    <row r="29008" customFormat="false" ht="15.25" hidden="false" customHeight="false" outlineLevel="0" collapsed="false"/>
    <row r="29009" customFormat="false" ht="15.25" hidden="false" customHeight="false" outlineLevel="0" collapsed="false"/>
    <row r="29010" customFormat="false" ht="15.25" hidden="false" customHeight="false" outlineLevel="0" collapsed="false"/>
    <row r="29011" customFormat="false" ht="15.25" hidden="false" customHeight="false" outlineLevel="0" collapsed="false"/>
    <row r="29012" customFormat="false" ht="15.25" hidden="false" customHeight="false" outlineLevel="0" collapsed="false"/>
    <row r="29013" customFormat="false" ht="15.25" hidden="false" customHeight="false" outlineLevel="0" collapsed="false"/>
    <row r="29014" customFormat="false" ht="15.25" hidden="false" customHeight="false" outlineLevel="0" collapsed="false"/>
    <row r="29015" customFormat="false" ht="15.25" hidden="false" customHeight="false" outlineLevel="0" collapsed="false"/>
    <row r="29016" customFormat="false" ht="15.25" hidden="false" customHeight="false" outlineLevel="0" collapsed="false"/>
    <row r="29017" customFormat="false" ht="15.25" hidden="false" customHeight="false" outlineLevel="0" collapsed="false"/>
    <row r="29018" customFormat="false" ht="15.25" hidden="false" customHeight="false" outlineLevel="0" collapsed="false"/>
    <row r="29019" customFormat="false" ht="15.25" hidden="false" customHeight="false" outlineLevel="0" collapsed="false"/>
    <row r="29020" customFormat="false" ht="15.25" hidden="false" customHeight="false" outlineLevel="0" collapsed="false"/>
    <row r="29021" customFormat="false" ht="15.25" hidden="false" customHeight="false" outlineLevel="0" collapsed="false"/>
    <row r="29022" customFormat="false" ht="15.25" hidden="false" customHeight="false" outlineLevel="0" collapsed="false"/>
    <row r="29023" customFormat="false" ht="15.25" hidden="false" customHeight="false" outlineLevel="0" collapsed="false"/>
    <row r="29024" customFormat="false" ht="15.25" hidden="false" customHeight="false" outlineLevel="0" collapsed="false"/>
    <row r="29025" customFormat="false" ht="15.25" hidden="false" customHeight="false" outlineLevel="0" collapsed="false"/>
    <row r="29026" customFormat="false" ht="15.25" hidden="false" customHeight="false" outlineLevel="0" collapsed="false"/>
    <row r="29027" customFormat="false" ht="15.25" hidden="false" customHeight="false" outlineLevel="0" collapsed="false"/>
    <row r="29028" customFormat="false" ht="15.25" hidden="false" customHeight="false" outlineLevel="0" collapsed="false"/>
    <row r="29029" customFormat="false" ht="15.25" hidden="false" customHeight="false" outlineLevel="0" collapsed="false"/>
    <row r="29030" customFormat="false" ht="15.25" hidden="false" customHeight="false" outlineLevel="0" collapsed="false"/>
    <row r="29031" customFormat="false" ht="15.25" hidden="false" customHeight="false" outlineLevel="0" collapsed="false"/>
    <row r="29032" customFormat="false" ht="15.25" hidden="false" customHeight="false" outlineLevel="0" collapsed="false"/>
    <row r="29033" customFormat="false" ht="15.25" hidden="false" customHeight="false" outlineLevel="0" collapsed="false"/>
    <row r="29034" customFormat="false" ht="15.25" hidden="false" customHeight="false" outlineLevel="0" collapsed="false"/>
    <row r="29035" customFormat="false" ht="15.25" hidden="false" customHeight="false" outlineLevel="0" collapsed="false"/>
    <row r="29036" customFormat="false" ht="15.25" hidden="false" customHeight="false" outlineLevel="0" collapsed="false"/>
    <row r="29037" customFormat="false" ht="15.25" hidden="false" customHeight="false" outlineLevel="0" collapsed="false"/>
    <row r="29038" customFormat="false" ht="15.25" hidden="false" customHeight="false" outlineLevel="0" collapsed="false"/>
    <row r="29039" customFormat="false" ht="15.25" hidden="false" customHeight="false" outlineLevel="0" collapsed="false"/>
    <row r="29040" customFormat="false" ht="15.25" hidden="false" customHeight="false" outlineLevel="0" collapsed="false"/>
    <row r="29041" customFormat="false" ht="15.25" hidden="false" customHeight="false" outlineLevel="0" collapsed="false"/>
    <row r="29042" customFormat="false" ht="15.25" hidden="false" customHeight="false" outlineLevel="0" collapsed="false"/>
    <row r="29043" customFormat="false" ht="15.25" hidden="false" customHeight="false" outlineLevel="0" collapsed="false"/>
    <row r="29044" customFormat="false" ht="15.25" hidden="false" customHeight="false" outlineLevel="0" collapsed="false"/>
    <row r="29045" customFormat="false" ht="15.25" hidden="false" customHeight="false" outlineLevel="0" collapsed="false"/>
    <row r="29046" customFormat="false" ht="15.25" hidden="false" customHeight="false" outlineLevel="0" collapsed="false"/>
    <row r="29047" customFormat="false" ht="15.25" hidden="false" customHeight="false" outlineLevel="0" collapsed="false"/>
    <row r="29048" customFormat="false" ht="15.25" hidden="false" customHeight="false" outlineLevel="0" collapsed="false"/>
    <row r="29049" customFormat="false" ht="15.25" hidden="false" customHeight="false" outlineLevel="0" collapsed="false"/>
    <row r="29050" customFormat="false" ht="15.25" hidden="false" customHeight="false" outlineLevel="0" collapsed="false"/>
    <row r="29051" customFormat="false" ht="15.25" hidden="false" customHeight="false" outlineLevel="0" collapsed="false"/>
    <row r="29052" customFormat="false" ht="15.25" hidden="false" customHeight="false" outlineLevel="0" collapsed="false"/>
    <row r="29053" customFormat="false" ht="15.25" hidden="false" customHeight="false" outlineLevel="0" collapsed="false"/>
    <row r="29054" customFormat="false" ht="15.25" hidden="false" customHeight="false" outlineLevel="0" collapsed="false"/>
    <row r="29055" customFormat="false" ht="15.25" hidden="false" customHeight="false" outlineLevel="0" collapsed="false"/>
    <row r="29056" customFormat="false" ht="15.25" hidden="false" customHeight="false" outlineLevel="0" collapsed="false"/>
    <row r="29057" customFormat="false" ht="15.25" hidden="false" customHeight="false" outlineLevel="0" collapsed="false"/>
    <row r="29058" customFormat="false" ht="15.25" hidden="false" customHeight="false" outlineLevel="0" collapsed="false"/>
    <row r="29059" customFormat="false" ht="15.25" hidden="false" customHeight="false" outlineLevel="0" collapsed="false"/>
    <row r="29060" customFormat="false" ht="15.25" hidden="false" customHeight="false" outlineLevel="0" collapsed="false"/>
    <row r="29061" customFormat="false" ht="15.25" hidden="false" customHeight="false" outlineLevel="0" collapsed="false"/>
    <row r="29062" customFormat="false" ht="15.25" hidden="false" customHeight="false" outlineLevel="0" collapsed="false"/>
    <row r="29063" customFormat="false" ht="15.25" hidden="false" customHeight="false" outlineLevel="0" collapsed="false"/>
    <row r="29064" customFormat="false" ht="15.25" hidden="false" customHeight="false" outlineLevel="0" collapsed="false"/>
    <row r="29065" customFormat="false" ht="15.25" hidden="false" customHeight="false" outlineLevel="0" collapsed="false"/>
    <row r="29066" customFormat="false" ht="15.25" hidden="false" customHeight="false" outlineLevel="0" collapsed="false"/>
    <row r="29067" customFormat="false" ht="15.25" hidden="false" customHeight="false" outlineLevel="0" collapsed="false"/>
    <row r="29068" customFormat="false" ht="15.25" hidden="false" customHeight="false" outlineLevel="0" collapsed="false"/>
    <row r="29069" customFormat="false" ht="15.25" hidden="false" customHeight="false" outlineLevel="0" collapsed="false"/>
    <row r="29070" customFormat="false" ht="15.25" hidden="false" customHeight="false" outlineLevel="0" collapsed="false"/>
    <row r="29071" customFormat="false" ht="15.25" hidden="false" customHeight="false" outlineLevel="0" collapsed="false"/>
    <row r="29072" customFormat="false" ht="15.25" hidden="false" customHeight="false" outlineLevel="0" collapsed="false"/>
    <row r="29073" customFormat="false" ht="15.25" hidden="false" customHeight="false" outlineLevel="0" collapsed="false"/>
    <row r="29074" customFormat="false" ht="15.25" hidden="false" customHeight="false" outlineLevel="0" collapsed="false"/>
    <row r="29075" customFormat="false" ht="15.25" hidden="false" customHeight="false" outlineLevel="0" collapsed="false"/>
    <row r="29076" customFormat="false" ht="15.25" hidden="false" customHeight="false" outlineLevel="0" collapsed="false"/>
    <row r="29077" customFormat="false" ht="15.25" hidden="false" customHeight="false" outlineLevel="0" collapsed="false"/>
    <row r="29078" customFormat="false" ht="15.25" hidden="false" customHeight="false" outlineLevel="0" collapsed="false"/>
    <row r="29079" customFormat="false" ht="15.25" hidden="false" customHeight="false" outlineLevel="0" collapsed="false"/>
    <row r="29080" customFormat="false" ht="15.25" hidden="false" customHeight="false" outlineLevel="0" collapsed="false"/>
    <row r="29081" customFormat="false" ht="15.25" hidden="false" customHeight="false" outlineLevel="0" collapsed="false"/>
    <row r="29082" customFormat="false" ht="15.25" hidden="false" customHeight="false" outlineLevel="0" collapsed="false"/>
    <row r="29083" customFormat="false" ht="15.25" hidden="false" customHeight="false" outlineLevel="0" collapsed="false"/>
    <row r="29084" customFormat="false" ht="15.25" hidden="false" customHeight="false" outlineLevel="0" collapsed="false"/>
    <row r="29085" customFormat="false" ht="15.25" hidden="false" customHeight="false" outlineLevel="0" collapsed="false"/>
    <row r="29086" customFormat="false" ht="15.25" hidden="false" customHeight="false" outlineLevel="0" collapsed="false"/>
    <row r="29087" customFormat="false" ht="15.25" hidden="false" customHeight="false" outlineLevel="0" collapsed="false"/>
    <row r="29088" customFormat="false" ht="15.25" hidden="false" customHeight="false" outlineLevel="0" collapsed="false"/>
    <row r="29089" customFormat="false" ht="15.25" hidden="false" customHeight="false" outlineLevel="0" collapsed="false"/>
    <row r="29090" customFormat="false" ht="15.25" hidden="false" customHeight="false" outlineLevel="0" collapsed="false"/>
    <row r="29091" customFormat="false" ht="15.25" hidden="false" customHeight="false" outlineLevel="0" collapsed="false"/>
    <row r="29092" customFormat="false" ht="15.25" hidden="false" customHeight="false" outlineLevel="0" collapsed="false"/>
    <row r="29093" customFormat="false" ht="15.25" hidden="false" customHeight="false" outlineLevel="0" collapsed="false"/>
    <row r="29094" customFormat="false" ht="15.25" hidden="false" customHeight="false" outlineLevel="0" collapsed="false"/>
    <row r="29095" customFormat="false" ht="15.25" hidden="false" customHeight="false" outlineLevel="0" collapsed="false"/>
    <row r="29096" customFormat="false" ht="15.25" hidden="false" customHeight="false" outlineLevel="0" collapsed="false"/>
    <row r="29097" customFormat="false" ht="15.25" hidden="false" customHeight="false" outlineLevel="0" collapsed="false"/>
    <row r="29098" customFormat="false" ht="15.25" hidden="false" customHeight="false" outlineLevel="0" collapsed="false"/>
    <row r="29099" customFormat="false" ht="15.25" hidden="false" customHeight="false" outlineLevel="0" collapsed="false"/>
    <row r="29100" customFormat="false" ht="15.25" hidden="false" customHeight="false" outlineLevel="0" collapsed="false"/>
    <row r="29101" customFormat="false" ht="15.25" hidden="false" customHeight="false" outlineLevel="0" collapsed="false"/>
    <row r="29102" customFormat="false" ht="15.25" hidden="false" customHeight="false" outlineLevel="0" collapsed="false"/>
    <row r="29103" customFormat="false" ht="15.25" hidden="false" customHeight="false" outlineLevel="0" collapsed="false"/>
    <row r="29104" customFormat="false" ht="15.25" hidden="false" customHeight="false" outlineLevel="0" collapsed="false"/>
    <row r="29105" customFormat="false" ht="15.25" hidden="false" customHeight="false" outlineLevel="0" collapsed="false"/>
    <row r="29106" customFormat="false" ht="15.25" hidden="false" customHeight="false" outlineLevel="0" collapsed="false"/>
    <row r="29107" customFormat="false" ht="15.25" hidden="false" customHeight="false" outlineLevel="0" collapsed="false"/>
    <row r="29108" customFormat="false" ht="15.25" hidden="false" customHeight="false" outlineLevel="0" collapsed="false"/>
    <row r="29109" customFormat="false" ht="15.25" hidden="false" customHeight="false" outlineLevel="0" collapsed="false"/>
    <row r="29110" customFormat="false" ht="15.25" hidden="false" customHeight="false" outlineLevel="0" collapsed="false"/>
    <row r="29111" customFormat="false" ht="15.25" hidden="false" customHeight="false" outlineLevel="0" collapsed="false"/>
    <row r="29112" customFormat="false" ht="15.25" hidden="false" customHeight="false" outlineLevel="0" collapsed="false"/>
    <row r="29113" customFormat="false" ht="15.25" hidden="false" customHeight="false" outlineLevel="0" collapsed="false"/>
    <row r="29114" customFormat="false" ht="15.25" hidden="false" customHeight="false" outlineLevel="0" collapsed="false"/>
    <row r="29115" customFormat="false" ht="15.25" hidden="false" customHeight="false" outlineLevel="0" collapsed="false"/>
    <row r="29116" customFormat="false" ht="15.25" hidden="false" customHeight="false" outlineLevel="0" collapsed="false"/>
    <row r="29117" customFormat="false" ht="15.25" hidden="false" customHeight="false" outlineLevel="0" collapsed="false"/>
    <row r="29118" customFormat="false" ht="15.25" hidden="false" customHeight="false" outlineLevel="0" collapsed="false"/>
    <row r="29119" customFormat="false" ht="15.25" hidden="false" customHeight="false" outlineLevel="0" collapsed="false"/>
    <row r="29120" customFormat="false" ht="15.25" hidden="false" customHeight="false" outlineLevel="0" collapsed="false"/>
    <row r="29121" customFormat="false" ht="15.25" hidden="false" customHeight="false" outlineLevel="0" collapsed="false"/>
    <row r="29122" customFormat="false" ht="15.25" hidden="false" customHeight="false" outlineLevel="0" collapsed="false"/>
    <row r="29123" customFormat="false" ht="15.25" hidden="false" customHeight="false" outlineLevel="0" collapsed="false"/>
    <row r="29124" customFormat="false" ht="15.25" hidden="false" customHeight="false" outlineLevel="0" collapsed="false"/>
    <row r="29125" customFormat="false" ht="15.25" hidden="false" customHeight="false" outlineLevel="0" collapsed="false"/>
    <row r="29126" customFormat="false" ht="15.25" hidden="false" customHeight="false" outlineLevel="0" collapsed="false"/>
    <row r="29127" customFormat="false" ht="15.25" hidden="false" customHeight="false" outlineLevel="0" collapsed="false"/>
    <row r="29128" customFormat="false" ht="15.25" hidden="false" customHeight="false" outlineLevel="0" collapsed="false"/>
    <row r="29129" customFormat="false" ht="15.25" hidden="false" customHeight="false" outlineLevel="0" collapsed="false"/>
    <row r="29130" customFormat="false" ht="15.25" hidden="false" customHeight="false" outlineLevel="0" collapsed="false"/>
    <row r="29131" customFormat="false" ht="15.25" hidden="false" customHeight="false" outlineLevel="0" collapsed="false"/>
    <row r="29132" customFormat="false" ht="15.25" hidden="false" customHeight="false" outlineLevel="0" collapsed="false"/>
    <row r="29133" customFormat="false" ht="15.25" hidden="false" customHeight="false" outlineLevel="0" collapsed="false"/>
    <row r="29134" customFormat="false" ht="15.25" hidden="false" customHeight="false" outlineLevel="0" collapsed="false"/>
    <row r="29135" customFormat="false" ht="15.25" hidden="false" customHeight="false" outlineLevel="0" collapsed="false"/>
    <row r="29136" customFormat="false" ht="15.25" hidden="false" customHeight="false" outlineLevel="0" collapsed="false"/>
    <row r="29137" customFormat="false" ht="15.25" hidden="false" customHeight="false" outlineLevel="0" collapsed="false"/>
    <row r="29138" customFormat="false" ht="15.25" hidden="false" customHeight="false" outlineLevel="0" collapsed="false"/>
    <row r="29139" customFormat="false" ht="15.25" hidden="false" customHeight="false" outlineLevel="0" collapsed="false"/>
    <row r="29140" customFormat="false" ht="15.25" hidden="false" customHeight="false" outlineLevel="0" collapsed="false"/>
    <row r="29141" customFormat="false" ht="15.25" hidden="false" customHeight="false" outlineLevel="0" collapsed="false"/>
    <row r="29142" customFormat="false" ht="15.25" hidden="false" customHeight="false" outlineLevel="0" collapsed="false"/>
    <row r="29143" customFormat="false" ht="15.25" hidden="false" customHeight="false" outlineLevel="0" collapsed="false"/>
    <row r="29144" customFormat="false" ht="15.25" hidden="false" customHeight="false" outlineLevel="0" collapsed="false"/>
    <row r="29145" customFormat="false" ht="15.25" hidden="false" customHeight="false" outlineLevel="0" collapsed="false"/>
    <row r="29146" customFormat="false" ht="15.25" hidden="false" customHeight="false" outlineLevel="0" collapsed="false"/>
    <row r="29147" customFormat="false" ht="15.25" hidden="false" customHeight="false" outlineLevel="0" collapsed="false"/>
    <row r="29148" customFormat="false" ht="15.25" hidden="false" customHeight="false" outlineLevel="0" collapsed="false"/>
    <row r="29149" customFormat="false" ht="15.25" hidden="false" customHeight="false" outlineLevel="0" collapsed="false"/>
    <row r="29150" customFormat="false" ht="15.25" hidden="false" customHeight="false" outlineLevel="0" collapsed="false"/>
    <row r="29151" customFormat="false" ht="15.25" hidden="false" customHeight="false" outlineLevel="0" collapsed="false"/>
    <row r="29152" customFormat="false" ht="15.25" hidden="false" customHeight="false" outlineLevel="0" collapsed="false"/>
    <row r="29153" customFormat="false" ht="15.25" hidden="false" customHeight="false" outlineLevel="0" collapsed="false"/>
    <row r="29154" customFormat="false" ht="15.25" hidden="false" customHeight="false" outlineLevel="0" collapsed="false"/>
    <row r="29155" customFormat="false" ht="15.25" hidden="false" customHeight="false" outlineLevel="0" collapsed="false"/>
    <row r="29156" customFormat="false" ht="15.25" hidden="false" customHeight="false" outlineLevel="0" collapsed="false"/>
    <row r="29157" customFormat="false" ht="15.25" hidden="false" customHeight="false" outlineLevel="0" collapsed="false"/>
    <row r="29158" customFormat="false" ht="15.25" hidden="false" customHeight="false" outlineLevel="0" collapsed="false"/>
    <row r="29159" customFormat="false" ht="15.25" hidden="false" customHeight="false" outlineLevel="0" collapsed="false"/>
    <row r="29160" customFormat="false" ht="15.25" hidden="false" customHeight="false" outlineLevel="0" collapsed="false"/>
    <row r="29161" customFormat="false" ht="15.25" hidden="false" customHeight="false" outlineLevel="0" collapsed="false"/>
    <row r="29162" customFormat="false" ht="15.25" hidden="false" customHeight="false" outlineLevel="0" collapsed="false"/>
    <row r="29163" customFormat="false" ht="15.25" hidden="false" customHeight="false" outlineLevel="0" collapsed="false"/>
    <row r="29164" customFormat="false" ht="15.25" hidden="false" customHeight="false" outlineLevel="0" collapsed="false"/>
    <row r="29165" customFormat="false" ht="15.25" hidden="false" customHeight="false" outlineLevel="0" collapsed="false"/>
    <row r="29166" customFormat="false" ht="15.25" hidden="false" customHeight="false" outlineLevel="0" collapsed="false"/>
    <row r="29167" customFormat="false" ht="15.25" hidden="false" customHeight="false" outlineLevel="0" collapsed="false"/>
    <row r="29168" customFormat="false" ht="15.25" hidden="false" customHeight="false" outlineLevel="0" collapsed="false"/>
    <row r="29169" customFormat="false" ht="15.25" hidden="false" customHeight="false" outlineLevel="0" collapsed="false"/>
    <row r="29170" customFormat="false" ht="15.25" hidden="false" customHeight="false" outlineLevel="0" collapsed="false"/>
    <row r="29171" customFormat="false" ht="15.25" hidden="false" customHeight="false" outlineLevel="0" collapsed="false"/>
    <row r="29172" customFormat="false" ht="15.25" hidden="false" customHeight="false" outlineLevel="0" collapsed="false"/>
    <row r="29173" customFormat="false" ht="15.25" hidden="false" customHeight="false" outlineLevel="0" collapsed="false"/>
    <row r="29174" customFormat="false" ht="15.25" hidden="false" customHeight="false" outlineLevel="0" collapsed="false"/>
    <row r="29175" customFormat="false" ht="15.25" hidden="false" customHeight="false" outlineLevel="0" collapsed="false"/>
    <row r="29176" customFormat="false" ht="15.25" hidden="false" customHeight="false" outlineLevel="0" collapsed="false"/>
    <row r="29177" customFormat="false" ht="15.25" hidden="false" customHeight="false" outlineLevel="0" collapsed="false"/>
    <row r="29178" customFormat="false" ht="15.25" hidden="false" customHeight="false" outlineLevel="0" collapsed="false"/>
    <row r="29179" customFormat="false" ht="15.25" hidden="false" customHeight="false" outlineLevel="0" collapsed="false"/>
    <row r="29180" customFormat="false" ht="15.25" hidden="false" customHeight="false" outlineLevel="0" collapsed="false"/>
    <row r="29181" customFormat="false" ht="15.25" hidden="false" customHeight="false" outlineLevel="0" collapsed="false"/>
    <row r="29182" customFormat="false" ht="15.25" hidden="false" customHeight="false" outlineLevel="0" collapsed="false"/>
    <row r="29183" customFormat="false" ht="15.25" hidden="false" customHeight="false" outlineLevel="0" collapsed="false"/>
    <row r="29184" customFormat="false" ht="15.25" hidden="false" customHeight="false" outlineLevel="0" collapsed="false"/>
    <row r="29185" customFormat="false" ht="15.25" hidden="false" customHeight="false" outlineLevel="0" collapsed="false"/>
    <row r="29186" customFormat="false" ht="15.25" hidden="false" customHeight="false" outlineLevel="0" collapsed="false"/>
    <row r="29187" customFormat="false" ht="15.25" hidden="false" customHeight="false" outlineLevel="0" collapsed="false"/>
    <row r="29188" customFormat="false" ht="15.25" hidden="false" customHeight="false" outlineLevel="0" collapsed="false"/>
    <row r="29189" customFormat="false" ht="15.25" hidden="false" customHeight="false" outlineLevel="0" collapsed="false"/>
    <row r="29190" customFormat="false" ht="15.25" hidden="false" customHeight="false" outlineLevel="0" collapsed="false"/>
    <row r="29191" customFormat="false" ht="15.25" hidden="false" customHeight="false" outlineLevel="0" collapsed="false"/>
    <row r="29192" customFormat="false" ht="15.25" hidden="false" customHeight="false" outlineLevel="0" collapsed="false"/>
    <row r="29193" customFormat="false" ht="15.25" hidden="false" customHeight="false" outlineLevel="0" collapsed="false"/>
    <row r="29194" customFormat="false" ht="15.25" hidden="false" customHeight="false" outlineLevel="0" collapsed="false"/>
    <row r="29195" customFormat="false" ht="15.25" hidden="false" customHeight="false" outlineLevel="0" collapsed="false"/>
    <row r="29196" customFormat="false" ht="15.25" hidden="false" customHeight="false" outlineLevel="0" collapsed="false"/>
    <row r="29197" customFormat="false" ht="15.25" hidden="false" customHeight="false" outlineLevel="0" collapsed="false"/>
    <row r="29198" customFormat="false" ht="15.25" hidden="false" customHeight="false" outlineLevel="0" collapsed="false"/>
    <row r="29199" customFormat="false" ht="15.25" hidden="false" customHeight="false" outlineLevel="0" collapsed="false"/>
    <row r="29200" customFormat="false" ht="15.25" hidden="false" customHeight="false" outlineLevel="0" collapsed="false"/>
    <row r="29201" customFormat="false" ht="15.25" hidden="false" customHeight="false" outlineLevel="0" collapsed="false"/>
    <row r="29202" customFormat="false" ht="15.25" hidden="false" customHeight="false" outlineLevel="0" collapsed="false"/>
    <row r="29203" customFormat="false" ht="15.25" hidden="false" customHeight="false" outlineLevel="0" collapsed="false"/>
    <row r="29204" customFormat="false" ht="15.25" hidden="false" customHeight="false" outlineLevel="0" collapsed="false"/>
    <row r="29205" customFormat="false" ht="15.25" hidden="false" customHeight="false" outlineLevel="0" collapsed="false"/>
    <row r="29206" customFormat="false" ht="15.25" hidden="false" customHeight="false" outlineLevel="0" collapsed="false"/>
    <row r="29207" customFormat="false" ht="15.25" hidden="false" customHeight="false" outlineLevel="0" collapsed="false"/>
    <row r="29208" customFormat="false" ht="15.25" hidden="false" customHeight="false" outlineLevel="0" collapsed="false"/>
    <row r="29209" customFormat="false" ht="15.25" hidden="false" customHeight="false" outlineLevel="0" collapsed="false"/>
    <row r="29210" customFormat="false" ht="15.25" hidden="false" customHeight="false" outlineLevel="0" collapsed="false"/>
    <row r="29211" customFormat="false" ht="15.25" hidden="false" customHeight="false" outlineLevel="0" collapsed="false"/>
    <row r="29212" customFormat="false" ht="15.25" hidden="false" customHeight="false" outlineLevel="0" collapsed="false"/>
    <row r="29213" customFormat="false" ht="15.25" hidden="false" customHeight="false" outlineLevel="0" collapsed="false"/>
    <row r="29214" customFormat="false" ht="15.25" hidden="false" customHeight="false" outlineLevel="0" collapsed="false"/>
    <row r="29215" customFormat="false" ht="15.25" hidden="false" customHeight="false" outlineLevel="0" collapsed="false"/>
    <row r="29216" customFormat="false" ht="15.25" hidden="false" customHeight="false" outlineLevel="0" collapsed="false"/>
    <row r="29217" customFormat="false" ht="15.25" hidden="false" customHeight="false" outlineLevel="0" collapsed="false"/>
    <row r="29218" customFormat="false" ht="15.25" hidden="false" customHeight="false" outlineLevel="0" collapsed="false"/>
    <row r="29219" customFormat="false" ht="15.25" hidden="false" customHeight="false" outlineLevel="0" collapsed="false"/>
    <row r="29220" customFormat="false" ht="15.25" hidden="false" customHeight="false" outlineLevel="0" collapsed="false"/>
    <row r="29221" customFormat="false" ht="15.25" hidden="false" customHeight="false" outlineLevel="0" collapsed="false"/>
    <row r="29222" customFormat="false" ht="15.25" hidden="false" customHeight="false" outlineLevel="0" collapsed="false"/>
    <row r="29223" customFormat="false" ht="15.25" hidden="false" customHeight="false" outlineLevel="0" collapsed="false"/>
    <row r="29224" customFormat="false" ht="15.25" hidden="false" customHeight="false" outlineLevel="0" collapsed="false"/>
    <row r="29225" customFormat="false" ht="15.25" hidden="false" customHeight="false" outlineLevel="0" collapsed="false"/>
    <row r="29226" customFormat="false" ht="15.25" hidden="false" customHeight="false" outlineLevel="0" collapsed="false"/>
    <row r="29227" customFormat="false" ht="15.25" hidden="false" customHeight="false" outlineLevel="0" collapsed="false"/>
    <row r="29228" customFormat="false" ht="15.25" hidden="false" customHeight="false" outlineLevel="0" collapsed="false"/>
    <row r="29229" customFormat="false" ht="15.25" hidden="false" customHeight="false" outlineLevel="0" collapsed="false"/>
    <row r="29230" customFormat="false" ht="15.25" hidden="false" customHeight="false" outlineLevel="0" collapsed="false"/>
    <row r="29231" customFormat="false" ht="15.25" hidden="false" customHeight="false" outlineLevel="0" collapsed="false"/>
    <row r="29232" customFormat="false" ht="15.25" hidden="false" customHeight="false" outlineLevel="0" collapsed="false"/>
    <row r="29233" customFormat="false" ht="15.25" hidden="false" customHeight="false" outlineLevel="0" collapsed="false"/>
    <row r="29234" customFormat="false" ht="15.25" hidden="false" customHeight="false" outlineLevel="0" collapsed="false"/>
    <row r="29235" customFormat="false" ht="15.25" hidden="false" customHeight="false" outlineLevel="0" collapsed="false"/>
    <row r="29236" customFormat="false" ht="15.25" hidden="false" customHeight="false" outlineLevel="0" collapsed="false"/>
    <row r="29237" customFormat="false" ht="15.25" hidden="false" customHeight="false" outlineLevel="0" collapsed="false"/>
    <row r="29238" customFormat="false" ht="15.25" hidden="false" customHeight="false" outlineLevel="0" collapsed="false"/>
    <row r="29239" customFormat="false" ht="15.25" hidden="false" customHeight="false" outlineLevel="0" collapsed="false"/>
    <row r="29240" customFormat="false" ht="15.25" hidden="false" customHeight="false" outlineLevel="0" collapsed="false"/>
    <row r="29241" customFormat="false" ht="15.25" hidden="false" customHeight="false" outlineLevel="0" collapsed="false"/>
    <row r="29242" customFormat="false" ht="15.25" hidden="false" customHeight="false" outlineLevel="0" collapsed="false"/>
    <row r="29243" customFormat="false" ht="15.25" hidden="false" customHeight="false" outlineLevel="0" collapsed="false"/>
    <row r="29244" customFormat="false" ht="15.25" hidden="false" customHeight="false" outlineLevel="0" collapsed="false"/>
    <row r="29245" customFormat="false" ht="15.25" hidden="false" customHeight="false" outlineLevel="0" collapsed="false"/>
    <row r="29246" customFormat="false" ht="15.25" hidden="false" customHeight="false" outlineLevel="0" collapsed="false"/>
    <row r="29247" customFormat="false" ht="15.25" hidden="false" customHeight="false" outlineLevel="0" collapsed="false"/>
    <row r="29248" customFormat="false" ht="15.25" hidden="false" customHeight="false" outlineLevel="0" collapsed="false"/>
    <row r="29249" customFormat="false" ht="15.25" hidden="false" customHeight="false" outlineLevel="0" collapsed="false"/>
    <row r="29250" customFormat="false" ht="15.25" hidden="false" customHeight="false" outlineLevel="0" collapsed="false"/>
    <row r="29251" customFormat="false" ht="15.25" hidden="false" customHeight="false" outlineLevel="0" collapsed="false"/>
    <row r="29252" customFormat="false" ht="15.25" hidden="false" customHeight="false" outlineLevel="0" collapsed="false"/>
    <row r="29253" customFormat="false" ht="15.25" hidden="false" customHeight="false" outlineLevel="0" collapsed="false"/>
    <row r="29254" customFormat="false" ht="15.25" hidden="false" customHeight="false" outlineLevel="0" collapsed="false"/>
    <row r="29255" customFormat="false" ht="15.25" hidden="false" customHeight="false" outlineLevel="0" collapsed="false"/>
    <row r="29256" customFormat="false" ht="15.25" hidden="false" customHeight="false" outlineLevel="0" collapsed="false"/>
    <row r="29257" customFormat="false" ht="15.25" hidden="false" customHeight="false" outlineLevel="0" collapsed="false"/>
    <row r="29258" customFormat="false" ht="15.25" hidden="false" customHeight="false" outlineLevel="0" collapsed="false"/>
    <row r="29259" customFormat="false" ht="15.25" hidden="false" customHeight="false" outlineLevel="0" collapsed="false"/>
    <row r="29260" customFormat="false" ht="15.25" hidden="false" customHeight="false" outlineLevel="0" collapsed="false"/>
    <row r="29261" customFormat="false" ht="15.25" hidden="false" customHeight="false" outlineLevel="0" collapsed="false"/>
    <row r="29262" customFormat="false" ht="15.25" hidden="false" customHeight="false" outlineLevel="0" collapsed="false"/>
    <row r="29263" customFormat="false" ht="15.25" hidden="false" customHeight="false" outlineLevel="0" collapsed="false"/>
    <row r="29264" customFormat="false" ht="15.25" hidden="false" customHeight="false" outlineLevel="0" collapsed="false"/>
    <row r="29265" customFormat="false" ht="15.25" hidden="false" customHeight="false" outlineLevel="0" collapsed="false"/>
    <row r="29266" customFormat="false" ht="15.25" hidden="false" customHeight="false" outlineLevel="0" collapsed="false"/>
    <row r="29267" customFormat="false" ht="15.25" hidden="false" customHeight="false" outlineLevel="0" collapsed="false"/>
    <row r="29268" customFormat="false" ht="15.25" hidden="false" customHeight="false" outlineLevel="0" collapsed="false"/>
    <row r="29269" customFormat="false" ht="15.25" hidden="false" customHeight="false" outlineLevel="0" collapsed="false"/>
    <row r="29270" customFormat="false" ht="15.25" hidden="false" customHeight="false" outlineLevel="0" collapsed="false"/>
    <row r="29271" customFormat="false" ht="15.25" hidden="false" customHeight="false" outlineLevel="0" collapsed="false"/>
    <row r="29272" customFormat="false" ht="15.25" hidden="false" customHeight="false" outlineLevel="0" collapsed="false"/>
    <row r="29273" customFormat="false" ht="15.25" hidden="false" customHeight="false" outlineLevel="0" collapsed="false"/>
    <row r="29274" customFormat="false" ht="15.25" hidden="false" customHeight="false" outlineLevel="0" collapsed="false"/>
    <row r="29275" customFormat="false" ht="15.25" hidden="false" customHeight="false" outlineLevel="0" collapsed="false"/>
    <row r="29276" customFormat="false" ht="15.25" hidden="false" customHeight="false" outlineLevel="0" collapsed="false"/>
    <row r="29277" customFormat="false" ht="15.25" hidden="false" customHeight="false" outlineLevel="0" collapsed="false"/>
    <row r="29278" customFormat="false" ht="15.25" hidden="false" customHeight="false" outlineLevel="0" collapsed="false"/>
    <row r="29279" customFormat="false" ht="15.25" hidden="false" customHeight="false" outlineLevel="0" collapsed="false"/>
    <row r="29280" customFormat="false" ht="15.25" hidden="false" customHeight="false" outlineLevel="0" collapsed="false"/>
    <row r="29281" customFormat="false" ht="15.25" hidden="false" customHeight="false" outlineLevel="0" collapsed="false"/>
    <row r="29282" customFormat="false" ht="15.25" hidden="false" customHeight="false" outlineLevel="0" collapsed="false"/>
    <row r="29283" customFormat="false" ht="15.25" hidden="false" customHeight="false" outlineLevel="0" collapsed="false"/>
    <row r="29284" customFormat="false" ht="15.25" hidden="false" customHeight="false" outlineLevel="0" collapsed="false"/>
    <row r="29285" customFormat="false" ht="15.25" hidden="false" customHeight="false" outlineLevel="0" collapsed="false"/>
    <row r="29286" customFormat="false" ht="15.25" hidden="false" customHeight="false" outlineLevel="0" collapsed="false"/>
    <row r="29287" customFormat="false" ht="15.25" hidden="false" customHeight="false" outlineLevel="0" collapsed="false"/>
    <row r="29288" customFormat="false" ht="15.25" hidden="false" customHeight="false" outlineLevel="0" collapsed="false"/>
    <row r="29289" customFormat="false" ht="15.25" hidden="false" customHeight="false" outlineLevel="0" collapsed="false"/>
    <row r="29290" customFormat="false" ht="15.25" hidden="false" customHeight="false" outlineLevel="0" collapsed="false"/>
    <row r="29291" customFormat="false" ht="15.25" hidden="false" customHeight="false" outlineLevel="0" collapsed="false"/>
    <row r="29292" customFormat="false" ht="15.25" hidden="false" customHeight="false" outlineLevel="0" collapsed="false"/>
    <row r="29293" customFormat="false" ht="15.25" hidden="false" customHeight="false" outlineLevel="0" collapsed="false"/>
    <row r="29294" customFormat="false" ht="15.25" hidden="false" customHeight="false" outlineLevel="0" collapsed="false"/>
    <row r="29295" customFormat="false" ht="15.25" hidden="false" customHeight="false" outlineLevel="0" collapsed="false"/>
    <row r="29296" customFormat="false" ht="15.25" hidden="false" customHeight="false" outlineLevel="0" collapsed="false"/>
    <row r="29297" customFormat="false" ht="15.25" hidden="false" customHeight="false" outlineLevel="0" collapsed="false"/>
    <row r="29298" customFormat="false" ht="15.25" hidden="false" customHeight="false" outlineLevel="0" collapsed="false"/>
    <row r="29299" customFormat="false" ht="15.25" hidden="false" customHeight="false" outlineLevel="0" collapsed="false"/>
    <row r="29300" customFormat="false" ht="15.25" hidden="false" customHeight="false" outlineLevel="0" collapsed="false"/>
    <row r="29301" customFormat="false" ht="15.25" hidden="false" customHeight="false" outlineLevel="0" collapsed="false"/>
    <row r="29302" customFormat="false" ht="15.25" hidden="false" customHeight="false" outlineLevel="0" collapsed="false"/>
    <row r="29303" customFormat="false" ht="15.25" hidden="false" customHeight="false" outlineLevel="0" collapsed="false"/>
    <row r="29304" customFormat="false" ht="15.25" hidden="false" customHeight="false" outlineLevel="0" collapsed="false"/>
    <row r="29305" customFormat="false" ht="15.25" hidden="false" customHeight="false" outlineLevel="0" collapsed="false"/>
    <row r="29306" customFormat="false" ht="15.25" hidden="false" customHeight="false" outlineLevel="0" collapsed="false"/>
    <row r="29307" customFormat="false" ht="15.25" hidden="false" customHeight="false" outlineLevel="0" collapsed="false"/>
    <row r="29308" customFormat="false" ht="15.25" hidden="false" customHeight="false" outlineLevel="0" collapsed="false"/>
    <row r="29309" customFormat="false" ht="15.25" hidden="false" customHeight="false" outlineLevel="0" collapsed="false"/>
    <row r="29310" customFormat="false" ht="15.25" hidden="false" customHeight="false" outlineLevel="0" collapsed="false"/>
    <row r="29311" customFormat="false" ht="15.25" hidden="false" customHeight="false" outlineLevel="0" collapsed="false"/>
    <row r="29312" customFormat="false" ht="15.25" hidden="false" customHeight="false" outlineLevel="0" collapsed="false"/>
    <row r="29313" customFormat="false" ht="15.25" hidden="false" customHeight="false" outlineLevel="0" collapsed="false"/>
    <row r="29314" customFormat="false" ht="15.25" hidden="false" customHeight="false" outlineLevel="0" collapsed="false"/>
    <row r="29315" customFormat="false" ht="15.25" hidden="false" customHeight="false" outlineLevel="0" collapsed="false"/>
    <row r="29316" customFormat="false" ht="15.25" hidden="false" customHeight="false" outlineLevel="0" collapsed="false"/>
    <row r="29317" customFormat="false" ht="15.25" hidden="false" customHeight="false" outlineLevel="0" collapsed="false"/>
    <row r="29318" customFormat="false" ht="15.25" hidden="false" customHeight="false" outlineLevel="0" collapsed="false"/>
    <row r="29319" customFormat="false" ht="15.25" hidden="false" customHeight="false" outlineLevel="0" collapsed="false"/>
    <row r="29320" customFormat="false" ht="15.25" hidden="false" customHeight="false" outlineLevel="0" collapsed="false"/>
    <row r="29321" customFormat="false" ht="15.25" hidden="false" customHeight="false" outlineLevel="0" collapsed="false"/>
    <row r="29322" customFormat="false" ht="15.25" hidden="false" customHeight="false" outlineLevel="0" collapsed="false"/>
    <row r="29323" customFormat="false" ht="15.25" hidden="false" customHeight="false" outlineLevel="0" collapsed="false"/>
    <row r="29324" customFormat="false" ht="15.25" hidden="false" customHeight="false" outlineLevel="0" collapsed="false"/>
    <row r="29325" customFormat="false" ht="15.25" hidden="false" customHeight="false" outlineLevel="0" collapsed="false"/>
    <row r="29326" customFormat="false" ht="15.25" hidden="false" customHeight="false" outlineLevel="0" collapsed="false"/>
    <row r="29327" customFormat="false" ht="15.25" hidden="false" customHeight="false" outlineLevel="0" collapsed="false"/>
    <row r="29328" customFormat="false" ht="15.25" hidden="false" customHeight="false" outlineLevel="0" collapsed="false"/>
    <row r="29329" customFormat="false" ht="15.25" hidden="false" customHeight="false" outlineLevel="0" collapsed="false"/>
    <row r="29330" customFormat="false" ht="15.25" hidden="false" customHeight="false" outlineLevel="0" collapsed="false"/>
    <row r="29331" customFormat="false" ht="15.25" hidden="false" customHeight="false" outlineLevel="0" collapsed="false"/>
    <row r="29332" customFormat="false" ht="15.25" hidden="false" customHeight="false" outlineLevel="0" collapsed="false"/>
    <row r="29333" customFormat="false" ht="15.25" hidden="false" customHeight="false" outlineLevel="0" collapsed="false"/>
    <row r="29334" customFormat="false" ht="15.25" hidden="false" customHeight="false" outlineLevel="0" collapsed="false"/>
    <row r="29335" customFormat="false" ht="15.25" hidden="false" customHeight="false" outlineLevel="0" collapsed="false"/>
    <row r="29336" customFormat="false" ht="15.25" hidden="false" customHeight="false" outlineLevel="0" collapsed="false"/>
    <row r="29337" customFormat="false" ht="15.25" hidden="false" customHeight="false" outlineLevel="0" collapsed="false"/>
    <row r="29338" customFormat="false" ht="15.25" hidden="false" customHeight="false" outlineLevel="0" collapsed="false"/>
    <row r="29339" customFormat="false" ht="15.25" hidden="false" customHeight="false" outlineLevel="0" collapsed="false"/>
    <row r="29340" customFormat="false" ht="15.25" hidden="false" customHeight="false" outlineLevel="0" collapsed="false"/>
    <row r="29341" customFormat="false" ht="15.25" hidden="false" customHeight="false" outlineLevel="0" collapsed="false"/>
    <row r="29342" customFormat="false" ht="15.25" hidden="false" customHeight="false" outlineLevel="0" collapsed="false"/>
    <row r="29343" customFormat="false" ht="15.25" hidden="false" customHeight="false" outlineLevel="0" collapsed="false"/>
    <row r="29344" customFormat="false" ht="15.25" hidden="false" customHeight="false" outlineLevel="0" collapsed="false"/>
    <row r="29345" customFormat="false" ht="15.25" hidden="false" customHeight="false" outlineLevel="0" collapsed="false"/>
    <row r="29346" customFormat="false" ht="15.25" hidden="false" customHeight="false" outlineLevel="0" collapsed="false"/>
    <row r="29347" customFormat="false" ht="15.25" hidden="false" customHeight="false" outlineLevel="0" collapsed="false"/>
    <row r="29348" customFormat="false" ht="15.25" hidden="false" customHeight="false" outlineLevel="0" collapsed="false"/>
    <row r="29349" customFormat="false" ht="15.25" hidden="false" customHeight="false" outlineLevel="0" collapsed="false"/>
    <row r="29350" customFormat="false" ht="15.25" hidden="false" customHeight="false" outlineLevel="0" collapsed="false"/>
    <row r="29351" customFormat="false" ht="15.25" hidden="false" customHeight="false" outlineLevel="0" collapsed="false"/>
    <row r="29352" customFormat="false" ht="15.25" hidden="false" customHeight="false" outlineLevel="0" collapsed="false"/>
    <row r="29353" customFormat="false" ht="15.25" hidden="false" customHeight="false" outlineLevel="0" collapsed="false"/>
    <row r="29354" customFormat="false" ht="15.25" hidden="false" customHeight="false" outlineLevel="0" collapsed="false"/>
    <row r="29355" customFormat="false" ht="15.25" hidden="false" customHeight="false" outlineLevel="0" collapsed="false"/>
    <row r="29356" customFormat="false" ht="15.25" hidden="false" customHeight="false" outlineLevel="0" collapsed="false"/>
    <row r="29357" customFormat="false" ht="15.25" hidden="false" customHeight="false" outlineLevel="0" collapsed="false"/>
    <row r="29358" customFormat="false" ht="15.25" hidden="false" customHeight="false" outlineLevel="0" collapsed="false"/>
    <row r="29359" customFormat="false" ht="15.25" hidden="false" customHeight="false" outlineLevel="0" collapsed="false"/>
    <row r="29360" customFormat="false" ht="15.25" hidden="false" customHeight="false" outlineLevel="0" collapsed="false"/>
    <row r="29361" customFormat="false" ht="15.25" hidden="false" customHeight="false" outlineLevel="0" collapsed="false"/>
    <row r="29362" customFormat="false" ht="15.25" hidden="false" customHeight="false" outlineLevel="0" collapsed="false"/>
    <row r="29363" customFormat="false" ht="15.25" hidden="false" customHeight="false" outlineLevel="0" collapsed="false"/>
    <row r="29364" customFormat="false" ht="15.25" hidden="false" customHeight="false" outlineLevel="0" collapsed="false"/>
    <row r="29365" customFormat="false" ht="15.25" hidden="false" customHeight="false" outlineLevel="0" collapsed="false"/>
    <row r="29366" customFormat="false" ht="15.25" hidden="false" customHeight="false" outlineLevel="0" collapsed="false"/>
    <row r="29367" customFormat="false" ht="15.25" hidden="false" customHeight="false" outlineLevel="0" collapsed="false"/>
    <row r="29368" customFormat="false" ht="15.25" hidden="false" customHeight="false" outlineLevel="0" collapsed="false"/>
    <row r="29369" customFormat="false" ht="15.25" hidden="false" customHeight="false" outlineLevel="0" collapsed="false"/>
    <row r="29370" customFormat="false" ht="15.25" hidden="false" customHeight="false" outlineLevel="0" collapsed="false"/>
    <row r="29371" customFormat="false" ht="15.25" hidden="false" customHeight="false" outlineLevel="0" collapsed="false"/>
    <row r="29372" customFormat="false" ht="15.25" hidden="false" customHeight="false" outlineLevel="0" collapsed="false"/>
    <row r="29373" customFormat="false" ht="15.25" hidden="false" customHeight="false" outlineLevel="0" collapsed="false"/>
    <row r="29374" customFormat="false" ht="15.25" hidden="false" customHeight="false" outlineLevel="0" collapsed="false"/>
    <row r="29375" customFormat="false" ht="15.25" hidden="false" customHeight="false" outlineLevel="0" collapsed="false"/>
    <row r="29376" customFormat="false" ht="15.25" hidden="false" customHeight="false" outlineLevel="0" collapsed="false"/>
    <row r="29377" customFormat="false" ht="15.25" hidden="false" customHeight="false" outlineLevel="0" collapsed="false"/>
    <row r="29378" customFormat="false" ht="15.25" hidden="false" customHeight="false" outlineLevel="0" collapsed="false"/>
    <row r="29379" customFormat="false" ht="15.25" hidden="false" customHeight="false" outlineLevel="0" collapsed="false"/>
    <row r="29380" customFormat="false" ht="15.25" hidden="false" customHeight="false" outlineLevel="0" collapsed="false"/>
    <row r="29381" customFormat="false" ht="15.25" hidden="false" customHeight="false" outlineLevel="0" collapsed="false"/>
    <row r="29382" customFormat="false" ht="15.25" hidden="false" customHeight="false" outlineLevel="0" collapsed="false"/>
    <row r="29383" customFormat="false" ht="15.25" hidden="false" customHeight="false" outlineLevel="0" collapsed="false"/>
    <row r="29384" customFormat="false" ht="15.25" hidden="false" customHeight="false" outlineLevel="0" collapsed="false"/>
    <row r="29385" customFormat="false" ht="15.25" hidden="false" customHeight="false" outlineLevel="0" collapsed="false"/>
    <row r="29386" customFormat="false" ht="15.25" hidden="false" customHeight="false" outlineLevel="0" collapsed="false"/>
    <row r="29387" customFormat="false" ht="15.25" hidden="false" customHeight="false" outlineLevel="0" collapsed="false"/>
    <row r="29388" customFormat="false" ht="15.25" hidden="false" customHeight="false" outlineLevel="0" collapsed="false"/>
    <row r="29389" customFormat="false" ht="15.25" hidden="false" customHeight="false" outlineLevel="0" collapsed="false"/>
    <row r="29390" customFormat="false" ht="15.25" hidden="false" customHeight="false" outlineLevel="0" collapsed="false"/>
    <row r="29391" customFormat="false" ht="15.25" hidden="false" customHeight="false" outlineLevel="0" collapsed="false"/>
    <row r="29392" customFormat="false" ht="15.25" hidden="false" customHeight="false" outlineLevel="0" collapsed="false"/>
    <row r="29393" customFormat="false" ht="15.25" hidden="false" customHeight="false" outlineLevel="0" collapsed="false"/>
    <row r="29394" customFormat="false" ht="15.25" hidden="false" customHeight="false" outlineLevel="0" collapsed="false"/>
    <row r="29395" customFormat="false" ht="15.25" hidden="false" customHeight="false" outlineLevel="0" collapsed="false"/>
    <row r="29396" customFormat="false" ht="15.25" hidden="false" customHeight="false" outlineLevel="0" collapsed="false"/>
    <row r="29397" customFormat="false" ht="15.25" hidden="false" customHeight="false" outlineLevel="0" collapsed="false"/>
    <row r="29398" customFormat="false" ht="15.25" hidden="false" customHeight="false" outlineLevel="0" collapsed="false"/>
    <row r="29399" customFormat="false" ht="15.25" hidden="false" customHeight="false" outlineLevel="0" collapsed="false"/>
    <row r="29400" customFormat="false" ht="15.25" hidden="false" customHeight="false" outlineLevel="0" collapsed="false"/>
    <row r="29401" customFormat="false" ht="15.25" hidden="false" customHeight="false" outlineLevel="0" collapsed="false"/>
    <row r="29402" customFormat="false" ht="15.25" hidden="false" customHeight="false" outlineLevel="0" collapsed="false"/>
    <row r="29403" customFormat="false" ht="15.25" hidden="false" customHeight="false" outlineLevel="0" collapsed="false"/>
    <row r="29404" customFormat="false" ht="15.25" hidden="false" customHeight="false" outlineLevel="0" collapsed="false"/>
    <row r="29405" customFormat="false" ht="15.25" hidden="false" customHeight="false" outlineLevel="0" collapsed="false"/>
    <row r="29406" customFormat="false" ht="15.25" hidden="false" customHeight="false" outlineLevel="0" collapsed="false"/>
    <row r="29407" customFormat="false" ht="15.25" hidden="false" customHeight="false" outlineLevel="0" collapsed="false"/>
    <row r="29408" customFormat="false" ht="15.25" hidden="false" customHeight="false" outlineLevel="0" collapsed="false"/>
    <row r="29409" customFormat="false" ht="15.25" hidden="false" customHeight="false" outlineLevel="0" collapsed="false"/>
    <row r="29410" customFormat="false" ht="15.25" hidden="false" customHeight="false" outlineLevel="0" collapsed="false"/>
    <row r="29411" customFormat="false" ht="15.25" hidden="false" customHeight="false" outlineLevel="0" collapsed="false"/>
    <row r="29412" customFormat="false" ht="15.25" hidden="false" customHeight="false" outlineLevel="0" collapsed="false"/>
    <row r="29413" customFormat="false" ht="15.25" hidden="false" customHeight="false" outlineLevel="0" collapsed="false"/>
    <row r="29414" customFormat="false" ht="15.25" hidden="false" customHeight="false" outlineLevel="0" collapsed="false"/>
    <row r="29415" customFormat="false" ht="15.25" hidden="false" customHeight="false" outlineLevel="0" collapsed="false"/>
    <row r="29416" customFormat="false" ht="15.25" hidden="false" customHeight="false" outlineLevel="0" collapsed="false"/>
    <row r="29417" customFormat="false" ht="15.25" hidden="false" customHeight="false" outlineLevel="0" collapsed="false"/>
    <row r="29418" customFormat="false" ht="15.25" hidden="false" customHeight="false" outlineLevel="0" collapsed="false"/>
    <row r="29419" customFormat="false" ht="15.25" hidden="false" customHeight="false" outlineLevel="0" collapsed="false"/>
    <row r="29420" customFormat="false" ht="15.25" hidden="false" customHeight="false" outlineLevel="0" collapsed="false"/>
    <row r="29421" customFormat="false" ht="15.25" hidden="false" customHeight="false" outlineLevel="0" collapsed="false"/>
    <row r="29422" customFormat="false" ht="15.25" hidden="false" customHeight="false" outlineLevel="0" collapsed="false"/>
    <row r="29423" customFormat="false" ht="15.25" hidden="false" customHeight="false" outlineLevel="0" collapsed="false"/>
    <row r="29424" customFormat="false" ht="15.25" hidden="false" customHeight="false" outlineLevel="0" collapsed="false"/>
    <row r="29425" customFormat="false" ht="15.25" hidden="false" customHeight="false" outlineLevel="0" collapsed="false"/>
    <row r="29426" customFormat="false" ht="15.25" hidden="false" customHeight="false" outlineLevel="0" collapsed="false"/>
    <row r="29427" customFormat="false" ht="15.25" hidden="false" customHeight="false" outlineLevel="0" collapsed="false"/>
    <row r="29428" customFormat="false" ht="15.25" hidden="false" customHeight="false" outlineLevel="0" collapsed="false"/>
    <row r="29429" customFormat="false" ht="15.25" hidden="false" customHeight="false" outlineLevel="0" collapsed="false"/>
    <row r="29430" customFormat="false" ht="15.25" hidden="false" customHeight="false" outlineLevel="0" collapsed="false"/>
    <row r="29431" customFormat="false" ht="15.25" hidden="false" customHeight="false" outlineLevel="0" collapsed="false"/>
    <row r="29432" customFormat="false" ht="15.25" hidden="false" customHeight="false" outlineLevel="0" collapsed="false"/>
    <row r="29433" customFormat="false" ht="15.25" hidden="false" customHeight="false" outlineLevel="0" collapsed="false"/>
    <row r="29434" customFormat="false" ht="15.25" hidden="false" customHeight="false" outlineLevel="0" collapsed="false"/>
    <row r="29435" customFormat="false" ht="15.25" hidden="false" customHeight="false" outlineLevel="0" collapsed="false"/>
    <row r="29436" customFormat="false" ht="15.25" hidden="false" customHeight="false" outlineLevel="0" collapsed="false"/>
    <row r="29437" customFormat="false" ht="15.25" hidden="false" customHeight="false" outlineLevel="0" collapsed="false"/>
    <row r="29438" customFormat="false" ht="15.25" hidden="false" customHeight="false" outlineLevel="0" collapsed="false"/>
    <row r="29439" customFormat="false" ht="15.25" hidden="false" customHeight="false" outlineLevel="0" collapsed="false"/>
    <row r="29440" customFormat="false" ht="15.25" hidden="false" customHeight="false" outlineLevel="0" collapsed="false"/>
    <row r="29441" customFormat="false" ht="15.25" hidden="false" customHeight="false" outlineLevel="0" collapsed="false"/>
    <row r="29442" customFormat="false" ht="15.25" hidden="false" customHeight="false" outlineLevel="0" collapsed="false"/>
    <row r="29443" customFormat="false" ht="15.25" hidden="false" customHeight="false" outlineLevel="0" collapsed="false"/>
    <row r="29444" customFormat="false" ht="15.25" hidden="false" customHeight="false" outlineLevel="0" collapsed="false"/>
    <row r="29445" customFormat="false" ht="15.25" hidden="false" customHeight="false" outlineLevel="0" collapsed="false"/>
    <row r="29446" customFormat="false" ht="15.25" hidden="false" customHeight="false" outlineLevel="0" collapsed="false"/>
    <row r="29447" customFormat="false" ht="15.25" hidden="false" customHeight="false" outlineLevel="0" collapsed="false"/>
    <row r="29448" customFormat="false" ht="15.25" hidden="false" customHeight="false" outlineLevel="0" collapsed="false"/>
    <row r="29449" customFormat="false" ht="15.25" hidden="false" customHeight="false" outlineLevel="0" collapsed="false"/>
    <row r="29450" customFormat="false" ht="15.25" hidden="false" customHeight="false" outlineLevel="0" collapsed="false"/>
    <row r="29451" customFormat="false" ht="15.25" hidden="false" customHeight="false" outlineLevel="0" collapsed="false"/>
    <row r="29452" customFormat="false" ht="15.25" hidden="false" customHeight="false" outlineLevel="0" collapsed="false"/>
    <row r="29453" customFormat="false" ht="15.25" hidden="false" customHeight="false" outlineLevel="0" collapsed="false"/>
    <row r="29454" customFormat="false" ht="15.25" hidden="false" customHeight="false" outlineLevel="0" collapsed="false"/>
    <row r="29455" customFormat="false" ht="15.25" hidden="false" customHeight="false" outlineLevel="0" collapsed="false"/>
    <row r="29456" customFormat="false" ht="15.25" hidden="false" customHeight="false" outlineLevel="0" collapsed="false"/>
    <row r="29457" customFormat="false" ht="15.25" hidden="false" customHeight="false" outlineLevel="0" collapsed="false"/>
    <row r="29458" customFormat="false" ht="15.25" hidden="false" customHeight="false" outlineLevel="0" collapsed="false"/>
    <row r="29459" customFormat="false" ht="15.25" hidden="false" customHeight="false" outlineLevel="0" collapsed="false"/>
    <row r="29460" customFormat="false" ht="15.25" hidden="false" customHeight="false" outlineLevel="0" collapsed="false"/>
    <row r="29461" customFormat="false" ht="15.25" hidden="false" customHeight="false" outlineLevel="0" collapsed="false"/>
    <row r="29462" customFormat="false" ht="15.25" hidden="false" customHeight="false" outlineLevel="0" collapsed="false"/>
    <row r="29463" customFormat="false" ht="15.25" hidden="false" customHeight="false" outlineLevel="0" collapsed="false"/>
    <row r="29464" customFormat="false" ht="15.25" hidden="false" customHeight="false" outlineLevel="0" collapsed="false"/>
    <row r="29465" customFormat="false" ht="15.25" hidden="false" customHeight="false" outlineLevel="0" collapsed="false"/>
    <row r="29466" customFormat="false" ht="15.25" hidden="false" customHeight="false" outlineLevel="0" collapsed="false"/>
    <row r="29467" customFormat="false" ht="15.25" hidden="false" customHeight="false" outlineLevel="0" collapsed="false"/>
    <row r="29468" customFormat="false" ht="15.25" hidden="false" customHeight="false" outlineLevel="0" collapsed="false"/>
    <row r="29469" customFormat="false" ht="15.25" hidden="false" customHeight="false" outlineLevel="0" collapsed="false"/>
    <row r="29470" customFormat="false" ht="15.25" hidden="false" customHeight="false" outlineLevel="0" collapsed="false"/>
    <row r="29471" customFormat="false" ht="15.25" hidden="false" customHeight="false" outlineLevel="0" collapsed="false"/>
    <row r="29472" customFormat="false" ht="15.25" hidden="false" customHeight="false" outlineLevel="0" collapsed="false"/>
    <row r="29473" customFormat="false" ht="15.25" hidden="false" customHeight="false" outlineLevel="0" collapsed="false"/>
    <row r="29474" customFormat="false" ht="15.25" hidden="false" customHeight="false" outlineLevel="0" collapsed="false"/>
    <row r="29475" customFormat="false" ht="15.25" hidden="false" customHeight="false" outlineLevel="0" collapsed="false"/>
    <row r="29476" customFormat="false" ht="15.25" hidden="false" customHeight="false" outlineLevel="0" collapsed="false"/>
    <row r="29477" customFormat="false" ht="15.25" hidden="false" customHeight="false" outlineLevel="0" collapsed="false"/>
    <row r="29478" customFormat="false" ht="15.25" hidden="false" customHeight="false" outlineLevel="0" collapsed="false"/>
    <row r="29479" customFormat="false" ht="15.25" hidden="false" customHeight="false" outlineLevel="0" collapsed="false"/>
    <row r="29480" customFormat="false" ht="15.25" hidden="false" customHeight="false" outlineLevel="0" collapsed="false"/>
    <row r="29481" customFormat="false" ht="15.25" hidden="false" customHeight="false" outlineLevel="0" collapsed="false"/>
    <row r="29482" customFormat="false" ht="15.25" hidden="false" customHeight="false" outlineLevel="0" collapsed="false"/>
    <row r="29483" customFormat="false" ht="15.25" hidden="false" customHeight="false" outlineLevel="0" collapsed="false"/>
    <row r="29484" customFormat="false" ht="15.25" hidden="false" customHeight="false" outlineLevel="0" collapsed="false"/>
    <row r="29485" customFormat="false" ht="15.25" hidden="false" customHeight="false" outlineLevel="0" collapsed="false"/>
    <row r="29486" customFormat="false" ht="15.25" hidden="false" customHeight="false" outlineLevel="0" collapsed="false"/>
    <row r="29487" customFormat="false" ht="15.25" hidden="false" customHeight="false" outlineLevel="0" collapsed="false"/>
    <row r="29488" customFormat="false" ht="15.25" hidden="false" customHeight="false" outlineLevel="0" collapsed="false"/>
    <row r="29489" customFormat="false" ht="15.25" hidden="false" customHeight="false" outlineLevel="0" collapsed="false"/>
    <row r="29490" customFormat="false" ht="15.25" hidden="false" customHeight="false" outlineLevel="0" collapsed="false"/>
    <row r="29491" customFormat="false" ht="15.25" hidden="false" customHeight="false" outlineLevel="0" collapsed="false"/>
    <row r="29492" customFormat="false" ht="15.25" hidden="false" customHeight="false" outlineLevel="0" collapsed="false"/>
    <row r="29493" customFormat="false" ht="15.25" hidden="false" customHeight="false" outlineLevel="0" collapsed="false"/>
    <row r="29494" customFormat="false" ht="15.25" hidden="false" customHeight="false" outlineLevel="0" collapsed="false"/>
    <row r="29495" customFormat="false" ht="15.25" hidden="false" customHeight="false" outlineLevel="0" collapsed="false"/>
    <row r="29496" customFormat="false" ht="15.25" hidden="false" customHeight="false" outlineLevel="0" collapsed="false"/>
    <row r="29497" customFormat="false" ht="15.25" hidden="false" customHeight="false" outlineLevel="0" collapsed="false"/>
    <row r="29498" customFormat="false" ht="15.25" hidden="false" customHeight="false" outlineLevel="0" collapsed="false"/>
    <row r="29499" customFormat="false" ht="15.25" hidden="false" customHeight="false" outlineLevel="0" collapsed="false"/>
    <row r="29500" customFormat="false" ht="15.25" hidden="false" customHeight="false" outlineLevel="0" collapsed="false"/>
    <row r="29501" customFormat="false" ht="15.25" hidden="false" customHeight="false" outlineLevel="0" collapsed="false"/>
    <row r="29502" customFormat="false" ht="15.25" hidden="false" customHeight="false" outlineLevel="0" collapsed="false"/>
    <row r="29503" customFormat="false" ht="15.25" hidden="false" customHeight="false" outlineLevel="0" collapsed="false"/>
    <row r="29504" customFormat="false" ht="15.25" hidden="false" customHeight="false" outlineLevel="0" collapsed="false"/>
    <row r="29505" customFormat="false" ht="15.25" hidden="false" customHeight="false" outlineLevel="0" collapsed="false"/>
    <row r="29506" customFormat="false" ht="15.25" hidden="false" customHeight="false" outlineLevel="0" collapsed="false"/>
    <row r="29507" customFormat="false" ht="15.25" hidden="false" customHeight="false" outlineLevel="0" collapsed="false"/>
    <row r="29508" customFormat="false" ht="15.25" hidden="false" customHeight="false" outlineLevel="0" collapsed="false"/>
    <row r="29509" customFormat="false" ht="15.25" hidden="false" customHeight="false" outlineLevel="0" collapsed="false"/>
    <row r="29510" customFormat="false" ht="15.25" hidden="false" customHeight="false" outlineLevel="0" collapsed="false"/>
    <row r="29511" customFormat="false" ht="15.25" hidden="false" customHeight="false" outlineLevel="0" collapsed="false"/>
    <row r="29512" customFormat="false" ht="15.25" hidden="false" customHeight="false" outlineLevel="0" collapsed="false"/>
    <row r="29513" customFormat="false" ht="15.25" hidden="false" customHeight="false" outlineLevel="0" collapsed="false"/>
    <row r="29514" customFormat="false" ht="15.25" hidden="false" customHeight="false" outlineLevel="0" collapsed="false"/>
    <row r="29515" customFormat="false" ht="15.25" hidden="false" customHeight="false" outlineLevel="0" collapsed="false"/>
    <row r="29516" customFormat="false" ht="15.25" hidden="false" customHeight="false" outlineLevel="0" collapsed="false"/>
    <row r="29517" customFormat="false" ht="15.25" hidden="false" customHeight="false" outlineLevel="0" collapsed="false"/>
    <row r="29518" customFormat="false" ht="15.25" hidden="false" customHeight="false" outlineLevel="0" collapsed="false"/>
    <row r="29519" customFormat="false" ht="15.25" hidden="false" customHeight="false" outlineLevel="0" collapsed="false"/>
    <row r="29520" customFormat="false" ht="15.25" hidden="false" customHeight="false" outlineLevel="0" collapsed="false"/>
    <row r="29521" customFormat="false" ht="15.25" hidden="false" customHeight="false" outlineLevel="0" collapsed="false"/>
    <row r="29522" customFormat="false" ht="15.25" hidden="false" customHeight="false" outlineLevel="0" collapsed="false"/>
    <row r="29523" customFormat="false" ht="15.25" hidden="false" customHeight="false" outlineLevel="0" collapsed="false"/>
    <row r="29524" customFormat="false" ht="15.25" hidden="false" customHeight="false" outlineLevel="0" collapsed="false"/>
    <row r="29525" customFormat="false" ht="15.25" hidden="false" customHeight="false" outlineLevel="0" collapsed="false"/>
    <row r="29526" customFormat="false" ht="15.25" hidden="false" customHeight="false" outlineLevel="0" collapsed="false"/>
    <row r="29527" customFormat="false" ht="15.25" hidden="false" customHeight="false" outlineLevel="0" collapsed="false"/>
    <row r="29528" customFormat="false" ht="15.25" hidden="false" customHeight="false" outlineLevel="0" collapsed="false"/>
    <row r="29529" customFormat="false" ht="15.25" hidden="false" customHeight="false" outlineLevel="0" collapsed="false"/>
    <row r="29530" customFormat="false" ht="15.25" hidden="false" customHeight="false" outlineLevel="0" collapsed="false"/>
    <row r="29531" customFormat="false" ht="15.25" hidden="false" customHeight="false" outlineLevel="0" collapsed="false"/>
    <row r="29532" customFormat="false" ht="15.25" hidden="false" customHeight="false" outlineLevel="0" collapsed="false"/>
    <row r="29533" customFormat="false" ht="15.25" hidden="false" customHeight="false" outlineLevel="0" collapsed="false"/>
    <row r="29534" customFormat="false" ht="15.25" hidden="false" customHeight="false" outlineLevel="0" collapsed="false"/>
    <row r="29535" customFormat="false" ht="15.25" hidden="false" customHeight="false" outlineLevel="0" collapsed="false"/>
    <row r="29536" customFormat="false" ht="15.25" hidden="false" customHeight="false" outlineLevel="0" collapsed="false"/>
    <row r="29537" customFormat="false" ht="15.25" hidden="false" customHeight="false" outlineLevel="0" collapsed="false"/>
    <row r="29538" customFormat="false" ht="15.25" hidden="false" customHeight="false" outlineLevel="0" collapsed="false"/>
    <row r="29539" customFormat="false" ht="15.25" hidden="false" customHeight="false" outlineLevel="0" collapsed="false"/>
    <row r="29540" customFormat="false" ht="15.25" hidden="false" customHeight="false" outlineLevel="0" collapsed="false"/>
    <row r="29541" customFormat="false" ht="15.25" hidden="false" customHeight="false" outlineLevel="0" collapsed="false"/>
    <row r="29542" customFormat="false" ht="15.25" hidden="false" customHeight="false" outlineLevel="0" collapsed="false"/>
    <row r="29543" customFormat="false" ht="15.25" hidden="false" customHeight="false" outlineLevel="0" collapsed="false"/>
    <row r="29544" customFormat="false" ht="15.25" hidden="false" customHeight="false" outlineLevel="0" collapsed="false"/>
    <row r="29545" customFormat="false" ht="15.25" hidden="false" customHeight="false" outlineLevel="0" collapsed="false"/>
    <row r="29546" customFormat="false" ht="15.25" hidden="false" customHeight="false" outlineLevel="0" collapsed="false"/>
    <row r="29547" customFormat="false" ht="15.25" hidden="false" customHeight="false" outlineLevel="0" collapsed="false"/>
    <row r="29548" customFormat="false" ht="15.25" hidden="false" customHeight="false" outlineLevel="0" collapsed="false"/>
    <row r="29549" customFormat="false" ht="15.25" hidden="false" customHeight="false" outlineLevel="0" collapsed="false"/>
    <row r="29550" customFormat="false" ht="15.25" hidden="false" customHeight="false" outlineLevel="0" collapsed="false"/>
    <row r="29551" customFormat="false" ht="15.25" hidden="false" customHeight="false" outlineLevel="0" collapsed="false"/>
    <row r="29552" customFormat="false" ht="15.25" hidden="false" customHeight="false" outlineLevel="0" collapsed="false"/>
    <row r="29553" customFormat="false" ht="15.25" hidden="false" customHeight="false" outlineLevel="0" collapsed="false"/>
    <row r="29554" customFormat="false" ht="15.25" hidden="false" customHeight="false" outlineLevel="0" collapsed="false"/>
    <row r="29555" customFormat="false" ht="15.25" hidden="false" customHeight="false" outlineLevel="0" collapsed="false"/>
    <row r="29556" customFormat="false" ht="15.25" hidden="false" customHeight="false" outlineLevel="0" collapsed="false"/>
    <row r="29557" customFormat="false" ht="15.25" hidden="false" customHeight="false" outlineLevel="0" collapsed="false"/>
    <row r="29558" customFormat="false" ht="15.25" hidden="false" customHeight="false" outlineLevel="0" collapsed="false"/>
    <row r="29559" customFormat="false" ht="15.25" hidden="false" customHeight="false" outlineLevel="0" collapsed="false"/>
    <row r="29560" customFormat="false" ht="15.25" hidden="false" customHeight="false" outlineLevel="0" collapsed="false"/>
    <row r="29561" customFormat="false" ht="15.25" hidden="false" customHeight="false" outlineLevel="0" collapsed="false"/>
    <row r="29562" customFormat="false" ht="15.25" hidden="false" customHeight="false" outlineLevel="0" collapsed="false"/>
    <row r="29563" customFormat="false" ht="15.25" hidden="false" customHeight="false" outlineLevel="0" collapsed="false"/>
    <row r="29564" customFormat="false" ht="15.25" hidden="false" customHeight="false" outlineLevel="0" collapsed="false"/>
    <row r="29565" customFormat="false" ht="15.25" hidden="false" customHeight="false" outlineLevel="0" collapsed="false"/>
    <row r="29566" customFormat="false" ht="15.25" hidden="false" customHeight="false" outlineLevel="0" collapsed="false"/>
    <row r="29567" customFormat="false" ht="15.25" hidden="false" customHeight="false" outlineLevel="0" collapsed="false"/>
    <row r="29568" customFormat="false" ht="15.25" hidden="false" customHeight="false" outlineLevel="0" collapsed="false"/>
    <row r="29569" customFormat="false" ht="15.25" hidden="false" customHeight="false" outlineLevel="0" collapsed="false"/>
    <row r="29570" customFormat="false" ht="15.25" hidden="false" customHeight="false" outlineLevel="0" collapsed="false"/>
    <row r="29571" customFormat="false" ht="15.25" hidden="false" customHeight="false" outlineLevel="0" collapsed="false"/>
    <row r="29572" customFormat="false" ht="15.25" hidden="false" customHeight="false" outlineLevel="0" collapsed="false"/>
    <row r="29573" customFormat="false" ht="15.25" hidden="false" customHeight="false" outlineLevel="0" collapsed="false"/>
    <row r="29574" customFormat="false" ht="15.25" hidden="false" customHeight="false" outlineLevel="0" collapsed="false"/>
    <row r="29575" customFormat="false" ht="15.25" hidden="false" customHeight="false" outlineLevel="0" collapsed="false"/>
    <row r="29576" customFormat="false" ht="15.25" hidden="false" customHeight="false" outlineLevel="0" collapsed="false"/>
    <row r="29577" customFormat="false" ht="15.25" hidden="false" customHeight="false" outlineLevel="0" collapsed="false"/>
    <row r="29578" customFormat="false" ht="15.25" hidden="false" customHeight="false" outlineLevel="0" collapsed="false"/>
    <row r="29579" customFormat="false" ht="15.25" hidden="false" customHeight="false" outlineLevel="0" collapsed="false"/>
    <row r="29580" customFormat="false" ht="15.25" hidden="false" customHeight="false" outlineLevel="0" collapsed="false"/>
    <row r="29581" customFormat="false" ht="15.25" hidden="false" customHeight="false" outlineLevel="0" collapsed="false"/>
    <row r="29582" customFormat="false" ht="15.25" hidden="false" customHeight="false" outlineLevel="0" collapsed="false"/>
    <row r="29583" customFormat="false" ht="15.25" hidden="false" customHeight="false" outlineLevel="0" collapsed="false"/>
    <row r="29584" customFormat="false" ht="15.25" hidden="false" customHeight="false" outlineLevel="0" collapsed="false"/>
    <row r="29585" customFormat="false" ht="15.25" hidden="false" customHeight="false" outlineLevel="0" collapsed="false"/>
    <row r="29586" customFormat="false" ht="15.25" hidden="false" customHeight="false" outlineLevel="0" collapsed="false"/>
    <row r="29587" customFormat="false" ht="15.25" hidden="false" customHeight="false" outlineLevel="0" collapsed="false"/>
    <row r="29588" customFormat="false" ht="15.25" hidden="false" customHeight="false" outlineLevel="0" collapsed="false"/>
    <row r="29589" customFormat="false" ht="15.25" hidden="false" customHeight="false" outlineLevel="0" collapsed="false"/>
    <row r="29590" customFormat="false" ht="15.25" hidden="false" customHeight="false" outlineLevel="0" collapsed="false"/>
    <row r="29591" customFormat="false" ht="15.25" hidden="false" customHeight="false" outlineLevel="0" collapsed="false"/>
    <row r="29592" customFormat="false" ht="15.25" hidden="false" customHeight="false" outlineLevel="0" collapsed="false"/>
    <row r="29593" customFormat="false" ht="15.25" hidden="false" customHeight="false" outlineLevel="0" collapsed="false"/>
    <row r="29594" customFormat="false" ht="15.25" hidden="false" customHeight="false" outlineLevel="0" collapsed="false"/>
    <row r="29595" customFormat="false" ht="15.25" hidden="false" customHeight="false" outlineLevel="0" collapsed="false"/>
    <row r="29596" customFormat="false" ht="15.25" hidden="false" customHeight="false" outlineLevel="0" collapsed="false"/>
    <row r="29597" customFormat="false" ht="15.25" hidden="false" customHeight="false" outlineLevel="0" collapsed="false"/>
    <row r="29598" customFormat="false" ht="15.25" hidden="false" customHeight="false" outlineLevel="0" collapsed="false"/>
    <row r="29599" customFormat="false" ht="15.25" hidden="false" customHeight="false" outlineLevel="0" collapsed="false"/>
    <row r="29600" customFormat="false" ht="15.25" hidden="false" customHeight="false" outlineLevel="0" collapsed="false"/>
    <row r="29601" customFormat="false" ht="15.25" hidden="false" customHeight="false" outlineLevel="0" collapsed="false"/>
    <row r="29602" customFormat="false" ht="15.25" hidden="false" customHeight="false" outlineLevel="0" collapsed="false"/>
    <row r="29603" customFormat="false" ht="15.25" hidden="false" customHeight="false" outlineLevel="0" collapsed="false"/>
    <row r="29604" customFormat="false" ht="15.25" hidden="false" customHeight="false" outlineLevel="0" collapsed="false"/>
    <row r="29605" customFormat="false" ht="15.25" hidden="false" customHeight="false" outlineLevel="0" collapsed="false"/>
    <row r="29606" customFormat="false" ht="15.25" hidden="false" customHeight="false" outlineLevel="0" collapsed="false"/>
    <row r="29607" customFormat="false" ht="15.25" hidden="false" customHeight="false" outlineLevel="0" collapsed="false"/>
    <row r="29608" customFormat="false" ht="15.25" hidden="false" customHeight="false" outlineLevel="0" collapsed="false"/>
    <row r="29609" customFormat="false" ht="15.25" hidden="false" customHeight="false" outlineLevel="0" collapsed="false"/>
    <row r="29610" customFormat="false" ht="15.25" hidden="false" customHeight="false" outlineLevel="0" collapsed="false"/>
    <row r="29611" customFormat="false" ht="15.25" hidden="false" customHeight="false" outlineLevel="0" collapsed="false"/>
    <row r="29612" customFormat="false" ht="15.25" hidden="false" customHeight="false" outlineLevel="0" collapsed="false"/>
    <row r="29613" customFormat="false" ht="15.25" hidden="false" customHeight="false" outlineLevel="0" collapsed="false"/>
    <row r="29614" customFormat="false" ht="15.25" hidden="false" customHeight="false" outlineLevel="0" collapsed="false"/>
    <row r="29615" customFormat="false" ht="15.25" hidden="false" customHeight="false" outlineLevel="0" collapsed="false"/>
    <row r="29616" customFormat="false" ht="15.25" hidden="false" customHeight="false" outlineLevel="0" collapsed="false"/>
    <row r="29617" customFormat="false" ht="15.25" hidden="false" customHeight="false" outlineLevel="0" collapsed="false"/>
    <row r="29618" customFormat="false" ht="15.25" hidden="false" customHeight="false" outlineLevel="0" collapsed="false"/>
    <row r="29619" customFormat="false" ht="15.25" hidden="false" customHeight="false" outlineLevel="0" collapsed="false"/>
    <row r="29620" customFormat="false" ht="15.25" hidden="false" customHeight="false" outlineLevel="0" collapsed="false"/>
    <row r="29621" customFormat="false" ht="15.25" hidden="false" customHeight="false" outlineLevel="0" collapsed="false"/>
    <row r="29622" customFormat="false" ht="15.25" hidden="false" customHeight="false" outlineLevel="0" collapsed="false"/>
    <row r="29623" customFormat="false" ht="15.25" hidden="false" customHeight="false" outlineLevel="0" collapsed="false"/>
    <row r="29624" customFormat="false" ht="15.25" hidden="false" customHeight="false" outlineLevel="0" collapsed="false"/>
    <row r="29625" customFormat="false" ht="15.25" hidden="false" customHeight="false" outlineLevel="0" collapsed="false"/>
    <row r="29626" customFormat="false" ht="15.25" hidden="false" customHeight="false" outlineLevel="0" collapsed="false"/>
    <row r="29627" customFormat="false" ht="15.25" hidden="false" customHeight="false" outlineLevel="0" collapsed="false"/>
    <row r="29628" customFormat="false" ht="15.25" hidden="false" customHeight="false" outlineLevel="0" collapsed="false"/>
    <row r="29629" customFormat="false" ht="15.25" hidden="false" customHeight="false" outlineLevel="0" collapsed="false"/>
    <row r="29630" customFormat="false" ht="15.25" hidden="false" customHeight="false" outlineLevel="0" collapsed="false"/>
    <row r="29631" customFormat="false" ht="15.25" hidden="false" customHeight="false" outlineLevel="0" collapsed="false"/>
    <row r="29632" customFormat="false" ht="15.25" hidden="false" customHeight="false" outlineLevel="0" collapsed="false"/>
    <row r="29633" customFormat="false" ht="15.25" hidden="false" customHeight="false" outlineLevel="0" collapsed="false"/>
    <row r="29634" customFormat="false" ht="15.25" hidden="false" customHeight="false" outlineLevel="0" collapsed="false"/>
    <row r="29635" customFormat="false" ht="15.25" hidden="false" customHeight="false" outlineLevel="0" collapsed="false"/>
    <row r="29636" customFormat="false" ht="15.25" hidden="false" customHeight="false" outlineLevel="0" collapsed="false"/>
    <row r="29637" customFormat="false" ht="15.25" hidden="false" customHeight="false" outlineLevel="0" collapsed="false"/>
    <row r="29638" customFormat="false" ht="15.25" hidden="false" customHeight="false" outlineLevel="0" collapsed="false"/>
    <row r="29639" customFormat="false" ht="15.25" hidden="false" customHeight="false" outlineLevel="0" collapsed="false"/>
    <row r="29640" customFormat="false" ht="15.25" hidden="false" customHeight="false" outlineLevel="0" collapsed="false"/>
    <row r="29641" customFormat="false" ht="15.25" hidden="false" customHeight="false" outlineLevel="0" collapsed="false"/>
    <row r="29642" customFormat="false" ht="15.25" hidden="false" customHeight="false" outlineLevel="0" collapsed="false"/>
    <row r="29643" customFormat="false" ht="15.25" hidden="false" customHeight="false" outlineLevel="0" collapsed="false"/>
    <row r="29644" customFormat="false" ht="15.25" hidden="false" customHeight="false" outlineLevel="0" collapsed="false"/>
    <row r="29645" customFormat="false" ht="15.25" hidden="false" customHeight="false" outlineLevel="0" collapsed="false"/>
    <row r="29646" customFormat="false" ht="15.25" hidden="false" customHeight="false" outlineLevel="0" collapsed="false"/>
    <row r="29647" customFormat="false" ht="15.25" hidden="false" customHeight="false" outlineLevel="0" collapsed="false"/>
    <row r="29648" customFormat="false" ht="15.25" hidden="false" customHeight="false" outlineLevel="0" collapsed="false"/>
    <row r="29649" customFormat="false" ht="15.25" hidden="false" customHeight="false" outlineLevel="0" collapsed="false"/>
    <row r="29650" customFormat="false" ht="15.25" hidden="false" customHeight="false" outlineLevel="0" collapsed="false"/>
    <row r="29651" customFormat="false" ht="15.25" hidden="false" customHeight="false" outlineLevel="0" collapsed="false"/>
    <row r="29652" customFormat="false" ht="15.25" hidden="false" customHeight="false" outlineLevel="0" collapsed="false"/>
    <row r="29653" customFormat="false" ht="15.25" hidden="false" customHeight="false" outlineLevel="0" collapsed="false"/>
    <row r="29654" customFormat="false" ht="15.25" hidden="false" customHeight="false" outlineLevel="0" collapsed="false"/>
    <row r="29655" customFormat="false" ht="15.25" hidden="false" customHeight="false" outlineLevel="0" collapsed="false"/>
    <row r="29656" customFormat="false" ht="15.25" hidden="false" customHeight="false" outlineLevel="0" collapsed="false"/>
    <row r="29657" customFormat="false" ht="15.25" hidden="false" customHeight="false" outlineLevel="0" collapsed="false"/>
    <row r="29658" customFormat="false" ht="15.25" hidden="false" customHeight="false" outlineLevel="0" collapsed="false"/>
    <row r="29659" customFormat="false" ht="15.25" hidden="false" customHeight="false" outlineLevel="0" collapsed="false"/>
    <row r="29660" customFormat="false" ht="15.25" hidden="false" customHeight="false" outlineLevel="0" collapsed="false"/>
    <row r="29661" customFormat="false" ht="15.25" hidden="false" customHeight="false" outlineLevel="0" collapsed="false"/>
    <row r="29662" customFormat="false" ht="15.25" hidden="false" customHeight="false" outlineLevel="0" collapsed="false"/>
    <row r="29663" customFormat="false" ht="15.25" hidden="false" customHeight="false" outlineLevel="0" collapsed="false"/>
    <row r="29664" customFormat="false" ht="15.25" hidden="false" customHeight="false" outlineLevel="0" collapsed="false"/>
    <row r="29665" customFormat="false" ht="15.25" hidden="false" customHeight="false" outlineLevel="0" collapsed="false"/>
    <row r="29666" customFormat="false" ht="15.25" hidden="false" customHeight="false" outlineLevel="0" collapsed="false"/>
    <row r="29667" customFormat="false" ht="15.25" hidden="false" customHeight="false" outlineLevel="0" collapsed="false"/>
    <row r="29668" customFormat="false" ht="15.25" hidden="false" customHeight="false" outlineLevel="0" collapsed="false"/>
    <row r="29669" customFormat="false" ht="15.25" hidden="false" customHeight="false" outlineLevel="0" collapsed="false"/>
    <row r="29670" customFormat="false" ht="15.25" hidden="false" customHeight="false" outlineLevel="0" collapsed="false"/>
    <row r="29671" customFormat="false" ht="15.25" hidden="false" customHeight="false" outlineLevel="0" collapsed="false"/>
    <row r="29672" customFormat="false" ht="15.25" hidden="false" customHeight="false" outlineLevel="0" collapsed="false"/>
    <row r="29673" customFormat="false" ht="15.25" hidden="false" customHeight="false" outlineLevel="0" collapsed="false"/>
    <row r="29674" customFormat="false" ht="15.25" hidden="false" customHeight="false" outlineLevel="0" collapsed="false"/>
    <row r="29675" customFormat="false" ht="15.25" hidden="false" customHeight="false" outlineLevel="0" collapsed="false"/>
    <row r="29676" customFormat="false" ht="15.25" hidden="false" customHeight="false" outlineLevel="0" collapsed="false"/>
    <row r="29677" customFormat="false" ht="15.25" hidden="false" customHeight="false" outlineLevel="0" collapsed="false"/>
    <row r="29678" customFormat="false" ht="15.25" hidden="false" customHeight="false" outlineLevel="0" collapsed="false"/>
    <row r="29679" customFormat="false" ht="15.25" hidden="false" customHeight="false" outlineLevel="0" collapsed="false"/>
    <row r="29680" customFormat="false" ht="15.25" hidden="false" customHeight="false" outlineLevel="0" collapsed="false"/>
    <row r="29681" customFormat="false" ht="15.25" hidden="false" customHeight="false" outlineLevel="0" collapsed="false"/>
    <row r="29682" customFormat="false" ht="15.25" hidden="false" customHeight="false" outlineLevel="0" collapsed="false"/>
    <row r="29683" customFormat="false" ht="15.25" hidden="false" customHeight="false" outlineLevel="0" collapsed="false"/>
    <row r="29684" customFormat="false" ht="15.25" hidden="false" customHeight="false" outlineLevel="0" collapsed="false"/>
    <row r="29685" customFormat="false" ht="15.25" hidden="false" customHeight="false" outlineLevel="0" collapsed="false"/>
    <row r="29686" customFormat="false" ht="15.25" hidden="false" customHeight="false" outlineLevel="0" collapsed="false"/>
    <row r="29687" customFormat="false" ht="15.25" hidden="false" customHeight="false" outlineLevel="0" collapsed="false"/>
    <row r="29688" customFormat="false" ht="15.25" hidden="false" customHeight="false" outlineLevel="0" collapsed="false"/>
    <row r="29689" customFormat="false" ht="15.25" hidden="false" customHeight="false" outlineLevel="0" collapsed="false"/>
    <row r="29690" customFormat="false" ht="15.25" hidden="false" customHeight="false" outlineLevel="0" collapsed="false"/>
    <row r="29691" customFormat="false" ht="15.25" hidden="false" customHeight="false" outlineLevel="0" collapsed="false"/>
    <row r="29692" customFormat="false" ht="15.25" hidden="false" customHeight="false" outlineLevel="0" collapsed="false"/>
    <row r="29693" customFormat="false" ht="15.25" hidden="false" customHeight="false" outlineLevel="0" collapsed="false"/>
    <row r="29694" customFormat="false" ht="15.25" hidden="false" customHeight="false" outlineLevel="0" collapsed="false"/>
    <row r="29695" customFormat="false" ht="15.25" hidden="false" customHeight="false" outlineLevel="0" collapsed="false"/>
    <row r="29696" customFormat="false" ht="15.25" hidden="false" customHeight="false" outlineLevel="0" collapsed="false"/>
    <row r="29697" customFormat="false" ht="15.25" hidden="false" customHeight="false" outlineLevel="0" collapsed="false"/>
    <row r="29698" customFormat="false" ht="15.25" hidden="false" customHeight="false" outlineLevel="0" collapsed="false"/>
    <row r="29699" customFormat="false" ht="15.25" hidden="false" customHeight="false" outlineLevel="0" collapsed="false"/>
    <row r="29700" customFormat="false" ht="15.25" hidden="false" customHeight="false" outlineLevel="0" collapsed="false"/>
    <row r="29701" customFormat="false" ht="15.25" hidden="false" customHeight="false" outlineLevel="0" collapsed="false"/>
    <row r="29702" customFormat="false" ht="15.25" hidden="false" customHeight="false" outlineLevel="0" collapsed="false"/>
    <row r="29703" customFormat="false" ht="15.25" hidden="false" customHeight="false" outlineLevel="0" collapsed="false"/>
    <row r="29704" customFormat="false" ht="15.25" hidden="false" customHeight="false" outlineLevel="0" collapsed="false"/>
    <row r="29705" customFormat="false" ht="15.25" hidden="false" customHeight="false" outlineLevel="0" collapsed="false"/>
    <row r="29706" customFormat="false" ht="15.25" hidden="false" customHeight="false" outlineLevel="0" collapsed="false"/>
    <row r="29707" customFormat="false" ht="15.25" hidden="false" customHeight="false" outlineLevel="0" collapsed="false"/>
    <row r="29708" customFormat="false" ht="15.25" hidden="false" customHeight="false" outlineLevel="0" collapsed="false"/>
    <row r="29709" customFormat="false" ht="15.25" hidden="false" customHeight="false" outlineLevel="0" collapsed="false"/>
    <row r="29710" customFormat="false" ht="15.25" hidden="false" customHeight="false" outlineLevel="0" collapsed="false"/>
    <row r="29711" customFormat="false" ht="15.25" hidden="false" customHeight="false" outlineLevel="0" collapsed="false"/>
    <row r="29712" customFormat="false" ht="15.25" hidden="false" customHeight="false" outlineLevel="0" collapsed="false"/>
    <row r="29713" customFormat="false" ht="15.25" hidden="false" customHeight="false" outlineLevel="0" collapsed="false"/>
    <row r="29714" customFormat="false" ht="15.25" hidden="false" customHeight="false" outlineLevel="0" collapsed="false"/>
    <row r="29715" customFormat="false" ht="15.25" hidden="false" customHeight="false" outlineLevel="0" collapsed="false"/>
    <row r="29716" customFormat="false" ht="15.25" hidden="false" customHeight="false" outlineLevel="0" collapsed="false"/>
    <row r="29717" customFormat="false" ht="15.25" hidden="false" customHeight="false" outlineLevel="0" collapsed="false"/>
    <row r="29718" customFormat="false" ht="15.25" hidden="false" customHeight="false" outlineLevel="0" collapsed="false"/>
    <row r="29719" customFormat="false" ht="15.25" hidden="false" customHeight="false" outlineLevel="0" collapsed="false"/>
    <row r="29720" customFormat="false" ht="15.25" hidden="false" customHeight="false" outlineLevel="0" collapsed="false"/>
    <row r="29721" customFormat="false" ht="15.25" hidden="false" customHeight="false" outlineLevel="0" collapsed="false"/>
    <row r="29722" customFormat="false" ht="15.25" hidden="false" customHeight="false" outlineLevel="0" collapsed="false"/>
    <row r="29723" customFormat="false" ht="15.25" hidden="false" customHeight="false" outlineLevel="0" collapsed="false"/>
    <row r="29724" customFormat="false" ht="15.25" hidden="false" customHeight="false" outlineLevel="0" collapsed="false"/>
    <row r="29725" customFormat="false" ht="15.25" hidden="false" customHeight="false" outlineLevel="0" collapsed="false"/>
    <row r="29726" customFormat="false" ht="15.25" hidden="false" customHeight="false" outlineLevel="0" collapsed="false"/>
    <row r="29727" customFormat="false" ht="15.25" hidden="false" customHeight="false" outlineLevel="0" collapsed="false"/>
    <row r="29728" customFormat="false" ht="15.25" hidden="false" customHeight="false" outlineLevel="0" collapsed="false"/>
    <row r="29729" customFormat="false" ht="15.25" hidden="false" customHeight="false" outlineLevel="0" collapsed="false"/>
    <row r="29730" customFormat="false" ht="15.25" hidden="false" customHeight="false" outlineLevel="0" collapsed="false"/>
    <row r="29731" customFormat="false" ht="15.25" hidden="false" customHeight="false" outlineLevel="0" collapsed="false"/>
    <row r="29732" customFormat="false" ht="15.25" hidden="false" customHeight="false" outlineLevel="0" collapsed="false"/>
    <row r="29733" customFormat="false" ht="15.25" hidden="false" customHeight="false" outlineLevel="0" collapsed="false"/>
    <row r="29734" customFormat="false" ht="15.25" hidden="false" customHeight="false" outlineLevel="0" collapsed="false"/>
    <row r="29735" customFormat="false" ht="15.25" hidden="false" customHeight="false" outlineLevel="0" collapsed="false"/>
    <row r="29736" customFormat="false" ht="15.25" hidden="false" customHeight="false" outlineLevel="0" collapsed="false"/>
    <row r="29737" customFormat="false" ht="15.25" hidden="false" customHeight="false" outlineLevel="0" collapsed="false"/>
    <row r="29738" customFormat="false" ht="15.25" hidden="false" customHeight="false" outlineLevel="0" collapsed="false"/>
    <row r="29739" customFormat="false" ht="15.25" hidden="false" customHeight="false" outlineLevel="0" collapsed="false"/>
    <row r="29740" customFormat="false" ht="15.25" hidden="false" customHeight="false" outlineLevel="0" collapsed="false"/>
    <row r="29741" customFormat="false" ht="15.25" hidden="false" customHeight="false" outlineLevel="0" collapsed="false"/>
    <row r="29742" customFormat="false" ht="15.25" hidden="false" customHeight="false" outlineLevel="0" collapsed="false"/>
    <row r="29743" customFormat="false" ht="15.25" hidden="false" customHeight="false" outlineLevel="0" collapsed="false"/>
    <row r="29744" customFormat="false" ht="15.25" hidden="false" customHeight="false" outlineLevel="0" collapsed="false"/>
    <row r="29745" customFormat="false" ht="15.25" hidden="false" customHeight="false" outlineLevel="0" collapsed="false"/>
    <row r="29746" customFormat="false" ht="15.25" hidden="false" customHeight="false" outlineLevel="0" collapsed="false"/>
    <row r="29747" customFormat="false" ht="15.25" hidden="false" customHeight="false" outlineLevel="0" collapsed="false"/>
    <row r="29748" customFormat="false" ht="15.25" hidden="false" customHeight="false" outlineLevel="0" collapsed="false"/>
    <row r="29749" customFormat="false" ht="15.25" hidden="false" customHeight="false" outlineLevel="0" collapsed="false"/>
    <row r="29750" customFormat="false" ht="15.25" hidden="false" customHeight="false" outlineLevel="0" collapsed="false"/>
    <row r="29751" customFormat="false" ht="15.25" hidden="false" customHeight="false" outlineLevel="0" collapsed="false"/>
    <row r="29752" customFormat="false" ht="15.25" hidden="false" customHeight="false" outlineLevel="0" collapsed="false"/>
    <row r="29753" customFormat="false" ht="15.25" hidden="false" customHeight="false" outlineLevel="0" collapsed="false"/>
    <row r="29754" customFormat="false" ht="15.25" hidden="false" customHeight="false" outlineLevel="0" collapsed="false"/>
    <row r="29755" customFormat="false" ht="15.25" hidden="false" customHeight="false" outlineLevel="0" collapsed="false"/>
    <row r="29756" customFormat="false" ht="15.25" hidden="false" customHeight="false" outlineLevel="0" collapsed="false"/>
    <row r="29757" customFormat="false" ht="15.25" hidden="false" customHeight="false" outlineLevel="0" collapsed="false"/>
    <row r="29758" customFormat="false" ht="15.25" hidden="false" customHeight="false" outlineLevel="0" collapsed="false"/>
    <row r="29759" customFormat="false" ht="15.25" hidden="false" customHeight="false" outlineLevel="0" collapsed="false"/>
    <row r="29760" customFormat="false" ht="15.25" hidden="false" customHeight="false" outlineLevel="0" collapsed="false"/>
    <row r="29761" customFormat="false" ht="15.25" hidden="false" customHeight="false" outlineLevel="0" collapsed="false"/>
    <row r="29762" customFormat="false" ht="15.25" hidden="false" customHeight="false" outlineLevel="0" collapsed="false"/>
    <row r="29763" customFormat="false" ht="15.25" hidden="false" customHeight="false" outlineLevel="0" collapsed="false"/>
    <row r="29764" customFormat="false" ht="15.25" hidden="false" customHeight="false" outlineLevel="0" collapsed="false"/>
    <row r="29765" customFormat="false" ht="15.25" hidden="false" customHeight="false" outlineLevel="0" collapsed="false"/>
    <row r="29766" customFormat="false" ht="15.25" hidden="false" customHeight="false" outlineLevel="0" collapsed="false"/>
    <row r="29767" customFormat="false" ht="15.25" hidden="false" customHeight="false" outlineLevel="0" collapsed="false"/>
    <row r="29768" customFormat="false" ht="15.25" hidden="false" customHeight="false" outlineLevel="0" collapsed="false"/>
    <row r="29769" customFormat="false" ht="15.25" hidden="false" customHeight="false" outlineLevel="0" collapsed="false"/>
    <row r="29770" customFormat="false" ht="15.25" hidden="false" customHeight="false" outlineLevel="0" collapsed="false"/>
    <row r="29771" customFormat="false" ht="15.25" hidden="false" customHeight="false" outlineLevel="0" collapsed="false"/>
    <row r="29772" customFormat="false" ht="15.25" hidden="false" customHeight="false" outlineLevel="0" collapsed="false"/>
    <row r="29773" customFormat="false" ht="15.25" hidden="false" customHeight="false" outlineLevel="0" collapsed="false"/>
    <row r="29774" customFormat="false" ht="15.25" hidden="false" customHeight="false" outlineLevel="0" collapsed="false"/>
    <row r="29775" customFormat="false" ht="15.25" hidden="false" customHeight="false" outlineLevel="0" collapsed="false"/>
    <row r="29776" customFormat="false" ht="15.25" hidden="false" customHeight="false" outlineLevel="0" collapsed="false"/>
    <row r="29777" customFormat="false" ht="15.25" hidden="false" customHeight="false" outlineLevel="0" collapsed="false"/>
    <row r="29778" customFormat="false" ht="15.25" hidden="false" customHeight="false" outlineLevel="0" collapsed="false"/>
    <row r="29779" customFormat="false" ht="15.25" hidden="false" customHeight="false" outlineLevel="0" collapsed="false"/>
    <row r="29780" customFormat="false" ht="15.25" hidden="false" customHeight="false" outlineLevel="0" collapsed="false"/>
    <row r="29781" customFormat="false" ht="15.25" hidden="false" customHeight="false" outlineLevel="0" collapsed="false"/>
    <row r="29782" customFormat="false" ht="15.25" hidden="false" customHeight="false" outlineLevel="0" collapsed="false"/>
    <row r="29783" customFormat="false" ht="15.25" hidden="false" customHeight="false" outlineLevel="0" collapsed="false"/>
    <row r="29784" customFormat="false" ht="15.25" hidden="false" customHeight="false" outlineLevel="0" collapsed="false"/>
    <row r="29785" customFormat="false" ht="15.25" hidden="false" customHeight="false" outlineLevel="0" collapsed="false"/>
    <row r="29786" customFormat="false" ht="15.25" hidden="false" customHeight="false" outlineLevel="0" collapsed="false"/>
    <row r="29787" customFormat="false" ht="15.25" hidden="false" customHeight="false" outlineLevel="0" collapsed="false"/>
    <row r="29788" customFormat="false" ht="15.25" hidden="false" customHeight="false" outlineLevel="0" collapsed="false"/>
    <row r="29789" customFormat="false" ht="15.25" hidden="false" customHeight="false" outlineLevel="0" collapsed="false"/>
    <row r="29790" customFormat="false" ht="15.25" hidden="false" customHeight="false" outlineLevel="0" collapsed="false"/>
    <row r="29791" customFormat="false" ht="15.25" hidden="false" customHeight="false" outlineLevel="0" collapsed="false"/>
    <row r="29792" customFormat="false" ht="15.25" hidden="false" customHeight="false" outlineLevel="0" collapsed="false"/>
    <row r="29793" customFormat="false" ht="15.25" hidden="false" customHeight="false" outlineLevel="0" collapsed="false"/>
    <row r="29794" customFormat="false" ht="15.25" hidden="false" customHeight="false" outlineLevel="0" collapsed="false"/>
    <row r="29795" customFormat="false" ht="15.25" hidden="false" customHeight="false" outlineLevel="0" collapsed="false"/>
    <row r="29796" customFormat="false" ht="15.25" hidden="false" customHeight="false" outlineLevel="0" collapsed="false"/>
    <row r="29797" customFormat="false" ht="15.25" hidden="false" customHeight="false" outlineLevel="0" collapsed="false"/>
    <row r="29798" customFormat="false" ht="15.25" hidden="false" customHeight="false" outlineLevel="0" collapsed="false"/>
    <row r="29799" customFormat="false" ht="15.25" hidden="false" customHeight="false" outlineLevel="0" collapsed="false"/>
    <row r="29800" customFormat="false" ht="15.25" hidden="false" customHeight="false" outlineLevel="0" collapsed="false"/>
    <row r="29801" customFormat="false" ht="15.25" hidden="false" customHeight="false" outlineLevel="0" collapsed="false"/>
    <row r="29802" customFormat="false" ht="15.25" hidden="false" customHeight="false" outlineLevel="0" collapsed="false"/>
    <row r="29803" customFormat="false" ht="15.25" hidden="false" customHeight="false" outlineLevel="0" collapsed="false"/>
    <row r="29804" customFormat="false" ht="15.25" hidden="false" customHeight="false" outlineLevel="0" collapsed="false"/>
    <row r="29805" customFormat="false" ht="15.25" hidden="false" customHeight="false" outlineLevel="0" collapsed="false"/>
    <row r="29806" customFormat="false" ht="15.25" hidden="false" customHeight="false" outlineLevel="0" collapsed="false"/>
    <row r="29807" customFormat="false" ht="15.25" hidden="false" customHeight="false" outlineLevel="0" collapsed="false"/>
    <row r="29808" customFormat="false" ht="15.25" hidden="false" customHeight="false" outlineLevel="0" collapsed="false"/>
    <row r="29809" customFormat="false" ht="15.25" hidden="false" customHeight="false" outlineLevel="0" collapsed="false"/>
    <row r="29810" customFormat="false" ht="15.25" hidden="false" customHeight="false" outlineLevel="0" collapsed="false"/>
    <row r="29811" customFormat="false" ht="15.25" hidden="false" customHeight="false" outlineLevel="0" collapsed="false"/>
    <row r="29812" customFormat="false" ht="15.25" hidden="false" customHeight="false" outlineLevel="0" collapsed="false"/>
    <row r="29813" customFormat="false" ht="15.25" hidden="false" customHeight="false" outlineLevel="0" collapsed="false"/>
    <row r="29814" customFormat="false" ht="15.25" hidden="false" customHeight="false" outlineLevel="0" collapsed="false"/>
    <row r="29815" customFormat="false" ht="15.25" hidden="false" customHeight="false" outlineLevel="0" collapsed="false"/>
    <row r="29816" customFormat="false" ht="15.25" hidden="false" customHeight="false" outlineLevel="0" collapsed="false"/>
    <row r="29817" customFormat="false" ht="15.25" hidden="false" customHeight="false" outlineLevel="0" collapsed="false"/>
    <row r="29818" customFormat="false" ht="15.25" hidden="false" customHeight="false" outlineLevel="0" collapsed="false"/>
    <row r="29819" customFormat="false" ht="15.25" hidden="false" customHeight="false" outlineLevel="0" collapsed="false"/>
    <row r="29820" customFormat="false" ht="15.25" hidden="false" customHeight="false" outlineLevel="0" collapsed="false"/>
    <row r="29821" customFormat="false" ht="15.25" hidden="false" customHeight="false" outlineLevel="0" collapsed="false"/>
    <row r="29822" customFormat="false" ht="15.25" hidden="false" customHeight="false" outlineLevel="0" collapsed="false"/>
    <row r="29823" customFormat="false" ht="15.25" hidden="false" customHeight="false" outlineLevel="0" collapsed="false"/>
    <row r="29824" customFormat="false" ht="15.25" hidden="false" customHeight="false" outlineLevel="0" collapsed="false"/>
    <row r="29825" customFormat="false" ht="15.25" hidden="false" customHeight="false" outlineLevel="0" collapsed="false"/>
    <row r="29826" customFormat="false" ht="15.25" hidden="false" customHeight="false" outlineLevel="0" collapsed="false"/>
    <row r="29827" customFormat="false" ht="15.25" hidden="false" customHeight="false" outlineLevel="0" collapsed="false"/>
    <row r="29828" customFormat="false" ht="15.25" hidden="false" customHeight="false" outlineLevel="0" collapsed="false"/>
    <row r="29829" customFormat="false" ht="15.25" hidden="false" customHeight="false" outlineLevel="0" collapsed="false"/>
    <row r="29830" customFormat="false" ht="15.25" hidden="false" customHeight="false" outlineLevel="0" collapsed="false"/>
    <row r="29831" customFormat="false" ht="15.25" hidden="false" customHeight="false" outlineLevel="0" collapsed="false"/>
    <row r="29832" customFormat="false" ht="15.25" hidden="false" customHeight="false" outlineLevel="0" collapsed="false"/>
    <row r="29833" customFormat="false" ht="15.25" hidden="false" customHeight="false" outlineLevel="0" collapsed="false"/>
    <row r="29834" customFormat="false" ht="15.25" hidden="false" customHeight="false" outlineLevel="0" collapsed="false"/>
    <row r="29835" customFormat="false" ht="15.25" hidden="false" customHeight="false" outlineLevel="0" collapsed="false"/>
    <row r="29836" customFormat="false" ht="15.25" hidden="false" customHeight="false" outlineLevel="0" collapsed="false"/>
    <row r="29837" customFormat="false" ht="15.25" hidden="false" customHeight="false" outlineLevel="0" collapsed="false"/>
    <row r="29838" customFormat="false" ht="15.25" hidden="false" customHeight="false" outlineLevel="0" collapsed="false"/>
    <row r="29839" customFormat="false" ht="15.25" hidden="false" customHeight="false" outlineLevel="0" collapsed="false"/>
    <row r="29840" customFormat="false" ht="15.25" hidden="false" customHeight="false" outlineLevel="0" collapsed="false"/>
    <row r="29841" customFormat="false" ht="15.25" hidden="false" customHeight="false" outlineLevel="0" collapsed="false"/>
    <row r="29842" customFormat="false" ht="15.25" hidden="false" customHeight="false" outlineLevel="0" collapsed="false"/>
    <row r="29843" customFormat="false" ht="15.25" hidden="false" customHeight="false" outlineLevel="0" collapsed="false"/>
    <row r="29844" customFormat="false" ht="15.25" hidden="false" customHeight="false" outlineLevel="0" collapsed="false"/>
    <row r="29845" customFormat="false" ht="15.25" hidden="false" customHeight="false" outlineLevel="0" collapsed="false"/>
    <row r="29846" customFormat="false" ht="15.25" hidden="false" customHeight="false" outlineLevel="0" collapsed="false"/>
    <row r="29847" customFormat="false" ht="15.25" hidden="false" customHeight="false" outlineLevel="0" collapsed="false"/>
    <row r="29848" customFormat="false" ht="15.25" hidden="false" customHeight="false" outlineLevel="0" collapsed="false"/>
    <row r="29849" customFormat="false" ht="15.25" hidden="false" customHeight="false" outlineLevel="0" collapsed="false"/>
    <row r="29850" customFormat="false" ht="15.25" hidden="false" customHeight="false" outlineLevel="0" collapsed="false"/>
    <row r="29851" customFormat="false" ht="15.25" hidden="false" customHeight="false" outlineLevel="0" collapsed="false"/>
    <row r="29852" customFormat="false" ht="15.25" hidden="false" customHeight="false" outlineLevel="0" collapsed="false"/>
    <row r="29853" customFormat="false" ht="15.25" hidden="false" customHeight="false" outlineLevel="0" collapsed="false"/>
    <row r="29854" customFormat="false" ht="15.25" hidden="false" customHeight="false" outlineLevel="0" collapsed="false"/>
    <row r="29855" customFormat="false" ht="15.25" hidden="false" customHeight="false" outlineLevel="0" collapsed="false"/>
    <row r="29856" customFormat="false" ht="15.25" hidden="false" customHeight="false" outlineLevel="0" collapsed="false"/>
    <row r="29857" customFormat="false" ht="15.25" hidden="false" customHeight="false" outlineLevel="0" collapsed="false"/>
    <row r="29858" customFormat="false" ht="15.25" hidden="false" customHeight="false" outlineLevel="0" collapsed="false"/>
    <row r="29859" customFormat="false" ht="15.25" hidden="false" customHeight="false" outlineLevel="0" collapsed="false"/>
    <row r="29860" customFormat="false" ht="15.25" hidden="false" customHeight="false" outlineLevel="0" collapsed="false"/>
    <row r="29861" customFormat="false" ht="15.25" hidden="false" customHeight="false" outlineLevel="0" collapsed="false"/>
    <row r="29862" customFormat="false" ht="15.25" hidden="false" customHeight="false" outlineLevel="0" collapsed="false"/>
    <row r="29863" customFormat="false" ht="15.25" hidden="false" customHeight="false" outlineLevel="0" collapsed="false"/>
    <row r="29864" customFormat="false" ht="15.25" hidden="false" customHeight="false" outlineLevel="0" collapsed="false"/>
    <row r="29865" customFormat="false" ht="15.25" hidden="false" customHeight="false" outlineLevel="0" collapsed="false"/>
    <row r="29866" customFormat="false" ht="15.25" hidden="false" customHeight="false" outlineLevel="0" collapsed="false"/>
    <row r="29867" customFormat="false" ht="15.25" hidden="false" customHeight="false" outlineLevel="0" collapsed="false"/>
    <row r="29868" customFormat="false" ht="15.25" hidden="false" customHeight="false" outlineLevel="0" collapsed="false"/>
    <row r="29869" customFormat="false" ht="15.25" hidden="false" customHeight="false" outlineLevel="0" collapsed="false"/>
    <row r="29870" customFormat="false" ht="15.25" hidden="false" customHeight="false" outlineLevel="0" collapsed="false"/>
    <row r="29871" customFormat="false" ht="15.25" hidden="false" customHeight="false" outlineLevel="0" collapsed="false"/>
    <row r="29872" customFormat="false" ht="15.25" hidden="false" customHeight="false" outlineLevel="0" collapsed="false"/>
    <row r="29873" customFormat="false" ht="15.25" hidden="false" customHeight="false" outlineLevel="0" collapsed="false"/>
    <row r="29874" customFormat="false" ht="15.25" hidden="false" customHeight="false" outlineLevel="0" collapsed="false"/>
    <row r="29875" customFormat="false" ht="15.25" hidden="false" customHeight="false" outlineLevel="0" collapsed="false"/>
    <row r="29876" customFormat="false" ht="15.25" hidden="false" customHeight="false" outlineLevel="0" collapsed="false"/>
    <row r="29877" customFormat="false" ht="15.25" hidden="false" customHeight="false" outlineLevel="0" collapsed="false"/>
    <row r="29878" customFormat="false" ht="15.25" hidden="false" customHeight="false" outlineLevel="0" collapsed="false"/>
    <row r="29879" customFormat="false" ht="15.25" hidden="false" customHeight="false" outlineLevel="0" collapsed="false"/>
    <row r="29880" customFormat="false" ht="15.25" hidden="false" customHeight="false" outlineLevel="0" collapsed="false"/>
    <row r="29881" customFormat="false" ht="15.25" hidden="false" customHeight="false" outlineLevel="0" collapsed="false"/>
    <row r="29882" customFormat="false" ht="15.25" hidden="false" customHeight="false" outlineLevel="0" collapsed="false"/>
    <row r="29883" customFormat="false" ht="15.25" hidden="false" customHeight="false" outlineLevel="0" collapsed="false"/>
    <row r="29884" customFormat="false" ht="15.25" hidden="false" customHeight="false" outlineLevel="0" collapsed="false"/>
    <row r="29885" customFormat="false" ht="15.25" hidden="false" customHeight="false" outlineLevel="0" collapsed="false"/>
    <row r="29886" customFormat="false" ht="15.25" hidden="false" customHeight="false" outlineLevel="0" collapsed="false"/>
    <row r="29887" customFormat="false" ht="15.25" hidden="false" customHeight="false" outlineLevel="0" collapsed="false"/>
    <row r="29888" customFormat="false" ht="15.25" hidden="false" customHeight="false" outlineLevel="0" collapsed="false"/>
    <row r="29889" customFormat="false" ht="15.25" hidden="false" customHeight="false" outlineLevel="0" collapsed="false"/>
    <row r="29890" customFormat="false" ht="15.25" hidden="false" customHeight="false" outlineLevel="0" collapsed="false"/>
    <row r="29891" customFormat="false" ht="15.25" hidden="false" customHeight="false" outlineLevel="0" collapsed="false"/>
    <row r="29892" customFormat="false" ht="15.25" hidden="false" customHeight="false" outlineLevel="0" collapsed="false"/>
    <row r="29893" customFormat="false" ht="15.25" hidden="false" customHeight="false" outlineLevel="0" collapsed="false"/>
    <row r="29894" customFormat="false" ht="15.25" hidden="false" customHeight="false" outlineLevel="0" collapsed="false"/>
    <row r="29895" customFormat="false" ht="15.25" hidden="false" customHeight="false" outlineLevel="0" collapsed="false"/>
    <row r="29896" customFormat="false" ht="15.25" hidden="false" customHeight="false" outlineLevel="0" collapsed="false"/>
    <row r="29897" customFormat="false" ht="15.25" hidden="false" customHeight="false" outlineLevel="0" collapsed="false"/>
    <row r="29898" customFormat="false" ht="15.25" hidden="false" customHeight="false" outlineLevel="0" collapsed="false"/>
    <row r="29899" customFormat="false" ht="15.25" hidden="false" customHeight="false" outlineLevel="0" collapsed="false"/>
    <row r="29900" customFormat="false" ht="15.25" hidden="false" customHeight="false" outlineLevel="0" collapsed="false"/>
    <row r="29901" customFormat="false" ht="15.25" hidden="false" customHeight="false" outlineLevel="0" collapsed="false"/>
    <row r="29902" customFormat="false" ht="15.25" hidden="false" customHeight="false" outlineLevel="0" collapsed="false"/>
    <row r="29903" customFormat="false" ht="15.25" hidden="false" customHeight="false" outlineLevel="0" collapsed="false"/>
    <row r="29904" customFormat="false" ht="15.25" hidden="false" customHeight="false" outlineLevel="0" collapsed="false"/>
    <row r="29905" customFormat="false" ht="15.25" hidden="false" customHeight="false" outlineLevel="0" collapsed="false"/>
    <row r="29906" customFormat="false" ht="15.25" hidden="false" customHeight="false" outlineLevel="0" collapsed="false"/>
    <row r="29907" customFormat="false" ht="15.25" hidden="false" customHeight="false" outlineLevel="0" collapsed="false"/>
    <row r="29908" customFormat="false" ht="15.25" hidden="false" customHeight="false" outlineLevel="0" collapsed="false"/>
    <row r="29909" customFormat="false" ht="15.25" hidden="false" customHeight="false" outlineLevel="0" collapsed="false"/>
    <row r="29910" customFormat="false" ht="15.25" hidden="false" customHeight="false" outlineLevel="0" collapsed="false"/>
    <row r="29911" customFormat="false" ht="15.25" hidden="false" customHeight="false" outlineLevel="0" collapsed="false"/>
    <row r="29912" customFormat="false" ht="15.25" hidden="false" customHeight="false" outlineLevel="0" collapsed="false"/>
    <row r="29913" customFormat="false" ht="15.25" hidden="false" customHeight="false" outlineLevel="0" collapsed="false"/>
    <row r="29914" customFormat="false" ht="15.25" hidden="false" customHeight="false" outlineLevel="0" collapsed="false"/>
    <row r="29915" customFormat="false" ht="15.25" hidden="false" customHeight="false" outlineLevel="0" collapsed="false"/>
    <row r="29916" customFormat="false" ht="15.25" hidden="false" customHeight="false" outlineLevel="0" collapsed="false"/>
    <row r="29917" customFormat="false" ht="15.25" hidden="false" customHeight="false" outlineLevel="0" collapsed="false"/>
    <row r="29918" customFormat="false" ht="15.25" hidden="false" customHeight="false" outlineLevel="0" collapsed="false"/>
    <row r="29919" customFormat="false" ht="15.25" hidden="false" customHeight="false" outlineLevel="0" collapsed="false"/>
    <row r="29920" customFormat="false" ht="15.25" hidden="false" customHeight="false" outlineLevel="0" collapsed="false"/>
    <row r="29921" customFormat="false" ht="15.25" hidden="false" customHeight="false" outlineLevel="0" collapsed="false"/>
    <row r="29922" customFormat="false" ht="15.25" hidden="false" customHeight="false" outlineLevel="0" collapsed="false"/>
    <row r="29923" customFormat="false" ht="15.25" hidden="false" customHeight="false" outlineLevel="0" collapsed="false"/>
    <row r="29924" customFormat="false" ht="15.25" hidden="false" customHeight="false" outlineLevel="0" collapsed="false"/>
    <row r="29925" customFormat="false" ht="15.25" hidden="false" customHeight="false" outlineLevel="0" collapsed="false"/>
    <row r="29926" customFormat="false" ht="15.25" hidden="false" customHeight="false" outlineLevel="0" collapsed="false"/>
    <row r="29927" customFormat="false" ht="15.25" hidden="false" customHeight="false" outlineLevel="0" collapsed="false"/>
    <row r="29928" customFormat="false" ht="15.25" hidden="false" customHeight="false" outlineLevel="0" collapsed="false"/>
    <row r="29929" customFormat="false" ht="15.25" hidden="false" customHeight="false" outlineLevel="0" collapsed="false"/>
    <row r="29930" customFormat="false" ht="15.25" hidden="false" customHeight="false" outlineLevel="0" collapsed="false"/>
    <row r="29931" customFormat="false" ht="15.25" hidden="false" customHeight="false" outlineLevel="0" collapsed="false"/>
    <row r="29932" customFormat="false" ht="15.25" hidden="false" customHeight="false" outlineLevel="0" collapsed="false"/>
    <row r="29933" customFormat="false" ht="15.25" hidden="false" customHeight="false" outlineLevel="0" collapsed="false"/>
    <row r="29934" customFormat="false" ht="15.25" hidden="false" customHeight="false" outlineLevel="0" collapsed="false"/>
    <row r="29935" customFormat="false" ht="15.25" hidden="false" customHeight="false" outlineLevel="0" collapsed="false"/>
    <row r="29936" customFormat="false" ht="15.25" hidden="false" customHeight="false" outlineLevel="0" collapsed="false"/>
    <row r="29937" customFormat="false" ht="15.25" hidden="false" customHeight="false" outlineLevel="0" collapsed="false"/>
    <row r="29938" customFormat="false" ht="15.25" hidden="false" customHeight="false" outlineLevel="0" collapsed="false"/>
    <row r="29939" customFormat="false" ht="15.25" hidden="false" customHeight="false" outlineLevel="0" collapsed="false"/>
    <row r="29940" customFormat="false" ht="15.25" hidden="false" customHeight="false" outlineLevel="0" collapsed="false"/>
    <row r="29941" customFormat="false" ht="15.25" hidden="false" customHeight="false" outlineLevel="0" collapsed="false"/>
    <row r="29942" customFormat="false" ht="15.25" hidden="false" customHeight="false" outlineLevel="0" collapsed="false"/>
    <row r="29943" customFormat="false" ht="15.25" hidden="false" customHeight="false" outlineLevel="0" collapsed="false"/>
    <row r="29944" customFormat="false" ht="15.25" hidden="false" customHeight="false" outlineLevel="0" collapsed="false"/>
    <row r="29945" customFormat="false" ht="15.25" hidden="false" customHeight="false" outlineLevel="0" collapsed="false"/>
    <row r="29946" customFormat="false" ht="15.25" hidden="false" customHeight="false" outlineLevel="0" collapsed="false"/>
    <row r="29947" customFormat="false" ht="15.25" hidden="false" customHeight="false" outlineLevel="0" collapsed="false"/>
    <row r="29948" customFormat="false" ht="15.25" hidden="false" customHeight="false" outlineLevel="0" collapsed="false"/>
    <row r="29949" customFormat="false" ht="15.25" hidden="false" customHeight="false" outlineLevel="0" collapsed="false"/>
    <row r="29950" customFormat="false" ht="15.25" hidden="false" customHeight="false" outlineLevel="0" collapsed="false"/>
    <row r="29951" customFormat="false" ht="15.25" hidden="false" customHeight="false" outlineLevel="0" collapsed="false"/>
    <row r="29952" customFormat="false" ht="15.25" hidden="false" customHeight="false" outlineLevel="0" collapsed="false"/>
    <row r="29953" customFormat="false" ht="15.25" hidden="false" customHeight="false" outlineLevel="0" collapsed="false"/>
    <row r="29954" customFormat="false" ht="15.25" hidden="false" customHeight="false" outlineLevel="0" collapsed="false"/>
    <row r="29955" customFormat="false" ht="15.25" hidden="false" customHeight="false" outlineLevel="0" collapsed="false"/>
    <row r="29956" customFormat="false" ht="15.25" hidden="false" customHeight="false" outlineLevel="0" collapsed="false"/>
    <row r="29957" customFormat="false" ht="15.25" hidden="false" customHeight="false" outlineLevel="0" collapsed="false"/>
    <row r="29958" customFormat="false" ht="15.25" hidden="false" customHeight="false" outlineLevel="0" collapsed="false"/>
    <row r="29959" customFormat="false" ht="15.25" hidden="false" customHeight="false" outlineLevel="0" collapsed="false"/>
    <row r="29960" customFormat="false" ht="15.25" hidden="false" customHeight="false" outlineLevel="0" collapsed="false"/>
    <row r="29961" customFormat="false" ht="15.25" hidden="false" customHeight="false" outlineLevel="0" collapsed="false"/>
    <row r="29962" customFormat="false" ht="15.25" hidden="false" customHeight="false" outlineLevel="0" collapsed="false"/>
    <row r="29963" customFormat="false" ht="15.25" hidden="false" customHeight="false" outlineLevel="0" collapsed="false"/>
    <row r="29964" customFormat="false" ht="15.25" hidden="false" customHeight="false" outlineLevel="0" collapsed="false"/>
    <row r="29965" customFormat="false" ht="15.25" hidden="false" customHeight="false" outlineLevel="0" collapsed="false"/>
    <row r="29966" customFormat="false" ht="15.25" hidden="false" customHeight="false" outlineLevel="0" collapsed="false"/>
    <row r="29967" customFormat="false" ht="15.25" hidden="false" customHeight="false" outlineLevel="0" collapsed="false"/>
    <row r="29968" customFormat="false" ht="15.25" hidden="false" customHeight="false" outlineLevel="0" collapsed="false"/>
    <row r="29969" customFormat="false" ht="15.25" hidden="false" customHeight="false" outlineLevel="0" collapsed="false"/>
    <row r="29970" customFormat="false" ht="15.25" hidden="false" customHeight="false" outlineLevel="0" collapsed="false"/>
    <row r="29971" customFormat="false" ht="15.25" hidden="false" customHeight="false" outlineLevel="0" collapsed="false"/>
    <row r="29972" customFormat="false" ht="15.25" hidden="false" customHeight="false" outlineLevel="0" collapsed="false"/>
    <row r="29973" customFormat="false" ht="15.25" hidden="false" customHeight="false" outlineLevel="0" collapsed="false"/>
    <row r="29974" customFormat="false" ht="15.25" hidden="false" customHeight="false" outlineLevel="0" collapsed="false"/>
    <row r="29975" customFormat="false" ht="15.25" hidden="false" customHeight="false" outlineLevel="0" collapsed="false"/>
    <row r="29976" customFormat="false" ht="15.25" hidden="false" customHeight="false" outlineLevel="0" collapsed="false"/>
    <row r="29977" customFormat="false" ht="15.25" hidden="false" customHeight="false" outlineLevel="0" collapsed="false"/>
    <row r="29978" customFormat="false" ht="15.25" hidden="false" customHeight="false" outlineLevel="0" collapsed="false"/>
    <row r="29979" customFormat="false" ht="15.25" hidden="false" customHeight="false" outlineLevel="0" collapsed="false"/>
    <row r="29980" customFormat="false" ht="15.25" hidden="false" customHeight="false" outlineLevel="0" collapsed="false"/>
    <row r="29981" customFormat="false" ht="15.25" hidden="false" customHeight="false" outlineLevel="0" collapsed="false"/>
    <row r="29982" customFormat="false" ht="15.25" hidden="false" customHeight="false" outlineLevel="0" collapsed="false"/>
    <row r="29983" customFormat="false" ht="15.25" hidden="false" customHeight="false" outlineLevel="0" collapsed="false"/>
    <row r="29984" customFormat="false" ht="15.25" hidden="false" customHeight="false" outlineLevel="0" collapsed="false"/>
    <row r="29985" customFormat="false" ht="15.25" hidden="false" customHeight="false" outlineLevel="0" collapsed="false"/>
    <row r="29986" customFormat="false" ht="15.25" hidden="false" customHeight="false" outlineLevel="0" collapsed="false"/>
    <row r="29987" customFormat="false" ht="15.25" hidden="false" customHeight="false" outlineLevel="0" collapsed="false"/>
    <row r="29988" customFormat="false" ht="15.25" hidden="false" customHeight="false" outlineLevel="0" collapsed="false"/>
    <row r="29989" customFormat="false" ht="15.25" hidden="false" customHeight="false" outlineLevel="0" collapsed="false"/>
    <row r="29990" customFormat="false" ht="15.25" hidden="false" customHeight="false" outlineLevel="0" collapsed="false"/>
    <row r="29991" customFormat="false" ht="15.25" hidden="false" customHeight="false" outlineLevel="0" collapsed="false"/>
    <row r="29992" customFormat="false" ht="15.25" hidden="false" customHeight="false" outlineLevel="0" collapsed="false"/>
    <row r="29993" customFormat="false" ht="15.25" hidden="false" customHeight="false" outlineLevel="0" collapsed="false"/>
    <row r="29994" customFormat="false" ht="15.25" hidden="false" customHeight="false" outlineLevel="0" collapsed="false"/>
    <row r="29995" customFormat="false" ht="15.25" hidden="false" customHeight="false" outlineLevel="0" collapsed="false"/>
    <row r="29996" customFormat="false" ht="15.25" hidden="false" customHeight="false" outlineLevel="0" collapsed="false"/>
    <row r="29997" customFormat="false" ht="15.25" hidden="false" customHeight="false" outlineLevel="0" collapsed="false"/>
    <row r="29998" customFormat="false" ht="15.25" hidden="false" customHeight="false" outlineLevel="0" collapsed="false"/>
    <row r="29999" customFormat="false" ht="15.25" hidden="false" customHeight="false" outlineLevel="0" collapsed="false"/>
    <row r="30000" customFormat="false" ht="15.25" hidden="false" customHeight="false" outlineLevel="0" collapsed="false"/>
    <row r="30001" customFormat="false" ht="15.25" hidden="false" customHeight="false" outlineLevel="0" collapsed="false"/>
    <row r="30002" customFormat="false" ht="15.25" hidden="false" customHeight="false" outlineLevel="0" collapsed="false"/>
    <row r="30003" customFormat="false" ht="15.25" hidden="false" customHeight="false" outlineLevel="0" collapsed="false"/>
    <row r="30004" customFormat="false" ht="15.25" hidden="false" customHeight="false" outlineLevel="0" collapsed="false"/>
    <row r="30005" customFormat="false" ht="15.25" hidden="false" customHeight="false" outlineLevel="0" collapsed="false"/>
    <row r="30006" customFormat="false" ht="15.25" hidden="false" customHeight="false" outlineLevel="0" collapsed="false"/>
    <row r="30007" customFormat="false" ht="15.25" hidden="false" customHeight="false" outlineLevel="0" collapsed="false"/>
    <row r="30008" customFormat="false" ht="15.25" hidden="false" customHeight="false" outlineLevel="0" collapsed="false"/>
    <row r="30009" customFormat="false" ht="15.25" hidden="false" customHeight="false" outlineLevel="0" collapsed="false"/>
    <row r="30010" customFormat="false" ht="15.25" hidden="false" customHeight="false" outlineLevel="0" collapsed="false"/>
    <row r="30011" customFormat="false" ht="15.25" hidden="false" customHeight="false" outlineLevel="0" collapsed="false"/>
    <row r="30012" customFormat="false" ht="15.25" hidden="false" customHeight="false" outlineLevel="0" collapsed="false"/>
    <row r="30013" customFormat="false" ht="15.25" hidden="false" customHeight="false" outlineLevel="0" collapsed="false"/>
    <row r="30014" customFormat="false" ht="15.25" hidden="false" customHeight="false" outlineLevel="0" collapsed="false"/>
    <row r="30015" customFormat="false" ht="15.25" hidden="false" customHeight="false" outlineLevel="0" collapsed="false"/>
    <row r="30016" customFormat="false" ht="15.25" hidden="false" customHeight="false" outlineLevel="0" collapsed="false"/>
    <row r="30017" customFormat="false" ht="15.25" hidden="false" customHeight="false" outlineLevel="0" collapsed="false"/>
    <row r="30018" customFormat="false" ht="15.25" hidden="false" customHeight="false" outlineLevel="0" collapsed="false"/>
    <row r="30019" customFormat="false" ht="15.25" hidden="false" customHeight="false" outlineLevel="0" collapsed="false"/>
    <row r="30020" customFormat="false" ht="15.25" hidden="false" customHeight="false" outlineLevel="0" collapsed="false"/>
    <row r="30021" customFormat="false" ht="15.25" hidden="false" customHeight="false" outlineLevel="0" collapsed="false"/>
    <row r="30022" customFormat="false" ht="15.25" hidden="false" customHeight="false" outlineLevel="0" collapsed="false"/>
    <row r="30023" customFormat="false" ht="15.25" hidden="false" customHeight="false" outlineLevel="0" collapsed="false"/>
    <row r="30024" customFormat="false" ht="15.25" hidden="false" customHeight="false" outlineLevel="0" collapsed="false"/>
    <row r="30025" customFormat="false" ht="15.25" hidden="false" customHeight="false" outlineLevel="0" collapsed="false"/>
    <row r="30026" customFormat="false" ht="15.25" hidden="false" customHeight="false" outlineLevel="0" collapsed="false"/>
    <row r="30027" customFormat="false" ht="15.25" hidden="false" customHeight="false" outlineLevel="0" collapsed="false"/>
    <row r="30028" customFormat="false" ht="15.25" hidden="false" customHeight="false" outlineLevel="0" collapsed="false"/>
    <row r="30029" customFormat="false" ht="15.25" hidden="false" customHeight="false" outlineLevel="0" collapsed="false"/>
    <row r="30030" customFormat="false" ht="15.25" hidden="false" customHeight="false" outlineLevel="0" collapsed="false"/>
    <row r="30031" customFormat="false" ht="15.25" hidden="false" customHeight="false" outlineLevel="0" collapsed="false"/>
    <row r="30032" customFormat="false" ht="15.25" hidden="false" customHeight="false" outlineLevel="0" collapsed="false"/>
    <row r="30033" customFormat="false" ht="15.25" hidden="false" customHeight="false" outlineLevel="0" collapsed="false"/>
    <row r="30034" customFormat="false" ht="15.25" hidden="false" customHeight="false" outlineLevel="0" collapsed="false"/>
    <row r="30035" customFormat="false" ht="15.25" hidden="false" customHeight="false" outlineLevel="0" collapsed="false"/>
    <row r="30036" customFormat="false" ht="15.25" hidden="false" customHeight="false" outlineLevel="0" collapsed="false"/>
    <row r="30037" customFormat="false" ht="15.25" hidden="false" customHeight="false" outlineLevel="0" collapsed="false"/>
    <row r="30038" customFormat="false" ht="15.25" hidden="false" customHeight="false" outlineLevel="0" collapsed="false"/>
    <row r="30039" customFormat="false" ht="15.25" hidden="false" customHeight="false" outlineLevel="0" collapsed="false"/>
    <row r="30040" customFormat="false" ht="15.25" hidden="false" customHeight="false" outlineLevel="0" collapsed="false"/>
    <row r="30041" customFormat="false" ht="15.25" hidden="false" customHeight="false" outlineLevel="0" collapsed="false"/>
    <row r="30042" customFormat="false" ht="15.25" hidden="false" customHeight="false" outlineLevel="0" collapsed="false"/>
    <row r="30043" customFormat="false" ht="15.25" hidden="false" customHeight="false" outlineLevel="0" collapsed="false"/>
    <row r="30044" customFormat="false" ht="15.25" hidden="false" customHeight="false" outlineLevel="0" collapsed="false"/>
    <row r="30045" customFormat="false" ht="15.25" hidden="false" customHeight="false" outlineLevel="0" collapsed="false"/>
    <row r="30046" customFormat="false" ht="15.25" hidden="false" customHeight="false" outlineLevel="0" collapsed="false"/>
    <row r="30047" customFormat="false" ht="15.25" hidden="false" customHeight="false" outlineLevel="0" collapsed="false"/>
    <row r="30048" customFormat="false" ht="15.25" hidden="false" customHeight="false" outlineLevel="0" collapsed="false"/>
    <row r="30049" customFormat="false" ht="15.25" hidden="false" customHeight="false" outlineLevel="0" collapsed="false"/>
    <row r="30050" customFormat="false" ht="15.25" hidden="false" customHeight="false" outlineLevel="0" collapsed="false"/>
    <row r="30051" customFormat="false" ht="15.25" hidden="false" customHeight="false" outlineLevel="0" collapsed="false"/>
    <row r="30052" customFormat="false" ht="15.25" hidden="false" customHeight="false" outlineLevel="0" collapsed="false"/>
    <row r="30053" customFormat="false" ht="15.25" hidden="false" customHeight="false" outlineLevel="0" collapsed="false"/>
    <row r="30054" customFormat="false" ht="15.25" hidden="false" customHeight="false" outlineLevel="0" collapsed="false"/>
    <row r="30055" customFormat="false" ht="15.25" hidden="false" customHeight="false" outlineLevel="0" collapsed="false"/>
    <row r="30056" customFormat="false" ht="15.25" hidden="false" customHeight="false" outlineLevel="0" collapsed="false"/>
    <row r="30057" customFormat="false" ht="15.25" hidden="false" customHeight="false" outlineLevel="0" collapsed="false"/>
    <row r="30058" customFormat="false" ht="15.25" hidden="false" customHeight="false" outlineLevel="0" collapsed="false"/>
    <row r="30059" customFormat="false" ht="15.25" hidden="false" customHeight="false" outlineLevel="0" collapsed="false"/>
    <row r="30060" customFormat="false" ht="15.25" hidden="false" customHeight="false" outlineLevel="0" collapsed="false"/>
    <row r="30061" customFormat="false" ht="15.25" hidden="false" customHeight="false" outlineLevel="0" collapsed="false"/>
    <row r="30062" customFormat="false" ht="15.25" hidden="false" customHeight="false" outlineLevel="0" collapsed="false"/>
    <row r="30063" customFormat="false" ht="15.25" hidden="false" customHeight="false" outlineLevel="0" collapsed="false"/>
    <row r="30064" customFormat="false" ht="15.25" hidden="false" customHeight="false" outlineLevel="0" collapsed="false"/>
    <row r="30065" customFormat="false" ht="15.25" hidden="false" customHeight="false" outlineLevel="0" collapsed="false"/>
    <row r="30066" customFormat="false" ht="15.25" hidden="false" customHeight="false" outlineLevel="0" collapsed="false"/>
    <row r="30067" customFormat="false" ht="15.25" hidden="false" customHeight="false" outlineLevel="0" collapsed="false"/>
    <row r="30068" customFormat="false" ht="15.25" hidden="false" customHeight="false" outlineLevel="0" collapsed="false"/>
    <row r="30069" customFormat="false" ht="15.25" hidden="false" customHeight="false" outlineLevel="0" collapsed="false"/>
    <row r="30070" customFormat="false" ht="15.25" hidden="false" customHeight="false" outlineLevel="0" collapsed="false"/>
    <row r="30071" customFormat="false" ht="15.25" hidden="false" customHeight="false" outlineLevel="0" collapsed="false"/>
    <row r="30072" customFormat="false" ht="15.25" hidden="false" customHeight="false" outlineLevel="0" collapsed="false"/>
    <row r="30073" customFormat="false" ht="15.25" hidden="false" customHeight="false" outlineLevel="0" collapsed="false"/>
    <row r="30074" customFormat="false" ht="15.25" hidden="false" customHeight="false" outlineLevel="0" collapsed="false"/>
    <row r="30075" customFormat="false" ht="15.25" hidden="false" customHeight="false" outlineLevel="0" collapsed="false"/>
    <row r="30076" customFormat="false" ht="15.25" hidden="false" customHeight="false" outlineLevel="0" collapsed="false"/>
    <row r="30077" customFormat="false" ht="15.25" hidden="false" customHeight="false" outlineLevel="0" collapsed="false"/>
    <row r="30078" customFormat="false" ht="15.25" hidden="false" customHeight="false" outlineLevel="0" collapsed="false"/>
    <row r="30079" customFormat="false" ht="15.25" hidden="false" customHeight="false" outlineLevel="0" collapsed="false"/>
    <row r="30080" customFormat="false" ht="15.25" hidden="false" customHeight="false" outlineLevel="0" collapsed="false"/>
    <row r="30081" customFormat="false" ht="15.25" hidden="false" customHeight="false" outlineLevel="0" collapsed="false"/>
    <row r="30082" customFormat="false" ht="15.25" hidden="false" customHeight="false" outlineLevel="0" collapsed="false"/>
    <row r="30083" customFormat="false" ht="15.25" hidden="false" customHeight="false" outlineLevel="0" collapsed="false"/>
    <row r="30084" customFormat="false" ht="15.25" hidden="false" customHeight="false" outlineLevel="0" collapsed="false"/>
    <row r="30085" customFormat="false" ht="15.25" hidden="false" customHeight="false" outlineLevel="0" collapsed="false"/>
    <row r="30086" customFormat="false" ht="15.25" hidden="false" customHeight="false" outlineLevel="0" collapsed="false"/>
    <row r="30087" customFormat="false" ht="15.25" hidden="false" customHeight="false" outlineLevel="0" collapsed="false"/>
    <row r="30088" customFormat="false" ht="15.25" hidden="false" customHeight="false" outlineLevel="0" collapsed="false"/>
    <row r="30089" customFormat="false" ht="15.25" hidden="false" customHeight="false" outlineLevel="0" collapsed="false"/>
    <row r="30090" customFormat="false" ht="15.25" hidden="false" customHeight="false" outlineLevel="0" collapsed="false"/>
    <row r="30091" customFormat="false" ht="15.25" hidden="false" customHeight="false" outlineLevel="0" collapsed="false"/>
    <row r="30092" customFormat="false" ht="15.25" hidden="false" customHeight="false" outlineLevel="0" collapsed="false"/>
    <row r="30093" customFormat="false" ht="15.25" hidden="false" customHeight="false" outlineLevel="0" collapsed="false"/>
    <row r="30094" customFormat="false" ht="15.25" hidden="false" customHeight="false" outlineLevel="0" collapsed="false"/>
    <row r="30095" customFormat="false" ht="15.25" hidden="false" customHeight="false" outlineLevel="0" collapsed="false"/>
    <row r="30096" customFormat="false" ht="15.25" hidden="false" customHeight="false" outlineLevel="0" collapsed="false"/>
    <row r="30097" customFormat="false" ht="15.25" hidden="false" customHeight="false" outlineLevel="0" collapsed="false"/>
    <row r="30098" customFormat="false" ht="15.25" hidden="false" customHeight="false" outlineLevel="0" collapsed="false"/>
    <row r="30099" customFormat="false" ht="15.25" hidden="false" customHeight="false" outlineLevel="0" collapsed="false"/>
    <row r="30100" customFormat="false" ht="15.25" hidden="false" customHeight="false" outlineLevel="0" collapsed="false"/>
    <row r="30101" customFormat="false" ht="15.25" hidden="false" customHeight="false" outlineLevel="0" collapsed="false"/>
    <row r="30102" customFormat="false" ht="15.25" hidden="false" customHeight="false" outlineLevel="0" collapsed="false"/>
    <row r="30103" customFormat="false" ht="15.25" hidden="false" customHeight="false" outlineLevel="0" collapsed="false"/>
    <row r="30104" customFormat="false" ht="15.25" hidden="false" customHeight="false" outlineLevel="0" collapsed="false"/>
    <row r="30105" customFormat="false" ht="15.25" hidden="false" customHeight="false" outlineLevel="0" collapsed="false"/>
    <row r="30106" customFormat="false" ht="15.25" hidden="false" customHeight="false" outlineLevel="0" collapsed="false"/>
    <row r="30107" customFormat="false" ht="15.25" hidden="false" customHeight="false" outlineLevel="0" collapsed="false"/>
    <row r="30108" customFormat="false" ht="15.25" hidden="false" customHeight="false" outlineLevel="0" collapsed="false"/>
    <row r="30109" customFormat="false" ht="15.25" hidden="false" customHeight="false" outlineLevel="0" collapsed="false"/>
    <row r="30110" customFormat="false" ht="15.25" hidden="false" customHeight="false" outlineLevel="0" collapsed="false"/>
    <row r="30111" customFormat="false" ht="15.25" hidden="false" customHeight="false" outlineLevel="0" collapsed="false"/>
    <row r="30112" customFormat="false" ht="15.25" hidden="false" customHeight="false" outlineLevel="0" collapsed="false"/>
    <row r="30113" customFormat="false" ht="15.25" hidden="false" customHeight="false" outlineLevel="0" collapsed="false"/>
    <row r="30114" customFormat="false" ht="15.25" hidden="false" customHeight="false" outlineLevel="0" collapsed="false"/>
    <row r="30115" customFormat="false" ht="15.25" hidden="false" customHeight="false" outlineLevel="0" collapsed="false"/>
    <row r="30116" customFormat="false" ht="15.25" hidden="false" customHeight="false" outlineLevel="0" collapsed="false"/>
    <row r="30117" customFormat="false" ht="15.25" hidden="false" customHeight="false" outlineLevel="0" collapsed="false"/>
    <row r="30118" customFormat="false" ht="15.25" hidden="false" customHeight="false" outlineLevel="0" collapsed="false"/>
    <row r="30119" customFormat="false" ht="15.25" hidden="false" customHeight="false" outlineLevel="0" collapsed="false"/>
    <row r="30120" customFormat="false" ht="15.25" hidden="false" customHeight="false" outlineLevel="0" collapsed="false"/>
    <row r="30121" customFormat="false" ht="15.25" hidden="false" customHeight="false" outlineLevel="0" collapsed="false"/>
    <row r="30122" customFormat="false" ht="15.25" hidden="false" customHeight="false" outlineLevel="0" collapsed="false"/>
    <row r="30123" customFormat="false" ht="15.25" hidden="false" customHeight="false" outlineLevel="0" collapsed="false"/>
    <row r="30124" customFormat="false" ht="15.25" hidden="false" customHeight="false" outlineLevel="0" collapsed="false"/>
    <row r="30125" customFormat="false" ht="15.25" hidden="false" customHeight="false" outlineLevel="0" collapsed="false"/>
    <row r="30126" customFormat="false" ht="15.25" hidden="false" customHeight="false" outlineLevel="0" collapsed="false"/>
    <row r="30127" customFormat="false" ht="15.25" hidden="false" customHeight="false" outlineLevel="0" collapsed="false"/>
    <row r="30128" customFormat="false" ht="15.25" hidden="false" customHeight="false" outlineLevel="0" collapsed="false"/>
    <row r="30129" customFormat="false" ht="15.25" hidden="false" customHeight="false" outlineLevel="0" collapsed="false"/>
    <row r="30130" customFormat="false" ht="15.25" hidden="false" customHeight="false" outlineLevel="0" collapsed="false"/>
    <row r="30131" customFormat="false" ht="15.25" hidden="false" customHeight="false" outlineLevel="0" collapsed="false"/>
    <row r="30132" customFormat="false" ht="15.25" hidden="false" customHeight="false" outlineLevel="0" collapsed="false"/>
    <row r="30133" customFormat="false" ht="15.25" hidden="false" customHeight="false" outlineLevel="0" collapsed="false"/>
    <row r="30134" customFormat="false" ht="15.25" hidden="false" customHeight="false" outlineLevel="0" collapsed="false"/>
    <row r="30135" customFormat="false" ht="15.25" hidden="false" customHeight="false" outlineLevel="0" collapsed="false"/>
    <row r="30136" customFormat="false" ht="15.25" hidden="false" customHeight="false" outlineLevel="0" collapsed="false"/>
    <row r="30137" customFormat="false" ht="15.25" hidden="false" customHeight="false" outlineLevel="0" collapsed="false"/>
    <row r="30138" customFormat="false" ht="15.25" hidden="false" customHeight="false" outlineLevel="0" collapsed="false"/>
    <row r="30139" customFormat="false" ht="15.25" hidden="false" customHeight="false" outlineLevel="0" collapsed="false"/>
    <row r="30140" customFormat="false" ht="15.25" hidden="false" customHeight="false" outlineLevel="0" collapsed="false"/>
    <row r="30141" customFormat="false" ht="15.25" hidden="false" customHeight="false" outlineLevel="0" collapsed="false"/>
    <row r="30142" customFormat="false" ht="15.25" hidden="false" customHeight="false" outlineLevel="0" collapsed="false"/>
    <row r="30143" customFormat="false" ht="15.25" hidden="false" customHeight="false" outlineLevel="0" collapsed="false"/>
    <row r="30144" customFormat="false" ht="15.25" hidden="false" customHeight="false" outlineLevel="0" collapsed="false"/>
    <row r="30145" customFormat="false" ht="15.25" hidden="false" customHeight="false" outlineLevel="0" collapsed="false"/>
    <row r="30146" customFormat="false" ht="15.25" hidden="false" customHeight="false" outlineLevel="0" collapsed="false"/>
    <row r="30147" customFormat="false" ht="15.25" hidden="false" customHeight="false" outlineLevel="0" collapsed="false"/>
    <row r="30148" customFormat="false" ht="15.25" hidden="false" customHeight="false" outlineLevel="0" collapsed="false"/>
    <row r="30149" customFormat="false" ht="15.25" hidden="false" customHeight="false" outlineLevel="0" collapsed="false"/>
    <row r="30150" customFormat="false" ht="15.25" hidden="false" customHeight="false" outlineLevel="0" collapsed="false"/>
    <row r="30151" customFormat="false" ht="15.25" hidden="false" customHeight="false" outlineLevel="0" collapsed="false"/>
    <row r="30152" customFormat="false" ht="15.25" hidden="false" customHeight="false" outlineLevel="0" collapsed="false"/>
    <row r="30153" customFormat="false" ht="15.25" hidden="false" customHeight="false" outlineLevel="0" collapsed="false"/>
    <row r="30154" customFormat="false" ht="15.25" hidden="false" customHeight="false" outlineLevel="0" collapsed="false"/>
    <row r="30155" customFormat="false" ht="15.25" hidden="false" customHeight="false" outlineLevel="0" collapsed="false"/>
    <row r="30156" customFormat="false" ht="15.25" hidden="false" customHeight="false" outlineLevel="0" collapsed="false"/>
    <row r="30157" customFormat="false" ht="15.25" hidden="false" customHeight="false" outlineLevel="0" collapsed="false"/>
    <row r="30158" customFormat="false" ht="15.25" hidden="false" customHeight="false" outlineLevel="0" collapsed="false"/>
    <row r="30159" customFormat="false" ht="15.25" hidden="false" customHeight="false" outlineLevel="0" collapsed="false"/>
    <row r="30160" customFormat="false" ht="15.25" hidden="false" customHeight="false" outlineLevel="0" collapsed="false"/>
    <row r="30161" customFormat="false" ht="15.25" hidden="false" customHeight="false" outlineLevel="0" collapsed="false"/>
    <row r="30162" customFormat="false" ht="15.25" hidden="false" customHeight="false" outlineLevel="0" collapsed="false"/>
    <row r="30163" customFormat="false" ht="15.25" hidden="false" customHeight="false" outlineLevel="0" collapsed="false"/>
    <row r="30164" customFormat="false" ht="15.25" hidden="false" customHeight="false" outlineLevel="0" collapsed="false"/>
    <row r="30165" customFormat="false" ht="15.25" hidden="false" customHeight="false" outlineLevel="0" collapsed="false"/>
    <row r="30166" customFormat="false" ht="15.25" hidden="false" customHeight="false" outlineLevel="0" collapsed="false"/>
    <row r="30167" customFormat="false" ht="15.25" hidden="false" customHeight="false" outlineLevel="0" collapsed="false"/>
    <row r="30168" customFormat="false" ht="15.25" hidden="false" customHeight="false" outlineLevel="0" collapsed="false"/>
    <row r="30169" customFormat="false" ht="15.25" hidden="false" customHeight="false" outlineLevel="0" collapsed="false"/>
    <row r="30170" customFormat="false" ht="15.25" hidden="false" customHeight="false" outlineLevel="0" collapsed="false"/>
    <row r="30171" customFormat="false" ht="15.25" hidden="false" customHeight="false" outlineLevel="0" collapsed="false"/>
    <row r="30172" customFormat="false" ht="15.25" hidden="false" customHeight="false" outlineLevel="0" collapsed="false"/>
    <row r="30173" customFormat="false" ht="15.25" hidden="false" customHeight="false" outlineLevel="0" collapsed="false"/>
    <row r="30174" customFormat="false" ht="15.25" hidden="false" customHeight="false" outlineLevel="0" collapsed="false"/>
    <row r="30175" customFormat="false" ht="15.25" hidden="false" customHeight="false" outlineLevel="0" collapsed="false"/>
    <row r="30176" customFormat="false" ht="15.25" hidden="false" customHeight="false" outlineLevel="0" collapsed="false"/>
    <row r="30177" customFormat="false" ht="15.25" hidden="false" customHeight="false" outlineLevel="0" collapsed="false"/>
    <row r="30178" customFormat="false" ht="15.25" hidden="false" customHeight="false" outlineLevel="0" collapsed="false"/>
    <row r="30179" customFormat="false" ht="15.25" hidden="false" customHeight="false" outlineLevel="0" collapsed="false"/>
    <row r="30180" customFormat="false" ht="15.25" hidden="false" customHeight="false" outlineLevel="0" collapsed="false"/>
    <row r="30181" customFormat="false" ht="15.25" hidden="false" customHeight="false" outlineLevel="0" collapsed="false"/>
    <row r="30182" customFormat="false" ht="15.25" hidden="false" customHeight="false" outlineLevel="0" collapsed="false"/>
    <row r="30183" customFormat="false" ht="15.25" hidden="false" customHeight="false" outlineLevel="0" collapsed="false"/>
    <row r="30184" customFormat="false" ht="15.25" hidden="false" customHeight="false" outlineLevel="0" collapsed="false"/>
    <row r="30185" customFormat="false" ht="15.25" hidden="false" customHeight="false" outlineLevel="0" collapsed="false"/>
    <row r="30186" customFormat="false" ht="15.25" hidden="false" customHeight="false" outlineLevel="0" collapsed="false"/>
    <row r="30187" customFormat="false" ht="15.25" hidden="false" customHeight="false" outlineLevel="0" collapsed="false"/>
    <row r="30188" customFormat="false" ht="15.25" hidden="false" customHeight="false" outlineLevel="0" collapsed="false"/>
    <row r="30189" customFormat="false" ht="15.25" hidden="false" customHeight="false" outlineLevel="0" collapsed="false"/>
    <row r="30190" customFormat="false" ht="15.25" hidden="false" customHeight="false" outlineLevel="0" collapsed="false"/>
    <row r="30191" customFormat="false" ht="15.25" hidden="false" customHeight="false" outlineLevel="0" collapsed="false"/>
    <row r="30192" customFormat="false" ht="15.25" hidden="false" customHeight="false" outlineLevel="0" collapsed="false"/>
    <row r="30193" customFormat="false" ht="15.25" hidden="false" customHeight="false" outlineLevel="0" collapsed="false"/>
    <row r="30194" customFormat="false" ht="15.25" hidden="false" customHeight="false" outlineLevel="0" collapsed="false"/>
    <row r="30195" customFormat="false" ht="15.25" hidden="false" customHeight="false" outlineLevel="0" collapsed="false"/>
    <row r="30196" customFormat="false" ht="15.25" hidden="false" customHeight="false" outlineLevel="0" collapsed="false"/>
    <row r="30197" customFormat="false" ht="15.25" hidden="false" customHeight="false" outlineLevel="0" collapsed="false"/>
    <row r="30198" customFormat="false" ht="15.25" hidden="false" customHeight="false" outlineLevel="0" collapsed="false"/>
    <row r="30199" customFormat="false" ht="15.25" hidden="false" customHeight="false" outlineLevel="0" collapsed="false"/>
    <row r="30200" customFormat="false" ht="15.25" hidden="false" customHeight="false" outlineLevel="0" collapsed="false"/>
    <row r="30201" customFormat="false" ht="15.25" hidden="false" customHeight="false" outlineLevel="0" collapsed="false"/>
    <row r="30202" customFormat="false" ht="15.25" hidden="false" customHeight="false" outlineLevel="0" collapsed="false"/>
    <row r="30203" customFormat="false" ht="15.25" hidden="false" customHeight="false" outlineLevel="0" collapsed="false"/>
    <row r="30204" customFormat="false" ht="15.25" hidden="false" customHeight="false" outlineLevel="0" collapsed="false"/>
    <row r="30205" customFormat="false" ht="15.25" hidden="false" customHeight="false" outlineLevel="0" collapsed="false"/>
    <row r="30206" customFormat="false" ht="15.25" hidden="false" customHeight="false" outlineLevel="0" collapsed="false"/>
    <row r="30207" customFormat="false" ht="15.25" hidden="false" customHeight="false" outlineLevel="0" collapsed="false"/>
    <row r="30208" customFormat="false" ht="15.25" hidden="false" customHeight="false" outlineLevel="0" collapsed="false"/>
    <row r="30209" customFormat="false" ht="15.25" hidden="false" customHeight="false" outlineLevel="0" collapsed="false"/>
    <row r="30210" customFormat="false" ht="15.25" hidden="false" customHeight="false" outlineLevel="0" collapsed="false"/>
    <row r="30211" customFormat="false" ht="15.25" hidden="false" customHeight="false" outlineLevel="0" collapsed="false"/>
    <row r="30212" customFormat="false" ht="15.25" hidden="false" customHeight="false" outlineLevel="0" collapsed="false"/>
    <row r="30213" customFormat="false" ht="15.25" hidden="false" customHeight="false" outlineLevel="0" collapsed="false"/>
    <row r="30214" customFormat="false" ht="15.25" hidden="false" customHeight="false" outlineLevel="0" collapsed="false"/>
    <row r="30215" customFormat="false" ht="15.25" hidden="false" customHeight="false" outlineLevel="0" collapsed="false"/>
    <row r="30216" customFormat="false" ht="15.25" hidden="false" customHeight="false" outlineLevel="0" collapsed="false"/>
    <row r="30217" customFormat="false" ht="15.25" hidden="false" customHeight="false" outlineLevel="0" collapsed="false"/>
    <row r="30218" customFormat="false" ht="15.25" hidden="false" customHeight="false" outlineLevel="0" collapsed="false"/>
    <row r="30219" customFormat="false" ht="15.25" hidden="false" customHeight="false" outlineLevel="0" collapsed="false"/>
    <row r="30220" customFormat="false" ht="15.25" hidden="false" customHeight="false" outlineLevel="0" collapsed="false"/>
    <row r="30221" customFormat="false" ht="15.25" hidden="false" customHeight="false" outlineLevel="0" collapsed="false"/>
    <row r="30222" customFormat="false" ht="15.25" hidden="false" customHeight="false" outlineLevel="0" collapsed="false"/>
    <row r="30223" customFormat="false" ht="15.25" hidden="false" customHeight="false" outlineLevel="0" collapsed="false"/>
    <row r="30224" customFormat="false" ht="15.25" hidden="false" customHeight="false" outlineLevel="0" collapsed="false"/>
    <row r="30225" customFormat="false" ht="15.25" hidden="false" customHeight="false" outlineLevel="0" collapsed="false"/>
    <row r="30226" customFormat="false" ht="15.25" hidden="false" customHeight="false" outlineLevel="0" collapsed="false"/>
    <row r="30227" customFormat="false" ht="15.25" hidden="false" customHeight="false" outlineLevel="0" collapsed="false"/>
    <row r="30228" customFormat="false" ht="15.25" hidden="false" customHeight="false" outlineLevel="0" collapsed="false"/>
    <row r="30229" customFormat="false" ht="15.25" hidden="false" customHeight="false" outlineLevel="0" collapsed="false"/>
    <row r="30230" customFormat="false" ht="15.25" hidden="false" customHeight="false" outlineLevel="0" collapsed="false"/>
    <row r="30231" customFormat="false" ht="15.25" hidden="false" customHeight="false" outlineLevel="0" collapsed="false"/>
    <row r="30232" customFormat="false" ht="15.25" hidden="false" customHeight="false" outlineLevel="0" collapsed="false"/>
    <row r="30233" customFormat="false" ht="15.25" hidden="false" customHeight="false" outlineLevel="0" collapsed="false"/>
    <row r="30234" customFormat="false" ht="15.25" hidden="false" customHeight="false" outlineLevel="0" collapsed="false"/>
    <row r="30235" customFormat="false" ht="15.25" hidden="false" customHeight="false" outlineLevel="0" collapsed="false"/>
    <row r="30236" customFormat="false" ht="15.25" hidden="false" customHeight="false" outlineLevel="0" collapsed="false"/>
    <row r="30237" customFormat="false" ht="15.25" hidden="false" customHeight="false" outlineLevel="0" collapsed="false"/>
    <row r="30238" customFormat="false" ht="15.25" hidden="false" customHeight="false" outlineLevel="0" collapsed="false"/>
    <row r="30239" customFormat="false" ht="15.25" hidden="false" customHeight="false" outlineLevel="0" collapsed="false"/>
    <row r="30240" customFormat="false" ht="15.25" hidden="false" customHeight="false" outlineLevel="0" collapsed="false"/>
    <row r="30241" customFormat="false" ht="15.25" hidden="false" customHeight="false" outlineLevel="0" collapsed="false"/>
    <row r="30242" customFormat="false" ht="15.25" hidden="false" customHeight="false" outlineLevel="0" collapsed="false"/>
    <row r="30243" customFormat="false" ht="15.25" hidden="false" customHeight="false" outlineLevel="0" collapsed="false"/>
    <row r="30244" customFormat="false" ht="15.25" hidden="false" customHeight="false" outlineLevel="0" collapsed="false"/>
    <row r="30245" customFormat="false" ht="15.25" hidden="false" customHeight="false" outlineLevel="0" collapsed="false"/>
    <row r="30246" customFormat="false" ht="15.25" hidden="false" customHeight="false" outlineLevel="0" collapsed="false"/>
    <row r="30247" customFormat="false" ht="15.25" hidden="false" customHeight="false" outlineLevel="0" collapsed="false"/>
    <row r="30248" customFormat="false" ht="15.25" hidden="false" customHeight="false" outlineLevel="0" collapsed="false"/>
    <row r="30249" customFormat="false" ht="15.25" hidden="false" customHeight="false" outlineLevel="0" collapsed="false"/>
    <row r="30250" customFormat="false" ht="15.25" hidden="false" customHeight="false" outlineLevel="0" collapsed="false"/>
    <row r="30251" customFormat="false" ht="15.25" hidden="false" customHeight="false" outlineLevel="0" collapsed="false"/>
    <row r="30252" customFormat="false" ht="15.25" hidden="false" customHeight="false" outlineLevel="0" collapsed="false"/>
    <row r="30253" customFormat="false" ht="15.25" hidden="false" customHeight="false" outlineLevel="0" collapsed="false"/>
    <row r="30254" customFormat="false" ht="15.25" hidden="false" customHeight="false" outlineLevel="0" collapsed="false"/>
    <row r="30255" customFormat="false" ht="15.25" hidden="false" customHeight="false" outlineLevel="0" collapsed="false"/>
    <row r="30256" customFormat="false" ht="15.25" hidden="false" customHeight="false" outlineLevel="0" collapsed="false"/>
    <row r="30257" customFormat="false" ht="15.25" hidden="false" customHeight="false" outlineLevel="0" collapsed="false"/>
    <row r="30258" customFormat="false" ht="15.25" hidden="false" customHeight="false" outlineLevel="0" collapsed="false"/>
    <row r="30259" customFormat="false" ht="15.25" hidden="false" customHeight="false" outlineLevel="0" collapsed="false"/>
    <row r="30260" customFormat="false" ht="15.25" hidden="false" customHeight="false" outlineLevel="0" collapsed="false"/>
    <row r="30261" customFormat="false" ht="15.25" hidden="false" customHeight="false" outlineLevel="0" collapsed="false"/>
    <row r="30262" customFormat="false" ht="15.25" hidden="false" customHeight="false" outlineLevel="0" collapsed="false"/>
    <row r="30263" customFormat="false" ht="15.25" hidden="false" customHeight="false" outlineLevel="0" collapsed="false"/>
    <row r="30264" customFormat="false" ht="15.25" hidden="false" customHeight="false" outlineLevel="0" collapsed="false"/>
    <row r="30265" customFormat="false" ht="15.25" hidden="false" customHeight="false" outlineLevel="0" collapsed="false"/>
    <row r="30266" customFormat="false" ht="15.25" hidden="false" customHeight="false" outlineLevel="0" collapsed="false"/>
    <row r="30267" customFormat="false" ht="15.25" hidden="false" customHeight="false" outlineLevel="0" collapsed="false"/>
    <row r="30268" customFormat="false" ht="15.25" hidden="false" customHeight="false" outlineLevel="0" collapsed="false"/>
    <row r="30269" customFormat="false" ht="15.25" hidden="false" customHeight="false" outlineLevel="0" collapsed="false"/>
    <row r="30270" customFormat="false" ht="15.25" hidden="false" customHeight="false" outlineLevel="0" collapsed="false"/>
    <row r="30271" customFormat="false" ht="15.25" hidden="false" customHeight="false" outlineLevel="0" collapsed="false"/>
    <row r="30272" customFormat="false" ht="15.25" hidden="false" customHeight="false" outlineLevel="0" collapsed="false"/>
    <row r="30273" customFormat="false" ht="15.25" hidden="false" customHeight="false" outlineLevel="0" collapsed="false"/>
    <row r="30274" customFormat="false" ht="15.25" hidden="false" customHeight="false" outlineLevel="0" collapsed="false"/>
    <row r="30275" customFormat="false" ht="15.25" hidden="false" customHeight="false" outlineLevel="0" collapsed="false"/>
    <row r="30276" customFormat="false" ht="15.25" hidden="false" customHeight="false" outlineLevel="0" collapsed="false"/>
    <row r="30277" customFormat="false" ht="15.25" hidden="false" customHeight="false" outlineLevel="0" collapsed="false"/>
    <row r="30278" customFormat="false" ht="15.25" hidden="false" customHeight="false" outlineLevel="0" collapsed="false"/>
    <row r="30279" customFormat="false" ht="15.25" hidden="false" customHeight="false" outlineLevel="0" collapsed="false"/>
    <row r="30280" customFormat="false" ht="15.25" hidden="false" customHeight="false" outlineLevel="0" collapsed="false"/>
    <row r="30281" customFormat="false" ht="15.25" hidden="false" customHeight="false" outlineLevel="0" collapsed="false"/>
    <row r="30282" customFormat="false" ht="15.25" hidden="false" customHeight="false" outlineLevel="0" collapsed="false"/>
    <row r="30283" customFormat="false" ht="15.25" hidden="false" customHeight="false" outlineLevel="0" collapsed="false"/>
    <row r="30284" customFormat="false" ht="15.25" hidden="false" customHeight="false" outlineLevel="0" collapsed="false"/>
    <row r="30285" customFormat="false" ht="15.25" hidden="false" customHeight="false" outlineLevel="0" collapsed="false"/>
    <row r="30286" customFormat="false" ht="15.25" hidden="false" customHeight="false" outlineLevel="0" collapsed="false"/>
    <row r="30287" customFormat="false" ht="15.25" hidden="false" customHeight="false" outlineLevel="0" collapsed="false"/>
    <row r="30288" customFormat="false" ht="15.25" hidden="false" customHeight="false" outlineLevel="0" collapsed="false"/>
    <row r="30289" customFormat="false" ht="15.25" hidden="false" customHeight="false" outlineLevel="0" collapsed="false"/>
    <row r="30290" customFormat="false" ht="15.25" hidden="false" customHeight="false" outlineLevel="0" collapsed="false"/>
    <row r="30291" customFormat="false" ht="15.25" hidden="false" customHeight="false" outlineLevel="0" collapsed="false"/>
    <row r="30292" customFormat="false" ht="15.25" hidden="false" customHeight="false" outlineLevel="0" collapsed="false"/>
    <row r="30293" customFormat="false" ht="15.25" hidden="false" customHeight="false" outlineLevel="0" collapsed="false"/>
    <row r="30294" customFormat="false" ht="15.25" hidden="false" customHeight="false" outlineLevel="0" collapsed="false"/>
    <row r="30295" customFormat="false" ht="15.25" hidden="false" customHeight="false" outlineLevel="0" collapsed="false"/>
    <row r="30296" customFormat="false" ht="15.25" hidden="false" customHeight="false" outlineLevel="0" collapsed="false"/>
    <row r="30297" customFormat="false" ht="15.25" hidden="false" customHeight="false" outlineLevel="0" collapsed="false"/>
    <row r="30298" customFormat="false" ht="15.25" hidden="false" customHeight="false" outlineLevel="0" collapsed="false"/>
    <row r="30299" customFormat="false" ht="15.25" hidden="false" customHeight="false" outlineLevel="0" collapsed="false"/>
    <row r="30300" customFormat="false" ht="15.25" hidden="false" customHeight="false" outlineLevel="0" collapsed="false"/>
    <row r="30301" customFormat="false" ht="15.25" hidden="false" customHeight="false" outlineLevel="0" collapsed="false"/>
    <row r="30302" customFormat="false" ht="15.25" hidden="false" customHeight="false" outlineLevel="0" collapsed="false"/>
    <row r="30303" customFormat="false" ht="15.25" hidden="false" customHeight="false" outlineLevel="0" collapsed="false"/>
    <row r="30304" customFormat="false" ht="15.25" hidden="false" customHeight="false" outlineLevel="0" collapsed="false"/>
    <row r="30305" customFormat="false" ht="15.25" hidden="false" customHeight="false" outlineLevel="0" collapsed="false"/>
    <row r="30306" customFormat="false" ht="15.25" hidden="false" customHeight="false" outlineLevel="0" collapsed="false"/>
    <row r="30307" customFormat="false" ht="15.25" hidden="false" customHeight="false" outlineLevel="0" collapsed="false"/>
    <row r="30308" customFormat="false" ht="15.25" hidden="false" customHeight="false" outlineLevel="0" collapsed="false"/>
    <row r="30309" customFormat="false" ht="15.25" hidden="false" customHeight="false" outlineLevel="0" collapsed="false"/>
    <row r="30310" customFormat="false" ht="15.25" hidden="false" customHeight="false" outlineLevel="0" collapsed="false"/>
    <row r="30311" customFormat="false" ht="15.25" hidden="false" customHeight="false" outlineLevel="0" collapsed="false"/>
    <row r="30312" customFormat="false" ht="15.25" hidden="false" customHeight="false" outlineLevel="0" collapsed="false"/>
    <row r="30313" customFormat="false" ht="15.25" hidden="false" customHeight="false" outlineLevel="0" collapsed="false"/>
    <row r="30314" customFormat="false" ht="15.25" hidden="false" customHeight="false" outlineLevel="0" collapsed="false"/>
    <row r="30315" customFormat="false" ht="15.25" hidden="false" customHeight="false" outlineLevel="0" collapsed="false"/>
    <row r="30316" customFormat="false" ht="15.25" hidden="false" customHeight="false" outlineLevel="0" collapsed="false"/>
    <row r="30317" customFormat="false" ht="15.25" hidden="false" customHeight="false" outlineLevel="0" collapsed="false"/>
    <row r="30318" customFormat="false" ht="15.25" hidden="false" customHeight="false" outlineLevel="0" collapsed="false"/>
    <row r="30319" customFormat="false" ht="15.25" hidden="false" customHeight="false" outlineLevel="0" collapsed="false"/>
    <row r="30320" customFormat="false" ht="15.25" hidden="false" customHeight="false" outlineLevel="0" collapsed="false"/>
    <row r="30321" customFormat="false" ht="15.25" hidden="false" customHeight="false" outlineLevel="0" collapsed="false"/>
    <row r="30322" customFormat="false" ht="15.25" hidden="false" customHeight="false" outlineLevel="0" collapsed="false"/>
    <row r="30323" customFormat="false" ht="15.25" hidden="false" customHeight="false" outlineLevel="0" collapsed="false"/>
    <row r="30324" customFormat="false" ht="15.25" hidden="false" customHeight="false" outlineLevel="0" collapsed="false"/>
    <row r="30325" customFormat="false" ht="15.25" hidden="false" customHeight="false" outlineLevel="0" collapsed="false"/>
    <row r="30326" customFormat="false" ht="15.25" hidden="false" customHeight="false" outlineLevel="0" collapsed="false"/>
    <row r="30327" customFormat="false" ht="15.25" hidden="false" customHeight="false" outlineLevel="0" collapsed="false"/>
    <row r="30328" customFormat="false" ht="15.25" hidden="false" customHeight="false" outlineLevel="0" collapsed="false"/>
    <row r="30329" customFormat="false" ht="15.25" hidden="false" customHeight="false" outlineLevel="0" collapsed="false"/>
    <row r="30330" customFormat="false" ht="15.25" hidden="false" customHeight="false" outlineLevel="0" collapsed="false"/>
    <row r="30331" customFormat="false" ht="15.25" hidden="false" customHeight="false" outlineLevel="0" collapsed="false"/>
    <row r="30332" customFormat="false" ht="15.25" hidden="false" customHeight="false" outlineLevel="0" collapsed="false"/>
    <row r="30333" customFormat="false" ht="15.25" hidden="false" customHeight="false" outlineLevel="0" collapsed="false"/>
    <row r="30334" customFormat="false" ht="15.25" hidden="false" customHeight="false" outlineLevel="0" collapsed="false"/>
    <row r="30335" customFormat="false" ht="15.25" hidden="false" customHeight="false" outlineLevel="0" collapsed="false"/>
    <row r="30336" customFormat="false" ht="15.25" hidden="false" customHeight="false" outlineLevel="0" collapsed="false"/>
    <row r="30337" customFormat="false" ht="15.25" hidden="false" customHeight="false" outlineLevel="0" collapsed="false"/>
    <row r="30338" customFormat="false" ht="15.25" hidden="false" customHeight="false" outlineLevel="0" collapsed="false"/>
    <row r="30339" customFormat="false" ht="15.25" hidden="false" customHeight="false" outlineLevel="0" collapsed="false"/>
    <row r="30340" customFormat="false" ht="15.25" hidden="false" customHeight="false" outlineLevel="0" collapsed="false"/>
    <row r="30341" customFormat="false" ht="15.25" hidden="false" customHeight="false" outlineLevel="0" collapsed="false"/>
    <row r="30342" customFormat="false" ht="15.25" hidden="false" customHeight="false" outlineLevel="0" collapsed="false"/>
    <row r="30343" customFormat="false" ht="15.25" hidden="false" customHeight="false" outlineLevel="0" collapsed="false"/>
    <row r="30344" customFormat="false" ht="15.25" hidden="false" customHeight="false" outlineLevel="0" collapsed="false"/>
    <row r="30345" customFormat="false" ht="15.25" hidden="false" customHeight="false" outlineLevel="0" collapsed="false"/>
    <row r="30346" customFormat="false" ht="15.25" hidden="false" customHeight="false" outlineLevel="0" collapsed="false"/>
    <row r="30347" customFormat="false" ht="15.25" hidden="false" customHeight="false" outlineLevel="0" collapsed="false"/>
    <row r="30348" customFormat="false" ht="15.25" hidden="false" customHeight="false" outlineLevel="0" collapsed="false"/>
    <row r="30349" customFormat="false" ht="15.25" hidden="false" customHeight="false" outlineLevel="0" collapsed="false"/>
    <row r="30350" customFormat="false" ht="15.25" hidden="false" customHeight="false" outlineLevel="0" collapsed="false"/>
    <row r="30351" customFormat="false" ht="15.25" hidden="false" customHeight="false" outlineLevel="0" collapsed="false"/>
    <row r="30352" customFormat="false" ht="15.25" hidden="false" customHeight="false" outlineLevel="0" collapsed="false"/>
    <row r="30353" customFormat="false" ht="15.25" hidden="false" customHeight="false" outlineLevel="0" collapsed="false"/>
    <row r="30354" customFormat="false" ht="15.25" hidden="false" customHeight="false" outlineLevel="0" collapsed="false"/>
    <row r="30355" customFormat="false" ht="15.25" hidden="false" customHeight="false" outlineLevel="0" collapsed="false"/>
    <row r="30356" customFormat="false" ht="15.25" hidden="false" customHeight="false" outlineLevel="0" collapsed="false"/>
    <row r="30357" customFormat="false" ht="15.25" hidden="false" customHeight="false" outlineLevel="0" collapsed="false"/>
    <row r="30358" customFormat="false" ht="15.25" hidden="false" customHeight="false" outlineLevel="0" collapsed="false"/>
    <row r="30359" customFormat="false" ht="15.25" hidden="false" customHeight="false" outlineLevel="0" collapsed="false"/>
    <row r="30360" customFormat="false" ht="15.25" hidden="false" customHeight="false" outlineLevel="0" collapsed="false"/>
    <row r="30361" customFormat="false" ht="15.25" hidden="false" customHeight="false" outlineLevel="0" collapsed="false"/>
    <row r="30362" customFormat="false" ht="15.25" hidden="false" customHeight="false" outlineLevel="0" collapsed="false"/>
    <row r="30363" customFormat="false" ht="15.25" hidden="false" customHeight="false" outlineLevel="0" collapsed="false"/>
    <row r="30364" customFormat="false" ht="15.25" hidden="false" customHeight="false" outlineLevel="0" collapsed="false"/>
    <row r="30365" customFormat="false" ht="15.25" hidden="false" customHeight="false" outlineLevel="0" collapsed="false"/>
    <row r="30366" customFormat="false" ht="15.25" hidden="false" customHeight="false" outlineLevel="0" collapsed="false"/>
    <row r="30367" customFormat="false" ht="15.25" hidden="false" customHeight="false" outlineLevel="0" collapsed="false"/>
    <row r="30368" customFormat="false" ht="15.25" hidden="false" customHeight="false" outlineLevel="0" collapsed="false"/>
    <row r="30369" customFormat="false" ht="15.25" hidden="false" customHeight="false" outlineLevel="0" collapsed="false"/>
    <row r="30370" customFormat="false" ht="15.25" hidden="false" customHeight="false" outlineLevel="0" collapsed="false"/>
    <row r="30371" customFormat="false" ht="15.25" hidden="false" customHeight="false" outlineLevel="0" collapsed="false"/>
    <row r="30372" customFormat="false" ht="15.25" hidden="false" customHeight="false" outlineLevel="0" collapsed="false"/>
    <row r="30373" customFormat="false" ht="15.25" hidden="false" customHeight="false" outlineLevel="0" collapsed="false"/>
    <row r="30374" customFormat="false" ht="15.25" hidden="false" customHeight="false" outlineLevel="0" collapsed="false"/>
    <row r="30375" customFormat="false" ht="15.25" hidden="false" customHeight="false" outlineLevel="0" collapsed="false"/>
    <row r="30376" customFormat="false" ht="15.25" hidden="false" customHeight="false" outlineLevel="0" collapsed="false"/>
    <row r="30377" customFormat="false" ht="15.25" hidden="false" customHeight="false" outlineLevel="0" collapsed="false"/>
    <row r="30378" customFormat="false" ht="15.25" hidden="false" customHeight="false" outlineLevel="0" collapsed="false"/>
    <row r="30379" customFormat="false" ht="15.25" hidden="false" customHeight="false" outlineLevel="0" collapsed="false"/>
    <row r="30380" customFormat="false" ht="15.25" hidden="false" customHeight="false" outlineLevel="0" collapsed="false"/>
    <row r="30381" customFormat="false" ht="15.25" hidden="false" customHeight="false" outlineLevel="0" collapsed="false"/>
    <row r="30382" customFormat="false" ht="15.25" hidden="false" customHeight="false" outlineLevel="0" collapsed="false"/>
    <row r="30383" customFormat="false" ht="15.25" hidden="false" customHeight="false" outlineLevel="0" collapsed="false"/>
    <row r="30384" customFormat="false" ht="15.25" hidden="false" customHeight="false" outlineLevel="0" collapsed="false"/>
    <row r="30385" customFormat="false" ht="15.25" hidden="false" customHeight="false" outlineLevel="0" collapsed="false"/>
    <row r="30386" customFormat="false" ht="15.25" hidden="false" customHeight="false" outlineLevel="0" collapsed="false"/>
    <row r="30387" customFormat="false" ht="15.25" hidden="false" customHeight="false" outlineLevel="0" collapsed="false"/>
    <row r="30388" customFormat="false" ht="15.25" hidden="false" customHeight="false" outlineLevel="0" collapsed="false"/>
    <row r="30389" customFormat="false" ht="15.25" hidden="false" customHeight="false" outlineLevel="0" collapsed="false"/>
    <row r="30390" customFormat="false" ht="15.25" hidden="false" customHeight="false" outlineLevel="0" collapsed="false"/>
    <row r="30391" customFormat="false" ht="15.25" hidden="false" customHeight="false" outlineLevel="0" collapsed="false"/>
    <row r="30392" customFormat="false" ht="15.25" hidden="false" customHeight="false" outlineLevel="0" collapsed="false"/>
    <row r="30393" customFormat="false" ht="15.25" hidden="false" customHeight="false" outlineLevel="0" collapsed="false"/>
    <row r="30394" customFormat="false" ht="15.25" hidden="false" customHeight="false" outlineLevel="0" collapsed="false"/>
    <row r="30395" customFormat="false" ht="15.25" hidden="false" customHeight="false" outlineLevel="0" collapsed="false"/>
    <row r="30396" customFormat="false" ht="15.25" hidden="false" customHeight="false" outlineLevel="0" collapsed="false"/>
    <row r="30397" customFormat="false" ht="15.25" hidden="false" customHeight="false" outlineLevel="0" collapsed="false"/>
    <row r="30398" customFormat="false" ht="15.25" hidden="false" customHeight="false" outlineLevel="0" collapsed="false"/>
    <row r="30399" customFormat="false" ht="15.25" hidden="false" customHeight="false" outlineLevel="0" collapsed="false"/>
    <row r="30400" customFormat="false" ht="15.25" hidden="false" customHeight="false" outlineLevel="0" collapsed="false"/>
    <row r="30401" customFormat="false" ht="15.25" hidden="false" customHeight="false" outlineLevel="0" collapsed="false"/>
    <row r="30402" customFormat="false" ht="15.25" hidden="false" customHeight="false" outlineLevel="0" collapsed="false"/>
    <row r="30403" customFormat="false" ht="15.25" hidden="false" customHeight="false" outlineLevel="0" collapsed="false"/>
    <row r="30404" customFormat="false" ht="15.25" hidden="false" customHeight="false" outlineLevel="0" collapsed="false"/>
    <row r="30405" customFormat="false" ht="15.25" hidden="false" customHeight="false" outlineLevel="0" collapsed="false"/>
    <row r="30406" customFormat="false" ht="15.25" hidden="false" customHeight="false" outlineLevel="0" collapsed="false"/>
    <row r="30407" customFormat="false" ht="15.25" hidden="false" customHeight="false" outlineLevel="0" collapsed="false"/>
    <row r="30408" customFormat="false" ht="15.25" hidden="false" customHeight="false" outlineLevel="0" collapsed="false"/>
    <row r="30409" customFormat="false" ht="15.25" hidden="false" customHeight="false" outlineLevel="0" collapsed="false"/>
    <row r="30410" customFormat="false" ht="15.25" hidden="false" customHeight="false" outlineLevel="0" collapsed="false"/>
    <row r="30411" customFormat="false" ht="15.25" hidden="false" customHeight="false" outlineLevel="0" collapsed="false"/>
    <row r="30412" customFormat="false" ht="15.25" hidden="false" customHeight="false" outlineLevel="0" collapsed="false"/>
    <row r="30413" customFormat="false" ht="15.25" hidden="false" customHeight="false" outlineLevel="0" collapsed="false"/>
    <row r="30414" customFormat="false" ht="15.25" hidden="false" customHeight="false" outlineLevel="0" collapsed="false"/>
    <row r="30415" customFormat="false" ht="15.25" hidden="false" customHeight="false" outlineLevel="0" collapsed="false"/>
    <row r="30416" customFormat="false" ht="15.25" hidden="false" customHeight="false" outlineLevel="0" collapsed="false"/>
    <row r="30417" customFormat="false" ht="15.25" hidden="false" customHeight="false" outlineLevel="0" collapsed="false"/>
    <row r="30418" customFormat="false" ht="15.25" hidden="false" customHeight="false" outlineLevel="0" collapsed="false"/>
    <row r="30419" customFormat="false" ht="15.25" hidden="false" customHeight="false" outlineLevel="0" collapsed="false"/>
    <row r="30420" customFormat="false" ht="15.25" hidden="false" customHeight="false" outlineLevel="0" collapsed="false"/>
    <row r="30421" customFormat="false" ht="15.25" hidden="false" customHeight="false" outlineLevel="0" collapsed="false"/>
    <row r="30422" customFormat="false" ht="15.25" hidden="false" customHeight="false" outlineLevel="0" collapsed="false"/>
    <row r="30423" customFormat="false" ht="15.25" hidden="false" customHeight="false" outlineLevel="0" collapsed="false"/>
    <row r="30424" customFormat="false" ht="15.25" hidden="false" customHeight="false" outlineLevel="0" collapsed="false"/>
    <row r="30425" customFormat="false" ht="15.25" hidden="false" customHeight="false" outlineLevel="0" collapsed="false"/>
    <row r="30426" customFormat="false" ht="15.25" hidden="false" customHeight="false" outlineLevel="0" collapsed="false"/>
    <row r="30427" customFormat="false" ht="15.25" hidden="false" customHeight="false" outlineLevel="0" collapsed="false"/>
    <row r="30428" customFormat="false" ht="15.25" hidden="false" customHeight="false" outlineLevel="0" collapsed="false"/>
    <row r="30429" customFormat="false" ht="15.25" hidden="false" customHeight="false" outlineLevel="0" collapsed="false"/>
    <row r="30430" customFormat="false" ht="15.25" hidden="false" customHeight="false" outlineLevel="0" collapsed="false"/>
    <row r="30431" customFormat="false" ht="15.25" hidden="false" customHeight="false" outlineLevel="0" collapsed="false"/>
    <row r="30432" customFormat="false" ht="15.25" hidden="false" customHeight="false" outlineLevel="0" collapsed="false"/>
    <row r="30433" customFormat="false" ht="15.25" hidden="false" customHeight="false" outlineLevel="0" collapsed="false"/>
    <row r="30434" customFormat="false" ht="15.25" hidden="false" customHeight="false" outlineLevel="0" collapsed="false"/>
    <row r="30435" customFormat="false" ht="15.25" hidden="false" customHeight="false" outlineLevel="0" collapsed="false"/>
    <row r="30436" customFormat="false" ht="15.25" hidden="false" customHeight="false" outlineLevel="0" collapsed="false"/>
    <row r="30437" customFormat="false" ht="15.25" hidden="false" customHeight="false" outlineLevel="0" collapsed="false"/>
    <row r="30438" customFormat="false" ht="15.25" hidden="false" customHeight="false" outlineLevel="0" collapsed="false"/>
    <row r="30439" customFormat="false" ht="15.25" hidden="false" customHeight="false" outlineLevel="0" collapsed="false"/>
    <row r="30440" customFormat="false" ht="15.25" hidden="false" customHeight="false" outlineLevel="0" collapsed="false"/>
    <row r="30441" customFormat="false" ht="15.25" hidden="false" customHeight="false" outlineLevel="0" collapsed="false"/>
    <row r="30442" customFormat="false" ht="15.25" hidden="false" customHeight="false" outlineLevel="0" collapsed="false"/>
    <row r="30443" customFormat="false" ht="15.25" hidden="false" customHeight="false" outlineLevel="0" collapsed="false"/>
    <row r="30444" customFormat="false" ht="15.25" hidden="false" customHeight="false" outlineLevel="0" collapsed="false"/>
    <row r="30445" customFormat="false" ht="15.25" hidden="false" customHeight="false" outlineLevel="0" collapsed="false"/>
    <row r="30446" customFormat="false" ht="15.25" hidden="false" customHeight="false" outlineLevel="0" collapsed="false"/>
    <row r="30447" customFormat="false" ht="15.25" hidden="false" customHeight="false" outlineLevel="0" collapsed="false"/>
    <row r="30448" customFormat="false" ht="15.25" hidden="false" customHeight="false" outlineLevel="0" collapsed="false"/>
    <row r="30449" customFormat="false" ht="15.25" hidden="false" customHeight="false" outlineLevel="0" collapsed="false"/>
    <row r="30450" customFormat="false" ht="15.25" hidden="false" customHeight="false" outlineLevel="0" collapsed="false"/>
    <row r="30451" customFormat="false" ht="15.25" hidden="false" customHeight="false" outlineLevel="0" collapsed="false"/>
    <row r="30452" customFormat="false" ht="15.25" hidden="false" customHeight="false" outlineLevel="0" collapsed="false"/>
    <row r="30453" customFormat="false" ht="15.25" hidden="false" customHeight="false" outlineLevel="0" collapsed="false"/>
    <row r="30454" customFormat="false" ht="15.25" hidden="false" customHeight="false" outlineLevel="0" collapsed="false"/>
    <row r="30455" customFormat="false" ht="15.25" hidden="false" customHeight="false" outlineLevel="0" collapsed="false"/>
    <row r="30456" customFormat="false" ht="15.25" hidden="false" customHeight="false" outlineLevel="0" collapsed="false"/>
    <row r="30457" customFormat="false" ht="15.25" hidden="false" customHeight="false" outlineLevel="0" collapsed="false"/>
    <row r="30458" customFormat="false" ht="15.25" hidden="false" customHeight="false" outlineLevel="0" collapsed="false"/>
    <row r="30459" customFormat="false" ht="15.25" hidden="false" customHeight="false" outlineLevel="0" collapsed="false"/>
    <row r="30460" customFormat="false" ht="15.25" hidden="false" customHeight="false" outlineLevel="0" collapsed="false"/>
    <row r="30461" customFormat="false" ht="15.25" hidden="false" customHeight="false" outlineLevel="0" collapsed="false"/>
    <row r="30462" customFormat="false" ht="15.25" hidden="false" customHeight="false" outlineLevel="0" collapsed="false"/>
    <row r="30463" customFormat="false" ht="15.25" hidden="false" customHeight="false" outlineLevel="0" collapsed="false"/>
    <row r="30464" customFormat="false" ht="15.25" hidden="false" customHeight="false" outlineLevel="0" collapsed="false"/>
    <row r="30465" customFormat="false" ht="15.25" hidden="false" customHeight="false" outlineLevel="0" collapsed="false"/>
    <row r="30466" customFormat="false" ht="15.25" hidden="false" customHeight="false" outlineLevel="0" collapsed="false"/>
    <row r="30467" customFormat="false" ht="15.25" hidden="false" customHeight="false" outlineLevel="0" collapsed="false"/>
    <row r="30468" customFormat="false" ht="15.25" hidden="false" customHeight="false" outlineLevel="0" collapsed="false"/>
    <row r="30469" customFormat="false" ht="15.25" hidden="false" customHeight="false" outlineLevel="0" collapsed="false"/>
    <row r="30470" customFormat="false" ht="15.25" hidden="false" customHeight="false" outlineLevel="0" collapsed="false"/>
    <row r="30471" customFormat="false" ht="15.25" hidden="false" customHeight="false" outlineLevel="0" collapsed="false"/>
    <row r="30472" customFormat="false" ht="15.25" hidden="false" customHeight="false" outlineLevel="0" collapsed="false"/>
    <row r="30473" customFormat="false" ht="15.25" hidden="false" customHeight="false" outlineLevel="0" collapsed="false"/>
    <row r="30474" customFormat="false" ht="15.25" hidden="false" customHeight="false" outlineLevel="0" collapsed="false"/>
    <row r="30475" customFormat="false" ht="15.25" hidden="false" customHeight="false" outlineLevel="0" collapsed="false"/>
    <row r="30476" customFormat="false" ht="15.25" hidden="false" customHeight="false" outlineLevel="0" collapsed="false"/>
    <row r="30477" customFormat="false" ht="15.25" hidden="false" customHeight="false" outlineLevel="0" collapsed="false"/>
    <row r="30478" customFormat="false" ht="15.25" hidden="false" customHeight="false" outlineLevel="0" collapsed="false"/>
    <row r="30479" customFormat="false" ht="15.25" hidden="false" customHeight="false" outlineLevel="0" collapsed="false"/>
    <row r="30480" customFormat="false" ht="15.25" hidden="false" customHeight="false" outlineLevel="0" collapsed="false"/>
    <row r="30481" customFormat="false" ht="15.25" hidden="false" customHeight="false" outlineLevel="0" collapsed="false"/>
    <row r="30482" customFormat="false" ht="15.25" hidden="false" customHeight="false" outlineLevel="0" collapsed="false"/>
    <row r="30483" customFormat="false" ht="15.25" hidden="false" customHeight="false" outlineLevel="0" collapsed="false"/>
    <row r="30484" customFormat="false" ht="15.25" hidden="false" customHeight="false" outlineLevel="0" collapsed="false"/>
    <row r="30485" customFormat="false" ht="15.25" hidden="false" customHeight="false" outlineLevel="0" collapsed="false"/>
    <row r="30486" customFormat="false" ht="15.25" hidden="false" customHeight="false" outlineLevel="0" collapsed="false"/>
    <row r="30487" customFormat="false" ht="15.25" hidden="false" customHeight="false" outlineLevel="0" collapsed="false"/>
    <row r="30488" customFormat="false" ht="15.25" hidden="false" customHeight="false" outlineLevel="0" collapsed="false"/>
    <row r="30489" customFormat="false" ht="15.25" hidden="false" customHeight="false" outlineLevel="0" collapsed="false"/>
    <row r="30490" customFormat="false" ht="15.25" hidden="false" customHeight="false" outlineLevel="0" collapsed="false"/>
    <row r="30491" customFormat="false" ht="15.25" hidden="false" customHeight="false" outlineLevel="0" collapsed="false"/>
    <row r="30492" customFormat="false" ht="15.25" hidden="false" customHeight="false" outlineLevel="0" collapsed="false"/>
    <row r="30493" customFormat="false" ht="15.25" hidden="false" customHeight="false" outlineLevel="0" collapsed="false"/>
    <row r="30494" customFormat="false" ht="15.25" hidden="false" customHeight="false" outlineLevel="0" collapsed="false"/>
    <row r="30495" customFormat="false" ht="15.25" hidden="false" customHeight="false" outlineLevel="0" collapsed="false"/>
    <row r="30496" customFormat="false" ht="15.25" hidden="false" customHeight="false" outlineLevel="0" collapsed="false"/>
    <row r="30497" customFormat="false" ht="15.25" hidden="false" customHeight="false" outlineLevel="0" collapsed="false"/>
    <row r="30498" customFormat="false" ht="15.25" hidden="false" customHeight="false" outlineLevel="0" collapsed="false"/>
    <row r="30499" customFormat="false" ht="15.25" hidden="false" customHeight="false" outlineLevel="0" collapsed="false"/>
    <row r="30500" customFormat="false" ht="15.25" hidden="false" customHeight="false" outlineLevel="0" collapsed="false"/>
    <row r="30501" customFormat="false" ht="15.25" hidden="false" customHeight="false" outlineLevel="0" collapsed="false"/>
    <row r="30502" customFormat="false" ht="15.25" hidden="false" customHeight="false" outlineLevel="0" collapsed="false"/>
    <row r="30503" customFormat="false" ht="15.25" hidden="false" customHeight="false" outlineLevel="0" collapsed="false"/>
    <row r="30504" customFormat="false" ht="15.25" hidden="false" customHeight="false" outlineLevel="0" collapsed="false"/>
    <row r="30505" customFormat="false" ht="15.25" hidden="false" customHeight="false" outlineLevel="0" collapsed="false"/>
    <row r="30506" customFormat="false" ht="15.25" hidden="false" customHeight="false" outlineLevel="0" collapsed="false"/>
    <row r="30507" customFormat="false" ht="15.25" hidden="false" customHeight="false" outlineLevel="0" collapsed="false"/>
    <row r="30508" customFormat="false" ht="15.25" hidden="false" customHeight="false" outlineLevel="0" collapsed="false"/>
    <row r="30509" customFormat="false" ht="15.25" hidden="false" customHeight="false" outlineLevel="0" collapsed="false"/>
    <row r="30510" customFormat="false" ht="15.25" hidden="false" customHeight="false" outlineLevel="0" collapsed="false"/>
    <row r="30511" customFormat="false" ht="15.25" hidden="false" customHeight="false" outlineLevel="0" collapsed="false"/>
    <row r="30512" customFormat="false" ht="15.25" hidden="false" customHeight="false" outlineLevel="0" collapsed="false"/>
    <row r="30513" customFormat="false" ht="15.25" hidden="false" customHeight="false" outlineLevel="0" collapsed="false"/>
    <row r="30514" customFormat="false" ht="15.25" hidden="false" customHeight="false" outlineLevel="0" collapsed="false"/>
    <row r="30515" customFormat="false" ht="15.25" hidden="false" customHeight="false" outlineLevel="0" collapsed="false"/>
    <row r="30516" customFormat="false" ht="15.25" hidden="false" customHeight="false" outlineLevel="0" collapsed="false"/>
    <row r="30517" customFormat="false" ht="15.25" hidden="false" customHeight="false" outlineLevel="0" collapsed="false"/>
    <row r="30518" customFormat="false" ht="15.25" hidden="false" customHeight="false" outlineLevel="0" collapsed="false"/>
    <row r="30519" customFormat="false" ht="15.25" hidden="false" customHeight="false" outlineLevel="0" collapsed="false"/>
    <row r="30520" customFormat="false" ht="15.25" hidden="false" customHeight="false" outlineLevel="0" collapsed="false"/>
    <row r="30521" customFormat="false" ht="15.25" hidden="false" customHeight="false" outlineLevel="0" collapsed="false"/>
    <row r="30522" customFormat="false" ht="15.25" hidden="false" customHeight="false" outlineLevel="0" collapsed="false"/>
    <row r="30523" customFormat="false" ht="15.25" hidden="false" customHeight="false" outlineLevel="0" collapsed="false"/>
    <row r="30524" customFormat="false" ht="15.25" hidden="false" customHeight="false" outlineLevel="0" collapsed="false"/>
    <row r="30525" customFormat="false" ht="15.25" hidden="false" customHeight="false" outlineLevel="0" collapsed="false"/>
    <row r="30526" customFormat="false" ht="15.25" hidden="false" customHeight="false" outlineLevel="0" collapsed="false"/>
    <row r="30527" customFormat="false" ht="15.25" hidden="false" customHeight="false" outlineLevel="0" collapsed="false"/>
    <row r="30528" customFormat="false" ht="15.25" hidden="false" customHeight="false" outlineLevel="0" collapsed="false"/>
    <row r="30529" customFormat="false" ht="15.25" hidden="false" customHeight="false" outlineLevel="0" collapsed="false"/>
    <row r="30530" customFormat="false" ht="15.25" hidden="false" customHeight="false" outlineLevel="0" collapsed="false"/>
    <row r="30531" customFormat="false" ht="15.25" hidden="false" customHeight="false" outlineLevel="0" collapsed="false"/>
    <row r="30532" customFormat="false" ht="15.25" hidden="false" customHeight="false" outlineLevel="0" collapsed="false"/>
    <row r="30533" customFormat="false" ht="15.25" hidden="false" customHeight="false" outlineLevel="0" collapsed="false"/>
    <row r="30534" customFormat="false" ht="15.25" hidden="false" customHeight="false" outlineLevel="0" collapsed="false"/>
    <row r="30535" customFormat="false" ht="15.25" hidden="false" customHeight="false" outlineLevel="0" collapsed="false"/>
    <row r="30536" customFormat="false" ht="15.25" hidden="false" customHeight="false" outlineLevel="0" collapsed="false"/>
    <row r="30537" customFormat="false" ht="15.25" hidden="false" customHeight="false" outlineLevel="0" collapsed="false"/>
    <row r="30538" customFormat="false" ht="15.25" hidden="false" customHeight="false" outlineLevel="0" collapsed="false"/>
    <row r="30539" customFormat="false" ht="15.25" hidden="false" customHeight="false" outlineLevel="0" collapsed="false"/>
    <row r="30540" customFormat="false" ht="15.25" hidden="false" customHeight="false" outlineLevel="0" collapsed="false"/>
    <row r="30541" customFormat="false" ht="15.25" hidden="false" customHeight="false" outlineLevel="0" collapsed="false"/>
    <row r="30542" customFormat="false" ht="15.25" hidden="false" customHeight="false" outlineLevel="0" collapsed="false"/>
    <row r="30543" customFormat="false" ht="15.25" hidden="false" customHeight="false" outlineLevel="0" collapsed="false"/>
    <row r="30544" customFormat="false" ht="15.25" hidden="false" customHeight="false" outlineLevel="0" collapsed="false"/>
    <row r="30545" customFormat="false" ht="15.25" hidden="false" customHeight="false" outlineLevel="0" collapsed="false"/>
    <row r="30546" customFormat="false" ht="15.25" hidden="false" customHeight="false" outlineLevel="0" collapsed="false"/>
    <row r="30547" customFormat="false" ht="15.25" hidden="false" customHeight="false" outlineLevel="0" collapsed="false"/>
    <row r="30548" customFormat="false" ht="15.25" hidden="false" customHeight="false" outlineLevel="0" collapsed="false"/>
    <row r="30549" customFormat="false" ht="15.25" hidden="false" customHeight="false" outlineLevel="0" collapsed="false"/>
    <row r="30550" customFormat="false" ht="15.25" hidden="false" customHeight="false" outlineLevel="0" collapsed="false"/>
    <row r="30551" customFormat="false" ht="15.25" hidden="false" customHeight="false" outlineLevel="0" collapsed="false"/>
    <row r="30552" customFormat="false" ht="15.25" hidden="false" customHeight="false" outlineLevel="0" collapsed="false"/>
    <row r="30553" customFormat="false" ht="15.25" hidden="false" customHeight="false" outlineLevel="0" collapsed="false"/>
    <row r="30554" customFormat="false" ht="15.25" hidden="false" customHeight="false" outlineLevel="0" collapsed="false"/>
    <row r="30555" customFormat="false" ht="15.25" hidden="false" customHeight="false" outlineLevel="0" collapsed="false"/>
    <row r="30556" customFormat="false" ht="15.25" hidden="false" customHeight="false" outlineLevel="0" collapsed="false"/>
    <row r="30557" customFormat="false" ht="15.25" hidden="false" customHeight="false" outlineLevel="0" collapsed="false"/>
    <row r="30558" customFormat="false" ht="15.25" hidden="false" customHeight="false" outlineLevel="0" collapsed="false"/>
    <row r="30559" customFormat="false" ht="15.25" hidden="false" customHeight="false" outlineLevel="0" collapsed="false"/>
    <row r="30560" customFormat="false" ht="15.25" hidden="false" customHeight="false" outlineLevel="0" collapsed="false"/>
    <row r="30561" customFormat="false" ht="15.25" hidden="false" customHeight="false" outlineLevel="0" collapsed="false"/>
    <row r="30562" customFormat="false" ht="15.25" hidden="false" customHeight="false" outlineLevel="0" collapsed="false"/>
    <row r="30563" customFormat="false" ht="15.25" hidden="false" customHeight="false" outlineLevel="0" collapsed="false"/>
    <row r="30564" customFormat="false" ht="15.25" hidden="false" customHeight="false" outlineLevel="0" collapsed="false"/>
    <row r="30565" customFormat="false" ht="15.25" hidden="false" customHeight="false" outlineLevel="0" collapsed="false"/>
    <row r="30566" customFormat="false" ht="15.25" hidden="false" customHeight="false" outlineLevel="0" collapsed="false"/>
    <row r="30567" customFormat="false" ht="15.25" hidden="false" customHeight="false" outlineLevel="0" collapsed="false"/>
    <row r="30568" customFormat="false" ht="15.25" hidden="false" customHeight="false" outlineLevel="0" collapsed="false"/>
    <row r="30569" customFormat="false" ht="15.25" hidden="false" customHeight="false" outlineLevel="0" collapsed="false"/>
    <row r="30570" customFormat="false" ht="15.25" hidden="false" customHeight="false" outlineLevel="0" collapsed="false"/>
    <row r="30571" customFormat="false" ht="15.25" hidden="false" customHeight="false" outlineLevel="0" collapsed="false"/>
    <row r="30572" customFormat="false" ht="15.25" hidden="false" customHeight="false" outlineLevel="0" collapsed="false"/>
    <row r="30573" customFormat="false" ht="15.25" hidden="false" customHeight="false" outlineLevel="0" collapsed="false"/>
    <row r="30574" customFormat="false" ht="15.25" hidden="false" customHeight="false" outlineLevel="0" collapsed="false"/>
    <row r="30575" customFormat="false" ht="15.25" hidden="false" customHeight="false" outlineLevel="0" collapsed="false"/>
    <row r="30576" customFormat="false" ht="15.25" hidden="false" customHeight="false" outlineLevel="0" collapsed="false"/>
    <row r="30577" customFormat="false" ht="15.25" hidden="false" customHeight="false" outlineLevel="0" collapsed="false"/>
    <row r="30578" customFormat="false" ht="15.25" hidden="false" customHeight="false" outlineLevel="0" collapsed="false"/>
    <row r="30579" customFormat="false" ht="15.25" hidden="false" customHeight="false" outlineLevel="0" collapsed="false"/>
    <row r="30580" customFormat="false" ht="15.25" hidden="false" customHeight="false" outlineLevel="0" collapsed="false"/>
    <row r="30581" customFormat="false" ht="15.25" hidden="false" customHeight="false" outlineLevel="0" collapsed="false"/>
    <row r="30582" customFormat="false" ht="15.25" hidden="false" customHeight="false" outlineLevel="0" collapsed="false"/>
    <row r="30583" customFormat="false" ht="15.25" hidden="false" customHeight="false" outlineLevel="0" collapsed="false"/>
    <row r="30584" customFormat="false" ht="15.25" hidden="false" customHeight="false" outlineLevel="0" collapsed="false"/>
    <row r="30585" customFormat="false" ht="15.25" hidden="false" customHeight="false" outlineLevel="0" collapsed="false"/>
    <row r="30586" customFormat="false" ht="15.25" hidden="false" customHeight="false" outlineLevel="0" collapsed="false"/>
    <row r="30587" customFormat="false" ht="15.25" hidden="false" customHeight="false" outlineLevel="0" collapsed="false"/>
    <row r="30588" customFormat="false" ht="15.25" hidden="false" customHeight="false" outlineLevel="0" collapsed="false"/>
    <row r="30589" customFormat="false" ht="15.25" hidden="false" customHeight="false" outlineLevel="0" collapsed="false"/>
    <row r="30590" customFormat="false" ht="15.25" hidden="false" customHeight="false" outlineLevel="0" collapsed="false"/>
    <row r="30591" customFormat="false" ht="15.25" hidden="false" customHeight="false" outlineLevel="0" collapsed="false"/>
    <row r="30592" customFormat="false" ht="15.25" hidden="false" customHeight="false" outlineLevel="0" collapsed="false"/>
    <row r="30593" customFormat="false" ht="15.25" hidden="false" customHeight="false" outlineLevel="0" collapsed="false"/>
    <row r="30594" customFormat="false" ht="15.25" hidden="false" customHeight="false" outlineLevel="0" collapsed="false"/>
    <row r="30595" customFormat="false" ht="15.25" hidden="false" customHeight="false" outlineLevel="0" collapsed="false"/>
    <row r="30596" customFormat="false" ht="15.25" hidden="false" customHeight="false" outlineLevel="0" collapsed="false"/>
    <row r="30597" customFormat="false" ht="15.25" hidden="false" customHeight="false" outlineLevel="0" collapsed="false"/>
    <row r="30598" customFormat="false" ht="15.25" hidden="false" customHeight="false" outlineLevel="0" collapsed="false"/>
    <row r="30599" customFormat="false" ht="15.25" hidden="false" customHeight="false" outlineLevel="0" collapsed="false"/>
    <row r="30600" customFormat="false" ht="15.25" hidden="false" customHeight="false" outlineLevel="0" collapsed="false"/>
    <row r="30601" customFormat="false" ht="15.25" hidden="false" customHeight="false" outlineLevel="0" collapsed="false"/>
    <row r="30602" customFormat="false" ht="15.25" hidden="false" customHeight="false" outlineLevel="0" collapsed="false"/>
    <row r="30603" customFormat="false" ht="15.25" hidden="false" customHeight="false" outlineLevel="0" collapsed="false"/>
    <row r="30604" customFormat="false" ht="15.25" hidden="false" customHeight="false" outlineLevel="0" collapsed="false"/>
    <row r="30605" customFormat="false" ht="15.25" hidden="false" customHeight="false" outlineLevel="0" collapsed="false"/>
    <row r="30606" customFormat="false" ht="15.25" hidden="false" customHeight="false" outlineLevel="0" collapsed="false"/>
    <row r="30607" customFormat="false" ht="15.25" hidden="false" customHeight="false" outlineLevel="0" collapsed="false"/>
    <row r="30608" customFormat="false" ht="15.25" hidden="false" customHeight="false" outlineLevel="0" collapsed="false"/>
    <row r="30609" customFormat="false" ht="15.25" hidden="false" customHeight="false" outlineLevel="0" collapsed="false"/>
    <row r="30610" customFormat="false" ht="15.25" hidden="false" customHeight="false" outlineLevel="0" collapsed="false"/>
    <row r="30611" customFormat="false" ht="15.25" hidden="false" customHeight="false" outlineLevel="0" collapsed="false"/>
    <row r="30612" customFormat="false" ht="15.25" hidden="false" customHeight="false" outlineLevel="0" collapsed="false"/>
    <row r="30613" customFormat="false" ht="15.25" hidden="false" customHeight="false" outlineLevel="0" collapsed="false"/>
    <row r="30614" customFormat="false" ht="15.25" hidden="false" customHeight="false" outlineLevel="0" collapsed="false"/>
    <row r="30615" customFormat="false" ht="15.25" hidden="false" customHeight="false" outlineLevel="0" collapsed="false"/>
    <row r="30616" customFormat="false" ht="15.25" hidden="false" customHeight="false" outlineLevel="0" collapsed="false"/>
    <row r="30617" customFormat="false" ht="15.25" hidden="false" customHeight="false" outlineLevel="0" collapsed="false"/>
    <row r="30618" customFormat="false" ht="15.25" hidden="false" customHeight="false" outlineLevel="0" collapsed="false"/>
    <row r="30619" customFormat="false" ht="15.25" hidden="false" customHeight="false" outlineLevel="0" collapsed="false"/>
    <row r="30620" customFormat="false" ht="15.25" hidden="false" customHeight="false" outlineLevel="0" collapsed="false"/>
    <row r="30621" customFormat="false" ht="15.25" hidden="false" customHeight="false" outlineLevel="0" collapsed="false"/>
    <row r="30622" customFormat="false" ht="15.25" hidden="false" customHeight="false" outlineLevel="0" collapsed="false"/>
    <row r="30623" customFormat="false" ht="15.25" hidden="false" customHeight="false" outlineLevel="0" collapsed="false"/>
    <row r="30624" customFormat="false" ht="15.25" hidden="false" customHeight="false" outlineLevel="0" collapsed="false"/>
    <row r="30625" customFormat="false" ht="15.25" hidden="false" customHeight="false" outlineLevel="0" collapsed="false"/>
    <row r="30626" customFormat="false" ht="15.25" hidden="false" customHeight="false" outlineLevel="0" collapsed="false"/>
    <row r="30627" customFormat="false" ht="15.25" hidden="false" customHeight="false" outlineLevel="0" collapsed="false"/>
    <row r="30628" customFormat="false" ht="15.25" hidden="false" customHeight="false" outlineLevel="0" collapsed="false"/>
    <row r="30629" customFormat="false" ht="15.25" hidden="false" customHeight="false" outlineLevel="0" collapsed="false"/>
    <row r="30630" customFormat="false" ht="15.25" hidden="false" customHeight="false" outlineLevel="0" collapsed="false"/>
    <row r="30631" customFormat="false" ht="15.25" hidden="false" customHeight="false" outlineLevel="0" collapsed="false"/>
    <row r="30632" customFormat="false" ht="15.25" hidden="false" customHeight="false" outlineLevel="0" collapsed="false"/>
    <row r="30633" customFormat="false" ht="15.25" hidden="false" customHeight="false" outlineLevel="0" collapsed="false"/>
    <row r="30634" customFormat="false" ht="15.25" hidden="false" customHeight="false" outlineLevel="0" collapsed="false"/>
    <row r="30635" customFormat="false" ht="15.25" hidden="false" customHeight="false" outlineLevel="0" collapsed="false"/>
    <row r="30636" customFormat="false" ht="15.25" hidden="false" customHeight="false" outlineLevel="0" collapsed="false"/>
    <row r="30637" customFormat="false" ht="15.25" hidden="false" customHeight="false" outlineLevel="0" collapsed="false"/>
    <row r="30638" customFormat="false" ht="15.25" hidden="false" customHeight="false" outlineLevel="0" collapsed="false"/>
    <row r="30639" customFormat="false" ht="15.25" hidden="false" customHeight="false" outlineLevel="0" collapsed="false"/>
    <row r="30640" customFormat="false" ht="15.25" hidden="false" customHeight="false" outlineLevel="0" collapsed="false"/>
    <row r="30641" customFormat="false" ht="15.25" hidden="false" customHeight="false" outlineLevel="0" collapsed="false"/>
    <row r="30642" customFormat="false" ht="15.25" hidden="false" customHeight="false" outlineLevel="0" collapsed="false"/>
    <row r="30643" customFormat="false" ht="15.25" hidden="false" customHeight="false" outlineLevel="0" collapsed="false"/>
    <row r="30644" customFormat="false" ht="15.25" hidden="false" customHeight="false" outlineLevel="0" collapsed="false"/>
    <row r="30645" customFormat="false" ht="15.25" hidden="false" customHeight="false" outlineLevel="0" collapsed="false"/>
    <row r="30646" customFormat="false" ht="15.25" hidden="false" customHeight="false" outlineLevel="0" collapsed="false"/>
    <row r="30647" customFormat="false" ht="15.25" hidden="false" customHeight="false" outlineLevel="0" collapsed="false"/>
    <row r="30648" customFormat="false" ht="15.25" hidden="false" customHeight="false" outlineLevel="0" collapsed="false"/>
    <row r="30649" customFormat="false" ht="15.25" hidden="false" customHeight="false" outlineLevel="0" collapsed="false"/>
    <row r="30650" customFormat="false" ht="15.25" hidden="false" customHeight="false" outlineLevel="0" collapsed="false"/>
    <row r="30651" customFormat="false" ht="15.25" hidden="false" customHeight="false" outlineLevel="0" collapsed="false"/>
    <row r="30652" customFormat="false" ht="15.25" hidden="false" customHeight="false" outlineLevel="0" collapsed="false"/>
    <row r="30653" customFormat="false" ht="15.25" hidden="false" customHeight="false" outlineLevel="0" collapsed="false"/>
    <row r="30654" customFormat="false" ht="15.25" hidden="false" customHeight="false" outlineLevel="0" collapsed="false"/>
    <row r="30655" customFormat="false" ht="15.25" hidden="false" customHeight="false" outlineLevel="0" collapsed="false"/>
    <row r="30656" customFormat="false" ht="15.25" hidden="false" customHeight="false" outlineLevel="0" collapsed="false"/>
    <row r="30657" customFormat="false" ht="15.25" hidden="false" customHeight="false" outlineLevel="0" collapsed="false"/>
    <row r="30658" customFormat="false" ht="15.25" hidden="false" customHeight="false" outlineLevel="0" collapsed="false"/>
    <row r="30659" customFormat="false" ht="15.25" hidden="false" customHeight="false" outlineLevel="0" collapsed="false"/>
    <row r="30660" customFormat="false" ht="15.25" hidden="false" customHeight="false" outlineLevel="0" collapsed="false"/>
    <row r="30661" customFormat="false" ht="15.25" hidden="false" customHeight="false" outlineLevel="0" collapsed="false"/>
    <row r="30662" customFormat="false" ht="15.25" hidden="false" customHeight="false" outlineLevel="0" collapsed="false"/>
    <row r="30663" customFormat="false" ht="15.25" hidden="false" customHeight="false" outlineLevel="0" collapsed="false"/>
    <row r="30664" customFormat="false" ht="15.25" hidden="false" customHeight="false" outlineLevel="0" collapsed="false"/>
    <row r="30665" customFormat="false" ht="15.25" hidden="false" customHeight="false" outlineLevel="0" collapsed="false"/>
    <row r="30666" customFormat="false" ht="15.25" hidden="false" customHeight="false" outlineLevel="0" collapsed="false"/>
    <row r="30667" customFormat="false" ht="15.25" hidden="false" customHeight="false" outlineLevel="0" collapsed="false"/>
    <row r="30668" customFormat="false" ht="15.25" hidden="false" customHeight="false" outlineLevel="0" collapsed="false"/>
    <row r="30669" customFormat="false" ht="15.25" hidden="false" customHeight="false" outlineLevel="0" collapsed="false"/>
    <row r="30670" customFormat="false" ht="15.25" hidden="false" customHeight="false" outlineLevel="0" collapsed="false"/>
    <row r="30671" customFormat="false" ht="15.25" hidden="false" customHeight="false" outlineLevel="0" collapsed="false"/>
    <row r="30672" customFormat="false" ht="15.25" hidden="false" customHeight="false" outlineLevel="0" collapsed="false"/>
    <row r="30673" customFormat="false" ht="15.25" hidden="false" customHeight="false" outlineLevel="0" collapsed="false"/>
    <row r="30674" customFormat="false" ht="15.25" hidden="false" customHeight="false" outlineLevel="0" collapsed="false"/>
    <row r="30675" customFormat="false" ht="15.25" hidden="false" customHeight="false" outlineLevel="0" collapsed="false"/>
    <row r="30676" customFormat="false" ht="15.25" hidden="false" customHeight="false" outlineLevel="0" collapsed="false"/>
    <row r="30677" customFormat="false" ht="15.25" hidden="false" customHeight="false" outlineLevel="0" collapsed="false"/>
    <row r="30678" customFormat="false" ht="15.25" hidden="false" customHeight="false" outlineLevel="0" collapsed="false"/>
    <row r="30679" customFormat="false" ht="15.25" hidden="false" customHeight="false" outlineLevel="0" collapsed="false"/>
    <row r="30680" customFormat="false" ht="15.25" hidden="false" customHeight="false" outlineLevel="0" collapsed="false"/>
    <row r="30681" customFormat="false" ht="15.25" hidden="false" customHeight="false" outlineLevel="0" collapsed="false"/>
    <row r="30682" customFormat="false" ht="15.25" hidden="false" customHeight="false" outlineLevel="0" collapsed="false"/>
    <row r="30683" customFormat="false" ht="15.25" hidden="false" customHeight="false" outlineLevel="0" collapsed="false"/>
    <row r="30684" customFormat="false" ht="15.25" hidden="false" customHeight="false" outlineLevel="0" collapsed="false"/>
    <row r="30685" customFormat="false" ht="15.25" hidden="false" customHeight="false" outlineLevel="0" collapsed="false"/>
    <row r="30686" customFormat="false" ht="15.25" hidden="false" customHeight="false" outlineLevel="0" collapsed="false"/>
    <row r="30687" customFormat="false" ht="15.25" hidden="false" customHeight="false" outlineLevel="0" collapsed="false"/>
    <row r="30688" customFormat="false" ht="15.25" hidden="false" customHeight="false" outlineLevel="0" collapsed="false"/>
    <row r="30689" customFormat="false" ht="15.25" hidden="false" customHeight="false" outlineLevel="0" collapsed="false"/>
    <row r="30690" customFormat="false" ht="15.25" hidden="false" customHeight="false" outlineLevel="0" collapsed="false"/>
    <row r="30691" customFormat="false" ht="15.25" hidden="false" customHeight="false" outlineLevel="0" collapsed="false"/>
    <row r="30692" customFormat="false" ht="15.25" hidden="false" customHeight="false" outlineLevel="0" collapsed="false"/>
    <row r="30693" customFormat="false" ht="15.25" hidden="false" customHeight="false" outlineLevel="0" collapsed="false"/>
    <row r="30694" customFormat="false" ht="15.25" hidden="false" customHeight="false" outlineLevel="0" collapsed="false"/>
    <row r="30695" customFormat="false" ht="15.25" hidden="false" customHeight="false" outlineLevel="0" collapsed="false"/>
    <row r="30696" customFormat="false" ht="15.25" hidden="false" customHeight="false" outlineLevel="0" collapsed="false"/>
    <row r="30697" customFormat="false" ht="15.25" hidden="false" customHeight="false" outlineLevel="0" collapsed="false"/>
    <row r="30698" customFormat="false" ht="15.25" hidden="false" customHeight="false" outlineLevel="0" collapsed="false"/>
    <row r="30699" customFormat="false" ht="15.25" hidden="false" customHeight="false" outlineLevel="0" collapsed="false"/>
    <row r="30700" customFormat="false" ht="15.25" hidden="false" customHeight="false" outlineLevel="0" collapsed="false"/>
    <row r="30701" customFormat="false" ht="15.25" hidden="false" customHeight="false" outlineLevel="0" collapsed="false"/>
    <row r="30702" customFormat="false" ht="15.25" hidden="false" customHeight="false" outlineLevel="0" collapsed="false"/>
    <row r="30703" customFormat="false" ht="15.25" hidden="false" customHeight="false" outlineLevel="0" collapsed="false"/>
    <row r="30704" customFormat="false" ht="15.25" hidden="false" customHeight="false" outlineLevel="0" collapsed="false"/>
    <row r="30705" customFormat="false" ht="15.25" hidden="false" customHeight="false" outlineLevel="0" collapsed="false"/>
    <row r="30706" customFormat="false" ht="15.25" hidden="false" customHeight="false" outlineLevel="0" collapsed="false"/>
    <row r="30707" customFormat="false" ht="15.25" hidden="false" customHeight="false" outlineLevel="0" collapsed="false"/>
    <row r="30708" customFormat="false" ht="15.25" hidden="false" customHeight="false" outlineLevel="0" collapsed="false"/>
    <row r="30709" customFormat="false" ht="15.25" hidden="false" customHeight="false" outlineLevel="0" collapsed="false"/>
    <row r="30710" customFormat="false" ht="15.25" hidden="false" customHeight="false" outlineLevel="0" collapsed="false"/>
    <row r="30711" customFormat="false" ht="15.25" hidden="false" customHeight="false" outlineLevel="0" collapsed="false"/>
    <row r="30712" customFormat="false" ht="15.25" hidden="false" customHeight="false" outlineLevel="0" collapsed="false"/>
    <row r="30713" customFormat="false" ht="15.25" hidden="false" customHeight="false" outlineLevel="0" collapsed="false"/>
    <row r="30714" customFormat="false" ht="15.25" hidden="false" customHeight="false" outlineLevel="0" collapsed="false"/>
    <row r="30715" customFormat="false" ht="15.25" hidden="false" customHeight="false" outlineLevel="0" collapsed="false"/>
    <row r="30716" customFormat="false" ht="15.25" hidden="false" customHeight="false" outlineLevel="0" collapsed="false"/>
    <row r="30717" customFormat="false" ht="15.25" hidden="false" customHeight="false" outlineLevel="0" collapsed="false"/>
    <row r="30718" customFormat="false" ht="15.25" hidden="false" customHeight="false" outlineLevel="0" collapsed="false"/>
    <row r="30719" customFormat="false" ht="15.25" hidden="false" customHeight="false" outlineLevel="0" collapsed="false"/>
    <row r="30720" customFormat="false" ht="15.25" hidden="false" customHeight="false" outlineLevel="0" collapsed="false"/>
    <row r="30721" customFormat="false" ht="15.25" hidden="false" customHeight="false" outlineLevel="0" collapsed="false"/>
    <row r="30722" customFormat="false" ht="15.25" hidden="false" customHeight="false" outlineLevel="0" collapsed="false"/>
    <row r="30723" customFormat="false" ht="15.25" hidden="false" customHeight="false" outlineLevel="0" collapsed="false"/>
    <row r="30724" customFormat="false" ht="15.25" hidden="false" customHeight="false" outlineLevel="0" collapsed="false"/>
    <row r="30725" customFormat="false" ht="15.25" hidden="false" customHeight="false" outlineLevel="0" collapsed="false"/>
    <row r="30726" customFormat="false" ht="15.25" hidden="false" customHeight="false" outlineLevel="0" collapsed="false"/>
    <row r="30727" customFormat="false" ht="15.25" hidden="false" customHeight="false" outlineLevel="0" collapsed="false"/>
    <row r="30728" customFormat="false" ht="15.25" hidden="false" customHeight="false" outlineLevel="0" collapsed="false"/>
    <row r="30729" customFormat="false" ht="15.25" hidden="false" customHeight="false" outlineLevel="0" collapsed="false"/>
    <row r="30730" customFormat="false" ht="15.25" hidden="false" customHeight="false" outlineLevel="0" collapsed="false"/>
    <row r="30731" customFormat="false" ht="15.25" hidden="false" customHeight="false" outlineLevel="0" collapsed="false"/>
    <row r="30732" customFormat="false" ht="15.25" hidden="false" customHeight="false" outlineLevel="0" collapsed="false"/>
    <row r="30733" customFormat="false" ht="15.25" hidden="false" customHeight="false" outlineLevel="0" collapsed="false"/>
    <row r="30734" customFormat="false" ht="15.25" hidden="false" customHeight="false" outlineLevel="0" collapsed="false"/>
    <row r="30735" customFormat="false" ht="15.25" hidden="false" customHeight="false" outlineLevel="0" collapsed="false"/>
    <row r="30736" customFormat="false" ht="15.25" hidden="false" customHeight="false" outlineLevel="0" collapsed="false"/>
    <row r="30737" customFormat="false" ht="15.25" hidden="false" customHeight="false" outlineLevel="0" collapsed="false"/>
    <row r="30738" customFormat="false" ht="15.25" hidden="false" customHeight="false" outlineLevel="0" collapsed="false"/>
    <row r="30739" customFormat="false" ht="15.25" hidden="false" customHeight="false" outlineLevel="0" collapsed="false"/>
    <row r="30740" customFormat="false" ht="15.25" hidden="false" customHeight="false" outlineLevel="0" collapsed="false"/>
    <row r="30741" customFormat="false" ht="15.25" hidden="false" customHeight="false" outlineLevel="0" collapsed="false"/>
    <row r="30742" customFormat="false" ht="15.25" hidden="false" customHeight="false" outlineLevel="0" collapsed="false"/>
    <row r="30743" customFormat="false" ht="15.25" hidden="false" customHeight="false" outlineLevel="0" collapsed="false"/>
    <row r="30744" customFormat="false" ht="15.25" hidden="false" customHeight="false" outlineLevel="0" collapsed="false"/>
    <row r="30745" customFormat="false" ht="15.25" hidden="false" customHeight="false" outlineLevel="0" collapsed="false"/>
    <row r="30746" customFormat="false" ht="15.25" hidden="false" customHeight="false" outlineLevel="0" collapsed="false"/>
    <row r="30747" customFormat="false" ht="15.25" hidden="false" customHeight="false" outlineLevel="0" collapsed="false"/>
    <row r="30748" customFormat="false" ht="15.25" hidden="false" customHeight="false" outlineLevel="0" collapsed="false"/>
    <row r="30749" customFormat="false" ht="15.25" hidden="false" customHeight="false" outlineLevel="0" collapsed="false"/>
    <row r="30750" customFormat="false" ht="15.25" hidden="false" customHeight="false" outlineLevel="0" collapsed="false"/>
    <row r="30751" customFormat="false" ht="15.25" hidden="false" customHeight="false" outlineLevel="0" collapsed="false"/>
    <row r="30752" customFormat="false" ht="15.25" hidden="false" customHeight="false" outlineLevel="0" collapsed="false"/>
    <row r="30753" customFormat="false" ht="15.25" hidden="false" customHeight="false" outlineLevel="0" collapsed="false"/>
    <row r="30754" customFormat="false" ht="15.25" hidden="false" customHeight="false" outlineLevel="0" collapsed="false"/>
    <row r="30755" customFormat="false" ht="15.25" hidden="false" customHeight="false" outlineLevel="0" collapsed="false"/>
    <row r="30756" customFormat="false" ht="15.25" hidden="false" customHeight="false" outlineLevel="0" collapsed="false"/>
    <row r="30757" customFormat="false" ht="15.25" hidden="false" customHeight="false" outlineLevel="0" collapsed="false"/>
    <row r="30758" customFormat="false" ht="15.25" hidden="false" customHeight="false" outlineLevel="0" collapsed="false"/>
    <row r="30759" customFormat="false" ht="15.25" hidden="false" customHeight="false" outlineLevel="0" collapsed="false"/>
    <row r="30760" customFormat="false" ht="15.25" hidden="false" customHeight="false" outlineLevel="0" collapsed="false"/>
    <row r="30761" customFormat="false" ht="15.25" hidden="false" customHeight="false" outlineLevel="0" collapsed="false"/>
    <row r="30762" customFormat="false" ht="15.25" hidden="false" customHeight="false" outlineLevel="0" collapsed="false"/>
    <row r="30763" customFormat="false" ht="15.25" hidden="false" customHeight="false" outlineLevel="0" collapsed="false"/>
    <row r="30764" customFormat="false" ht="15.25" hidden="false" customHeight="false" outlineLevel="0" collapsed="false"/>
    <row r="30765" customFormat="false" ht="15.25" hidden="false" customHeight="false" outlineLevel="0" collapsed="false"/>
    <row r="30766" customFormat="false" ht="15.25" hidden="false" customHeight="false" outlineLevel="0" collapsed="false"/>
    <row r="30767" customFormat="false" ht="15.25" hidden="false" customHeight="false" outlineLevel="0" collapsed="false"/>
    <row r="30768" customFormat="false" ht="15.25" hidden="false" customHeight="false" outlineLevel="0" collapsed="false"/>
    <row r="30769" customFormat="false" ht="15.25" hidden="false" customHeight="false" outlineLevel="0" collapsed="false"/>
    <row r="30770" customFormat="false" ht="15.25" hidden="false" customHeight="false" outlineLevel="0" collapsed="false"/>
    <row r="30771" customFormat="false" ht="15.25" hidden="false" customHeight="false" outlineLevel="0" collapsed="false"/>
    <row r="30772" customFormat="false" ht="15.25" hidden="false" customHeight="false" outlineLevel="0" collapsed="false"/>
    <row r="30773" customFormat="false" ht="15.25" hidden="false" customHeight="false" outlineLevel="0" collapsed="false"/>
    <row r="30774" customFormat="false" ht="15.25" hidden="false" customHeight="false" outlineLevel="0" collapsed="false"/>
    <row r="30775" customFormat="false" ht="15.25" hidden="false" customHeight="false" outlineLevel="0" collapsed="false"/>
    <row r="30776" customFormat="false" ht="15.25" hidden="false" customHeight="false" outlineLevel="0" collapsed="false"/>
    <row r="30777" customFormat="false" ht="15.25" hidden="false" customHeight="false" outlineLevel="0" collapsed="false"/>
    <row r="30778" customFormat="false" ht="15.25" hidden="false" customHeight="false" outlineLevel="0" collapsed="false"/>
    <row r="30779" customFormat="false" ht="15.25" hidden="false" customHeight="false" outlineLevel="0" collapsed="false"/>
    <row r="30780" customFormat="false" ht="15.25" hidden="false" customHeight="false" outlineLevel="0" collapsed="false"/>
    <row r="30781" customFormat="false" ht="15.25" hidden="false" customHeight="false" outlineLevel="0" collapsed="false"/>
    <row r="30782" customFormat="false" ht="15.25" hidden="false" customHeight="false" outlineLevel="0" collapsed="false"/>
    <row r="30783" customFormat="false" ht="15.25" hidden="false" customHeight="false" outlineLevel="0" collapsed="false"/>
    <row r="30784" customFormat="false" ht="15.25" hidden="false" customHeight="false" outlineLevel="0" collapsed="false"/>
    <row r="30785" customFormat="false" ht="15.25" hidden="false" customHeight="false" outlineLevel="0" collapsed="false"/>
    <row r="30786" customFormat="false" ht="15.25" hidden="false" customHeight="false" outlineLevel="0" collapsed="false"/>
    <row r="30787" customFormat="false" ht="15.25" hidden="false" customHeight="false" outlineLevel="0" collapsed="false"/>
    <row r="30788" customFormat="false" ht="15.25" hidden="false" customHeight="false" outlineLevel="0" collapsed="false"/>
    <row r="30789" customFormat="false" ht="15.25" hidden="false" customHeight="false" outlineLevel="0" collapsed="false"/>
    <row r="30790" customFormat="false" ht="15.25" hidden="false" customHeight="false" outlineLevel="0" collapsed="false"/>
    <row r="30791" customFormat="false" ht="15.25" hidden="false" customHeight="false" outlineLevel="0" collapsed="false"/>
    <row r="30792" customFormat="false" ht="15.25" hidden="false" customHeight="false" outlineLevel="0" collapsed="false"/>
    <row r="30793" customFormat="false" ht="15.25" hidden="false" customHeight="false" outlineLevel="0" collapsed="false"/>
    <row r="30794" customFormat="false" ht="15.25" hidden="false" customHeight="false" outlineLevel="0" collapsed="false"/>
    <row r="30795" customFormat="false" ht="15.25" hidden="false" customHeight="false" outlineLevel="0" collapsed="false"/>
    <row r="30796" customFormat="false" ht="15.25" hidden="false" customHeight="false" outlineLevel="0" collapsed="false"/>
    <row r="30797" customFormat="false" ht="15.25" hidden="false" customHeight="false" outlineLevel="0" collapsed="false"/>
    <row r="30798" customFormat="false" ht="15.25" hidden="false" customHeight="false" outlineLevel="0" collapsed="false"/>
    <row r="30799" customFormat="false" ht="15.25" hidden="false" customHeight="false" outlineLevel="0" collapsed="false"/>
    <row r="30800" customFormat="false" ht="15.25" hidden="false" customHeight="false" outlineLevel="0" collapsed="false"/>
    <row r="30801" customFormat="false" ht="15.25" hidden="false" customHeight="false" outlineLevel="0" collapsed="false"/>
    <row r="30802" customFormat="false" ht="15.25" hidden="false" customHeight="false" outlineLevel="0" collapsed="false"/>
    <row r="30803" customFormat="false" ht="15.25" hidden="false" customHeight="false" outlineLevel="0" collapsed="false"/>
    <row r="30804" customFormat="false" ht="15.25" hidden="false" customHeight="false" outlineLevel="0" collapsed="false"/>
    <row r="30805" customFormat="false" ht="15.25" hidden="false" customHeight="false" outlineLevel="0" collapsed="false"/>
    <row r="30806" customFormat="false" ht="15.25" hidden="false" customHeight="false" outlineLevel="0" collapsed="false"/>
    <row r="30807" customFormat="false" ht="15.25" hidden="false" customHeight="false" outlineLevel="0" collapsed="false"/>
    <row r="30808" customFormat="false" ht="15.25" hidden="false" customHeight="false" outlineLevel="0" collapsed="false"/>
    <row r="30809" customFormat="false" ht="15.25" hidden="false" customHeight="false" outlineLevel="0" collapsed="false"/>
    <row r="30810" customFormat="false" ht="15.25" hidden="false" customHeight="false" outlineLevel="0" collapsed="false"/>
    <row r="30811" customFormat="false" ht="15.25" hidden="false" customHeight="false" outlineLevel="0" collapsed="false"/>
    <row r="30812" customFormat="false" ht="15.25" hidden="false" customHeight="false" outlineLevel="0" collapsed="false"/>
    <row r="30813" customFormat="false" ht="15.25" hidden="false" customHeight="false" outlineLevel="0" collapsed="false"/>
    <row r="30814" customFormat="false" ht="15.25" hidden="false" customHeight="false" outlineLevel="0" collapsed="false"/>
    <row r="30815" customFormat="false" ht="15.25" hidden="false" customHeight="false" outlineLevel="0" collapsed="false"/>
    <row r="30816" customFormat="false" ht="15.25" hidden="false" customHeight="false" outlineLevel="0" collapsed="false"/>
    <row r="30817" customFormat="false" ht="15.25" hidden="false" customHeight="false" outlineLevel="0" collapsed="false"/>
    <row r="30818" customFormat="false" ht="15.25" hidden="false" customHeight="false" outlineLevel="0" collapsed="false"/>
    <row r="30819" customFormat="false" ht="15.25" hidden="false" customHeight="false" outlineLevel="0" collapsed="false"/>
    <row r="30820" customFormat="false" ht="15.25" hidden="false" customHeight="false" outlineLevel="0" collapsed="false"/>
    <row r="30821" customFormat="false" ht="15.25" hidden="false" customHeight="false" outlineLevel="0" collapsed="false"/>
    <row r="30822" customFormat="false" ht="15.25" hidden="false" customHeight="false" outlineLevel="0" collapsed="false"/>
    <row r="30823" customFormat="false" ht="15.25" hidden="false" customHeight="false" outlineLevel="0" collapsed="false"/>
    <row r="30824" customFormat="false" ht="15.25" hidden="false" customHeight="false" outlineLevel="0" collapsed="false"/>
    <row r="30825" customFormat="false" ht="15.25" hidden="false" customHeight="false" outlineLevel="0" collapsed="false"/>
    <row r="30826" customFormat="false" ht="15.25" hidden="false" customHeight="false" outlineLevel="0" collapsed="false"/>
    <row r="30827" customFormat="false" ht="15.25" hidden="false" customHeight="false" outlineLevel="0" collapsed="false"/>
    <row r="30828" customFormat="false" ht="15.25" hidden="false" customHeight="false" outlineLevel="0" collapsed="false"/>
    <row r="30829" customFormat="false" ht="15.25" hidden="false" customHeight="false" outlineLevel="0" collapsed="false"/>
    <row r="30830" customFormat="false" ht="15.25" hidden="false" customHeight="false" outlineLevel="0" collapsed="false"/>
    <row r="30831" customFormat="false" ht="15.25" hidden="false" customHeight="false" outlineLevel="0" collapsed="false"/>
    <row r="30832" customFormat="false" ht="15.25" hidden="false" customHeight="false" outlineLevel="0" collapsed="false"/>
    <row r="30833" customFormat="false" ht="15.25" hidden="false" customHeight="false" outlineLevel="0" collapsed="false"/>
    <row r="30834" customFormat="false" ht="15.25" hidden="false" customHeight="false" outlineLevel="0" collapsed="false"/>
    <row r="30835" customFormat="false" ht="15.25" hidden="false" customHeight="false" outlineLevel="0" collapsed="false"/>
    <row r="30836" customFormat="false" ht="15.25" hidden="false" customHeight="false" outlineLevel="0" collapsed="false"/>
    <row r="30837" customFormat="false" ht="15.25" hidden="false" customHeight="false" outlineLevel="0" collapsed="false"/>
    <row r="30838" customFormat="false" ht="15.25" hidden="false" customHeight="false" outlineLevel="0" collapsed="false"/>
    <row r="30839" customFormat="false" ht="15.25" hidden="false" customHeight="false" outlineLevel="0" collapsed="false"/>
    <row r="30840" customFormat="false" ht="15.25" hidden="false" customHeight="false" outlineLevel="0" collapsed="false"/>
    <row r="30841" customFormat="false" ht="15.25" hidden="false" customHeight="false" outlineLevel="0" collapsed="false"/>
    <row r="30842" customFormat="false" ht="15.25" hidden="false" customHeight="false" outlineLevel="0" collapsed="false"/>
    <row r="30843" customFormat="false" ht="15.25" hidden="false" customHeight="false" outlineLevel="0" collapsed="false"/>
    <row r="30844" customFormat="false" ht="15.25" hidden="false" customHeight="false" outlineLevel="0" collapsed="false"/>
    <row r="30845" customFormat="false" ht="15.25" hidden="false" customHeight="false" outlineLevel="0" collapsed="false"/>
    <row r="30846" customFormat="false" ht="15.25" hidden="false" customHeight="false" outlineLevel="0" collapsed="false"/>
    <row r="30847" customFormat="false" ht="15.25" hidden="false" customHeight="false" outlineLevel="0" collapsed="false"/>
    <row r="30848" customFormat="false" ht="15.25" hidden="false" customHeight="false" outlineLevel="0" collapsed="false"/>
    <row r="30849" customFormat="false" ht="15.25" hidden="false" customHeight="false" outlineLevel="0" collapsed="false"/>
    <row r="30850" customFormat="false" ht="15.25" hidden="false" customHeight="false" outlineLevel="0" collapsed="false"/>
    <row r="30851" customFormat="false" ht="15.25" hidden="false" customHeight="false" outlineLevel="0" collapsed="false"/>
    <row r="30852" customFormat="false" ht="15.25" hidden="false" customHeight="false" outlineLevel="0" collapsed="false"/>
    <row r="30853" customFormat="false" ht="15.25" hidden="false" customHeight="false" outlineLevel="0" collapsed="false"/>
    <row r="30854" customFormat="false" ht="15.25" hidden="false" customHeight="false" outlineLevel="0" collapsed="false"/>
    <row r="30855" customFormat="false" ht="15.25" hidden="false" customHeight="false" outlineLevel="0" collapsed="false"/>
    <row r="30856" customFormat="false" ht="15.25" hidden="false" customHeight="false" outlineLevel="0" collapsed="false"/>
    <row r="30857" customFormat="false" ht="15.25" hidden="false" customHeight="false" outlineLevel="0" collapsed="false"/>
    <row r="30858" customFormat="false" ht="15.25" hidden="false" customHeight="false" outlineLevel="0" collapsed="false"/>
    <row r="30859" customFormat="false" ht="15.25" hidden="false" customHeight="false" outlineLevel="0" collapsed="false"/>
    <row r="30860" customFormat="false" ht="15.25" hidden="false" customHeight="false" outlineLevel="0" collapsed="false"/>
    <row r="30861" customFormat="false" ht="15.25" hidden="false" customHeight="false" outlineLevel="0" collapsed="false"/>
    <row r="30862" customFormat="false" ht="15.25" hidden="false" customHeight="false" outlineLevel="0" collapsed="false"/>
    <row r="30863" customFormat="false" ht="15.25" hidden="false" customHeight="false" outlineLevel="0" collapsed="false"/>
    <row r="30864" customFormat="false" ht="15.25" hidden="false" customHeight="false" outlineLevel="0" collapsed="false"/>
    <row r="30865" customFormat="false" ht="15.25" hidden="false" customHeight="false" outlineLevel="0" collapsed="false"/>
    <row r="30866" customFormat="false" ht="15.25" hidden="false" customHeight="false" outlineLevel="0" collapsed="false"/>
    <row r="30867" customFormat="false" ht="15.25" hidden="false" customHeight="false" outlineLevel="0" collapsed="false"/>
    <row r="30868" customFormat="false" ht="15.25" hidden="false" customHeight="false" outlineLevel="0" collapsed="false"/>
    <row r="30869" customFormat="false" ht="15.25" hidden="false" customHeight="false" outlineLevel="0" collapsed="false"/>
    <row r="30870" customFormat="false" ht="15.25" hidden="false" customHeight="false" outlineLevel="0" collapsed="false"/>
    <row r="30871" customFormat="false" ht="15.25" hidden="false" customHeight="false" outlineLevel="0" collapsed="false"/>
    <row r="30872" customFormat="false" ht="15.25" hidden="false" customHeight="false" outlineLevel="0" collapsed="false"/>
    <row r="30873" customFormat="false" ht="15.25" hidden="false" customHeight="false" outlineLevel="0" collapsed="false"/>
    <row r="30874" customFormat="false" ht="15.25" hidden="false" customHeight="false" outlineLevel="0" collapsed="false"/>
    <row r="30875" customFormat="false" ht="15.25" hidden="false" customHeight="false" outlineLevel="0" collapsed="false"/>
    <row r="30876" customFormat="false" ht="15.25" hidden="false" customHeight="false" outlineLevel="0" collapsed="false"/>
    <row r="30877" customFormat="false" ht="15.25" hidden="false" customHeight="false" outlineLevel="0" collapsed="false"/>
    <row r="30878" customFormat="false" ht="15.25" hidden="false" customHeight="false" outlineLevel="0" collapsed="false"/>
    <row r="30879" customFormat="false" ht="15.25" hidden="false" customHeight="false" outlineLevel="0" collapsed="false"/>
    <row r="30880" customFormat="false" ht="15.25" hidden="false" customHeight="false" outlineLevel="0" collapsed="false"/>
    <row r="30881" customFormat="false" ht="15.25" hidden="false" customHeight="false" outlineLevel="0" collapsed="false"/>
    <row r="30882" customFormat="false" ht="15.25" hidden="false" customHeight="false" outlineLevel="0" collapsed="false"/>
    <row r="30883" customFormat="false" ht="15.25" hidden="false" customHeight="false" outlineLevel="0" collapsed="false"/>
    <row r="30884" customFormat="false" ht="15.25" hidden="false" customHeight="false" outlineLevel="0" collapsed="false"/>
    <row r="30885" customFormat="false" ht="15.25" hidden="false" customHeight="false" outlineLevel="0" collapsed="false"/>
    <row r="30886" customFormat="false" ht="15.25" hidden="false" customHeight="false" outlineLevel="0" collapsed="false"/>
    <row r="30887" customFormat="false" ht="15.25" hidden="false" customHeight="false" outlineLevel="0" collapsed="false"/>
    <row r="30888" customFormat="false" ht="15.25" hidden="false" customHeight="false" outlineLevel="0" collapsed="false"/>
    <row r="30889" customFormat="false" ht="15.25" hidden="false" customHeight="false" outlineLevel="0" collapsed="false"/>
    <row r="30890" customFormat="false" ht="15.25" hidden="false" customHeight="false" outlineLevel="0" collapsed="false"/>
    <row r="30891" customFormat="false" ht="15.25" hidden="false" customHeight="false" outlineLevel="0" collapsed="false"/>
    <row r="30892" customFormat="false" ht="15.25" hidden="false" customHeight="false" outlineLevel="0" collapsed="false"/>
    <row r="30893" customFormat="false" ht="15.25" hidden="false" customHeight="false" outlineLevel="0" collapsed="false"/>
    <row r="30894" customFormat="false" ht="15.25" hidden="false" customHeight="false" outlineLevel="0" collapsed="false"/>
    <row r="30895" customFormat="false" ht="15.25" hidden="false" customHeight="false" outlineLevel="0" collapsed="false"/>
    <row r="30896" customFormat="false" ht="15.25" hidden="false" customHeight="false" outlineLevel="0" collapsed="false"/>
    <row r="30897" customFormat="false" ht="15.25" hidden="false" customHeight="false" outlineLevel="0" collapsed="false"/>
    <row r="30898" customFormat="false" ht="15.25" hidden="false" customHeight="false" outlineLevel="0" collapsed="false"/>
    <row r="30899" customFormat="false" ht="15.25" hidden="false" customHeight="false" outlineLevel="0" collapsed="false"/>
    <row r="30900" customFormat="false" ht="15.25" hidden="false" customHeight="false" outlineLevel="0" collapsed="false"/>
    <row r="30901" customFormat="false" ht="15.25" hidden="false" customHeight="false" outlineLevel="0" collapsed="false"/>
    <row r="30902" customFormat="false" ht="15.25" hidden="false" customHeight="false" outlineLevel="0" collapsed="false"/>
    <row r="30903" customFormat="false" ht="15.25" hidden="false" customHeight="false" outlineLevel="0" collapsed="false"/>
    <row r="30904" customFormat="false" ht="15.25" hidden="false" customHeight="false" outlineLevel="0" collapsed="false"/>
    <row r="30905" customFormat="false" ht="15.25" hidden="false" customHeight="false" outlineLevel="0" collapsed="false"/>
    <row r="30906" customFormat="false" ht="15.25" hidden="false" customHeight="false" outlineLevel="0" collapsed="false"/>
    <row r="30907" customFormat="false" ht="15.25" hidden="false" customHeight="false" outlineLevel="0" collapsed="false"/>
    <row r="30908" customFormat="false" ht="15.25" hidden="false" customHeight="false" outlineLevel="0" collapsed="false"/>
    <row r="30909" customFormat="false" ht="15.25" hidden="false" customHeight="false" outlineLevel="0" collapsed="false"/>
    <row r="30910" customFormat="false" ht="15.25" hidden="false" customHeight="false" outlineLevel="0" collapsed="false"/>
    <row r="30911" customFormat="false" ht="15.25" hidden="false" customHeight="false" outlineLevel="0" collapsed="false"/>
    <row r="30912" customFormat="false" ht="15.25" hidden="false" customHeight="false" outlineLevel="0" collapsed="false"/>
    <row r="30913" customFormat="false" ht="15.25" hidden="false" customHeight="false" outlineLevel="0" collapsed="false"/>
    <row r="30914" customFormat="false" ht="15.25" hidden="false" customHeight="false" outlineLevel="0" collapsed="false"/>
    <row r="30915" customFormat="false" ht="15.25" hidden="false" customHeight="false" outlineLevel="0" collapsed="false"/>
    <row r="30916" customFormat="false" ht="15.25" hidden="false" customHeight="false" outlineLevel="0" collapsed="false"/>
    <row r="30917" customFormat="false" ht="15.25" hidden="false" customHeight="false" outlineLevel="0" collapsed="false"/>
    <row r="30918" customFormat="false" ht="15.25" hidden="false" customHeight="false" outlineLevel="0" collapsed="false"/>
    <row r="30919" customFormat="false" ht="15.25" hidden="false" customHeight="false" outlineLevel="0" collapsed="false"/>
    <row r="30920" customFormat="false" ht="15.25" hidden="false" customHeight="false" outlineLevel="0" collapsed="false"/>
    <row r="30921" customFormat="false" ht="15.25" hidden="false" customHeight="false" outlineLevel="0" collapsed="false"/>
    <row r="30922" customFormat="false" ht="15.25" hidden="false" customHeight="false" outlineLevel="0" collapsed="false"/>
    <row r="30923" customFormat="false" ht="15.25" hidden="false" customHeight="false" outlineLevel="0" collapsed="false"/>
    <row r="30924" customFormat="false" ht="15.25" hidden="false" customHeight="false" outlineLevel="0" collapsed="false"/>
    <row r="30925" customFormat="false" ht="15.25" hidden="false" customHeight="false" outlineLevel="0" collapsed="false"/>
    <row r="30926" customFormat="false" ht="15.25" hidden="false" customHeight="false" outlineLevel="0" collapsed="false"/>
    <row r="30927" customFormat="false" ht="15.25" hidden="false" customHeight="false" outlineLevel="0" collapsed="false"/>
    <row r="30928" customFormat="false" ht="15.25" hidden="false" customHeight="false" outlineLevel="0" collapsed="false"/>
    <row r="30929" customFormat="false" ht="15.25" hidden="false" customHeight="false" outlineLevel="0" collapsed="false"/>
    <row r="30930" customFormat="false" ht="15.25" hidden="false" customHeight="false" outlineLevel="0" collapsed="false"/>
    <row r="30931" customFormat="false" ht="15.25" hidden="false" customHeight="false" outlineLevel="0" collapsed="false"/>
    <row r="30932" customFormat="false" ht="15.25" hidden="false" customHeight="false" outlineLevel="0" collapsed="false"/>
    <row r="30933" customFormat="false" ht="15.25" hidden="false" customHeight="false" outlineLevel="0" collapsed="false"/>
    <row r="30934" customFormat="false" ht="15.25" hidden="false" customHeight="false" outlineLevel="0" collapsed="false"/>
    <row r="30935" customFormat="false" ht="15.25" hidden="false" customHeight="false" outlineLevel="0" collapsed="false"/>
    <row r="30936" customFormat="false" ht="15.25" hidden="false" customHeight="false" outlineLevel="0" collapsed="false"/>
    <row r="30937" customFormat="false" ht="15.25" hidden="false" customHeight="false" outlineLevel="0" collapsed="false"/>
    <row r="30938" customFormat="false" ht="15.25" hidden="false" customHeight="false" outlineLevel="0" collapsed="false"/>
    <row r="30939" customFormat="false" ht="15.25" hidden="false" customHeight="false" outlineLevel="0" collapsed="false"/>
    <row r="30940" customFormat="false" ht="15.25" hidden="false" customHeight="false" outlineLevel="0" collapsed="false"/>
    <row r="30941" customFormat="false" ht="15.25" hidden="false" customHeight="false" outlineLevel="0" collapsed="false"/>
    <row r="30942" customFormat="false" ht="15.25" hidden="false" customHeight="false" outlineLevel="0" collapsed="false"/>
    <row r="30943" customFormat="false" ht="15.25" hidden="false" customHeight="false" outlineLevel="0" collapsed="false"/>
    <row r="30944" customFormat="false" ht="15.25" hidden="false" customHeight="false" outlineLevel="0" collapsed="false"/>
    <row r="30945" customFormat="false" ht="15.25" hidden="false" customHeight="false" outlineLevel="0" collapsed="false"/>
    <row r="30946" customFormat="false" ht="15.25" hidden="false" customHeight="false" outlineLevel="0" collapsed="false"/>
    <row r="30947" customFormat="false" ht="15.25" hidden="false" customHeight="false" outlineLevel="0" collapsed="false"/>
    <row r="30948" customFormat="false" ht="15.25" hidden="false" customHeight="false" outlineLevel="0" collapsed="false"/>
    <row r="30949" customFormat="false" ht="15.25" hidden="false" customHeight="false" outlineLevel="0" collapsed="false"/>
    <row r="30950" customFormat="false" ht="15.25" hidden="false" customHeight="false" outlineLevel="0" collapsed="false"/>
    <row r="30951" customFormat="false" ht="15.25" hidden="false" customHeight="false" outlineLevel="0" collapsed="false"/>
    <row r="30952" customFormat="false" ht="15.25" hidden="false" customHeight="false" outlineLevel="0" collapsed="false"/>
    <row r="30953" customFormat="false" ht="15.25" hidden="false" customHeight="false" outlineLevel="0" collapsed="false"/>
    <row r="30954" customFormat="false" ht="15.25" hidden="false" customHeight="false" outlineLevel="0" collapsed="false"/>
    <row r="30955" customFormat="false" ht="15.25" hidden="false" customHeight="false" outlineLevel="0" collapsed="false"/>
    <row r="30956" customFormat="false" ht="15.25" hidden="false" customHeight="false" outlineLevel="0" collapsed="false"/>
    <row r="30957" customFormat="false" ht="15.25" hidden="false" customHeight="false" outlineLevel="0" collapsed="false"/>
    <row r="30958" customFormat="false" ht="15.25" hidden="false" customHeight="false" outlineLevel="0" collapsed="false"/>
    <row r="30959" customFormat="false" ht="15.25" hidden="false" customHeight="false" outlineLevel="0" collapsed="false"/>
    <row r="30960" customFormat="false" ht="15.25" hidden="false" customHeight="false" outlineLevel="0" collapsed="false"/>
    <row r="30961" customFormat="false" ht="15.25" hidden="false" customHeight="false" outlineLevel="0" collapsed="false"/>
    <row r="30962" customFormat="false" ht="15.25" hidden="false" customHeight="false" outlineLevel="0" collapsed="false"/>
    <row r="30963" customFormat="false" ht="15.25" hidden="false" customHeight="false" outlineLevel="0" collapsed="false"/>
    <row r="30964" customFormat="false" ht="15.25" hidden="false" customHeight="false" outlineLevel="0" collapsed="false"/>
    <row r="30965" customFormat="false" ht="15.25" hidden="false" customHeight="false" outlineLevel="0" collapsed="false"/>
    <row r="30966" customFormat="false" ht="15.25" hidden="false" customHeight="false" outlineLevel="0" collapsed="false"/>
    <row r="30967" customFormat="false" ht="15.25" hidden="false" customHeight="false" outlineLevel="0" collapsed="false"/>
    <row r="30968" customFormat="false" ht="15.25" hidden="false" customHeight="false" outlineLevel="0" collapsed="false"/>
    <row r="30969" customFormat="false" ht="15.25" hidden="false" customHeight="false" outlineLevel="0" collapsed="false"/>
    <row r="30970" customFormat="false" ht="15.25" hidden="false" customHeight="false" outlineLevel="0" collapsed="false"/>
    <row r="30971" customFormat="false" ht="15.25" hidden="false" customHeight="false" outlineLevel="0" collapsed="false"/>
    <row r="30972" customFormat="false" ht="15.25" hidden="false" customHeight="false" outlineLevel="0" collapsed="false"/>
    <row r="30973" customFormat="false" ht="15.25" hidden="false" customHeight="false" outlineLevel="0" collapsed="false"/>
    <row r="30974" customFormat="false" ht="15.25" hidden="false" customHeight="false" outlineLevel="0" collapsed="false"/>
    <row r="30975" customFormat="false" ht="15.25" hidden="false" customHeight="false" outlineLevel="0" collapsed="false"/>
    <row r="30976" customFormat="false" ht="15.25" hidden="false" customHeight="false" outlineLevel="0" collapsed="false"/>
    <row r="30977" customFormat="false" ht="15.25" hidden="false" customHeight="false" outlineLevel="0" collapsed="false"/>
    <row r="30978" customFormat="false" ht="15.25" hidden="false" customHeight="false" outlineLevel="0" collapsed="false"/>
    <row r="30979" customFormat="false" ht="15.25" hidden="false" customHeight="false" outlineLevel="0" collapsed="false"/>
    <row r="30980" customFormat="false" ht="15.25" hidden="false" customHeight="false" outlineLevel="0" collapsed="false"/>
    <row r="30981" customFormat="false" ht="15.25" hidden="false" customHeight="false" outlineLevel="0" collapsed="false"/>
    <row r="30982" customFormat="false" ht="15.25" hidden="false" customHeight="false" outlineLevel="0" collapsed="false"/>
    <row r="30983" customFormat="false" ht="15.25" hidden="false" customHeight="false" outlineLevel="0" collapsed="false"/>
    <row r="30984" customFormat="false" ht="15.25" hidden="false" customHeight="false" outlineLevel="0" collapsed="false"/>
    <row r="30985" customFormat="false" ht="15.25" hidden="false" customHeight="false" outlineLevel="0" collapsed="false"/>
    <row r="30986" customFormat="false" ht="15.25" hidden="false" customHeight="false" outlineLevel="0" collapsed="false"/>
    <row r="30987" customFormat="false" ht="15.25" hidden="false" customHeight="false" outlineLevel="0" collapsed="false"/>
    <row r="30988" customFormat="false" ht="15.25" hidden="false" customHeight="false" outlineLevel="0" collapsed="false"/>
    <row r="30989" customFormat="false" ht="15.25" hidden="false" customHeight="false" outlineLevel="0" collapsed="false"/>
    <row r="30990" customFormat="false" ht="15.25" hidden="false" customHeight="false" outlineLevel="0" collapsed="false"/>
    <row r="30991" customFormat="false" ht="15.25" hidden="false" customHeight="false" outlineLevel="0" collapsed="false"/>
    <row r="30992" customFormat="false" ht="15.25" hidden="false" customHeight="false" outlineLevel="0" collapsed="false"/>
    <row r="30993" customFormat="false" ht="15.25" hidden="false" customHeight="false" outlineLevel="0" collapsed="false"/>
    <row r="30994" customFormat="false" ht="15.25" hidden="false" customHeight="false" outlineLevel="0" collapsed="false"/>
    <row r="30995" customFormat="false" ht="15.25" hidden="false" customHeight="false" outlineLevel="0" collapsed="false"/>
    <row r="30996" customFormat="false" ht="15.25" hidden="false" customHeight="false" outlineLevel="0" collapsed="false"/>
    <row r="30997" customFormat="false" ht="15.25" hidden="false" customHeight="false" outlineLevel="0" collapsed="false"/>
    <row r="30998" customFormat="false" ht="15.25" hidden="false" customHeight="false" outlineLevel="0" collapsed="false"/>
    <row r="30999" customFormat="false" ht="15.25" hidden="false" customHeight="false" outlineLevel="0" collapsed="false"/>
    <row r="31000" customFormat="false" ht="15.25" hidden="false" customHeight="false" outlineLevel="0" collapsed="false"/>
    <row r="31001" customFormat="false" ht="15.25" hidden="false" customHeight="false" outlineLevel="0" collapsed="false"/>
    <row r="31002" customFormat="false" ht="15.25" hidden="false" customHeight="false" outlineLevel="0" collapsed="false"/>
    <row r="31003" customFormat="false" ht="15.25" hidden="false" customHeight="false" outlineLevel="0" collapsed="false"/>
    <row r="31004" customFormat="false" ht="15.25" hidden="false" customHeight="false" outlineLevel="0" collapsed="false"/>
    <row r="31005" customFormat="false" ht="15.25" hidden="false" customHeight="false" outlineLevel="0" collapsed="false"/>
    <row r="31006" customFormat="false" ht="15.25" hidden="false" customHeight="false" outlineLevel="0" collapsed="false"/>
    <row r="31007" customFormat="false" ht="15.25" hidden="false" customHeight="false" outlineLevel="0" collapsed="false"/>
    <row r="31008" customFormat="false" ht="15.25" hidden="false" customHeight="false" outlineLevel="0" collapsed="false"/>
    <row r="31009" customFormat="false" ht="15.25" hidden="false" customHeight="false" outlineLevel="0" collapsed="false"/>
    <row r="31010" customFormat="false" ht="15.25" hidden="false" customHeight="false" outlineLevel="0" collapsed="false"/>
    <row r="31011" customFormat="false" ht="15.25" hidden="false" customHeight="false" outlineLevel="0" collapsed="false"/>
    <row r="31012" customFormat="false" ht="15.25" hidden="false" customHeight="false" outlineLevel="0" collapsed="false"/>
    <row r="31013" customFormat="false" ht="15.25" hidden="false" customHeight="false" outlineLevel="0" collapsed="false"/>
    <row r="31014" customFormat="false" ht="15.25" hidden="false" customHeight="false" outlineLevel="0" collapsed="false"/>
    <row r="31015" customFormat="false" ht="15.25" hidden="false" customHeight="false" outlineLevel="0" collapsed="false"/>
    <row r="31016" customFormat="false" ht="15.25" hidden="false" customHeight="false" outlineLevel="0" collapsed="false"/>
    <row r="31017" customFormat="false" ht="15.25" hidden="false" customHeight="false" outlineLevel="0" collapsed="false"/>
    <row r="31018" customFormat="false" ht="15.25" hidden="false" customHeight="false" outlineLevel="0" collapsed="false"/>
    <row r="31019" customFormat="false" ht="15.25" hidden="false" customHeight="false" outlineLevel="0" collapsed="false"/>
    <row r="31020" customFormat="false" ht="15.25" hidden="false" customHeight="false" outlineLevel="0" collapsed="false"/>
    <row r="31021" customFormat="false" ht="15.25" hidden="false" customHeight="false" outlineLevel="0" collapsed="false"/>
    <row r="31022" customFormat="false" ht="15.25" hidden="false" customHeight="false" outlineLevel="0" collapsed="false"/>
    <row r="31023" customFormat="false" ht="15.25" hidden="false" customHeight="false" outlineLevel="0" collapsed="false"/>
    <row r="31024" customFormat="false" ht="15.25" hidden="false" customHeight="false" outlineLevel="0" collapsed="false"/>
    <row r="31025" customFormat="false" ht="15.25" hidden="false" customHeight="false" outlineLevel="0" collapsed="false"/>
    <row r="31026" customFormat="false" ht="15.25" hidden="false" customHeight="false" outlineLevel="0" collapsed="false"/>
    <row r="31027" customFormat="false" ht="15.25" hidden="false" customHeight="false" outlineLevel="0" collapsed="false"/>
    <row r="31028" customFormat="false" ht="15.25" hidden="false" customHeight="false" outlineLevel="0" collapsed="false"/>
    <row r="31029" customFormat="false" ht="15.25" hidden="false" customHeight="false" outlineLevel="0" collapsed="false"/>
    <row r="31030" customFormat="false" ht="15.25" hidden="false" customHeight="false" outlineLevel="0" collapsed="false"/>
    <row r="31031" customFormat="false" ht="15.25" hidden="false" customHeight="false" outlineLevel="0" collapsed="false"/>
    <row r="31032" customFormat="false" ht="15.25" hidden="false" customHeight="false" outlineLevel="0" collapsed="false"/>
    <row r="31033" customFormat="false" ht="15.25" hidden="false" customHeight="false" outlineLevel="0" collapsed="false"/>
    <row r="31034" customFormat="false" ht="15.25" hidden="false" customHeight="false" outlineLevel="0" collapsed="false"/>
    <row r="31035" customFormat="false" ht="15.25" hidden="false" customHeight="false" outlineLevel="0" collapsed="false"/>
    <row r="31036" customFormat="false" ht="15.25" hidden="false" customHeight="false" outlineLevel="0" collapsed="false"/>
    <row r="31037" customFormat="false" ht="15.25" hidden="false" customHeight="false" outlineLevel="0" collapsed="false"/>
    <row r="31038" customFormat="false" ht="15.25" hidden="false" customHeight="false" outlineLevel="0" collapsed="false"/>
    <row r="31039" customFormat="false" ht="15.25" hidden="false" customHeight="false" outlineLevel="0" collapsed="false"/>
    <row r="31040" customFormat="false" ht="15.25" hidden="false" customHeight="false" outlineLevel="0" collapsed="false"/>
    <row r="31041" customFormat="false" ht="15.25" hidden="false" customHeight="false" outlineLevel="0" collapsed="false"/>
    <row r="31042" customFormat="false" ht="15.25" hidden="false" customHeight="false" outlineLevel="0" collapsed="false"/>
    <row r="31043" customFormat="false" ht="15.25" hidden="false" customHeight="false" outlineLevel="0" collapsed="false"/>
    <row r="31044" customFormat="false" ht="15.25" hidden="false" customHeight="false" outlineLevel="0" collapsed="false"/>
    <row r="31045" customFormat="false" ht="15.25" hidden="false" customHeight="false" outlineLevel="0" collapsed="false"/>
    <row r="31046" customFormat="false" ht="15.25" hidden="false" customHeight="false" outlineLevel="0" collapsed="false"/>
    <row r="31047" customFormat="false" ht="15.25" hidden="false" customHeight="false" outlineLevel="0" collapsed="false"/>
    <row r="31048" customFormat="false" ht="15.25" hidden="false" customHeight="false" outlineLevel="0" collapsed="false"/>
    <row r="31049" customFormat="false" ht="15.25" hidden="false" customHeight="false" outlineLevel="0" collapsed="false"/>
    <row r="31050" customFormat="false" ht="15.25" hidden="false" customHeight="false" outlineLevel="0" collapsed="false"/>
    <row r="31051" customFormat="false" ht="15.25" hidden="false" customHeight="false" outlineLevel="0" collapsed="false"/>
    <row r="31052" customFormat="false" ht="15.25" hidden="false" customHeight="false" outlineLevel="0" collapsed="false"/>
    <row r="31053" customFormat="false" ht="15.25" hidden="false" customHeight="false" outlineLevel="0" collapsed="false"/>
    <row r="31054" customFormat="false" ht="15.25" hidden="false" customHeight="false" outlineLevel="0" collapsed="false"/>
    <row r="31055" customFormat="false" ht="15.25" hidden="false" customHeight="false" outlineLevel="0" collapsed="false"/>
    <row r="31056" customFormat="false" ht="15.25" hidden="false" customHeight="false" outlineLevel="0" collapsed="false"/>
    <row r="31057" customFormat="false" ht="15.25" hidden="false" customHeight="false" outlineLevel="0" collapsed="false"/>
    <row r="31058" customFormat="false" ht="15.25" hidden="false" customHeight="false" outlineLevel="0" collapsed="false"/>
    <row r="31059" customFormat="false" ht="15.25" hidden="false" customHeight="false" outlineLevel="0" collapsed="false"/>
    <row r="31060" customFormat="false" ht="15.25" hidden="false" customHeight="false" outlineLevel="0" collapsed="false"/>
    <row r="31061" customFormat="false" ht="15.25" hidden="false" customHeight="false" outlineLevel="0" collapsed="false"/>
    <row r="31062" customFormat="false" ht="15.25" hidden="false" customHeight="false" outlineLevel="0" collapsed="false"/>
    <row r="31063" customFormat="false" ht="15.25" hidden="false" customHeight="false" outlineLevel="0" collapsed="false"/>
    <row r="31064" customFormat="false" ht="15.25" hidden="false" customHeight="false" outlineLevel="0" collapsed="false"/>
    <row r="31065" customFormat="false" ht="15.25" hidden="false" customHeight="false" outlineLevel="0" collapsed="false"/>
    <row r="31066" customFormat="false" ht="15.25" hidden="false" customHeight="false" outlineLevel="0" collapsed="false"/>
    <row r="31067" customFormat="false" ht="15.25" hidden="false" customHeight="false" outlineLevel="0" collapsed="false"/>
    <row r="31068" customFormat="false" ht="15.25" hidden="false" customHeight="false" outlineLevel="0" collapsed="false"/>
    <row r="31069" customFormat="false" ht="15.25" hidden="false" customHeight="false" outlineLevel="0" collapsed="false"/>
    <row r="31070" customFormat="false" ht="15.25" hidden="false" customHeight="false" outlineLevel="0" collapsed="false"/>
    <row r="31071" customFormat="false" ht="15.25" hidden="false" customHeight="false" outlineLevel="0" collapsed="false"/>
    <row r="31072" customFormat="false" ht="15.25" hidden="false" customHeight="false" outlineLevel="0" collapsed="false"/>
    <row r="31073" customFormat="false" ht="15.25" hidden="false" customHeight="false" outlineLevel="0" collapsed="false"/>
    <row r="31074" customFormat="false" ht="15.25" hidden="false" customHeight="false" outlineLevel="0" collapsed="false"/>
    <row r="31075" customFormat="false" ht="15.25" hidden="false" customHeight="false" outlineLevel="0" collapsed="false"/>
    <row r="31076" customFormat="false" ht="15.25" hidden="false" customHeight="false" outlineLevel="0" collapsed="false"/>
    <row r="31077" customFormat="false" ht="15.25" hidden="false" customHeight="false" outlineLevel="0" collapsed="false"/>
    <row r="31078" customFormat="false" ht="15.25" hidden="false" customHeight="false" outlineLevel="0" collapsed="false"/>
    <row r="31079" customFormat="false" ht="15.25" hidden="false" customHeight="false" outlineLevel="0" collapsed="false"/>
    <row r="31080" customFormat="false" ht="15.25" hidden="false" customHeight="false" outlineLevel="0" collapsed="false"/>
    <row r="31081" customFormat="false" ht="15.25" hidden="false" customHeight="false" outlineLevel="0" collapsed="false"/>
    <row r="31082" customFormat="false" ht="15.25" hidden="false" customHeight="false" outlineLevel="0" collapsed="false"/>
    <row r="31083" customFormat="false" ht="15.25" hidden="false" customHeight="false" outlineLevel="0" collapsed="false"/>
    <row r="31084" customFormat="false" ht="15.25" hidden="false" customHeight="false" outlineLevel="0" collapsed="false"/>
    <row r="31085" customFormat="false" ht="15.25" hidden="false" customHeight="false" outlineLevel="0" collapsed="false"/>
    <row r="31086" customFormat="false" ht="15.25" hidden="false" customHeight="false" outlineLevel="0" collapsed="false"/>
    <row r="31087" customFormat="false" ht="15.25" hidden="false" customHeight="false" outlineLevel="0" collapsed="false"/>
    <row r="31088" customFormat="false" ht="15.25" hidden="false" customHeight="false" outlineLevel="0" collapsed="false"/>
    <row r="31089" customFormat="false" ht="15.25" hidden="false" customHeight="false" outlineLevel="0" collapsed="false"/>
    <row r="31090" customFormat="false" ht="15.25" hidden="false" customHeight="false" outlineLevel="0" collapsed="false"/>
    <row r="31091" customFormat="false" ht="15.25" hidden="false" customHeight="false" outlineLevel="0" collapsed="false"/>
    <row r="31092" customFormat="false" ht="15.25" hidden="false" customHeight="false" outlineLevel="0" collapsed="false"/>
    <row r="31093" customFormat="false" ht="15.25" hidden="false" customHeight="false" outlineLevel="0" collapsed="false"/>
    <row r="31094" customFormat="false" ht="15.25" hidden="false" customHeight="false" outlineLevel="0" collapsed="false"/>
    <row r="31095" customFormat="false" ht="15.25" hidden="false" customHeight="false" outlineLevel="0" collapsed="false"/>
    <row r="31096" customFormat="false" ht="15.25" hidden="false" customHeight="false" outlineLevel="0" collapsed="false"/>
    <row r="31097" customFormat="false" ht="15.25" hidden="false" customHeight="false" outlineLevel="0" collapsed="false"/>
    <row r="31098" customFormat="false" ht="15.25" hidden="false" customHeight="false" outlineLevel="0" collapsed="false"/>
    <row r="31099" customFormat="false" ht="15.25" hidden="false" customHeight="false" outlineLevel="0" collapsed="false"/>
    <row r="31100" customFormat="false" ht="15.25" hidden="false" customHeight="false" outlineLevel="0" collapsed="false"/>
    <row r="31101" customFormat="false" ht="15.25" hidden="false" customHeight="false" outlineLevel="0" collapsed="false"/>
    <row r="31102" customFormat="false" ht="15.25" hidden="false" customHeight="false" outlineLevel="0" collapsed="false"/>
    <row r="31103" customFormat="false" ht="15.25" hidden="false" customHeight="false" outlineLevel="0" collapsed="false"/>
    <row r="31104" customFormat="false" ht="15.25" hidden="false" customHeight="false" outlineLevel="0" collapsed="false"/>
    <row r="31105" customFormat="false" ht="15.25" hidden="false" customHeight="false" outlineLevel="0" collapsed="false"/>
    <row r="31106" customFormat="false" ht="15.25" hidden="false" customHeight="false" outlineLevel="0" collapsed="false"/>
    <row r="31107" customFormat="false" ht="15.25" hidden="false" customHeight="false" outlineLevel="0" collapsed="false"/>
    <row r="31108" customFormat="false" ht="15.25" hidden="false" customHeight="false" outlineLevel="0" collapsed="false"/>
    <row r="31109" customFormat="false" ht="15.25" hidden="false" customHeight="false" outlineLevel="0" collapsed="false"/>
    <row r="31110" customFormat="false" ht="15.25" hidden="false" customHeight="false" outlineLevel="0" collapsed="false"/>
    <row r="31111" customFormat="false" ht="15.25" hidden="false" customHeight="false" outlineLevel="0" collapsed="false"/>
    <row r="31112" customFormat="false" ht="15.25" hidden="false" customHeight="false" outlineLevel="0" collapsed="false"/>
    <row r="31113" customFormat="false" ht="15.25" hidden="false" customHeight="false" outlineLevel="0" collapsed="false"/>
    <row r="31114" customFormat="false" ht="15.25" hidden="false" customHeight="false" outlineLevel="0" collapsed="false"/>
    <row r="31115" customFormat="false" ht="15.25" hidden="false" customHeight="false" outlineLevel="0" collapsed="false"/>
    <row r="31116" customFormat="false" ht="15.25" hidden="false" customHeight="false" outlineLevel="0" collapsed="false"/>
    <row r="31117" customFormat="false" ht="15.25" hidden="false" customHeight="false" outlineLevel="0" collapsed="false"/>
    <row r="31118" customFormat="false" ht="15.25" hidden="false" customHeight="false" outlineLevel="0" collapsed="false"/>
    <row r="31119" customFormat="false" ht="15.25" hidden="false" customHeight="false" outlineLevel="0" collapsed="false"/>
    <row r="31120" customFormat="false" ht="15.25" hidden="false" customHeight="false" outlineLevel="0" collapsed="false"/>
    <row r="31121" customFormat="false" ht="15.25" hidden="false" customHeight="false" outlineLevel="0" collapsed="false"/>
    <row r="31122" customFormat="false" ht="15.25" hidden="false" customHeight="false" outlineLevel="0" collapsed="false"/>
    <row r="31123" customFormat="false" ht="15.25" hidden="false" customHeight="false" outlineLevel="0" collapsed="false"/>
    <row r="31124" customFormat="false" ht="15.25" hidden="false" customHeight="false" outlineLevel="0" collapsed="false"/>
    <row r="31125" customFormat="false" ht="15.25" hidden="false" customHeight="false" outlineLevel="0" collapsed="false"/>
    <row r="31126" customFormat="false" ht="15.25" hidden="false" customHeight="false" outlineLevel="0" collapsed="false"/>
    <row r="31127" customFormat="false" ht="15.25" hidden="false" customHeight="false" outlineLevel="0" collapsed="false"/>
    <row r="31128" customFormat="false" ht="15.25" hidden="false" customHeight="false" outlineLevel="0" collapsed="false"/>
    <row r="31129" customFormat="false" ht="15.25" hidden="false" customHeight="false" outlineLevel="0" collapsed="false"/>
    <row r="31130" customFormat="false" ht="15.25" hidden="false" customHeight="false" outlineLevel="0" collapsed="false"/>
    <row r="31131" customFormat="false" ht="15.25" hidden="false" customHeight="false" outlineLevel="0" collapsed="false"/>
    <row r="31132" customFormat="false" ht="15.25" hidden="false" customHeight="false" outlineLevel="0" collapsed="false"/>
    <row r="31133" customFormat="false" ht="15.25" hidden="false" customHeight="false" outlineLevel="0" collapsed="false"/>
    <row r="31134" customFormat="false" ht="15.25" hidden="false" customHeight="false" outlineLevel="0" collapsed="false"/>
    <row r="31135" customFormat="false" ht="15.25" hidden="false" customHeight="false" outlineLevel="0" collapsed="false"/>
    <row r="31136" customFormat="false" ht="15.25" hidden="false" customHeight="false" outlineLevel="0" collapsed="false"/>
    <row r="31137" customFormat="false" ht="15.25" hidden="false" customHeight="false" outlineLevel="0" collapsed="false"/>
    <row r="31138" customFormat="false" ht="15.25" hidden="false" customHeight="false" outlineLevel="0" collapsed="false"/>
    <row r="31139" customFormat="false" ht="15.25" hidden="false" customHeight="false" outlineLevel="0" collapsed="false"/>
    <row r="31140" customFormat="false" ht="15.25" hidden="false" customHeight="false" outlineLevel="0" collapsed="false"/>
    <row r="31141" customFormat="false" ht="15.25" hidden="false" customHeight="false" outlineLevel="0" collapsed="false"/>
    <row r="31142" customFormat="false" ht="15.25" hidden="false" customHeight="false" outlineLevel="0" collapsed="false"/>
    <row r="31143" customFormat="false" ht="15.25" hidden="false" customHeight="false" outlineLevel="0" collapsed="false"/>
    <row r="31144" customFormat="false" ht="15.25" hidden="false" customHeight="false" outlineLevel="0" collapsed="false"/>
    <row r="31145" customFormat="false" ht="15.25" hidden="false" customHeight="false" outlineLevel="0" collapsed="false"/>
    <row r="31146" customFormat="false" ht="15.25" hidden="false" customHeight="false" outlineLevel="0" collapsed="false"/>
    <row r="31147" customFormat="false" ht="15.25" hidden="false" customHeight="false" outlineLevel="0" collapsed="false"/>
    <row r="31148" customFormat="false" ht="15.25" hidden="false" customHeight="false" outlineLevel="0" collapsed="false"/>
    <row r="31149" customFormat="false" ht="15.25" hidden="false" customHeight="false" outlineLevel="0" collapsed="false"/>
    <row r="31150" customFormat="false" ht="15.25" hidden="false" customHeight="false" outlineLevel="0" collapsed="false"/>
    <row r="31151" customFormat="false" ht="15.25" hidden="false" customHeight="false" outlineLevel="0" collapsed="false"/>
    <row r="31152" customFormat="false" ht="15.25" hidden="false" customHeight="false" outlineLevel="0" collapsed="false"/>
    <row r="31153" customFormat="false" ht="15.25" hidden="false" customHeight="false" outlineLevel="0" collapsed="false"/>
    <row r="31154" customFormat="false" ht="15.25" hidden="false" customHeight="false" outlineLevel="0" collapsed="false"/>
    <row r="31155" customFormat="false" ht="15.25" hidden="false" customHeight="false" outlineLevel="0" collapsed="false"/>
    <row r="31156" customFormat="false" ht="15.25" hidden="false" customHeight="false" outlineLevel="0" collapsed="false"/>
    <row r="31157" customFormat="false" ht="15.25" hidden="false" customHeight="false" outlineLevel="0" collapsed="false"/>
    <row r="31158" customFormat="false" ht="15.25" hidden="false" customHeight="false" outlineLevel="0" collapsed="false"/>
    <row r="31159" customFormat="false" ht="15.25" hidden="false" customHeight="false" outlineLevel="0" collapsed="false"/>
    <row r="31160" customFormat="false" ht="15.25" hidden="false" customHeight="false" outlineLevel="0" collapsed="false"/>
    <row r="31161" customFormat="false" ht="15.25" hidden="false" customHeight="false" outlineLevel="0" collapsed="false"/>
    <row r="31162" customFormat="false" ht="15.25" hidden="false" customHeight="false" outlineLevel="0" collapsed="false"/>
    <row r="31163" customFormat="false" ht="15.25" hidden="false" customHeight="false" outlineLevel="0" collapsed="false"/>
    <row r="31164" customFormat="false" ht="15.25" hidden="false" customHeight="false" outlineLevel="0" collapsed="false"/>
    <row r="31165" customFormat="false" ht="15.25" hidden="false" customHeight="false" outlineLevel="0" collapsed="false"/>
    <row r="31166" customFormat="false" ht="15.25" hidden="false" customHeight="false" outlineLevel="0" collapsed="false"/>
    <row r="31167" customFormat="false" ht="15.25" hidden="false" customHeight="false" outlineLevel="0" collapsed="false"/>
    <row r="31168" customFormat="false" ht="15.25" hidden="false" customHeight="false" outlineLevel="0" collapsed="false"/>
    <row r="31169" customFormat="false" ht="15.25" hidden="false" customHeight="false" outlineLevel="0" collapsed="false"/>
    <row r="31170" customFormat="false" ht="15.25" hidden="false" customHeight="false" outlineLevel="0" collapsed="false"/>
    <row r="31171" customFormat="false" ht="15.25" hidden="false" customHeight="false" outlineLevel="0" collapsed="false"/>
    <row r="31172" customFormat="false" ht="15.25" hidden="false" customHeight="false" outlineLevel="0" collapsed="false"/>
    <row r="31173" customFormat="false" ht="15.25" hidden="false" customHeight="false" outlineLevel="0" collapsed="false"/>
    <row r="31174" customFormat="false" ht="15.25" hidden="false" customHeight="false" outlineLevel="0" collapsed="false"/>
    <row r="31175" customFormat="false" ht="15.25" hidden="false" customHeight="false" outlineLevel="0" collapsed="false"/>
    <row r="31176" customFormat="false" ht="15.25" hidden="false" customHeight="false" outlineLevel="0" collapsed="false"/>
    <row r="31177" customFormat="false" ht="15.25" hidden="false" customHeight="false" outlineLevel="0" collapsed="false"/>
    <row r="31178" customFormat="false" ht="15.25" hidden="false" customHeight="false" outlineLevel="0" collapsed="false"/>
    <row r="31179" customFormat="false" ht="15.25" hidden="false" customHeight="false" outlineLevel="0" collapsed="false"/>
    <row r="31180" customFormat="false" ht="15.25" hidden="false" customHeight="false" outlineLevel="0" collapsed="false"/>
    <row r="31181" customFormat="false" ht="15.25" hidden="false" customHeight="false" outlineLevel="0" collapsed="false"/>
    <row r="31182" customFormat="false" ht="15.25" hidden="false" customHeight="false" outlineLevel="0" collapsed="false"/>
    <row r="31183" customFormat="false" ht="15.25" hidden="false" customHeight="false" outlineLevel="0" collapsed="false"/>
    <row r="31184" customFormat="false" ht="15.25" hidden="false" customHeight="false" outlineLevel="0" collapsed="false"/>
    <row r="31185" customFormat="false" ht="15.25" hidden="false" customHeight="false" outlineLevel="0" collapsed="false"/>
    <row r="31186" customFormat="false" ht="15.25" hidden="false" customHeight="false" outlineLevel="0" collapsed="false"/>
    <row r="31187" customFormat="false" ht="15.25" hidden="false" customHeight="false" outlineLevel="0" collapsed="false"/>
    <row r="31188" customFormat="false" ht="15.25" hidden="false" customHeight="false" outlineLevel="0" collapsed="false"/>
    <row r="31189" customFormat="false" ht="15.25" hidden="false" customHeight="false" outlineLevel="0" collapsed="false"/>
    <row r="31190" customFormat="false" ht="15.25" hidden="false" customHeight="false" outlineLevel="0" collapsed="false"/>
    <row r="31191" customFormat="false" ht="15.25" hidden="false" customHeight="false" outlineLevel="0" collapsed="false"/>
    <row r="31192" customFormat="false" ht="15.25" hidden="false" customHeight="false" outlineLevel="0" collapsed="false"/>
    <row r="31193" customFormat="false" ht="15.25" hidden="false" customHeight="false" outlineLevel="0" collapsed="false"/>
    <row r="31194" customFormat="false" ht="15.25" hidden="false" customHeight="false" outlineLevel="0" collapsed="false"/>
    <row r="31195" customFormat="false" ht="15.25" hidden="false" customHeight="false" outlineLevel="0" collapsed="false"/>
    <row r="31196" customFormat="false" ht="15.25" hidden="false" customHeight="false" outlineLevel="0" collapsed="false"/>
    <row r="31197" customFormat="false" ht="15.25" hidden="false" customHeight="false" outlineLevel="0" collapsed="false"/>
    <row r="31198" customFormat="false" ht="15.25" hidden="false" customHeight="false" outlineLevel="0" collapsed="false"/>
    <row r="31199" customFormat="false" ht="15.25" hidden="false" customHeight="false" outlineLevel="0" collapsed="false"/>
    <row r="31200" customFormat="false" ht="15.25" hidden="false" customHeight="false" outlineLevel="0" collapsed="false"/>
    <row r="31201" customFormat="false" ht="15.25" hidden="false" customHeight="false" outlineLevel="0" collapsed="false"/>
    <row r="31202" customFormat="false" ht="15.25" hidden="false" customHeight="false" outlineLevel="0" collapsed="false"/>
    <row r="31203" customFormat="false" ht="15.25" hidden="false" customHeight="false" outlineLevel="0" collapsed="false"/>
    <row r="31204" customFormat="false" ht="15.25" hidden="false" customHeight="false" outlineLevel="0" collapsed="false"/>
    <row r="31205" customFormat="false" ht="15.25" hidden="false" customHeight="false" outlineLevel="0" collapsed="false"/>
    <row r="31206" customFormat="false" ht="15.25" hidden="false" customHeight="false" outlineLevel="0" collapsed="false"/>
    <row r="31207" customFormat="false" ht="15.25" hidden="false" customHeight="false" outlineLevel="0" collapsed="false"/>
    <row r="31208" customFormat="false" ht="15.25" hidden="false" customHeight="false" outlineLevel="0" collapsed="false"/>
    <row r="31209" customFormat="false" ht="15.25" hidden="false" customHeight="false" outlineLevel="0" collapsed="false"/>
    <row r="31210" customFormat="false" ht="15.25" hidden="false" customHeight="false" outlineLevel="0" collapsed="false"/>
    <row r="31211" customFormat="false" ht="15.25" hidden="false" customHeight="false" outlineLevel="0" collapsed="false"/>
    <row r="31212" customFormat="false" ht="15.25" hidden="false" customHeight="false" outlineLevel="0" collapsed="false"/>
    <row r="31213" customFormat="false" ht="15.25" hidden="false" customHeight="false" outlineLevel="0" collapsed="false"/>
    <row r="31214" customFormat="false" ht="15.25" hidden="false" customHeight="false" outlineLevel="0" collapsed="false"/>
    <row r="31215" customFormat="false" ht="15.25" hidden="false" customHeight="false" outlineLevel="0" collapsed="false"/>
    <row r="31216" customFormat="false" ht="15.25" hidden="false" customHeight="false" outlineLevel="0" collapsed="false"/>
    <row r="31217" customFormat="false" ht="15.25" hidden="false" customHeight="false" outlineLevel="0" collapsed="false"/>
    <row r="31218" customFormat="false" ht="15.25" hidden="false" customHeight="false" outlineLevel="0" collapsed="false"/>
    <row r="31219" customFormat="false" ht="15.25" hidden="false" customHeight="false" outlineLevel="0" collapsed="false"/>
    <row r="31220" customFormat="false" ht="15.25" hidden="false" customHeight="false" outlineLevel="0" collapsed="false"/>
    <row r="31221" customFormat="false" ht="15.25" hidden="false" customHeight="false" outlineLevel="0" collapsed="false"/>
    <row r="31222" customFormat="false" ht="15.25" hidden="false" customHeight="false" outlineLevel="0" collapsed="false"/>
    <row r="31223" customFormat="false" ht="15.25" hidden="false" customHeight="false" outlineLevel="0" collapsed="false"/>
    <row r="31224" customFormat="false" ht="15.25" hidden="false" customHeight="false" outlineLevel="0" collapsed="false"/>
    <row r="31225" customFormat="false" ht="15.25" hidden="false" customHeight="false" outlineLevel="0" collapsed="false"/>
    <row r="31226" customFormat="false" ht="15.25" hidden="false" customHeight="false" outlineLevel="0" collapsed="false"/>
    <row r="31227" customFormat="false" ht="15.25" hidden="false" customHeight="false" outlineLevel="0" collapsed="false"/>
    <row r="31228" customFormat="false" ht="15.25" hidden="false" customHeight="false" outlineLevel="0" collapsed="false"/>
    <row r="31229" customFormat="false" ht="15.25" hidden="false" customHeight="false" outlineLevel="0" collapsed="false"/>
    <row r="31230" customFormat="false" ht="15.25" hidden="false" customHeight="false" outlineLevel="0" collapsed="false"/>
    <row r="31231" customFormat="false" ht="15.25" hidden="false" customHeight="false" outlineLevel="0" collapsed="false"/>
    <row r="31232" customFormat="false" ht="15.25" hidden="false" customHeight="false" outlineLevel="0" collapsed="false"/>
    <row r="31233" customFormat="false" ht="15.25" hidden="false" customHeight="false" outlineLevel="0" collapsed="false"/>
    <row r="31234" customFormat="false" ht="15.25" hidden="false" customHeight="false" outlineLevel="0" collapsed="false"/>
    <row r="31235" customFormat="false" ht="15.25" hidden="false" customHeight="false" outlineLevel="0" collapsed="false"/>
    <row r="31236" customFormat="false" ht="15.25" hidden="false" customHeight="false" outlineLevel="0" collapsed="false"/>
    <row r="31237" customFormat="false" ht="15.25" hidden="false" customHeight="false" outlineLevel="0" collapsed="false"/>
    <row r="31238" customFormat="false" ht="15.25" hidden="false" customHeight="false" outlineLevel="0" collapsed="false"/>
    <row r="31239" customFormat="false" ht="15.25" hidden="false" customHeight="false" outlineLevel="0" collapsed="false"/>
    <row r="31240" customFormat="false" ht="15.25" hidden="false" customHeight="false" outlineLevel="0" collapsed="false"/>
    <row r="31241" customFormat="false" ht="15.25" hidden="false" customHeight="false" outlineLevel="0" collapsed="false"/>
    <row r="31242" customFormat="false" ht="15.25" hidden="false" customHeight="false" outlineLevel="0" collapsed="false"/>
    <row r="31243" customFormat="false" ht="15.25" hidden="false" customHeight="false" outlineLevel="0" collapsed="false"/>
    <row r="31244" customFormat="false" ht="15.25" hidden="false" customHeight="false" outlineLevel="0" collapsed="false"/>
    <row r="31245" customFormat="false" ht="15.25" hidden="false" customHeight="false" outlineLevel="0" collapsed="false"/>
    <row r="31246" customFormat="false" ht="15.25" hidden="false" customHeight="false" outlineLevel="0" collapsed="false"/>
    <row r="31247" customFormat="false" ht="15.25" hidden="false" customHeight="false" outlineLevel="0" collapsed="false"/>
    <row r="31248" customFormat="false" ht="15.25" hidden="false" customHeight="false" outlineLevel="0" collapsed="false"/>
    <row r="31249" customFormat="false" ht="15.25" hidden="false" customHeight="false" outlineLevel="0" collapsed="false"/>
    <row r="31250" customFormat="false" ht="15.25" hidden="false" customHeight="false" outlineLevel="0" collapsed="false"/>
    <row r="31251" customFormat="false" ht="15.25" hidden="false" customHeight="false" outlineLevel="0" collapsed="false"/>
    <row r="31252" customFormat="false" ht="15.25" hidden="false" customHeight="false" outlineLevel="0" collapsed="false"/>
    <row r="31253" customFormat="false" ht="15.25" hidden="false" customHeight="false" outlineLevel="0" collapsed="false"/>
    <row r="31254" customFormat="false" ht="15.25" hidden="false" customHeight="false" outlineLevel="0" collapsed="false"/>
    <row r="31255" customFormat="false" ht="15.25" hidden="false" customHeight="false" outlineLevel="0" collapsed="false"/>
    <row r="31256" customFormat="false" ht="15.25" hidden="false" customHeight="false" outlineLevel="0" collapsed="false"/>
    <row r="31257" customFormat="false" ht="15.25" hidden="false" customHeight="false" outlineLevel="0" collapsed="false"/>
    <row r="31258" customFormat="false" ht="15.25" hidden="false" customHeight="false" outlineLevel="0" collapsed="false"/>
    <row r="31259" customFormat="false" ht="15.25" hidden="false" customHeight="false" outlineLevel="0" collapsed="false"/>
    <row r="31260" customFormat="false" ht="15.25" hidden="false" customHeight="false" outlineLevel="0" collapsed="false"/>
    <row r="31261" customFormat="false" ht="15.25" hidden="false" customHeight="false" outlineLevel="0" collapsed="false"/>
    <row r="31262" customFormat="false" ht="15.25" hidden="false" customHeight="false" outlineLevel="0" collapsed="false"/>
    <row r="31263" customFormat="false" ht="15.25" hidden="false" customHeight="false" outlineLevel="0" collapsed="false"/>
    <row r="31264" customFormat="false" ht="15.25" hidden="false" customHeight="false" outlineLevel="0" collapsed="false"/>
    <row r="31265" customFormat="false" ht="15.25" hidden="false" customHeight="false" outlineLevel="0" collapsed="false"/>
    <row r="31266" customFormat="false" ht="15.25" hidden="false" customHeight="false" outlineLevel="0" collapsed="false"/>
    <row r="31267" customFormat="false" ht="15.25" hidden="false" customHeight="false" outlineLevel="0" collapsed="false"/>
    <row r="31268" customFormat="false" ht="15.25" hidden="false" customHeight="false" outlineLevel="0" collapsed="false"/>
    <row r="31269" customFormat="false" ht="15.25" hidden="false" customHeight="false" outlineLevel="0" collapsed="false"/>
    <row r="31270" customFormat="false" ht="15.25" hidden="false" customHeight="false" outlineLevel="0" collapsed="false"/>
    <row r="31271" customFormat="false" ht="15.25" hidden="false" customHeight="false" outlineLevel="0" collapsed="false"/>
    <row r="31272" customFormat="false" ht="15.25" hidden="false" customHeight="false" outlineLevel="0" collapsed="false"/>
    <row r="31273" customFormat="false" ht="15.25" hidden="false" customHeight="false" outlineLevel="0" collapsed="false"/>
    <row r="31274" customFormat="false" ht="15.25" hidden="false" customHeight="false" outlineLevel="0" collapsed="false"/>
    <row r="31275" customFormat="false" ht="15.25" hidden="false" customHeight="false" outlineLevel="0" collapsed="false"/>
    <row r="31276" customFormat="false" ht="15.25" hidden="false" customHeight="false" outlineLevel="0" collapsed="false"/>
    <row r="31277" customFormat="false" ht="15.25" hidden="false" customHeight="false" outlineLevel="0" collapsed="false"/>
    <row r="31278" customFormat="false" ht="15.25" hidden="false" customHeight="false" outlineLevel="0" collapsed="false"/>
    <row r="31279" customFormat="false" ht="15.25" hidden="false" customHeight="false" outlineLevel="0" collapsed="false"/>
    <row r="31280" customFormat="false" ht="15.25" hidden="false" customHeight="false" outlineLevel="0" collapsed="false"/>
    <row r="31281" customFormat="false" ht="15.25" hidden="false" customHeight="false" outlineLevel="0" collapsed="false"/>
    <row r="31282" customFormat="false" ht="15.25" hidden="false" customHeight="false" outlineLevel="0" collapsed="false"/>
    <row r="31283" customFormat="false" ht="15.25" hidden="false" customHeight="false" outlineLevel="0" collapsed="false"/>
    <row r="31284" customFormat="false" ht="15.25" hidden="false" customHeight="false" outlineLevel="0" collapsed="false"/>
    <row r="31285" customFormat="false" ht="15.25" hidden="false" customHeight="false" outlineLevel="0" collapsed="false"/>
    <row r="31286" customFormat="false" ht="15.25" hidden="false" customHeight="false" outlineLevel="0" collapsed="false"/>
    <row r="31287" customFormat="false" ht="15.25" hidden="false" customHeight="false" outlineLevel="0" collapsed="false"/>
    <row r="31288" customFormat="false" ht="15.25" hidden="false" customHeight="false" outlineLevel="0" collapsed="false"/>
    <row r="31289" customFormat="false" ht="15.25" hidden="false" customHeight="false" outlineLevel="0" collapsed="false"/>
    <row r="31290" customFormat="false" ht="15.25" hidden="false" customHeight="false" outlineLevel="0" collapsed="false"/>
    <row r="31291" customFormat="false" ht="15.25" hidden="false" customHeight="false" outlineLevel="0" collapsed="false"/>
    <row r="31292" customFormat="false" ht="15.25" hidden="false" customHeight="false" outlineLevel="0" collapsed="false"/>
    <row r="31293" customFormat="false" ht="15.25" hidden="false" customHeight="false" outlineLevel="0" collapsed="false"/>
    <row r="31294" customFormat="false" ht="15.25" hidden="false" customHeight="false" outlineLevel="0" collapsed="false"/>
    <row r="31295" customFormat="false" ht="15.25" hidden="false" customHeight="false" outlineLevel="0" collapsed="false"/>
    <row r="31296" customFormat="false" ht="15.25" hidden="false" customHeight="false" outlineLevel="0" collapsed="false"/>
    <row r="31297" customFormat="false" ht="15.25" hidden="false" customHeight="false" outlineLevel="0" collapsed="false"/>
    <row r="31298" customFormat="false" ht="15.25" hidden="false" customHeight="false" outlineLevel="0" collapsed="false"/>
    <row r="31299" customFormat="false" ht="15.25" hidden="false" customHeight="false" outlineLevel="0" collapsed="false"/>
    <row r="31300" customFormat="false" ht="15.25" hidden="false" customHeight="false" outlineLevel="0" collapsed="false"/>
    <row r="31301" customFormat="false" ht="15.25" hidden="false" customHeight="false" outlineLevel="0" collapsed="false"/>
    <row r="31302" customFormat="false" ht="15.25" hidden="false" customHeight="false" outlineLevel="0" collapsed="false"/>
    <row r="31303" customFormat="false" ht="15.25" hidden="false" customHeight="false" outlineLevel="0" collapsed="false"/>
    <row r="31304" customFormat="false" ht="15.25" hidden="false" customHeight="false" outlineLevel="0" collapsed="false"/>
    <row r="31305" customFormat="false" ht="15.25" hidden="false" customHeight="false" outlineLevel="0" collapsed="false"/>
    <row r="31306" customFormat="false" ht="15.25" hidden="false" customHeight="false" outlineLevel="0" collapsed="false"/>
    <row r="31307" customFormat="false" ht="15.25" hidden="false" customHeight="false" outlineLevel="0" collapsed="false"/>
    <row r="31308" customFormat="false" ht="15.25" hidden="false" customHeight="false" outlineLevel="0" collapsed="false"/>
    <row r="31309" customFormat="false" ht="15.25" hidden="false" customHeight="false" outlineLevel="0" collapsed="false"/>
    <row r="31310" customFormat="false" ht="15.25" hidden="false" customHeight="false" outlineLevel="0" collapsed="false"/>
    <row r="31311" customFormat="false" ht="15.25" hidden="false" customHeight="false" outlineLevel="0" collapsed="false"/>
    <row r="31312" customFormat="false" ht="15.25" hidden="false" customHeight="false" outlineLevel="0" collapsed="false"/>
    <row r="31313" customFormat="false" ht="15.25" hidden="false" customHeight="false" outlineLevel="0" collapsed="false"/>
    <row r="31314" customFormat="false" ht="15.25" hidden="false" customHeight="false" outlineLevel="0" collapsed="false"/>
    <row r="31315" customFormat="false" ht="15.25" hidden="false" customHeight="false" outlineLevel="0" collapsed="false"/>
    <row r="31316" customFormat="false" ht="15.25" hidden="false" customHeight="false" outlineLevel="0" collapsed="false"/>
    <row r="31317" customFormat="false" ht="15.25" hidden="false" customHeight="false" outlineLevel="0" collapsed="false"/>
    <row r="31318" customFormat="false" ht="15.25" hidden="false" customHeight="false" outlineLevel="0" collapsed="false"/>
    <row r="31319" customFormat="false" ht="15.25" hidden="false" customHeight="false" outlineLevel="0" collapsed="false"/>
    <row r="31320" customFormat="false" ht="15.25" hidden="false" customHeight="false" outlineLevel="0" collapsed="false"/>
    <row r="31321" customFormat="false" ht="15.25" hidden="false" customHeight="false" outlineLevel="0" collapsed="false"/>
    <row r="31322" customFormat="false" ht="15.25" hidden="false" customHeight="false" outlineLevel="0" collapsed="false"/>
    <row r="31323" customFormat="false" ht="15.25" hidden="false" customHeight="false" outlineLevel="0" collapsed="false"/>
    <row r="31324" customFormat="false" ht="15.25" hidden="false" customHeight="false" outlineLevel="0" collapsed="false"/>
    <row r="31325" customFormat="false" ht="15.25" hidden="false" customHeight="false" outlineLevel="0" collapsed="false"/>
    <row r="31326" customFormat="false" ht="15.25" hidden="false" customHeight="false" outlineLevel="0" collapsed="false"/>
    <row r="31327" customFormat="false" ht="15.25" hidden="false" customHeight="false" outlineLevel="0" collapsed="false"/>
    <row r="31328" customFormat="false" ht="15.25" hidden="false" customHeight="false" outlineLevel="0" collapsed="false"/>
    <row r="31329" customFormat="false" ht="15.25" hidden="false" customHeight="false" outlineLevel="0" collapsed="false"/>
    <row r="31330" customFormat="false" ht="15.25" hidden="false" customHeight="false" outlineLevel="0" collapsed="false"/>
    <row r="31331" customFormat="false" ht="15.25" hidden="false" customHeight="false" outlineLevel="0" collapsed="false"/>
    <row r="31332" customFormat="false" ht="15.25" hidden="false" customHeight="false" outlineLevel="0" collapsed="false"/>
    <row r="31333" customFormat="false" ht="15.25" hidden="false" customHeight="false" outlineLevel="0" collapsed="false"/>
    <row r="31334" customFormat="false" ht="15.25" hidden="false" customHeight="false" outlineLevel="0" collapsed="false"/>
    <row r="31335" customFormat="false" ht="15.25" hidden="false" customHeight="false" outlineLevel="0" collapsed="false"/>
    <row r="31336" customFormat="false" ht="15.25" hidden="false" customHeight="false" outlineLevel="0" collapsed="false"/>
    <row r="31337" customFormat="false" ht="15.25" hidden="false" customHeight="false" outlineLevel="0" collapsed="false"/>
    <row r="31338" customFormat="false" ht="15.25" hidden="false" customHeight="false" outlineLevel="0" collapsed="false"/>
    <row r="31339" customFormat="false" ht="15.25" hidden="false" customHeight="false" outlineLevel="0" collapsed="false"/>
    <row r="31340" customFormat="false" ht="15.25" hidden="false" customHeight="false" outlineLevel="0" collapsed="false"/>
    <row r="31341" customFormat="false" ht="15.25" hidden="false" customHeight="false" outlineLevel="0" collapsed="false"/>
    <row r="31342" customFormat="false" ht="15.25" hidden="false" customHeight="false" outlineLevel="0" collapsed="false"/>
    <row r="31343" customFormat="false" ht="15.25" hidden="false" customHeight="false" outlineLevel="0" collapsed="false"/>
    <row r="31344" customFormat="false" ht="15.25" hidden="false" customHeight="false" outlineLevel="0" collapsed="false"/>
    <row r="31345" customFormat="false" ht="15.25" hidden="false" customHeight="false" outlineLevel="0" collapsed="false"/>
    <row r="31346" customFormat="false" ht="15.25" hidden="false" customHeight="false" outlineLevel="0" collapsed="false"/>
    <row r="31347" customFormat="false" ht="15.25" hidden="false" customHeight="false" outlineLevel="0" collapsed="false"/>
    <row r="31348" customFormat="false" ht="15.25" hidden="false" customHeight="false" outlineLevel="0" collapsed="false"/>
    <row r="31349" customFormat="false" ht="15.25" hidden="false" customHeight="false" outlineLevel="0" collapsed="false"/>
    <row r="31350" customFormat="false" ht="15.25" hidden="false" customHeight="false" outlineLevel="0" collapsed="false"/>
    <row r="31351" customFormat="false" ht="15.25" hidden="false" customHeight="false" outlineLevel="0" collapsed="false"/>
    <row r="31352" customFormat="false" ht="15.25" hidden="false" customHeight="false" outlineLevel="0" collapsed="false"/>
    <row r="31353" customFormat="false" ht="15.25" hidden="false" customHeight="false" outlineLevel="0" collapsed="false"/>
    <row r="31354" customFormat="false" ht="15.25" hidden="false" customHeight="false" outlineLevel="0" collapsed="false"/>
    <row r="31355" customFormat="false" ht="15.25" hidden="false" customHeight="false" outlineLevel="0" collapsed="false"/>
    <row r="31356" customFormat="false" ht="15.25" hidden="false" customHeight="false" outlineLevel="0" collapsed="false"/>
    <row r="31357" customFormat="false" ht="15.25" hidden="false" customHeight="false" outlineLevel="0" collapsed="false"/>
    <row r="31358" customFormat="false" ht="15.25" hidden="false" customHeight="false" outlineLevel="0" collapsed="false"/>
    <row r="31359" customFormat="false" ht="15.25" hidden="false" customHeight="false" outlineLevel="0" collapsed="false"/>
    <row r="31360" customFormat="false" ht="15.25" hidden="false" customHeight="false" outlineLevel="0" collapsed="false"/>
    <row r="31361" customFormat="false" ht="15.25" hidden="false" customHeight="false" outlineLevel="0" collapsed="false"/>
    <row r="31362" customFormat="false" ht="15.25" hidden="false" customHeight="false" outlineLevel="0" collapsed="false"/>
    <row r="31363" customFormat="false" ht="15.25" hidden="false" customHeight="false" outlineLevel="0" collapsed="false"/>
    <row r="31364" customFormat="false" ht="15.25" hidden="false" customHeight="false" outlineLevel="0" collapsed="false"/>
    <row r="31365" customFormat="false" ht="15.25" hidden="false" customHeight="false" outlineLevel="0" collapsed="false"/>
    <row r="31366" customFormat="false" ht="15.25" hidden="false" customHeight="false" outlineLevel="0" collapsed="false"/>
    <row r="31367" customFormat="false" ht="15.25" hidden="false" customHeight="false" outlineLevel="0" collapsed="false"/>
    <row r="31368" customFormat="false" ht="15.25" hidden="false" customHeight="false" outlineLevel="0" collapsed="false"/>
    <row r="31369" customFormat="false" ht="15.25" hidden="false" customHeight="false" outlineLevel="0" collapsed="false"/>
    <row r="31370" customFormat="false" ht="15.25" hidden="false" customHeight="false" outlineLevel="0" collapsed="false"/>
    <row r="31371" customFormat="false" ht="15.25" hidden="false" customHeight="false" outlineLevel="0" collapsed="false"/>
    <row r="31372" customFormat="false" ht="15.25" hidden="false" customHeight="false" outlineLevel="0" collapsed="false"/>
    <row r="31373" customFormat="false" ht="15.25" hidden="false" customHeight="false" outlineLevel="0" collapsed="false"/>
    <row r="31374" customFormat="false" ht="15.25" hidden="false" customHeight="false" outlineLevel="0" collapsed="false"/>
    <row r="31375" customFormat="false" ht="15.25" hidden="false" customHeight="false" outlineLevel="0" collapsed="false"/>
    <row r="31376" customFormat="false" ht="15.25" hidden="false" customHeight="false" outlineLevel="0" collapsed="false"/>
    <row r="31377" customFormat="false" ht="15.25" hidden="false" customHeight="false" outlineLevel="0" collapsed="false"/>
    <row r="31378" customFormat="false" ht="15.25" hidden="false" customHeight="false" outlineLevel="0" collapsed="false"/>
    <row r="31379" customFormat="false" ht="15.25" hidden="false" customHeight="false" outlineLevel="0" collapsed="false"/>
    <row r="31380" customFormat="false" ht="15.25" hidden="false" customHeight="false" outlineLevel="0" collapsed="false"/>
    <row r="31381" customFormat="false" ht="15.25" hidden="false" customHeight="false" outlineLevel="0" collapsed="false"/>
    <row r="31382" customFormat="false" ht="15.25" hidden="false" customHeight="false" outlineLevel="0" collapsed="false"/>
    <row r="31383" customFormat="false" ht="15.25" hidden="false" customHeight="false" outlineLevel="0" collapsed="false"/>
    <row r="31384" customFormat="false" ht="15.25" hidden="false" customHeight="false" outlineLevel="0" collapsed="false"/>
    <row r="31385" customFormat="false" ht="15.25" hidden="false" customHeight="false" outlineLevel="0" collapsed="false"/>
    <row r="31386" customFormat="false" ht="15.25" hidden="false" customHeight="false" outlineLevel="0" collapsed="false"/>
    <row r="31387" customFormat="false" ht="15.25" hidden="false" customHeight="false" outlineLevel="0" collapsed="false"/>
    <row r="31388" customFormat="false" ht="15.25" hidden="false" customHeight="false" outlineLevel="0" collapsed="false"/>
    <row r="31389" customFormat="false" ht="15.25" hidden="false" customHeight="false" outlineLevel="0" collapsed="false"/>
    <row r="31390" customFormat="false" ht="15.25" hidden="false" customHeight="false" outlineLevel="0" collapsed="false"/>
    <row r="31391" customFormat="false" ht="15.25" hidden="false" customHeight="false" outlineLevel="0" collapsed="false"/>
    <row r="31392" customFormat="false" ht="15.25" hidden="false" customHeight="false" outlineLevel="0" collapsed="false"/>
    <row r="31393" customFormat="false" ht="15.25" hidden="false" customHeight="false" outlineLevel="0" collapsed="false"/>
    <row r="31394" customFormat="false" ht="15.25" hidden="false" customHeight="false" outlineLevel="0" collapsed="false"/>
    <row r="31395" customFormat="false" ht="15.25" hidden="false" customHeight="false" outlineLevel="0" collapsed="false"/>
    <row r="31396" customFormat="false" ht="15.25" hidden="false" customHeight="false" outlineLevel="0" collapsed="false"/>
    <row r="31397" customFormat="false" ht="15.25" hidden="false" customHeight="false" outlineLevel="0" collapsed="false"/>
    <row r="31398" customFormat="false" ht="15.25" hidden="false" customHeight="false" outlineLevel="0" collapsed="false"/>
    <row r="31399" customFormat="false" ht="15.25" hidden="false" customHeight="false" outlineLevel="0" collapsed="false"/>
    <row r="31400" customFormat="false" ht="15.25" hidden="false" customHeight="false" outlineLevel="0" collapsed="false"/>
    <row r="31401" customFormat="false" ht="15.25" hidden="false" customHeight="false" outlineLevel="0" collapsed="false"/>
    <row r="31402" customFormat="false" ht="15.25" hidden="false" customHeight="false" outlineLevel="0" collapsed="false"/>
    <row r="31403" customFormat="false" ht="15.25" hidden="false" customHeight="false" outlineLevel="0" collapsed="false"/>
    <row r="31404" customFormat="false" ht="15.25" hidden="false" customHeight="false" outlineLevel="0" collapsed="false"/>
    <row r="31405" customFormat="false" ht="15.25" hidden="false" customHeight="false" outlineLevel="0" collapsed="false"/>
    <row r="31406" customFormat="false" ht="15.25" hidden="false" customHeight="false" outlineLevel="0" collapsed="false"/>
    <row r="31407" customFormat="false" ht="15.25" hidden="false" customHeight="false" outlineLevel="0" collapsed="false"/>
    <row r="31408" customFormat="false" ht="15.25" hidden="false" customHeight="false" outlineLevel="0" collapsed="false"/>
    <row r="31409" customFormat="false" ht="15.25" hidden="false" customHeight="false" outlineLevel="0" collapsed="false"/>
    <row r="31410" customFormat="false" ht="15.25" hidden="false" customHeight="false" outlineLevel="0" collapsed="false"/>
    <row r="31411" customFormat="false" ht="15.25" hidden="false" customHeight="false" outlineLevel="0" collapsed="false"/>
    <row r="31412" customFormat="false" ht="15.25" hidden="false" customHeight="false" outlineLevel="0" collapsed="false"/>
    <row r="31413" customFormat="false" ht="15.25" hidden="false" customHeight="false" outlineLevel="0" collapsed="false"/>
    <row r="31414" customFormat="false" ht="15.25" hidden="false" customHeight="false" outlineLevel="0" collapsed="false"/>
    <row r="31415" customFormat="false" ht="15.25" hidden="false" customHeight="false" outlineLevel="0" collapsed="false"/>
    <row r="31416" customFormat="false" ht="15.25" hidden="false" customHeight="false" outlineLevel="0" collapsed="false"/>
    <row r="31417" customFormat="false" ht="15.25" hidden="false" customHeight="false" outlineLevel="0" collapsed="false"/>
    <row r="31418" customFormat="false" ht="15.25" hidden="false" customHeight="false" outlineLevel="0" collapsed="false"/>
    <row r="31419" customFormat="false" ht="15.25" hidden="false" customHeight="false" outlineLevel="0" collapsed="false"/>
    <row r="31420" customFormat="false" ht="15.25" hidden="false" customHeight="false" outlineLevel="0" collapsed="false"/>
    <row r="31421" customFormat="false" ht="15.25" hidden="false" customHeight="false" outlineLevel="0" collapsed="false"/>
    <row r="31422" customFormat="false" ht="15.25" hidden="false" customHeight="false" outlineLevel="0" collapsed="false"/>
    <row r="31423" customFormat="false" ht="15.25" hidden="false" customHeight="false" outlineLevel="0" collapsed="false"/>
    <row r="31424" customFormat="false" ht="15.25" hidden="false" customHeight="false" outlineLevel="0" collapsed="false"/>
    <row r="31425" customFormat="false" ht="15.25" hidden="false" customHeight="false" outlineLevel="0" collapsed="false"/>
    <row r="31426" customFormat="false" ht="15.25" hidden="false" customHeight="false" outlineLevel="0" collapsed="false"/>
    <row r="31427" customFormat="false" ht="15.25" hidden="false" customHeight="false" outlineLevel="0" collapsed="false"/>
    <row r="31428" customFormat="false" ht="15.25" hidden="false" customHeight="false" outlineLevel="0" collapsed="false"/>
    <row r="31429" customFormat="false" ht="15.25" hidden="false" customHeight="false" outlineLevel="0" collapsed="false"/>
    <row r="31430" customFormat="false" ht="15.25" hidden="false" customHeight="false" outlineLevel="0" collapsed="false"/>
    <row r="31431" customFormat="false" ht="15.25" hidden="false" customHeight="false" outlineLevel="0" collapsed="false"/>
    <row r="31432" customFormat="false" ht="15.25" hidden="false" customHeight="false" outlineLevel="0" collapsed="false"/>
    <row r="31433" customFormat="false" ht="15.25" hidden="false" customHeight="false" outlineLevel="0" collapsed="false"/>
    <row r="31434" customFormat="false" ht="15.25" hidden="false" customHeight="false" outlineLevel="0" collapsed="false"/>
    <row r="31435" customFormat="false" ht="15.25" hidden="false" customHeight="false" outlineLevel="0" collapsed="false"/>
    <row r="31436" customFormat="false" ht="15.25" hidden="false" customHeight="false" outlineLevel="0" collapsed="false"/>
    <row r="31437" customFormat="false" ht="15.25" hidden="false" customHeight="false" outlineLevel="0" collapsed="false"/>
    <row r="31438" customFormat="false" ht="15.25" hidden="false" customHeight="false" outlineLevel="0" collapsed="false"/>
    <row r="31439" customFormat="false" ht="15.25" hidden="false" customHeight="false" outlineLevel="0" collapsed="false"/>
    <row r="31440" customFormat="false" ht="15.25" hidden="false" customHeight="false" outlineLevel="0" collapsed="false"/>
    <row r="31441" customFormat="false" ht="15.25" hidden="false" customHeight="false" outlineLevel="0" collapsed="false"/>
    <row r="31442" customFormat="false" ht="15.25" hidden="false" customHeight="false" outlineLevel="0" collapsed="false"/>
    <row r="31443" customFormat="false" ht="15.25" hidden="false" customHeight="false" outlineLevel="0" collapsed="false"/>
    <row r="31444" customFormat="false" ht="15.25" hidden="false" customHeight="false" outlineLevel="0" collapsed="false"/>
    <row r="31445" customFormat="false" ht="15.25" hidden="false" customHeight="false" outlineLevel="0" collapsed="false"/>
    <row r="31446" customFormat="false" ht="15.25" hidden="false" customHeight="false" outlineLevel="0" collapsed="false"/>
    <row r="31447" customFormat="false" ht="15.25" hidden="false" customHeight="false" outlineLevel="0" collapsed="false"/>
    <row r="31448" customFormat="false" ht="15.25" hidden="false" customHeight="false" outlineLevel="0" collapsed="false"/>
    <row r="31449" customFormat="false" ht="15.25" hidden="false" customHeight="false" outlineLevel="0" collapsed="false"/>
    <row r="31450" customFormat="false" ht="15.25" hidden="false" customHeight="false" outlineLevel="0" collapsed="false"/>
    <row r="31451" customFormat="false" ht="15.25" hidden="false" customHeight="false" outlineLevel="0" collapsed="false"/>
    <row r="31452" customFormat="false" ht="15.25" hidden="false" customHeight="false" outlineLevel="0" collapsed="false"/>
    <row r="31453" customFormat="false" ht="15.25" hidden="false" customHeight="false" outlineLevel="0" collapsed="false"/>
    <row r="31454" customFormat="false" ht="15.25" hidden="false" customHeight="false" outlineLevel="0" collapsed="false"/>
    <row r="31455" customFormat="false" ht="15.25" hidden="false" customHeight="false" outlineLevel="0" collapsed="false"/>
    <row r="31456" customFormat="false" ht="15.25" hidden="false" customHeight="false" outlineLevel="0" collapsed="false"/>
    <row r="31457" customFormat="false" ht="15.25" hidden="false" customHeight="false" outlineLevel="0" collapsed="false"/>
    <row r="31458" customFormat="false" ht="15.25" hidden="false" customHeight="false" outlineLevel="0" collapsed="false"/>
    <row r="31459" customFormat="false" ht="15.25" hidden="false" customHeight="false" outlineLevel="0" collapsed="false"/>
    <row r="31460" customFormat="false" ht="15.25" hidden="false" customHeight="false" outlineLevel="0" collapsed="false"/>
    <row r="31461" customFormat="false" ht="15.25" hidden="false" customHeight="false" outlineLevel="0" collapsed="false"/>
    <row r="31462" customFormat="false" ht="15.25" hidden="false" customHeight="false" outlineLevel="0" collapsed="false"/>
    <row r="31463" customFormat="false" ht="15.25" hidden="false" customHeight="false" outlineLevel="0" collapsed="false"/>
    <row r="31464" customFormat="false" ht="15.25" hidden="false" customHeight="false" outlineLevel="0" collapsed="false"/>
    <row r="31465" customFormat="false" ht="15.25" hidden="false" customHeight="false" outlineLevel="0" collapsed="false"/>
    <row r="31466" customFormat="false" ht="15.25" hidden="false" customHeight="false" outlineLevel="0" collapsed="false"/>
    <row r="31467" customFormat="false" ht="15.25" hidden="false" customHeight="false" outlineLevel="0" collapsed="false"/>
    <row r="31468" customFormat="false" ht="15.25" hidden="false" customHeight="false" outlineLevel="0" collapsed="false"/>
    <row r="31469" customFormat="false" ht="15.25" hidden="false" customHeight="false" outlineLevel="0" collapsed="false"/>
    <row r="31470" customFormat="false" ht="15.25" hidden="false" customHeight="false" outlineLevel="0" collapsed="false"/>
    <row r="31471" customFormat="false" ht="15.25" hidden="false" customHeight="false" outlineLevel="0" collapsed="false"/>
    <row r="31472" customFormat="false" ht="15.25" hidden="false" customHeight="false" outlineLevel="0" collapsed="false"/>
    <row r="31473" customFormat="false" ht="15.25" hidden="false" customHeight="false" outlineLevel="0" collapsed="false"/>
    <row r="31474" customFormat="false" ht="15.25" hidden="false" customHeight="false" outlineLevel="0" collapsed="false"/>
    <row r="31475" customFormat="false" ht="15.25" hidden="false" customHeight="false" outlineLevel="0" collapsed="false"/>
    <row r="31476" customFormat="false" ht="15.25" hidden="false" customHeight="false" outlineLevel="0" collapsed="false"/>
    <row r="31477" customFormat="false" ht="15.25" hidden="false" customHeight="false" outlineLevel="0" collapsed="false"/>
    <row r="31478" customFormat="false" ht="15.25" hidden="false" customHeight="false" outlineLevel="0" collapsed="false"/>
    <row r="31479" customFormat="false" ht="15.25" hidden="false" customHeight="false" outlineLevel="0" collapsed="false"/>
    <row r="31480" customFormat="false" ht="15.25" hidden="false" customHeight="false" outlineLevel="0" collapsed="false"/>
    <row r="31481" customFormat="false" ht="15.25" hidden="false" customHeight="false" outlineLevel="0" collapsed="false"/>
    <row r="31482" customFormat="false" ht="15.25" hidden="false" customHeight="false" outlineLevel="0" collapsed="false"/>
    <row r="31483" customFormat="false" ht="15.25" hidden="false" customHeight="false" outlineLevel="0" collapsed="false"/>
    <row r="31484" customFormat="false" ht="15.25" hidden="false" customHeight="false" outlineLevel="0" collapsed="false"/>
    <row r="31485" customFormat="false" ht="15.25" hidden="false" customHeight="false" outlineLevel="0" collapsed="false"/>
    <row r="31486" customFormat="false" ht="15.25" hidden="false" customHeight="false" outlineLevel="0" collapsed="false"/>
    <row r="31487" customFormat="false" ht="15.25" hidden="false" customHeight="false" outlineLevel="0" collapsed="false"/>
    <row r="31488" customFormat="false" ht="15.25" hidden="false" customHeight="false" outlineLevel="0" collapsed="false"/>
    <row r="31489" customFormat="false" ht="15.25" hidden="false" customHeight="false" outlineLevel="0" collapsed="false"/>
    <row r="31490" customFormat="false" ht="15.25" hidden="false" customHeight="false" outlineLevel="0" collapsed="false"/>
    <row r="31491" customFormat="false" ht="15.25" hidden="false" customHeight="false" outlineLevel="0" collapsed="false"/>
    <row r="31492" customFormat="false" ht="15.25" hidden="false" customHeight="false" outlineLevel="0" collapsed="false"/>
    <row r="31493" customFormat="false" ht="15.25" hidden="false" customHeight="false" outlineLevel="0" collapsed="false"/>
    <row r="31494" customFormat="false" ht="15.25" hidden="false" customHeight="false" outlineLevel="0" collapsed="false"/>
    <row r="31495" customFormat="false" ht="15.25" hidden="false" customHeight="false" outlineLevel="0" collapsed="false"/>
    <row r="31496" customFormat="false" ht="15.25" hidden="false" customHeight="false" outlineLevel="0" collapsed="false"/>
    <row r="31497" customFormat="false" ht="15.25" hidden="false" customHeight="false" outlineLevel="0" collapsed="false"/>
    <row r="31498" customFormat="false" ht="15.25" hidden="false" customHeight="false" outlineLevel="0" collapsed="false"/>
    <row r="31499" customFormat="false" ht="15.25" hidden="false" customHeight="false" outlineLevel="0" collapsed="false"/>
    <row r="31500" customFormat="false" ht="15.25" hidden="false" customHeight="false" outlineLevel="0" collapsed="false"/>
    <row r="31501" customFormat="false" ht="15.25" hidden="false" customHeight="false" outlineLevel="0" collapsed="false"/>
    <row r="31502" customFormat="false" ht="15.25" hidden="false" customHeight="false" outlineLevel="0" collapsed="false"/>
    <row r="31503" customFormat="false" ht="15.25" hidden="false" customHeight="false" outlineLevel="0" collapsed="false"/>
    <row r="31504" customFormat="false" ht="15.25" hidden="false" customHeight="false" outlineLevel="0" collapsed="false"/>
    <row r="31505" customFormat="false" ht="15.25" hidden="false" customHeight="false" outlineLevel="0" collapsed="false"/>
    <row r="31506" customFormat="false" ht="15.25" hidden="false" customHeight="false" outlineLevel="0" collapsed="false"/>
    <row r="31507" customFormat="false" ht="15.25" hidden="false" customHeight="false" outlineLevel="0" collapsed="false"/>
    <row r="31508" customFormat="false" ht="15.25" hidden="false" customHeight="false" outlineLevel="0" collapsed="false"/>
    <row r="31509" customFormat="false" ht="15.25" hidden="false" customHeight="false" outlineLevel="0" collapsed="false"/>
    <row r="31510" customFormat="false" ht="15.25" hidden="false" customHeight="false" outlineLevel="0" collapsed="false"/>
    <row r="31511" customFormat="false" ht="15.25" hidden="false" customHeight="false" outlineLevel="0" collapsed="false"/>
    <row r="31512" customFormat="false" ht="15.25" hidden="false" customHeight="false" outlineLevel="0" collapsed="false"/>
    <row r="31513" customFormat="false" ht="15.25" hidden="false" customHeight="false" outlineLevel="0" collapsed="false"/>
    <row r="31514" customFormat="false" ht="15.25" hidden="false" customHeight="false" outlineLevel="0" collapsed="false"/>
    <row r="31515" customFormat="false" ht="15.25" hidden="false" customHeight="false" outlineLevel="0" collapsed="false"/>
    <row r="31516" customFormat="false" ht="15.25" hidden="false" customHeight="false" outlineLevel="0" collapsed="false"/>
    <row r="31517" customFormat="false" ht="15.25" hidden="false" customHeight="false" outlineLevel="0" collapsed="false"/>
    <row r="31518" customFormat="false" ht="15.25" hidden="false" customHeight="false" outlineLevel="0" collapsed="false"/>
    <row r="31519" customFormat="false" ht="15.25" hidden="false" customHeight="false" outlineLevel="0" collapsed="false"/>
    <row r="31520" customFormat="false" ht="15.25" hidden="false" customHeight="false" outlineLevel="0" collapsed="false"/>
    <row r="31521" customFormat="false" ht="15.25" hidden="false" customHeight="false" outlineLevel="0" collapsed="false"/>
    <row r="31522" customFormat="false" ht="15.25" hidden="false" customHeight="false" outlineLevel="0" collapsed="false"/>
    <row r="31523" customFormat="false" ht="15.25" hidden="false" customHeight="false" outlineLevel="0" collapsed="false"/>
    <row r="31524" customFormat="false" ht="15.25" hidden="false" customHeight="false" outlineLevel="0" collapsed="false"/>
    <row r="31525" customFormat="false" ht="15.25" hidden="false" customHeight="false" outlineLevel="0" collapsed="false"/>
    <row r="31526" customFormat="false" ht="15.25" hidden="false" customHeight="false" outlineLevel="0" collapsed="false"/>
    <row r="31527" customFormat="false" ht="15.25" hidden="false" customHeight="false" outlineLevel="0" collapsed="false"/>
    <row r="31528" customFormat="false" ht="15.25" hidden="false" customHeight="false" outlineLevel="0" collapsed="false"/>
    <row r="31529" customFormat="false" ht="15.25" hidden="false" customHeight="false" outlineLevel="0" collapsed="false"/>
    <row r="31530" customFormat="false" ht="15.25" hidden="false" customHeight="false" outlineLevel="0" collapsed="false"/>
    <row r="31531" customFormat="false" ht="15.25" hidden="false" customHeight="false" outlineLevel="0" collapsed="false"/>
    <row r="31532" customFormat="false" ht="15.25" hidden="false" customHeight="false" outlineLevel="0" collapsed="false"/>
    <row r="31533" customFormat="false" ht="15.25" hidden="false" customHeight="false" outlineLevel="0" collapsed="false"/>
    <row r="31534" customFormat="false" ht="15.25" hidden="false" customHeight="false" outlineLevel="0" collapsed="false"/>
    <row r="31535" customFormat="false" ht="15.25" hidden="false" customHeight="false" outlineLevel="0" collapsed="false"/>
    <row r="31536" customFormat="false" ht="15.25" hidden="false" customHeight="false" outlineLevel="0" collapsed="false"/>
    <row r="31537" customFormat="false" ht="15.25" hidden="false" customHeight="false" outlineLevel="0" collapsed="false"/>
    <row r="31538" customFormat="false" ht="15.25" hidden="false" customHeight="false" outlineLevel="0" collapsed="false"/>
    <row r="31539" customFormat="false" ht="15.25" hidden="false" customHeight="false" outlineLevel="0" collapsed="false"/>
    <row r="31540" customFormat="false" ht="15.25" hidden="false" customHeight="false" outlineLevel="0" collapsed="false"/>
    <row r="31541" customFormat="false" ht="15.25" hidden="false" customHeight="false" outlineLevel="0" collapsed="false"/>
    <row r="31542" customFormat="false" ht="15.25" hidden="false" customHeight="false" outlineLevel="0" collapsed="false"/>
    <row r="31543" customFormat="false" ht="15.25" hidden="false" customHeight="false" outlineLevel="0" collapsed="false"/>
    <row r="31544" customFormat="false" ht="15.25" hidden="false" customHeight="false" outlineLevel="0" collapsed="false"/>
    <row r="31545" customFormat="false" ht="15.25" hidden="false" customHeight="false" outlineLevel="0" collapsed="false"/>
    <row r="31546" customFormat="false" ht="15.25" hidden="false" customHeight="false" outlineLevel="0" collapsed="false"/>
    <row r="31547" customFormat="false" ht="15.25" hidden="false" customHeight="false" outlineLevel="0" collapsed="false"/>
    <row r="31548" customFormat="false" ht="15.25" hidden="false" customHeight="false" outlineLevel="0" collapsed="false"/>
    <row r="31549" customFormat="false" ht="15.25" hidden="false" customHeight="false" outlineLevel="0" collapsed="false"/>
    <row r="31550" customFormat="false" ht="15.25" hidden="false" customHeight="false" outlineLevel="0" collapsed="false"/>
    <row r="31551" customFormat="false" ht="15.25" hidden="false" customHeight="false" outlineLevel="0" collapsed="false"/>
    <row r="31552" customFormat="false" ht="15.25" hidden="false" customHeight="false" outlineLevel="0" collapsed="false"/>
    <row r="31553" customFormat="false" ht="15.25" hidden="false" customHeight="false" outlineLevel="0" collapsed="false"/>
    <row r="31554" customFormat="false" ht="15.25" hidden="false" customHeight="false" outlineLevel="0" collapsed="false"/>
    <row r="31555" customFormat="false" ht="15.25" hidden="false" customHeight="false" outlineLevel="0" collapsed="false"/>
    <row r="31556" customFormat="false" ht="15.25" hidden="false" customHeight="false" outlineLevel="0" collapsed="false"/>
    <row r="31557" customFormat="false" ht="15.25" hidden="false" customHeight="false" outlineLevel="0" collapsed="false"/>
    <row r="31558" customFormat="false" ht="15.25" hidden="false" customHeight="false" outlineLevel="0" collapsed="false"/>
    <row r="31559" customFormat="false" ht="15.25" hidden="false" customHeight="false" outlineLevel="0" collapsed="false"/>
    <row r="31560" customFormat="false" ht="15.25" hidden="false" customHeight="false" outlineLevel="0" collapsed="false"/>
    <row r="31561" customFormat="false" ht="15.25" hidden="false" customHeight="false" outlineLevel="0" collapsed="false"/>
    <row r="31562" customFormat="false" ht="15.25" hidden="false" customHeight="false" outlineLevel="0" collapsed="false"/>
    <row r="31563" customFormat="false" ht="15.25" hidden="false" customHeight="false" outlineLevel="0" collapsed="false"/>
    <row r="31564" customFormat="false" ht="15.25" hidden="false" customHeight="false" outlineLevel="0" collapsed="false"/>
    <row r="31565" customFormat="false" ht="15.25" hidden="false" customHeight="false" outlineLevel="0" collapsed="false"/>
    <row r="31566" customFormat="false" ht="15.25" hidden="false" customHeight="false" outlineLevel="0" collapsed="false"/>
    <row r="31567" customFormat="false" ht="15.25" hidden="false" customHeight="false" outlineLevel="0" collapsed="false"/>
    <row r="31568" customFormat="false" ht="15.25" hidden="false" customHeight="false" outlineLevel="0" collapsed="false"/>
    <row r="31569" customFormat="false" ht="15.25" hidden="false" customHeight="false" outlineLevel="0" collapsed="false"/>
    <row r="31570" customFormat="false" ht="15.25" hidden="false" customHeight="false" outlineLevel="0" collapsed="false"/>
    <row r="31571" customFormat="false" ht="15.25" hidden="false" customHeight="false" outlineLevel="0" collapsed="false"/>
    <row r="31572" customFormat="false" ht="15.25" hidden="false" customHeight="false" outlineLevel="0" collapsed="false"/>
    <row r="31573" customFormat="false" ht="15.25" hidden="false" customHeight="false" outlineLevel="0" collapsed="false"/>
    <row r="31574" customFormat="false" ht="15.25" hidden="false" customHeight="false" outlineLevel="0" collapsed="false"/>
    <row r="31575" customFormat="false" ht="15.25" hidden="false" customHeight="false" outlineLevel="0" collapsed="false"/>
    <row r="31576" customFormat="false" ht="15.25" hidden="false" customHeight="false" outlineLevel="0" collapsed="false"/>
    <row r="31577" customFormat="false" ht="15.25" hidden="false" customHeight="false" outlineLevel="0" collapsed="false"/>
    <row r="31578" customFormat="false" ht="15.25" hidden="false" customHeight="false" outlineLevel="0" collapsed="false"/>
    <row r="31579" customFormat="false" ht="15.25" hidden="false" customHeight="false" outlineLevel="0" collapsed="false"/>
    <row r="31580" customFormat="false" ht="15.25" hidden="false" customHeight="false" outlineLevel="0" collapsed="false"/>
    <row r="31581" customFormat="false" ht="15.25" hidden="false" customHeight="false" outlineLevel="0" collapsed="false"/>
    <row r="31582" customFormat="false" ht="15.25" hidden="false" customHeight="false" outlineLevel="0" collapsed="false"/>
    <row r="31583" customFormat="false" ht="15.25" hidden="false" customHeight="false" outlineLevel="0" collapsed="false"/>
    <row r="31584" customFormat="false" ht="15.25" hidden="false" customHeight="false" outlineLevel="0" collapsed="false"/>
    <row r="31585" customFormat="false" ht="15.25" hidden="false" customHeight="false" outlineLevel="0" collapsed="false"/>
    <row r="31586" customFormat="false" ht="15.25" hidden="false" customHeight="false" outlineLevel="0" collapsed="false"/>
    <row r="31587" customFormat="false" ht="15.25" hidden="false" customHeight="false" outlineLevel="0" collapsed="false"/>
    <row r="31588" customFormat="false" ht="15.25" hidden="false" customHeight="false" outlineLevel="0" collapsed="false"/>
    <row r="31589" customFormat="false" ht="15.25" hidden="false" customHeight="false" outlineLevel="0" collapsed="false"/>
    <row r="31590" customFormat="false" ht="15.25" hidden="false" customHeight="false" outlineLevel="0" collapsed="false"/>
    <row r="31591" customFormat="false" ht="15.25" hidden="false" customHeight="false" outlineLevel="0" collapsed="false"/>
    <row r="31592" customFormat="false" ht="15.25" hidden="false" customHeight="false" outlineLevel="0" collapsed="false"/>
    <row r="31593" customFormat="false" ht="15.25" hidden="false" customHeight="false" outlineLevel="0" collapsed="false"/>
    <row r="31594" customFormat="false" ht="15.25" hidden="false" customHeight="false" outlineLevel="0" collapsed="false"/>
    <row r="31595" customFormat="false" ht="15.25" hidden="false" customHeight="false" outlineLevel="0" collapsed="false"/>
    <row r="31596" customFormat="false" ht="15.25" hidden="false" customHeight="false" outlineLevel="0" collapsed="false"/>
    <row r="31597" customFormat="false" ht="15.25" hidden="false" customHeight="false" outlineLevel="0" collapsed="false"/>
    <row r="31598" customFormat="false" ht="15.25" hidden="false" customHeight="false" outlineLevel="0" collapsed="false"/>
    <row r="31599" customFormat="false" ht="15.25" hidden="false" customHeight="false" outlineLevel="0" collapsed="false"/>
    <row r="31600" customFormat="false" ht="15.25" hidden="false" customHeight="false" outlineLevel="0" collapsed="false"/>
    <row r="31601" customFormat="false" ht="15.25" hidden="false" customHeight="false" outlineLevel="0" collapsed="false"/>
    <row r="31602" customFormat="false" ht="15.25" hidden="false" customHeight="false" outlineLevel="0" collapsed="false"/>
    <row r="31603" customFormat="false" ht="15.25" hidden="false" customHeight="false" outlineLevel="0" collapsed="false"/>
    <row r="31604" customFormat="false" ht="15.25" hidden="false" customHeight="false" outlineLevel="0" collapsed="false"/>
    <row r="31605" customFormat="false" ht="15.25" hidden="false" customHeight="false" outlineLevel="0" collapsed="false"/>
    <row r="31606" customFormat="false" ht="15.25" hidden="false" customHeight="false" outlineLevel="0" collapsed="false"/>
    <row r="31607" customFormat="false" ht="15.25" hidden="false" customHeight="false" outlineLevel="0" collapsed="false"/>
    <row r="31608" customFormat="false" ht="15.25" hidden="false" customHeight="false" outlineLevel="0" collapsed="false"/>
    <row r="31609" customFormat="false" ht="15.25" hidden="false" customHeight="false" outlineLevel="0" collapsed="false"/>
    <row r="31610" customFormat="false" ht="15.25" hidden="false" customHeight="false" outlineLevel="0" collapsed="false"/>
    <row r="31611" customFormat="false" ht="15.25" hidden="false" customHeight="false" outlineLevel="0" collapsed="false"/>
    <row r="31612" customFormat="false" ht="15.25" hidden="false" customHeight="false" outlineLevel="0" collapsed="false"/>
    <row r="31613" customFormat="false" ht="15.25" hidden="false" customHeight="false" outlineLevel="0" collapsed="false"/>
    <row r="31614" customFormat="false" ht="15.25" hidden="false" customHeight="false" outlineLevel="0" collapsed="false"/>
    <row r="31615" customFormat="false" ht="15.25" hidden="false" customHeight="false" outlineLevel="0" collapsed="false"/>
    <row r="31616" customFormat="false" ht="15.25" hidden="false" customHeight="false" outlineLevel="0" collapsed="false"/>
    <row r="31617" customFormat="false" ht="15.25" hidden="false" customHeight="false" outlineLevel="0" collapsed="false"/>
    <row r="31618" customFormat="false" ht="15.25" hidden="false" customHeight="false" outlineLevel="0" collapsed="false"/>
    <row r="31619" customFormat="false" ht="15.25" hidden="false" customHeight="false" outlineLevel="0" collapsed="false"/>
    <row r="31620" customFormat="false" ht="15.25" hidden="false" customHeight="false" outlineLevel="0" collapsed="false"/>
    <row r="31621" customFormat="false" ht="15.25" hidden="false" customHeight="false" outlineLevel="0" collapsed="false"/>
    <row r="31622" customFormat="false" ht="15.25" hidden="false" customHeight="false" outlineLevel="0" collapsed="false"/>
    <row r="31623" customFormat="false" ht="15.25" hidden="false" customHeight="false" outlineLevel="0" collapsed="false"/>
    <row r="31624" customFormat="false" ht="15.25" hidden="false" customHeight="false" outlineLevel="0" collapsed="false"/>
    <row r="31625" customFormat="false" ht="15.25" hidden="false" customHeight="false" outlineLevel="0" collapsed="false"/>
    <row r="31626" customFormat="false" ht="15.25" hidden="false" customHeight="false" outlineLevel="0" collapsed="false"/>
    <row r="31627" customFormat="false" ht="15.25" hidden="false" customHeight="false" outlineLevel="0" collapsed="false"/>
    <row r="31628" customFormat="false" ht="15.25" hidden="false" customHeight="false" outlineLevel="0" collapsed="false"/>
    <row r="31629" customFormat="false" ht="15.25" hidden="false" customHeight="false" outlineLevel="0" collapsed="false"/>
    <row r="31630" customFormat="false" ht="15.25" hidden="false" customHeight="false" outlineLevel="0" collapsed="false"/>
    <row r="31631" customFormat="false" ht="15.25" hidden="false" customHeight="false" outlineLevel="0" collapsed="false"/>
    <row r="31632" customFormat="false" ht="15.25" hidden="false" customHeight="false" outlineLevel="0" collapsed="false"/>
    <row r="31633" customFormat="false" ht="15.25" hidden="false" customHeight="false" outlineLevel="0" collapsed="false"/>
    <row r="31634" customFormat="false" ht="15.25" hidden="false" customHeight="false" outlineLevel="0" collapsed="false"/>
    <row r="31635" customFormat="false" ht="15.25" hidden="false" customHeight="false" outlineLevel="0" collapsed="false"/>
    <row r="31636" customFormat="false" ht="15.25" hidden="false" customHeight="false" outlineLevel="0" collapsed="false"/>
    <row r="31637" customFormat="false" ht="15.25" hidden="false" customHeight="false" outlineLevel="0" collapsed="false"/>
    <row r="31638" customFormat="false" ht="15.25" hidden="false" customHeight="false" outlineLevel="0" collapsed="false"/>
    <row r="31639" customFormat="false" ht="15.25" hidden="false" customHeight="false" outlineLevel="0" collapsed="false"/>
    <row r="31640" customFormat="false" ht="15.25" hidden="false" customHeight="false" outlineLevel="0" collapsed="false"/>
    <row r="31641" customFormat="false" ht="15.25" hidden="false" customHeight="false" outlineLevel="0" collapsed="false"/>
    <row r="31642" customFormat="false" ht="15.25" hidden="false" customHeight="false" outlineLevel="0" collapsed="false"/>
    <row r="31643" customFormat="false" ht="15.25" hidden="false" customHeight="false" outlineLevel="0" collapsed="false"/>
    <row r="31644" customFormat="false" ht="15.25" hidden="false" customHeight="false" outlineLevel="0" collapsed="false"/>
    <row r="31645" customFormat="false" ht="15.25" hidden="false" customHeight="false" outlineLevel="0" collapsed="false"/>
    <row r="31646" customFormat="false" ht="15.25" hidden="false" customHeight="false" outlineLevel="0" collapsed="false"/>
    <row r="31647" customFormat="false" ht="15.25" hidden="false" customHeight="false" outlineLevel="0" collapsed="false"/>
    <row r="31648" customFormat="false" ht="15.25" hidden="false" customHeight="false" outlineLevel="0" collapsed="false"/>
    <row r="31649" customFormat="false" ht="15.25" hidden="false" customHeight="false" outlineLevel="0" collapsed="false"/>
    <row r="31650" customFormat="false" ht="15.25" hidden="false" customHeight="false" outlineLevel="0" collapsed="false"/>
    <row r="31651" customFormat="false" ht="15.25" hidden="false" customHeight="false" outlineLevel="0" collapsed="false"/>
    <row r="31652" customFormat="false" ht="15.25" hidden="false" customHeight="false" outlineLevel="0" collapsed="false"/>
    <row r="31653" customFormat="false" ht="15.25" hidden="false" customHeight="false" outlineLevel="0" collapsed="false"/>
    <row r="31654" customFormat="false" ht="15.25" hidden="false" customHeight="false" outlineLevel="0" collapsed="false"/>
    <row r="31655" customFormat="false" ht="15.25" hidden="false" customHeight="false" outlineLevel="0" collapsed="false"/>
    <row r="31656" customFormat="false" ht="15.25" hidden="false" customHeight="false" outlineLevel="0" collapsed="false"/>
    <row r="31657" customFormat="false" ht="15.25" hidden="false" customHeight="false" outlineLevel="0" collapsed="false"/>
    <row r="31658" customFormat="false" ht="15.25" hidden="false" customHeight="false" outlineLevel="0" collapsed="false"/>
    <row r="31659" customFormat="false" ht="15.25" hidden="false" customHeight="false" outlineLevel="0" collapsed="false"/>
    <row r="31660" customFormat="false" ht="15.25" hidden="false" customHeight="false" outlineLevel="0" collapsed="false"/>
    <row r="31661" customFormat="false" ht="15.25" hidden="false" customHeight="false" outlineLevel="0" collapsed="false"/>
    <row r="31662" customFormat="false" ht="15.25" hidden="false" customHeight="false" outlineLevel="0" collapsed="false"/>
    <row r="31663" customFormat="false" ht="15.25" hidden="false" customHeight="false" outlineLevel="0" collapsed="false"/>
    <row r="31664" customFormat="false" ht="15.25" hidden="false" customHeight="false" outlineLevel="0" collapsed="false"/>
    <row r="31665" customFormat="false" ht="15.25" hidden="false" customHeight="false" outlineLevel="0" collapsed="false"/>
    <row r="31666" customFormat="false" ht="15.25" hidden="false" customHeight="false" outlineLevel="0" collapsed="false"/>
    <row r="31667" customFormat="false" ht="15.25" hidden="false" customHeight="false" outlineLevel="0" collapsed="false"/>
    <row r="31668" customFormat="false" ht="15.25" hidden="false" customHeight="false" outlineLevel="0" collapsed="false"/>
    <row r="31669" customFormat="false" ht="15.25" hidden="false" customHeight="false" outlineLevel="0" collapsed="false"/>
    <row r="31670" customFormat="false" ht="15.25" hidden="false" customHeight="false" outlineLevel="0" collapsed="false"/>
    <row r="31671" customFormat="false" ht="15.25" hidden="false" customHeight="false" outlineLevel="0" collapsed="false"/>
    <row r="31672" customFormat="false" ht="15.25" hidden="false" customHeight="false" outlineLevel="0" collapsed="false"/>
    <row r="31673" customFormat="false" ht="15.25" hidden="false" customHeight="false" outlineLevel="0" collapsed="false"/>
    <row r="31674" customFormat="false" ht="15.25" hidden="false" customHeight="false" outlineLevel="0" collapsed="false"/>
    <row r="31675" customFormat="false" ht="15.25" hidden="false" customHeight="false" outlineLevel="0" collapsed="false"/>
    <row r="31676" customFormat="false" ht="15.25" hidden="false" customHeight="false" outlineLevel="0" collapsed="false"/>
    <row r="31677" customFormat="false" ht="15.25" hidden="false" customHeight="false" outlineLevel="0" collapsed="false"/>
    <row r="31678" customFormat="false" ht="15.25" hidden="false" customHeight="false" outlineLevel="0" collapsed="false"/>
    <row r="31679" customFormat="false" ht="15.25" hidden="false" customHeight="false" outlineLevel="0" collapsed="false"/>
    <row r="31680" customFormat="false" ht="15.25" hidden="false" customHeight="false" outlineLevel="0" collapsed="false"/>
    <row r="31681" customFormat="false" ht="15.25" hidden="false" customHeight="false" outlineLevel="0" collapsed="false"/>
    <row r="31682" customFormat="false" ht="15.25" hidden="false" customHeight="false" outlineLevel="0" collapsed="false"/>
    <row r="31683" customFormat="false" ht="15.25" hidden="false" customHeight="false" outlineLevel="0" collapsed="false"/>
    <row r="31684" customFormat="false" ht="15.25" hidden="false" customHeight="false" outlineLevel="0" collapsed="false"/>
    <row r="31685" customFormat="false" ht="15.25" hidden="false" customHeight="false" outlineLevel="0" collapsed="false"/>
    <row r="31686" customFormat="false" ht="15.25" hidden="false" customHeight="false" outlineLevel="0" collapsed="false"/>
    <row r="31687" customFormat="false" ht="15.25" hidden="false" customHeight="false" outlineLevel="0" collapsed="false"/>
    <row r="31688" customFormat="false" ht="15.25" hidden="false" customHeight="false" outlineLevel="0" collapsed="false"/>
    <row r="31689" customFormat="false" ht="15.25" hidden="false" customHeight="false" outlineLevel="0" collapsed="false"/>
    <row r="31690" customFormat="false" ht="15.25" hidden="false" customHeight="false" outlineLevel="0" collapsed="false"/>
    <row r="31691" customFormat="false" ht="15.25" hidden="false" customHeight="false" outlineLevel="0" collapsed="false"/>
    <row r="31692" customFormat="false" ht="15.25" hidden="false" customHeight="false" outlineLevel="0" collapsed="false"/>
    <row r="31693" customFormat="false" ht="15.25" hidden="false" customHeight="false" outlineLevel="0" collapsed="false"/>
    <row r="31694" customFormat="false" ht="15.25" hidden="false" customHeight="false" outlineLevel="0" collapsed="false"/>
    <row r="31695" customFormat="false" ht="15.25" hidden="false" customHeight="false" outlineLevel="0" collapsed="false"/>
    <row r="31696" customFormat="false" ht="15.25" hidden="false" customHeight="false" outlineLevel="0" collapsed="false"/>
    <row r="31697" customFormat="false" ht="15.25" hidden="false" customHeight="false" outlineLevel="0" collapsed="false"/>
    <row r="31698" customFormat="false" ht="15.25" hidden="false" customHeight="false" outlineLevel="0" collapsed="false"/>
    <row r="31699" customFormat="false" ht="15.25" hidden="false" customHeight="false" outlineLevel="0" collapsed="false"/>
    <row r="31700" customFormat="false" ht="15.25" hidden="false" customHeight="false" outlineLevel="0" collapsed="false"/>
    <row r="31701" customFormat="false" ht="15.25" hidden="false" customHeight="false" outlineLevel="0" collapsed="false"/>
    <row r="31702" customFormat="false" ht="15.25" hidden="false" customHeight="false" outlineLevel="0" collapsed="false"/>
    <row r="31703" customFormat="false" ht="15.25" hidden="false" customHeight="false" outlineLevel="0" collapsed="false"/>
    <row r="31704" customFormat="false" ht="15.25" hidden="false" customHeight="false" outlineLevel="0" collapsed="false"/>
    <row r="31705" customFormat="false" ht="15.25" hidden="false" customHeight="false" outlineLevel="0" collapsed="false"/>
    <row r="31706" customFormat="false" ht="15.25" hidden="false" customHeight="false" outlineLevel="0" collapsed="false"/>
    <row r="31707" customFormat="false" ht="15.25" hidden="false" customHeight="false" outlineLevel="0" collapsed="false"/>
    <row r="31708" customFormat="false" ht="15.25" hidden="false" customHeight="false" outlineLevel="0" collapsed="false"/>
    <row r="31709" customFormat="false" ht="15.25" hidden="false" customHeight="false" outlineLevel="0" collapsed="false"/>
    <row r="31710" customFormat="false" ht="15.25" hidden="false" customHeight="false" outlineLevel="0" collapsed="false"/>
    <row r="31711" customFormat="false" ht="15.25" hidden="false" customHeight="false" outlineLevel="0" collapsed="false"/>
    <row r="31712" customFormat="false" ht="15.25" hidden="false" customHeight="false" outlineLevel="0" collapsed="false"/>
    <row r="31713" customFormat="false" ht="15.25" hidden="false" customHeight="false" outlineLevel="0" collapsed="false"/>
    <row r="31714" customFormat="false" ht="15.25" hidden="false" customHeight="false" outlineLevel="0" collapsed="false"/>
    <row r="31715" customFormat="false" ht="15.25" hidden="false" customHeight="false" outlineLevel="0" collapsed="false"/>
    <row r="31716" customFormat="false" ht="15.25" hidden="false" customHeight="false" outlineLevel="0" collapsed="false"/>
    <row r="31717" customFormat="false" ht="15.25" hidden="false" customHeight="false" outlineLevel="0" collapsed="false"/>
    <row r="31718" customFormat="false" ht="15.25" hidden="false" customHeight="false" outlineLevel="0" collapsed="false"/>
    <row r="31719" customFormat="false" ht="15.25" hidden="false" customHeight="false" outlineLevel="0" collapsed="false"/>
    <row r="31720" customFormat="false" ht="15.25" hidden="false" customHeight="false" outlineLevel="0" collapsed="false"/>
    <row r="31721" customFormat="false" ht="15.25" hidden="false" customHeight="false" outlineLevel="0" collapsed="false"/>
    <row r="31722" customFormat="false" ht="15.25" hidden="false" customHeight="false" outlineLevel="0" collapsed="false"/>
    <row r="31723" customFormat="false" ht="15.25" hidden="false" customHeight="false" outlineLevel="0" collapsed="false"/>
    <row r="31724" customFormat="false" ht="15.25" hidden="false" customHeight="false" outlineLevel="0" collapsed="false"/>
    <row r="31725" customFormat="false" ht="15.25" hidden="false" customHeight="false" outlineLevel="0" collapsed="false"/>
    <row r="31726" customFormat="false" ht="15.25" hidden="false" customHeight="false" outlineLevel="0" collapsed="false"/>
    <row r="31727" customFormat="false" ht="15.25" hidden="false" customHeight="false" outlineLevel="0" collapsed="false"/>
    <row r="31728" customFormat="false" ht="15.25" hidden="false" customHeight="false" outlineLevel="0" collapsed="false"/>
    <row r="31729" customFormat="false" ht="15.25" hidden="false" customHeight="false" outlineLevel="0" collapsed="false"/>
    <row r="31730" customFormat="false" ht="15.25" hidden="false" customHeight="false" outlineLevel="0" collapsed="false"/>
    <row r="31731" customFormat="false" ht="15.25" hidden="false" customHeight="false" outlineLevel="0" collapsed="false"/>
    <row r="31732" customFormat="false" ht="15.25" hidden="false" customHeight="false" outlineLevel="0" collapsed="false"/>
    <row r="31733" customFormat="false" ht="15.25" hidden="false" customHeight="false" outlineLevel="0" collapsed="false"/>
    <row r="31734" customFormat="false" ht="15.25" hidden="false" customHeight="false" outlineLevel="0" collapsed="false"/>
    <row r="31735" customFormat="false" ht="15.25" hidden="false" customHeight="false" outlineLevel="0" collapsed="false"/>
    <row r="31736" customFormat="false" ht="15.25" hidden="false" customHeight="false" outlineLevel="0" collapsed="false"/>
    <row r="31737" customFormat="false" ht="15.25" hidden="false" customHeight="false" outlineLevel="0" collapsed="false"/>
    <row r="31738" customFormat="false" ht="15.25" hidden="false" customHeight="false" outlineLevel="0" collapsed="false"/>
    <row r="31739" customFormat="false" ht="15.25" hidden="false" customHeight="false" outlineLevel="0" collapsed="false"/>
    <row r="31740" customFormat="false" ht="15.25" hidden="false" customHeight="false" outlineLevel="0" collapsed="false"/>
    <row r="31741" customFormat="false" ht="15.25" hidden="false" customHeight="false" outlineLevel="0" collapsed="false"/>
    <row r="31742" customFormat="false" ht="15.25" hidden="false" customHeight="false" outlineLevel="0" collapsed="false"/>
    <row r="31743" customFormat="false" ht="15.25" hidden="false" customHeight="false" outlineLevel="0" collapsed="false"/>
    <row r="31744" customFormat="false" ht="15.25" hidden="false" customHeight="false" outlineLevel="0" collapsed="false"/>
    <row r="31745" customFormat="false" ht="15.25" hidden="false" customHeight="false" outlineLevel="0" collapsed="false"/>
    <row r="31746" customFormat="false" ht="15.25" hidden="false" customHeight="false" outlineLevel="0" collapsed="false"/>
    <row r="31747" customFormat="false" ht="15.25" hidden="false" customHeight="false" outlineLevel="0" collapsed="false"/>
    <row r="31748" customFormat="false" ht="15.25" hidden="false" customHeight="false" outlineLevel="0" collapsed="false"/>
    <row r="31749" customFormat="false" ht="15.25" hidden="false" customHeight="false" outlineLevel="0" collapsed="false"/>
    <row r="31750" customFormat="false" ht="15.25" hidden="false" customHeight="false" outlineLevel="0" collapsed="false"/>
    <row r="31751" customFormat="false" ht="15.25" hidden="false" customHeight="false" outlineLevel="0" collapsed="false"/>
    <row r="31752" customFormat="false" ht="15.25" hidden="false" customHeight="false" outlineLevel="0" collapsed="false"/>
    <row r="31753" customFormat="false" ht="15.25" hidden="false" customHeight="false" outlineLevel="0" collapsed="false"/>
    <row r="31754" customFormat="false" ht="15.25" hidden="false" customHeight="false" outlineLevel="0" collapsed="false"/>
    <row r="31755" customFormat="false" ht="15.25" hidden="false" customHeight="false" outlineLevel="0" collapsed="false"/>
    <row r="31756" customFormat="false" ht="15.25" hidden="false" customHeight="false" outlineLevel="0" collapsed="false"/>
    <row r="31757" customFormat="false" ht="15.25" hidden="false" customHeight="false" outlineLevel="0" collapsed="false"/>
    <row r="31758" customFormat="false" ht="15.25" hidden="false" customHeight="false" outlineLevel="0" collapsed="false"/>
    <row r="31759" customFormat="false" ht="15.25" hidden="false" customHeight="false" outlineLevel="0" collapsed="false"/>
    <row r="31760" customFormat="false" ht="15.25" hidden="false" customHeight="false" outlineLevel="0" collapsed="false"/>
    <row r="31761" customFormat="false" ht="15.25" hidden="false" customHeight="false" outlineLevel="0" collapsed="false"/>
    <row r="31762" customFormat="false" ht="15.25" hidden="false" customHeight="false" outlineLevel="0" collapsed="false"/>
    <row r="31763" customFormat="false" ht="15.25" hidden="false" customHeight="false" outlineLevel="0" collapsed="false"/>
    <row r="31764" customFormat="false" ht="15.25" hidden="false" customHeight="false" outlineLevel="0" collapsed="false"/>
    <row r="31765" customFormat="false" ht="15.25" hidden="false" customHeight="false" outlineLevel="0" collapsed="false"/>
    <row r="31766" customFormat="false" ht="15.25" hidden="false" customHeight="false" outlineLevel="0" collapsed="false"/>
    <row r="31767" customFormat="false" ht="15.25" hidden="false" customHeight="false" outlineLevel="0" collapsed="false"/>
    <row r="31768" customFormat="false" ht="15.25" hidden="false" customHeight="false" outlineLevel="0" collapsed="false"/>
    <row r="31769" customFormat="false" ht="15.25" hidden="false" customHeight="false" outlineLevel="0" collapsed="false"/>
    <row r="31770" customFormat="false" ht="15.25" hidden="false" customHeight="false" outlineLevel="0" collapsed="false"/>
    <row r="31771" customFormat="false" ht="15.25" hidden="false" customHeight="false" outlineLevel="0" collapsed="false"/>
    <row r="31772" customFormat="false" ht="15.25" hidden="false" customHeight="false" outlineLevel="0" collapsed="false"/>
    <row r="31773" customFormat="false" ht="15.25" hidden="false" customHeight="false" outlineLevel="0" collapsed="false"/>
    <row r="31774" customFormat="false" ht="15.25" hidden="false" customHeight="false" outlineLevel="0" collapsed="false"/>
    <row r="31775" customFormat="false" ht="15.25" hidden="false" customHeight="false" outlineLevel="0" collapsed="false"/>
    <row r="31776" customFormat="false" ht="15.25" hidden="false" customHeight="false" outlineLevel="0" collapsed="false"/>
    <row r="31777" customFormat="false" ht="15.25" hidden="false" customHeight="false" outlineLevel="0" collapsed="false"/>
    <row r="31778" customFormat="false" ht="15.25" hidden="false" customHeight="false" outlineLevel="0" collapsed="false"/>
    <row r="31779" customFormat="false" ht="15.25" hidden="false" customHeight="false" outlineLevel="0" collapsed="false"/>
    <row r="31780" customFormat="false" ht="15.25" hidden="false" customHeight="false" outlineLevel="0" collapsed="false"/>
    <row r="31781" customFormat="false" ht="15.25" hidden="false" customHeight="false" outlineLevel="0" collapsed="false"/>
    <row r="31782" customFormat="false" ht="15.25" hidden="false" customHeight="false" outlineLevel="0" collapsed="false"/>
    <row r="31783" customFormat="false" ht="15.25" hidden="false" customHeight="false" outlineLevel="0" collapsed="false"/>
    <row r="31784" customFormat="false" ht="15.25" hidden="false" customHeight="false" outlineLevel="0" collapsed="false"/>
    <row r="31785" customFormat="false" ht="15.25" hidden="false" customHeight="false" outlineLevel="0" collapsed="false"/>
    <row r="31786" customFormat="false" ht="15.25" hidden="false" customHeight="false" outlineLevel="0" collapsed="false"/>
    <row r="31787" customFormat="false" ht="15.25" hidden="false" customHeight="false" outlineLevel="0" collapsed="false"/>
    <row r="31788" customFormat="false" ht="15.25" hidden="false" customHeight="false" outlineLevel="0" collapsed="false"/>
    <row r="31789" customFormat="false" ht="15.25" hidden="false" customHeight="false" outlineLevel="0" collapsed="false"/>
    <row r="31790" customFormat="false" ht="15.25" hidden="false" customHeight="false" outlineLevel="0" collapsed="false"/>
    <row r="31791" customFormat="false" ht="15.25" hidden="false" customHeight="false" outlineLevel="0" collapsed="false"/>
    <row r="31792" customFormat="false" ht="15.25" hidden="false" customHeight="false" outlineLevel="0" collapsed="false"/>
    <row r="31793" customFormat="false" ht="15.25" hidden="false" customHeight="false" outlineLevel="0" collapsed="false"/>
    <row r="31794" customFormat="false" ht="15.25" hidden="false" customHeight="false" outlineLevel="0" collapsed="false"/>
    <row r="31795" customFormat="false" ht="15.25" hidden="false" customHeight="false" outlineLevel="0" collapsed="false"/>
    <row r="31796" customFormat="false" ht="15.25" hidden="false" customHeight="false" outlineLevel="0" collapsed="false"/>
    <row r="31797" customFormat="false" ht="15.25" hidden="false" customHeight="false" outlineLevel="0" collapsed="false"/>
    <row r="31798" customFormat="false" ht="15.25" hidden="false" customHeight="false" outlineLevel="0" collapsed="false"/>
    <row r="31799" customFormat="false" ht="15.25" hidden="false" customHeight="false" outlineLevel="0" collapsed="false"/>
    <row r="31800" customFormat="false" ht="15.25" hidden="false" customHeight="false" outlineLevel="0" collapsed="false"/>
    <row r="31801" customFormat="false" ht="15.25" hidden="false" customHeight="false" outlineLevel="0" collapsed="false"/>
    <row r="31802" customFormat="false" ht="15.25" hidden="false" customHeight="false" outlineLevel="0" collapsed="false"/>
    <row r="31803" customFormat="false" ht="15.25" hidden="false" customHeight="false" outlineLevel="0" collapsed="false"/>
    <row r="31804" customFormat="false" ht="15.25" hidden="false" customHeight="false" outlineLevel="0" collapsed="false"/>
    <row r="31805" customFormat="false" ht="15.25" hidden="false" customHeight="false" outlineLevel="0" collapsed="false"/>
    <row r="31806" customFormat="false" ht="15.25" hidden="false" customHeight="false" outlineLevel="0" collapsed="false"/>
    <row r="31807" customFormat="false" ht="15.25" hidden="false" customHeight="false" outlineLevel="0" collapsed="false"/>
    <row r="31808" customFormat="false" ht="15.25" hidden="false" customHeight="false" outlineLevel="0" collapsed="false"/>
    <row r="31809" customFormat="false" ht="15.25" hidden="false" customHeight="false" outlineLevel="0" collapsed="false"/>
    <row r="31810" customFormat="false" ht="15.25" hidden="false" customHeight="false" outlineLevel="0" collapsed="false"/>
    <row r="31811" customFormat="false" ht="15.25" hidden="false" customHeight="false" outlineLevel="0" collapsed="false"/>
    <row r="31812" customFormat="false" ht="15.25" hidden="false" customHeight="false" outlineLevel="0" collapsed="false"/>
    <row r="31813" customFormat="false" ht="15.25" hidden="false" customHeight="false" outlineLevel="0" collapsed="false"/>
    <row r="31814" customFormat="false" ht="15.25" hidden="false" customHeight="false" outlineLevel="0" collapsed="false"/>
    <row r="31815" customFormat="false" ht="15.25" hidden="false" customHeight="false" outlineLevel="0" collapsed="false"/>
    <row r="31816" customFormat="false" ht="15.25" hidden="false" customHeight="false" outlineLevel="0" collapsed="false"/>
    <row r="31817" customFormat="false" ht="15.25" hidden="false" customHeight="false" outlineLevel="0" collapsed="false"/>
    <row r="31818" customFormat="false" ht="15.25" hidden="false" customHeight="false" outlineLevel="0" collapsed="false"/>
    <row r="31819" customFormat="false" ht="15.25" hidden="false" customHeight="false" outlineLevel="0" collapsed="false"/>
    <row r="31820" customFormat="false" ht="15.25" hidden="false" customHeight="false" outlineLevel="0" collapsed="false"/>
    <row r="31821" customFormat="false" ht="15.25" hidden="false" customHeight="false" outlineLevel="0" collapsed="false"/>
    <row r="31822" customFormat="false" ht="15.25" hidden="false" customHeight="false" outlineLevel="0" collapsed="false"/>
    <row r="31823" customFormat="false" ht="15.25" hidden="false" customHeight="false" outlineLevel="0" collapsed="false"/>
    <row r="31824" customFormat="false" ht="15.25" hidden="false" customHeight="false" outlineLevel="0" collapsed="false"/>
    <row r="31825" customFormat="false" ht="15.25" hidden="false" customHeight="false" outlineLevel="0" collapsed="false"/>
    <row r="31826" customFormat="false" ht="15.25" hidden="false" customHeight="false" outlineLevel="0" collapsed="false"/>
    <row r="31827" customFormat="false" ht="15.25" hidden="false" customHeight="false" outlineLevel="0" collapsed="false"/>
    <row r="31828" customFormat="false" ht="15.25" hidden="false" customHeight="false" outlineLevel="0" collapsed="false"/>
    <row r="31829" customFormat="false" ht="15.25" hidden="false" customHeight="false" outlineLevel="0" collapsed="false"/>
    <row r="31830" customFormat="false" ht="15.25" hidden="false" customHeight="false" outlineLevel="0" collapsed="false"/>
    <row r="31831" customFormat="false" ht="15.25" hidden="false" customHeight="false" outlineLevel="0" collapsed="false"/>
    <row r="31832" customFormat="false" ht="15.25" hidden="false" customHeight="false" outlineLevel="0" collapsed="false"/>
    <row r="31833" customFormat="false" ht="15.25" hidden="false" customHeight="false" outlineLevel="0" collapsed="false"/>
    <row r="31834" customFormat="false" ht="15.25" hidden="false" customHeight="false" outlineLevel="0" collapsed="false"/>
    <row r="31835" customFormat="false" ht="15.25" hidden="false" customHeight="false" outlineLevel="0" collapsed="false"/>
    <row r="31836" customFormat="false" ht="15.25" hidden="false" customHeight="false" outlineLevel="0" collapsed="false"/>
    <row r="31837" customFormat="false" ht="15.25" hidden="false" customHeight="false" outlineLevel="0" collapsed="false"/>
    <row r="31838" customFormat="false" ht="15.25" hidden="false" customHeight="false" outlineLevel="0" collapsed="false"/>
    <row r="31839" customFormat="false" ht="15.25" hidden="false" customHeight="false" outlineLevel="0" collapsed="false"/>
    <row r="31840" customFormat="false" ht="15.25" hidden="false" customHeight="false" outlineLevel="0" collapsed="false"/>
    <row r="31841" customFormat="false" ht="15.25" hidden="false" customHeight="false" outlineLevel="0" collapsed="false"/>
    <row r="31842" customFormat="false" ht="15.25" hidden="false" customHeight="false" outlineLevel="0" collapsed="false"/>
    <row r="31843" customFormat="false" ht="15.25" hidden="false" customHeight="false" outlineLevel="0" collapsed="false"/>
    <row r="31844" customFormat="false" ht="15.25" hidden="false" customHeight="false" outlineLevel="0" collapsed="false"/>
    <row r="31845" customFormat="false" ht="15.25" hidden="false" customHeight="false" outlineLevel="0" collapsed="false"/>
    <row r="31846" customFormat="false" ht="15.25" hidden="false" customHeight="false" outlineLevel="0" collapsed="false"/>
    <row r="31847" customFormat="false" ht="15.25" hidden="false" customHeight="false" outlineLevel="0" collapsed="false"/>
    <row r="31848" customFormat="false" ht="15.25" hidden="false" customHeight="false" outlineLevel="0" collapsed="false"/>
    <row r="31849" customFormat="false" ht="15.25" hidden="false" customHeight="false" outlineLevel="0" collapsed="false"/>
    <row r="31850" customFormat="false" ht="15.25" hidden="false" customHeight="false" outlineLevel="0" collapsed="false"/>
    <row r="31851" customFormat="false" ht="15.25" hidden="false" customHeight="false" outlineLevel="0" collapsed="false"/>
    <row r="31852" customFormat="false" ht="15.25" hidden="false" customHeight="false" outlineLevel="0" collapsed="false"/>
    <row r="31853" customFormat="false" ht="15.25" hidden="false" customHeight="false" outlineLevel="0" collapsed="false"/>
    <row r="31854" customFormat="false" ht="15.25" hidden="false" customHeight="false" outlineLevel="0" collapsed="false"/>
    <row r="31855" customFormat="false" ht="15.25" hidden="false" customHeight="false" outlineLevel="0" collapsed="false"/>
    <row r="31856" customFormat="false" ht="15.25" hidden="false" customHeight="false" outlineLevel="0" collapsed="false"/>
    <row r="31857" customFormat="false" ht="15.25" hidden="false" customHeight="false" outlineLevel="0" collapsed="false"/>
    <row r="31858" customFormat="false" ht="15.25" hidden="false" customHeight="false" outlineLevel="0" collapsed="false"/>
    <row r="31859" customFormat="false" ht="15.25" hidden="false" customHeight="false" outlineLevel="0" collapsed="false"/>
    <row r="31860" customFormat="false" ht="15.25" hidden="false" customHeight="false" outlineLevel="0" collapsed="false"/>
    <row r="31861" customFormat="false" ht="15.25" hidden="false" customHeight="false" outlineLevel="0" collapsed="false"/>
    <row r="31862" customFormat="false" ht="15.25" hidden="false" customHeight="false" outlineLevel="0" collapsed="false"/>
    <row r="31863" customFormat="false" ht="15.25" hidden="false" customHeight="false" outlineLevel="0" collapsed="false"/>
    <row r="31864" customFormat="false" ht="15.25" hidden="false" customHeight="false" outlineLevel="0" collapsed="false"/>
    <row r="31865" customFormat="false" ht="15.25" hidden="false" customHeight="false" outlineLevel="0" collapsed="false"/>
    <row r="31866" customFormat="false" ht="15.25" hidden="false" customHeight="false" outlineLevel="0" collapsed="false"/>
    <row r="31867" customFormat="false" ht="15.25" hidden="false" customHeight="false" outlineLevel="0" collapsed="false"/>
    <row r="31868" customFormat="false" ht="15.25" hidden="false" customHeight="false" outlineLevel="0" collapsed="false"/>
    <row r="31869" customFormat="false" ht="15.25" hidden="false" customHeight="false" outlineLevel="0" collapsed="false"/>
    <row r="31870" customFormat="false" ht="15.25" hidden="false" customHeight="false" outlineLevel="0" collapsed="false"/>
    <row r="31871" customFormat="false" ht="15.25" hidden="false" customHeight="false" outlineLevel="0" collapsed="false"/>
    <row r="31872" customFormat="false" ht="15.25" hidden="false" customHeight="false" outlineLevel="0" collapsed="false"/>
    <row r="31873" customFormat="false" ht="15.25" hidden="false" customHeight="false" outlineLevel="0" collapsed="false"/>
    <row r="31874" customFormat="false" ht="15.25" hidden="false" customHeight="false" outlineLevel="0" collapsed="false"/>
    <row r="31875" customFormat="false" ht="15.25" hidden="false" customHeight="false" outlineLevel="0" collapsed="false"/>
    <row r="31876" customFormat="false" ht="15.25" hidden="false" customHeight="false" outlineLevel="0" collapsed="false"/>
    <row r="31877" customFormat="false" ht="15.25" hidden="false" customHeight="false" outlineLevel="0" collapsed="false"/>
    <row r="31878" customFormat="false" ht="15.25" hidden="false" customHeight="false" outlineLevel="0" collapsed="false"/>
    <row r="31879" customFormat="false" ht="15.25" hidden="false" customHeight="false" outlineLevel="0" collapsed="false"/>
    <row r="31880" customFormat="false" ht="15.25" hidden="false" customHeight="false" outlineLevel="0" collapsed="false"/>
    <row r="31881" customFormat="false" ht="15.25" hidden="false" customHeight="false" outlineLevel="0" collapsed="false"/>
    <row r="31882" customFormat="false" ht="15.25" hidden="false" customHeight="false" outlineLevel="0" collapsed="false"/>
    <row r="31883" customFormat="false" ht="15.25" hidden="false" customHeight="false" outlineLevel="0" collapsed="false"/>
    <row r="31884" customFormat="false" ht="15.25" hidden="false" customHeight="false" outlineLevel="0" collapsed="false"/>
    <row r="31885" customFormat="false" ht="15.25" hidden="false" customHeight="false" outlineLevel="0" collapsed="false"/>
    <row r="31886" customFormat="false" ht="15.25" hidden="false" customHeight="false" outlineLevel="0" collapsed="false"/>
    <row r="31887" customFormat="false" ht="15.25" hidden="false" customHeight="false" outlineLevel="0" collapsed="false"/>
    <row r="31888" customFormat="false" ht="15.25" hidden="false" customHeight="false" outlineLevel="0" collapsed="false"/>
    <row r="31889" customFormat="false" ht="15.25" hidden="false" customHeight="false" outlineLevel="0" collapsed="false"/>
    <row r="31890" customFormat="false" ht="15.25" hidden="false" customHeight="false" outlineLevel="0" collapsed="false"/>
    <row r="31891" customFormat="false" ht="15.25" hidden="false" customHeight="false" outlineLevel="0" collapsed="false"/>
    <row r="31892" customFormat="false" ht="15.25" hidden="false" customHeight="false" outlineLevel="0" collapsed="false"/>
    <row r="31893" customFormat="false" ht="15.25" hidden="false" customHeight="false" outlineLevel="0" collapsed="false"/>
    <row r="31894" customFormat="false" ht="15.25" hidden="false" customHeight="false" outlineLevel="0" collapsed="false"/>
    <row r="31895" customFormat="false" ht="15.25" hidden="false" customHeight="false" outlineLevel="0" collapsed="false"/>
    <row r="31896" customFormat="false" ht="15.25" hidden="false" customHeight="false" outlineLevel="0" collapsed="false"/>
    <row r="31897" customFormat="false" ht="15.25" hidden="false" customHeight="false" outlineLevel="0" collapsed="false"/>
    <row r="31898" customFormat="false" ht="15.25" hidden="false" customHeight="false" outlineLevel="0" collapsed="false"/>
    <row r="31899" customFormat="false" ht="15.25" hidden="false" customHeight="false" outlineLevel="0" collapsed="false"/>
    <row r="31900" customFormat="false" ht="15.25" hidden="false" customHeight="false" outlineLevel="0" collapsed="false"/>
    <row r="31901" customFormat="false" ht="15.25" hidden="false" customHeight="false" outlineLevel="0" collapsed="false"/>
    <row r="31902" customFormat="false" ht="15.25" hidden="false" customHeight="false" outlineLevel="0" collapsed="false"/>
    <row r="31903" customFormat="false" ht="15.25" hidden="false" customHeight="false" outlineLevel="0" collapsed="false"/>
    <row r="31904" customFormat="false" ht="15.25" hidden="false" customHeight="false" outlineLevel="0" collapsed="false"/>
    <row r="31905" customFormat="false" ht="15.25" hidden="false" customHeight="false" outlineLevel="0" collapsed="false"/>
    <row r="31906" customFormat="false" ht="15.25" hidden="false" customHeight="false" outlineLevel="0" collapsed="false"/>
    <row r="31907" customFormat="false" ht="15.25" hidden="false" customHeight="false" outlineLevel="0" collapsed="false"/>
    <row r="31908" customFormat="false" ht="15.25" hidden="false" customHeight="false" outlineLevel="0" collapsed="false"/>
    <row r="31909" customFormat="false" ht="15.25" hidden="false" customHeight="false" outlineLevel="0" collapsed="false"/>
    <row r="31910" customFormat="false" ht="15.25" hidden="false" customHeight="false" outlineLevel="0" collapsed="false"/>
    <row r="31911" customFormat="false" ht="15.25" hidden="false" customHeight="false" outlineLevel="0" collapsed="false"/>
    <row r="31912" customFormat="false" ht="15.25" hidden="false" customHeight="false" outlineLevel="0" collapsed="false"/>
    <row r="31913" customFormat="false" ht="15.25" hidden="false" customHeight="false" outlineLevel="0" collapsed="false"/>
    <row r="31914" customFormat="false" ht="15.25" hidden="false" customHeight="false" outlineLevel="0" collapsed="false"/>
    <row r="31915" customFormat="false" ht="15.25" hidden="false" customHeight="false" outlineLevel="0" collapsed="false"/>
    <row r="31916" customFormat="false" ht="15.25" hidden="false" customHeight="false" outlineLevel="0" collapsed="false"/>
    <row r="31917" customFormat="false" ht="15.25" hidden="false" customHeight="false" outlineLevel="0" collapsed="false"/>
    <row r="31918" customFormat="false" ht="15.25" hidden="false" customHeight="false" outlineLevel="0" collapsed="false"/>
    <row r="31919" customFormat="false" ht="15.25" hidden="false" customHeight="false" outlineLevel="0" collapsed="false"/>
    <row r="31920" customFormat="false" ht="15.25" hidden="false" customHeight="false" outlineLevel="0" collapsed="false"/>
    <row r="31921" customFormat="false" ht="15.25" hidden="false" customHeight="false" outlineLevel="0" collapsed="false"/>
    <row r="31922" customFormat="false" ht="15.25" hidden="false" customHeight="false" outlineLevel="0" collapsed="false"/>
    <row r="31923" customFormat="false" ht="15.25" hidden="false" customHeight="false" outlineLevel="0" collapsed="false"/>
    <row r="31924" customFormat="false" ht="15.25" hidden="false" customHeight="false" outlineLevel="0" collapsed="false"/>
    <row r="31925" customFormat="false" ht="15.25" hidden="false" customHeight="false" outlineLevel="0" collapsed="false"/>
    <row r="31926" customFormat="false" ht="15.25" hidden="false" customHeight="false" outlineLevel="0" collapsed="false"/>
    <row r="31927" customFormat="false" ht="15.25" hidden="false" customHeight="false" outlineLevel="0" collapsed="false"/>
    <row r="31928" customFormat="false" ht="15.25" hidden="false" customHeight="false" outlineLevel="0" collapsed="false"/>
    <row r="31929" customFormat="false" ht="15.25" hidden="false" customHeight="false" outlineLevel="0" collapsed="false"/>
    <row r="31930" customFormat="false" ht="15.25" hidden="false" customHeight="false" outlineLevel="0" collapsed="false"/>
    <row r="31931" customFormat="false" ht="15.25" hidden="false" customHeight="false" outlineLevel="0" collapsed="false"/>
    <row r="31932" customFormat="false" ht="15.25" hidden="false" customHeight="false" outlineLevel="0" collapsed="false"/>
    <row r="31933" customFormat="false" ht="15.25" hidden="false" customHeight="false" outlineLevel="0" collapsed="false"/>
    <row r="31934" customFormat="false" ht="15.25" hidden="false" customHeight="false" outlineLevel="0" collapsed="false"/>
    <row r="31935" customFormat="false" ht="15.25" hidden="false" customHeight="false" outlineLevel="0" collapsed="false"/>
    <row r="31936" customFormat="false" ht="15.25" hidden="false" customHeight="false" outlineLevel="0" collapsed="false"/>
    <row r="31937" customFormat="false" ht="15.25" hidden="false" customHeight="false" outlineLevel="0" collapsed="false"/>
    <row r="31938" customFormat="false" ht="15.25" hidden="false" customHeight="false" outlineLevel="0" collapsed="false"/>
    <row r="31939" customFormat="false" ht="15.25" hidden="false" customHeight="false" outlineLevel="0" collapsed="false"/>
    <row r="31940" customFormat="false" ht="15.25" hidden="false" customHeight="false" outlineLevel="0" collapsed="false"/>
    <row r="31941" customFormat="false" ht="15.25" hidden="false" customHeight="false" outlineLevel="0" collapsed="false"/>
    <row r="31942" customFormat="false" ht="15.25" hidden="false" customHeight="false" outlineLevel="0" collapsed="false"/>
    <row r="31943" customFormat="false" ht="15.25" hidden="false" customHeight="false" outlineLevel="0" collapsed="false"/>
    <row r="31944" customFormat="false" ht="15.25" hidden="false" customHeight="false" outlineLevel="0" collapsed="false"/>
    <row r="31945" customFormat="false" ht="15.25" hidden="false" customHeight="false" outlineLevel="0" collapsed="false"/>
    <row r="31946" customFormat="false" ht="15.25" hidden="false" customHeight="false" outlineLevel="0" collapsed="false"/>
    <row r="31947" customFormat="false" ht="15.25" hidden="false" customHeight="false" outlineLevel="0" collapsed="false"/>
    <row r="31948" customFormat="false" ht="15.25" hidden="false" customHeight="false" outlineLevel="0" collapsed="false"/>
    <row r="31949" customFormat="false" ht="15.25" hidden="false" customHeight="false" outlineLevel="0" collapsed="false"/>
    <row r="31950" customFormat="false" ht="15.25" hidden="false" customHeight="false" outlineLevel="0" collapsed="false"/>
    <row r="31951" customFormat="false" ht="15.25" hidden="false" customHeight="false" outlineLevel="0" collapsed="false"/>
    <row r="31952" customFormat="false" ht="15.25" hidden="false" customHeight="false" outlineLevel="0" collapsed="false"/>
    <row r="31953" customFormat="false" ht="15.25" hidden="false" customHeight="false" outlineLevel="0" collapsed="false"/>
    <row r="31954" customFormat="false" ht="15.25" hidden="false" customHeight="false" outlineLevel="0" collapsed="false"/>
    <row r="31955" customFormat="false" ht="15.25" hidden="false" customHeight="false" outlineLevel="0" collapsed="false"/>
    <row r="31956" customFormat="false" ht="15.25" hidden="false" customHeight="false" outlineLevel="0" collapsed="false"/>
    <row r="31957" customFormat="false" ht="15.25" hidden="false" customHeight="false" outlineLevel="0" collapsed="false"/>
    <row r="31958" customFormat="false" ht="15.25" hidden="false" customHeight="false" outlineLevel="0" collapsed="false"/>
    <row r="31959" customFormat="false" ht="15.25" hidden="false" customHeight="false" outlineLevel="0" collapsed="false"/>
    <row r="31960" customFormat="false" ht="15.25" hidden="false" customHeight="false" outlineLevel="0" collapsed="false"/>
    <row r="31961" customFormat="false" ht="15.25" hidden="false" customHeight="false" outlineLevel="0" collapsed="false"/>
    <row r="31962" customFormat="false" ht="15.25" hidden="false" customHeight="false" outlineLevel="0" collapsed="false"/>
    <row r="31963" customFormat="false" ht="15.25" hidden="false" customHeight="false" outlineLevel="0" collapsed="false"/>
    <row r="31964" customFormat="false" ht="15.25" hidden="false" customHeight="false" outlineLevel="0" collapsed="false"/>
    <row r="31965" customFormat="false" ht="15.25" hidden="false" customHeight="false" outlineLevel="0" collapsed="false"/>
    <row r="31966" customFormat="false" ht="15.25" hidden="false" customHeight="false" outlineLevel="0" collapsed="false"/>
    <row r="31967" customFormat="false" ht="15.25" hidden="false" customHeight="false" outlineLevel="0" collapsed="false"/>
    <row r="31968" customFormat="false" ht="15.25" hidden="false" customHeight="false" outlineLevel="0" collapsed="false"/>
    <row r="31969" customFormat="false" ht="15.25" hidden="false" customHeight="false" outlineLevel="0" collapsed="false"/>
    <row r="31970" customFormat="false" ht="15.25" hidden="false" customHeight="false" outlineLevel="0" collapsed="false"/>
    <row r="31971" customFormat="false" ht="15.25" hidden="false" customHeight="false" outlineLevel="0" collapsed="false"/>
    <row r="31972" customFormat="false" ht="15.25" hidden="false" customHeight="false" outlineLevel="0" collapsed="false"/>
    <row r="31973" customFormat="false" ht="15.25" hidden="false" customHeight="false" outlineLevel="0" collapsed="false"/>
    <row r="31974" customFormat="false" ht="15.25" hidden="false" customHeight="false" outlineLevel="0" collapsed="false"/>
    <row r="31975" customFormat="false" ht="15.25" hidden="false" customHeight="false" outlineLevel="0" collapsed="false"/>
    <row r="31976" customFormat="false" ht="15.25" hidden="false" customHeight="false" outlineLevel="0" collapsed="false"/>
    <row r="31977" customFormat="false" ht="15.25" hidden="false" customHeight="false" outlineLevel="0" collapsed="false"/>
    <row r="31978" customFormat="false" ht="15.25" hidden="false" customHeight="false" outlineLevel="0" collapsed="false"/>
    <row r="31979" customFormat="false" ht="15.25" hidden="false" customHeight="false" outlineLevel="0" collapsed="false"/>
    <row r="31980" customFormat="false" ht="15.25" hidden="false" customHeight="false" outlineLevel="0" collapsed="false"/>
    <row r="31981" customFormat="false" ht="15.25" hidden="false" customHeight="false" outlineLevel="0" collapsed="false"/>
    <row r="31982" customFormat="false" ht="15.25" hidden="false" customHeight="false" outlineLevel="0" collapsed="false"/>
    <row r="31983" customFormat="false" ht="15.25" hidden="false" customHeight="false" outlineLevel="0" collapsed="false"/>
    <row r="31984" customFormat="false" ht="15.25" hidden="false" customHeight="false" outlineLevel="0" collapsed="false"/>
    <row r="31985" customFormat="false" ht="15.25" hidden="false" customHeight="false" outlineLevel="0" collapsed="false"/>
    <row r="31986" customFormat="false" ht="15.25" hidden="false" customHeight="false" outlineLevel="0" collapsed="false"/>
    <row r="31987" customFormat="false" ht="15.25" hidden="false" customHeight="false" outlineLevel="0" collapsed="false"/>
    <row r="31988" customFormat="false" ht="15.25" hidden="false" customHeight="false" outlineLevel="0" collapsed="false"/>
    <row r="31989" customFormat="false" ht="15.25" hidden="false" customHeight="false" outlineLevel="0" collapsed="false"/>
    <row r="31990" customFormat="false" ht="15.25" hidden="false" customHeight="false" outlineLevel="0" collapsed="false"/>
    <row r="31991" customFormat="false" ht="15.25" hidden="false" customHeight="false" outlineLevel="0" collapsed="false"/>
    <row r="31992" customFormat="false" ht="15.25" hidden="false" customHeight="false" outlineLevel="0" collapsed="false"/>
    <row r="31993" customFormat="false" ht="15.25" hidden="false" customHeight="false" outlineLevel="0" collapsed="false"/>
    <row r="31994" customFormat="false" ht="15.25" hidden="false" customHeight="false" outlineLevel="0" collapsed="false"/>
    <row r="31995" customFormat="false" ht="15.25" hidden="false" customHeight="false" outlineLevel="0" collapsed="false"/>
    <row r="31996" customFormat="false" ht="15.25" hidden="false" customHeight="false" outlineLevel="0" collapsed="false"/>
    <row r="31997" customFormat="false" ht="15.25" hidden="false" customHeight="false" outlineLevel="0" collapsed="false"/>
    <row r="31998" customFormat="false" ht="15.25" hidden="false" customHeight="false" outlineLevel="0" collapsed="false"/>
    <row r="31999" customFormat="false" ht="15.25" hidden="false" customHeight="false" outlineLevel="0" collapsed="false"/>
    <row r="32000" customFormat="false" ht="15.25" hidden="false" customHeight="false" outlineLevel="0" collapsed="false"/>
    <row r="32001" customFormat="false" ht="15.25" hidden="false" customHeight="false" outlineLevel="0" collapsed="false"/>
    <row r="32002" customFormat="false" ht="15.25" hidden="false" customHeight="false" outlineLevel="0" collapsed="false"/>
    <row r="32003" customFormat="false" ht="15.25" hidden="false" customHeight="false" outlineLevel="0" collapsed="false"/>
    <row r="32004" customFormat="false" ht="15.25" hidden="false" customHeight="false" outlineLevel="0" collapsed="false"/>
    <row r="32005" customFormat="false" ht="15.25" hidden="false" customHeight="false" outlineLevel="0" collapsed="false"/>
    <row r="32006" customFormat="false" ht="15.25" hidden="false" customHeight="false" outlineLevel="0" collapsed="false"/>
    <row r="32007" customFormat="false" ht="15.25" hidden="false" customHeight="false" outlineLevel="0" collapsed="false"/>
    <row r="32008" customFormat="false" ht="15.25" hidden="false" customHeight="false" outlineLevel="0" collapsed="false"/>
    <row r="32009" customFormat="false" ht="15.25" hidden="false" customHeight="false" outlineLevel="0" collapsed="false"/>
    <row r="32010" customFormat="false" ht="15.25" hidden="false" customHeight="false" outlineLevel="0" collapsed="false"/>
    <row r="32011" customFormat="false" ht="15.25" hidden="false" customHeight="false" outlineLevel="0" collapsed="false"/>
    <row r="32012" customFormat="false" ht="15.25" hidden="false" customHeight="false" outlineLevel="0" collapsed="false"/>
    <row r="32013" customFormat="false" ht="15.25" hidden="false" customHeight="false" outlineLevel="0" collapsed="false"/>
    <row r="32014" customFormat="false" ht="15.25" hidden="false" customHeight="false" outlineLevel="0" collapsed="false"/>
    <row r="32015" customFormat="false" ht="15.25" hidden="false" customHeight="false" outlineLevel="0" collapsed="false"/>
    <row r="32016" customFormat="false" ht="15.25" hidden="false" customHeight="false" outlineLevel="0" collapsed="false"/>
    <row r="32017" customFormat="false" ht="15.25" hidden="false" customHeight="false" outlineLevel="0" collapsed="false"/>
    <row r="32018" customFormat="false" ht="15.25" hidden="false" customHeight="false" outlineLevel="0" collapsed="false"/>
    <row r="32019" customFormat="false" ht="15.25" hidden="false" customHeight="false" outlineLevel="0" collapsed="false"/>
    <row r="32020" customFormat="false" ht="15.25" hidden="false" customHeight="false" outlineLevel="0" collapsed="false"/>
    <row r="32021" customFormat="false" ht="15.25" hidden="false" customHeight="false" outlineLevel="0" collapsed="false"/>
    <row r="32022" customFormat="false" ht="15.25" hidden="false" customHeight="false" outlineLevel="0" collapsed="false"/>
    <row r="32023" customFormat="false" ht="15.25" hidden="false" customHeight="false" outlineLevel="0" collapsed="false"/>
    <row r="32024" customFormat="false" ht="15.25" hidden="false" customHeight="false" outlineLevel="0" collapsed="false"/>
    <row r="32025" customFormat="false" ht="15.25" hidden="false" customHeight="false" outlineLevel="0" collapsed="false"/>
    <row r="32026" customFormat="false" ht="15.25" hidden="false" customHeight="false" outlineLevel="0" collapsed="false"/>
    <row r="32027" customFormat="false" ht="15.25" hidden="false" customHeight="false" outlineLevel="0" collapsed="false"/>
    <row r="32028" customFormat="false" ht="15.25" hidden="false" customHeight="false" outlineLevel="0" collapsed="false"/>
    <row r="32029" customFormat="false" ht="15.25" hidden="false" customHeight="false" outlineLevel="0" collapsed="false"/>
    <row r="32030" customFormat="false" ht="15.25" hidden="false" customHeight="false" outlineLevel="0" collapsed="false"/>
    <row r="32031" customFormat="false" ht="15.25" hidden="false" customHeight="false" outlineLevel="0" collapsed="false"/>
    <row r="32032" customFormat="false" ht="15.25" hidden="false" customHeight="false" outlineLevel="0" collapsed="false"/>
    <row r="32033" customFormat="false" ht="15.25" hidden="false" customHeight="false" outlineLevel="0" collapsed="false"/>
    <row r="32034" customFormat="false" ht="15.25" hidden="false" customHeight="false" outlineLevel="0" collapsed="false"/>
    <row r="32035" customFormat="false" ht="15.25" hidden="false" customHeight="false" outlineLevel="0" collapsed="false"/>
    <row r="32036" customFormat="false" ht="15.25" hidden="false" customHeight="false" outlineLevel="0" collapsed="false"/>
    <row r="32037" customFormat="false" ht="15.25" hidden="false" customHeight="false" outlineLevel="0" collapsed="false"/>
    <row r="32038" customFormat="false" ht="15.25" hidden="false" customHeight="false" outlineLevel="0" collapsed="false"/>
    <row r="32039" customFormat="false" ht="15.25" hidden="false" customHeight="false" outlineLevel="0" collapsed="false"/>
    <row r="32040" customFormat="false" ht="15.25" hidden="false" customHeight="false" outlineLevel="0" collapsed="false"/>
    <row r="32041" customFormat="false" ht="15.25" hidden="false" customHeight="false" outlineLevel="0" collapsed="false"/>
    <row r="32042" customFormat="false" ht="15.25" hidden="false" customHeight="false" outlineLevel="0" collapsed="false"/>
    <row r="32043" customFormat="false" ht="15.25" hidden="false" customHeight="false" outlineLevel="0" collapsed="false"/>
    <row r="32044" customFormat="false" ht="15.25" hidden="false" customHeight="false" outlineLevel="0" collapsed="false"/>
    <row r="32045" customFormat="false" ht="15.25" hidden="false" customHeight="false" outlineLevel="0" collapsed="false"/>
    <row r="32046" customFormat="false" ht="15.25" hidden="false" customHeight="false" outlineLevel="0" collapsed="false"/>
    <row r="32047" customFormat="false" ht="15.25" hidden="false" customHeight="false" outlineLevel="0" collapsed="false"/>
    <row r="32048" customFormat="false" ht="15.25" hidden="false" customHeight="false" outlineLevel="0" collapsed="false"/>
    <row r="32049" customFormat="false" ht="15.25" hidden="false" customHeight="false" outlineLevel="0" collapsed="false"/>
    <row r="32050" customFormat="false" ht="15.25" hidden="false" customHeight="false" outlineLevel="0" collapsed="false"/>
    <row r="32051" customFormat="false" ht="15.25" hidden="false" customHeight="false" outlineLevel="0" collapsed="false"/>
    <row r="32052" customFormat="false" ht="15.25" hidden="false" customHeight="false" outlineLevel="0" collapsed="false"/>
    <row r="32053" customFormat="false" ht="15.25" hidden="false" customHeight="false" outlineLevel="0" collapsed="false"/>
    <row r="32054" customFormat="false" ht="15.25" hidden="false" customHeight="false" outlineLevel="0" collapsed="false"/>
    <row r="32055" customFormat="false" ht="15.25" hidden="false" customHeight="false" outlineLevel="0" collapsed="false"/>
    <row r="32056" customFormat="false" ht="15.25" hidden="false" customHeight="false" outlineLevel="0" collapsed="false"/>
    <row r="32057" customFormat="false" ht="15.25" hidden="false" customHeight="false" outlineLevel="0" collapsed="false"/>
    <row r="32058" customFormat="false" ht="15.25" hidden="false" customHeight="false" outlineLevel="0" collapsed="false"/>
    <row r="32059" customFormat="false" ht="15.25" hidden="false" customHeight="false" outlineLevel="0" collapsed="false"/>
    <row r="32060" customFormat="false" ht="15.25" hidden="false" customHeight="false" outlineLevel="0" collapsed="false"/>
    <row r="32061" customFormat="false" ht="15.25" hidden="false" customHeight="false" outlineLevel="0" collapsed="false"/>
    <row r="32062" customFormat="false" ht="15.25" hidden="false" customHeight="false" outlineLevel="0" collapsed="false"/>
    <row r="32063" customFormat="false" ht="15.25" hidden="false" customHeight="false" outlineLevel="0" collapsed="false"/>
    <row r="32064" customFormat="false" ht="15.25" hidden="false" customHeight="false" outlineLevel="0" collapsed="false"/>
    <row r="32065" customFormat="false" ht="15.25" hidden="false" customHeight="false" outlineLevel="0" collapsed="false"/>
    <row r="32066" customFormat="false" ht="15.25" hidden="false" customHeight="false" outlineLevel="0" collapsed="false"/>
    <row r="32067" customFormat="false" ht="15.25" hidden="false" customHeight="false" outlineLevel="0" collapsed="false"/>
    <row r="32068" customFormat="false" ht="15.25" hidden="false" customHeight="false" outlineLevel="0" collapsed="false"/>
    <row r="32069" customFormat="false" ht="15.25" hidden="false" customHeight="false" outlineLevel="0" collapsed="false"/>
    <row r="32070" customFormat="false" ht="15.25" hidden="false" customHeight="false" outlineLevel="0" collapsed="false"/>
    <row r="32071" customFormat="false" ht="15.25" hidden="false" customHeight="false" outlineLevel="0" collapsed="false"/>
    <row r="32072" customFormat="false" ht="15.25" hidden="false" customHeight="false" outlineLevel="0" collapsed="false"/>
    <row r="32073" customFormat="false" ht="15.25" hidden="false" customHeight="false" outlineLevel="0" collapsed="false"/>
    <row r="32074" customFormat="false" ht="15.25" hidden="false" customHeight="false" outlineLevel="0" collapsed="false"/>
    <row r="32075" customFormat="false" ht="15.25" hidden="false" customHeight="false" outlineLevel="0" collapsed="false"/>
    <row r="32076" customFormat="false" ht="15.25" hidden="false" customHeight="false" outlineLevel="0" collapsed="false"/>
    <row r="32077" customFormat="false" ht="15.25" hidden="false" customHeight="false" outlineLevel="0" collapsed="false"/>
    <row r="32078" customFormat="false" ht="15.25" hidden="false" customHeight="false" outlineLevel="0" collapsed="false"/>
    <row r="32079" customFormat="false" ht="15.25" hidden="false" customHeight="false" outlineLevel="0" collapsed="false"/>
    <row r="32080" customFormat="false" ht="15.25" hidden="false" customHeight="false" outlineLevel="0" collapsed="false"/>
    <row r="32081" customFormat="false" ht="15.25" hidden="false" customHeight="false" outlineLevel="0" collapsed="false"/>
    <row r="32082" customFormat="false" ht="15.25" hidden="false" customHeight="false" outlineLevel="0" collapsed="false"/>
    <row r="32083" customFormat="false" ht="15.25" hidden="false" customHeight="false" outlineLevel="0" collapsed="false"/>
    <row r="32084" customFormat="false" ht="15.25" hidden="false" customHeight="false" outlineLevel="0" collapsed="false"/>
    <row r="32085" customFormat="false" ht="15.25" hidden="false" customHeight="false" outlineLevel="0" collapsed="false"/>
    <row r="32086" customFormat="false" ht="15.25" hidden="false" customHeight="false" outlineLevel="0" collapsed="false"/>
    <row r="32087" customFormat="false" ht="15.25" hidden="false" customHeight="false" outlineLevel="0" collapsed="false"/>
    <row r="32088" customFormat="false" ht="15.25" hidden="false" customHeight="false" outlineLevel="0" collapsed="false"/>
    <row r="32089" customFormat="false" ht="15.25" hidden="false" customHeight="false" outlineLevel="0" collapsed="false"/>
    <row r="32090" customFormat="false" ht="15.25" hidden="false" customHeight="false" outlineLevel="0" collapsed="false"/>
    <row r="32091" customFormat="false" ht="15.25" hidden="false" customHeight="false" outlineLevel="0" collapsed="false"/>
    <row r="32092" customFormat="false" ht="15.25" hidden="false" customHeight="false" outlineLevel="0" collapsed="false"/>
    <row r="32093" customFormat="false" ht="15.25" hidden="false" customHeight="false" outlineLevel="0" collapsed="false"/>
    <row r="32094" customFormat="false" ht="15.25" hidden="false" customHeight="false" outlineLevel="0" collapsed="false"/>
    <row r="32095" customFormat="false" ht="15.25" hidden="false" customHeight="false" outlineLevel="0" collapsed="false"/>
    <row r="32096" customFormat="false" ht="15.25" hidden="false" customHeight="false" outlineLevel="0" collapsed="false"/>
    <row r="32097" customFormat="false" ht="15.25" hidden="false" customHeight="false" outlineLevel="0" collapsed="false"/>
    <row r="32098" customFormat="false" ht="15.25" hidden="false" customHeight="false" outlineLevel="0" collapsed="false"/>
    <row r="32099" customFormat="false" ht="15.25" hidden="false" customHeight="false" outlineLevel="0" collapsed="false"/>
    <row r="32100" customFormat="false" ht="15.25" hidden="false" customHeight="false" outlineLevel="0" collapsed="false"/>
    <row r="32101" customFormat="false" ht="15.25" hidden="false" customHeight="false" outlineLevel="0" collapsed="false"/>
    <row r="32102" customFormat="false" ht="15.25" hidden="false" customHeight="false" outlineLevel="0" collapsed="false"/>
    <row r="32103" customFormat="false" ht="15.25" hidden="false" customHeight="false" outlineLevel="0" collapsed="false"/>
    <row r="32104" customFormat="false" ht="15.25" hidden="false" customHeight="false" outlineLevel="0" collapsed="false"/>
    <row r="32105" customFormat="false" ht="15.25" hidden="false" customHeight="false" outlineLevel="0" collapsed="false"/>
    <row r="32106" customFormat="false" ht="15.25" hidden="false" customHeight="false" outlineLevel="0" collapsed="false"/>
    <row r="32107" customFormat="false" ht="15.25" hidden="false" customHeight="false" outlineLevel="0" collapsed="false"/>
    <row r="32108" customFormat="false" ht="15.25" hidden="false" customHeight="false" outlineLevel="0" collapsed="false"/>
    <row r="32109" customFormat="false" ht="15.25" hidden="false" customHeight="false" outlineLevel="0" collapsed="false"/>
    <row r="32110" customFormat="false" ht="15.25" hidden="false" customHeight="false" outlineLevel="0" collapsed="false"/>
    <row r="32111" customFormat="false" ht="15.25" hidden="false" customHeight="false" outlineLevel="0" collapsed="false"/>
    <row r="32112" customFormat="false" ht="15.25" hidden="false" customHeight="false" outlineLevel="0" collapsed="false"/>
    <row r="32113" customFormat="false" ht="15.25" hidden="false" customHeight="false" outlineLevel="0" collapsed="false"/>
    <row r="32114" customFormat="false" ht="15.25" hidden="false" customHeight="false" outlineLevel="0" collapsed="false"/>
    <row r="32115" customFormat="false" ht="15.25" hidden="false" customHeight="false" outlineLevel="0" collapsed="false"/>
    <row r="32116" customFormat="false" ht="15.25" hidden="false" customHeight="false" outlineLevel="0" collapsed="false"/>
    <row r="32117" customFormat="false" ht="15.25" hidden="false" customHeight="false" outlineLevel="0" collapsed="false"/>
    <row r="32118" customFormat="false" ht="15.25" hidden="false" customHeight="false" outlineLevel="0" collapsed="false"/>
    <row r="32119" customFormat="false" ht="15.25" hidden="false" customHeight="false" outlineLevel="0" collapsed="false"/>
    <row r="32120" customFormat="false" ht="15.25" hidden="false" customHeight="false" outlineLevel="0" collapsed="false"/>
    <row r="32121" customFormat="false" ht="15.25" hidden="false" customHeight="false" outlineLevel="0" collapsed="false"/>
    <row r="32122" customFormat="false" ht="15.25" hidden="false" customHeight="false" outlineLevel="0" collapsed="false"/>
    <row r="32123" customFormat="false" ht="15.25" hidden="false" customHeight="false" outlineLevel="0" collapsed="false"/>
    <row r="32124" customFormat="false" ht="15.25" hidden="false" customHeight="false" outlineLevel="0" collapsed="false"/>
    <row r="32125" customFormat="false" ht="15.25" hidden="false" customHeight="false" outlineLevel="0" collapsed="false"/>
    <row r="32126" customFormat="false" ht="15.25" hidden="false" customHeight="false" outlineLevel="0" collapsed="false"/>
    <row r="32127" customFormat="false" ht="15.25" hidden="false" customHeight="false" outlineLevel="0" collapsed="false"/>
    <row r="32128" customFormat="false" ht="15.25" hidden="false" customHeight="false" outlineLevel="0" collapsed="false"/>
    <row r="32129" customFormat="false" ht="15.25" hidden="false" customHeight="false" outlineLevel="0" collapsed="false"/>
    <row r="32130" customFormat="false" ht="15.25" hidden="false" customHeight="false" outlineLevel="0" collapsed="false"/>
    <row r="32131" customFormat="false" ht="15.25" hidden="false" customHeight="false" outlineLevel="0" collapsed="false"/>
    <row r="32132" customFormat="false" ht="15.25" hidden="false" customHeight="false" outlineLevel="0" collapsed="false"/>
    <row r="32133" customFormat="false" ht="15.25" hidden="false" customHeight="false" outlineLevel="0" collapsed="false"/>
    <row r="32134" customFormat="false" ht="15.25" hidden="false" customHeight="false" outlineLevel="0" collapsed="false"/>
    <row r="32135" customFormat="false" ht="15.25" hidden="false" customHeight="false" outlineLevel="0" collapsed="false"/>
    <row r="32136" customFormat="false" ht="15.25" hidden="false" customHeight="false" outlineLevel="0" collapsed="false"/>
    <row r="32137" customFormat="false" ht="15.25" hidden="false" customHeight="false" outlineLevel="0" collapsed="false"/>
    <row r="32138" customFormat="false" ht="15.25" hidden="false" customHeight="false" outlineLevel="0" collapsed="false"/>
    <row r="32139" customFormat="false" ht="15.25" hidden="false" customHeight="false" outlineLevel="0" collapsed="false"/>
    <row r="32140" customFormat="false" ht="15.25" hidden="false" customHeight="false" outlineLevel="0" collapsed="false"/>
    <row r="32141" customFormat="false" ht="15.25" hidden="false" customHeight="false" outlineLevel="0" collapsed="false"/>
    <row r="32142" customFormat="false" ht="15.25" hidden="false" customHeight="false" outlineLevel="0" collapsed="false"/>
    <row r="32143" customFormat="false" ht="15.25" hidden="false" customHeight="false" outlineLevel="0" collapsed="false"/>
    <row r="32144" customFormat="false" ht="15.25" hidden="false" customHeight="false" outlineLevel="0" collapsed="false"/>
    <row r="32145" customFormat="false" ht="15.25" hidden="false" customHeight="false" outlineLevel="0" collapsed="false"/>
    <row r="32146" customFormat="false" ht="15.25" hidden="false" customHeight="false" outlineLevel="0" collapsed="false"/>
    <row r="32147" customFormat="false" ht="15.25" hidden="false" customHeight="false" outlineLevel="0" collapsed="false"/>
    <row r="32148" customFormat="false" ht="15.25" hidden="false" customHeight="false" outlineLevel="0" collapsed="false"/>
    <row r="32149" customFormat="false" ht="15.25" hidden="false" customHeight="false" outlineLevel="0" collapsed="false"/>
    <row r="32150" customFormat="false" ht="15.25" hidden="false" customHeight="false" outlineLevel="0" collapsed="false"/>
    <row r="32151" customFormat="false" ht="15.25" hidden="false" customHeight="false" outlineLevel="0" collapsed="false"/>
    <row r="32152" customFormat="false" ht="15.25" hidden="false" customHeight="false" outlineLevel="0" collapsed="false"/>
    <row r="32153" customFormat="false" ht="15.25" hidden="false" customHeight="false" outlineLevel="0" collapsed="false"/>
    <row r="32154" customFormat="false" ht="15.25" hidden="false" customHeight="false" outlineLevel="0" collapsed="false"/>
    <row r="32155" customFormat="false" ht="15.25" hidden="false" customHeight="false" outlineLevel="0" collapsed="false"/>
    <row r="32156" customFormat="false" ht="15.25" hidden="false" customHeight="false" outlineLevel="0" collapsed="false"/>
    <row r="32157" customFormat="false" ht="15.25" hidden="false" customHeight="false" outlineLevel="0" collapsed="false"/>
    <row r="32158" customFormat="false" ht="15.25" hidden="false" customHeight="false" outlineLevel="0" collapsed="false"/>
    <row r="32159" customFormat="false" ht="15.25" hidden="false" customHeight="false" outlineLevel="0" collapsed="false"/>
    <row r="32160" customFormat="false" ht="15.25" hidden="false" customHeight="false" outlineLevel="0" collapsed="false"/>
    <row r="32161" customFormat="false" ht="15.25" hidden="false" customHeight="false" outlineLevel="0" collapsed="false"/>
    <row r="32162" customFormat="false" ht="15.25" hidden="false" customHeight="false" outlineLevel="0" collapsed="false"/>
    <row r="32163" customFormat="false" ht="15.25" hidden="false" customHeight="false" outlineLevel="0" collapsed="false"/>
    <row r="32164" customFormat="false" ht="15.25" hidden="false" customHeight="false" outlineLevel="0" collapsed="false"/>
    <row r="32165" customFormat="false" ht="15.25" hidden="false" customHeight="false" outlineLevel="0" collapsed="false"/>
    <row r="32166" customFormat="false" ht="15.25" hidden="false" customHeight="false" outlineLevel="0" collapsed="false"/>
    <row r="32167" customFormat="false" ht="15.25" hidden="false" customHeight="false" outlineLevel="0" collapsed="false"/>
    <row r="32168" customFormat="false" ht="15.25" hidden="false" customHeight="false" outlineLevel="0" collapsed="false"/>
    <row r="32169" customFormat="false" ht="15.25" hidden="false" customHeight="false" outlineLevel="0" collapsed="false"/>
    <row r="32170" customFormat="false" ht="15.25" hidden="false" customHeight="false" outlineLevel="0" collapsed="false"/>
    <row r="32171" customFormat="false" ht="15.25" hidden="false" customHeight="false" outlineLevel="0" collapsed="false"/>
    <row r="32172" customFormat="false" ht="15.25" hidden="false" customHeight="false" outlineLevel="0" collapsed="false"/>
    <row r="32173" customFormat="false" ht="15.25" hidden="false" customHeight="false" outlineLevel="0" collapsed="false"/>
    <row r="32174" customFormat="false" ht="15.25" hidden="false" customHeight="false" outlineLevel="0" collapsed="false"/>
    <row r="32175" customFormat="false" ht="15.25" hidden="false" customHeight="false" outlineLevel="0" collapsed="false"/>
    <row r="32176" customFormat="false" ht="15.25" hidden="false" customHeight="false" outlineLevel="0" collapsed="false"/>
    <row r="32177" customFormat="false" ht="15.25" hidden="false" customHeight="false" outlineLevel="0" collapsed="false"/>
    <row r="32178" customFormat="false" ht="15.25" hidden="false" customHeight="false" outlineLevel="0" collapsed="false"/>
    <row r="32179" customFormat="false" ht="15.25" hidden="false" customHeight="false" outlineLevel="0" collapsed="false"/>
    <row r="32180" customFormat="false" ht="15.25" hidden="false" customHeight="false" outlineLevel="0" collapsed="false"/>
    <row r="32181" customFormat="false" ht="15.25" hidden="false" customHeight="false" outlineLevel="0" collapsed="false"/>
    <row r="32182" customFormat="false" ht="15.25" hidden="false" customHeight="false" outlineLevel="0" collapsed="false"/>
    <row r="32183" customFormat="false" ht="15.25" hidden="false" customHeight="false" outlineLevel="0" collapsed="false"/>
    <row r="32184" customFormat="false" ht="15.25" hidden="false" customHeight="false" outlineLevel="0" collapsed="false"/>
    <row r="32185" customFormat="false" ht="15.25" hidden="false" customHeight="false" outlineLevel="0" collapsed="false"/>
    <row r="32186" customFormat="false" ht="15.25" hidden="false" customHeight="false" outlineLevel="0" collapsed="false"/>
    <row r="32187" customFormat="false" ht="15.25" hidden="false" customHeight="false" outlineLevel="0" collapsed="false"/>
    <row r="32188" customFormat="false" ht="15.25" hidden="false" customHeight="false" outlineLevel="0" collapsed="false"/>
    <row r="32189" customFormat="false" ht="15.25" hidden="false" customHeight="false" outlineLevel="0" collapsed="false"/>
    <row r="32190" customFormat="false" ht="15.25" hidden="false" customHeight="false" outlineLevel="0" collapsed="false"/>
    <row r="32191" customFormat="false" ht="15.25" hidden="false" customHeight="false" outlineLevel="0" collapsed="false"/>
    <row r="32192" customFormat="false" ht="15.25" hidden="false" customHeight="false" outlineLevel="0" collapsed="false"/>
    <row r="32193" customFormat="false" ht="15.25" hidden="false" customHeight="false" outlineLevel="0" collapsed="false"/>
    <row r="32194" customFormat="false" ht="15.25" hidden="false" customHeight="false" outlineLevel="0" collapsed="false"/>
    <row r="32195" customFormat="false" ht="15.25" hidden="false" customHeight="false" outlineLevel="0" collapsed="false"/>
    <row r="32196" customFormat="false" ht="15.25" hidden="false" customHeight="false" outlineLevel="0" collapsed="false"/>
    <row r="32197" customFormat="false" ht="15.25" hidden="false" customHeight="false" outlineLevel="0" collapsed="false"/>
    <row r="32198" customFormat="false" ht="15.25" hidden="false" customHeight="false" outlineLevel="0" collapsed="false"/>
    <row r="32199" customFormat="false" ht="15.25" hidden="false" customHeight="false" outlineLevel="0" collapsed="false"/>
    <row r="32200" customFormat="false" ht="15.25" hidden="false" customHeight="false" outlineLevel="0" collapsed="false"/>
    <row r="32201" customFormat="false" ht="15.25" hidden="false" customHeight="false" outlineLevel="0" collapsed="false"/>
    <row r="32202" customFormat="false" ht="15.25" hidden="false" customHeight="false" outlineLevel="0" collapsed="false"/>
    <row r="32203" customFormat="false" ht="15.25" hidden="false" customHeight="false" outlineLevel="0" collapsed="false"/>
    <row r="32204" customFormat="false" ht="15.25" hidden="false" customHeight="false" outlineLevel="0" collapsed="false"/>
    <row r="32205" customFormat="false" ht="15.25" hidden="false" customHeight="false" outlineLevel="0" collapsed="false"/>
    <row r="32206" customFormat="false" ht="15.25" hidden="false" customHeight="false" outlineLevel="0" collapsed="false"/>
    <row r="32207" customFormat="false" ht="15.25" hidden="false" customHeight="false" outlineLevel="0" collapsed="false"/>
    <row r="32208" customFormat="false" ht="15.25" hidden="false" customHeight="false" outlineLevel="0" collapsed="false"/>
    <row r="32209" customFormat="false" ht="15.25" hidden="false" customHeight="false" outlineLevel="0" collapsed="false"/>
    <row r="32210" customFormat="false" ht="15.25" hidden="false" customHeight="false" outlineLevel="0" collapsed="false"/>
    <row r="32211" customFormat="false" ht="15.25" hidden="false" customHeight="false" outlineLevel="0" collapsed="false"/>
    <row r="32212" customFormat="false" ht="15.25" hidden="false" customHeight="false" outlineLevel="0" collapsed="false"/>
    <row r="32213" customFormat="false" ht="15.25" hidden="false" customHeight="false" outlineLevel="0" collapsed="false"/>
    <row r="32214" customFormat="false" ht="15.25" hidden="false" customHeight="false" outlineLevel="0" collapsed="false"/>
    <row r="32215" customFormat="false" ht="15.25" hidden="false" customHeight="false" outlineLevel="0" collapsed="false"/>
    <row r="32216" customFormat="false" ht="15.25" hidden="false" customHeight="false" outlineLevel="0" collapsed="false"/>
    <row r="32217" customFormat="false" ht="15.25" hidden="false" customHeight="false" outlineLevel="0" collapsed="false"/>
    <row r="32218" customFormat="false" ht="15.25" hidden="false" customHeight="false" outlineLevel="0" collapsed="false"/>
    <row r="32219" customFormat="false" ht="15.25" hidden="false" customHeight="false" outlineLevel="0" collapsed="false"/>
    <row r="32220" customFormat="false" ht="15.25" hidden="false" customHeight="false" outlineLevel="0" collapsed="false"/>
    <row r="32221" customFormat="false" ht="15.25" hidden="false" customHeight="false" outlineLevel="0" collapsed="false"/>
    <row r="32222" customFormat="false" ht="15.25" hidden="false" customHeight="false" outlineLevel="0" collapsed="false"/>
    <row r="32223" customFormat="false" ht="15.25" hidden="false" customHeight="false" outlineLevel="0" collapsed="false"/>
    <row r="32224" customFormat="false" ht="15.25" hidden="false" customHeight="false" outlineLevel="0" collapsed="false"/>
    <row r="32225" customFormat="false" ht="15.25" hidden="false" customHeight="false" outlineLevel="0" collapsed="false"/>
    <row r="32226" customFormat="false" ht="15.25" hidden="false" customHeight="false" outlineLevel="0" collapsed="false"/>
    <row r="32227" customFormat="false" ht="15.25" hidden="false" customHeight="false" outlineLevel="0" collapsed="false"/>
    <row r="32228" customFormat="false" ht="15.25" hidden="false" customHeight="false" outlineLevel="0" collapsed="false"/>
    <row r="32229" customFormat="false" ht="15.25" hidden="false" customHeight="false" outlineLevel="0" collapsed="false"/>
    <row r="32230" customFormat="false" ht="15.25" hidden="false" customHeight="false" outlineLevel="0" collapsed="false"/>
    <row r="32231" customFormat="false" ht="15.25" hidden="false" customHeight="false" outlineLevel="0" collapsed="false"/>
    <row r="32232" customFormat="false" ht="15.25" hidden="false" customHeight="false" outlineLevel="0" collapsed="false"/>
    <row r="32233" customFormat="false" ht="15.25" hidden="false" customHeight="false" outlineLevel="0" collapsed="false"/>
    <row r="32234" customFormat="false" ht="15.25" hidden="false" customHeight="false" outlineLevel="0" collapsed="false"/>
    <row r="32235" customFormat="false" ht="15.25" hidden="false" customHeight="false" outlineLevel="0" collapsed="false"/>
    <row r="32236" customFormat="false" ht="15.25" hidden="false" customHeight="false" outlineLevel="0" collapsed="false"/>
    <row r="32237" customFormat="false" ht="15.25" hidden="false" customHeight="false" outlineLevel="0" collapsed="false"/>
    <row r="32238" customFormat="false" ht="15.25" hidden="false" customHeight="false" outlineLevel="0" collapsed="false"/>
    <row r="32239" customFormat="false" ht="15.25" hidden="false" customHeight="false" outlineLevel="0" collapsed="false"/>
    <row r="32240" customFormat="false" ht="15.25" hidden="false" customHeight="false" outlineLevel="0" collapsed="false"/>
    <row r="32241" customFormat="false" ht="15.25" hidden="false" customHeight="false" outlineLevel="0" collapsed="false"/>
    <row r="32242" customFormat="false" ht="15.25" hidden="false" customHeight="false" outlineLevel="0" collapsed="false"/>
    <row r="32243" customFormat="false" ht="15.25" hidden="false" customHeight="false" outlineLevel="0" collapsed="false"/>
    <row r="32244" customFormat="false" ht="15.25" hidden="false" customHeight="false" outlineLevel="0" collapsed="false"/>
    <row r="32245" customFormat="false" ht="15.25" hidden="false" customHeight="false" outlineLevel="0" collapsed="false"/>
    <row r="32246" customFormat="false" ht="15.25" hidden="false" customHeight="false" outlineLevel="0" collapsed="false"/>
    <row r="32247" customFormat="false" ht="15.25" hidden="false" customHeight="false" outlineLevel="0" collapsed="false"/>
    <row r="32248" customFormat="false" ht="15.25" hidden="false" customHeight="false" outlineLevel="0" collapsed="false"/>
    <row r="32249" customFormat="false" ht="15.25" hidden="false" customHeight="false" outlineLevel="0" collapsed="false"/>
    <row r="32250" customFormat="false" ht="15.25" hidden="false" customHeight="false" outlineLevel="0" collapsed="false"/>
    <row r="32251" customFormat="false" ht="15.25" hidden="false" customHeight="false" outlineLevel="0" collapsed="false"/>
    <row r="32252" customFormat="false" ht="15.25" hidden="false" customHeight="false" outlineLevel="0" collapsed="false"/>
    <row r="32253" customFormat="false" ht="15.25" hidden="false" customHeight="false" outlineLevel="0" collapsed="false"/>
    <row r="32254" customFormat="false" ht="15.25" hidden="false" customHeight="false" outlineLevel="0" collapsed="false"/>
    <row r="32255" customFormat="false" ht="15.25" hidden="false" customHeight="false" outlineLevel="0" collapsed="false"/>
    <row r="32256" customFormat="false" ht="15.25" hidden="false" customHeight="false" outlineLevel="0" collapsed="false"/>
    <row r="32257" customFormat="false" ht="15.25" hidden="false" customHeight="false" outlineLevel="0" collapsed="false"/>
    <row r="32258" customFormat="false" ht="15.25" hidden="false" customHeight="false" outlineLevel="0" collapsed="false"/>
    <row r="32259" customFormat="false" ht="15.25" hidden="false" customHeight="false" outlineLevel="0" collapsed="false"/>
    <row r="32260" customFormat="false" ht="15.25" hidden="false" customHeight="false" outlineLevel="0" collapsed="false"/>
    <row r="32261" customFormat="false" ht="15.25" hidden="false" customHeight="false" outlineLevel="0" collapsed="false"/>
    <row r="32262" customFormat="false" ht="15.25" hidden="false" customHeight="false" outlineLevel="0" collapsed="false"/>
    <row r="32263" customFormat="false" ht="15.25" hidden="false" customHeight="false" outlineLevel="0" collapsed="false"/>
    <row r="32264" customFormat="false" ht="15.25" hidden="false" customHeight="false" outlineLevel="0" collapsed="false"/>
    <row r="32265" customFormat="false" ht="15.25" hidden="false" customHeight="false" outlineLevel="0" collapsed="false"/>
    <row r="32266" customFormat="false" ht="15.25" hidden="false" customHeight="false" outlineLevel="0" collapsed="false"/>
    <row r="32267" customFormat="false" ht="15.25" hidden="false" customHeight="false" outlineLevel="0" collapsed="false"/>
    <row r="32268" customFormat="false" ht="15.25" hidden="false" customHeight="false" outlineLevel="0" collapsed="false"/>
    <row r="32269" customFormat="false" ht="15.25" hidden="false" customHeight="false" outlineLevel="0" collapsed="false"/>
    <row r="32270" customFormat="false" ht="15.25" hidden="false" customHeight="false" outlineLevel="0" collapsed="false"/>
    <row r="32271" customFormat="false" ht="15.25" hidden="false" customHeight="false" outlineLevel="0" collapsed="false"/>
    <row r="32272" customFormat="false" ht="15.25" hidden="false" customHeight="false" outlineLevel="0" collapsed="false"/>
    <row r="32273" customFormat="false" ht="15.25" hidden="false" customHeight="false" outlineLevel="0" collapsed="false"/>
    <row r="32274" customFormat="false" ht="15.25" hidden="false" customHeight="false" outlineLevel="0" collapsed="false"/>
    <row r="32275" customFormat="false" ht="15.25" hidden="false" customHeight="false" outlineLevel="0" collapsed="false"/>
    <row r="32276" customFormat="false" ht="15.25" hidden="false" customHeight="false" outlineLevel="0" collapsed="false"/>
    <row r="32277" customFormat="false" ht="15.25" hidden="false" customHeight="false" outlineLevel="0" collapsed="false"/>
    <row r="32278" customFormat="false" ht="15.25" hidden="false" customHeight="false" outlineLevel="0" collapsed="false"/>
    <row r="32279" customFormat="false" ht="15.25" hidden="false" customHeight="false" outlineLevel="0" collapsed="false"/>
    <row r="32280" customFormat="false" ht="15.25" hidden="false" customHeight="false" outlineLevel="0" collapsed="false"/>
    <row r="32281" customFormat="false" ht="15.25" hidden="false" customHeight="false" outlineLevel="0" collapsed="false"/>
    <row r="32282" customFormat="false" ht="15.25" hidden="false" customHeight="false" outlineLevel="0" collapsed="false"/>
    <row r="32283" customFormat="false" ht="15.25" hidden="false" customHeight="false" outlineLevel="0" collapsed="false"/>
    <row r="32284" customFormat="false" ht="15.25" hidden="false" customHeight="false" outlineLevel="0" collapsed="false"/>
    <row r="32285" customFormat="false" ht="15.25" hidden="false" customHeight="false" outlineLevel="0" collapsed="false"/>
    <row r="32286" customFormat="false" ht="15.25" hidden="false" customHeight="false" outlineLevel="0" collapsed="false"/>
    <row r="32287" customFormat="false" ht="15.25" hidden="false" customHeight="false" outlineLevel="0" collapsed="false"/>
    <row r="32288" customFormat="false" ht="15.25" hidden="false" customHeight="false" outlineLevel="0" collapsed="false"/>
    <row r="32289" customFormat="false" ht="15.25" hidden="false" customHeight="false" outlineLevel="0" collapsed="false"/>
    <row r="32290" customFormat="false" ht="15.25" hidden="false" customHeight="false" outlineLevel="0" collapsed="false"/>
    <row r="32291" customFormat="false" ht="15.25" hidden="false" customHeight="false" outlineLevel="0" collapsed="false"/>
    <row r="32292" customFormat="false" ht="15.25" hidden="false" customHeight="false" outlineLevel="0" collapsed="false"/>
    <row r="32293" customFormat="false" ht="15.25" hidden="false" customHeight="false" outlineLevel="0" collapsed="false"/>
    <row r="32294" customFormat="false" ht="15.25" hidden="false" customHeight="false" outlineLevel="0" collapsed="false"/>
    <row r="32295" customFormat="false" ht="15.25" hidden="false" customHeight="false" outlineLevel="0" collapsed="false"/>
    <row r="32296" customFormat="false" ht="15.25" hidden="false" customHeight="false" outlineLevel="0" collapsed="false"/>
    <row r="32297" customFormat="false" ht="15.25" hidden="false" customHeight="false" outlineLevel="0" collapsed="false"/>
    <row r="32298" customFormat="false" ht="15.25" hidden="false" customHeight="false" outlineLevel="0" collapsed="false"/>
    <row r="32299" customFormat="false" ht="15.25" hidden="false" customHeight="false" outlineLevel="0" collapsed="false"/>
    <row r="32300" customFormat="false" ht="15.25" hidden="false" customHeight="false" outlineLevel="0" collapsed="false"/>
    <row r="32301" customFormat="false" ht="15.25" hidden="false" customHeight="false" outlineLevel="0" collapsed="false"/>
    <row r="32302" customFormat="false" ht="15.25" hidden="false" customHeight="false" outlineLevel="0" collapsed="false"/>
    <row r="32303" customFormat="false" ht="15.25" hidden="false" customHeight="false" outlineLevel="0" collapsed="false"/>
    <row r="32304" customFormat="false" ht="15.25" hidden="false" customHeight="false" outlineLevel="0" collapsed="false"/>
    <row r="32305" customFormat="false" ht="15.25" hidden="false" customHeight="false" outlineLevel="0" collapsed="false"/>
    <row r="32306" customFormat="false" ht="15.25" hidden="false" customHeight="false" outlineLevel="0" collapsed="false"/>
    <row r="32307" customFormat="false" ht="15.25" hidden="false" customHeight="false" outlineLevel="0" collapsed="false"/>
    <row r="32308" customFormat="false" ht="15.25" hidden="false" customHeight="false" outlineLevel="0" collapsed="false"/>
    <row r="32309" customFormat="false" ht="15.25" hidden="false" customHeight="false" outlineLevel="0" collapsed="false"/>
    <row r="32310" customFormat="false" ht="15.25" hidden="false" customHeight="false" outlineLevel="0" collapsed="false"/>
    <row r="32311" customFormat="false" ht="15.25" hidden="false" customHeight="false" outlineLevel="0" collapsed="false"/>
    <row r="32312" customFormat="false" ht="15.25" hidden="false" customHeight="false" outlineLevel="0" collapsed="false"/>
    <row r="32313" customFormat="false" ht="15.25" hidden="false" customHeight="false" outlineLevel="0" collapsed="false"/>
    <row r="32314" customFormat="false" ht="15.25" hidden="false" customHeight="false" outlineLevel="0" collapsed="false"/>
    <row r="32315" customFormat="false" ht="15.25" hidden="false" customHeight="false" outlineLevel="0" collapsed="false"/>
    <row r="32316" customFormat="false" ht="15.25" hidden="false" customHeight="false" outlineLevel="0" collapsed="false"/>
    <row r="32317" customFormat="false" ht="15.25" hidden="false" customHeight="false" outlineLevel="0" collapsed="false"/>
    <row r="32318" customFormat="false" ht="15.25" hidden="false" customHeight="false" outlineLevel="0" collapsed="false"/>
    <row r="32319" customFormat="false" ht="15.25" hidden="false" customHeight="false" outlineLevel="0" collapsed="false"/>
    <row r="32320" customFormat="false" ht="15.25" hidden="false" customHeight="false" outlineLevel="0" collapsed="false"/>
    <row r="32321" customFormat="false" ht="15.25" hidden="false" customHeight="false" outlineLevel="0" collapsed="false"/>
    <row r="32322" customFormat="false" ht="15.25" hidden="false" customHeight="false" outlineLevel="0" collapsed="false"/>
    <row r="32323" customFormat="false" ht="15.25" hidden="false" customHeight="false" outlineLevel="0" collapsed="false"/>
    <row r="32324" customFormat="false" ht="15.25" hidden="false" customHeight="false" outlineLevel="0" collapsed="false"/>
    <row r="32325" customFormat="false" ht="15.25" hidden="false" customHeight="false" outlineLevel="0" collapsed="false"/>
    <row r="32326" customFormat="false" ht="15.25" hidden="false" customHeight="false" outlineLevel="0" collapsed="false"/>
    <row r="32327" customFormat="false" ht="15.25" hidden="false" customHeight="false" outlineLevel="0" collapsed="false"/>
    <row r="32328" customFormat="false" ht="15.25" hidden="false" customHeight="false" outlineLevel="0" collapsed="false"/>
    <row r="32329" customFormat="false" ht="15.25" hidden="false" customHeight="false" outlineLevel="0" collapsed="false"/>
    <row r="32330" customFormat="false" ht="15.25" hidden="false" customHeight="false" outlineLevel="0" collapsed="false"/>
    <row r="32331" customFormat="false" ht="15.25" hidden="false" customHeight="false" outlineLevel="0" collapsed="false"/>
    <row r="32332" customFormat="false" ht="15.25" hidden="false" customHeight="false" outlineLevel="0" collapsed="false"/>
    <row r="32333" customFormat="false" ht="15.25" hidden="false" customHeight="false" outlineLevel="0" collapsed="false"/>
    <row r="32334" customFormat="false" ht="15.25" hidden="false" customHeight="false" outlineLevel="0" collapsed="false"/>
    <row r="32335" customFormat="false" ht="15.25" hidden="false" customHeight="false" outlineLevel="0" collapsed="false"/>
    <row r="32336" customFormat="false" ht="15.25" hidden="false" customHeight="false" outlineLevel="0" collapsed="false"/>
    <row r="32337" customFormat="false" ht="15.25" hidden="false" customHeight="false" outlineLevel="0" collapsed="false"/>
    <row r="32338" customFormat="false" ht="15.25" hidden="false" customHeight="false" outlineLevel="0" collapsed="false"/>
    <row r="32339" customFormat="false" ht="15.25" hidden="false" customHeight="false" outlineLevel="0" collapsed="false"/>
    <row r="32340" customFormat="false" ht="15.25" hidden="false" customHeight="false" outlineLevel="0" collapsed="false"/>
    <row r="32341" customFormat="false" ht="15.25" hidden="false" customHeight="false" outlineLevel="0" collapsed="false"/>
    <row r="32342" customFormat="false" ht="15.25" hidden="false" customHeight="false" outlineLevel="0" collapsed="false"/>
    <row r="32343" customFormat="false" ht="15.25" hidden="false" customHeight="false" outlineLevel="0" collapsed="false"/>
    <row r="32344" customFormat="false" ht="15.25" hidden="false" customHeight="false" outlineLevel="0" collapsed="false"/>
    <row r="32345" customFormat="false" ht="15.25" hidden="false" customHeight="false" outlineLevel="0" collapsed="false"/>
    <row r="32346" customFormat="false" ht="15.25" hidden="false" customHeight="false" outlineLevel="0" collapsed="false"/>
    <row r="32347" customFormat="false" ht="15.25" hidden="false" customHeight="false" outlineLevel="0" collapsed="false"/>
    <row r="32348" customFormat="false" ht="15.25" hidden="false" customHeight="false" outlineLevel="0" collapsed="false"/>
    <row r="32349" customFormat="false" ht="15.25" hidden="false" customHeight="false" outlineLevel="0" collapsed="false"/>
    <row r="32350" customFormat="false" ht="15.25" hidden="false" customHeight="false" outlineLevel="0" collapsed="false"/>
    <row r="32351" customFormat="false" ht="15.25" hidden="false" customHeight="false" outlineLevel="0" collapsed="false"/>
    <row r="32352" customFormat="false" ht="15.25" hidden="false" customHeight="false" outlineLevel="0" collapsed="false"/>
    <row r="32353" customFormat="false" ht="15.25" hidden="false" customHeight="false" outlineLevel="0" collapsed="false"/>
    <row r="32354" customFormat="false" ht="15.25" hidden="false" customHeight="false" outlineLevel="0" collapsed="false"/>
    <row r="32355" customFormat="false" ht="15.25" hidden="false" customHeight="false" outlineLevel="0" collapsed="false"/>
    <row r="32356" customFormat="false" ht="15.25" hidden="false" customHeight="false" outlineLevel="0" collapsed="false"/>
    <row r="32357" customFormat="false" ht="15.25" hidden="false" customHeight="false" outlineLevel="0" collapsed="false"/>
    <row r="32358" customFormat="false" ht="15.25" hidden="false" customHeight="false" outlineLevel="0" collapsed="false"/>
    <row r="32359" customFormat="false" ht="15.25" hidden="false" customHeight="false" outlineLevel="0" collapsed="false"/>
    <row r="32360" customFormat="false" ht="15.25" hidden="false" customHeight="false" outlineLevel="0" collapsed="false"/>
    <row r="32361" customFormat="false" ht="15.25" hidden="false" customHeight="false" outlineLevel="0" collapsed="false"/>
    <row r="32362" customFormat="false" ht="15.25" hidden="false" customHeight="false" outlineLevel="0" collapsed="false"/>
    <row r="32363" customFormat="false" ht="15.25" hidden="false" customHeight="false" outlineLevel="0" collapsed="false"/>
    <row r="32364" customFormat="false" ht="15.25" hidden="false" customHeight="false" outlineLevel="0" collapsed="false"/>
    <row r="32365" customFormat="false" ht="15.25" hidden="false" customHeight="false" outlineLevel="0" collapsed="false"/>
    <row r="32366" customFormat="false" ht="15.25" hidden="false" customHeight="false" outlineLevel="0" collapsed="false"/>
    <row r="32367" customFormat="false" ht="15.25" hidden="false" customHeight="false" outlineLevel="0" collapsed="false"/>
    <row r="32368" customFormat="false" ht="15.25" hidden="false" customHeight="false" outlineLevel="0" collapsed="false"/>
    <row r="32369" customFormat="false" ht="15.25" hidden="false" customHeight="false" outlineLevel="0" collapsed="false"/>
    <row r="32370" customFormat="false" ht="15.25" hidden="false" customHeight="false" outlineLevel="0" collapsed="false"/>
    <row r="32371" customFormat="false" ht="15.25" hidden="false" customHeight="false" outlineLevel="0" collapsed="false"/>
    <row r="32372" customFormat="false" ht="15.25" hidden="false" customHeight="false" outlineLevel="0" collapsed="false"/>
    <row r="32373" customFormat="false" ht="15.25" hidden="false" customHeight="false" outlineLevel="0" collapsed="false"/>
    <row r="32374" customFormat="false" ht="15.25" hidden="false" customHeight="false" outlineLevel="0" collapsed="false"/>
    <row r="32375" customFormat="false" ht="15.25" hidden="false" customHeight="false" outlineLevel="0" collapsed="false"/>
    <row r="32376" customFormat="false" ht="15.25" hidden="false" customHeight="false" outlineLevel="0" collapsed="false"/>
    <row r="32377" customFormat="false" ht="15.25" hidden="false" customHeight="false" outlineLevel="0" collapsed="false"/>
    <row r="32378" customFormat="false" ht="15.25" hidden="false" customHeight="false" outlineLevel="0" collapsed="false"/>
    <row r="32379" customFormat="false" ht="15.25" hidden="false" customHeight="false" outlineLevel="0" collapsed="false"/>
    <row r="32380" customFormat="false" ht="15.25" hidden="false" customHeight="false" outlineLevel="0" collapsed="false"/>
    <row r="32381" customFormat="false" ht="15.25" hidden="false" customHeight="false" outlineLevel="0" collapsed="false"/>
    <row r="32382" customFormat="false" ht="15.25" hidden="false" customHeight="false" outlineLevel="0" collapsed="false"/>
    <row r="32383" customFormat="false" ht="15.25" hidden="false" customHeight="false" outlineLevel="0" collapsed="false"/>
    <row r="32384" customFormat="false" ht="15.25" hidden="false" customHeight="false" outlineLevel="0" collapsed="false"/>
    <row r="32385" customFormat="false" ht="15.25" hidden="false" customHeight="false" outlineLevel="0" collapsed="false"/>
    <row r="32386" customFormat="false" ht="15.25" hidden="false" customHeight="false" outlineLevel="0" collapsed="false"/>
    <row r="32387" customFormat="false" ht="15.25" hidden="false" customHeight="false" outlineLevel="0" collapsed="false"/>
    <row r="32388" customFormat="false" ht="15.25" hidden="false" customHeight="false" outlineLevel="0" collapsed="false"/>
    <row r="32389" customFormat="false" ht="15.25" hidden="false" customHeight="false" outlineLevel="0" collapsed="false"/>
    <row r="32390" customFormat="false" ht="15.25" hidden="false" customHeight="false" outlineLevel="0" collapsed="false"/>
    <row r="32391" customFormat="false" ht="15.25" hidden="false" customHeight="false" outlineLevel="0" collapsed="false"/>
    <row r="32392" customFormat="false" ht="15.25" hidden="false" customHeight="false" outlineLevel="0" collapsed="false"/>
    <row r="32393" customFormat="false" ht="15.25" hidden="false" customHeight="false" outlineLevel="0" collapsed="false"/>
    <row r="32394" customFormat="false" ht="15.25" hidden="false" customHeight="false" outlineLevel="0" collapsed="false"/>
    <row r="32395" customFormat="false" ht="15.25" hidden="false" customHeight="false" outlineLevel="0" collapsed="false"/>
    <row r="32396" customFormat="false" ht="15.25" hidden="false" customHeight="false" outlineLevel="0" collapsed="false"/>
    <row r="32397" customFormat="false" ht="15.25" hidden="false" customHeight="false" outlineLevel="0" collapsed="false"/>
    <row r="32398" customFormat="false" ht="15.25" hidden="false" customHeight="false" outlineLevel="0" collapsed="false"/>
    <row r="32399" customFormat="false" ht="15.25" hidden="false" customHeight="false" outlineLevel="0" collapsed="false"/>
    <row r="32400" customFormat="false" ht="15.25" hidden="false" customHeight="false" outlineLevel="0" collapsed="false"/>
    <row r="32401" customFormat="false" ht="15.25" hidden="false" customHeight="false" outlineLevel="0" collapsed="false"/>
    <row r="32402" customFormat="false" ht="15.25" hidden="false" customHeight="false" outlineLevel="0" collapsed="false"/>
    <row r="32403" customFormat="false" ht="15.25" hidden="false" customHeight="false" outlineLevel="0" collapsed="false"/>
    <row r="32404" customFormat="false" ht="15.25" hidden="false" customHeight="false" outlineLevel="0" collapsed="false"/>
    <row r="32405" customFormat="false" ht="15.25" hidden="false" customHeight="false" outlineLevel="0" collapsed="false"/>
    <row r="32406" customFormat="false" ht="15.25" hidden="false" customHeight="false" outlineLevel="0" collapsed="false"/>
    <row r="32407" customFormat="false" ht="15.25" hidden="false" customHeight="false" outlineLevel="0" collapsed="false"/>
    <row r="32408" customFormat="false" ht="15.25" hidden="false" customHeight="false" outlineLevel="0" collapsed="false"/>
    <row r="32409" customFormat="false" ht="15.25" hidden="false" customHeight="false" outlineLevel="0" collapsed="false"/>
    <row r="32410" customFormat="false" ht="15.25" hidden="false" customHeight="false" outlineLevel="0" collapsed="false"/>
    <row r="32411" customFormat="false" ht="15.25" hidden="false" customHeight="false" outlineLevel="0" collapsed="false"/>
    <row r="32412" customFormat="false" ht="15.25" hidden="false" customHeight="false" outlineLevel="0" collapsed="false"/>
    <row r="32413" customFormat="false" ht="15.25" hidden="false" customHeight="false" outlineLevel="0" collapsed="false"/>
    <row r="32414" customFormat="false" ht="15.25" hidden="false" customHeight="false" outlineLevel="0" collapsed="false"/>
    <row r="32415" customFormat="false" ht="15.25" hidden="false" customHeight="false" outlineLevel="0" collapsed="false"/>
    <row r="32416" customFormat="false" ht="15.25" hidden="false" customHeight="false" outlineLevel="0" collapsed="false"/>
    <row r="32417" customFormat="false" ht="15.25" hidden="false" customHeight="false" outlineLevel="0" collapsed="false"/>
    <row r="32418" customFormat="false" ht="15.25" hidden="false" customHeight="false" outlineLevel="0" collapsed="false"/>
    <row r="32419" customFormat="false" ht="15.25" hidden="false" customHeight="false" outlineLevel="0" collapsed="false"/>
    <row r="32420" customFormat="false" ht="15.25" hidden="false" customHeight="false" outlineLevel="0" collapsed="false"/>
    <row r="32421" customFormat="false" ht="15.25" hidden="false" customHeight="false" outlineLevel="0" collapsed="false"/>
    <row r="32422" customFormat="false" ht="15.25" hidden="false" customHeight="false" outlineLevel="0" collapsed="false"/>
    <row r="32423" customFormat="false" ht="15.25" hidden="false" customHeight="false" outlineLevel="0" collapsed="false"/>
    <row r="32424" customFormat="false" ht="15.25" hidden="false" customHeight="false" outlineLevel="0" collapsed="false"/>
    <row r="32425" customFormat="false" ht="15.25" hidden="false" customHeight="false" outlineLevel="0" collapsed="false"/>
    <row r="32426" customFormat="false" ht="15.25" hidden="false" customHeight="false" outlineLevel="0" collapsed="false"/>
    <row r="32427" customFormat="false" ht="15.25" hidden="false" customHeight="false" outlineLevel="0" collapsed="false"/>
    <row r="32428" customFormat="false" ht="15.25" hidden="false" customHeight="false" outlineLevel="0" collapsed="false"/>
    <row r="32429" customFormat="false" ht="15.25" hidden="false" customHeight="false" outlineLevel="0" collapsed="false"/>
    <row r="32430" customFormat="false" ht="15.25" hidden="false" customHeight="false" outlineLevel="0" collapsed="false"/>
    <row r="32431" customFormat="false" ht="15.25" hidden="false" customHeight="false" outlineLevel="0" collapsed="false"/>
    <row r="32432" customFormat="false" ht="15.25" hidden="false" customHeight="false" outlineLevel="0" collapsed="false"/>
    <row r="32433" customFormat="false" ht="15.25" hidden="false" customHeight="false" outlineLevel="0" collapsed="false"/>
    <row r="32434" customFormat="false" ht="15.25" hidden="false" customHeight="false" outlineLevel="0" collapsed="false"/>
    <row r="32435" customFormat="false" ht="15.25" hidden="false" customHeight="false" outlineLevel="0" collapsed="false"/>
    <row r="32436" customFormat="false" ht="15.25" hidden="false" customHeight="false" outlineLevel="0" collapsed="false"/>
    <row r="32437" customFormat="false" ht="15.25" hidden="false" customHeight="false" outlineLevel="0" collapsed="false"/>
    <row r="32438" customFormat="false" ht="15.25" hidden="false" customHeight="false" outlineLevel="0" collapsed="false"/>
    <row r="32439" customFormat="false" ht="15.25" hidden="false" customHeight="false" outlineLevel="0" collapsed="false"/>
    <row r="32440" customFormat="false" ht="15.25" hidden="false" customHeight="false" outlineLevel="0" collapsed="false"/>
    <row r="32441" customFormat="false" ht="15.25" hidden="false" customHeight="false" outlineLevel="0" collapsed="false"/>
    <row r="32442" customFormat="false" ht="15.25" hidden="false" customHeight="false" outlineLevel="0" collapsed="false"/>
    <row r="32443" customFormat="false" ht="15.25" hidden="false" customHeight="false" outlineLevel="0" collapsed="false"/>
    <row r="32444" customFormat="false" ht="15.25" hidden="false" customHeight="false" outlineLevel="0" collapsed="false"/>
    <row r="32445" customFormat="false" ht="15.25" hidden="false" customHeight="false" outlineLevel="0" collapsed="false"/>
    <row r="32446" customFormat="false" ht="15.25" hidden="false" customHeight="false" outlineLevel="0" collapsed="false"/>
    <row r="32447" customFormat="false" ht="15.25" hidden="false" customHeight="false" outlineLevel="0" collapsed="false"/>
    <row r="32448" customFormat="false" ht="15.25" hidden="false" customHeight="false" outlineLevel="0" collapsed="false"/>
    <row r="32449" customFormat="false" ht="15.25" hidden="false" customHeight="false" outlineLevel="0" collapsed="false"/>
    <row r="32450" customFormat="false" ht="15.25" hidden="false" customHeight="false" outlineLevel="0" collapsed="false"/>
    <row r="32451" customFormat="false" ht="15.25" hidden="false" customHeight="false" outlineLevel="0" collapsed="false"/>
    <row r="32452" customFormat="false" ht="15.25" hidden="false" customHeight="false" outlineLevel="0" collapsed="false"/>
    <row r="32453" customFormat="false" ht="15.25" hidden="false" customHeight="false" outlineLevel="0" collapsed="false"/>
    <row r="32454" customFormat="false" ht="15.25" hidden="false" customHeight="false" outlineLevel="0" collapsed="false"/>
    <row r="32455" customFormat="false" ht="15.25" hidden="false" customHeight="false" outlineLevel="0" collapsed="false"/>
    <row r="32456" customFormat="false" ht="15.25" hidden="false" customHeight="false" outlineLevel="0" collapsed="false"/>
    <row r="32457" customFormat="false" ht="15.25" hidden="false" customHeight="false" outlineLevel="0" collapsed="false"/>
    <row r="32458" customFormat="false" ht="15.25" hidden="false" customHeight="false" outlineLevel="0" collapsed="false"/>
    <row r="32459" customFormat="false" ht="15.25" hidden="false" customHeight="false" outlineLevel="0" collapsed="false"/>
    <row r="32460" customFormat="false" ht="15.25" hidden="false" customHeight="false" outlineLevel="0" collapsed="false"/>
    <row r="32461" customFormat="false" ht="15.25" hidden="false" customHeight="false" outlineLevel="0" collapsed="false"/>
    <row r="32462" customFormat="false" ht="15.25" hidden="false" customHeight="false" outlineLevel="0" collapsed="false"/>
    <row r="32463" customFormat="false" ht="15.25" hidden="false" customHeight="false" outlineLevel="0" collapsed="false"/>
    <row r="32464" customFormat="false" ht="15.25" hidden="false" customHeight="false" outlineLevel="0" collapsed="false"/>
    <row r="32465" customFormat="false" ht="15.25" hidden="false" customHeight="false" outlineLevel="0" collapsed="false"/>
    <row r="32466" customFormat="false" ht="15.25" hidden="false" customHeight="false" outlineLevel="0" collapsed="false"/>
    <row r="32467" customFormat="false" ht="15.25" hidden="false" customHeight="false" outlineLevel="0" collapsed="false"/>
    <row r="32468" customFormat="false" ht="15.25" hidden="false" customHeight="false" outlineLevel="0" collapsed="false"/>
    <row r="32469" customFormat="false" ht="15.25" hidden="false" customHeight="false" outlineLevel="0" collapsed="false"/>
    <row r="32470" customFormat="false" ht="15.25" hidden="false" customHeight="false" outlineLevel="0" collapsed="false"/>
    <row r="32471" customFormat="false" ht="15.25" hidden="false" customHeight="false" outlineLevel="0" collapsed="false"/>
    <row r="32472" customFormat="false" ht="15.25" hidden="false" customHeight="false" outlineLevel="0" collapsed="false"/>
    <row r="32473" customFormat="false" ht="15.25" hidden="false" customHeight="false" outlineLevel="0" collapsed="false"/>
    <row r="32474" customFormat="false" ht="15.25" hidden="false" customHeight="false" outlineLevel="0" collapsed="false"/>
    <row r="32475" customFormat="false" ht="15.25" hidden="false" customHeight="false" outlineLevel="0" collapsed="false"/>
    <row r="32476" customFormat="false" ht="15.25" hidden="false" customHeight="false" outlineLevel="0" collapsed="false"/>
    <row r="32477" customFormat="false" ht="15.25" hidden="false" customHeight="false" outlineLevel="0" collapsed="false"/>
    <row r="32478" customFormat="false" ht="15.25" hidden="false" customHeight="false" outlineLevel="0" collapsed="false"/>
    <row r="32479" customFormat="false" ht="15.25" hidden="false" customHeight="false" outlineLevel="0" collapsed="false"/>
    <row r="32480" customFormat="false" ht="15.25" hidden="false" customHeight="false" outlineLevel="0" collapsed="false"/>
    <row r="32481" customFormat="false" ht="15.25" hidden="false" customHeight="false" outlineLevel="0" collapsed="false"/>
    <row r="32482" customFormat="false" ht="15.25" hidden="false" customHeight="false" outlineLevel="0" collapsed="false"/>
    <row r="32483" customFormat="false" ht="15.25" hidden="false" customHeight="false" outlineLevel="0" collapsed="false"/>
    <row r="32484" customFormat="false" ht="15.25" hidden="false" customHeight="false" outlineLevel="0" collapsed="false"/>
    <row r="32485" customFormat="false" ht="15.25" hidden="false" customHeight="false" outlineLevel="0" collapsed="false"/>
    <row r="32486" customFormat="false" ht="15.25" hidden="false" customHeight="false" outlineLevel="0" collapsed="false"/>
    <row r="32487" customFormat="false" ht="15.25" hidden="false" customHeight="false" outlineLevel="0" collapsed="false"/>
    <row r="32488" customFormat="false" ht="15.25" hidden="false" customHeight="false" outlineLevel="0" collapsed="false"/>
    <row r="32489" customFormat="false" ht="15.25" hidden="false" customHeight="false" outlineLevel="0" collapsed="false"/>
    <row r="32490" customFormat="false" ht="15.25" hidden="false" customHeight="false" outlineLevel="0" collapsed="false"/>
    <row r="32491" customFormat="false" ht="15.25" hidden="false" customHeight="false" outlineLevel="0" collapsed="false"/>
    <row r="32492" customFormat="false" ht="15.25" hidden="false" customHeight="false" outlineLevel="0" collapsed="false"/>
    <row r="32493" customFormat="false" ht="15.25" hidden="false" customHeight="false" outlineLevel="0" collapsed="false"/>
    <row r="32494" customFormat="false" ht="15.25" hidden="false" customHeight="false" outlineLevel="0" collapsed="false"/>
    <row r="32495" customFormat="false" ht="15.25" hidden="false" customHeight="false" outlineLevel="0" collapsed="false"/>
    <row r="32496" customFormat="false" ht="15.25" hidden="false" customHeight="false" outlineLevel="0" collapsed="false"/>
    <row r="32497" customFormat="false" ht="15.25" hidden="false" customHeight="false" outlineLevel="0" collapsed="false"/>
    <row r="32498" customFormat="false" ht="15.25" hidden="false" customHeight="false" outlineLevel="0" collapsed="false"/>
    <row r="32499" customFormat="false" ht="15.25" hidden="false" customHeight="false" outlineLevel="0" collapsed="false"/>
    <row r="32500" customFormat="false" ht="15.25" hidden="false" customHeight="false" outlineLevel="0" collapsed="false"/>
    <row r="32501" customFormat="false" ht="15.25" hidden="false" customHeight="false" outlineLevel="0" collapsed="false"/>
    <row r="32502" customFormat="false" ht="15.25" hidden="false" customHeight="false" outlineLevel="0" collapsed="false"/>
    <row r="32503" customFormat="false" ht="15.25" hidden="false" customHeight="false" outlineLevel="0" collapsed="false"/>
    <row r="32504" customFormat="false" ht="15.25" hidden="false" customHeight="false" outlineLevel="0" collapsed="false"/>
    <row r="32505" customFormat="false" ht="15.25" hidden="false" customHeight="false" outlineLevel="0" collapsed="false"/>
    <row r="32506" customFormat="false" ht="15.25" hidden="false" customHeight="false" outlineLevel="0" collapsed="false"/>
    <row r="32507" customFormat="false" ht="15.25" hidden="false" customHeight="false" outlineLevel="0" collapsed="false"/>
    <row r="32508" customFormat="false" ht="15.25" hidden="false" customHeight="false" outlineLevel="0" collapsed="false"/>
    <row r="32509" customFormat="false" ht="15.25" hidden="false" customHeight="false" outlineLevel="0" collapsed="false"/>
    <row r="32510" customFormat="false" ht="15.25" hidden="false" customHeight="false" outlineLevel="0" collapsed="false"/>
    <row r="32511" customFormat="false" ht="15.25" hidden="false" customHeight="false" outlineLevel="0" collapsed="false"/>
    <row r="32512" customFormat="false" ht="15.25" hidden="false" customHeight="false" outlineLevel="0" collapsed="false"/>
    <row r="32513" customFormat="false" ht="15.25" hidden="false" customHeight="false" outlineLevel="0" collapsed="false"/>
    <row r="32514" customFormat="false" ht="15.25" hidden="false" customHeight="false" outlineLevel="0" collapsed="false"/>
    <row r="32515" customFormat="false" ht="15.25" hidden="false" customHeight="false" outlineLevel="0" collapsed="false"/>
    <row r="32516" customFormat="false" ht="15.25" hidden="false" customHeight="false" outlineLevel="0" collapsed="false"/>
    <row r="32517" customFormat="false" ht="15.25" hidden="false" customHeight="false" outlineLevel="0" collapsed="false"/>
    <row r="32518" customFormat="false" ht="15.25" hidden="false" customHeight="false" outlineLevel="0" collapsed="false"/>
    <row r="32519" customFormat="false" ht="15.25" hidden="false" customHeight="false" outlineLevel="0" collapsed="false"/>
    <row r="32520" customFormat="false" ht="15.25" hidden="false" customHeight="false" outlineLevel="0" collapsed="false"/>
    <row r="32521" customFormat="false" ht="15.25" hidden="false" customHeight="false" outlineLevel="0" collapsed="false"/>
    <row r="32522" customFormat="false" ht="15.25" hidden="false" customHeight="false" outlineLevel="0" collapsed="false"/>
    <row r="32523" customFormat="false" ht="15.25" hidden="false" customHeight="false" outlineLevel="0" collapsed="false"/>
    <row r="32524" customFormat="false" ht="15.25" hidden="false" customHeight="false" outlineLevel="0" collapsed="false"/>
    <row r="32525" customFormat="false" ht="15.25" hidden="false" customHeight="false" outlineLevel="0" collapsed="false"/>
    <row r="32526" customFormat="false" ht="15.25" hidden="false" customHeight="false" outlineLevel="0" collapsed="false"/>
    <row r="32527" customFormat="false" ht="15.25" hidden="false" customHeight="false" outlineLevel="0" collapsed="false"/>
    <row r="32528" customFormat="false" ht="15.25" hidden="false" customHeight="false" outlineLevel="0" collapsed="false"/>
    <row r="32529" customFormat="false" ht="15.25" hidden="false" customHeight="false" outlineLevel="0" collapsed="false"/>
    <row r="32530" customFormat="false" ht="15.25" hidden="false" customHeight="false" outlineLevel="0" collapsed="false"/>
    <row r="32531" customFormat="false" ht="15.25" hidden="false" customHeight="false" outlineLevel="0" collapsed="false"/>
    <row r="32532" customFormat="false" ht="15.25" hidden="false" customHeight="false" outlineLevel="0" collapsed="false"/>
    <row r="32533" customFormat="false" ht="15.25" hidden="false" customHeight="false" outlineLevel="0" collapsed="false"/>
    <row r="32534" customFormat="false" ht="15.25" hidden="false" customHeight="false" outlineLevel="0" collapsed="false"/>
    <row r="32535" customFormat="false" ht="15.25" hidden="false" customHeight="false" outlineLevel="0" collapsed="false"/>
    <row r="32536" customFormat="false" ht="15.25" hidden="false" customHeight="false" outlineLevel="0" collapsed="false"/>
    <row r="32537" customFormat="false" ht="15.25" hidden="false" customHeight="false" outlineLevel="0" collapsed="false"/>
    <row r="32538" customFormat="false" ht="15.25" hidden="false" customHeight="false" outlineLevel="0" collapsed="false"/>
    <row r="32539" customFormat="false" ht="15.25" hidden="false" customHeight="false" outlineLevel="0" collapsed="false"/>
    <row r="32540" customFormat="false" ht="15.25" hidden="false" customHeight="false" outlineLevel="0" collapsed="false"/>
    <row r="32541" customFormat="false" ht="15.25" hidden="false" customHeight="false" outlineLevel="0" collapsed="false"/>
    <row r="32542" customFormat="false" ht="15.25" hidden="false" customHeight="false" outlineLevel="0" collapsed="false"/>
    <row r="32543" customFormat="false" ht="15.25" hidden="false" customHeight="false" outlineLevel="0" collapsed="false"/>
    <row r="32544" customFormat="false" ht="15.25" hidden="false" customHeight="false" outlineLevel="0" collapsed="false"/>
    <row r="32545" customFormat="false" ht="15.25" hidden="false" customHeight="false" outlineLevel="0" collapsed="false"/>
    <row r="32546" customFormat="false" ht="15.25" hidden="false" customHeight="false" outlineLevel="0" collapsed="false"/>
    <row r="32547" customFormat="false" ht="15.25" hidden="false" customHeight="false" outlineLevel="0" collapsed="false"/>
    <row r="32548" customFormat="false" ht="15.25" hidden="false" customHeight="false" outlineLevel="0" collapsed="false"/>
    <row r="32549" customFormat="false" ht="15.25" hidden="false" customHeight="false" outlineLevel="0" collapsed="false"/>
    <row r="32550" customFormat="false" ht="15.25" hidden="false" customHeight="false" outlineLevel="0" collapsed="false"/>
    <row r="32551" customFormat="false" ht="15.25" hidden="false" customHeight="false" outlineLevel="0" collapsed="false"/>
    <row r="32552" customFormat="false" ht="15.25" hidden="false" customHeight="false" outlineLevel="0" collapsed="false"/>
    <row r="32553" customFormat="false" ht="15.25" hidden="false" customHeight="false" outlineLevel="0" collapsed="false"/>
    <row r="32554" customFormat="false" ht="15.25" hidden="false" customHeight="false" outlineLevel="0" collapsed="false"/>
    <row r="32555" customFormat="false" ht="15.25" hidden="false" customHeight="false" outlineLevel="0" collapsed="false"/>
    <row r="32556" customFormat="false" ht="15.25" hidden="false" customHeight="false" outlineLevel="0" collapsed="false"/>
    <row r="32557" customFormat="false" ht="15.25" hidden="false" customHeight="false" outlineLevel="0" collapsed="false"/>
    <row r="32558" customFormat="false" ht="15.25" hidden="false" customHeight="false" outlineLevel="0" collapsed="false"/>
    <row r="32559" customFormat="false" ht="15.25" hidden="false" customHeight="false" outlineLevel="0" collapsed="false"/>
    <row r="32560" customFormat="false" ht="15.25" hidden="false" customHeight="false" outlineLevel="0" collapsed="false"/>
    <row r="32561" customFormat="false" ht="15.25" hidden="false" customHeight="false" outlineLevel="0" collapsed="false"/>
    <row r="32562" customFormat="false" ht="15.25" hidden="false" customHeight="false" outlineLevel="0" collapsed="false"/>
    <row r="32563" customFormat="false" ht="15.25" hidden="false" customHeight="false" outlineLevel="0" collapsed="false"/>
    <row r="32564" customFormat="false" ht="15.25" hidden="false" customHeight="false" outlineLevel="0" collapsed="false"/>
    <row r="32565" customFormat="false" ht="15.25" hidden="false" customHeight="false" outlineLevel="0" collapsed="false"/>
    <row r="32566" customFormat="false" ht="15.25" hidden="false" customHeight="false" outlineLevel="0" collapsed="false"/>
    <row r="32567" customFormat="false" ht="15.25" hidden="false" customHeight="false" outlineLevel="0" collapsed="false"/>
    <row r="32568" customFormat="false" ht="15.25" hidden="false" customHeight="false" outlineLevel="0" collapsed="false"/>
    <row r="32569" customFormat="false" ht="15.25" hidden="false" customHeight="false" outlineLevel="0" collapsed="false"/>
    <row r="32570" customFormat="false" ht="15.25" hidden="false" customHeight="false" outlineLevel="0" collapsed="false"/>
    <row r="32571" customFormat="false" ht="15.25" hidden="false" customHeight="false" outlineLevel="0" collapsed="false"/>
    <row r="32572" customFormat="false" ht="15.25" hidden="false" customHeight="false" outlineLevel="0" collapsed="false"/>
    <row r="32573" customFormat="false" ht="15.25" hidden="false" customHeight="false" outlineLevel="0" collapsed="false"/>
    <row r="32574" customFormat="false" ht="15.25" hidden="false" customHeight="false" outlineLevel="0" collapsed="false"/>
    <row r="32575" customFormat="false" ht="15.25" hidden="false" customHeight="false" outlineLevel="0" collapsed="false"/>
    <row r="32576" customFormat="false" ht="15.25" hidden="false" customHeight="false" outlineLevel="0" collapsed="false"/>
    <row r="32577" customFormat="false" ht="15.25" hidden="false" customHeight="false" outlineLevel="0" collapsed="false"/>
    <row r="32578" customFormat="false" ht="15.25" hidden="false" customHeight="false" outlineLevel="0" collapsed="false"/>
    <row r="32579" customFormat="false" ht="15.25" hidden="false" customHeight="false" outlineLevel="0" collapsed="false"/>
    <row r="32580" customFormat="false" ht="15.25" hidden="false" customHeight="false" outlineLevel="0" collapsed="false"/>
    <row r="32581" customFormat="false" ht="15.25" hidden="false" customHeight="false" outlineLevel="0" collapsed="false"/>
    <row r="32582" customFormat="false" ht="15.25" hidden="false" customHeight="false" outlineLevel="0" collapsed="false"/>
    <row r="32583" customFormat="false" ht="15.25" hidden="false" customHeight="false" outlineLevel="0" collapsed="false"/>
    <row r="32584" customFormat="false" ht="15.25" hidden="false" customHeight="false" outlineLevel="0" collapsed="false"/>
    <row r="32585" customFormat="false" ht="15.25" hidden="false" customHeight="false" outlineLevel="0" collapsed="false"/>
    <row r="32586" customFormat="false" ht="15.25" hidden="false" customHeight="false" outlineLevel="0" collapsed="false"/>
    <row r="32587" customFormat="false" ht="15.25" hidden="false" customHeight="false" outlineLevel="0" collapsed="false"/>
    <row r="32588" customFormat="false" ht="15.25" hidden="false" customHeight="false" outlineLevel="0" collapsed="false"/>
    <row r="32589" customFormat="false" ht="15.25" hidden="false" customHeight="false" outlineLevel="0" collapsed="false"/>
    <row r="32590" customFormat="false" ht="15.25" hidden="false" customHeight="false" outlineLevel="0" collapsed="false"/>
    <row r="32591" customFormat="false" ht="15.25" hidden="false" customHeight="false" outlineLevel="0" collapsed="false"/>
    <row r="32592" customFormat="false" ht="15.25" hidden="false" customHeight="false" outlineLevel="0" collapsed="false"/>
    <row r="32593" customFormat="false" ht="15.25" hidden="false" customHeight="false" outlineLevel="0" collapsed="false"/>
    <row r="32594" customFormat="false" ht="15.25" hidden="false" customHeight="false" outlineLevel="0" collapsed="false"/>
    <row r="32595" customFormat="false" ht="15.25" hidden="false" customHeight="false" outlineLevel="0" collapsed="false"/>
    <row r="32596" customFormat="false" ht="15.25" hidden="false" customHeight="false" outlineLevel="0" collapsed="false"/>
    <row r="32597" customFormat="false" ht="15.25" hidden="false" customHeight="false" outlineLevel="0" collapsed="false"/>
    <row r="32598" customFormat="false" ht="15.25" hidden="false" customHeight="false" outlineLevel="0" collapsed="false"/>
    <row r="32599" customFormat="false" ht="15.25" hidden="false" customHeight="false" outlineLevel="0" collapsed="false"/>
    <row r="32600" customFormat="false" ht="15.25" hidden="false" customHeight="false" outlineLevel="0" collapsed="false"/>
    <row r="32601" customFormat="false" ht="15.25" hidden="false" customHeight="false" outlineLevel="0" collapsed="false"/>
    <row r="32602" customFormat="false" ht="15.25" hidden="false" customHeight="false" outlineLevel="0" collapsed="false"/>
    <row r="32603" customFormat="false" ht="15.25" hidden="false" customHeight="false" outlineLevel="0" collapsed="false"/>
    <row r="32604" customFormat="false" ht="15.25" hidden="false" customHeight="false" outlineLevel="0" collapsed="false"/>
    <row r="32605" customFormat="false" ht="15.25" hidden="false" customHeight="false" outlineLevel="0" collapsed="false"/>
    <row r="32606" customFormat="false" ht="15.25" hidden="false" customHeight="false" outlineLevel="0" collapsed="false"/>
    <row r="32607" customFormat="false" ht="15.25" hidden="false" customHeight="false" outlineLevel="0" collapsed="false"/>
    <row r="32608" customFormat="false" ht="15.25" hidden="false" customHeight="false" outlineLevel="0" collapsed="false"/>
    <row r="32609" customFormat="false" ht="15.25" hidden="false" customHeight="false" outlineLevel="0" collapsed="false"/>
    <row r="32610" customFormat="false" ht="15.25" hidden="false" customHeight="false" outlineLevel="0" collapsed="false"/>
    <row r="32611" customFormat="false" ht="15.25" hidden="false" customHeight="false" outlineLevel="0" collapsed="false"/>
    <row r="32612" customFormat="false" ht="15.25" hidden="false" customHeight="false" outlineLevel="0" collapsed="false"/>
    <row r="32613" customFormat="false" ht="15.25" hidden="false" customHeight="false" outlineLevel="0" collapsed="false"/>
    <row r="32614" customFormat="false" ht="15.25" hidden="false" customHeight="false" outlineLevel="0" collapsed="false"/>
    <row r="32615" customFormat="false" ht="15.25" hidden="false" customHeight="false" outlineLevel="0" collapsed="false"/>
    <row r="32616" customFormat="false" ht="15.25" hidden="false" customHeight="false" outlineLevel="0" collapsed="false"/>
    <row r="32617" customFormat="false" ht="15.25" hidden="false" customHeight="false" outlineLevel="0" collapsed="false"/>
    <row r="32618" customFormat="false" ht="15.25" hidden="false" customHeight="false" outlineLevel="0" collapsed="false"/>
    <row r="32619" customFormat="false" ht="15.25" hidden="false" customHeight="false" outlineLevel="0" collapsed="false"/>
    <row r="32620" customFormat="false" ht="15.25" hidden="false" customHeight="false" outlineLevel="0" collapsed="false"/>
    <row r="32621" customFormat="false" ht="15.25" hidden="false" customHeight="false" outlineLevel="0" collapsed="false"/>
    <row r="32622" customFormat="false" ht="15.25" hidden="false" customHeight="false" outlineLevel="0" collapsed="false"/>
    <row r="32623" customFormat="false" ht="15.25" hidden="false" customHeight="false" outlineLevel="0" collapsed="false"/>
    <row r="32624" customFormat="false" ht="15.25" hidden="false" customHeight="false" outlineLevel="0" collapsed="false"/>
    <row r="32625" customFormat="false" ht="15.25" hidden="false" customHeight="false" outlineLevel="0" collapsed="false"/>
    <row r="32626" customFormat="false" ht="15.25" hidden="false" customHeight="false" outlineLevel="0" collapsed="false"/>
    <row r="32627" customFormat="false" ht="15.25" hidden="false" customHeight="false" outlineLevel="0" collapsed="false"/>
    <row r="32628" customFormat="false" ht="15.25" hidden="false" customHeight="false" outlineLevel="0" collapsed="false"/>
    <row r="32629" customFormat="false" ht="15.25" hidden="false" customHeight="false" outlineLevel="0" collapsed="false"/>
    <row r="32630" customFormat="false" ht="15.25" hidden="false" customHeight="false" outlineLevel="0" collapsed="false"/>
    <row r="32631" customFormat="false" ht="15.25" hidden="false" customHeight="false" outlineLevel="0" collapsed="false"/>
    <row r="32632" customFormat="false" ht="15.25" hidden="false" customHeight="false" outlineLevel="0" collapsed="false"/>
    <row r="32633" customFormat="false" ht="15.25" hidden="false" customHeight="false" outlineLevel="0" collapsed="false"/>
    <row r="32634" customFormat="false" ht="15.25" hidden="false" customHeight="false" outlineLevel="0" collapsed="false"/>
    <row r="32635" customFormat="false" ht="15.25" hidden="false" customHeight="false" outlineLevel="0" collapsed="false"/>
    <row r="32636" customFormat="false" ht="15.25" hidden="false" customHeight="false" outlineLevel="0" collapsed="false"/>
    <row r="32637" customFormat="false" ht="15.25" hidden="false" customHeight="false" outlineLevel="0" collapsed="false"/>
    <row r="32638" customFormat="false" ht="15.25" hidden="false" customHeight="false" outlineLevel="0" collapsed="false"/>
    <row r="32639" customFormat="false" ht="15.25" hidden="false" customHeight="false" outlineLevel="0" collapsed="false"/>
    <row r="32640" customFormat="false" ht="15.25" hidden="false" customHeight="false" outlineLevel="0" collapsed="false"/>
    <row r="32641" customFormat="false" ht="15.25" hidden="false" customHeight="false" outlineLevel="0" collapsed="false"/>
    <row r="32642" customFormat="false" ht="15.25" hidden="false" customHeight="false" outlineLevel="0" collapsed="false"/>
    <row r="32643" customFormat="false" ht="15.25" hidden="false" customHeight="false" outlineLevel="0" collapsed="false"/>
    <row r="32644" customFormat="false" ht="15.25" hidden="false" customHeight="false" outlineLevel="0" collapsed="false"/>
    <row r="32645" customFormat="false" ht="15.25" hidden="false" customHeight="false" outlineLevel="0" collapsed="false"/>
    <row r="32646" customFormat="false" ht="15.25" hidden="false" customHeight="false" outlineLevel="0" collapsed="false"/>
    <row r="32647" customFormat="false" ht="15.25" hidden="false" customHeight="false" outlineLevel="0" collapsed="false"/>
    <row r="32648" customFormat="false" ht="15.25" hidden="false" customHeight="false" outlineLevel="0" collapsed="false"/>
    <row r="32649" customFormat="false" ht="15.25" hidden="false" customHeight="false" outlineLevel="0" collapsed="false"/>
    <row r="32650" customFormat="false" ht="15.25" hidden="false" customHeight="false" outlineLevel="0" collapsed="false"/>
    <row r="32651" customFormat="false" ht="15.25" hidden="false" customHeight="false" outlineLevel="0" collapsed="false"/>
    <row r="32652" customFormat="false" ht="15.25" hidden="false" customHeight="false" outlineLevel="0" collapsed="false"/>
    <row r="32653" customFormat="false" ht="15.25" hidden="false" customHeight="false" outlineLevel="0" collapsed="false"/>
    <row r="32654" customFormat="false" ht="15.25" hidden="false" customHeight="false" outlineLevel="0" collapsed="false"/>
    <row r="32655" customFormat="false" ht="15.25" hidden="false" customHeight="false" outlineLevel="0" collapsed="false"/>
    <row r="32656" customFormat="false" ht="15.25" hidden="false" customHeight="false" outlineLevel="0" collapsed="false"/>
    <row r="32657" customFormat="false" ht="15.25" hidden="false" customHeight="false" outlineLevel="0" collapsed="false"/>
    <row r="32658" customFormat="false" ht="15.25" hidden="false" customHeight="false" outlineLevel="0" collapsed="false"/>
    <row r="32659" customFormat="false" ht="15.25" hidden="false" customHeight="false" outlineLevel="0" collapsed="false"/>
    <row r="32660" customFormat="false" ht="15.25" hidden="false" customHeight="false" outlineLevel="0" collapsed="false"/>
    <row r="32661" customFormat="false" ht="15.25" hidden="false" customHeight="false" outlineLevel="0" collapsed="false"/>
    <row r="32662" customFormat="false" ht="15.25" hidden="false" customHeight="false" outlineLevel="0" collapsed="false"/>
    <row r="32663" customFormat="false" ht="15.25" hidden="false" customHeight="false" outlineLevel="0" collapsed="false"/>
    <row r="32664" customFormat="false" ht="15.25" hidden="false" customHeight="false" outlineLevel="0" collapsed="false"/>
    <row r="32665" customFormat="false" ht="15.25" hidden="false" customHeight="false" outlineLevel="0" collapsed="false"/>
    <row r="32666" customFormat="false" ht="15.25" hidden="false" customHeight="false" outlineLevel="0" collapsed="false"/>
    <row r="32667" customFormat="false" ht="15.25" hidden="false" customHeight="false" outlineLevel="0" collapsed="false"/>
    <row r="32668" customFormat="false" ht="15.25" hidden="false" customHeight="false" outlineLevel="0" collapsed="false"/>
    <row r="32669" customFormat="false" ht="15.25" hidden="false" customHeight="false" outlineLevel="0" collapsed="false"/>
    <row r="32670" customFormat="false" ht="15.25" hidden="false" customHeight="false" outlineLevel="0" collapsed="false"/>
    <row r="32671" customFormat="false" ht="15.25" hidden="false" customHeight="false" outlineLevel="0" collapsed="false"/>
    <row r="32672" customFormat="false" ht="15.25" hidden="false" customHeight="false" outlineLevel="0" collapsed="false"/>
    <row r="32673" customFormat="false" ht="15.25" hidden="false" customHeight="false" outlineLevel="0" collapsed="false"/>
    <row r="32674" customFormat="false" ht="15.25" hidden="false" customHeight="false" outlineLevel="0" collapsed="false"/>
    <row r="32675" customFormat="false" ht="15.25" hidden="false" customHeight="false" outlineLevel="0" collapsed="false"/>
    <row r="32676" customFormat="false" ht="15.25" hidden="false" customHeight="false" outlineLevel="0" collapsed="false"/>
    <row r="32677" customFormat="false" ht="15.25" hidden="false" customHeight="false" outlineLevel="0" collapsed="false"/>
    <row r="32678" customFormat="false" ht="15.25" hidden="false" customHeight="false" outlineLevel="0" collapsed="false"/>
    <row r="32679" customFormat="false" ht="15.25" hidden="false" customHeight="false" outlineLevel="0" collapsed="false"/>
    <row r="32680" customFormat="false" ht="15.25" hidden="false" customHeight="false" outlineLevel="0" collapsed="false"/>
    <row r="32681" customFormat="false" ht="15.25" hidden="false" customHeight="false" outlineLevel="0" collapsed="false"/>
    <row r="32682" customFormat="false" ht="15.25" hidden="false" customHeight="false" outlineLevel="0" collapsed="false"/>
    <row r="32683" customFormat="false" ht="15.25" hidden="false" customHeight="false" outlineLevel="0" collapsed="false"/>
    <row r="32684" customFormat="false" ht="15.25" hidden="false" customHeight="false" outlineLevel="0" collapsed="false"/>
    <row r="32685" customFormat="false" ht="15.25" hidden="false" customHeight="false" outlineLevel="0" collapsed="false"/>
    <row r="32686" customFormat="false" ht="15.25" hidden="false" customHeight="false" outlineLevel="0" collapsed="false"/>
    <row r="32687" customFormat="false" ht="15.25" hidden="false" customHeight="false" outlineLevel="0" collapsed="false"/>
    <row r="32688" customFormat="false" ht="15.25" hidden="false" customHeight="false" outlineLevel="0" collapsed="false"/>
    <row r="32689" customFormat="false" ht="15.25" hidden="false" customHeight="false" outlineLevel="0" collapsed="false"/>
    <row r="32690" customFormat="false" ht="15.25" hidden="false" customHeight="false" outlineLevel="0" collapsed="false"/>
    <row r="32691" customFormat="false" ht="15.25" hidden="false" customHeight="false" outlineLevel="0" collapsed="false"/>
    <row r="32692" customFormat="false" ht="15.25" hidden="false" customHeight="false" outlineLevel="0" collapsed="false"/>
    <row r="32693" customFormat="false" ht="15.25" hidden="false" customHeight="false" outlineLevel="0" collapsed="false"/>
    <row r="32694" customFormat="false" ht="15.25" hidden="false" customHeight="false" outlineLevel="0" collapsed="false"/>
    <row r="32695" customFormat="false" ht="15.25" hidden="false" customHeight="false" outlineLevel="0" collapsed="false"/>
    <row r="32696" customFormat="false" ht="15.25" hidden="false" customHeight="false" outlineLevel="0" collapsed="false"/>
    <row r="32697" customFormat="false" ht="15.25" hidden="false" customHeight="false" outlineLevel="0" collapsed="false"/>
    <row r="32698" customFormat="false" ht="15.25" hidden="false" customHeight="false" outlineLevel="0" collapsed="false"/>
    <row r="32699" customFormat="false" ht="15.25" hidden="false" customHeight="false" outlineLevel="0" collapsed="false"/>
    <row r="32700" customFormat="false" ht="15.25" hidden="false" customHeight="false" outlineLevel="0" collapsed="false"/>
    <row r="32701" customFormat="false" ht="15.25" hidden="false" customHeight="false" outlineLevel="0" collapsed="false"/>
    <row r="32702" customFormat="false" ht="15.25" hidden="false" customHeight="false" outlineLevel="0" collapsed="false"/>
    <row r="32703" customFormat="false" ht="15.25" hidden="false" customHeight="false" outlineLevel="0" collapsed="false"/>
    <row r="32704" customFormat="false" ht="15.25" hidden="false" customHeight="false" outlineLevel="0" collapsed="false"/>
    <row r="32705" customFormat="false" ht="15.25" hidden="false" customHeight="false" outlineLevel="0" collapsed="false"/>
    <row r="32706" customFormat="false" ht="15.25" hidden="false" customHeight="false" outlineLevel="0" collapsed="false"/>
    <row r="32707" customFormat="false" ht="15.25" hidden="false" customHeight="false" outlineLevel="0" collapsed="false"/>
    <row r="32708" customFormat="false" ht="15.25" hidden="false" customHeight="false" outlineLevel="0" collapsed="false"/>
    <row r="32709" customFormat="false" ht="15.25" hidden="false" customHeight="false" outlineLevel="0" collapsed="false"/>
    <row r="32710" customFormat="false" ht="15.25" hidden="false" customHeight="false" outlineLevel="0" collapsed="false"/>
    <row r="32711" customFormat="false" ht="15.25" hidden="false" customHeight="false" outlineLevel="0" collapsed="false"/>
    <row r="32712" customFormat="false" ht="15.25" hidden="false" customHeight="false" outlineLevel="0" collapsed="false"/>
    <row r="32713" customFormat="false" ht="15.25" hidden="false" customHeight="false" outlineLevel="0" collapsed="false"/>
    <row r="32714" customFormat="false" ht="15.25" hidden="false" customHeight="false" outlineLevel="0" collapsed="false"/>
    <row r="32715" customFormat="false" ht="15.25" hidden="false" customHeight="false" outlineLevel="0" collapsed="false"/>
    <row r="32716" customFormat="false" ht="15.25" hidden="false" customHeight="false" outlineLevel="0" collapsed="false"/>
    <row r="32717" customFormat="false" ht="15.25" hidden="false" customHeight="false" outlineLevel="0" collapsed="false"/>
    <row r="32718" customFormat="false" ht="15.25" hidden="false" customHeight="false" outlineLevel="0" collapsed="false"/>
    <row r="32719" customFormat="false" ht="15.25" hidden="false" customHeight="false" outlineLevel="0" collapsed="false"/>
    <row r="32720" customFormat="false" ht="15.25" hidden="false" customHeight="false" outlineLevel="0" collapsed="false"/>
    <row r="32721" customFormat="false" ht="15.25" hidden="false" customHeight="false" outlineLevel="0" collapsed="false"/>
    <row r="32722" customFormat="false" ht="15.25" hidden="false" customHeight="false" outlineLevel="0" collapsed="false"/>
    <row r="32723" customFormat="false" ht="15.25" hidden="false" customHeight="false" outlineLevel="0" collapsed="false"/>
    <row r="32724" customFormat="false" ht="15.25" hidden="false" customHeight="false" outlineLevel="0" collapsed="false"/>
    <row r="32725" customFormat="false" ht="15.25" hidden="false" customHeight="false" outlineLevel="0" collapsed="false"/>
    <row r="32726" customFormat="false" ht="15.25" hidden="false" customHeight="false" outlineLevel="0" collapsed="false"/>
    <row r="32727" customFormat="false" ht="15.25" hidden="false" customHeight="false" outlineLevel="0" collapsed="false"/>
    <row r="32728" customFormat="false" ht="15.25" hidden="false" customHeight="false" outlineLevel="0" collapsed="false"/>
    <row r="32729" customFormat="false" ht="15.25" hidden="false" customHeight="false" outlineLevel="0" collapsed="false"/>
    <row r="32730" customFormat="false" ht="15.25" hidden="false" customHeight="false" outlineLevel="0" collapsed="false"/>
    <row r="32731" customFormat="false" ht="15.25" hidden="false" customHeight="false" outlineLevel="0" collapsed="false"/>
    <row r="32732" customFormat="false" ht="15.25" hidden="false" customHeight="false" outlineLevel="0" collapsed="false"/>
    <row r="32733" customFormat="false" ht="15.25" hidden="false" customHeight="false" outlineLevel="0" collapsed="false"/>
    <row r="32734" customFormat="false" ht="15.25" hidden="false" customHeight="false" outlineLevel="0" collapsed="false"/>
    <row r="32735" customFormat="false" ht="15.25" hidden="false" customHeight="false" outlineLevel="0" collapsed="false"/>
    <row r="32736" customFormat="false" ht="15.25" hidden="false" customHeight="false" outlineLevel="0" collapsed="false"/>
    <row r="32737" customFormat="false" ht="15.25" hidden="false" customHeight="false" outlineLevel="0" collapsed="false"/>
    <row r="32738" customFormat="false" ht="15.25" hidden="false" customHeight="false" outlineLevel="0" collapsed="false"/>
    <row r="32739" customFormat="false" ht="15.25" hidden="false" customHeight="false" outlineLevel="0" collapsed="false"/>
    <row r="32740" customFormat="false" ht="15.25" hidden="false" customHeight="false" outlineLevel="0" collapsed="false"/>
    <row r="32741" customFormat="false" ht="15.25" hidden="false" customHeight="false" outlineLevel="0" collapsed="false"/>
    <row r="32742" customFormat="false" ht="15.25" hidden="false" customHeight="false" outlineLevel="0" collapsed="false"/>
    <row r="32743" customFormat="false" ht="15.25" hidden="false" customHeight="false" outlineLevel="0" collapsed="false"/>
    <row r="32744" customFormat="false" ht="15.25" hidden="false" customHeight="false" outlineLevel="0" collapsed="false"/>
    <row r="32745" customFormat="false" ht="15.25" hidden="false" customHeight="false" outlineLevel="0" collapsed="false"/>
    <row r="32746" customFormat="false" ht="15.25" hidden="false" customHeight="false" outlineLevel="0" collapsed="false"/>
    <row r="32747" customFormat="false" ht="15.25" hidden="false" customHeight="false" outlineLevel="0" collapsed="false"/>
    <row r="32748" customFormat="false" ht="15.25" hidden="false" customHeight="false" outlineLevel="0" collapsed="false"/>
    <row r="32749" customFormat="false" ht="15.25" hidden="false" customHeight="false" outlineLevel="0" collapsed="false"/>
    <row r="32750" customFormat="false" ht="15.25" hidden="false" customHeight="false" outlineLevel="0" collapsed="false"/>
    <row r="32751" customFormat="false" ht="15.25" hidden="false" customHeight="false" outlineLevel="0" collapsed="false"/>
    <row r="32752" customFormat="false" ht="15.25" hidden="false" customHeight="false" outlineLevel="0" collapsed="false"/>
    <row r="32753" customFormat="false" ht="15.25" hidden="false" customHeight="false" outlineLevel="0" collapsed="false"/>
    <row r="32754" customFormat="false" ht="15.25" hidden="false" customHeight="false" outlineLevel="0" collapsed="false"/>
    <row r="32755" customFormat="false" ht="15.25" hidden="false" customHeight="false" outlineLevel="0" collapsed="false"/>
    <row r="32756" customFormat="false" ht="15.25" hidden="false" customHeight="false" outlineLevel="0" collapsed="false"/>
    <row r="32757" customFormat="false" ht="15.25" hidden="false" customHeight="false" outlineLevel="0" collapsed="false"/>
    <row r="32758" customFormat="false" ht="15.25" hidden="false" customHeight="false" outlineLevel="0" collapsed="false"/>
    <row r="32759" customFormat="false" ht="15.25" hidden="false" customHeight="false" outlineLevel="0" collapsed="false"/>
    <row r="32760" customFormat="false" ht="15.25" hidden="false" customHeight="false" outlineLevel="0" collapsed="false"/>
    <row r="32761" customFormat="false" ht="15.25" hidden="false" customHeight="false" outlineLevel="0" collapsed="false"/>
    <row r="32762" customFormat="false" ht="15.25" hidden="false" customHeight="false" outlineLevel="0" collapsed="false"/>
    <row r="32763" customFormat="false" ht="15.25" hidden="false" customHeight="false" outlineLevel="0" collapsed="false"/>
    <row r="32764" customFormat="false" ht="15.25" hidden="false" customHeight="false" outlineLevel="0" collapsed="false"/>
    <row r="32765" customFormat="false" ht="15.25" hidden="false" customHeight="false" outlineLevel="0" collapsed="false"/>
    <row r="32766" customFormat="false" ht="15.25" hidden="false" customHeight="false" outlineLevel="0" collapsed="false"/>
    <row r="32767" customFormat="false" ht="15.25" hidden="false" customHeight="false" outlineLevel="0" collapsed="false"/>
    <row r="32768" customFormat="false" ht="15.25" hidden="false" customHeight="false" outlineLevel="0" collapsed="false"/>
    <row r="32769" customFormat="false" ht="15.25" hidden="false" customHeight="false" outlineLevel="0" collapsed="false"/>
    <row r="32770" customFormat="false" ht="15.25" hidden="false" customHeight="false" outlineLevel="0" collapsed="false"/>
    <row r="32771" customFormat="false" ht="15.25" hidden="false" customHeight="false" outlineLevel="0" collapsed="false"/>
    <row r="32772" customFormat="false" ht="15.25" hidden="false" customHeight="false" outlineLevel="0" collapsed="false"/>
    <row r="32773" customFormat="false" ht="15.25" hidden="false" customHeight="false" outlineLevel="0" collapsed="false"/>
    <row r="32774" customFormat="false" ht="15.25" hidden="false" customHeight="false" outlineLevel="0" collapsed="false"/>
    <row r="32775" customFormat="false" ht="15.25" hidden="false" customHeight="false" outlineLevel="0" collapsed="false"/>
    <row r="32776" customFormat="false" ht="15.25" hidden="false" customHeight="false" outlineLevel="0" collapsed="false"/>
    <row r="32777" customFormat="false" ht="15.25" hidden="false" customHeight="false" outlineLevel="0" collapsed="false"/>
    <row r="32778" customFormat="false" ht="15.25" hidden="false" customHeight="false" outlineLevel="0" collapsed="false"/>
    <row r="32779" customFormat="false" ht="15.25" hidden="false" customHeight="false" outlineLevel="0" collapsed="false"/>
    <row r="32780" customFormat="false" ht="15.25" hidden="false" customHeight="false" outlineLevel="0" collapsed="false"/>
    <row r="32781" customFormat="false" ht="15.25" hidden="false" customHeight="false" outlineLevel="0" collapsed="false"/>
    <row r="32782" customFormat="false" ht="15.25" hidden="false" customHeight="false" outlineLevel="0" collapsed="false"/>
    <row r="32783" customFormat="false" ht="15.25" hidden="false" customHeight="false" outlineLevel="0" collapsed="false"/>
    <row r="32784" customFormat="false" ht="15.25" hidden="false" customHeight="false" outlineLevel="0" collapsed="false"/>
    <row r="32785" customFormat="false" ht="15.25" hidden="false" customHeight="false" outlineLevel="0" collapsed="false"/>
    <row r="32786" customFormat="false" ht="15.25" hidden="false" customHeight="false" outlineLevel="0" collapsed="false"/>
    <row r="32787" customFormat="false" ht="15.25" hidden="false" customHeight="false" outlineLevel="0" collapsed="false"/>
    <row r="32788" customFormat="false" ht="15.25" hidden="false" customHeight="false" outlineLevel="0" collapsed="false"/>
    <row r="32789" customFormat="false" ht="15.25" hidden="false" customHeight="false" outlineLevel="0" collapsed="false"/>
    <row r="32790" customFormat="false" ht="15.25" hidden="false" customHeight="false" outlineLevel="0" collapsed="false"/>
    <row r="32791" customFormat="false" ht="15.25" hidden="false" customHeight="false" outlineLevel="0" collapsed="false"/>
    <row r="32792" customFormat="false" ht="15.25" hidden="false" customHeight="false" outlineLevel="0" collapsed="false"/>
    <row r="32793" customFormat="false" ht="15.25" hidden="false" customHeight="false" outlineLevel="0" collapsed="false"/>
    <row r="32794" customFormat="false" ht="15.25" hidden="false" customHeight="false" outlineLevel="0" collapsed="false"/>
    <row r="32795" customFormat="false" ht="15.25" hidden="false" customHeight="false" outlineLevel="0" collapsed="false"/>
    <row r="32796" customFormat="false" ht="15.25" hidden="false" customHeight="false" outlineLevel="0" collapsed="false"/>
    <row r="32797" customFormat="false" ht="15.25" hidden="false" customHeight="false" outlineLevel="0" collapsed="false"/>
    <row r="32798" customFormat="false" ht="15.25" hidden="false" customHeight="false" outlineLevel="0" collapsed="false"/>
    <row r="32799" customFormat="false" ht="15.25" hidden="false" customHeight="false" outlineLevel="0" collapsed="false"/>
    <row r="32800" customFormat="false" ht="15.25" hidden="false" customHeight="false" outlineLevel="0" collapsed="false"/>
    <row r="32801" customFormat="false" ht="15.25" hidden="false" customHeight="false" outlineLevel="0" collapsed="false"/>
    <row r="32802" customFormat="false" ht="15.25" hidden="false" customHeight="false" outlineLevel="0" collapsed="false"/>
    <row r="32803" customFormat="false" ht="15.25" hidden="false" customHeight="false" outlineLevel="0" collapsed="false"/>
    <row r="32804" customFormat="false" ht="15.25" hidden="false" customHeight="false" outlineLevel="0" collapsed="false"/>
    <row r="32805" customFormat="false" ht="15.25" hidden="false" customHeight="false" outlineLevel="0" collapsed="false"/>
    <row r="32806" customFormat="false" ht="15.25" hidden="false" customHeight="false" outlineLevel="0" collapsed="false"/>
    <row r="32807" customFormat="false" ht="15.25" hidden="false" customHeight="false" outlineLevel="0" collapsed="false"/>
    <row r="32808" customFormat="false" ht="15.25" hidden="false" customHeight="false" outlineLevel="0" collapsed="false"/>
    <row r="32809" customFormat="false" ht="15.25" hidden="false" customHeight="false" outlineLevel="0" collapsed="false"/>
    <row r="32810" customFormat="false" ht="15.25" hidden="false" customHeight="false" outlineLevel="0" collapsed="false"/>
    <row r="32811" customFormat="false" ht="15.25" hidden="false" customHeight="false" outlineLevel="0" collapsed="false"/>
    <row r="32812" customFormat="false" ht="15.25" hidden="false" customHeight="false" outlineLevel="0" collapsed="false"/>
    <row r="32813" customFormat="false" ht="15.25" hidden="false" customHeight="false" outlineLevel="0" collapsed="false"/>
    <row r="32814" customFormat="false" ht="15.25" hidden="false" customHeight="false" outlineLevel="0" collapsed="false"/>
    <row r="32815" customFormat="false" ht="15.25" hidden="false" customHeight="false" outlineLevel="0" collapsed="false"/>
    <row r="32816" customFormat="false" ht="15.25" hidden="false" customHeight="false" outlineLevel="0" collapsed="false"/>
    <row r="32817" customFormat="false" ht="15.25" hidden="false" customHeight="false" outlineLevel="0" collapsed="false"/>
    <row r="32818" customFormat="false" ht="15.25" hidden="false" customHeight="false" outlineLevel="0" collapsed="false"/>
    <row r="32819" customFormat="false" ht="15.25" hidden="false" customHeight="false" outlineLevel="0" collapsed="false"/>
    <row r="32820" customFormat="false" ht="15.25" hidden="false" customHeight="false" outlineLevel="0" collapsed="false"/>
    <row r="32821" customFormat="false" ht="15.25" hidden="false" customHeight="false" outlineLevel="0" collapsed="false"/>
    <row r="32822" customFormat="false" ht="15.25" hidden="false" customHeight="false" outlineLevel="0" collapsed="false"/>
    <row r="32823" customFormat="false" ht="15.25" hidden="false" customHeight="false" outlineLevel="0" collapsed="false"/>
    <row r="32824" customFormat="false" ht="15.25" hidden="false" customHeight="false" outlineLevel="0" collapsed="false"/>
    <row r="32825" customFormat="false" ht="15.25" hidden="false" customHeight="false" outlineLevel="0" collapsed="false"/>
    <row r="32826" customFormat="false" ht="15.25" hidden="false" customHeight="false" outlineLevel="0" collapsed="false"/>
    <row r="32827" customFormat="false" ht="15.25" hidden="false" customHeight="false" outlineLevel="0" collapsed="false"/>
    <row r="32828" customFormat="false" ht="15.25" hidden="false" customHeight="false" outlineLevel="0" collapsed="false"/>
    <row r="32829" customFormat="false" ht="15.25" hidden="false" customHeight="false" outlineLevel="0" collapsed="false"/>
    <row r="32830" customFormat="false" ht="15.25" hidden="false" customHeight="false" outlineLevel="0" collapsed="false"/>
    <row r="32831" customFormat="false" ht="15.25" hidden="false" customHeight="false" outlineLevel="0" collapsed="false"/>
    <row r="32832" customFormat="false" ht="15.25" hidden="false" customHeight="false" outlineLevel="0" collapsed="false"/>
    <row r="32833" customFormat="false" ht="15.25" hidden="false" customHeight="false" outlineLevel="0" collapsed="false"/>
    <row r="32834" customFormat="false" ht="15.25" hidden="false" customHeight="false" outlineLevel="0" collapsed="false"/>
    <row r="32835" customFormat="false" ht="15.25" hidden="false" customHeight="false" outlineLevel="0" collapsed="false"/>
    <row r="32836" customFormat="false" ht="15.25" hidden="false" customHeight="false" outlineLevel="0" collapsed="false"/>
    <row r="32837" customFormat="false" ht="15.25" hidden="false" customHeight="false" outlineLevel="0" collapsed="false"/>
    <row r="32838" customFormat="false" ht="15.25" hidden="false" customHeight="false" outlineLevel="0" collapsed="false"/>
    <row r="32839" customFormat="false" ht="15.25" hidden="false" customHeight="false" outlineLevel="0" collapsed="false"/>
    <row r="32840" customFormat="false" ht="15.25" hidden="false" customHeight="false" outlineLevel="0" collapsed="false"/>
    <row r="32841" customFormat="false" ht="15.25" hidden="false" customHeight="false" outlineLevel="0" collapsed="false"/>
    <row r="32842" customFormat="false" ht="15.25" hidden="false" customHeight="false" outlineLevel="0" collapsed="false"/>
    <row r="32843" customFormat="false" ht="15.25" hidden="false" customHeight="false" outlineLevel="0" collapsed="false"/>
    <row r="32844" customFormat="false" ht="15.25" hidden="false" customHeight="false" outlineLevel="0" collapsed="false"/>
    <row r="32845" customFormat="false" ht="15.25" hidden="false" customHeight="false" outlineLevel="0" collapsed="false"/>
    <row r="32846" customFormat="false" ht="15.25" hidden="false" customHeight="false" outlineLevel="0" collapsed="false"/>
    <row r="32847" customFormat="false" ht="15.25" hidden="false" customHeight="false" outlineLevel="0" collapsed="false"/>
    <row r="32848" customFormat="false" ht="15.25" hidden="false" customHeight="false" outlineLevel="0" collapsed="false"/>
    <row r="32849" customFormat="false" ht="15.25" hidden="false" customHeight="false" outlineLevel="0" collapsed="false"/>
    <row r="32850" customFormat="false" ht="15.25" hidden="false" customHeight="false" outlineLevel="0" collapsed="false"/>
    <row r="32851" customFormat="false" ht="15.25" hidden="false" customHeight="false" outlineLevel="0" collapsed="false"/>
    <row r="32852" customFormat="false" ht="15.25" hidden="false" customHeight="false" outlineLevel="0" collapsed="false"/>
    <row r="32853" customFormat="false" ht="15.25" hidden="false" customHeight="false" outlineLevel="0" collapsed="false"/>
    <row r="32854" customFormat="false" ht="15.25" hidden="false" customHeight="false" outlineLevel="0" collapsed="false"/>
    <row r="32855" customFormat="false" ht="15.25" hidden="false" customHeight="false" outlineLevel="0" collapsed="false"/>
    <row r="32856" customFormat="false" ht="15.25" hidden="false" customHeight="false" outlineLevel="0" collapsed="false"/>
    <row r="32857" customFormat="false" ht="15.25" hidden="false" customHeight="false" outlineLevel="0" collapsed="false"/>
    <row r="32858" customFormat="false" ht="15.25" hidden="false" customHeight="false" outlineLevel="0" collapsed="false"/>
    <row r="32859" customFormat="false" ht="15.25" hidden="false" customHeight="false" outlineLevel="0" collapsed="false"/>
    <row r="32860" customFormat="false" ht="15.25" hidden="false" customHeight="false" outlineLevel="0" collapsed="false"/>
    <row r="32861" customFormat="false" ht="15.25" hidden="false" customHeight="false" outlineLevel="0" collapsed="false"/>
    <row r="32862" customFormat="false" ht="15.25" hidden="false" customHeight="false" outlineLevel="0" collapsed="false"/>
    <row r="32863" customFormat="false" ht="15.25" hidden="false" customHeight="false" outlineLevel="0" collapsed="false"/>
    <row r="32864" customFormat="false" ht="15.25" hidden="false" customHeight="false" outlineLevel="0" collapsed="false"/>
    <row r="32865" customFormat="false" ht="15.25" hidden="false" customHeight="false" outlineLevel="0" collapsed="false"/>
    <row r="32866" customFormat="false" ht="15.25" hidden="false" customHeight="false" outlineLevel="0" collapsed="false"/>
    <row r="32867" customFormat="false" ht="15.25" hidden="false" customHeight="false" outlineLevel="0" collapsed="false"/>
    <row r="32868" customFormat="false" ht="15.25" hidden="false" customHeight="false" outlineLevel="0" collapsed="false"/>
    <row r="32869" customFormat="false" ht="15.25" hidden="false" customHeight="false" outlineLevel="0" collapsed="false"/>
    <row r="32870" customFormat="false" ht="15.25" hidden="false" customHeight="false" outlineLevel="0" collapsed="false"/>
    <row r="32871" customFormat="false" ht="15.25" hidden="false" customHeight="false" outlineLevel="0" collapsed="false"/>
    <row r="32872" customFormat="false" ht="15.25" hidden="false" customHeight="false" outlineLevel="0" collapsed="false"/>
    <row r="32873" customFormat="false" ht="15.25" hidden="false" customHeight="false" outlineLevel="0" collapsed="false"/>
    <row r="32874" customFormat="false" ht="15.25" hidden="false" customHeight="false" outlineLevel="0" collapsed="false"/>
    <row r="32875" customFormat="false" ht="15.25" hidden="false" customHeight="false" outlineLevel="0" collapsed="false"/>
    <row r="32876" customFormat="false" ht="15.25" hidden="false" customHeight="false" outlineLevel="0" collapsed="false"/>
    <row r="32877" customFormat="false" ht="15.25" hidden="false" customHeight="false" outlineLevel="0" collapsed="false"/>
    <row r="32878" customFormat="false" ht="15.25" hidden="false" customHeight="false" outlineLevel="0" collapsed="false"/>
    <row r="32879" customFormat="false" ht="15.25" hidden="false" customHeight="false" outlineLevel="0" collapsed="false"/>
    <row r="32880" customFormat="false" ht="15.25" hidden="false" customHeight="false" outlineLevel="0" collapsed="false"/>
    <row r="32881" customFormat="false" ht="15.25" hidden="false" customHeight="false" outlineLevel="0" collapsed="false"/>
    <row r="32882" customFormat="false" ht="15.25" hidden="false" customHeight="false" outlineLevel="0" collapsed="false"/>
    <row r="32883" customFormat="false" ht="15.25" hidden="false" customHeight="false" outlineLevel="0" collapsed="false"/>
    <row r="32884" customFormat="false" ht="15.25" hidden="false" customHeight="false" outlineLevel="0" collapsed="false"/>
    <row r="32885" customFormat="false" ht="15.25" hidden="false" customHeight="false" outlineLevel="0" collapsed="false"/>
    <row r="32886" customFormat="false" ht="15.25" hidden="false" customHeight="false" outlineLevel="0" collapsed="false"/>
    <row r="32887" customFormat="false" ht="15.25" hidden="false" customHeight="false" outlineLevel="0" collapsed="false"/>
    <row r="32888" customFormat="false" ht="15.25" hidden="false" customHeight="false" outlineLevel="0" collapsed="false"/>
    <row r="32889" customFormat="false" ht="15.25" hidden="false" customHeight="false" outlineLevel="0" collapsed="false"/>
    <row r="32890" customFormat="false" ht="15.25" hidden="false" customHeight="false" outlineLevel="0" collapsed="false"/>
    <row r="32891" customFormat="false" ht="15.25" hidden="false" customHeight="false" outlineLevel="0" collapsed="false"/>
    <row r="32892" customFormat="false" ht="15.25" hidden="false" customHeight="false" outlineLevel="0" collapsed="false"/>
    <row r="32893" customFormat="false" ht="15.25" hidden="false" customHeight="false" outlineLevel="0" collapsed="false"/>
    <row r="32894" customFormat="false" ht="15.25" hidden="false" customHeight="false" outlineLevel="0" collapsed="false"/>
    <row r="32895" customFormat="false" ht="15.25" hidden="false" customHeight="false" outlineLevel="0" collapsed="false"/>
    <row r="32896" customFormat="false" ht="15.25" hidden="false" customHeight="false" outlineLevel="0" collapsed="false"/>
    <row r="32897" customFormat="false" ht="15.25" hidden="false" customHeight="false" outlineLevel="0" collapsed="false"/>
    <row r="32898" customFormat="false" ht="15.25" hidden="false" customHeight="false" outlineLevel="0" collapsed="false"/>
    <row r="32899" customFormat="false" ht="15.25" hidden="false" customHeight="false" outlineLevel="0" collapsed="false"/>
    <row r="32900" customFormat="false" ht="15.25" hidden="false" customHeight="false" outlineLevel="0" collapsed="false"/>
    <row r="32901" customFormat="false" ht="15.25" hidden="false" customHeight="false" outlineLevel="0" collapsed="false"/>
    <row r="32902" customFormat="false" ht="15.25" hidden="false" customHeight="false" outlineLevel="0" collapsed="false"/>
    <row r="32903" customFormat="false" ht="15.25" hidden="false" customHeight="false" outlineLevel="0" collapsed="false"/>
    <row r="32904" customFormat="false" ht="15.25" hidden="false" customHeight="false" outlineLevel="0" collapsed="false"/>
    <row r="32905" customFormat="false" ht="15.25" hidden="false" customHeight="false" outlineLevel="0" collapsed="false"/>
    <row r="32906" customFormat="false" ht="15.25" hidden="false" customHeight="false" outlineLevel="0" collapsed="false"/>
    <row r="32907" customFormat="false" ht="15.25" hidden="false" customHeight="false" outlineLevel="0" collapsed="false"/>
    <row r="32908" customFormat="false" ht="15.25" hidden="false" customHeight="false" outlineLevel="0" collapsed="false"/>
    <row r="32909" customFormat="false" ht="15.25" hidden="false" customHeight="false" outlineLevel="0" collapsed="false"/>
    <row r="32910" customFormat="false" ht="15.25" hidden="false" customHeight="false" outlineLevel="0" collapsed="false"/>
    <row r="32911" customFormat="false" ht="15.25" hidden="false" customHeight="false" outlineLevel="0" collapsed="false"/>
    <row r="32912" customFormat="false" ht="15.25" hidden="false" customHeight="false" outlineLevel="0" collapsed="false"/>
    <row r="32913" customFormat="false" ht="15.25" hidden="false" customHeight="false" outlineLevel="0" collapsed="false"/>
    <row r="32914" customFormat="false" ht="15.25" hidden="false" customHeight="false" outlineLevel="0" collapsed="false"/>
    <row r="32915" customFormat="false" ht="15.25" hidden="false" customHeight="false" outlineLevel="0" collapsed="false"/>
    <row r="32916" customFormat="false" ht="15.25" hidden="false" customHeight="false" outlineLevel="0" collapsed="false"/>
    <row r="32917" customFormat="false" ht="15.25" hidden="false" customHeight="false" outlineLevel="0" collapsed="false"/>
    <row r="32918" customFormat="false" ht="15.25" hidden="false" customHeight="false" outlineLevel="0" collapsed="false"/>
    <row r="32919" customFormat="false" ht="15.25" hidden="false" customHeight="false" outlineLevel="0" collapsed="false"/>
    <row r="32920" customFormat="false" ht="15.25" hidden="false" customHeight="false" outlineLevel="0" collapsed="false"/>
    <row r="32921" customFormat="false" ht="15.25" hidden="false" customHeight="false" outlineLevel="0" collapsed="false"/>
    <row r="32922" customFormat="false" ht="15.25" hidden="false" customHeight="false" outlineLevel="0" collapsed="false"/>
    <row r="32923" customFormat="false" ht="15.25" hidden="false" customHeight="false" outlineLevel="0" collapsed="false"/>
    <row r="32924" customFormat="false" ht="15.25" hidden="false" customHeight="false" outlineLevel="0" collapsed="false"/>
    <row r="32925" customFormat="false" ht="15.25" hidden="false" customHeight="false" outlineLevel="0" collapsed="false"/>
    <row r="32926" customFormat="false" ht="15.25" hidden="false" customHeight="false" outlineLevel="0" collapsed="false"/>
    <row r="32927" customFormat="false" ht="15.25" hidden="false" customHeight="false" outlineLevel="0" collapsed="false"/>
    <row r="32928" customFormat="false" ht="15.25" hidden="false" customHeight="false" outlineLevel="0" collapsed="false"/>
    <row r="32929" customFormat="false" ht="15.25" hidden="false" customHeight="false" outlineLevel="0" collapsed="false"/>
    <row r="32930" customFormat="false" ht="15.25" hidden="false" customHeight="false" outlineLevel="0" collapsed="false"/>
    <row r="32931" customFormat="false" ht="15.25" hidden="false" customHeight="false" outlineLevel="0" collapsed="false"/>
    <row r="32932" customFormat="false" ht="15.25" hidden="false" customHeight="false" outlineLevel="0" collapsed="false"/>
    <row r="32933" customFormat="false" ht="15.25" hidden="false" customHeight="false" outlineLevel="0" collapsed="false"/>
    <row r="32934" customFormat="false" ht="15.25" hidden="false" customHeight="false" outlineLevel="0" collapsed="false"/>
    <row r="32935" customFormat="false" ht="15.25" hidden="false" customHeight="false" outlineLevel="0" collapsed="false"/>
    <row r="32936" customFormat="false" ht="15.25" hidden="false" customHeight="false" outlineLevel="0" collapsed="false"/>
    <row r="32937" customFormat="false" ht="15.25" hidden="false" customHeight="false" outlineLevel="0" collapsed="false"/>
    <row r="32938" customFormat="false" ht="15.25" hidden="false" customHeight="false" outlineLevel="0" collapsed="false"/>
    <row r="32939" customFormat="false" ht="15.25" hidden="false" customHeight="false" outlineLevel="0" collapsed="false"/>
    <row r="32940" customFormat="false" ht="15.25" hidden="false" customHeight="false" outlineLevel="0" collapsed="false"/>
    <row r="32941" customFormat="false" ht="15.25" hidden="false" customHeight="false" outlineLevel="0" collapsed="false"/>
    <row r="32942" customFormat="false" ht="15.25" hidden="false" customHeight="false" outlineLevel="0" collapsed="false"/>
    <row r="32943" customFormat="false" ht="15.25" hidden="false" customHeight="false" outlineLevel="0" collapsed="false"/>
    <row r="32944" customFormat="false" ht="15.25" hidden="false" customHeight="false" outlineLevel="0" collapsed="false"/>
    <row r="32945" customFormat="false" ht="15.25" hidden="false" customHeight="false" outlineLevel="0" collapsed="false"/>
    <row r="32946" customFormat="false" ht="15.25" hidden="false" customHeight="false" outlineLevel="0" collapsed="false"/>
    <row r="32947" customFormat="false" ht="15.25" hidden="false" customHeight="false" outlineLevel="0" collapsed="false"/>
    <row r="32948" customFormat="false" ht="15.25" hidden="false" customHeight="false" outlineLevel="0" collapsed="false"/>
    <row r="32949" customFormat="false" ht="15.25" hidden="false" customHeight="false" outlineLevel="0" collapsed="false"/>
    <row r="32950" customFormat="false" ht="15.25" hidden="false" customHeight="false" outlineLevel="0" collapsed="false"/>
    <row r="32951" customFormat="false" ht="15.25" hidden="false" customHeight="false" outlineLevel="0" collapsed="false"/>
    <row r="32952" customFormat="false" ht="15.25" hidden="false" customHeight="false" outlineLevel="0" collapsed="false"/>
    <row r="32953" customFormat="false" ht="15.25" hidden="false" customHeight="false" outlineLevel="0" collapsed="false"/>
    <row r="32954" customFormat="false" ht="15.25" hidden="false" customHeight="false" outlineLevel="0" collapsed="false"/>
    <row r="32955" customFormat="false" ht="15.25" hidden="false" customHeight="false" outlineLevel="0" collapsed="false"/>
    <row r="32956" customFormat="false" ht="15.25" hidden="false" customHeight="false" outlineLevel="0" collapsed="false"/>
    <row r="32957" customFormat="false" ht="15.25" hidden="false" customHeight="false" outlineLevel="0" collapsed="false"/>
    <row r="32958" customFormat="false" ht="15.25" hidden="false" customHeight="false" outlineLevel="0" collapsed="false"/>
    <row r="32959" customFormat="false" ht="15.25" hidden="false" customHeight="false" outlineLevel="0" collapsed="false"/>
    <row r="32960" customFormat="false" ht="15.25" hidden="false" customHeight="false" outlineLevel="0" collapsed="false"/>
    <row r="32961" customFormat="false" ht="15.25" hidden="false" customHeight="false" outlineLevel="0" collapsed="false"/>
    <row r="32962" customFormat="false" ht="15.25" hidden="false" customHeight="false" outlineLevel="0" collapsed="false"/>
    <row r="32963" customFormat="false" ht="15.25" hidden="false" customHeight="false" outlineLevel="0" collapsed="false"/>
    <row r="32964" customFormat="false" ht="15.25" hidden="false" customHeight="false" outlineLevel="0" collapsed="false"/>
    <row r="32965" customFormat="false" ht="15.25" hidden="false" customHeight="false" outlineLevel="0" collapsed="false"/>
    <row r="32966" customFormat="false" ht="15.25" hidden="false" customHeight="false" outlineLevel="0" collapsed="false"/>
    <row r="32967" customFormat="false" ht="15.25" hidden="false" customHeight="false" outlineLevel="0" collapsed="false"/>
    <row r="32968" customFormat="false" ht="15.25" hidden="false" customHeight="false" outlineLevel="0" collapsed="false"/>
    <row r="32969" customFormat="false" ht="15.25" hidden="false" customHeight="false" outlineLevel="0" collapsed="false"/>
    <row r="32970" customFormat="false" ht="15.25" hidden="false" customHeight="false" outlineLevel="0" collapsed="false"/>
    <row r="32971" customFormat="false" ht="15.25" hidden="false" customHeight="false" outlineLevel="0" collapsed="false"/>
    <row r="32972" customFormat="false" ht="15.25" hidden="false" customHeight="false" outlineLevel="0" collapsed="false"/>
    <row r="32973" customFormat="false" ht="15.25" hidden="false" customHeight="false" outlineLevel="0" collapsed="false"/>
    <row r="32974" customFormat="false" ht="15.25" hidden="false" customHeight="false" outlineLevel="0" collapsed="false"/>
    <row r="32975" customFormat="false" ht="15.25" hidden="false" customHeight="false" outlineLevel="0" collapsed="false"/>
    <row r="32976" customFormat="false" ht="15.25" hidden="false" customHeight="false" outlineLevel="0" collapsed="false"/>
    <row r="32977" customFormat="false" ht="15.25" hidden="false" customHeight="false" outlineLevel="0" collapsed="false"/>
    <row r="32978" customFormat="false" ht="15.25" hidden="false" customHeight="false" outlineLevel="0" collapsed="false"/>
    <row r="32979" customFormat="false" ht="15.25" hidden="false" customHeight="false" outlineLevel="0" collapsed="false"/>
    <row r="32980" customFormat="false" ht="15.25" hidden="false" customHeight="false" outlineLevel="0" collapsed="false"/>
    <row r="32981" customFormat="false" ht="15.25" hidden="false" customHeight="false" outlineLevel="0" collapsed="false"/>
    <row r="32982" customFormat="false" ht="15.25" hidden="false" customHeight="false" outlineLevel="0" collapsed="false"/>
    <row r="32983" customFormat="false" ht="15.25" hidden="false" customHeight="false" outlineLevel="0" collapsed="false"/>
    <row r="32984" customFormat="false" ht="15.25" hidden="false" customHeight="false" outlineLevel="0" collapsed="false"/>
    <row r="32985" customFormat="false" ht="15.25" hidden="false" customHeight="false" outlineLevel="0" collapsed="false"/>
    <row r="32986" customFormat="false" ht="15.25" hidden="false" customHeight="false" outlineLevel="0" collapsed="false"/>
    <row r="32987" customFormat="false" ht="15.25" hidden="false" customHeight="false" outlineLevel="0" collapsed="false"/>
    <row r="32988" customFormat="false" ht="15.25" hidden="false" customHeight="false" outlineLevel="0" collapsed="false"/>
    <row r="32989" customFormat="false" ht="15.25" hidden="false" customHeight="false" outlineLevel="0" collapsed="false"/>
    <row r="32990" customFormat="false" ht="15.25" hidden="false" customHeight="false" outlineLevel="0" collapsed="false"/>
    <row r="32991" customFormat="false" ht="15.25" hidden="false" customHeight="false" outlineLevel="0" collapsed="false"/>
    <row r="32992" customFormat="false" ht="15.25" hidden="false" customHeight="false" outlineLevel="0" collapsed="false"/>
    <row r="32993" customFormat="false" ht="15.25" hidden="false" customHeight="false" outlineLevel="0" collapsed="false"/>
    <row r="32994" customFormat="false" ht="15.25" hidden="false" customHeight="false" outlineLevel="0" collapsed="false"/>
    <row r="32995" customFormat="false" ht="15.25" hidden="false" customHeight="false" outlineLevel="0" collapsed="false"/>
    <row r="32996" customFormat="false" ht="15.25" hidden="false" customHeight="false" outlineLevel="0" collapsed="false"/>
    <row r="32997" customFormat="false" ht="15.25" hidden="false" customHeight="false" outlineLevel="0" collapsed="false"/>
    <row r="32998" customFormat="false" ht="15.25" hidden="false" customHeight="false" outlineLevel="0" collapsed="false"/>
    <row r="32999" customFormat="false" ht="15.25" hidden="false" customHeight="false" outlineLevel="0" collapsed="false"/>
    <row r="33000" customFormat="false" ht="15.25" hidden="false" customHeight="false" outlineLevel="0" collapsed="false"/>
    <row r="33001" customFormat="false" ht="15.25" hidden="false" customHeight="false" outlineLevel="0" collapsed="false"/>
    <row r="33002" customFormat="false" ht="15.25" hidden="false" customHeight="false" outlineLevel="0" collapsed="false"/>
    <row r="33003" customFormat="false" ht="15.25" hidden="false" customHeight="false" outlineLevel="0" collapsed="false"/>
    <row r="33004" customFormat="false" ht="15.25" hidden="false" customHeight="false" outlineLevel="0" collapsed="false"/>
    <row r="33005" customFormat="false" ht="15.25" hidden="false" customHeight="false" outlineLevel="0" collapsed="false"/>
    <row r="33006" customFormat="false" ht="15.25" hidden="false" customHeight="false" outlineLevel="0" collapsed="false"/>
    <row r="33007" customFormat="false" ht="15.25" hidden="false" customHeight="false" outlineLevel="0" collapsed="false"/>
    <row r="33008" customFormat="false" ht="15.25" hidden="false" customHeight="false" outlineLevel="0" collapsed="false"/>
    <row r="33009" customFormat="false" ht="15.25" hidden="false" customHeight="false" outlineLevel="0" collapsed="false"/>
    <row r="33010" customFormat="false" ht="15.25" hidden="false" customHeight="false" outlineLevel="0" collapsed="false"/>
    <row r="33011" customFormat="false" ht="15.25" hidden="false" customHeight="false" outlineLevel="0" collapsed="false"/>
    <row r="33012" customFormat="false" ht="15.25" hidden="false" customHeight="false" outlineLevel="0" collapsed="false"/>
    <row r="33013" customFormat="false" ht="15.25" hidden="false" customHeight="false" outlineLevel="0" collapsed="false"/>
    <row r="33014" customFormat="false" ht="15.25" hidden="false" customHeight="false" outlineLevel="0" collapsed="false"/>
    <row r="33015" customFormat="false" ht="15.25" hidden="false" customHeight="false" outlineLevel="0" collapsed="false"/>
    <row r="33016" customFormat="false" ht="15.25" hidden="false" customHeight="false" outlineLevel="0" collapsed="false"/>
    <row r="33017" customFormat="false" ht="15.25" hidden="false" customHeight="false" outlineLevel="0" collapsed="false"/>
    <row r="33018" customFormat="false" ht="15.25" hidden="false" customHeight="false" outlineLevel="0" collapsed="false"/>
    <row r="33019" customFormat="false" ht="15.25" hidden="false" customHeight="false" outlineLevel="0" collapsed="false"/>
    <row r="33020" customFormat="false" ht="15.25" hidden="false" customHeight="false" outlineLevel="0" collapsed="false"/>
    <row r="33021" customFormat="false" ht="15.25" hidden="false" customHeight="false" outlineLevel="0" collapsed="false"/>
    <row r="33022" customFormat="false" ht="15.25" hidden="false" customHeight="false" outlineLevel="0" collapsed="false"/>
    <row r="33023" customFormat="false" ht="15.25" hidden="false" customHeight="false" outlineLevel="0" collapsed="false"/>
    <row r="33024" customFormat="false" ht="15.25" hidden="false" customHeight="false" outlineLevel="0" collapsed="false"/>
    <row r="33025" customFormat="false" ht="15.25" hidden="false" customHeight="false" outlineLevel="0" collapsed="false"/>
    <row r="33026" customFormat="false" ht="15.25" hidden="false" customHeight="false" outlineLevel="0" collapsed="false"/>
    <row r="33027" customFormat="false" ht="15.25" hidden="false" customHeight="false" outlineLevel="0" collapsed="false"/>
    <row r="33028" customFormat="false" ht="15.25" hidden="false" customHeight="false" outlineLevel="0" collapsed="false"/>
    <row r="33029" customFormat="false" ht="15.25" hidden="false" customHeight="false" outlineLevel="0" collapsed="false"/>
    <row r="33030" customFormat="false" ht="15.25" hidden="false" customHeight="false" outlineLevel="0" collapsed="false"/>
    <row r="33031" customFormat="false" ht="15.25" hidden="false" customHeight="false" outlineLevel="0" collapsed="false"/>
    <row r="33032" customFormat="false" ht="15.25" hidden="false" customHeight="false" outlineLevel="0" collapsed="false"/>
    <row r="33033" customFormat="false" ht="15.25" hidden="false" customHeight="false" outlineLevel="0" collapsed="false"/>
    <row r="33034" customFormat="false" ht="15.25" hidden="false" customHeight="false" outlineLevel="0" collapsed="false"/>
    <row r="33035" customFormat="false" ht="15.25" hidden="false" customHeight="false" outlineLevel="0" collapsed="false"/>
    <row r="33036" customFormat="false" ht="15.25" hidden="false" customHeight="false" outlineLevel="0" collapsed="false"/>
    <row r="33037" customFormat="false" ht="15.25" hidden="false" customHeight="false" outlineLevel="0" collapsed="false"/>
    <row r="33038" customFormat="false" ht="15.25" hidden="false" customHeight="false" outlineLevel="0" collapsed="false"/>
    <row r="33039" customFormat="false" ht="15.25" hidden="false" customHeight="false" outlineLevel="0" collapsed="false"/>
    <row r="33040" customFormat="false" ht="15.25" hidden="false" customHeight="false" outlineLevel="0" collapsed="false"/>
    <row r="33041" customFormat="false" ht="15.25" hidden="false" customHeight="false" outlineLevel="0" collapsed="false"/>
    <row r="33042" customFormat="false" ht="15.25" hidden="false" customHeight="false" outlineLevel="0" collapsed="false"/>
    <row r="33043" customFormat="false" ht="15.25" hidden="false" customHeight="false" outlineLevel="0" collapsed="false"/>
    <row r="33044" customFormat="false" ht="15.25" hidden="false" customHeight="false" outlineLevel="0" collapsed="false"/>
    <row r="33045" customFormat="false" ht="15.25" hidden="false" customHeight="false" outlineLevel="0" collapsed="false"/>
    <row r="33046" customFormat="false" ht="15.25" hidden="false" customHeight="false" outlineLevel="0" collapsed="false"/>
    <row r="33047" customFormat="false" ht="15.25" hidden="false" customHeight="false" outlineLevel="0" collapsed="false"/>
    <row r="33048" customFormat="false" ht="15.25" hidden="false" customHeight="false" outlineLevel="0" collapsed="false"/>
    <row r="33049" customFormat="false" ht="15.25" hidden="false" customHeight="false" outlineLevel="0" collapsed="false"/>
    <row r="33050" customFormat="false" ht="15.25" hidden="false" customHeight="false" outlineLevel="0" collapsed="false"/>
    <row r="33051" customFormat="false" ht="15.25" hidden="false" customHeight="false" outlineLevel="0" collapsed="false"/>
    <row r="33052" customFormat="false" ht="15.25" hidden="false" customHeight="false" outlineLevel="0" collapsed="false"/>
    <row r="33053" customFormat="false" ht="15.25" hidden="false" customHeight="false" outlineLevel="0" collapsed="false"/>
    <row r="33054" customFormat="false" ht="15.25" hidden="false" customHeight="false" outlineLevel="0" collapsed="false"/>
    <row r="33055" customFormat="false" ht="15.25" hidden="false" customHeight="false" outlineLevel="0" collapsed="false"/>
    <row r="33056" customFormat="false" ht="15.25" hidden="false" customHeight="false" outlineLevel="0" collapsed="false"/>
    <row r="33057" customFormat="false" ht="15.25" hidden="false" customHeight="false" outlineLevel="0" collapsed="false"/>
    <row r="33058" customFormat="false" ht="15.25" hidden="false" customHeight="false" outlineLevel="0" collapsed="false"/>
    <row r="33059" customFormat="false" ht="15.25" hidden="false" customHeight="false" outlineLevel="0" collapsed="false"/>
    <row r="33060" customFormat="false" ht="15.25" hidden="false" customHeight="false" outlineLevel="0" collapsed="false"/>
    <row r="33061" customFormat="false" ht="15.25" hidden="false" customHeight="false" outlineLevel="0" collapsed="false"/>
    <row r="33062" customFormat="false" ht="15.25" hidden="false" customHeight="false" outlineLevel="0" collapsed="false"/>
    <row r="33063" customFormat="false" ht="15.25" hidden="false" customHeight="false" outlineLevel="0" collapsed="false"/>
    <row r="33064" customFormat="false" ht="15.25" hidden="false" customHeight="false" outlineLevel="0" collapsed="false"/>
    <row r="33065" customFormat="false" ht="15.25" hidden="false" customHeight="false" outlineLevel="0" collapsed="false"/>
    <row r="33066" customFormat="false" ht="15.25" hidden="false" customHeight="false" outlineLevel="0" collapsed="false"/>
    <row r="33067" customFormat="false" ht="15.25" hidden="false" customHeight="false" outlineLevel="0" collapsed="false"/>
    <row r="33068" customFormat="false" ht="15.25" hidden="false" customHeight="false" outlineLevel="0" collapsed="false"/>
    <row r="33069" customFormat="false" ht="15.25" hidden="false" customHeight="false" outlineLevel="0" collapsed="false"/>
    <row r="33070" customFormat="false" ht="15.25" hidden="false" customHeight="false" outlineLevel="0" collapsed="false"/>
    <row r="33071" customFormat="false" ht="15.25" hidden="false" customHeight="false" outlineLevel="0" collapsed="false"/>
    <row r="33072" customFormat="false" ht="15.25" hidden="false" customHeight="false" outlineLevel="0" collapsed="false"/>
    <row r="33073" customFormat="false" ht="15.25" hidden="false" customHeight="false" outlineLevel="0" collapsed="false"/>
    <row r="33074" customFormat="false" ht="15.25" hidden="false" customHeight="false" outlineLevel="0" collapsed="false"/>
    <row r="33075" customFormat="false" ht="15.25" hidden="false" customHeight="false" outlineLevel="0" collapsed="false"/>
    <row r="33076" customFormat="false" ht="15.25" hidden="false" customHeight="false" outlineLevel="0" collapsed="false"/>
    <row r="33077" customFormat="false" ht="15.25" hidden="false" customHeight="false" outlineLevel="0" collapsed="false"/>
    <row r="33078" customFormat="false" ht="15.25" hidden="false" customHeight="false" outlineLevel="0" collapsed="false"/>
    <row r="33079" customFormat="false" ht="15.25" hidden="false" customHeight="false" outlineLevel="0" collapsed="false"/>
    <row r="33080" customFormat="false" ht="15.25" hidden="false" customHeight="false" outlineLevel="0" collapsed="false"/>
    <row r="33081" customFormat="false" ht="15.25" hidden="false" customHeight="false" outlineLevel="0" collapsed="false"/>
    <row r="33082" customFormat="false" ht="15.25" hidden="false" customHeight="false" outlineLevel="0" collapsed="false"/>
    <row r="33083" customFormat="false" ht="15.25" hidden="false" customHeight="false" outlineLevel="0" collapsed="false"/>
    <row r="33084" customFormat="false" ht="15.25" hidden="false" customHeight="false" outlineLevel="0" collapsed="false"/>
    <row r="33085" customFormat="false" ht="15.25" hidden="false" customHeight="false" outlineLevel="0" collapsed="false"/>
    <row r="33086" customFormat="false" ht="15.25" hidden="false" customHeight="false" outlineLevel="0" collapsed="false"/>
    <row r="33087" customFormat="false" ht="15.25" hidden="false" customHeight="false" outlineLevel="0" collapsed="false"/>
    <row r="33088" customFormat="false" ht="15.25" hidden="false" customHeight="false" outlineLevel="0" collapsed="false"/>
    <row r="33089" customFormat="false" ht="15.25" hidden="false" customHeight="false" outlineLevel="0" collapsed="false"/>
    <row r="33090" customFormat="false" ht="15.25" hidden="false" customHeight="false" outlineLevel="0" collapsed="false"/>
    <row r="33091" customFormat="false" ht="15.25" hidden="false" customHeight="false" outlineLevel="0" collapsed="false"/>
    <row r="33092" customFormat="false" ht="15.25" hidden="false" customHeight="false" outlineLevel="0" collapsed="false"/>
    <row r="33093" customFormat="false" ht="15.25" hidden="false" customHeight="false" outlineLevel="0" collapsed="false"/>
    <row r="33094" customFormat="false" ht="15.25" hidden="false" customHeight="false" outlineLevel="0" collapsed="false"/>
    <row r="33095" customFormat="false" ht="15.25" hidden="false" customHeight="false" outlineLevel="0" collapsed="false"/>
    <row r="33096" customFormat="false" ht="15.25" hidden="false" customHeight="false" outlineLevel="0" collapsed="false"/>
    <row r="33097" customFormat="false" ht="15.25" hidden="false" customHeight="false" outlineLevel="0" collapsed="false"/>
    <row r="33098" customFormat="false" ht="15.25" hidden="false" customHeight="false" outlineLevel="0" collapsed="false"/>
    <row r="33099" customFormat="false" ht="15.25" hidden="false" customHeight="false" outlineLevel="0" collapsed="false"/>
    <row r="33100" customFormat="false" ht="15.25" hidden="false" customHeight="false" outlineLevel="0" collapsed="false"/>
    <row r="33101" customFormat="false" ht="15.25" hidden="false" customHeight="false" outlineLevel="0" collapsed="false"/>
    <row r="33102" customFormat="false" ht="15.25" hidden="false" customHeight="false" outlineLevel="0" collapsed="false"/>
    <row r="33103" customFormat="false" ht="15.25" hidden="false" customHeight="false" outlineLevel="0" collapsed="false"/>
    <row r="33104" customFormat="false" ht="15.25" hidden="false" customHeight="false" outlineLevel="0" collapsed="false"/>
    <row r="33105" customFormat="false" ht="15.25" hidden="false" customHeight="false" outlineLevel="0" collapsed="false"/>
    <row r="33106" customFormat="false" ht="15.25" hidden="false" customHeight="false" outlineLevel="0" collapsed="false"/>
    <row r="33107" customFormat="false" ht="15.25" hidden="false" customHeight="false" outlineLevel="0" collapsed="false"/>
    <row r="33108" customFormat="false" ht="15.25" hidden="false" customHeight="false" outlineLevel="0" collapsed="false"/>
    <row r="33109" customFormat="false" ht="15.25" hidden="false" customHeight="false" outlineLevel="0" collapsed="false"/>
    <row r="33110" customFormat="false" ht="15.25" hidden="false" customHeight="false" outlineLevel="0" collapsed="false"/>
    <row r="33111" customFormat="false" ht="15.25" hidden="false" customHeight="false" outlineLevel="0" collapsed="false"/>
    <row r="33112" customFormat="false" ht="15.25" hidden="false" customHeight="false" outlineLevel="0" collapsed="false"/>
    <row r="33113" customFormat="false" ht="15.25" hidden="false" customHeight="false" outlineLevel="0" collapsed="false"/>
    <row r="33114" customFormat="false" ht="15.25" hidden="false" customHeight="false" outlineLevel="0" collapsed="false"/>
    <row r="33115" customFormat="false" ht="15.25" hidden="false" customHeight="false" outlineLevel="0" collapsed="false"/>
    <row r="33116" customFormat="false" ht="15.25" hidden="false" customHeight="false" outlineLevel="0" collapsed="false"/>
    <row r="33117" customFormat="false" ht="15.25" hidden="false" customHeight="false" outlineLevel="0" collapsed="false"/>
    <row r="33118" customFormat="false" ht="15.25" hidden="false" customHeight="false" outlineLevel="0" collapsed="false"/>
    <row r="33119" customFormat="false" ht="15.25" hidden="false" customHeight="false" outlineLevel="0" collapsed="false"/>
    <row r="33120" customFormat="false" ht="15.25" hidden="false" customHeight="false" outlineLevel="0" collapsed="false"/>
    <row r="33121" customFormat="false" ht="15.25" hidden="false" customHeight="false" outlineLevel="0" collapsed="false"/>
    <row r="33122" customFormat="false" ht="15.25" hidden="false" customHeight="false" outlineLevel="0" collapsed="false"/>
    <row r="33123" customFormat="false" ht="15.25" hidden="false" customHeight="false" outlineLevel="0" collapsed="false"/>
    <row r="33124" customFormat="false" ht="15.25" hidden="false" customHeight="false" outlineLevel="0" collapsed="false"/>
    <row r="33125" customFormat="false" ht="15.25" hidden="false" customHeight="false" outlineLevel="0" collapsed="false"/>
    <row r="33126" customFormat="false" ht="15.25" hidden="false" customHeight="false" outlineLevel="0" collapsed="false"/>
    <row r="33127" customFormat="false" ht="15.25" hidden="false" customHeight="false" outlineLevel="0" collapsed="false"/>
    <row r="33128" customFormat="false" ht="15.25" hidden="false" customHeight="false" outlineLevel="0" collapsed="false"/>
    <row r="33129" customFormat="false" ht="15.25" hidden="false" customHeight="false" outlineLevel="0" collapsed="false"/>
    <row r="33130" customFormat="false" ht="15.25" hidden="false" customHeight="false" outlineLevel="0" collapsed="false"/>
    <row r="33131" customFormat="false" ht="15.25" hidden="false" customHeight="false" outlineLevel="0" collapsed="false"/>
    <row r="33132" customFormat="false" ht="15.25" hidden="false" customHeight="false" outlineLevel="0" collapsed="false"/>
    <row r="33133" customFormat="false" ht="15.25" hidden="false" customHeight="false" outlineLevel="0" collapsed="false"/>
    <row r="33134" customFormat="false" ht="15.25" hidden="false" customHeight="false" outlineLevel="0" collapsed="false"/>
    <row r="33135" customFormat="false" ht="15.25" hidden="false" customHeight="false" outlineLevel="0" collapsed="false"/>
    <row r="33136" customFormat="false" ht="15.25" hidden="false" customHeight="false" outlineLevel="0" collapsed="false"/>
    <row r="33137" customFormat="false" ht="15.25" hidden="false" customHeight="false" outlineLevel="0" collapsed="false"/>
    <row r="33138" customFormat="false" ht="15.25" hidden="false" customHeight="false" outlineLevel="0" collapsed="false"/>
    <row r="33139" customFormat="false" ht="15.25" hidden="false" customHeight="false" outlineLevel="0" collapsed="false"/>
    <row r="33140" customFormat="false" ht="15.25" hidden="false" customHeight="false" outlineLevel="0" collapsed="false"/>
    <row r="33141" customFormat="false" ht="15.25" hidden="false" customHeight="false" outlineLevel="0" collapsed="false"/>
    <row r="33142" customFormat="false" ht="15.25" hidden="false" customHeight="false" outlineLevel="0" collapsed="false"/>
    <row r="33143" customFormat="false" ht="15.25" hidden="false" customHeight="false" outlineLevel="0" collapsed="false"/>
    <row r="33144" customFormat="false" ht="15.25" hidden="false" customHeight="false" outlineLevel="0" collapsed="false"/>
    <row r="33145" customFormat="false" ht="15.25" hidden="false" customHeight="false" outlineLevel="0" collapsed="false"/>
    <row r="33146" customFormat="false" ht="15.25" hidden="false" customHeight="false" outlineLevel="0" collapsed="false"/>
    <row r="33147" customFormat="false" ht="15.25" hidden="false" customHeight="false" outlineLevel="0" collapsed="false"/>
    <row r="33148" customFormat="false" ht="15.25" hidden="false" customHeight="false" outlineLevel="0" collapsed="false"/>
    <row r="33149" customFormat="false" ht="15.25" hidden="false" customHeight="false" outlineLevel="0" collapsed="false"/>
    <row r="33150" customFormat="false" ht="15.25" hidden="false" customHeight="false" outlineLevel="0" collapsed="false"/>
    <row r="33151" customFormat="false" ht="15.25" hidden="false" customHeight="false" outlineLevel="0" collapsed="false"/>
    <row r="33152" customFormat="false" ht="15.25" hidden="false" customHeight="false" outlineLevel="0" collapsed="false"/>
    <row r="33153" customFormat="false" ht="15.25" hidden="false" customHeight="false" outlineLevel="0" collapsed="false"/>
    <row r="33154" customFormat="false" ht="15.25" hidden="false" customHeight="false" outlineLevel="0" collapsed="false"/>
    <row r="33155" customFormat="false" ht="15.25" hidden="false" customHeight="false" outlineLevel="0" collapsed="false"/>
    <row r="33156" customFormat="false" ht="15.25" hidden="false" customHeight="false" outlineLevel="0" collapsed="false"/>
    <row r="33157" customFormat="false" ht="15.25" hidden="false" customHeight="false" outlineLevel="0" collapsed="false"/>
    <row r="33158" customFormat="false" ht="15.25" hidden="false" customHeight="false" outlineLevel="0" collapsed="false"/>
    <row r="33159" customFormat="false" ht="15.25" hidden="false" customHeight="false" outlineLevel="0" collapsed="false"/>
    <row r="33160" customFormat="false" ht="15.25" hidden="false" customHeight="false" outlineLevel="0" collapsed="false"/>
    <row r="33161" customFormat="false" ht="15.25" hidden="false" customHeight="false" outlineLevel="0" collapsed="false"/>
    <row r="33162" customFormat="false" ht="15.25" hidden="false" customHeight="false" outlineLevel="0" collapsed="false"/>
    <row r="33163" customFormat="false" ht="15.25" hidden="false" customHeight="false" outlineLevel="0" collapsed="false"/>
    <row r="33164" customFormat="false" ht="15.25" hidden="false" customHeight="false" outlineLevel="0" collapsed="false"/>
    <row r="33165" customFormat="false" ht="15.25" hidden="false" customHeight="false" outlineLevel="0" collapsed="false"/>
    <row r="33166" customFormat="false" ht="15.25" hidden="false" customHeight="false" outlineLevel="0" collapsed="false"/>
    <row r="33167" customFormat="false" ht="15.25" hidden="false" customHeight="false" outlineLevel="0" collapsed="false"/>
    <row r="33168" customFormat="false" ht="15.25" hidden="false" customHeight="false" outlineLevel="0" collapsed="false"/>
    <row r="33169" customFormat="false" ht="15.25" hidden="false" customHeight="false" outlineLevel="0" collapsed="false"/>
    <row r="33170" customFormat="false" ht="15.25" hidden="false" customHeight="false" outlineLevel="0" collapsed="false"/>
    <row r="33171" customFormat="false" ht="15.25" hidden="false" customHeight="false" outlineLevel="0" collapsed="false"/>
    <row r="33172" customFormat="false" ht="15.25" hidden="false" customHeight="false" outlineLevel="0" collapsed="false"/>
    <row r="33173" customFormat="false" ht="15.25" hidden="false" customHeight="false" outlineLevel="0" collapsed="false"/>
    <row r="33174" customFormat="false" ht="15.25" hidden="false" customHeight="false" outlineLevel="0" collapsed="false"/>
    <row r="33175" customFormat="false" ht="15.25" hidden="false" customHeight="false" outlineLevel="0" collapsed="false"/>
    <row r="33176" customFormat="false" ht="15.25" hidden="false" customHeight="false" outlineLevel="0" collapsed="false"/>
    <row r="33177" customFormat="false" ht="15.25" hidden="false" customHeight="false" outlineLevel="0" collapsed="false"/>
    <row r="33178" customFormat="false" ht="15.25" hidden="false" customHeight="false" outlineLevel="0" collapsed="false"/>
    <row r="33179" customFormat="false" ht="15.25" hidden="false" customHeight="false" outlineLevel="0" collapsed="false"/>
    <row r="33180" customFormat="false" ht="15.25" hidden="false" customHeight="false" outlineLevel="0" collapsed="false"/>
    <row r="33181" customFormat="false" ht="15.25" hidden="false" customHeight="false" outlineLevel="0" collapsed="false"/>
    <row r="33182" customFormat="false" ht="15.25" hidden="false" customHeight="false" outlineLevel="0" collapsed="false"/>
    <row r="33183" customFormat="false" ht="15.25" hidden="false" customHeight="false" outlineLevel="0" collapsed="false"/>
    <row r="33184" customFormat="false" ht="15.25" hidden="false" customHeight="false" outlineLevel="0" collapsed="false"/>
    <row r="33185" customFormat="false" ht="15.25" hidden="false" customHeight="false" outlineLevel="0" collapsed="false"/>
    <row r="33186" customFormat="false" ht="15.25" hidden="false" customHeight="false" outlineLevel="0" collapsed="false"/>
    <row r="33187" customFormat="false" ht="15.25" hidden="false" customHeight="false" outlineLevel="0" collapsed="false"/>
    <row r="33188" customFormat="false" ht="15.25" hidden="false" customHeight="false" outlineLevel="0" collapsed="false"/>
    <row r="33189" customFormat="false" ht="15.25" hidden="false" customHeight="false" outlineLevel="0" collapsed="false"/>
    <row r="33190" customFormat="false" ht="15.25" hidden="false" customHeight="false" outlineLevel="0" collapsed="false"/>
    <row r="33191" customFormat="false" ht="15.25" hidden="false" customHeight="false" outlineLevel="0" collapsed="false"/>
    <row r="33192" customFormat="false" ht="15.25" hidden="false" customHeight="false" outlineLevel="0" collapsed="false"/>
    <row r="33193" customFormat="false" ht="15.25" hidden="false" customHeight="false" outlineLevel="0" collapsed="false"/>
    <row r="33194" customFormat="false" ht="15.25" hidden="false" customHeight="false" outlineLevel="0" collapsed="false"/>
    <row r="33195" customFormat="false" ht="15.25" hidden="false" customHeight="false" outlineLevel="0" collapsed="false"/>
    <row r="33196" customFormat="false" ht="15.25" hidden="false" customHeight="false" outlineLevel="0" collapsed="false"/>
    <row r="33197" customFormat="false" ht="15.25" hidden="false" customHeight="false" outlineLevel="0" collapsed="false"/>
    <row r="33198" customFormat="false" ht="15.25" hidden="false" customHeight="false" outlineLevel="0" collapsed="false"/>
    <row r="33199" customFormat="false" ht="15.25" hidden="false" customHeight="false" outlineLevel="0" collapsed="false"/>
    <row r="33200" customFormat="false" ht="15.25" hidden="false" customHeight="false" outlineLevel="0" collapsed="false"/>
    <row r="33201" customFormat="false" ht="15.25" hidden="false" customHeight="false" outlineLevel="0" collapsed="false"/>
    <row r="33202" customFormat="false" ht="15.25" hidden="false" customHeight="false" outlineLevel="0" collapsed="false"/>
    <row r="33203" customFormat="false" ht="15.25" hidden="false" customHeight="false" outlineLevel="0" collapsed="false"/>
    <row r="33204" customFormat="false" ht="15.25" hidden="false" customHeight="false" outlineLevel="0" collapsed="false"/>
    <row r="33205" customFormat="false" ht="15.25" hidden="false" customHeight="false" outlineLevel="0" collapsed="false"/>
    <row r="33206" customFormat="false" ht="15.25" hidden="false" customHeight="false" outlineLevel="0" collapsed="false"/>
    <row r="33207" customFormat="false" ht="15.25" hidden="false" customHeight="false" outlineLevel="0" collapsed="false"/>
    <row r="33208" customFormat="false" ht="15.25" hidden="false" customHeight="false" outlineLevel="0" collapsed="false"/>
    <row r="33209" customFormat="false" ht="15.25" hidden="false" customHeight="false" outlineLevel="0" collapsed="false"/>
    <row r="33210" customFormat="false" ht="15.25" hidden="false" customHeight="false" outlineLevel="0" collapsed="false"/>
    <row r="33211" customFormat="false" ht="15.25" hidden="false" customHeight="false" outlineLevel="0" collapsed="false"/>
    <row r="33212" customFormat="false" ht="15.25" hidden="false" customHeight="false" outlineLevel="0" collapsed="false"/>
    <row r="33213" customFormat="false" ht="15.25" hidden="false" customHeight="false" outlineLevel="0" collapsed="false"/>
    <row r="33214" customFormat="false" ht="15.25" hidden="false" customHeight="false" outlineLevel="0" collapsed="false"/>
    <row r="33215" customFormat="false" ht="15.25" hidden="false" customHeight="false" outlineLevel="0" collapsed="false"/>
    <row r="33216" customFormat="false" ht="15.25" hidden="false" customHeight="false" outlineLevel="0" collapsed="false"/>
    <row r="33217" customFormat="false" ht="15.25" hidden="false" customHeight="false" outlineLevel="0" collapsed="false"/>
    <row r="33218" customFormat="false" ht="15.25" hidden="false" customHeight="false" outlineLevel="0" collapsed="false"/>
    <row r="33219" customFormat="false" ht="15.25" hidden="false" customHeight="false" outlineLevel="0" collapsed="false"/>
    <row r="33220" customFormat="false" ht="15.25" hidden="false" customHeight="false" outlineLevel="0" collapsed="false"/>
    <row r="33221" customFormat="false" ht="15.25" hidden="false" customHeight="false" outlineLevel="0" collapsed="false"/>
    <row r="33222" customFormat="false" ht="15.25" hidden="false" customHeight="false" outlineLevel="0" collapsed="false"/>
    <row r="33223" customFormat="false" ht="15.25" hidden="false" customHeight="false" outlineLevel="0" collapsed="false"/>
    <row r="33224" customFormat="false" ht="15.25" hidden="false" customHeight="false" outlineLevel="0" collapsed="false"/>
    <row r="33225" customFormat="false" ht="15.25" hidden="false" customHeight="false" outlineLevel="0" collapsed="false"/>
    <row r="33226" customFormat="false" ht="15.25" hidden="false" customHeight="false" outlineLevel="0" collapsed="false"/>
    <row r="33227" customFormat="false" ht="15.25" hidden="false" customHeight="false" outlineLevel="0" collapsed="false"/>
    <row r="33228" customFormat="false" ht="15.25" hidden="false" customHeight="false" outlineLevel="0" collapsed="false"/>
    <row r="33229" customFormat="false" ht="15.25" hidden="false" customHeight="false" outlineLevel="0" collapsed="false"/>
    <row r="33230" customFormat="false" ht="15.25" hidden="false" customHeight="false" outlineLevel="0" collapsed="false"/>
    <row r="33231" customFormat="false" ht="15.25" hidden="false" customHeight="false" outlineLevel="0" collapsed="false"/>
    <row r="33232" customFormat="false" ht="15.25" hidden="false" customHeight="false" outlineLevel="0" collapsed="false"/>
    <row r="33233" customFormat="false" ht="15.25" hidden="false" customHeight="false" outlineLevel="0" collapsed="false"/>
    <row r="33234" customFormat="false" ht="15.25" hidden="false" customHeight="false" outlineLevel="0" collapsed="false"/>
    <row r="33235" customFormat="false" ht="15.25" hidden="false" customHeight="false" outlineLevel="0" collapsed="false"/>
    <row r="33236" customFormat="false" ht="15.25" hidden="false" customHeight="false" outlineLevel="0" collapsed="false"/>
    <row r="33237" customFormat="false" ht="15.25" hidden="false" customHeight="false" outlineLevel="0" collapsed="false"/>
    <row r="33238" customFormat="false" ht="15.25" hidden="false" customHeight="false" outlineLevel="0" collapsed="false"/>
    <row r="33239" customFormat="false" ht="15.25" hidden="false" customHeight="false" outlineLevel="0" collapsed="false"/>
    <row r="33240" customFormat="false" ht="15.25" hidden="false" customHeight="false" outlineLevel="0" collapsed="false"/>
    <row r="33241" customFormat="false" ht="15.25" hidden="false" customHeight="false" outlineLevel="0" collapsed="false"/>
    <row r="33242" customFormat="false" ht="15.25" hidden="false" customHeight="false" outlineLevel="0" collapsed="false"/>
    <row r="33243" customFormat="false" ht="15.25" hidden="false" customHeight="false" outlineLevel="0" collapsed="false"/>
    <row r="33244" customFormat="false" ht="15.25" hidden="false" customHeight="false" outlineLevel="0" collapsed="false"/>
    <row r="33245" customFormat="false" ht="15.25" hidden="false" customHeight="false" outlineLevel="0" collapsed="false"/>
    <row r="33246" customFormat="false" ht="15.25" hidden="false" customHeight="false" outlineLevel="0" collapsed="false"/>
    <row r="33247" customFormat="false" ht="15.25" hidden="false" customHeight="false" outlineLevel="0" collapsed="false"/>
    <row r="33248" customFormat="false" ht="15.25" hidden="false" customHeight="false" outlineLevel="0" collapsed="false"/>
    <row r="33249" customFormat="false" ht="15.25" hidden="false" customHeight="false" outlineLevel="0" collapsed="false"/>
    <row r="33250" customFormat="false" ht="15.25" hidden="false" customHeight="false" outlineLevel="0" collapsed="false"/>
    <row r="33251" customFormat="false" ht="15.25" hidden="false" customHeight="false" outlineLevel="0" collapsed="false"/>
    <row r="33252" customFormat="false" ht="15.25" hidden="false" customHeight="false" outlineLevel="0" collapsed="false"/>
    <row r="33253" customFormat="false" ht="15.25" hidden="false" customHeight="false" outlineLevel="0" collapsed="false"/>
    <row r="33254" customFormat="false" ht="15.25" hidden="false" customHeight="false" outlineLevel="0" collapsed="false"/>
    <row r="33255" customFormat="false" ht="15.25" hidden="false" customHeight="false" outlineLevel="0" collapsed="false"/>
    <row r="33256" customFormat="false" ht="15.25" hidden="false" customHeight="false" outlineLevel="0" collapsed="false"/>
    <row r="33257" customFormat="false" ht="15.25" hidden="false" customHeight="false" outlineLevel="0" collapsed="false"/>
    <row r="33258" customFormat="false" ht="15.25" hidden="false" customHeight="false" outlineLevel="0" collapsed="false"/>
    <row r="33259" customFormat="false" ht="15.25" hidden="false" customHeight="false" outlineLevel="0" collapsed="false"/>
    <row r="33260" customFormat="false" ht="15.25" hidden="false" customHeight="false" outlineLevel="0" collapsed="false"/>
    <row r="33261" customFormat="false" ht="15.25" hidden="false" customHeight="false" outlineLevel="0" collapsed="false"/>
    <row r="33262" customFormat="false" ht="15.25" hidden="false" customHeight="false" outlineLevel="0" collapsed="false"/>
    <row r="33263" customFormat="false" ht="15.25" hidden="false" customHeight="false" outlineLevel="0" collapsed="false"/>
    <row r="33264" customFormat="false" ht="15.25" hidden="false" customHeight="false" outlineLevel="0" collapsed="false"/>
    <row r="33265" customFormat="false" ht="15.25" hidden="false" customHeight="false" outlineLevel="0" collapsed="false"/>
    <row r="33266" customFormat="false" ht="15.25" hidden="false" customHeight="false" outlineLevel="0" collapsed="false"/>
    <row r="33267" customFormat="false" ht="15.25" hidden="false" customHeight="false" outlineLevel="0" collapsed="false"/>
    <row r="33268" customFormat="false" ht="15.25" hidden="false" customHeight="false" outlineLevel="0" collapsed="false"/>
    <row r="33269" customFormat="false" ht="15.25" hidden="false" customHeight="false" outlineLevel="0" collapsed="false"/>
    <row r="33270" customFormat="false" ht="15.25" hidden="false" customHeight="false" outlineLevel="0" collapsed="false"/>
    <row r="33271" customFormat="false" ht="15.25" hidden="false" customHeight="false" outlineLevel="0" collapsed="false"/>
    <row r="33272" customFormat="false" ht="15.25" hidden="false" customHeight="false" outlineLevel="0" collapsed="false"/>
    <row r="33273" customFormat="false" ht="15.25" hidden="false" customHeight="false" outlineLevel="0" collapsed="false"/>
    <row r="33274" customFormat="false" ht="15.25" hidden="false" customHeight="false" outlineLevel="0" collapsed="false"/>
    <row r="33275" customFormat="false" ht="15.25" hidden="false" customHeight="false" outlineLevel="0" collapsed="false"/>
    <row r="33276" customFormat="false" ht="15.25" hidden="false" customHeight="false" outlineLevel="0" collapsed="false"/>
    <row r="33277" customFormat="false" ht="15.25" hidden="false" customHeight="false" outlineLevel="0" collapsed="false"/>
    <row r="33278" customFormat="false" ht="15.25" hidden="false" customHeight="false" outlineLevel="0" collapsed="false"/>
    <row r="33279" customFormat="false" ht="15.25" hidden="false" customHeight="false" outlineLevel="0" collapsed="false"/>
    <row r="33280" customFormat="false" ht="15.25" hidden="false" customHeight="false" outlineLevel="0" collapsed="false"/>
    <row r="33281" customFormat="false" ht="15.25" hidden="false" customHeight="false" outlineLevel="0" collapsed="false"/>
    <row r="33282" customFormat="false" ht="15.25" hidden="false" customHeight="false" outlineLevel="0" collapsed="false"/>
    <row r="33283" customFormat="false" ht="15.25" hidden="false" customHeight="false" outlineLevel="0" collapsed="false"/>
    <row r="33284" customFormat="false" ht="15.25" hidden="false" customHeight="false" outlineLevel="0" collapsed="false"/>
    <row r="33285" customFormat="false" ht="15.25" hidden="false" customHeight="false" outlineLevel="0" collapsed="false"/>
    <row r="33286" customFormat="false" ht="15.25" hidden="false" customHeight="false" outlineLevel="0" collapsed="false"/>
    <row r="33287" customFormat="false" ht="15.25" hidden="false" customHeight="false" outlineLevel="0" collapsed="false"/>
    <row r="33288" customFormat="false" ht="15.25" hidden="false" customHeight="false" outlineLevel="0" collapsed="false"/>
    <row r="33289" customFormat="false" ht="15.25" hidden="false" customHeight="false" outlineLevel="0" collapsed="false"/>
    <row r="33290" customFormat="false" ht="15.25" hidden="false" customHeight="false" outlineLevel="0" collapsed="false"/>
    <row r="33291" customFormat="false" ht="15.25" hidden="false" customHeight="false" outlineLevel="0" collapsed="false"/>
    <row r="33292" customFormat="false" ht="15.25" hidden="false" customHeight="false" outlineLevel="0" collapsed="false"/>
    <row r="33293" customFormat="false" ht="15.25" hidden="false" customHeight="false" outlineLevel="0" collapsed="false"/>
    <row r="33294" customFormat="false" ht="15.25" hidden="false" customHeight="false" outlineLevel="0" collapsed="false"/>
    <row r="33295" customFormat="false" ht="15.25" hidden="false" customHeight="false" outlineLevel="0" collapsed="false"/>
    <row r="33296" customFormat="false" ht="15.25" hidden="false" customHeight="false" outlineLevel="0" collapsed="false"/>
    <row r="33297" customFormat="false" ht="15.25" hidden="false" customHeight="false" outlineLevel="0" collapsed="false"/>
    <row r="33298" customFormat="false" ht="15.25" hidden="false" customHeight="false" outlineLevel="0" collapsed="false"/>
    <row r="33299" customFormat="false" ht="15.25" hidden="false" customHeight="false" outlineLevel="0" collapsed="false"/>
    <row r="33300" customFormat="false" ht="15.25" hidden="false" customHeight="false" outlineLevel="0" collapsed="false"/>
    <row r="33301" customFormat="false" ht="15.25" hidden="false" customHeight="false" outlineLevel="0" collapsed="false"/>
    <row r="33302" customFormat="false" ht="15.25" hidden="false" customHeight="false" outlineLevel="0" collapsed="false"/>
    <row r="33303" customFormat="false" ht="15.25" hidden="false" customHeight="false" outlineLevel="0" collapsed="false"/>
    <row r="33304" customFormat="false" ht="15.25" hidden="false" customHeight="false" outlineLevel="0" collapsed="false"/>
    <row r="33305" customFormat="false" ht="15.25" hidden="false" customHeight="false" outlineLevel="0" collapsed="false"/>
    <row r="33306" customFormat="false" ht="15.25" hidden="false" customHeight="false" outlineLevel="0" collapsed="false"/>
    <row r="33307" customFormat="false" ht="15.25" hidden="false" customHeight="false" outlineLevel="0" collapsed="false"/>
    <row r="33308" customFormat="false" ht="15.25" hidden="false" customHeight="false" outlineLevel="0" collapsed="false"/>
    <row r="33309" customFormat="false" ht="15.25" hidden="false" customHeight="false" outlineLevel="0" collapsed="false"/>
    <row r="33310" customFormat="false" ht="15.25" hidden="false" customHeight="false" outlineLevel="0" collapsed="false"/>
    <row r="33311" customFormat="false" ht="15.25" hidden="false" customHeight="false" outlineLevel="0" collapsed="false"/>
    <row r="33312" customFormat="false" ht="15.25" hidden="false" customHeight="false" outlineLevel="0" collapsed="false"/>
    <row r="33313" customFormat="false" ht="15.25" hidden="false" customHeight="false" outlineLevel="0" collapsed="false"/>
    <row r="33314" customFormat="false" ht="15.25" hidden="false" customHeight="false" outlineLevel="0" collapsed="false"/>
    <row r="33315" customFormat="false" ht="15.25" hidden="false" customHeight="false" outlineLevel="0" collapsed="false"/>
    <row r="33316" customFormat="false" ht="15.25" hidden="false" customHeight="false" outlineLevel="0" collapsed="false"/>
    <row r="33317" customFormat="false" ht="15.25" hidden="false" customHeight="false" outlineLevel="0" collapsed="false"/>
    <row r="33318" customFormat="false" ht="15.25" hidden="false" customHeight="false" outlineLevel="0" collapsed="false"/>
    <row r="33319" customFormat="false" ht="15.25" hidden="false" customHeight="false" outlineLevel="0" collapsed="false"/>
    <row r="33320" customFormat="false" ht="15.25" hidden="false" customHeight="false" outlineLevel="0" collapsed="false"/>
    <row r="33321" customFormat="false" ht="15.25" hidden="false" customHeight="false" outlineLevel="0" collapsed="false"/>
    <row r="33322" customFormat="false" ht="15.25" hidden="false" customHeight="false" outlineLevel="0" collapsed="false"/>
    <row r="33323" customFormat="false" ht="15.25" hidden="false" customHeight="false" outlineLevel="0" collapsed="false"/>
    <row r="33324" customFormat="false" ht="15.25" hidden="false" customHeight="false" outlineLevel="0" collapsed="false"/>
    <row r="33325" customFormat="false" ht="15.25" hidden="false" customHeight="false" outlineLevel="0" collapsed="false"/>
    <row r="33326" customFormat="false" ht="15.25" hidden="false" customHeight="false" outlineLevel="0" collapsed="false"/>
    <row r="33327" customFormat="false" ht="15.25" hidden="false" customHeight="false" outlineLevel="0" collapsed="false"/>
    <row r="33328" customFormat="false" ht="15.25" hidden="false" customHeight="false" outlineLevel="0" collapsed="false"/>
    <row r="33329" customFormat="false" ht="15.25" hidden="false" customHeight="false" outlineLevel="0" collapsed="false"/>
    <row r="33330" customFormat="false" ht="15.25" hidden="false" customHeight="false" outlineLevel="0" collapsed="false"/>
    <row r="33331" customFormat="false" ht="15.25" hidden="false" customHeight="false" outlineLevel="0" collapsed="false"/>
    <row r="33332" customFormat="false" ht="15.25" hidden="false" customHeight="false" outlineLevel="0" collapsed="false"/>
    <row r="33333" customFormat="false" ht="15.25" hidden="false" customHeight="false" outlineLevel="0" collapsed="false"/>
    <row r="33334" customFormat="false" ht="15.25" hidden="false" customHeight="false" outlineLevel="0" collapsed="false"/>
    <row r="33335" customFormat="false" ht="15.25" hidden="false" customHeight="false" outlineLevel="0" collapsed="false"/>
    <row r="33336" customFormat="false" ht="15.25" hidden="false" customHeight="false" outlineLevel="0" collapsed="false"/>
    <row r="33337" customFormat="false" ht="15.25" hidden="false" customHeight="false" outlineLevel="0" collapsed="false"/>
    <row r="33338" customFormat="false" ht="15.25" hidden="false" customHeight="false" outlineLevel="0" collapsed="false"/>
    <row r="33339" customFormat="false" ht="15.25" hidden="false" customHeight="false" outlineLevel="0" collapsed="false"/>
    <row r="33340" customFormat="false" ht="15.25" hidden="false" customHeight="false" outlineLevel="0" collapsed="false"/>
    <row r="33341" customFormat="false" ht="15.25" hidden="false" customHeight="false" outlineLevel="0" collapsed="false"/>
    <row r="33342" customFormat="false" ht="15.25" hidden="false" customHeight="false" outlineLevel="0" collapsed="false"/>
    <row r="33343" customFormat="false" ht="15.25" hidden="false" customHeight="false" outlineLevel="0" collapsed="false"/>
    <row r="33344" customFormat="false" ht="15.25" hidden="false" customHeight="false" outlineLevel="0" collapsed="false"/>
    <row r="33345" customFormat="false" ht="15.25" hidden="false" customHeight="false" outlineLevel="0" collapsed="false"/>
    <row r="33346" customFormat="false" ht="15.25" hidden="false" customHeight="false" outlineLevel="0" collapsed="false"/>
    <row r="33347" customFormat="false" ht="15.25" hidden="false" customHeight="false" outlineLevel="0" collapsed="false"/>
    <row r="33348" customFormat="false" ht="15.25" hidden="false" customHeight="false" outlineLevel="0" collapsed="false"/>
    <row r="33349" customFormat="false" ht="15.25" hidden="false" customHeight="false" outlineLevel="0" collapsed="false"/>
    <row r="33350" customFormat="false" ht="15.25" hidden="false" customHeight="false" outlineLevel="0" collapsed="false"/>
    <row r="33351" customFormat="false" ht="15.25" hidden="false" customHeight="false" outlineLevel="0" collapsed="false"/>
    <row r="33352" customFormat="false" ht="15.25" hidden="false" customHeight="false" outlineLevel="0" collapsed="false"/>
    <row r="33353" customFormat="false" ht="15.25" hidden="false" customHeight="false" outlineLevel="0" collapsed="false"/>
    <row r="33354" customFormat="false" ht="15.25" hidden="false" customHeight="false" outlineLevel="0" collapsed="false"/>
    <row r="33355" customFormat="false" ht="15.25" hidden="false" customHeight="false" outlineLevel="0" collapsed="false"/>
    <row r="33356" customFormat="false" ht="15.25" hidden="false" customHeight="false" outlineLevel="0" collapsed="false"/>
    <row r="33357" customFormat="false" ht="15.25" hidden="false" customHeight="false" outlineLevel="0" collapsed="false"/>
    <row r="33358" customFormat="false" ht="15.25" hidden="false" customHeight="false" outlineLevel="0" collapsed="false"/>
    <row r="33359" customFormat="false" ht="15.25" hidden="false" customHeight="false" outlineLevel="0" collapsed="false"/>
    <row r="33360" customFormat="false" ht="15.25" hidden="false" customHeight="false" outlineLevel="0" collapsed="false"/>
    <row r="33361" customFormat="false" ht="15.25" hidden="false" customHeight="false" outlineLevel="0" collapsed="false"/>
    <row r="33362" customFormat="false" ht="15.25" hidden="false" customHeight="false" outlineLevel="0" collapsed="false"/>
    <row r="33363" customFormat="false" ht="15.25" hidden="false" customHeight="false" outlineLevel="0" collapsed="false"/>
    <row r="33364" customFormat="false" ht="15.25" hidden="false" customHeight="false" outlineLevel="0" collapsed="false"/>
    <row r="33365" customFormat="false" ht="15.25" hidden="false" customHeight="false" outlineLevel="0" collapsed="false"/>
    <row r="33366" customFormat="false" ht="15.25" hidden="false" customHeight="false" outlineLevel="0" collapsed="false"/>
    <row r="33367" customFormat="false" ht="15.25" hidden="false" customHeight="false" outlineLevel="0" collapsed="false"/>
    <row r="33368" customFormat="false" ht="15.25" hidden="false" customHeight="false" outlineLevel="0" collapsed="false"/>
    <row r="33369" customFormat="false" ht="15.25" hidden="false" customHeight="false" outlineLevel="0" collapsed="false"/>
    <row r="33370" customFormat="false" ht="15.25" hidden="false" customHeight="false" outlineLevel="0" collapsed="false"/>
    <row r="33371" customFormat="false" ht="15.25" hidden="false" customHeight="false" outlineLevel="0" collapsed="false"/>
    <row r="33372" customFormat="false" ht="15.25" hidden="false" customHeight="false" outlineLevel="0" collapsed="false"/>
    <row r="33373" customFormat="false" ht="15.25" hidden="false" customHeight="false" outlineLevel="0" collapsed="false"/>
    <row r="33374" customFormat="false" ht="15.25" hidden="false" customHeight="false" outlineLevel="0" collapsed="false"/>
    <row r="33375" customFormat="false" ht="15.25" hidden="false" customHeight="false" outlineLevel="0" collapsed="false"/>
    <row r="33376" customFormat="false" ht="15.25" hidden="false" customHeight="false" outlineLevel="0" collapsed="false"/>
    <row r="33377" customFormat="false" ht="15.25" hidden="false" customHeight="false" outlineLevel="0" collapsed="false"/>
    <row r="33378" customFormat="false" ht="15.25" hidden="false" customHeight="false" outlineLevel="0" collapsed="false"/>
    <row r="33379" customFormat="false" ht="15.25" hidden="false" customHeight="false" outlineLevel="0" collapsed="false"/>
    <row r="33380" customFormat="false" ht="15.25" hidden="false" customHeight="false" outlineLevel="0" collapsed="false"/>
    <row r="33381" customFormat="false" ht="15.25" hidden="false" customHeight="false" outlineLevel="0" collapsed="false"/>
    <row r="33382" customFormat="false" ht="15.25" hidden="false" customHeight="false" outlineLevel="0" collapsed="false"/>
    <row r="33383" customFormat="false" ht="15.25" hidden="false" customHeight="false" outlineLevel="0" collapsed="false"/>
    <row r="33384" customFormat="false" ht="15.25" hidden="false" customHeight="false" outlineLevel="0" collapsed="false"/>
    <row r="33385" customFormat="false" ht="15.25" hidden="false" customHeight="false" outlineLevel="0" collapsed="false"/>
    <row r="33386" customFormat="false" ht="15.25" hidden="false" customHeight="false" outlineLevel="0" collapsed="false"/>
    <row r="33387" customFormat="false" ht="15.25" hidden="false" customHeight="false" outlineLevel="0" collapsed="false"/>
    <row r="33388" customFormat="false" ht="15.25" hidden="false" customHeight="false" outlineLevel="0" collapsed="false"/>
    <row r="33389" customFormat="false" ht="15.25" hidden="false" customHeight="false" outlineLevel="0" collapsed="false"/>
    <row r="33390" customFormat="false" ht="15.25" hidden="false" customHeight="false" outlineLevel="0" collapsed="false"/>
    <row r="33391" customFormat="false" ht="15.25" hidden="false" customHeight="false" outlineLevel="0" collapsed="false"/>
    <row r="33392" customFormat="false" ht="15.25" hidden="false" customHeight="false" outlineLevel="0" collapsed="false"/>
    <row r="33393" customFormat="false" ht="15.25" hidden="false" customHeight="false" outlineLevel="0" collapsed="false"/>
    <row r="33394" customFormat="false" ht="15.25" hidden="false" customHeight="false" outlineLevel="0" collapsed="false"/>
    <row r="33395" customFormat="false" ht="15.25" hidden="false" customHeight="false" outlineLevel="0" collapsed="false"/>
    <row r="33396" customFormat="false" ht="15.25" hidden="false" customHeight="false" outlineLevel="0" collapsed="false"/>
    <row r="33397" customFormat="false" ht="15.25" hidden="false" customHeight="false" outlineLevel="0" collapsed="false"/>
    <row r="33398" customFormat="false" ht="15.25" hidden="false" customHeight="false" outlineLevel="0" collapsed="false"/>
    <row r="33399" customFormat="false" ht="15.25" hidden="false" customHeight="false" outlineLevel="0" collapsed="false"/>
    <row r="33400" customFormat="false" ht="15.25" hidden="false" customHeight="false" outlineLevel="0" collapsed="false"/>
    <row r="33401" customFormat="false" ht="15.25" hidden="false" customHeight="false" outlineLevel="0" collapsed="false"/>
    <row r="33402" customFormat="false" ht="15.25" hidden="false" customHeight="false" outlineLevel="0" collapsed="false"/>
    <row r="33403" customFormat="false" ht="15.25" hidden="false" customHeight="false" outlineLevel="0" collapsed="false"/>
    <row r="33404" customFormat="false" ht="15.25" hidden="false" customHeight="false" outlineLevel="0" collapsed="false"/>
    <row r="33405" customFormat="false" ht="15.25" hidden="false" customHeight="false" outlineLevel="0" collapsed="false"/>
    <row r="33406" customFormat="false" ht="15.25" hidden="false" customHeight="false" outlineLevel="0" collapsed="false"/>
    <row r="33407" customFormat="false" ht="15.25" hidden="false" customHeight="false" outlineLevel="0" collapsed="false"/>
    <row r="33408" customFormat="false" ht="15.25" hidden="false" customHeight="false" outlineLevel="0" collapsed="false"/>
    <row r="33409" customFormat="false" ht="15.25" hidden="false" customHeight="false" outlineLevel="0" collapsed="false"/>
    <row r="33410" customFormat="false" ht="15.25" hidden="false" customHeight="false" outlineLevel="0" collapsed="false"/>
    <row r="33411" customFormat="false" ht="15.25" hidden="false" customHeight="false" outlineLevel="0" collapsed="false"/>
    <row r="33412" customFormat="false" ht="15.25" hidden="false" customHeight="false" outlineLevel="0" collapsed="false"/>
    <row r="33413" customFormat="false" ht="15.25" hidden="false" customHeight="false" outlineLevel="0" collapsed="false"/>
    <row r="33414" customFormat="false" ht="15.25" hidden="false" customHeight="false" outlineLevel="0" collapsed="false"/>
    <row r="33415" customFormat="false" ht="15.25" hidden="false" customHeight="false" outlineLevel="0" collapsed="false"/>
    <row r="33416" customFormat="false" ht="15.25" hidden="false" customHeight="false" outlineLevel="0" collapsed="false"/>
    <row r="33417" customFormat="false" ht="15.25" hidden="false" customHeight="false" outlineLevel="0" collapsed="false"/>
    <row r="33418" customFormat="false" ht="15.25" hidden="false" customHeight="false" outlineLevel="0" collapsed="false"/>
    <row r="33419" customFormat="false" ht="15.25" hidden="false" customHeight="false" outlineLevel="0" collapsed="false"/>
    <row r="33420" customFormat="false" ht="15.25" hidden="false" customHeight="false" outlineLevel="0" collapsed="false"/>
    <row r="33421" customFormat="false" ht="15.25" hidden="false" customHeight="false" outlineLevel="0" collapsed="false"/>
    <row r="33422" customFormat="false" ht="15.25" hidden="false" customHeight="false" outlineLevel="0" collapsed="false"/>
    <row r="33423" customFormat="false" ht="15.25" hidden="false" customHeight="false" outlineLevel="0" collapsed="false"/>
    <row r="33424" customFormat="false" ht="15.25" hidden="false" customHeight="false" outlineLevel="0" collapsed="false"/>
    <row r="33425" customFormat="false" ht="15.25" hidden="false" customHeight="false" outlineLevel="0" collapsed="false"/>
    <row r="33426" customFormat="false" ht="15.25" hidden="false" customHeight="false" outlineLevel="0" collapsed="false"/>
    <row r="33427" customFormat="false" ht="15.25" hidden="false" customHeight="false" outlineLevel="0" collapsed="false"/>
    <row r="33428" customFormat="false" ht="15.25" hidden="false" customHeight="false" outlineLevel="0" collapsed="false"/>
    <row r="33429" customFormat="false" ht="15.25" hidden="false" customHeight="false" outlineLevel="0" collapsed="false"/>
    <row r="33430" customFormat="false" ht="15.25" hidden="false" customHeight="false" outlineLevel="0" collapsed="false"/>
    <row r="33431" customFormat="false" ht="15.25" hidden="false" customHeight="false" outlineLevel="0" collapsed="false"/>
    <row r="33432" customFormat="false" ht="15.25" hidden="false" customHeight="false" outlineLevel="0" collapsed="false"/>
    <row r="33433" customFormat="false" ht="15.25" hidden="false" customHeight="false" outlineLevel="0" collapsed="false"/>
    <row r="33434" customFormat="false" ht="15.25" hidden="false" customHeight="false" outlineLevel="0" collapsed="false"/>
    <row r="33435" customFormat="false" ht="15.25" hidden="false" customHeight="false" outlineLevel="0" collapsed="false"/>
    <row r="33436" customFormat="false" ht="15.25" hidden="false" customHeight="false" outlineLevel="0" collapsed="false"/>
    <row r="33437" customFormat="false" ht="15.25" hidden="false" customHeight="false" outlineLevel="0" collapsed="false"/>
    <row r="33438" customFormat="false" ht="15.25" hidden="false" customHeight="false" outlineLevel="0" collapsed="false"/>
    <row r="33439" customFormat="false" ht="15.25" hidden="false" customHeight="false" outlineLevel="0" collapsed="false"/>
    <row r="33440" customFormat="false" ht="15.25" hidden="false" customHeight="false" outlineLevel="0" collapsed="false"/>
    <row r="33441" customFormat="false" ht="15.25" hidden="false" customHeight="false" outlineLevel="0" collapsed="false"/>
    <row r="33442" customFormat="false" ht="15.25" hidden="false" customHeight="false" outlineLevel="0" collapsed="false"/>
    <row r="33443" customFormat="false" ht="15.25" hidden="false" customHeight="false" outlineLevel="0" collapsed="false"/>
    <row r="33444" customFormat="false" ht="15.25" hidden="false" customHeight="false" outlineLevel="0" collapsed="false"/>
    <row r="33445" customFormat="false" ht="15.25" hidden="false" customHeight="false" outlineLevel="0" collapsed="false"/>
    <row r="33446" customFormat="false" ht="15.25" hidden="false" customHeight="false" outlineLevel="0" collapsed="false"/>
    <row r="33447" customFormat="false" ht="15.25" hidden="false" customHeight="false" outlineLevel="0" collapsed="false"/>
    <row r="33448" customFormat="false" ht="15.25" hidden="false" customHeight="false" outlineLevel="0" collapsed="false"/>
    <row r="33449" customFormat="false" ht="15.25" hidden="false" customHeight="false" outlineLevel="0" collapsed="false"/>
    <row r="33450" customFormat="false" ht="15.25" hidden="false" customHeight="false" outlineLevel="0" collapsed="false"/>
    <row r="33451" customFormat="false" ht="15.25" hidden="false" customHeight="false" outlineLevel="0" collapsed="false"/>
    <row r="33452" customFormat="false" ht="15.25" hidden="false" customHeight="false" outlineLevel="0" collapsed="false"/>
    <row r="33453" customFormat="false" ht="15.25" hidden="false" customHeight="false" outlineLevel="0" collapsed="false"/>
    <row r="33454" customFormat="false" ht="15.25" hidden="false" customHeight="false" outlineLevel="0" collapsed="false"/>
    <row r="33455" customFormat="false" ht="15.25" hidden="false" customHeight="false" outlineLevel="0" collapsed="false"/>
    <row r="33456" customFormat="false" ht="15.25" hidden="false" customHeight="false" outlineLevel="0" collapsed="false"/>
    <row r="33457" customFormat="false" ht="15.25" hidden="false" customHeight="false" outlineLevel="0" collapsed="false"/>
    <row r="33458" customFormat="false" ht="15.25" hidden="false" customHeight="false" outlineLevel="0" collapsed="false"/>
    <row r="33459" customFormat="false" ht="15.25" hidden="false" customHeight="false" outlineLevel="0" collapsed="false"/>
    <row r="33460" customFormat="false" ht="15.25" hidden="false" customHeight="false" outlineLevel="0" collapsed="false"/>
    <row r="33461" customFormat="false" ht="15.25" hidden="false" customHeight="false" outlineLevel="0" collapsed="false"/>
    <row r="33462" customFormat="false" ht="15.25" hidden="false" customHeight="false" outlineLevel="0" collapsed="false"/>
    <row r="33463" customFormat="false" ht="15.25" hidden="false" customHeight="false" outlineLevel="0" collapsed="false"/>
    <row r="33464" customFormat="false" ht="15.25" hidden="false" customHeight="false" outlineLevel="0" collapsed="false"/>
    <row r="33465" customFormat="false" ht="15.25" hidden="false" customHeight="false" outlineLevel="0" collapsed="false"/>
    <row r="33466" customFormat="false" ht="15.25" hidden="false" customHeight="false" outlineLevel="0" collapsed="false"/>
    <row r="33467" customFormat="false" ht="15.25" hidden="false" customHeight="false" outlineLevel="0" collapsed="false"/>
    <row r="33468" customFormat="false" ht="15.25" hidden="false" customHeight="false" outlineLevel="0" collapsed="false"/>
    <row r="33469" customFormat="false" ht="15.25" hidden="false" customHeight="false" outlineLevel="0" collapsed="false"/>
    <row r="33470" customFormat="false" ht="15.25" hidden="false" customHeight="false" outlineLevel="0" collapsed="false"/>
    <row r="33471" customFormat="false" ht="15.25" hidden="false" customHeight="false" outlineLevel="0" collapsed="false"/>
    <row r="33472" customFormat="false" ht="15.25" hidden="false" customHeight="false" outlineLevel="0" collapsed="false"/>
    <row r="33473" customFormat="false" ht="15.25" hidden="false" customHeight="false" outlineLevel="0" collapsed="false"/>
    <row r="33474" customFormat="false" ht="15.25" hidden="false" customHeight="false" outlineLevel="0" collapsed="false"/>
    <row r="33475" customFormat="false" ht="15.25" hidden="false" customHeight="false" outlineLevel="0" collapsed="false"/>
    <row r="33476" customFormat="false" ht="15.25" hidden="false" customHeight="false" outlineLevel="0" collapsed="false"/>
    <row r="33477" customFormat="false" ht="15.25" hidden="false" customHeight="false" outlineLevel="0" collapsed="false"/>
    <row r="33478" customFormat="false" ht="15.25" hidden="false" customHeight="false" outlineLevel="0" collapsed="false"/>
    <row r="33479" customFormat="false" ht="15.25" hidden="false" customHeight="false" outlineLevel="0" collapsed="false"/>
    <row r="33480" customFormat="false" ht="15.25" hidden="false" customHeight="false" outlineLevel="0" collapsed="false"/>
    <row r="33481" customFormat="false" ht="15.25" hidden="false" customHeight="false" outlineLevel="0" collapsed="false"/>
    <row r="33482" customFormat="false" ht="15.25" hidden="false" customHeight="false" outlineLevel="0" collapsed="false"/>
    <row r="33483" customFormat="false" ht="15.25" hidden="false" customHeight="false" outlineLevel="0" collapsed="false"/>
    <row r="33484" customFormat="false" ht="15.25" hidden="false" customHeight="false" outlineLevel="0" collapsed="false"/>
    <row r="33485" customFormat="false" ht="15.25" hidden="false" customHeight="false" outlineLevel="0" collapsed="false"/>
    <row r="33486" customFormat="false" ht="15.25" hidden="false" customHeight="false" outlineLevel="0" collapsed="false"/>
    <row r="33487" customFormat="false" ht="15.25" hidden="false" customHeight="false" outlineLevel="0" collapsed="false"/>
    <row r="33488" customFormat="false" ht="15.25" hidden="false" customHeight="false" outlineLevel="0" collapsed="false"/>
    <row r="33489" customFormat="false" ht="15.25" hidden="false" customHeight="false" outlineLevel="0" collapsed="false"/>
    <row r="33490" customFormat="false" ht="15.25" hidden="false" customHeight="false" outlineLevel="0" collapsed="false"/>
    <row r="33491" customFormat="false" ht="15.25" hidden="false" customHeight="false" outlineLevel="0" collapsed="false"/>
    <row r="33492" customFormat="false" ht="15.25" hidden="false" customHeight="false" outlineLevel="0" collapsed="false"/>
    <row r="33493" customFormat="false" ht="15.25" hidden="false" customHeight="false" outlineLevel="0" collapsed="false"/>
    <row r="33494" customFormat="false" ht="15.25" hidden="false" customHeight="false" outlineLevel="0" collapsed="false"/>
    <row r="33495" customFormat="false" ht="15.25" hidden="false" customHeight="false" outlineLevel="0" collapsed="false"/>
    <row r="33496" customFormat="false" ht="15.25" hidden="false" customHeight="false" outlineLevel="0" collapsed="false"/>
    <row r="33497" customFormat="false" ht="15.25" hidden="false" customHeight="false" outlineLevel="0" collapsed="false"/>
    <row r="33498" customFormat="false" ht="15.25" hidden="false" customHeight="false" outlineLevel="0" collapsed="false"/>
    <row r="33499" customFormat="false" ht="15.25" hidden="false" customHeight="false" outlineLevel="0" collapsed="false"/>
    <row r="33500" customFormat="false" ht="15.25" hidden="false" customHeight="false" outlineLevel="0" collapsed="false"/>
    <row r="33501" customFormat="false" ht="15.25" hidden="false" customHeight="false" outlineLevel="0" collapsed="false"/>
    <row r="33502" customFormat="false" ht="15.25" hidden="false" customHeight="false" outlineLevel="0" collapsed="false"/>
    <row r="33503" customFormat="false" ht="15.25" hidden="false" customHeight="false" outlineLevel="0" collapsed="false"/>
    <row r="33504" customFormat="false" ht="15.25" hidden="false" customHeight="false" outlineLevel="0" collapsed="false"/>
    <row r="33505" customFormat="false" ht="15.25" hidden="false" customHeight="false" outlineLevel="0" collapsed="false"/>
    <row r="33506" customFormat="false" ht="15.25" hidden="false" customHeight="false" outlineLevel="0" collapsed="false"/>
    <row r="33507" customFormat="false" ht="15.25" hidden="false" customHeight="false" outlineLevel="0" collapsed="false"/>
    <row r="33508" customFormat="false" ht="15.25" hidden="false" customHeight="false" outlineLevel="0" collapsed="false"/>
    <row r="33509" customFormat="false" ht="15.25" hidden="false" customHeight="false" outlineLevel="0" collapsed="false"/>
    <row r="33510" customFormat="false" ht="15.25" hidden="false" customHeight="false" outlineLevel="0" collapsed="false"/>
    <row r="33511" customFormat="false" ht="15.25" hidden="false" customHeight="false" outlineLevel="0" collapsed="false"/>
    <row r="33512" customFormat="false" ht="15.25" hidden="false" customHeight="false" outlineLevel="0" collapsed="false"/>
    <row r="33513" customFormat="false" ht="15.25" hidden="false" customHeight="false" outlineLevel="0" collapsed="false"/>
    <row r="33514" customFormat="false" ht="15.25" hidden="false" customHeight="false" outlineLevel="0" collapsed="false"/>
    <row r="33515" customFormat="false" ht="15.25" hidden="false" customHeight="false" outlineLevel="0" collapsed="false"/>
    <row r="33516" customFormat="false" ht="15.25" hidden="false" customHeight="false" outlineLevel="0" collapsed="false"/>
    <row r="33517" customFormat="false" ht="15.25" hidden="false" customHeight="false" outlineLevel="0" collapsed="false"/>
    <row r="33518" customFormat="false" ht="15.25" hidden="false" customHeight="false" outlineLevel="0" collapsed="false"/>
    <row r="33519" customFormat="false" ht="15.25" hidden="false" customHeight="false" outlineLevel="0" collapsed="false"/>
    <row r="33520" customFormat="false" ht="15.25" hidden="false" customHeight="false" outlineLevel="0" collapsed="false"/>
    <row r="33521" customFormat="false" ht="15.25" hidden="false" customHeight="false" outlineLevel="0" collapsed="false"/>
    <row r="33522" customFormat="false" ht="15.25" hidden="false" customHeight="false" outlineLevel="0" collapsed="false"/>
    <row r="33523" customFormat="false" ht="15.25" hidden="false" customHeight="false" outlineLevel="0" collapsed="false"/>
    <row r="33524" customFormat="false" ht="15.25" hidden="false" customHeight="false" outlineLevel="0" collapsed="false"/>
    <row r="33525" customFormat="false" ht="15.25" hidden="false" customHeight="false" outlineLevel="0" collapsed="false"/>
    <row r="33526" customFormat="false" ht="15.25" hidden="false" customHeight="false" outlineLevel="0" collapsed="false"/>
    <row r="33527" customFormat="false" ht="15.25" hidden="false" customHeight="false" outlineLevel="0" collapsed="false"/>
    <row r="33528" customFormat="false" ht="15.25" hidden="false" customHeight="false" outlineLevel="0" collapsed="false"/>
    <row r="33529" customFormat="false" ht="15.25" hidden="false" customHeight="false" outlineLevel="0" collapsed="false"/>
    <row r="33530" customFormat="false" ht="15.25" hidden="false" customHeight="false" outlineLevel="0" collapsed="false"/>
    <row r="33531" customFormat="false" ht="15.25" hidden="false" customHeight="false" outlineLevel="0" collapsed="false"/>
    <row r="33532" customFormat="false" ht="15.25" hidden="false" customHeight="false" outlineLevel="0" collapsed="false"/>
    <row r="33533" customFormat="false" ht="15.25" hidden="false" customHeight="false" outlineLevel="0" collapsed="false"/>
    <row r="33534" customFormat="false" ht="15.25" hidden="false" customHeight="false" outlineLevel="0" collapsed="false"/>
    <row r="33535" customFormat="false" ht="15.25" hidden="false" customHeight="false" outlineLevel="0" collapsed="false"/>
    <row r="33536" customFormat="false" ht="15.25" hidden="false" customHeight="false" outlineLevel="0" collapsed="false"/>
    <row r="33537" customFormat="false" ht="15.25" hidden="false" customHeight="false" outlineLevel="0" collapsed="false"/>
    <row r="33538" customFormat="false" ht="15.25" hidden="false" customHeight="false" outlineLevel="0" collapsed="false"/>
    <row r="33539" customFormat="false" ht="15.25" hidden="false" customHeight="false" outlineLevel="0" collapsed="false"/>
    <row r="33540" customFormat="false" ht="15.25" hidden="false" customHeight="false" outlineLevel="0" collapsed="false"/>
    <row r="33541" customFormat="false" ht="15.25" hidden="false" customHeight="false" outlineLevel="0" collapsed="false"/>
    <row r="33542" customFormat="false" ht="15.25" hidden="false" customHeight="false" outlineLevel="0" collapsed="false"/>
    <row r="33543" customFormat="false" ht="15.25" hidden="false" customHeight="false" outlineLevel="0" collapsed="false"/>
    <row r="33544" customFormat="false" ht="15.25" hidden="false" customHeight="false" outlineLevel="0" collapsed="false"/>
    <row r="33545" customFormat="false" ht="15.25" hidden="false" customHeight="false" outlineLevel="0" collapsed="false"/>
    <row r="33546" customFormat="false" ht="15.25" hidden="false" customHeight="false" outlineLevel="0" collapsed="false"/>
    <row r="33547" customFormat="false" ht="15.25" hidden="false" customHeight="false" outlineLevel="0" collapsed="false"/>
    <row r="33548" customFormat="false" ht="15.25" hidden="false" customHeight="false" outlineLevel="0" collapsed="false"/>
    <row r="33549" customFormat="false" ht="15.25" hidden="false" customHeight="false" outlineLevel="0" collapsed="false"/>
    <row r="33550" customFormat="false" ht="15.25" hidden="false" customHeight="false" outlineLevel="0" collapsed="false"/>
    <row r="33551" customFormat="false" ht="15.25" hidden="false" customHeight="false" outlineLevel="0" collapsed="false"/>
    <row r="33552" customFormat="false" ht="15.25" hidden="false" customHeight="false" outlineLevel="0" collapsed="false"/>
    <row r="33553" customFormat="false" ht="15.25" hidden="false" customHeight="false" outlineLevel="0" collapsed="false"/>
    <row r="33554" customFormat="false" ht="15.25" hidden="false" customHeight="false" outlineLevel="0" collapsed="false"/>
    <row r="33555" customFormat="false" ht="15.25" hidden="false" customHeight="false" outlineLevel="0" collapsed="false"/>
    <row r="33556" customFormat="false" ht="15.25" hidden="false" customHeight="false" outlineLevel="0" collapsed="false"/>
    <row r="33557" customFormat="false" ht="15.25" hidden="false" customHeight="false" outlineLevel="0" collapsed="false"/>
    <row r="33558" customFormat="false" ht="15.25" hidden="false" customHeight="false" outlineLevel="0" collapsed="false"/>
    <row r="33559" customFormat="false" ht="15.25" hidden="false" customHeight="false" outlineLevel="0" collapsed="false"/>
    <row r="33560" customFormat="false" ht="15.25" hidden="false" customHeight="false" outlineLevel="0" collapsed="false"/>
    <row r="33561" customFormat="false" ht="15.25" hidden="false" customHeight="false" outlineLevel="0" collapsed="false"/>
    <row r="33562" customFormat="false" ht="15.25" hidden="false" customHeight="false" outlineLevel="0" collapsed="false"/>
    <row r="33563" customFormat="false" ht="15.25" hidden="false" customHeight="false" outlineLevel="0" collapsed="false"/>
    <row r="33564" customFormat="false" ht="15.25" hidden="false" customHeight="false" outlineLevel="0" collapsed="false"/>
    <row r="33565" customFormat="false" ht="15.25" hidden="false" customHeight="false" outlineLevel="0" collapsed="false"/>
    <row r="33566" customFormat="false" ht="15.25" hidden="false" customHeight="false" outlineLevel="0" collapsed="false"/>
    <row r="33567" customFormat="false" ht="15.25" hidden="false" customHeight="false" outlineLevel="0" collapsed="false"/>
    <row r="33568" customFormat="false" ht="15.25" hidden="false" customHeight="false" outlineLevel="0" collapsed="false"/>
    <row r="33569" customFormat="false" ht="15.25" hidden="false" customHeight="false" outlineLevel="0" collapsed="false"/>
    <row r="33570" customFormat="false" ht="15.25" hidden="false" customHeight="false" outlineLevel="0" collapsed="false"/>
    <row r="33571" customFormat="false" ht="15.25" hidden="false" customHeight="false" outlineLevel="0" collapsed="false"/>
    <row r="33572" customFormat="false" ht="15.25" hidden="false" customHeight="false" outlineLevel="0" collapsed="false"/>
    <row r="33573" customFormat="false" ht="15.25" hidden="false" customHeight="false" outlineLevel="0" collapsed="false"/>
    <row r="33574" customFormat="false" ht="15.25" hidden="false" customHeight="false" outlineLevel="0" collapsed="false"/>
    <row r="33575" customFormat="false" ht="15.25" hidden="false" customHeight="false" outlineLevel="0" collapsed="false"/>
    <row r="33576" customFormat="false" ht="15.25" hidden="false" customHeight="false" outlineLevel="0" collapsed="false"/>
    <row r="33577" customFormat="false" ht="15.25" hidden="false" customHeight="false" outlineLevel="0" collapsed="false"/>
    <row r="33578" customFormat="false" ht="15.25" hidden="false" customHeight="false" outlineLevel="0" collapsed="false"/>
    <row r="33579" customFormat="false" ht="15.25" hidden="false" customHeight="false" outlineLevel="0" collapsed="false"/>
    <row r="33580" customFormat="false" ht="15.25" hidden="false" customHeight="false" outlineLevel="0" collapsed="false"/>
    <row r="33581" customFormat="false" ht="15.25" hidden="false" customHeight="false" outlineLevel="0" collapsed="false"/>
    <row r="33582" customFormat="false" ht="15.25" hidden="false" customHeight="false" outlineLevel="0" collapsed="false"/>
    <row r="33583" customFormat="false" ht="15.25" hidden="false" customHeight="false" outlineLevel="0" collapsed="false"/>
    <row r="33584" customFormat="false" ht="15.25" hidden="false" customHeight="false" outlineLevel="0" collapsed="false"/>
    <row r="33585" customFormat="false" ht="15.25" hidden="false" customHeight="false" outlineLevel="0" collapsed="false"/>
    <row r="33586" customFormat="false" ht="15.25" hidden="false" customHeight="false" outlineLevel="0" collapsed="false"/>
    <row r="33587" customFormat="false" ht="15.25" hidden="false" customHeight="false" outlineLevel="0" collapsed="false"/>
    <row r="33588" customFormat="false" ht="15.25" hidden="false" customHeight="false" outlineLevel="0" collapsed="false"/>
    <row r="33589" customFormat="false" ht="15.25" hidden="false" customHeight="false" outlineLevel="0" collapsed="false"/>
    <row r="33590" customFormat="false" ht="15.25" hidden="false" customHeight="false" outlineLevel="0" collapsed="false"/>
    <row r="33591" customFormat="false" ht="15.25" hidden="false" customHeight="false" outlineLevel="0" collapsed="false"/>
    <row r="33592" customFormat="false" ht="15.25" hidden="false" customHeight="false" outlineLevel="0" collapsed="false"/>
    <row r="33593" customFormat="false" ht="15.25" hidden="false" customHeight="false" outlineLevel="0" collapsed="false"/>
    <row r="33594" customFormat="false" ht="15.25" hidden="false" customHeight="false" outlineLevel="0" collapsed="false"/>
    <row r="33595" customFormat="false" ht="15.25" hidden="false" customHeight="false" outlineLevel="0" collapsed="false"/>
    <row r="33596" customFormat="false" ht="15.25" hidden="false" customHeight="false" outlineLevel="0" collapsed="false"/>
    <row r="33597" customFormat="false" ht="15.25" hidden="false" customHeight="false" outlineLevel="0" collapsed="false"/>
    <row r="33598" customFormat="false" ht="15.25" hidden="false" customHeight="false" outlineLevel="0" collapsed="false"/>
    <row r="33599" customFormat="false" ht="15.25" hidden="false" customHeight="false" outlineLevel="0" collapsed="false"/>
    <row r="33600" customFormat="false" ht="15.25" hidden="false" customHeight="false" outlineLevel="0" collapsed="false"/>
    <row r="33601" customFormat="false" ht="15.25" hidden="false" customHeight="false" outlineLevel="0" collapsed="false"/>
    <row r="33602" customFormat="false" ht="15.25" hidden="false" customHeight="false" outlineLevel="0" collapsed="false"/>
    <row r="33603" customFormat="false" ht="15.25" hidden="false" customHeight="false" outlineLevel="0" collapsed="false"/>
    <row r="33604" customFormat="false" ht="15.25" hidden="false" customHeight="false" outlineLevel="0" collapsed="false"/>
    <row r="33605" customFormat="false" ht="15.25" hidden="false" customHeight="false" outlineLevel="0" collapsed="false"/>
    <row r="33606" customFormat="false" ht="15.25" hidden="false" customHeight="false" outlineLevel="0" collapsed="false"/>
    <row r="33607" customFormat="false" ht="15.25" hidden="false" customHeight="false" outlineLevel="0" collapsed="false"/>
    <row r="33608" customFormat="false" ht="15.25" hidden="false" customHeight="false" outlineLevel="0" collapsed="false"/>
    <row r="33609" customFormat="false" ht="15.25" hidden="false" customHeight="false" outlineLevel="0" collapsed="false"/>
    <row r="33610" customFormat="false" ht="15.25" hidden="false" customHeight="false" outlineLevel="0" collapsed="false"/>
    <row r="33611" customFormat="false" ht="15.25" hidden="false" customHeight="false" outlineLevel="0" collapsed="false"/>
    <row r="33612" customFormat="false" ht="15.25" hidden="false" customHeight="false" outlineLevel="0" collapsed="false"/>
    <row r="33613" customFormat="false" ht="15.25" hidden="false" customHeight="false" outlineLevel="0" collapsed="false"/>
    <row r="33614" customFormat="false" ht="15.25" hidden="false" customHeight="false" outlineLevel="0" collapsed="false"/>
    <row r="33615" customFormat="false" ht="15.25" hidden="false" customHeight="false" outlineLevel="0" collapsed="false"/>
    <row r="33616" customFormat="false" ht="15.25" hidden="false" customHeight="false" outlineLevel="0" collapsed="false"/>
    <row r="33617" customFormat="false" ht="15.25" hidden="false" customHeight="false" outlineLevel="0" collapsed="false"/>
    <row r="33618" customFormat="false" ht="15.25" hidden="false" customHeight="false" outlineLevel="0" collapsed="false"/>
    <row r="33619" customFormat="false" ht="15.25" hidden="false" customHeight="false" outlineLevel="0" collapsed="false"/>
    <row r="33620" customFormat="false" ht="15.25" hidden="false" customHeight="false" outlineLevel="0" collapsed="false"/>
    <row r="33621" customFormat="false" ht="15.25" hidden="false" customHeight="false" outlineLevel="0" collapsed="false"/>
    <row r="33622" customFormat="false" ht="15.25" hidden="false" customHeight="false" outlineLevel="0" collapsed="false"/>
    <row r="33623" customFormat="false" ht="15.25" hidden="false" customHeight="false" outlineLevel="0" collapsed="false"/>
    <row r="33624" customFormat="false" ht="15.25" hidden="false" customHeight="false" outlineLevel="0" collapsed="false"/>
    <row r="33625" customFormat="false" ht="15.25" hidden="false" customHeight="false" outlineLevel="0" collapsed="false"/>
    <row r="33626" customFormat="false" ht="15.25" hidden="false" customHeight="false" outlineLevel="0" collapsed="false"/>
    <row r="33627" customFormat="false" ht="15.25" hidden="false" customHeight="false" outlineLevel="0" collapsed="false"/>
    <row r="33628" customFormat="false" ht="15.25" hidden="false" customHeight="false" outlineLevel="0" collapsed="false"/>
    <row r="33629" customFormat="false" ht="15.25" hidden="false" customHeight="false" outlineLevel="0" collapsed="false"/>
    <row r="33630" customFormat="false" ht="15.25" hidden="false" customHeight="false" outlineLevel="0" collapsed="false"/>
    <row r="33631" customFormat="false" ht="15.25" hidden="false" customHeight="false" outlineLevel="0" collapsed="false"/>
    <row r="33632" customFormat="false" ht="15.25" hidden="false" customHeight="false" outlineLevel="0" collapsed="false"/>
    <row r="33633" customFormat="false" ht="15.25" hidden="false" customHeight="false" outlineLevel="0" collapsed="false"/>
    <row r="33634" customFormat="false" ht="15.25" hidden="false" customHeight="false" outlineLevel="0" collapsed="false"/>
    <row r="33635" customFormat="false" ht="15.25" hidden="false" customHeight="false" outlineLevel="0" collapsed="false"/>
    <row r="33636" customFormat="false" ht="15.25" hidden="false" customHeight="false" outlineLevel="0" collapsed="false"/>
    <row r="33637" customFormat="false" ht="15.25" hidden="false" customHeight="false" outlineLevel="0" collapsed="false"/>
    <row r="33638" customFormat="false" ht="15.25" hidden="false" customHeight="false" outlineLevel="0" collapsed="false"/>
    <row r="33639" customFormat="false" ht="15.25" hidden="false" customHeight="false" outlineLevel="0" collapsed="false"/>
    <row r="33640" customFormat="false" ht="15.25" hidden="false" customHeight="false" outlineLevel="0" collapsed="false"/>
    <row r="33641" customFormat="false" ht="15.25" hidden="false" customHeight="false" outlineLevel="0" collapsed="false"/>
    <row r="33642" customFormat="false" ht="15.25" hidden="false" customHeight="false" outlineLevel="0" collapsed="false"/>
    <row r="33643" customFormat="false" ht="15.25" hidden="false" customHeight="false" outlineLevel="0" collapsed="false"/>
    <row r="33644" customFormat="false" ht="15.25" hidden="false" customHeight="false" outlineLevel="0" collapsed="false"/>
    <row r="33645" customFormat="false" ht="15.25" hidden="false" customHeight="false" outlineLevel="0" collapsed="false"/>
    <row r="33646" customFormat="false" ht="15.25" hidden="false" customHeight="false" outlineLevel="0" collapsed="false"/>
    <row r="33647" customFormat="false" ht="15.25" hidden="false" customHeight="false" outlineLevel="0" collapsed="false"/>
    <row r="33648" customFormat="false" ht="15.25" hidden="false" customHeight="false" outlineLevel="0" collapsed="false"/>
    <row r="33649" customFormat="false" ht="15.25" hidden="false" customHeight="false" outlineLevel="0" collapsed="false"/>
    <row r="33650" customFormat="false" ht="15.25" hidden="false" customHeight="false" outlineLevel="0" collapsed="false"/>
    <row r="33651" customFormat="false" ht="15.25" hidden="false" customHeight="false" outlineLevel="0" collapsed="false"/>
    <row r="33652" customFormat="false" ht="15.25" hidden="false" customHeight="false" outlineLevel="0" collapsed="false"/>
    <row r="33653" customFormat="false" ht="15.25" hidden="false" customHeight="false" outlineLevel="0" collapsed="false"/>
    <row r="33654" customFormat="false" ht="15.25" hidden="false" customHeight="false" outlineLevel="0" collapsed="false"/>
    <row r="33655" customFormat="false" ht="15.25" hidden="false" customHeight="false" outlineLevel="0" collapsed="false"/>
    <row r="33656" customFormat="false" ht="15.25" hidden="false" customHeight="false" outlineLevel="0" collapsed="false"/>
    <row r="33657" customFormat="false" ht="15.25" hidden="false" customHeight="false" outlineLevel="0" collapsed="false"/>
    <row r="33658" customFormat="false" ht="15.25" hidden="false" customHeight="false" outlineLevel="0" collapsed="false"/>
    <row r="33659" customFormat="false" ht="15.25" hidden="false" customHeight="false" outlineLevel="0" collapsed="false"/>
    <row r="33660" customFormat="false" ht="15.25" hidden="false" customHeight="false" outlineLevel="0" collapsed="false"/>
    <row r="33661" customFormat="false" ht="15.25" hidden="false" customHeight="false" outlineLevel="0" collapsed="false"/>
    <row r="33662" customFormat="false" ht="15.25" hidden="false" customHeight="false" outlineLevel="0" collapsed="false"/>
    <row r="33663" customFormat="false" ht="15.25" hidden="false" customHeight="false" outlineLevel="0" collapsed="false"/>
    <row r="33664" customFormat="false" ht="15.25" hidden="false" customHeight="false" outlineLevel="0" collapsed="false"/>
    <row r="33665" customFormat="false" ht="15.25" hidden="false" customHeight="false" outlineLevel="0" collapsed="false"/>
    <row r="33666" customFormat="false" ht="15.25" hidden="false" customHeight="false" outlineLevel="0" collapsed="false"/>
    <row r="33667" customFormat="false" ht="15.25" hidden="false" customHeight="false" outlineLevel="0" collapsed="false"/>
    <row r="33668" customFormat="false" ht="15.25" hidden="false" customHeight="false" outlineLevel="0" collapsed="false"/>
    <row r="33669" customFormat="false" ht="15.25" hidden="false" customHeight="false" outlineLevel="0" collapsed="false"/>
    <row r="33670" customFormat="false" ht="15.25" hidden="false" customHeight="false" outlineLevel="0" collapsed="false"/>
    <row r="33671" customFormat="false" ht="15.25" hidden="false" customHeight="false" outlineLevel="0" collapsed="false"/>
    <row r="33672" customFormat="false" ht="15.25" hidden="false" customHeight="false" outlineLevel="0" collapsed="false"/>
    <row r="33673" customFormat="false" ht="15.25" hidden="false" customHeight="false" outlineLevel="0" collapsed="false"/>
    <row r="33674" customFormat="false" ht="15.25" hidden="false" customHeight="false" outlineLevel="0" collapsed="false"/>
    <row r="33675" customFormat="false" ht="15.25" hidden="false" customHeight="false" outlineLevel="0" collapsed="false"/>
    <row r="33676" customFormat="false" ht="15.25" hidden="false" customHeight="false" outlineLevel="0" collapsed="false"/>
    <row r="33677" customFormat="false" ht="15.25" hidden="false" customHeight="false" outlineLevel="0" collapsed="false"/>
    <row r="33678" customFormat="false" ht="15.25" hidden="false" customHeight="false" outlineLevel="0" collapsed="false"/>
    <row r="33679" customFormat="false" ht="15.25" hidden="false" customHeight="false" outlineLevel="0" collapsed="false"/>
    <row r="33680" customFormat="false" ht="15.25" hidden="false" customHeight="false" outlineLevel="0" collapsed="false"/>
    <row r="33681" customFormat="false" ht="15.25" hidden="false" customHeight="false" outlineLevel="0" collapsed="false"/>
    <row r="33682" customFormat="false" ht="15.25" hidden="false" customHeight="false" outlineLevel="0" collapsed="false"/>
    <row r="33683" customFormat="false" ht="15.25" hidden="false" customHeight="false" outlineLevel="0" collapsed="false"/>
    <row r="33684" customFormat="false" ht="15.25" hidden="false" customHeight="false" outlineLevel="0" collapsed="false"/>
    <row r="33685" customFormat="false" ht="15.25" hidden="false" customHeight="false" outlineLevel="0" collapsed="false"/>
    <row r="33686" customFormat="false" ht="15.25" hidden="false" customHeight="false" outlineLevel="0" collapsed="false"/>
    <row r="33687" customFormat="false" ht="15.25" hidden="false" customHeight="false" outlineLevel="0" collapsed="false"/>
    <row r="33688" customFormat="false" ht="15.25" hidden="false" customHeight="false" outlineLevel="0" collapsed="false"/>
    <row r="33689" customFormat="false" ht="15.25" hidden="false" customHeight="false" outlineLevel="0" collapsed="false"/>
    <row r="33690" customFormat="false" ht="15.25" hidden="false" customHeight="false" outlineLevel="0" collapsed="false"/>
    <row r="33691" customFormat="false" ht="15.25" hidden="false" customHeight="false" outlineLevel="0" collapsed="false"/>
    <row r="33692" customFormat="false" ht="15.25" hidden="false" customHeight="false" outlineLevel="0" collapsed="false"/>
    <row r="33693" customFormat="false" ht="15.25" hidden="false" customHeight="false" outlineLevel="0" collapsed="false"/>
    <row r="33694" customFormat="false" ht="15.25" hidden="false" customHeight="false" outlineLevel="0" collapsed="false"/>
    <row r="33695" customFormat="false" ht="15.25" hidden="false" customHeight="false" outlineLevel="0" collapsed="false"/>
    <row r="33696" customFormat="false" ht="15.25" hidden="false" customHeight="false" outlineLevel="0" collapsed="false"/>
    <row r="33697" customFormat="false" ht="15.25" hidden="false" customHeight="false" outlineLevel="0" collapsed="false"/>
    <row r="33698" customFormat="false" ht="15.25" hidden="false" customHeight="false" outlineLevel="0" collapsed="false"/>
    <row r="33699" customFormat="false" ht="15.25" hidden="false" customHeight="false" outlineLevel="0" collapsed="false"/>
    <row r="33700" customFormat="false" ht="15.25" hidden="false" customHeight="false" outlineLevel="0" collapsed="false"/>
    <row r="33701" customFormat="false" ht="15.25" hidden="false" customHeight="false" outlineLevel="0" collapsed="false"/>
    <row r="33702" customFormat="false" ht="15.25" hidden="false" customHeight="false" outlineLevel="0" collapsed="false"/>
    <row r="33703" customFormat="false" ht="15.25" hidden="false" customHeight="false" outlineLevel="0" collapsed="false"/>
    <row r="33704" customFormat="false" ht="15.25" hidden="false" customHeight="false" outlineLevel="0" collapsed="false"/>
    <row r="33705" customFormat="false" ht="15.25" hidden="false" customHeight="false" outlineLevel="0" collapsed="false"/>
    <row r="33706" customFormat="false" ht="15.25" hidden="false" customHeight="false" outlineLevel="0" collapsed="false"/>
    <row r="33707" customFormat="false" ht="15.25" hidden="false" customHeight="false" outlineLevel="0" collapsed="false"/>
    <row r="33708" customFormat="false" ht="15.25" hidden="false" customHeight="false" outlineLevel="0" collapsed="false"/>
    <row r="33709" customFormat="false" ht="15.25" hidden="false" customHeight="false" outlineLevel="0" collapsed="false"/>
    <row r="33710" customFormat="false" ht="15.25" hidden="false" customHeight="false" outlineLevel="0" collapsed="false"/>
    <row r="33711" customFormat="false" ht="15.25" hidden="false" customHeight="false" outlineLevel="0" collapsed="false"/>
    <row r="33712" customFormat="false" ht="15.25" hidden="false" customHeight="false" outlineLevel="0" collapsed="false"/>
    <row r="33713" customFormat="false" ht="15.25" hidden="false" customHeight="false" outlineLevel="0" collapsed="false"/>
    <row r="33714" customFormat="false" ht="15.25" hidden="false" customHeight="false" outlineLevel="0" collapsed="false"/>
    <row r="33715" customFormat="false" ht="15.25" hidden="false" customHeight="false" outlineLevel="0" collapsed="false"/>
    <row r="33716" customFormat="false" ht="15.25" hidden="false" customHeight="false" outlineLevel="0" collapsed="false"/>
    <row r="33717" customFormat="false" ht="15.25" hidden="false" customHeight="false" outlineLevel="0" collapsed="false"/>
    <row r="33718" customFormat="false" ht="15.25" hidden="false" customHeight="false" outlineLevel="0" collapsed="false"/>
    <row r="33719" customFormat="false" ht="15.25" hidden="false" customHeight="false" outlineLevel="0" collapsed="false"/>
    <row r="33720" customFormat="false" ht="15.25" hidden="false" customHeight="false" outlineLevel="0" collapsed="false"/>
    <row r="33721" customFormat="false" ht="15.25" hidden="false" customHeight="false" outlineLevel="0" collapsed="false"/>
    <row r="33722" customFormat="false" ht="15.25" hidden="false" customHeight="false" outlineLevel="0" collapsed="false"/>
    <row r="33723" customFormat="false" ht="15.25" hidden="false" customHeight="false" outlineLevel="0" collapsed="false"/>
    <row r="33724" customFormat="false" ht="15.25" hidden="false" customHeight="false" outlineLevel="0" collapsed="false"/>
    <row r="33725" customFormat="false" ht="15.25" hidden="false" customHeight="false" outlineLevel="0" collapsed="false"/>
    <row r="33726" customFormat="false" ht="15.25" hidden="false" customHeight="false" outlineLevel="0" collapsed="false"/>
    <row r="33727" customFormat="false" ht="15.25" hidden="false" customHeight="false" outlineLevel="0" collapsed="false"/>
    <row r="33728" customFormat="false" ht="15.25" hidden="false" customHeight="false" outlineLevel="0" collapsed="false"/>
    <row r="33729" customFormat="false" ht="15.25" hidden="false" customHeight="false" outlineLevel="0" collapsed="false"/>
    <row r="33730" customFormat="false" ht="15.25" hidden="false" customHeight="false" outlineLevel="0" collapsed="false"/>
    <row r="33731" customFormat="false" ht="15.25" hidden="false" customHeight="false" outlineLevel="0" collapsed="false"/>
    <row r="33732" customFormat="false" ht="15.25" hidden="false" customHeight="false" outlineLevel="0" collapsed="false"/>
    <row r="33733" customFormat="false" ht="15.25" hidden="false" customHeight="false" outlineLevel="0" collapsed="false"/>
    <row r="33734" customFormat="false" ht="15.25" hidden="false" customHeight="false" outlineLevel="0" collapsed="false"/>
    <row r="33735" customFormat="false" ht="15.25" hidden="false" customHeight="false" outlineLevel="0" collapsed="false"/>
    <row r="33736" customFormat="false" ht="15.25" hidden="false" customHeight="false" outlineLevel="0" collapsed="false"/>
    <row r="33737" customFormat="false" ht="15.25" hidden="false" customHeight="false" outlineLevel="0" collapsed="false"/>
    <row r="33738" customFormat="false" ht="15.25" hidden="false" customHeight="false" outlineLevel="0" collapsed="false"/>
    <row r="33739" customFormat="false" ht="15.25" hidden="false" customHeight="false" outlineLevel="0" collapsed="false"/>
    <row r="33740" customFormat="false" ht="15.25" hidden="false" customHeight="false" outlineLevel="0" collapsed="false"/>
    <row r="33741" customFormat="false" ht="15.25" hidden="false" customHeight="false" outlineLevel="0" collapsed="false"/>
    <row r="33742" customFormat="false" ht="15.25" hidden="false" customHeight="false" outlineLevel="0" collapsed="false"/>
    <row r="33743" customFormat="false" ht="15.25" hidden="false" customHeight="false" outlineLevel="0" collapsed="false"/>
    <row r="33744" customFormat="false" ht="15.25" hidden="false" customHeight="false" outlineLevel="0" collapsed="false"/>
    <row r="33745" customFormat="false" ht="15.25" hidden="false" customHeight="false" outlineLevel="0" collapsed="false"/>
    <row r="33746" customFormat="false" ht="15.25" hidden="false" customHeight="false" outlineLevel="0" collapsed="false"/>
    <row r="33747" customFormat="false" ht="15.25" hidden="false" customHeight="false" outlineLevel="0" collapsed="false"/>
    <row r="33748" customFormat="false" ht="15.25" hidden="false" customHeight="false" outlineLevel="0" collapsed="false"/>
    <row r="33749" customFormat="false" ht="15.25" hidden="false" customHeight="false" outlineLevel="0" collapsed="false"/>
    <row r="33750" customFormat="false" ht="15.25" hidden="false" customHeight="false" outlineLevel="0" collapsed="false"/>
    <row r="33751" customFormat="false" ht="15.25" hidden="false" customHeight="false" outlineLevel="0" collapsed="false"/>
    <row r="33752" customFormat="false" ht="15.25" hidden="false" customHeight="false" outlineLevel="0" collapsed="false"/>
    <row r="33753" customFormat="false" ht="15.25" hidden="false" customHeight="false" outlineLevel="0" collapsed="false"/>
    <row r="33754" customFormat="false" ht="15.25" hidden="false" customHeight="false" outlineLevel="0" collapsed="false"/>
    <row r="33755" customFormat="false" ht="15.25" hidden="false" customHeight="false" outlineLevel="0" collapsed="false"/>
    <row r="33756" customFormat="false" ht="15.25" hidden="false" customHeight="false" outlineLevel="0" collapsed="false"/>
    <row r="33757" customFormat="false" ht="15.25" hidden="false" customHeight="false" outlineLevel="0" collapsed="false"/>
    <row r="33758" customFormat="false" ht="15.25" hidden="false" customHeight="false" outlineLevel="0" collapsed="false"/>
    <row r="33759" customFormat="false" ht="15.25" hidden="false" customHeight="false" outlineLevel="0" collapsed="false"/>
    <row r="33760" customFormat="false" ht="15.25" hidden="false" customHeight="false" outlineLevel="0" collapsed="false"/>
    <row r="33761" customFormat="false" ht="15.25" hidden="false" customHeight="false" outlineLevel="0" collapsed="false"/>
    <row r="33762" customFormat="false" ht="15.25" hidden="false" customHeight="false" outlineLevel="0" collapsed="false"/>
    <row r="33763" customFormat="false" ht="15.25" hidden="false" customHeight="false" outlineLevel="0" collapsed="false"/>
    <row r="33764" customFormat="false" ht="15.25" hidden="false" customHeight="false" outlineLevel="0" collapsed="false"/>
    <row r="33765" customFormat="false" ht="15.25" hidden="false" customHeight="false" outlineLevel="0" collapsed="false"/>
    <row r="33766" customFormat="false" ht="15.25" hidden="false" customHeight="false" outlineLevel="0" collapsed="false"/>
    <row r="33767" customFormat="false" ht="15.25" hidden="false" customHeight="false" outlineLevel="0" collapsed="false"/>
    <row r="33768" customFormat="false" ht="15.25" hidden="false" customHeight="false" outlineLevel="0" collapsed="false"/>
    <row r="33769" customFormat="false" ht="15.25" hidden="false" customHeight="false" outlineLevel="0" collapsed="false"/>
    <row r="33770" customFormat="false" ht="15.25" hidden="false" customHeight="false" outlineLevel="0" collapsed="false"/>
    <row r="33771" customFormat="false" ht="15.25" hidden="false" customHeight="false" outlineLevel="0" collapsed="false"/>
    <row r="33772" customFormat="false" ht="15.25" hidden="false" customHeight="false" outlineLevel="0" collapsed="false"/>
    <row r="33773" customFormat="false" ht="15.25" hidden="false" customHeight="false" outlineLevel="0" collapsed="false"/>
    <row r="33774" customFormat="false" ht="15.25" hidden="false" customHeight="false" outlineLevel="0" collapsed="false"/>
    <row r="33775" customFormat="false" ht="15.25" hidden="false" customHeight="false" outlineLevel="0" collapsed="false"/>
    <row r="33776" customFormat="false" ht="15.25" hidden="false" customHeight="false" outlineLevel="0" collapsed="false"/>
    <row r="33777" customFormat="false" ht="15.25" hidden="false" customHeight="false" outlineLevel="0" collapsed="false"/>
    <row r="33778" customFormat="false" ht="15.25" hidden="false" customHeight="false" outlineLevel="0" collapsed="false"/>
    <row r="33779" customFormat="false" ht="15.25" hidden="false" customHeight="false" outlineLevel="0" collapsed="false"/>
    <row r="33780" customFormat="false" ht="15.25" hidden="false" customHeight="false" outlineLevel="0" collapsed="false"/>
    <row r="33781" customFormat="false" ht="15.25" hidden="false" customHeight="false" outlineLevel="0" collapsed="false"/>
    <row r="33782" customFormat="false" ht="15.25" hidden="false" customHeight="false" outlineLevel="0" collapsed="false"/>
    <row r="33783" customFormat="false" ht="15.25" hidden="false" customHeight="false" outlineLevel="0" collapsed="false"/>
    <row r="33784" customFormat="false" ht="15.25" hidden="false" customHeight="false" outlineLevel="0" collapsed="false"/>
    <row r="33785" customFormat="false" ht="15.25" hidden="false" customHeight="false" outlineLevel="0" collapsed="false"/>
    <row r="33786" customFormat="false" ht="15.25" hidden="false" customHeight="false" outlineLevel="0" collapsed="false"/>
    <row r="33787" customFormat="false" ht="15.25" hidden="false" customHeight="false" outlineLevel="0" collapsed="false"/>
    <row r="33788" customFormat="false" ht="15.25" hidden="false" customHeight="false" outlineLevel="0" collapsed="false"/>
    <row r="33789" customFormat="false" ht="15.25" hidden="false" customHeight="false" outlineLevel="0" collapsed="false"/>
    <row r="33790" customFormat="false" ht="15.25" hidden="false" customHeight="false" outlineLevel="0" collapsed="false"/>
    <row r="33791" customFormat="false" ht="15.25" hidden="false" customHeight="false" outlineLevel="0" collapsed="false"/>
    <row r="33792" customFormat="false" ht="15.25" hidden="false" customHeight="false" outlineLevel="0" collapsed="false"/>
    <row r="33793" customFormat="false" ht="15.25" hidden="false" customHeight="false" outlineLevel="0" collapsed="false"/>
    <row r="33794" customFormat="false" ht="15.25" hidden="false" customHeight="false" outlineLevel="0" collapsed="false"/>
    <row r="33795" customFormat="false" ht="15.25" hidden="false" customHeight="false" outlineLevel="0" collapsed="false"/>
    <row r="33796" customFormat="false" ht="15.25" hidden="false" customHeight="false" outlineLevel="0" collapsed="false"/>
    <row r="33797" customFormat="false" ht="15.25" hidden="false" customHeight="false" outlineLevel="0" collapsed="false"/>
    <row r="33798" customFormat="false" ht="15.25" hidden="false" customHeight="false" outlineLevel="0" collapsed="false"/>
    <row r="33799" customFormat="false" ht="15.25" hidden="false" customHeight="false" outlineLevel="0" collapsed="false"/>
    <row r="33800" customFormat="false" ht="15.25" hidden="false" customHeight="false" outlineLevel="0" collapsed="false"/>
    <row r="33801" customFormat="false" ht="15.25" hidden="false" customHeight="false" outlineLevel="0" collapsed="false"/>
    <row r="33802" customFormat="false" ht="15.25" hidden="false" customHeight="false" outlineLevel="0" collapsed="false"/>
    <row r="33803" customFormat="false" ht="15.25" hidden="false" customHeight="false" outlineLevel="0" collapsed="false"/>
    <row r="33804" customFormat="false" ht="15.25" hidden="false" customHeight="false" outlineLevel="0" collapsed="false"/>
    <row r="33805" customFormat="false" ht="15.25" hidden="false" customHeight="false" outlineLevel="0" collapsed="false"/>
    <row r="33806" customFormat="false" ht="15.25" hidden="false" customHeight="false" outlineLevel="0" collapsed="false"/>
    <row r="33807" customFormat="false" ht="15.25" hidden="false" customHeight="false" outlineLevel="0" collapsed="false"/>
    <row r="33808" customFormat="false" ht="15.25" hidden="false" customHeight="false" outlineLevel="0" collapsed="false"/>
    <row r="33809" customFormat="false" ht="15.25" hidden="false" customHeight="false" outlineLevel="0" collapsed="false"/>
    <row r="33810" customFormat="false" ht="15.25" hidden="false" customHeight="false" outlineLevel="0" collapsed="false"/>
    <row r="33811" customFormat="false" ht="15.25" hidden="false" customHeight="false" outlineLevel="0" collapsed="false"/>
    <row r="33812" customFormat="false" ht="15.25" hidden="false" customHeight="false" outlineLevel="0" collapsed="false"/>
    <row r="33813" customFormat="false" ht="15.25" hidden="false" customHeight="false" outlineLevel="0" collapsed="false"/>
    <row r="33814" customFormat="false" ht="15.25" hidden="false" customHeight="false" outlineLevel="0" collapsed="false"/>
    <row r="33815" customFormat="false" ht="15.25" hidden="false" customHeight="false" outlineLevel="0" collapsed="false"/>
    <row r="33816" customFormat="false" ht="15.25" hidden="false" customHeight="false" outlineLevel="0" collapsed="false"/>
    <row r="33817" customFormat="false" ht="15.25" hidden="false" customHeight="false" outlineLevel="0" collapsed="false"/>
    <row r="33818" customFormat="false" ht="15.25" hidden="false" customHeight="false" outlineLevel="0" collapsed="false"/>
    <row r="33819" customFormat="false" ht="15.25" hidden="false" customHeight="false" outlineLevel="0" collapsed="false"/>
    <row r="33820" customFormat="false" ht="15.25" hidden="false" customHeight="false" outlineLevel="0" collapsed="false"/>
    <row r="33821" customFormat="false" ht="15.25" hidden="false" customHeight="false" outlineLevel="0" collapsed="false"/>
    <row r="33822" customFormat="false" ht="15.25" hidden="false" customHeight="false" outlineLevel="0" collapsed="false"/>
    <row r="33823" customFormat="false" ht="15.25" hidden="false" customHeight="false" outlineLevel="0" collapsed="false"/>
    <row r="33824" customFormat="false" ht="15.25" hidden="false" customHeight="false" outlineLevel="0" collapsed="false"/>
    <row r="33825" customFormat="false" ht="15.25" hidden="false" customHeight="false" outlineLevel="0" collapsed="false"/>
    <row r="33826" customFormat="false" ht="15.25" hidden="false" customHeight="false" outlineLevel="0" collapsed="false"/>
    <row r="33827" customFormat="false" ht="15.25" hidden="false" customHeight="false" outlineLevel="0" collapsed="false"/>
    <row r="33828" customFormat="false" ht="15.25" hidden="false" customHeight="false" outlineLevel="0" collapsed="false"/>
    <row r="33829" customFormat="false" ht="15.25" hidden="false" customHeight="false" outlineLevel="0" collapsed="false"/>
    <row r="33830" customFormat="false" ht="15.25" hidden="false" customHeight="false" outlineLevel="0" collapsed="false"/>
    <row r="33831" customFormat="false" ht="15.25" hidden="false" customHeight="false" outlineLevel="0" collapsed="false"/>
    <row r="33832" customFormat="false" ht="15.25" hidden="false" customHeight="false" outlineLevel="0" collapsed="false"/>
    <row r="33833" customFormat="false" ht="15.25" hidden="false" customHeight="false" outlineLevel="0" collapsed="false"/>
    <row r="33834" customFormat="false" ht="15.25" hidden="false" customHeight="false" outlineLevel="0" collapsed="false"/>
    <row r="33835" customFormat="false" ht="15.25" hidden="false" customHeight="false" outlineLevel="0" collapsed="false"/>
    <row r="33836" customFormat="false" ht="15.25" hidden="false" customHeight="false" outlineLevel="0" collapsed="false"/>
    <row r="33837" customFormat="false" ht="15.25" hidden="false" customHeight="false" outlineLevel="0" collapsed="false"/>
    <row r="33838" customFormat="false" ht="15.25" hidden="false" customHeight="false" outlineLevel="0" collapsed="false"/>
    <row r="33839" customFormat="false" ht="15.25" hidden="false" customHeight="false" outlineLevel="0" collapsed="false"/>
    <row r="33840" customFormat="false" ht="15.25" hidden="false" customHeight="false" outlineLevel="0" collapsed="false"/>
    <row r="33841" customFormat="false" ht="15.25" hidden="false" customHeight="false" outlineLevel="0" collapsed="false"/>
    <row r="33842" customFormat="false" ht="15.25" hidden="false" customHeight="false" outlineLevel="0" collapsed="false"/>
    <row r="33843" customFormat="false" ht="15.25" hidden="false" customHeight="false" outlineLevel="0" collapsed="false"/>
    <row r="33844" customFormat="false" ht="15.25" hidden="false" customHeight="false" outlineLevel="0" collapsed="false"/>
    <row r="33845" customFormat="false" ht="15.25" hidden="false" customHeight="false" outlineLevel="0" collapsed="false"/>
    <row r="33846" customFormat="false" ht="15.25" hidden="false" customHeight="false" outlineLevel="0" collapsed="false"/>
    <row r="33847" customFormat="false" ht="15.25" hidden="false" customHeight="false" outlineLevel="0" collapsed="false"/>
    <row r="33848" customFormat="false" ht="15.25" hidden="false" customHeight="false" outlineLevel="0" collapsed="false"/>
    <row r="33849" customFormat="false" ht="15.25" hidden="false" customHeight="false" outlineLevel="0" collapsed="false"/>
    <row r="33850" customFormat="false" ht="15.25" hidden="false" customHeight="false" outlineLevel="0" collapsed="false"/>
    <row r="33851" customFormat="false" ht="15.25" hidden="false" customHeight="false" outlineLevel="0" collapsed="false"/>
    <row r="33852" customFormat="false" ht="15.25" hidden="false" customHeight="false" outlineLevel="0" collapsed="false"/>
    <row r="33853" customFormat="false" ht="15.25" hidden="false" customHeight="false" outlineLevel="0" collapsed="false"/>
    <row r="33854" customFormat="false" ht="15.25" hidden="false" customHeight="false" outlineLevel="0" collapsed="false"/>
    <row r="33855" customFormat="false" ht="15.25" hidden="false" customHeight="false" outlineLevel="0" collapsed="false"/>
    <row r="33856" customFormat="false" ht="15.25" hidden="false" customHeight="false" outlineLevel="0" collapsed="false"/>
    <row r="33857" customFormat="false" ht="15.25" hidden="false" customHeight="false" outlineLevel="0" collapsed="false"/>
    <row r="33858" customFormat="false" ht="15.25" hidden="false" customHeight="false" outlineLevel="0" collapsed="false"/>
    <row r="33859" customFormat="false" ht="15.25" hidden="false" customHeight="false" outlineLevel="0" collapsed="false"/>
    <row r="33860" customFormat="false" ht="15.25" hidden="false" customHeight="false" outlineLevel="0" collapsed="false"/>
    <row r="33861" customFormat="false" ht="15.25" hidden="false" customHeight="false" outlineLevel="0" collapsed="false"/>
    <row r="33862" customFormat="false" ht="15.25" hidden="false" customHeight="false" outlineLevel="0" collapsed="false"/>
    <row r="33863" customFormat="false" ht="15.25" hidden="false" customHeight="false" outlineLevel="0" collapsed="false"/>
    <row r="33864" customFormat="false" ht="15.25" hidden="false" customHeight="false" outlineLevel="0" collapsed="false"/>
    <row r="33865" customFormat="false" ht="15.25" hidden="false" customHeight="false" outlineLevel="0" collapsed="false"/>
    <row r="33866" customFormat="false" ht="15.25" hidden="false" customHeight="false" outlineLevel="0" collapsed="false"/>
    <row r="33867" customFormat="false" ht="15.25" hidden="false" customHeight="false" outlineLevel="0" collapsed="false"/>
    <row r="33868" customFormat="false" ht="15.25" hidden="false" customHeight="false" outlineLevel="0" collapsed="false"/>
    <row r="33869" customFormat="false" ht="15.25" hidden="false" customHeight="false" outlineLevel="0" collapsed="false"/>
    <row r="33870" customFormat="false" ht="15.25" hidden="false" customHeight="false" outlineLevel="0" collapsed="false"/>
    <row r="33871" customFormat="false" ht="15.25" hidden="false" customHeight="false" outlineLevel="0" collapsed="false"/>
    <row r="33872" customFormat="false" ht="15.25" hidden="false" customHeight="false" outlineLevel="0" collapsed="false"/>
    <row r="33873" customFormat="false" ht="15.25" hidden="false" customHeight="false" outlineLevel="0" collapsed="false"/>
    <row r="33874" customFormat="false" ht="15.25" hidden="false" customHeight="false" outlineLevel="0" collapsed="false"/>
    <row r="33875" customFormat="false" ht="15.25" hidden="false" customHeight="false" outlineLevel="0" collapsed="false"/>
    <row r="33876" customFormat="false" ht="15.25" hidden="false" customHeight="false" outlineLevel="0" collapsed="false"/>
    <row r="33877" customFormat="false" ht="15.25" hidden="false" customHeight="false" outlineLevel="0" collapsed="false"/>
    <row r="33878" customFormat="false" ht="15.25" hidden="false" customHeight="false" outlineLevel="0" collapsed="false"/>
    <row r="33879" customFormat="false" ht="15.25" hidden="false" customHeight="false" outlineLevel="0" collapsed="false"/>
    <row r="33880" customFormat="false" ht="15.25" hidden="false" customHeight="false" outlineLevel="0" collapsed="false"/>
    <row r="33881" customFormat="false" ht="15.25" hidden="false" customHeight="false" outlineLevel="0" collapsed="false"/>
    <row r="33882" customFormat="false" ht="15.25" hidden="false" customHeight="false" outlineLevel="0" collapsed="false"/>
    <row r="33883" customFormat="false" ht="15.25" hidden="false" customHeight="false" outlineLevel="0" collapsed="false"/>
    <row r="33884" customFormat="false" ht="15.25" hidden="false" customHeight="false" outlineLevel="0" collapsed="false"/>
    <row r="33885" customFormat="false" ht="15.25" hidden="false" customHeight="false" outlineLevel="0" collapsed="false"/>
    <row r="33886" customFormat="false" ht="15.25" hidden="false" customHeight="false" outlineLevel="0" collapsed="false"/>
    <row r="33887" customFormat="false" ht="15.25" hidden="false" customHeight="false" outlineLevel="0" collapsed="false"/>
    <row r="33888" customFormat="false" ht="15.25" hidden="false" customHeight="false" outlineLevel="0" collapsed="false"/>
    <row r="33889" customFormat="false" ht="15.25" hidden="false" customHeight="false" outlineLevel="0" collapsed="false"/>
    <row r="33890" customFormat="false" ht="15.25" hidden="false" customHeight="false" outlineLevel="0" collapsed="false"/>
    <row r="33891" customFormat="false" ht="15.25" hidden="false" customHeight="false" outlineLevel="0" collapsed="false"/>
    <row r="33892" customFormat="false" ht="15.25" hidden="false" customHeight="false" outlineLevel="0" collapsed="false"/>
    <row r="33893" customFormat="false" ht="15.25" hidden="false" customHeight="false" outlineLevel="0" collapsed="false"/>
    <row r="33894" customFormat="false" ht="15.25" hidden="false" customHeight="false" outlineLevel="0" collapsed="false"/>
    <row r="33895" customFormat="false" ht="15.25" hidden="false" customHeight="false" outlineLevel="0" collapsed="false"/>
    <row r="33896" customFormat="false" ht="15.25" hidden="false" customHeight="false" outlineLevel="0" collapsed="false"/>
    <row r="33897" customFormat="false" ht="15.25" hidden="false" customHeight="false" outlineLevel="0" collapsed="false"/>
    <row r="33898" customFormat="false" ht="15.25" hidden="false" customHeight="false" outlineLevel="0" collapsed="false"/>
    <row r="33899" customFormat="false" ht="15.25" hidden="false" customHeight="false" outlineLevel="0" collapsed="false"/>
    <row r="33900" customFormat="false" ht="15.25" hidden="false" customHeight="false" outlineLevel="0" collapsed="false"/>
    <row r="33901" customFormat="false" ht="15.25" hidden="false" customHeight="false" outlineLevel="0" collapsed="false"/>
    <row r="33902" customFormat="false" ht="15.25" hidden="false" customHeight="false" outlineLevel="0" collapsed="false"/>
    <row r="33903" customFormat="false" ht="15.25" hidden="false" customHeight="false" outlineLevel="0" collapsed="false"/>
    <row r="33904" customFormat="false" ht="15.25" hidden="false" customHeight="false" outlineLevel="0" collapsed="false"/>
    <row r="33905" customFormat="false" ht="15.25" hidden="false" customHeight="false" outlineLevel="0" collapsed="false"/>
    <row r="33906" customFormat="false" ht="15.25" hidden="false" customHeight="false" outlineLevel="0" collapsed="false"/>
    <row r="33907" customFormat="false" ht="15.25" hidden="false" customHeight="false" outlineLevel="0" collapsed="false"/>
    <row r="33908" customFormat="false" ht="15.25" hidden="false" customHeight="false" outlineLevel="0" collapsed="false"/>
    <row r="33909" customFormat="false" ht="15.25" hidden="false" customHeight="false" outlineLevel="0" collapsed="false"/>
    <row r="33910" customFormat="false" ht="15.25" hidden="false" customHeight="false" outlineLevel="0" collapsed="false"/>
    <row r="33911" customFormat="false" ht="15.25" hidden="false" customHeight="false" outlineLevel="0" collapsed="false"/>
    <row r="33912" customFormat="false" ht="15.25" hidden="false" customHeight="false" outlineLevel="0" collapsed="false"/>
    <row r="33913" customFormat="false" ht="15.25" hidden="false" customHeight="false" outlineLevel="0" collapsed="false"/>
    <row r="33914" customFormat="false" ht="15.25" hidden="false" customHeight="false" outlineLevel="0" collapsed="false"/>
    <row r="33915" customFormat="false" ht="15.25" hidden="false" customHeight="false" outlineLevel="0" collapsed="false"/>
    <row r="33916" customFormat="false" ht="15.25" hidden="false" customHeight="false" outlineLevel="0" collapsed="false"/>
    <row r="33917" customFormat="false" ht="15.25" hidden="false" customHeight="false" outlineLevel="0" collapsed="false"/>
    <row r="33918" customFormat="false" ht="15.25" hidden="false" customHeight="false" outlineLevel="0" collapsed="false"/>
    <row r="33919" customFormat="false" ht="15.25" hidden="false" customHeight="false" outlineLevel="0" collapsed="false"/>
    <row r="33920" customFormat="false" ht="15.25" hidden="false" customHeight="false" outlineLevel="0" collapsed="false"/>
    <row r="33921" customFormat="false" ht="15.25" hidden="false" customHeight="false" outlineLevel="0" collapsed="false"/>
    <row r="33922" customFormat="false" ht="15.25" hidden="false" customHeight="false" outlineLevel="0" collapsed="false"/>
    <row r="33923" customFormat="false" ht="15.25" hidden="false" customHeight="false" outlineLevel="0" collapsed="false"/>
    <row r="33924" customFormat="false" ht="15.25" hidden="false" customHeight="false" outlineLevel="0" collapsed="false"/>
    <row r="33925" customFormat="false" ht="15.25" hidden="false" customHeight="false" outlineLevel="0" collapsed="false"/>
    <row r="33926" customFormat="false" ht="15.25" hidden="false" customHeight="false" outlineLevel="0" collapsed="false"/>
    <row r="33927" customFormat="false" ht="15.25" hidden="false" customHeight="false" outlineLevel="0" collapsed="false"/>
    <row r="33928" customFormat="false" ht="15.25" hidden="false" customHeight="false" outlineLevel="0" collapsed="false"/>
    <row r="33929" customFormat="false" ht="15.25" hidden="false" customHeight="false" outlineLevel="0" collapsed="false"/>
    <row r="33930" customFormat="false" ht="15.25" hidden="false" customHeight="false" outlineLevel="0" collapsed="false"/>
    <row r="33931" customFormat="false" ht="15.25" hidden="false" customHeight="false" outlineLevel="0" collapsed="false"/>
    <row r="33932" customFormat="false" ht="15.25" hidden="false" customHeight="false" outlineLevel="0" collapsed="false"/>
    <row r="33933" customFormat="false" ht="15.25" hidden="false" customHeight="false" outlineLevel="0" collapsed="false"/>
    <row r="33934" customFormat="false" ht="15.25" hidden="false" customHeight="false" outlineLevel="0" collapsed="false"/>
    <row r="33935" customFormat="false" ht="15.25" hidden="false" customHeight="false" outlineLevel="0" collapsed="false"/>
    <row r="33936" customFormat="false" ht="15.25" hidden="false" customHeight="false" outlineLevel="0" collapsed="false"/>
    <row r="33937" customFormat="false" ht="15.25" hidden="false" customHeight="false" outlineLevel="0" collapsed="false"/>
    <row r="33938" customFormat="false" ht="15.25" hidden="false" customHeight="false" outlineLevel="0" collapsed="false"/>
    <row r="33939" customFormat="false" ht="15.25" hidden="false" customHeight="false" outlineLevel="0" collapsed="false"/>
    <row r="33940" customFormat="false" ht="15.25" hidden="false" customHeight="false" outlineLevel="0" collapsed="false"/>
    <row r="33941" customFormat="false" ht="15.25" hidden="false" customHeight="false" outlineLevel="0" collapsed="false"/>
    <row r="33942" customFormat="false" ht="15.25" hidden="false" customHeight="false" outlineLevel="0" collapsed="false"/>
    <row r="33943" customFormat="false" ht="15.25" hidden="false" customHeight="false" outlineLevel="0" collapsed="false"/>
    <row r="33944" customFormat="false" ht="15.25" hidden="false" customHeight="false" outlineLevel="0" collapsed="false"/>
    <row r="33945" customFormat="false" ht="15.25" hidden="false" customHeight="false" outlineLevel="0" collapsed="false"/>
    <row r="33946" customFormat="false" ht="15.25" hidden="false" customHeight="false" outlineLevel="0" collapsed="false"/>
    <row r="33947" customFormat="false" ht="15.25" hidden="false" customHeight="false" outlineLevel="0" collapsed="false"/>
    <row r="33948" customFormat="false" ht="15.25" hidden="false" customHeight="false" outlineLevel="0" collapsed="false"/>
    <row r="33949" customFormat="false" ht="15.25" hidden="false" customHeight="false" outlineLevel="0" collapsed="false"/>
    <row r="33950" customFormat="false" ht="15.25" hidden="false" customHeight="false" outlineLevel="0" collapsed="false"/>
    <row r="33951" customFormat="false" ht="15.25" hidden="false" customHeight="false" outlineLevel="0" collapsed="false"/>
    <row r="33952" customFormat="false" ht="15.25" hidden="false" customHeight="false" outlineLevel="0" collapsed="false"/>
    <row r="33953" customFormat="false" ht="15.25" hidden="false" customHeight="false" outlineLevel="0" collapsed="false"/>
    <row r="33954" customFormat="false" ht="15.25" hidden="false" customHeight="false" outlineLevel="0" collapsed="false"/>
    <row r="33955" customFormat="false" ht="15.25" hidden="false" customHeight="false" outlineLevel="0" collapsed="false"/>
    <row r="33956" customFormat="false" ht="15.25" hidden="false" customHeight="false" outlineLevel="0" collapsed="false"/>
    <row r="33957" customFormat="false" ht="15.25" hidden="false" customHeight="false" outlineLevel="0" collapsed="false"/>
    <row r="33958" customFormat="false" ht="15.25" hidden="false" customHeight="false" outlineLevel="0" collapsed="false"/>
    <row r="33959" customFormat="false" ht="15.25" hidden="false" customHeight="false" outlineLevel="0" collapsed="false"/>
    <row r="33960" customFormat="false" ht="15.25" hidden="false" customHeight="false" outlineLevel="0" collapsed="false"/>
    <row r="33961" customFormat="false" ht="15.25" hidden="false" customHeight="false" outlineLevel="0" collapsed="false"/>
    <row r="33962" customFormat="false" ht="15.25" hidden="false" customHeight="false" outlineLevel="0" collapsed="false"/>
    <row r="33963" customFormat="false" ht="15.25" hidden="false" customHeight="false" outlineLevel="0" collapsed="false"/>
    <row r="33964" customFormat="false" ht="15.25" hidden="false" customHeight="false" outlineLevel="0" collapsed="false"/>
    <row r="33965" customFormat="false" ht="15.25" hidden="false" customHeight="false" outlineLevel="0" collapsed="false"/>
    <row r="33966" customFormat="false" ht="15.25" hidden="false" customHeight="false" outlineLevel="0" collapsed="false"/>
    <row r="33967" customFormat="false" ht="15.25" hidden="false" customHeight="false" outlineLevel="0" collapsed="false"/>
    <row r="33968" customFormat="false" ht="15.25" hidden="false" customHeight="false" outlineLevel="0" collapsed="false"/>
    <row r="33969" customFormat="false" ht="15.25" hidden="false" customHeight="false" outlineLevel="0" collapsed="false"/>
    <row r="33970" customFormat="false" ht="15.25" hidden="false" customHeight="false" outlineLevel="0" collapsed="false"/>
    <row r="33971" customFormat="false" ht="15.25" hidden="false" customHeight="false" outlineLevel="0" collapsed="false"/>
    <row r="33972" customFormat="false" ht="15.25" hidden="false" customHeight="false" outlineLevel="0" collapsed="false"/>
    <row r="33973" customFormat="false" ht="15.25" hidden="false" customHeight="false" outlineLevel="0" collapsed="false"/>
    <row r="33974" customFormat="false" ht="15.25" hidden="false" customHeight="false" outlineLevel="0" collapsed="false"/>
    <row r="33975" customFormat="false" ht="15.25" hidden="false" customHeight="false" outlineLevel="0" collapsed="false"/>
    <row r="33976" customFormat="false" ht="15.25" hidden="false" customHeight="false" outlineLevel="0" collapsed="false"/>
    <row r="33977" customFormat="false" ht="15.25" hidden="false" customHeight="false" outlineLevel="0" collapsed="false"/>
    <row r="33978" customFormat="false" ht="15.25" hidden="false" customHeight="false" outlineLevel="0" collapsed="false"/>
    <row r="33979" customFormat="false" ht="15.25" hidden="false" customHeight="false" outlineLevel="0" collapsed="false"/>
    <row r="33980" customFormat="false" ht="15.25" hidden="false" customHeight="false" outlineLevel="0" collapsed="false"/>
    <row r="33981" customFormat="false" ht="15.25" hidden="false" customHeight="false" outlineLevel="0" collapsed="false"/>
    <row r="33982" customFormat="false" ht="15.25" hidden="false" customHeight="false" outlineLevel="0" collapsed="false"/>
    <row r="33983" customFormat="false" ht="15.25" hidden="false" customHeight="false" outlineLevel="0" collapsed="false"/>
    <row r="33984" customFormat="false" ht="15.25" hidden="false" customHeight="false" outlineLevel="0" collapsed="false"/>
    <row r="33985" customFormat="false" ht="15.25" hidden="false" customHeight="false" outlineLevel="0" collapsed="false"/>
    <row r="33986" customFormat="false" ht="15.25" hidden="false" customHeight="false" outlineLevel="0" collapsed="false"/>
    <row r="33987" customFormat="false" ht="15.25" hidden="false" customHeight="false" outlineLevel="0" collapsed="false"/>
    <row r="33988" customFormat="false" ht="15.25" hidden="false" customHeight="false" outlineLevel="0" collapsed="false"/>
    <row r="33989" customFormat="false" ht="15.25" hidden="false" customHeight="false" outlineLevel="0" collapsed="false"/>
    <row r="33990" customFormat="false" ht="15.25" hidden="false" customHeight="false" outlineLevel="0" collapsed="false"/>
    <row r="33991" customFormat="false" ht="15.25" hidden="false" customHeight="false" outlineLevel="0" collapsed="false"/>
    <row r="33992" customFormat="false" ht="15.25" hidden="false" customHeight="false" outlineLevel="0" collapsed="false"/>
    <row r="33993" customFormat="false" ht="15.25" hidden="false" customHeight="false" outlineLevel="0" collapsed="false"/>
    <row r="33994" customFormat="false" ht="15.25" hidden="false" customHeight="false" outlineLevel="0" collapsed="false"/>
    <row r="33995" customFormat="false" ht="15.25" hidden="false" customHeight="false" outlineLevel="0" collapsed="false"/>
    <row r="33996" customFormat="false" ht="15.25" hidden="false" customHeight="false" outlineLevel="0" collapsed="false"/>
    <row r="33997" customFormat="false" ht="15.25" hidden="false" customHeight="false" outlineLevel="0" collapsed="false"/>
    <row r="33998" customFormat="false" ht="15.25" hidden="false" customHeight="false" outlineLevel="0" collapsed="false"/>
    <row r="33999" customFormat="false" ht="15.25" hidden="false" customHeight="false" outlineLevel="0" collapsed="false"/>
    <row r="34000" customFormat="false" ht="15.25" hidden="false" customHeight="false" outlineLevel="0" collapsed="false"/>
    <row r="34001" customFormat="false" ht="15.25" hidden="false" customHeight="false" outlineLevel="0" collapsed="false"/>
    <row r="34002" customFormat="false" ht="15.25" hidden="false" customHeight="false" outlineLevel="0" collapsed="false"/>
    <row r="34003" customFormat="false" ht="15.25" hidden="false" customHeight="false" outlineLevel="0" collapsed="false"/>
    <row r="34004" customFormat="false" ht="15.25" hidden="false" customHeight="false" outlineLevel="0" collapsed="false"/>
    <row r="34005" customFormat="false" ht="15.25" hidden="false" customHeight="false" outlineLevel="0" collapsed="false"/>
    <row r="34006" customFormat="false" ht="15.25" hidden="false" customHeight="false" outlineLevel="0" collapsed="false"/>
    <row r="34007" customFormat="false" ht="15.25" hidden="false" customHeight="false" outlineLevel="0" collapsed="false"/>
    <row r="34008" customFormat="false" ht="15.25" hidden="false" customHeight="false" outlineLevel="0" collapsed="false"/>
    <row r="34009" customFormat="false" ht="15.25" hidden="false" customHeight="false" outlineLevel="0" collapsed="false"/>
    <row r="34010" customFormat="false" ht="15.25" hidden="false" customHeight="false" outlineLevel="0" collapsed="false"/>
    <row r="34011" customFormat="false" ht="15.25" hidden="false" customHeight="false" outlineLevel="0" collapsed="false"/>
    <row r="34012" customFormat="false" ht="15.25" hidden="false" customHeight="false" outlineLevel="0" collapsed="false"/>
    <row r="34013" customFormat="false" ht="15.25" hidden="false" customHeight="false" outlineLevel="0" collapsed="false"/>
    <row r="34014" customFormat="false" ht="15.25" hidden="false" customHeight="false" outlineLevel="0" collapsed="false"/>
    <row r="34015" customFormat="false" ht="15.25" hidden="false" customHeight="false" outlineLevel="0" collapsed="false"/>
    <row r="34016" customFormat="false" ht="15.25" hidden="false" customHeight="false" outlineLevel="0" collapsed="false"/>
    <row r="34017" customFormat="false" ht="15.25" hidden="false" customHeight="false" outlineLevel="0" collapsed="false"/>
    <row r="34018" customFormat="false" ht="15.25" hidden="false" customHeight="false" outlineLevel="0" collapsed="false"/>
    <row r="34019" customFormat="false" ht="15.25" hidden="false" customHeight="false" outlineLevel="0" collapsed="false"/>
    <row r="34020" customFormat="false" ht="15.25" hidden="false" customHeight="false" outlineLevel="0" collapsed="false"/>
    <row r="34021" customFormat="false" ht="15.25" hidden="false" customHeight="false" outlineLevel="0" collapsed="false"/>
    <row r="34022" customFormat="false" ht="15.25" hidden="false" customHeight="false" outlineLevel="0" collapsed="false"/>
    <row r="34023" customFormat="false" ht="15.25" hidden="false" customHeight="false" outlineLevel="0" collapsed="false"/>
    <row r="34024" customFormat="false" ht="15.25" hidden="false" customHeight="false" outlineLevel="0" collapsed="false"/>
    <row r="34025" customFormat="false" ht="15.25" hidden="false" customHeight="false" outlineLevel="0" collapsed="false"/>
    <row r="34026" customFormat="false" ht="15.25" hidden="false" customHeight="false" outlineLevel="0" collapsed="false"/>
    <row r="34027" customFormat="false" ht="15.25" hidden="false" customHeight="false" outlineLevel="0" collapsed="false"/>
    <row r="34028" customFormat="false" ht="15.25" hidden="false" customHeight="false" outlineLevel="0" collapsed="false"/>
    <row r="34029" customFormat="false" ht="15.25" hidden="false" customHeight="false" outlineLevel="0" collapsed="false"/>
    <row r="34030" customFormat="false" ht="15.25" hidden="false" customHeight="false" outlineLevel="0" collapsed="false"/>
    <row r="34031" customFormat="false" ht="15.25" hidden="false" customHeight="false" outlineLevel="0" collapsed="false"/>
    <row r="34032" customFormat="false" ht="15.25" hidden="false" customHeight="false" outlineLevel="0" collapsed="false"/>
    <row r="34033" customFormat="false" ht="15.25" hidden="false" customHeight="false" outlineLevel="0" collapsed="false"/>
    <row r="34034" customFormat="false" ht="15.25" hidden="false" customHeight="false" outlineLevel="0" collapsed="false"/>
    <row r="34035" customFormat="false" ht="15.25" hidden="false" customHeight="false" outlineLevel="0" collapsed="false"/>
    <row r="34036" customFormat="false" ht="15.25" hidden="false" customHeight="false" outlineLevel="0" collapsed="false"/>
    <row r="34037" customFormat="false" ht="15.25" hidden="false" customHeight="false" outlineLevel="0" collapsed="false"/>
    <row r="34038" customFormat="false" ht="15.25" hidden="false" customHeight="false" outlineLevel="0" collapsed="false"/>
    <row r="34039" customFormat="false" ht="15.25" hidden="false" customHeight="false" outlineLevel="0" collapsed="false"/>
    <row r="34040" customFormat="false" ht="15.25" hidden="false" customHeight="false" outlineLevel="0" collapsed="false"/>
    <row r="34041" customFormat="false" ht="15.25" hidden="false" customHeight="false" outlineLevel="0" collapsed="false"/>
    <row r="34042" customFormat="false" ht="15.25" hidden="false" customHeight="false" outlineLevel="0" collapsed="false"/>
    <row r="34043" customFormat="false" ht="15.25" hidden="false" customHeight="false" outlineLevel="0" collapsed="false"/>
    <row r="34044" customFormat="false" ht="15.25" hidden="false" customHeight="false" outlineLevel="0" collapsed="false"/>
    <row r="34045" customFormat="false" ht="15.25" hidden="false" customHeight="false" outlineLevel="0" collapsed="false"/>
    <row r="34046" customFormat="false" ht="15.25" hidden="false" customHeight="false" outlineLevel="0" collapsed="false"/>
    <row r="34047" customFormat="false" ht="15.25" hidden="false" customHeight="false" outlineLevel="0" collapsed="false"/>
    <row r="34048" customFormat="false" ht="15.25" hidden="false" customHeight="false" outlineLevel="0" collapsed="false"/>
    <row r="34049" customFormat="false" ht="15.25" hidden="false" customHeight="false" outlineLevel="0" collapsed="false"/>
    <row r="34050" customFormat="false" ht="15.25" hidden="false" customHeight="false" outlineLevel="0" collapsed="false"/>
    <row r="34051" customFormat="false" ht="15.25" hidden="false" customHeight="false" outlineLevel="0" collapsed="false"/>
    <row r="34052" customFormat="false" ht="15.25" hidden="false" customHeight="false" outlineLevel="0" collapsed="false"/>
    <row r="34053" customFormat="false" ht="15.25" hidden="false" customHeight="false" outlineLevel="0" collapsed="false"/>
    <row r="34054" customFormat="false" ht="15.25" hidden="false" customHeight="false" outlineLevel="0" collapsed="false"/>
    <row r="34055" customFormat="false" ht="15.25" hidden="false" customHeight="false" outlineLevel="0" collapsed="false"/>
    <row r="34056" customFormat="false" ht="15.25" hidden="false" customHeight="false" outlineLevel="0" collapsed="false"/>
    <row r="34057" customFormat="false" ht="15.25" hidden="false" customHeight="false" outlineLevel="0" collapsed="false"/>
    <row r="34058" customFormat="false" ht="15.25" hidden="false" customHeight="false" outlineLevel="0" collapsed="false"/>
    <row r="34059" customFormat="false" ht="15.25" hidden="false" customHeight="false" outlineLevel="0" collapsed="false"/>
    <row r="34060" customFormat="false" ht="15.25" hidden="false" customHeight="false" outlineLevel="0" collapsed="false"/>
    <row r="34061" customFormat="false" ht="15.25" hidden="false" customHeight="false" outlineLevel="0" collapsed="false"/>
    <row r="34062" customFormat="false" ht="15.25" hidden="false" customHeight="false" outlineLevel="0" collapsed="false"/>
    <row r="34063" customFormat="false" ht="15.25" hidden="false" customHeight="false" outlineLevel="0" collapsed="false"/>
    <row r="34064" customFormat="false" ht="15.25" hidden="false" customHeight="false" outlineLevel="0" collapsed="false"/>
    <row r="34065" customFormat="false" ht="15.25" hidden="false" customHeight="false" outlineLevel="0" collapsed="false"/>
    <row r="34066" customFormat="false" ht="15.25" hidden="false" customHeight="false" outlineLevel="0" collapsed="false"/>
    <row r="34067" customFormat="false" ht="15.25" hidden="false" customHeight="false" outlineLevel="0" collapsed="false"/>
    <row r="34068" customFormat="false" ht="15.25" hidden="false" customHeight="false" outlineLevel="0" collapsed="false"/>
    <row r="34069" customFormat="false" ht="15.25" hidden="false" customHeight="false" outlineLevel="0" collapsed="false"/>
    <row r="34070" customFormat="false" ht="15.25" hidden="false" customHeight="false" outlineLevel="0" collapsed="false"/>
    <row r="34071" customFormat="false" ht="15.25" hidden="false" customHeight="false" outlineLevel="0" collapsed="false"/>
    <row r="34072" customFormat="false" ht="15.25" hidden="false" customHeight="false" outlineLevel="0" collapsed="false"/>
    <row r="34073" customFormat="false" ht="15.25" hidden="false" customHeight="false" outlineLevel="0" collapsed="false"/>
    <row r="34074" customFormat="false" ht="15.25" hidden="false" customHeight="false" outlineLevel="0" collapsed="false"/>
    <row r="34075" customFormat="false" ht="15.25" hidden="false" customHeight="false" outlineLevel="0" collapsed="false"/>
    <row r="34076" customFormat="false" ht="15.25" hidden="false" customHeight="false" outlineLevel="0" collapsed="false"/>
    <row r="34077" customFormat="false" ht="15.25" hidden="false" customHeight="false" outlineLevel="0" collapsed="false"/>
    <row r="34078" customFormat="false" ht="15.25" hidden="false" customHeight="false" outlineLevel="0" collapsed="false"/>
    <row r="34079" customFormat="false" ht="15.25" hidden="false" customHeight="false" outlineLevel="0" collapsed="false"/>
    <row r="34080" customFormat="false" ht="15.25" hidden="false" customHeight="false" outlineLevel="0" collapsed="false"/>
    <row r="34081" customFormat="false" ht="15.25" hidden="false" customHeight="false" outlineLevel="0" collapsed="false"/>
    <row r="34082" customFormat="false" ht="15.25" hidden="false" customHeight="false" outlineLevel="0" collapsed="false"/>
    <row r="34083" customFormat="false" ht="15.25" hidden="false" customHeight="false" outlineLevel="0" collapsed="false"/>
    <row r="34084" customFormat="false" ht="15.25" hidden="false" customHeight="false" outlineLevel="0" collapsed="false"/>
    <row r="34085" customFormat="false" ht="15.25" hidden="false" customHeight="false" outlineLevel="0" collapsed="false"/>
    <row r="34086" customFormat="false" ht="15.25" hidden="false" customHeight="false" outlineLevel="0" collapsed="false"/>
    <row r="34087" customFormat="false" ht="15.25" hidden="false" customHeight="false" outlineLevel="0" collapsed="false"/>
    <row r="34088" customFormat="false" ht="15.25" hidden="false" customHeight="false" outlineLevel="0" collapsed="false"/>
    <row r="34089" customFormat="false" ht="15.25" hidden="false" customHeight="false" outlineLevel="0" collapsed="false"/>
    <row r="34090" customFormat="false" ht="15.25" hidden="false" customHeight="false" outlineLevel="0" collapsed="false"/>
    <row r="34091" customFormat="false" ht="15.25" hidden="false" customHeight="false" outlineLevel="0" collapsed="false"/>
    <row r="34092" customFormat="false" ht="15.25" hidden="false" customHeight="false" outlineLevel="0" collapsed="false"/>
    <row r="34093" customFormat="false" ht="15.25" hidden="false" customHeight="false" outlineLevel="0" collapsed="false"/>
    <row r="34094" customFormat="false" ht="15.25" hidden="false" customHeight="false" outlineLevel="0" collapsed="false"/>
    <row r="34095" customFormat="false" ht="15.25" hidden="false" customHeight="false" outlineLevel="0" collapsed="false"/>
    <row r="34096" customFormat="false" ht="15.25" hidden="false" customHeight="false" outlineLevel="0" collapsed="false"/>
    <row r="34097" customFormat="false" ht="15.25" hidden="false" customHeight="false" outlineLevel="0" collapsed="false"/>
    <row r="34098" customFormat="false" ht="15.25" hidden="false" customHeight="false" outlineLevel="0" collapsed="false"/>
    <row r="34099" customFormat="false" ht="15.25" hidden="false" customHeight="false" outlineLevel="0" collapsed="false"/>
    <row r="34100" customFormat="false" ht="15.25" hidden="false" customHeight="false" outlineLevel="0" collapsed="false"/>
    <row r="34101" customFormat="false" ht="15.25" hidden="false" customHeight="false" outlineLevel="0" collapsed="false"/>
    <row r="34102" customFormat="false" ht="15.25" hidden="false" customHeight="false" outlineLevel="0" collapsed="false"/>
    <row r="34103" customFormat="false" ht="15.25" hidden="false" customHeight="false" outlineLevel="0" collapsed="false"/>
    <row r="34104" customFormat="false" ht="15.25" hidden="false" customHeight="false" outlineLevel="0" collapsed="false"/>
    <row r="34105" customFormat="false" ht="15.25" hidden="false" customHeight="false" outlineLevel="0" collapsed="false"/>
    <row r="34106" customFormat="false" ht="15.25" hidden="false" customHeight="false" outlineLevel="0" collapsed="false"/>
    <row r="34107" customFormat="false" ht="15.25" hidden="false" customHeight="false" outlineLevel="0" collapsed="false"/>
    <row r="34108" customFormat="false" ht="15.25" hidden="false" customHeight="false" outlineLevel="0" collapsed="false"/>
    <row r="34109" customFormat="false" ht="15.25" hidden="false" customHeight="false" outlineLevel="0" collapsed="false"/>
    <row r="34110" customFormat="false" ht="15.25" hidden="false" customHeight="false" outlineLevel="0" collapsed="false"/>
    <row r="34111" customFormat="false" ht="15.25" hidden="false" customHeight="false" outlineLevel="0" collapsed="false"/>
    <row r="34112" customFormat="false" ht="15.25" hidden="false" customHeight="false" outlineLevel="0" collapsed="false"/>
    <row r="34113" customFormat="false" ht="15.25" hidden="false" customHeight="false" outlineLevel="0" collapsed="false"/>
    <row r="34114" customFormat="false" ht="15.25" hidden="false" customHeight="false" outlineLevel="0" collapsed="false"/>
    <row r="34115" customFormat="false" ht="15.25" hidden="false" customHeight="false" outlineLevel="0" collapsed="false"/>
    <row r="34116" customFormat="false" ht="15.25" hidden="false" customHeight="false" outlineLevel="0" collapsed="false"/>
    <row r="34117" customFormat="false" ht="15.25" hidden="false" customHeight="false" outlineLevel="0" collapsed="false"/>
    <row r="34118" customFormat="false" ht="15.25" hidden="false" customHeight="false" outlineLevel="0" collapsed="false"/>
    <row r="34119" customFormat="false" ht="15.25" hidden="false" customHeight="false" outlineLevel="0" collapsed="false"/>
    <row r="34120" customFormat="false" ht="15.25" hidden="false" customHeight="false" outlineLevel="0" collapsed="false"/>
    <row r="34121" customFormat="false" ht="15.25" hidden="false" customHeight="false" outlineLevel="0" collapsed="false"/>
    <row r="34122" customFormat="false" ht="15.25" hidden="false" customHeight="false" outlineLevel="0" collapsed="false"/>
    <row r="34123" customFormat="false" ht="15.25" hidden="false" customHeight="false" outlineLevel="0" collapsed="false"/>
    <row r="34124" customFormat="false" ht="15.25" hidden="false" customHeight="false" outlineLevel="0" collapsed="false"/>
    <row r="34125" customFormat="false" ht="15.25" hidden="false" customHeight="false" outlineLevel="0" collapsed="false"/>
    <row r="34126" customFormat="false" ht="15.25" hidden="false" customHeight="false" outlineLevel="0" collapsed="false"/>
    <row r="34127" customFormat="false" ht="15.25" hidden="false" customHeight="false" outlineLevel="0" collapsed="false"/>
    <row r="34128" customFormat="false" ht="15.25" hidden="false" customHeight="false" outlineLevel="0" collapsed="false"/>
    <row r="34129" customFormat="false" ht="15.25" hidden="false" customHeight="false" outlineLevel="0" collapsed="false"/>
    <row r="34130" customFormat="false" ht="15.25" hidden="false" customHeight="false" outlineLevel="0" collapsed="false"/>
    <row r="34131" customFormat="false" ht="15.25" hidden="false" customHeight="false" outlineLevel="0" collapsed="false"/>
    <row r="34132" customFormat="false" ht="15.25" hidden="false" customHeight="false" outlineLevel="0" collapsed="false"/>
    <row r="34133" customFormat="false" ht="15.25" hidden="false" customHeight="false" outlineLevel="0" collapsed="false"/>
    <row r="34134" customFormat="false" ht="15.25" hidden="false" customHeight="false" outlineLevel="0" collapsed="false"/>
    <row r="34135" customFormat="false" ht="15.25" hidden="false" customHeight="false" outlineLevel="0" collapsed="false"/>
    <row r="34136" customFormat="false" ht="15.25" hidden="false" customHeight="false" outlineLevel="0" collapsed="false"/>
    <row r="34137" customFormat="false" ht="15.25" hidden="false" customHeight="false" outlineLevel="0" collapsed="false"/>
    <row r="34138" customFormat="false" ht="15.25" hidden="false" customHeight="false" outlineLevel="0" collapsed="false"/>
    <row r="34139" customFormat="false" ht="15.25" hidden="false" customHeight="false" outlineLevel="0" collapsed="false"/>
    <row r="34140" customFormat="false" ht="15.25" hidden="false" customHeight="false" outlineLevel="0" collapsed="false"/>
    <row r="34141" customFormat="false" ht="15.25" hidden="false" customHeight="false" outlineLevel="0" collapsed="false"/>
    <row r="34142" customFormat="false" ht="15.25" hidden="false" customHeight="false" outlineLevel="0" collapsed="false"/>
    <row r="34143" customFormat="false" ht="15.25" hidden="false" customHeight="false" outlineLevel="0" collapsed="false"/>
    <row r="34144" customFormat="false" ht="15.25" hidden="false" customHeight="false" outlineLevel="0" collapsed="false"/>
    <row r="34145" customFormat="false" ht="15.25" hidden="false" customHeight="false" outlineLevel="0" collapsed="false"/>
    <row r="34146" customFormat="false" ht="15.25" hidden="false" customHeight="false" outlineLevel="0" collapsed="false"/>
    <row r="34147" customFormat="false" ht="15.25" hidden="false" customHeight="false" outlineLevel="0" collapsed="false"/>
    <row r="34148" customFormat="false" ht="15.25" hidden="false" customHeight="false" outlineLevel="0" collapsed="false"/>
    <row r="34149" customFormat="false" ht="15.25" hidden="false" customHeight="false" outlineLevel="0" collapsed="false"/>
    <row r="34150" customFormat="false" ht="15.25" hidden="false" customHeight="false" outlineLevel="0" collapsed="false"/>
    <row r="34151" customFormat="false" ht="15.25" hidden="false" customHeight="false" outlineLevel="0" collapsed="false"/>
    <row r="34152" customFormat="false" ht="15.25" hidden="false" customHeight="false" outlineLevel="0" collapsed="false"/>
    <row r="34153" customFormat="false" ht="15.25" hidden="false" customHeight="false" outlineLevel="0" collapsed="false"/>
    <row r="34154" customFormat="false" ht="15.25" hidden="false" customHeight="false" outlineLevel="0" collapsed="false"/>
    <row r="34155" customFormat="false" ht="15.25" hidden="false" customHeight="false" outlineLevel="0" collapsed="false"/>
    <row r="34156" customFormat="false" ht="15.25" hidden="false" customHeight="false" outlineLevel="0" collapsed="false"/>
    <row r="34157" customFormat="false" ht="15.25" hidden="false" customHeight="false" outlineLevel="0" collapsed="false"/>
    <row r="34158" customFormat="false" ht="15.25" hidden="false" customHeight="false" outlineLevel="0" collapsed="false"/>
    <row r="34159" customFormat="false" ht="15.25" hidden="false" customHeight="false" outlineLevel="0" collapsed="false"/>
    <row r="34160" customFormat="false" ht="15.25" hidden="false" customHeight="false" outlineLevel="0" collapsed="false"/>
    <row r="34161" customFormat="false" ht="15.25" hidden="false" customHeight="false" outlineLevel="0" collapsed="false"/>
    <row r="34162" customFormat="false" ht="15.25" hidden="false" customHeight="false" outlineLevel="0" collapsed="false"/>
    <row r="34163" customFormat="false" ht="15.25" hidden="false" customHeight="false" outlineLevel="0" collapsed="false"/>
    <row r="34164" customFormat="false" ht="15.25" hidden="false" customHeight="false" outlineLevel="0" collapsed="false"/>
    <row r="34165" customFormat="false" ht="15.25" hidden="false" customHeight="false" outlineLevel="0" collapsed="false"/>
    <row r="34166" customFormat="false" ht="15.25" hidden="false" customHeight="false" outlineLevel="0" collapsed="false"/>
    <row r="34167" customFormat="false" ht="15.25" hidden="false" customHeight="false" outlineLevel="0" collapsed="false"/>
    <row r="34168" customFormat="false" ht="15.25" hidden="false" customHeight="false" outlineLevel="0" collapsed="false"/>
    <row r="34169" customFormat="false" ht="15.25" hidden="false" customHeight="false" outlineLevel="0" collapsed="false"/>
    <row r="34170" customFormat="false" ht="15.25" hidden="false" customHeight="false" outlineLevel="0" collapsed="false"/>
    <row r="34171" customFormat="false" ht="15.25" hidden="false" customHeight="false" outlineLevel="0" collapsed="false"/>
    <row r="34172" customFormat="false" ht="15.25" hidden="false" customHeight="false" outlineLevel="0" collapsed="false"/>
    <row r="34173" customFormat="false" ht="15.25" hidden="false" customHeight="false" outlineLevel="0" collapsed="false"/>
    <row r="34174" customFormat="false" ht="15.25" hidden="false" customHeight="false" outlineLevel="0" collapsed="false"/>
    <row r="34175" customFormat="false" ht="15.25" hidden="false" customHeight="false" outlineLevel="0" collapsed="false"/>
    <row r="34176" customFormat="false" ht="15.25" hidden="false" customHeight="false" outlineLevel="0" collapsed="false"/>
    <row r="34177" customFormat="false" ht="15.25" hidden="false" customHeight="false" outlineLevel="0" collapsed="false"/>
    <row r="34178" customFormat="false" ht="15.25" hidden="false" customHeight="false" outlineLevel="0" collapsed="false"/>
    <row r="34179" customFormat="false" ht="15.25" hidden="false" customHeight="false" outlineLevel="0" collapsed="false"/>
    <row r="34180" customFormat="false" ht="15.25" hidden="false" customHeight="false" outlineLevel="0" collapsed="false"/>
    <row r="34181" customFormat="false" ht="15.25" hidden="false" customHeight="false" outlineLevel="0" collapsed="false"/>
    <row r="34182" customFormat="false" ht="15.25" hidden="false" customHeight="false" outlineLevel="0" collapsed="false"/>
    <row r="34183" customFormat="false" ht="15.25" hidden="false" customHeight="false" outlineLevel="0" collapsed="false"/>
    <row r="34184" customFormat="false" ht="15.25" hidden="false" customHeight="false" outlineLevel="0" collapsed="false"/>
    <row r="34185" customFormat="false" ht="15.25" hidden="false" customHeight="false" outlineLevel="0" collapsed="false"/>
    <row r="34186" customFormat="false" ht="15.25" hidden="false" customHeight="false" outlineLevel="0" collapsed="false"/>
    <row r="34187" customFormat="false" ht="15.25" hidden="false" customHeight="false" outlineLevel="0" collapsed="false"/>
    <row r="34188" customFormat="false" ht="15.25" hidden="false" customHeight="false" outlineLevel="0" collapsed="false"/>
    <row r="34189" customFormat="false" ht="15.25" hidden="false" customHeight="false" outlineLevel="0" collapsed="false"/>
    <row r="34190" customFormat="false" ht="15.25" hidden="false" customHeight="false" outlineLevel="0" collapsed="false"/>
    <row r="34191" customFormat="false" ht="15.25" hidden="false" customHeight="false" outlineLevel="0" collapsed="false"/>
    <row r="34192" customFormat="false" ht="15.25" hidden="false" customHeight="false" outlineLevel="0" collapsed="false"/>
    <row r="34193" customFormat="false" ht="15.25" hidden="false" customHeight="false" outlineLevel="0" collapsed="false"/>
    <row r="34194" customFormat="false" ht="15.25" hidden="false" customHeight="false" outlineLevel="0" collapsed="false"/>
    <row r="34195" customFormat="false" ht="15.25" hidden="false" customHeight="false" outlineLevel="0" collapsed="false"/>
    <row r="34196" customFormat="false" ht="15.25" hidden="false" customHeight="false" outlineLevel="0" collapsed="false"/>
    <row r="34197" customFormat="false" ht="15.25" hidden="false" customHeight="false" outlineLevel="0" collapsed="false"/>
    <row r="34198" customFormat="false" ht="15.25" hidden="false" customHeight="false" outlineLevel="0" collapsed="false"/>
    <row r="34199" customFormat="false" ht="15.25" hidden="false" customHeight="false" outlineLevel="0" collapsed="false"/>
    <row r="34200" customFormat="false" ht="15.25" hidden="false" customHeight="false" outlineLevel="0" collapsed="false"/>
    <row r="34201" customFormat="false" ht="15.25" hidden="false" customHeight="false" outlineLevel="0" collapsed="false"/>
    <row r="34202" customFormat="false" ht="15.25" hidden="false" customHeight="false" outlineLevel="0" collapsed="false"/>
    <row r="34203" customFormat="false" ht="15.25" hidden="false" customHeight="false" outlineLevel="0" collapsed="false"/>
    <row r="34204" customFormat="false" ht="15.25" hidden="false" customHeight="false" outlineLevel="0" collapsed="false"/>
    <row r="34205" customFormat="false" ht="15.25" hidden="false" customHeight="false" outlineLevel="0" collapsed="false"/>
    <row r="34206" customFormat="false" ht="15.25" hidden="false" customHeight="false" outlineLevel="0" collapsed="false"/>
    <row r="34207" customFormat="false" ht="15.25" hidden="false" customHeight="false" outlineLevel="0" collapsed="false"/>
    <row r="34208" customFormat="false" ht="15.25" hidden="false" customHeight="false" outlineLevel="0" collapsed="false"/>
    <row r="34209" customFormat="false" ht="15.25" hidden="false" customHeight="false" outlineLevel="0" collapsed="false"/>
    <row r="34210" customFormat="false" ht="15.25" hidden="false" customHeight="false" outlineLevel="0" collapsed="false"/>
    <row r="34211" customFormat="false" ht="15.25" hidden="false" customHeight="false" outlineLevel="0" collapsed="false"/>
    <row r="34212" customFormat="false" ht="15.25" hidden="false" customHeight="false" outlineLevel="0" collapsed="false"/>
    <row r="34213" customFormat="false" ht="15.25" hidden="false" customHeight="false" outlineLevel="0" collapsed="false"/>
    <row r="34214" customFormat="false" ht="15.25" hidden="false" customHeight="false" outlineLevel="0" collapsed="false"/>
    <row r="34215" customFormat="false" ht="15.25" hidden="false" customHeight="false" outlineLevel="0" collapsed="false"/>
    <row r="34216" customFormat="false" ht="15.25" hidden="false" customHeight="false" outlineLevel="0" collapsed="false"/>
    <row r="34217" customFormat="false" ht="15.25" hidden="false" customHeight="false" outlineLevel="0" collapsed="false"/>
    <row r="34218" customFormat="false" ht="15.25" hidden="false" customHeight="false" outlineLevel="0" collapsed="false"/>
    <row r="34219" customFormat="false" ht="15.25" hidden="false" customHeight="false" outlineLevel="0" collapsed="false"/>
    <row r="34220" customFormat="false" ht="15.25" hidden="false" customHeight="false" outlineLevel="0" collapsed="false"/>
    <row r="34221" customFormat="false" ht="15.25" hidden="false" customHeight="false" outlineLevel="0" collapsed="false"/>
    <row r="34222" customFormat="false" ht="15.25" hidden="false" customHeight="false" outlineLevel="0" collapsed="false"/>
    <row r="34223" customFormat="false" ht="15.25" hidden="false" customHeight="false" outlineLevel="0" collapsed="false"/>
    <row r="34224" customFormat="false" ht="15.25" hidden="false" customHeight="false" outlineLevel="0" collapsed="false"/>
    <row r="34225" customFormat="false" ht="15.25" hidden="false" customHeight="false" outlineLevel="0" collapsed="false"/>
    <row r="34226" customFormat="false" ht="15.25" hidden="false" customHeight="false" outlineLevel="0" collapsed="false"/>
    <row r="34227" customFormat="false" ht="15.25" hidden="false" customHeight="false" outlineLevel="0" collapsed="false"/>
    <row r="34228" customFormat="false" ht="15.25" hidden="false" customHeight="false" outlineLevel="0" collapsed="false"/>
    <row r="34229" customFormat="false" ht="15.25" hidden="false" customHeight="false" outlineLevel="0" collapsed="false"/>
    <row r="34230" customFormat="false" ht="15.25" hidden="false" customHeight="false" outlineLevel="0" collapsed="false"/>
    <row r="34231" customFormat="false" ht="15.25" hidden="false" customHeight="false" outlineLevel="0" collapsed="false"/>
    <row r="34232" customFormat="false" ht="15.25" hidden="false" customHeight="false" outlineLevel="0" collapsed="false"/>
    <row r="34233" customFormat="false" ht="15.25" hidden="false" customHeight="false" outlineLevel="0" collapsed="false"/>
    <row r="34234" customFormat="false" ht="15.25" hidden="false" customHeight="false" outlineLevel="0" collapsed="false"/>
    <row r="34235" customFormat="false" ht="15.25" hidden="false" customHeight="false" outlineLevel="0" collapsed="false"/>
    <row r="34236" customFormat="false" ht="15.25" hidden="false" customHeight="false" outlineLevel="0" collapsed="false"/>
    <row r="34237" customFormat="false" ht="15.25" hidden="false" customHeight="false" outlineLevel="0" collapsed="false"/>
    <row r="34238" customFormat="false" ht="15.25" hidden="false" customHeight="false" outlineLevel="0" collapsed="false"/>
    <row r="34239" customFormat="false" ht="15.25" hidden="false" customHeight="false" outlineLevel="0" collapsed="false"/>
    <row r="34240" customFormat="false" ht="15.25" hidden="false" customHeight="false" outlineLevel="0" collapsed="false"/>
    <row r="34241" customFormat="false" ht="15.25" hidden="false" customHeight="false" outlineLevel="0" collapsed="false"/>
    <row r="34242" customFormat="false" ht="15.25" hidden="false" customHeight="false" outlineLevel="0" collapsed="false"/>
    <row r="34243" customFormat="false" ht="15.25" hidden="false" customHeight="false" outlineLevel="0" collapsed="false"/>
    <row r="34244" customFormat="false" ht="15.25" hidden="false" customHeight="false" outlineLevel="0" collapsed="false"/>
    <row r="34245" customFormat="false" ht="15.25" hidden="false" customHeight="false" outlineLevel="0" collapsed="false"/>
    <row r="34246" customFormat="false" ht="15.25" hidden="false" customHeight="false" outlineLevel="0" collapsed="false"/>
    <row r="34247" customFormat="false" ht="15.25" hidden="false" customHeight="false" outlineLevel="0" collapsed="false"/>
    <row r="34248" customFormat="false" ht="15.25" hidden="false" customHeight="false" outlineLevel="0" collapsed="false"/>
    <row r="34249" customFormat="false" ht="15.25" hidden="false" customHeight="false" outlineLevel="0" collapsed="false"/>
    <row r="34250" customFormat="false" ht="15.25" hidden="false" customHeight="false" outlineLevel="0" collapsed="false"/>
    <row r="34251" customFormat="false" ht="15.25" hidden="false" customHeight="false" outlineLevel="0" collapsed="false"/>
    <row r="34252" customFormat="false" ht="15.25" hidden="false" customHeight="false" outlineLevel="0" collapsed="false"/>
    <row r="34253" customFormat="false" ht="15.25" hidden="false" customHeight="false" outlineLevel="0" collapsed="false"/>
    <row r="34254" customFormat="false" ht="15.25" hidden="false" customHeight="false" outlineLevel="0" collapsed="false"/>
    <row r="34255" customFormat="false" ht="15.25" hidden="false" customHeight="false" outlineLevel="0" collapsed="false"/>
    <row r="34256" customFormat="false" ht="15.25" hidden="false" customHeight="false" outlineLevel="0" collapsed="false"/>
    <row r="34257" customFormat="false" ht="15.25" hidden="false" customHeight="false" outlineLevel="0" collapsed="false"/>
    <row r="34258" customFormat="false" ht="15.25" hidden="false" customHeight="false" outlineLevel="0" collapsed="false"/>
    <row r="34259" customFormat="false" ht="15.25" hidden="false" customHeight="false" outlineLevel="0" collapsed="false"/>
    <row r="34260" customFormat="false" ht="15.25" hidden="false" customHeight="false" outlineLevel="0" collapsed="false"/>
    <row r="34261" customFormat="false" ht="15.25" hidden="false" customHeight="false" outlineLevel="0" collapsed="false"/>
    <row r="34262" customFormat="false" ht="15.25" hidden="false" customHeight="false" outlineLevel="0" collapsed="false"/>
    <row r="34263" customFormat="false" ht="15.25" hidden="false" customHeight="false" outlineLevel="0" collapsed="false"/>
    <row r="34264" customFormat="false" ht="15.25" hidden="false" customHeight="false" outlineLevel="0" collapsed="false"/>
    <row r="34265" customFormat="false" ht="15.25" hidden="false" customHeight="false" outlineLevel="0" collapsed="false"/>
    <row r="34266" customFormat="false" ht="15.25" hidden="false" customHeight="false" outlineLevel="0" collapsed="false"/>
    <row r="34267" customFormat="false" ht="15.25" hidden="false" customHeight="false" outlineLevel="0" collapsed="false"/>
    <row r="34268" customFormat="false" ht="15.25" hidden="false" customHeight="false" outlineLevel="0" collapsed="false"/>
    <row r="34269" customFormat="false" ht="15.25" hidden="false" customHeight="false" outlineLevel="0" collapsed="false"/>
    <row r="34270" customFormat="false" ht="15.25" hidden="false" customHeight="false" outlineLevel="0" collapsed="false"/>
    <row r="34271" customFormat="false" ht="15.25" hidden="false" customHeight="false" outlineLevel="0" collapsed="false"/>
    <row r="34272" customFormat="false" ht="15.25" hidden="false" customHeight="false" outlineLevel="0" collapsed="false"/>
    <row r="34273" customFormat="false" ht="15.25" hidden="false" customHeight="false" outlineLevel="0" collapsed="false"/>
    <row r="34274" customFormat="false" ht="15.25" hidden="false" customHeight="false" outlineLevel="0" collapsed="false"/>
    <row r="34275" customFormat="false" ht="15.25" hidden="false" customHeight="false" outlineLevel="0" collapsed="false"/>
    <row r="34276" customFormat="false" ht="15.25" hidden="false" customHeight="false" outlineLevel="0" collapsed="false"/>
    <row r="34277" customFormat="false" ht="15.25" hidden="false" customHeight="false" outlineLevel="0" collapsed="false"/>
    <row r="34278" customFormat="false" ht="15.25" hidden="false" customHeight="false" outlineLevel="0" collapsed="false"/>
    <row r="34279" customFormat="false" ht="15.25" hidden="false" customHeight="false" outlineLevel="0" collapsed="false"/>
    <row r="34280" customFormat="false" ht="15.25" hidden="false" customHeight="false" outlineLevel="0" collapsed="false"/>
    <row r="34281" customFormat="false" ht="15.25" hidden="false" customHeight="false" outlineLevel="0" collapsed="false"/>
    <row r="34282" customFormat="false" ht="15.25" hidden="false" customHeight="false" outlineLevel="0" collapsed="false"/>
    <row r="34283" customFormat="false" ht="15.25" hidden="false" customHeight="false" outlineLevel="0" collapsed="false"/>
    <row r="34284" customFormat="false" ht="15.25" hidden="false" customHeight="false" outlineLevel="0" collapsed="false"/>
    <row r="34285" customFormat="false" ht="15.25" hidden="false" customHeight="false" outlineLevel="0" collapsed="false"/>
    <row r="34286" customFormat="false" ht="15.25" hidden="false" customHeight="false" outlineLevel="0" collapsed="false"/>
    <row r="34287" customFormat="false" ht="15.25" hidden="false" customHeight="false" outlineLevel="0" collapsed="false"/>
    <row r="34288" customFormat="false" ht="15.25" hidden="false" customHeight="false" outlineLevel="0" collapsed="false"/>
    <row r="34289" customFormat="false" ht="15.25" hidden="false" customHeight="false" outlineLevel="0" collapsed="false"/>
    <row r="34290" customFormat="false" ht="15.25" hidden="false" customHeight="false" outlineLevel="0" collapsed="false"/>
    <row r="34291" customFormat="false" ht="15.25" hidden="false" customHeight="false" outlineLevel="0" collapsed="false"/>
    <row r="34292" customFormat="false" ht="15.25" hidden="false" customHeight="false" outlineLevel="0" collapsed="false"/>
    <row r="34293" customFormat="false" ht="15.25" hidden="false" customHeight="false" outlineLevel="0" collapsed="false"/>
    <row r="34294" customFormat="false" ht="15.25" hidden="false" customHeight="false" outlineLevel="0" collapsed="false"/>
    <row r="34295" customFormat="false" ht="15.25" hidden="false" customHeight="false" outlineLevel="0" collapsed="false"/>
    <row r="34296" customFormat="false" ht="15.25" hidden="false" customHeight="false" outlineLevel="0" collapsed="false"/>
    <row r="34297" customFormat="false" ht="15.25" hidden="false" customHeight="false" outlineLevel="0" collapsed="false"/>
    <row r="34298" customFormat="false" ht="15.25" hidden="false" customHeight="false" outlineLevel="0" collapsed="false"/>
    <row r="34299" customFormat="false" ht="15.25" hidden="false" customHeight="false" outlineLevel="0" collapsed="false"/>
    <row r="34300" customFormat="false" ht="15.25" hidden="false" customHeight="false" outlineLevel="0" collapsed="false"/>
    <row r="34301" customFormat="false" ht="15.25" hidden="false" customHeight="false" outlineLevel="0" collapsed="false"/>
    <row r="34302" customFormat="false" ht="15.25" hidden="false" customHeight="false" outlineLevel="0" collapsed="false"/>
    <row r="34303" customFormat="false" ht="15.25" hidden="false" customHeight="false" outlineLevel="0" collapsed="false"/>
    <row r="34304" customFormat="false" ht="15.25" hidden="false" customHeight="false" outlineLevel="0" collapsed="false"/>
    <row r="34305" customFormat="false" ht="15.25" hidden="false" customHeight="false" outlineLevel="0" collapsed="false"/>
    <row r="34306" customFormat="false" ht="15.25" hidden="false" customHeight="false" outlineLevel="0" collapsed="false"/>
    <row r="34307" customFormat="false" ht="15.25" hidden="false" customHeight="false" outlineLevel="0" collapsed="false"/>
    <row r="34308" customFormat="false" ht="15.25" hidden="false" customHeight="false" outlineLevel="0" collapsed="false"/>
    <row r="34309" customFormat="false" ht="15.25" hidden="false" customHeight="false" outlineLevel="0" collapsed="false"/>
    <row r="34310" customFormat="false" ht="15.25" hidden="false" customHeight="false" outlineLevel="0" collapsed="false"/>
    <row r="34311" customFormat="false" ht="15.25" hidden="false" customHeight="false" outlineLevel="0" collapsed="false"/>
    <row r="34312" customFormat="false" ht="15.25" hidden="false" customHeight="false" outlineLevel="0" collapsed="false"/>
    <row r="34313" customFormat="false" ht="15.25" hidden="false" customHeight="false" outlineLevel="0" collapsed="false"/>
    <row r="34314" customFormat="false" ht="15.25" hidden="false" customHeight="false" outlineLevel="0" collapsed="false"/>
    <row r="34315" customFormat="false" ht="15.25" hidden="false" customHeight="false" outlineLevel="0" collapsed="false"/>
    <row r="34316" customFormat="false" ht="15.25" hidden="false" customHeight="false" outlineLevel="0" collapsed="false"/>
    <row r="34317" customFormat="false" ht="15.25" hidden="false" customHeight="false" outlineLevel="0" collapsed="false"/>
    <row r="34318" customFormat="false" ht="15.25" hidden="false" customHeight="false" outlineLevel="0" collapsed="false"/>
    <row r="34319" customFormat="false" ht="15.25" hidden="false" customHeight="false" outlineLevel="0" collapsed="false"/>
    <row r="34320" customFormat="false" ht="15.25" hidden="false" customHeight="false" outlineLevel="0" collapsed="false"/>
    <row r="34321" customFormat="false" ht="15.25" hidden="false" customHeight="false" outlineLevel="0" collapsed="false"/>
    <row r="34322" customFormat="false" ht="15.25" hidden="false" customHeight="false" outlineLevel="0" collapsed="false"/>
    <row r="34323" customFormat="false" ht="15.25" hidden="false" customHeight="false" outlineLevel="0" collapsed="false"/>
    <row r="34324" customFormat="false" ht="15.25" hidden="false" customHeight="false" outlineLevel="0" collapsed="false"/>
    <row r="34325" customFormat="false" ht="15.25" hidden="false" customHeight="false" outlineLevel="0" collapsed="false"/>
    <row r="34326" customFormat="false" ht="15.25" hidden="false" customHeight="false" outlineLevel="0" collapsed="false"/>
    <row r="34327" customFormat="false" ht="15.25" hidden="false" customHeight="false" outlineLevel="0" collapsed="false"/>
    <row r="34328" customFormat="false" ht="15.25" hidden="false" customHeight="false" outlineLevel="0" collapsed="false"/>
    <row r="34329" customFormat="false" ht="15.25" hidden="false" customHeight="false" outlineLevel="0" collapsed="false"/>
    <row r="34330" customFormat="false" ht="15.25" hidden="false" customHeight="false" outlineLevel="0" collapsed="false"/>
    <row r="34331" customFormat="false" ht="15.25" hidden="false" customHeight="false" outlineLevel="0" collapsed="false"/>
    <row r="34332" customFormat="false" ht="15.25" hidden="false" customHeight="false" outlineLevel="0" collapsed="false"/>
    <row r="34333" customFormat="false" ht="15.25" hidden="false" customHeight="false" outlineLevel="0" collapsed="false"/>
    <row r="34334" customFormat="false" ht="15.25" hidden="false" customHeight="false" outlineLevel="0" collapsed="false"/>
    <row r="34335" customFormat="false" ht="15.25" hidden="false" customHeight="false" outlineLevel="0" collapsed="false"/>
    <row r="34336" customFormat="false" ht="15.25" hidden="false" customHeight="false" outlineLevel="0" collapsed="false"/>
    <row r="34337" customFormat="false" ht="15.25" hidden="false" customHeight="false" outlineLevel="0" collapsed="false"/>
    <row r="34338" customFormat="false" ht="15.25" hidden="false" customHeight="false" outlineLevel="0" collapsed="false"/>
    <row r="34339" customFormat="false" ht="15.25" hidden="false" customHeight="false" outlineLevel="0" collapsed="false"/>
    <row r="34340" customFormat="false" ht="15.25" hidden="false" customHeight="false" outlineLevel="0" collapsed="false"/>
    <row r="34341" customFormat="false" ht="15.25" hidden="false" customHeight="false" outlineLevel="0" collapsed="false"/>
    <row r="34342" customFormat="false" ht="15.25" hidden="false" customHeight="false" outlineLevel="0" collapsed="false"/>
    <row r="34343" customFormat="false" ht="15.25" hidden="false" customHeight="false" outlineLevel="0" collapsed="false"/>
    <row r="34344" customFormat="false" ht="15.25" hidden="false" customHeight="false" outlineLevel="0" collapsed="false"/>
    <row r="34345" customFormat="false" ht="15.25" hidden="false" customHeight="false" outlineLevel="0" collapsed="false"/>
    <row r="34346" customFormat="false" ht="15.25" hidden="false" customHeight="false" outlineLevel="0" collapsed="false"/>
    <row r="34347" customFormat="false" ht="15.25" hidden="false" customHeight="false" outlineLevel="0" collapsed="false"/>
    <row r="34348" customFormat="false" ht="15.25" hidden="false" customHeight="false" outlineLevel="0" collapsed="false"/>
    <row r="34349" customFormat="false" ht="15.25" hidden="false" customHeight="false" outlineLevel="0" collapsed="false"/>
    <row r="34350" customFormat="false" ht="15.25" hidden="false" customHeight="false" outlineLevel="0" collapsed="false"/>
    <row r="34351" customFormat="false" ht="15.25" hidden="false" customHeight="false" outlineLevel="0" collapsed="false"/>
    <row r="34352" customFormat="false" ht="15.25" hidden="false" customHeight="false" outlineLevel="0" collapsed="false"/>
    <row r="34353" customFormat="false" ht="15.25" hidden="false" customHeight="false" outlineLevel="0" collapsed="false"/>
    <row r="34354" customFormat="false" ht="15.25" hidden="false" customHeight="false" outlineLevel="0" collapsed="false"/>
    <row r="34355" customFormat="false" ht="15.25" hidden="false" customHeight="false" outlineLevel="0" collapsed="false"/>
    <row r="34356" customFormat="false" ht="15.25" hidden="false" customHeight="false" outlineLevel="0" collapsed="false"/>
    <row r="34357" customFormat="false" ht="15.25" hidden="false" customHeight="false" outlineLevel="0" collapsed="false"/>
    <row r="34358" customFormat="false" ht="15.25" hidden="false" customHeight="false" outlineLevel="0" collapsed="false"/>
    <row r="34359" customFormat="false" ht="15.25" hidden="false" customHeight="false" outlineLevel="0" collapsed="false"/>
    <row r="34360" customFormat="false" ht="15.25" hidden="false" customHeight="false" outlineLevel="0" collapsed="false"/>
    <row r="34361" customFormat="false" ht="15.25" hidden="false" customHeight="false" outlineLevel="0" collapsed="false"/>
    <row r="34362" customFormat="false" ht="15.25" hidden="false" customHeight="false" outlineLevel="0" collapsed="false"/>
    <row r="34363" customFormat="false" ht="15.25" hidden="false" customHeight="false" outlineLevel="0" collapsed="false"/>
    <row r="34364" customFormat="false" ht="15.25" hidden="false" customHeight="false" outlineLevel="0" collapsed="false"/>
    <row r="34365" customFormat="false" ht="15.25" hidden="false" customHeight="false" outlineLevel="0" collapsed="false"/>
    <row r="34366" customFormat="false" ht="15.25" hidden="false" customHeight="false" outlineLevel="0" collapsed="false"/>
    <row r="34367" customFormat="false" ht="15.25" hidden="false" customHeight="false" outlineLevel="0" collapsed="false"/>
    <row r="34368" customFormat="false" ht="15.25" hidden="false" customHeight="false" outlineLevel="0" collapsed="false"/>
    <row r="34369" customFormat="false" ht="15.25" hidden="false" customHeight="false" outlineLevel="0" collapsed="false"/>
    <row r="34370" customFormat="false" ht="15.25" hidden="false" customHeight="false" outlineLevel="0" collapsed="false"/>
    <row r="34371" customFormat="false" ht="15.25" hidden="false" customHeight="false" outlineLevel="0" collapsed="false"/>
    <row r="34372" customFormat="false" ht="15.25" hidden="false" customHeight="false" outlineLevel="0" collapsed="false"/>
    <row r="34373" customFormat="false" ht="15.25" hidden="false" customHeight="false" outlineLevel="0" collapsed="false"/>
    <row r="34374" customFormat="false" ht="15.25" hidden="false" customHeight="false" outlineLevel="0" collapsed="false"/>
    <row r="34375" customFormat="false" ht="15.25" hidden="false" customHeight="false" outlineLevel="0" collapsed="false"/>
    <row r="34376" customFormat="false" ht="15.25" hidden="false" customHeight="false" outlineLevel="0" collapsed="false"/>
    <row r="34377" customFormat="false" ht="15.25" hidden="false" customHeight="false" outlineLevel="0" collapsed="false"/>
    <row r="34378" customFormat="false" ht="15.25" hidden="false" customHeight="false" outlineLevel="0" collapsed="false"/>
    <row r="34379" customFormat="false" ht="15.25" hidden="false" customHeight="false" outlineLevel="0" collapsed="false"/>
    <row r="34380" customFormat="false" ht="15.25" hidden="false" customHeight="false" outlineLevel="0" collapsed="false"/>
    <row r="34381" customFormat="false" ht="15.25" hidden="false" customHeight="false" outlineLevel="0" collapsed="false"/>
    <row r="34382" customFormat="false" ht="15.25" hidden="false" customHeight="false" outlineLevel="0" collapsed="false"/>
    <row r="34383" customFormat="false" ht="15.25" hidden="false" customHeight="false" outlineLevel="0" collapsed="false"/>
    <row r="34384" customFormat="false" ht="15.25" hidden="false" customHeight="false" outlineLevel="0" collapsed="false"/>
    <row r="34385" customFormat="false" ht="15.25" hidden="false" customHeight="false" outlineLevel="0" collapsed="false"/>
    <row r="34386" customFormat="false" ht="15.25" hidden="false" customHeight="false" outlineLevel="0" collapsed="false"/>
    <row r="34387" customFormat="false" ht="15.25" hidden="false" customHeight="false" outlineLevel="0" collapsed="false"/>
    <row r="34388" customFormat="false" ht="15.25" hidden="false" customHeight="false" outlineLevel="0" collapsed="false"/>
    <row r="34389" customFormat="false" ht="15.25" hidden="false" customHeight="false" outlineLevel="0" collapsed="false"/>
    <row r="34390" customFormat="false" ht="15.25" hidden="false" customHeight="false" outlineLevel="0" collapsed="false"/>
    <row r="34391" customFormat="false" ht="15.25" hidden="false" customHeight="false" outlineLevel="0" collapsed="false"/>
    <row r="34392" customFormat="false" ht="15.25" hidden="false" customHeight="false" outlineLevel="0" collapsed="false"/>
    <row r="34393" customFormat="false" ht="15.25" hidden="false" customHeight="false" outlineLevel="0" collapsed="false"/>
    <row r="34394" customFormat="false" ht="15.25" hidden="false" customHeight="false" outlineLevel="0" collapsed="false"/>
    <row r="34395" customFormat="false" ht="15.25" hidden="false" customHeight="false" outlineLevel="0" collapsed="false"/>
    <row r="34396" customFormat="false" ht="15.25" hidden="false" customHeight="false" outlineLevel="0" collapsed="false"/>
    <row r="34397" customFormat="false" ht="15.25" hidden="false" customHeight="false" outlineLevel="0" collapsed="false"/>
    <row r="34398" customFormat="false" ht="15.25" hidden="false" customHeight="false" outlineLevel="0" collapsed="false"/>
    <row r="34399" customFormat="false" ht="15.25" hidden="false" customHeight="false" outlineLevel="0" collapsed="false"/>
    <row r="34400" customFormat="false" ht="15.25" hidden="false" customHeight="false" outlineLevel="0" collapsed="false"/>
    <row r="34401" customFormat="false" ht="15.25" hidden="false" customHeight="false" outlineLevel="0" collapsed="false"/>
    <row r="34402" customFormat="false" ht="15.25" hidden="false" customHeight="false" outlineLevel="0" collapsed="false"/>
    <row r="34403" customFormat="false" ht="15.25" hidden="false" customHeight="false" outlineLevel="0" collapsed="false"/>
    <row r="34404" customFormat="false" ht="15.25" hidden="false" customHeight="false" outlineLevel="0" collapsed="false"/>
    <row r="34405" customFormat="false" ht="15.25" hidden="false" customHeight="false" outlineLevel="0" collapsed="false"/>
    <row r="34406" customFormat="false" ht="15.25" hidden="false" customHeight="false" outlineLevel="0" collapsed="false"/>
    <row r="34407" customFormat="false" ht="15.25" hidden="false" customHeight="false" outlineLevel="0" collapsed="false"/>
    <row r="34408" customFormat="false" ht="15.25" hidden="false" customHeight="false" outlineLevel="0" collapsed="false"/>
    <row r="34409" customFormat="false" ht="15.25" hidden="false" customHeight="false" outlineLevel="0" collapsed="false"/>
    <row r="34410" customFormat="false" ht="15.25" hidden="false" customHeight="false" outlineLevel="0" collapsed="false"/>
    <row r="34411" customFormat="false" ht="15.25" hidden="false" customHeight="false" outlineLevel="0" collapsed="false"/>
    <row r="34412" customFormat="false" ht="15.25" hidden="false" customHeight="false" outlineLevel="0" collapsed="false"/>
    <row r="34413" customFormat="false" ht="15.25" hidden="false" customHeight="false" outlineLevel="0" collapsed="false"/>
    <row r="34414" customFormat="false" ht="15.25" hidden="false" customHeight="false" outlineLevel="0" collapsed="false"/>
    <row r="34415" customFormat="false" ht="15.25" hidden="false" customHeight="false" outlineLevel="0" collapsed="false"/>
    <row r="34416" customFormat="false" ht="15.25" hidden="false" customHeight="false" outlineLevel="0" collapsed="false"/>
    <row r="34417" customFormat="false" ht="15.25" hidden="false" customHeight="false" outlineLevel="0" collapsed="false"/>
    <row r="34418" customFormat="false" ht="15.25" hidden="false" customHeight="false" outlineLevel="0" collapsed="false"/>
    <row r="34419" customFormat="false" ht="15.25" hidden="false" customHeight="false" outlineLevel="0" collapsed="false"/>
    <row r="34420" customFormat="false" ht="15.25" hidden="false" customHeight="false" outlineLevel="0" collapsed="false"/>
    <row r="34421" customFormat="false" ht="15.25" hidden="false" customHeight="false" outlineLevel="0" collapsed="false"/>
    <row r="34422" customFormat="false" ht="15.25" hidden="false" customHeight="false" outlineLevel="0" collapsed="false"/>
    <row r="34423" customFormat="false" ht="15.25" hidden="false" customHeight="false" outlineLevel="0" collapsed="false"/>
    <row r="34424" customFormat="false" ht="15.25" hidden="false" customHeight="false" outlineLevel="0" collapsed="false"/>
    <row r="34425" customFormat="false" ht="15.25" hidden="false" customHeight="false" outlineLevel="0" collapsed="false"/>
    <row r="34426" customFormat="false" ht="15.25" hidden="false" customHeight="false" outlineLevel="0" collapsed="false"/>
    <row r="34427" customFormat="false" ht="15.25" hidden="false" customHeight="false" outlineLevel="0" collapsed="false"/>
    <row r="34428" customFormat="false" ht="15.25" hidden="false" customHeight="false" outlineLevel="0" collapsed="false"/>
    <row r="34429" customFormat="false" ht="15.25" hidden="false" customHeight="false" outlineLevel="0" collapsed="false"/>
    <row r="34430" customFormat="false" ht="15.25" hidden="false" customHeight="false" outlineLevel="0" collapsed="false"/>
    <row r="34431" customFormat="false" ht="15.25" hidden="false" customHeight="false" outlineLevel="0" collapsed="false"/>
    <row r="34432" customFormat="false" ht="15.25" hidden="false" customHeight="false" outlineLevel="0" collapsed="false"/>
    <row r="34433" customFormat="false" ht="15.25" hidden="false" customHeight="false" outlineLevel="0" collapsed="false"/>
    <row r="34434" customFormat="false" ht="15.25" hidden="false" customHeight="false" outlineLevel="0" collapsed="false"/>
    <row r="34435" customFormat="false" ht="15.25" hidden="false" customHeight="false" outlineLevel="0" collapsed="false"/>
    <row r="34436" customFormat="false" ht="15.25" hidden="false" customHeight="false" outlineLevel="0" collapsed="false"/>
    <row r="34437" customFormat="false" ht="15.25" hidden="false" customHeight="false" outlineLevel="0" collapsed="false"/>
    <row r="34438" customFormat="false" ht="15.25" hidden="false" customHeight="false" outlineLevel="0" collapsed="false"/>
    <row r="34439" customFormat="false" ht="15.25" hidden="false" customHeight="false" outlineLevel="0" collapsed="false"/>
    <row r="34440" customFormat="false" ht="15.25" hidden="false" customHeight="false" outlineLevel="0" collapsed="false"/>
    <row r="34441" customFormat="false" ht="15.25" hidden="false" customHeight="false" outlineLevel="0" collapsed="false"/>
    <row r="34442" customFormat="false" ht="15.25" hidden="false" customHeight="false" outlineLevel="0" collapsed="false"/>
    <row r="34443" customFormat="false" ht="15.25" hidden="false" customHeight="false" outlineLevel="0" collapsed="false"/>
    <row r="34444" customFormat="false" ht="15.25" hidden="false" customHeight="false" outlineLevel="0" collapsed="false"/>
    <row r="34445" customFormat="false" ht="15.25" hidden="false" customHeight="false" outlineLevel="0" collapsed="false"/>
    <row r="34446" customFormat="false" ht="15.25" hidden="false" customHeight="false" outlineLevel="0" collapsed="false"/>
    <row r="34447" customFormat="false" ht="15.25" hidden="false" customHeight="false" outlineLevel="0" collapsed="false"/>
    <row r="34448" customFormat="false" ht="15.25" hidden="false" customHeight="false" outlineLevel="0" collapsed="false"/>
    <row r="34449" customFormat="false" ht="15.25" hidden="false" customHeight="false" outlineLevel="0" collapsed="false"/>
    <row r="34450" customFormat="false" ht="15.25" hidden="false" customHeight="false" outlineLevel="0" collapsed="false"/>
    <row r="34451" customFormat="false" ht="15.25" hidden="false" customHeight="false" outlineLevel="0" collapsed="false"/>
    <row r="34452" customFormat="false" ht="15.25" hidden="false" customHeight="false" outlineLevel="0" collapsed="false"/>
    <row r="34453" customFormat="false" ht="15.25" hidden="false" customHeight="false" outlineLevel="0" collapsed="false"/>
    <row r="34454" customFormat="false" ht="15.25" hidden="false" customHeight="false" outlineLevel="0" collapsed="false"/>
    <row r="34455" customFormat="false" ht="15.25" hidden="false" customHeight="false" outlineLevel="0" collapsed="false"/>
    <row r="34456" customFormat="false" ht="15.25" hidden="false" customHeight="false" outlineLevel="0" collapsed="false"/>
    <row r="34457" customFormat="false" ht="15.25" hidden="false" customHeight="false" outlineLevel="0" collapsed="false"/>
    <row r="34458" customFormat="false" ht="15.25" hidden="false" customHeight="false" outlineLevel="0" collapsed="false"/>
    <row r="34459" customFormat="false" ht="15.25" hidden="false" customHeight="false" outlineLevel="0" collapsed="false"/>
    <row r="34460" customFormat="false" ht="15.25" hidden="false" customHeight="false" outlineLevel="0" collapsed="false"/>
    <row r="34461" customFormat="false" ht="15.25" hidden="false" customHeight="false" outlineLevel="0" collapsed="false"/>
    <row r="34462" customFormat="false" ht="15.25" hidden="false" customHeight="false" outlineLevel="0" collapsed="false"/>
    <row r="34463" customFormat="false" ht="15.25" hidden="false" customHeight="false" outlineLevel="0" collapsed="false"/>
    <row r="34464" customFormat="false" ht="15.25" hidden="false" customHeight="false" outlineLevel="0" collapsed="false"/>
    <row r="34465" customFormat="false" ht="15.25" hidden="false" customHeight="false" outlineLevel="0" collapsed="false"/>
    <row r="34466" customFormat="false" ht="15.25" hidden="false" customHeight="false" outlineLevel="0" collapsed="false"/>
    <row r="34467" customFormat="false" ht="15.25" hidden="false" customHeight="false" outlineLevel="0" collapsed="false"/>
    <row r="34468" customFormat="false" ht="15.25" hidden="false" customHeight="false" outlineLevel="0" collapsed="false"/>
    <row r="34469" customFormat="false" ht="15.25" hidden="false" customHeight="false" outlineLevel="0" collapsed="false"/>
    <row r="34470" customFormat="false" ht="15.25" hidden="false" customHeight="false" outlineLevel="0" collapsed="false"/>
    <row r="34471" customFormat="false" ht="15.25" hidden="false" customHeight="false" outlineLevel="0" collapsed="false"/>
    <row r="34472" customFormat="false" ht="15.25" hidden="false" customHeight="false" outlineLevel="0" collapsed="false"/>
    <row r="34473" customFormat="false" ht="15.25" hidden="false" customHeight="false" outlineLevel="0" collapsed="false"/>
    <row r="34474" customFormat="false" ht="15.25" hidden="false" customHeight="false" outlineLevel="0" collapsed="false"/>
    <row r="34475" customFormat="false" ht="15.25" hidden="false" customHeight="false" outlineLevel="0" collapsed="false"/>
    <row r="34476" customFormat="false" ht="15.25" hidden="false" customHeight="false" outlineLevel="0" collapsed="false"/>
    <row r="34477" customFormat="false" ht="15.25" hidden="false" customHeight="false" outlineLevel="0" collapsed="false"/>
    <row r="34478" customFormat="false" ht="15.25" hidden="false" customHeight="false" outlineLevel="0" collapsed="false"/>
    <row r="34479" customFormat="false" ht="15.25" hidden="false" customHeight="false" outlineLevel="0" collapsed="false"/>
    <row r="34480" customFormat="false" ht="15.25" hidden="false" customHeight="false" outlineLevel="0" collapsed="false"/>
    <row r="34481" customFormat="false" ht="15.25" hidden="false" customHeight="false" outlineLevel="0" collapsed="false"/>
    <row r="34482" customFormat="false" ht="15.25" hidden="false" customHeight="false" outlineLevel="0" collapsed="false"/>
    <row r="34483" customFormat="false" ht="15.25" hidden="false" customHeight="false" outlineLevel="0" collapsed="false"/>
    <row r="34484" customFormat="false" ht="15.25" hidden="false" customHeight="false" outlineLevel="0" collapsed="false"/>
    <row r="34485" customFormat="false" ht="15.25" hidden="false" customHeight="false" outlineLevel="0" collapsed="false"/>
    <row r="34486" customFormat="false" ht="15.25" hidden="false" customHeight="false" outlineLevel="0" collapsed="false"/>
    <row r="34487" customFormat="false" ht="15.25" hidden="false" customHeight="false" outlineLevel="0" collapsed="false"/>
    <row r="34488" customFormat="false" ht="15.25" hidden="false" customHeight="false" outlineLevel="0" collapsed="false"/>
    <row r="34489" customFormat="false" ht="15.25" hidden="false" customHeight="false" outlineLevel="0" collapsed="false"/>
    <row r="34490" customFormat="false" ht="15.25" hidden="false" customHeight="false" outlineLevel="0" collapsed="false"/>
    <row r="34491" customFormat="false" ht="15.25" hidden="false" customHeight="false" outlineLevel="0" collapsed="false"/>
    <row r="34492" customFormat="false" ht="15.25" hidden="false" customHeight="false" outlineLevel="0" collapsed="false"/>
    <row r="34493" customFormat="false" ht="15.25" hidden="false" customHeight="false" outlineLevel="0" collapsed="false"/>
    <row r="34494" customFormat="false" ht="15.25" hidden="false" customHeight="false" outlineLevel="0" collapsed="false"/>
    <row r="34495" customFormat="false" ht="15.25" hidden="false" customHeight="false" outlineLevel="0" collapsed="false"/>
    <row r="34496" customFormat="false" ht="15.25" hidden="false" customHeight="false" outlineLevel="0" collapsed="false"/>
    <row r="34497" customFormat="false" ht="15.25" hidden="false" customHeight="false" outlineLevel="0" collapsed="false"/>
    <row r="34498" customFormat="false" ht="15.25" hidden="false" customHeight="false" outlineLevel="0" collapsed="false"/>
    <row r="34499" customFormat="false" ht="15.25" hidden="false" customHeight="false" outlineLevel="0" collapsed="false"/>
    <row r="34500" customFormat="false" ht="15.25" hidden="false" customHeight="false" outlineLevel="0" collapsed="false"/>
    <row r="34501" customFormat="false" ht="15.25" hidden="false" customHeight="false" outlineLevel="0" collapsed="false"/>
    <row r="34502" customFormat="false" ht="15.25" hidden="false" customHeight="false" outlineLevel="0" collapsed="false"/>
    <row r="34503" customFormat="false" ht="15.25" hidden="false" customHeight="false" outlineLevel="0" collapsed="false"/>
    <row r="34504" customFormat="false" ht="15.25" hidden="false" customHeight="false" outlineLevel="0" collapsed="false"/>
    <row r="34505" customFormat="false" ht="15.25" hidden="false" customHeight="false" outlineLevel="0" collapsed="false"/>
    <row r="34506" customFormat="false" ht="15.25" hidden="false" customHeight="false" outlineLevel="0" collapsed="false"/>
    <row r="34507" customFormat="false" ht="15.25" hidden="false" customHeight="false" outlineLevel="0" collapsed="false"/>
    <row r="34508" customFormat="false" ht="15.25" hidden="false" customHeight="false" outlineLevel="0" collapsed="false"/>
    <row r="34509" customFormat="false" ht="15.25" hidden="false" customHeight="false" outlineLevel="0" collapsed="false"/>
    <row r="34510" customFormat="false" ht="15.25" hidden="false" customHeight="false" outlineLevel="0" collapsed="false"/>
    <row r="34511" customFormat="false" ht="15.25" hidden="false" customHeight="false" outlineLevel="0" collapsed="false"/>
    <row r="34512" customFormat="false" ht="15.25" hidden="false" customHeight="false" outlineLevel="0" collapsed="false"/>
    <row r="34513" customFormat="false" ht="15.25" hidden="false" customHeight="false" outlineLevel="0" collapsed="false"/>
    <row r="34514" customFormat="false" ht="15.25" hidden="false" customHeight="false" outlineLevel="0" collapsed="false"/>
    <row r="34515" customFormat="false" ht="15.25" hidden="false" customHeight="false" outlineLevel="0" collapsed="false"/>
    <row r="34516" customFormat="false" ht="15.25" hidden="false" customHeight="false" outlineLevel="0" collapsed="false"/>
    <row r="34517" customFormat="false" ht="15.25" hidden="false" customHeight="false" outlineLevel="0" collapsed="false"/>
    <row r="34518" customFormat="false" ht="15.25" hidden="false" customHeight="false" outlineLevel="0" collapsed="false"/>
    <row r="34519" customFormat="false" ht="15.25" hidden="false" customHeight="false" outlineLevel="0" collapsed="false"/>
    <row r="34520" customFormat="false" ht="15.25" hidden="false" customHeight="false" outlineLevel="0" collapsed="false"/>
    <row r="34521" customFormat="false" ht="15.25" hidden="false" customHeight="false" outlineLevel="0" collapsed="false"/>
    <row r="34522" customFormat="false" ht="15.25" hidden="false" customHeight="false" outlineLevel="0" collapsed="false"/>
    <row r="34523" customFormat="false" ht="15.25" hidden="false" customHeight="false" outlineLevel="0" collapsed="false"/>
    <row r="34524" customFormat="false" ht="15.25" hidden="false" customHeight="false" outlineLevel="0" collapsed="false"/>
    <row r="34525" customFormat="false" ht="15.25" hidden="false" customHeight="false" outlineLevel="0" collapsed="false"/>
    <row r="34526" customFormat="false" ht="15.25" hidden="false" customHeight="false" outlineLevel="0" collapsed="false"/>
    <row r="34527" customFormat="false" ht="15.25" hidden="false" customHeight="false" outlineLevel="0" collapsed="false"/>
    <row r="34528" customFormat="false" ht="15.25" hidden="false" customHeight="false" outlineLevel="0" collapsed="false"/>
    <row r="34529" customFormat="false" ht="15.25" hidden="false" customHeight="false" outlineLevel="0" collapsed="false"/>
    <row r="34530" customFormat="false" ht="15.25" hidden="false" customHeight="false" outlineLevel="0" collapsed="false"/>
    <row r="34531" customFormat="false" ht="15.25" hidden="false" customHeight="false" outlineLevel="0" collapsed="false"/>
    <row r="34532" customFormat="false" ht="15.25" hidden="false" customHeight="false" outlineLevel="0" collapsed="false"/>
    <row r="34533" customFormat="false" ht="15.25" hidden="false" customHeight="false" outlineLevel="0" collapsed="false"/>
    <row r="34534" customFormat="false" ht="15.25" hidden="false" customHeight="false" outlineLevel="0" collapsed="false"/>
    <row r="34535" customFormat="false" ht="15.25" hidden="false" customHeight="false" outlineLevel="0" collapsed="false"/>
    <row r="34536" customFormat="false" ht="15.25" hidden="false" customHeight="false" outlineLevel="0" collapsed="false"/>
    <row r="34537" customFormat="false" ht="15.25" hidden="false" customHeight="false" outlineLevel="0" collapsed="false"/>
    <row r="34538" customFormat="false" ht="15.25" hidden="false" customHeight="false" outlineLevel="0" collapsed="false"/>
    <row r="34539" customFormat="false" ht="15.25" hidden="false" customHeight="false" outlineLevel="0" collapsed="false"/>
    <row r="34540" customFormat="false" ht="15.25" hidden="false" customHeight="false" outlineLevel="0" collapsed="false"/>
    <row r="34541" customFormat="false" ht="15.25" hidden="false" customHeight="false" outlineLevel="0" collapsed="false"/>
    <row r="34542" customFormat="false" ht="15.25" hidden="false" customHeight="false" outlineLevel="0" collapsed="false"/>
    <row r="34543" customFormat="false" ht="15.25" hidden="false" customHeight="false" outlineLevel="0" collapsed="false"/>
    <row r="34544" customFormat="false" ht="15.25" hidden="false" customHeight="false" outlineLevel="0" collapsed="false"/>
    <row r="34545" customFormat="false" ht="15.25" hidden="false" customHeight="false" outlineLevel="0" collapsed="false"/>
    <row r="34546" customFormat="false" ht="15.25" hidden="false" customHeight="false" outlineLevel="0" collapsed="false"/>
    <row r="34547" customFormat="false" ht="15.25" hidden="false" customHeight="false" outlineLevel="0" collapsed="false"/>
    <row r="34548" customFormat="false" ht="15.25" hidden="false" customHeight="false" outlineLevel="0" collapsed="false"/>
    <row r="34549" customFormat="false" ht="15.25" hidden="false" customHeight="false" outlineLevel="0" collapsed="false"/>
    <row r="34550" customFormat="false" ht="15.25" hidden="false" customHeight="false" outlineLevel="0" collapsed="false"/>
    <row r="34551" customFormat="false" ht="15.25" hidden="false" customHeight="false" outlineLevel="0" collapsed="false"/>
    <row r="34552" customFormat="false" ht="15.25" hidden="false" customHeight="false" outlineLevel="0" collapsed="false"/>
    <row r="34553" customFormat="false" ht="15.25" hidden="false" customHeight="false" outlineLevel="0" collapsed="false"/>
    <row r="34554" customFormat="false" ht="15.25" hidden="false" customHeight="false" outlineLevel="0" collapsed="false"/>
    <row r="34555" customFormat="false" ht="15.25" hidden="false" customHeight="false" outlineLevel="0" collapsed="false"/>
    <row r="34556" customFormat="false" ht="15.25" hidden="false" customHeight="false" outlineLevel="0" collapsed="false"/>
    <row r="34557" customFormat="false" ht="15.25" hidden="false" customHeight="false" outlineLevel="0" collapsed="false"/>
    <row r="34558" customFormat="false" ht="15.25" hidden="false" customHeight="false" outlineLevel="0" collapsed="false"/>
    <row r="34559" customFormat="false" ht="15.25" hidden="false" customHeight="false" outlineLevel="0" collapsed="false"/>
    <row r="34560" customFormat="false" ht="15.25" hidden="false" customHeight="false" outlineLevel="0" collapsed="false"/>
    <row r="34561" customFormat="false" ht="15.25" hidden="false" customHeight="false" outlineLevel="0" collapsed="false"/>
    <row r="34562" customFormat="false" ht="15.25" hidden="false" customHeight="false" outlineLevel="0" collapsed="false"/>
    <row r="34563" customFormat="false" ht="15.25" hidden="false" customHeight="false" outlineLevel="0" collapsed="false"/>
    <row r="34564" customFormat="false" ht="15.25" hidden="false" customHeight="false" outlineLevel="0" collapsed="false"/>
    <row r="34565" customFormat="false" ht="15.25" hidden="false" customHeight="false" outlineLevel="0" collapsed="false"/>
    <row r="34566" customFormat="false" ht="15.25" hidden="false" customHeight="false" outlineLevel="0" collapsed="false"/>
    <row r="34567" customFormat="false" ht="15.25" hidden="false" customHeight="false" outlineLevel="0" collapsed="false"/>
    <row r="34568" customFormat="false" ht="15.25" hidden="false" customHeight="false" outlineLevel="0" collapsed="false"/>
    <row r="34569" customFormat="false" ht="15.25" hidden="false" customHeight="false" outlineLevel="0" collapsed="false"/>
    <row r="34570" customFormat="false" ht="15.25" hidden="false" customHeight="false" outlineLevel="0" collapsed="false"/>
    <row r="34571" customFormat="false" ht="15.25" hidden="false" customHeight="false" outlineLevel="0" collapsed="false"/>
    <row r="34572" customFormat="false" ht="15.25" hidden="false" customHeight="false" outlineLevel="0" collapsed="false"/>
    <row r="34573" customFormat="false" ht="15.25" hidden="false" customHeight="false" outlineLevel="0" collapsed="false"/>
    <row r="34574" customFormat="false" ht="15.25" hidden="false" customHeight="false" outlineLevel="0" collapsed="false"/>
    <row r="34575" customFormat="false" ht="15.25" hidden="false" customHeight="false" outlineLevel="0" collapsed="false"/>
    <row r="34576" customFormat="false" ht="15.25" hidden="false" customHeight="false" outlineLevel="0" collapsed="false"/>
    <row r="34577" customFormat="false" ht="15.25" hidden="false" customHeight="false" outlineLevel="0" collapsed="false"/>
    <row r="34578" customFormat="false" ht="15.25" hidden="false" customHeight="false" outlineLevel="0" collapsed="false"/>
    <row r="34579" customFormat="false" ht="15.25" hidden="false" customHeight="false" outlineLevel="0" collapsed="false"/>
    <row r="34580" customFormat="false" ht="15.25" hidden="false" customHeight="false" outlineLevel="0" collapsed="false"/>
    <row r="34581" customFormat="false" ht="15.25" hidden="false" customHeight="false" outlineLevel="0" collapsed="false"/>
    <row r="34582" customFormat="false" ht="15.25" hidden="false" customHeight="false" outlineLevel="0" collapsed="false"/>
    <row r="34583" customFormat="false" ht="15.25" hidden="false" customHeight="false" outlineLevel="0" collapsed="false"/>
    <row r="34584" customFormat="false" ht="15.25" hidden="false" customHeight="false" outlineLevel="0" collapsed="false"/>
    <row r="34585" customFormat="false" ht="15.25" hidden="false" customHeight="false" outlineLevel="0" collapsed="false"/>
    <row r="34586" customFormat="false" ht="15.25" hidden="false" customHeight="false" outlineLevel="0" collapsed="false"/>
    <row r="34587" customFormat="false" ht="15.25" hidden="false" customHeight="false" outlineLevel="0" collapsed="false"/>
    <row r="34588" customFormat="false" ht="15.25" hidden="false" customHeight="false" outlineLevel="0" collapsed="false"/>
    <row r="34589" customFormat="false" ht="15.25" hidden="false" customHeight="false" outlineLevel="0" collapsed="false"/>
    <row r="34590" customFormat="false" ht="15.25" hidden="false" customHeight="false" outlineLevel="0" collapsed="false"/>
    <row r="34591" customFormat="false" ht="15.25" hidden="false" customHeight="false" outlineLevel="0" collapsed="false"/>
    <row r="34592" customFormat="false" ht="15.25" hidden="false" customHeight="false" outlineLevel="0" collapsed="false"/>
    <row r="34593" customFormat="false" ht="15.25" hidden="false" customHeight="false" outlineLevel="0" collapsed="false"/>
    <row r="34594" customFormat="false" ht="15.25" hidden="false" customHeight="false" outlineLevel="0" collapsed="false"/>
    <row r="34595" customFormat="false" ht="15.25" hidden="false" customHeight="false" outlineLevel="0" collapsed="false"/>
    <row r="34596" customFormat="false" ht="15.25" hidden="false" customHeight="false" outlineLevel="0" collapsed="false"/>
    <row r="34597" customFormat="false" ht="15.25" hidden="false" customHeight="false" outlineLevel="0" collapsed="false"/>
    <row r="34598" customFormat="false" ht="15.25" hidden="false" customHeight="false" outlineLevel="0" collapsed="false"/>
    <row r="34599" customFormat="false" ht="15.25" hidden="false" customHeight="false" outlineLevel="0" collapsed="false"/>
    <row r="34600" customFormat="false" ht="15.25" hidden="false" customHeight="false" outlineLevel="0" collapsed="false"/>
    <row r="34601" customFormat="false" ht="15.25" hidden="false" customHeight="false" outlineLevel="0" collapsed="false"/>
    <row r="34602" customFormat="false" ht="15.25" hidden="false" customHeight="false" outlineLevel="0" collapsed="false"/>
    <row r="34603" customFormat="false" ht="15.25" hidden="false" customHeight="false" outlineLevel="0" collapsed="false"/>
    <row r="34604" customFormat="false" ht="15.25" hidden="false" customHeight="false" outlineLevel="0" collapsed="false"/>
    <row r="34605" customFormat="false" ht="15.25" hidden="false" customHeight="false" outlineLevel="0" collapsed="false"/>
    <row r="34606" customFormat="false" ht="15.25" hidden="false" customHeight="false" outlineLevel="0" collapsed="false"/>
    <row r="34607" customFormat="false" ht="15.25" hidden="false" customHeight="false" outlineLevel="0" collapsed="false"/>
    <row r="34608" customFormat="false" ht="15.25" hidden="false" customHeight="false" outlineLevel="0" collapsed="false"/>
    <row r="34609" customFormat="false" ht="15.25" hidden="false" customHeight="false" outlineLevel="0" collapsed="false"/>
    <row r="34610" customFormat="false" ht="15.25" hidden="false" customHeight="false" outlineLevel="0" collapsed="false"/>
    <row r="34611" customFormat="false" ht="15.25" hidden="false" customHeight="false" outlineLevel="0" collapsed="false"/>
    <row r="34612" customFormat="false" ht="15.25" hidden="false" customHeight="false" outlineLevel="0" collapsed="false"/>
    <row r="34613" customFormat="false" ht="15.25" hidden="false" customHeight="false" outlineLevel="0" collapsed="false"/>
    <row r="34614" customFormat="false" ht="15.25" hidden="false" customHeight="false" outlineLevel="0" collapsed="false"/>
    <row r="34615" customFormat="false" ht="15.25" hidden="false" customHeight="false" outlineLevel="0" collapsed="false"/>
    <row r="34616" customFormat="false" ht="15.25" hidden="false" customHeight="false" outlineLevel="0" collapsed="false"/>
    <row r="34617" customFormat="false" ht="15.25" hidden="false" customHeight="false" outlineLevel="0" collapsed="false"/>
    <row r="34618" customFormat="false" ht="15.25" hidden="false" customHeight="false" outlineLevel="0" collapsed="false"/>
    <row r="34619" customFormat="false" ht="15.25" hidden="false" customHeight="false" outlineLevel="0" collapsed="false"/>
    <row r="34620" customFormat="false" ht="15.25" hidden="false" customHeight="false" outlineLevel="0" collapsed="false"/>
    <row r="34621" customFormat="false" ht="15.25" hidden="false" customHeight="false" outlineLevel="0" collapsed="false"/>
    <row r="34622" customFormat="false" ht="15.25" hidden="false" customHeight="false" outlineLevel="0" collapsed="false"/>
    <row r="34623" customFormat="false" ht="15.25" hidden="false" customHeight="false" outlineLevel="0" collapsed="false"/>
    <row r="34624" customFormat="false" ht="15.25" hidden="false" customHeight="false" outlineLevel="0" collapsed="false"/>
    <row r="34625" customFormat="false" ht="15.25" hidden="false" customHeight="false" outlineLevel="0" collapsed="false"/>
    <row r="34626" customFormat="false" ht="15.25" hidden="false" customHeight="false" outlineLevel="0" collapsed="false"/>
    <row r="34627" customFormat="false" ht="15.25" hidden="false" customHeight="false" outlineLevel="0" collapsed="false"/>
    <row r="34628" customFormat="false" ht="15.25" hidden="false" customHeight="false" outlineLevel="0" collapsed="false"/>
    <row r="34629" customFormat="false" ht="15.25" hidden="false" customHeight="false" outlineLevel="0" collapsed="false"/>
    <row r="34630" customFormat="false" ht="15.25" hidden="false" customHeight="false" outlineLevel="0" collapsed="false"/>
    <row r="34631" customFormat="false" ht="15.25" hidden="false" customHeight="false" outlineLevel="0" collapsed="false"/>
    <row r="34632" customFormat="false" ht="15.25" hidden="false" customHeight="false" outlineLevel="0" collapsed="false"/>
    <row r="34633" customFormat="false" ht="15.25" hidden="false" customHeight="false" outlineLevel="0" collapsed="false"/>
    <row r="34634" customFormat="false" ht="15.25" hidden="false" customHeight="false" outlineLevel="0" collapsed="false"/>
    <row r="34635" customFormat="false" ht="15.25" hidden="false" customHeight="false" outlineLevel="0" collapsed="false"/>
    <row r="34636" customFormat="false" ht="15.25" hidden="false" customHeight="false" outlineLevel="0" collapsed="false"/>
    <row r="34637" customFormat="false" ht="15.25" hidden="false" customHeight="false" outlineLevel="0" collapsed="false"/>
    <row r="34638" customFormat="false" ht="15.25" hidden="false" customHeight="false" outlineLevel="0" collapsed="false"/>
    <row r="34639" customFormat="false" ht="15.25" hidden="false" customHeight="false" outlineLevel="0" collapsed="false"/>
    <row r="34640" customFormat="false" ht="15.25" hidden="false" customHeight="false" outlineLevel="0" collapsed="false"/>
    <row r="34641" customFormat="false" ht="15.25" hidden="false" customHeight="false" outlineLevel="0" collapsed="false"/>
    <row r="34642" customFormat="false" ht="15.25" hidden="false" customHeight="false" outlineLevel="0" collapsed="false"/>
    <row r="34643" customFormat="false" ht="15.25" hidden="false" customHeight="false" outlineLevel="0" collapsed="false"/>
    <row r="34644" customFormat="false" ht="15.25" hidden="false" customHeight="false" outlineLevel="0" collapsed="false"/>
    <row r="34645" customFormat="false" ht="15.25" hidden="false" customHeight="false" outlineLevel="0" collapsed="false"/>
    <row r="34646" customFormat="false" ht="15.25" hidden="false" customHeight="false" outlineLevel="0" collapsed="false"/>
    <row r="34647" customFormat="false" ht="15.25" hidden="false" customHeight="false" outlineLevel="0" collapsed="false"/>
    <row r="34648" customFormat="false" ht="15.25" hidden="false" customHeight="false" outlineLevel="0" collapsed="false"/>
    <row r="34649" customFormat="false" ht="15.25" hidden="false" customHeight="false" outlineLevel="0" collapsed="false"/>
    <row r="34650" customFormat="false" ht="15.25" hidden="false" customHeight="false" outlineLevel="0" collapsed="false"/>
    <row r="34651" customFormat="false" ht="15.25" hidden="false" customHeight="false" outlineLevel="0" collapsed="false"/>
    <row r="34652" customFormat="false" ht="15.25" hidden="false" customHeight="false" outlineLevel="0" collapsed="false"/>
    <row r="34653" customFormat="false" ht="15.25" hidden="false" customHeight="false" outlineLevel="0" collapsed="false"/>
    <row r="34654" customFormat="false" ht="15.25" hidden="false" customHeight="false" outlineLevel="0" collapsed="false"/>
    <row r="34655" customFormat="false" ht="15.25" hidden="false" customHeight="false" outlineLevel="0" collapsed="false"/>
    <row r="34656" customFormat="false" ht="15.25" hidden="false" customHeight="false" outlineLevel="0" collapsed="false"/>
    <row r="34657" customFormat="false" ht="15.25" hidden="false" customHeight="false" outlineLevel="0" collapsed="false"/>
    <row r="34658" customFormat="false" ht="15.25" hidden="false" customHeight="false" outlineLevel="0" collapsed="false"/>
    <row r="34659" customFormat="false" ht="15.25" hidden="false" customHeight="false" outlineLevel="0" collapsed="false"/>
    <row r="34660" customFormat="false" ht="15.25" hidden="false" customHeight="false" outlineLevel="0" collapsed="false"/>
    <row r="34661" customFormat="false" ht="15.25" hidden="false" customHeight="false" outlineLevel="0" collapsed="false"/>
    <row r="34662" customFormat="false" ht="15.25" hidden="false" customHeight="false" outlineLevel="0" collapsed="false"/>
    <row r="34663" customFormat="false" ht="15.25" hidden="false" customHeight="false" outlineLevel="0" collapsed="false"/>
    <row r="34664" customFormat="false" ht="15.25" hidden="false" customHeight="false" outlineLevel="0" collapsed="false"/>
    <row r="34665" customFormat="false" ht="15.25" hidden="false" customHeight="false" outlineLevel="0" collapsed="false"/>
    <row r="34666" customFormat="false" ht="15.25" hidden="false" customHeight="false" outlineLevel="0" collapsed="false"/>
    <row r="34667" customFormat="false" ht="15.25" hidden="false" customHeight="false" outlineLevel="0" collapsed="false"/>
    <row r="34668" customFormat="false" ht="15.25" hidden="false" customHeight="false" outlineLevel="0" collapsed="false"/>
    <row r="34669" customFormat="false" ht="15.25" hidden="false" customHeight="false" outlineLevel="0" collapsed="false"/>
    <row r="34670" customFormat="false" ht="15.25" hidden="false" customHeight="false" outlineLevel="0" collapsed="false"/>
    <row r="34671" customFormat="false" ht="15.25" hidden="false" customHeight="false" outlineLevel="0" collapsed="false"/>
    <row r="34672" customFormat="false" ht="15.25" hidden="false" customHeight="false" outlineLevel="0" collapsed="false"/>
    <row r="34673" customFormat="false" ht="15.25" hidden="false" customHeight="false" outlineLevel="0" collapsed="false"/>
    <row r="34674" customFormat="false" ht="15.25" hidden="false" customHeight="false" outlineLevel="0" collapsed="false"/>
    <row r="34675" customFormat="false" ht="15.25" hidden="false" customHeight="false" outlineLevel="0" collapsed="false"/>
    <row r="34676" customFormat="false" ht="15.25" hidden="false" customHeight="false" outlineLevel="0" collapsed="false"/>
    <row r="34677" customFormat="false" ht="15.25" hidden="false" customHeight="false" outlineLevel="0" collapsed="false"/>
    <row r="34678" customFormat="false" ht="15.25" hidden="false" customHeight="false" outlineLevel="0" collapsed="false"/>
    <row r="34679" customFormat="false" ht="15.25" hidden="false" customHeight="false" outlineLevel="0" collapsed="false"/>
    <row r="34680" customFormat="false" ht="15.25" hidden="false" customHeight="false" outlineLevel="0" collapsed="false"/>
    <row r="34681" customFormat="false" ht="15.25" hidden="false" customHeight="false" outlineLevel="0" collapsed="false"/>
    <row r="34682" customFormat="false" ht="15.25" hidden="false" customHeight="false" outlineLevel="0" collapsed="false"/>
    <row r="34683" customFormat="false" ht="15.25" hidden="false" customHeight="false" outlineLevel="0" collapsed="false"/>
    <row r="34684" customFormat="false" ht="15.25" hidden="false" customHeight="false" outlineLevel="0" collapsed="false"/>
    <row r="34685" customFormat="false" ht="15.25" hidden="false" customHeight="false" outlineLevel="0" collapsed="false"/>
    <row r="34686" customFormat="false" ht="15.25" hidden="false" customHeight="false" outlineLevel="0" collapsed="false"/>
    <row r="34687" customFormat="false" ht="15.25" hidden="false" customHeight="false" outlineLevel="0" collapsed="false"/>
    <row r="34688" customFormat="false" ht="15.25" hidden="false" customHeight="false" outlineLevel="0" collapsed="false"/>
    <row r="34689" customFormat="false" ht="15.25" hidden="false" customHeight="false" outlineLevel="0" collapsed="false"/>
    <row r="34690" customFormat="false" ht="15.25" hidden="false" customHeight="false" outlineLevel="0" collapsed="false"/>
    <row r="34691" customFormat="false" ht="15.25" hidden="false" customHeight="false" outlineLevel="0" collapsed="false"/>
    <row r="34692" customFormat="false" ht="15.25" hidden="false" customHeight="false" outlineLevel="0" collapsed="false"/>
    <row r="34693" customFormat="false" ht="15.25" hidden="false" customHeight="false" outlineLevel="0" collapsed="false"/>
    <row r="34694" customFormat="false" ht="15.25" hidden="false" customHeight="false" outlineLevel="0" collapsed="false"/>
    <row r="34695" customFormat="false" ht="15.25" hidden="false" customHeight="false" outlineLevel="0" collapsed="false"/>
    <row r="34696" customFormat="false" ht="15.25" hidden="false" customHeight="false" outlineLevel="0" collapsed="false"/>
    <row r="34697" customFormat="false" ht="15.25" hidden="false" customHeight="false" outlineLevel="0" collapsed="false"/>
    <row r="34698" customFormat="false" ht="15.25" hidden="false" customHeight="false" outlineLevel="0" collapsed="false"/>
    <row r="34699" customFormat="false" ht="15.25" hidden="false" customHeight="false" outlineLevel="0" collapsed="false"/>
    <row r="34700" customFormat="false" ht="15.25" hidden="false" customHeight="false" outlineLevel="0" collapsed="false"/>
    <row r="34701" customFormat="false" ht="15.25" hidden="false" customHeight="false" outlineLevel="0" collapsed="false"/>
    <row r="34702" customFormat="false" ht="15.25" hidden="false" customHeight="false" outlineLevel="0" collapsed="false"/>
    <row r="34703" customFormat="false" ht="15.25" hidden="false" customHeight="false" outlineLevel="0" collapsed="false"/>
    <row r="34704" customFormat="false" ht="15.25" hidden="false" customHeight="false" outlineLevel="0" collapsed="false"/>
    <row r="34705" customFormat="false" ht="15.25" hidden="false" customHeight="false" outlineLevel="0" collapsed="false"/>
    <row r="34706" customFormat="false" ht="15.25" hidden="false" customHeight="false" outlineLevel="0" collapsed="false"/>
    <row r="34707" customFormat="false" ht="15.25" hidden="false" customHeight="false" outlineLevel="0" collapsed="false"/>
    <row r="34708" customFormat="false" ht="15.25" hidden="false" customHeight="false" outlineLevel="0" collapsed="false"/>
    <row r="34709" customFormat="false" ht="15.25" hidden="false" customHeight="false" outlineLevel="0" collapsed="false"/>
    <row r="34710" customFormat="false" ht="15.25" hidden="false" customHeight="false" outlineLevel="0" collapsed="false"/>
    <row r="34711" customFormat="false" ht="15.25" hidden="false" customHeight="false" outlineLevel="0" collapsed="false"/>
    <row r="34712" customFormat="false" ht="15.25" hidden="false" customHeight="false" outlineLevel="0" collapsed="false"/>
    <row r="34713" customFormat="false" ht="15.25" hidden="false" customHeight="false" outlineLevel="0" collapsed="false"/>
    <row r="34714" customFormat="false" ht="15.25" hidden="false" customHeight="false" outlineLevel="0" collapsed="false"/>
    <row r="34715" customFormat="false" ht="15.25" hidden="false" customHeight="false" outlineLevel="0" collapsed="false"/>
    <row r="34716" customFormat="false" ht="15.25" hidden="false" customHeight="false" outlineLevel="0" collapsed="false"/>
    <row r="34717" customFormat="false" ht="15.25" hidden="false" customHeight="false" outlineLevel="0" collapsed="false"/>
    <row r="34718" customFormat="false" ht="15.25" hidden="false" customHeight="false" outlineLevel="0" collapsed="false"/>
    <row r="34719" customFormat="false" ht="15.25" hidden="false" customHeight="false" outlineLevel="0" collapsed="false"/>
    <row r="34720" customFormat="false" ht="15.25" hidden="false" customHeight="false" outlineLevel="0" collapsed="false"/>
    <row r="34721" customFormat="false" ht="15.25" hidden="false" customHeight="false" outlineLevel="0" collapsed="false"/>
    <row r="34722" customFormat="false" ht="15.25" hidden="false" customHeight="false" outlineLevel="0" collapsed="false"/>
    <row r="34723" customFormat="false" ht="15.25" hidden="false" customHeight="false" outlineLevel="0" collapsed="false"/>
    <row r="34724" customFormat="false" ht="15.25" hidden="false" customHeight="false" outlineLevel="0" collapsed="false"/>
    <row r="34725" customFormat="false" ht="15.25" hidden="false" customHeight="false" outlineLevel="0" collapsed="false"/>
    <row r="34726" customFormat="false" ht="15.25" hidden="false" customHeight="false" outlineLevel="0" collapsed="false"/>
    <row r="34727" customFormat="false" ht="15.25" hidden="false" customHeight="false" outlineLevel="0" collapsed="false"/>
    <row r="34728" customFormat="false" ht="15.25" hidden="false" customHeight="false" outlineLevel="0" collapsed="false"/>
    <row r="34729" customFormat="false" ht="15.25" hidden="false" customHeight="false" outlineLevel="0" collapsed="false"/>
    <row r="34730" customFormat="false" ht="15.25" hidden="false" customHeight="false" outlineLevel="0" collapsed="false"/>
    <row r="34731" customFormat="false" ht="15.25" hidden="false" customHeight="false" outlineLevel="0" collapsed="false"/>
    <row r="34732" customFormat="false" ht="15.25" hidden="false" customHeight="false" outlineLevel="0" collapsed="false"/>
    <row r="34733" customFormat="false" ht="15.25" hidden="false" customHeight="false" outlineLevel="0" collapsed="false"/>
    <row r="34734" customFormat="false" ht="15.25" hidden="false" customHeight="false" outlineLevel="0" collapsed="false"/>
    <row r="34735" customFormat="false" ht="15.25" hidden="false" customHeight="false" outlineLevel="0" collapsed="false"/>
    <row r="34736" customFormat="false" ht="15.25" hidden="false" customHeight="false" outlineLevel="0" collapsed="false"/>
    <row r="34737" customFormat="false" ht="15.25" hidden="false" customHeight="false" outlineLevel="0" collapsed="false"/>
    <row r="34738" customFormat="false" ht="15.25" hidden="false" customHeight="false" outlineLevel="0" collapsed="false"/>
    <row r="34739" customFormat="false" ht="15.25" hidden="false" customHeight="false" outlineLevel="0" collapsed="false"/>
    <row r="34740" customFormat="false" ht="15.25" hidden="false" customHeight="false" outlineLevel="0" collapsed="false"/>
    <row r="34741" customFormat="false" ht="15.25" hidden="false" customHeight="false" outlineLevel="0" collapsed="false"/>
    <row r="34742" customFormat="false" ht="15.25" hidden="false" customHeight="false" outlineLevel="0" collapsed="false"/>
    <row r="34743" customFormat="false" ht="15.25" hidden="false" customHeight="false" outlineLevel="0" collapsed="false"/>
    <row r="34744" customFormat="false" ht="15.25" hidden="false" customHeight="false" outlineLevel="0" collapsed="false"/>
    <row r="34745" customFormat="false" ht="15.25" hidden="false" customHeight="false" outlineLevel="0" collapsed="false"/>
    <row r="34746" customFormat="false" ht="15.25" hidden="false" customHeight="false" outlineLevel="0" collapsed="false"/>
    <row r="34747" customFormat="false" ht="15.25" hidden="false" customHeight="false" outlineLevel="0" collapsed="false"/>
    <row r="34748" customFormat="false" ht="15.25" hidden="false" customHeight="false" outlineLevel="0" collapsed="false"/>
    <row r="34749" customFormat="false" ht="15.25" hidden="false" customHeight="false" outlineLevel="0" collapsed="false"/>
    <row r="34750" customFormat="false" ht="15.25" hidden="false" customHeight="false" outlineLevel="0" collapsed="false"/>
    <row r="34751" customFormat="false" ht="15.25" hidden="false" customHeight="false" outlineLevel="0" collapsed="false"/>
    <row r="34752" customFormat="false" ht="15.25" hidden="false" customHeight="false" outlineLevel="0" collapsed="false"/>
    <row r="34753" customFormat="false" ht="15.25" hidden="false" customHeight="false" outlineLevel="0" collapsed="false"/>
    <row r="34754" customFormat="false" ht="15.25" hidden="false" customHeight="false" outlineLevel="0" collapsed="false"/>
    <row r="34755" customFormat="false" ht="15.25" hidden="false" customHeight="false" outlineLevel="0" collapsed="false"/>
    <row r="34756" customFormat="false" ht="15.25" hidden="false" customHeight="false" outlineLevel="0" collapsed="false"/>
    <row r="34757" customFormat="false" ht="15.25" hidden="false" customHeight="false" outlineLevel="0" collapsed="false"/>
    <row r="34758" customFormat="false" ht="15.25" hidden="false" customHeight="false" outlineLevel="0" collapsed="false"/>
    <row r="34759" customFormat="false" ht="15.25" hidden="false" customHeight="false" outlineLevel="0" collapsed="false"/>
    <row r="34760" customFormat="false" ht="15.25" hidden="false" customHeight="false" outlineLevel="0" collapsed="false"/>
    <row r="34761" customFormat="false" ht="15.25" hidden="false" customHeight="false" outlineLevel="0" collapsed="false"/>
    <row r="34762" customFormat="false" ht="15.25" hidden="false" customHeight="false" outlineLevel="0" collapsed="false"/>
    <row r="34763" customFormat="false" ht="15.25" hidden="false" customHeight="false" outlineLevel="0" collapsed="false"/>
    <row r="34764" customFormat="false" ht="15.25" hidden="false" customHeight="false" outlineLevel="0" collapsed="false"/>
    <row r="34765" customFormat="false" ht="15.25" hidden="false" customHeight="false" outlineLevel="0" collapsed="false"/>
    <row r="34766" customFormat="false" ht="15.25" hidden="false" customHeight="false" outlineLevel="0" collapsed="false"/>
    <row r="34767" customFormat="false" ht="15.25" hidden="false" customHeight="false" outlineLevel="0" collapsed="false"/>
    <row r="34768" customFormat="false" ht="15.25" hidden="false" customHeight="false" outlineLevel="0" collapsed="false"/>
    <row r="34769" customFormat="false" ht="15.25" hidden="false" customHeight="false" outlineLevel="0" collapsed="false"/>
    <row r="34770" customFormat="false" ht="15.25" hidden="false" customHeight="false" outlineLevel="0" collapsed="false"/>
    <row r="34771" customFormat="false" ht="15.25" hidden="false" customHeight="false" outlineLevel="0" collapsed="false"/>
    <row r="34772" customFormat="false" ht="15.25" hidden="false" customHeight="false" outlineLevel="0" collapsed="false"/>
    <row r="34773" customFormat="false" ht="15.25" hidden="false" customHeight="false" outlineLevel="0" collapsed="false"/>
    <row r="34774" customFormat="false" ht="15.25" hidden="false" customHeight="false" outlineLevel="0" collapsed="false"/>
    <row r="34775" customFormat="false" ht="15.25" hidden="false" customHeight="false" outlineLevel="0" collapsed="false"/>
    <row r="34776" customFormat="false" ht="15.25" hidden="false" customHeight="false" outlineLevel="0" collapsed="false"/>
    <row r="34777" customFormat="false" ht="15.25" hidden="false" customHeight="false" outlineLevel="0" collapsed="false"/>
    <row r="34778" customFormat="false" ht="15.25" hidden="false" customHeight="false" outlineLevel="0" collapsed="false"/>
    <row r="34779" customFormat="false" ht="15.25" hidden="false" customHeight="false" outlineLevel="0" collapsed="false"/>
    <row r="34780" customFormat="false" ht="15.25" hidden="false" customHeight="false" outlineLevel="0" collapsed="false"/>
    <row r="34781" customFormat="false" ht="15.25" hidden="false" customHeight="false" outlineLevel="0" collapsed="false"/>
    <row r="34782" customFormat="false" ht="15.25" hidden="false" customHeight="false" outlineLevel="0" collapsed="false"/>
    <row r="34783" customFormat="false" ht="15.25" hidden="false" customHeight="false" outlineLevel="0" collapsed="false"/>
    <row r="34784" customFormat="false" ht="15.25" hidden="false" customHeight="false" outlineLevel="0" collapsed="false"/>
    <row r="34785" customFormat="false" ht="15.25" hidden="false" customHeight="false" outlineLevel="0" collapsed="false"/>
    <row r="34786" customFormat="false" ht="15.25" hidden="false" customHeight="false" outlineLevel="0" collapsed="false"/>
    <row r="34787" customFormat="false" ht="15.25" hidden="false" customHeight="false" outlineLevel="0" collapsed="false"/>
    <row r="34788" customFormat="false" ht="15.25" hidden="false" customHeight="false" outlineLevel="0" collapsed="false"/>
    <row r="34789" customFormat="false" ht="15.25" hidden="false" customHeight="false" outlineLevel="0" collapsed="false"/>
    <row r="34790" customFormat="false" ht="15.25" hidden="false" customHeight="false" outlineLevel="0" collapsed="false"/>
    <row r="34791" customFormat="false" ht="15.25" hidden="false" customHeight="false" outlineLevel="0" collapsed="false"/>
    <row r="34792" customFormat="false" ht="15.25" hidden="false" customHeight="false" outlineLevel="0" collapsed="false"/>
    <row r="34793" customFormat="false" ht="15.25" hidden="false" customHeight="false" outlineLevel="0" collapsed="false"/>
    <row r="34794" customFormat="false" ht="15.25" hidden="false" customHeight="false" outlineLevel="0" collapsed="false"/>
    <row r="34795" customFormat="false" ht="15.25" hidden="false" customHeight="false" outlineLevel="0" collapsed="false"/>
    <row r="34796" customFormat="false" ht="15.25" hidden="false" customHeight="false" outlineLevel="0" collapsed="false"/>
    <row r="34797" customFormat="false" ht="15.25" hidden="false" customHeight="false" outlineLevel="0" collapsed="false"/>
    <row r="34798" customFormat="false" ht="15.25" hidden="false" customHeight="false" outlineLevel="0" collapsed="false"/>
    <row r="34799" customFormat="false" ht="15.25" hidden="false" customHeight="false" outlineLevel="0" collapsed="false"/>
    <row r="34800" customFormat="false" ht="15.25" hidden="false" customHeight="false" outlineLevel="0" collapsed="false"/>
    <row r="34801" customFormat="false" ht="15.25" hidden="false" customHeight="false" outlineLevel="0" collapsed="false"/>
    <row r="34802" customFormat="false" ht="15.25" hidden="false" customHeight="false" outlineLevel="0" collapsed="false"/>
    <row r="34803" customFormat="false" ht="15.25" hidden="false" customHeight="false" outlineLevel="0" collapsed="false"/>
    <row r="34804" customFormat="false" ht="15.25" hidden="false" customHeight="false" outlineLevel="0" collapsed="false"/>
    <row r="34805" customFormat="false" ht="15.25" hidden="false" customHeight="false" outlineLevel="0" collapsed="false"/>
    <row r="34806" customFormat="false" ht="15.25" hidden="false" customHeight="false" outlineLevel="0" collapsed="false"/>
    <row r="34807" customFormat="false" ht="15.25" hidden="false" customHeight="false" outlineLevel="0" collapsed="false"/>
    <row r="34808" customFormat="false" ht="15.25" hidden="false" customHeight="false" outlineLevel="0" collapsed="false"/>
    <row r="34809" customFormat="false" ht="15.25" hidden="false" customHeight="false" outlineLevel="0" collapsed="false"/>
    <row r="34810" customFormat="false" ht="15.25" hidden="false" customHeight="false" outlineLevel="0" collapsed="false"/>
    <row r="34811" customFormat="false" ht="15.25" hidden="false" customHeight="false" outlineLevel="0" collapsed="false"/>
    <row r="34812" customFormat="false" ht="15.25" hidden="false" customHeight="false" outlineLevel="0" collapsed="false"/>
    <row r="34813" customFormat="false" ht="15.25" hidden="false" customHeight="false" outlineLevel="0" collapsed="false"/>
    <row r="34814" customFormat="false" ht="15.25" hidden="false" customHeight="false" outlineLevel="0" collapsed="false"/>
    <row r="34815" customFormat="false" ht="15.25" hidden="false" customHeight="false" outlineLevel="0" collapsed="false"/>
    <row r="34816" customFormat="false" ht="15.25" hidden="false" customHeight="false" outlineLevel="0" collapsed="false"/>
    <row r="34817" customFormat="false" ht="15.25" hidden="false" customHeight="false" outlineLevel="0" collapsed="false"/>
    <row r="34818" customFormat="false" ht="15.25" hidden="false" customHeight="false" outlineLevel="0" collapsed="false"/>
    <row r="34819" customFormat="false" ht="15.25" hidden="false" customHeight="false" outlineLevel="0" collapsed="false"/>
    <row r="34820" customFormat="false" ht="15.25" hidden="false" customHeight="false" outlineLevel="0" collapsed="false"/>
    <row r="34821" customFormat="false" ht="15.25" hidden="false" customHeight="false" outlineLevel="0" collapsed="false"/>
    <row r="34822" customFormat="false" ht="15.25" hidden="false" customHeight="false" outlineLevel="0" collapsed="false"/>
    <row r="34823" customFormat="false" ht="15.25" hidden="false" customHeight="false" outlineLevel="0" collapsed="false"/>
    <row r="34824" customFormat="false" ht="15.25" hidden="false" customHeight="false" outlineLevel="0" collapsed="false"/>
    <row r="34825" customFormat="false" ht="15.25" hidden="false" customHeight="false" outlineLevel="0" collapsed="false"/>
    <row r="34826" customFormat="false" ht="15.25" hidden="false" customHeight="false" outlineLevel="0" collapsed="false"/>
    <row r="34827" customFormat="false" ht="15.25" hidden="false" customHeight="false" outlineLevel="0" collapsed="false"/>
    <row r="34828" customFormat="false" ht="15.25" hidden="false" customHeight="false" outlineLevel="0" collapsed="false"/>
    <row r="34829" customFormat="false" ht="15.25" hidden="false" customHeight="false" outlineLevel="0" collapsed="false"/>
    <row r="34830" customFormat="false" ht="15.25" hidden="false" customHeight="false" outlineLevel="0" collapsed="false"/>
    <row r="34831" customFormat="false" ht="15.25" hidden="false" customHeight="false" outlineLevel="0" collapsed="false"/>
    <row r="34832" customFormat="false" ht="15.25" hidden="false" customHeight="false" outlineLevel="0" collapsed="false"/>
    <row r="34833" customFormat="false" ht="15.25" hidden="false" customHeight="false" outlineLevel="0" collapsed="false"/>
    <row r="34834" customFormat="false" ht="15.25" hidden="false" customHeight="false" outlineLevel="0" collapsed="false"/>
    <row r="34835" customFormat="false" ht="15.25" hidden="false" customHeight="false" outlineLevel="0" collapsed="false"/>
    <row r="34836" customFormat="false" ht="15.25" hidden="false" customHeight="false" outlineLevel="0" collapsed="false"/>
    <row r="34837" customFormat="false" ht="15.25" hidden="false" customHeight="false" outlineLevel="0" collapsed="false"/>
    <row r="34838" customFormat="false" ht="15.25" hidden="false" customHeight="false" outlineLevel="0" collapsed="false"/>
    <row r="34839" customFormat="false" ht="15.25" hidden="false" customHeight="false" outlineLevel="0" collapsed="false"/>
    <row r="34840" customFormat="false" ht="15.25" hidden="false" customHeight="false" outlineLevel="0" collapsed="false"/>
    <row r="34841" customFormat="false" ht="15.25" hidden="false" customHeight="false" outlineLevel="0" collapsed="false"/>
    <row r="34842" customFormat="false" ht="15.25" hidden="false" customHeight="false" outlineLevel="0" collapsed="false"/>
    <row r="34843" customFormat="false" ht="15.25" hidden="false" customHeight="false" outlineLevel="0" collapsed="false"/>
    <row r="34844" customFormat="false" ht="15.25" hidden="false" customHeight="false" outlineLevel="0" collapsed="false"/>
    <row r="34845" customFormat="false" ht="15.25" hidden="false" customHeight="false" outlineLevel="0" collapsed="false"/>
    <row r="34846" customFormat="false" ht="15.25" hidden="false" customHeight="false" outlineLevel="0" collapsed="false"/>
    <row r="34847" customFormat="false" ht="15.25" hidden="false" customHeight="false" outlineLevel="0" collapsed="false"/>
    <row r="34848" customFormat="false" ht="15.25" hidden="false" customHeight="false" outlineLevel="0" collapsed="false"/>
    <row r="34849" customFormat="false" ht="15.25" hidden="false" customHeight="false" outlineLevel="0" collapsed="false"/>
    <row r="34850" customFormat="false" ht="15.25" hidden="false" customHeight="false" outlineLevel="0" collapsed="false"/>
    <row r="34851" customFormat="false" ht="15.25" hidden="false" customHeight="false" outlineLevel="0" collapsed="false"/>
    <row r="34852" customFormat="false" ht="15.25" hidden="false" customHeight="false" outlineLevel="0" collapsed="false"/>
    <row r="34853" customFormat="false" ht="15.25" hidden="false" customHeight="false" outlineLevel="0" collapsed="false"/>
    <row r="34854" customFormat="false" ht="15.25" hidden="false" customHeight="false" outlineLevel="0" collapsed="false"/>
    <row r="34855" customFormat="false" ht="15.25" hidden="false" customHeight="false" outlineLevel="0" collapsed="false"/>
    <row r="34856" customFormat="false" ht="15.25" hidden="false" customHeight="false" outlineLevel="0" collapsed="false"/>
    <row r="34857" customFormat="false" ht="15.25" hidden="false" customHeight="false" outlineLevel="0" collapsed="false"/>
    <row r="34858" customFormat="false" ht="15.25" hidden="false" customHeight="false" outlineLevel="0" collapsed="false"/>
    <row r="34859" customFormat="false" ht="15.25" hidden="false" customHeight="false" outlineLevel="0" collapsed="false"/>
    <row r="34860" customFormat="false" ht="15.25" hidden="false" customHeight="false" outlineLevel="0" collapsed="false"/>
    <row r="34861" customFormat="false" ht="15.25" hidden="false" customHeight="false" outlineLevel="0" collapsed="false"/>
    <row r="34862" customFormat="false" ht="15.25" hidden="false" customHeight="false" outlineLevel="0" collapsed="false"/>
    <row r="34863" customFormat="false" ht="15.25" hidden="false" customHeight="false" outlineLevel="0" collapsed="false"/>
    <row r="34864" customFormat="false" ht="15.25" hidden="false" customHeight="false" outlineLevel="0" collapsed="false"/>
    <row r="34865" customFormat="false" ht="15.25" hidden="false" customHeight="false" outlineLevel="0" collapsed="false"/>
    <row r="34866" customFormat="false" ht="15.25" hidden="false" customHeight="false" outlineLevel="0" collapsed="false"/>
    <row r="34867" customFormat="false" ht="15.25" hidden="false" customHeight="false" outlineLevel="0" collapsed="false"/>
    <row r="34868" customFormat="false" ht="15.25" hidden="false" customHeight="false" outlineLevel="0" collapsed="false"/>
    <row r="34869" customFormat="false" ht="15.25" hidden="false" customHeight="false" outlineLevel="0" collapsed="false"/>
    <row r="34870" customFormat="false" ht="15.25" hidden="false" customHeight="false" outlineLevel="0" collapsed="false"/>
    <row r="34871" customFormat="false" ht="15.25" hidden="false" customHeight="false" outlineLevel="0" collapsed="false"/>
    <row r="34872" customFormat="false" ht="15.25" hidden="false" customHeight="false" outlineLevel="0" collapsed="false"/>
    <row r="34873" customFormat="false" ht="15.25" hidden="false" customHeight="false" outlineLevel="0" collapsed="false"/>
    <row r="34874" customFormat="false" ht="15.25" hidden="false" customHeight="false" outlineLevel="0" collapsed="false"/>
    <row r="34875" customFormat="false" ht="15.25" hidden="false" customHeight="false" outlineLevel="0" collapsed="false"/>
    <row r="34876" customFormat="false" ht="15.25" hidden="false" customHeight="false" outlineLevel="0" collapsed="false"/>
    <row r="34877" customFormat="false" ht="15.25" hidden="false" customHeight="false" outlineLevel="0" collapsed="false"/>
    <row r="34878" customFormat="false" ht="15.25" hidden="false" customHeight="false" outlineLevel="0" collapsed="false"/>
    <row r="34879" customFormat="false" ht="15.25" hidden="false" customHeight="false" outlineLevel="0" collapsed="false"/>
    <row r="34880" customFormat="false" ht="15.25" hidden="false" customHeight="false" outlineLevel="0" collapsed="false"/>
    <row r="34881" customFormat="false" ht="15.25" hidden="false" customHeight="false" outlineLevel="0" collapsed="false"/>
    <row r="34882" customFormat="false" ht="15.25" hidden="false" customHeight="false" outlineLevel="0" collapsed="false"/>
    <row r="34883" customFormat="false" ht="15.25" hidden="false" customHeight="false" outlineLevel="0" collapsed="false"/>
    <row r="34884" customFormat="false" ht="15.25" hidden="false" customHeight="false" outlineLevel="0" collapsed="false"/>
    <row r="34885" customFormat="false" ht="15.25" hidden="false" customHeight="false" outlineLevel="0" collapsed="false"/>
    <row r="34886" customFormat="false" ht="15.25" hidden="false" customHeight="false" outlineLevel="0" collapsed="false"/>
    <row r="34887" customFormat="false" ht="15.25" hidden="false" customHeight="false" outlineLevel="0" collapsed="false"/>
    <row r="34888" customFormat="false" ht="15.25" hidden="false" customHeight="false" outlineLevel="0" collapsed="false"/>
    <row r="34889" customFormat="false" ht="15.25" hidden="false" customHeight="false" outlineLevel="0" collapsed="false"/>
    <row r="34890" customFormat="false" ht="15.25" hidden="false" customHeight="false" outlineLevel="0" collapsed="false"/>
    <row r="34891" customFormat="false" ht="15.25" hidden="false" customHeight="false" outlineLevel="0" collapsed="false"/>
    <row r="34892" customFormat="false" ht="15.25" hidden="false" customHeight="false" outlineLevel="0" collapsed="false"/>
    <row r="34893" customFormat="false" ht="15.25" hidden="false" customHeight="false" outlineLevel="0" collapsed="false"/>
    <row r="34894" customFormat="false" ht="15.25" hidden="false" customHeight="false" outlineLevel="0" collapsed="false"/>
    <row r="34895" customFormat="false" ht="15.25" hidden="false" customHeight="false" outlineLevel="0" collapsed="false"/>
    <row r="34896" customFormat="false" ht="15.25" hidden="false" customHeight="false" outlineLevel="0" collapsed="false"/>
    <row r="34897" customFormat="false" ht="15.25" hidden="false" customHeight="false" outlineLevel="0" collapsed="false"/>
    <row r="34898" customFormat="false" ht="15.25" hidden="false" customHeight="false" outlineLevel="0" collapsed="false"/>
    <row r="34899" customFormat="false" ht="15.25" hidden="false" customHeight="false" outlineLevel="0" collapsed="false"/>
    <row r="34900" customFormat="false" ht="15.25" hidden="false" customHeight="false" outlineLevel="0" collapsed="false"/>
    <row r="34901" customFormat="false" ht="15.25" hidden="false" customHeight="false" outlineLevel="0" collapsed="false"/>
    <row r="34902" customFormat="false" ht="15.25" hidden="false" customHeight="false" outlineLevel="0" collapsed="false"/>
    <row r="34903" customFormat="false" ht="15.25" hidden="false" customHeight="false" outlineLevel="0" collapsed="false"/>
    <row r="34904" customFormat="false" ht="15.25" hidden="false" customHeight="false" outlineLevel="0" collapsed="false"/>
    <row r="34905" customFormat="false" ht="15.25" hidden="false" customHeight="false" outlineLevel="0" collapsed="false"/>
    <row r="34906" customFormat="false" ht="15.25" hidden="false" customHeight="false" outlineLevel="0" collapsed="false"/>
    <row r="34907" customFormat="false" ht="15.25" hidden="false" customHeight="false" outlineLevel="0" collapsed="false"/>
    <row r="34908" customFormat="false" ht="15.25" hidden="false" customHeight="false" outlineLevel="0" collapsed="false"/>
    <row r="34909" customFormat="false" ht="15.25" hidden="false" customHeight="false" outlineLevel="0" collapsed="false"/>
    <row r="34910" customFormat="false" ht="15.25" hidden="false" customHeight="false" outlineLevel="0" collapsed="false"/>
    <row r="34911" customFormat="false" ht="15.25" hidden="false" customHeight="false" outlineLevel="0" collapsed="false"/>
    <row r="34912" customFormat="false" ht="15.25" hidden="false" customHeight="false" outlineLevel="0" collapsed="false"/>
    <row r="34913" customFormat="false" ht="15.25" hidden="false" customHeight="false" outlineLevel="0" collapsed="false"/>
    <row r="34914" customFormat="false" ht="15.25" hidden="false" customHeight="false" outlineLevel="0" collapsed="false"/>
    <row r="34915" customFormat="false" ht="15.25" hidden="false" customHeight="false" outlineLevel="0" collapsed="false"/>
    <row r="34916" customFormat="false" ht="15.25" hidden="false" customHeight="false" outlineLevel="0" collapsed="false"/>
    <row r="34917" customFormat="false" ht="15.25" hidden="false" customHeight="false" outlineLevel="0" collapsed="false"/>
    <row r="34918" customFormat="false" ht="15.25" hidden="false" customHeight="false" outlineLevel="0" collapsed="false"/>
    <row r="34919" customFormat="false" ht="15.25" hidden="false" customHeight="false" outlineLevel="0" collapsed="false"/>
    <row r="34920" customFormat="false" ht="15.25" hidden="false" customHeight="false" outlineLevel="0" collapsed="false"/>
    <row r="34921" customFormat="false" ht="15.25" hidden="false" customHeight="false" outlineLevel="0" collapsed="false"/>
    <row r="34922" customFormat="false" ht="15.25" hidden="false" customHeight="false" outlineLevel="0" collapsed="false"/>
    <row r="34923" customFormat="false" ht="15.25" hidden="false" customHeight="false" outlineLevel="0" collapsed="false"/>
    <row r="34924" customFormat="false" ht="15.25" hidden="false" customHeight="false" outlineLevel="0" collapsed="false"/>
    <row r="34925" customFormat="false" ht="15.25" hidden="false" customHeight="false" outlineLevel="0" collapsed="false"/>
    <row r="34926" customFormat="false" ht="15.25" hidden="false" customHeight="false" outlineLevel="0" collapsed="false"/>
    <row r="34927" customFormat="false" ht="15.25" hidden="false" customHeight="false" outlineLevel="0" collapsed="false"/>
    <row r="34928" customFormat="false" ht="15.25" hidden="false" customHeight="false" outlineLevel="0" collapsed="false"/>
    <row r="34929" customFormat="false" ht="15.25" hidden="false" customHeight="false" outlineLevel="0" collapsed="false"/>
    <row r="34930" customFormat="false" ht="15.25" hidden="false" customHeight="false" outlineLevel="0" collapsed="false"/>
    <row r="34931" customFormat="false" ht="15.25" hidden="false" customHeight="false" outlineLevel="0" collapsed="false"/>
    <row r="34932" customFormat="false" ht="15.25" hidden="false" customHeight="false" outlineLevel="0" collapsed="false"/>
    <row r="34933" customFormat="false" ht="15.25" hidden="false" customHeight="false" outlineLevel="0" collapsed="false"/>
    <row r="34934" customFormat="false" ht="15.25" hidden="false" customHeight="false" outlineLevel="0" collapsed="false"/>
    <row r="34935" customFormat="false" ht="15.25" hidden="false" customHeight="false" outlineLevel="0" collapsed="false"/>
    <row r="34936" customFormat="false" ht="15.25" hidden="false" customHeight="false" outlineLevel="0" collapsed="false"/>
    <row r="34937" customFormat="false" ht="15.25" hidden="false" customHeight="false" outlineLevel="0" collapsed="false"/>
    <row r="34938" customFormat="false" ht="15.25" hidden="false" customHeight="false" outlineLevel="0" collapsed="false"/>
    <row r="34939" customFormat="false" ht="15.25" hidden="false" customHeight="false" outlineLevel="0" collapsed="false"/>
    <row r="34940" customFormat="false" ht="15.25" hidden="false" customHeight="false" outlineLevel="0" collapsed="false"/>
    <row r="34941" customFormat="false" ht="15.25" hidden="false" customHeight="false" outlineLevel="0" collapsed="false"/>
    <row r="34942" customFormat="false" ht="15.25" hidden="false" customHeight="false" outlineLevel="0" collapsed="false"/>
    <row r="34943" customFormat="false" ht="15.25" hidden="false" customHeight="false" outlineLevel="0" collapsed="false"/>
    <row r="34944" customFormat="false" ht="15.25" hidden="false" customHeight="false" outlineLevel="0" collapsed="false"/>
    <row r="34945" customFormat="false" ht="15.25" hidden="false" customHeight="false" outlineLevel="0" collapsed="false"/>
    <row r="34946" customFormat="false" ht="15.25" hidden="false" customHeight="false" outlineLevel="0" collapsed="false"/>
    <row r="34947" customFormat="false" ht="15.25" hidden="false" customHeight="false" outlineLevel="0" collapsed="false"/>
    <row r="34948" customFormat="false" ht="15.25" hidden="false" customHeight="false" outlineLevel="0" collapsed="false"/>
    <row r="34949" customFormat="false" ht="15.25" hidden="false" customHeight="false" outlineLevel="0" collapsed="false"/>
    <row r="34950" customFormat="false" ht="15.25" hidden="false" customHeight="false" outlineLevel="0" collapsed="false"/>
    <row r="34951" customFormat="false" ht="15.25" hidden="false" customHeight="false" outlineLevel="0" collapsed="false"/>
    <row r="34952" customFormat="false" ht="15.25" hidden="false" customHeight="false" outlineLevel="0" collapsed="false"/>
    <row r="34953" customFormat="false" ht="15.25" hidden="false" customHeight="false" outlineLevel="0" collapsed="false"/>
    <row r="34954" customFormat="false" ht="15.25" hidden="false" customHeight="false" outlineLevel="0" collapsed="false"/>
    <row r="34955" customFormat="false" ht="15.25" hidden="false" customHeight="false" outlineLevel="0" collapsed="false"/>
    <row r="34956" customFormat="false" ht="15.25" hidden="false" customHeight="false" outlineLevel="0" collapsed="false"/>
    <row r="34957" customFormat="false" ht="15.25" hidden="false" customHeight="false" outlineLevel="0" collapsed="false"/>
    <row r="34958" customFormat="false" ht="15.25" hidden="false" customHeight="false" outlineLevel="0" collapsed="false"/>
    <row r="34959" customFormat="false" ht="15.25" hidden="false" customHeight="false" outlineLevel="0" collapsed="false"/>
    <row r="34960" customFormat="false" ht="15.25" hidden="false" customHeight="false" outlineLevel="0" collapsed="false"/>
    <row r="34961" customFormat="false" ht="15.25" hidden="false" customHeight="false" outlineLevel="0" collapsed="false"/>
    <row r="34962" customFormat="false" ht="15.25" hidden="false" customHeight="false" outlineLevel="0" collapsed="false"/>
    <row r="34963" customFormat="false" ht="15.25" hidden="false" customHeight="false" outlineLevel="0" collapsed="false"/>
    <row r="34964" customFormat="false" ht="15.25" hidden="false" customHeight="false" outlineLevel="0" collapsed="false"/>
    <row r="34965" customFormat="false" ht="15.25" hidden="false" customHeight="false" outlineLevel="0" collapsed="false"/>
    <row r="34966" customFormat="false" ht="15.25" hidden="false" customHeight="false" outlineLevel="0" collapsed="false"/>
    <row r="34967" customFormat="false" ht="15.25" hidden="false" customHeight="false" outlineLevel="0" collapsed="false"/>
    <row r="34968" customFormat="false" ht="15.25" hidden="false" customHeight="false" outlineLevel="0" collapsed="false"/>
    <row r="34969" customFormat="false" ht="15.25" hidden="false" customHeight="false" outlineLevel="0" collapsed="false"/>
    <row r="34970" customFormat="false" ht="15.25" hidden="false" customHeight="false" outlineLevel="0" collapsed="false"/>
    <row r="34971" customFormat="false" ht="15.25" hidden="false" customHeight="false" outlineLevel="0" collapsed="false"/>
    <row r="34972" customFormat="false" ht="15.25" hidden="false" customHeight="false" outlineLevel="0" collapsed="false"/>
    <row r="34973" customFormat="false" ht="15.25" hidden="false" customHeight="false" outlineLevel="0" collapsed="false"/>
    <row r="34974" customFormat="false" ht="15.25" hidden="false" customHeight="false" outlineLevel="0" collapsed="false"/>
    <row r="34975" customFormat="false" ht="15.25" hidden="false" customHeight="false" outlineLevel="0" collapsed="false"/>
    <row r="34976" customFormat="false" ht="15.25" hidden="false" customHeight="false" outlineLevel="0" collapsed="false"/>
    <row r="34977" customFormat="false" ht="15.25" hidden="false" customHeight="false" outlineLevel="0" collapsed="false"/>
    <row r="34978" customFormat="false" ht="15.25" hidden="false" customHeight="false" outlineLevel="0" collapsed="false"/>
    <row r="34979" customFormat="false" ht="15.25" hidden="false" customHeight="false" outlineLevel="0" collapsed="false"/>
    <row r="34980" customFormat="false" ht="15.25" hidden="false" customHeight="false" outlineLevel="0" collapsed="false"/>
    <row r="34981" customFormat="false" ht="15.25" hidden="false" customHeight="false" outlineLevel="0" collapsed="false"/>
    <row r="34982" customFormat="false" ht="15.25" hidden="false" customHeight="false" outlineLevel="0" collapsed="false"/>
    <row r="34983" customFormat="false" ht="15.25" hidden="false" customHeight="false" outlineLevel="0" collapsed="false"/>
    <row r="34984" customFormat="false" ht="15.25" hidden="false" customHeight="false" outlineLevel="0" collapsed="false"/>
    <row r="34985" customFormat="false" ht="15.25" hidden="false" customHeight="false" outlineLevel="0" collapsed="false"/>
    <row r="34986" customFormat="false" ht="15.25" hidden="false" customHeight="false" outlineLevel="0" collapsed="false"/>
    <row r="34987" customFormat="false" ht="15.25" hidden="false" customHeight="false" outlineLevel="0" collapsed="false"/>
    <row r="34988" customFormat="false" ht="15.25" hidden="false" customHeight="false" outlineLevel="0" collapsed="false"/>
    <row r="34989" customFormat="false" ht="15.25" hidden="false" customHeight="false" outlineLevel="0" collapsed="false"/>
    <row r="34990" customFormat="false" ht="15.25" hidden="false" customHeight="false" outlineLevel="0" collapsed="false"/>
    <row r="34991" customFormat="false" ht="15.25" hidden="false" customHeight="false" outlineLevel="0" collapsed="false"/>
    <row r="34992" customFormat="false" ht="15.25" hidden="false" customHeight="false" outlineLevel="0" collapsed="false"/>
    <row r="34993" customFormat="false" ht="15.25" hidden="false" customHeight="false" outlineLevel="0" collapsed="false"/>
    <row r="34994" customFormat="false" ht="15.25" hidden="false" customHeight="false" outlineLevel="0" collapsed="false"/>
    <row r="34995" customFormat="false" ht="15.25" hidden="false" customHeight="false" outlineLevel="0" collapsed="false"/>
    <row r="34996" customFormat="false" ht="15.25" hidden="false" customHeight="false" outlineLevel="0" collapsed="false"/>
    <row r="34997" customFormat="false" ht="15.25" hidden="false" customHeight="false" outlineLevel="0" collapsed="false"/>
    <row r="34998" customFormat="false" ht="15.25" hidden="false" customHeight="false" outlineLevel="0" collapsed="false"/>
    <row r="34999" customFormat="false" ht="15.25" hidden="false" customHeight="false" outlineLevel="0" collapsed="false"/>
    <row r="35000" customFormat="false" ht="15.25" hidden="false" customHeight="false" outlineLevel="0" collapsed="false"/>
    <row r="35001" customFormat="false" ht="15.25" hidden="false" customHeight="false" outlineLevel="0" collapsed="false"/>
    <row r="35002" customFormat="false" ht="15.25" hidden="false" customHeight="false" outlineLevel="0" collapsed="false"/>
    <row r="35003" customFormat="false" ht="15.25" hidden="false" customHeight="false" outlineLevel="0" collapsed="false"/>
    <row r="35004" customFormat="false" ht="15.25" hidden="false" customHeight="false" outlineLevel="0" collapsed="false"/>
    <row r="35005" customFormat="false" ht="15.25" hidden="false" customHeight="false" outlineLevel="0" collapsed="false"/>
    <row r="35006" customFormat="false" ht="15.25" hidden="false" customHeight="false" outlineLevel="0" collapsed="false"/>
    <row r="35007" customFormat="false" ht="15.25" hidden="false" customHeight="false" outlineLevel="0" collapsed="false"/>
    <row r="35008" customFormat="false" ht="15.25" hidden="false" customHeight="false" outlineLevel="0" collapsed="false"/>
    <row r="35009" customFormat="false" ht="15.25" hidden="false" customHeight="false" outlineLevel="0" collapsed="false"/>
    <row r="35010" customFormat="false" ht="15.25" hidden="false" customHeight="false" outlineLevel="0" collapsed="false"/>
    <row r="35011" customFormat="false" ht="15.25" hidden="false" customHeight="false" outlineLevel="0" collapsed="false"/>
    <row r="35012" customFormat="false" ht="15.25" hidden="false" customHeight="false" outlineLevel="0" collapsed="false"/>
    <row r="35013" customFormat="false" ht="15.25" hidden="false" customHeight="false" outlineLevel="0" collapsed="false"/>
    <row r="35014" customFormat="false" ht="15.25" hidden="false" customHeight="false" outlineLevel="0" collapsed="false"/>
    <row r="35015" customFormat="false" ht="15.25" hidden="false" customHeight="false" outlineLevel="0" collapsed="false"/>
    <row r="35016" customFormat="false" ht="15.25" hidden="false" customHeight="false" outlineLevel="0" collapsed="false"/>
    <row r="35017" customFormat="false" ht="15.25" hidden="false" customHeight="false" outlineLevel="0" collapsed="false"/>
    <row r="35018" customFormat="false" ht="15.25" hidden="false" customHeight="false" outlineLevel="0" collapsed="false"/>
    <row r="35019" customFormat="false" ht="15.25" hidden="false" customHeight="false" outlineLevel="0" collapsed="false"/>
    <row r="35020" customFormat="false" ht="15.25" hidden="false" customHeight="false" outlineLevel="0" collapsed="false"/>
    <row r="35021" customFormat="false" ht="15.25" hidden="false" customHeight="false" outlineLevel="0" collapsed="false"/>
    <row r="35022" customFormat="false" ht="15.25" hidden="false" customHeight="false" outlineLevel="0" collapsed="false"/>
    <row r="35023" customFormat="false" ht="15.25" hidden="false" customHeight="false" outlineLevel="0" collapsed="false"/>
    <row r="35024" customFormat="false" ht="15.25" hidden="false" customHeight="false" outlineLevel="0" collapsed="false"/>
    <row r="35025" customFormat="false" ht="15.25" hidden="false" customHeight="false" outlineLevel="0" collapsed="false"/>
    <row r="35026" customFormat="false" ht="15.25" hidden="false" customHeight="false" outlineLevel="0" collapsed="false"/>
    <row r="35027" customFormat="false" ht="15.25" hidden="false" customHeight="false" outlineLevel="0" collapsed="false"/>
    <row r="35028" customFormat="false" ht="15.25" hidden="false" customHeight="false" outlineLevel="0" collapsed="false"/>
    <row r="35029" customFormat="false" ht="15.25" hidden="false" customHeight="false" outlineLevel="0" collapsed="false"/>
    <row r="35030" customFormat="false" ht="15.25" hidden="false" customHeight="false" outlineLevel="0" collapsed="false"/>
    <row r="35031" customFormat="false" ht="15.25" hidden="false" customHeight="false" outlineLevel="0" collapsed="false"/>
    <row r="35032" customFormat="false" ht="15.25" hidden="false" customHeight="false" outlineLevel="0" collapsed="false"/>
    <row r="35033" customFormat="false" ht="15.25" hidden="false" customHeight="false" outlineLevel="0" collapsed="false"/>
    <row r="35034" customFormat="false" ht="15.25" hidden="false" customHeight="false" outlineLevel="0" collapsed="false"/>
    <row r="35035" customFormat="false" ht="15.25" hidden="false" customHeight="false" outlineLevel="0" collapsed="false"/>
    <row r="35036" customFormat="false" ht="15.25" hidden="false" customHeight="false" outlineLevel="0" collapsed="false"/>
    <row r="35037" customFormat="false" ht="15.25" hidden="false" customHeight="false" outlineLevel="0" collapsed="false"/>
    <row r="35038" customFormat="false" ht="15.25" hidden="false" customHeight="false" outlineLevel="0" collapsed="false"/>
    <row r="35039" customFormat="false" ht="15.25" hidden="false" customHeight="false" outlineLevel="0" collapsed="false"/>
    <row r="35040" customFormat="false" ht="15.25" hidden="false" customHeight="false" outlineLevel="0" collapsed="false"/>
    <row r="35041" customFormat="false" ht="15.25" hidden="false" customHeight="false" outlineLevel="0" collapsed="false"/>
    <row r="35042" customFormat="false" ht="15.25" hidden="false" customHeight="false" outlineLevel="0" collapsed="false"/>
    <row r="35043" customFormat="false" ht="15.25" hidden="false" customHeight="false" outlineLevel="0" collapsed="false"/>
    <row r="35044" customFormat="false" ht="15.25" hidden="false" customHeight="false" outlineLevel="0" collapsed="false"/>
    <row r="35045" customFormat="false" ht="15.25" hidden="false" customHeight="false" outlineLevel="0" collapsed="false"/>
    <row r="35046" customFormat="false" ht="15.25" hidden="false" customHeight="false" outlineLevel="0" collapsed="false"/>
    <row r="35047" customFormat="false" ht="15.25" hidden="false" customHeight="false" outlineLevel="0" collapsed="false"/>
    <row r="35048" customFormat="false" ht="15.25" hidden="false" customHeight="false" outlineLevel="0" collapsed="false"/>
    <row r="35049" customFormat="false" ht="15.25" hidden="false" customHeight="false" outlineLevel="0" collapsed="false"/>
    <row r="35050" customFormat="false" ht="15.25" hidden="false" customHeight="false" outlineLevel="0" collapsed="false"/>
    <row r="35051" customFormat="false" ht="15.25" hidden="false" customHeight="false" outlineLevel="0" collapsed="false"/>
    <row r="35052" customFormat="false" ht="15.25" hidden="false" customHeight="false" outlineLevel="0" collapsed="false"/>
    <row r="35053" customFormat="false" ht="15.25" hidden="false" customHeight="false" outlineLevel="0" collapsed="false"/>
    <row r="35054" customFormat="false" ht="15.25" hidden="false" customHeight="false" outlineLevel="0" collapsed="false"/>
    <row r="35055" customFormat="false" ht="15.25" hidden="false" customHeight="false" outlineLevel="0" collapsed="false"/>
    <row r="35056" customFormat="false" ht="15.25" hidden="false" customHeight="false" outlineLevel="0" collapsed="false"/>
    <row r="35057" customFormat="false" ht="15.25" hidden="false" customHeight="false" outlineLevel="0" collapsed="false"/>
    <row r="35058" customFormat="false" ht="15.25" hidden="false" customHeight="false" outlineLevel="0" collapsed="false"/>
    <row r="35059" customFormat="false" ht="15.25" hidden="false" customHeight="false" outlineLevel="0" collapsed="false"/>
    <row r="35060" customFormat="false" ht="15.25" hidden="false" customHeight="false" outlineLevel="0" collapsed="false"/>
    <row r="35061" customFormat="false" ht="15.25" hidden="false" customHeight="false" outlineLevel="0" collapsed="false"/>
    <row r="35062" customFormat="false" ht="15.25" hidden="false" customHeight="false" outlineLevel="0" collapsed="false"/>
    <row r="35063" customFormat="false" ht="15.25" hidden="false" customHeight="false" outlineLevel="0" collapsed="false"/>
    <row r="35064" customFormat="false" ht="15.25" hidden="false" customHeight="false" outlineLevel="0" collapsed="false"/>
    <row r="35065" customFormat="false" ht="15.25" hidden="false" customHeight="false" outlineLevel="0" collapsed="false"/>
    <row r="35066" customFormat="false" ht="15.25" hidden="false" customHeight="false" outlineLevel="0" collapsed="false"/>
    <row r="35067" customFormat="false" ht="15.25" hidden="false" customHeight="false" outlineLevel="0" collapsed="false"/>
    <row r="35068" customFormat="false" ht="15.25" hidden="false" customHeight="false" outlineLevel="0" collapsed="false"/>
    <row r="35069" customFormat="false" ht="15.25" hidden="false" customHeight="false" outlineLevel="0" collapsed="false"/>
    <row r="35070" customFormat="false" ht="15.25" hidden="false" customHeight="false" outlineLevel="0" collapsed="false"/>
    <row r="35071" customFormat="false" ht="15.25" hidden="false" customHeight="false" outlineLevel="0" collapsed="false"/>
    <row r="35072" customFormat="false" ht="15.25" hidden="false" customHeight="false" outlineLevel="0" collapsed="false"/>
    <row r="35073" customFormat="false" ht="15.25" hidden="false" customHeight="false" outlineLevel="0" collapsed="false"/>
    <row r="35074" customFormat="false" ht="15.25" hidden="false" customHeight="false" outlineLevel="0" collapsed="false"/>
    <row r="35075" customFormat="false" ht="15.25" hidden="false" customHeight="false" outlineLevel="0" collapsed="false"/>
    <row r="35076" customFormat="false" ht="15.25" hidden="false" customHeight="false" outlineLevel="0" collapsed="false"/>
    <row r="35077" customFormat="false" ht="15.25" hidden="false" customHeight="false" outlineLevel="0" collapsed="false"/>
    <row r="35078" customFormat="false" ht="15.25" hidden="false" customHeight="false" outlineLevel="0" collapsed="false"/>
    <row r="35079" customFormat="false" ht="15.25" hidden="false" customHeight="false" outlineLevel="0" collapsed="false"/>
    <row r="35080" customFormat="false" ht="15.25" hidden="false" customHeight="false" outlineLevel="0" collapsed="false"/>
    <row r="35081" customFormat="false" ht="15.25" hidden="false" customHeight="false" outlineLevel="0" collapsed="false"/>
    <row r="35082" customFormat="false" ht="15.25" hidden="false" customHeight="false" outlineLevel="0" collapsed="false"/>
    <row r="35083" customFormat="false" ht="15.25" hidden="false" customHeight="false" outlineLevel="0" collapsed="false"/>
    <row r="35084" customFormat="false" ht="15.25" hidden="false" customHeight="false" outlineLevel="0" collapsed="false"/>
    <row r="35085" customFormat="false" ht="15.25" hidden="false" customHeight="false" outlineLevel="0" collapsed="false"/>
    <row r="35086" customFormat="false" ht="15.25" hidden="false" customHeight="false" outlineLevel="0" collapsed="false"/>
    <row r="35087" customFormat="false" ht="15.25" hidden="false" customHeight="false" outlineLevel="0" collapsed="false"/>
    <row r="35088" customFormat="false" ht="15.25" hidden="false" customHeight="false" outlineLevel="0" collapsed="false"/>
    <row r="35089" customFormat="false" ht="15.25" hidden="false" customHeight="false" outlineLevel="0" collapsed="false"/>
    <row r="35090" customFormat="false" ht="15.25" hidden="false" customHeight="false" outlineLevel="0" collapsed="false"/>
    <row r="35091" customFormat="false" ht="15.25" hidden="false" customHeight="false" outlineLevel="0" collapsed="false"/>
    <row r="35092" customFormat="false" ht="15.25" hidden="false" customHeight="false" outlineLevel="0" collapsed="false"/>
    <row r="35093" customFormat="false" ht="15.25" hidden="false" customHeight="false" outlineLevel="0" collapsed="false"/>
    <row r="35094" customFormat="false" ht="15.25" hidden="false" customHeight="false" outlineLevel="0" collapsed="false"/>
    <row r="35095" customFormat="false" ht="15.25" hidden="false" customHeight="false" outlineLevel="0" collapsed="false"/>
    <row r="35096" customFormat="false" ht="15.25" hidden="false" customHeight="false" outlineLevel="0" collapsed="false"/>
    <row r="35097" customFormat="false" ht="15.25" hidden="false" customHeight="false" outlineLevel="0" collapsed="false"/>
    <row r="35098" customFormat="false" ht="15.25" hidden="false" customHeight="false" outlineLevel="0" collapsed="false"/>
    <row r="35099" customFormat="false" ht="15.25" hidden="false" customHeight="false" outlineLevel="0" collapsed="false"/>
    <row r="35100" customFormat="false" ht="15.25" hidden="false" customHeight="false" outlineLevel="0" collapsed="false"/>
    <row r="35101" customFormat="false" ht="15.25" hidden="false" customHeight="false" outlineLevel="0" collapsed="false"/>
    <row r="35102" customFormat="false" ht="15.25" hidden="false" customHeight="false" outlineLevel="0" collapsed="false"/>
    <row r="35103" customFormat="false" ht="15.25" hidden="false" customHeight="false" outlineLevel="0" collapsed="false"/>
    <row r="35104" customFormat="false" ht="15.25" hidden="false" customHeight="false" outlineLevel="0" collapsed="false"/>
    <row r="35105" customFormat="false" ht="15.25" hidden="false" customHeight="false" outlineLevel="0" collapsed="false"/>
    <row r="35106" customFormat="false" ht="15.25" hidden="false" customHeight="false" outlineLevel="0" collapsed="false"/>
    <row r="35107" customFormat="false" ht="15.25" hidden="false" customHeight="false" outlineLevel="0" collapsed="false"/>
    <row r="35108" customFormat="false" ht="15.25" hidden="false" customHeight="false" outlineLevel="0" collapsed="false"/>
    <row r="35109" customFormat="false" ht="15.25" hidden="false" customHeight="false" outlineLevel="0" collapsed="false"/>
    <row r="35110" customFormat="false" ht="15.25" hidden="false" customHeight="false" outlineLevel="0" collapsed="false"/>
    <row r="35111" customFormat="false" ht="15.25" hidden="false" customHeight="false" outlineLevel="0" collapsed="false"/>
    <row r="35112" customFormat="false" ht="15.25" hidden="false" customHeight="false" outlineLevel="0" collapsed="false"/>
    <row r="35113" customFormat="false" ht="15.25" hidden="false" customHeight="false" outlineLevel="0" collapsed="false"/>
    <row r="35114" customFormat="false" ht="15.25" hidden="false" customHeight="false" outlineLevel="0" collapsed="false"/>
    <row r="35115" customFormat="false" ht="15.25" hidden="false" customHeight="false" outlineLevel="0" collapsed="false"/>
    <row r="35116" customFormat="false" ht="15.25" hidden="false" customHeight="false" outlineLevel="0" collapsed="false"/>
    <row r="35117" customFormat="false" ht="15.25" hidden="false" customHeight="false" outlineLevel="0" collapsed="false"/>
    <row r="35118" customFormat="false" ht="15.25" hidden="false" customHeight="false" outlineLevel="0" collapsed="false"/>
    <row r="35119" customFormat="false" ht="15.25" hidden="false" customHeight="false" outlineLevel="0" collapsed="false"/>
    <row r="35120" customFormat="false" ht="15.25" hidden="false" customHeight="false" outlineLevel="0" collapsed="false"/>
    <row r="35121" customFormat="false" ht="15.25" hidden="false" customHeight="false" outlineLevel="0" collapsed="false"/>
    <row r="35122" customFormat="false" ht="15.25" hidden="false" customHeight="false" outlineLevel="0" collapsed="false"/>
    <row r="35123" customFormat="false" ht="15.25" hidden="false" customHeight="false" outlineLevel="0" collapsed="false"/>
    <row r="35124" customFormat="false" ht="15.25" hidden="false" customHeight="false" outlineLevel="0" collapsed="false"/>
    <row r="35125" customFormat="false" ht="15.25" hidden="false" customHeight="false" outlineLevel="0" collapsed="false"/>
    <row r="35126" customFormat="false" ht="15.25" hidden="false" customHeight="false" outlineLevel="0" collapsed="false"/>
    <row r="35127" customFormat="false" ht="15.25" hidden="false" customHeight="false" outlineLevel="0" collapsed="false"/>
    <row r="35128" customFormat="false" ht="15.25" hidden="false" customHeight="false" outlineLevel="0" collapsed="false"/>
    <row r="35129" customFormat="false" ht="15.25" hidden="false" customHeight="false" outlineLevel="0" collapsed="false"/>
    <row r="35130" customFormat="false" ht="15.25" hidden="false" customHeight="false" outlineLevel="0" collapsed="false"/>
    <row r="35131" customFormat="false" ht="15.25" hidden="false" customHeight="false" outlineLevel="0" collapsed="false"/>
    <row r="35132" customFormat="false" ht="15.25" hidden="false" customHeight="false" outlineLevel="0" collapsed="false"/>
    <row r="35133" customFormat="false" ht="15.25" hidden="false" customHeight="false" outlineLevel="0" collapsed="false"/>
    <row r="35134" customFormat="false" ht="15.25" hidden="false" customHeight="false" outlineLevel="0" collapsed="false"/>
    <row r="35135" customFormat="false" ht="15.25" hidden="false" customHeight="false" outlineLevel="0" collapsed="false"/>
    <row r="35136" customFormat="false" ht="15.25" hidden="false" customHeight="false" outlineLevel="0" collapsed="false"/>
    <row r="35137" customFormat="false" ht="15.25" hidden="false" customHeight="false" outlineLevel="0" collapsed="false"/>
    <row r="35138" customFormat="false" ht="15.25" hidden="false" customHeight="false" outlineLevel="0" collapsed="false"/>
    <row r="35139" customFormat="false" ht="15.25" hidden="false" customHeight="false" outlineLevel="0" collapsed="false"/>
    <row r="35140" customFormat="false" ht="15.25" hidden="false" customHeight="false" outlineLevel="0" collapsed="false"/>
    <row r="35141" customFormat="false" ht="15.25" hidden="false" customHeight="false" outlineLevel="0" collapsed="false"/>
    <row r="35142" customFormat="false" ht="15.25" hidden="false" customHeight="false" outlineLevel="0" collapsed="false"/>
    <row r="35143" customFormat="false" ht="15.25" hidden="false" customHeight="false" outlineLevel="0" collapsed="false"/>
    <row r="35144" customFormat="false" ht="15.25" hidden="false" customHeight="false" outlineLevel="0" collapsed="false"/>
    <row r="35145" customFormat="false" ht="15.25" hidden="false" customHeight="false" outlineLevel="0" collapsed="false"/>
    <row r="35146" customFormat="false" ht="15.25" hidden="false" customHeight="false" outlineLevel="0" collapsed="false"/>
    <row r="35147" customFormat="false" ht="15.25" hidden="false" customHeight="false" outlineLevel="0" collapsed="false"/>
    <row r="35148" customFormat="false" ht="15.25" hidden="false" customHeight="false" outlineLevel="0" collapsed="false"/>
    <row r="35149" customFormat="false" ht="15.25" hidden="false" customHeight="false" outlineLevel="0" collapsed="false"/>
    <row r="35150" customFormat="false" ht="15.25" hidden="false" customHeight="false" outlineLevel="0" collapsed="false"/>
    <row r="35151" customFormat="false" ht="15.25" hidden="false" customHeight="false" outlineLevel="0" collapsed="false"/>
    <row r="35152" customFormat="false" ht="15.25" hidden="false" customHeight="false" outlineLevel="0" collapsed="false"/>
    <row r="35153" customFormat="false" ht="15.25" hidden="false" customHeight="false" outlineLevel="0" collapsed="false"/>
    <row r="35154" customFormat="false" ht="15.25" hidden="false" customHeight="false" outlineLevel="0" collapsed="false"/>
    <row r="35155" customFormat="false" ht="15.25" hidden="false" customHeight="false" outlineLevel="0" collapsed="false"/>
    <row r="35156" customFormat="false" ht="15.25" hidden="false" customHeight="false" outlineLevel="0" collapsed="false"/>
    <row r="35157" customFormat="false" ht="15.25" hidden="false" customHeight="false" outlineLevel="0" collapsed="false"/>
    <row r="35158" customFormat="false" ht="15.25" hidden="false" customHeight="false" outlineLevel="0" collapsed="false"/>
    <row r="35159" customFormat="false" ht="15.25" hidden="false" customHeight="false" outlineLevel="0" collapsed="false"/>
    <row r="35160" customFormat="false" ht="15.25" hidden="false" customHeight="false" outlineLevel="0" collapsed="false"/>
    <row r="35161" customFormat="false" ht="15.25" hidden="false" customHeight="false" outlineLevel="0" collapsed="false"/>
    <row r="35162" customFormat="false" ht="15.25" hidden="false" customHeight="false" outlineLevel="0" collapsed="false"/>
    <row r="35163" customFormat="false" ht="15.25" hidden="false" customHeight="false" outlineLevel="0" collapsed="false"/>
    <row r="35164" customFormat="false" ht="15.25" hidden="false" customHeight="false" outlineLevel="0" collapsed="false"/>
    <row r="35165" customFormat="false" ht="15.25" hidden="false" customHeight="false" outlineLevel="0" collapsed="false"/>
    <row r="35166" customFormat="false" ht="15.25" hidden="false" customHeight="false" outlineLevel="0" collapsed="false"/>
    <row r="35167" customFormat="false" ht="15.25" hidden="false" customHeight="false" outlineLevel="0" collapsed="false"/>
    <row r="35168" customFormat="false" ht="15.25" hidden="false" customHeight="false" outlineLevel="0" collapsed="false"/>
    <row r="35169" customFormat="false" ht="15.25" hidden="false" customHeight="false" outlineLevel="0" collapsed="false"/>
    <row r="35170" customFormat="false" ht="15.25" hidden="false" customHeight="false" outlineLevel="0" collapsed="false"/>
    <row r="35171" customFormat="false" ht="15.25" hidden="false" customHeight="false" outlineLevel="0" collapsed="false"/>
    <row r="35172" customFormat="false" ht="15.25" hidden="false" customHeight="false" outlineLevel="0" collapsed="false"/>
    <row r="35173" customFormat="false" ht="15.25" hidden="false" customHeight="false" outlineLevel="0" collapsed="false"/>
    <row r="35174" customFormat="false" ht="15.25" hidden="false" customHeight="false" outlineLevel="0" collapsed="false"/>
    <row r="35175" customFormat="false" ht="15.25" hidden="false" customHeight="false" outlineLevel="0" collapsed="false"/>
    <row r="35176" customFormat="false" ht="15.25" hidden="false" customHeight="false" outlineLevel="0" collapsed="false"/>
    <row r="35177" customFormat="false" ht="15.25" hidden="false" customHeight="false" outlineLevel="0" collapsed="false"/>
    <row r="35178" customFormat="false" ht="15.25" hidden="false" customHeight="false" outlineLevel="0" collapsed="false"/>
    <row r="35179" customFormat="false" ht="15.25" hidden="false" customHeight="false" outlineLevel="0" collapsed="false"/>
    <row r="35180" customFormat="false" ht="15.25" hidden="false" customHeight="false" outlineLevel="0" collapsed="false"/>
    <row r="35181" customFormat="false" ht="15.25" hidden="false" customHeight="false" outlineLevel="0" collapsed="false"/>
    <row r="35182" customFormat="false" ht="15.25" hidden="false" customHeight="false" outlineLevel="0" collapsed="false"/>
    <row r="35183" customFormat="false" ht="15.25" hidden="false" customHeight="false" outlineLevel="0" collapsed="false"/>
    <row r="35184" customFormat="false" ht="15.25" hidden="false" customHeight="false" outlineLevel="0" collapsed="false"/>
    <row r="35185" customFormat="false" ht="15.25" hidden="false" customHeight="false" outlineLevel="0" collapsed="false"/>
    <row r="35186" customFormat="false" ht="15.25" hidden="false" customHeight="false" outlineLevel="0" collapsed="false"/>
    <row r="35187" customFormat="false" ht="15.25" hidden="false" customHeight="false" outlineLevel="0" collapsed="false"/>
    <row r="35188" customFormat="false" ht="15.25" hidden="false" customHeight="false" outlineLevel="0" collapsed="false"/>
    <row r="35189" customFormat="false" ht="15.25" hidden="false" customHeight="false" outlineLevel="0" collapsed="false"/>
    <row r="35190" customFormat="false" ht="15.25" hidden="false" customHeight="false" outlineLevel="0" collapsed="false"/>
    <row r="35191" customFormat="false" ht="15.25" hidden="false" customHeight="false" outlineLevel="0" collapsed="false"/>
    <row r="35192" customFormat="false" ht="15.25" hidden="false" customHeight="false" outlineLevel="0" collapsed="false"/>
    <row r="35193" customFormat="false" ht="15.25" hidden="false" customHeight="false" outlineLevel="0" collapsed="false"/>
    <row r="35194" customFormat="false" ht="15.25" hidden="false" customHeight="false" outlineLevel="0" collapsed="false"/>
    <row r="35195" customFormat="false" ht="15.25" hidden="false" customHeight="false" outlineLevel="0" collapsed="false"/>
    <row r="35196" customFormat="false" ht="15.25" hidden="false" customHeight="false" outlineLevel="0" collapsed="false"/>
    <row r="35197" customFormat="false" ht="15.25" hidden="false" customHeight="false" outlineLevel="0" collapsed="false"/>
    <row r="35198" customFormat="false" ht="15.25" hidden="false" customHeight="false" outlineLevel="0" collapsed="false"/>
    <row r="35199" customFormat="false" ht="15.25" hidden="false" customHeight="false" outlineLevel="0" collapsed="false"/>
    <row r="35200" customFormat="false" ht="15.25" hidden="false" customHeight="false" outlineLevel="0" collapsed="false"/>
    <row r="35201" customFormat="false" ht="15.25" hidden="false" customHeight="false" outlineLevel="0" collapsed="false"/>
    <row r="35202" customFormat="false" ht="15.25" hidden="false" customHeight="false" outlineLevel="0" collapsed="false"/>
    <row r="35203" customFormat="false" ht="15.25" hidden="false" customHeight="false" outlineLevel="0" collapsed="false"/>
    <row r="35204" customFormat="false" ht="15.25" hidden="false" customHeight="false" outlineLevel="0" collapsed="false"/>
    <row r="35205" customFormat="false" ht="15.25" hidden="false" customHeight="false" outlineLevel="0" collapsed="false"/>
    <row r="35206" customFormat="false" ht="15.25" hidden="false" customHeight="false" outlineLevel="0" collapsed="false"/>
    <row r="35207" customFormat="false" ht="15.25" hidden="false" customHeight="false" outlineLevel="0" collapsed="false"/>
    <row r="35208" customFormat="false" ht="15.25" hidden="false" customHeight="false" outlineLevel="0" collapsed="false"/>
    <row r="35209" customFormat="false" ht="15.25" hidden="false" customHeight="false" outlineLevel="0" collapsed="false"/>
    <row r="35210" customFormat="false" ht="15.25" hidden="false" customHeight="false" outlineLevel="0" collapsed="false"/>
    <row r="35211" customFormat="false" ht="15.25" hidden="false" customHeight="false" outlineLevel="0" collapsed="false"/>
    <row r="35212" customFormat="false" ht="15.25" hidden="false" customHeight="false" outlineLevel="0" collapsed="false"/>
    <row r="35213" customFormat="false" ht="15.25" hidden="false" customHeight="false" outlineLevel="0" collapsed="false"/>
    <row r="35214" customFormat="false" ht="15.25" hidden="false" customHeight="false" outlineLevel="0" collapsed="false"/>
    <row r="35215" customFormat="false" ht="15.25" hidden="false" customHeight="false" outlineLevel="0" collapsed="false"/>
    <row r="35216" customFormat="false" ht="15.25" hidden="false" customHeight="false" outlineLevel="0" collapsed="false"/>
    <row r="35217" customFormat="false" ht="15.25" hidden="false" customHeight="false" outlineLevel="0" collapsed="false"/>
    <row r="35218" customFormat="false" ht="15.25" hidden="false" customHeight="false" outlineLevel="0" collapsed="false"/>
    <row r="35219" customFormat="false" ht="15.25" hidden="false" customHeight="false" outlineLevel="0" collapsed="false"/>
    <row r="35220" customFormat="false" ht="15.25" hidden="false" customHeight="false" outlineLevel="0" collapsed="false"/>
    <row r="35221" customFormat="false" ht="15.25" hidden="false" customHeight="false" outlineLevel="0" collapsed="false"/>
    <row r="35222" customFormat="false" ht="15.25" hidden="false" customHeight="false" outlineLevel="0" collapsed="false"/>
    <row r="35223" customFormat="false" ht="15.25" hidden="false" customHeight="false" outlineLevel="0" collapsed="false"/>
    <row r="35224" customFormat="false" ht="15.25" hidden="false" customHeight="false" outlineLevel="0" collapsed="false"/>
    <row r="35225" customFormat="false" ht="15.25" hidden="false" customHeight="false" outlineLevel="0" collapsed="false"/>
    <row r="35226" customFormat="false" ht="15.25" hidden="false" customHeight="false" outlineLevel="0" collapsed="false"/>
    <row r="35227" customFormat="false" ht="15.25" hidden="false" customHeight="false" outlineLevel="0" collapsed="false"/>
    <row r="35228" customFormat="false" ht="15.25" hidden="false" customHeight="false" outlineLevel="0" collapsed="false"/>
    <row r="35229" customFormat="false" ht="15.25" hidden="false" customHeight="false" outlineLevel="0" collapsed="false"/>
    <row r="35230" customFormat="false" ht="15.25" hidden="false" customHeight="false" outlineLevel="0" collapsed="false"/>
    <row r="35231" customFormat="false" ht="15.25" hidden="false" customHeight="false" outlineLevel="0" collapsed="false"/>
    <row r="35232" customFormat="false" ht="15.25" hidden="false" customHeight="false" outlineLevel="0" collapsed="false"/>
    <row r="35233" customFormat="false" ht="15.25" hidden="false" customHeight="false" outlineLevel="0" collapsed="false"/>
    <row r="35234" customFormat="false" ht="15.25" hidden="false" customHeight="false" outlineLevel="0" collapsed="false"/>
    <row r="35235" customFormat="false" ht="15.25" hidden="false" customHeight="false" outlineLevel="0" collapsed="false"/>
    <row r="35236" customFormat="false" ht="15.25" hidden="false" customHeight="false" outlineLevel="0" collapsed="false"/>
    <row r="35237" customFormat="false" ht="15.25" hidden="false" customHeight="false" outlineLevel="0" collapsed="false"/>
    <row r="35238" customFormat="false" ht="15.25" hidden="false" customHeight="false" outlineLevel="0" collapsed="false"/>
    <row r="35239" customFormat="false" ht="15.25" hidden="false" customHeight="false" outlineLevel="0" collapsed="false"/>
    <row r="35240" customFormat="false" ht="15.25" hidden="false" customHeight="false" outlineLevel="0" collapsed="false"/>
    <row r="35241" customFormat="false" ht="15.25" hidden="false" customHeight="false" outlineLevel="0" collapsed="false"/>
    <row r="35242" customFormat="false" ht="15.25" hidden="false" customHeight="false" outlineLevel="0" collapsed="false"/>
    <row r="35243" customFormat="false" ht="15.25" hidden="false" customHeight="false" outlineLevel="0" collapsed="false"/>
    <row r="35244" customFormat="false" ht="15.25" hidden="false" customHeight="false" outlineLevel="0" collapsed="false"/>
    <row r="35245" customFormat="false" ht="15.25" hidden="false" customHeight="false" outlineLevel="0" collapsed="false"/>
    <row r="35246" customFormat="false" ht="15.25" hidden="false" customHeight="false" outlineLevel="0" collapsed="false"/>
    <row r="35247" customFormat="false" ht="15.25" hidden="false" customHeight="false" outlineLevel="0" collapsed="false"/>
    <row r="35248" customFormat="false" ht="15.25" hidden="false" customHeight="false" outlineLevel="0" collapsed="false"/>
    <row r="35249" customFormat="false" ht="15.25" hidden="false" customHeight="false" outlineLevel="0" collapsed="false"/>
    <row r="35250" customFormat="false" ht="15.25" hidden="false" customHeight="false" outlineLevel="0" collapsed="false"/>
    <row r="35251" customFormat="false" ht="15.25" hidden="false" customHeight="false" outlineLevel="0" collapsed="false"/>
    <row r="35252" customFormat="false" ht="15.25" hidden="false" customHeight="false" outlineLevel="0" collapsed="false"/>
    <row r="35253" customFormat="false" ht="15.25" hidden="false" customHeight="false" outlineLevel="0" collapsed="false"/>
    <row r="35254" customFormat="false" ht="15.25" hidden="false" customHeight="false" outlineLevel="0" collapsed="false"/>
    <row r="35255" customFormat="false" ht="15.25" hidden="false" customHeight="false" outlineLevel="0" collapsed="false"/>
    <row r="35256" customFormat="false" ht="15.25" hidden="false" customHeight="false" outlineLevel="0" collapsed="false"/>
    <row r="35257" customFormat="false" ht="15.25" hidden="false" customHeight="false" outlineLevel="0" collapsed="false"/>
    <row r="35258" customFormat="false" ht="15.25" hidden="false" customHeight="false" outlineLevel="0" collapsed="false"/>
    <row r="35259" customFormat="false" ht="15.25" hidden="false" customHeight="false" outlineLevel="0" collapsed="false"/>
    <row r="35260" customFormat="false" ht="15.25" hidden="false" customHeight="false" outlineLevel="0" collapsed="false"/>
    <row r="35261" customFormat="false" ht="15.25" hidden="false" customHeight="false" outlineLevel="0" collapsed="false"/>
    <row r="35262" customFormat="false" ht="15.25" hidden="false" customHeight="false" outlineLevel="0" collapsed="false"/>
    <row r="35263" customFormat="false" ht="15.25" hidden="false" customHeight="false" outlineLevel="0" collapsed="false"/>
    <row r="35264" customFormat="false" ht="15.25" hidden="false" customHeight="false" outlineLevel="0" collapsed="false"/>
    <row r="35265" customFormat="false" ht="15.25" hidden="false" customHeight="false" outlineLevel="0" collapsed="false"/>
    <row r="35266" customFormat="false" ht="15.25" hidden="false" customHeight="false" outlineLevel="0" collapsed="false"/>
    <row r="35267" customFormat="false" ht="15.25" hidden="false" customHeight="false" outlineLevel="0" collapsed="false"/>
    <row r="35268" customFormat="false" ht="15.25" hidden="false" customHeight="false" outlineLevel="0" collapsed="false"/>
    <row r="35269" customFormat="false" ht="15.25" hidden="false" customHeight="false" outlineLevel="0" collapsed="false"/>
    <row r="35270" customFormat="false" ht="15.25" hidden="false" customHeight="false" outlineLevel="0" collapsed="false"/>
    <row r="35271" customFormat="false" ht="15.25" hidden="false" customHeight="false" outlineLevel="0" collapsed="false"/>
    <row r="35272" customFormat="false" ht="15.25" hidden="false" customHeight="false" outlineLevel="0" collapsed="false"/>
    <row r="35273" customFormat="false" ht="15.25" hidden="false" customHeight="false" outlineLevel="0" collapsed="false"/>
    <row r="35274" customFormat="false" ht="15.25" hidden="false" customHeight="false" outlineLevel="0" collapsed="false"/>
    <row r="35275" customFormat="false" ht="15.25" hidden="false" customHeight="false" outlineLevel="0" collapsed="false"/>
    <row r="35276" customFormat="false" ht="15.25" hidden="false" customHeight="false" outlineLevel="0" collapsed="false"/>
    <row r="35277" customFormat="false" ht="15.25" hidden="false" customHeight="false" outlineLevel="0" collapsed="false"/>
    <row r="35278" customFormat="false" ht="15.25" hidden="false" customHeight="false" outlineLevel="0" collapsed="false"/>
    <row r="35279" customFormat="false" ht="15.25" hidden="false" customHeight="false" outlineLevel="0" collapsed="false"/>
    <row r="35280" customFormat="false" ht="15.25" hidden="false" customHeight="false" outlineLevel="0" collapsed="false"/>
    <row r="35281" customFormat="false" ht="15.25" hidden="false" customHeight="false" outlineLevel="0" collapsed="false"/>
    <row r="35282" customFormat="false" ht="15.25" hidden="false" customHeight="false" outlineLevel="0" collapsed="false"/>
    <row r="35283" customFormat="false" ht="15.25" hidden="false" customHeight="false" outlineLevel="0" collapsed="false"/>
    <row r="35284" customFormat="false" ht="15.25" hidden="false" customHeight="false" outlineLevel="0" collapsed="false"/>
    <row r="35285" customFormat="false" ht="15.25" hidden="false" customHeight="false" outlineLevel="0" collapsed="false"/>
    <row r="35286" customFormat="false" ht="15.25" hidden="false" customHeight="false" outlineLevel="0" collapsed="false"/>
    <row r="35287" customFormat="false" ht="15.25" hidden="false" customHeight="false" outlineLevel="0" collapsed="false"/>
    <row r="35288" customFormat="false" ht="15.25" hidden="false" customHeight="false" outlineLevel="0" collapsed="false"/>
    <row r="35289" customFormat="false" ht="15.25" hidden="false" customHeight="false" outlineLevel="0" collapsed="false"/>
    <row r="35290" customFormat="false" ht="15.25" hidden="false" customHeight="false" outlineLevel="0" collapsed="false"/>
    <row r="35291" customFormat="false" ht="15.25" hidden="false" customHeight="false" outlineLevel="0" collapsed="false"/>
    <row r="35292" customFormat="false" ht="15.25" hidden="false" customHeight="false" outlineLevel="0" collapsed="false"/>
    <row r="35293" customFormat="false" ht="15.25" hidden="false" customHeight="false" outlineLevel="0" collapsed="false"/>
    <row r="35294" customFormat="false" ht="15.25" hidden="false" customHeight="false" outlineLevel="0" collapsed="false"/>
    <row r="35295" customFormat="false" ht="15.25" hidden="false" customHeight="false" outlineLevel="0" collapsed="false"/>
    <row r="35296" customFormat="false" ht="15.25" hidden="false" customHeight="false" outlineLevel="0" collapsed="false"/>
    <row r="35297" customFormat="false" ht="15.25" hidden="false" customHeight="false" outlineLevel="0" collapsed="false"/>
    <row r="35298" customFormat="false" ht="15.25" hidden="false" customHeight="false" outlineLevel="0" collapsed="false"/>
    <row r="35299" customFormat="false" ht="15.25" hidden="false" customHeight="false" outlineLevel="0" collapsed="false"/>
    <row r="35300" customFormat="false" ht="15.25" hidden="false" customHeight="false" outlineLevel="0" collapsed="false"/>
    <row r="35301" customFormat="false" ht="15.25" hidden="false" customHeight="false" outlineLevel="0" collapsed="false"/>
    <row r="35302" customFormat="false" ht="15.25" hidden="false" customHeight="false" outlineLevel="0" collapsed="false"/>
    <row r="35303" customFormat="false" ht="15.25" hidden="false" customHeight="false" outlineLevel="0" collapsed="false"/>
    <row r="35304" customFormat="false" ht="15.25" hidden="false" customHeight="false" outlineLevel="0" collapsed="false"/>
    <row r="35305" customFormat="false" ht="15.25" hidden="false" customHeight="false" outlineLevel="0" collapsed="false"/>
    <row r="35306" customFormat="false" ht="15.25" hidden="false" customHeight="false" outlineLevel="0" collapsed="false"/>
    <row r="35307" customFormat="false" ht="15.25" hidden="false" customHeight="false" outlineLevel="0" collapsed="false"/>
    <row r="35308" customFormat="false" ht="15.25" hidden="false" customHeight="false" outlineLevel="0" collapsed="false"/>
    <row r="35309" customFormat="false" ht="15.25" hidden="false" customHeight="false" outlineLevel="0" collapsed="false"/>
    <row r="35310" customFormat="false" ht="15.25" hidden="false" customHeight="false" outlineLevel="0" collapsed="false"/>
    <row r="35311" customFormat="false" ht="15.25" hidden="false" customHeight="false" outlineLevel="0" collapsed="false"/>
    <row r="35312" customFormat="false" ht="15.25" hidden="false" customHeight="false" outlineLevel="0" collapsed="false"/>
    <row r="35313" customFormat="false" ht="15.25" hidden="false" customHeight="false" outlineLevel="0" collapsed="false"/>
    <row r="35314" customFormat="false" ht="15.25" hidden="false" customHeight="false" outlineLevel="0" collapsed="false"/>
    <row r="35315" customFormat="false" ht="15.25" hidden="false" customHeight="false" outlineLevel="0" collapsed="false"/>
    <row r="35316" customFormat="false" ht="15.25" hidden="false" customHeight="false" outlineLevel="0" collapsed="false"/>
    <row r="35317" customFormat="false" ht="15.25" hidden="false" customHeight="false" outlineLevel="0" collapsed="false"/>
    <row r="35318" customFormat="false" ht="15.25" hidden="false" customHeight="false" outlineLevel="0" collapsed="false"/>
    <row r="35319" customFormat="false" ht="15.25" hidden="false" customHeight="false" outlineLevel="0" collapsed="false"/>
    <row r="35320" customFormat="false" ht="15.25" hidden="false" customHeight="false" outlineLevel="0" collapsed="false"/>
    <row r="35321" customFormat="false" ht="15.25" hidden="false" customHeight="false" outlineLevel="0" collapsed="false"/>
    <row r="35322" customFormat="false" ht="15.25" hidden="false" customHeight="false" outlineLevel="0" collapsed="false"/>
    <row r="35323" customFormat="false" ht="15.25" hidden="false" customHeight="false" outlineLevel="0" collapsed="false"/>
    <row r="35324" customFormat="false" ht="15.25" hidden="false" customHeight="false" outlineLevel="0" collapsed="false"/>
    <row r="35325" customFormat="false" ht="15.25" hidden="false" customHeight="false" outlineLevel="0" collapsed="false"/>
    <row r="35326" customFormat="false" ht="15.25" hidden="false" customHeight="false" outlineLevel="0" collapsed="false"/>
    <row r="35327" customFormat="false" ht="15.25" hidden="false" customHeight="false" outlineLevel="0" collapsed="false"/>
    <row r="35328" customFormat="false" ht="15.25" hidden="false" customHeight="false" outlineLevel="0" collapsed="false"/>
    <row r="35329" customFormat="false" ht="15.25" hidden="false" customHeight="false" outlineLevel="0" collapsed="false"/>
    <row r="35330" customFormat="false" ht="15.25" hidden="false" customHeight="false" outlineLevel="0" collapsed="false"/>
    <row r="35331" customFormat="false" ht="15.25" hidden="false" customHeight="false" outlineLevel="0" collapsed="false"/>
    <row r="35332" customFormat="false" ht="15.25" hidden="false" customHeight="false" outlineLevel="0" collapsed="false"/>
    <row r="35333" customFormat="false" ht="15.25" hidden="false" customHeight="false" outlineLevel="0" collapsed="false"/>
    <row r="35334" customFormat="false" ht="15.25" hidden="false" customHeight="false" outlineLevel="0" collapsed="false"/>
    <row r="35335" customFormat="false" ht="15.25" hidden="false" customHeight="false" outlineLevel="0" collapsed="false"/>
    <row r="35336" customFormat="false" ht="15.25" hidden="false" customHeight="false" outlineLevel="0" collapsed="false"/>
    <row r="35337" customFormat="false" ht="15.25" hidden="false" customHeight="false" outlineLevel="0" collapsed="false"/>
    <row r="35338" customFormat="false" ht="15.25" hidden="false" customHeight="false" outlineLevel="0" collapsed="false"/>
    <row r="35339" customFormat="false" ht="15.25" hidden="false" customHeight="false" outlineLevel="0" collapsed="false"/>
    <row r="35340" customFormat="false" ht="15.25" hidden="false" customHeight="false" outlineLevel="0" collapsed="false"/>
    <row r="35341" customFormat="false" ht="15.25" hidden="false" customHeight="false" outlineLevel="0" collapsed="false"/>
    <row r="35342" customFormat="false" ht="15.25" hidden="false" customHeight="false" outlineLevel="0" collapsed="false"/>
    <row r="35343" customFormat="false" ht="15.25" hidden="false" customHeight="false" outlineLevel="0" collapsed="false"/>
    <row r="35344" customFormat="false" ht="15.25" hidden="false" customHeight="false" outlineLevel="0" collapsed="false"/>
    <row r="35345" customFormat="false" ht="15.25" hidden="false" customHeight="false" outlineLevel="0" collapsed="false"/>
    <row r="35346" customFormat="false" ht="15.25" hidden="false" customHeight="false" outlineLevel="0" collapsed="false"/>
    <row r="35347" customFormat="false" ht="15.25" hidden="false" customHeight="false" outlineLevel="0" collapsed="false"/>
    <row r="35348" customFormat="false" ht="15.25" hidden="false" customHeight="false" outlineLevel="0" collapsed="false"/>
    <row r="35349" customFormat="false" ht="15.25" hidden="false" customHeight="false" outlineLevel="0" collapsed="false"/>
    <row r="35350" customFormat="false" ht="15.25" hidden="false" customHeight="false" outlineLevel="0" collapsed="false"/>
    <row r="35351" customFormat="false" ht="15.25" hidden="false" customHeight="false" outlineLevel="0" collapsed="false"/>
    <row r="35352" customFormat="false" ht="15.25" hidden="false" customHeight="false" outlineLevel="0" collapsed="false"/>
    <row r="35353" customFormat="false" ht="15.25" hidden="false" customHeight="false" outlineLevel="0" collapsed="false"/>
    <row r="35354" customFormat="false" ht="15.25" hidden="false" customHeight="false" outlineLevel="0" collapsed="false"/>
    <row r="35355" customFormat="false" ht="15.25" hidden="false" customHeight="false" outlineLevel="0" collapsed="false"/>
    <row r="35356" customFormat="false" ht="15.25" hidden="false" customHeight="false" outlineLevel="0" collapsed="false"/>
    <row r="35357" customFormat="false" ht="15.25" hidden="false" customHeight="false" outlineLevel="0" collapsed="false"/>
    <row r="35358" customFormat="false" ht="15.25" hidden="false" customHeight="false" outlineLevel="0" collapsed="false"/>
    <row r="35359" customFormat="false" ht="15.25" hidden="false" customHeight="false" outlineLevel="0" collapsed="false"/>
    <row r="35360" customFormat="false" ht="15.25" hidden="false" customHeight="false" outlineLevel="0" collapsed="false"/>
    <row r="35361" customFormat="false" ht="15.25" hidden="false" customHeight="false" outlineLevel="0" collapsed="false"/>
    <row r="35362" customFormat="false" ht="15.25" hidden="false" customHeight="false" outlineLevel="0" collapsed="false"/>
    <row r="35363" customFormat="false" ht="15.25" hidden="false" customHeight="false" outlineLevel="0" collapsed="false"/>
    <row r="35364" customFormat="false" ht="15.25" hidden="false" customHeight="false" outlineLevel="0" collapsed="false"/>
    <row r="35365" customFormat="false" ht="15.25" hidden="false" customHeight="false" outlineLevel="0" collapsed="false"/>
    <row r="35366" customFormat="false" ht="15.25" hidden="false" customHeight="false" outlineLevel="0" collapsed="false"/>
    <row r="35367" customFormat="false" ht="15.25" hidden="false" customHeight="false" outlineLevel="0" collapsed="false"/>
    <row r="35368" customFormat="false" ht="15.25" hidden="false" customHeight="false" outlineLevel="0" collapsed="false"/>
    <row r="35369" customFormat="false" ht="15.25" hidden="false" customHeight="false" outlineLevel="0" collapsed="false"/>
    <row r="35370" customFormat="false" ht="15.25" hidden="false" customHeight="false" outlineLevel="0" collapsed="false"/>
    <row r="35371" customFormat="false" ht="15.25" hidden="false" customHeight="false" outlineLevel="0" collapsed="false"/>
    <row r="35372" customFormat="false" ht="15.25" hidden="false" customHeight="false" outlineLevel="0" collapsed="false"/>
    <row r="35373" customFormat="false" ht="15.25" hidden="false" customHeight="false" outlineLevel="0" collapsed="false"/>
    <row r="35374" customFormat="false" ht="15.25" hidden="false" customHeight="false" outlineLevel="0" collapsed="false"/>
    <row r="35375" customFormat="false" ht="15.25" hidden="false" customHeight="false" outlineLevel="0" collapsed="false"/>
    <row r="35376" customFormat="false" ht="15.25" hidden="false" customHeight="false" outlineLevel="0" collapsed="false"/>
    <row r="35377" customFormat="false" ht="15.25" hidden="false" customHeight="false" outlineLevel="0" collapsed="false"/>
    <row r="35378" customFormat="false" ht="15.25" hidden="false" customHeight="false" outlineLevel="0" collapsed="false"/>
    <row r="35379" customFormat="false" ht="15.25" hidden="false" customHeight="false" outlineLevel="0" collapsed="false"/>
    <row r="35380" customFormat="false" ht="15.25" hidden="false" customHeight="false" outlineLevel="0" collapsed="false"/>
    <row r="35381" customFormat="false" ht="15.25" hidden="false" customHeight="false" outlineLevel="0" collapsed="false"/>
    <row r="35382" customFormat="false" ht="15.25" hidden="false" customHeight="false" outlineLevel="0" collapsed="false"/>
    <row r="35383" customFormat="false" ht="15.25" hidden="false" customHeight="false" outlineLevel="0" collapsed="false"/>
    <row r="35384" customFormat="false" ht="15.25" hidden="false" customHeight="false" outlineLevel="0" collapsed="false"/>
    <row r="35385" customFormat="false" ht="15.25" hidden="false" customHeight="false" outlineLevel="0" collapsed="false"/>
    <row r="35386" customFormat="false" ht="15.25" hidden="false" customHeight="false" outlineLevel="0" collapsed="false"/>
    <row r="35387" customFormat="false" ht="15.25" hidden="false" customHeight="false" outlineLevel="0" collapsed="false"/>
    <row r="35388" customFormat="false" ht="15.25" hidden="false" customHeight="false" outlineLevel="0" collapsed="false"/>
    <row r="35389" customFormat="false" ht="15.25" hidden="false" customHeight="false" outlineLevel="0" collapsed="false"/>
    <row r="35390" customFormat="false" ht="15.25" hidden="false" customHeight="false" outlineLevel="0" collapsed="false"/>
    <row r="35391" customFormat="false" ht="15.25" hidden="false" customHeight="false" outlineLevel="0" collapsed="false"/>
    <row r="35392" customFormat="false" ht="15.25" hidden="false" customHeight="false" outlineLevel="0" collapsed="false"/>
    <row r="35393" customFormat="false" ht="15.25" hidden="false" customHeight="false" outlineLevel="0" collapsed="false"/>
    <row r="35394" customFormat="false" ht="15.25" hidden="false" customHeight="false" outlineLevel="0" collapsed="false"/>
    <row r="35395" customFormat="false" ht="15.25" hidden="false" customHeight="false" outlineLevel="0" collapsed="false"/>
    <row r="35396" customFormat="false" ht="15.25" hidden="false" customHeight="false" outlineLevel="0" collapsed="false"/>
    <row r="35397" customFormat="false" ht="15.25" hidden="false" customHeight="false" outlineLevel="0" collapsed="false"/>
    <row r="35398" customFormat="false" ht="15.25" hidden="false" customHeight="false" outlineLevel="0" collapsed="false"/>
    <row r="35399" customFormat="false" ht="15.25" hidden="false" customHeight="false" outlineLevel="0" collapsed="false"/>
    <row r="35400" customFormat="false" ht="15.25" hidden="false" customHeight="false" outlineLevel="0" collapsed="false"/>
    <row r="35401" customFormat="false" ht="15.25" hidden="false" customHeight="false" outlineLevel="0" collapsed="false"/>
    <row r="35402" customFormat="false" ht="15.25" hidden="false" customHeight="false" outlineLevel="0" collapsed="false"/>
    <row r="35403" customFormat="false" ht="15.25" hidden="false" customHeight="false" outlineLevel="0" collapsed="false"/>
    <row r="35404" customFormat="false" ht="15.25" hidden="false" customHeight="false" outlineLevel="0" collapsed="false"/>
    <row r="35405" customFormat="false" ht="15.25" hidden="false" customHeight="false" outlineLevel="0" collapsed="false"/>
    <row r="35406" customFormat="false" ht="15.25" hidden="false" customHeight="false" outlineLevel="0" collapsed="false"/>
    <row r="35407" customFormat="false" ht="15.25" hidden="false" customHeight="false" outlineLevel="0" collapsed="false"/>
    <row r="35408" customFormat="false" ht="15.25" hidden="false" customHeight="false" outlineLevel="0" collapsed="false"/>
    <row r="35409" customFormat="false" ht="15.25" hidden="false" customHeight="false" outlineLevel="0" collapsed="false"/>
    <row r="35410" customFormat="false" ht="15.25" hidden="false" customHeight="false" outlineLevel="0" collapsed="false"/>
    <row r="35411" customFormat="false" ht="15.25" hidden="false" customHeight="false" outlineLevel="0" collapsed="false"/>
    <row r="35412" customFormat="false" ht="15.25" hidden="false" customHeight="false" outlineLevel="0" collapsed="false"/>
    <row r="35413" customFormat="false" ht="15.25" hidden="false" customHeight="false" outlineLevel="0" collapsed="false"/>
    <row r="35414" customFormat="false" ht="15.25" hidden="false" customHeight="false" outlineLevel="0" collapsed="false"/>
    <row r="35415" customFormat="false" ht="15.25" hidden="false" customHeight="false" outlineLevel="0" collapsed="false"/>
    <row r="35416" customFormat="false" ht="15.25" hidden="false" customHeight="false" outlineLevel="0" collapsed="false"/>
    <row r="35417" customFormat="false" ht="15.25" hidden="false" customHeight="false" outlineLevel="0" collapsed="false"/>
    <row r="35418" customFormat="false" ht="15.25" hidden="false" customHeight="false" outlineLevel="0" collapsed="false"/>
    <row r="35419" customFormat="false" ht="15.25" hidden="false" customHeight="false" outlineLevel="0" collapsed="false"/>
    <row r="35420" customFormat="false" ht="15.25" hidden="false" customHeight="false" outlineLevel="0" collapsed="false"/>
    <row r="35421" customFormat="false" ht="15.25" hidden="false" customHeight="false" outlineLevel="0" collapsed="false"/>
    <row r="35422" customFormat="false" ht="15.25" hidden="false" customHeight="false" outlineLevel="0" collapsed="false"/>
    <row r="35423" customFormat="false" ht="15.25" hidden="false" customHeight="false" outlineLevel="0" collapsed="false"/>
    <row r="35424" customFormat="false" ht="15.25" hidden="false" customHeight="false" outlineLevel="0" collapsed="false"/>
    <row r="35425" customFormat="false" ht="15.25" hidden="false" customHeight="false" outlineLevel="0" collapsed="false"/>
    <row r="35426" customFormat="false" ht="15.25" hidden="false" customHeight="false" outlineLevel="0" collapsed="false"/>
    <row r="35427" customFormat="false" ht="15.25" hidden="false" customHeight="false" outlineLevel="0" collapsed="false"/>
    <row r="35428" customFormat="false" ht="15.25" hidden="false" customHeight="false" outlineLevel="0" collapsed="false"/>
    <row r="35429" customFormat="false" ht="15.25" hidden="false" customHeight="false" outlineLevel="0" collapsed="false"/>
    <row r="35430" customFormat="false" ht="15.25" hidden="false" customHeight="false" outlineLevel="0" collapsed="false"/>
    <row r="35431" customFormat="false" ht="15.25" hidden="false" customHeight="false" outlineLevel="0" collapsed="false"/>
    <row r="35432" customFormat="false" ht="15.25" hidden="false" customHeight="false" outlineLevel="0" collapsed="false"/>
    <row r="35433" customFormat="false" ht="15.25" hidden="false" customHeight="false" outlineLevel="0" collapsed="false"/>
    <row r="35434" customFormat="false" ht="15.25" hidden="false" customHeight="false" outlineLevel="0" collapsed="false"/>
    <row r="35435" customFormat="false" ht="15.25" hidden="false" customHeight="false" outlineLevel="0" collapsed="false"/>
    <row r="35436" customFormat="false" ht="15.25" hidden="false" customHeight="false" outlineLevel="0" collapsed="false"/>
    <row r="35437" customFormat="false" ht="15.25" hidden="false" customHeight="false" outlineLevel="0" collapsed="false"/>
    <row r="35438" customFormat="false" ht="15.25" hidden="false" customHeight="false" outlineLevel="0" collapsed="false"/>
    <row r="35439" customFormat="false" ht="15.25" hidden="false" customHeight="false" outlineLevel="0" collapsed="false"/>
    <row r="35440" customFormat="false" ht="15.25" hidden="false" customHeight="false" outlineLevel="0" collapsed="false"/>
    <row r="35441" customFormat="false" ht="15.25" hidden="false" customHeight="false" outlineLevel="0" collapsed="false"/>
    <row r="35442" customFormat="false" ht="15.25" hidden="false" customHeight="false" outlineLevel="0" collapsed="false"/>
    <row r="35443" customFormat="false" ht="15.25" hidden="false" customHeight="false" outlineLevel="0" collapsed="false"/>
    <row r="35444" customFormat="false" ht="15.25" hidden="false" customHeight="false" outlineLevel="0" collapsed="false"/>
    <row r="35445" customFormat="false" ht="15.25" hidden="false" customHeight="false" outlineLevel="0" collapsed="false"/>
    <row r="35446" customFormat="false" ht="15.25" hidden="false" customHeight="false" outlineLevel="0" collapsed="false"/>
    <row r="35447" customFormat="false" ht="15.25" hidden="false" customHeight="false" outlineLevel="0" collapsed="false"/>
    <row r="35448" customFormat="false" ht="15.25" hidden="false" customHeight="false" outlineLevel="0" collapsed="false"/>
    <row r="35449" customFormat="false" ht="15.25" hidden="false" customHeight="false" outlineLevel="0" collapsed="false"/>
    <row r="35450" customFormat="false" ht="15.25" hidden="false" customHeight="false" outlineLevel="0" collapsed="false"/>
    <row r="35451" customFormat="false" ht="15.25" hidden="false" customHeight="false" outlineLevel="0" collapsed="false"/>
    <row r="35452" customFormat="false" ht="15.25" hidden="false" customHeight="false" outlineLevel="0" collapsed="false"/>
    <row r="35453" customFormat="false" ht="15.25" hidden="false" customHeight="false" outlineLevel="0" collapsed="false"/>
    <row r="35454" customFormat="false" ht="15.25" hidden="false" customHeight="false" outlineLevel="0" collapsed="false"/>
    <row r="35455" customFormat="false" ht="15.25" hidden="false" customHeight="false" outlineLevel="0" collapsed="false"/>
    <row r="35456" customFormat="false" ht="15.25" hidden="false" customHeight="false" outlineLevel="0" collapsed="false"/>
    <row r="35457" customFormat="false" ht="15.25" hidden="false" customHeight="false" outlineLevel="0" collapsed="false"/>
    <row r="35458" customFormat="false" ht="15.25" hidden="false" customHeight="false" outlineLevel="0" collapsed="false"/>
    <row r="35459" customFormat="false" ht="15.25" hidden="false" customHeight="false" outlineLevel="0" collapsed="false"/>
    <row r="35460" customFormat="false" ht="15.25" hidden="false" customHeight="false" outlineLevel="0" collapsed="false"/>
    <row r="35461" customFormat="false" ht="15.25" hidden="false" customHeight="false" outlineLevel="0" collapsed="false"/>
    <row r="35462" customFormat="false" ht="15.25" hidden="false" customHeight="false" outlineLevel="0" collapsed="false"/>
    <row r="35463" customFormat="false" ht="15.25" hidden="false" customHeight="false" outlineLevel="0" collapsed="false"/>
    <row r="35464" customFormat="false" ht="15.25" hidden="false" customHeight="false" outlineLevel="0" collapsed="false"/>
    <row r="35465" customFormat="false" ht="15.25" hidden="false" customHeight="false" outlineLevel="0" collapsed="false"/>
    <row r="35466" customFormat="false" ht="15.25" hidden="false" customHeight="false" outlineLevel="0" collapsed="false"/>
    <row r="35467" customFormat="false" ht="15.25" hidden="false" customHeight="false" outlineLevel="0" collapsed="false"/>
    <row r="35468" customFormat="false" ht="15.25" hidden="false" customHeight="false" outlineLevel="0" collapsed="false"/>
    <row r="35469" customFormat="false" ht="15.25" hidden="false" customHeight="false" outlineLevel="0" collapsed="false"/>
    <row r="35470" customFormat="false" ht="15.25" hidden="false" customHeight="false" outlineLevel="0" collapsed="false"/>
    <row r="35471" customFormat="false" ht="15.25" hidden="false" customHeight="false" outlineLevel="0" collapsed="false"/>
    <row r="35472" customFormat="false" ht="15.25" hidden="false" customHeight="false" outlineLevel="0" collapsed="false"/>
    <row r="35473" customFormat="false" ht="15.25" hidden="false" customHeight="false" outlineLevel="0" collapsed="false"/>
    <row r="35474" customFormat="false" ht="15.25" hidden="false" customHeight="false" outlineLevel="0" collapsed="false"/>
    <row r="35475" customFormat="false" ht="15.25" hidden="false" customHeight="false" outlineLevel="0" collapsed="false"/>
    <row r="35476" customFormat="false" ht="15.25" hidden="false" customHeight="false" outlineLevel="0" collapsed="false"/>
    <row r="35477" customFormat="false" ht="15.25" hidden="false" customHeight="false" outlineLevel="0" collapsed="false"/>
    <row r="35478" customFormat="false" ht="15.25" hidden="false" customHeight="false" outlineLevel="0" collapsed="false"/>
    <row r="35479" customFormat="false" ht="15.25" hidden="false" customHeight="false" outlineLevel="0" collapsed="false"/>
    <row r="35480" customFormat="false" ht="15.25" hidden="false" customHeight="false" outlineLevel="0" collapsed="false"/>
    <row r="35481" customFormat="false" ht="15.25" hidden="false" customHeight="false" outlineLevel="0" collapsed="false"/>
    <row r="35482" customFormat="false" ht="15.25" hidden="false" customHeight="false" outlineLevel="0" collapsed="false"/>
    <row r="35483" customFormat="false" ht="15.25" hidden="false" customHeight="false" outlineLevel="0" collapsed="false"/>
    <row r="35484" customFormat="false" ht="15.25" hidden="false" customHeight="false" outlineLevel="0" collapsed="false"/>
    <row r="35485" customFormat="false" ht="15.25" hidden="false" customHeight="false" outlineLevel="0" collapsed="false"/>
    <row r="35486" customFormat="false" ht="15.25" hidden="false" customHeight="false" outlineLevel="0" collapsed="false"/>
    <row r="35487" customFormat="false" ht="15.25" hidden="false" customHeight="false" outlineLevel="0" collapsed="false"/>
    <row r="35488" customFormat="false" ht="15.25" hidden="false" customHeight="false" outlineLevel="0" collapsed="false"/>
    <row r="35489" customFormat="false" ht="15.25" hidden="false" customHeight="false" outlineLevel="0" collapsed="false"/>
    <row r="35490" customFormat="false" ht="15.25" hidden="false" customHeight="false" outlineLevel="0" collapsed="false"/>
    <row r="35491" customFormat="false" ht="15.25" hidden="false" customHeight="false" outlineLevel="0" collapsed="false"/>
    <row r="35492" customFormat="false" ht="15.25" hidden="false" customHeight="false" outlineLevel="0" collapsed="false"/>
    <row r="35493" customFormat="false" ht="15.25" hidden="false" customHeight="false" outlineLevel="0" collapsed="false"/>
    <row r="35494" customFormat="false" ht="15.25" hidden="false" customHeight="false" outlineLevel="0" collapsed="false"/>
    <row r="35495" customFormat="false" ht="15.25" hidden="false" customHeight="false" outlineLevel="0" collapsed="false"/>
    <row r="35496" customFormat="false" ht="15.25" hidden="false" customHeight="false" outlineLevel="0" collapsed="false"/>
    <row r="35497" customFormat="false" ht="15.25" hidden="false" customHeight="false" outlineLevel="0" collapsed="false"/>
    <row r="35498" customFormat="false" ht="15.25" hidden="false" customHeight="false" outlineLevel="0" collapsed="false"/>
    <row r="35499" customFormat="false" ht="15.25" hidden="false" customHeight="false" outlineLevel="0" collapsed="false"/>
    <row r="35500" customFormat="false" ht="15.25" hidden="false" customHeight="false" outlineLevel="0" collapsed="false"/>
    <row r="35501" customFormat="false" ht="15.25" hidden="false" customHeight="false" outlineLevel="0" collapsed="false"/>
    <row r="35502" customFormat="false" ht="15.25" hidden="false" customHeight="false" outlineLevel="0" collapsed="false"/>
    <row r="35503" customFormat="false" ht="15.25" hidden="false" customHeight="false" outlineLevel="0" collapsed="false"/>
    <row r="35504" customFormat="false" ht="15.25" hidden="false" customHeight="false" outlineLevel="0" collapsed="false"/>
    <row r="35505" customFormat="false" ht="15.25" hidden="false" customHeight="false" outlineLevel="0" collapsed="false"/>
    <row r="35506" customFormat="false" ht="15.25" hidden="false" customHeight="false" outlineLevel="0" collapsed="false"/>
    <row r="35507" customFormat="false" ht="15.25" hidden="false" customHeight="false" outlineLevel="0" collapsed="false"/>
    <row r="35508" customFormat="false" ht="15.25" hidden="false" customHeight="false" outlineLevel="0" collapsed="false"/>
    <row r="35509" customFormat="false" ht="15.25" hidden="false" customHeight="false" outlineLevel="0" collapsed="false"/>
    <row r="35510" customFormat="false" ht="15.25" hidden="false" customHeight="false" outlineLevel="0" collapsed="false"/>
    <row r="35511" customFormat="false" ht="15.25" hidden="false" customHeight="false" outlineLevel="0" collapsed="false"/>
    <row r="35512" customFormat="false" ht="15.25" hidden="false" customHeight="false" outlineLevel="0" collapsed="false"/>
    <row r="35513" customFormat="false" ht="15.25" hidden="false" customHeight="false" outlineLevel="0" collapsed="false"/>
    <row r="35514" customFormat="false" ht="15.25" hidden="false" customHeight="false" outlineLevel="0" collapsed="false"/>
    <row r="35515" customFormat="false" ht="15.25" hidden="false" customHeight="false" outlineLevel="0" collapsed="false"/>
    <row r="35516" customFormat="false" ht="15.25" hidden="false" customHeight="false" outlineLevel="0" collapsed="false"/>
    <row r="35517" customFormat="false" ht="15.25" hidden="false" customHeight="false" outlineLevel="0" collapsed="false"/>
    <row r="35518" customFormat="false" ht="15.25" hidden="false" customHeight="false" outlineLevel="0" collapsed="false"/>
    <row r="35519" customFormat="false" ht="15.25" hidden="false" customHeight="false" outlineLevel="0" collapsed="false"/>
    <row r="35520" customFormat="false" ht="15.25" hidden="false" customHeight="false" outlineLevel="0" collapsed="false"/>
    <row r="35521" customFormat="false" ht="15.25" hidden="false" customHeight="false" outlineLevel="0" collapsed="false"/>
    <row r="35522" customFormat="false" ht="15.25" hidden="false" customHeight="false" outlineLevel="0" collapsed="false"/>
    <row r="35523" customFormat="false" ht="15.25" hidden="false" customHeight="false" outlineLevel="0" collapsed="false"/>
    <row r="35524" customFormat="false" ht="15.25" hidden="false" customHeight="false" outlineLevel="0" collapsed="false"/>
    <row r="35525" customFormat="false" ht="15.25" hidden="false" customHeight="false" outlineLevel="0" collapsed="false"/>
    <row r="35526" customFormat="false" ht="15.25" hidden="false" customHeight="false" outlineLevel="0" collapsed="false"/>
    <row r="35527" customFormat="false" ht="15.25" hidden="false" customHeight="false" outlineLevel="0" collapsed="false"/>
    <row r="35528" customFormat="false" ht="15.25" hidden="false" customHeight="false" outlineLevel="0" collapsed="false"/>
    <row r="35529" customFormat="false" ht="15.25" hidden="false" customHeight="false" outlineLevel="0" collapsed="false"/>
    <row r="35530" customFormat="false" ht="15.25" hidden="false" customHeight="false" outlineLevel="0" collapsed="false"/>
    <row r="35531" customFormat="false" ht="15.25" hidden="false" customHeight="false" outlineLevel="0" collapsed="false"/>
    <row r="35532" customFormat="false" ht="15.25" hidden="false" customHeight="false" outlineLevel="0" collapsed="false"/>
    <row r="35533" customFormat="false" ht="15.25" hidden="false" customHeight="false" outlineLevel="0" collapsed="false"/>
    <row r="35534" customFormat="false" ht="15.25" hidden="false" customHeight="false" outlineLevel="0" collapsed="false"/>
    <row r="35535" customFormat="false" ht="15.25" hidden="false" customHeight="false" outlineLevel="0" collapsed="false"/>
    <row r="35536" customFormat="false" ht="15.25" hidden="false" customHeight="false" outlineLevel="0" collapsed="false"/>
    <row r="35537" customFormat="false" ht="15.25" hidden="false" customHeight="false" outlineLevel="0" collapsed="false"/>
    <row r="35538" customFormat="false" ht="15.25" hidden="false" customHeight="false" outlineLevel="0" collapsed="false"/>
    <row r="35539" customFormat="false" ht="15.25" hidden="false" customHeight="false" outlineLevel="0" collapsed="false"/>
    <row r="35540" customFormat="false" ht="15.25" hidden="false" customHeight="false" outlineLevel="0" collapsed="false"/>
    <row r="35541" customFormat="false" ht="15.25" hidden="false" customHeight="false" outlineLevel="0" collapsed="false"/>
    <row r="35542" customFormat="false" ht="15.25" hidden="false" customHeight="false" outlineLevel="0" collapsed="false"/>
    <row r="35543" customFormat="false" ht="15.25" hidden="false" customHeight="false" outlineLevel="0" collapsed="false"/>
    <row r="35544" customFormat="false" ht="15.25" hidden="false" customHeight="false" outlineLevel="0" collapsed="false"/>
    <row r="35545" customFormat="false" ht="15.25" hidden="false" customHeight="false" outlineLevel="0" collapsed="false"/>
    <row r="35546" customFormat="false" ht="15.25" hidden="false" customHeight="false" outlineLevel="0" collapsed="false"/>
    <row r="35547" customFormat="false" ht="15.25" hidden="false" customHeight="false" outlineLevel="0" collapsed="false"/>
    <row r="35548" customFormat="false" ht="15.25" hidden="false" customHeight="false" outlineLevel="0" collapsed="false"/>
    <row r="35549" customFormat="false" ht="15.25" hidden="false" customHeight="false" outlineLevel="0" collapsed="false"/>
    <row r="35550" customFormat="false" ht="15.25" hidden="false" customHeight="false" outlineLevel="0" collapsed="false"/>
    <row r="35551" customFormat="false" ht="15.25" hidden="false" customHeight="false" outlineLevel="0" collapsed="false"/>
    <row r="35552" customFormat="false" ht="15.25" hidden="false" customHeight="false" outlineLevel="0" collapsed="false"/>
    <row r="35553" customFormat="false" ht="15.25" hidden="false" customHeight="false" outlineLevel="0" collapsed="false"/>
    <row r="35554" customFormat="false" ht="15.25" hidden="false" customHeight="false" outlineLevel="0" collapsed="false"/>
    <row r="35555" customFormat="false" ht="15.25" hidden="false" customHeight="false" outlineLevel="0" collapsed="false"/>
    <row r="35556" customFormat="false" ht="15.25" hidden="false" customHeight="false" outlineLevel="0" collapsed="false"/>
    <row r="35557" customFormat="false" ht="15.25" hidden="false" customHeight="false" outlineLevel="0" collapsed="false"/>
    <row r="35558" customFormat="false" ht="15.25" hidden="false" customHeight="false" outlineLevel="0" collapsed="false"/>
    <row r="35559" customFormat="false" ht="15.25" hidden="false" customHeight="false" outlineLevel="0" collapsed="false"/>
    <row r="35560" customFormat="false" ht="15.25" hidden="false" customHeight="false" outlineLevel="0" collapsed="false"/>
    <row r="35561" customFormat="false" ht="15.25" hidden="false" customHeight="false" outlineLevel="0" collapsed="false"/>
    <row r="35562" customFormat="false" ht="15.25" hidden="false" customHeight="false" outlineLevel="0" collapsed="false"/>
    <row r="35563" customFormat="false" ht="15.25" hidden="false" customHeight="false" outlineLevel="0" collapsed="false"/>
    <row r="35564" customFormat="false" ht="15.25" hidden="false" customHeight="false" outlineLevel="0" collapsed="false"/>
    <row r="35565" customFormat="false" ht="15.25" hidden="false" customHeight="false" outlineLevel="0" collapsed="false"/>
    <row r="35566" customFormat="false" ht="15.25" hidden="false" customHeight="false" outlineLevel="0" collapsed="false"/>
    <row r="35567" customFormat="false" ht="15.25" hidden="false" customHeight="false" outlineLevel="0" collapsed="false"/>
    <row r="35568" customFormat="false" ht="15.25" hidden="false" customHeight="false" outlineLevel="0" collapsed="false"/>
    <row r="35569" customFormat="false" ht="15.25" hidden="false" customHeight="false" outlineLevel="0" collapsed="false"/>
    <row r="35570" customFormat="false" ht="15.25" hidden="false" customHeight="false" outlineLevel="0" collapsed="false"/>
    <row r="35571" customFormat="false" ht="15.25" hidden="false" customHeight="false" outlineLevel="0" collapsed="false"/>
    <row r="35572" customFormat="false" ht="15.25" hidden="false" customHeight="false" outlineLevel="0" collapsed="false"/>
    <row r="35573" customFormat="false" ht="15.25" hidden="false" customHeight="false" outlineLevel="0" collapsed="false"/>
    <row r="35574" customFormat="false" ht="15.25" hidden="false" customHeight="false" outlineLevel="0" collapsed="false"/>
    <row r="35575" customFormat="false" ht="15.25" hidden="false" customHeight="false" outlineLevel="0" collapsed="false"/>
    <row r="35576" customFormat="false" ht="15.25" hidden="false" customHeight="false" outlineLevel="0" collapsed="false"/>
    <row r="35577" customFormat="false" ht="15.25" hidden="false" customHeight="false" outlineLevel="0" collapsed="false"/>
    <row r="35578" customFormat="false" ht="15.25" hidden="false" customHeight="false" outlineLevel="0" collapsed="false"/>
    <row r="35579" customFormat="false" ht="15.25" hidden="false" customHeight="false" outlineLevel="0" collapsed="false"/>
    <row r="35580" customFormat="false" ht="15.25" hidden="false" customHeight="false" outlineLevel="0" collapsed="false"/>
    <row r="35581" customFormat="false" ht="15.25" hidden="false" customHeight="false" outlineLevel="0" collapsed="false"/>
    <row r="35582" customFormat="false" ht="15.25" hidden="false" customHeight="false" outlineLevel="0" collapsed="false"/>
    <row r="35583" customFormat="false" ht="15.25" hidden="false" customHeight="false" outlineLevel="0" collapsed="false"/>
    <row r="35584" customFormat="false" ht="15.25" hidden="false" customHeight="false" outlineLevel="0" collapsed="false"/>
    <row r="35585" customFormat="false" ht="15.25" hidden="false" customHeight="false" outlineLevel="0" collapsed="false"/>
    <row r="35586" customFormat="false" ht="15.25" hidden="false" customHeight="false" outlineLevel="0" collapsed="false"/>
    <row r="35587" customFormat="false" ht="15.25" hidden="false" customHeight="false" outlineLevel="0" collapsed="false"/>
    <row r="35588" customFormat="false" ht="15.25" hidden="false" customHeight="false" outlineLevel="0" collapsed="false"/>
    <row r="35589" customFormat="false" ht="15.25" hidden="false" customHeight="false" outlineLevel="0" collapsed="false"/>
    <row r="35590" customFormat="false" ht="15.25" hidden="false" customHeight="false" outlineLevel="0" collapsed="false"/>
    <row r="35591" customFormat="false" ht="15.25" hidden="false" customHeight="false" outlineLevel="0" collapsed="false"/>
    <row r="35592" customFormat="false" ht="15.25" hidden="false" customHeight="false" outlineLevel="0" collapsed="false"/>
    <row r="35593" customFormat="false" ht="15.25" hidden="false" customHeight="false" outlineLevel="0" collapsed="false"/>
    <row r="35594" customFormat="false" ht="15.25" hidden="false" customHeight="false" outlineLevel="0" collapsed="false"/>
    <row r="35595" customFormat="false" ht="15.25" hidden="false" customHeight="false" outlineLevel="0" collapsed="false"/>
    <row r="35596" customFormat="false" ht="15.25" hidden="false" customHeight="false" outlineLevel="0" collapsed="false"/>
    <row r="35597" customFormat="false" ht="15.25" hidden="false" customHeight="false" outlineLevel="0" collapsed="false"/>
    <row r="35598" customFormat="false" ht="15.25" hidden="false" customHeight="false" outlineLevel="0" collapsed="false"/>
    <row r="35599" customFormat="false" ht="15.25" hidden="false" customHeight="false" outlineLevel="0" collapsed="false"/>
    <row r="35600" customFormat="false" ht="15.25" hidden="false" customHeight="false" outlineLevel="0" collapsed="false"/>
    <row r="35601" customFormat="false" ht="15.25" hidden="false" customHeight="false" outlineLevel="0" collapsed="false"/>
    <row r="35602" customFormat="false" ht="15.25" hidden="false" customHeight="false" outlineLevel="0" collapsed="false"/>
    <row r="35603" customFormat="false" ht="15.25" hidden="false" customHeight="false" outlineLevel="0" collapsed="false"/>
    <row r="35604" customFormat="false" ht="15.25" hidden="false" customHeight="false" outlineLevel="0" collapsed="false"/>
    <row r="35605" customFormat="false" ht="15.25" hidden="false" customHeight="false" outlineLevel="0" collapsed="false"/>
    <row r="35606" customFormat="false" ht="15.25" hidden="false" customHeight="false" outlineLevel="0" collapsed="false"/>
    <row r="35607" customFormat="false" ht="15.25" hidden="false" customHeight="false" outlineLevel="0" collapsed="false"/>
    <row r="35608" customFormat="false" ht="15.25" hidden="false" customHeight="false" outlineLevel="0" collapsed="false"/>
    <row r="35609" customFormat="false" ht="15.25" hidden="false" customHeight="false" outlineLevel="0" collapsed="false"/>
    <row r="35610" customFormat="false" ht="15.25" hidden="false" customHeight="false" outlineLevel="0" collapsed="false"/>
    <row r="35611" customFormat="false" ht="15.25" hidden="false" customHeight="false" outlineLevel="0" collapsed="false"/>
    <row r="35612" customFormat="false" ht="15.25" hidden="false" customHeight="false" outlineLevel="0" collapsed="false"/>
    <row r="35613" customFormat="false" ht="15.25" hidden="false" customHeight="false" outlineLevel="0" collapsed="false"/>
    <row r="35614" customFormat="false" ht="15.25" hidden="false" customHeight="false" outlineLevel="0" collapsed="false"/>
    <row r="35615" customFormat="false" ht="15.25" hidden="false" customHeight="false" outlineLevel="0" collapsed="false"/>
    <row r="35616" customFormat="false" ht="15.25" hidden="false" customHeight="false" outlineLevel="0" collapsed="false"/>
    <row r="35617" customFormat="false" ht="15.25" hidden="false" customHeight="false" outlineLevel="0" collapsed="false"/>
    <row r="35618" customFormat="false" ht="15.25" hidden="false" customHeight="false" outlineLevel="0" collapsed="false"/>
    <row r="35619" customFormat="false" ht="15.25" hidden="false" customHeight="false" outlineLevel="0" collapsed="false"/>
    <row r="35620" customFormat="false" ht="15.25" hidden="false" customHeight="false" outlineLevel="0" collapsed="false"/>
    <row r="35621" customFormat="false" ht="15.25" hidden="false" customHeight="false" outlineLevel="0" collapsed="false"/>
    <row r="35622" customFormat="false" ht="15.25" hidden="false" customHeight="false" outlineLevel="0" collapsed="false"/>
    <row r="35623" customFormat="false" ht="15.25" hidden="false" customHeight="false" outlineLevel="0" collapsed="false"/>
    <row r="35624" customFormat="false" ht="15.25" hidden="false" customHeight="false" outlineLevel="0" collapsed="false"/>
    <row r="35625" customFormat="false" ht="15.25" hidden="false" customHeight="false" outlineLevel="0" collapsed="false"/>
    <row r="35626" customFormat="false" ht="15.25" hidden="false" customHeight="false" outlineLevel="0" collapsed="false"/>
    <row r="35627" customFormat="false" ht="15.25" hidden="false" customHeight="false" outlineLevel="0" collapsed="false"/>
    <row r="35628" customFormat="false" ht="15.25" hidden="false" customHeight="false" outlineLevel="0" collapsed="false"/>
    <row r="35629" customFormat="false" ht="15.25" hidden="false" customHeight="false" outlineLevel="0" collapsed="false"/>
    <row r="35630" customFormat="false" ht="15.25" hidden="false" customHeight="false" outlineLevel="0" collapsed="false"/>
    <row r="35631" customFormat="false" ht="15.25" hidden="false" customHeight="false" outlineLevel="0" collapsed="false"/>
    <row r="35632" customFormat="false" ht="15.25" hidden="false" customHeight="false" outlineLevel="0" collapsed="false"/>
    <row r="35633" customFormat="false" ht="15.25" hidden="false" customHeight="false" outlineLevel="0" collapsed="false"/>
    <row r="35634" customFormat="false" ht="15.25" hidden="false" customHeight="false" outlineLevel="0" collapsed="false"/>
    <row r="35635" customFormat="false" ht="15.25" hidden="false" customHeight="false" outlineLevel="0" collapsed="false"/>
    <row r="35636" customFormat="false" ht="15.25" hidden="false" customHeight="false" outlineLevel="0" collapsed="false"/>
    <row r="35637" customFormat="false" ht="15.25" hidden="false" customHeight="false" outlineLevel="0" collapsed="false"/>
    <row r="35638" customFormat="false" ht="15.25" hidden="false" customHeight="false" outlineLevel="0" collapsed="false"/>
    <row r="35639" customFormat="false" ht="15.25" hidden="false" customHeight="false" outlineLevel="0" collapsed="false"/>
    <row r="35640" customFormat="false" ht="15.25" hidden="false" customHeight="false" outlineLevel="0" collapsed="false"/>
    <row r="35641" customFormat="false" ht="15.25" hidden="false" customHeight="false" outlineLevel="0" collapsed="false"/>
    <row r="35642" customFormat="false" ht="15.25" hidden="false" customHeight="false" outlineLevel="0" collapsed="false"/>
    <row r="35643" customFormat="false" ht="15.25" hidden="false" customHeight="false" outlineLevel="0" collapsed="false"/>
    <row r="35644" customFormat="false" ht="15.25" hidden="false" customHeight="false" outlineLevel="0" collapsed="false"/>
    <row r="35645" customFormat="false" ht="15.25" hidden="false" customHeight="false" outlineLevel="0" collapsed="false"/>
    <row r="35646" customFormat="false" ht="15.25" hidden="false" customHeight="false" outlineLevel="0" collapsed="false"/>
    <row r="35647" customFormat="false" ht="15.25" hidden="false" customHeight="false" outlineLevel="0" collapsed="false"/>
    <row r="35648" customFormat="false" ht="15.25" hidden="false" customHeight="false" outlineLevel="0" collapsed="false"/>
    <row r="35649" customFormat="false" ht="15.25" hidden="false" customHeight="false" outlineLevel="0" collapsed="false"/>
    <row r="35650" customFormat="false" ht="15.25" hidden="false" customHeight="false" outlineLevel="0" collapsed="false"/>
    <row r="35651" customFormat="false" ht="15.25" hidden="false" customHeight="false" outlineLevel="0" collapsed="false"/>
    <row r="35652" customFormat="false" ht="15.25" hidden="false" customHeight="false" outlineLevel="0" collapsed="false"/>
    <row r="35653" customFormat="false" ht="15.25" hidden="false" customHeight="false" outlineLevel="0" collapsed="false"/>
    <row r="35654" customFormat="false" ht="15.25" hidden="false" customHeight="false" outlineLevel="0" collapsed="false"/>
    <row r="35655" customFormat="false" ht="15.25" hidden="false" customHeight="false" outlineLevel="0" collapsed="false"/>
    <row r="35656" customFormat="false" ht="15.25" hidden="false" customHeight="false" outlineLevel="0" collapsed="false"/>
    <row r="35657" customFormat="false" ht="15.25" hidden="false" customHeight="false" outlineLevel="0" collapsed="false"/>
    <row r="35658" customFormat="false" ht="15.25" hidden="false" customHeight="false" outlineLevel="0" collapsed="false"/>
    <row r="35659" customFormat="false" ht="15.25" hidden="false" customHeight="false" outlineLevel="0" collapsed="false"/>
    <row r="35660" customFormat="false" ht="15.25" hidden="false" customHeight="false" outlineLevel="0" collapsed="false"/>
    <row r="35661" customFormat="false" ht="15.25" hidden="false" customHeight="false" outlineLevel="0" collapsed="false"/>
    <row r="35662" customFormat="false" ht="15.25" hidden="false" customHeight="false" outlineLevel="0" collapsed="false"/>
    <row r="35663" customFormat="false" ht="15.25" hidden="false" customHeight="false" outlineLevel="0" collapsed="false"/>
    <row r="35664" customFormat="false" ht="15.25" hidden="false" customHeight="false" outlineLevel="0" collapsed="false"/>
    <row r="35665" customFormat="false" ht="15.25" hidden="false" customHeight="false" outlineLevel="0" collapsed="false"/>
    <row r="35666" customFormat="false" ht="15.25" hidden="false" customHeight="false" outlineLevel="0" collapsed="false"/>
    <row r="35667" customFormat="false" ht="15.25" hidden="false" customHeight="false" outlineLevel="0" collapsed="false"/>
    <row r="35668" customFormat="false" ht="15.25" hidden="false" customHeight="false" outlineLevel="0" collapsed="false"/>
    <row r="35669" customFormat="false" ht="15.25" hidden="false" customHeight="false" outlineLevel="0" collapsed="false"/>
    <row r="35670" customFormat="false" ht="15.25" hidden="false" customHeight="false" outlineLevel="0" collapsed="false"/>
    <row r="35671" customFormat="false" ht="15.25" hidden="false" customHeight="false" outlineLevel="0" collapsed="false"/>
    <row r="35672" customFormat="false" ht="15.25" hidden="false" customHeight="false" outlineLevel="0" collapsed="false"/>
    <row r="35673" customFormat="false" ht="15.25" hidden="false" customHeight="false" outlineLevel="0" collapsed="false"/>
    <row r="35674" customFormat="false" ht="15.25" hidden="false" customHeight="false" outlineLevel="0" collapsed="false"/>
    <row r="35675" customFormat="false" ht="15.25" hidden="false" customHeight="false" outlineLevel="0" collapsed="false"/>
    <row r="35676" customFormat="false" ht="15.25" hidden="false" customHeight="false" outlineLevel="0" collapsed="false"/>
    <row r="35677" customFormat="false" ht="15.25" hidden="false" customHeight="false" outlineLevel="0" collapsed="false"/>
    <row r="35678" customFormat="false" ht="15.25" hidden="false" customHeight="false" outlineLevel="0" collapsed="false"/>
    <row r="35679" customFormat="false" ht="15.25" hidden="false" customHeight="false" outlineLevel="0" collapsed="false"/>
    <row r="35680" customFormat="false" ht="15.25" hidden="false" customHeight="false" outlineLevel="0" collapsed="false"/>
    <row r="35681" customFormat="false" ht="15.25" hidden="false" customHeight="false" outlineLevel="0" collapsed="false"/>
    <row r="35682" customFormat="false" ht="15.25" hidden="false" customHeight="false" outlineLevel="0" collapsed="false"/>
    <row r="35683" customFormat="false" ht="15.25" hidden="false" customHeight="false" outlineLevel="0" collapsed="false"/>
    <row r="35684" customFormat="false" ht="15.25" hidden="false" customHeight="false" outlineLevel="0" collapsed="false"/>
    <row r="35685" customFormat="false" ht="15.25" hidden="false" customHeight="false" outlineLevel="0" collapsed="false"/>
    <row r="35686" customFormat="false" ht="15.25" hidden="false" customHeight="false" outlineLevel="0" collapsed="false"/>
    <row r="35687" customFormat="false" ht="15.25" hidden="false" customHeight="false" outlineLevel="0" collapsed="false"/>
    <row r="35688" customFormat="false" ht="15.25" hidden="false" customHeight="false" outlineLevel="0" collapsed="false"/>
    <row r="35689" customFormat="false" ht="15.25" hidden="false" customHeight="false" outlineLevel="0" collapsed="false"/>
    <row r="35690" customFormat="false" ht="15.25" hidden="false" customHeight="false" outlineLevel="0" collapsed="false"/>
    <row r="35691" customFormat="false" ht="15.25" hidden="false" customHeight="false" outlineLevel="0" collapsed="false"/>
    <row r="35692" customFormat="false" ht="15.25" hidden="false" customHeight="false" outlineLevel="0" collapsed="false"/>
    <row r="35693" customFormat="false" ht="15.25" hidden="false" customHeight="false" outlineLevel="0" collapsed="false"/>
    <row r="35694" customFormat="false" ht="15.25" hidden="false" customHeight="false" outlineLevel="0" collapsed="false"/>
    <row r="35695" customFormat="false" ht="15.25" hidden="false" customHeight="false" outlineLevel="0" collapsed="false"/>
    <row r="35696" customFormat="false" ht="15.25" hidden="false" customHeight="false" outlineLevel="0" collapsed="false"/>
    <row r="35697" customFormat="false" ht="15.25" hidden="false" customHeight="false" outlineLevel="0" collapsed="false"/>
    <row r="35698" customFormat="false" ht="15.25" hidden="false" customHeight="false" outlineLevel="0" collapsed="false"/>
    <row r="35699" customFormat="false" ht="15.25" hidden="false" customHeight="false" outlineLevel="0" collapsed="false"/>
    <row r="35700" customFormat="false" ht="15.25" hidden="false" customHeight="false" outlineLevel="0" collapsed="false"/>
    <row r="35701" customFormat="false" ht="15.25" hidden="false" customHeight="false" outlineLevel="0" collapsed="false"/>
    <row r="35702" customFormat="false" ht="15.25" hidden="false" customHeight="false" outlineLevel="0" collapsed="false"/>
    <row r="35703" customFormat="false" ht="15.25" hidden="false" customHeight="false" outlineLevel="0" collapsed="false"/>
    <row r="35704" customFormat="false" ht="15.25" hidden="false" customHeight="false" outlineLevel="0" collapsed="false"/>
    <row r="35705" customFormat="false" ht="15.25" hidden="false" customHeight="false" outlineLevel="0" collapsed="false"/>
    <row r="35706" customFormat="false" ht="15.25" hidden="false" customHeight="false" outlineLevel="0" collapsed="false"/>
    <row r="35707" customFormat="false" ht="15.25" hidden="false" customHeight="false" outlineLevel="0" collapsed="false"/>
    <row r="35708" customFormat="false" ht="15.25" hidden="false" customHeight="false" outlineLevel="0" collapsed="false"/>
    <row r="35709" customFormat="false" ht="15.25" hidden="false" customHeight="false" outlineLevel="0" collapsed="false"/>
    <row r="35710" customFormat="false" ht="15.25" hidden="false" customHeight="false" outlineLevel="0" collapsed="false"/>
    <row r="35711" customFormat="false" ht="15.25" hidden="false" customHeight="false" outlineLevel="0" collapsed="false"/>
    <row r="35712" customFormat="false" ht="15.25" hidden="false" customHeight="false" outlineLevel="0" collapsed="false"/>
    <row r="35713" customFormat="false" ht="15.25" hidden="false" customHeight="false" outlineLevel="0" collapsed="false"/>
    <row r="35714" customFormat="false" ht="15.25" hidden="false" customHeight="false" outlineLevel="0" collapsed="false"/>
    <row r="35715" customFormat="false" ht="15.25" hidden="false" customHeight="false" outlineLevel="0" collapsed="false"/>
    <row r="35716" customFormat="false" ht="15.25" hidden="false" customHeight="false" outlineLevel="0" collapsed="false"/>
    <row r="35717" customFormat="false" ht="15.25" hidden="false" customHeight="false" outlineLevel="0" collapsed="false"/>
    <row r="35718" customFormat="false" ht="15.25" hidden="false" customHeight="false" outlineLevel="0" collapsed="false"/>
    <row r="35719" customFormat="false" ht="15.25" hidden="false" customHeight="false" outlineLevel="0" collapsed="false"/>
    <row r="35720" customFormat="false" ht="15.25" hidden="false" customHeight="false" outlineLevel="0" collapsed="false"/>
    <row r="35721" customFormat="false" ht="15.25" hidden="false" customHeight="false" outlineLevel="0" collapsed="false"/>
    <row r="35722" customFormat="false" ht="15.25" hidden="false" customHeight="false" outlineLevel="0" collapsed="false"/>
    <row r="35723" customFormat="false" ht="15.25" hidden="false" customHeight="false" outlineLevel="0" collapsed="false"/>
    <row r="35724" customFormat="false" ht="15.25" hidden="false" customHeight="false" outlineLevel="0" collapsed="false"/>
    <row r="35725" customFormat="false" ht="15.25" hidden="false" customHeight="false" outlineLevel="0" collapsed="false"/>
    <row r="35726" customFormat="false" ht="15.25" hidden="false" customHeight="false" outlineLevel="0" collapsed="false"/>
    <row r="35727" customFormat="false" ht="15.25" hidden="false" customHeight="false" outlineLevel="0" collapsed="false"/>
    <row r="35728" customFormat="false" ht="15.25" hidden="false" customHeight="false" outlineLevel="0" collapsed="false"/>
    <row r="35729" customFormat="false" ht="15.25" hidden="false" customHeight="false" outlineLevel="0" collapsed="false"/>
    <row r="35730" customFormat="false" ht="15.25" hidden="false" customHeight="false" outlineLevel="0" collapsed="false"/>
    <row r="35731" customFormat="false" ht="15.25" hidden="false" customHeight="false" outlineLevel="0" collapsed="false"/>
    <row r="35732" customFormat="false" ht="15.25" hidden="false" customHeight="false" outlineLevel="0" collapsed="false"/>
    <row r="35733" customFormat="false" ht="15.25" hidden="false" customHeight="false" outlineLevel="0" collapsed="false"/>
    <row r="35734" customFormat="false" ht="15.25" hidden="false" customHeight="false" outlineLevel="0" collapsed="false"/>
    <row r="35735" customFormat="false" ht="15.25" hidden="false" customHeight="false" outlineLevel="0" collapsed="false"/>
    <row r="35736" customFormat="false" ht="15.25" hidden="false" customHeight="false" outlineLevel="0" collapsed="false"/>
    <row r="35737" customFormat="false" ht="15.25" hidden="false" customHeight="false" outlineLevel="0" collapsed="false"/>
    <row r="35738" customFormat="false" ht="15.25" hidden="false" customHeight="false" outlineLevel="0" collapsed="false"/>
    <row r="35739" customFormat="false" ht="15.25" hidden="false" customHeight="false" outlineLevel="0" collapsed="false"/>
    <row r="35740" customFormat="false" ht="15.25" hidden="false" customHeight="false" outlineLevel="0" collapsed="false"/>
    <row r="35741" customFormat="false" ht="15.25" hidden="false" customHeight="false" outlineLevel="0" collapsed="false"/>
    <row r="35742" customFormat="false" ht="15.25" hidden="false" customHeight="false" outlineLevel="0" collapsed="false"/>
    <row r="35743" customFormat="false" ht="15.25" hidden="false" customHeight="false" outlineLevel="0" collapsed="false"/>
    <row r="35744" customFormat="false" ht="15.25" hidden="false" customHeight="false" outlineLevel="0" collapsed="false"/>
    <row r="35745" customFormat="false" ht="15.25" hidden="false" customHeight="false" outlineLevel="0" collapsed="false"/>
    <row r="35746" customFormat="false" ht="15.25" hidden="false" customHeight="false" outlineLevel="0" collapsed="false"/>
    <row r="35747" customFormat="false" ht="15.25" hidden="false" customHeight="false" outlineLevel="0" collapsed="false"/>
    <row r="35748" customFormat="false" ht="15.25" hidden="false" customHeight="false" outlineLevel="0" collapsed="false"/>
    <row r="35749" customFormat="false" ht="15.25" hidden="false" customHeight="false" outlineLevel="0" collapsed="false"/>
    <row r="35750" customFormat="false" ht="15.25" hidden="false" customHeight="false" outlineLevel="0" collapsed="false"/>
    <row r="35751" customFormat="false" ht="15.25" hidden="false" customHeight="false" outlineLevel="0" collapsed="false"/>
    <row r="35752" customFormat="false" ht="15.25" hidden="false" customHeight="false" outlineLevel="0" collapsed="false"/>
    <row r="35753" customFormat="false" ht="15.25" hidden="false" customHeight="false" outlineLevel="0" collapsed="false"/>
    <row r="35754" customFormat="false" ht="15.25" hidden="false" customHeight="false" outlineLevel="0" collapsed="false"/>
    <row r="35755" customFormat="false" ht="15.25" hidden="false" customHeight="false" outlineLevel="0" collapsed="false"/>
    <row r="35756" customFormat="false" ht="15.25" hidden="false" customHeight="false" outlineLevel="0" collapsed="false"/>
    <row r="35757" customFormat="false" ht="15.25" hidden="false" customHeight="false" outlineLevel="0" collapsed="false"/>
    <row r="35758" customFormat="false" ht="15.25" hidden="false" customHeight="false" outlineLevel="0" collapsed="false"/>
    <row r="35759" customFormat="false" ht="15.25" hidden="false" customHeight="false" outlineLevel="0" collapsed="false"/>
    <row r="35760" customFormat="false" ht="15.25" hidden="false" customHeight="false" outlineLevel="0" collapsed="false"/>
    <row r="35761" customFormat="false" ht="15.25" hidden="false" customHeight="false" outlineLevel="0" collapsed="false"/>
    <row r="35762" customFormat="false" ht="15.25" hidden="false" customHeight="false" outlineLevel="0" collapsed="false"/>
    <row r="35763" customFormat="false" ht="15.25" hidden="false" customHeight="false" outlineLevel="0" collapsed="false"/>
    <row r="35764" customFormat="false" ht="15.25" hidden="false" customHeight="false" outlineLevel="0" collapsed="false"/>
    <row r="35765" customFormat="false" ht="15.25" hidden="false" customHeight="false" outlineLevel="0" collapsed="false"/>
    <row r="35766" customFormat="false" ht="15.25" hidden="false" customHeight="false" outlineLevel="0" collapsed="false"/>
    <row r="35767" customFormat="false" ht="15.25" hidden="false" customHeight="false" outlineLevel="0" collapsed="false"/>
    <row r="35768" customFormat="false" ht="15.25" hidden="false" customHeight="false" outlineLevel="0" collapsed="false"/>
    <row r="35769" customFormat="false" ht="15.25" hidden="false" customHeight="false" outlineLevel="0" collapsed="false"/>
    <row r="35770" customFormat="false" ht="15.25" hidden="false" customHeight="false" outlineLevel="0" collapsed="false"/>
    <row r="35771" customFormat="false" ht="15.25" hidden="false" customHeight="false" outlineLevel="0" collapsed="false"/>
    <row r="35772" customFormat="false" ht="15.25" hidden="false" customHeight="false" outlineLevel="0" collapsed="false"/>
    <row r="35773" customFormat="false" ht="15.25" hidden="false" customHeight="false" outlineLevel="0" collapsed="false"/>
    <row r="35774" customFormat="false" ht="15.25" hidden="false" customHeight="false" outlineLevel="0" collapsed="false"/>
    <row r="35775" customFormat="false" ht="15.25" hidden="false" customHeight="false" outlineLevel="0" collapsed="false"/>
    <row r="35776" customFormat="false" ht="15.25" hidden="false" customHeight="false" outlineLevel="0" collapsed="false"/>
    <row r="35777" customFormat="false" ht="15.25" hidden="false" customHeight="false" outlineLevel="0" collapsed="false"/>
    <row r="35778" customFormat="false" ht="15.25" hidden="false" customHeight="false" outlineLevel="0" collapsed="false"/>
    <row r="35779" customFormat="false" ht="15.25" hidden="false" customHeight="false" outlineLevel="0" collapsed="false"/>
    <row r="35780" customFormat="false" ht="15.25" hidden="false" customHeight="false" outlineLevel="0" collapsed="false"/>
    <row r="35781" customFormat="false" ht="15.25" hidden="false" customHeight="false" outlineLevel="0" collapsed="false"/>
    <row r="35782" customFormat="false" ht="15.25" hidden="false" customHeight="false" outlineLevel="0" collapsed="false"/>
    <row r="35783" customFormat="false" ht="15.25" hidden="false" customHeight="false" outlineLevel="0" collapsed="false"/>
    <row r="35784" customFormat="false" ht="15.25" hidden="false" customHeight="false" outlineLevel="0" collapsed="false"/>
    <row r="35785" customFormat="false" ht="15.25" hidden="false" customHeight="false" outlineLevel="0" collapsed="false"/>
    <row r="35786" customFormat="false" ht="15.25" hidden="false" customHeight="false" outlineLevel="0" collapsed="false"/>
    <row r="35787" customFormat="false" ht="15.25" hidden="false" customHeight="false" outlineLevel="0" collapsed="false"/>
    <row r="35788" customFormat="false" ht="15.25" hidden="false" customHeight="false" outlineLevel="0" collapsed="false"/>
    <row r="35789" customFormat="false" ht="15.25" hidden="false" customHeight="false" outlineLevel="0" collapsed="false"/>
    <row r="35790" customFormat="false" ht="15.25" hidden="false" customHeight="false" outlineLevel="0" collapsed="false"/>
    <row r="35791" customFormat="false" ht="15.25" hidden="false" customHeight="false" outlineLevel="0" collapsed="false"/>
    <row r="35792" customFormat="false" ht="15.25" hidden="false" customHeight="false" outlineLevel="0" collapsed="false"/>
    <row r="35793" customFormat="false" ht="15.25" hidden="false" customHeight="false" outlineLevel="0" collapsed="false"/>
    <row r="35794" customFormat="false" ht="15.25" hidden="false" customHeight="false" outlineLevel="0" collapsed="false"/>
    <row r="35795" customFormat="false" ht="15.25" hidden="false" customHeight="false" outlineLevel="0" collapsed="false"/>
    <row r="35796" customFormat="false" ht="15.25" hidden="false" customHeight="false" outlineLevel="0" collapsed="false"/>
    <row r="35797" customFormat="false" ht="15.25" hidden="false" customHeight="false" outlineLevel="0" collapsed="false"/>
    <row r="35798" customFormat="false" ht="15.25" hidden="false" customHeight="false" outlineLevel="0" collapsed="false"/>
    <row r="35799" customFormat="false" ht="15.25" hidden="false" customHeight="false" outlineLevel="0" collapsed="false"/>
    <row r="35800" customFormat="false" ht="15.25" hidden="false" customHeight="false" outlineLevel="0" collapsed="false"/>
    <row r="35801" customFormat="false" ht="15.25" hidden="false" customHeight="false" outlineLevel="0" collapsed="false"/>
    <row r="35802" customFormat="false" ht="15.25" hidden="false" customHeight="false" outlineLevel="0" collapsed="false"/>
    <row r="35803" customFormat="false" ht="15.25" hidden="false" customHeight="false" outlineLevel="0" collapsed="false"/>
    <row r="35804" customFormat="false" ht="15.25" hidden="false" customHeight="false" outlineLevel="0" collapsed="false"/>
    <row r="35805" customFormat="false" ht="15.25" hidden="false" customHeight="false" outlineLevel="0" collapsed="false"/>
    <row r="35806" customFormat="false" ht="15.25" hidden="false" customHeight="false" outlineLevel="0" collapsed="false"/>
    <row r="35807" customFormat="false" ht="15.25" hidden="false" customHeight="false" outlineLevel="0" collapsed="false"/>
    <row r="35808" customFormat="false" ht="15.25" hidden="false" customHeight="false" outlineLevel="0" collapsed="false"/>
    <row r="35809" customFormat="false" ht="15.25" hidden="false" customHeight="false" outlineLevel="0" collapsed="false"/>
    <row r="35810" customFormat="false" ht="15.25" hidden="false" customHeight="false" outlineLevel="0" collapsed="false"/>
    <row r="35811" customFormat="false" ht="15.25" hidden="false" customHeight="false" outlineLevel="0" collapsed="false"/>
    <row r="35812" customFormat="false" ht="15.25" hidden="false" customHeight="false" outlineLevel="0" collapsed="false"/>
    <row r="35813" customFormat="false" ht="15.25" hidden="false" customHeight="false" outlineLevel="0" collapsed="false"/>
    <row r="35814" customFormat="false" ht="15.25" hidden="false" customHeight="false" outlineLevel="0" collapsed="false"/>
    <row r="35815" customFormat="false" ht="15.25" hidden="false" customHeight="false" outlineLevel="0" collapsed="false"/>
    <row r="35816" customFormat="false" ht="15.25" hidden="false" customHeight="false" outlineLevel="0" collapsed="false"/>
    <row r="35817" customFormat="false" ht="15.25" hidden="false" customHeight="false" outlineLevel="0" collapsed="false"/>
    <row r="35818" customFormat="false" ht="15.25" hidden="false" customHeight="false" outlineLevel="0" collapsed="false"/>
    <row r="35819" customFormat="false" ht="15.25" hidden="false" customHeight="false" outlineLevel="0" collapsed="false"/>
    <row r="35820" customFormat="false" ht="15.25" hidden="false" customHeight="false" outlineLevel="0" collapsed="false"/>
    <row r="35821" customFormat="false" ht="15.25" hidden="false" customHeight="false" outlineLevel="0" collapsed="false"/>
    <row r="35822" customFormat="false" ht="15.25" hidden="false" customHeight="false" outlineLevel="0" collapsed="false"/>
    <row r="35823" customFormat="false" ht="15.25" hidden="false" customHeight="false" outlineLevel="0" collapsed="false"/>
    <row r="35824" customFormat="false" ht="15.25" hidden="false" customHeight="false" outlineLevel="0" collapsed="false"/>
    <row r="35825" customFormat="false" ht="15.25" hidden="false" customHeight="false" outlineLevel="0" collapsed="false"/>
    <row r="35826" customFormat="false" ht="15.25" hidden="false" customHeight="false" outlineLevel="0" collapsed="false"/>
    <row r="35827" customFormat="false" ht="15.25" hidden="false" customHeight="false" outlineLevel="0" collapsed="false"/>
    <row r="35828" customFormat="false" ht="15.25" hidden="false" customHeight="false" outlineLevel="0" collapsed="false"/>
    <row r="35829" customFormat="false" ht="15.25" hidden="false" customHeight="false" outlineLevel="0" collapsed="false"/>
    <row r="35830" customFormat="false" ht="15.25" hidden="false" customHeight="false" outlineLevel="0" collapsed="false"/>
    <row r="35831" customFormat="false" ht="15.25" hidden="false" customHeight="false" outlineLevel="0" collapsed="false"/>
    <row r="35832" customFormat="false" ht="15.25" hidden="false" customHeight="false" outlineLevel="0" collapsed="false"/>
    <row r="35833" customFormat="false" ht="15.25" hidden="false" customHeight="false" outlineLevel="0" collapsed="false"/>
    <row r="35834" customFormat="false" ht="15.25" hidden="false" customHeight="false" outlineLevel="0" collapsed="false"/>
    <row r="35835" customFormat="false" ht="15.25" hidden="false" customHeight="false" outlineLevel="0" collapsed="false"/>
    <row r="35836" customFormat="false" ht="15.25" hidden="false" customHeight="false" outlineLevel="0" collapsed="false"/>
    <row r="35837" customFormat="false" ht="15.25" hidden="false" customHeight="false" outlineLevel="0" collapsed="false"/>
    <row r="35838" customFormat="false" ht="15.25" hidden="false" customHeight="false" outlineLevel="0" collapsed="false"/>
    <row r="35839" customFormat="false" ht="15.25" hidden="false" customHeight="false" outlineLevel="0" collapsed="false"/>
    <row r="35840" customFormat="false" ht="15.25" hidden="false" customHeight="false" outlineLevel="0" collapsed="false"/>
    <row r="35841" customFormat="false" ht="15.25" hidden="false" customHeight="false" outlineLevel="0" collapsed="false"/>
    <row r="35842" customFormat="false" ht="15.25" hidden="false" customHeight="false" outlineLevel="0" collapsed="false"/>
    <row r="35843" customFormat="false" ht="15.25" hidden="false" customHeight="false" outlineLevel="0" collapsed="false"/>
    <row r="35844" customFormat="false" ht="15.25" hidden="false" customHeight="false" outlineLevel="0" collapsed="false"/>
    <row r="35845" customFormat="false" ht="15.25" hidden="false" customHeight="false" outlineLevel="0" collapsed="false"/>
    <row r="35846" customFormat="false" ht="15.25" hidden="false" customHeight="false" outlineLevel="0" collapsed="false"/>
    <row r="35847" customFormat="false" ht="15.25" hidden="false" customHeight="false" outlineLevel="0" collapsed="false"/>
    <row r="35848" customFormat="false" ht="15.25" hidden="false" customHeight="false" outlineLevel="0" collapsed="false"/>
    <row r="35849" customFormat="false" ht="15.25" hidden="false" customHeight="false" outlineLevel="0" collapsed="false"/>
    <row r="35850" customFormat="false" ht="15.25" hidden="false" customHeight="false" outlineLevel="0" collapsed="false"/>
    <row r="35851" customFormat="false" ht="15.25" hidden="false" customHeight="false" outlineLevel="0" collapsed="false"/>
    <row r="35852" customFormat="false" ht="15.25" hidden="false" customHeight="false" outlineLevel="0" collapsed="false"/>
    <row r="35853" customFormat="false" ht="15.25" hidden="false" customHeight="false" outlineLevel="0" collapsed="false"/>
    <row r="35854" customFormat="false" ht="15.25" hidden="false" customHeight="false" outlineLevel="0" collapsed="false"/>
    <row r="35855" customFormat="false" ht="15.25" hidden="false" customHeight="false" outlineLevel="0" collapsed="false"/>
    <row r="35856" customFormat="false" ht="15.25" hidden="false" customHeight="false" outlineLevel="0" collapsed="false"/>
    <row r="35857" customFormat="false" ht="15.25" hidden="false" customHeight="false" outlineLevel="0" collapsed="false"/>
    <row r="35858" customFormat="false" ht="15.25" hidden="false" customHeight="false" outlineLevel="0" collapsed="false"/>
    <row r="35859" customFormat="false" ht="15.25" hidden="false" customHeight="false" outlineLevel="0" collapsed="false"/>
    <row r="35860" customFormat="false" ht="15.25" hidden="false" customHeight="false" outlineLevel="0" collapsed="false"/>
    <row r="35861" customFormat="false" ht="15.25" hidden="false" customHeight="false" outlineLevel="0" collapsed="false"/>
    <row r="35862" customFormat="false" ht="15.25" hidden="false" customHeight="false" outlineLevel="0" collapsed="false"/>
    <row r="35863" customFormat="false" ht="15.25" hidden="false" customHeight="false" outlineLevel="0" collapsed="false"/>
    <row r="35864" customFormat="false" ht="15.25" hidden="false" customHeight="false" outlineLevel="0" collapsed="false"/>
    <row r="35865" customFormat="false" ht="15.25" hidden="false" customHeight="false" outlineLevel="0" collapsed="false"/>
    <row r="35866" customFormat="false" ht="15.25" hidden="false" customHeight="false" outlineLevel="0" collapsed="false"/>
    <row r="35867" customFormat="false" ht="15.25" hidden="false" customHeight="false" outlineLevel="0" collapsed="false"/>
    <row r="35868" customFormat="false" ht="15.25" hidden="false" customHeight="false" outlineLevel="0" collapsed="false"/>
    <row r="35869" customFormat="false" ht="15.25" hidden="false" customHeight="false" outlineLevel="0" collapsed="false"/>
    <row r="35870" customFormat="false" ht="15.25" hidden="false" customHeight="false" outlineLevel="0" collapsed="false"/>
    <row r="35871" customFormat="false" ht="15.25" hidden="false" customHeight="false" outlineLevel="0" collapsed="false"/>
    <row r="35872" customFormat="false" ht="15.25" hidden="false" customHeight="false" outlineLevel="0" collapsed="false"/>
    <row r="35873" customFormat="false" ht="15.25" hidden="false" customHeight="false" outlineLevel="0" collapsed="false"/>
    <row r="35874" customFormat="false" ht="15.25" hidden="false" customHeight="false" outlineLevel="0" collapsed="false"/>
    <row r="35875" customFormat="false" ht="15.25" hidden="false" customHeight="false" outlineLevel="0" collapsed="false"/>
    <row r="35876" customFormat="false" ht="15.25" hidden="false" customHeight="false" outlineLevel="0" collapsed="false"/>
    <row r="35877" customFormat="false" ht="15.25" hidden="false" customHeight="false" outlineLevel="0" collapsed="false"/>
    <row r="35878" customFormat="false" ht="15.25" hidden="false" customHeight="false" outlineLevel="0" collapsed="false"/>
    <row r="35879" customFormat="false" ht="15.25" hidden="false" customHeight="false" outlineLevel="0" collapsed="false"/>
    <row r="35880" customFormat="false" ht="15.25" hidden="false" customHeight="false" outlineLevel="0" collapsed="false"/>
    <row r="35881" customFormat="false" ht="15.25" hidden="false" customHeight="false" outlineLevel="0" collapsed="false"/>
    <row r="35882" customFormat="false" ht="15.25" hidden="false" customHeight="false" outlineLevel="0" collapsed="false"/>
    <row r="35883" customFormat="false" ht="15.25" hidden="false" customHeight="false" outlineLevel="0" collapsed="false"/>
    <row r="35884" customFormat="false" ht="15.25" hidden="false" customHeight="false" outlineLevel="0" collapsed="false"/>
    <row r="35885" customFormat="false" ht="15.25" hidden="false" customHeight="false" outlineLevel="0" collapsed="false"/>
    <row r="35886" customFormat="false" ht="15.25" hidden="false" customHeight="false" outlineLevel="0" collapsed="false"/>
    <row r="35887" customFormat="false" ht="15.25" hidden="false" customHeight="false" outlineLevel="0" collapsed="false"/>
    <row r="35888" customFormat="false" ht="15.25" hidden="false" customHeight="false" outlineLevel="0" collapsed="false"/>
    <row r="35889" customFormat="false" ht="15.25" hidden="false" customHeight="false" outlineLevel="0" collapsed="false"/>
    <row r="35890" customFormat="false" ht="15.25" hidden="false" customHeight="false" outlineLevel="0" collapsed="false"/>
    <row r="35891" customFormat="false" ht="15.25" hidden="false" customHeight="false" outlineLevel="0" collapsed="false"/>
    <row r="35892" customFormat="false" ht="15.25" hidden="false" customHeight="false" outlineLevel="0" collapsed="false"/>
    <row r="35893" customFormat="false" ht="15.25" hidden="false" customHeight="false" outlineLevel="0" collapsed="false"/>
    <row r="35894" customFormat="false" ht="15.25" hidden="false" customHeight="false" outlineLevel="0" collapsed="false"/>
    <row r="35895" customFormat="false" ht="15.25" hidden="false" customHeight="false" outlineLevel="0" collapsed="false"/>
    <row r="35896" customFormat="false" ht="15.25" hidden="false" customHeight="false" outlineLevel="0" collapsed="false"/>
    <row r="35897" customFormat="false" ht="15.25" hidden="false" customHeight="false" outlineLevel="0" collapsed="false"/>
    <row r="35898" customFormat="false" ht="15.25" hidden="false" customHeight="false" outlineLevel="0" collapsed="false"/>
    <row r="35899" customFormat="false" ht="15.25" hidden="false" customHeight="false" outlineLevel="0" collapsed="false"/>
    <row r="35900" customFormat="false" ht="15.25" hidden="false" customHeight="false" outlineLevel="0" collapsed="false"/>
    <row r="35901" customFormat="false" ht="15.25" hidden="false" customHeight="false" outlineLevel="0" collapsed="false"/>
    <row r="35902" customFormat="false" ht="15.25" hidden="false" customHeight="false" outlineLevel="0" collapsed="false"/>
    <row r="35903" customFormat="false" ht="15.25" hidden="false" customHeight="false" outlineLevel="0" collapsed="false"/>
    <row r="35904" customFormat="false" ht="15.25" hidden="false" customHeight="false" outlineLevel="0" collapsed="false"/>
    <row r="35905" customFormat="false" ht="15.25" hidden="false" customHeight="false" outlineLevel="0" collapsed="false"/>
    <row r="35906" customFormat="false" ht="15.25" hidden="false" customHeight="false" outlineLevel="0" collapsed="false"/>
    <row r="35907" customFormat="false" ht="15.25" hidden="false" customHeight="false" outlineLevel="0" collapsed="false"/>
    <row r="35908" customFormat="false" ht="15.25" hidden="false" customHeight="false" outlineLevel="0" collapsed="false"/>
    <row r="35909" customFormat="false" ht="15.25" hidden="false" customHeight="false" outlineLevel="0" collapsed="false"/>
    <row r="35910" customFormat="false" ht="15.25" hidden="false" customHeight="false" outlineLevel="0" collapsed="false"/>
    <row r="35911" customFormat="false" ht="15.25" hidden="false" customHeight="false" outlineLevel="0" collapsed="false"/>
    <row r="35912" customFormat="false" ht="15.25" hidden="false" customHeight="false" outlineLevel="0" collapsed="false"/>
    <row r="35913" customFormat="false" ht="15.25" hidden="false" customHeight="false" outlineLevel="0" collapsed="false"/>
    <row r="35914" customFormat="false" ht="15.25" hidden="false" customHeight="false" outlineLevel="0" collapsed="false"/>
    <row r="35915" customFormat="false" ht="15.25" hidden="false" customHeight="false" outlineLevel="0" collapsed="false"/>
    <row r="35916" customFormat="false" ht="15.25" hidden="false" customHeight="false" outlineLevel="0" collapsed="false"/>
    <row r="35917" customFormat="false" ht="15.25" hidden="false" customHeight="false" outlineLevel="0" collapsed="false"/>
    <row r="35918" customFormat="false" ht="15.25" hidden="false" customHeight="false" outlineLevel="0" collapsed="false"/>
    <row r="35919" customFormat="false" ht="15.25" hidden="false" customHeight="false" outlineLevel="0" collapsed="false"/>
    <row r="35920" customFormat="false" ht="15.25" hidden="false" customHeight="false" outlineLevel="0" collapsed="false"/>
    <row r="35921" customFormat="false" ht="15.25" hidden="false" customHeight="false" outlineLevel="0" collapsed="false"/>
    <row r="35922" customFormat="false" ht="15.25" hidden="false" customHeight="false" outlineLevel="0" collapsed="false"/>
    <row r="35923" customFormat="false" ht="15.25" hidden="false" customHeight="false" outlineLevel="0" collapsed="false"/>
    <row r="35924" customFormat="false" ht="15.25" hidden="false" customHeight="false" outlineLevel="0" collapsed="false"/>
    <row r="35925" customFormat="false" ht="15.25" hidden="false" customHeight="false" outlineLevel="0" collapsed="false"/>
    <row r="35926" customFormat="false" ht="15.25" hidden="false" customHeight="false" outlineLevel="0" collapsed="false"/>
    <row r="35927" customFormat="false" ht="15.25" hidden="false" customHeight="false" outlineLevel="0" collapsed="false"/>
    <row r="35928" customFormat="false" ht="15.25" hidden="false" customHeight="false" outlineLevel="0" collapsed="false"/>
    <row r="35929" customFormat="false" ht="15.25" hidden="false" customHeight="false" outlineLevel="0" collapsed="false"/>
    <row r="35930" customFormat="false" ht="15.25" hidden="false" customHeight="false" outlineLevel="0" collapsed="false"/>
    <row r="35931" customFormat="false" ht="15.25" hidden="false" customHeight="false" outlineLevel="0" collapsed="false"/>
    <row r="35932" customFormat="false" ht="15.25" hidden="false" customHeight="false" outlineLevel="0" collapsed="false"/>
    <row r="35933" customFormat="false" ht="15.25" hidden="false" customHeight="false" outlineLevel="0" collapsed="false"/>
    <row r="35934" customFormat="false" ht="15.25" hidden="false" customHeight="false" outlineLevel="0" collapsed="false"/>
    <row r="35935" customFormat="false" ht="15.25" hidden="false" customHeight="false" outlineLevel="0" collapsed="false"/>
    <row r="35936" customFormat="false" ht="15.25" hidden="false" customHeight="false" outlineLevel="0" collapsed="false"/>
    <row r="35937" customFormat="false" ht="15.25" hidden="false" customHeight="false" outlineLevel="0" collapsed="false"/>
    <row r="35938" customFormat="false" ht="15.25" hidden="false" customHeight="false" outlineLevel="0" collapsed="false"/>
    <row r="35939" customFormat="false" ht="15.25" hidden="false" customHeight="false" outlineLevel="0" collapsed="false"/>
    <row r="35940" customFormat="false" ht="15.25" hidden="false" customHeight="false" outlineLevel="0" collapsed="false"/>
    <row r="35941" customFormat="false" ht="15.25" hidden="false" customHeight="false" outlineLevel="0" collapsed="false"/>
    <row r="35942" customFormat="false" ht="15.25" hidden="false" customHeight="false" outlineLevel="0" collapsed="false"/>
    <row r="35943" customFormat="false" ht="15.25" hidden="false" customHeight="false" outlineLevel="0" collapsed="false"/>
    <row r="35944" customFormat="false" ht="15.25" hidden="false" customHeight="false" outlineLevel="0" collapsed="false"/>
    <row r="35945" customFormat="false" ht="15.25" hidden="false" customHeight="false" outlineLevel="0" collapsed="false"/>
    <row r="35946" customFormat="false" ht="15.25" hidden="false" customHeight="false" outlineLevel="0" collapsed="false"/>
    <row r="35947" customFormat="false" ht="15.25" hidden="false" customHeight="false" outlineLevel="0" collapsed="false"/>
    <row r="35948" customFormat="false" ht="15.25" hidden="false" customHeight="false" outlineLevel="0" collapsed="false"/>
    <row r="35949" customFormat="false" ht="15.25" hidden="false" customHeight="false" outlineLevel="0" collapsed="false"/>
    <row r="35950" customFormat="false" ht="15.25" hidden="false" customHeight="false" outlineLevel="0" collapsed="false"/>
    <row r="35951" customFormat="false" ht="15.25" hidden="false" customHeight="false" outlineLevel="0" collapsed="false"/>
    <row r="35952" customFormat="false" ht="15.25" hidden="false" customHeight="false" outlineLevel="0" collapsed="false"/>
    <row r="35953" customFormat="false" ht="15.25" hidden="false" customHeight="false" outlineLevel="0" collapsed="false"/>
    <row r="35954" customFormat="false" ht="15.25" hidden="false" customHeight="false" outlineLevel="0" collapsed="false"/>
    <row r="35955" customFormat="false" ht="15.25" hidden="false" customHeight="false" outlineLevel="0" collapsed="false"/>
    <row r="35956" customFormat="false" ht="15.25" hidden="false" customHeight="false" outlineLevel="0" collapsed="false"/>
    <row r="35957" customFormat="false" ht="15.25" hidden="false" customHeight="false" outlineLevel="0" collapsed="false"/>
    <row r="35958" customFormat="false" ht="15.25" hidden="false" customHeight="false" outlineLevel="0" collapsed="false"/>
    <row r="35959" customFormat="false" ht="15.25" hidden="false" customHeight="false" outlineLevel="0" collapsed="false"/>
    <row r="35960" customFormat="false" ht="15.25" hidden="false" customHeight="false" outlineLevel="0" collapsed="false"/>
    <row r="35961" customFormat="false" ht="15.25" hidden="false" customHeight="false" outlineLevel="0" collapsed="false"/>
    <row r="35962" customFormat="false" ht="15.25" hidden="false" customHeight="false" outlineLevel="0" collapsed="false"/>
    <row r="35963" customFormat="false" ht="15.25" hidden="false" customHeight="false" outlineLevel="0" collapsed="false"/>
    <row r="35964" customFormat="false" ht="15.25" hidden="false" customHeight="false" outlineLevel="0" collapsed="false"/>
    <row r="35965" customFormat="false" ht="15.25" hidden="false" customHeight="false" outlineLevel="0" collapsed="false"/>
    <row r="35966" customFormat="false" ht="15.25" hidden="false" customHeight="false" outlineLevel="0" collapsed="false"/>
    <row r="35967" customFormat="false" ht="15.25" hidden="false" customHeight="false" outlineLevel="0" collapsed="false"/>
    <row r="35968" customFormat="false" ht="15.25" hidden="false" customHeight="false" outlineLevel="0" collapsed="false"/>
    <row r="35969" customFormat="false" ht="15.25" hidden="false" customHeight="false" outlineLevel="0" collapsed="false"/>
    <row r="35970" customFormat="false" ht="15.25" hidden="false" customHeight="false" outlineLevel="0" collapsed="false"/>
    <row r="35971" customFormat="false" ht="15.25" hidden="false" customHeight="false" outlineLevel="0" collapsed="false"/>
    <row r="35972" customFormat="false" ht="15.25" hidden="false" customHeight="false" outlineLevel="0" collapsed="false"/>
    <row r="35973" customFormat="false" ht="15.25" hidden="false" customHeight="false" outlineLevel="0" collapsed="false"/>
    <row r="35974" customFormat="false" ht="15.25" hidden="false" customHeight="false" outlineLevel="0" collapsed="false"/>
    <row r="35975" customFormat="false" ht="15.25" hidden="false" customHeight="false" outlineLevel="0" collapsed="false"/>
    <row r="35976" customFormat="false" ht="15.25" hidden="false" customHeight="false" outlineLevel="0" collapsed="false"/>
    <row r="35977" customFormat="false" ht="15.25" hidden="false" customHeight="false" outlineLevel="0" collapsed="false"/>
    <row r="35978" customFormat="false" ht="15.25" hidden="false" customHeight="false" outlineLevel="0" collapsed="false"/>
    <row r="35979" customFormat="false" ht="15.25" hidden="false" customHeight="false" outlineLevel="0" collapsed="false"/>
    <row r="35980" customFormat="false" ht="15.25" hidden="false" customHeight="false" outlineLevel="0" collapsed="false"/>
    <row r="35981" customFormat="false" ht="15.25" hidden="false" customHeight="false" outlineLevel="0" collapsed="false"/>
    <row r="35982" customFormat="false" ht="15.25" hidden="false" customHeight="false" outlineLevel="0" collapsed="false"/>
    <row r="35983" customFormat="false" ht="15.25" hidden="false" customHeight="false" outlineLevel="0" collapsed="false"/>
    <row r="35984" customFormat="false" ht="15.25" hidden="false" customHeight="false" outlineLevel="0" collapsed="false"/>
    <row r="35985" customFormat="false" ht="15.25" hidden="false" customHeight="false" outlineLevel="0" collapsed="false"/>
    <row r="35986" customFormat="false" ht="15.25" hidden="false" customHeight="false" outlineLevel="0" collapsed="false"/>
    <row r="35987" customFormat="false" ht="15.25" hidden="false" customHeight="false" outlineLevel="0" collapsed="false"/>
    <row r="35988" customFormat="false" ht="15.25" hidden="false" customHeight="false" outlineLevel="0" collapsed="false"/>
    <row r="35989" customFormat="false" ht="15.25" hidden="false" customHeight="false" outlineLevel="0" collapsed="false"/>
    <row r="35990" customFormat="false" ht="15.25" hidden="false" customHeight="false" outlineLevel="0" collapsed="false"/>
    <row r="35991" customFormat="false" ht="15.25" hidden="false" customHeight="false" outlineLevel="0" collapsed="false"/>
    <row r="35992" customFormat="false" ht="15.25" hidden="false" customHeight="false" outlineLevel="0" collapsed="false"/>
    <row r="35993" customFormat="false" ht="15.25" hidden="false" customHeight="false" outlineLevel="0" collapsed="false"/>
    <row r="35994" customFormat="false" ht="15.25" hidden="false" customHeight="false" outlineLevel="0" collapsed="false"/>
    <row r="35995" customFormat="false" ht="15.25" hidden="false" customHeight="false" outlineLevel="0" collapsed="false"/>
    <row r="35996" customFormat="false" ht="15.25" hidden="false" customHeight="false" outlineLevel="0" collapsed="false"/>
    <row r="35997" customFormat="false" ht="15.25" hidden="false" customHeight="false" outlineLevel="0" collapsed="false"/>
    <row r="35998" customFormat="false" ht="15.25" hidden="false" customHeight="false" outlineLevel="0" collapsed="false"/>
    <row r="35999" customFormat="false" ht="15.25" hidden="false" customHeight="false" outlineLevel="0" collapsed="false"/>
    <row r="36000" customFormat="false" ht="15.25" hidden="false" customHeight="false" outlineLevel="0" collapsed="false"/>
    <row r="36001" customFormat="false" ht="15.25" hidden="false" customHeight="false" outlineLevel="0" collapsed="false"/>
    <row r="36002" customFormat="false" ht="15.25" hidden="false" customHeight="false" outlineLevel="0" collapsed="false"/>
    <row r="36003" customFormat="false" ht="15.25" hidden="false" customHeight="false" outlineLevel="0" collapsed="false"/>
    <row r="36004" customFormat="false" ht="15.25" hidden="false" customHeight="false" outlineLevel="0" collapsed="false"/>
    <row r="36005" customFormat="false" ht="15.25" hidden="false" customHeight="false" outlineLevel="0" collapsed="false"/>
    <row r="36006" customFormat="false" ht="15.25" hidden="false" customHeight="false" outlineLevel="0" collapsed="false"/>
    <row r="36007" customFormat="false" ht="15.25" hidden="false" customHeight="false" outlineLevel="0" collapsed="false"/>
    <row r="36008" customFormat="false" ht="15.25" hidden="false" customHeight="false" outlineLevel="0" collapsed="false"/>
    <row r="36009" customFormat="false" ht="15.25" hidden="false" customHeight="false" outlineLevel="0" collapsed="false"/>
    <row r="36010" customFormat="false" ht="15.25" hidden="false" customHeight="false" outlineLevel="0" collapsed="false"/>
    <row r="36011" customFormat="false" ht="15.25" hidden="false" customHeight="false" outlineLevel="0" collapsed="false"/>
    <row r="36012" customFormat="false" ht="15.25" hidden="false" customHeight="false" outlineLevel="0" collapsed="false"/>
    <row r="36013" customFormat="false" ht="15.25" hidden="false" customHeight="false" outlineLevel="0" collapsed="false"/>
    <row r="36014" customFormat="false" ht="15.25" hidden="false" customHeight="false" outlineLevel="0" collapsed="false"/>
    <row r="36015" customFormat="false" ht="15.25" hidden="false" customHeight="false" outlineLevel="0" collapsed="false"/>
    <row r="36016" customFormat="false" ht="15.25" hidden="false" customHeight="false" outlineLevel="0" collapsed="false"/>
    <row r="36017" customFormat="false" ht="15.25" hidden="false" customHeight="false" outlineLevel="0" collapsed="false"/>
    <row r="36018" customFormat="false" ht="15.25" hidden="false" customHeight="false" outlineLevel="0" collapsed="false"/>
    <row r="36019" customFormat="false" ht="15.25" hidden="false" customHeight="false" outlineLevel="0" collapsed="false"/>
    <row r="36020" customFormat="false" ht="15.25" hidden="false" customHeight="false" outlineLevel="0" collapsed="false"/>
    <row r="36021" customFormat="false" ht="15.25" hidden="false" customHeight="false" outlineLevel="0" collapsed="false"/>
    <row r="36022" customFormat="false" ht="15.25" hidden="false" customHeight="false" outlineLevel="0" collapsed="false"/>
    <row r="36023" customFormat="false" ht="15.25" hidden="false" customHeight="false" outlineLevel="0" collapsed="false"/>
    <row r="36024" customFormat="false" ht="15.25" hidden="false" customHeight="false" outlineLevel="0" collapsed="false"/>
    <row r="36025" customFormat="false" ht="15.25" hidden="false" customHeight="false" outlineLevel="0" collapsed="false"/>
    <row r="36026" customFormat="false" ht="15.25" hidden="false" customHeight="false" outlineLevel="0" collapsed="false"/>
    <row r="36027" customFormat="false" ht="15.25" hidden="false" customHeight="false" outlineLevel="0" collapsed="false"/>
    <row r="36028" customFormat="false" ht="15.25" hidden="false" customHeight="false" outlineLevel="0" collapsed="false"/>
    <row r="36029" customFormat="false" ht="15.25" hidden="false" customHeight="false" outlineLevel="0" collapsed="false"/>
    <row r="36030" customFormat="false" ht="15.25" hidden="false" customHeight="false" outlineLevel="0" collapsed="false"/>
    <row r="36031" customFormat="false" ht="15.25" hidden="false" customHeight="false" outlineLevel="0" collapsed="false"/>
    <row r="36032" customFormat="false" ht="15.25" hidden="false" customHeight="false" outlineLevel="0" collapsed="false"/>
    <row r="36033" customFormat="false" ht="15.25" hidden="false" customHeight="false" outlineLevel="0" collapsed="false"/>
    <row r="36034" customFormat="false" ht="15.25" hidden="false" customHeight="false" outlineLevel="0" collapsed="false"/>
    <row r="36035" customFormat="false" ht="15.25" hidden="false" customHeight="false" outlineLevel="0" collapsed="false"/>
    <row r="36036" customFormat="false" ht="15.25" hidden="false" customHeight="false" outlineLevel="0" collapsed="false"/>
    <row r="36037" customFormat="false" ht="15.25" hidden="false" customHeight="false" outlineLevel="0" collapsed="false"/>
    <row r="36038" customFormat="false" ht="15.25" hidden="false" customHeight="false" outlineLevel="0" collapsed="false"/>
    <row r="36039" customFormat="false" ht="15.25" hidden="false" customHeight="false" outlineLevel="0" collapsed="false"/>
    <row r="36040" customFormat="false" ht="15.25" hidden="false" customHeight="false" outlineLevel="0" collapsed="false"/>
    <row r="36041" customFormat="false" ht="15.25" hidden="false" customHeight="false" outlineLevel="0" collapsed="false"/>
    <row r="36042" customFormat="false" ht="15.25" hidden="false" customHeight="false" outlineLevel="0" collapsed="false"/>
    <row r="36043" customFormat="false" ht="15.25" hidden="false" customHeight="false" outlineLevel="0" collapsed="false"/>
    <row r="36044" customFormat="false" ht="15.25" hidden="false" customHeight="false" outlineLevel="0" collapsed="false"/>
    <row r="36045" customFormat="false" ht="15.25" hidden="false" customHeight="false" outlineLevel="0" collapsed="false"/>
    <row r="36046" customFormat="false" ht="15.25" hidden="false" customHeight="false" outlineLevel="0" collapsed="false"/>
    <row r="36047" customFormat="false" ht="15.25" hidden="false" customHeight="false" outlineLevel="0" collapsed="false"/>
    <row r="36048" customFormat="false" ht="15.25" hidden="false" customHeight="false" outlineLevel="0" collapsed="false"/>
    <row r="36049" customFormat="false" ht="15.25" hidden="false" customHeight="false" outlineLevel="0" collapsed="false"/>
    <row r="36050" customFormat="false" ht="15.25" hidden="false" customHeight="false" outlineLevel="0" collapsed="false"/>
    <row r="36051" customFormat="false" ht="15.25" hidden="false" customHeight="false" outlineLevel="0" collapsed="false"/>
    <row r="36052" customFormat="false" ht="15.25" hidden="false" customHeight="false" outlineLevel="0" collapsed="false"/>
    <row r="36053" customFormat="false" ht="15.25" hidden="false" customHeight="false" outlineLevel="0" collapsed="false"/>
    <row r="36054" customFormat="false" ht="15.25" hidden="false" customHeight="false" outlineLevel="0" collapsed="false"/>
    <row r="36055" customFormat="false" ht="15.25" hidden="false" customHeight="false" outlineLevel="0" collapsed="false"/>
    <row r="36056" customFormat="false" ht="15.25" hidden="false" customHeight="false" outlineLevel="0" collapsed="false"/>
    <row r="36057" customFormat="false" ht="15.25" hidden="false" customHeight="false" outlineLevel="0" collapsed="false"/>
    <row r="36058" customFormat="false" ht="15.25" hidden="false" customHeight="false" outlineLevel="0" collapsed="false"/>
    <row r="36059" customFormat="false" ht="15.25" hidden="false" customHeight="false" outlineLevel="0" collapsed="false"/>
    <row r="36060" customFormat="false" ht="15.25" hidden="false" customHeight="false" outlineLevel="0" collapsed="false"/>
    <row r="36061" customFormat="false" ht="15.25" hidden="false" customHeight="false" outlineLevel="0" collapsed="false"/>
    <row r="36062" customFormat="false" ht="15.25" hidden="false" customHeight="false" outlineLevel="0" collapsed="false"/>
    <row r="36063" customFormat="false" ht="15.25" hidden="false" customHeight="false" outlineLevel="0" collapsed="false"/>
    <row r="36064" customFormat="false" ht="15.25" hidden="false" customHeight="false" outlineLevel="0" collapsed="false"/>
    <row r="36065" customFormat="false" ht="15.25" hidden="false" customHeight="false" outlineLevel="0" collapsed="false"/>
    <row r="36066" customFormat="false" ht="15.25" hidden="false" customHeight="false" outlineLevel="0" collapsed="false"/>
    <row r="36067" customFormat="false" ht="15.25" hidden="false" customHeight="false" outlineLevel="0" collapsed="false"/>
    <row r="36068" customFormat="false" ht="15.25" hidden="false" customHeight="false" outlineLevel="0" collapsed="false"/>
    <row r="36069" customFormat="false" ht="15.25" hidden="false" customHeight="false" outlineLevel="0" collapsed="false"/>
    <row r="36070" customFormat="false" ht="15.25" hidden="false" customHeight="false" outlineLevel="0" collapsed="false"/>
    <row r="36071" customFormat="false" ht="15.25" hidden="false" customHeight="false" outlineLevel="0" collapsed="false"/>
    <row r="36072" customFormat="false" ht="15.25" hidden="false" customHeight="false" outlineLevel="0" collapsed="false"/>
    <row r="36073" customFormat="false" ht="15.25" hidden="false" customHeight="false" outlineLevel="0" collapsed="false"/>
    <row r="36074" customFormat="false" ht="15.25" hidden="false" customHeight="false" outlineLevel="0" collapsed="false"/>
    <row r="36075" customFormat="false" ht="15.25" hidden="false" customHeight="false" outlineLevel="0" collapsed="false"/>
    <row r="36076" customFormat="false" ht="15.25" hidden="false" customHeight="false" outlineLevel="0" collapsed="false"/>
    <row r="36077" customFormat="false" ht="15.25" hidden="false" customHeight="false" outlineLevel="0" collapsed="false"/>
    <row r="36078" customFormat="false" ht="15.25" hidden="false" customHeight="false" outlineLevel="0" collapsed="false"/>
    <row r="36079" customFormat="false" ht="15.25" hidden="false" customHeight="false" outlineLevel="0" collapsed="false"/>
    <row r="36080" customFormat="false" ht="15.25" hidden="false" customHeight="false" outlineLevel="0" collapsed="false"/>
    <row r="36081" customFormat="false" ht="15.25" hidden="false" customHeight="false" outlineLevel="0" collapsed="false"/>
    <row r="36082" customFormat="false" ht="15.25" hidden="false" customHeight="false" outlineLevel="0" collapsed="false"/>
    <row r="36083" customFormat="false" ht="15.25" hidden="false" customHeight="false" outlineLevel="0" collapsed="false"/>
    <row r="36084" customFormat="false" ht="15.25" hidden="false" customHeight="false" outlineLevel="0" collapsed="false"/>
    <row r="36085" customFormat="false" ht="15.25" hidden="false" customHeight="false" outlineLevel="0" collapsed="false"/>
    <row r="36086" customFormat="false" ht="15.25" hidden="false" customHeight="false" outlineLevel="0" collapsed="false"/>
    <row r="36087" customFormat="false" ht="15.25" hidden="false" customHeight="false" outlineLevel="0" collapsed="false"/>
    <row r="36088" customFormat="false" ht="15.25" hidden="false" customHeight="false" outlineLevel="0" collapsed="false"/>
    <row r="36089" customFormat="false" ht="15.25" hidden="false" customHeight="false" outlineLevel="0" collapsed="false"/>
    <row r="36090" customFormat="false" ht="15.25" hidden="false" customHeight="false" outlineLevel="0" collapsed="false"/>
    <row r="36091" customFormat="false" ht="15.25" hidden="false" customHeight="false" outlineLevel="0" collapsed="false"/>
    <row r="36092" customFormat="false" ht="15.25" hidden="false" customHeight="false" outlineLevel="0" collapsed="false"/>
    <row r="36093" customFormat="false" ht="15.25" hidden="false" customHeight="false" outlineLevel="0" collapsed="false"/>
    <row r="36094" customFormat="false" ht="15.25" hidden="false" customHeight="false" outlineLevel="0" collapsed="false"/>
    <row r="36095" customFormat="false" ht="15.25" hidden="false" customHeight="false" outlineLevel="0" collapsed="false"/>
    <row r="36096" customFormat="false" ht="15.25" hidden="false" customHeight="false" outlineLevel="0" collapsed="false"/>
    <row r="36097" customFormat="false" ht="15.25" hidden="false" customHeight="false" outlineLevel="0" collapsed="false"/>
    <row r="36098" customFormat="false" ht="15.25" hidden="false" customHeight="false" outlineLevel="0" collapsed="false"/>
    <row r="36099" customFormat="false" ht="15.25" hidden="false" customHeight="false" outlineLevel="0" collapsed="false"/>
    <row r="36100" customFormat="false" ht="15.25" hidden="false" customHeight="false" outlineLevel="0" collapsed="false"/>
    <row r="36101" customFormat="false" ht="15.25" hidden="false" customHeight="false" outlineLevel="0" collapsed="false"/>
    <row r="36102" customFormat="false" ht="15.25" hidden="false" customHeight="false" outlineLevel="0" collapsed="false"/>
    <row r="36103" customFormat="false" ht="15.25" hidden="false" customHeight="false" outlineLevel="0" collapsed="false"/>
    <row r="36104" customFormat="false" ht="15.25" hidden="false" customHeight="false" outlineLevel="0" collapsed="false"/>
    <row r="36105" customFormat="false" ht="15.25" hidden="false" customHeight="false" outlineLevel="0" collapsed="false"/>
    <row r="36106" customFormat="false" ht="15.25" hidden="false" customHeight="false" outlineLevel="0" collapsed="false"/>
    <row r="36107" customFormat="false" ht="15.25" hidden="false" customHeight="false" outlineLevel="0" collapsed="false"/>
    <row r="36108" customFormat="false" ht="15.25" hidden="false" customHeight="false" outlineLevel="0" collapsed="false"/>
    <row r="36109" customFormat="false" ht="15.25" hidden="false" customHeight="false" outlineLevel="0" collapsed="false"/>
    <row r="36110" customFormat="false" ht="15.25" hidden="false" customHeight="false" outlineLevel="0" collapsed="false"/>
    <row r="36111" customFormat="false" ht="15.25" hidden="false" customHeight="false" outlineLevel="0" collapsed="false"/>
    <row r="36112" customFormat="false" ht="15.25" hidden="false" customHeight="false" outlineLevel="0" collapsed="false"/>
    <row r="36113" customFormat="false" ht="15.25" hidden="false" customHeight="false" outlineLevel="0" collapsed="false"/>
    <row r="36114" customFormat="false" ht="15.25" hidden="false" customHeight="false" outlineLevel="0" collapsed="false"/>
    <row r="36115" customFormat="false" ht="15.25" hidden="false" customHeight="false" outlineLevel="0" collapsed="false"/>
    <row r="36116" customFormat="false" ht="15.25" hidden="false" customHeight="false" outlineLevel="0" collapsed="false"/>
    <row r="36117" customFormat="false" ht="15.25" hidden="false" customHeight="false" outlineLevel="0" collapsed="false"/>
    <row r="36118" customFormat="false" ht="15.25" hidden="false" customHeight="false" outlineLevel="0" collapsed="false"/>
    <row r="36119" customFormat="false" ht="15.25" hidden="false" customHeight="false" outlineLevel="0" collapsed="false"/>
    <row r="36120" customFormat="false" ht="15.25" hidden="false" customHeight="false" outlineLevel="0" collapsed="false"/>
    <row r="36121" customFormat="false" ht="15.25" hidden="false" customHeight="false" outlineLevel="0" collapsed="false"/>
    <row r="36122" customFormat="false" ht="15.25" hidden="false" customHeight="false" outlineLevel="0" collapsed="false"/>
    <row r="36123" customFormat="false" ht="15.25" hidden="false" customHeight="false" outlineLevel="0" collapsed="false"/>
    <row r="36124" customFormat="false" ht="15.25" hidden="false" customHeight="false" outlineLevel="0" collapsed="false"/>
    <row r="36125" customFormat="false" ht="15.25" hidden="false" customHeight="false" outlineLevel="0" collapsed="false"/>
    <row r="36126" customFormat="false" ht="15.25" hidden="false" customHeight="false" outlineLevel="0" collapsed="false"/>
    <row r="36127" customFormat="false" ht="15.25" hidden="false" customHeight="false" outlineLevel="0" collapsed="false"/>
    <row r="36128" customFormat="false" ht="15.25" hidden="false" customHeight="false" outlineLevel="0" collapsed="false"/>
    <row r="36129" customFormat="false" ht="15.25" hidden="false" customHeight="false" outlineLevel="0" collapsed="false"/>
    <row r="36130" customFormat="false" ht="15.25" hidden="false" customHeight="false" outlineLevel="0" collapsed="false"/>
    <row r="36131" customFormat="false" ht="15.25" hidden="false" customHeight="false" outlineLevel="0" collapsed="false"/>
    <row r="36132" customFormat="false" ht="15.25" hidden="false" customHeight="false" outlineLevel="0" collapsed="false"/>
    <row r="36133" customFormat="false" ht="15.25" hidden="false" customHeight="false" outlineLevel="0" collapsed="false"/>
    <row r="36134" customFormat="false" ht="15.25" hidden="false" customHeight="false" outlineLevel="0" collapsed="false"/>
    <row r="36135" customFormat="false" ht="15.25" hidden="false" customHeight="false" outlineLevel="0" collapsed="false"/>
    <row r="36136" customFormat="false" ht="15.25" hidden="false" customHeight="false" outlineLevel="0" collapsed="false"/>
    <row r="36137" customFormat="false" ht="15.25" hidden="false" customHeight="false" outlineLevel="0" collapsed="false"/>
    <row r="36138" customFormat="false" ht="15.25" hidden="false" customHeight="false" outlineLevel="0" collapsed="false"/>
    <row r="36139" customFormat="false" ht="15.25" hidden="false" customHeight="false" outlineLevel="0" collapsed="false"/>
    <row r="36140" customFormat="false" ht="15.25" hidden="false" customHeight="false" outlineLevel="0" collapsed="false"/>
    <row r="36141" customFormat="false" ht="15.25" hidden="false" customHeight="false" outlineLevel="0" collapsed="false"/>
    <row r="36142" customFormat="false" ht="15.25" hidden="false" customHeight="false" outlineLevel="0" collapsed="false"/>
    <row r="36143" customFormat="false" ht="15.25" hidden="false" customHeight="false" outlineLevel="0" collapsed="false"/>
    <row r="36144" customFormat="false" ht="15.25" hidden="false" customHeight="false" outlineLevel="0" collapsed="false"/>
    <row r="36145" customFormat="false" ht="15.25" hidden="false" customHeight="false" outlineLevel="0" collapsed="false"/>
    <row r="36146" customFormat="false" ht="15.25" hidden="false" customHeight="false" outlineLevel="0" collapsed="false"/>
    <row r="36147" customFormat="false" ht="15.25" hidden="false" customHeight="false" outlineLevel="0" collapsed="false"/>
    <row r="36148" customFormat="false" ht="15.25" hidden="false" customHeight="false" outlineLevel="0" collapsed="false"/>
    <row r="36149" customFormat="false" ht="15.25" hidden="false" customHeight="false" outlineLevel="0" collapsed="false"/>
    <row r="36150" customFormat="false" ht="15.25" hidden="false" customHeight="false" outlineLevel="0" collapsed="false"/>
    <row r="36151" customFormat="false" ht="15.25" hidden="false" customHeight="false" outlineLevel="0" collapsed="false"/>
    <row r="36152" customFormat="false" ht="15.25" hidden="false" customHeight="false" outlineLevel="0" collapsed="false"/>
    <row r="36153" customFormat="false" ht="15.25" hidden="false" customHeight="false" outlineLevel="0" collapsed="false"/>
    <row r="36154" customFormat="false" ht="15.25" hidden="false" customHeight="false" outlineLevel="0" collapsed="false"/>
    <row r="36155" customFormat="false" ht="15.25" hidden="false" customHeight="false" outlineLevel="0" collapsed="false"/>
    <row r="36156" customFormat="false" ht="15.25" hidden="false" customHeight="false" outlineLevel="0" collapsed="false"/>
    <row r="36157" customFormat="false" ht="15.25" hidden="false" customHeight="false" outlineLevel="0" collapsed="false"/>
    <row r="36158" customFormat="false" ht="15.25" hidden="false" customHeight="false" outlineLevel="0" collapsed="false"/>
    <row r="36159" customFormat="false" ht="15.25" hidden="false" customHeight="false" outlineLevel="0" collapsed="false"/>
    <row r="36160" customFormat="false" ht="15.25" hidden="false" customHeight="false" outlineLevel="0" collapsed="false"/>
    <row r="36161" customFormat="false" ht="15.25" hidden="false" customHeight="false" outlineLevel="0" collapsed="false"/>
    <row r="36162" customFormat="false" ht="15.25" hidden="false" customHeight="false" outlineLevel="0" collapsed="false"/>
    <row r="36163" customFormat="false" ht="15.25" hidden="false" customHeight="false" outlineLevel="0" collapsed="false"/>
    <row r="36164" customFormat="false" ht="15.25" hidden="false" customHeight="false" outlineLevel="0" collapsed="false"/>
    <row r="36165" customFormat="false" ht="15.25" hidden="false" customHeight="false" outlineLevel="0" collapsed="false"/>
    <row r="36166" customFormat="false" ht="15.25" hidden="false" customHeight="false" outlineLevel="0" collapsed="false"/>
    <row r="36167" customFormat="false" ht="15.25" hidden="false" customHeight="false" outlineLevel="0" collapsed="false"/>
    <row r="36168" customFormat="false" ht="15.25" hidden="false" customHeight="false" outlineLevel="0" collapsed="false"/>
    <row r="36169" customFormat="false" ht="15.25" hidden="false" customHeight="false" outlineLevel="0" collapsed="false"/>
    <row r="36170" customFormat="false" ht="15.25" hidden="false" customHeight="false" outlineLevel="0" collapsed="false"/>
    <row r="36171" customFormat="false" ht="15.25" hidden="false" customHeight="false" outlineLevel="0" collapsed="false"/>
    <row r="36172" customFormat="false" ht="15.25" hidden="false" customHeight="false" outlineLevel="0" collapsed="false"/>
    <row r="36173" customFormat="false" ht="15.25" hidden="false" customHeight="false" outlineLevel="0" collapsed="false"/>
    <row r="36174" customFormat="false" ht="15.25" hidden="false" customHeight="false" outlineLevel="0" collapsed="false"/>
    <row r="36175" customFormat="false" ht="15.25" hidden="false" customHeight="false" outlineLevel="0" collapsed="false"/>
    <row r="36176" customFormat="false" ht="15.25" hidden="false" customHeight="false" outlineLevel="0" collapsed="false"/>
    <row r="36177" customFormat="false" ht="15.25" hidden="false" customHeight="false" outlineLevel="0" collapsed="false"/>
    <row r="36178" customFormat="false" ht="15.25" hidden="false" customHeight="false" outlineLevel="0" collapsed="false"/>
    <row r="36179" customFormat="false" ht="15.25" hidden="false" customHeight="false" outlineLevel="0" collapsed="false"/>
    <row r="36180" customFormat="false" ht="15.25" hidden="false" customHeight="false" outlineLevel="0" collapsed="false"/>
    <row r="36181" customFormat="false" ht="15.25" hidden="false" customHeight="false" outlineLevel="0" collapsed="false"/>
    <row r="36182" customFormat="false" ht="15.25" hidden="false" customHeight="false" outlineLevel="0" collapsed="false"/>
    <row r="36183" customFormat="false" ht="15.25" hidden="false" customHeight="false" outlineLevel="0" collapsed="false"/>
    <row r="36184" customFormat="false" ht="15.25" hidden="false" customHeight="false" outlineLevel="0" collapsed="false"/>
    <row r="36185" customFormat="false" ht="15.25" hidden="false" customHeight="false" outlineLevel="0" collapsed="false"/>
    <row r="36186" customFormat="false" ht="15.25" hidden="false" customHeight="false" outlineLevel="0" collapsed="false"/>
    <row r="36187" customFormat="false" ht="15.25" hidden="false" customHeight="false" outlineLevel="0" collapsed="false"/>
    <row r="36188" customFormat="false" ht="15.25" hidden="false" customHeight="false" outlineLevel="0" collapsed="false"/>
    <row r="36189" customFormat="false" ht="15.25" hidden="false" customHeight="false" outlineLevel="0" collapsed="false"/>
    <row r="36190" customFormat="false" ht="15.25" hidden="false" customHeight="false" outlineLevel="0" collapsed="false"/>
    <row r="36191" customFormat="false" ht="15.25" hidden="false" customHeight="false" outlineLevel="0" collapsed="false"/>
    <row r="36192" customFormat="false" ht="15.25" hidden="false" customHeight="false" outlineLevel="0" collapsed="false"/>
    <row r="36193" customFormat="false" ht="15.25" hidden="false" customHeight="false" outlineLevel="0" collapsed="false"/>
    <row r="36194" customFormat="false" ht="15.25" hidden="false" customHeight="false" outlineLevel="0" collapsed="false"/>
    <row r="36195" customFormat="false" ht="15.25" hidden="false" customHeight="false" outlineLevel="0" collapsed="false"/>
    <row r="36196" customFormat="false" ht="15.25" hidden="false" customHeight="false" outlineLevel="0" collapsed="false"/>
    <row r="36197" customFormat="false" ht="15.25" hidden="false" customHeight="false" outlineLevel="0" collapsed="false"/>
    <row r="36198" customFormat="false" ht="15.25" hidden="false" customHeight="false" outlineLevel="0" collapsed="false"/>
    <row r="36199" customFormat="false" ht="15.25" hidden="false" customHeight="false" outlineLevel="0" collapsed="false"/>
    <row r="36200" customFormat="false" ht="15.25" hidden="false" customHeight="false" outlineLevel="0" collapsed="false"/>
    <row r="36201" customFormat="false" ht="15.25" hidden="false" customHeight="false" outlineLevel="0" collapsed="false"/>
    <row r="36202" customFormat="false" ht="15.25" hidden="false" customHeight="false" outlineLevel="0" collapsed="false"/>
    <row r="36203" customFormat="false" ht="15.25" hidden="false" customHeight="false" outlineLevel="0" collapsed="false"/>
    <row r="36204" customFormat="false" ht="15.25" hidden="false" customHeight="false" outlineLevel="0" collapsed="false"/>
    <row r="36205" customFormat="false" ht="15.25" hidden="false" customHeight="false" outlineLevel="0" collapsed="false"/>
    <row r="36206" customFormat="false" ht="15.25" hidden="false" customHeight="false" outlineLevel="0" collapsed="false"/>
    <row r="36207" customFormat="false" ht="15.25" hidden="false" customHeight="false" outlineLevel="0" collapsed="false"/>
    <row r="36208" customFormat="false" ht="15.25" hidden="false" customHeight="false" outlineLevel="0" collapsed="false"/>
    <row r="36209" customFormat="false" ht="15.25" hidden="false" customHeight="false" outlineLevel="0" collapsed="false"/>
    <row r="36210" customFormat="false" ht="15.25" hidden="false" customHeight="false" outlineLevel="0" collapsed="false"/>
    <row r="36211" customFormat="false" ht="15.25" hidden="false" customHeight="false" outlineLevel="0" collapsed="false"/>
    <row r="36212" customFormat="false" ht="15.25" hidden="false" customHeight="false" outlineLevel="0" collapsed="false"/>
    <row r="36213" customFormat="false" ht="15.25" hidden="false" customHeight="false" outlineLevel="0" collapsed="false"/>
    <row r="36214" customFormat="false" ht="15.25" hidden="false" customHeight="false" outlineLevel="0" collapsed="false"/>
    <row r="36215" customFormat="false" ht="15.25" hidden="false" customHeight="false" outlineLevel="0" collapsed="false"/>
    <row r="36216" customFormat="false" ht="15.25" hidden="false" customHeight="false" outlineLevel="0" collapsed="false"/>
    <row r="36217" customFormat="false" ht="15.25" hidden="false" customHeight="false" outlineLevel="0" collapsed="false"/>
    <row r="36218" customFormat="false" ht="15.25" hidden="false" customHeight="false" outlineLevel="0" collapsed="false"/>
    <row r="36219" customFormat="false" ht="15.25" hidden="false" customHeight="false" outlineLevel="0" collapsed="false"/>
    <row r="36220" customFormat="false" ht="15.25" hidden="false" customHeight="false" outlineLevel="0" collapsed="false"/>
    <row r="36221" customFormat="false" ht="15.25" hidden="false" customHeight="false" outlineLevel="0" collapsed="false"/>
    <row r="36222" customFormat="false" ht="15.25" hidden="false" customHeight="false" outlineLevel="0" collapsed="false"/>
    <row r="36223" customFormat="false" ht="15.25" hidden="false" customHeight="false" outlineLevel="0" collapsed="false"/>
    <row r="36224" customFormat="false" ht="15.25" hidden="false" customHeight="false" outlineLevel="0" collapsed="false"/>
    <row r="36225" customFormat="false" ht="15.25" hidden="false" customHeight="false" outlineLevel="0" collapsed="false"/>
    <row r="36226" customFormat="false" ht="15.25" hidden="false" customHeight="false" outlineLevel="0" collapsed="false"/>
    <row r="36227" customFormat="false" ht="15.25" hidden="false" customHeight="false" outlineLevel="0" collapsed="false"/>
    <row r="36228" customFormat="false" ht="15.25" hidden="false" customHeight="false" outlineLevel="0" collapsed="false"/>
    <row r="36229" customFormat="false" ht="15.25" hidden="false" customHeight="false" outlineLevel="0" collapsed="false"/>
    <row r="36230" customFormat="false" ht="15.25" hidden="false" customHeight="false" outlineLevel="0" collapsed="false"/>
    <row r="36231" customFormat="false" ht="15.25" hidden="false" customHeight="false" outlineLevel="0" collapsed="false"/>
    <row r="36232" customFormat="false" ht="15.25" hidden="false" customHeight="false" outlineLevel="0" collapsed="false"/>
    <row r="36233" customFormat="false" ht="15.25" hidden="false" customHeight="false" outlineLevel="0" collapsed="false"/>
    <row r="36234" customFormat="false" ht="15.25" hidden="false" customHeight="false" outlineLevel="0" collapsed="false"/>
    <row r="36235" customFormat="false" ht="15.25" hidden="false" customHeight="false" outlineLevel="0" collapsed="false"/>
    <row r="36236" customFormat="false" ht="15.25" hidden="false" customHeight="false" outlineLevel="0" collapsed="false"/>
    <row r="36237" customFormat="false" ht="15.25" hidden="false" customHeight="false" outlineLevel="0" collapsed="false"/>
    <row r="36238" customFormat="false" ht="15.25" hidden="false" customHeight="false" outlineLevel="0" collapsed="false"/>
    <row r="36239" customFormat="false" ht="15.25" hidden="false" customHeight="false" outlineLevel="0" collapsed="false"/>
    <row r="36240" customFormat="false" ht="15.25" hidden="false" customHeight="false" outlineLevel="0" collapsed="false"/>
    <row r="36241" customFormat="false" ht="15.25" hidden="false" customHeight="false" outlineLevel="0" collapsed="false"/>
    <row r="36242" customFormat="false" ht="15.25" hidden="false" customHeight="false" outlineLevel="0" collapsed="false"/>
    <row r="36243" customFormat="false" ht="15.25" hidden="false" customHeight="false" outlineLevel="0" collapsed="false"/>
    <row r="36244" customFormat="false" ht="15.25" hidden="false" customHeight="false" outlineLevel="0" collapsed="false"/>
    <row r="36245" customFormat="false" ht="15.25" hidden="false" customHeight="false" outlineLevel="0" collapsed="false"/>
    <row r="36246" customFormat="false" ht="15.25" hidden="false" customHeight="false" outlineLevel="0" collapsed="false"/>
    <row r="36247" customFormat="false" ht="15.25" hidden="false" customHeight="false" outlineLevel="0" collapsed="false"/>
    <row r="36248" customFormat="false" ht="15.25" hidden="false" customHeight="false" outlineLevel="0" collapsed="false"/>
    <row r="36249" customFormat="false" ht="15.25" hidden="false" customHeight="false" outlineLevel="0" collapsed="false"/>
    <row r="36250" customFormat="false" ht="15.25" hidden="false" customHeight="false" outlineLevel="0" collapsed="false"/>
    <row r="36251" customFormat="false" ht="15.25" hidden="false" customHeight="false" outlineLevel="0" collapsed="false"/>
    <row r="36252" customFormat="false" ht="15.25" hidden="false" customHeight="false" outlineLevel="0" collapsed="false"/>
    <row r="36253" customFormat="false" ht="15.25" hidden="false" customHeight="false" outlineLevel="0" collapsed="false"/>
    <row r="36254" customFormat="false" ht="15.25" hidden="false" customHeight="false" outlineLevel="0" collapsed="false"/>
    <row r="36255" customFormat="false" ht="15.25" hidden="false" customHeight="false" outlineLevel="0" collapsed="false"/>
    <row r="36256" customFormat="false" ht="15.25" hidden="false" customHeight="false" outlineLevel="0" collapsed="false"/>
    <row r="36257" customFormat="false" ht="15.25" hidden="false" customHeight="false" outlineLevel="0" collapsed="false"/>
    <row r="36258" customFormat="false" ht="15.25" hidden="false" customHeight="false" outlineLevel="0" collapsed="false"/>
    <row r="36259" customFormat="false" ht="15.25" hidden="false" customHeight="false" outlineLevel="0" collapsed="false"/>
    <row r="36260" customFormat="false" ht="15.25" hidden="false" customHeight="false" outlineLevel="0" collapsed="false"/>
    <row r="36261" customFormat="false" ht="15.25" hidden="false" customHeight="false" outlineLevel="0" collapsed="false"/>
    <row r="36262" customFormat="false" ht="15.25" hidden="false" customHeight="false" outlineLevel="0" collapsed="false"/>
    <row r="36263" customFormat="false" ht="15.25" hidden="false" customHeight="false" outlineLevel="0" collapsed="false"/>
    <row r="36264" customFormat="false" ht="15.25" hidden="false" customHeight="false" outlineLevel="0" collapsed="false"/>
    <row r="36265" customFormat="false" ht="15.25" hidden="false" customHeight="false" outlineLevel="0" collapsed="false"/>
    <row r="36266" customFormat="false" ht="15.25" hidden="false" customHeight="false" outlineLevel="0" collapsed="false"/>
    <row r="36267" customFormat="false" ht="15.25" hidden="false" customHeight="false" outlineLevel="0" collapsed="false"/>
    <row r="36268" customFormat="false" ht="15.25" hidden="false" customHeight="false" outlineLevel="0" collapsed="false"/>
    <row r="36269" customFormat="false" ht="15.25" hidden="false" customHeight="false" outlineLevel="0" collapsed="false"/>
    <row r="36270" customFormat="false" ht="15.25" hidden="false" customHeight="false" outlineLevel="0" collapsed="false"/>
    <row r="36271" customFormat="false" ht="15.25" hidden="false" customHeight="false" outlineLevel="0" collapsed="false"/>
    <row r="36272" customFormat="false" ht="15.25" hidden="false" customHeight="false" outlineLevel="0" collapsed="false"/>
    <row r="36273" customFormat="false" ht="15.25" hidden="false" customHeight="false" outlineLevel="0" collapsed="false"/>
    <row r="36274" customFormat="false" ht="15.25" hidden="false" customHeight="false" outlineLevel="0" collapsed="false"/>
    <row r="36275" customFormat="false" ht="15.25" hidden="false" customHeight="false" outlineLevel="0" collapsed="false"/>
    <row r="36276" customFormat="false" ht="15.25" hidden="false" customHeight="false" outlineLevel="0" collapsed="false"/>
    <row r="36277" customFormat="false" ht="15.25" hidden="false" customHeight="false" outlineLevel="0" collapsed="false"/>
    <row r="36278" customFormat="false" ht="15.25" hidden="false" customHeight="false" outlineLevel="0" collapsed="false"/>
    <row r="36279" customFormat="false" ht="15.25" hidden="false" customHeight="false" outlineLevel="0" collapsed="false"/>
    <row r="36280" customFormat="false" ht="15.25" hidden="false" customHeight="false" outlineLevel="0" collapsed="false"/>
    <row r="36281" customFormat="false" ht="15.25" hidden="false" customHeight="false" outlineLevel="0" collapsed="false"/>
    <row r="36282" customFormat="false" ht="15.25" hidden="false" customHeight="false" outlineLevel="0" collapsed="false"/>
    <row r="36283" customFormat="false" ht="15.25" hidden="false" customHeight="false" outlineLevel="0" collapsed="false"/>
    <row r="36284" customFormat="false" ht="15.25" hidden="false" customHeight="false" outlineLevel="0" collapsed="false"/>
    <row r="36285" customFormat="false" ht="15.25" hidden="false" customHeight="false" outlineLevel="0" collapsed="false"/>
    <row r="36286" customFormat="false" ht="15.25" hidden="false" customHeight="false" outlineLevel="0" collapsed="false"/>
    <row r="36287" customFormat="false" ht="15.25" hidden="false" customHeight="false" outlineLevel="0" collapsed="false"/>
    <row r="36288" customFormat="false" ht="15.25" hidden="false" customHeight="false" outlineLevel="0" collapsed="false"/>
    <row r="36289" customFormat="false" ht="15.25" hidden="false" customHeight="false" outlineLevel="0" collapsed="false"/>
    <row r="36290" customFormat="false" ht="15.25" hidden="false" customHeight="false" outlineLevel="0" collapsed="false"/>
    <row r="36291" customFormat="false" ht="15.25" hidden="false" customHeight="false" outlineLevel="0" collapsed="false"/>
    <row r="36292" customFormat="false" ht="15.25" hidden="false" customHeight="false" outlineLevel="0" collapsed="false"/>
    <row r="36293" customFormat="false" ht="15.25" hidden="false" customHeight="false" outlineLevel="0" collapsed="false"/>
    <row r="36294" customFormat="false" ht="15.25" hidden="false" customHeight="false" outlineLevel="0" collapsed="false"/>
    <row r="36295" customFormat="false" ht="15.25" hidden="false" customHeight="false" outlineLevel="0" collapsed="false"/>
    <row r="36296" customFormat="false" ht="15.25" hidden="false" customHeight="false" outlineLevel="0" collapsed="false"/>
    <row r="36297" customFormat="false" ht="15.25" hidden="false" customHeight="false" outlineLevel="0" collapsed="false"/>
    <row r="36298" customFormat="false" ht="15.25" hidden="false" customHeight="false" outlineLevel="0" collapsed="false"/>
    <row r="36299" customFormat="false" ht="15.25" hidden="false" customHeight="false" outlineLevel="0" collapsed="false"/>
    <row r="36300" customFormat="false" ht="15.25" hidden="false" customHeight="false" outlineLevel="0" collapsed="false"/>
    <row r="36301" customFormat="false" ht="15.25" hidden="false" customHeight="false" outlineLevel="0" collapsed="false"/>
    <row r="36302" customFormat="false" ht="15.25" hidden="false" customHeight="false" outlineLevel="0" collapsed="false"/>
    <row r="36303" customFormat="false" ht="15.25" hidden="false" customHeight="false" outlineLevel="0" collapsed="false"/>
    <row r="36304" customFormat="false" ht="15.25" hidden="false" customHeight="false" outlineLevel="0" collapsed="false"/>
    <row r="36305" customFormat="false" ht="15.25" hidden="false" customHeight="false" outlineLevel="0" collapsed="false"/>
    <row r="36306" customFormat="false" ht="15.25" hidden="false" customHeight="false" outlineLevel="0" collapsed="false"/>
    <row r="36307" customFormat="false" ht="15.25" hidden="false" customHeight="false" outlineLevel="0" collapsed="false"/>
    <row r="36308" customFormat="false" ht="15.25" hidden="false" customHeight="false" outlineLevel="0" collapsed="false"/>
    <row r="36309" customFormat="false" ht="15.25" hidden="false" customHeight="false" outlineLevel="0" collapsed="false"/>
    <row r="36310" customFormat="false" ht="15.25" hidden="false" customHeight="false" outlineLevel="0" collapsed="false"/>
    <row r="36311" customFormat="false" ht="15.25" hidden="false" customHeight="false" outlineLevel="0" collapsed="false"/>
    <row r="36312" customFormat="false" ht="15.25" hidden="false" customHeight="false" outlineLevel="0" collapsed="false"/>
    <row r="36313" customFormat="false" ht="15.25" hidden="false" customHeight="false" outlineLevel="0" collapsed="false"/>
    <row r="36314" customFormat="false" ht="15.25" hidden="false" customHeight="false" outlineLevel="0" collapsed="false"/>
    <row r="36315" customFormat="false" ht="15.25" hidden="false" customHeight="false" outlineLevel="0" collapsed="false"/>
    <row r="36316" customFormat="false" ht="15.25" hidden="false" customHeight="false" outlineLevel="0" collapsed="false"/>
    <row r="36317" customFormat="false" ht="15.25" hidden="false" customHeight="false" outlineLevel="0" collapsed="false"/>
    <row r="36318" customFormat="false" ht="15.25" hidden="false" customHeight="false" outlineLevel="0" collapsed="false"/>
    <row r="36319" customFormat="false" ht="15.25" hidden="false" customHeight="false" outlineLevel="0" collapsed="false"/>
    <row r="36320" customFormat="false" ht="15.25" hidden="false" customHeight="false" outlineLevel="0" collapsed="false"/>
    <row r="36321" customFormat="false" ht="15.25" hidden="false" customHeight="false" outlineLevel="0" collapsed="false"/>
    <row r="36322" customFormat="false" ht="15.25" hidden="false" customHeight="false" outlineLevel="0" collapsed="false"/>
    <row r="36323" customFormat="false" ht="15.25" hidden="false" customHeight="false" outlineLevel="0" collapsed="false"/>
    <row r="36324" customFormat="false" ht="15.25" hidden="false" customHeight="false" outlineLevel="0" collapsed="false"/>
    <row r="36325" customFormat="false" ht="15.25" hidden="false" customHeight="false" outlineLevel="0" collapsed="false"/>
    <row r="36326" customFormat="false" ht="15.25" hidden="false" customHeight="false" outlineLevel="0" collapsed="false"/>
    <row r="36327" customFormat="false" ht="15.25" hidden="false" customHeight="false" outlineLevel="0" collapsed="false"/>
    <row r="36328" customFormat="false" ht="15.25" hidden="false" customHeight="false" outlineLevel="0" collapsed="false"/>
    <row r="36329" customFormat="false" ht="15.25" hidden="false" customHeight="false" outlineLevel="0" collapsed="false"/>
    <row r="36330" customFormat="false" ht="15.25" hidden="false" customHeight="false" outlineLevel="0" collapsed="false"/>
    <row r="36331" customFormat="false" ht="15.25" hidden="false" customHeight="false" outlineLevel="0" collapsed="false"/>
    <row r="36332" customFormat="false" ht="15.25" hidden="false" customHeight="false" outlineLevel="0" collapsed="false"/>
    <row r="36333" customFormat="false" ht="15.25" hidden="false" customHeight="false" outlineLevel="0" collapsed="false"/>
    <row r="36334" customFormat="false" ht="15.25" hidden="false" customHeight="false" outlineLevel="0" collapsed="false"/>
    <row r="36335" customFormat="false" ht="15.25" hidden="false" customHeight="false" outlineLevel="0" collapsed="false"/>
    <row r="36336" customFormat="false" ht="15.25" hidden="false" customHeight="false" outlineLevel="0" collapsed="false"/>
    <row r="36337" customFormat="false" ht="15.25" hidden="false" customHeight="false" outlineLevel="0" collapsed="false"/>
    <row r="36338" customFormat="false" ht="15.25" hidden="false" customHeight="false" outlineLevel="0" collapsed="false"/>
    <row r="36339" customFormat="false" ht="15.25" hidden="false" customHeight="false" outlineLevel="0" collapsed="false"/>
    <row r="36340" customFormat="false" ht="15.25" hidden="false" customHeight="false" outlineLevel="0" collapsed="false"/>
    <row r="36341" customFormat="false" ht="15.25" hidden="false" customHeight="false" outlineLevel="0" collapsed="false"/>
    <row r="36342" customFormat="false" ht="15.25" hidden="false" customHeight="false" outlineLevel="0" collapsed="false"/>
    <row r="36343" customFormat="false" ht="15.25" hidden="false" customHeight="false" outlineLevel="0" collapsed="false"/>
    <row r="36344" customFormat="false" ht="15.25" hidden="false" customHeight="false" outlineLevel="0" collapsed="false"/>
    <row r="36345" customFormat="false" ht="15.25" hidden="false" customHeight="false" outlineLevel="0" collapsed="false"/>
    <row r="36346" customFormat="false" ht="15.25" hidden="false" customHeight="false" outlineLevel="0" collapsed="false"/>
    <row r="36347" customFormat="false" ht="15.25" hidden="false" customHeight="false" outlineLevel="0" collapsed="false"/>
    <row r="36348" customFormat="false" ht="15.25" hidden="false" customHeight="false" outlineLevel="0" collapsed="false"/>
    <row r="36349" customFormat="false" ht="15.25" hidden="false" customHeight="false" outlineLevel="0" collapsed="false"/>
    <row r="36350" customFormat="false" ht="15.25" hidden="false" customHeight="false" outlineLevel="0" collapsed="false"/>
    <row r="36351" customFormat="false" ht="15.25" hidden="false" customHeight="false" outlineLevel="0" collapsed="false"/>
    <row r="36352" customFormat="false" ht="15.25" hidden="false" customHeight="false" outlineLevel="0" collapsed="false"/>
    <row r="36353" customFormat="false" ht="15.25" hidden="false" customHeight="false" outlineLevel="0" collapsed="false"/>
    <row r="36354" customFormat="false" ht="15.25" hidden="false" customHeight="false" outlineLevel="0" collapsed="false"/>
    <row r="36355" customFormat="false" ht="15.25" hidden="false" customHeight="false" outlineLevel="0" collapsed="false"/>
    <row r="36356" customFormat="false" ht="15.25" hidden="false" customHeight="false" outlineLevel="0" collapsed="false"/>
    <row r="36357" customFormat="false" ht="15.25" hidden="false" customHeight="false" outlineLevel="0" collapsed="false"/>
    <row r="36358" customFormat="false" ht="15.25" hidden="false" customHeight="false" outlineLevel="0" collapsed="false"/>
    <row r="36359" customFormat="false" ht="15.25" hidden="false" customHeight="false" outlineLevel="0" collapsed="false"/>
    <row r="36360" customFormat="false" ht="15.25" hidden="false" customHeight="false" outlineLevel="0" collapsed="false"/>
    <row r="36361" customFormat="false" ht="15.25" hidden="false" customHeight="false" outlineLevel="0" collapsed="false"/>
    <row r="36362" customFormat="false" ht="15.25" hidden="false" customHeight="false" outlineLevel="0" collapsed="false"/>
    <row r="36363" customFormat="false" ht="15.25" hidden="false" customHeight="false" outlineLevel="0" collapsed="false"/>
    <row r="36364" customFormat="false" ht="15.25" hidden="false" customHeight="false" outlineLevel="0" collapsed="false"/>
    <row r="36365" customFormat="false" ht="15.25" hidden="false" customHeight="false" outlineLevel="0" collapsed="false"/>
    <row r="36366" customFormat="false" ht="15.25" hidden="false" customHeight="false" outlineLevel="0" collapsed="false"/>
    <row r="36367" customFormat="false" ht="15.25" hidden="false" customHeight="false" outlineLevel="0" collapsed="false"/>
    <row r="36368" customFormat="false" ht="15.25" hidden="false" customHeight="false" outlineLevel="0" collapsed="false"/>
    <row r="36369" customFormat="false" ht="15.25" hidden="false" customHeight="false" outlineLevel="0" collapsed="false"/>
    <row r="36370" customFormat="false" ht="15.25" hidden="false" customHeight="false" outlineLevel="0" collapsed="false"/>
    <row r="36371" customFormat="false" ht="15.25" hidden="false" customHeight="false" outlineLevel="0" collapsed="false"/>
    <row r="36372" customFormat="false" ht="15.25" hidden="false" customHeight="false" outlineLevel="0" collapsed="false"/>
    <row r="36373" customFormat="false" ht="15.25" hidden="false" customHeight="false" outlineLevel="0" collapsed="false"/>
    <row r="36374" customFormat="false" ht="15.25" hidden="false" customHeight="false" outlineLevel="0" collapsed="false"/>
    <row r="36375" customFormat="false" ht="15.25" hidden="false" customHeight="false" outlineLevel="0" collapsed="false"/>
    <row r="36376" customFormat="false" ht="15.25" hidden="false" customHeight="false" outlineLevel="0" collapsed="false"/>
    <row r="36377" customFormat="false" ht="15.25" hidden="false" customHeight="false" outlineLevel="0" collapsed="false"/>
    <row r="36378" customFormat="false" ht="15.25" hidden="false" customHeight="false" outlineLevel="0" collapsed="false"/>
    <row r="36379" customFormat="false" ht="15.25" hidden="false" customHeight="false" outlineLevel="0" collapsed="false"/>
    <row r="36380" customFormat="false" ht="15.25" hidden="false" customHeight="false" outlineLevel="0" collapsed="false"/>
    <row r="36381" customFormat="false" ht="15.25" hidden="false" customHeight="false" outlineLevel="0" collapsed="false"/>
    <row r="36382" customFormat="false" ht="15.25" hidden="false" customHeight="false" outlineLevel="0" collapsed="false"/>
    <row r="36383" customFormat="false" ht="15.25" hidden="false" customHeight="false" outlineLevel="0" collapsed="false"/>
    <row r="36384" customFormat="false" ht="15.25" hidden="false" customHeight="false" outlineLevel="0" collapsed="false"/>
    <row r="36385" customFormat="false" ht="15.25" hidden="false" customHeight="false" outlineLevel="0" collapsed="false"/>
    <row r="36386" customFormat="false" ht="15.25" hidden="false" customHeight="false" outlineLevel="0" collapsed="false"/>
    <row r="36387" customFormat="false" ht="15.25" hidden="false" customHeight="false" outlineLevel="0" collapsed="false"/>
    <row r="36388" customFormat="false" ht="15.25" hidden="false" customHeight="false" outlineLevel="0" collapsed="false"/>
    <row r="36389" customFormat="false" ht="15.25" hidden="false" customHeight="false" outlineLevel="0" collapsed="false"/>
    <row r="36390" customFormat="false" ht="15.25" hidden="false" customHeight="false" outlineLevel="0" collapsed="false"/>
    <row r="36391" customFormat="false" ht="15.25" hidden="false" customHeight="false" outlineLevel="0" collapsed="false"/>
    <row r="36392" customFormat="false" ht="15.25" hidden="false" customHeight="false" outlineLevel="0" collapsed="false"/>
    <row r="36393" customFormat="false" ht="15.25" hidden="false" customHeight="false" outlineLevel="0" collapsed="false"/>
    <row r="36394" customFormat="false" ht="15.25" hidden="false" customHeight="false" outlineLevel="0" collapsed="false"/>
    <row r="36395" customFormat="false" ht="15.25" hidden="false" customHeight="false" outlineLevel="0" collapsed="false"/>
    <row r="36396" customFormat="false" ht="15.25" hidden="false" customHeight="false" outlineLevel="0" collapsed="false"/>
    <row r="36397" customFormat="false" ht="15.25" hidden="false" customHeight="false" outlineLevel="0" collapsed="false"/>
    <row r="36398" customFormat="false" ht="15.25" hidden="false" customHeight="false" outlineLevel="0" collapsed="false"/>
    <row r="36399" customFormat="false" ht="15.25" hidden="false" customHeight="false" outlineLevel="0" collapsed="false"/>
    <row r="36400" customFormat="false" ht="15.25" hidden="false" customHeight="false" outlineLevel="0" collapsed="false"/>
    <row r="36401" customFormat="false" ht="15.25" hidden="false" customHeight="false" outlineLevel="0" collapsed="false"/>
    <row r="36402" customFormat="false" ht="15.25" hidden="false" customHeight="false" outlineLevel="0" collapsed="false"/>
    <row r="36403" customFormat="false" ht="15.25" hidden="false" customHeight="false" outlineLevel="0" collapsed="false"/>
    <row r="36404" customFormat="false" ht="15.25" hidden="false" customHeight="false" outlineLevel="0" collapsed="false"/>
    <row r="36405" customFormat="false" ht="15.25" hidden="false" customHeight="false" outlineLevel="0" collapsed="false"/>
    <row r="36406" customFormat="false" ht="15.25" hidden="false" customHeight="false" outlineLevel="0" collapsed="false"/>
    <row r="36407" customFormat="false" ht="15.25" hidden="false" customHeight="false" outlineLevel="0" collapsed="false"/>
    <row r="36408" customFormat="false" ht="15.25" hidden="false" customHeight="false" outlineLevel="0" collapsed="false"/>
    <row r="36409" customFormat="false" ht="15.25" hidden="false" customHeight="false" outlineLevel="0" collapsed="false"/>
    <row r="36410" customFormat="false" ht="15.25" hidden="false" customHeight="false" outlineLevel="0" collapsed="false"/>
    <row r="36411" customFormat="false" ht="15.25" hidden="false" customHeight="false" outlineLevel="0" collapsed="false"/>
    <row r="36412" customFormat="false" ht="15.25" hidden="false" customHeight="false" outlineLevel="0" collapsed="false"/>
    <row r="36413" customFormat="false" ht="15.25" hidden="false" customHeight="false" outlineLevel="0" collapsed="false"/>
    <row r="36414" customFormat="false" ht="15.25" hidden="false" customHeight="false" outlineLevel="0" collapsed="false"/>
    <row r="36415" customFormat="false" ht="15.25" hidden="false" customHeight="false" outlineLevel="0" collapsed="false"/>
    <row r="36416" customFormat="false" ht="15.25" hidden="false" customHeight="false" outlineLevel="0" collapsed="false"/>
    <row r="36417" customFormat="false" ht="15.25" hidden="false" customHeight="false" outlineLevel="0" collapsed="false"/>
    <row r="36418" customFormat="false" ht="15.25" hidden="false" customHeight="false" outlineLevel="0" collapsed="false"/>
    <row r="36419" customFormat="false" ht="15.25" hidden="false" customHeight="false" outlineLevel="0" collapsed="false"/>
    <row r="36420" customFormat="false" ht="15.25" hidden="false" customHeight="false" outlineLevel="0" collapsed="false"/>
    <row r="36421" customFormat="false" ht="15.25" hidden="false" customHeight="false" outlineLevel="0" collapsed="false"/>
    <row r="36422" customFormat="false" ht="15.25" hidden="false" customHeight="false" outlineLevel="0" collapsed="false"/>
    <row r="36423" customFormat="false" ht="15.25" hidden="false" customHeight="false" outlineLevel="0" collapsed="false"/>
    <row r="36424" customFormat="false" ht="15.25" hidden="false" customHeight="false" outlineLevel="0" collapsed="false"/>
    <row r="36425" customFormat="false" ht="15.25" hidden="false" customHeight="false" outlineLevel="0" collapsed="false"/>
    <row r="36426" customFormat="false" ht="15.25" hidden="false" customHeight="false" outlineLevel="0" collapsed="false"/>
    <row r="36427" customFormat="false" ht="15.25" hidden="false" customHeight="false" outlineLevel="0" collapsed="false"/>
    <row r="36428" customFormat="false" ht="15.25" hidden="false" customHeight="false" outlineLevel="0" collapsed="false"/>
    <row r="36429" customFormat="false" ht="15.25" hidden="false" customHeight="false" outlineLevel="0" collapsed="false"/>
    <row r="36430" customFormat="false" ht="15.25" hidden="false" customHeight="false" outlineLevel="0" collapsed="false"/>
    <row r="36431" customFormat="false" ht="15.25" hidden="false" customHeight="false" outlineLevel="0" collapsed="false"/>
    <row r="36432" customFormat="false" ht="15.25" hidden="false" customHeight="false" outlineLevel="0" collapsed="false"/>
    <row r="36433" customFormat="false" ht="15.25" hidden="false" customHeight="false" outlineLevel="0" collapsed="false"/>
    <row r="36434" customFormat="false" ht="15.25" hidden="false" customHeight="false" outlineLevel="0" collapsed="false"/>
    <row r="36435" customFormat="false" ht="15.25" hidden="false" customHeight="false" outlineLevel="0" collapsed="false"/>
    <row r="36436" customFormat="false" ht="15.25" hidden="false" customHeight="false" outlineLevel="0" collapsed="false"/>
    <row r="36437" customFormat="false" ht="15.25" hidden="false" customHeight="false" outlineLevel="0" collapsed="false"/>
    <row r="36438" customFormat="false" ht="15.25" hidden="false" customHeight="false" outlineLevel="0" collapsed="false"/>
    <row r="36439" customFormat="false" ht="15.25" hidden="false" customHeight="false" outlineLevel="0" collapsed="false"/>
    <row r="36440" customFormat="false" ht="15.25" hidden="false" customHeight="false" outlineLevel="0" collapsed="false"/>
    <row r="36441" customFormat="false" ht="15.25" hidden="false" customHeight="false" outlineLevel="0" collapsed="false"/>
    <row r="36442" customFormat="false" ht="15.25" hidden="false" customHeight="false" outlineLevel="0" collapsed="false"/>
    <row r="36443" customFormat="false" ht="15.25" hidden="false" customHeight="false" outlineLevel="0" collapsed="false"/>
    <row r="36444" customFormat="false" ht="15.25" hidden="false" customHeight="false" outlineLevel="0" collapsed="false"/>
    <row r="36445" customFormat="false" ht="15.25" hidden="false" customHeight="false" outlineLevel="0" collapsed="false"/>
    <row r="36446" customFormat="false" ht="15.25" hidden="false" customHeight="false" outlineLevel="0" collapsed="false"/>
    <row r="36447" customFormat="false" ht="15.25" hidden="false" customHeight="false" outlineLevel="0" collapsed="false"/>
    <row r="36448" customFormat="false" ht="15.25" hidden="false" customHeight="false" outlineLevel="0" collapsed="false"/>
    <row r="36449" customFormat="false" ht="15.25" hidden="false" customHeight="false" outlineLevel="0" collapsed="false"/>
    <row r="36450" customFormat="false" ht="15.25" hidden="false" customHeight="false" outlineLevel="0" collapsed="false"/>
    <row r="36451" customFormat="false" ht="15.25" hidden="false" customHeight="false" outlineLevel="0" collapsed="false"/>
    <row r="36452" customFormat="false" ht="15.25" hidden="false" customHeight="false" outlineLevel="0" collapsed="false"/>
    <row r="36453" customFormat="false" ht="15.25" hidden="false" customHeight="false" outlineLevel="0" collapsed="false"/>
    <row r="36454" customFormat="false" ht="15.25" hidden="false" customHeight="false" outlineLevel="0" collapsed="false"/>
    <row r="36455" customFormat="false" ht="15.25" hidden="false" customHeight="false" outlineLevel="0" collapsed="false"/>
    <row r="36456" customFormat="false" ht="15.25" hidden="false" customHeight="false" outlineLevel="0" collapsed="false"/>
    <row r="36457" customFormat="false" ht="15.25" hidden="false" customHeight="false" outlineLevel="0" collapsed="false"/>
    <row r="36458" customFormat="false" ht="15.25" hidden="false" customHeight="false" outlineLevel="0" collapsed="false"/>
    <row r="36459" customFormat="false" ht="15.25" hidden="false" customHeight="false" outlineLevel="0" collapsed="false"/>
    <row r="36460" customFormat="false" ht="15.25" hidden="false" customHeight="false" outlineLevel="0" collapsed="false"/>
    <row r="36461" customFormat="false" ht="15.25" hidden="false" customHeight="false" outlineLevel="0" collapsed="false"/>
    <row r="36462" customFormat="false" ht="15.25" hidden="false" customHeight="false" outlineLevel="0" collapsed="false"/>
    <row r="36463" customFormat="false" ht="15.25" hidden="false" customHeight="false" outlineLevel="0" collapsed="false"/>
    <row r="36464" customFormat="false" ht="15.25" hidden="false" customHeight="false" outlineLevel="0" collapsed="false"/>
    <row r="36465" customFormat="false" ht="15.25" hidden="false" customHeight="false" outlineLevel="0" collapsed="false"/>
    <row r="36466" customFormat="false" ht="15.25" hidden="false" customHeight="false" outlineLevel="0" collapsed="false"/>
    <row r="36467" customFormat="false" ht="15.25" hidden="false" customHeight="false" outlineLevel="0" collapsed="false"/>
    <row r="36468" customFormat="false" ht="15.25" hidden="false" customHeight="false" outlineLevel="0" collapsed="false"/>
    <row r="36469" customFormat="false" ht="15.25" hidden="false" customHeight="false" outlineLevel="0" collapsed="false"/>
    <row r="36470" customFormat="false" ht="15.25" hidden="false" customHeight="false" outlineLevel="0" collapsed="false"/>
    <row r="36471" customFormat="false" ht="15.25" hidden="false" customHeight="false" outlineLevel="0" collapsed="false"/>
    <row r="36472" customFormat="false" ht="15.25" hidden="false" customHeight="false" outlineLevel="0" collapsed="false"/>
    <row r="36473" customFormat="false" ht="15.25" hidden="false" customHeight="false" outlineLevel="0" collapsed="false"/>
    <row r="36474" customFormat="false" ht="15.25" hidden="false" customHeight="false" outlineLevel="0" collapsed="false"/>
    <row r="36475" customFormat="false" ht="15.25" hidden="false" customHeight="false" outlineLevel="0" collapsed="false"/>
    <row r="36476" customFormat="false" ht="15.25" hidden="false" customHeight="false" outlineLevel="0" collapsed="false"/>
    <row r="36477" customFormat="false" ht="15.25" hidden="false" customHeight="false" outlineLevel="0" collapsed="false"/>
    <row r="36478" customFormat="false" ht="15.25" hidden="false" customHeight="false" outlineLevel="0" collapsed="false"/>
    <row r="36479" customFormat="false" ht="15.25" hidden="false" customHeight="false" outlineLevel="0" collapsed="false"/>
    <row r="36480" customFormat="false" ht="15.25" hidden="false" customHeight="false" outlineLevel="0" collapsed="false"/>
    <row r="36481" customFormat="false" ht="15.25" hidden="false" customHeight="false" outlineLevel="0" collapsed="false"/>
    <row r="36482" customFormat="false" ht="15.25" hidden="false" customHeight="false" outlineLevel="0" collapsed="false"/>
    <row r="36483" customFormat="false" ht="15.25" hidden="false" customHeight="false" outlineLevel="0" collapsed="false"/>
    <row r="36484" customFormat="false" ht="15.25" hidden="false" customHeight="false" outlineLevel="0" collapsed="false"/>
    <row r="36485" customFormat="false" ht="15.25" hidden="false" customHeight="false" outlineLevel="0" collapsed="false"/>
    <row r="36486" customFormat="false" ht="15.25" hidden="false" customHeight="false" outlineLevel="0" collapsed="false"/>
    <row r="36487" customFormat="false" ht="15.25" hidden="false" customHeight="false" outlineLevel="0" collapsed="false"/>
    <row r="36488" customFormat="false" ht="15.25" hidden="false" customHeight="false" outlineLevel="0" collapsed="false"/>
    <row r="36489" customFormat="false" ht="15.25" hidden="false" customHeight="false" outlineLevel="0" collapsed="false"/>
    <row r="36490" customFormat="false" ht="15.25" hidden="false" customHeight="false" outlineLevel="0" collapsed="false"/>
    <row r="36491" customFormat="false" ht="15.25" hidden="false" customHeight="false" outlineLevel="0" collapsed="false"/>
    <row r="36492" customFormat="false" ht="15.25" hidden="false" customHeight="false" outlineLevel="0" collapsed="false"/>
    <row r="36493" customFormat="false" ht="15.25" hidden="false" customHeight="false" outlineLevel="0" collapsed="false"/>
    <row r="36494" customFormat="false" ht="15.25" hidden="false" customHeight="false" outlineLevel="0" collapsed="false"/>
    <row r="36495" customFormat="false" ht="15.25" hidden="false" customHeight="false" outlineLevel="0" collapsed="false"/>
    <row r="36496" customFormat="false" ht="15.25" hidden="false" customHeight="false" outlineLevel="0" collapsed="false"/>
    <row r="36497" customFormat="false" ht="15.25" hidden="false" customHeight="false" outlineLevel="0" collapsed="false"/>
    <row r="36498" customFormat="false" ht="15.25" hidden="false" customHeight="false" outlineLevel="0" collapsed="false"/>
    <row r="36499" customFormat="false" ht="15.25" hidden="false" customHeight="false" outlineLevel="0" collapsed="false"/>
    <row r="36500" customFormat="false" ht="15.25" hidden="false" customHeight="false" outlineLevel="0" collapsed="false"/>
    <row r="36501" customFormat="false" ht="15.25" hidden="false" customHeight="false" outlineLevel="0" collapsed="false"/>
    <row r="36502" customFormat="false" ht="15.25" hidden="false" customHeight="false" outlineLevel="0" collapsed="false"/>
    <row r="36503" customFormat="false" ht="15.25" hidden="false" customHeight="false" outlineLevel="0" collapsed="false"/>
    <row r="36504" customFormat="false" ht="15.25" hidden="false" customHeight="false" outlineLevel="0" collapsed="false"/>
    <row r="36505" customFormat="false" ht="15.25" hidden="false" customHeight="false" outlineLevel="0" collapsed="false"/>
    <row r="36506" customFormat="false" ht="15.25" hidden="false" customHeight="false" outlineLevel="0" collapsed="false"/>
    <row r="36507" customFormat="false" ht="15.25" hidden="false" customHeight="false" outlineLevel="0" collapsed="false"/>
    <row r="36508" customFormat="false" ht="15.25" hidden="false" customHeight="false" outlineLevel="0" collapsed="false"/>
    <row r="36509" customFormat="false" ht="15.25" hidden="false" customHeight="false" outlineLevel="0" collapsed="false"/>
    <row r="36510" customFormat="false" ht="15.25" hidden="false" customHeight="false" outlineLevel="0" collapsed="false"/>
    <row r="36511" customFormat="false" ht="15.25" hidden="false" customHeight="false" outlineLevel="0" collapsed="false"/>
    <row r="36512" customFormat="false" ht="15.25" hidden="false" customHeight="false" outlineLevel="0" collapsed="false"/>
    <row r="36513" customFormat="false" ht="15.25" hidden="false" customHeight="false" outlineLevel="0" collapsed="false"/>
    <row r="36514" customFormat="false" ht="15.25" hidden="false" customHeight="false" outlineLevel="0" collapsed="false"/>
    <row r="36515" customFormat="false" ht="15.25" hidden="false" customHeight="false" outlineLevel="0" collapsed="false"/>
    <row r="36516" customFormat="false" ht="15.25" hidden="false" customHeight="false" outlineLevel="0" collapsed="false"/>
    <row r="36517" customFormat="false" ht="15.25" hidden="false" customHeight="false" outlineLevel="0" collapsed="false"/>
    <row r="36518" customFormat="false" ht="15.25" hidden="false" customHeight="false" outlineLevel="0" collapsed="false"/>
    <row r="36519" customFormat="false" ht="15.25" hidden="false" customHeight="false" outlineLevel="0" collapsed="false"/>
    <row r="36520" customFormat="false" ht="15.25" hidden="false" customHeight="false" outlineLevel="0" collapsed="false"/>
    <row r="36521" customFormat="false" ht="15.25" hidden="false" customHeight="false" outlineLevel="0" collapsed="false"/>
    <row r="36522" customFormat="false" ht="15.25" hidden="false" customHeight="false" outlineLevel="0" collapsed="false"/>
    <row r="36523" customFormat="false" ht="15.25" hidden="false" customHeight="false" outlineLevel="0" collapsed="false"/>
    <row r="36524" customFormat="false" ht="15.25" hidden="false" customHeight="false" outlineLevel="0" collapsed="false"/>
    <row r="36525" customFormat="false" ht="15.25" hidden="false" customHeight="false" outlineLevel="0" collapsed="false"/>
    <row r="36526" customFormat="false" ht="15.25" hidden="false" customHeight="false" outlineLevel="0" collapsed="false"/>
    <row r="36527" customFormat="false" ht="15.25" hidden="false" customHeight="false" outlineLevel="0" collapsed="false"/>
    <row r="36528" customFormat="false" ht="15.25" hidden="false" customHeight="false" outlineLevel="0" collapsed="false"/>
    <row r="36529" customFormat="false" ht="15.25" hidden="false" customHeight="false" outlineLevel="0" collapsed="false"/>
    <row r="36530" customFormat="false" ht="15.25" hidden="false" customHeight="false" outlineLevel="0" collapsed="false"/>
    <row r="36531" customFormat="false" ht="15.25" hidden="false" customHeight="false" outlineLevel="0" collapsed="false"/>
    <row r="36532" customFormat="false" ht="15.25" hidden="false" customHeight="false" outlineLevel="0" collapsed="false"/>
    <row r="36533" customFormat="false" ht="15.25" hidden="false" customHeight="false" outlineLevel="0" collapsed="false"/>
    <row r="36534" customFormat="false" ht="15.25" hidden="false" customHeight="false" outlineLevel="0" collapsed="false"/>
    <row r="36535" customFormat="false" ht="15.25" hidden="false" customHeight="false" outlineLevel="0" collapsed="false"/>
    <row r="36536" customFormat="false" ht="15.25" hidden="false" customHeight="false" outlineLevel="0" collapsed="false"/>
    <row r="36537" customFormat="false" ht="15.25" hidden="false" customHeight="false" outlineLevel="0" collapsed="false"/>
    <row r="36538" customFormat="false" ht="15.25" hidden="false" customHeight="false" outlineLevel="0" collapsed="false"/>
    <row r="36539" customFormat="false" ht="15.25" hidden="false" customHeight="false" outlineLevel="0" collapsed="false"/>
    <row r="36540" customFormat="false" ht="15.25" hidden="false" customHeight="false" outlineLevel="0" collapsed="false"/>
    <row r="36541" customFormat="false" ht="15.25" hidden="false" customHeight="false" outlineLevel="0" collapsed="false"/>
    <row r="36542" customFormat="false" ht="15.25" hidden="false" customHeight="false" outlineLevel="0" collapsed="false"/>
    <row r="36543" customFormat="false" ht="15.25" hidden="false" customHeight="false" outlineLevel="0" collapsed="false"/>
    <row r="36544" customFormat="false" ht="15.25" hidden="false" customHeight="false" outlineLevel="0" collapsed="false"/>
    <row r="36545" customFormat="false" ht="15.25" hidden="false" customHeight="false" outlineLevel="0" collapsed="false"/>
    <row r="36546" customFormat="false" ht="15.25" hidden="false" customHeight="false" outlineLevel="0" collapsed="false"/>
    <row r="36547" customFormat="false" ht="15.25" hidden="false" customHeight="false" outlineLevel="0" collapsed="false"/>
    <row r="36548" customFormat="false" ht="15.25" hidden="false" customHeight="false" outlineLevel="0" collapsed="false"/>
    <row r="36549" customFormat="false" ht="15.25" hidden="false" customHeight="false" outlineLevel="0" collapsed="false"/>
    <row r="36550" customFormat="false" ht="15.25" hidden="false" customHeight="false" outlineLevel="0" collapsed="false"/>
    <row r="36551" customFormat="false" ht="15.25" hidden="false" customHeight="false" outlineLevel="0" collapsed="false"/>
    <row r="36552" customFormat="false" ht="15.25" hidden="false" customHeight="false" outlineLevel="0" collapsed="false"/>
    <row r="36553" customFormat="false" ht="15.25" hidden="false" customHeight="false" outlineLevel="0" collapsed="false"/>
    <row r="36554" customFormat="false" ht="15.25" hidden="false" customHeight="false" outlineLevel="0" collapsed="false"/>
    <row r="36555" customFormat="false" ht="15.25" hidden="false" customHeight="false" outlineLevel="0" collapsed="false"/>
    <row r="36556" customFormat="false" ht="15.25" hidden="false" customHeight="false" outlineLevel="0" collapsed="false"/>
    <row r="36557" customFormat="false" ht="15.25" hidden="false" customHeight="false" outlineLevel="0" collapsed="false"/>
    <row r="36558" customFormat="false" ht="15.25" hidden="false" customHeight="false" outlineLevel="0" collapsed="false"/>
    <row r="36559" customFormat="false" ht="15.25" hidden="false" customHeight="false" outlineLevel="0" collapsed="false"/>
    <row r="36560" customFormat="false" ht="15.25" hidden="false" customHeight="false" outlineLevel="0" collapsed="false"/>
    <row r="36561" customFormat="false" ht="15.25" hidden="false" customHeight="false" outlineLevel="0" collapsed="false"/>
    <row r="36562" customFormat="false" ht="15.25" hidden="false" customHeight="false" outlineLevel="0" collapsed="false"/>
    <row r="36563" customFormat="false" ht="15.25" hidden="false" customHeight="false" outlineLevel="0" collapsed="false"/>
    <row r="36564" customFormat="false" ht="15.25" hidden="false" customHeight="false" outlineLevel="0" collapsed="false"/>
    <row r="36565" customFormat="false" ht="15.25" hidden="false" customHeight="false" outlineLevel="0" collapsed="false"/>
    <row r="36566" customFormat="false" ht="15.25" hidden="false" customHeight="false" outlineLevel="0" collapsed="false"/>
    <row r="36567" customFormat="false" ht="15.25" hidden="false" customHeight="false" outlineLevel="0" collapsed="false"/>
    <row r="36568" customFormat="false" ht="15.25" hidden="false" customHeight="false" outlineLevel="0" collapsed="false"/>
    <row r="36569" customFormat="false" ht="15.25" hidden="false" customHeight="false" outlineLevel="0" collapsed="false"/>
    <row r="36570" customFormat="false" ht="15.25" hidden="false" customHeight="false" outlineLevel="0" collapsed="false"/>
    <row r="36571" customFormat="false" ht="15.25" hidden="false" customHeight="false" outlineLevel="0" collapsed="false"/>
    <row r="36572" customFormat="false" ht="15.25" hidden="false" customHeight="false" outlineLevel="0" collapsed="false"/>
    <row r="36573" customFormat="false" ht="15.25" hidden="false" customHeight="false" outlineLevel="0" collapsed="false"/>
    <row r="36574" customFormat="false" ht="15.25" hidden="false" customHeight="false" outlineLevel="0" collapsed="false"/>
    <row r="36575" customFormat="false" ht="15.25" hidden="false" customHeight="false" outlineLevel="0" collapsed="false"/>
    <row r="36576" customFormat="false" ht="15.25" hidden="false" customHeight="false" outlineLevel="0" collapsed="false"/>
    <row r="36577" customFormat="false" ht="15.25" hidden="false" customHeight="false" outlineLevel="0" collapsed="false"/>
    <row r="36578" customFormat="false" ht="15.25" hidden="false" customHeight="false" outlineLevel="0" collapsed="false"/>
    <row r="36579" customFormat="false" ht="15.25" hidden="false" customHeight="false" outlineLevel="0" collapsed="false"/>
    <row r="36580" customFormat="false" ht="15.25" hidden="false" customHeight="false" outlineLevel="0" collapsed="false"/>
    <row r="36581" customFormat="false" ht="15.25" hidden="false" customHeight="false" outlineLevel="0" collapsed="false"/>
    <row r="36582" customFormat="false" ht="15.25" hidden="false" customHeight="false" outlineLevel="0" collapsed="false"/>
    <row r="36583" customFormat="false" ht="15.25" hidden="false" customHeight="false" outlineLevel="0" collapsed="false"/>
    <row r="36584" customFormat="false" ht="15.25" hidden="false" customHeight="false" outlineLevel="0" collapsed="false"/>
    <row r="36585" customFormat="false" ht="15.25" hidden="false" customHeight="false" outlineLevel="0" collapsed="false"/>
    <row r="36586" customFormat="false" ht="15.25" hidden="false" customHeight="false" outlineLevel="0" collapsed="false"/>
    <row r="36587" customFormat="false" ht="15.25" hidden="false" customHeight="false" outlineLevel="0" collapsed="false"/>
    <row r="36588" customFormat="false" ht="15.25" hidden="false" customHeight="false" outlineLevel="0" collapsed="false"/>
    <row r="36589" customFormat="false" ht="15.25" hidden="false" customHeight="false" outlineLevel="0" collapsed="false"/>
    <row r="36590" customFormat="false" ht="15.25" hidden="false" customHeight="false" outlineLevel="0" collapsed="false"/>
    <row r="36591" customFormat="false" ht="15.25" hidden="false" customHeight="false" outlineLevel="0" collapsed="false"/>
    <row r="36592" customFormat="false" ht="15.25" hidden="false" customHeight="false" outlineLevel="0" collapsed="false"/>
    <row r="36593" customFormat="false" ht="15.25" hidden="false" customHeight="false" outlineLevel="0" collapsed="false"/>
    <row r="36594" customFormat="false" ht="15.25" hidden="false" customHeight="false" outlineLevel="0" collapsed="false"/>
    <row r="36595" customFormat="false" ht="15.25" hidden="false" customHeight="false" outlineLevel="0" collapsed="false"/>
    <row r="36596" customFormat="false" ht="15.25" hidden="false" customHeight="false" outlineLevel="0" collapsed="false"/>
    <row r="36597" customFormat="false" ht="15.25" hidden="false" customHeight="false" outlineLevel="0" collapsed="false"/>
    <row r="36598" customFormat="false" ht="15.25" hidden="false" customHeight="false" outlineLevel="0" collapsed="false"/>
    <row r="36599" customFormat="false" ht="15.25" hidden="false" customHeight="false" outlineLevel="0" collapsed="false"/>
    <row r="36600" customFormat="false" ht="15.25" hidden="false" customHeight="false" outlineLevel="0" collapsed="false"/>
    <row r="36601" customFormat="false" ht="15.25" hidden="false" customHeight="false" outlineLevel="0" collapsed="false"/>
    <row r="36602" customFormat="false" ht="15.25" hidden="false" customHeight="false" outlineLevel="0" collapsed="false"/>
    <row r="36603" customFormat="false" ht="15.25" hidden="false" customHeight="false" outlineLevel="0" collapsed="false"/>
    <row r="36604" customFormat="false" ht="15.25" hidden="false" customHeight="false" outlineLevel="0" collapsed="false"/>
    <row r="36605" customFormat="false" ht="15.25" hidden="false" customHeight="false" outlineLevel="0" collapsed="false"/>
    <row r="36606" customFormat="false" ht="15.25" hidden="false" customHeight="false" outlineLevel="0" collapsed="false"/>
    <row r="36607" customFormat="false" ht="15.25" hidden="false" customHeight="false" outlineLevel="0" collapsed="false"/>
    <row r="36608" customFormat="false" ht="15.25" hidden="false" customHeight="false" outlineLevel="0" collapsed="false"/>
    <row r="36609" customFormat="false" ht="15.25" hidden="false" customHeight="false" outlineLevel="0" collapsed="false"/>
    <row r="36610" customFormat="false" ht="15.25" hidden="false" customHeight="false" outlineLevel="0" collapsed="false"/>
    <row r="36611" customFormat="false" ht="15.25" hidden="false" customHeight="false" outlineLevel="0" collapsed="false"/>
    <row r="36612" customFormat="false" ht="15.25" hidden="false" customHeight="false" outlineLevel="0" collapsed="false"/>
    <row r="36613" customFormat="false" ht="15.25" hidden="false" customHeight="false" outlineLevel="0" collapsed="false"/>
    <row r="36614" customFormat="false" ht="15.25" hidden="false" customHeight="false" outlineLevel="0" collapsed="false"/>
    <row r="36615" customFormat="false" ht="15.25" hidden="false" customHeight="false" outlineLevel="0" collapsed="false"/>
    <row r="36616" customFormat="false" ht="15.25" hidden="false" customHeight="false" outlineLevel="0" collapsed="false"/>
    <row r="36617" customFormat="false" ht="15.25" hidden="false" customHeight="false" outlineLevel="0" collapsed="false"/>
    <row r="36618" customFormat="false" ht="15.25" hidden="false" customHeight="false" outlineLevel="0" collapsed="false"/>
    <row r="36619" customFormat="false" ht="15.25" hidden="false" customHeight="false" outlineLevel="0" collapsed="false"/>
    <row r="36620" customFormat="false" ht="15.25" hidden="false" customHeight="false" outlineLevel="0" collapsed="false"/>
    <row r="36621" customFormat="false" ht="15.25" hidden="false" customHeight="false" outlineLevel="0" collapsed="false"/>
    <row r="36622" customFormat="false" ht="15.25" hidden="false" customHeight="false" outlineLevel="0" collapsed="false"/>
    <row r="36623" customFormat="false" ht="15.25" hidden="false" customHeight="false" outlineLevel="0" collapsed="false"/>
    <row r="36624" customFormat="false" ht="15.25" hidden="false" customHeight="false" outlineLevel="0" collapsed="false"/>
    <row r="36625" customFormat="false" ht="15.25" hidden="false" customHeight="false" outlineLevel="0" collapsed="false"/>
    <row r="36626" customFormat="false" ht="15.25" hidden="false" customHeight="false" outlineLevel="0" collapsed="false"/>
    <row r="36627" customFormat="false" ht="15.25" hidden="false" customHeight="false" outlineLevel="0" collapsed="false"/>
    <row r="36628" customFormat="false" ht="15.25" hidden="false" customHeight="false" outlineLevel="0" collapsed="false"/>
    <row r="36629" customFormat="false" ht="15.25" hidden="false" customHeight="false" outlineLevel="0" collapsed="false"/>
    <row r="36630" customFormat="false" ht="15.25" hidden="false" customHeight="false" outlineLevel="0" collapsed="false"/>
    <row r="36631" customFormat="false" ht="15.25" hidden="false" customHeight="false" outlineLevel="0" collapsed="false"/>
    <row r="36632" customFormat="false" ht="15.25" hidden="false" customHeight="false" outlineLevel="0" collapsed="false"/>
    <row r="36633" customFormat="false" ht="15.25" hidden="false" customHeight="false" outlineLevel="0" collapsed="false"/>
    <row r="36634" customFormat="false" ht="15.25" hidden="false" customHeight="false" outlineLevel="0" collapsed="false"/>
    <row r="36635" customFormat="false" ht="15.25" hidden="false" customHeight="false" outlineLevel="0" collapsed="false"/>
    <row r="36636" customFormat="false" ht="15.25" hidden="false" customHeight="false" outlineLevel="0" collapsed="false"/>
    <row r="36637" customFormat="false" ht="15.25" hidden="false" customHeight="false" outlineLevel="0" collapsed="false"/>
    <row r="36638" customFormat="false" ht="15.25" hidden="false" customHeight="false" outlineLevel="0" collapsed="false"/>
    <row r="36639" customFormat="false" ht="15.25" hidden="false" customHeight="false" outlineLevel="0" collapsed="false"/>
    <row r="36640" customFormat="false" ht="15.25" hidden="false" customHeight="false" outlineLevel="0" collapsed="false"/>
    <row r="36641" customFormat="false" ht="15.25" hidden="false" customHeight="false" outlineLevel="0" collapsed="false"/>
    <row r="36642" customFormat="false" ht="15.25" hidden="false" customHeight="false" outlineLevel="0" collapsed="false"/>
    <row r="36643" customFormat="false" ht="15.25" hidden="false" customHeight="false" outlineLevel="0" collapsed="false"/>
    <row r="36644" customFormat="false" ht="15.25" hidden="false" customHeight="false" outlineLevel="0" collapsed="false"/>
    <row r="36645" customFormat="false" ht="15.25" hidden="false" customHeight="false" outlineLevel="0" collapsed="false"/>
    <row r="36646" customFormat="false" ht="15.25" hidden="false" customHeight="false" outlineLevel="0" collapsed="false"/>
    <row r="36647" customFormat="false" ht="15.25" hidden="false" customHeight="false" outlineLevel="0" collapsed="false"/>
    <row r="36648" customFormat="false" ht="15.25" hidden="false" customHeight="false" outlineLevel="0" collapsed="false"/>
    <row r="36649" customFormat="false" ht="15.25" hidden="false" customHeight="false" outlineLevel="0" collapsed="false"/>
    <row r="36650" customFormat="false" ht="15.25" hidden="false" customHeight="false" outlineLevel="0" collapsed="false"/>
    <row r="36651" customFormat="false" ht="15.25" hidden="false" customHeight="false" outlineLevel="0" collapsed="false"/>
    <row r="36652" customFormat="false" ht="15.25" hidden="false" customHeight="false" outlineLevel="0" collapsed="false"/>
    <row r="36653" customFormat="false" ht="15.25" hidden="false" customHeight="false" outlineLevel="0" collapsed="false"/>
    <row r="36654" customFormat="false" ht="15.25" hidden="false" customHeight="false" outlineLevel="0" collapsed="false"/>
    <row r="36655" customFormat="false" ht="15.25" hidden="false" customHeight="false" outlineLevel="0" collapsed="false"/>
    <row r="36656" customFormat="false" ht="15.25" hidden="false" customHeight="false" outlineLevel="0" collapsed="false"/>
    <row r="36657" customFormat="false" ht="15.25" hidden="false" customHeight="false" outlineLevel="0" collapsed="false"/>
    <row r="36658" customFormat="false" ht="15.25" hidden="false" customHeight="false" outlineLevel="0" collapsed="false"/>
    <row r="36659" customFormat="false" ht="15.25" hidden="false" customHeight="false" outlineLevel="0" collapsed="false"/>
    <row r="36660" customFormat="false" ht="15.25" hidden="false" customHeight="false" outlineLevel="0" collapsed="false"/>
    <row r="36661" customFormat="false" ht="15.25" hidden="false" customHeight="false" outlineLevel="0" collapsed="false"/>
    <row r="36662" customFormat="false" ht="15.25" hidden="false" customHeight="false" outlineLevel="0" collapsed="false"/>
    <row r="36663" customFormat="false" ht="15.25" hidden="false" customHeight="false" outlineLevel="0" collapsed="false"/>
    <row r="36664" customFormat="false" ht="15.25" hidden="false" customHeight="false" outlineLevel="0" collapsed="false"/>
    <row r="36665" customFormat="false" ht="15.25" hidden="false" customHeight="false" outlineLevel="0" collapsed="false"/>
    <row r="36666" customFormat="false" ht="15.25" hidden="false" customHeight="false" outlineLevel="0" collapsed="false"/>
    <row r="36667" customFormat="false" ht="15.25" hidden="false" customHeight="false" outlineLevel="0" collapsed="false"/>
    <row r="36668" customFormat="false" ht="15.25" hidden="false" customHeight="false" outlineLevel="0" collapsed="false"/>
    <row r="36669" customFormat="false" ht="15.25" hidden="false" customHeight="false" outlineLevel="0" collapsed="false"/>
    <row r="36670" customFormat="false" ht="15.25" hidden="false" customHeight="false" outlineLevel="0" collapsed="false"/>
    <row r="36671" customFormat="false" ht="15.25" hidden="false" customHeight="false" outlineLevel="0" collapsed="false"/>
    <row r="36672" customFormat="false" ht="15.25" hidden="false" customHeight="false" outlineLevel="0" collapsed="false"/>
    <row r="36673" customFormat="false" ht="15.25" hidden="false" customHeight="false" outlineLevel="0" collapsed="false"/>
    <row r="36674" customFormat="false" ht="15.25" hidden="false" customHeight="false" outlineLevel="0" collapsed="false"/>
    <row r="36675" customFormat="false" ht="15.25" hidden="false" customHeight="false" outlineLevel="0" collapsed="false"/>
    <row r="36676" customFormat="false" ht="15.25" hidden="false" customHeight="false" outlineLevel="0" collapsed="false"/>
    <row r="36677" customFormat="false" ht="15.25" hidden="false" customHeight="false" outlineLevel="0" collapsed="false"/>
    <row r="36678" customFormat="false" ht="15.25" hidden="false" customHeight="false" outlineLevel="0" collapsed="false"/>
    <row r="36679" customFormat="false" ht="15.25" hidden="false" customHeight="false" outlineLevel="0" collapsed="false"/>
    <row r="36680" customFormat="false" ht="15.25" hidden="false" customHeight="false" outlineLevel="0" collapsed="false"/>
    <row r="36681" customFormat="false" ht="15.25" hidden="false" customHeight="false" outlineLevel="0" collapsed="false"/>
    <row r="36682" customFormat="false" ht="15.25" hidden="false" customHeight="false" outlineLevel="0" collapsed="false"/>
    <row r="36683" customFormat="false" ht="15.25" hidden="false" customHeight="false" outlineLevel="0" collapsed="false"/>
    <row r="36684" customFormat="false" ht="15.25" hidden="false" customHeight="false" outlineLevel="0" collapsed="false"/>
    <row r="36685" customFormat="false" ht="15.25" hidden="false" customHeight="false" outlineLevel="0" collapsed="false"/>
    <row r="36686" customFormat="false" ht="15.25" hidden="false" customHeight="false" outlineLevel="0" collapsed="false"/>
    <row r="36687" customFormat="false" ht="15.25" hidden="false" customHeight="false" outlineLevel="0" collapsed="false"/>
    <row r="36688" customFormat="false" ht="15.25" hidden="false" customHeight="false" outlineLevel="0" collapsed="false"/>
    <row r="36689" customFormat="false" ht="15.25" hidden="false" customHeight="false" outlineLevel="0" collapsed="false"/>
    <row r="36690" customFormat="false" ht="15.25" hidden="false" customHeight="false" outlineLevel="0" collapsed="false"/>
    <row r="36691" customFormat="false" ht="15.25" hidden="false" customHeight="false" outlineLevel="0" collapsed="false"/>
    <row r="36692" customFormat="false" ht="15.25" hidden="false" customHeight="false" outlineLevel="0" collapsed="false"/>
    <row r="36693" customFormat="false" ht="15.25" hidden="false" customHeight="false" outlineLevel="0" collapsed="false"/>
    <row r="36694" customFormat="false" ht="15.25" hidden="false" customHeight="false" outlineLevel="0" collapsed="false"/>
    <row r="36695" customFormat="false" ht="15.25" hidden="false" customHeight="false" outlineLevel="0" collapsed="false"/>
    <row r="36696" customFormat="false" ht="15.25" hidden="false" customHeight="false" outlineLevel="0" collapsed="false"/>
    <row r="36697" customFormat="false" ht="15.25" hidden="false" customHeight="false" outlineLevel="0" collapsed="false"/>
    <row r="36698" customFormat="false" ht="15.25" hidden="false" customHeight="false" outlineLevel="0" collapsed="false"/>
    <row r="36699" customFormat="false" ht="15.25" hidden="false" customHeight="false" outlineLevel="0" collapsed="false"/>
    <row r="36700" customFormat="false" ht="15.25" hidden="false" customHeight="false" outlineLevel="0" collapsed="false"/>
    <row r="36701" customFormat="false" ht="15.25" hidden="false" customHeight="false" outlineLevel="0" collapsed="false"/>
    <row r="36702" customFormat="false" ht="15.25" hidden="false" customHeight="false" outlineLevel="0" collapsed="false"/>
    <row r="36703" customFormat="false" ht="15.25" hidden="false" customHeight="false" outlineLevel="0" collapsed="false"/>
    <row r="36704" customFormat="false" ht="15.25" hidden="false" customHeight="false" outlineLevel="0" collapsed="false"/>
    <row r="36705" customFormat="false" ht="15.25" hidden="false" customHeight="false" outlineLevel="0" collapsed="false"/>
    <row r="36706" customFormat="false" ht="15.25" hidden="false" customHeight="false" outlineLevel="0" collapsed="false"/>
    <row r="36707" customFormat="false" ht="15.25" hidden="false" customHeight="false" outlineLevel="0" collapsed="false"/>
    <row r="36708" customFormat="false" ht="15.25" hidden="false" customHeight="false" outlineLevel="0" collapsed="false"/>
    <row r="36709" customFormat="false" ht="15.25" hidden="false" customHeight="false" outlineLevel="0" collapsed="false"/>
    <row r="36710" customFormat="false" ht="15.25" hidden="false" customHeight="false" outlineLevel="0" collapsed="false"/>
    <row r="36711" customFormat="false" ht="15.25" hidden="false" customHeight="false" outlineLevel="0" collapsed="false"/>
    <row r="36712" customFormat="false" ht="15.25" hidden="false" customHeight="false" outlineLevel="0" collapsed="false"/>
    <row r="36713" customFormat="false" ht="15.25" hidden="false" customHeight="false" outlineLevel="0" collapsed="false"/>
    <row r="36714" customFormat="false" ht="15.25" hidden="false" customHeight="false" outlineLevel="0" collapsed="false"/>
    <row r="36715" customFormat="false" ht="15.25" hidden="false" customHeight="false" outlineLevel="0" collapsed="false"/>
    <row r="36716" customFormat="false" ht="15.25" hidden="false" customHeight="false" outlineLevel="0" collapsed="false"/>
    <row r="36717" customFormat="false" ht="15.25" hidden="false" customHeight="false" outlineLevel="0" collapsed="false"/>
    <row r="36718" customFormat="false" ht="15.25" hidden="false" customHeight="false" outlineLevel="0" collapsed="false"/>
    <row r="36719" customFormat="false" ht="15.25" hidden="false" customHeight="false" outlineLevel="0" collapsed="false"/>
    <row r="36720" customFormat="false" ht="15.25" hidden="false" customHeight="false" outlineLevel="0" collapsed="false"/>
    <row r="36721" customFormat="false" ht="15.25" hidden="false" customHeight="false" outlineLevel="0" collapsed="false"/>
    <row r="36722" customFormat="false" ht="15.25" hidden="false" customHeight="false" outlineLevel="0" collapsed="false"/>
    <row r="36723" customFormat="false" ht="15.25" hidden="false" customHeight="false" outlineLevel="0" collapsed="false"/>
    <row r="36724" customFormat="false" ht="15.25" hidden="false" customHeight="false" outlineLevel="0" collapsed="false"/>
    <row r="36725" customFormat="false" ht="15.25" hidden="false" customHeight="false" outlineLevel="0" collapsed="false"/>
    <row r="36726" customFormat="false" ht="15.25" hidden="false" customHeight="false" outlineLevel="0" collapsed="false"/>
    <row r="36727" customFormat="false" ht="15.25" hidden="false" customHeight="false" outlineLevel="0" collapsed="false"/>
    <row r="36728" customFormat="false" ht="15.25" hidden="false" customHeight="false" outlineLevel="0" collapsed="false"/>
    <row r="36729" customFormat="false" ht="15.25" hidden="false" customHeight="false" outlineLevel="0" collapsed="false"/>
    <row r="36730" customFormat="false" ht="15.25" hidden="false" customHeight="false" outlineLevel="0" collapsed="false"/>
    <row r="36731" customFormat="false" ht="15.25" hidden="false" customHeight="false" outlineLevel="0" collapsed="false"/>
    <row r="36732" customFormat="false" ht="15.25" hidden="false" customHeight="false" outlineLevel="0" collapsed="false"/>
    <row r="36733" customFormat="false" ht="15.25" hidden="false" customHeight="false" outlineLevel="0" collapsed="false"/>
    <row r="36734" customFormat="false" ht="15.25" hidden="false" customHeight="false" outlineLevel="0" collapsed="false"/>
    <row r="36735" customFormat="false" ht="15.25" hidden="false" customHeight="false" outlineLevel="0" collapsed="false"/>
    <row r="36736" customFormat="false" ht="15.25" hidden="false" customHeight="false" outlineLevel="0" collapsed="false"/>
    <row r="36737" customFormat="false" ht="15.25" hidden="false" customHeight="false" outlineLevel="0" collapsed="false"/>
    <row r="36738" customFormat="false" ht="15.25" hidden="false" customHeight="false" outlineLevel="0" collapsed="false"/>
    <row r="36739" customFormat="false" ht="15.25" hidden="false" customHeight="false" outlineLevel="0" collapsed="false"/>
    <row r="36740" customFormat="false" ht="15.25" hidden="false" customHeight="false" outlineLevel="0" collapsed="false"/>
    <row r="36741" customFormat="false" ht="15.25" hidden="false" customHeight="false" outlineLevel="0" collapsed="false"/>
    <row r="36742" customFormat="false" ht="15.25" hidden="false" customHeight="false" outlineLevel="0" collapsed="false"/>
    <row r="36743" customFormat="false" ht="15.25" hidden="false" customHeight="false" outlineLevel="0" collapsed="false"/>
    <row r="36744" customFormat="false" ht="15.25" hidden="false" customHeight="false" outlineLevel="0" collapsed="false"/>
    <row r="36745" customFormat="false" ht="15.25" hidden="false" customHeight="false" outlineLevel="0" collapsed="false"/>
    <row r="36746" customFormat="false" ht="15.25" hidden="false" customHeight="false" outlineLevel="0" collapsed="false"/>
    <row r="36747" customFormat="false" ht="15.25" hidden="false" customHeight="false" outlineLevel="0" collapsed="false"/>
    <row r="36748" customFormat="false" ht="15.25" hidden="false" customHeight="false" outlineLevel="0" collapsed="false"/>
    <row r="36749" customFormat="false" ht="15.25" hidden="false" customHeight="false" outlineLevel="0" collapsed="false"/>
    <row r="36750" customFormat="false" ht="15.25" hidden="false" customHeight="false" outlineLevel="0" collapsed="false"/>
    <row r="36751" customFormat="false" ht="15.25" hidden="false" customHeight="false" outlineLevel="0" collapsed="false"/>
    <row r="36752" customFormat="false" ht="15.25" hidden="false" customHeight="false" outlineLevel="0" collapsed="false"/>
    <row r="36753" customFormat="false" ht="15.25" hidden="false" customHeight="false" outlineLevel="0" collapsed="false"/>
    <row r="36754" customFormat="false" ht="15.25" hidden="false" customHeight="false" outlineLevel="0" collapsed="false"/>
    <row r="36755" customFormat="false" ht="15.25" hidden="false" customHeight="false" outlineLevel="0" collapsed="false"/>
    <row r="36756" customFormat="false" ht="15.25" hidden="false" customHeight="false" outlineLevel="0" collapsed="false"/>
    <row r="36757" customFormat="false" ht="15.25" hidden="false" customHeight="false" outlineLevel="0" collapsed="false"/>
    <row r="36758" customFormat="false" ht="15.25" hidden="false" customHeight="false" outlineLevel="0" collapsed="false"/>
    <row r="36759" customFormat="false" ht="15.25" hidden="false" customHeight="false" outlineLevel="0" collapsed="false"/>
    <row r="36760" customFormat="false" ht="15.25" hidden="false" customHeight="false" outlineLevel="0" collapsed="false"/>
    <row r="36761" customFormat="false" ht="15.25" hidden="false" customHeight="false" outlineLevel="0" collapsed="false"/>
    <row r="36762" customFormat="false" ht="15.25" hidden="false" customHeight="false" outlineLevel="0" collapsed="false"/>
    <row r="36763" customFormat="false" ht="15.25" hidden="false" customHeight="false" outlineLevel="0" collapsed="false"/>
    <row r="36764" customFormat="false" ht="15.25" hidden="false" customHeight="false" outlineLevel="0" collapsed="false"/>
    <row r="36765" customFormat="false" ht="15.25" hidden="false" customHeight="false" outlineLevel="0" collapsed="false"/>
    <row r="36766" customFormat="false" ht="15.25" hidden="false" customHeight="false" outlineLevel="0" collapsed="false"/>
    <row r="36767" customFormat="false" ht="15.25" hidden="false" customHeight="false" outlineLevel="0" collapsed="false"/>
    <row r="36768" customFormat="false" ht="15.25" hidden="false" customHeight="false" outlineLevel="0" collapsed="false"/>
    <row r="36769" customFormat="false" ht="15.25" hidden="false" customHeight="false" outlineLevel="0" collapsed="false"/>
    <row r="36770" customFormat="false" ht="15.25" hidden="false" customHeight="false" outlineLevel="0" collapsed="false"/>
    <row r="36771" customFormat="false" ht="15.25" hidden="false" customHeight="false" outlineLevel="0" collapsed="false"/>
    <row r="36772" customFormat="false" ht="15.25" hidden="false" customHeight="false" outlineLevel="0" collapsed="false"/>
    <row r="36773" customFormat="false" ht="15.25" hidden="false" customHeight="false" outlineLevel="0" collapsed="false"/>
    <row r="36774" customFormat="false" ht="15.25" hidden="false" customHeight="false" outlineLevel="0" collapsed="false"/>
    <row r="36775" customFormat="false" ht="15.25" hidden="false" customHeight="false" outlineLevel="0" collapsed="false"/>
    <row r="36776" customFormat="false" ht="15.25" hidden="false" customHeight="false" outlineLevel="0" collapsed="false"/>
    <row r="36777" customFormat="false" ht="15.25" hidden="false" customHeight="false" outlineLevel="0" collapsed="false"/>
    <row r="36778" customFormat="false" ht="15.25" hidden="false" customHeight="false" outlineLevel="0" collapsed="false"/>
    <row r="36779" customFormat="false" ht="15.25" hidden="false" customHeight="false" outlineLevel="0" collapsed="false"/>
    <row r="36780" customFormat="false" ht="15.25" hidden="false" customHeight="false" outlineLevel="0" collapsed="false"/>
    <row r="36781" customFormat="false" ht="15.25" hidden="false" customHeight="false" outlineLevel="0" collapsed="false"/>
    <row r="36782" customFormat="false" ht="15.25" hidden="false" customHeight="false" outlineLevel="0" collapsed="false"/>
    <row r="36783" customFormat="false" ht="15.25" hidden="false" customHeight="false" outlineLevel="0" collapsed="false"/>
    <row r="36784" customFormat="false" ht="15.25" hidden="false" customHeight="false" outlineLevel="0" collapsed="false"/>
    <row r="36785" customFormat="false" ht="15.25" hidden="false" customHeight="false" outlineLevel="0" collapsed="false"/>
    <row r="36786" customFormat="false" ht="15.25" hidden="false" customHeight="false" outlineLevel="0" collapsed="false"/>
    <row r="36787" customFormat="false" ht="15.25" hidden="false" customHeight="false" outlineLevel="0" collapsed="false"/>
    <row r="36788" customFormat="false" ht="15.25" hidden="false" customHeight="false" outlineLevel="0" collapsed="false"/>
    <row r="36789" customFormat="false" ht="15.25" hidden="false" customHeight="false" outlineLevel="0" collapsed="false"/>
    <row r="36790" customFormat="false" ht="15.25" hidden="false" customHeight="false" outlineLevel="0" collapsed="false"/>
    <row r="36791" customFormat="false" ht="15.25" hidden="false" customHeight="false" outlineLevel="0" collapsed="false"/>
    <row r="36792" customFormat="false" ht="15.25" hidden="false" customHeight="false" outlineLevel="0" collapsed="false"/>
    <row r="36793" customFormat="false" ht="15.25" hidden="false" customHeight="false" outlineLevel="0" collapsed="false"/>
    <row r="36794" customFormat="false" ht="15.25" hidden="false" customHeight="false" outlineLevel="0" collapsed="false"/>
    <row r="36795" customFormat="false" ht="15.25" hidden="false" customHeight="false" outlineLevel="0" collapsed="false"/>
    <row r="36796" customFormat="false" ht="15.25" hidden="false" customHeight="false" outlineLevel="0" collapsed="false"/>
    <row r="36797" customFormat="false" ht="15.25" hidden="false" customHeight="false" outlineLevel="0" collapsed="false"/>
    <row r="36798" customFormat="false" ht="15.25" hidden="false" customHeight="false" outlineLevel="0" collapsed="false"/>
    <row r="36799" customFormat="false" ht="15.25" hidden="false" customHeight="false" outlineLevel="0" collapsed="false"/>
    <row r="36800" customFormat="false" ht="15.25" hidden="false" customHeight="false" outlineLevel="0" collapsed="false"/>
    <row r="36801" customFormat="false" ht="15.25" hidden="false" customHeight="false" outlineLevel="0" collapsed="false"/>
    <row r="36802" customFormat="false" ht="15.25" hidden="false" customHeight="false" outlineLevel="0" collapsed="false"/>
    <row r="36803" customFormat="false" ht="15.25" hidden="false" customHeight="false" outlineLevel="0" collapsed="false"/>
    <row r="36804" customFormat="false" ht="15.25" hidden="false" customHeight="false" outlineLevel="0" collapsed="false"/>
    <row r="36805" customFormat="false" ht="15.25" hidden="false" customHeight="false" outlineLevel="0" collapsed="false"/>
    <row r="36806" customFormat="false" ht="15.25" hidden="false" customHeight="false" outlineLevel="0" collapsed="false"/>
    <row r="36807" customFormat="false" ht="15.25" hidden="false" customHeight="false" outlineLevel="0" collapsed="false"/>
    <row r="36808" customFormat="false" ht="15.25" hidden="false" customHeight="false" outlineLevel="0" collapsed="false"/>
    <row r="36809" customFormat="false" ht="15.25" hidden="false" customHeight="false" outlineLevel="0" collapsed="false"/>
    <row r="36810" customFormat="false" ht="15.25" hidden="false" customHeight="false" outlineLevel="0" collapsed="false"/>
    <row r="36811" customFormat="false" ht="15.25" hidden="false" customHeight="false" outlineLevel="0" collapsed="false"/>
    <row r="36812" customFormat="false" ht="15.25" hidden="false" customHeight="false" outlineLevel="0" collapsed="false"/>
    <row r="36813" customFormat="false" ht="15.25" hidden="false" customHeight="false" outlineLevel="0" collapsed="false"/>
    <row r="36814" customFormat="false" ht="15.25" hidden="false" customHeight="false" outlineLevel="0" collapsed="false"/>
    <row r="36815" customFormat="false" ht="15.25" hidden="false" customHeight="false" outlineLevel="0" collapsed="false"/>
    <row r="36816" customFormat="false" ht="15.25" hidden="false" customHeight="false" outlineLevel="0" collapsed="false"/>
    <row r="36817" customFormat="false" ht="15.25" hidden="false" customHeight="false" outlineLevel="0" collapsed="false"/>
    <row r="36818" customFormat="false" ht="15.25" hidden="false" customHeight="false" outlineLevel="0" collapsed="false"/>
    <row r="36819" customFormat="false" ht="15.25" hidden="false" customHeight="false" outlineLevel="0" collapsed="false"/>
    <row r="36820" customFormat="false" ht="15.25" hidden="false" customHeight="false" outlineLevel="0" collapsed="false"/>
    <row r="36821" customFormat="false" ht="15.25" hidden="false" customHeight="false" outlineLevel="0" collapsed="false"/>
    <row r="36822" customFormat="false" ht="15.25" hidden="false" customHeight="false" outlineLevel="0" collapsed="false"/>
    <row r="36823" customFormat="false" ht="15.25" hidden="false" customHeight="false" outlineLevel="0" collapsed="false"/>
    <row r="36824" customFormat="false" ht="15.25" hidden="false" customHeight="false" outlineLevel="0" collapsed="false"/>
    <row r="36825" customFormat="false" ht="15.25" hidden="false" customHeight="false" outlineLevel="0" collapsed="false"/>
    <row r="36826" customFormat="false" ht="15.25" hidden="false" customHeight="false" outlineLevel="0" collapsed="false"/>
    <row r="36827" customFormat="false" ht="15.25" hidden="false" customHeight="false" outlineLevel="0" collapsed="false"/>
    <row r="36828" customFormat="false" ht="15.25" hidden="false" customHeight="false" outlineLevel="0" collapsed="false"/>
    <row r="36829" customFormat="false" ht="15.25" hidden="false" customHeight="false" outlineLevel="0" collapsed="false"/>
    <row r="36830" customFormat="false" ht="15.25" hidden="false" customHeight="false" outlineLevel="0" collapsed="false"/>
    <row r="36831" customFormat="false" ht="15.25" hidden="false" customHeight="false" outlineLevel="0" collapsed="false"/>
    <row r="36832" customFormat="false" ht="15.25" hidden="false" customHeight="false" outlineLevel="0" collapsed="false"/>
    <row r="36833" customFormat="false" ht="15.25" hidden="false" customHeight="false" outlineLevel="0" collapsed="false"/>
    <row r="36834" customFormat="false" ht="15.25" hidden="false" customHeight="false" outlineLevel="0" collapsed="false"/>
    <row r="36835" customFormat="false" ht="15.25" hidden="false" customHeight="false" outlineLevel="0" collapsed="false"/>
    <row r="36836" customFormat="false" ht="15.25" hidden="false" customHeight="false" outlineLevel="0" collapsed="false"/>
    <row r="36837" customFormat="false" ht="15.25" hidden="false" customHeight="false" outlineLevel="0" collapsed="false"/>
    <row r="36838" customFormat="false" ht="15.25" hidden="false" customHeight="false" outlineLevel="0" collapsed="false"/>
    <row r="36839" customFormat="false" ht="15.25" hidden="false" customHeight="false" outlineLevel="0" collapsed="false"/>
    <row r="36840" customFormat="false" ht="15.25" hidden="false" customHeight="false" outlineLevel="0" collapsed="false"/>
    <row r="36841" customFormat="false" ht="15.25" hidden="false" customHeight="false" outlineLevel="0" collapsed="false"/>
    <row r="36842" customFormat="false" ht="15.25" hidden="false" customHeight="false" outlineLevel="0" collapsed="false"/>
    <row r="36843" customFormat="false" ht="15.25" hidden="false" customHeight="false" outlineLevel="0" collapsed="false"/>
    <row r="36844" customFormat="false" ht="15.25" hidden="false" customHeight="false" outlineLevel="0" collapsed="false"/>
    <row r="36845" customFormat="false" ht="15.25" hidden="false" customHeight="false" outlineLevel="0" collapsed="false"/>
    <row r="36846" customFormat="false" ht="15.25" hidden="false" customHeight="false" outlineLevel="0" collapsed="false"/>
    <row r="36847" customFormat="false" ht="15.25" hidden="false" customHeight="false" outlineLevel="0" collapsed="false"/>
    <row r="36848" customFormat="false" ht="15.25" hidden="false" customHeight="false" outlineLevel="0" collapsed="false"/>
    <row r="36849" customFormat="false" ht="15.25" hidden="false" customHeight="false" outlineLevel="0" collapsed="false"/>
    <row r="36850" customFormat="false" ht="15.25" hidden="false" customHeight="false" outlineLevel="0" collapsed="false"/>
    <row r="36851" customFormat="false" ht="15.25" hidden="false" customHeight="false" outlineLevel="0" collapsed="false"/>
    <row r="36852" customFormat="false" ht="15.25" hidden="false" customHeight="false" outlineLevel="0" collapsed="false"/>
    <row r="36853" customFormat="false" ht="15.25" hidden="false" customHeight="false" outlineLevel="0" collapsed="false"/>
    <row r="36854" customFormat="false" ht="15.25" hidden="false" customHeight="false" outlineLevel="0" collapsed="false"/>
    <row r="36855" customFormat="false" ht="15.25" hidden="false" customHeight="false" outlineLevel="0" collapsed="false"/>
    <row r="36856" customFormat="false" ht="15.25" hidden="false" customHeight="false" outlineLevel="0" collapsed="false"/>
    <row r="36857" customFormat="false" ht="15.25" hidden="false" customHeight="false" outlineLevel="0" collapsed="false"/>
    <row r="36858" customFormat="false" ht="15.25" hidden="false" customHeight="false" outlineLevel="0" collapsed="false"/>
    <row r="36859" customFormat="false" ht="15.25" hidden="false" customHeight="false" outlineLevel="0" collapsed="false"/>
    <row r="36860" customFormat="false" ht="15.25" hidden="false" customHeight="false" outlineLevel="0" collapsed="false"/>
    <row r="36861" customFormat="false" ht="15.25" hidden="false" customHeight="false" outlineLevel="0" collapsed="false"/>
    <row r="36862" customFormat="false" ht="15.25" hidden="false" customHeight="false" outlineLevel="0" collapsed="false"/>
    <row r="36863" customFormat="false" ht="15.25" hidden="false" customHeight="false" outlineLevel="0" collapsed="false"/>
    <row r="36864" customFormat="false" ht="15.25" hidden="false" customHeight="false" outlineLevel="0" collapsed="false"/>
    <row r="36865" customFormat="false" ht="15.25" hidden="false" customHeight="false" outlineLevel="0" collapsed="false"/>
    <row r="36866" customFormat="false" ht="15.25" hidden="false" customHeight="false" outlineLevel="0" collapsed="false"/>
    <row r="36867" customFormat="false" ht="15.25" hidden="false" customHeight="false" outlineLevel="0" collapsed="false"/>
    <row r="36868" customFormat="false" ht="15.25" hidden="false" customHeight="false" outlineLevel="0" collapsed="false"/>
    <row r="36869" customFormat="false" ht="15.25" hidden="false" customHeight="false" outlineLevel="0" collapsed="false"/>
    <row r="36870" customFormat="false" ht="15.25" hidden="false" customHeight="false" outlineLevel="0" collapsed="false"/>
    <row r="36871" customFormat="false" ht="15.25" hidden="false" customHeight="false" outlineLevel="0" collapsed="false"/>
    <row r="36872" customFormat="false" ht="15.25" hidden="false" customHeight="false" outlineLevel="0" collapsed="false"/>
    <row r="36873" customFormat="false" ht="15.25" hidden="false" customHeight="false" outlineLevel="0" collapsed="false"/>
    <row r="36874" customFormat="false" ht="15.25" hidden="false" customHeight="false" outlineLevel="0" collapsed="false"/>
    <row r="36875" customFormat="false" ht="15.25" hidden="false" customHeight="false" outlineLevel="0" collapsed="false"/>
    <row r="36876" customFormat="false" ht="15.25" hidden="false" customHeight="false" outlineLevel="0" collapsed="false"/>
    <row r="36877" customFormat="false" ht="15.25" hidden="false" customHeight="false" outlineLevel="0" collapsed="false"/>
    <row r="36878" customFormat="false" ht="15.25" hidden="false" customHeight="false" outlineLevel="0" collapsed="false"/>
    <row r="36879" customFormat="false" ht="15.25" hidden="false" customHeight="false" outlineLevel="0" collapsed="false"/>
    <row r="36880" customFormat="false" ht="15.25" hidden="false" customHeight="false" outlineLevel="0" collapsed="false"/>
    <row r="36881" customFormat="false" ht="15.25" hidden="false" customHeight="false" outlineLevel="0" collapsed="false"/>
    <row r="36882" customFormat="false" ht="15.25" hidden="false" customHeight="false" outlineLevel="0" collapsed="false"/>
    <row r="36883" customFormat="false" ht="15.25" hidden="false" customHeight="false" outlineLevel="0" collapsed="false"/>
    <row r="36884" customFormat="false" ht="15.25" hidden="false" customHeight="false" outlineLevel="0" collapsed="false"/>
    <row r="36885" customFormat="false" ht="15.25" hidden="false" customHeight="false" outlineLevel="0" collapsed="false"/>
    <row r="36886" customFormat="false" ht="15.25" hidden="false" customHeight="false" outlineLevel="0" collapsed="false"/>
    <row r="36887" customFormat="false" ht="15.25" hidden="false" customHeight="false" outlineLevel="0" collapsed="false"/>
    <row r="36888" customFormat="false" ht="15.25" hidden="false" customHeight="false" outlineLevel="0" collapsed="false"/>
    <row r="36889" customFormat="false" ht="15.25" hidden="false" customHeight="false" outlineLevel="0" collapsed="false"/>
    <row r="36890" customFormat="false" ht="15.25" hidden="false" customHeight="false" outlineLevel="0" collapsed="false"/>
    <row r="36891" customFormat="false" ht="15.25" hidden="false" customHeight="false" outlineLevel="0" collapsed="false"/>
    <row r="36892" customFormat="false" ht="15.25" hidden="false" customHeight="false" outlineLevel="0" collapsed="false"/>
    <row r="36893" customFormat="false" ht="15.25" hidden="false" customHeight="false" outlineLevel="0" collapsed="false"/>
    <row r="36894" customFormat="false" ht="15.25" hidden="false" customHeight="false" outlineLevel="0" collapsed="false"/>
    <row r="36895" customFormat="false" ht="15.25" hidden="false" customHeight="false" outlineLevel="0" collapsed="false"/>
    <row r="36896" customFormat="false" ht="15.25" hidden="false" customHeight="false" outlineLevel="0" collapsed="false"/>
    <row r="36897" customFormat="false" ht="15.25" hidden="false" customHeight="false" outlineLevel="0" collapsed="false"/>
    <row r="36898" customFormat="false" ht="15.25" hidden="false" customHeight="false" outlineLevel="0" collapsed="false"/>
    <row r="36899" customFormat="false" ht="15.25" hidden="false" customHeight="false" outlineLevel="0" collapsed="false"/>
    <row r="36900" customFormat="false" ht="15.25" hidden="false" customHeight="false" outlineLevel="0" collapsed="false"/>
    <row r="36901" customFormat="false" ht="15.25" hidden="false" customHeight="false" outlineLevel="0" collapsed="false"/>
    <row r="36902" customFormat="false" ht="15.25" hidden="false" customHeight="false" outlineLevel="0" collapsed="false"/>
    <row r="36903" customFormat="false" ht="15.25" hidden="false" customHeight="false" outlineLevel="0" collapsed="false"/>
    <row r="36904" customFormat="false" ht="15.25" hidden="false" customHeight="false" outlineLevel="0" collapsed="false"/>
    <row r="36905" customFormat="false" ht="15.25" hidden="false" customHeight="false" outlineLevel="0" collapsed="false"/>
    <row r="36906" customFormat="false" ht="15.25" hidden="false" customHeight="false" outlineLevel="0" collapsed="false"/>
    <row r="36907" customFormat="false" ht="15.25" hidden="false" customHeight="false" outlineLevel="0" collapsed="false"/>
    <row r="36908" customFormat="false" ht="15.25" hidden="false" customHeight="false" outlineLevel="0" collapsed="false"/>
    <row r="36909" customFormat="false" ht="15.25" hidden="false" customHeight="false" outlineLevel="0" collapsed="false"/>
    <row r="36910" customFormat="false" ht="15.25" hidden="false" customHeight="false" outlineLevel="0" collapsed="false"/>
    <row r="36911" customFormat="false" ht="15.25" hidden="false" customHeight="false" outlineLevel="0" collapsed="false"/>
    <row r="36912" customFormat="false" ht="15.25" hidden="false" customHeight="false" outlineLevel="0" collapsed="false"/>
    <row r="36913" customFormat="false" ht="15.25" hidden="false" customHeight="false" outlineLevel="0" collapsed="false"/>
    <row r="36914" customFormat="false" ht="15.25" hidden="false" customHeight="false" outlineLevel="0" collapsed="false"/>
    <row r="36915" customFormat="false" ht="15.25" hidden="false" customHeight="false" outlineLevel="0" collapsed="false"/>
    <row r="36916" customFormat="false" ht="15.25" hidden="false" customHeight="false" outlineLevel="0" collapsed="false"/>
    <row r="36917" customFormat="false" ht="15.25" hidden="false" customHeight="false" outlineLevel="0" collapsed="false"/>
    <row r="36918" customFormat="false" ht="15.25" hidden="false" customHeight="false" outlineLevel="0" collapsed="false"/>
    <row r="36919" customFormat="false" ht="15.25" hidden="false" customHeight="false" outlineLevel="0" collapsed="false"/>
    <row r="36920" customFormat="false" ht="15.25" hidden="false" customHeight="false" outlineLevel="0" collapsed="false"/>
    <row r="36921" customFormat="false" ht="15.25" hidden="false" customHeight="false" outlineLevel="0" collapsed="false"/>
    <row r="36922" customFormat="false" ht="15.25" hidden="false" customHeight="false" outlineLevel="0" collapsed="false"/>
    <row r="36923" customFormat="false" ht="15.25" hidden="false" customHeight="false" outlineLevel="0" collapsed="false"/>
    <row r="36924" customFormat="false" ht="15.25" hidden="false" customHeight="false" outlineLevel="0" collapsed="false"/>
    <row r="36925" customFormat="false" ht="15.25" hidden="false" customHeight="false" outlineLevel="0" collapsed="false"/>
    <row r="36926" customFormat="false" ht="15.25" hidden="false" customHeight="false" outlineLevel="0" collapsed="false"/>
    <row r="36927" customFormat="false" ht="15.25" hidden="false" customHeight="false" outlineLevel="0" collapsed="false"/>
    <row r="36928" customFormat="false" ht="15.25" hidden="false" customHeight="false" outlineLevel="0" collapsed="false"/>
    <row r="36929" customFormat="false" ht="15.25" hidden="false" customHeight="false" outlineLevel="0" collapsed="false"/>
    <row r="36930" customFormat="false" ht="15.25" hidden="false" customHeight="false" outlineLevel="0" collapsed="false"/>
    <row r="36931" customFormat="false" ht="15.25" hidden="false" customHeight="false" outlineLevel="0" collapsed="false"/>
    <row r="36932" customFormat="false" ht="15.25" hidden="false" customHeight="false" outlineLevel="0" collapsed="false"/>
    <row r="36933" customFormat="false" ht="15.25" hidden="false" customHeight="false" outlineLevel="0" collapsed="false"/>
    <row r="36934" customFormat="false" ht="15.25" hidden="false" customHeight="false" outlineLevel="0" collapsed="false"/>
    <row r="36935" customFormat="false" ht="15.25" hidden="false" customHeight="false" outlineLevel="0" collapsed="false"/>
    <row r="36936" customFormat="false" ht="15.25" hidden="false" customHeight="false" outlineLevel="0" collapsed="false"/>
    <row r="36937" customFormat="false" ht="15.25" hidden="false" customHeight="false" outlineLevel="0" collapsed="false"/>
    <row r="36938" customFormat="false" ht="15.25" hidden="false" customHeight="false" outlineLevel="0" collapsed="false"/>
    <row r="36939" customFormat="false" ht="15.25" hidden="false" customHeight="false" outlineLevel="0" collapsed="false"/>
    <row r="36940" customFormat="false" ht="15.25" hidden="false" customHeight="false" outlineLevel="0" collapsed="false"/>
    <row r="36941" customFormat="false" ht="15.25" hidden="false" customHeight="false" outlineLevel="0" collapsed="false"/>
    <row r="36942" customFormat="false" ht="15.25" hidden="false" customHeight="false" outlineLevel="0" collapsed="false"/>
    <row r="36943" customFormat="false" ht="15.25" hidden="false" customHeight="false" outlineLevel="0" collapsed="false"/>
    <row r="36944" customFormat="false" ht="15.25" hidden="false" customHeight="false" outlineLevel="0" collapsed="false"/>
    <row r="36945" customFormat="false" ht="15.25" hidden="false" customHeight="false" outlineLevel="0" collapsed="false"/>
    <row r="36946" customFormat="false" ht="15.25" hidden="false" customHeight="false" outlineLevel="0" collapsed="false"/>
    <row r="36947" customFormat="false" ht="15.25" hidden="false" customHeight="false" outlineLevel="0" collapsed="false"/>
    <row r="36948" customFormat="false" ht="15.25" hidden="false" customHeight="false" outlineLevel="0" collapsed="false"/>
    <row r="36949" customFormat="false" ht="15.25" hidden="false" customHeight="false" outlineLevel="0" collapsed="false"/>
    <row r="36950" customFormat="false" ht="15.25" hidden="false" customHeight="false" outlineLevel="0" collapsed="false"/>
    <row r="36951" customFormat="false" ht="15.25" hidden="false" customHeight="false" outlineLevel="0" collapsed="false"/>
    <row r="36952" customFormat="false" ht="15.25" hidden="false" customHeight="false" outlineLevel="0" collapsed="false"/>
    <row r="36953" customFormat="false" ht="15.25" hidden="false" customHeight="false" outlineLevel="0" collapsed="false"/>
    <row r="36954" customFormat="false" ht="15.25" hidden="false" customHeight="false" outlineLevel="0" collapsed="false"/>
    <row r="36955" customFormat="false" ht="15.25" hidden="false" customHeight="false" outlineLevel="0" collapsed="false"/>
    <row r="36956" customFormat="false" ht="15.25" hidden="false" customHeight="false" outlineLevel="0" collapsed="false"/>
    <row r="36957" customFormat="false" ht="15.25" hidden="false" customHeight="false" outlineLevel="0" collapsed="false"/>
    <row r="36958" customFormat="false" ht="15.25" hidden="false" customHeight="false" outlineLevel="0" collapsed="false"/>
    <row r="36959" customFormat="false" ht="15.25" hidden="false" customHeight="false" outlineLevel="0" collapsed="false"/>
    <row r="36960" customFormat="false" ht="15.25" hidden="false" customHeight="false" outlineLevel="0" collapsed="false"/>
    <row r="36961" customFormat="false" ht="15.25" hidden="false" customHeight="false" outlineLevel="0" collapsed="false"/>
    <row r="36962" customFormat="false" ht="15.25" hidden="false" customHeight="false" outlineLevel="0" collapsed="false"/>
    <row r="36963" customFormat="false" ht="15.25" hidden="false" customHeight="false" outlineLevel="0" collapsed="false"/>
    <row r="36964" customFormat="false" ht="15.25" hidden="false" customHeight="false" outlineLevel="0" collapsed="false"/>
    <row r="36965" customFormat="false" ht="15.25" hidden="false" customHeight="false" outlineLevel="0" collapsed="false"/>
    <row r="36966" customFormat="false" ht="15.25" hidden="false" customHeight="false" outlineLevel="0" collapsed="false"/>
    <row r="36967" customFormat="false" ht="15.25" hidden="false" customHeight="false" outlineLevel="0" collapsed="false"/>
    <row r="36968" customFormat="false" ht="15.25" hidden="false" customHeight="false" outlineLevel="0" collapsed="false"/>
    <row r="36969" customFormat="false" ht="15.25" hidden="false" customHeight="false" outlineLevel="0" collapsed="false"/>
    <row r="36970" customFormat="false" ht="15.25" hidden="false" customHeight="false" outlineLevel="0" collapsed="false"/>
    <row r="36971" customFormat="false" ht="15.25" hidden="false" customHeight="false" outlineLevel="0" collapsed="false"/>
    <row r="36972" customFormat="false" ht="15.25" hidden="false" customHeight="false" outlineLevel="0" collapsed="false"/>
    <row r="36973" customFormat="false" ht="15.25" hidden="false" customHeight="false" outlineLevel="0" collapsed="false"/>
    <row r="36974" customFormat="false" ht="15.25" hidden="false" customHeight="false" outlineLevel="0" collapsed="false"/>
    <row r="36975" customFormat="false" ht="15.25" hidden="false" customHeight="false" outlineLevel="0" collapsed="false"/>
    <row r="36976" customFormat="false" ht="15.25" hidden="false" customHeight="false" outlineLevel="0" collapsed="false"/>
    <row r="36977" customFormat="false" ht="15.25" hidden="false" customHeight="false" outlineLevel="0" collapsed="false"/>
    <row r="36978" customFormat="false" ht="15.25" hidden="false" customHeight="false" outlineLevel="0" collapsed="false"/>
    <row r="36979" customFormat="false" ht="15.25" hidden="false" customHeight="false" outlineLevel="0" collapsed="false"/>
    <row r="36980" customFormat="false" ht="15.25" hidden="false" customHeight="false" outlineLevel="0" collapsed="false"/>
    <row r="36981" customFormat="false" ht="15.25" hidden="false" customHeight="false" outlineLevel="0" collapsed="false"/>
    <row r="36982" customFormat="false" ht="15.25" hidden="false" customHeight="false" outlineLevel="0" collapsed="false"/>
    <row r="36983" customFormat="false" ht="15.25" hidden="false" customHeight="false" outlineLevel="0" collapsed="false"/>
    <row r="36984" customFormat="false" ht="15.25" hidden="false" customHeight="false" outlineLevel="0" collapsed="false"/>
    <row r="36985" customFormat="false" ht="15.25" hidden="false" customHeight="false" outlineLevel="0" collapsed="false"/>
    <row r="36986" customFormat="false" ht="15.25" hidden="false" customHeight="false" outlineLevel="0" collapsed="false"/>
    <row r="36987" customFormat="false" ht="15.25" hidden="false" customHeight="false" outlineLevel="0" collapsed="false"/>
    <row r="36988" customFormat="false" ht="15.25" hidden="false" customHeight="false" outlineLevel="0" collapsed="false"/>
    <row r="36989" customFormat="false" ht="15.25" hidden="false" customHeight="false" outlineLevel="0" collapsed="false"/>
    <row r="36990" customFormat="false" ht="15.25" hidden="false" customHeight="false" outlineLevel="0" collapsed="false"/>
    <row r="36991" customFormat="false" ht="15.25" hidden="false" customHeight="false" outlineLevel="0" collapsed="false"/>
    <row r="36992" customFormat="false" ht="15.25" hidden="false" customHeight="false" outlineLevel="0" collapsed="false"/>
    <row r="36993" customFormat="false" ht="15.25" hidden="false" customHeight="false" outlineLevel="0" collapsed="false"/>
    <row r="36994" customFormat="false" ht="15.25" hidden="false" customHeight="false" outlineLevel="0" collapsed="false"/>
    <row r="36995" customFormat="false" ht="15.25" hidden="false" customHeight="false" outlineLevel="0" collapsed="false"/>
    <row r="36996" customFormat="false" ht="15.25" hidden="false" customHeight="false" outlineLevel="0" collapsed="false"/>
    <row r="36997" customFormat="false" ht="15.25" hidden="false" customHeight="false" outlineLevel="0" collapsed="false"/>
    <row r="36998" customFormat="false" ht="15.25" hidden="false" customHeight="false" outlineLevel="0" collapsed="false"/>
    <row r="36999" customFormat="false" ht="15.25" hidden="false" customHeight="false" outlineLevel="0" collapsed="false"/>
    <row r="37000" customFormat="false" ht="15.25" hidden="false" customHeight="false" outlineLevel="0" collapsed="false"/>
    <row r="37001" customFormat="false" ht="15.25" hidden="false" customHeight="false" outlineLevel="0" collapsed="false"/>
    <row r="37002" customFormat="false" ht="15.25" hidden="false" customHeight="false" outlineLevel="0" collapsed="false"/>
    <row r="37003" customFormat="false" ht="15.25" hidden="false" customHeight="false" outlineLevel="0" collapsed="false"/>
    <row r="37004" customFormat="false" ht="15.25" hidden="false" customHeight="false" outlineLevel="0" collapsed="false"/>
    <row r="37005" customFormat="false" ht="15.25" hidden="false" customHeight="false" outlineLevel="0" collapsed="false"/>
    <row r="37006" customFormat="false" ht="15.25" hidden="false" customHeight="false" outlineLevel="0" collapsed="false"/>
    <row r="37007" customFormat="false" ht="15.25" hidden="false" customHeight="false" outlineLevel="0" collapsed="false"/>
    <row r="37008" customFormat="false" ht="15.25" hidden="false" customHeight="false" outlineLevel="0" collapsed="false"/>
    <row r="37009" customFormat="false" ht="15.25" hidden="false" customHeight="false" outlineLevel="0" collapsed="false"/>
    <row r="37010" customFormat="false" ht="15.25" hidden="false" customHeight="false" outlineLevel="0" collapsed="false"/>
    <row r="37011" customFormat="false" ht="15.25" hidden="false" customHeight="false" outlineLevel="0" collapsed="false"/>
    <row r="37012" customFormat="false" ht="15.25" hidden="false" customHeight="false" outlineLevel="0" collapsed="false"/>
    <row r="37013" customFormat="false" ht="15.25" hidden="false" customHeight="false" outlineLevel="0" collapsed="false"/>
    <row r="37014" customFormat="false" ht="15.25" hidden="false" customHeight="false" outlineLevel="0" collapsed="false"/>
    <row r="37015" customFormat="false" ht="15.25" hidden="false" customHeight="false" outlineLevel="0" collapsed="false"/>
    <row r="37016" customFormat="false" ht="15.25" hidden="false" customHeight="false" outlineLevel="0" collapsed="false"/>
    <row r="37017" customFormat="false" ht="15.25" hidden="false" customHeight="false" outlineLevel="0" collapsed="false"/>
    <row r="37018" customFormat="false" ht="15.25" hidden="false" customHeight="false" outlineLevel="0" collapsed="false"/>
    <row r="37019" customFormat="false" ht="15.25" hidden="false" customHeight="false" outlineLevel="0" collapsed="false"/>
    <row r="37020" customFormat="false" ht="15.25" hidden="false" customHeight="false" outlineLevel="0" collapsed="false"/>
    <row r="37021" customFormat="false" ht="15.25" hidden="false" customHeight="false" outlineLevel="0" collapsed="false"/>
    <row r="37022" customFormat="false" ht="15.25" hidden="false" customHeight="false" outlineLevel="0" collapsed="false"/>
    <row r="37023" customFormat="false" ht="15.25" hidden="false" customHeight="false" outlineLevel="0" collapsed="false"/>
    <row r="37024" customFormat="false" ht="15.25" hidden="false" customHeight="false" outlineLevel="0" collapsed="false"/>
    <row r="37025" customFormat="false" ht="15.25" hidden="false" customHeight="false" outlineLevel="0" collapsed="false"/>
    <row r="37026" customFormat="false" ht="15.25" hidden="false" customHeight="false" outlineLevel="0" collapsed="false"/>
    <row r="37027" customFormat="false" ht="15.25" hidden="false" customHeight="false" outlineLevel="0" collapsed="false"/>
    <row r="37028" customFormat="false" ht="15.25" hidden="false" customHeight="false" outlineLevel="0" collapsed="false"/>
    <row r="37029" customFormat="false" ht="15.25" hidden="false" customHeight="false" outlineLevel="0" collapsed="false"/>
    <row r="37030" customFormat="false" ht="15.25" hidden="false" customHeight="false" outlineLevel="0" collapsed="false"/>
    <row r="37031" customFormat="false" ht="15.25" hidden="false" customHeight="false" outlineLevel="0" collapsed="false"/>
    <row r="37032" customFormat="false" ht="15.25" hidden="false" customHeight="false" outlineLevel="0" collapsed="false"/>
    <row r="37033" customFormat="false" ht="15.25" hidden="false" customHeight="false" outlineLevel="0" collapsed="false"/>
    <row r="37034" customFormat="false" ht="15.25" hidden="false" customHeight="false" outlineLevel="0" collapsed="false"/>
    <row r="37035" customFormat="false" ht="15.25" hidden="false" customHeight="false" outlineLevel="0" collapsed="false"/>
    <row r="37036" customFormat="false" ht="15.25" hidden="false" customHeight="false" outlineLevel="0" collapsed="false"/>
    <row r="37037" customFormat="false" ht="15.25" hidden="false" customHeight="false" outlineLevel="0" collapsed="false"/>
    <row r="37038" customFormat="false" ht="15.25" hidden="false" customHeight="false" outlineLevel="0" collapsed="false"/>
    <row r="37039" customFormat="false" ht="15.25" hidden="false" customHeight="false" outlineLevel="0" collapsed="false"/>
    <row r="37040" customFormat="false" ht="15.25" hidden="false" customHeight="false" outlineLevel="0" collapsed="false"/>
    <row r="37041" customFormat="false" ht="15.25" hidden="false" customHeight="false" outlineLevel="0" collapsed="false"/>
    <row r="37042" customFormat="false" ht="15.25" hidden="false" customHeight="false" outlineLevel="0" collapsed="false"/>
    <row r="37043" customFormat="false" ht="15.25" hidden="false" customHeight="false" outlineLevel="0" collapsed="false"/>
    <row r="37044" customFormat="false" ht="15.25" hidden="false" customHeight="false" outlineLevel="0" collapsed="false"/>
    <row r="37045" customFormat="false" ht="15.25" hidden="false" customHeight="false" outlineLevel="0" collapsed="false"/>
    <row r="37046" customFormat="false" ht="15.25" hidden="false" customHeight="false" outlineLevel="0" collapsed="false"/>
    <row r="37047" customFormat="false" ht="15.25" hidden="false" customHeight="false" outlineLevel="0" collapsed="false"/>
    <row r="37048" customFormat="false" ht="15.25" hidden="false" customHeight="false" outlineLevel="0" collapsed="false"/>
    <row r="37049" customFormat="false" ht="15.25" hidden="false" customHeight="false" outlineLevel="0" collapsed="false"/>
    <row r="37050" customFormat="false" ht="15.25" hidden="false" customHeight="false" outlineLevel="0" collapsed="false"/>
    <row r="37051" customFormat="false" ht="15.25" hidden="false" customHeight="false" outlineLevel="0" collapsed="false"/>
    <row r="37052" customFormat="false" ht="15.25" hidden="false" customHeight="false" outlineLevel="0" collapsed="false"/>
    <row r="37053" customFormat="false" ht="15.25" hidden="false" customHeight="false" outlineLevel="0" collapsed="false"/>
    <row r="37054" customFormat="false" ht="15.25" hidden="false" customHeight="false" outlineLevel="0" collapsed="false"/>
    <row r="37055" customFormat="false" ht="15.25" hidden="false" customHeight="false" outlineLevel="0" collapsed="false"/>
    <row r="37056" customFormat="false" ht="15.25" hidden="false" customHeight="false" outlineLevel="0" collapsed="false"/>
    <row r="37057" customFormat="false" ht="15.25" hidden="false" customHeight="false" outlineLevel="0" collapsed="false"/>
    <row r="37058" customFormat="false" ht="15.25" hidden="false" customHeight="false" outlineLevel="0" collapsed="false"/>
    <row r="37059" customFormat="false" ht="15.25" hidden="false" customHeight="false" outlineLevel="0" collapsed="false"/>
    <row r="37060" customFormat="false" ht="15.25" hidden="false" customHeight="false" outlineLevel="0" collapsed="false"/>
    <row r="37061" customFormat="false" ht="15.25" hidden="false" customHeight="false" outlineLevel="0" collapsed="false"/>
    <row r="37062" customFormat="false" ht="15.25" hidden="false" customHeight="false" outlineLevel="0" collapsed="false"/>
    <row r="37063" customFormat="false" ht="15.25" hidden="false" customHeight="false" outlineLevel="0" collapsed="false"/>
    <row r="37064" customFormat="false" ht="15.25" hidden="false" customHeight="false" outlineLevel="0" collapsed="false"/>
    <row r="37065" customFormat="false" ht="15.25" hidden="false" customHeight="false" outlineLevel="0" collapsed="false"/>
    <row r="37066" customFormat="false" ht="15.25" hidden="false" customHeight="false" outlineLevel="0" collapsed="false"/>
    <row r="37067" customFormat="false" ht="15.25" hidden="false" customHeight="false" outlineLevel="0" collapsed="false"/>
    <row r="37068" customFormat="false" ht="15.25" hidden="false" customHeight="false" outlineLevel="0" collapsed="false"/>
    <row r="37069" customFormat="false" ht="15.25" hidden="false" customHeight="false" outlineLevel="0" collapsed="false"/>
    <row r="37070" customFormat="false" ht="15.25" hidden="false" customHeight="false" outlineLevel="0" collapsed="false"/>
    <row r="37071" customFormat="false" ht="15.25" hidden="false" customHeight="false" outlineLevel="0" collapsed="false"/>
    <row r="37072" customFormat="false" ht="15.25" hidden="false" customHeight="false" outlineLevel="0" collapsed="false"/>
    <row r="37073" customFormat="false" ht="15.25" hidden="false" customHeight="false" outlineLevel="0" collapsed="false"/>
    <row r="37074" customFormat="false" ht="15.25" hidden="false" customHeight="false" outlineLevel="0" collapsed="false"/>
    <row r="37075" customFormat="false" ht="15.25" hidden="false" customHeight="false" outlineLevel="0" collapsed="false"/>
    <row r="37076" customFormat="false" ht="15.25" hidden="false" customHeight="false" outlineLevel="0" collapsed="false"/>
    <row r="37077" customFormat="false" ht="15.25" hidden="false" customHeight="false" outlineLevel="0" collapsed="false"/>
    <row r="37078" customFormat="false" ht="15.25" hidden="false" customHeight="false" outlineLevel="0" collapsed="false"/>
    <row r="37079" customFormat="false" ht="15.25" hidden="false" customHeight="false" outlineLevel="0" collapsed="false"/>
    <row r="37080" customFormat="false" ht="15.25" hidden="false" customHeight="false" outlineLevel="0" collapsed="false"/>
    <row r="37081" customFormat="false" ht="15.25" hidden="false" customHeight="false" outlineLevel="0" collapsed="false"/>
    <row r="37082" customFormat="false" ht="15.25" hidden="false" customHeight="false" outlineLevel="0" collapsed="false"/>
    <row r="37083" customFormat="false" ht="15.25" hidden="false" customHeight="false" outlineLevel="0" collapsed="false"/>
    <row r="37084" customFormat="false" ht="15.25" hidden="false" customHeight="false" outlineLevel="0" collapsed="false"/>
    <row r="37085" customFormat="false" ht="15.25" hidden="false" customHeight="false" outlineLevel="0" collapsed="false"/>
    <row r="37086" customFormat="false" ht="15.25" hidden="false" customHeight="false" outlineLevel="0" collapsed="false"/>
    <row r="37087" customFormat="false" ht="15.25" hidden="false" customHeight="false" outlineLevel="0" collapsed="false"/>
    <row r="37088" customFormat="false" ht="15.25" hidden="false" customHeight="false" outlineLevel="0" collapsed="false"/>
    <row r="37089" customFormat="false" ht="15.25" hidden="false" customHeight="false" outlineLevel="0" collapsed="false"/>
    <row r="37090" customFormat="false" ht="15.25" hidden="false" customHeight="false" outlineLevel="0" collapsed="false"/>
    <row r="37091" customFormat="false" ht="15.25" hidden="false" customHeight="false" outlineLevel="0" collapsed="false"/>
    <row r="37092" customFormat="false" ht="15.25" hidden="false" customHeight="false" outlineLevel="0" collapsed="false"/>
    <row r="37093" customFormat="false" ht="15.25" hidden="false" customHeight="false" outlineLevel="0" collapsed="false"/>
    <row r="37094" customFormat="false" ht="15.25" hidden="false" customHeight="false" outlineLevel="0" collapsed="false"/>
    <row r="37095" customFormat="false" ht="15.25" hidden="false" customHeight="false" outlineLevel="0" collapsed="false"/>
    <row r="37096" customFormat="false" ht="15.25" hidden="false" customHeight="false" outlineLevel="0" collapsed="false"/>
    <row r="37097" customFormat="false" ht="15.25" hidden="false" customHeight="false" outlineLevel="0" collapsed="false"/>
    <row r="37098" customFormat="false" ht="15.25" hidden="false" customHeight="false" outlineLevel="0" collapsed="false"/>
    <row r="37099" customFormat="false" ht="15.25" hidden="false" customHeight="false" outlineLevel="0" collapsed="false"/>
    <row r="37100" customFormat="false" ht="15.25" hidden="false" customHeight="false" outlineLevel="0" collapsed="false"/>
    <row r="37101" customFormat="false" ht="15.25" hidden="false" customHeight="false" outlineLevel="0" collapsed="false"/>
    <row r="37102" customFormat="false" ht="15.25" hidden="false" customHeight="false" outlineLevel="0" collapsed="false"/>
    <row r="37103" customFormat="false" ht="15.25" hidden="false" customHeight="false" outlineLevel="0" collapsed="false"/>
    <row r="37104" customFormat="false" ht="15.25" hidden="false" customHeight="false" outlineLevel="0" collapsed="false"/>
    <row r="37105" customFormat="false" ht="15.25" hidden="false" customHeight="false" outlineLevel="0" collapsed="false"/>
    <row r="37106" customFormat="false" ht="15.25" hidden="false" customHeight="false" outlineLevel="0" collapsed="false"/>
    <row r="37107" customFormat="false" ht="15.25" hidden="false" customHeight="false" outlineLevel="0" collapsed="false"/>
    <row r="37108" customFormat="false" ht="15.25" hidden="false" customHeight="false" outlineLevel="0" collapsed="false"/>
    <row r="37109" customFormat="false" ht="15.25" hidden="false" customHeight="false" outlineLevel="0" collapsed="false"/>
    <row r="37110" customFormat="false" ht="15.25" hidden="false" customHeight="false" outlineLevel="0" collapsed="false"/>
    <row r="37111" customFormat="false" ht="15.25" hidden="false" customHeight="false" outlineLevel="0" collapsed="false"/>
    <row r="37112" customFormat="false" ht="15.25" hidden="false" customHeight="false" outlineLevel="0" collapsed="false"/>
    <row r="37113" customFormat="false" ht="15.25" hidden="false" customHeight="false" outlineLevel="0" collapsed="false"/>
    <row r="37114" customFormat="false" ht="15.25" hidden="false" customHeight="false" outlineLevel="0" collapsed="false"/>
    <row r="37115" customFormat="false" ht="15.25" hidden="false" customHeight="false" outlineLevel="0" collapsed="false"/>
    <row r="37116" customFormat="false" ht="15.25" hidden="false" customHeight="false" outlineLevel="0" collapsed="false"/>
    <row r="37117" customFormat="false" ht="15.25" hidden="false" customHeight="false" outlineLevel="0" collapsed="false"/>
    <row r="37118" customFormat="false" ht="15.25" hidden="false" customHeight="false" outlineLevel="0" collapsed="false"/>
    <row r="37119" customFormat="false" ht="15.25" hidden="false" customHeight="false" outlineLevel="0" collapsed="false"/>
    <row r="37120" customFormat="false" ht="15.25" hidden="false" customHeight="false" outlineLevel="0" collapsed="false"/>
    <row r="37121" customFormat="false" ht="15.25" hidden="false" customHeight="false" outlineLevel="0" collapsed="false"/>
    <row r="37122" customFormat="false" ht="15.25" hidden="false" customHeight="false" outlineLevel="0" collapsed="false"/>
    <row r="37123" customFormat="false" ht="15.25" hidden="false" customHeight="false" outlineLevel="0" collapsed="false"/>
    <row r="37124" customFormat="false" ht="15.25" hidden="false" customHeight="false" outlineLevel="0" collapsed="false"/>
    <row r="37125" customFormat="false" ht="15.25" hidden="false" customHeight="false" outlineLevel="0" collapsed="false"/>
    <row r="37126" customFormat="false" ht="15.25" hidden="false" customHeight="false" outlineLevel="0" collapsed="false"/>
    <row r="37127" customFormat="false" ht="15.25" hidden="false" customHeight="false" outlineLevel="0" collapsed="false"/>
    <row r="37128" customFormat="false" ht="15.25" hidden="false" customHeight="false" outlineLevel="0" collapsed="false"/>
    <row r="37129" customFormat="false" ht="15.25" hidden="false" customHeight="false" outlineLevel="0" collapsed="false"/>
    <row r="37130" customFormat="false" ht="15.25" hidden="false" customHeight="false" outlineLevel="0" collapsed="false"/>
    <row r="37131" customFormat="false" ht="15.25" hidden="false" customHeight="false" outlineLevel="0" collapsed="false"/>
    <row r="37132" customFormat="false" ht="15.25" hidden="false" customHeight="false" outlineLevel="0" collapsed="false"/>
    <row r="37133" customFormat="false" ht="15.25" hidden="false" customHeight="false" outlineLevel="0" collapsed="false"/>
    <row r="37134" customFormat="false" ht="15.25" hidden="false" customHeight="false" outlineLevel="0" collapsed="false"/>
    <row r="37135" customFormat="false" ht="15.25" hidden="false" customHeight="false" outlineLevel="0" collapsed="false"/>
    <row r="37136" customFormat="false" ht="15.25" hidden="false" customHeight="false" outlineLevel="0" collapsed="false"/>
    <row r="37137" customFormat="false" ht="15.25" hidden="false" customHeight="false" outlineLevel="0" collapsed="false"/>
    <row r="37138" customFormat="false" ht="15.25" hidden="false" customHeight="false" outlineLevel="0" collapsed="false"/>
    <row r="37139" customFormat="false" ht="15.25" hidden="false" customHeight="false" outlineLevel="0" collapsed="false"/>
    <row r="37140" customFormat="false" ht="15.25" hidden="false" customHeight="false" outlineLevel="0" collapsed="false"/>
    <row r="37141" customFormat="false" ht="15.25" hidden="false" customHeight="false" outlineLevel="0" collapsed="false"/>
    <row r="37142" customFormat="false" ht="15.25" hidden="false" customHeight="false" outlineLevel="0" collapsed="false"/>
    <row r="37143" customFormat="false" ht="15.25" hidden="false" customHeight="false" outlineLevel="0" collapsed="false"/>
    <row r="37144" customFormat="false" ht="15.25" hidden="false" customHeight="false" outlineLevel="0" collapsed="false"/>
    <row r="37145" customFormat="false" ht="15.25" hidden="false" customHeight="false" outlineLevel="0" collapsed="false"/>
    <row r="37146" customFormat="false" ht="15.25" hidden="false" customHeight="false" outlineLevel="0" collapsed="false"/>
    <row r="37147" customFormat="false" ht="15.25" hidden="false" customHeight="false" outlineLevel="0" collapsed="false"/>
    <row r="37148" customFormat="false" ht="15.25" hidden="false" customHeight="false" outlineLevel="0" collapsed="false"/>
    <row r="37149" customFormat="false" ht="15.25" hidden="false" customHeight="false" outlineLevel="0" collapsed="false"/>
    <row r="37150" customFormat="false" ht="15.25" hidden="false" customHeight="false" outlineLevel="0" collapsed="false"/>
    <row r="37151" customFormat="false" ht="15.25" hidden="false" customHeight="false" outlineLevel="0" collapsed="false"/>
    <row r="37152" customFormat="false" ht="15.25" hidden="false" customHeight="false" outlineLevel="0" collapsed="false"/>
    <row r="37153" customFormat="false" ht="15.25" hidden="false" customHeight="false" outlineLevel="0" collapsed="false"/>
    <row r="37154" customFormat="false" ht="15.25" hidden="false" customHeight="false" outlineLevel="0" collapsed="false"/>
    <row r="37155" customFormat="false" ht="15.25" hidden="false" customHeight="false" outlineLevel="0" collapsed="false"/>
    <row r="37156" customFormat="false" ht="15.25" hidden="false" customHeight="false" outlineLevel="0" collapsed="false"/>
    <row r="37157" customFormat="false" ht="15.25" hidden="false" customHeight="false" outlineLevel="0" collapsed="false"/>
    <row r="37158" customFormat="false" ht="15.25" hidden="false" customHeight="false" outlineLevel="0" collapsed="false"/>
    <row r="37159" customFormat="false" ht="15.25" hidden="false" customHeight="false" outlineLevel="0" collapsed="false"/>
    <row r="37160" customFormat="false" ht="15.25" hidden="false" customHeight="false" outlineLevel="0" collapsed="false"/>
    <row r="37161" customFormat="false" ht="15.25" hidden="false" customHeight="false" outlineLevel="0" collapsed="false"/>
    <row r="37162" customFormat="false" ht="15.25" hidden="false" customHeight="false" outlineLevel="0" collapsed="false"/>
    <row r="37163" customFormat="false" ht="15.25" hidden="false" customHeight="false" outlineLevel="0" collapsed="false"/>
    <row r="37164" customFormat="false" ht="15.25" hidden="false" customHeight="false" outlineLevel="0" collapsed="false"/>
    <row r="37165" customFormat="false" ht="15.25" hidden="false" customHeight="false" outlineLevel="0" collapsed="false"/>
    <row r="37166" customFormat="false" ht="15.25" hidden="false" customHeight="false" outlineLevel="0" collapsed="false"/>
    <row r="37167" customFormat="false" ht="15.25" hidden="false" customHeight="false" outlineLevel="0" collapsed="false"/>
    <row r="37168" customFormat="false" ht="15.25" hidden="false" customHeight="false" outlineLevel="0" collapsed="false"/>
    <row r="37169" customFormat="false" ht="15.25" hidden="false" customHeight="false" outlineLevel="0" collapsed="false"/>
    <row r="37170" customFormat="false" ht="15.25" hidden="false" customHeight="false" outlineLevel="0" collapsed="false"/>
    <row r="37171" customFormat="false" ht="15.25" hidden="false" customHeight="false" outlineLevel="0" collapsed="false"/>
    <row r="37172" customFormat="false" ht="15.25" hidden="false" customHeight="false" outlineLevel="0" collapsed="false"/>
    <row r="37173" customFormat="false" ht="15.25" hidden="false" customHeight="false" outlineLevel="0" collapsed="false"/>
    <row r="37174" customFormat="false" ht="15.25" hidden="false" customHeight="false" outlineLevel="0" collapsed="false"/>
    <row r="37175" customFormat="false" ht="15.25" hidden="false" customHeight="false" outlineLevel="0" collapsed="false"/>
    <row r="37176" customFormat="false" ht="15.25" hidden="false" customHeight="false" outlineLevel="0" collapsed="false"/>
    <row r="37177" customFormat="false" ht="15.25" hidden="false" customHeight="false" outlineLevel="0" collapsed="false"/>
    <row r="37178" customFormat="false" ht="15.25" hidden="false" customHeight="false" outlineLevel="0" collapsed="false"/>
    <row r="37179" customFormat="false" ht="15.25" hidden="false" customHeight="false" outlineLevel="0" collapsed="false"/>
    <row r="37180" customFormat="false" ht="15.25" hidden="false" customHeight="false" outlineLevel="0" collapsed="false"/>
    <row r="37181" customFormat="false" ht="15.25" hidden="false" customHeight="false" outlineLevel="0" collapsed="false"/>
    <row r="37182" customFormat="false" ht="15.25" hidden="false" customHeight="false" outlineLevel="0" collapsed="false"/>
    <row r="37183" customFormat="false" ht="15.25" hidden="false" customHeight="false" outlineLevel="0" collapsed="false"/>
    <row r="37184" customFormat="false" ht="15.25" hidden="false" customHeight="false" outlineLevel="0" collapsed="false"/>
    <row r="37185" customFormat="false" ht="15.25" hidden="false" customHeight="false" outlineLevel="0" collapsed="false"/>
    <row r="37186" customFormat="false" ht="15.25" hidden="false" customHeight="false" outlineLevel="0" collapsed="false"/>
    <row r="37187" customFormat="false" ht="15.25" hidden="false" customHeight="false" outlineLevel="0" collapsed="false"/>
    <row r="37188" customFormat="false" ht="15.25" hidden="false" customHeight="false" outlineLevel="0" collapsed="false"/>
    <row r="37189" customFormat="false" ht="15.25" hidden="false" customHeight="false" outlineLevel="0" collapsed="false"/>
    <row r="37190" customFormat="false" ht="15.25" hidden="false" customHeight="false" outlineLevel="0" collapsed="false"/>
    <row r="37191" customFormat="false" ht="15.25" hidden="false" customHeight="false" outlineLevel="0" collapsed="false"/>
    <row r="37192" customFormat="false" ht="15.25" hidden="false" customHeight="false" outlineLevel="0" collapsed="false"/>
    <row r="37193" customFormat="false" ht="15.25" hidden="false" customHeight="false" outlineLevel="0" collapsed="false"/>
    <row r="37194" customFormat="false" ht="15.25" hidden="false" customHeight="false" outlineLevel="0" collapsed="false"/>
    <row r="37195" customFormat="false" ht="15.25" hidden="false" customHeight="false" outlineLevel="0" collapsed="false"/>
    <row r="37196" customFormat="false" ht="15.25" hidden="false" customHeight="false" outlineLevel="0" collapsed="false"/>
    <row r="37197" customFormat="false" ht="15.25" hidden="false" customHeight="false" outlineLevel="0" collapsed="false"/>
    <row r="37198" customFormat="false" ht="15.25" hidden="false" customHeight="false" outlineLevel="0" collapsed="false"/>
    <row r="37199" customFormat="false" ht="15.25" hidden="false" customHeight="false" outlineLevel="0" collapsed="false"/>
    <row r="37200" customFormat="false" ht="15.25" hidden="false" customHeight="false" outlineLevel="0" collapsed="false"/>
    <row r="37201" customFormat="false" ht="15.25" hidden="false" customHeight="false" outlineLevel="0" collapsed="false"/>
    <row r="37202" customFormat="false" ht="15.25" hidden="false" customHeight="false" outlineLevel="0" collapsed="false"/>
    <row r="37203" customFormat="false" ht="15.25" hidden="false" customHeight="false" outlineLevel="0" collapsed="false"/>
    <row r="37204" customFormat="false" ht="15.25" hidden="false" customHeight="false" outlineLevel="0" collapsed="false"/>
    <row r="37205" customFormat="false" ht="15.25" hidden="false" customHeight="false" outlineLevel="0" collapsed="false"/>
    <row r="37206" customFormat="false" ht="15.25" hidden="false" customHeight="false" outlineLevel="0" collapsed="false"/>
    <row r="37207" customFormat="false" ht="15.25" hidden="false" customHeight="false" outlineLevel="0" collapsed="false"/>
    <row r="37208" customFormat="false" ht="15.25" hidden="false" customHeight="false" outlineLevel="0" collapsed="false"/>
    <row r="37209" customFormat="false" ht="15.25" hidden="false" customHeight="false" outlineLevel="0" collapsed="false"/>
    <row r="37210" customFormat="false" ht="15.25" hidden="false" customHeight="false" outlineLevel="0" collapsed="false"/>
    <row r="37211" customFormat="false" ht="15.25" hidden="false" customHeight="false" outlineLevel="0" collapsed="false"/>
    <row r="37212" customFormat="false" ht="15.25" hidden="false" customHeight="false" outlineLevel="0" collapsed="false"/>
    <row r="37213" customFormat="false" ht="15.25" hidden="false" customHeight="false" outlineLevel="0" collapsed="false"/>
    <row r="37214" customFormat="false" ht="15.25" hidden="false" customHeight="false" outlineLevel="0" collapsed="false"/>
    <row r="37215" customFormat="false" ht="15.25" hidden="false" customHeight="false" outlineLevel="0" collapsed="false"/>
    <row r="37216" customFormat="false" ht="15.25" hidden="false" customHeight="false" outlineLevel="0" collapsed="false"/>
    <row r="37217" customFormat="false" ht="15.25" hidden="false" customHeight="false" outlineLevel="0" collapsed="false"/>
    <row r="37218" customFormat="false" ht="15.25" hidden="false" customHeight="false" outlineLevel="0" collapsed="false"/>
    <row r="37219" customFormat="false" ht="15.25" hidden="false" customHeight="false" outlineLevel="0" collapsed="false"/>
    <row r="37220" customFormat="false" ht="15.25" hidden="false" customHeight="false" outlineLevel="0" collapsed="false"/>
    <row r="37221" customFormat="false" ht="15.25" hidden="false" customHeight="false" outlineLevel="0" collapsed="false"/>
    <row r="37222" customFormat="false" ht="15.25" hidden="false" customHeight="false" outlineLevel="0" collapsed="false"/>
    <row r="37223" customFormat="false" ht="15.25" hidden="false" customHeight="false" outlineLevel="0" collapsed="false"/>
    <row r="37224" customFormat="false" ht="15.25" hidden="false" customHeight="false" outlineLevel="0" collapsed="false"/>
    <row r="37225" customFormat="false" ht="15.25" hidden="false" customHeight="false" outlineLevel="0" collapsed="false"/>
    <row r="37226" customFormat="false" ht="15.25" hidden="false" customHeight="false" outlineLevel="0" collapsed="false"/>
    <row r="37227" customFormat="false" ht="15.25" hidden="false" customHeight="false" outlineLevel="0" collapsed="false"/>
    <row r="37228" customFormat="false" ht="15.25" hidden="false" customHeight="false" outlineLevel="0" collapsed="false"/>
    <row r="37229" customFormat="false" ht="15.25" hidden="false" customHeight="false" outlineLevel="0" collapsed="false"/>
    <row r="37230" customFormat="false" ht="15.25" hidden="false" customHeight="false" outlineLevel="0" collapsed="false"/>
    <row r="37231" customFormat="false" ht="15.25" hidden="false" customHeight="false" outlineLevel="0" collapsed="false"/>
    <row r="37232" customFormat="false" ht="15.25" hidden="false" customHeight="false" outlineLevel="0" collapsed="false"/>
    <row r="37233" customFormat="false" ht="15.25" hidden="false" customHeight="false" outlineLevel="0" collapsed="false"/>
    <row r="37234" customFormat="false" ht="15.25" hidden="false" customHeight="false" outlineLevel="0" collapsed="false"/>
    <row r="37235" customFormat="false" ht="15.25" hidden="false" customHeight="false" outlineLevel="0" collapsed="false"/>
    <row r="37236" customFormat="false" ht="15.25" hidden="false" customHeight="false" outlineLevel="0" collapsed="false"/>
    <row r="37237" customFormat="false" ht="15.25" hidden="false" customHeight="false" outlineLevel="0" collapsed="false"/>
    <row r="37238" customFormat="false" ht="15.25" hidden="false" customHeight="false" outlineLevel="0" collapsed="false"/>
    <row r="37239" customFormat="false" ht="15.25" hidden="false" customHeight="false" outlineLevel="0" collapsed="false"/>
    <row r="37240" customFormat="false" ht="15.25" hidden="false" customHeight="false" outlineLevel="0" collapsed="false"/>
    <row r="37241" customFormat="false" ht="15.25" hidden="false" customHeight="false" outlineLevel="0" collapsed="false"/>
    <row r="37242" customFormat="false" ht="15.25" hidden="false" customHeight="false" outlineLevel="0" collapsed="false"/>
    <row r="37243" customFormat="false" ht="15.25" hidden="false" customHeight="false" outlineLevel="0" collapsed="false"/>
    <row r="37244" customFormat="false" ht="15.25" hidden="false" customHeight="false" outlineLevel="0" collapsed="false"/>
    <row r="37245" customFormat="false" ht="15.25" hidden="false" customHeight="false" outlineLevel="0" collapsed="false"/>
    <row r="37246" customFormat="false" ht="15.25" hidden="false" customHeight="false" outlineLevel="0" collapsed="false"/>
    <row r="37247" customFormat="false" ht="15.25" hidden="false" customHeight="false" outlineLevel="0" collapsed="false"/>
    <row r="37248" customFormat="false" ht="15.25" hidden="false" customHeight="false" outlineLevel="0" collapsed="false"/>
    <row r="37249" customFormat="false" ht="15.25" hidden="false" customHeight="false" outlineLevel="0" collapsed="false"/>
    <row r="37250" customFormat="false" ht="15.25" hidden="false" customHeight="false" outlineLevel="0" collapsed="false"/>
    <row r="37251" customFormat="false" ht="15.25" hidden="false" customHeight="false" outlineLevel="0" collapsed="false"/>
    <row r="37252" customFormat="false" ht="15.25" hidden="false" customHeight="false" outlineLevel="0" collapsed="false"/>
    <row r="37253" customFormat="false" ht="15.25" hidden="false" customHeight="false" outlineLevel="0" collapsed="false"/>
    <row r="37254" customFormat="false" ht="15.25" hidden="false" customHeight="false" outlineLevel="0" collapsed="false"/>
    <row r="37255" customFormat="false" ht="15.25" hidden="false" customHeight="false" outlineLevel="0" collapsed="false"/>
    <row r="37256" customFormat="false" ht="15.25" hidden="false" customHeight="false" outlineLevel="0" collapsed="false"/>
    <row r="37257" customFormat="false" ht="15.25" hidden="false" customHeight="false" outlineLevel="0" collapsed="false"/>
    <row r="37258" customFormat="false" ht="15.25" hidden="false" customHeight="false" outlineLevel="0" collapsed="false"/>
    <row r="37259" customFormat="false" ht="15.25" hidden="false" customHeight="false" outlineLevel="0" collapsed="false"/>
    <row r="37260" customFormat="false" ht="15.25" hidden="false" customHeight="false" outlineLevel="0" collapsed="false"/>
    <row r="37261" customFormat="false" ht="15.25" hidden="false" customHeight="false" outlineLevel="0" collapsed="false"/>
    <row r="37262" customFormat="false" ht="15.25" hidden="false" customHeight="false" outlineLevel="0" collapsed="false"/>
    <row r="37263" customFormat="false" ht="15.25" hidden="false" customHeight="false" outlineLevel="0" collapsed="false"/>
    <row r="37264" customFormat="false" ht="15.25" hidden="false" customHeight="false" outlineLevel="0" collapsed="false"/>
    <row r="37265" customFormat="false" ht="15.25" hidden="false" customHeight="false" outlineLevel="0" collapsed="false"/>
    <row r="37266" customFormat="false" ht="15.25" hidden="false" customHeight="false" outlineLevel="0" collapsed="false"/>
    <row r="37267" customFormat="false" ht="15.25" hidden="false" customHeight="false" outlineLevel="0" collapsed="false"/>
    <row r="37268" customFormat="false" ht="15.25" hidden="false" customHeight="false" outlineLevel="0" collapsed="false"/>
    <row r="37269" customFormat="false" ht="15.25" hidden="false" customHeight="false" outlineLevel="0" collapsed="false"/>
    <row r="37270" customFormat="false" ht="15.25" hidden="false" customHeight="false" outlineLevel="0" collapsed="false"/>
    <row r="37271" customFormat="false" ht="15.25" hidden="false" customHeight="false" outlineLevel="0" collapsed="false"/>
    <row r="37272" customFormat="false" ht="15.25" hidden="false" customHeight="false" outlineLevel="0" collapsed="false"/>
    <row r="37273" customFormat="false" ht="15.25" hidden="false" customHeight="false" outlineLevel="0" collapsed="false"/>
    <row r="37274" customFormat="false" ht="15.25" hidden="false" customHeight="false" outlineLevel="0" collapsed="false"/>
    <row r="37275" customFormat="false" ht="15.25" hidden="false" customHeight="false" outlineLevel="0" collapsed="false"/>
    <row r="37276" customFormat="false" ht="15.25" hidden="false" customHeight="false" outlineLevel="0" collapsed="false"/>
    <row r="37277" customFormat="false" ht="15.25" hidden="false" customHeight="false" outlineLevel="0" collapsed="false"/>
    <row r="37278" customFormat="false" ht="15.25" hidden="false" customHeight="false" outlineLevel="0" collapsed="false"/>
    <row r="37279" customFormat="false" ht="15.25" hidden="false" customHeight="false" outlineLevel="0" collapsed="false"/>
    <row r="37280" customFormat="false" ht="15.25" hidden="false" customHeight="false" outlineLevel="0" collapsed="false"/>
    <row r="37281" customFormat="false" ht="15.25" hidden="false" customHeight="false" outlineLevel="0" collapsed="false"/>
    <row r="37282" customFormat="false" ht="15.25" hidden="false" customHeight="false" outlineLevel="0" collapsed="false"/>
    <row r="37283" customFormat="false" ht="15.25" hidden="false" customHeight="false" outlineLevel="0" collapsed="false"/>
    <row r="37284" customFormat="false" ht="15.25" hidden="false" customHeight="false" outlineLevel="0" collapsed="false"/>
    <row r="37285" customFormat="false" ht="15.25" hidden="false" customHeight="false" outlineLevel="0" collapsed="false"/>
    <row r="37286" customFormat="false" ht="15.25" hidden="false" customHeight="false" outlineLevel="0" collapsed="false"/>
    <row r="37287" customFormat="false" ht="15.25" hidden="false" customHeight="false" outlineLevel="0" collapsed="false"/>
    <row r="37288" customFormat="false" ht="15.25" hidden="false" customHeight="false" outlineLevel="0" collapsed="false"/>
    <row r="37289" customFormat="false" ht="15.25" hidden="false" customHeight="false" outlineLevel="0" collapsed="false"/>
    <row r="37290" customFormat="false" ht="15.25" hidden="false" customHeight="false" outlineLevel="0" collapsed="false"/>
    <row r="37291" customFormat="false" ht="15.25" hidden="false" customHeight="false" outlineLevel="0" collapsed="false"/>
    <row r="37292" customFormat="false" ht="15.25" hidden="false" customHeight="false" outlineLevel="0" collapsed="false"/>
    <row r="37293" customFormat="false" ht="15.25" hidden="false" customHeight="false" outlineLevel="0" collapsed="false"/>
    <row r="37294" customFormat="false" ht="15.25" hidden="false" customHeight="false" outlineLevel="0" collapsed="false"/>
    <row r="37295" customFormat="false" ht="15.25" hidden="false" customHeight="false" outlineLevel="0" collapsed="false"/>
    <row r="37296" customFormat="false" ht="15.25" hidden="false" customHeight="false" outlineLevel="0" collapsed="false"/>
    <row r="37297" customFormat="false" ht="15.25" hidden="false" customHeight="false" outlineLevel="0" collapsed="false"/>
    <row r="37298" customFormat="false" ht="15.25" hidden="false" customHeight="false" outlineLevel="0" collapsed="false"/>
    <row r="37299" customFormat="false" ht="15.25" hidden="false" customHeight="false" outlineLevel="0" collapsed="false"/>
    <row r="37300" customFormat="false" ht="15.25" hidden="false" customHeight="false" outlineLevel="0" collapsed="false"/>
    <row r="37301" customFormat="false" ht="15.25" hidden="false" customHeight="false" outlineLevel="0" collapsed="false"/>
    <row r="37302" customFormat="false" ht="15.25" hidden="false" customHeight="false" outlineLevel="0" collapsed="false"/>
    <row r="37303" customFormat="false" ht="15.25" hidden="false" customHeight="false" outlineLevel="0" collapsed="false"/>
    <row r="37304" customFormat="false" ht="15.25" hidden="false" customHeight="false" outlineLevel="0" collapsed="false"/>
    <row r="37305" customFormat="false" ht="15.25" hidden="false" customHeight="false" outlineLevel="0" collapsed="false"/>
    <row r="37306" customFormat="false" ht="15.25" hidden="false" customHeight="false" outlineLevel="0" collapsed="false"/>
    <row r="37307" customFormat="false" ht="15.25" hidden="false" customHeight="false" outlineLevel="0" collapsed="false"/>
    <row r="37308" customFormat="false" ht="15.25" hidden="false" customHeight="false" outlineLevel="0" collapsed="false"/>
    <row r="37309" customFormat="false" ht="15.25" hidden="false" customHeight="false" outlineLevel="0" collapsed="false"/>
    <row r="37310" customFormat="false" ht="15.25" hidden="false" customHeight="false" outlineLevel="0" collapsed="false"/>
    <row r="37311" customFormat="false" ht="15.25" hidden="false" customHeight="false" outlineLevel="0" collapsed="false"/>
    <row r="37312" customFormat="false" ht="15.25" hidden="false" customHeight="false" outlineLevel="0" collapsed="false"/>
    <row r="37313" customFormat="false" ht="15.25" hidden="false" customHeight="false" outlineLevel="0" collapsed="false"/>
    <row r="37314" customFormat="false" ht="15.25" hidden="false" customHeight="false" outlineLevel="0" collapsed="false"/>
    <row r="37315" customFormat="false" ht="15.25" hidden="false" customHeight="false" outlineLevel="0" collapsed="false"/>
    <row r="37316" customFormat="false" ht="15.25" hidden="false" customHeight="false" outlineLevel="0" collapsed="false"/>
    <row r="37317" customFormat="false" ht="15.25" hidden="false" customHeight="false" outlineLevel="0" collapsed="false"/>
    <row r="37318" customFormat="false" ht="15.25" hidden="false" customHeight="false" outlineLevel="0" collapsed="false"/>
    <row r="37319" customFormat="false" ht="15.25" hidden="false" customHeight="false" outlineLevel="0" collapsed="false"/>
    <row r="37320" customFormat="false" ht="15.25" hidden="false" customHeight="false" outlineLevel="0" collapsed="false"/>
    <row r="37321" customFormat="false" ht="15.25" hidden="false" customHeight="false" outlineLevel="0" collapsed="false"/>
    <row r="37322" customFormat="false" ht="15.25" hidden="false" customHeight="false" outlineLevel="0" collapsed="false"/>
    <row r="37323" customFormat="false" ht="15.25" hidden="false" customHeight="false" outlineLevel="0" collapsed="false"/>
    <row r="37324" customFormat="false" ht="15.25" hidden="false" customHeight="false" outlineLevel="0" collapsed="false"/>
    <row r="37325" customFormat="false" ht="15.25" hidden="false" customHeight="false" outlineLevel="0" collapsed="false"/>
    <row r="37326" customFormat="false" ht="15.25" hidden="false" customHeight="false" outlineLevel="0" collapsed="false"/>
    <row r="37327" customFormat="false" ht="15.25" hidden="false" customHeight="false" outlineLevel="0" collapsed="false"/>
    <row r="37328" customFormat="false" ht="15.25" hidden="false" customHeight="false" outlineLevel="0" collapsed="false"/>
    <row r="37329" customFormat="false" ht="15.25" hidden="false" customHeight="false" outlineLevel="0" collapsed="false"/>
    <row r="37330" customFormat="false" ht="15.25" hidden="false" customHeight="false" outlineLevel="0" collapsed="false"/>
    <row r="37331" customFormat="false" ht="15.25" hidden="false" customHeight="false" outlineLevel="0" collapsed="false"/>
    <row r="37332" customFormat="false" ht="15.25" hidden="false" customHeight="false" outlineLevel="0" collapsed="false"/>
    <row r="37333" customFormat="false" ht="15.25" hidden="false" customHeight="false" outlineLevel="0" collapsed="false"/>
    <row r="37334" customFormat="false" ht="15.25" hidden="false" customHeight="false" outlineLevel="0" collapsed="false"/>
    <row r="37335" customFormat="false" ht="15.25" hidden="false" customHeight="false" outlineLevel="0" collapsed="false"/>
    <row r="37336" customFormat="false" ht="15.25" hidden="false" customHeight="false" outlineLevel="0" collapsed="false"/>
    <row r="37337" customFormat="false" ht="15.25" hidden="false" customHeight="false" outlineLevel="0" collapsed="false"/>
    <row r="37338" customFormat="false" ht="15.25" hidden="false" customHeight="false" outlineLevel="0" collapsed="false"/>
    <row r="37339" customFormat="false" ht="15.25" hidden="false" customHeight="false" outlineLevel="0" collapsed="false"/>
    <row r="37340" customFormat="false" ht="15.25" hidden="false" customHeight="false" outlineLevel="0" collapsed="false"/>
    <row r="37341" customFormat="false" ht="15.25" hidden="false" customHeight="false" outlineLevel="0" collapsed="false"/>
    <row r="37342" customFormat="false" ht="15.25" hidden="false" customHeight="false" outlineLevel="0" collapsed="false"/>
    <row r="37343" customFormat="false" ht="15.25" hidden="false" customHeight="false" outlineLevel="0" collapsed="false"/>
    <row r="37344" customFormat="false" ht="15.25" hidden="false" customHeight="false" outlineLevel="0" collapsed="false"/>
    <row r="37345" customFormat="false" ht="15.25" hidden="false" customHeight="false" outlineLevel="0" collapsed="false"/>
    <row r="37346" customFormat="false" ht="15.25" hidden="false" customHeight="false" outlineLevel="0" collapsed="false"/>
    <row r="37347" customFormat="false" ht="15.25" hidden="false" customHeight="false" outlineLevel="0" collapsed="false"/>
    <row r="37348" customFormat="false" ht="15.25" hidden="false" customHeight="false" outlineLevel="0" collapsed="false"/>
    <row r="37349" customFormat="false" ht="15.25" hidden="false" customHeight="false" outlineLevel="0" collapsed="false"/>
    <row r="37350" customFormat="false" ht="15.25" hidden="false" customHeight="false" outlineLevel="0" collapsed="false"/>
    <row r="37351" customFormat="false" ht="15.25" hidden="false" customHeight="false" outlineLevel="0" collapsed="false"/>
    <row r="37352" customFormat="false" ht="15.25" hidden="false" customHeight="false" outlineLevel="0" collapsed="false"/>
    <row r="37353" customFormat="false" ht="15.25" hidden="false" customHeight="false" outlineLevel="0" collapsed="false"/>
    <row r="37354" customFormat="false" ht="15.25" hidden="false" customHeight="false" outlineLevel="0" collapsed="false"/>
    <row r="37355" customFormat="false" ht="15.25" hidden="false" customHeight="false" outlineLevel="0" collapsed="false"/>
    <row r="37356" customFormat="false" ht="15.25" hidden="false" customHeight="false" outlineLevel="0" collapsed="false"/>
    <row r="37357" customFormat="false" ht="15.25" hidden="false" customHeight="false" outlineLevel="0" collapsed="false"/>
    <row r="37358" customFormat="false" ht="15.25" hidden="false" customHeight="false" outlineLevel="0" collapsed="false"/>
    <row r="37359" customFormat="false" ht="15.25" hidden="false" customHeight="false" outlineLevel="0" collapsed="false"/>
    <row r="37360" customFormat="false" ht="15.25" hidden="false" customHeight="false" outlineLevel="0" collapsed="false"/>
    <row r="37361" customFormat="false" ht="15.25" hidden="false" customHeight="false" outlineLevel="0" collapsed="false"/>
    <row r="37362" customFormat="false" ht="15.25" hidden="false" customHeight="false" outlineLevel="0" collapsed="false"/>
    <row r="37363" customFormat="false" ht="15.25" hidden="false" customHeight="false" outlineLevel="0" collapsed="false"/>
    <row r="37364" customFormat="false" ht="15.25" hidden="false" customHeight="false" outlineLevel="0" collapsed="false"/>
    <row r="37365" customFormat="false" ht="15.25" hidden="false" customHeight="false" outlineLevel="0" collapsed="false"/>
    <row r="37366" customFormat="false" ht="15.25" hidden="false" customHeight="false" outlineLevel="0" collapsed="false"/>
    <row r="37367" customFormat="false" ht="15.25" hidden="false" customHeight="false" outlineLevel="0" collapsed="false"/>
    <row r="37368" customFormat="false" ht="15.25" hidden="false" customHeight="false" outlineLevel="0" collapsed="false"/>
    <row r="37369" customFormat="false" ht="15.25" hidden="false" customHeight="false" outlineLevel="0" collapsed="false"/>
    <row r="37370" customFormat="false" ht="15.25" hidden="false" customHeight="false" outlineLevel="0" collapsed="false"/>
    <row r="37371" customFormat="false" ht="15.25" hidden="false" customHeight="false" outlineLevel="0" collapsed="false"/>
    <row r="37372" customFormat="false" ht="15.25" hidden="false" customHeight="false" outlineLevel="0" collapsed="false"/>
    <row r="37373" customFormat="false" ht="15.25" hidden="false" customHeight="false" outlineLevel="0" collapsed="false"/>
    <row r="37374" customFormat="false" ht="15.25" hidden="false" customHeight="false" outlineLevel="0" collapsed="false"/>
    <row r="37375" customFormat="false" ht="15.25" hidden="false" customHeight="false" outlineLevel="0" collapsed="false"/>
    <row r="37376" customFormat="false" ht="15.25" hidden="false" customHeight="false" outlineLevel="0" collapsed="false"/>
    <row r="37377" customFormat="false" ht="15.25" hidden="false" customHeight="false" outlineLevel="0" collapsed="false"/>
    <row r="37378" customFormat="false" ht="15.25" hidden="false" customHeight="false" outlineLevel="0" collapsed="false"/>
    <row r="37379" customFormat="false" ht="15.25" hidden="false" customHeight="false" outlineLevel="0" collapsed="false"/>
    <row r="37380" customFormat="false" ht="15.25" hidden="false" customHeight="false" outlineLevel="0" collapsed="false"/>
    <row r="37381" customFormat="false" ht="15.25" hidden="false" customHeight="false" outlineLevel="0" collapsed="false"/>
    <row r="37382" customFormat="false" ht="15.25" hidden="false" customHeight="false" outlineLevel="0" collapsed="false"/>
    <row r="37383" customFormat="false" ht="15.25" hidden="false" customHeight="false" outlineLevel="0" collapsed="false"/>
    <row r="37384" customFormat="false" ht="15.25" hidden="false" customHeight="false" outlineLevel="0" collapsed="false"/>
    <row r="37385" customFormat="false" ht="15.25" hidden="false" customHeight="false" outlineLevel="0" collapsed="false"/>
    <row r="37386" customFormat="false" ht="15.25" hidden="false" customHeight="false" outlineLevel="0" collapsed="false"/>
    <row r="37387" customFormat="false" ht="15.25" hidden="false" customHeight="false" outlineLevel="0" collapsed="false"/>
    <row r="37388" customFormat="false" ht="15.25" hidden="false" customHeight="false" outlineLevel="0" collapsed="false"/>
    <row r="37389" customFormat="false" ht="15.25" hidden="false" customHeight="false" outlineLevel="0" collapsed="false"/>
    <row r="37390" customFormat="false" ht="15.25" hidden="false" customHeight="false" outlineLevel="0" collapsed="false"/>
    <row r="37391" customFormat="false" ht="15.25" hidden="false" customHeight="false" outlineLevel="0" collapsed="false"/>
    <row r="37392" customFormat="false" ht="15.25" hidden="false" customHeight="false" outlineLevel="0" collapsed="false"/>
    <row r="37393" customFormat="false" ht="15.25" hidden="false" customHeight="false" outlineLevel="0" collapsed="false"/>
    <row r="37394" customFormat="false" ht="15.25" hidden="false" customHeight="false" outlineLevel="0" collapsed="false"/>
    <row r="37395" customFormat="false" ht="15.25" hidden="false" customHeight="false" outlineLevel="0" collapsed="false"/>
    <row r="37396" customFormat="false" ht="15.25" hidden="false" customHeight="false" outlineLevel="0" collapsed="false"/>
    <row r="37397" customFormat="false" ht="15.25" hidden="false" customHeight="false" outlineLevel="0" collapsed="false"/>
    <row r="37398" customFormat="false" ht="15.25" hidden="false" customHeight="false" outlineLevel="0" collapsed="false"/>
    <row r="37399" customFormat="false" ht="15.25" hidden="false" customHeight="false" outlineLevel="0" collapsed="false"/>
    <row r="37400" customFormat="false" ht="15.25" hidden="false" customHeight="false" outlineLevel="0" collapsed="false"/>
    <row r="37401" customFormat="false" ht="15.25" hidden="false" customHeight="false" outlineLevel="0" collapsed="false"/>
    <row r="37402" customFormat="false" ht="15.25" hidden="false" customHeight="false" outlineLevel="0" collapsed="false"/>
    <row r="37403" customFormat="false" ht="15.25" hidden="false" customHeight="false" outlineLevel="0" collapsed="false"/>
    <row r="37404" customFormat="false" ht="15.25" hidden="false" customHeight="false" outlineLevel="0" collapsed="false"/>
    <row r="37405" customFormat="false" ht="15.25" hidden="false" customHeight="false" outlineLevel="0" collapsed="false"/>
    <row r="37406" customFormat="false" ht="15.25" hidden="false" customHeight="false" outlineLevel="0" collapsed="false"/>
    <row r="37407" customFormat="false" ht="15.25" hidden="false" customHeight="false" outlineLevel="0" collapsed="false"/>
    <row r="37408" customFormat="false" ht="15.25" hidden="false" customHeight="false" outlineLevel="0" collapsed="false"/>
    <row r="37409" customFormat="false" ht="15.25" hidden="false" customHeight="false" outlineLevel="0" collapsed="false"/>
    <row r="37410" customFormat="false" ht="15.25" hidden="false" customHeight="false" outlineLevel="0" collapsed="false"/>
    <row r="37411" customFormat="false" ht="15.25" hidden="false" customHeight="false" outlineLevel="0" collapsed="false"/>
    <row r="37412" customFormat="false" ht="15.25" hidden="false" customHeight="false" outlineLevel="0" collapsed="false"/>
    <row r="37413" customFormat="false" ht="15.25" hidden="false" customHeight="false" outlineLevel="0" collapsed="false"/>
    <row r="37414" customFormat="false" ht="15.25" hidden="false" customHeight="false" outlineLevel="0" collapsed="false"/>
    <row r="37415" customFormat="false" ht="15.25" hidden="false" customHeight="false" outlineLevel="0" collapsed="false"/>
    <row r="37416" customFormat="false" ht="15.25" hidden="false" customHeight="false" outlineLevel="0" collapsed="false"/>
    <row r="37417" customFormat="false" ht="15.25" hidden="false" customHeight="false" outlineLevel="0" collapsed="false"/>
    <row r="37418" customFormat="false" ht="15.25" hidden="false" customHeight="false" outlineLevel="0" collapsed="false"/>
    <row r="37419" customFormat="false" ht="15.25" hidden="false" customHeight="false" outlineLevel="0" collapsed="false"/>
    <row r="37420" customFormat="false" ht="15.25" hidden="false" customHeight="false" outlineLevel="0" collapsed="false"/>
    <row r="37421" customFormat="false" ht="15.25" hidden="false" customHeight="false" outlineLevel="0" collapsed="false"/>
    <row r="37422" customFormat="false" ht="15.25" hidden="false" customHeight="false" outlineLevel="0" collapsed="false"/>
    <row r="37423" customFormat="false" ht="15.25" hidden="false" customHeight="false" outlineLevel="0" collapsed="false"/>
    <row r="37424" customFormat="false" ht="15.25" hidden="false" customHeight="false" outlineLevel="0" collapsed="false"/>
    <row r="37425" customFormat="false" ht="15.25" hidden="false" customHeight="false" outlineLevel="0" collapsed="false"/>
    <row r="37426" customFormat="false" ht="15.25" hidden="false" customHeight="false" outlineLevel="0" collapsed="false"/>
    <row r="37427" customFormat="false" ht="15.25" hidden="false" customHeight="false" outlineLevel="0" collapsed="false"/>
    <row r="37428" customFormat="false" ht="15.25" hidden="false" customHeight="false" outlineLevel="0" collapsed="false"/>
    <row r="37429" customFormat="false" ht="15.25" hidden="false" customHeight="false" outlineLevel="0" collapsed="false"/>
    <row r="37430" customFormat="false" ht="15.25" hidden="false" customHeight="false" outlineLevel="0" collapsed="false"/>
    <row r="37431" customFormat="false" ht="15.25" hidden="false" customHeight="false" outlineLevel="0" collapsed="false"/>
    <row r="37432" customFormat="false" ht="15.25" hidden="false" customHeight="false" outlineLevel="0" collapsed="false"/>
    <row r="37433" customFormat="false" ht="15.25" hidden="false" customHeight="false" outlineLevel="0" collapsed="false"/>
    <row r="37434" customFormat="false" ht="15.25" hidden="false" customHeight="false" outlineLevel="0" collapsed="false"/>
    <row r="37435" customFormat="false" ht="15.25" hidden="false" customHeight="false" outlineLevel="0" collapsed="false"/>
    <row r="37436" customFormat="false" ht="15.25" hidden="false" customHeight="false" outlineLevel="0" collapsed="false"/>
    <row r="37437" customFormat="false" ht="15.25" hidden="false" customHeight="false" outlineLevel="0" collapsed="false"/>
    <row r="37438" customFormat="false" ht="15.25" hidden="false" customHeight="false" outlineLevel="0" collapsed="false"/>
    <row r="37439" customFormat="false" ht="15.25" hidden="false" customHeight="false" outlineLevel="0" collapsed="false"/>
    <row r="37440" customFormat="false" ht="15.25" hidden="false" customHeight="false" outlineLevel="0" collapsed="false"/>
    <row r="37441" customFormat="false" ht="15.25" hidden="false" customHeight="false" outlineLevel="0" collapsed="false"/>
    <row r="37442" customFormat="false" ht="15.25" hidden="false" customHeight="false" outlineLevel="0" collapsed="false"/>
    <row r="37443" customFormat="false" ht="15.25" hidden="false" customHeight="false" outlineLevel="0" collapsed="false"/>
    <row r="37444" customFormat="false" ht="15.25" hidden="false" customHeight="false" outlineLevel="0" collapsed="false"/>
    <row r="37445" customFormat="false" ht="15.25" hidden="false" customHeight="false" outlineLevel="0" collapsed="false"/>
    <row r="37446" customFormat="false" ht="15.25" hidden="false" customHeight="false" outlineLevel="0" collapsed="false"/>
    <row r="37447" customFormat="false" ht="15.25" hidden="false" customHeight="false" outlineLevel="0" collapsed="false"/>
    <row r="37448" customFormat="false" ht="15.25" hidden="false" customHeight="false" outlineLevel="0" collapsed="false"/>
    <row r="37449" customFormat="false" ht="15.25" hidden="false" customHeight="false" outlineLevel="0" collapsed="false"/>
    <row r="37450" customFormat="false" ht="15.25" hidden="false" customHeight="false" outlineLevel="0" collapsed="false"/>
    <row r="37451" customFormat="false" ht="15.25" hidden="false" customHeight="false" outlineLevel="0" collapsed="false"/>
    <row r="37452" customFormat="false" ht="15.25" hidden="false" customHeight="false" outlineLevel="0" collapsed="false"/>
    <row r="37453" customFormat="false" ht="15.25" hidden="false" customHeight="false" outlineLevel="0" collapsed="false"/>
    <row r="37454" customFormat="false" ht="15.25" hidden="false" customHeight="false" outlineLevel="0" collapsed="false"/>
    <row r="37455" customFormat="false" ht="15.25" hidden="false" customHeight="false" outlineLevel="0" collapsed="false"/>
    <row r="37456" customFormat="false" ht="15.25" hidden="false" customHeight="false" outlineLevel="0" collapsed="false"/>
    <row r="37457" customFormat="false" ht="15.25" hidden="false" customHeight="false" outlineLevel="0" collapsed="false"/>
    <row r="37458" customFormat="false" ht="15.25" hidden="false" customHeight="false" outlineLevel="0" collapsed="false"/>
    <row r="37459" customFormat="false" ht="15.25" hidden="false" customHeight="false" outlineLevel="0" collapsed="false"/>
    <row r="37460" customFormat="false" ht="15.25" hidden="false" customHeight="false" outlineLevel="0" collapsed="false"/>
    <row r="37461" customFormat="false" ht="15.25" hidden="false" customHeight="false" outlineLevel="0" collapsed="false"/>
    <row r="37462" customFormat="false" ht="15.25" hidden="false" customHeight="false" outlineLevel="0" collapsed="false"/>
    <row r="37463" customFormat="false" ht="15.25" hidden="false" customHeight="false" outlineLevel="0" collapsed="false"/>
    <row r="37464" customFormat="false" ht="15.25" hidden="false" customHeight="false" outlineLevel="0" collapsed="false"/>
    <row r="37465" customFormat="false" ht="15.25" hidden="false" customHeight="false" outlineLevel="0" collapsed="false"/>
    <row r="37466" customFormat="false" ht="15.25" hidden="false" customHeight="false" outlineLevel="0" collapsed="false"/>
    <row r="37467" customFormat="false" ht="15.25" hidden="false" customHeight="false" outlineLevel="0" collapsed="false"/>
    <row r="37468" customFormat="false" ht="15.25" hidden="false" customHeight="false" outlineLevel="0" collapsed="false"/>
    <row r="37469" customFormat="false" ht="15.25" hidden="false" customHeight="false" outlineLevel="0" collapsed="false"/>
    <row r="37470" customFormat="false" ht="15.25" hidden="false" customHeight="false" outlineLevel="0" collapsed="false"/>
    <row r="37471" customFormat="false" ht="15.25" hidden="false" customHeight="false" outlineLevel="0" collapsed="false"/>
    <row r="37472" customFormat="false" ht="15.25" hidden="false" customHeight="false" outlineLevel="0" collapsed="false"/>
    <row r="37473" customFormat="false" ht="15.25" hidden="false" customHeight="false" outlineLevel="0" collapsed="false"/>
    <row r="37474" customFormat="false" ht="15.25" hidden="false" customHeight="false" outlineLevel="0" collapsed="false"/>
    <row r="37475" customFormat="false" ht="15.25" hidden="false" customHeight="false" outlineLevel="0" collapsed="false"/>
    <row r="37476" customFormat="false" ht="15.25" hidden="false" customHeight="false" outlineLevel="0" collapsed="false"/>
    <row r="37477" customFormat="false" ht="15.25" hidden="false" customHeight="false" outlineLevel="0" collapsed="false"/>
    <row r="37478" customFormat="false" ht="15.25" hidden="false" customHeight="false" outlineLevel="0" collapsed="false"/>
    <row r="37479" customFormat="false" ht="15.25" hidden="false" customHeight="false" outlineLevel="0" collapsed="false"/>
    <row r="37480" customFormat="false" ht="15.25" hidden="false" customHeight="false" outlineLevel="0" collapsed="false"/>
    <row r="37481" customFormat="false" ht="15.25" hidden="false" customHeight="false" outlineLevel="0" collapsed="false"/>
    <row r="37482" customFormat="false" ht="15.25" hidden="false" customHeight="false" outlineLevel="0" collapsed="false"/>
    <row r="37483" customFormat="false" ht="15.25" hidden="false" customHeight="false" outlineLevel="0" collapsed="false"/>
    <row r="37484" customFormat="false" ht="15.25" hidden="false" customHeight="false" outlineLevel="0" collapsed="false"/>
    <row r="37485" customFormat="false" ht="15.25" hidden="false" customHeight="false" outlineLevel="0" collapsed="false"/>
    <row r="37486" customFormat="false" ht="15.25" hidden="false" customHeight="false" outlineLevel="0" collapsed="false"/>
    <row r="37487" customFormat="false" ht="15.25" hidden="false" customHeight="false" outlineLevel="0" collapsed="false"/>
    <row r="37488" customFormat="false" ht="15.25" hidden="false" customHeight="false" outlineLevel="0" collapsed="false"/>
    <row r="37489" customFormat="false" ht="15.25" hidden="false" customHeight="false" outlineLevel="0" collapsed="false"/>
    <row r="37490" customFormat="false" ht="15.25" hidden="false" customHeight="false" outlineLevel="0" collapsed="false"/>
    <row r="37491" customFormat="false" ht="15.25" hidden="false" customHeight="false" outlineLevel="0" collapsed="false"/>
    <row r="37492" customFormat="false" ht="15.25" hidden="false" customHeight="false" outlineLevel="0" collapsed="false"/>
    <row r="37493" customFormat="false" ht="15.25" hidden="false" customHeight="false" outlineLevel="0" collapsed="false"/>
    <row r="37494" customFormat="false" ht="15.25" hidden="false" customHeight="false" outlineLevel="0" collapsed="false"/>
    <row r="37495" customFormat="false" ht="15.25" hidden="false" customHeight="false" outlineLevel="0" collapsed="false"/>
    <row r="37496" customFormat="false" ht="15.25" hidden="false" customHeight="false" outlineLevel="0" collapsed="false"/>
    <row r="37497" customFormat="false" ht="15.25" hidden="false" customHeight="false" outlineLevel="0" collapsed="false"/>
    <row r="37498" customFormat="false" ht="15.25" hidden="false" customHeight="false" outlineLevel="0" collapsed="false"/>
    <row r="37499" customFormat="false" ht="15.25" hidden="false" customHeight="false" outlineLevel="0" collapsed="false"/>
    <row r="37500" customFormat="false" ht="15.25" hidden="false" customHeight="false" outlineLevel="0" collapsed="false"/>
    <row r="37501" customFormat="false" ht="15.25" hidden="false" customHeight="false" outlineLevel="0" collapsed="false"/>
    <row r="37502" customFormat="false" ht="15.25" hidden="false" customHeight="false" outlineLevel="0" collapsed="false"/>
    <row r="37503" customFormat="false" ht="15.25" hidden="false" customHeight="false" outlineLevel="0" collapsed="false"/>
    <row r="37504" customFormat="false" ht="15.25" hidden="false" customHeight="false" outlineLevel="0" collapsed="false"/>
    <row r="37505" customFormat="false" ht="15.25" hidden="false" customHeight="false" outlineLevel="0" collapsed="false"/>
    <row r="37506" customFormat="false" ht="15.25" hidden="false" customHeight="false" outlineLevel="0" collapsed="false"/>
    <row r="37507" customFormat="false" ht="15.25" hidden="false" customHeight="false" outlineLevel="0" collapsed="false"/>
    <row r="37508" customFormat="false" ht="15.25" hidden="false" customHeight="false" outlineLevel="0" collapsed="false"/>
    <row r="37509" customFormat="false" ht="15.25" hidden="false" customHeight="false" outlineLevel="0" collapsed="false"/>
    <row r="37510" customFormat="false" ht="15.25" hidden="false" customHeight="false" outlineLevel="0" collapsed="false"/>
    <row r="37511" customFormat="false" ht="15.25" hidden="false" customHeight="false" outlineLevel="0" collapsed="false"/>
    <row r="37512" customFormat="false" ht="15.25" hidden="false" customHeight="false" outlineLevel="0" collapsed="false"/>
    <row r="37513" customFormat="false" ht="15.25" hidden="false" customHeight="false" outlineLevel="0" collapsed="false"/>
    <row r="37514" customFormat="false" ht="15.25" hidden="false" customHeight="false" outlineLevel="0" collapsed="false"/>
    <row r="37515" customFormat="false" ht="15.25" hidden="false" customHeight="false" outlineLevel="0" collapsed="false"/>
    <row r="37516" customFormat="false" ht="15.25" hidden="false" customHeight="false" outlineLevel="0" collapsed="false"/>
    <row r="37517" customFormat="false" ht="15.25" hidden="false" customHeight="false" outlineLevel="0" collapsed="false"/>
    <row r="37518" customFormat="false" ht="15.25" hidden="false" customHeight="false" outlineLevel="0" collapsed="false"/>
    <row r="37519" customFormat="false" ht="15.25" hidden="false" customHeight="false" outlineLevel="0" collapsed="false"/>
    <row r="37520" customFormat="false" ht="15.25" hidden="false" customHeight="false" outlineLevel="0" collapsed="false"/>
    <row r="37521" customFormat="false" ht="15.25" hidden="false" customHeight="false" outlineLevel="0" collapsed="false"/>
    <row r="37522" customFormat="false" ht="15.25" hidden="false" customHeight="false" outlineLevel="0" collapsed="false"/>
    <row r="37523" customFormat="false" ht="15.25" hidden="false" customHeight="false" outlineLevel="0" collapsed="false"/>
    <row r="37524" customFormat="false" ht="15.25" hidden="false" customHeight="false" outlineLevel="0" collapsed="false"/>
    <row r="37525" customFormat="false" ht="15.25" hidden="false" customHeight="false" outlineLevel="0" collapsed="false"/>
    <row r="37526" customFormat="false" ht="15.25" hidden="false" customHeight="false" outlineLevel="0" collapsed="false"/>
    <row r="37527" customFormat="false" ht="15.25" hidden="false" customHeight="false" outlineLevel="0" collapsed="false"/>
    <row r="37528" customFormat="false" ht="15.25" hidden="false" customHeight="false" outlineLevel="0" collapsed="false"/>
    <row r="37529" customFormat="false" ht="15.25" hidden="false" customHeight="false" outlineLevel="0" collapsed="false"/>
    <row r="37530" customFormat="false" ht="15.25" hidden="false" customHeight="false" outlineLevel="0" collapsed="false"/>
    <row r="37531" customFormat="false" ht="15.25" hidden="false" customHeight="false" outlineLevel="0" collapsed="false"/>
    <row r="37532" customFormat="false" ht="15.25" hidden="false" customHeight="false" outlineLevel="0" collapsed="false"/>
    <row r="37533" customFormat="false" ht="15.25" hidden="false" customHeight="false" outlineLevel="0" collapsed="false"/>
    <row r="37534" customFormat="false" ht="15.25" hidden="false" customHeight="false" outlineLevel="0" collapsed="false"/>
    <row r="37535" customFormat="false" ht="15.25" hidden="false" customHeight="false" outlineLevel="0" collapsed="false"/>
    <row r="37536" customFormat="false" ht="15.25" hidden="false" customHeight="false" outlineLevel="0" collapsed="false"/>
    <row r="37537" customFormat="false" ht="15.25" hidden="false" customHeight="false" outlineLevel="0" collapsed="false"/>
    <row r="37538" customFormat="false" ht="15.25" hidden="false" customHeight="false" outlineLevel="0" collapsed="false"/>
    <row r="37539" customFormat="false" ht="15.25" hidden="false" customHeight="false" outlineLevel="0" collapsed="false"/>
    <row r="37540" customFormat="false" ht="15.25" hidden="false" customHeight="false" outlineLevel="0" collapsed="false"/>
    <row r="37541" customFormat="false" ht="15.25" hidden="false" customHeight="false" outlineLevel="0" collapsed="false"/>
    <row r="37542" customFormat="false" ht="15.25" hidden="false" customHeight="false" outlineLevel="0" collapsed="false"/>
    <row r="37543" customFormat="false" ht="15.25" hidden="false" customHeight="false" outlineLevel="0" collapsed="false"/>
    <row r="37544" customFormat="false" ht="15.25" hidden="false" customHeight="false" outlineLevel="0" collapsed="false"/>
    <row r="37545" customFormat="false" ht="15.25" hidden="false" customHeight="false" outlineLevel="0" collapsed="false"/>
    <row r="37546" customFormat="false" ht="15.25" hidden="false" customHeight="false" outlineLevel="0" collapsed="false"/>
    <row r="37547" customFormat="false" ht="15.25" hidden="false" customHeight="false" outlineLevel="0" collapsed="false"/>
    <row r="37548" customFormat="false" ht="15.25" hidden="false" customHeight="false" outlineLevel="0" collapsed="false"/>
    <row r="37549" customFormat="false" ht="15.25" hidden="false" customHeight="false" outlineLevel="0" collapsed="false"/>
    <row r="37550" customFormat="false" ht="15.25" hidden="false" customHeight="false" outlineLevel="0" collapsed="false"/>
    <row r="37551" customFormat="false" ht="15.25" hidden="false" customHeight="false" outlineLevel="0" collapsed="false"/>
    <row r="37552" customFormat="false" ht="15.25" hidden="false" customHeight="false" outlineLevel="0" collapsed="false"/>
    <row r="37553" customFormat="false" ht="15.25" hidden="false" customHeight="false" outlineLevel="0" collapsed="false"/>
    <row r="37554" customFormat="false" ht="15.25" hidden="false" customHeight="false" outlineLevel="0" collapsed="false"/>
    <row r="37555" customFormat="false" ht="15.25" hidden="false" customHeight="false" outlineLevel="0" collapsed="false"/>
    <row r="37556" customFormat="false" ht="15.25" hidden="false" customHeight="false" outlineLevel="0" collapsed="false"/>
    <row r="37557" customFormat="false" ht="15.25" hidden="false" customHeight="false" outlineLevel="0" collapsed="false"/>
    <row r="37558" customFormat="false" ht="15.25" hidden="false" customHeight="false" outlineLevel="0" collapsed="false"/>
    <row r="37559" customFormat="false" ht="15.25" hidden="false" customHeight="false" outlineLevel="0" collapsed="false"/>
    <row r="37560" customFormat="false" ht="15.25" hidden="false" customHeight="false" outlineLevel="0" collapsed="false"/>
    <row r="37561" customFormat="false" ht="15.25" hidden="false" customHeight="false" outlineLevel="0" collapsed="false"/>
    <row r="37562" customFormat="false" ht="15.25" hidden="false" customHeight="false" outlineLevel="0" collapsed="false"/>
    <row r="37563" customFormat="false" ht="15.25" hidden="false" customHeight="false" outlineLevel="0" collapsed="false"/>
    <row r="37564" customFormat="false" ht="15.25" hidden="false" customHeight="false" outlineLevel="0" collapsed="false"/>
    <row r="37565" customFormat="false" ht="15.25" hidden="false" customHeight="false" outlineLevel="0" collapsed="false"/>
    <row r="37566" customFormat="false" ht="15.25" hidden="false" customHeight="false" outlineLevel="0" collapsed="false"/>
    <row r="37567" customFormat="false" ht="15.25" hidden="false" customHeight="false" outlineLevel="0" collapsed="false"/>
    <row r="37568" customFormat="false" ht="15.25" hidden="false" customHeight="false" outlineLevel="0" collapsed="false"/>
    <row r="37569" customFormat="false" ht="15.25" hidden="false" customHeight="false" outlineLevel="0" collapsed="false"/>
    <row r="37570" customFormat="false" ht="15.25" hidden="false" customHeight="false" outlineLevel="0" collapsed="false"/>
    <row r="37571" customFormat="false" ht="15.25" hidden="false" customHeight="false" outlineLevel="0" collapsed="false"/>
    <row r="37572" customFormat="false" ht="15.25" hidden="false" customHeight="false" outlineLevel="0" collapsed="false"/>
    <row r="37573" customFormat="false" ht="15.25" hidden="false" customHeight="false" outlineLevel="0" collapsed="false"/>
    <row r="37574" customFormat="false" ht="15.25" hidden="false" customHeight="false" outlineLevel="0" collapsed="false"/>
    <row r="37575" customFormat="false" ht="15.25" hidden="false" customHeight="false" outlineLevel="0" collapsed="false"/>
    <row r="37576" customFormat="false" ht="15.25" hidden="false" customHeight="false" outlineLevel="0" collapsed="false"/>
    <row r="37577" customFormat="false" ht="15.25" hidden="false" customHeight="false" outlineLevel="0" collapsed="false"/>
    <row r="37578" customFormat="false" ht="15.25" hidden="false" customHeight="false" outlineLevel="0" collapsed="false"/>
    <row r="37579" customFormat="false" ht="15.25" hidden="false" customHeight="false" outlineLevel="0" collapsed="false"/>
    <row r="37580" customFormat="false" ht="15.25" hidden="false" customHeight="false" outlineLevel="0" collapsed="false"/>
    <row r="37581" customFormat="false" ht="15.25" hidden="false" customHeight="false" outlineLevel="0" collapsed="false"/>
    <row r="37582" customFormat="false" ht="15.25" hidden="false" customHeight="false" outlineLevel="0" collapsed="false"/>
    <row r="37583" customFormat="false" ht="15.25" hidden="false" customHeight="false" outlineLevel="0" collapsed="false"/>
    <row r="37584" customFormat="false" ht="15.25" hidden="false" customHeight="false" outlineLevel="0" collapsed="false"/>
    <row r="37585" customFormat="false" ht="15.25" hidden="false" customHeight="false" outlineLevel="0" collapsed="false"/>
    <row r="37586" customFormat="false" ht="15.25" hidden="false" customHeight="false" outlineLevel="0" collapsed="false"/>
    <row r="37587" customFormat="false" ht="15.25" hidden="false" customHeight="false" outlineLevel="0" collapsed="false"/>
    <row r="37588" customFormat="false" ht="15.25" hidden="false" customHeight="false" outlineLevel="0" collapsed="false"/>
    <row r="37589" customFormat="false" ht="15.25" hidden="false" customHeight="false" outlineLevel="0" collapsed="false"/>
    <row r="37590" customFormat="false" ht="15.25" hidden="false" customHeight="false" outlineLevel="0" collapsed="false"/>
    <row r="37591" customFormat="false" ht="15.25" hidden="false" customHeight="false" outlineLevel="0" collapsed="false"/>
    <row r="37592" customFormat="false" ht="15.25" hidden="false" customHeight="false" outlineLevel="0" collapsed="false"/>
    <row r="37593" customFormat="false" ht="15.25" hidden="false" customHeight="false" outlineLevel="0" collapsed="false"/>
    <row r="37594" customFormat="false" ht="15.25" hidden="false" customHeight="false" outlineLevel="0" collapsed="false"/>
    <row r="37595" customFormat="false" ht="15.25" hidden="false" customHeight="false" outlineLevel="0" collapsed="false"/>
    <row r="37596" customFormat="false" ht="15.25" hidden="false" customHeight="false" outlineLevel="0" collapsed="false"/>
    <row r="37597" customFormat="false" ht="15.25" hidden="false" customHeight="false" outlineLevel="0" collapsed="false"/>
    <row r="37598" customFormat="false" ht="15.25" hidden="false" customHeight="false" outlineLevel="0" collapsed="false"/>
    <row r="37599" customFormat="false" ht="15.25" hidden="false" customHeight="false" outlineLevel="0" collapsed="false"/>
    <row r="37600" customFormat="false" ht="15.25" hidden="false" customHeight="false" outlineLevel="0" collapsed="false"/>
    <row r="37601" customFormat="false" ht="15.25" hidden="false" customHeight="false" outlineLevel="0" collapsed="false"/>
    <row r="37602" customFormat="false" ht="15.25" hidden="false" customHeight="false" outlineLevel="0" collapsed="false"/>
    <row r="37603" customFormat="false" ht="15.25" hidden="false" customHeight="false" outlineLevel="0" collapsed="false"/>
    <row r="37604" customFormat="false" ht="15.25" hidden="false" customHeight="false" outlineLevel="0" collapsed="false"/>
    <row r="37605" customFormat="false" ht="15.25" hidden="false" customHeight="false" outlineLevel="0" collapsed="false"/>
    <row r="37606" customFormat="false" ht="15.25" hidden="false" customHeight="false" outlineLevel="0" collapsed="false"/>
    <row r="37607" customFormat="false" ht="15.25" hidden="false" customHeight="false" outlineLevel="0" collapsed="false"/>
    <row r="37608" customFormat="false" ht="15.25" hidden="false" customHeight="false" outlineLevel="0" collapsed="false"/>
    <row r="37609" customFormat="false" ht="15.25" hidden="false" customHeight="false" outlineLevel="0" collapsed="false"/>
    <row r="37610" customFormat="false" ht="15.25" hidden="false" customHeight="false" outlineLevel="0" collapsed="false"/>
    <row r="37611" customFormat="false" ht="15.25" hidden="false" customHeight="false" outlineLevel="0" collapsed="false"/>
    <row r="37612" customFormat="false" ht="15.25" hidden="false" customHeight="false" outlineLevel="0" collapsed="false"/>
    <row r="37613" customFormat="false" ht="15.25" hidden="false" customHeight="false" outlineLevel="0" collapsed="false"/>
    <row r="37614" customFormat="false" ht="15.25" hidden="false" customHeight="false" outlineLevel="0" collapsed="false"/>
    <row r="37615" customFormat="false" ht="15.25" hidden="false" customHeight="false" outlineLevel="0" collapsed="false"/>
    <row r="37616" customFormat="false" ht="15.25" hidden="false" customHeight="false" outlineLevel="0" collapsed="false"/>
    <row r="37617" customFormat="false" ht="15.25" hidden="false" customHeight="false" outlineLevel="0" collapsed="false"/>
    <row r="37618" customFormat="false" ht="15.25" hidden="false" customHeight="false" outlineLevel="0" collapsed="false"/>
    <row r="37619" customFormat="false" ht="15.25" hidden="false" customHeight="false" outlineLevel="0" collapsed="false"/>
    <row r="37620" customFormat="false" ht="15.25" hidden="false" customHeight="false" outlineLevel="0" collapsed="false"/>
    <row r="37621" customFormat="false" ht="15.25" hidden="false" customHeight="false" outlineLevel="0" collapsed="false"/>
    <row r="37622" customFormat="false" ht="15.25" hidden="false" customHeight="false" outlineLevel="0" collapsed="false"/>
    <row r="37623" customFormat="false" ht="15.25" hidden="false" customHeight="false" outlineLevel="0" collapsed="false"/>
    <row r="37624" customFormat="false" ht="15.25" hidden="false" customHeight="false" outlineLevel="0" collapsed="false"/>
    <row r="37625" customFormat="false" ht="15.25" hidden="false" customHeight="false" outlineLevel="0" collapsed="false"/>
    <row r="37626" customFormat="false" ht="15.25" hidden="false" customHeight="false" outlineLevel="0" collapsed="false"/>
    <row r="37627" customFormat="false" ht="15.25" hidden="false" customHeight="false" outlineLevel="0" collapsed="false"/>
    <row r="37628" customFormat="false" ht="15.25" hidden="false" customHeight="false" outlineLevel="0" collapsed="false"/>
    <row r="37629" customFormat="false" ht="15.25" hidden="false" customHeight="false" outlineLevel="0" collapsed="false"/>
    <row r="37630" customFormat="false" ht="15.25" hidden="false" customHeight="false" outlineLevel="0" collapsed="false"/>
    <row r="37631" customFormat="false" ht="15.25" hidden="false" customHeight="false" outlineLevel="0" collapsed="false"/>
    <row r="37632" customFormat="false" ht="15.25" hidden="false" customHeight="false" outlineLevel="0" collapsed="false"/>
    <row r="37633" customFormat="false" ht="15.25" hidden="false" customHeight="false" outlineLevel="0" collapsed="false"/>
    <row r="37634" customFormat="false" ht="15.25" hidden="false" customHeight="false" outlineLevel="0" collapsed="false"/>
    <row r="37635" customFormat="false" ht="15.25" hidden="false" customHeight="false" outlineLevel="0" collapsed="false"/>
    <row r="37636" customFormat="false" ht="15.25" hidden="false" customHeight="false" outlineLevel="0" collapsed="false"/>
    <row r="37637" customFormat="false" ht="15.25" hidden="false" customHeight="false" outlineLevel="0" collapsed="false"/>
    <row r="37638" customFormat="false" ht="15.25" hidden="false" customHeight="false" outlineLevel="0" collapsed="false"/>
    <row r="37639" customFormat="false" ht="15.25" hidden="false" customHeight="false" outlineLevel="0" collapsed="false"/>
    <row r="37640" customFormat="false" ht="15.25" hidden="false" customHeight="false" outlineLevel="0" collapsed="false"/>
    <row r="37641" customFormat="false" ht="15.25" hidden="false" customHeight="false" outlineLevel="0" collapsed="false"/>
    <row r="37642" customFormat="false" ht="15.25" hidden="false" customHeight="false" outlineLevel="0" collapsed="false"/>
    <row r="37643" customFormat="false" ht="15.25" hidden="false" customHeight="false" outlineLevel="0" collapsed="false"/>
    <row r="37644" customFormat="false" ht="15.25" hidden="false" customHeight="false" outlineLevel="0" collapsed="false"/>
    <row r="37645" customFormat="false" ht="15.25" hidden="false" customHeight="false" outlineLevel="0" collapsed="false"/>
    <row r="37646" customFormat="false" ht="15.25" hidden="false" customHeight="false" outlineLevel="0" collapsed="false"/>
    <row r="37647" customFormat="false" ht="15.25" hidden="false" customHeight="false" outlineLevel="0" collapsed="false"/>
    <row r="37648" customFormat="false" ht="15.25" hidden="false" customHeight="false" outlineLevel="0" collapsed="false"/>
    <row r="37649" customFormat="false" ht="15.25" hidden="false" customHeight="false" outlineLevel="0" collapsed="false"/>
    <row r="37650" customFormat="false" ht="15.25" hidden="false" customHeight="false" outlineLevel="0" collapsed="false"/>
    <row r="37651" customFormat="false" ht="15.25" hidden="false" customHeight="false" outlineLevel="0" collapsed="false"/>
    <row r="37652" customFormat="false" ht="15.25" hidden="false" customHeight="false" outlineLevel="0" collapsed="false"/>
    <row r="37653" customFormat="false" ht="15.25" hidden="false" customHeight="false" outlineLevel="0" collapsed="false"/>
    <row r="37654" customFormat="false" ht="15.25" hidden="false" customHeight="false" outlineLevel="0" collapsed="false"/>
    <row r="37655" customFormat="false" ht="15.25" hidden="false" customHeight="false" outlineLevel="0" collapsed="false"/>
    <row r="37656" customFormat="false" ht="15.25" hidden="false" customHeight="false" outlineLevel="0" collapsed="false"/>
    <row r="37657" customFormat="false" ht="15.25" hidden="false" customHeight="false" outlineLevel="0" collapsed="false"/>
    <row r="37658" customFormat="false" ht="15.25" hidden="false" customHeight="false" outlineLevel="0" collapsed="false"/>
    <row r="37659" customFormat="false" ht="15.25" hidden="false" customHeight="false" outlineLevel="0" collapsed="false"/>
    <row r="37660" customFormat="false" ht="15.25" hidden="false" customHeight="false" outlineLevel="0" collapsed="false"/>
    <row r="37661" customFormat="false" ht="15.25" hidden="false" customHeight="false" outlineLevel="0" collapsed="false"/>
    <row r="37662" customFormat="false" ht="15.25" hidden="false" customHeight="false" outlineLevel="0" collapsed="false"/>
    <row r="37663" customFormat="false" ht="15.25" hidden="false" customHeight="false" outlineLevel="0" collapsed="false"/>
    <row r="37664" customFormat="false" ht="15.25" hidden="false" customHeight="false" outlineLevel="0" collapsed="false"/>
    <row r="37665" customFormat="false" ht="15.25" hidden="false" customHeight="false" outlineLevel="0" collapsed="false"/>
    <row r="37666" customFormat="false" ht="15.25" hidden="false" customHeight="false" outlineLevel="0" collapsed="false"/>
    <row r="37667" customFormat="false" ht="15.25" hidden="false" customHeight="false" outlineLevel="0" collapsed="false"/>
    <row r="37668" customFormat="false" ht="15.25" hidden="false" customHeight="false" outlineLevel="0" collapsed="false"/>
    <row r="37669" customFormat="false" ht="15.25" hidden="false" customHeight="false" outlineLevel="0" collapsed="false"/>
    <row r="37670" customFormat="false" ht="15.25" hidden="false" customHeight="false" outlineLevel="0" collapsed="false"/>
    <row r="37671" customFormat="false" ht="15.25" hidden="false" customHeight="false" outlineLevel="0" collapsed="false"/>
    <row r="37672" customFormat="false" ht="15.25" hidden="false" customHeight="false" outlineLevel="0" collapsed="false"/>
    <row r="37673" customFormat="false" ht="15.25" hidden="false" customHeight="false" outlineLevel="0" collapsed="false"/>
    <row r="37674" customFormat="false" ht="15.25" hidden="false" customHeight="false" outlineLevel="0" collapsed="false"/>
    <row r="37675" customFormat="false" ht="15.25" hidden="false" customHeight="false" outlineLevel="0" collapsed="false"/>
    <row r="37676" customFormat="false" ht="15.25" hidden="false" customHeight="false" outlineLevel="0" collapsed="false"/>
    <row r="37677" customFormat="false" ht="15.25" hidden="false" customHeight="false" outlineLevel="0" collapsed="false"/>
    <row r="37678" customFormat="false" ht="15.25" hidden="false" customHeight="false" outlineLevel="0" collapsed="false"/>
    <row r="37679" customFormat="false" ht="15.25" hidden="false" customHeight="false" outlineLevel="0" collapsed="false"/>
    <row r="37680" customFormat="false" ht="15.25" hidden="false" customHeight="false" outlineLevel="0" collapsed="false"/>
    <row r="37681" customFormat="false" ht="15.25" hidden="false" customHeight="false" outlineLevel="0" collapsed="false"/>
    <row r="37682" customFormat="false" ht="15.25" hidden="false" customHeight="false" outlineLevel="0" collapsed="false"/>
    <row r="37683" customFormat="false" ht="15.25" hidden="false" customHeight="false" outlineLevel="0" collapsed="false"/>
    <row r="37684" customFormat="false" ht="15.25" hidden="false" customHeight="false" outlineLevel="0" collapsed="false"/>
    <row r="37685" customFormat="false" ht="15.25" hidden="false" customHeight="false" outlineLevel="0" collapsed="false"/>
    <row r="37686" customFormat="false" ht="15.25" hidden="false" customHeight="false" outlineLevel="0" collapsed="false"/>
    <row r="37687" customFormat="false" ht="15.25" hidden="false" customHeight="false" outlineLevel="0" collapsed="false"/>
    <row r="37688" customFormat="false" ht="15.25" hidden="false" customHeight="false" outlineLevel="0" collapsed="false"/>
    <row r="37689" customFormat="false" ht="15.25" hidden="false" customHeight="false" outlineLevel="0" collapsed="false"/>
    <row r="37690" customFormat="false" ht="15.25" hidden="false" customHeight="false" outlineLevel="0" collapsed="false"/>
    <row r="37691" customFormat="false" ht="15.25" hidden="false" customHeight="false" outlineLevel="0" collapsed="false"/>
    <row r="37692" customFormat="false" ht="15.25" hidden="false" customHeight="false" outlineLevel="0" collapsed="false"/>
    <row r="37693" customFormat="false" ht="15.25" hidden="false" customHeight="false" outlineLevel="0" collapsed="false"/>
    <row r="37694" customFormat="false" ht="15.25" hidden="false" customHeight="false" outlineLevel="0" collapsed="false"/>
    <row r="37695" customFormat="false" ht="15.25" hidden="false" customHeight="false" outlineLevel="0" collapsed="false"/>
    <row r="37696" customFormat="false" ht="15.25" hidden="false" customHeight="false" outlineLevel="0" collapsed="false"/>
    <row r="37697" customFormat="false" ht="15.25" hidden="false" customHeight="false" outlineLevel="0" collapsed="false"/>
    <row r="37698" customFormat="false" ht="15.25" hidden="false" customHeight="false" outlineLevel="0" collapsed="false"/>
    <row r="37699" customFormat="false" ht="15.25" hidden="false" customHeight="false" outlineLevel="0" collapsed="false"/>
    <row r="37700" customFormat="false" ht="15.25" hidden="false" customHeight="false" outlineLevel="0" collapsed="false"/>
    <row r="37701" customFormat="false" ht="15.25" hidden="false" customHeight="false" outlineLevel="0" collapsed="false"/>
    <row r="37702" customFormat="false" ht="15.25" hidden="false" customHeight="false" outlineLevel="0" collapsed="false"/>
    <row r="37703" customFormat="false" ht="15.25" hidden="false" customHeight="false" outlineLevel="0" collapsed="false"/>
    <row r="37704" customFormat="false" ht="15.25" hidden="false" customHeight="false" outlineLevel="0" collapsed="false"/>
    <row r="37705" customFormat="false" ht="15.25" hidden="false" customHeight="false" outlineLevel="0" collapsed="false"/>
    <row r="37706" customFormat="false" ht="15.25" hidden="false" customHeight="false" outlineLevel="0" collapsed="false"/>
    <row r="37707" customFormat="false" ht="15.25" hidden="false" customHeight="false" outlineLevel="0" collapsed="false"/>
    <row r="37708" customFormat="false" ht="15.25" hidden="false" customHeight="false" outlineLevel="0" collapsed="false"/>
    <row r="37709" customFormat="false" ht="15.25" hidden="false" customHeight="false" outlineLevel="0" collapsed="false"/>
    <row r="37710" customFormat="false" ht="15.25" hidden="false" customHeight="false" outlineLevel="0" collapsed="false"/>
    <row r="37711" customFormat="false" ht="15.25" hidden="false" customHeight="false" outlineLevel="0" collapsed="false"/>
    <row r="37712" customFormat="false" ht="15.25" hidden="false" customHeight="false" outlineLevel="0" collapsed="false"/>
    <row r="37713" customFormat="false" ht="15.25" hidden="false" customHeight="false" outlineLevel="0" collapsed="false"/>
    <row r="37714" customFormat="false" ht="15.25" hidden="false" customHeight="false" outlineLevel="0" collapsed="false"/>
    <row r="37715" customFormat="false" ht="15.25" hidden="false" customHeight="false" outlineLevel="0" collapsed="false"/>
    <row r="37716" customFormat="false" ht="15.25" hidden="false" customHeight="false" outlineLevel="0" collapsed="false"/>
    <row r="37717" customFormat="false" ht="15.25" hidden="false" customHeight="false" outlineLevel="0" collapsed="false"/>
    <row r="37718" customFormat="false" ht="15.25" hidden="false" customHeight="false" outlineLevel="0" collapsed="false"/>
    <row r="37719" customFormat="false" ht="15.25" hidden="false" customHeight="false" outlineLevel="0" collapsed="false"/>
    <row r="37720" customFormat="false" ht="15.25" hidden="false" customHeight="false" outlineLevel="0" collapsed="false"/>
    <row r="37721" customFormat="false" ht="15.25" hidden="false" customHeight="false" outlineLevel="0" collapsed="false"/>
    <row r="37722" customFormat="false" ht="15.25" hidden="false" customHeight="false" outlineLevel="0" collapsed="false"/>
    <row r="37723" customFormat="false" ht="15.25" hidden="false" customHeight="false" outlineLevel="0" collapsed="false"/>
    <row r="37724" customFormat="false" ht="15.25" hidden="false" customHeight="false" outlineLevel="0" collapsed="false"/>
    <row r="37725" customFormat="false" ht="15.25" hidden="false" customHeight="false" outlineLevel="0" collapsed="false"/>
    <row r="37726" customFormat="false" ht="15.25" hidden="false" customHeight="false" outlineLevel="0" collapsed="false"/>
    <row r="37727" customFormat="false" ht="15.25" hidden="false" customHeight="false" outlineLevel="0" collapsed="false"/>
    <row r="37728" customFormat="false" ht="15.25" hidden="false" customHeight="false" outlineLevel="0" collapsed="false"/>
    <row r="37729" customFormat="false" ht="15.25" hidden="false" customHeight="false" outlineLevel="0" collapsed="false"/>
    <row r="37730" customFormat="false" ht="15.25" hidden="false" customHeight="false" outlineLevel="0" collapsed="false"/>
    <row r="37731" customFormat="false" ht="15.25" hidden="false" customHeight="false" outlineLevel="0" collapsed="false"/>
    <row r="37732" customFormat="false" ht="15.25" hidden="false" customHeight="false" outlineLevel="0" collapsed="false"/>
    <row r="37733" customFormat="false" ht="15.25" hidden="false" customHeight="false" outlineLevel="0" collapsed="false"/>
    <row r="37734" customFormat="false" ht="15.25" hidden="false" customHeight="false" outlineLevel="0" collapsed="false"/>
    <row r="37735" customFormat="false" ht="15.25" hidden="false" customHeight="false" outlineLevel="0" collapsed="false"/>
    <row r="37736" customFormat="false" ht="15.25" hidden="false" customHeight="false" outlineLevel="0" collapsed="false"/>
    <row r="37737" customFormat="false" ht="15.25" hidden="false" customHeight="false" outlineLevel="0" collapsed="false"/>
    <row r="37738" customFormat="false" ht="15.25" hidden="false" customHeight="false" outlineLevel="0" collapsed="false"/>
    <row r="37739" customFormat="false" ht="15.25" hidden="false" customHeight="false" outlineLevel="0" collapsed="false"/>
    <row r="37740" customFormat="false" ht="15.25" hidden="false" customHeight="false" outlineLevel="0" collapsed="false"/>
    <row r="37741" customFormat="false" ht="15.25" hidden="false" customHeight="false" outlineLevel="0" collapsed="false"/>
    <row r="37742" customFormat="false" ht="15.25" hidden="false" customHeight="false" outlineLevel="0" collapsed="false"/>
    <row r="37743" customFormat="false" ht="15.25" hidden="false" customHeight="false" outlineLevel="0" collapsed="false"/>
    <row r="37744" customFormat="false" ht="15.25" hidden="false" customHeight="false" outlineLevel="0" collapsed="false"/>
    <row r="37745" customFormat="false" ht="15.25" hidden="false" customHeight="false" outlineLevel="0" collapsed="false"/>
    <row r="37746" customFormat="false" ht="15.25" hidden="false" customHeight="false" outlineLevel="0" collapsed="false"/>
    <row r="37747" customFormat="false" ht="15.25" hidden="false" customHeight="false" outlineLevel="0" collapsed="false"/>
    <row r="37748" customFormat="false" ht="15.25" hidden="false" customHeight="false" outlineLevel="0" collapsed="false"/>
    <row r="37749" customFormat="false" ht="15.25" hidden="false" customHeight="false" outlineLevel="0" collapsed="false"/>
    <row r="37750" customFormat="false" ht="15.25" hidden="false" customHeight="false" outlineLevel="0" collapsed="false"/>
    <row r="37751" customFormat="false" ht="15.25" hidden="false" customHeight="false" outlineLevel="0" collapsed="false"/>
    <row r="37752" customFormat="false" ht="15.25" hidden="false" customHeight="false" outlineLevel="0" collapsed="false"/>
    <row r="37753" customFormat="false" ht="15.25" hidden="false" customHeight="false" outlineLevel="0" collapsed="false"/>
    <row r="37754" customFormat="false" ht="15.25" hidden="false" customHeight="false" outlineLevel="0" collapsed="false"/>
    <row r="37755" customFormat="false" ht="15.25" hidden="false" customHeight="false" outlineLevel="0" collapsed="false"/>
    <row r="37756" customFormat="false" ht="15.25" hidden="false" customHeight="false" outlineLevel="0" collapsed="false"/>
    <row r="37757" customFormat="false" ht="15.25" hidden="false" customHeight="false" outlineLevel="0" collapsed="false"/>
    <row r="37758" customFormat="false" ht="15.25" hidden="false" customHeight="false" outlineLevel="0" collapsed="false"/>
    <row r="37759" customFormat="false" ht="15.25" hidden="false" customHeight="false" outlineLevel="0" collapsed="false"/>
    <row r="37760" customFormat="false" ht="15.25" hidden="false" customHeight="false" outlineLevel="0" collapsed="false"/>
    <row r="37761" customFormat="false" ht="15.25" hidden="false" customHeight="false" outlineLevel="0" collapsed="false"/>
    <row r="37762" customFormat="false" ht="15.25" hidden="false" customHeight="false" outlineLevel="0" collapsed="false"/>
    <row r="37763" customFormat="false" ht="15.25" hidden="false" customHeight="false" outlineLevel="0" collapsed="false"/>
    <row r="37764" customFormat="false" ht="15.25" hidden="false" customHeight="false" outlineLevel="0" collapsed="false"/>
    <row r="37765" customFormat="false" ht="15.25" hidden="false" customHeight="false" outlineLevel="0" collapsed="false"/>
    <row r="37766" customFormat="false" ht="15.25" hidden="false" customHeight="false" outlineLevel="0" collapsed="false"/>
    <row r="37767" customFormat="false" ht="15.25" hidden="false" customHeight="false" outlineLevel="0" collapsed="false"/>
    <row r="37768" customFormat="false" ht="15.25" hidden="false" customHeight="false" outlineLevel="0" collapsed="false"/>
    <row r="37769" customFormat="false" ht="15.25" hidden="false" customHeight="false" outlineLevel="0" collapsed="false"/>
    <row r="37770" customFormat="false" ht="15.25" hidden="false" customHeight="false" outlineLevel="0" collapsed="false"/>
    <row r="37771" customFormat="false" ht="15.25" hidden="false" customHeight="false" outlineLevel="0" collapsed="false"/>
    <row r="37772" customFormat="false" ht="15.25" hidden="false" customHeight="false" outlineLevel="0" collapsed="false"/>
    <row r="37773" customFormat="false" ht="15.25" hidden="false" customHeight="false" outlineLevel="0" collapsed="false"/>
    <row r="37774" customFormat="false" ht="15.25" hidden="false" customHeight="false" outlineLevel="0" collapsed="false"/>
    <row r="37775" customFormat="false" ht="15.25" hidden="false" customHeight="false" outlineLevel="0" collapsed="false"/>
    <row r="37776" customFormat="false" ht="15.25" hidden="false" customHeight="false" outlineLevel="0" collapsed="false"/>
    <row r="37777" customFormat="false" ht="15.25" hidden="false" customHeight="false" outlineLevel="0" collapsed="false"/>
    <row r="37778" customFormat="false" ht="15.25" hidden="false" customHeight="false" outlineLevel="0" collapsed="false"/>
    <row r="37779" customFormat="false" ht="15.25" hidden="false" customHeight="false" outlineLevel="0" collapsed="false"/>
    <row r="37780" customFormat="false" ht="15.25" hidden="false" customHeight="false" outlineLevel="0" collapsed="false"/>
    <row r="37781" customFormat="false" ht="15.25" hidden="false" customHeight="false" outlineLevel="0" collapsed="false"/>
    <row r="37782" customFormat="false" ht="15.25" hidden="false" customHeight="false" outlineLevel="0" collapsed="false"/>
    <row r="37783" customFormat="false" ht="15.25" hidden="false" customHeight="false" outlineLevel="0" collapsed="false"/>
    <row r="37784" customFormat="false" ht="15.25" hidden="false" customHeight="false" outlineLevel="0" collapsed="false"/>
    <row r="37785" customFormat="false" ht="15.25" hidden="false" customHeight="false" outlineLevel="0" collapsed="false"/>
    <row r="37786" customFormat="false" ht="15.25" hidden="false" customHeight="false" outlineLevel="0" collapsed="false"/>
    <row r="37787" customFormat="false" ht="15.25" hidden="false" customHeight="false" outlineLevel="0" collapsed="false"/>
    <row r="37788" customFormat="false" ht="15.25" hidden="false" customHeight="false" outlineLevel="0" collapsed="false"/>
    <row r="37789" customFormat="false" ht="15.25" hidden="false" customHeight="false" outlineLevel="0" collapsed="false"/>
    <row r="37790" customFormat="false" ht="15.25" hidden="false" customHeight="false" outlineLevel="0" collapsed="false"/>
    <row r="37791" customFormat="false" ht="15.25" hidden="false" customHeight="false" outlineLevel="0" collapsed="false"/>
    <row r="37792" customFormat="false" ht="15.25" hidden="false" customHeight="false" outlineLevel="0" collapsed="false"/>
    <row r="37793" customFormat="false" ht="15.25" hidden="false" customHeight="false" outlineLevel="0" collapsed="false"/>
    <row r="37794" customFormat="false" ht="15.25" hidden="false" customHeight="false" outlineLevel="0" collapsed="false"/>
    <row r="37795" customFormat="false" ht="15.25" hidden="false" customHeight="false" outlineLevel="0" collapsed="false"/>
    <row r="37796" customFormat="false" ht="15.25" hidden="false" customHeight="false" outlineLevel="0" collapsed="false"/>
    <row r="37797" customFormat="false" ht="15.25" hidden="false" customHeight="false" outlineLevel="0" collapsed="false"/>
    <row r="37798" customFormat="false" ht="15.25" hidden="false" customHeight="false" outlineLevel="0" collapsed="false"/>
    <row r="37799" customFormat="false" ht="15.25" hidden="false" customHeight="false" outlineLevel="0" collapsed="false"/>
    <row r="37800" customFormat="false" ht="15.25" hidden="false" customHeight="false" outlineLevel="0" collapsed="false"/>
    <row r="37801" customFormat="false" ht="15.25" hidden="false" customHeight="false" outlineLevel="0" collapsed="false"/>
    <row r="37802" customFormat="false" ht="15.25" hidden="false" customHeight="false" outlineLevel="0" collapsed="false"/>
    <row r="37803" customFormat="false" ht="15.25" hidden="false" customHeight="false" outlineLevel="0" collapsed="false"/>
    <row r="37804" customFormat="false" ht="15.25" hidden="false" customHeight="false" outlineLevel="0" collapsed="false"/>
    <row r="37805" customFormat="false" ht="15.25" hidden="false" customHeight="false" outlineLevel="0" collapsed="false"/>
    <row r="37806" customFormat="false" ht="15.25" hidden="false" customHeight="false" outlineLevel="0" collapsed="false"/>
    <row r="37807" customFormat="false" ht="15.25" hidden="false" customHeight="false" outlineLevel="0" collapsed="false"/>
    <row r="37808" customFormat="false" ht="15.25" hidden="false" customHeight="false" outlineLevel="0" collapsed="false"/>
    <row r="37809" customFormat="false" ht="15.25" hidden="false" customHeight="false" outlineLevel="0" collapsed="false"/>
    <row r="37810" customFormat="false" ht="15.25" hidden="false" customHeight="false" outlineLevel="0" collapsed="false"/>
    <row r="37811" customFormat="false" ht="15.25" hidden="false" customHeight="false" outlineLevel="0" collapsed="false"/>
    <row r="37812" customFormat="false" ht="15.25" hidden="false" customHeight="false" outlineLevel="0" collapsed="false"/>
    <row r="37813" customFormat="false" ht="15.25" hidden="false" customHeight="false" outlineLevel="0" collapsed="false"/>
    <row r="37814" customFormat="false" ht="15.25" hidden="false" customHeight="false" outlineLevel="0" collapsed="false"/>
    <row r="37815" customFormat="false" ht="15.25" hidden="false" customHeight="false" outlineLevel="0" collapsed="false"/>
    <row r="37816" customFormat="false" ht="15.25" hidden="false" customHeight="false" outlineLevel="0" collapsed="false"/>
    <row r="37817" customFormat="false" ht="15.25" hidden="false" customHeight="false" outlineLevel="0" collapsed="false"/>
    <row r="37818" customFormat="false" ht="15.25" hidden="false" customHeight="false" outlineLevel="0" collapsed="false"/>
    <row r="37819" customFormat="false" ht="15.25" hidden="false" customHeight="false" outlineLevel="0" collapsed="false"/>
    <row r="37820" customFormat="false" ht="15.25" hidden="false" customHeight="false" outlineLevel="0" collapsed="false"/>
    <row r="37821" customFormat="false" ht="15.25" hidden="false" customHeight="false" outlineLevel="0" collapsed="false"/>
    <row r="37822" customFormat="false" ht="15.25" hidden="false" customHeight="false" outlineLevel="0" collapsed="false"/>
    <row r="37823" customFormat="false" ht="15.25" hidden="false" customHeight="false" outlineLevel="0" collapsed="false"/>
    <row r="37824" customFormat="false" ht="15.25" hidden="false" customHeight="false" outlineLevel="0" collapsed="false"/>
    <row r="37825" customFormat="false" ht="15.25" hidden="false" customHeight="false" outlineLevel="0" collapsed="false"/>
    <row r="37826" customFormat="false" ht="15.25" hidden="false" customHeight="false" outlineLevel="0" collapsed="false"/>
    <row r="37827" customFormat="false" ht="15.25" hidden="false" customHeight="false" outlineLevel="0" collapsed="false"/>
    <row r="37828" customFormat="false" ht="15.25" hidden="false" customHeight="false" outlineLevel="0" collapsed="false"/>
    <row r="37829" customFormat="false" ht="15.25" hidden="false" customHeight="false" outlineLevel="0" collapsed="false"/>
    <row r="37830" customFormat="false" ht="15.25" hidden="false" customHeight="false" outlineLevel="0" collapsed="false"/>
    <row r="37831" customFormat="false" ht="15.25" hidden="false" customHeight="false" outlineLevel="0" collapsed="false"/>
    <row r="37832" customFormat="false" ht="15.25" hidden="false" customHeight="false" outlineLevel="0" collapsed="false"/>
    <row r="37833" customFormat="false" ht="15.25" hidden="false" customHeight="false" outlineLevel="0" collapsed="false"/>
    <row r="37834" customFormat="false" ht="15.25" hidden="false" customHeight="false" outlineLevel="0" collapsed="false"/>
    <row r="37835" customFormat="false" ht="15.25" hidden="false" customHeight="false" outlineLevel="0" collapsed="false"/>
    <row r="37836" customFormat="false" ht="15.25" hidden="false" customHeight="false" outlineLevel="0" collapsed="false"/>
    <row r="37837" customFormat="false" ht="15.25" hidden="false" customHeight="false" outlineLevel="0" collapsed="false"/>
    <row r="37838" customFormat="false" ht="15.25" hidden="false" customHeight="false" outlineLevel="0" collapsed="false"/>
    <row r="37839" customFormat="false" ht="15.25" hidden="false" customHeight="false" outlineLevel="0" collapsed="false"/>
    <row r="37840" customFormat="false" ht="15.25" hidden="false" customHeight="false" outlineLevel="0" collapsed="false"/>
    <row r="37841" customFormat="false" ht="15.25" hidden="false" customHeight="false" outlineLevel="0" collapsed="false"/>
    <row r="37842" customFormat="false" ht="15.25" hidden="false" customHeight="false" outlineLevel="0" collapsed="false"/>
    <row r="37843" customFormat="false" ht="15.25" hidden="false" customHeight="false" outlineLevel="0" collapsed="false"/>
    <row r="37844" customFormat="false" ht="15.25" hidden="false" customHeight="false" outlineLevel="0" collapsed="false"/>
    <row r="37845" customFormat="false" ht="15.25" hidden="false" customHeight="false" outlineLevel="0" collapsed="false"/>
    <row r="37846" customFormat="false" ht="15.25" hidden="false" customHeight="false" outlineLevel="0" collapsed="false"/>
    <row r="37847" customFormat="false" ht="15.25" hidden="false" customHeight="false" outlineLevel="0" collapsed="false"/>
    <row r="37848" customFormat="false" ht="15.25" hidden="false" customHeight="false" outlineLevel="0" collapsed="false"/>
    <row r="37849" customFormat="false" ht="15.25" hidden="false" customHeight="false" outlineLevel="0" collapsed="false"/>
    <row r="37850" customFormat="false" ht="15.25" hidden="false" customHeight="false" outlineLevel="0" collapsed="false"/>
    <row r="37851" customFormat="false" ht="15.25" hidden="false" customHeight="false" outlineLevel="0" collapsed="false"/>
    <row r="37852" customFormat="false" ht="15.25" hidden="false" customHeight="false" outlineLevel="0" collapsed="false"/>
    <row r="37853" customFormat="false" ht="15.25" hidden="false" customHeight="false" outlineLevel="0" collapsed="false"/>
    <row r="37854" customFormat="false" ht="15.25" hidden="false" customHeight="false" outlineLevel="0" collapsed="false"/>
    <row r="37855" customFormat="false" ht="15.25" hidden="false" customHeight="false" outlineLevel="0" collapsed="false"/>
    <row r="37856" customFormat="false" ht="15.25" hidden="false" customHeight="false" outlineLevel="0" collapsed="false"/>
    <row r="37857" customFormat="false" ht="15.25" hidden="false" customHeight="false" outlineLevel="0" collapsed="false"/>
    <row r="37858" customFormat="false" ht="15.25" hidden="false" customHeight="false" outlineLevel="0" collapsed="false"/>
    <row r="37859" customFormat="false" ht="15.25" hidden="false" customHeight="false" outlineLevel="0" collapsed="false"/>
    <row r="37860" customFormat="false" ht="15.25" hidden="false" customHeight="false" outlineLevel="0" collapsed="false"/>
    <row r="37861" customFormat="false" ht="15.25" hidden="false" customHeight="false" outlineLevel="0" collapsed="false"/>
    <row r="37862" customFormat="false" ht="15.25" hidden="false" customHeight="false" outlineLevel="0" collapsed="false"/>
    <row r="37863" customFormat="false" ht="15.25" hidden="false" customHeight="false" outlineLevel="0" collapsed="false"/>
    <row r="37864" customFormat="false" ht="15.25" hidden="false" customHeight="false" outlineLevel="0" collapsed="false"/>
    <row r="37865" customFormat="false" ht="15.25" hidden="false" customHeight="false" outlineLevel="0" collapsed="false"/>
    <row r="37866" customFormat="false" ht="15.25" hidden="false" customHeight="false" outlineLevel="0" collapsed="false"/>
    <row r="37867" customFormat="false" ht="15.25" hidden="false" customHeight="false" outlineLevel="0" collapsed="false"/>
    <row r="37868" customFormat="false" ht="15.25" hidden="false" customHeight="false" outlineLevel="0" collapsed="false"/>
    <row r="37869" customFormat="false" ht="15.25" hidden="false" customHeight="false" outlineLevel="0" collapsed="false"/>
    <row r="37870" customFormat="false" ht="15.25" hidden="false" customHeight="false" outlineLevel="0" collapsed="false"/>
    <row r="37871" customFormat="false" ht="15.25" hidden="false" customHeight="false" outlineLevel="0" collapsed="false"/>
    <row r="37872" customFormat="false" ht="15.25" hidden="false" customHeight="false" outlineLevel="0" collapsed="false"/>
    <row r="37873" customFormat="false" ht="15.25" hidden="false" customHeight="false" outlineLevel="0" collapsed="false"/>
    <row r="37874" customFormat="false" ht="15.25" hidden="false" customHeight="false" outlineLevel="0" collapsed="false"/>
    <row r="37875" customFormat="false" ht="15.25" hidden="false" customHeight="false" outlineLevel="0" collapsed="false"/>
    <row r="37876" customFormat="false" ht="15.25" hidden="false" customHeight="false" outlineLevel="0" collapsed="false"/>
    <row r="37877" customFormat="false" ht="15.25" hidden="false" customHeight="false" outlineLevel="0" collapsed="false"/>
    <row r="37878" customFormat="false" ht="15.25" hidden="false" customHeight="false" outlineLevel="0" collapsed="false"/>
    <row r="37879" customFormat="false" ht="15.25" hidden="false" customHeight="false" outlineLevel="0" collapsed="false"/>
    <row r="37880" customFormat="false" ht="15.25" hidden="false" customHeight="false" outlineLevel="0" collapsed="false"/>
    <row r="37881" customFormat="false" ht="15.25" hidden="false" customHeight="false" outlineLevel="0" collapsed="false"/>
    <row r="37882" customFormat="false" ht="15.25" hidden="false" customHeight="false" outlineLevel="0" collapsed="false"/>
    <row r="37883" customFormat="false" ht="15.25" hidden="false" customHeight="false" outlineLevel="0" collapsed="false"/>
    <row r="37884" customFormat="false" ht="15.25" hidden="false" customHeight="false" outlineLevel="0" collapsed="false"/>
    <row r="37885" customFormat="false" ht="15.25" hidden="false" customHeight="false" outlineLevel="0" collapsed="false"/>
    <row r="37886" customFormat="false" ht="15.25" hidden="false" customHeight="false" outlineLevel="0" collapsed="false"/>
    <row r="37887" customFormat="false" ht="15.25" hidden="false" customHeight="false" outlineLevel="0" collapsed="false"/>
    <row r="37888" customFormat="false" ht="15.25" hidden="false" customHeight="false" outlineLevel="0" collapsed="false"/>
    <row r="37889" customFormat="false" ht="15.25" hidden="false" customHeight="false" outlineLevel="0" collapsed="false"/>
    <row r="37890" customFormat="false" ht="15.25" hidden="false" customHeight="false" outlineLevel="0" collapsed="false"/>
    <row r="37891" customFormat="false" ht="15.25" hidden="false" customHeight="false" outlineLevel="0" collapsed="false"/>
    <row r="37892" customFormat="false" ht="15.25" hidden="false" customHeight="false" outlineLevel="0" collapsed="false"/>
    <row r="37893" customFormat="false" ht="15.25" hidden="false" customHeight="false" outlineLevel="0" collapsed="false"/>
    <row r="37894" customFormat="false" ht="15.25" hidden="false" customHeight="false" outlineLevel="0" collapsed="false"/>
    <row r="37895" customFormat="false" ht="15.25" hidden="false" customHeight="false" outlineLevel="0" collapsed="false"/>
    <row r="37896" customFormat="false" ht="15.25" hidden="false" customHeight="false" outlineLevel="0" collapsed="false"/>
    <row r="37897" customFormat="false" ht="15.25" hidden="false" customHeight="false" outlineLevel="0" collapsed="false"/>
    <row r="37898" customFormat="false" ht="15.25" hidden="false" customHeight="false" outlineLevel="0" collapsed="false"/>
    <row r="37899" customFormat="false" ht="15.25" hidden="false" customHeight="false" outlineLevel="0" collapsed="false"/>
    <row r="37900" customFormat="false" ht="15.25" hidden="false" customHeight="false" outlineLevel="0" collapsed="false"/>
    <row r="37901" customFormat="false" ht="15.25" hidden="false" customHeight="false" outlineLevel="0" collapsed="false"/>
    <row r="37902" customFormat="false" ht="15.25" hidden="false" customHeight="false" outlineLevel="0" collapsed="false"/>
    <row r="37903" customFormat="false" ht="15.25" hidden="false" customHeight="false" outlineLevel="0" collapsed="false"/>
    <row r="37904" customFormat="false" ht="15.25" hidden="false" customHeight="false" outlineLevel="0" collapsed="false"/>
    <row r="37905" customFormat="false" ht="15.25" hidden="false" customHeight="false" outlineLevel="0" collapsed="false"/>
    <row r="37906" customFormat="false" ht="15.25" hidden="false" customHeight="false" outlineLevel="0" collapsed="false"/>
    <row r="37907" customFormat="false" ht="15.25" hidden="false" customHeight="false" outlineLevel="0" collapsed="false"/>
    <row r="37908" customFormat="false" ht="15.25" hidden="false" customHeight="false" outlineLevel="0" collapsed="false"/>
    <row r="37909" customFormat="false" ht="15.25" hidden="false" customHeight="false" outlineLevel="0" collapsed="false"/>
    <row r="37910" customFormat="false" ht="15.25" hidden="false" customHeight="false" outlineLevel="0" collapsed="false"/>
    <row r="37911" customFormat="false" ht="15.25" hidden="false" customHeight="false" outlineLevel="0" collapsed="false"/>
    <row r="37912" customFormat="false" ht="15.25" hidden="false" customHeight="false" outlineLevel="0" collapsed="false"/>
    <row r="37913" customFormat="false" ht="15.25" hidden="false" customHeight="false" outlineLevel="0" collapsed="false"/>
    <row r="37914" customFormat="false" ht="15.25" hidden="false" customHeight="false" outlineLevel="0" collapsed="false"/>
    <row r="37915" customFormat="false" ht="15.25" hidden="false" customHeight="false" outlineLevel="0" collapsed="false"/>
    <row r="37916" customFormat="false" ht="15.25" hidden="false" customHeight="false" outlineLevel="0" collapsed="false"/>
    <row r="37917" customFormat="false" ht="15.25" hidden="false" customHeight="false" outlineLevel="0" collapsed="false"/>
    <row r="37918" customFormat="false" ht="15.25" hidden="false" customHeight="false" outlineLevel="0" collapsed="false"/>
    <row r="37919" customFormat="false" ht="15.25" hidden="false" customHeight="false" outlineLevel="0" collapsed="false"/>
    <row r="37920" customFormat="false" ht="15.25" hidden="false" customHeight="false" outlineLevel="0" collapsed="false"/>
    <row r="37921" customFormat="false" ht="15.25" hidden="false" customHeight="false" outlineLevel="0" collapsed="false"/>
    <row r="37922" customFormat="false" ht="15.25" hidden="false" customHeight="false" outlineLevel="0" collapsed="false"/>
    <row r="37923" customFormat="false" ht="15.25" hidden="false" customHeight="false" outlineLevel="0" collapsed="false"/>
    <row r="37924" customFormat="false" ht="15.25" hidden="false" customHeight="false" outlineLevel="0" collapsed="false"/>
    <row r="37925" customFormat="false" ht="15.25" hidden="false" customHeight="false" outlineLevel="0" collapsed="false"/>
    <row r="37926" customFormat="false" ht="15.25" hidden="false" customHeight="false" outlineLevel="0" collapsed="false"/>
    <row r="37927" customFormat="false" ht="15.25" hidden="false" customHeight="false" outlineLevel="0" collapsed="false"/>
    <row r="37928" customFormat="false" ht="15.25" hidden="false" customHeight="false" outlineLevel="0" collapsed="false"/>
    <row r="37929" customFormat="false" ht="15.25" hidden="false" customHeight="false" outlineLevel="0" collapsed="false"/>
    <row r="37930" customFormat="false" ht="15.25" hidden="false" customHeight="false" outlineLevel="0" collapsed="false"/>
    <row r="37931" customFormat="false" ht="15.25" hidden="false" customHeight="false" outlineLevel="0" collapsed="false"/>
    <row r="37932" customFormat="false" ht="15.25" hidden="false" customHeight="false" outlineLevel="0" collapsed="false"/>
    <row r="37933" customFormat="false" ht="15.25" hidden="false" customHeight="false" outlineLevel="0" collapsed="false"/>
    <row r="37934" customFormat="false" ht="15.25" hidden="false" customHeight="false" outlineLevel="0" collapsed="false"/>
    <row r="37935" customFormat="false" ht="15.25" hidden="false" customHeight="false" outlineLevel="0" collapsed="false"/>
    <row r="37936" customFormat="false" ht="15.25" hidden="false" customHeight="false" outlineLevel="0" collapsed="false"/>
    <row r="37937" customFormat="false" ht="15.25" hidden="false" customHeight="false" outlineLevel="0" collapsed="false"/>
    <row r="37938" customFormat="false" ht="15.25" hidden="false" customHeight="false" outlineLevel="0" collapsed="false"/>
    <row r="37939" customFormat="false" ht="15.25" hidden="false" customHeight="false" outlineLevel="0" collapsed="false"/>
    <row r="37940" customFormat="false" ht="15.25" hidden="false" customHeight="false" outlineLevel="0" collapsed="false"/>
    <row r="37941" customFormat="false" ht="15.25" hidden="false" customHeight="false" outlineLevel="0" collapsed="false"/>
    <row r="37942" customFormat="false" ht="15.25" hidden="false" customHeight="false" outlineLevel="0" collapsed="false"/>
    <row r="37943" customFormat="false" ht="15.25" hidden="false" customHeight="false" outlineLevel="0" collapsed="false"/>
    <row r="37944" customFormat="false" ht="15.25" hidden="false" customHeight="false" outlineLevel="0" collapsed="false"/>
    <row r="37945" customFormat="false" ht="15.25" hidden="false" customHeight="false" outlineLevel="0" collapsed="false"/>
    <row r="37946" customFormat="false" ht="15.25" hidden="false" customHeight="false" outlineLevel="0" collapsed="false"/>
    <row r="37947" customFormat="false" ht="15.25" hidden="false" customHeight="false" outlineLevel="0" collapsed="false"/>
    <row r="37948" customFormat="false" ht="15.25" hidden="false" customHeight="false" outlineLevel="0" collapsed="false"/>
    <row r="37949" customFormat="false" ht="15.25" hidden="false" customHeight="false" outlineLevel="0" collapsed="false"/>
    <row r="37950" customFormat="false" ht="15.25" hidden="false" customHeight="false" outlineLevel="0" collapsed="false"/>
    <row r="37951" customFormat="false" ht="15.25" hidden="false" customHeight="false" outlineLevel="0" collapsed="false"/>
    <row r="37952" customFormat="false" ht="15.25" hidden="false" customHeight="false" outlineLevel="0" collapsed="false"/>
    <row r="37953" customFormat="false" ht="15.25" hidden="false" customHeight="false" outlineLevel="0" collapsed="false"/>
    <row r="37954" customFormat="false" ht="15.25" hidden="false" customHeight="false" outlineLevel="0" collapsed="false"/>
    <row r="37955" customFormat="false" ht="15.25" hidden="false" customHeight="false" outlineLevel="0" collapsed="false"/>
    <row r="37956" customFormat="false" ht="15.25" hidden="false" customHeight="false" outlineLevel="0" collapsed="false"/>
    <row r="37957" customFormat="false" ht="15.25" hidden="false" customHeight="false" outlineLevel="0" collapsed="false"/>
    <row r="37958" customFormat="false" ht="15.25" hidden="false" customHeight="false" outlineLevel="0" collapsed="false"/>
    <row r="37959" customFormat="false" ht="15.25" hidden="false" customHeight="false" outlineLevel="0" collapsed="false"/>
    <row r="37960" customFormat="false" ht="15.25" hidden="false" customHeight="false" outlineLevel="0" collapsed="false"/>
    <row r="37961" customFormat="false" ht="15.25" hidden="false" customHeight="false" outlineLevel="0" collapsed="false"/>
    <row r="37962" customFormat="false" ht="15.25" hidden="false" customHeight="false" outlineLevel="0" collapsed="false"/>
    <row r="37963" customFormat="false" ht="15.25" hidden="false" customHeight="false" outlineLevel="0" collapsed="false"/>
    <row r="37964" customFormat="false" ht="15.25" hidden="false" customHeight="false" outlineLevel="0" collapsed="false"/>
    <row r="37965" customFormat="false" ht="15.25" hidden="false" customHeight="false" outlineLevel="0" collapsed="false"/>
    <row r="37966" customFormat="false" ht="15.25" hidden="false" customHeight="false" outlineLevel="0" collapsed="false"/>
    <row r="37967" customFormat="false" ht="15.25" hidden="false" customHeight="false" outlineLevel="0" collapsed="false"/>
    <row r="37968" customFormat="false" ht="15.25" hidden="false" customHeight="false" outlineLevel="0" collapsed="false"/>
    <row r="37969" customFormat="false" ht="15.25" hidden="false" customHeight="false" outlineLevel="0" collapsed="false"/>
    <row r="37970" customFormat="false" ht="15.25" hidden="false" customHeight="false" outlineLevel="0" collapsed="false"/>
    <row r="37971" customFormat="false" ht="15.25" hidden="false" customHeight="false" outlineLevel="0" collapsed="false"/>
    <row r="37972" customFormat="false" ht="15.25" hidden="false" customHeight="false" outlineLevel="0" collapsed="false"/>
    <row r="37973" customFormat="false" ht="15.25" hidden="false" customHeight="false" outlineLevel="0" collapsed="false"/>
    <row r="37974" customFormat="false" ht="15.25" hidden="false" customHeight="false" outlineLevel="0" collapsed="false"/>
    <row r="37975" customFormat="false" ht="15.25" hidden="false" customHeight="false" outlineLevel="0" collapsed="false"/>
    <row r="37976" customFormat="false" ht="15.25" hidden="false" customHeight="false" outlineLevel="0" collapsed="false"/>
    <row r="37977" customFormat="false" ht="15.25" hidden="false" customHeight="false" outlineLevel="0" collapsed="false"/>
    <row r="37978" customFormat="false" ht="15.25" hidden="false" customHeight="false" outlineLevel="0" collapsed="false"/>
    <row r="37979" customFormat="false" ht="15.25" hidden="false" customHeight="false" outlineLevel="0" collapsed="false"/>
    <row r="37980" customFormat="false" ht="15.25" hidden="false" customHeight="false" outlineLevel="0" collapsed="false"/>
    <row r="37981" customFormat="false" ht="15.25" hidden="false" customHeight="false" outlineLevel="0" collapsed="false"/>
    <row r="37982" customFormat="false" ht="15.25" hidden="false" customHeight="false" outlineLevel="0" collapsed="false"/>
    <row r="37983" customFormat="false" ht="15.25" hidden="false" customHeight="false" outlineLevel="0" collapsed="false"/>
    <row r="37984" customFormat="false" ht="15.25" hidden="false" customHeight="false" outlineLevel="0" collapsed="false"/>
    <row r="37985" customFormat="false" ht="15.25" hidden="false" customHeight="false" outlineLevel="0" collapsed="false"/>
    <row r="37986" customFormat="false" ht="15.25" hidden="false" customHeight="false" outlineLevel="0" collapsed="false"/>
    <row r="37987" customFormat="false" ht="15.25" hidden="false" customHeight="false" outlineLevel="0" collapsed="false"/>
    <row r="37988" customFormat="false" ht="15.25" hidden="false" customHeight="false" outlineLevel="0" collapsed="false"/>
    <row r="37989" customFormat="false" ht="15.25" hidden="false" customHeight="false" outlineLevel="0" collapsed="false"/>
    <row r="37990" customFormat="false" ht="15.25" hidden="false" customHeight="false" outlineLevel="0" collapsed="false"/>
    <row r="37991" customFormat="false" ht="15.25" hidden="false" customHeight="false" outlineLevel="0" collapsed="false"/>
    <row r="37992" customFormat="false" ht="15.25" hidden="false" customHeight="false" outlineLevel="0" collapsed="false"/>
    <row r="37993" customFormat="false" ht="15.25" hidden="false" customHeight="false" outlineLevel="0" collapsed="false"/>
    <row r="37994" customFormat="false" ht="15.25" hidden="false" customHeight="false" outlineLevel="0" collapsed="false"/>
    <row r="37995" customFormat="false" ht="15.25" hidden="false" customHeight="false" outlineLevel="0" collapsed="false"/>
    <row r="37996" customFormat="false" ht="15.25" hidden="false" customHeight="false" outlineLevel="0" collapsed="false"/>
    <row r="37997" customFormat="false" ht="15.25" hidden="false" customHeight="false" outlineLevel="0" collapsed="false"/>
    <row r="37998" customFormat="false" ht="15.25" hidden="false" customHeight="false" outlineLevel="0" collapsed="false"/>
    <row r="37999" customFormat="false" ht="15.25" hidden="false" customHeight="false" outlineLevel="0" collapsed="false"/>
    <row r="38000" customFormat="false" ht="15.25" hidden="false" customHeight="false" outlineLevel="0" collapsed="false"/>
    <row r="38001" customFormat="false" ht="15.25" hidden="false" customHeight="false" outlineLevel="0" collapsed="false"/>
    <row r="38002" customFormat="false" ht="15.25" hidden="false" customHeight="false" outlineLevel="0" collapsed="false"/>
    <row r="38003" customFormat="false" ht="15.25" hidden="false" customHeight="false" outlineLevel="0" collapsed="false"/>
    <row r="38004" customFormat="false" ht="15.25" hidden="false" customHeight="false" outlineLevel="0" collapsed="false"/>
    <row r="38005" customFormat="false" ht="15.25" hidden="false" customHeight="false" outlineLevel="0" collapsed="false"/>
    <row r="38006" customFormat="false" ht="15.25" hidden="false" customHeight="false" outlineLevel="0" collapsed="false"/>
    <row r="38007" customFormat="false" ht="15.25" hidden="false" customHeight="false" outlineLevel="0" collapsed="false"/>
    <row r="38008" customFormat="false" ht="15.25" hidden="false" customHeight="false" outlineLevel="0" collapsed="false"/>
    <row r="38009" customFormat="false" ht="15.25" hidden="false" customHeight="false" outlineLevel="0" collapsed="false"/>
    <row r="38010" customFormat="false" ht="15.25" hidden="false" customHeight="false" outlineLevel="0" collapsed="false"/>
    <row r="38011" customFormat="false" ht="15.25" hidden="false" customHeight="false" outlineLevel="0" collapsed="false"/>
    <row r="38012" customFormat="false" ht="15.25" hidden="false" customHeight="false" outlineLevel="0" collapsed="false"/>
    <row r="38013" customFormat="false" ht="15.25" hidden="false" customHeight="false" outlineLevel="0" collapsed="false"/>
    <row r="38014" customFormat="false" ht="15.25" hidden="false" customHeight="false" outlineLevel="0" collapsed="false"/>
    <row r="38015" customFormat="false" ht="15.25" hidden="false" customHeight="false" outlineLevel="0" collapsed="false"/>
    <row r="38016" customFormat="false" ht="15.25" hidden="false" customHeight="false" outlineLevel="0" collapsed="false"/>
    <row r="38017" customFormat="false" ht="15.25" hidden="false" customHeight="false" outlineLevel="0" collapsed="false"/>
    <row r="38018" customFormat="false" ht="15.25" hidden="false" customHeight="false" outlineLevel="0" collapsed="false"/>
    <row r="38019" customFormat="false" ht="15.25" hidden="false" customHeight="false" outlineLevel="0" collapsed="false"/>
    <row r="38020" customFormat="false" ht="15.25" hidden="false" customHeight="false" outlineLevel="0" collapsed="false"/>
    <row r="38021" customFormat="false" ht="15.25" hidden="false" customHeight="false" outlineLevel="0" collapsed="false"/>
    <row r="38022" customFormat="false" ht="15.25" hidden="false" customHeight="false" outlineLevel="0" collapsed="false"/>
    <row r="38023" customFormat="false" ht="15.25" hidden="false" customHeight="false" outlineLevel="0" collapsed="false"/>
    <row r="38024" customFormat="false" ht="15.25" hidden="false" customHeight="false" outlineLevel="0" collapsed="false"/>
    <row r="38025" customFormat="false" ht="15.25" hidden="false" customHeight="false" outlineLevel="0" collapsed="false"/>
    <row r="38026" customFormat="false" ht="15.25" hidden="false" customHeight="false" outlineLevel="0" collapsed="false"/>
    <row r="38027" customFormat="false" ht="15.25" hidden="false" customHeight="false" outlineLevel="0" collapsed="false"/>
    <row r="38028" customFormat="false" ht="15.25" hidden="false" customHeight="false" outlineLevel="0" collapsed="false"/>
    <row r="38029" customFormat="false" ht="15.25" hidden="false" customHeight="false" outlineLevel="0" collapsed="false"/>
    <row r="38030" customFormat="false" ht="15.25" hidden="false" customHeight="false" outlineLevel="0" collapsed="false"/>
    <row r="38031" customFormat="false" ht="15.25" hidden="false" customHeight="false" outlineLevel="0" collapsed="false"/>
    <row r="38032" customFormat="false" ht="15.25" hidden="false" customHeight="false" outlineLevel="0" collapsed="false"/>
    <row r="38033" customFormat="false" ht="15.25" hidden="false" customHeight="false" outlineLevel="0" collapsed="false"/>
    <row r="38034" customFormat="false" ht="15.25" hidden="false" customHeight="false" outlineLevel="0" collapsed="false"/>
    <row r="38035" customFormat="false" ht="15.25" hidden="false" customHeight="false" outlineLevel="0" collapsed="false"/>
    <row r="38036" customFormat="false" ht="15.25" hidden="false" customHeight="false" outlineLevel="0" collapsed="false"/>
    <row r="38037" customFormat="false" ht="15.25" hidden="false" customHeight="false" outlineLevel="0" collapsed="false"/>
    <row r="38038" customFormat="false" ht="15.25" hidden="false" customHeight="false" outlineLevel="0" collapsed="false"/>
    <row r="38039" customFormat="false" ht="15.25" hidden="false" customHeight="false" outlineLevel="0" collapsed="false"/>
    <row r="38040" customFormat="false" ht="15.25" hidden="false" customHeight="false" outlineLevel="0" collapsed="false"/>
    <row r="38041" customFormat="false" ht="15.25" hidden="false" customHeight="false" outlineLevel="0" collapsed="false"/>
    <row r="38042" customFormat="false" ht="15.25" hidden="false" customHeight="false" outlineLevel="0" collapsed="false"/>
    <row r="38043" customFormat="false" ht="15.25" hidden="false" customHeight="false" outlineLevel="0" collapsed="false"/>
    <row r="38044" customFormat="false" ht="15.25" hidden="false" customHeight="false" outlineLevel="0" collapsed="false"/>
    <row r="38045" customFormat="false" ht="15.25" hidden="false" customHeight="false" outlineLevel="0" collapsed="false"/>
    <row r="38046" customFormat="false" ht="15.25" hidden="false" customHeight="false" outlineLevel="0" collapsed="false"/>
    <row r="38047" customFormat="false" ht="15.25" hidden="false" customHeight="false" outlineLevel="0" collapsed="false"/>
    <row r="38048" customFormat="false" ht="15.25" hidden="false" customHeight="false" outlineLevel="0" collapsed="false"/>
    <row r="38049" customFormat="false" ht="15.25" hidden="false" customHeight="false" outlineLevel="0" collapsed="false"/>
    <row r="38050" customFormat="false" ht="15.25" hidden="false" customHeight="false" outlineLevel="0" collapsed="false"/>
    <row r="38051" customFormat="false" ht="15.25" hidden="false" customHeight="false" outlineLevel="0" collapsed="false"/>
    <row r="38052" customFormat="false" ht="15.25" hidden="false" customHeight="false" outlineLevel="0" collapsed="false"/>
    <row r="38053" customFormat="false" ht="15.25" hidden="false" customHeight="false" outlineLevel="0" collapsed="false"/>
    <row r="38054" customFormat="false" ht="15.25" hidden="false" customHeight="false" outlineLevel="0" collapsed="false"/>
    <row r="38055" customFormat="false" ht="15.25" hidden="false" customHeight="false" outlineLevel="0" collapsed="false"/>
    <row r="38056" customFormat="false" ht="15.25" hidden="false" customHeight="false" outlineLevel="0" collapsed="false"/>
    <row r="38057" customFormat="false" ht="15.25" hidden="false" customHeight="false" outlineLevel="0" collapsed="false"/>
    <row r="38058" customFormat="false" ht="15.25" hidden="false" customHeight="false" outlineLevel="0" collapsed="false"/>
    <row r="38059" customFormat="false" ht="15.25" hidden="false" customHeight="false" outlineLevel="0" collapsed="false"/>
    <row r="38060" customFormat="false" ht="15.25" hidden="false" customHeight="false" outlineLevel="0" collapsed="false"/>
    <row r="38061" customFormat="false" ht="15.25" hidden="false" customHeight="false" outlineLevel="0" collapsed="false"/>
    <row r="38062" customFormat="false" ht="15.25" hidden="false" customHeight="false" outlineLevel="0" collapsed="false"/>
    <row r="38063" customFormat="false" ht="15.25" hidden="false" customHeight="false" outlineLevel="0" collapsed="false"/>
    <row r="38064" customFormat="false" ht="15.25" hidden="false" customHeight="false" outlineLevel="0" collapsed="false"/>
    <row r="38065" customFormat="false" ht="15.25" hidden="false" customHeight="false" outlineLevel="0" collapsed="false"/>
    <row r="38066" customFormat="false" ht="15.25" hidden="false" customHeight="false" outlineLevel="0" collapsed="false"/>
    <row r="38067" customFormat="false" ht="15.25" hidden="false" customHeight="false" outlineLevel="0" collapsed="false"/>
    <row r="38068" customFormat="false" ht="15.25" hidden="false" customHeight="false" outlineLevel="0" collapsed="false"/>
    <row r="38069" customFormat="false" ht="15.25" hidden="false" customHeight="false" outlineLevel="0" collapsed="false"/>
    <row r="38070" customFormat="false" ht="15.25" hidden="false" customHeight="false" outlineLevel="0" collapsed="false"/>
    <row r="38071" customFormat="false" ht="15.25" hidden="false" customHeight="false" outlineLevel="0" collapsed="false"/>
    <row r="38072" customFormat="false" ht="15.25" hidden="false" customHeight="false" outlineLevel="0" collapsed="false"/>
    <row r="38073" customFormat="false" ht="15.25" hidden="false" customHeight="false" outlineLevel="0" collapsed="false"/>
    <row r="38074" customFormat="false" ht="15.25" hidden="false" customHeight="false" outlineLevel="0" collapsed="false"/>
    <row r="38075" customFormat="false" ht="15.25" hidden="false" customHeight="false" outlineLevel="0" collapsed="false"/>
    <row r="38076" customFormat="false" ht="15.25" hidden="false" customHeight="false" outlineLevel="0" collapsed="false"/>
    <row r="38077" customFormat="false" ht="15.25" hidden="false" customHeight="false" outlineLevel="0" collapsed="false"/>
    <row r="38078" customFormat="false" ht="15.25" hidden="false" customHeight="false" outlineLevel="0" collapsed="false"/>
    <row r="38079" customFormat="false" ht="15.25" hidden="false" customHeight="false" outlineLevel="0" collapsed="false"/>
    <row r="38080" customFormat="false" ht="15.25" hidden="false" customHeight="false" outlineLevel="0" collapsed="false"/>
    <row r="38081" customFormat="false" ht="15.25" hidden="false" customHeight="false" outlineLevel="0" collapsed="false"/>
    <row r="38082" customFormat="false" ht="15.25" hidden="false" customHeight="false" outlineLevel="0" collapsed="false"/>
    <row r="38083" customFormat="false" ht="15.25" hidden="false" customHeight="false" outlineLevel="0" collapsed="false"/>
    <row r="38084" customFormat="false" ht="15.25" hidden="false" customHeight="false" outlineLevel="0" collapsed="false"/>
    <row r="38085" customFormat="false" ht="15.25" hidden="false" customHeight="false" outlineLevel="0" collapsed="false"/>
    <row r="38086" customFormat="false" ht="15.25" hidden="false" customHeight="false" outlineLevel="0" collapsed="false"/>
    <row r="38087" customFormat="false" ht="15.25" hidden="false" customHeight="false" outlineLevel="0" collapsed="false"/>
    <row r="38088" customFormat="false" ht="15.25" hidden="false" customHeight="false" outlineLevel="0" collapsed="false"/>
    <row r="38089" customFormat="false" ht="15.25" hidden="false" customHeight="false" outlineLevel="0" collapsed="false"/>
    <row r="38090" customFormat="false" ht="15.25" hidden="false" customHeight="false" outlineLevel="0" collapsed="false"/>
    <row r="38091" customFormat="false" ht="15.25" hidden="false" customHeight="false" outlineLevel="0" collapsed="false"/>
    <row r="38092" customFormat="false" ht="15.25" hidden="false" customHeight="false" outlineLevel="0" collapsed="false"/>
    <row r="38093" customFormat="false" ht="15.25" hidden="false" customHeight="false" outlineLevel="0" collapsed="false"/>
    <row r="38094" customFormat="false" ht="15.25" hidden="false" customHeight="false" outlineLevel="0" collapsed="false"/>
    <row r="38095" customFormat="false" ht="15.25" hidden="false" customHeight="false" outlineLevel="0" collapsed="false"/>
    <row r="38096" customFormat="false" ht="15.25" hidden="false" customHeight="false" outlineLevel="0" collapsed="false"/>
    <row r="38097" customFormat="false" ht="15.25" hidden="false" customHeight="false" outlineLevel="0" collapsed="false"/>
    <row r="38098" customFormat="false" ht="15.25" hidden="false" customHeight="false" outlineLevel="0" collapsed="false"/>
    <row r="38099" customFormat="false" ht="15.25" hidden="false" customHeight="false" outlineLevel="0" collapsed="false"/>
    <row r="38100" customFormat="false" ht="15.25" hidden="false" customHeight="false" outlineLevel="0" collapsed="false"/>
    <row r="38101" customFormat="false" ht="15.25" hidden="false" customHeight="false" outlineLevel="0" collapsed="false"/>
    <row r="38102" customFormat="false" ht="15.25" hidden="false" customHeight="false" outlineLevel="0" collapsed="false"/>
    <row r="38103" customFormat="false" ht="15.25" hidden="false" customHeight="false" outlineLevel="0" collapsed="false"/>
    <row r="38104" customFormat="false" ht="15.25" hidden="false" customHeight="false" outlineLevel="0" collapsed="false"/>
    <row r="38105" customFormat="false" ht="15.25" hidden="false" customHeight="false" outlineLevel="0" collapsed="false"/>
    <row r="38106" customFormat="false" ht="15.25" hidden="false" customHeight="false" outlineLevel="0" collapsed="false"/>
    <row r="38107" customFormat="false" ht="15.25" hidden="false" customHeight="false" outlineLevel="0" collapsed="false"/>
    <row r="38108" customFormat="false" ht="15.25" hidden="false" customHeight="false" outlineLevel="0" collapsed="false"/>
    <row r="38109" customFormat="false" ht="15.25" hidden="false" customHeight="false" outlineLevel="0" collapsed="false"/>
    <row r="38110" customFormat="false" ht="15.25" hidden="false" customHeight="false" outlineLevel="0" collapsed="false"/>
    <row r="38111" customFormat="false" ht="15.25" hidden="false" customHeight="false" outlineLevel="0" collapsed="false"/>
    <row r="38112" customFormat="false" ht="15.25" hidden="false" customHeight="false" outlineLevel="0" collapsed="false"/>
    <row r="38113" customFormat="false" ht="15.25" hidden="false" customHeight="false" outlineLevel="0" collapsed="false"/>
    <row r="38114" customFormat="false" ht="15.25" hidden="false" customHeight="false" outlineLevel="0" collapsed="false"/>
    <row r="38115" customFormat="false" ht="15.25" hidden="false" customHeight="false" outlineLevel="0" collapsed="false"/>
    <row r="38116" customFormat="false" ht="15.25" hidden="false" customHeight="false" outlineLevel="0" collapsed="false"/>
    <row r="38117" customFormat="false" ht="15.25" hidden="false" customHeight="false" outlineLevel="0" collapsed="false"/>
    <row r="38118" customFormat="false" ht="15.25" hidden="false" customHeight="false" outlineLevel="0" collapsed="false"/>
    <row r="38119" customFormat="false" ht="15.25" hidden="false" customHeight="false" outlineLevel="0" collapsed="false"/>
    <row r="38120" customFormat="false" ht="15.25" hidden="false" customHeight="false" outlineLevel="0" collapsed="false"/>
    <row r="38121" customFormat="false" ht="15.25" hidden="false" customHeight="false" outlineLevel="0" collapsed="false"/>
    <row r="38122" customFormat="false" ht="15.25" hidden="false" customHeight="false" outlineLevel="0" collapsed="false"/>
    <row r="38123" customFormat="false" ht="15.25" hidden="false" customHeight="false" outlineLevel="0" collapsed="false"/>
    <row r="38124" customFormat="false" ht="15.25" hidden="false" customHeight="false" outlineLevel="0" collapsed="false"/>
    <row r="38125" customFormat="false" ht="15.25" hidden="false" customHeight="false" outlineLevel="0" collapsed="false"/>
    <row r="38126" customFormat="false" ht="15.25" hidden="false" customHeight="false" outlineLevel="0" collapsed="false"/>
    <row r="38127" customFormat="false" ht="15.25" hidden="false" customHeight="false" outlineLevel="0" collapsed="false"/>
    <row r="38128" customFormat="false" ht="15.25" hidden="false" customHeight="false" outlineLevel="0" collapsed="false"/>
    <row r="38129" customFormat="false" ht="15.25" hidden="false" customHeight="false" outlineLevel="0" collapsed="false"/>
    <row r="38130" customFormat="false" ht="15.25" hidden="false" customHeight="false" outlineLevel="0" collapsed="false"/>
    <row r="38131" customFormat="false" ht="15.25" hidden="false" customHeight="false" outlineLevel="0" collapsed="false"/>
    <row r="38132" customFormat="false" ht="15.25" hidden="false" customHeight="false" outlineLevel="0" collapsed="false"/>
    <row r="38133" customFormat="false" ht="15.25" hidden="false" customHeight="false" outlineLevel="0" collapsed="false"/>
    <row r="38134" customFormat="false" ht="15.25" hidden="false" customHeight="false" outlineLevel="0" collapsed="false"/>
    <row r="38135" customFormat="false" ht="15.25" hidden="false" customHeight="false" outlineLevel="0" collapsed="false"/>
    <row r="38136" customFormat="false" ht="15.25" hidden="false" customHeight="false" outlineLevel="0" collapsed="false"/>
    <row r="38137" customFormat="false" ht="15.25" hidden="false" customHeight="false" outlineLevel="0" collapsed="false"/>
    <row r="38138" customFormat="false" ht="15.25" hidden="false" customHeight="false" outlineLevel="0" collapsed="false"/>
    <row r="38139" customFormat="false" ht="15.25" hidden="false" customHeight="false" outlineLevel="0" collapsed="false"/>
    <row r="38140" customFormat="false" ht="15.25" hidden="false" customHeight="false" outlineLevel="0" collapsed="false"/>
    <row r="38141" customFormat="false" ht="15.25" hidden="false" customHeight="false" outlineLevel="0" collapsed="false"/>
    <row r="38142" customFormat="false" ht="15.25" hidden="false" customHeight="false" outlineLevel="0" collapsed="false"/>
    <row r="38143" customFormat="false" ht="15.25" hidden="false" customHeight="false" outlineLevel="0" collapsed="false"/>
    <row r="38144" customFormat="false" ht="15.25" hidden="false" customHeight="false" outlineLevel="0" collapsed="false"/>
    <row r="38145" customFormat="false" ht="15.25" hidden="false" customHeight="false" outlineLevel="0" collapsed="false"/>
    <row r="38146" customFormat="false" ht="15.25" hidden="false" customHeight="false" outlineLevel="0" collapsed="false"/>
    <row r="38147" customFormat="false" ht="15.25" hidden="false" customHeight="false" outlineLevel="0" collapsed="false"/>
    <row r="38148" customFormat="false" ht="15.25" hidden="false" customHeight="false" outlineLevel="0" collapsed="false"/>
    <row r="38149" customFormat="false" ht="15.25" hidden="false" customHeight="false" outlineLevel="0" collapsed="false"/>
    <row r="38150" customFormat="false" ht="15.25" hidden="false" customHeight="false" outlineLevel="0" collapsed="false"/>
    <row r="38151" customFormat="false" ht="15.25" hidden="false" customHeight="false" outlineLevel="0" collapsed="false"/>
    <row r="38152" customFormat="false" ht="15.25" hidden="false" customHeight="false" outlineLevel="0" collapsed="false"/>
    <row r="38153" customFormat="false" ht="15.25" hidden="false" customHeight="false" outlineLevel="0" collapsed="false"/>
    <row r="38154" customFormat="false" ht="15.25" hidden="false" customHeight="false" outlineLevel="0" collapsed="false"/>
    <row r="38155" customFormat="false" ht="15.25" hidden="false" customHeight="false" outlineLevel="0" collapsed="false"/>
    <row r="38156" customFormat="false" ht="15.25" hidden="false" customHeight="false" outlineLevel="0" collapsed="false"/>
    <row r="38157" customFormat="false" ht="15.25" hidden="false" customHeight="false" outlineLevel="0" collapsed="false"/>
    <row r="38158" customFormat="false" ht="15.25" hidden="false" customHeight="false" outlineLevel="0" collapsed="false"/>
    <row r="38159" customFormat="false" ht="15.25" hidden="false" customHeight="false" outlineLevel="0" collapsed="false"/>
    <row r="38160" customFormat="false" ht="15.25" hidden="false" customHeight="false" outlineLevel="0" collapsed="false"/>
    <row r="38161" customFormat="false" ht="15.25" hidden="false" customHeight="false" outlineLevel="0" collapsed="false"/>
    <row r="38162" customFormat="false" ht="15.25" hidden="false" customHeight="false" outlineLevel="0" collapsed="false"/>
    <row r="38163" customFormat="false" ht="15.25" hidden="false" customHeight="false" outlineLevel="0" collapsed="false"/>
    <row r="38164" customFormat="false" ht="15.25" hidden="false" customHeight="false" outlineLevel="0" collapsed="false"/>
    <row r="38165" customFormat="false" ht="15.25" hidden="false" customHeight="false" outlineLevel="0" collapsed="false"/>
    <row r="38166" customFormat="false" ht="15.25" hidden="false" customHeight="false" outlineLevel="0" collapsed="false"/>
    <row r="38167" customFormat="false" ht="15.25" hidden="false" customHeight="false" outlineLevel="0" collapsed="false"/>
    <row r="38168" customFormat="false" ht="15.25" hidden="false" customHeight="false" outlineLevel="0" collapsed="false"/>
    <row r="38169" customFormat="false" ht="15.25" hidden="false" customHeight="false" outlineLevel="0" collapsed="false"/>
    <row r="38170" customFormat="false" ht="15.25" hidden="false" customHeight="false" outlineLevel="0" collapsed="false"/>
    <row r="38171" customFormat="false" ht="15.25" hidden="false" customHeight="false" outlineLevel="0" collapsed="false"/>
    <row r="38172" customFormat="false" ht="15.25" hidden="false" customHeight="false" outlineLevel="0" collapsed="false"/>
    <row r="38173" customFormat="false" ht="15.25" hidden="false" customHeight="false" outlineLevel="0" collapsed="false"/>
    <row r="38174" customFormat="false" ht="15.25" hidden="false" customHeight="false" outlineLevel="0" collapsed="false"/>
    <row r="38175" customFormat="false" ht="15.25" hidden="false" customHeight="false" outlineLevel="0" collapsed="false"/>
    <row r="38176" customFormat="false" ht="15.25" hidden="false" customHeight="false" outlineLevel="0" collapsed="false"/>
    <row r="38177" customFormat="false" ht="15.25" hidden="false" customHeight="false" outlineLevel="0" collapsed="false"/>
    <row r="38178" customFormat="false" ht="15.25" hidden="false" customHeight="false" outlineLevel="0" collapsed="false"/>
    <row r="38179" customFormat="false" ht="15.25" hidden="false" customHeight="false" outlineLevel="0" collapsed="false"/>
    <row r="38180" customFormat="false" ht="15.25" hidden="false" customHeight="false" outlineLevel="0" collapsed="false"/>
    <row r="38181" customFormat="false" ht="15.25" hidden="false" customHeight="false" outlineLevel="0" collapsed="false"/>
    <row r="38182" customFormat="false" ht="15.25" hidden="false" customHeight="false" outlineLevel="0" collapsed="false"/>
    <row r="38183" customFormat="false" ht="15.25" hidden="false" customHeight="false" outlineLevel="0" collapsed="false"/>
    <row r="38184" customFormat="false" ht="15.25" hidden="false" customHeight="false" outlineLevel="0" collapsed="false"/>
    <row r="38185" customFormat="false" ht="15.25" hidden="false" customHeight="false" outlineLevel="0" collapsed="false"/>
    <row r="38186" customFormat="false" ht="15.25" hidden="false" customHeight="false" outlineLevel="0" collapsed="false"/>
    <row r="38187" customFormat="false" ht="15.25" hidden="false" customHeight="false" outlineLevel="0" collapsed="false"/>
    <row r="38188" customFormat="false" ht="15.25" hidden="false" customHeight="false" outlineLevel="0" collapsed="false"/>
    <row r="38189" customFormat="false" ht="15.25" hidden="false" customHeight="false" outlineLevel="0" collapsed="false"/>
    <row r="38190" customFormat="false" ht="15.25" hidden="false" customHeight="false" outlineLevel="0" collapsed="false"/>
    <row r="38191" customFormat="false" ht="15.25" hidden="false" customHeight="false" outlineLevel="0" collapsed="false"/>
    <row r="38192" customFormat="false" ht="15.25" hidden="false" customHeight="false" outlineLevel="0" collapsed="false"/>
    <row r="38193" customFormat="false" ht="15.25" hidden="false" customHeight="false" outlineLevel="0" collapsed="false"/>
    <row r="38194" customFormat="false" ht="15.25" hidden="false" customHeight="false" outlineLevel="0" collapsed="false"/>
    <row r="38195" customFormat="false" ht="15.25" hidden="false" customHeight="false" outlineLevel="0" collapsed="false"/>
    <row r="38196" customFormat="false" ht="15.25" hidden="false" customHeight="false" outlineLevel="0" collapsed="false"/>
    <row r="38197" customFormat="false" ht="15.25" hidden="false" customHeight="false" outlineLevel="0" collapsed="false"/>
    <row r="38198" customFormat="false" ht="15.25" hidden="false" customHeight="false" outlineLevel="0" collapsed="false"/>
    <row r="38199" customFormat="false" ht="15.25" hidden="false" customHeight="false" outlineLevel="0" collapsed="false"/>
    <row r="38200" customFormat="false" ht="15.25" hidden="false" customHeight="false" outlineLevel="0" collapsed="false"/>
    <row r="38201" customFormat="false" ht="15.25" hidden="false" customHeight="false" outlineLevel="0" collapsed="false"/>
    <row r="38202" customFormat="false" ht="15.25" hidden="false" customHeight="false" outlineLevel="0" collapsed="false"/>
    <row r="38203" customFormat="false" ht="15.25" hidden="false" customHeight="false" outlineLevel="0" collapsed="false"/>
    <row r="38204" customFormat="false" ht="15.25" hidden="false" customHeight="false" outlineLevel="0" collapsed="false"/>
    <row r="38205" customFormat="false" ht="15.25" hidden="false" customHeight="false" outlineLevel="0" collapsed="false"/>
    <row r="38206" customFormat="false" ht="15.25" hidden="false" customHeight="false" outlineLevel="0" collapsed="false"/>
    <row r="38207" customFormat="false" ht="15.25" hidden="false" customHeight="false" outlineLevel="0" collapsed="false"/>
    <row r="38208" customFormat="false" ht="15.25" hidden="false" customHeight="false" outlineLevel="0" collapsed="false"/>
    <row r="38209" customFormat="false" ht="15.25" hidden="false" customHeight="false" outlineLevel="0" collapsed="false"/>
    <row r="38210" customFormat="false" ht="15.25" hidden="false" customHeight="false" outlineLevel="0" collapsed="false"/>
    <row r="38211" customFormat="false" ht="15.25" hidden="false" customHeight="false" outlineLevel="0" collapsed="false"/>
    <row r="38212" customFormat="false" ht="15.25" hidden="false" customHeight="false" outlineLevel="0" collapsed="false"/>
    <row r="38213" customFormat="false" ht="15.25" hidden="false" customHeight="false" outlineLevel="0" collapsed="false"/>
    <row r="38214" customFormat="false" ht="15.25" hidden="false" customHeight="false" outlineLevel="0" collapsed="false"/>
    <row r="38215" customFormat="false" ht="15.25" hidden="false" customHeight="false" outlineLevel="0" collapsed="false"/>
    <row r="38216" customFormat="false" ht="15.25" hidden="false" customHeight="false" outlineLevel="0" collapsed="false"/>
    <row r="38217" customFormat="false" ht="15.25" hidden="false" customHeight="false" outlineLevel="0" collapsed="false"/>
    <row r="38218" customFormat="false" ht="15.25" hidden="false" customHeight="false" outlineLevel="0" collapsed="false"/>
    <row r="38219" customFormat="false" ht="15.25" hidden="false" customHeight="false" outlineLevel="0" collapsed="false"/>
    <row r="38220" customFormat="false" ht="15.25" hidden="false" customHeight="false" outlineLevel="0" collapsed="false"/>
    <row r="38221" customFormat="false" ht="15.25" hidden="false" customHeight="false" outlineLevel="0" collapsed="false"/>
    <row r="38222" customFormat="false" ht="15.25" hidden="false" customHeight="false" outlineLevel="0" collapsed="false"/>
    <row r="38223" customFormat="false" ht="15.25" hidden="false" customHeight="false" outlineLevel="0" collapsed="false"/>
    <row r="38224" customFormat="false" ht="15.25" hidden="false" customHeight="false" outlineLevel="0" collapsed="false"/>
    <row r="38225" customFormat="false" ht="15.25" hidden="false" customHeight="false" outlineLevel="0" collapsed="false"/>
    <row r="38226" customFormat="false" ht="15.25" hidden="false" customHeight="false" outlineLevel="0" collapsed="false"/>
    <row r="38227" customFormat="false" ht="15.25" hidden="false" customHeight="false" outlineLevel="0" collapsed="false"/>
    <row r="38228" customFormat="false" ht="15.25" hidden="false" customHeight="false" outlineLevel="0" collapsed="false"/>
    <row r="38229" customFormat="false" ht="15.25" hidden="false" customHeight="false" outlineLevel="0" collapsed="false"/>
    <row r="38230" customFormat="false" ht="15.25" hidden="false" customHeight="false" outlineLevel="0" collapsed="false"/>
    <row r="38231" customFormat="false" ht="15.25" hidden="false" customHeight="false" outlineLevel="0" collapsed="false"/>
    <row r="38232" customFormat="false" ht="15.25" hidden="false" customHeight="false" outlineLevel="0" collapsed="false"/>
    <row r="38233" customFormat="false" ht="15.25" hidden="false" customHeight="false" outlineLevel="0" collapsed="false"/>
    <row r="38234" customFormat="false" ht="15.25" hidden="false" customHeight="false" outlineLevel="0" collapsed="false"/>
    <row r="38235" customFormat="false" ht="15.25" hidden="false" customHeight="false" outlineLevel="0" collapsed="false"/>
    <row r="38236" customFormat="false" ht="15.25" hidden="false" customHeight="false" outlineLevel="0" collapsed="false"/>
    <row r="38237" customFormat="false" ht="15.25" hidden="false" customHeight="false" outlineLevel="0" collapsed="false"/>
    <row r="38238" customFormat="false" ht="15.25" hidden="false" customHeight="false" outlineLevel="0" collapsed="false"/>
    <row r="38239" customFormat="false" ht="15.25" hidden="false" customHeight="false" outlineLevel="0" collapsed="false"/>
    <row r="38240" customFormat="false" ht="15.25" hidden="false" customHeight="false" outlineLevel="0" collapsed="false"/>
    <row r="38241" customFormat="false" ht="15.25" hidden="false" customHeight="false" outlineLevel="0" collapsed="false"/>
    <row r="38242" customFormat="false" ht="15.25" hidden="false" customHeight="false" outlineLevel="0" collapsed="false"/>
    <row r="38243" customFormat="false" ht="15.25" hidden="false" customHeight="false" outlineLevel="0" collapsed="false"/>
    <row r="38244" customFormat="false" ht="15.25" hidden="false" customHeight="false" outlineLevel="0" collapsed="false"/>
    <row r="38245" customFormat="false" ht="15.25" hidden="false" customHeight="false" outlineLevel="0" collapsed="false"/>
    <row r="38246" customFormat="false" ht="15.25" hidden="false" customHeight="false" outlineLevel="0" collapsed="false"/>
    <row r="38247" customFormat="false" ht="15.25" hidden="false" customHeight="false" outlineLevel="0" collapsed="false"/>
    <row r="38248" customFormat="false" ht="15.25" hidden="false" customHeight="false" outlineLevel="0" collapsed="false"/>
    <row r="38249" customFormat="false" ht="15.25" hidden="false" customHeight="false" outlineLevel="0" collapsed="false"/>
    <row r="38250" customFormat="false" ht="15.25" hidden="false" customHeight="false" outlineLevel="0" collapsed="false"/>
    <row r="38251" customFormat="false" ht="15.25" hidden="false" customHeight="false" outlineLevel="0" collapsed="false"/>
    <row r="38252" customFormat="false" ht="15.25" hidden="false" customHeight="false" outlineLevel="0" collapsed="false"/>
    <row r="38253" customFormat="false" ht="15.25" hidden="false" customHeight="false" outlineLevel="0" collapsed="false"/>
    <row r="38254" customFormat="false" ht="15.25" hidden="false" customHeight="false" outlineLevel="0" collapsed="false"/>
    <row r="38255" customFormat="false" ht="15.25" hidden="false" customHeight="false" outlineLevel="0" collapsed="false"/>
    <row r="38256" customFormat="false" ht="15.25" hidden="false" customHeight="false" outlineLevel="0" collapsed="false"/>
    <row r="38257" customFormat="false" ht="15.25" hidden="false" customHeight="false" outlineLevel="0" collapsed="false"/>
    <row r="38258" customFormat="false" ht="15.25" hidden="false" customHeight="false" outlineLevel="0" collapsed="false"/>
    <row r="38259" customFormat="false" ht="15.25" hidden="false" customHeight="false" outlineLevel="0" collapsed="false"/>
    <row r="38260" customFormat="false" ht="15.25" hidden="false" customHeight="false" outlineLevel="0" collapsed="false"/>
    <row r="38261" customFormat="false" ht="15.25" hidden="false" customHeight="false" outlineLevel="0" collapsed="false"/>
    <row r="38262" customFormat="false" ht="15.25" hidden="false" customHeight="false" outlineLevel="0" collapsed="false"/>
    <row r="38263" customFormat="false" ht="15.25" hidden="false" customHeight="false" outlineLevel="0" collapsed="false"/>
    <row r="38264" customFormat="false" ht="15.25" hidden="false" customHeight="false" outlineLevel="0" collapsed="false"/>
    <row r="38265" customFormat="false" ht="15.25" hidden="false" customHeight="false" outlineLevel="0" collapsed="false"/>
    <row r="38266" customFormat="false" ht="15.25" hidden="false" customHeight="false" outlineLevel="0" collapsed="false"/>
    <row r="38267" customFormat="false" ht="15.25" hidden="false" customHeight="false" outlineLevel="0" collapsed="false"/>
    <row r="38268" customFormat="false" ht="15.25" hidden="false" customHeight="false" outlineLevel="0" collapsed="false"/>
    <row r="38269" customFormat="false" ht="15.25" hidden="false" customHeight="false" outlineLevel="0" collapsed="false"/>
    <row r="38270" customFormat="false" ht="15.25" hidden="false" customHeight="false" outlineLevel="0" collapsed="false"/>
    <row r="38271" customFormat="false" ht="15.25" hidden="false" customHeight="false" outlineLevel="0" collapsed="false"/>
    <row r="38272" customFormat="false" ht="15.25" hidden="false" customHeight="false" outlineLevel="0" collapsed="false"/>
    <row r="38273" customFormat="false" ht="15.25" hidden="false" customHeight="false" outlineLevel="0" collapsed="false"/>
    <row r="38274" customFormat="false" ht="15.25" hidden="false" customHeight="false" outlineLevel="0" collapsed="false"/>
    <row r="38275" customFormat="false" ht="15.25" hidden="false" customHeight="false" outlineLevel="0" collapsed="false"/>
    <row r="38276" customFormat="false" ht="15.25" hidden="false" customHeight="false" outlineLevel="0" collapsed="false"/>
    <row r="38277" customFormat="false" ht="15.25" hidden="false" customHeight="false" outlineLevel="0" collapsed="false"/>
    <row r="38278" customFormat="false" ht="15.25" hidden="false" customHeight="false" outlineLevel="0" collapsed="false"/>
    <row r="38279" customFormat="false" ht="15.25" hidden="false" customHeight="false" outlineLevel="0" collapsed="false"/>
    <row r="38280" customFormat="false" ht="15.25" hidden="false" customHeight="false" outlineLevel="0" collapsed="false"/>
    <row r="38281" customFormat="false" ht="15.25" hidden="false" customHeight="false" outlineLevel="0" collapsed="false"/>
    <row r="38282" customFormat="false" ht="15.25" hidden="false" customHeight="false" outlineLevel="0" collapsed="false"/>
    <row r="38283" customFormat="false" ht="15.25" hidden="false" customHeight="false" outlineLevel="0" collapsed="false"/>
    <row r="38284" customFormat="false" ht="15.25" hidden="false" customHeight="false" outlineLevel="0" collapsed="false"/>
    <row r="38285" customFormat="false" ht="15.25" hidden="false" customHeight="false" outlineLevel="0" collapsed="false"/>
    <row r="38286" customFormat="false" ht="15.25" hidden="false" customHeight="false" outlineLevel="0" collapsed="false"/>
    <row r="38287" customFormat="false" ht="15.25" hidden="false" customHeight="false" outlineLevel="0" collapsed="false"/>
    <row r="38288" customFormat="false" ht="15.25" hidden="false" customHeight="false" outlineLevel="0" collapsed="false"/>
    <row r="38289" customFormat="false" ht="15.25" hidden="false" customHeight="false" outlineLevel="0" collapsed="false"/>
    <row r="38290" customFormat="false" ht="15.25" hidden="false" customHeight="false" outlineLevel="0" collapsed="false"/>
    <row r="38291" customFormat="false" ht="15.25" hidden="false" customHeight="false" outlineLevel="0" collapsed="false"/>
    <row r="38292" customFormat="false" ht="15.25" hidden="false" customHeight="false" outlineLevel="0" collapsed="false"/>
    <row r="38293" customFormat="false" ht="15.25" hidden="false" customHeight="false" outlineLevel="0" collapsed="false"/>
    <row r="38294" customFormat="false" ht="15.25" hidden="false" customHeight="false" outlineLevel="0" collapsed="false"/>
    <row r="38295" customFormat="false" ht="15.25" hidden="false" customHeight="false" outlineLevel="0" collapsed="false"/>
    <row r="38296" customFormat="false" ht="15.25" hidden="false" customHeight="false" outlineLevel="0" collapsed="false"/>
    <row r="38297" customFormat="false" ht="15.25" hidden="false" customHeight="false" outlineLevel="0" collapsed="false"/>
    <row r="38298" customFormat="false" ht="15.25" hidden="false" customHeight="false" outlineLevel="0" collapsed="false"/>
    <row r="38299" customFormat="false" ht="15.25" hidden="false" customHeight="false" outlineLevel="0" collapsed="false"/>
    <row r="38300" customFormat="false" ht="15.25" hidden="false" customHeight="false" outlineLevel="0" collapsed="false"/>
    <row r="38301" customFormat="false" ht="15.25" hidden="false" customHeight="false" outlineLevel="0" collapsed="false"/>
    <row r="38302" customFormat="false" ht="15.25" hidden="false" customHeight="false" outlineLevel="0" collapsed="false"/>
    <row r="38303" customFormat="false" ht="15.25" hidden="false" customHeight="false" outlineLevel="0" collapsed="false"/>
    <row r="38304" customFormat="false" ht="15.25" hidden="false" customHeight="false" outlineLevel="0" collapsed="false"/>
    <row r="38305" customFormat="false" ht="15.25" hidden="false" customHeight="false" outlineLevel="0" collapsed="false"/>
    <row r="38306" customFormat="false" ht="15.25" hidden="false" customHeight="false" outlineLevel="0" collapsed="false"/>
    <row r="38307" customFormat="false" ht="15.25" hidden="false" customHeight="false" outlineLevel="0" collapsed="false"/>
    <row r="38308" customFormat="false" ht="15.25" hidden="false" customHeight="false" outlineLevel="0" collapsed="false"/>
    <row r="38309" customFormat="false" ht="15.25" hidden="false" customHeight="false" outlineLevel="0" collapsed="false"/>
    <row r="38310" customFormat="false" ht="15.25" hidden="false" customHeight="false" outlineLevel="0" collapsed="false"/>
    <row r="38311" customFormat="false" ht="15.25" hidden="false" customHeight="false" outlineLevel="0" collapsed="false"/>
    <row r="38312" customFormat="false" ht="15.25" hidden="false" customHeight="false" outlineLevel="0" collapsed="false"/>
    <row r="38313" customFormat="false" ht="15.25" hidden="false" customHeight="false" outlineLevel="0" collapsed="false"/>
    <row r="38314" customFormat="false" ht="15.25" hidden="false" customHeight="false" outlineLevel="0" collapsed="false"/>
    <row r="38315" customFormat="false" ht="15.25" hidden="false" customHeight="false" outlineLevel="0" collapsed="false"/>
    <row r="38316" customFormat="false" ht="15.25" hidden="false" customHeight="false" outlineLevel="0" collapsed="false"/>
    <row r="38317" customFormat="false" ht="15.25" hidden="false" customHeight="false" outlineLevel="0" collapsed="false"/>
    <row r="38318" customFormat="false" ht="15.25" hidden="false" customHeight="false" outlineLevel="0" collapsed="false"/>
    <row r="38319" customFormat="false" ht="15.25" hidden="false" customHeight="false" outlineLevel="0" collapsed="false"/>
    <row r="38320" customFormat="false" ht="15.25" hidden="false" customHeight="false" outlineLevel="0" collapsed="false"/>
    <row r="38321" customFormat="false" ht="15.25" hidden="false" customHeight="false" outlineLevel="0" collapsed="false"/>
    <row r="38322" customFormat="false" ht="15.25" hidden="false" customHeight="false" outlineLevel="0" collapsed="false"/>
    <row r="38323" customFormat="false" ht="15.25" hidden="false" customHeight="false" outlineLevel="0" collapsed="false"/>
    <row r="38324" customFormat="false" ht="15.25" hidden="false" customHeight="false" outlineLevel="0" collapsed="false"/>
    <row r="38325" customFormat="false" ht="15.25" hidden="false" customHeight="false" outlineLevel="0" collapsed="false"/>
    <row r="38326" customFormat="false" ht="15.25" hidden="false" customHeight="false" outlineLevel="0" collapsed="false"/>
    <row r="38327" customFormat="false" ht="15.25" hidden="false" customHeight="false" outlineLevel="0" collapsed="false"/>
    <row r="38328" customFormat="false" ht="15.25" hidden="false" customHeight="false" outlineLevel="0" collapsed="false"/>
    <row r="38329" customFormat="false" ht="15.25" hidden="false" customHeight="false" outlineLevel="0" collapsed="false"/>
    <row r="38330" customFormat="false" ht="15.25" hidden="false" customHeight="false" outlineLevel="0" collapsed="false"/>
    <row r="38331" customFormat="false" ht="15.25" hidden="false" customHeight="false" outlineLevel="0" collapsed="false"/>
    <row r="38332" customFormat="false" ht="15.25" hidden="false" customHeight="false" outlineLevel="0" collapsed="false"/>
    <row r="38333" customFormat="false" ht="15.25" hidden="false" customHeight="false" outlineLevel="0" collapsed="false"/>
    <row r="38334" customFormat="false" ht="15.25" hidden="false" customHeight="false" outlineLevel="0" collapsed="false"/>
    <row r="38335" customFormat="false" ht="15.25" hidden="false" customHeight="false" outlineLevel="0" collapsed="false"/>
    <row r="38336" customFormat="false" ht="15.25" hidden="false" customHeight="false" outlineLevel="0" collapsed="false"/>
    <row r="38337" customFormat="false" ht="15.25" hidden="false" customHeight="false" outlineLevel="0" collapsed="false"/>
    <row r="38338" customFormat="false" ht="15.25" hidden="false" customHeight="false" outlineLevel="0" collapsed="false"/>
    <row r="38339" customFormat="false" ht="15.25" hidden="false" customHeight="false" outlineLevel="0" collapsed="false"/>
    <row r="38340" customFormat="false" ht="15.25" hidden="false" customHeight="false" outlineLevel="0" collapsed="false"/>
    <row r="38341" customFormat="false" ht="15.25" hidden="false" customHeight="false" outlineLevel="0" collapsed="false"/>
    <row r="38342" customFormat="false" ht="15.25" hidden="false" customHeight="false" outlineLevel="0" collapsed="false"/>
    <row r="38343" customFormat="false" ht="15.25" hidden="false" customHeight="false" outlineLevel="0" collapsed="false"/>
    <row r="38344" customFormat="false" ht="15.25" hidden="false" customHeight="false" outlineLevel="0" collapsed="false"/>
    <row r="38345" customFormat="false" ht="15.25" hidden="false" customHeight="false" outlineLevel="0" collapsed="false"/>
    <row r="38346" customFormat="false" ht="15.25" hidden="false" customHeight="false" outlineLevel="0" collapsed="false"/>
    <row r="38347" customFormat="false" ht="15.25" hidden="false" customHeight="false" outlineLevel="0" collapsed="false"/>
    <row r="38348" customFormat="false" ht="15.25" hidden="false" customHeight="false" outlineLevel="0" collapsed="false"/>
    <row r="38349" customFormat="false" ht="15.25" hidden="false" customHeight="false" outlineLevel="0" collapsed="false"/>
    <row r="38350" customFormat="false" ht="15.25" hidden="false" customHeight="false" outlineLevel="0" collapsed="false"/>
    <row r="38351" customFormat="false" ht="15.25" hidden="false" customHeight="false" outlineLevel="0" collapsed="false"/>
    <row r="38352" customFormat="false" ht="15.25" hidden="false" customHeight="false" outlineLevel="0" collapsed="false"/>
    <row r="38353" customFormat="false" ht="15.25" hidden="false" customHeight="false" outlineLevel="0" collapsed="false"/>
    <row r="38354" customFormat="false" ht="15.25" hidden="false" customHeight="false" outlineLevel="0" collapsed="false"/>
    <row r="38355" customFormat="false" ht="15.25" hidden="false" customHeight="false" outlineLevel="0" collapsed="false"/>
    <row r="38356" customFormat="false" ht="15.25" hidden="false" customHeight="false" outlineLevel="0" collapsed="false"/>
    <row r="38357" customFormat="false" ht="15.25" hidden="false" customHeight="false" outlineLevel="0" collapsed="false"/>
    <row r="38358" customFormat="false" ht="15.25" hidden="false" customHeight="false" outlineLevel="0" collapsed="false"/>
    <row r="38359" customFormat="false" ht="15.25" hidden="false" customHeight="false" outlineLevel="0" collapsed="false"/>
    <row r="38360" customFormat="false" ht="15.25" hidden="false" customHeight="false" outlineLevel="0" collapsed="false"/>
    <row r="38361" customFormat="false" ht="15.25" hidden="false" customHeight="false" outlineLevel="0" collapsed="false"/>
    <row r="38362" customFormat="false" ht="15.25" hidden="false" customHeight="false" outlineLevel="0" collapsed="false"/>
    <row r="38363" customFormat="false" ht="15.25" hidden="false" customHeight="false" outlineLevel="0" collapsed="false"/>
    <row r="38364" customFormat="false" ht="15.25" hidden="false" customHeight="false" outlineLevel="0" collapsed="false"/>
    <row r="38365" customFormat="false" ht="15.25" hidden="false" customHeight="false" outlineLevel="0" collapsed="false"/>
    <row r="38366" customFormat="false" ht="15.25" hidden="false" customHeight="false" outlineLevel="0" collapsed="false"/>
    <row r="38367" customFormat="false" ht="15.25" hidden="false" customHeight="false" outlineLevel="0" collapsed="false"/>
    <row r="38368" customFormat="false" ht="15.25" hidden="false" customHeight="false" outlineLevel="0" collapsed="false"/>
    <row r="38369" customFormat="false" ht="15.25" hidden="false" customHeight="false" outlineLevel="0" collapsed="false"/>
    <row r="38370" customFormat="false" ht="15.25" hidden="false" customHeight="false" outlineLevel="0" collapsed="false"/>
    <row r="38371" customFormat="false" ht="15.25" hidden="false" customHeight="false" outlineLevel="0" collapsed="false"/>
    <row r="38372" customFormat="false" ht="15.25" hidden="false" customHeight="false" outlineLevel="0" collapsed="false"/>
    <row r="38373" customFormat="false" ht="15.25" hidden="false" customHeight="false" outlineLevel="0" collapsed="false"/>
    <row r="38374" customFormat="false" ht="15.25" hidden="false" customHeight="false" outlineLevel="0" collapsed="false"/>
    <row r="38375" customFormat="false" ht="15.25" hidden="false" customHeight="false" outlineLevel="0" collapsed="false"/>
    <row r="38376" customFormat="false" ht="15.25" hidden="false" customHeight="false" outlineLevel="0" collapsed="false"/>
    <row r="38377" customFormat="false" ht="15.25" hidden="false" customHeight="false" outlineLevel="0" collapsed="false"/>
    <row r="38378" customFormat="false" ht="15.25" hidden="false" customHeight="false" outlineLevel="0" collapsed="false"/>
    <row r="38379" customFormat="false" ht="15.25" hidden="false" customHeight="false" outlineLevel="0" collapsed="false"/>
    <row r="38380" customFormat="false" ht="15.25" hidden="false" customHeight="false" outlineLevel="0" collapsed="false"/>
    <row r="38381" customFormat="false" ht="15.25" hidden="false" customHeight="false" outlineLevel="0" collapsed="false"/>
    <row r="38382" customFormat="false" ht="15.25" hidden="false" customHeight="false" outlineLevel="0" collapsed="false"/>
    <row r="38383" customFormat="false" ht="15.25" hidden="false" customHeight="false" outlineLevel="0" collapsed="false"/>
    <row r="38384" customFormat="false" ht="15.25" hidden="false" customHeight="false" outlineLevel="0" collapsed="false"/>
    <row r="38385" customFormat="false" ht="15.25" hidden="false" customHeight="false" outlineLevel="0" collapsed="false"/>
    <row r="38386" customFormat="false" ht="15.25" hidden="false" customHeight="false" outlineLevel="0" collapsed="false"/>
    <row r="38387" customFormat="false" ht="15.25" hidden="false" customHeight="false" outlineLevel="0" collapsed="false"/>
    <row r="38388" customFormat="false" ht="15.25" hidden="false" customHeight="false" outlineLevel="0" collapsed="false"/>
    <row r="38389" customFormat="false" ht="15.25" hidden="false" customHeight="false" outlineLevel="0" collapsed="false"/>
    <row r="38390" customFormat="false" ht="15.25" hidden="false" customHeight="false" outlineLevel="0" collapsed="false"/>
    <row r="38391" customFormat="false" ht="15.25" hidden="false" customHeight="false" outlineLevel="0" collapsed="false"/>
    <row r="38392" customFormat="false" ht="15.25" hidden="false" customHeight="false" outlineLevel="0" collapsed="false"/>
    <row r="38393" customFormat="false" ht="15.25" hidden="false" customHeight="false" outlineLevel="0" collapsed="false"/>
    <row r="38394" customFormat="false" ht="15.25" hidden="false" customHeight="false" outlineLevel="0" collapsed="false"/>
    <row r="38395" customFormat="false" ht="15.25" hidden="false" customHeight="false" outlineLevel="0" collapsed="false"/>
    <row r="38396" customFormat="false" ht="15.25" hidden="false" customHeight="false" outlineLevel="0" collapsed="false"/>
    <row r="38397" customFormat="false" ht="15.25" hidden="false" customHeight="false" outlineLevel="0" collapsed="false"/>
    <row r="38398" customFormat="false" ht="15.25" hidden="false" customHeight="false" outlineLevel="0" collapsed="false"/>
    <row r="38399" customFormat="false" ht="15.25" hidden="false" customHeight="false" outlineLevel="0" collapsed="false"/>
    <row r="38400" customFormat="false" ht="15.25" hidden="false" customHeight="false" outlineLevel="0" collapsed="false"/>
    <row r="38401" customFormat="false" ht="15.25" hidden="false" customHeight="false" outlineLevel="0" collapsed="false"/>
    <row r="38402" customFormat="false" ht="15.25" hidden="false" customHeight="false" outlineLevel="0" collapsed="false"/>
    <row r="38403" customFormat="false" ht="15.25" hidden="false" customHeight="false" outlineLevel="0" collapsed="false"/>
    <row r="38404" customFormat="false" ht="15.25" hidden="false" customHeight="false" outlineLevel="0" collapsed="false"/>
    <row r="38405" customFormat="false" ht="15.25" hidden="false" customHeight="false" outlineLevel="0" collapsed="false"/>
    <row r="38406" customFormat="false" ht="15.25" hidden="false" customHeight="false" outlineLevel="0" collapsed="false"/>
    <row r="38407" customFormat="false" ht="15.25" hidden="false" customHeight="false" outlineLevel="0" collapsed="false"/>
    <row r="38408" customFormat="false" ht="15.25" hidden="false" customHeight="false" outlineLevel="0" collapsed="false"/>
    <row r="38409" customFormat="false" ht="15.25" hidden="false" customHeight="false" outlineLevel="0" collapsed="false"/>
    <row r="38410" customFormat="false" ht="15.25" hidden="false" customHeight="false" outlineLevel="0" collapsed="false"/>
    <row r="38411" customFormat="false" ht="15.25" hidden="false" customHeight="false" outlineLevel="0" collapsed="false"/>
    <row r="38412" customFormat="false" ht="15.25" hidden="false" customHeight="false" outlineLevel="0" collapsed="false"/>
    <row r="38413" customFormat="false" ht="15.25" hidden="false" customHeight="false" outlineLevel="0" collapsed="false"/>
    <row r="38414" customFormat="false" ht="15.25" hidden="false" customHeight="false" outlineLevel="0" collapsed="false"/>
    <row r="38415" customFormat="false" ht="15.25" hidden="false" customHeight="false" outlineLevel="0" collapsed="false"/>
    <row r="38416" customFormat="false" ht="15.25" hidden="false" customHeight="false" outlineLevel="0" collapsed="false"/>
    <row r="38417" customFormat="false" ht="15.25" hidden="false" customHeight="false" outlineLevel="0" collapsed="false"/>
    <row r="38418" customFormat="false" ht="15.25" hidden="false" customHeight="false" outlineLevel="0" collapsed="false"/>
    <row r="38419" customFormat="false" ht="15.25" hidden="false" customHeight="false" outlineLevel="0" collapsed="false"/>
    <row r="38420" customFormat="false" ht="15.25" hidden="false" customHeight="false" outlineLevel="0" collapsed="false"/>
    <row r="38421" customFormat="false" ht="15.25" hidden="false" customHeight="false" outlineLevel="0" collapsed="false"/>
    <row r="38422" customFormat="false" ht="15.25" hidden="false" customHeight="false" outlineLevel="0" collapsed="false"/>
    <row r="38423" customFormat="false" ht="15.25" hidden="false" customHeight="false" outlineLevel="0" collapsed="false"/>
    <row r="38424" customFormat="false" ht="15.25" hidden="false" customHeight="false" outlineLevel="0" collapsed="false"/>
    <row r="38425" customFormat="false" ht="15.25" hidden="false" customHeight="false" outlineLevel="0" collapsed="false"/>
    <row r="38426" customFormat="false" ht="15.25" hidden="false" customHeight="false" outlineLevel="0" collapsed="false"/>
    <row r="38427" customFormat="false" ht="15.25" hidden="false" customHeight="false" outlineLevel="0" collapsed="false"/>
    <row r="38428" customFormat="false" ht="15.25" hidden="false" customHeight="false" outlineLevel="0" collapsed="false"/>
    <row r="38429" customFormat="false" ht="15.25" hidden="false" customHeight="false" outlineLevel="0" collapsed="false"/>
    <row r="38430" customFormat="false" ht="15.25" hidden="false" customHeight="false" outlineLevel="0" collapsed="false"/>
    <row r="38431" customFormat="false" ht="15.25" hidden="false" customHeight="false" outlineLevel="0" collapsed="false"/>
    <row r="38432" customFormat="false" ht="15.25" hidden="false" customHeight="false" outlineLevel="0" collapsed="false"/>
    <row r="38433" customFormat="false" ht="15.25" hidden="false" customHeight="false" outlineLevel="0" collapsed="false"/>
    <row r="38434" customFormat="false" ht="15.25" hidden="false" customHeight="false" outlineLevel="0" collapsed="false"/>
    <row r="38435" customFormat="false" ht="15.25" hidden="false" customHeight="false" outlineLevel="0" collapsed="false"/>
    <row r="38436" customFormat="false" ht="15.25" hidden="false" customHeight="false" outlineLevel="0" collapsed="false"/>
    <row r="38437" customFormat="false" ht="15.25" hidden="false" customHeight="false" outlineLevel="0" collapsed="false"/>
    <row r="38438" customFormat="false" ht="15.25" hidden="false" customHeight="false" outlineLevel="0" collapsed="false"/>
    <row r="38439" customFormat="false" ht="15.25" hidden="false" customHeight="false" outlineLevel="0" collapsed="false"/>
    <row r="38440" customFormat="false" ht="15.25" hidden="false" customHeight="false" outlineLevel="0" collapsed="false"/>
    <row r="38441" customFormat="false" ht="15.25" hidden="false" customHeight="false" outlineLevel="0" collapsed="false"/>
    <row r="38442" customFormat="false" ht="15.25" hidden="false" customHeight="false" outlineLevel="0" collapsed="false"/>
    <row r="38443" customFormat="false" ht="15.25" hidden="false" customHeight="false" outlineLevel="0" collapsed="false"/>
    <row r="38444" customFormat="false" ht="15.25" hidden="false" customHeight="false" outlineLevel="0" collapsed="false"/>
    <row r="38445" customFormat="false" ht="15.25" hidden="false" customHeight="false" outlineLevel="0" collapsed="false"/>
    <row r="38446" customFormat="false" ht="15.25" hidden="false" customHeight="false" outlineLevel="0" collapsed="false"/>
    <row r="38447" customFormat="false" ht="15.25" hidden="false" customHeight="false" outlineLevel="0" collapsed="false"/>
    <row r="38448" customFormat="false" ht="15.25" hidden="false" customHeight="false" outlineLevel="0" collapsed="false"/>
    <row r="38449" customFormat="false" ht="15.25" hidden="false" customHeight="false" outlineLevel="0" collapsed="false"/>
    <row r="38450" customFormat="false" ht="15.25" hidden="false" customHeight="false" outlineLevel="0" collapsed="false"/>
    <row r="38451" customFormat="false" ht="15.25" hidden="false" customHeight="false" outlineLevel="0" collapsed="false"/>
    <row r="38452" customFormat="false" ht="15.25" hidden="false" customHeight="false" outlineLevel="0" collapsed="false"/>
    <row r="38453" customFormat="false" ht="15.25" hidden="false" customHeight="false" outlineLevel="0" collapsed="false"/>
    <row r="38454" customFormat="false" ht="15.25" hidden="false" customHeight="false" outlineLevel="0" collapsed="false"/>
    <row r="38455" customFormat="false" ht="15.25" hidden="false" customHeight="false" outlineLevel="0" collapsed="false"/>
    <row r="38456" customFormat="false" ht="15.25" hidden="false" customHeight="false" outlineLevel="0" collapsed="false"/>
    <row r="38457" customFormat="false" ht="15.25" hidden="false" customHeight="false" outlineLevel="0" collapsed="false"/>
    <row r="38458" customFormat="false" ht="15.25" hidden="false" customHeight="false" outlineLevel="0" collapsed="false"/>
    <row r="38459" customFormat="false" ht="15.25" hidden="false" customHeight="false" outlineLevel="0" collapsed="false"/>
    <row r="38460" customFormat="false" ht="15.25" hidden="false" customHeight="false" outlineLevel="0" collapsed="false"/>
    <row r="38461" customFormat="false" ht="15.25" hidden="false" customHeight="false" outlineLevel="0" collapsed="false"/>
    <row r="38462" customFormat="false" ht="15.25" hidden="false" customHeight="false" outlineLevel="0" collapsed="false"/>
    <row r="38463" customFormat="false" ht="15.25" hidden="false" customHeight="false" outlineLevel="0" collapsed="false"/>
    <row r="38464" customFormat="false" ht="15.25" hidden="false" customHeight="false" outlineLevel="0" collapsed="false"/>
    <row r="38465" customFormat="false" ht="15.25" hidden="false" customHeight="false" outlineLevel="0" collapsed="false"/>
    <row r="38466" customFormat="false" ht="15.25" hidden="false" customHeight="false" outlineLevel="0" collapsed="false"/>
    <row r="38467" customFormat="false" ht="15.25" hidden="false" customHeight="false" outlineLevel="0" collapsed="false"/>
    <row r="38468" customFormat="false" ht="15.25" hidden="false" customHeight="false" outlineLevel="0" collapsed="false"/>
    <row r="38469" customFormat="false" ht="15.25" hidden="false" customHeight="false" outlineLevel="0" collapsed="false"/>
    <row r="38470" customFormat="false" ht="15.25" hidden="false" customHeight="false" outlineLevel="0" collapsed="false"/>
    <row r="38471" customFormat="false" ht="15.25" hidden="false" customHeight="false" outlineLevel="0" collapsed="false"/>
    <row r="38472" customFormat="false" ht="15.25" hidden="false" customHeight="false" outlineLevel="0" collapsed="false"/>
    <row r="38473" customFormat="false" ht="15.25" hidden="false" customHeight="false" outlineLevel="0" collapsed="false"/>
    <row r="38474" customFormat="false" ht="15.25" hidden="false" customHeight="false" outlineLevel="0" collapsed="false"/>
    <row r="38475" customFormat="false" ht="15.25" hidden="false" customHeight="false" outlineLevel="0" collapsed="false"/>
    <row r="38476" customFormat="false" ht="15.25" hidden="false" customHeight="false" outlineLevel="0" collapsed="false"/>
    <row r="38477" customFormat="false" ht="15.25" hidden="false" customHeight="false" outlineLevel="0" collapsed="false"/>
    <row r="38478" customFormat="false" ht="15.25" hidden="false" customHeight="false" outlineLevel="0" collapsed="false"/>
    <row r="38479" customFormat="false" ht="15.25" hidden="false" customHeight="false" outlineLevel="0" collapsed="false"/>
    <row r="38480" customFormat="false" ht="15.25" hidden="false" customHeight="false" outlineLevel="0" collapsed="false"/>
    <row r="38481" customFormat="false" ht="15.25" hidden="false" customHeight="false" outlineLevel="0" collapsed="false"/>
    <row r="38482" customFormat="false" ht="15.25" hidden="false" customHeight="false" outlineLevel="0" collapsed="false"/>
    <row r="38483" customFormat="false" ht="15.25" hidden="false" customHeight="false" outlineLevel="0" collapsed="false"/>
    <row r="38484" customFormat="false" ht="15.25" hidden="false" customHeight="false" outlineLevel="0" collapsed="false"/>
    <row r="38485" customFormat="false" ht="15.25" hidden="false" customHeight="false" outlineLevel="0" collapsed="false"/>
    <row r="38486" customFormat="false" ht="15.25" hidden="false" customHeight="false" outlineLevel="0" collapsed="false"/>
    <row r="38487" customFormat="false" ht="15.25" hidden="false" customHeight="false" outlineLevel="0" collapsed="false"/>
    <row r="38488" customFormat="false" ht="15.25" hidden="false" customHeight="false" outlineLevel="0" collapsed="false"/>
    <row r="38489" customFormat="false" ht="15.25" hidden="false" customHeight="false" outlineLevel="0" collapsed="false"/>
    <row r="38490" customFormat="false" ht="15.25" hidden="false" customHeight="false" outlineLevel="0" collapsed="false"/>
    <row r="38491" customFormat="false" ht="15.25" hidden="false" customHeight="false" outlineLevel="0" collapsed="false"/>
    <row r="38492" customFormat="false" ht="15.25" hidden="false" customHeight="false" outlineLevel="0" collapsed="false"/>
    <row r="38493" customFormat="false" ht="15.25" hidden="false" customHeight="false" outlineLevel="0" collapsed="false"/>
    <row r="38494" customFormat="false" ht="15.25" hidden="false" customHeight="false" outlineLevel="0" collapsed="false"/>
    <row r="38495" customFormat="false" ht="15.25" hidden="false" customHeight="false" outlineLevel="0" collapsed="false"/>
    <row r="38496" customFormat="false" ht="15.25" hidden="false" customHeight="false" outlineLevel="0" collapsed="false"/>
    <row r="38497" customFormat="false" ht="15.25" hidden="false" customHeight="false" outlineLevel="0" collapsed="false"/>
    <row r="38498" customFormat="false" ht="15.25" hidden="false" customHeight="false" outlineLevel="0" collapsed="false"/>
    <row r="38499" customFormat="false" ht="15.25" hidden="false" customHeight="false" outlineLevel="0" collapsed="false"/>
    <row r="38500" customFormat="false" ht="15.25" hidden="false" customHeight="false" outlineLevel="0" collapsed="false"/>
    <row r="38501" customFormat="false" ht="15.25" hidden="false" customHeight="false" outlineLevel="0" collapsed="false"/>
    <row r="38502" customFormat="false" ht="15.25" hidden="false" customHeight="false" outlineLevel="0" collapsed="false"/>
    <row r="38503" customFormat="false" ht="15.25" hidden="false" customHeight="false" outlineLevel="0" collapsed="false"/>
    <row r="38504" customFormat="false" ht="15.25" hidden="false" customHeight="false" outlineLevel="0" collapsed="false"/>
    <row r="38505" customFormat="false" ht="15.25" hidden="false" customHeight="false" outlineLevel="0" collapsed="false"/>
    <row r="38506" customFormat="false" ht="15.25" hidden="false" customHeight="false" outlineLevel="0" collapsed="false"/>
    <row r="38507" customFormat="false" ht="15.25" hidden="false" customHeight="false" outlineLevel="0" collapsed="false"/>
    <row r="38508" customFormat="false" ht="15.25" hidden="false" customHeight="false" outlineLevel="0" collapsed="false"/>
    <row r="38509" customFormat="false" ht="15.25" hidden="false" customHeight="false" outlineLevel="0" collapsed="false"/>
    <row r="38510" customFormat="false" ht="15.25" hidden="false" customHeight="false" outlineLevel="0" collapsed="false"/>
    <row r="38511" customFormat="false" ht="15.25" hidden="false" customHeight="false" outlineLevel="0" collapsed="false"/>
    <row r="38512" customFormat="false" ht="15.25" hidden="false" customHeight="false" outlineLevel="0" collapsed="false"/>
    <row r="38513" customFormat="false" ht="15.25" hidden="false" customHeight="false" outlineLevel="0" collapsed="false"/>
    <row r="38514" customFormat="false" ht="15.25" hidden="false" customHeight="false" outlineLevel="0" collapsed="false"/>
    <row r="38515" customFormat="false" ht="15.25" hidden="false" customHeight="false" outlineLevel="0" collapsed="false"/>
    <row r="38516" customFormat="false" ht="15.25" hidden="false" customHeight="false" outlineLevel="0" collapsed="false"/>
    <row r="38517" customFormat="false" ht="15.25" hidden="false" customHeight="false" outlineLevel="0" collapsed="false"/>
    <row r="38518" customFormat="false" ht="15.25" hidden="false" customHeight="false" outlineLevel="0" collapsed="false"/>
    <row r="38519" customFormat="false" ht="15.25" hidden="false" customHeight="false" outlineLevel="0" collapsed="false"/>
    <row r="38520" customFormat="false" ht="15.25" hidden="false" customHeight="false" outlineLevel="0" collapsed="false"/>
    <row r="38521" customFormat="false" ht="15.25" hidden="false" customHeight="false" outlineLevel="0" collapsed="false"/>
    <row r="38522" customFormat="false" ht="15.25" hidden="false" customHeight="false" outlineLevel="0" collapsed="false"/>
    <row r="38523" customFormat="false" ht="15.25" hidden="false" customHeight="false" outlineLevel="0" collapsed="false"/>
    <row r="38524" customFormat="false" ht="15.25" hidden="false" customHeight="false" outlineLevel="0" collapsed="false"/>
    <row r="38525" customFormat="false" ht="15.25" hidden="false" customHeight="false" outlineLevel="0" collapsed="false"/>
    <row r="38526" customFormat="false" ht="15.25" hidden="false" customHeight="false" outlineLevel="0" collapsed="false"/>
    <row r="38527" customFormat="false" ht="15.25" hidden="false" customHeight="false" outlineLevel="0" collapsed="false"/>
    <row r="38528" customFormat="false" ht="15.25" hidden="false" customHeight="false" outlineLevel="0" collapsed="false"/>
    <row r="38529" customFormat="false" ht="15.25" hidden="false" customHeight="false" outlineLevel="0" collapsed="false"/>
    <row r="38530" customFormat="false" ht="15.25" hidden="false" customHeight="false" outlineLevel="0" collapsed="false"/>
    <row r="38531" customFormat="false" ht="15.25" hidden="false" customHeight="false" outlineLevel="0" collapsed="false"/>
    <row r="38532" customFormat="false" ht="15.25" hidden="false" customHeight="false" outlineLevel="0" collapsed="false"/>
    <row r="38533" customFormat="false" ht="15.25" hidden="false" customHeight="false" outlineLevel="0" collapsed="false"/>
    <row r="38534" customFormat="false" ht="15.25" hidden="false" customHeight="false" outlineLevel="0" collapsed="false"/>
    <row r="38535" customFormat="false" ht="15.25" hidden="false" customHeight="false" outlineLevel="0" collapsed="false"/>
    <row r="38536" customFormat="false" ht="15.25" hidden="false" customHeight="false" outlineLevel="0" collapsed="false"/>
    <row r="38537" customFormat="false" ht="15.25" hidden="false" customHeight="false" outlineLevel="0" collapsed="false"/>
    <row r="38538" customFormat="false" ht="15.25" hidden="false" customHeight="false" outlineLevel="0" collapsed="false"/>
    <row r="38539" customFormat="false" ht="15.25" hidden="false" customHeight="false" outlineLevel="0" collapsed="false"/>
    <row r="38540" customFormat="false" ht="15.25" hidden="false" customHeight="false" outlineLevel="0" collapsed="false"/>
    <row r="38541" customFormat="false" ht="15.25" hidden="false" customHeight="false" outlineLevel="0" collapsed="false"/>
    <row r="38542" customFormat="false" ht="15.25" hidden="false" customHeight="false" outlineLevel="0" collapsed="false"/>
    <row r="38543" customFormat="false" ht="15.25" hidden="false" customHeight="false" outlineLevel="0" collapsed="false"/>
    <row r="38544" customFormat="false" ht="15.25" hidden="false" customHeight="false" outlineLevel="0" collapsed="false"/>
    <row r="38545" customFormat="false" ht="15.25" hidden="false" customHeight="false" outlineLevel="0" collapsed="false"/>
    <row r="38546" customFormat="false" ht="15.25" hidden="false" customHeight="false" outlineLevel="0" collapsed="false"/>
    <row r="38547" customFormat="false" ht="15.25" hidden="false" customHeight="false" outlineLevel="0" collapsed="false"/>
    <row r="38548" customFormat="false" ht="15.25" hidden="false" customHeight="false" outlineLevel="0" collapsed="false"/>
    <row r="38549" customFormat="false" ht="15.25" hidden="false" customHeight="false" outlineLevel="0" collapsed="false"/>
    <row r="38550" customFormat="false" ht="15.25" hidden="false" customHeight="false" outlineLevel="0" collapsed="false"/>
    <row r="38551" customFormat="false" ht="15.25" hidden="false" customHeight="false" outlineLevel="0" collapsed="false"/>
    <row r="38552" customFormat="false" ht="15.25" hidden="false" customHeight="false" outlineLevel="0" collapsed="false"/>
    <row r="38553" customFormat="false" ht="15.25" hidden="false" customHeight="false" outlineLevel="0" collapsed="false"/>
    <row r="38554" customFormat="false" ht="15.25" hidden="false" customHeight="false" outlineLevel="0" collapsed="false"/>
    <row r="38555" customFormat="false" ht="15.25" hidden="false" customHeight="false" outlineLevel="0" collapsed="false"/>
    <row r="38556" customFormat="false" ht="15.25" hidden="false" customHeight="false" outlineLevel="0" collapsed="false"/>
    <row r="38557" customFormat="false" ht="15.25" hidden="false" customHeight="false" outlineLevel="0" collapsed="false"/>
    <row r="38558" customFormat="false" ht="15.25" hidden="false" customHeight="false" outlineLevel="0" collapsed="false"/>
    <row r="38559" customFormat="false" ht="15.25" hidden="false" customHeight="false" outlineLevel="0" collapsed="false"/>
    <row r="38560" customFormat="false" ht="15.25" hidden="false" customHeight="false" outlineLevel="0" collapsed="false"/>
    <row r="38561" customFormat="false" ht="15.25" hidden="false" customHeight="false" outlineLevel="0" collapsed="false"/>
    <row r="38562" customFormat="false" ht="15.25" hidden="false" customHeight="false" outlineLevel="0" collapsed="false"/>
    <row r="38563" customFormat="false" ht="15.25" hidden="false" customHeight="false" outlineLevel="0" collapsed="false"/>
    <row r="38564" customFormat="false" ht="15.25" hidden="false" customHeight="false" outlineLevel="0" collapsed="false"/>
    <row r="38565" customFormat="false" ht="15.25" hidden="false" customHeight="false" outlineLevel="0" collapsed="false"/>
    <row r="38566" customFormat="false" ht="15.25" hidden="false" customHeight="false" outlineLevel="0" collapsed="false"/>
    <row r="38567" customFormat="false" ht="15.25" hidden="false" customHeight="false" outlineLevel="0" collapsed="false"/>
    <row r="38568" customFormat="false" ht="15.25" hidden="false" customHeight="false" outlineLevel="0" collapsed="false"/>
    <row r="38569" customFormat="false" ht="15.25" hidden="false" customHeight="false" outlineLevel="0" collapsed="false"/>
    <row r="38570" customFormat="false" ht="15.25" hidden="false" customHeight="false" outlineLevel="0" collapsed="false"/>
    <row r="38571" customFormat="false" ht="15.25" hidden="false" customHeight="false" outlineLevel="0" collapsed="false"/>
    <row r="38572" customFormat="false" ht="15.25" hidden="false" customHeight="false" outlineLevel="0" collapsed="false"/>
    <row r="38573" customFormat="false" ht="15.25" hidden="false" customHeight="false" outlineLevel="0" collapsed="false"/>
    <row r="38574" customFormat="false" ht="15.25" hidden="false" customHeight="false" outlineLevel="0" collapsed="false"/>
    <row r="38575" customFormat="false" ht="15.25" hidden="false" customHeight="false" outlineLevel="0" collapsed="false"/>
    <row r="38576" customFormat="false" ht="15.25" hidden="false" customHeight="false" outlineLevel="0" collapsed="false"/>
    <row r="38577" customFormat="false" ht="15.25" hidden="false" customHeight="false" outlineLevel="0" collapsed="false"/>
    <row r="38578" customFormat="false" ht="15.25" hidden="false" customHeight="false" outlineLevel="0" collapsed="false"/>
    <row r="38579" customFormat="false" ht="15.25" hidden="false" customHeight="false" outlineLevel="0" collapsed="false"/>
    <row r="38580" customFormat="false" ht="15.25" hidden="false" customHeight="false" outlineLevel="0" collapsed="false"/>
    <row r="38581" customFormat="false" ht="15.25" hidden="false" customHeight="false" outlineLevel="0" collapsed="false"/>
    <row r="38582" customFormat="false" ht="15.25" hidden="false" customHeight="false" outlineLevel="0" collapsed="false"/>
    <row r="38583" customFormat="false" ht="15.25" hidden="false" customHeight="false" outlineLevel="0" collapsed="false"/>
    <row r="38584" customFormat="false" ht="15.25" hidden="false" customHeight="false" outlineLevel="0" collapsed="false"/>
    <row r="38585" customFormat="false" ht="15.25" hidden="false" customHeight="false" outlineLevel="0" collapsed="false"/>
    <row r="38586" customFormat="false" ht="15.25" hidden="false" customHeight="false" outlineLevel="0" collapsed="false"/>
    <row r="38587" customFormat="false" ht="15.25" hidden="false" customHeight="false" outlineLevel="0" collapsed="false"/>
    <row r="38588" customFormat="false" ht="15.25" hidden="false" customHeight="false" outlineLevel="0" collapsed="false"/>
    <row r="38589" customFormat="false" ht="15.25" hidden="false" customHeight="false" outlineLevel="0" collapsed="false"/>
    <row r="38590" customFormat="false" ht="15.25" hidden="false" customHeight="false" outlineLevel="0" collapsed="false"/>
    <row r="38591" customFormat="false" ht="15.25" hidden="false" customHeight="false" outlineLevel="0" collapsed="false"/>
    <row r="38592" customFormat="false" ht="15.25" hidden="false" customHeight="false" outlineLevel="0" collapsed="false"/>
    <row r="38593" customFormat="false" ht="15.25" hidden="false" customHeight="false" outlineLevel="0" collapsed="false"/>
    <row r="38594" customFormat="false" ht="15.25" hidden="false" customHeight="false" outlineLevel="0" collapsed="false"/>
    <row r="38595" customFormat="false" ht="15.25" hidden="false" customHeight="false" outlineLevel="0" collapsed="false"/>
    <row r="38596" customFormat="false" ht="15.25" hidden="false" customHeight="false" outlineLevel="0" collapsed="false"/>
    <row r="38597" customFormat="false" ht="15.25" hidden="false" customHeight="false" outlineLevel="0" collapsed="false"/>
    <row r="38598" customFormat="false" ht="15.25" hidden="false" customHeight="false" outlineLevel="0" collapsed="false"/>
    <row r="38599" customFormat="false" ht="15.25" hidden="false" customHeight="false" outlineLevel="0" collapsed="false"/>
    <row r="38600" customFormat="false" ht="15.25" hidden="false" customHeight="false" outlineLevel="0" collapsed="false"/>
    <row r="38601" customFormat="false" ht="15.25" hidden="false" customHeight="false" outlineLevel="0" collapsed="false"/>
    <row r="38602" customFormat="false" ht="15.25" hidden="false" customHeight="false" outlineLevel="0" collapsed="false"/>
    <row r="38603" customFormat="false" ht="15.25" hidden="false" customHeight="false" outlineLevel="0" collapsed="false"/>
    <row r="38604" customFormat="false" ht="15.25" hidden="false" customHeight="false" outlineLevel="0" collapsed="false"/>
    <row r="38605" customFormat="false" ht="15.25" hidden="false" customHeight="false" outlineLevel="0" collapsed="false"/>
    <row r="38606" customFormat="false" ht="15.25" hidden="false" customHeight="false" outlineLevel="0" collapsed="false"/>
    <row r="38607" customFormat="false" ht="15.25" hidden="false" customHeight="false" outlineLevel="0" collapsed="false"/>
    <row r="38608" customFormat="false" ht="15.25" hidden="false" customHeight="false" outlineLevel="0" collapsed="false"/>
    <row r="38609" customFormat="false" ht="15.25" hidden="false" customHeight="false" outlineLevel="0" collapsed="false"/>
    <row r="38610" customFormat="false" ht="15.25" hidden="false" customHeight="false" outlineLevel="0" collapsed="false"/>
    <row r="38611" customFormat="false" ht="15.25" hidden="false" customHeight="false" outlineLevel="0" collapsed="false"/>
    <row r="38612" customFormat="false" ht="15.25" hidden="false" customHeight="false" outlineLevel="0" collapsed="false"/>
    <row r="38613" customFormat="false" ht="15.25" hidden="false" customHeight="false" outlineLevel="0" collapsed="false"/>
    <row r="38614" customFormat="false" ht="15.25" hidden="false" customHeight="false" outlineLevel="0" collapsed="false"/>
    <row r="38615" customFormat="false" ht="15.25" hidden="false" customHeight="false" outlineLevel="0" collapsed="false"/>
    <row r="38616" customFormat="false" ht="15.25" hidden="false" customHeight="false" outlineLevel="0" collapsed="false"/>
    <row r="38617" customFormat="false" ht="15.25" hidden="false" customHeight="false" outlineLevel="0" collapsed="false"/>
    <row r="38618" customFormat="false" ht="15.25" hidden="false" customHeight="false" outlineLevel="0" collapsed="false"/>
    <row r="38619" customFormat="false" ht="15.25" hidden="false" customHeight="false" outlineLevel="0" collapsed="false"/>
    <row r="38620" customFormat="false" ht="15.25" hidden="false" customHeight="false" outlineLevel="0" collapsed="false"/>
    <row r="38621" customFormat="false" ht="15.25" hidden="false" customHeight="false" outlineLevel="0" collapsed="false"/>
    <row r="38622" customFormat="false" ht="15.25" hidden="false" customHeight="false" outlineLevel="0" collapsed="false"/>
    <row r="38623" customFormat="false" ht="15.25" hidden="false" customHeight="false" outlineLevel="0" collapsed="false"/>
    <row r="38624" customFormat="false" ht="15.25" hidden="false" customHeight="false" outlineLevel="0" collapsed="false"/>
    <row r="38625" customFormat="false" ht="15.25" hidden="false" customHeight="false" outlineLevel="0" collapsed="false"/>
    <row r="38626" customFormat="false" ht="15.25" hidden="false" customHeight="false" outlineLevel="0" collapsed="false"/>
    <row r="38627" customFormat="false" ht="15.25" hidden="false" customHeight="false" outlineLevel="0" collapsed="false"/>
    <row r="38628" customFormat="false" ht="15.25" hidden="false" customHeight="false" outlineLevel="0" collapsed="false"/>
    <row r="38629" customFormat="false" ht="15.25" hidden="false" customHeight="false" outlineLevel="0" collapsed="false"/>
    <row r="38630" customFormat="false" ht="15.25" hidden="false" customHeight="false" outlineLevel="0" collapsed="false"/>
    <row r="38631" customFormat="false" ht="15.25" hidden="false" customHeight="false" outlineLevel="0" collapsed="false"/>
    <row r="38632" customFormat="false" ht="15.25" hidden="false" customHeight="false" outlineLevel="0" collapsed="false"/>
    <row r="38633" customFormat="false" ht="15.25" hidden="false" customHeight="false" outlineLevel="0" collapsed="false"/>
    <row r="38634" customFormat="false" ht="15.25" hidden="false" customHeight="false" outlineLevel="0" collapsed="false"/>
    <row r="38635" customFormat="false" ht="15.25" hidden="false" customHeight="false" outlineLevel="0" collapsed="false"/>
    <row r="38636" customFormat="false" ht="15.25" hidden="false" customHeight="false" outlineLevel="0" collapsed="false"/>
    <row r="38637" customFormat="false" ht="15.25" hidden="false" customHeight="false" outlineLevel="0" collapsed="false"/>
    <row r="38638" customFormat="false" ht="15.25" hidden="false" customHeight="false" outlineLevel="0" collapsed="false"/>
    <row r="38639" customFormat="false" ht="15.25" hidden="false" customHeight="false" outlineLevel="0" collapsed="false"/>
    <row r="38640" customFormat="false" ht="15.25" hidden="false" customHeight="false" outlineLevel="0" collapsed="false"/>
    <row r="38641" customFormat="false" ht="15.25" hidden="false" customHeight="false" outlineLevel="0" collapsed="false"/>
    <row r="38642" customFormat="false" ht="15.25" hidden="false" customHeight="false" outlineLevel="0" collapsed="false"/>
    <row r="38643" customFormat="false" ht="15.25" hidden="false" customHeight="false" outlineLevel="0" collapsed="false"/>
    <row r="38644" customFormat="false" ht="15.25" hidden="false" customHeight="false" outlineLevel="0" collapsed="false"/>
    <row r="38645" customFormat="false" ht="15.25" hidden="false" customHeight="false" outlineLevel="0" collapsed="false"/>
    <row r="38646" customFormat="false" ht="15.25" hidden="false" customHeight="false" outlineLevel="0" collapsed="false"/>
    <row r="38647" customFormat="false" ht="15.25" hidden="false" customHeight="false" outlineLevel="0" collapsed="false"/>
    <row r="38648" customFormat="false" ht="15.25" hidden="false" customHeight="false" outlineLevel="0" collapsed="false"/>
    <row r="38649" customFormat="false" ht="15.25" hidden="false" customHeight="false" outlineLevel="0" collapsed="false"/>
    <row r="38650" customFormat="false" ht="15.25" hidden="false" customHeight="false" outlineLevel="0" collapsed="false"/>
    <row r="38651" customFormat="false" ht="15.25" hidden="false" customHeight="false" outlineLevel="0" collapsed="false"/>
    <row r="38652" customFormat="false" ht="15.25" hidden="false" customHeight="false" outlineLevel="0" collapsed="false"/>
    <row r="38653" customFormat="false" ht="15.25" hidden="false" customHeight="false" outlineLevel="0" collapsed="false"/>
    <row r="38654" customFormat="false" ht="15.25" hidden="false" customHeight="false" outlineLevel="0" collapsed="false"/>
    <row r="38655" customFormat="false" ht="15.25" hidden="false" customHeight="false" outlineLevel="0" collapsed="false"/>
    <row r="38656" customFormat="false" ht="15.25" hidden="false" customHeight="false" outlineLevel="0" collapsed="false"/>
    <row r="38657" customFormat="false" ht="15.25" hidden="false" customHeight="false" outlineLevel="0" collapsed="false"/>
    <row r="38658" customFormat="false" ht="15.25" hidden="false" customHeight="false" outlineLevel="0" collapsed="false"/>
    <row r="38659" customFormat="false" ht="15.25" hidden="false" customHeight="false" outlineLevel="0" collapsed="false"/>
    <row r="38660" customFormat="false" ht="15.25" hidden="false" customHeight="false" outlineLevel="0" collapsed="false"/>
    <row r="38661" customFormat="false" ht="15.25" hidden="false" customHeight="false" outlineLevel="0" collapsed="false"/>
    <row r="38662" customFormat="false" ht="15.25" hidden="false" customHeight="false" outlineLevel="0" collapsed="false"/>
    <row r="38663" customFormat="false" ht="15.25" hidden="false" customHeight="false" outlineLevel="0" collapsed="false"/>
    <row r="38664" customFormat="false" ht="15.25" hidden="false" customHeight="false" outlineLevel="0" collapsed="false"/>
    <row r="38665" customFormat="false" ht="15.25" hidden="false" customHeight="false" outlineLevel="0" collapsed="false"/>
    <row r="38666" customFormat="false" ht="15.25" hidden="false" customHeight="false" outlineLevel="0" collapsed="false"/>
    <row r="38667" customFormat="false" ht="15.25" hidden="false" customHeight="false" outlineLevel="0" collapsed="false"/>
    <row r="38668" customFormat="false" ht="15.25" hidden="false" customHeight="false" outlineLevel="0" collapsed="false"/>
    <row r="38669" customFormat="false" ht="15.25" hidden="false" customHeight="false" outlineLevel="0" collapsed="false"/>
    <row r="38670" customFormat="false" ht="15.25" hidden="false" customHeight="false" outlineLevel="0" collapsed="false"/>
    <row r="38671" customFormat="false" ht="15.25" hidden="false" customHeight="false" outlineLevel="0" collapsed="false"/>
    <row r="38672" customFormat="false" ht="15.25" hidden="false" customHeight="false" outlineLevel="0" collapsed="false"/>
    <row r="38673" customFormat="false" ht="15.25" hidden="false" customHeight="false" outlineLevel="0" collapsed="false"/>
    <row r="38674" customFormat="false" ht="15.25" hidden="false" customHeight="false" outlineLevel="0" collapsed="false"/>
    <row r="38675" customFormat="false" ht="15.25" hidden="false" customHeight="false" outlineLevel="0" collapsed="false"/>
    <row r="38676" customFormat="false" ht="15.25" hidden="false" customHeight="false" outlineLevel="0" collapsed="false"/>
    <row r="38677" customFormat="false" ht="15.25" hidden="false" customHeight="false" outlineLevel="0" collapsed="false"/>
    <row r="38678" customFormat="false" ht="15.25" hidden="false" customHeight="false" outlineLevel="0" collapsed="false"/>
    <row r="38679" customFormat="false" ht="15.25" hidden="false" customHeight="false" outlineLevel="0" collapsed="false"/>
    <row r="38680" customFormat="false" ht="15.25" hidden="false" customHeight="false" outlineLevel="0" collapsed="false"/>
    <row r="38681" customFormat="false" ht="15.25" hidden="false" customHeight="false" outlineLevel="0" collapsed="false"/>
    <row r="38682" customFormat="false" ht="15.25" hidden="false" customHeight="false" outlineLevel="0" collapsed="false"/>
    <row r="38683" customFormat="false" ht="15.25" hidden="false" customHeight="false" outlineLevel="0" collapsed="false"/>
    <row r="38684" customFormat="false" ht="15.25" hidden="false" customHeight="false" outlineLevel="0" collapsed="false"/>
    <row r="38685" customFormat="false" ht="15.25" hidden="false" customHeight="false" outlineLevel="0" collapsed="false"/>
    <row r="38686" customFormat="false" ht="15.25" hidden="false" customHeight="false" outlineLevel="0" collapsed="false"/>
    <row r="38687" customFormat="false" ht="15.25" hidden="false" customHeight="false" outlineLevel="0" collapsed="false"/>
    <row r="38688" customFormat="false" ht="15.25" hidden="false" customHeight="false" outlineLevel="0" collapsed="false"/>
    <row r="38689" customFormat="false" ht="15.25" hidden="false" customHeight="false" outlineLevel="0" collapsed="false"/>
    <row r="38690" customFormat="false" ht="15.25" hidden="false" customHeight="false" outlineLevel="0" collapsed="false"/>
    <row r="38691" customFormat="false" ht="15.25" hidden="false" customHeight="false" outlineLevel="0" collapsed="false"/>
    <row r="38692" customFormat="false" ht="15.25" hidden="false" customHeight="false" outlineLevel="0" collapsed="false"/>
    <row r="38693" customFormat="false" ht="15.25" hidden="false" customHeight="false" outlineLevel="0" collapsed="false"/>
    <row r="38694" customFormat="false" ht="15.25" hidden="false" customHeight="false" outlineLevel="0" collapsed="false"/>
    <row r="38695" customFormat="false" ht="15.25" hidden="false" customHeight="false" outlineLevel="0" collapsed="false"/>
    <row r="38696" customFormat="false" ht="15.25" hidden="false" customHeight="false" outlineLevel="0" collapsed="false"/>
    <row r="38697" customFormat="false" ht="15.25" hidden="false" customHeight="false" outlineLevel="0" collapsed="false"/>
    <row r="38698" customFormat="false" ht="15.25" hidden="false" customHeight="false" outlineLevel="0" collapsed="false"/>
    <row r="38699" customFormat="false" ht="15.25" hidden="false" customHeight="false" outlineLevel="0" collapsed="false"/>
    <row r="38700" customFormat="false" ht="15.25" hidden="false" customHeight="false" outlineLevel="0" collapsed="false"/>
    <row r="38701" customFormat="false" ht="15.25" hidden="false" customHeight="false" outlineLevel="0" collapsed="false"/>
    <row r="38702" customFormat="false" ht="15.25" hidden="false" customHeight="false" outlineLevel="0" collapsed="false"/>
    <row r="38703" customFormat="false" ht="15.25" hidden="false" customHeight="false" outlineLevel="0" collapsed="false"/>
    <row r="38704" customFormat="false" ht="15.25" hidden="false" customHeight="false" outlineLevel="0" collapsed="false"/>
    <row r="38705" customFormat="false" ht="15.25" hidden="false" customHeight="false" outlineLevel="0" collapsed="false"/>
    <row r="38706" customFormat="false" ht="15.25" hidden="false" customHeight="false" outlineLevel="0" collapsed="false"/>
    <row r="38707" customFormat="false" ht="15.25" hidden="false" customHeight="false" outlineLevel="0" collapsed="false"/>
    <row r="38708" customFormat="false" ht="15.25" hidden="false" customHeight="false" outlineLevel="0" collapsed="false"/>
    <row r="38709" customFormat="false" ht="15.25" hidden="false" customHeight="false" outlineLevel="0" collapsed="false"/>
    <row r="38710" customFormat="false" ht="15.25" hidden="false" customHeight="false" outlineLevel="0" collapsed="false"/>
    <row r="38711" customFormat="false" ht="15.25" hidden="false" customHeight="false" outlineLevel="0" collapsed="false"/>
    <row r="38712" customFormat="false" ht="15.25" hidden="false" customHeight="false" outlineLevel="0" collapsed="false"/>
    <row r="38713" customFormat="false" ht="15.25" hidden="false" customHeight="false" outlineLevel="0" collapsed="false"/>
    <row r="38714" customFormat="false" ht="15.25" hidden="false" customHeight="false" outlineLevel="0" collapsed="false"/>
    <row r="38715" customFormat="false" ht="15.25" hidden="false" customHeight="false" outlineLevel="0" collapsed="false"/>
    <row r="38716" customFormat="false" ht="15.25" hidden="false" customHeight="false" outlineLevel="0" collapsed="false"/>
    <row r="38717" customFormat="false" ht="15.25" hidden="false" customHeight="false" outlineLevel="0" collapsed="false"/>
    <row r="38718" customFormat="false" ht="15.25" hidden="false" customHeight="false" outlineLevel="0" collapsed="false"/>
    <row r="38719" customFormat="false" ht="15.25" hidden="false" customHeight="false" outlineLevel="0" collapsed="false"/>
    <row r="38720" customFormat="false" ht="15.25" hidden="false" customHeight="false" outlineLevel="0" collapsed="false"/>
    <row r="38721" customFormat="false" ht="15.25" hidden="false" customHeight="false" outlineLevel="0" collapsed="false"/>
    <row r="38722" customFormat="false" ht="15.25" hidden="false" customHeight="false" outlineLevel="0" collapsed="false"/>
    <row r="38723" customFormat="false" ht="15.25" hidden="false" customHeight="false" outlineLevel="0" collapsed="false"/>
    <row r="38724" customFormat="false" ht="15.25" hidden="false" customHeight="false" outlineLevel="0" collapsed="false"/>
    <row r="38725" customFormat="false" ht="15.25" hidden="false" customHeight="false" outlineLevel="0" collapsed="false"/>
    <row r="38726" customFormat="false" ht="15.25" hidden="false" customHeight="false" outlineLevel="0" collapsed="false"/>
    <row r="38727" customFormat="false" ht="15.25" hidden="false" customHeight="false" outlineLevel="0" collapsed="false"/>
    <row r="38728" customFormat="false" ht="15.25" hidden="false" customHeight="false" outlineLevel="0" collapsed="false"/>
    <row r="38729" customFormat="false" ht="15.25" hidden="false" customHeight="false" outlineLevel="0" collapsed="false"/>
    <row r="38730" customFormat="false" ht="15.25" hidden="false" customHeight="false" outlineLevel="0" collapsed="false"/>
    <row r="38731" customFormat="false" ht="15.25" hidden="false" customHeight="false" outlineLevel="0" collapsed="false"/>
    <row r="38732" customFormat="false" ht="15.25" hidden="false" customHeight="false" outlineLevel="0" collapsed="false"/>
    <row r="38733" customFormat="false" ht="15.25" hidden="false" customHeight="false" outlineLevel="0" collapsed="false"/>
    <row r="38734" customFormat="false" ht="15.25" hidden="false" customHeight="false" outlineLevel="0" collapsed="false"/>
    <row r="38735" customFormat="false" ht="15.25" hidden="false" customHeight="false" outlineLevel="0" collapsed="false"/>
    <row r="38736" customFormat="false" ht="15.25" hidden="false" customHeight="false" outlineLevel="0" collapsed="false"/>
    <row r="38737" customFormat="false" ht="15.25" hidden="false" customHeight="false" outlineLevel="0" collapsed="false"/>
    <row r="38738" customFormat="false" ht="15.25" hidden="false" customHeight="false" outlineLevel="0" collapsed="false"/>
    <row r="38739" customFormat="false" ht="15.25" hidden="false" customHeight="false" outlineLevel="0" collapsed="false"/>
    <row r="38740" customFormat="false" ht="15.25" hidden="false" customHeight="false" outlineLevel="0" collapsed="false"/>
    <row r="38741" customFormat="false" ht="15.25" hidden="false" customHeight="false" outlineLevel="0" collapsed="false"/>
    <row r="38742" customFormat="false" ht="15.25" hidden="false" customHeight="false" outlineLevel="0" collapsed="false"/>
    <row r="38743" customFormat="false" ht="15.25" hidden="false" customHeight="false" outlineLevel="0" collapsed="false"/>
    <row r="38744" customFormat="false" ht="15.25" hidden="false" customHeight="false" outlineLevel="0" collapsed="false"/>
    <row r="38745" customFormat="false" ht="15.25" hidden="false" customHeight="false" outlineLevel="0" collapsed="false"/>
    <row r="38746" customFormat="false" ht="15.25" hidden="false" customHeight="false" outlineLevel="0" collapsed="false"/>
    <row r="38747" customFormat="false" ht="15.25" hidden="false" customHeight="false" outlineLevel="0" collapsed="false"/>
    <row r="38748" customFormat="false" ht="15.25" hidden="false" customHeight="false" outlineLevel="0" collapsed="false"/>
    <row r="38749" customFormat="false" ht="15.25" hidden="false" customHeight="false" outlineLevel="0" collapsed="false"/>
    <row r="38750" customFormat="false" ht="15.25" hidden="false" customHeight="false" outlineLevel="0" collapsed="false"/>
    <row r="38751" customFormat="false" ht="15.25" hidden="false" customHeight="false" outlineLevel="0" collapsed="false"/>
    <row r="38752" customFormat="false" ht="15.25" hidden="false" customHeight="false" outlineLevel="0" collapsed="false"/>
    <row r="38753" customFormat="false" ht="15.25" hidden="false" customHeight="false" outlineLevel="0" collapsed="false"/>
    <row r="38754" customFormat="false" ht="15.25" hidden="false" customHeight="false" outlineLevel="0" collapsed="false"/>
    <row r="38755" customFormat="false" ht="15.25" hidden="false" customHeight="false" outlineLevel="0" collapsed="false"/>
    <row r="38756" customFormat="false" ht="15.25" hidden="false" customHeight="false" outlineLevel="0" collapsed="false"/>
    <row r="38757" customFormat="false" ht="15.25" hidden="false" customHeight="false" outlineLevel="0" collapsed="false"/>
    <row r="38758" customFormat="false" ht="15.25" hidden="false" customHeight="false" outlineLevel="0" collapsed="false"/>
    <row r="38759" customFormat="false" ht="15.25" hidden="false" customHeight="false" outlineLevel="0" collapsed="false"/>
    <row r="38760" customFormat="false" ht="15.25" hidden="false" customHeight="false" outlineLevel="0" collapsed="false"/>
    <row r="38761" customFormat="false" ht="15.25" hidden="false" customHeight="false" outlineLevel="0" collapsed="false"/>
    <row r="38762" customFormat="false" ht="15.25" hidden="false" customHeight="false" outlineLevel="0" collapsed="false"/>
    <row r="38763" customFormat="false" ht="15.25" hidden="false" customHeight="false" outlineLevel="0" collapsed="false"/>
    <row r="38764" customFormat="false" ht="15.25" hidden="false" customHeight="false" outlineLevel="0" collapsed="false"/>
    <row r="38765" customFormat="false" ht="15.25" hidden="false" customHeight="false" outlineLevel="0" collapsed="false"/>
    <row r="38766" customFormat="false" ht="15.25" hidden="false" customHeight="false" outlineLevel="0" collapsed="false"/>
    <row r="38767" customFormat="false" ht="15.25" hidden="false" customHeight="false" outlineLevel="0" collapsed="false"/>
    <row r="38768" customFormat="false" ht="15.25" hidden="false" customHeight="false" outlineLevel="0" collapsed="false"/>
    <row r="38769" customFormat="false" ht="15.25" hidden="false" customHeight="false" outlineLevel="0" collapsed="false"/>
    <row r="38770" customFormat="false" ht="15.25" hidden="false" customHeight="false" outlineLevel="0" collapsed="false"/>
    <row r="38771" customFormat="false" ht="15.25" hidden="false" customHeight="false" outlineLevel="0" collapsed="false"/>
    <row r="38772" customFormat="false" ht="15.25" hidden="false" customHeight="false" outlineLevel="0" collapsed="false"/>
    <row r="38773" customFormat="false" ht="15.25" hidden="false" customHeight="false" outlineLevel="0" collapsed="false"/>
    <row r="38774" customFormat="false" ht="15.25" hidden="false" customHeight="false" outlineLevel="0" collapsed="false"/>
    <row r="38775" customFormat="false" ht="15.25" hidden="false" customHeight="false" outlineLevel="0" collapsed="false"/>
    <row r="38776" customFormat="false" ht="15.25" hidden="false" customHeight="false" outlineLevel="0" collapsed="false"/>
    <row r="38777" customFormat="false" ht="15.25" hidden="false" customHeight="false" outlineLevel="0" collapsed="false"/>
    <row r="38778" customFormat="false" ht="15.25" hidden="false" customHeight="false" outlineLevel="0" collapsed="false"/>
    <row r="38779" customFormat="false" ht="15.25" hidden="false" customHeight="false" outlineLevel="0" collapsed="false"/>
    <row r="38780" customFormat="false" ht="15.25" hidden="false" customHeight="false" outlineLevel="0" collapsed="false"/>
    <row r="38781" customFormat="false" ht="15.25" hidden="false" customHeight="false" outlineLevel="0" collapsed="false"/>
    <row r="38782" customFormat="false" ht="15.25" hidden="false" customHeight="false" outlineLevel="0" collapsed="false"/>
    <row r="38783" customFormat="false" ht="15.25" hidden="false" customHeight="false" outlineLevel="0" collapsed="false"/>
    <row r="38784" customFormat="false" ht="15.25" hidden="false" customHeight="false" outlineLevel="0" collapsed="false"/>
    <row r="38785" customFormat="false" ht="15.25" hidden="false" customHeight="false" outlineLevel="0" collapsed="false"/>
    <row r="38786" customFormat="false" ht="15.25" hidden="false" customHeight="false" outlineLevel="0" collapsed="false"/>
    <row r="38787" customFormat="false" ht="15.25" hidden="false" customHeight="false" outlineLevel="0" collapsed="false"/>
    <row r="38788" customFormat="false" ht="15.25" hidden="false" customHeight="false" outlineLevel="0" collapsed="false"/>
    <row r="38789" customFormat="false" ht="15.25" hidden="false" customHeight="false" outlineLevel="0" collapsed="false"/>
    <row r="38790" customFormat="false" ht="15.25" hidden="false" customHeight="false" outlineLevel="0" collapsed="false"/>
    <row r="38791" customFormat="false" ht="15.25" hidden="false" customHeight="false" outlineLevel="0" collapsed="false"/>
    <row r="38792" customFormat="false" ht="15.25" hidden="false" customHeight="false" outlineLevel="0" collapsed="false"/>
    <row r="38793" customFormat="false" ht="15.25" hidden="false" customHeight="false" outlineLevel="0" collapsed="false"/>
    <row r="38794" customFormat="false" ht="15.25" hidden="false" customHeight="false" outlineLevel="0" collapsed="false"/>
    <row r="38795" customFormat="false" ht="15.25" hidden="false" customHeight="false" outlineLevel="0" collapsed="false"/>
    <row r="38796" customFormat="false" ht="15.25" hidden="false" customHeight="false" outlineLevel="0" collapsed="false"/>
    <row r="38797" customFormat="false" ht="15.25" hidden="false" customHeight="false" outlineLevel="0" collapsed="false"/>
    <row r="38798" customFormat="false" ht="15.25" hidden="false" customHeight="false" outlineLevel="0" collapsed="false"/>
    <row r="38799" customFormat="false" ht="15.25" hidden="false" customHeight="false" outlineLevel="0" collapsed="false"/>
    <row r="38800" customFormat="false" ht="15.25" hidden="false" customHeight="false" outlineLevel="0" collapsed="false"/>
    <row r="38801" customFormat="false" ht="15.25" hidden="false" customHeight="false" outlineLevel="0" collapsed="false"/>
    <row r="38802" customFormat="false" ht="15.25" hidden="false" customHeight="false" outlineLevel="0" collapsed="false"/>
    <row r="38803" customFormat="false" ht="15.25" hidden="false" customHeight="false" outlineLevel="0" collapsed="false"/>
    <row r="38804" customFormat="false" ht="15.25" hidden="false" customHeight="false" outlineLevel="0" collapsed="false"/>
    <row r="38805" customFormat="false" ht="15.25" hidden="false" customHeight="false" outlineLevel="0" collapsed="false"/>
    <row r="38806" customFormat="false" ht="15.25" hidden="false" customHeight="false" outlineLevel="0" collapsed="false"/>
    <row r="38807" customFormat="false" ht="15.25" hidden="false" customHeight="false" outlineLevel="0" collapsed="false"/>
    <row r="38808" customFormat="false" ht="15.25" hidden="false" customHeight="false" outlineLevel="0" collapsed="false"/>
    <row r="38809" customFormat="false" ht="15.25" hidden="false" customHeight="false" outlineLevel="0" collapsed="false"/>
    <row r="38810" customFormat="false" ht="15.25" hidden="false" customHeight="false" outlineLevel="0" collapsed="false"/>
    <row r="38811" customFormat="false" ht="15.25" hidden="false" customHeight="false" outlineLevel="0" collapsed="false"/>
    <row r="38812" customFormat="false" ht="15.25" hidden="false" customHeight="false" outlineLevel="0" collapsed="false"/>
    <row r="38813" customFormat="false" ht="15.25" hidden="false" customHeight="false" outlineLevel="0" collapsed="false"/>
    <row r="38814" customFormat="false" ht="15.25" hidden="false" customHeight="false" outlineLevel="0" collapsed="false"/>
    <row r="38815" customFormat="false" ht="15.25" hidden="false" customHeight="false" outlineLevel="0" collapsed="false"/>
    <row r="38816" customFormat="false" ht="15.25" hidden="false" customHeight="false" outlineLevel="0" collapsed="false"/>
    <row r="38817" customFormat="false" ht="15.25" hidden="false" customHeight="false" outlineLevel="0" collapsed="false"/>
    <row r="38818" customFormat="false" ht="15.25" hidden="false" customHeight="false" outlineLevel="0" collapsed="false"/>
    <row r="38819" customFormat="false" ht="15.25" hidden="false" customHeight="false" outlineLevel="0" collapsed="false"/>
    <row r="38820" customFormat="false" ht="15.25" hidden="false" customHeight="false" outlineLevel="0" collapsed="false"/>
    <row r="38821" customFormat="false" ht="15.25" hidden="false" customHeight="false" outlineLevel="0" collapsed="false"/>
    <row r="38822" customFormat="false" ht="15.25" hidden="false" customHeight="false" outlineLevel="0" collapsed="false"/>
    <row r="38823" customFormat="false" ht="15.25" hidden="false" customHeight="false" outlineLevel="0" collapsed="false"/>
    <row r="38824" customFormat="false" ht="15.25" hidden="false" customHeight="false" outlineLevel="0" collapsed="false"/>
    <row r="38825" customFormat="false" ht="15.25" hidden="false" customHeight="false" outlineLevel="0" collapsed="false"/>
    <row r="38826" customFormat="false" ht="15.25" hidden="false" customHeight="false" outlineLevel="0" collapsed="false"/>
    <row r="38827" customFormat="false" ht="15.25" hidden="false" customHeight="false" outlineLevel="0" collapsed="false"/>
    <row r="38828" customFormat="false" ht="15.25" hidden="false" customHeight="false" outlineLevel="0" collapsed="false"/>
    <row r="38829" customFormat="false" ht="15.25" hidden="false" customHeight="false" outlineLevel="0" collapsed="false"/>
    <row r="38830" customFormat="false" ht="15.25" hidden="false" customHeight="false" outlineLevel="0" collapsed="false"/>
    <row r="38831" customFormat="false" ht="15.25" hidden="false" customHeight="false" outlineLevel="0" collapsed="false"/>
    <row r="38832" customFormat="false" ht="15.25" hidden="false" customHeight="false" outlineLevel="0" collapsed="false"/>
    <row r="38833" customFormat="false" ht="15.25" hidden="false" customHeight="false" outlineLevel="0" collapsed="false"/>
    <row r="38834" customFormat="false" ht="15.25" hidden="false" customHeight="false" outlineLevel="0" collapsed="false"/>
    <row r="38835" customFormat="false" ht="15.25" hidden="false" customHeight="false" outlineLevel="0" collapsed="false"/>
    <row r="38836" customFormat="false" ht="15.25" hidden="false" customHeight="false" outlineLevel="0" collapsed="false"/>
    <row r="38837" customFormat="false" ht="15.25" hidden="false" customHeight="false" outlineLevel="0" collapsed="false"/>
    <row r="38838" customFormat="false" ht="15.25" hidden="false" customHeight="false" outlineLevel="0" collapsed="false"/>
    <row r="38839" customFormat="false" ht="15.25" hidden="false" customHeight="false" outlineLevel="0" collapsed="false"/>
    <row r="38840" customFormat="false" ht="15.25" hidden="false" customHeight="false" outlineLevel="0" collapsed="false"/>
    <row r="38841" customFormat="false" ht="15.25" hidden="false" customHeight="false" outlineLevel="0" collapsed="false"/>
    <row r="38842" customFormat="false" ht="15.25" hidden="false" customHeight="false" outlineLevel="0" collapsed="false"/>
    <row r="38843" customFormat="false" ht="15.25" hidden="false" customHeight="false" outlineLevel="0" collapsed="false"/>
    <row r="38844" customFormat="false" ht="15.25" hidden="false" customHeight="false" outlineLevel="0" collapsed="false"/>
    <row r="38845" customFormat="false" ht="15.25" hidden="false" customHeight="false" outlineLevel="0" collapsed="false"/>
    <row r="38846" customFormat="false" ht="15.25" hidden="false" customHeight="false" outlineLevel="0" collapsed="false"/>
    <row r="38847" customFormat="false" ht="15.25" hidden="false" customHeight="false" outlineLevel="0" collapsed="false"/>
    <row r="38848" customFormat="false" ht="15.25" hidden="false" customHeight="false" outlineLevel="0" collapsed="false"/>
    <row r="38849" customFormat="false" ht="15.25" hidden="false" customHeight="false" outlineLevel="0" collapsed="false"/>
    <row r="38850" customFormat="false" ht="15.25" hidden="false" customHeight="false" outlineLevel="0" collapsed="false"/>
    <row r="38851" customFormat="false" ht="15.25" hidden="false" customHeight="false" outlineLevel="0" collapsed="false"/>
    <row r="38852" customFormat="false" ht="15.25" hidden="false" customHeight="false" outlineLevel="0" collapsed="false"/>
    <row r="38853" customFormat="false" ht="15.25" hidden="false" customHeight="false" outlineLevel="0" collapsed="false"/>
    <row r="38854" customFormat="false" ht="15.25" hidden="false" customHeight="false" outlineLevel="0" collapsed="false"/>
    <row r="38855" customFormat="false" ht="15.25" hidden="false" customHeight="false" outlineLevel="0" collapsed="false"/>
    <row r="38856" customFormat="false" ht="15.25" hidden="false" customHeight="false" outlineLevel="0" collapsed="false"/>
    <row r="38857" customFormat="false" ht="15.25" hidden="false" customHeight="false" outlineLevel="0" collapsed="false"/>
    <row r="38858" customFormat="false" ht="15.25" hidden="false" customHeight="false" outlineLevel="0" collapsed="false"/>
    <row r="38859" customFormat="false" ht="15.25" hidden="false" customHeight="false" outlineLevel="0" collapsed="false"/>
    <row r="38860" customFormat="false" ht="15.25" hidden="false" customHeight="false" outlineLevel="0" collapsed="false"/>
    <row r="38861" customFormat="false" ht="15.25" hidden="false" customHeight="false" outlineLevel="0" collapsed="false"/>
    <row r="38862" customFormat="false" ht="15.25" hidden="false" customHeight="false" outlineLevel="0" collapsed="false"/>
    <row r="38863" customFormat="false" ht="15.25" hidden="false" customHeight="false" outlineLevel="0" collapsed="false"/>
    <row r="38864" customFormat="false" ht="15.25" hidden="false" customHeight="false" outlineLevel="0" collapsed="false"/>
    <row r="38865" customFormat="false" ht="15.25" hidden="false" customHeight="false" outlineLevel="0" collapsed="false"/>
    <row r="38866" customFormat="false" ht="15.25" hidden="false" customHeight="false" outlineLevel="0" collapsed="false"/>
    <row r="38867" customFormat="false" ht="15.25" hidden="false" customHeight="false" outlineLevel="0" collapsed="false"/>
    <row r="38868" customFormat="false" ht="15.25" hidden="false" customHeight="false" outlineLevel="0" collapsed="false"/>
    <row r="38869" customFormat="false" ht="15.25" hidden="false" customHeight="false" outlineLevel="0" collapsed="false"/>
    <row r="38870" customFormat="false" ht="15.25" hidden="false" customHeight="false" outlineLevel="0" collapsed="false"/>
    <row r="38871" customFormat="false" ht="15.25" hidden="false" customHeight="false" outlineLevel="0" collapsed="false"/>
    <row r="38872" customFormat="false" ht="15.25" hidden="false" customHeight="false" outlineLevel="0" collapsed="false"/>
    <row r="38873" customFormat="false" ht="15.25" hidden="false" customHeight="false" outlineLevel="0" collapsed="false"/>
    <row r="38874" customFormat="false" ht="15.25" hidden="false" customHeight="false" outlineLevel="0" collapsed="false"/>
    <row r="38875" customFormat="false" ht="15.25" hidden="false" customHeight="false" outlineLevel="0" collapsed="false"/>
    <row r="38876" customFormat="false" ht="15.25" hidden="false" customHeight="false" outlineLevel="0" collapsed="false"/>
    <row r="38877" customFormat="false" ht="15.25" hidden="false" customHeight="false" outlineLevel="0" collapsed="false"/>
    <row r="38878" customFormat="false" ht="15.25" hidden="false" customHeight="false" outlineLevel="0" collapsed="false"/>
    <row r="38879" customFormat="false" ht="15.25" hidden="false" customHeight="false" outlineLevel="0" collapsed="false"/>
    <row r="38880" customFormat="false" ht="15.25" hidden="false" customHeight="false" outlineLevel="0" collapsed="false"/>
    <row r="38881" customFormat="false" ht="15.25" hidden="false" customHeight="false" outlineLevel="0" collapsed="false"/>
    <row r="38882" customFormat="false" ht="15.25" hidden="false" customHeight="false" outlineLevel="0" collapsed="false"/>
    <row r="38883" customFormat="false" ht="15.25" hidden="false" customHeight="false" outlineLevel="0" collapsed="false"/>
    <row r="38884" customFormat="false" ht="15.25" hidden="false" customHeight="false" outlineLevel="0" collapsed="false"/>
    <row r="38885" customFormat="false" ht="15.25" hidden="false" customHeight="false" outlineLevel="0" collapsed="false"/>
    <row r="38886" customFormat="false" ht="15.25" hidden="false" customHeight="false" outlineLevel="0" collapsed="false"/>
    <row r="38887" customFormat="false" ht="15.25" hidden="false" customHeight="false" outlineLevel="0" collapsed="false"/>
    <row r="38888" customFormat="false" ht="15.25" hidden="false" customHeight="false" outlineLevel="0" collapsed="false"/>
    <row r="38889" customFormat="false" ht="15.25" hidden="false" customHeight="false" outlineLevel="0" collapsed="false"/>
    <row r="38890" customFormat="false" ht="15.25" hidden="false" customHeight="false" outlineLevel="0" collapsed="false"/>
    <row r="38891" customFormat="false" ht="15.25" hidden="false" customHeight="false" outlineLevel="0" collapsed="false"/>
    <row r="38892" customFormat="false" ht="15.25" hidden="false" customHeight="false" outlineLevel="0" collapsed="false"/>
    <row r="38893" customFormat="false" ht="15.25" hidden="false" customHeight="false" outlineLevel="0" collapsed="false"/>
    <row r="38894" customFormat="false" ht="15.25" hidden="false" customHeight="false" outlineLevel="0" collapsed="false"/>
    <row r="38895" customFormat="false" ht="15.25" hidden="false" customHeight="false" outlineLevel="0" collapsed="false"/>
    <row r="38896" customFormat="false" ht="15.25" hidden="false" customHeight="false" outlineLevel="0" collapsed="false"/>
    <row r="38897" customFormat="false" ht="15.25" hidden="false" customHeight="false" outlineLevel="0" collapsed="false"/>
    <row r="38898" customFormat="false" ht="15.25" hidden="false" customHeight="false" outlineLevel="0" collapsed="false"/>
    <row r="38899" customFormat="false" ht="15.25" hidden="false" customHeight="false" outlineLevel="0" collapsed="false"/>
    <row r="38900" customFormat="false" ht="15.25" hidden="false" customHeight="false" outlineLevel="0" collapsed="false"/>
    <row r="38901" customFormat="false" ht="15.25" hidden="false" customHeight="false" outlineLevel="0" collapsed="false"/>
    <row r="38902" customFormat="false" ht="15.25" hidden="false" customHeight="false" outlineLevel="0" collapsed="false"/>
    <row r="38903" customFormat="false" ht="15.25" hidden="false" customHeight="false" outlineLevel="0" collapsed="false"/>
    <row r="38904" customFormat="false" ht="15.25" hidden="false" customHeight="false" outlineLevel="0" collapsed="false"/>
    <row r="38905" customFormat="false" ht="15.25" hidden="false" customHeight="false" outlineLevel="0" collapsed="false"/>
    <row r="38906" customFormat="false" ht="15.25" hidden="false" customHeight="false" outlineLevel="0" collapsed="false"/>
    <row r="38907" customFormat="false" ht="15.25" hidden="false" customHeight="false" outlineLevel="0" collapsed="false"/>
    <row r="38908" customFormat="false" ht="15.25" hidden="false" customHeight="false" outlineLevel="0" collapsed="false"/>
    <row r="38909" customFormat="false" ht="15.25" hidden="false" customHeight="false" outlineLevel="0" collapsed="false"/>
    <row r="38910" customFormat="false" ht="15.25" hidden="false" customHeight="false" outlineLevel="0" collapsed="false"/>
    <row r="38911" customFormat="false" ht="15.25" hidden="false" customHeight="false" outlineLevel="0" collapsed="false"/>
    <row r="38912" customFormat="false" ht="15.25" hidden="false" customHeight="false" outlineLevel="0" collapsed="false"/>
    <row r="38913" customFormat="false" ht="15.25" hidden="false" customHeight="false" outlineLevel="0" collapsed="false"/>
    <row r="38914" customFormat="false" ht="15.25" hidden="false" customHeight="false" outlineLevel="0" collapsed="false"/>
    <row r="38915" customFormat="false" ht="15.25" hidden="false" customHeight="false" outlineLevel="0" collapsed="false"/>
    <row r="38916" customFormat="false" ht="15.25" hidden="false" customHeight="false" outlineLevel="0" collapsed="false"/>
    <row r="38917" customFormat="false" ht="15.25" hidden="false" customHeight="false" outlineLevel="0" collapsed="false"/>
    <row r="38918" customFormat="false" ht="15.25" hidden="false" customHeight="false" outlineLevel="0" collapsed="false"/>
    <row r="38919" customFormat="false" ht="15.25" hidden="false" customHeight="false" outlineLevel="0" collapsed="false"/>
    <row r="38920" customFormat="false" ht="15.25" hidden="false" customHeight="false" outlineLevel="0" collapsed="false"/>
    <row r="38921" customFormat="false" ht="15.25" hidden="false" customHeight="false" outlineLevel="0" collapsed="false"/>
    <row r="38922" customFormat="false" ht="15.25" hidden="false" customHeight="false" outlineLevel="0" collapsed="false"/>
    <row r="38923" customFormat="false" ht="15.25" hidden="false" customHeight="false" outlineLevel="0" collapsed="false"/>
    <row r="38924" customFormat="false" ht="15.25" hidden="false" customHeight="false" outlineLevel="0" collapsed="false"/>
    <row r="38925" customFormat="false" ht="15.25" hidden="false" customHeight="false" outlineLevel="0" collapsed="false"/>
    <row r="38926" customFormat="false" ht="15.25" hidden="false" customHeight="false" outlineLevel="0" collapsed="false"/>
    <row r="38927" customFormat="false" ht="15.25" hidden="false" customHeight="false" outlineLevel="0" collapsed="false"/>
    <row r="38928" customFormat="false" ht="15.25" hidden="false" customHeight="false" outlineLevel="0" collapsed="false"/>
    <row r="38929" customFormat="false" ht="15.25" hidden="false" customHeight="false" outlineLevel="0" collapsed="false"/>
    <row r="38930" customFormat="false" ht="15.25" hidden="false" customHeight="false" outlineLevel="0" collapsed="false"/>
    <row r="38931" customFormat="false" ht="15.25" hidden="false" customHeight="false" outlineLevel="0" collapsed="false"/>
    <row r="38932" customFormat="false" ht="15.25" hidden="false" customHeight="false" outlineLevel="0" collapsed="false"/>
    <row r="38933" customFormat="false" ht="15.25" hidden="false" customHeight="false" outlineLevel="0" collapsed="false"/>
    <row r="38934" customFormat="false" ht="15.25" hidden="false" customHeight="false" outlineLevel="0" collapsed="false"/>
    <row r="38935" customFormat="false" ht="15.25" hidden="false" customHeight="false" outlineLevel="0" collapsed="false"/>
    <row r="38936" customFormat="false" ht="15.25" hidden="false" customHeight="false" outlineLevel="0" collapsed="false"/>
    <row r="38937" customFormat="false" ht="15.25" hidden="false" customHeight="false" outlineLevel="0" collapsed="false"/>
    <row r="38938" customFormat="false" ht="15.25" hidden="false" customHeight="false" outlineLevel="0" collapsed="false"/>
    <row r="38939" customFormat="false" ht="15.25" hidden="false" customHeight="false" outlineLevel="0" collapsed="false"/>
    <row r="38940" customFormat="false" ht="15.25" hidden="false" customHeight="false" outlineLevel="0" collapsed="false"/>
    <row r="38941" customFormat="false" ht="15.25" hidden="false" customHeight="false" outlineLevel="0" collapsed="false"/>
    <row r="38942" customFormat="false" ht="15.25" hidden="false" customHeight="false" outlineLevel="0" collapsed="false"/>
    <row r="38943" customFormat="false" ht="15.25" hidden="false" customHeight="false" outlineLevel="0" collapsed="false"/>
    <row r="38944" customFormat="false" ht="15.25" hidden="false" customHeight="false" outlineLevel="0" collapsed="false"/>
    <row r="38945" customFormat="false" ht="15.25" hidden="false" customHeight="false" outlineLevel="0" collapsed="false"/>
    <row r="38946" customFormat="false" ht="15.25" hidden="false" customHeight="false" outlineLevel="0" collapsed="false"/>
    <row r="38947" customFormat="false" ht="15.25" hidden="false" customHeight="false" outlineLevel="0" collapsed="false"/>
    <row r="38948" customFormat="false" ht="15.25" hidden="false" customHeight="false" outlineLevel="0" collapsed="false"/>
    <row r="38949" customFormat="false" ht="15.25" hidden="false" customHeight="false" outlineLevel="0" collapsed="false"/>
    <row r="38950" customFormat="false" ht="15.25" hidden="false" customHeight="false" outlineLevel="0" collapsed="false"/>
    <row r="38951" customFormat="false" ht="15.25" hidden="false" customHeight="false" outlineLevel="0" collapsed="false"/>
    <row r="38952" customFormat="false" ht="15.25" hidden="false" customHeight="false" outlineLevel="0" collapsed="false"/>
    <row r="38953" customFormat="false" ht="15.25" hidden="false" customHeight="false" outlineLevel="0" collapsed="false"/>
    <row r="38954" customFormat="false" ht="15.25" hidden="false" customHeight="false" outlineLevel="0" collapsed="false"/>
    <row r="38955" customFormat="false" ht="15.25" hidden="false" customHeight="false" outlineLevel="0" collapsed="false"/>
    <row r="38956" customFormat="false" ht="15.25" hidden="false" customHeight="false" outlineLevel="0" collapsed="false"/>
    <row r="38957" customFormat="false" ht="15.25" hidden="false" customHeight="false" outlineLevel="0" collapsed="false"/>
    <row r="38958" customFormat="false" ht="15.25" hidden="false" customHeight="false" outlineLevel="0" collapsed="false"/>
    <row r="38959" customFormat="false" ht="15.25" hidden="false" customHeight="false" outlineLevel="0" collapsed="false"/>
    <row r="38960" customFormat="false" ht="15.25" hidden="false" customHeight="false" outlineLevel="0" collapsed="false"/>
    <row r="38961" customFormat="false" ht="15.25" hidden="false" customHeight="false" outlineLevel="0" collapsed="false"/>
    <row r="38962" customFormat="false" ht="15.25" hidden="false" customHeight="false" outlineLevel="0" collapsed="false"/>
    <row r="38963" customFormat="false" ht="15.25" hidden="false" customHeight="false" outlineLevel="0" collapsed="false"/>
    <row r="38964" customFormat="false" ht="15.25" hidden="false" customHeight="false" outlineLevel="0" collapsed="false"/>
    <row r="38965" customFormat="false" ht="15.25" hidden="false" customHeight="false" outlineLevel="0" collapsed="false"/>
    <row r="38966" customFormat="false" ht="15.25" hidden="false" customHeight="false" outlineLevel="0" collapsed="false"/>
    <row r="38967" customFormat="false" ht="15.25" hidden="false" customHeight="false" outlineLevel="0" collapsed="false"/>
    <row r="38968" customFormat="false" ht="15.25" hidden="false" customHeight="false" outlineLevel="0" collapsed="false"/>
    <row r="38969" customFormat="false" ht="15.25" hidden="false" customHeight="false" outlineLevel="0" collapsed="false"/>
    <row r="38970" customFormat="false" ht="15.25" hidden="false" customHeight="false" outlineLevel="0" collapsed="false"/>
    <row r="38971" customFormat="false" ht="15.25" hidden="false" customHeight="false" outlineLevel="0" collapsed="false"/>
    <row r="38972" customFormat="false" ht="15.25" hidden="false" customHeight="false" outlineLevel="0" collapsed="false"/>
    <row r="38973" customFormat="false" ht="15.25" hidden="false" customHeight="false" outlineLevel="0" collapsed="false"/>
    <row r="38974" customFormat="false" ht="15.25" hidden="false" customHeight="false" outlineLevel="0" collapsed="false"/>
    <row r="38975" customFormat="false" ht="15.25" hidden="false" customHeight="false" outlineLevel="0" collapsed="false"/>
    <row r="38976" customFormat="false" ht="15.25" hidden="false" customHeight="false" outlineLevel="0" collapsed="false"/>
    <row r="38977" customFormat="false" ht="15.25" hidden="false" customHeight="false" outlineLevel="0" collapsed="false"/>
    <row r="38978" customFormat="false" ht="15.25" hidden="false" customHeight="false" outlineLevel="0" collapsed="false"/>
    <row r="38979" customFormat="false" ht="15.25" hidden="false" customHeight="false" outlineLevel="0" collapsed="false"/>
    <row r="38980" customFormat="false" ht="15.25" hidden="false" customHeight="false" outlineLevel="0" collapsed="false"/>
    <row r="38981" customFormat="false" ht="15.25" hidden="false" customHeight="false" outlineLevel="0" collapsed="false"/>
    <row r="38982" customFormat="false" ht="15.25" hidden="false" customHeight="false" outlineLevel="0" collapsed="false"/>
    <row r="38983" customFormat="false" ht="15.25" hidden="false" customHeight="false" outlineLevel="0" collapsed="false"/>
    <row r="38984" customFormat="false" ht="15.25" hidden="false" customHeight="false" outlineLevel="0" collapsed="false"/>
    <row r="38985" customFormat="false" ht="15.25" hidden="false" customHeight="false" outlineLevel="0" collapsed="false"/>
    <row r="38986" customFormat="false" ht="15.25" hidden="false" customHeight="false" outlineLevel="0" collapsed="false"/>
    <row r="38987" customFormat="false" ht="15.25" hidden="false" customHeight="false" outlineLevel="0" collapsed="false"/>
    <row r="38988" customFormat="false" ht="15.25" hidden="false" customHeight="false" outlineLevel="0" collapsed="false"/>
    <row r="38989" customFormat="false" ht="15.25" hidden="false" customHeight="false" outlineLevel="0" collapsed="false"/>
    <row r="38990" customFormat="false" ht="15.25" hidden="false" customHeight="false" outlineLevel="0" collapsed="false"/>
    <row r="38991" customFormat="false" ht="15.25" hidden="false" customHeight="false" outlineLevel="0" collapsed="false"/>
    <row r="38992" customFormat="false" ht="15.25" hidden="false" customHeight="false" outlineLevel="0" collapsed="false"/>
    <row r="38993" customFormat="false" ht="15.25" hidden="false" customHeight="false" outlineLevel="0" collapsed="false"/>
    <row r="38994" customFormat="false" ht="15.25" hidden="false" customHeight="false" outlineLevel="0" collapsed="false"/>
    <row r="38995" customFormat="false" ht="15.25" hidden="false" customHeight="false" outlineLevel="0" collapsed="false"/>
    <row r="38996" customFormat="false" ht="15.25" hidden="false" customHeight="false" outlineLevel="0" collapsed="false"/>
    <row r="38997" customFormat="false" ht="15.25" hidden="false" customHeight="false" outlineLevel="0" collapsed="false"/>
    <row r="38998" customFormat="false" ht="15.25" hidden="false" customHeight="false" outlineLevel="0" collapsed="false"/>
    <row r="38999" customFormat="false" ht="15.25" hidden="false" customHeight="false" outlineLevel="0" collapsed="false"/>
    <row r="39000" customFormat="false" ht="15.25" hidden="false" customHeight="false" outlineLevel="0" collapsed="false"/>
    <row r="39001" customFormat="false" ht="15.25" hidden="false" customHeight="false" outlineLevel="0" collapsed="false"/>
    <row r="39002" customFormat="false" ht="15.25" hidden="false" customHeight="false" outlineLevel="0" collapsed="false"/>
    <row r="39003" customFormat="false" ht="15.25" hidden="false" customHeight="false" outlineLevel="0" collapsed="false"/>
    <row r="39004" customFormat="false" ht="15.25" hidden="false" customHeight="false" outlineLevel="0" collapsed="false"/>
    <row r="39005" customFormat="false" ht="15.25" hidden="false" customHeight="false" outlineLevel="0" collapsed="false"/>
    <row r="39006" customFormat="false" ht="15.25" hidden="false" customHeight="false" outlineLevel="0" collapsed="false"/>
    <row r="39007" customFormat="false" ht="15.25" hidden="false" customHeight="false" outlineLevel="0" collapsed="false"/>
    <row r="39008" customFormat="false" ht="15.25" hidden="false" customHeight="false" outlineLevel="0" collapsed="false"/>
    <row r="39009" customFormat="false" ht="15.25" hidden="false" customHeight="false" outlineLevel="0" collapsed="false"/>
    <row r="39010" customFormat="false" ht="15.25" hidden="false" customHeight="false" outlineLevel="0" collapsed="false"/>
    <row r="39011" customFormat="false" ht="15.25" hidden="false" customHeight="false" outlineLevel="0" collapsed="false"/>
    <row r="39012" customFormat="false" ht="15.25" hidden="false" customHeight="false" outlineLevel="0" collapsed="false"/>
    <row r="39013" customFormat="false" ht="15.25" hidden="false" customHeight="false" outlineLevel="0" collapsed="false"/>
    <row r="39014" customFormat="false" ht="15.25" hidden="false" customHeight="false" outlineLevel="0" collapsed="false"/>
    <row r="39015" customFormat="false" ht="15.25" hidden="false" customHeight="false" outlineLevel="0" collapsed="false"/>
    <row r="39016" customFormat="false" ht="15.25" hidden="false" customHeight="false" outlineLevel="0" collapsed="false"/>
    <row r="39017" customFormat="false" ht="15.25" hidden="false" customHeight="false" outlineLevel="0" collapsed="false"/>
    <row r="39018" customFormat="false" ht="15.25" hidden="false" customHeight="false" outlineLevel="0" collapsed="false"/>
    <row r="39019" customFormat="false" ht="15.25" hidden="false" customHeight="false" outlineLevel="0" collapsed="false"/>
    <row r="39020" customFormat="false" ht="15.25" hidden="false" customHeight="false" outlineLevel="0" collapsed="false"/>
    <row r="39021" customFormat="false" ht="15.25" hidden="false" customHeight="false" outlineLevel="0" collapsed="false"/>
    <row r="39022" customFormat="false" ht="15.25" hidden="false" customHeight="false" outlineLevel="0" collapsed="false"/>
    <row r="39023" customFormat="false" ht="15.25" hidden="false" customHeight="false" outlineLevel="0" collapsed="false"/>
    <row r="39024" customFormat="false" ht="15.25" hidden="false" customHeight="false" outlineLevel="0" collapsed="false"/>
    <row r="39025" customFormat="false" ht="15.25" hidden="false" customHeight="false" outlineLevel="0" collapsed="false"/>
    <row r="39026" customFormat="false" ht="15.25" hidden="false" customHeight="false" outlineLevel="0" collapsed="false"/>
    <row r="39027" customFormat="false" ht="15.25" hidden="false" customHeight="false" outlineLevel="0" collapsed="false"/>
    <row r="39028" customFormat="false" ht="15.25" hidden="false" customHeight="false" outlineLevel="0" collapsed="false"/>
    <row r="39029" customFormat="false" ht="15.25" hidden="false" customHeight="false" outlineLevel="0" collapsed="false"/>
    <row r="39030" customFormat="false" ht="15.25" hidden="false" customHeight="false" outlineLevel="0" collapsed="false"/>
    <row r="39031" customFormat="false" ht="15.25" hidden="false" customHeight="false" outlineLevel="0" collapsed="false"/>
    <row r="39032" customFormat="false" ht="15.25" hidden="false" customHeight="false" outlineLevel="0" collapsed="false"/>
    <row r="39033" customFormat="false" ht="15.25" hidden="false" customHeight="false" outlineLevel="0" collapsed="false"/>
    <row r="39034" customFormat="false" ht="15.25" hidden="false" customHeight="false" outlineLevel="0" collapsed="false"/>
    <row r="39035" customFormat="false" ht="15.25" hidden="false" customHeight="false" outlineLevel="0" collapsed="false"/>
    <row r="39036" customFormat="false" ht="15.25" hidden="false" customHeight="false" outlineLevel="0" collapsed="false"/>
    <row r="39037" customFormat="false" ht="15.25" hidden="false" customHeight="false" outlineLevel="0" collapsed="false"/>
    <row r="39038" customFormat="false" ht="15.25" hidden="false" customHeight="false" outlineLevel="0" collapsed="false"/>
    <row r="39039" customFormat="false" ht="15.25" hidden="false" customHeight="false" outlineLevel="0" collapsed="false"/>
    <row r="39040" customFormat="false" ht="15.25" hidden="false" customHeight="false" outlineLevel="0" collapsed="false"/>
    <row r="39041" customFormat="false" ht="15.25" hidden="false" customHeight="false" outlineLevel="0" collapsed="false"/>
    <row r="39042" customFormat="false" ht="15.25" hidden="false" customHeight="false" outlineLevel="0" collapsed="false"/>
    <row r="39043" customFormat="false" ht="15.25" hidden="false" customHeight="false" outlineLevel="0" collapsed="false"/>
    <row r="39044" customFormat="false" ht="15.25" hidden="false" customHeight="false" outlineLevel="0" collapsed="false"/>
    <row r="39045" customFormat="false" ht="15.25" hidden="false" customHeight="false" outlineLevel="0" collapsed="false"/>
    <row r="39046" customFormat="false" ht="15.25" hidden="false" customHeight="false" outlineLevel="0" collapsed="false"/>
    <row r="39047" customFormat="false" ht="15.25" hidden="false" customHeight="false" outlineLevel="0" collapsed="false"/>
    <row r="39048" customFormat="false" ht="15.25" hidden="false" customHeight="false" outlineLevel="0" collapsed="false"/>
    <row r="39049" customFormat="false" ht="15.25" hidden="false" customHeight="false" outlineLevel="0" collapsed="false"/>
    <row r="39050" customFormat="false" ht="15.25" hidden="false" customHeight="false" outlineLevel="0" collapsed="false"/>
    <row r="39051" customFormat="false" ht="15.25" hidden="false" customHeight="false" outlineLevel="0" collapsed="false"/>
    <row r="39052" customFormat="false" ht="15.25" hidden="false" customHeight="false" outlineLevel="0" collapsed="false"/>
    <row r="39053" customFormat="false" ht="15.25" hidden="false" customHeight="false" outlineLevel="0" collapsed="false"/>
    <row r="39054" customFormat="false" ht="15.25" hidden="false" customHeight="false" outlineLevel="0" collapsed="false"/>
    <row r="39055" customFormat="false" ht="15.25" hidden="false" customHeight="false" outlineLevel="0" collapsed="false"/>
    <row r="39056" customFormat="false" ht="15.25" hidden="false" customHeight="false" outlineLevel="0" collapsed="false"/>
    <row r="39057" customFormat="false" ht="15.25" hidden="false" customHeight="false" outlineLevel="0" collapsed="false"/>
    <row r="39058" customFormat="false" ht="15.25" hidden="false" customHeight="false" outlineLevel="0" collapsed="false"/>
    <row r="39059" customFormat="false" ht="15.25" hidden="false" customHeight="false" outlineLevel="0" collapsed="false"/>
    <row r="39060" customFormat="false" ht="15.25" hidden="false" customHeight="false" outlineLevel="0" collapsed="false"/>
    <row r="39061" customFormat="false" ht="15.25" hidden="false" customHeight="false" outlineLevel="0" collapsed="false"/>
    <row r="39062" customFormat="false" ht="15.25" hidden="false" customHeight="false" outlineLevel="0" collapsed="false"/>
    <row r="39063" customFormat="false" ht="15.25" hidden="false" customHeight="false" outlineLevel="0" collapsed="false"/>
    <row r="39064" customFormat="false" ht="15.25" hidden="false" customHeight="false" outlineLevel="0" collapsed="false"/>
    <row r="39065" customFormat="false" ht="15.25" hidden="false" customHeight="false" outlineLevel="0" collapsed="false"/>
    <row r="39066" customFormat="false" ht="15.25" hidden="false" customHeight="false" outlineLevel="0" collapsed="false"/>
    <row r="39067" customFormat="false" ht="15.25" hidden="false" customHeight="false" outlineLevel="0" collapsed="false"/>
    <row r="39068" customFormat="false" ht="15.25" hidden="false" customHeight="false" outlineLevel="0" collapsed="false"/>
    <row r="39069" customFormat="false" ht="15.25" hidden="false" customHeight="false" outlineLevel="0" collapsed="false"/>
    <row r="39070" customFormat="false" ht="15.25" hidden="false" customHeight="false" outlineLevel="0" collapsed="false"/>
    <row r="39071" customFormat="false" ht="15.25" hidden="false" customHeight="false" outlineLevel="0" collapsed="false"/>
    <row r="39072" customFormat="false" ht="15.25" hidden="false" customHeight="false" outlineLevel="0" collapsed="false"/>
    <row r="39073" customFormat="false" ht="15.25" hidden="false" customHeight="false" outlineLevel="0" collapsed="false"/>
    <row r="39074" customFormat="false" ht="15.25" hidden="false" customHeight="false" outlineLevel="0" collapsed="false"/>
    <row r="39075" customFormat="false" ht="15.25" hidden="false" customHeight="false" outlineLevel="0" collapsed="false"/>
    <row r="39076" customFormat="false" ht="15.25" hidden="false" customHeight="false" outlineLevel="0" collapsed="false"/>
    <row r="39077" customFormat="false" ht="15.25" hidden="false" customHeight="false" outlineLevel="0" collapsed="false"/>
    <row r="39078" customFormat="false" ht="15.25" hidden="false" customHeight="false" outlineLevel="0" collapsed="false"/>
    <row r="39079" customFormat="false" ht="15.25" hidden="false" customHeight="false" outlineLevel="0" collapsed="false"/>
    <row r="39080" customFormat="false" ht="15.25" hidden="false" customHeight="false" outlineLevel="0" collapsed="false"/>
    <row r="39081" customFormat="false" ht="15.25" hidden="false" customHeight="false" outlineLevel="0" collapsed="false"/>
    <row r="39082" customFormat="false" ht="15.25" hidden="false" customHeight="false" outlineLevel="0" collapsed="false"/>
    <row r="39083" customFormat="false" ht="15.25" hidden="false" customHeight="false" outlineLevel="0" collapsed="false"/>
    <row r="39084" customFormat="false" ht="15.25" hidden="false" customHeight="false" outlineLevel="0" collapsed="false"/>
    <row r="39085" customFormat="false" ht="15.25" hidden="false" customHeight="false" outlineLevel="0" collapsed="false"/>
    <row r="39086" customFormat="false" ht="15.25" hidden="false" customHeight="false" outlineLevel="0" collapsed="false"/>
    <row r="39087" customFormat="false" ht="15.25" hidden="false" customHeight="false" outlineLevel="0" collapsed="false"/>
    <row r="39088" customFormat="false" ht="15.25" hidden="false" customHeight="false" outlineLevel="0" collapsed="false"/>
    <row r="39089" customFormat="false" ht="15.25" hidden="false" customHeight="false" outlineLevel="0" collapsed="false"/>
    <row r="39090" customFormat="false" ht="15.25" hidden="false" customHeight="false" outlineLevel="0" collapsed="false"/>
    <row r="39091" customFormat="false" ht="15.25" hidden="false" customHeight="false" outlineLevel="0" collapsed="false"/>
    <row r="39092" customFormat="false" ht="15.25" hidden="false" customHeight="false" outlineLevel="0" collapsed="false"/>
    <row r="39093" customFormat="false" ht="15.25" hidden="false" customHeight="false" outlineLevel="0" collapsed="false"/>
    <row r="39094" customFormat="false" ht="15.25" hidden="false" customHeight="false" outlineLevel="0" collapsed="false"/>
    <row r="39095" customFormat="false" ht="15.25" hidden="false" customHeight="false" outlineLevel="0" collapsed="false"/>
    <row r="39096" customFormat="false" ht="15.25" hidden="false" customHeight="false" outlineLevel="0" collapsed="false"/>
    <row r="39097" customFormat="false" ht="15.25" hidden="false" customHeight="false" outlineLevel="0" collapsed="false"/>
    <row r="39098" customFormat="false" ht="15.25" hidden="false" customHeight="false" outlineLevel="0" collapsed="false"/>
    <row r="39099" customFormat="false" ht="15.25" hidden="false" customHeight="false" outlineLevel="0" collapsed="false"/>
    <row r="39100" customFormat="false" ht="15.25" hidden="false" customHeight="false" outlineLevel="0" collapsed="false"/>
    <row r="39101" customFormat="false" ht="15.25" hidden="false" customHeight="false" outlineLevel="0" collapsed="false"/>
    <row r="39102" customFormat="false" ht="15.25" hidden="false" customHeight="false" outlineLevel="0" collapsed="false"/>
    <row r="39103" customFormat="false" ht="15.25" hidden="false" customHeight="false" outlineLevel="0" collapsed="false"/>
    <row r="39104" customFormat="false" ht="15.25" hidden="false" customHeight="false" outlineLevel="0" collapsed="false"/>
    <row r="39105" customFormat="false" ht="15.25" hidden="false" customHeight="false" outlineLevel="0" collapsed="false"/>
    <row r="39106" customFormat="false" ht="15.25" hidden="false" customHeight="false" outlineLevel="0" collapsed="false"/>
    <row r="39107" customFormat="false" ht="15.25" hidden="false" customHeight="false" outlineLevel="0" collapsed="false"/>
    <row r="39108" customFormat="false" ht="15.25" hidden="false" customHeight="false" outlineLevel="0" collapsed="false"/>
    <row r="39109" customFormat="false" ht="15.25" hidden="false" customHeight="false" outlineLevel="0" collapsed="false"/>
    <row r="39110" customFormat="false" ht="15.25" hidden="false" customHeight="false" outlineLevel="0" collapsed="false"/>
    <row r="39111" customFormat="false" ht="15.25" hidden="false" customHeight="false" outlineLevel="0" collapsed="false"/>
    <row r="39112" customFormat="false" ht="15.25" hidden="false" customHeight="false" outlineLevel="0" collapsed="false"/>
    <row r="39113" customFormat="false" ht="15.25" hidden="false" customHeight="false" outlineLevel="0" collapsed="false"/>
    <row r="39114" customFormat="false" ht="15.25" hidden="false" customHeight="false" outlineLevel="0" collapsed="false"/>
    <row r="39115" customFormat="false" ht="15.25" hidden="false" customHeight="false" outlineLevel="0" collapsed="false"/>
    <row r="39116" customFormat="false" ht="15.25" hidden="false" customHeight="false" outlineLevel="0" collapsed="false"/>
    <row r="39117" customFormat="false" ht="15.25" hidden="false" customHeight="false" outlineLevel="0" collapsed="false"/>
    <row r="39118" customFormat="false" ht="15.25" hidden="false" customHeight="false" outlineLevel="0" collapsed="false"/>
    <row r="39119" customFormat="false" ht="15.25" hidden="false" customHeight="false" outlineLevel="0" collapsed="false"/>
    <row r="39120" customFormat="false" ht="15.25" hidden="false" customHeight="false" outlineLevel="0" collapsed="false"/>
    <row r="39121" customFormat="false" ht="15.25" hidden="false" customHeight="false" outlineLevel="0" collapsed="false"/>
    <row r="39122" customFormat="false" ht="15.25" hidden="false" customHeight="false" outlineLevel="0" collapsed="false"/>
    <row r="39123" customFormat="false" ht="15.25" hidden="false" customHeight="false" outlineLevel="0" collapsed="false"/>
    <row r="39124" customFormat="false" ht="15.25" hidden="false" customHeight="false" outlineLevel="0" collapsed="false"/>
    <row r="39125" customFormat="false" ht="15.25" hidden="false" customHeight="false" outlineLevel="0" collapsed="false"/>
    <row r="39126" customFormat="false" ht="15.25" hidden="false" customHeight="false" outlineLevel="0" collapsed="false"/>
    <row r="39127" customFormat="false" ht="15.25" hidden="false" customHeight="false" outlineLevel="0" collapsed="false"/>
    <row r="39128" customFormat="false" ht="15.25" hidden="false" customHeight="false" outlineLevel="0" collapsed="false"/>
    <row r="39129" customFormat="false" ht="15.25" hidden="false" customHeight="false" outlineLevel="0" collapsed="false"/>
    <row r="39130" customFormat="false" ht="15.25" hidden="false" customHeight="false" outlineLevel="0" collapsed="false"/>
    <row r="39131" customFormat="false" ht="15.25" hidden="false" customHeight="false" outlineLevel="0" collapsed="false"/>
    <row r="39132" customFormat="false" ht="15.25" hidden="false" customHeight="false" outlineLevel="0" collapsed="false"/>
    <row r="39133" customFormat="false" ht="15.25" hidden="false" customHeight="false" outlineLevel="0" collapsed="false"/>
    <row r="39134" customFormat="false" ht="15.25" hidden="false" customHeight="false" outlineLevel="0" collapsed="false"/>
    <row r="39135" customFormat="false" ht="15.25" hidden="false" customHeight="false" outlineLevel="0" collapsed="false"/>
    <row r="39136" customFormat="false" ht="15.25" hidden="false" customHeight="false" outlineLevel="0" collapsed="false"/>
    <row r="39137" customFormat="false" ht="15.25" hidden="false" customHeight="false" outlineLevel="0" collapsed="false"/>
    <row r="39138" customFormat="false" ht="15.25" hidden="false" customHeight="false" outlineLevel="0" collapsed="false"/>
    <row r="39139" customFormat="false" ht="15.25" hidden="false" customHeight="false" outlineLevel="0" collapsed="false"/>
    <row r="39140" customFormat="false" ht="15.25" hidden="false" customHeight="false" outlineLevel="0" collapsed="false"/>
    <row r="39141" customFormat="false" ht="15.25" hidden="false" customHeight="false" outlineLevel="0" collapsed="false"/>
    <row r="39142" customFormat="false" ht="15.25" hidden="false" customHeight="false" outlineLevel="0" collapsed="false"/>
    <row r="39143" customFormat="false" ht="15.25" hidden="false" customHeight="false" outlineLevel="0" collapsed="false"/>
    <row r="39144" customFormat="false" ht="15.25" hidden="false" customHeight="false" outlineLevel="0" collapsed="false"/>
    <row r="39145" customFormat="false" ht="15.25" hidden="false" customHeight="false" outlineLevel="0" collapsed="false"/>
    <row r="39146" customFormat="false" ht="15.25" hidden="false" customHeight="false" outlineLevel="0" collapsed="false"/>
    <row r="39147" customFormat="false" ht="15.25" hidden="false" customHeight="false" outlineLevel="0" collapsed="false"/>
    <row r="39148" customFormat="false" ht="15.25" hidden="false" customHeight="false" outlineLevel="0" collapsed="false"/>
    <row r="39149" customFormat="false" ht="15.25" hidden="false" customHeight="false" outlineLevel="0" collapsed="false"/>
    <row r="39150" customFormat="false" ht="15.25" hidden="false" customHeight="false" outlineLevel="0" collapsed="false"/>
    <row r="39151" customFormat="false" ht="15.25" hidden="false" customHeight="false" outlineLevel="0" collapsed="false"/>
    <row r="39152" customFormat="false" ht="15.25" hidden="false" customHeight="false" outlineLevel="0" collapsed="false"/>
    <row r="39153" customFormat="false" ht="15.25" hidden="false" customHeight="false" outlineLevel="0" collapsed="false"/>
    <row r="39154" customFormat="false" ht="15.25" hidden="false" customHeight="false" outlineLevel="0" collapsed="false"/>
    <row r="39155" customFormat="false" ht="15.25" hidden="false" customHeight="false" outlineLevel="0" collapsed="false"/>
    <row r="39156" customFormat="false" ht="15.25" hidden="false" customHeight="false" outlineLevel="0" collapsed="false"/>
    <row r="39157" customFormat="false" ht="15.25" hidden="false" customHeight="false" outlineLevel="0" collapsed="false"/>
    <row r="39158" customFormat="false" ht="15.25" hidden="false" customHeight="false" outlineLevel="0" collapsed="false"/>
    <row r="39159" customFormat="false" ht="15.25" hidden="false" customHeight="false" outlineLevel="0" collapsed="false"/>
    <row r="39160" customFormat="false" ht="15.25" hidden="false" customHeight="false" outlineLevel="0" collapsed="false"/>
    <row r="39161" customFormat="false" ht="15.25" hidden="false" customHeight="false" outlineLevel="0" collapsed="false"/>
    <row r="39162" customFormat="false" ht="15.25" hidden="false" customHeight="false" outlineLevel="0" collapsed="false"/>
    <row r="39163" customFormat="false" ht="15.25" hidden="false" customHeight="false" outlineLevel="0" collapsed="false"/>
    <row r="39164" customFormat="false" ht="15.25" hidden="false" customHeight="false" outlineLevel="0" collapsed="false"/>
    <row r="39165" customFormat="false" ht="15.25" hidden="false" customHeight="false" outlineLevel="0" collapsed="false"/>
    <row r="39166" customFormat="false" ht="15.25" hidden="false" customHeight="false" outlineLevel="0" collapsed="false"/>
    <row r="39167" customFormat="false" ht="15.25" hidden="false" customHeight="false" outlineLevel="0" collapsed="false"/>
    <row r="39168" customFormat="false" ht="15.25" hidden="false" customHeight="false" outlineLevel="0" collapsed="false"/>
    <row r="39169" customFormat="false" ht="15.25" hidden="false" customHeight="false" outlineLevel="0" collapsed="false"/>
    <row r="39170" customFormat="false" ht="15.25" hidden="false" customHeight="false" outlineLevel="0" collapsed="false"/>
    <row r="39171" customFormat="false" ht="15.25" hidden="false" customHeight="false" outlineLevel="0" collapsed="false"/>
    <row r="39172" customFormat="false" ht="15.25" hidden="false" customHeight="false" outlineLevel="0" collapsed="false"/>
    <row r="39173" customFormat="false" ht="15.25" hidden="false" customHeight="false" outlineLevel="0" collapsed="false"/>
    <row r="39174" customFormat="false" ht="15.25" hidden="false" customHeight="false" outlineLevel="0" collapsed="false"/>
    <row r="39175" customFormat="false" ht="15.25" hidden="false" customHeight="false" outlineLevel="0" collapsed="false"/>
    <row r="39176" customFormat="false" ht="15.25" hidden="false" customHeight="false" outlineLevel="0" collapsed="false"/>
    <row r="39177" customFormat="false" ht="15.25" hidden="false" customHeight="false" outlineLevel="0" collapsed="false"/>
    <row r="39178" customFormat="false" ht="15.25" hidden="false" customHeight="false" outlineLevel="0" collapsed="false"/>
    <row r="39179" customFormat="false" ht="15.25" hidden="false" customHeight="false" outlineLevel="0" collapsed="false"/>
    <row r="39180" customFormat="false" ht="15.25" hidden="false" customHeight="false" outlineLevel="0" collapsed="false"/>
    <row r="39181" customFormat="false" ht="15.25" hidden="false" customHeight="false" outlineLevel="0" collapsed="false"/>
    <row r="39182" customFormat="false" ht="15.25" hidden="false" customHeight="false" outlineLevel="0" collapsed="false"/>
    <row r="39183" customFormat="false" ht="15.25" hidden="false" customHeight="false" outlineLevel="0" collapsed="false"/>
    <row r="39184" customFormat="false" ht="15.25" hidden="false" customHeight="false" outlineLevel="0" collapsed="false"/>
    <row r="39185" customFormat="false" ht="15.25" hidden="false" customHeight="false" outlineLevel="0" collapsed="false"/>
    <row r="39186" customFormat="false" ht="15.25" hidden="false" customHeight="false" outlineLevel="0" collapsed="false"/>
    <row r="39187" customFormat="false" ht="15.25" hidden="false" customHeight="false" outlineLevel="0" collapsed="false"/>
    <row r="39188" customFormat="false" ht="15.25" hidden="false" customHeight="false" outlineLevel="0" collapsed="false"/>
    <row r="39189" customFormat="false" ht="15.25" hidden="false" customHeight="false" outlineLevel="0" collapsed="false"/>
    <row r="39190" customFormat="false" ht="15.25" hidden="false" customHeight="false" outlineLevel="0" collapsed="false"/>
    <row r="39191" customFormat="false" ht="15.25" hidden="false" customHeight="false" outlineLevel="0" collapsed="false"/>
    <row r="39192" customFormat="false" ht="15.25" hidden="false" customHeight="false" outlineLevel="0" collapsed="false"/>
    <row r="39193" customFormat="false" ht="15.25" hidden="false" customHeight="false" outlineLevel="0" collapsed="false"/>
    <row r="39194" customFormat="false" ht="15.25" hidden="false" customHeight="false" outlineLevel="0" collapsed="false"/>
    <row r="39195" customFormat="false" ht="15.25" hidden="false" customHeight="false" outlineLevel="0" collapsed="false"/>
    <row r="39196" customFormat="false" ht="15.25" hidden="false" customHeight="false" outlineLevel="0" collapsed="false"/>
    <row r="39197" customFormat="false" ht="15.25" hidden="false" customHeight="false" outlineLevel="0" collapsed="false"/>
    <row r="39198" customFormat="false" ht="15.25" hidden="false" customHeight="false" outlineLevel="0" collapsed="false"/>
    <row r="39199" customFormat="false" ht="15.25" hidden="false" customHeight="false" outlineLevel="0" collapsed="false"/>
    <row r="39200" customFormat="false" ht="15.25" hidden="false" customHeight="false" outlineLevel="0" collapsed="false"/>
    <row r="39201" customFormat="false" ht="15.25" hidden="false" customHeight="false" outlineLevel="0" collapsed="false"/>
    <row r="39202" customFormat="false" ht="15.25" hidden="false" customHeight="false" outlineLevel="0" collapsed="false"/>
    <row r="39203" customFormat="false" ht="15.25" hidden="false" customHeight="false" outlineLevel="0" collapsed="false"/>
    <row r="39204" customFormat="false" ht="15.25" hidden="false" customHeight="false" outlineLevel="0" collapsed="false"/>
    <row r="39205" customFormat="false" ht="15.25" hidden="false" customHeight="false" outlineLevel="0" collapsed="false"/>
    <row r="39206" customFormat="false" ht="15.25" hidden="false" customHeight="false" outlineLevel="0" collapsed="false"/>
    <row r="39207" customFormat="false" ht="15.25" hidden="false" customHeight="false" outlineLevel="0" collapsed="false"/>
    <row r="39208" customFormat="false" ht="15.25" hidden="false" customHeight="false" outlineLevel="0" collapsed="false"/>
    <row r="39209" customFormat="false" ht="15.25" hidden="false" customHeight="false" outlineLevel="0" collapsed="false"/>
    <row r="39210" customFormat="false" ht="15.25" hidden="false" customHeight="false" outlineLevel="0" collapsed="false"/>
    <row r="39211" customFormat="false" ht="15.25" hidden="false" customHeight="false" outlineLevel="0" collapsed="false"/>
    <row r="39212" customFormat="false" ht="15.25" hidden="false" customHeight="false" outlineLevel="0" collapsed="false"/>
    <row r="39213" customFormat="false" ht="15.25" hidden="false" customHeight="false" outlineLevel="0" collapsed="false"/>
    <row r="39214" customFormat="false" ht="15.25" hidden="false" customHeight="false" outlineLevel="0" collapsed="false"/>
    <row r="39215" customFormat="false" ht="15.25" hidden="false" customHeight="false" outlineLevel="0" collapsed="false"/>
    <row r="39216" customFormat="false" ht="15.25" hidden="false" customHeight="false" outlineLevel="0" collapsed="false"/>
    <row r="39217" customFormat="false" ht="15.25" hidden="false" customHeight="false" outlineLevel="0" collapsed="false"/>
    <row r="39218" customFormat="false" ht="15.25" hidden="false" customHeight="false" outlineLevel="0" collapsed="false"/>
    <row r="39219" customFormat="false" ht="15.25" hidden="false" customHeight="false" outlineLevel="0" collapsed="false"/>
    <row r="39220" customFormat="false" ht="15.25" hidden="false" customHeight="false" outlineLevel="0" collapsed="false"/>
    <row r="39221" customFormat="false" ht="15.25" hidden="false" customHeight="false" outlineLevel="0" collapsed="false"/>
    <row r="39222" customFormat="false" ht="15.25" hidden="false" customHeight="false" outlineLevel="0" collapsed="false"/>
    <row r="39223" customFormat="false" ht="15.25" hidden="false" customHeight="false" outlineLevel="0" collapsed="false"/>
    <row r="39224" customFormat="false" ht="15.25" hidden="false" customHeight="false" outlineLevel="0" collapsed="false"/>
    <row r="39225" customFormat="false" ht="15.25" hidden="false" customHeight="false" outlineLevel="0" collapsed="false"/>
    <row r="39226" customFormat="false" ht="15.25" hidden="false" customHeight="false" outlineLevel="0" collapsed="false"/>
    <row r="39227" customFormat="false" ht="15.25" hidden="false" customHeight="false" outlineLevel="0" collapsed="false"/>
    <row r="39228" customFormat="false" ht="15.25" hidden="false" customHeight="false" outlineLevel="0" collapsed="false"/>
    <row r="39229" customFormat="false" ht="15.25" hidden="false" customHeight="false" outlineLevel="0" collapsed="false"/>
    <row r="39230" customFormat="false" ht="15.25" hidden="false" customHeight="false" outlineLevel="0" collapsed="false"/>
    <row r="39231" customFormat="false" ht="15.25" hidden="false" customHeight="false" outlineLevel="0" collapsed="false"/>
    <row r="39232" customFormat="false" ht="15.25" hidden="false" customHeight="false" outlineLevel="0" collapsed="false"/>
    <row r="39233" customFormat="false" ht="15.25" hidden="false" customHeight="false" outlineLevel="0" collapsed="false"/>
    <row r="39234" customFormat="false" ht="15.25" hidden="false" customHeight="false" outlineLevel="0" collapsed="false"/>
    <row r="39235" customFormat="false" ht="15.25" hidden="false" customHeight="false" outlineLevel="0" collapsed="false"/>
    <row r="39236" customFormat="false" ht="15.25" hidden="false" customHeight="false" outlineLevel="0" collapsed="false"/>
    <row r="39237" customFormat="false" ht="15.25" hidden="false" customHeight="false" outlineLevel="0" collapsed="false"/>
    <row r="39238" customFormat="false" ht="15.25" hidden="false" customHeight="false" outlineLevel="0" collapsed="false"/>
    <row r="39239" customFormat="false" ht="15.25" hidden="false" customHeight="false" outlineLevel="0" collapsed="false"/>
    <row r="39240" customFormat="false" ht="15.25" hidden="false" customHeight="false" outlineLevel="0" collapsed="false"/>
    <row r="39241" customFormat="false" ht="15.25" hidden="false" customHeight="false" outlineLevel="0" collapsed="false"/>
    <row r="39242" customFormat="false" ht="15.25" hidden="false" customHeight="false" outlineLevel="0" collapsed="false"/>
    <row r="39243" customFormat="false" ht="15.25" hidden="false" customHeight="false" outlineLevel="0" collapsed="false"/>
    <row r="39244" customFormat="false" ht="15.25" hidden="false" customHeight="false" outlineLevel="0" collapsed="false"/>
    <row r="39245" customFormat="false" ht="15.25" hidden="false" customHeight="false" outlineLevel="0" collapsed="false"/>
    <row r="39246" customFormat="false" ht="15.25" hidden="false" customHeight="false" outlineLevel="0" collapsed="false"/>
    <row r="39247" customFormat="false" ht="15.25" hidden="false" customHeight="false" outlineLevel="0" collapsed="false"/>
    <row r="39248" customFormat="false" ht="15.25" hidden="false" customHeight="false" outlineLevel="0" collapsed="false"/>
    <row r="39249" customFormat="false" ht="15.25" hidden="false" customHeight="false" outlineLevel="0" collapsed="false"/>
    <row r="39250" customFormat="false" ht="15.25" hidden="false" customHeight="false" outlineLevel="0" collapsed="false"/>
    <row r="39251" customFormat="false" ht="15.25" hidden="false" customHeight="false" outlineLevel="0" collapsed="false"/>
    <row r="39252" customFormat="false" ht="15.25" hidden="false" customHeight="false" outlineLevel="0" collapsed="false"/>
    <row r="39253" customFormat="false" ht="15.25" hidden="false" customHeight="false" outlineLevel="0" collapsed="false"/>
    <row r="39254" customFormat="false" ht="15.25" hidden="false" customHeight="false" outlineLevel="0" collapsed="false"/>
    <row r="39255" customFormat="false" ht="15.25" hidden="false" customHeight="false" outlineLevel="0" collapsed="false"/>
    <row r="39256" customFormat="false" ht="15.25" hidden="false" customHeight="false" outlineLevel="0" collapsed="false"/>
    <row r="39257" customFormat="false" ht="15.25" hidden="false" customHeight="false" outlineLevel="0" collapsed="false"/>
    <row r="39258" customFormat="false" ht="15.25" hidden="false" customHeight="false" outlineLevel="0" collapsed="false"/>
    <row r="39259" customFormat="false" ht="15.25" hidden="false" customHeight="false" outlineLevel="0" collapsed="false"/>
    <row r="39260" customFormat="false" ht="15.25" hidden="false" customHeight="false" outlineLevel="0" collapsed="false"/>
    <row r="39261" customFormat="false" ht="15.25" hidden="false" customHeight="false" outlineLevel="0" collapsed="false"/>
    <row r="39262" customFormat="false" ht="15.25" hidden="false" customHeight="false" outlineLevel="0" collapsed="false"/>
    <row r="39263" customFormat="false" ht="15.25" hidden="false" customHeight="false" outlineLevel="0" collapsed="false"/>
    <row r="39264" customFormat="false" ht="15.25" hidden="false" customHeight="false" outlineLevel="0" collapsed="false"/>
    <row r="39265" customFormat="false" ht="15.25" hidden="false" customHeight="false" outlineLevel="0" collapsed="false"/>
    <row r="39266" customFormat="false" ht="15.25" hidden="false" customHeight="false" outlineLevel="0" collapsed="false"/>
    <row r="39267" customFormat="false" ht="15.25" hidden="false" customHeight="false" outlineLevel="0" collapsed="false"/>
    <row r="39268" customFormat="false" ht="15.25" hidden="false" customHeight="false" outlineLevel="0" collapsed="false"/>
    <row r="39269" customFormat="false" ht="15.25" hidden="false" customHeight="false" outlineLevel="0" collapsed="false"/>
    <row r="39270" customFormat="false" ht="15.25" hidden="false" customHeight="false" outlineLevel="0" collapsed="false"/>
    <row r="39271" customFormat="false" ht="15.25" hidden="false" customHeight="false" outlineLevel="0" collapsed="false"/>
    <row r="39272" customFormat="false" ht="15.25" hidden="false" customHeight="false" outlineLevel="0" collapsed="false"/>
    <row r="39273" customFormat="false" ht="15.25" hidden="false" customHeight="false" outlineLevel="0" collapsed="false"/>
    <row r="39274" customFormat="false" ht="15.25" hidden="false" customHeight="false" outlineLevel="0" collapsed="false"/>
    <row r="39275" customFormat="false" ht="15.25" hidden="false" customHeight="false" outlineLevel="0" collapsed="false"/>
    <row r="39276" customFormat="false" ht="15.25" hidden="false" customHeight="false" outlineLevel="0" collapsed="false"/>
    <row r="39277" customFormat="false" ht="15.25" hidden="false" customHeight="false" outlineLevel="0" collapsed="false"/>
    <row r="39278" customFormat="false" ht="15.25" hidden="false" customHeight="false" outlineLevel="0" collapsed="false"/>
    <row r="39279" customFormat="false" ht="15.25" hidden="false" customHeight="false" outlineLevel="0" collapsed="false"/>
    <row r="39280" customFormat="false" ht="15.25" hidden="false" customHeight="false" outlineLevel="0" collapsed="false"/>
    <row r="39281" customFormat="false" ht="15.25" hidden="false" customHeight="false" outlineLevel="0" collapsed="false"/>
    <row r="39282" customFormat="false" ht="15.25" hidden="false" customHeight="false" outlineLevel="0" collapsed="false"/>
    <row r="39283" customFormat="false" ht="15.25" hidden="false" customHeight="false" outlineLevel="0" collapsed="false"/>
    <row r="39284" customFormat="false" ht="15.25" hidden="false" customHeight="false" outlineLevel="0" collapsed="false"/>
    <row r="39285" customFormat="false" ht="15.25" hidden="false" customHeight="false" outlineLevel="0" collapsed="false"/>
    <row r="39286" customFormat="false" ht="15.25" hidden="false" customHeight="false" outlineLevel="0" collapsed="false"/>
    <row r="39287" customFormat="false" ht="15.25" hidden="false" customHeight="false" outlineLevel="0" collapsed="false"/>
    <row r="39288" customFormat="false" ht="15.25" hidden="false" customHeight="false" outlineLevel="0" collapsed="false"/>
    <row r="39289" customFormat="false" ht="15.25" hidden="false" customHeight="false" outlineLevel="0" collapsed="false"/>
    <row r="39290" customFormat="false" ht="15.25" hidden="false" customHeight="false" outlineLevel="0" collapsed="false"/>
    <row r="39291" customFormat="false" ht="15.25" hidden="false" customHeight="false" outlineLevel="0" collapsed="false"/>
    <row r="39292" customFormat="false" ht="15.25" hidden="false" customHeight="false" outlineLevel="0" collapsed="false"/>
    <row r="39293" customFormat="false" ht="15.25" hidden="false" customHeight="false" outlineLevel="0" collapsed="false"/>
    <row r="39294" customFormat="false" ht="15.25" hidden="false" customHeight="false" outlineLevel="0" collapsed="false"/>
    <row r="39295" customFormat="false" ht="15.25" hidden="false" customHeight="false" outlineLevel="0" collapsed="false"/>
    <row r="39296" customFormat="false" ht="15.25" hidden="false" customHeight="false" outlineLevel="0" collapsed="false"/>
    <row r="39297" customFormat="false" ht="15.25" hidden="false" customHeight="false" outlineLevel="0" collapsed="false"/>
    <row r="39298" customFormat="false" ht="15.25" hidden="false" customHeight="false" outlineLevel="0" collapsed="false"/>
    <row r="39299" customFormat="false" ht="15.25" hidden="false" customHeight="false" outlineLevel="0" collapsed="false"/>
    <row r="39300" customFormat="false" ht="15.25" hidden="false" customHeight="false" outlineLevel="0" collapsed="false"/>
    <row r="39301" customFormat="false" ht="15.25" hidden="false" customHeight="false" outlineLevel="0" collapsed="false"/>
    <row r="39302" customFormat="false" ht="15.25" hidden="false" customHeight="false" outlineLevel="0" collapsed="false"/>
    <row r="39303" customFormat="false" ht="15.25" hidden="false" customHeight="false" outlineLevel="0" collapsed="false"/>
    <row r="39304" customFormat="false" ht="15.25" hidden="false" customHeight="false" outlineLevel="0" collapsed="false"/>
    <row r="39305" customFormat="false" ht="15.25" hidden="false" customHeight="false" outlineLevel="0" collapsed="false"/>
    <row r="39306" customFormat="false" ht="15.25" hidden="false" customHeight="false" outlineLevel="0" collapsed="false"/>
    <row r="39307" customFormat="false" ht="15.25" hidden="false" customHeight="false" outlineLevel="0" collapsed="false"/>
    <row r="39308" customFormat="false" ht="15.25" hidden="false" customHeight="false" outlineLevel="0" collapsed="false"/>
    <row r="39309" customFormat="false" ht="15.25" hidden="false" customHeight="false" outlineLevel="0" collapsed="false"/>
    <row r="39310" customFormat="false" ht="15.25" hidden="false" customHeight="false" outlineLevel="0" collapsed="false"/>
    <row r="39311" customFormat="false" ht="15.25" hidden="false" customHeight="false" outlineLevel="0" collapsed="false"/>
    <row r="39312" customFormat="false" ht="15.25" hidden="false" customHeight="false" outlineLevel="0" collapsed="false"/>
    <row r="39313" customFormat="false" ht="15.25" hidden="false" customHeight="false" outlineLevel="0" collapsed="false"/>
    <row r="39314" customFormat="false" ht="15.25" hidden="false" customHeight="false" outlineLevel="0" collapsed="false"/>
    <row r="39315" customFormat="false" ht="15.25" hidden="false" customHeight="false" outlineLevel="0" collapsed="false"/>
    <row r="39316" customFormat="false" ht="15.25" hidden="false" customHeight="false" outlineLevel="0" collapsed="false"/>
    <row r="39317" customFormat="false" ht="15.25" hidden="false" customHeight="false" outlineLevel="0" collapsed="false"/>
    <row r="39318" customFormat="false" ht="15.25" hidden="false" customHeight="false" outlineLevel="0" collapsed="false"/>
    <row r="39319" customFormat="false" ht="15.25" hidden="false" customHeight="false" outlineLevel="0" collapsed="false"/>
    <row r="39320" customFormat="false" ht="15.25" hidden="false" customHeight="false" outlineLevel="0" collapsed="false"/>
    <row r="39321" customFormat="false" ht="15.25" hidden="false" customHeight="false" outlineLevel="0" collapsed="false"/>
    <row r="39322" customFormat="false" ht="15.25" hidden="false" customHeight="false" outlineLevel="0" collapsed="false"/>
    <row r="39323" customFormat="false" ht="15.25" hidden="false" customHeight="false" outlineLevel="0" collapsed="false"/>
    <row r="39324" customFormat="false" ht="15.25" hidden="false" customHeight="false" outlineLevel="0" collapsed="false"/>
    <row r="39325" customFormat="false" ht="15.25" hidden="false" customHeight="false" outlineLevel="0" collapsed="false"/>
    <row r="39326" customFormat="false" ht="15.25" hidden="false" customHeight="false" outlineLevel="0" collapsed="false"/>
    <row r="39327" customFormat="false" ht="15.25" hidden="false" customHeight="false" outlineLevel="0" collapsed="false"/>
    <row r="39328" customFormat="false" ht="15.25" hidden="false" customHeight="false" outlineLevel="0" collapsed="false"/>
    <row r="39329" customFormat="false" ht="15.25" hidden="false" customHeight="false" outlineLevel="0" collapsed="false"/>
    <row r="39330" customFormat="false" ht="15.25" hidden="false" customHeight="false" outlineLevel="0" collapsed="false"/>
    <row r="39331" customFormat="false" ht="15.25" hidden="false" customHeight="false" outlineLevel="0" collapsed="false"/>
    <row r="39332" customFormat="false" ht="15.25" hidden="false" customHeight="false" outlineLevel="0" collapsed="false"/>
    <row r="39333" customFormat="false" ht="15.25" hidden="false" customHeight="false" outlineLevel="0" collapsed="false"/>
    <row r="39334" customFormat="false" ht="15.25" hidden="false" customHeight="false" outlineLevel="0" collapsed="false"/>
    <row r="39335" customFormat="false" ht="15.25" hidden="false" customHeight="false" outlineLevel="0" collapsed="false"/>
    <row r="39336" customFormat="false" ht="15.25" hidden="false" customHeight="false" outlineLevel="0" collapsed="false"/>
    <row r="39337" customFormat="false" ht="15.25" hidden="false" customHeight="false" outlineLevel="0" collapsed="false"/>
    <row r="39338" customFormat="false" ht="15.25" hidden="false" customHeight="false" outlineLevel="0" collapsed="false"/>
    <row r="39339" customFormat="false" ht="15.25" hidden="false" customHeight="false" outlineLevel="0" collapsed="false"/>
    <row r="39340" customFormat="false" ht="15.25" hidden="false" customHeight="false" outlineLevel="0" collapsed="false"/>
    <row r="39341" customFormat="false" ht="15.25" hidden="false" customHeight="false" outlineLevel="0" collapsed="false"/>
    <row r="39342" customFormat="false" ht="15.25" hidden="false" customHeight="false" outlineLevel="0" collapsed="false"/>
    <row r="39343" customFormat="false" ht="15.25" hidden="false" customHeight="false" outlineLevel="0" collapsed="false"/>
    <row r="39344" customFormat="false" ht="15.25" hidden="false" customHeight="false" outlineLevel="0" collapsed="false"/>
    <row r="39345" customFormat="false" ht="15.25" hidden="false" customHeight="false" outlineLevel="0" collapsed="false"/>
    <row r="39346" customFormat="false" ht="15.25" hidden="false" customHeight="false" outlineLevel="0" collapsed="false"/>
    <row r="39347" customFormat="false" ht="15.25" hidden="false" customHeight="false" outlineLevel="0" collapsed="false"/>
    <row r="39348" customFormat="false" ht="15.25" hidden="false" customHeight="false" outlineLevel="0" collapsed="false"/>
    <row r="39349" customFormat="false" ht="15.25" hidden="false" customHeight="false" outlineLevel="0" collapsed="false"/>
    <row r="39350" customFormat="false" ht="15.25" hidden="false" customHeight="false" outlineLevel="0" collapsed="false"/>
    <row r="39351" customFormat="false" ht="15.25" hidden="false" customHeight="false" outlineLevel="0" collapsed="false"/>
    <row r="39352" customFormat="false" ht="15.25" hidden="false" customHeight="false" outlineLevel="0" collapsed="false"/>
    <row r="39353" customFormat="false" ht="15.25" hidden="false" customHeight="false" outlineLevel="0" collapsed="false"/>
    <row r="39354" customFormat="false" ht="15.25" hidden="false" customHeight="false" outlineLevel="0" collapsed="false"/>
    <row r="39355" customFormat="false" ht="15.25" hidden="false" customHeight="false" outlineLevel="0" collapsed="false"/>
    <row r="39356" customFormat="false" ht="15.25" hidden="false" customHeight="false" outlineLevel="0" collapsed="false"/>
    <row r="39357" customFormat="false" ht="15.25" hidden="false" customHeight="false" outlineLevel="0" collapsed="false"/>
    <row r="39358" customFormat="false" ht="15.25" hidden="false" customHeight="false" outlineLevel="0" collapsed="false"/>
    <row r="39359" customFormat="false" ht="15.25" hidden="false" customHeight="false" outlineLevel="0" collapsed="false"/>
    <row r="39360" customFormat="false" ht="15.25" hidden="false" customHeight="false" outlineLevel="0" collapsed="false"/>
    <row r="39361" customFormat="false" ht="15.25" hidden="false" customHeight="false" outlineLevel="0" collapsed="false"/>
    <row r="39362" customFormat="false" ht="15.25" hidden="false" customHeight="false" outlineLevel="0" collapsed="false"/>
    <row r="39363" customFormat="false" ht="15.25" hidden="false" customHeight="false" outlineLevel="0" collapsed="false"/>
    <row r="39364" customFormat="false" ht="15.25" hidden="false" customHeight="false" outlineLevel="0" collapsed="false"/>
    <row r="39365" customFormat="false" ht="15.25" hidden="false" customHeight="false" outlineLevel="0" collapsed="false"/>
    <row r="39366" customFormat="false" ht="15.25" hidden="false" customHeight="false" outlineLevel="0" collapsed="false"/>
    <row r="39367" customFormat="false" ht="15.25" hidden="false" customHeight="false" outlineLevel="0" collapsed="false"/>
    <row r="39368" customFormat="false" ht="15.25" hidden="false" customHeight="false" outlineLevel="0" collapsed="false"/>
    <row r="39369" customFormat="false" ht="15.25" hidden="false" customHeight="false" outlineLevel="0" collapsed="false"/>
    <row r="39370" customFormat="false" ht="15.25" hidden="false" customHeight="false" outlineLevel="0" collapsed="false"/>
    <row r="39371" customFormat="false" ht="15.25" hidden="false" customHeight="false" outlineLevel="0" collapsed="false"/>
    <row r="39372" customFormat="false" ht="15.25" hidden="false" customHeight="false" outlineLevel="0" collapsed="false"/>
    <row r="39373" customFormat="false" ht="15.25" hidden="false" customHeight="false" outlineLevel="0" collapsed="false"/>
    <row r="39374" customFormat="false" ht="15.25" hidden="false" customHeight="false" outlineLevel="0" collapsed="false"/>
    <row r="39375" customFormat="false" ht="15.25" hidden="false" customHeight="false" outlineLevel="0" collapsed="false"/>
    <row r="39376" customFormat="false" ht="15.25" hidden="false" customHeight="false" outlineLevel="0" collapsed="false"/>
    <row r="39377" customFormat="false" ht="15.25" hidden="false" customHeight="false" outlineLevel="0" collapsed="false"/>
    <row r="39378" customFormat="false" ht="15.25" hidden="false" customHeight="false" outlineLevel="0" collapsed="false"/>
    <row r="39379" customFormat="false" ht="15.25" hidden="false" customHeight="false" outlineLevel="0" collapsed="false"/>
    <row r="39380" customFormat="false" ht="15.25" hidden="false" customHeight="false" outlineLevel="0" collapsed="false"/>
    <row r="39381" customFormat="false" ht="15.25" hidden="false" customHeight="false" outlineLevel="0" collapsed="false"/>
    <row r="39382" customFormat="false" ht="15.25" hidden="false" customHeight="false" outlineLevel="0" collapsed="false"/>
    <row r="39383" customFormat="false" ht="15.25" hidden="false" customHeight="false" outlineLevel="0" collapsed="false"/>
    <row r="39384" customFormat="false" ht="15.25" hidden="false" customHeight="false" outlineLevel="0" collapsed="false"/>
    <row r="39385" customFormat="false" ht="15.25" hidden="false" customHeight="false" outlineLevel="0" collapsed="false"/>
    <row r="39386" customFormat="false" ht="15.25" hidden="false" customHeight="false" outlineLevel="0" collapsed="false"/>
    <row r="39387" customFormat="false" ht="15.25" hidden="false" customHeight="false" outlineLevel="0" collapsed="false"/>
    <row r="39388" customFormat="false" ht="15.25" hidden="false" customHeight="false" outlineLevel="0" collapsed="false"/>
    <row r="39389" customFormat="false" ht="15.25" hidden="false" customHeight="false" outlineLevel="0" collapsed="false"/>
    <row r="39390" customFormat="false" ht="15.25" hidden="false" customHeight="false" outlineLevel="0" collapsed="false"/>
    <row r="39391" customFormat="false" ht="15.25" hidden="false" customHeight="false" outlineLevel="0" collapsed="false"/>
    <row r="39392" customFormat="false" ht="15.25" hidden="false" customHeight="false" outlineLevel="0" collapsed="false"/>
    <row r="39393" customFormat="false" ht="15.25" hidden="false" customHeight="false" outlineLevel="0" collapsed="false"/>
    <row r="39394" customFormat="false" ht="15.25" hidden="false" customHeight="false" outlineLevel="0" collapsed="false"/>
    <row r="39395" customFormat="false" ht="15.25" hidden="false" customHeight="false" outlineLevel="0" collapsed="false"/>
    <row r="39396" customFormat="false" ht="15.25" hidden="false" customHeight="false" outlineLevel="0" collapsed="false"/>
    <row r="39397" customFormat="false" ht="15.25" hidden="false" customHeight="false" outlineLevel="0" collapsed="false"/>
    <row r="39398" customFormat="false" ht="15.25" hidden="false" customHeight="false" outlineLevel="0" collapsed="false"/>
    <row r="39399" customFormat="false" ht="15.25" hidden="false" customHeight="false" outlineLevel="0" collapsed="false"/>
    <row r="39400" customFormat="false" ht="15.25" hidden="false" customHeight="false" outlineLevel="0" collapsed="false"/>
    <row r="39401" customFormat="false" ht="15.25" hidden="false" customHeight="false" outlineLevel="0" collapsed="false"/>
    <row r="39402" customFormat="false" ht="15.25" hidden="false" customHeight="false" outlineLevel="0" collapsed="false"/>
    <row r="39403" customFormat="false" ht="15.25" hidden="false" customHeight="false" outlineLevel="0" collapsed="false"/>
    <row r="39404" customFormat="false" ht="15.25" hidden="false" customHeight="false" outlineLevel="0" collapsed="false"/>
    <row r="39405" customFormat="false" ht="15.25" hidden="false" customHeight="false" outlineLevel="0" collapsed="false"/>
    <row r="39406" customFormat="false" ht="15.25" hidden="false" customHeight="false" outlineLevel="0" collapsed="false"/>
    <row r="39407" customFormat="false" ht="15.25" hidden="false" customHeight="false" outlineLevel="0" collapsed="false"/>
    <row r="39408" customFormat="false" ht="15.25" hidden="false" customHeight="false" outlineLevel="0" collapsed="false"/>
    <row r="39409" customFormat="false" ht="15.25" hidden="false" customHeight="false" outlineLevel="0" collapsed="false"/>
    <row r="39410" customFormat="false" ht="15.25" hidden="false" customHeight="false" outlineLevel="0" collapsed="false"/>
    <row r="39411" customFormat="false" ht="15.25" hidden="false" customHeight="false" outlineLevel="0" collapsed="false"/>
    <row r="39412" customFormat="false" ht="15.25" hidden="false" customHeight="false" outlineLevel="0" collapsed="false"/>
    <row r="39413" customFormat="false" ht="15.25" hidden="false" customHeight="false" outlineLevel="0" collapsed="false"/>
    <row r="39414" customFormat="false" ht="15.25" hidden="false" customHeight="false" outlineLevel="0" collapsed="false"/>
    <row r="39415" customFormat="false" ht="15.25" hidden="false" customHeight="false" outlineLevel="0" collapsed="false"/>
    <row r="39416" customFormat="false" ht="15.25" hidden="false" customHeight="false" outlineLevel="0" collapsed="false"/>
    <row r="39417" customFormat="false" ht="15.25" hidden="false" customHeight="false" outlineLevel="0" collapsed="false"/>
    <row r="39418" customFormat="false" ht="15.25" hidden="false" customHeight="false" outlineLevel="0" collapsed="false"/>
    <row r="39419" customFormat="false" ht="15.25" hidden="false" customHeight="false" outlineLevel="0" collapsed="false"/>
    <row r="39420" customFormat="false" ht="15.25" hidden="false" customHeight="false" outlineLevel="0" collapsed="false"/>
    <row r="39421" customFormat="false" ht="15.25" hidden="false" customHeight="false" outlineLevel="0" collapsed="false"/>
    <row r="39422" customFormat="false" ht="15.25" hidden="false" customHeight="false" outlineLevel="0" collapsed="false"/>
    <row r="39423" customFormat="false" ht="15.25" hidden="false" customHeight="false" outlineLevel="0" collapsed="false"/>
    <row r="39424" customFormat="false" ht="15.25" hidden="false" customHeight="false" outlineLevel="0" collapsed="false"/>
    <row r="39425" customFormat="false" ht="15.25" hidden="false" customHeight="false" outlineLevel="0" collapsed="false"/>
    <row r="39426" customFormat="false" ht="15.25" hidden="false" customHeight="false" outlineLevel="0" collapsed="false"/>
    <row r="39427" customFormat="false" ht="15.25" hidden="false" customHeight="false" outlineLevel="0" collapsed="false"/>
    <row r="39428" customFormat="false" ht="15.25" hidden="false" customHeight="false" outlineLevel="0" collapsed="false"/>
    <row r="39429" customFormat="false" ht="15.25" hidden="false" customHeight="false" outlineLevel="0" collapsed="false"/>
    <row r="39430" customFormat="false" ht="15.25" hidden="false" customHeight="false" outlineLevel="0" collapsed="false"/>
    <row r="39431" customFormat="false" ht="15.25" hidden="false" customHeight="false" outlineLevel="0" collapsed="false"/>
    <row r="39432" customFormat="false" ht="15.25" hidden="false" customHeight="false" outlineLevel="0" collapsed="false"/>
    <row r="39433" customFormat="false" ht="15.25" hidden="false" customHeight="false" outlineLevel="0" collapsed="false"/>
    <row r="39434" customFormat="false" ht="15.25" hidden="false" customHeight="false" outlineLevel="0" collapsed="false"/>
    <row r="39435" customFormat="false" ht="15.25" hidden="false" customHeight="false" outlineLevel="0" collapsed="false"/>
    <row r="39436" customFormat="false" ht="15.25" hidden="false" customHeight="false" outlineLevel="0" collapsed="false"/>
    <row r="39437" customFormat="false" ht="15.25" hidden="false" customHeight="false" outlineLevel="0" collapsed="false"/>
    <row r="39438" customFormat="false" ht="15.25" hidden="false" customHeight="false" outlineLevel="0" collapsed="false"/>
    <row r="39439" customFormat="false" ht="15.25" hidden="false" customHeight="false" outlineLevel="0" collapsed="false"/>
    <row r="39440" customFormat="false" ht="15.25" hidden="false" customHeight="false" outlineLevel="0" collapsed="false"/>
    <row r="39441" customFormat="false" ht="15.25" hidden="false" customHeight="false" outlineLevel="0" collapsed="false"/>
    <row r="39442" customFormat="false" ht="15.25" hidden="false" customHeight="false" outlineLevel="0" collapsed="false"/>
    <row r="39443" customFormat="false" ht="15.25" hidden="false" customHeight="false" outlineLevel="0" collapsed="false"/>
    <row r="39444" customFormat="false" ht="15.25" hidden="false" customHeight="false" outlineLevel="0" collapsed="false"/>
    <row r="39445" customFormat="false" ht="15.25" hidden="false" customHeight="false" outlineLevel="0" collapsed="false"/>
    <row r="39446" customFormat="false" ht="15.25" hidden="false" customHeight="false" outlineLevel="0" collapsed="false"/>
    <row r="39447" customFormat="false" ht="15.25" hidden="false" customHeight="false" outlineLevel="0" collapsed="false"/>
    <row r="39448" customFormat="false" ht="15.25" hidden="false" customHeight="false" outlineLevel="0" collapsed="false"/>
    <row r="39449" customFormat="false" ht="15.25" hidden="false" customHeight="false" outlineLevel="0" collapsed="false"/>
    <row r="39450" customFormat="false" ht="15.25" hidden="false" customHeight="false" outlineLevel="0" collapsed="false"/>
    <row r="39451" customFormat="false" ht="15.25" hidden="false" customHeight="false" outlineLevel="0" collapsed="false"/>
    <row r="39452" customFormat="false" ht="15.25" hidden="false" customHeight="false" outlineLevel="0" collapsed="false"/>
    <row r="39453" customFormat="false" ht="15.25" hidden="false" customHeight="false" outlineLevel="0" collapsed="false"/>
    <row r="39454" customFormat="false" ht="15.25" hidden="false" customHeight="false" outlineLevel="0" collapsed="false"/>
    <row r="39455" customFormat="false" ht="15.25" hidden="false" customHeight="false" outlineLevel="0" collapsed="false"/>
    <row r="39456" customFormat="false" ht="15.25" hidden="false" customHeight="false" outlineLevel="0" collapsed="false"/>
    <row r="39457" customFormat="false" ht="15.25" hidden="false" customHeight="false" outlineLevel="0" collapsed="false"/>
    <row r="39458" customFormat="false" ht="15.25" hidden="false" customHeight="false" outlineLevel="0" collapsed="false"/>
    <row r="39459" customFormat="false" ht="15.25" hidden="false" customHeight="false" outlineLevel="0" collapsed="false"/>
    <row r="39460" customFormat="false" ht="15.25" hidden="false" customHeight="false" outlineLevel="0" collapsed="false"/>
    <row r="39461" customFormat="false" ht="15.25" hidden="false" customHeight="false" outlineLevel="0" collapsed="false"/>
    <row r="39462" customFormat="false" ht="15.25" hidden="false" customHeight="false" outlineLevel="0" collapsed="false"/>
    <row r="39463" customFormat="false" ht="15.25" hidden="false" customHeight="false" outlineLevel="0" collapsed="false"/>
    <row r="39464" customFormat="false" ht="15.25" hidden="false" customHeight="false" outlineLevel="0" collapsed="false"/>
    <row r="39465" customFormat="false" ht="15.25" hidden="false" customHeight="false" outlineLevel="0" collapsed="false"/>
    <row r="39466" customFormat="false" ht="15.25" hidden="false" customHeight="false" outlineLevel="0" collapsed="false"/>
    <row r="39467" customFormat="false" ht="15.25" hidden="false" customHeight="false" outlineLevel="0" collapsed="false"/>
    <row r="39468" customFormat="false" ht="15.25" hidden="false" customHeight="false" outlineLevel="0" collapsed="false"/>
    <row r="39469" customFormat="false" ht="15.25" hidden="false" customHeight="false" outlineLevel="0" collapsed="false"/>
    <row r="39470" customFormat="false" ht="15.25" hidden="false" customHeight="false" outlineLevel="0" collapsed="false"/>
    <row r="39471" customFormat="false" ht="15.25" hidden="false" customHeight="false" outlineLevel="0" collapsed="false"/>
    <row r="39472" customFormat="false" ht="15.25" hidden="false" customHeight="false" outlineLevel="0" collapsed="false"/>
    <row r="39473" customFormat="false" ht="15.25" hidden="false" customHeight="false" outlineLevel="0" collapsed="false"/>
    <row r="39474" customFormat="false" ht="15.25" hidden="false" customHeight="false" outlineLevel="0" collapsed="false"/>
    <row r="39475" customFormat="false" ht="15.25" hidden="false" customHeight="false" outlineLevel="0" collapsed="false"/>
    <row r="39476" customFormat="false" ht="15.25" hidden="false" customHeight="false" outlineLevel="0" collapsed="false"/>
    <row r="39477" customFormat="false" ht="15.25" hidden="false" customHeight="false" outlineLevel="0" collapsed="false"/>
    <row r="39478" customFormat="false" ht="15.25" hidden="false" customHeight="false" outlineLevel="0" collapsed="false"/>
    <row r="39479" customFormat="false" ht="15.25" hidden="false" customHeight="false" outlineLevel="0" collapsed="false"/>
    <row r="39480" customFormat="false" ht="15.25" hidden="false" customHeight="false" outlineLevel="0" collapsed="false"/>
    <row r="39481" customFormat="false" ht="15.25" hidden="false" customHeight="false" outlineLevel="0" collapsed="false"/>
    <row r="39482" customFormat="false" ht="15.25" hidden="false" customHeight="false" outlineLevel="0" collapsed="false"/>
    <row r="39483" customFormat="false" ht="15.25" hidden="false" customHeight="false" outlineLevel="0" collapsed="false"/>
    <row r="39484" customFormat="false" ht="15.25" hidden="false" customHeight="false" outlineLevel="0" collapsed="false"/>
    <row r="39485" customFormat="false" ht="15.25" hidden="false" customHeight="false" outlineLevel="0" collapsed="false"/>
    <row r="39486" customFormat="false" ht="15.25" hidden="false" customHeight="false" outlineLevel="0" collapsed="false"/>
    <row r="39487" customFormat="false" ht="15.25" hidden="false" customHeight="false" outlineLevel="0" collapsed="false"/>
    <row r="39488" customFormat="false" ht="15.25" hidden="false" customHeight="false" outlineLevel="0" collapsed="false"/>
    <row r="39489" customFormat="false" ht="15.25" hidden="false" customHeight="false" outlineLevel="0" collapsed="false"/>
    <row r="39490" customFormat="false" ht="15.25" hidden="false" customHeight="false" outlineLevel="0" collapsed="false"/>
    <row r="39491" customFormat="false" ht="15.25" hidden="false" customHeight="false" outlineLevel="0" collapsed="false"/>
    <row r="39492" customFormat="false" ht="15.25" hidden="false" customHeight="false" outlineLevel="0" collapsed="false"/>
    <row r="39493" customFormat="false" ht="15.25" hidden="false" customHeight="false" outlineLevel="0" collapsed="false"/>
    <row r="39494" customFormat="false" ht="15.25" hidden="false" customHeight="false" outlineLevel="0" collapsed="false"/>
    <row r="39495" customFormat="false" ht="15.25" hidden="false" customHeight="false" outlineLevel="0" collapsed="false"/>
    <row r="39496" customFormat="false" ht="15.25" hidden="false" customHeight="false" outlineLevel="0" collapsed="false"/>
    <row r="39497" customFormat="false" ht="15.25" hidden="false" customHeight="false" outlineLevel="0" collapsed="false"/>
    <row r="39498" customFormat="false" ht="15.25" hidden="false" customHeight="false" outlineLevel="0" collapsed="false"/>
    <row r="39499" customFormat="false" ht="15.25" hidden="false" customHeight="false" outlineLevel="0" collapsed="false"/>
    <row r="39500" customFormat="false" ht="15.25" hidden="false" customHeight="false" outlineLevel="0" collapsed="false"/>
    <row r="39501" customFormat="false" ht="15.25" hidden="false" customHeight="false" outlineLevel="0" collapsed="false"/>
    <row r="39502" customFormat="false" ht="15.25" hidden="false" customHeight="false" outlineLevel="0" collapsed="false"/>
    <row r="39503" customFormat="false" ht="15.25" hidden="false" customHeight="false" outlineLevel="0" collapsed="false"/>
    <row r="39504" customFormat="false" ht="15.25" hidden="false" customHeight="false" outlineLevel="0" collapsed="false"/>
    <row r="39505" customFormat="false" ht="15.25" hidden="false" customHeight="false" outlineLevel="0" collapsed="false"/>
    <row r="39506" customFormat="false" ht="15.25" hidden="false" customHeight="false" outlineLevel="0" collapsed="false"/>
    <row r="39507" customFormat="false" ht="15.25" hidden="false" customHeight="false" outlineLevel="0" collapsed="false"/>
    <row r="39508" customFormat="false" ht="15.25" hidden="false" customHeight="false" outlineLevel="0" collapsed="false"/>
    <row r="39509" customFormat="false" ht="15.25" hidden="false" customHeight="false" outlineLevel="0" collapsed="false"/>
    <row r="39510" customFormat="false" ht="15.25" hidden="false" customHeight="false" outlineLevel="0" collapsed="false"/>
    <row r="39511" customFormat="false" ht="15.25" hidden="false" customHeight="false" outlineLevel="0" collapsed="false"/>
    <row r="39512" customFormat="false" ht="15.25" hidden="false" customHeight="false" outlineLevel="0" collapsed="false"/>
    <row r="39513" customFormat="false" ht="15.25" hidden="false" customHeight="false" outlineLevel="0" collapsed="false"/>
    <row r="39514" customFormat="false" ht="15.25" hidden="false" customHeight="false" outlineLevel="0" collapsed="false"/>
    <row r="39515" customFormat="false" ht="15.25" hidden="false" customHeight="false" outlineLevel="0" collapsed="false"/>
    <row r="39516" customFormat="false" ht="15.25" hidden="false" customHeight="false" outlineLevel="0" collapsed="false"/>
    <row r="39517" customFormat="false" ht="15.25" hidden="false" customHeight="false" outlineLevel="0" collapsed="false"/>
    <row r="39518" customFormat="false" ht="15.25" hidden="false" customHeight="false" outlineLevel="0" collapsed="false"/>
    <row r="39519" customFormat="false" ht="15.25" hidden="false" customHeight="false" outlineLevel="0" collapsed="false"/>
    <row r="39520" customFormat="false" ht="15.25" hidden="false" customHeight="false" outlineLevel="0" collapsed="false"/>
    <row r="39521" customFormat="false" ht="15.25" hidden="false" customHeight="false" outlineLevel="0" collapsed="false"/>
    <row r="39522" customFormat="false" ht="15.25" hidden="false" customHeight="false" outlineLevel="0" collapsed="false"/>
    <row r="39523" customFormat="false" ht="15.25" hidden="false" customHeight="false" outlineLevel="0" collapsed="false"/>
    <row r="39524" customFormat="false" ht="15.25" hidden="false" customHeight="false" outlineLevel="0" collapsed="false"/>
    <row r="39525" customFormat="false" ht="15.25" hidden="false" customHeight="false" outlineLevel="0" collapsed="false"/>
    <row r="39526" customFormat="false" ht="15.25" hidden="false" customHeight="false" outlineLevel="0" collapsed="false"/>
    <row r="39527" customFormat="false" ht="15.25" hidden="false" customHeight="false" outlineLevel="0" collapsed="false"/>
    <row r="39528" customFormat="false" ht="15.25" hidden="false" customHeight="false" outlineLevel="0" collapsed="false"/>
    <row r="39529" customFormat="false" ht="15.25" hidden="false" customHeight="false" outlineLevel="0" collapsed="false"/>
    <row r="39530" customFormat="false" ht="15.25" hidden="false" customHeight="false" outlineLevel="0" collapsed="false"/>
    <row r="39531" customFormat="false" ht="15.25" hidden="false" customHeight="false" outlineLevel="0" collapsed="false"/>
    <row r="39532" customFormat="false" ht="15.25" hidden="false" customHeight="false" outlineLevel="0" collapsed="false"/>
    <row r="39533" customFormat="false" ht="15.25" hidden="false" customHeight="false" outlineLevel="0" collapsed="false"/>
    <row r="39534" customFormat="false" ht="15.25" hidden="false" customHeight="false" outlineLevel="0" collapsed="false"/>
    <row r="39535" customFormat="false" ht="15.25" hidden="false" customHeight="false" outlineLevel="0" collapsed="false"/>
    <row r="39536" customFormat="false" ht="15.25" hidden="false" customHeight="false" outlineLevel="0" collapsed="false"/>
    <row r="39537" customFormat="false" ht="15.25" hidden="false" customHeight="false" outlineLevel="0" collapsed="false"/>
    <row r="39538" customFormat="false" ht="15.25" hidden="false" customHeight="false" outlineLevel="0" collapsed="false"/>
    <row r="39539" customFormat="false" ht="15.25" hidden="false" customHeight="false" outlineLevel="0" collapsed="false"/>
    <row r="39540" customFormat="false" ht="15.25" hidden="false" customHeight="false" outlineLevel="0" collapsed="false"/>
    <row r="39541" customFormat="false" ht="15.25" hidden="false" customHeight="false" outlineLevel="0" collapsed="false"/>
    <row r="39542" customFormat="false" ht="15.25" hidden="false" customHeight="false" outlineLevel="0" collapsed="false"/>
    <row r="39543" customFormat="false" ht="15.25" hidden="false" customHeight="false" outlineLevel="0" collapsed="false"/>
    <row r="39544" customFormat="false" ht="15.25" hidden="false" customHeight="false" outlineLevel="0" collapsed="false"/>
    <row r="39545" customFormat="false" ht="15.25" hidden="false" customHeight="false" outlineLevel="0" collapsed="false"/>
    <row r="39546" customFormat="false" ht="15.25" hidden="false" customHeight="false" outlineLevel="0" collapsed="false"/>
    <row r="39547" customFormat="false" ht="15.25" hidden="false" customHeight="false" outlineLevel="0" collapsed="false"/>
    <row r="39548" customFormat="false" ht="15.25" hidden="false" customHeight="false" outlineLevel="0" collapsed="false"/>
    <row r="39549" customFormat="false" ht="15.25" hidden="false" customHeight="false" outlineLevel="0" collapsed="false"/>
    <row r="39550" customFormat="false" ht="15.25" hidden="false" customHeight="false" outlineLevel="0" collapsed="false"/>
    <row r="39551" customFormat="false" ht="15.25" hidden="false" customHeight="false" outlineLevel="0" collapsed="false"/>
    <row r="39552" customFormat="false" ht="15.25" hidden="false" customHeight="false" outlineLevel="0" collapsed="false"/>
    <row r="39553" customFormat="false" ht="15.25" hidden="false" customHeight="false" outlineLevel="0" collapsed="false"/>
    <row r="39554" customFormat="false" ht="15.25" hidden="false" customHeight="false" outlineLevel="0" collapsed="false"/>
    <row r="39555" customFormat="false" ht="15.25" hidden="false" customHeight="false" outlineLevel="0" collapsed="false"/>
    <row r="39556" customFormat="false" ht="15.25" hidden="false" customHeight="false" outlineLevel="0" collapsed="false"/>
    <row r="39557" customFormat="false" ht="15.25" hidden="false" customHeight="false" outlineLevel="0" collapsed="false"/>
    <row r="39558" customFormat="false" ht="15.25" hidden="false" customHeight="false" outlineLevel="0" collapsed="false"/>
    <row r="39559" customFormat="false" ht="15.25" hidden="false" customHeight="false" outlineLevel="0" collapsed="false"/>
    <row r="39560" customFormat="false" ht="15.25" hidden="false" customHeight="false" outlineLevel="0" collapsed="false"/>
    <row r="39561" customFormat="false" ht="15.25" hidden="false" customHeight="false" outlineLevel="0" collapsed="false"/>
    <row r="39562" customFormat="false" ht="15.25" hidden="false" customHeight="false" outlineLevel="0" collapsed="false"/>
    <row r="39563" customFormat="false" ht="15.25" hidden="false" customHeight="false" outlineLevel="0" collapsed="false"/>
    <row r="39564" customFormat="false" ht="15.25" hidden="false" customHeight="false" outlineLevel="0" collapsed="false"/>
    <row r="39565" customFormat="false" ht="15.25" hidden="false" customHeight="false" outlineLevel="0" collapsed="false"/>
    <row r="39566" customFormat="false" ht="15.25" hidden="false" customHeight="false" outlineLevel="0" collapsed="false"/>
    <row r="39567" customFormat="false" ht="15.25" hidden="false" customHeight="false" outlineLevel="0" collapsed="false"/>
    <row r="39568" customFormat="false" ht="15.25" hidden="false" customHeight="false" outlineLevel="0" collapsed="false"/>
    <row r="39569" customFormat="false" ht="15.25" hidden="false" customHeight="false" outlineLevel="0" collapsed="false"/>
    <row r="39570" customFormat="false" ht="15.25" hidden="false" customHeight="false" outlineLevel="0" collapsed="false"/>
    <row r="39571" customFormat="false" ht="15.25" hidden="false" customHeight="false" outlineLevel="0" collapsed="false"/>
    <row r="39572" customFormat="false" ht="15.25" hidden="false" customHeight="false" outlineLevel="0" collapsed="false"/>
    <row r="39573" customFormat="false" ht="15.25" hidden="false" customHeight="false" outlineLevel="0" collapsed="false"/>
    <row r="39574" customFormat="false" ht="15.25" hidden="false" customHeight="false" outlineLevel="0" collapsed="false"/>
    <row r="39575" customFormat="false" ht="15.25" hidden="false" customHeight="false" outlineLevel="0" collapsed="false"/>
    <row r="39576" customFormat="false" ht="15.25" hidden="false" customHeight="false" outlineLevel="0" collapsed="false"/>
    <row r="39577" customFormat="false" ht="15.25" hidden="false" customHeight="false" outlineLevel="0" collapsed="false"/>
    <row r="39578" customFormat="false" ht="15.25" hidden="false" customHeight="false" outlineLevel="0" collapsed="false"/>
    <row r="39579" customFormat="false" ht="15.25" hidden="false" customHeight="false" outlineLevel="0" collapsed="false"/>
    <row r="39580" customFormat="false" ht="15.25" hidden="false" customHeight="false" outlineLevel="0" collapsed="false"/>
    <row r="39581" customFormat="false" ht="15.25" hidden="false" customHeight="false" outlineLevel="0" collapsed="false"/>
    <row r="39582" customFormat="false" ht="15.25" hidden="false" customHeight="false" outlineLevel="0" collapsed="false"/>
    <row r="39583" customFormat="false" ht="15.25" hidden="false" customHeight="false" outlineLevel="0" collapsed="false"/>
    <row r="39584" customFormat="false" ht="15.25" hidden="false" customHeight="false" outlineLevel="0" collapsed="false"/>
    <row r="39585" customFormat="false" ht="15.25" hidden="false" customHeight="false" outlineLevel="0" collapsed="false"/>
    <row r="39586" customFormat="false" ht="15.25" hidden="false" customHeight="false" outlineLevel="0" collapsed="false"/>
    <row r="39587" customFormat="false" ht="15.25" hidden="false" customHeight="false" outlineLevel="0" collapsed="false"/>
    <row r="39588" customFormat="false" ht="15.25" hidden="false" customHeight="false" outlineLevel="0" collapsed="false"/>
    <row r="39589" customFormat="false" ht="15.25" hidden="false" customHeight="false" outlineLevel="0" collapsed="false"/>
    <row r="39590" customFormat="false" ht="15.25" hidden="false" customHeight="false" outlineLevel="0" collapsed="false"/>
    <row r="39591" customFormat="false" ht="15.25" hidden="false" customHeight="false" outlineLevel="0" collapsed="false"/>
    <row r="39592" customFormat="false" ht="15.25" hidden="false" customHeight="false" outlineLevel="0" collapsed="false"/>
    <row r="39593" customFormat="false" ht="15.25" hidden="false" customHeight="false" outlineLevel="0" collapsed="false"/>
    <row r="39594" customFormat="false" ht="15.25" hidden="false" customHeight="false" outlineLevel="0" collapsed="false"/>
    <row r="39595" customFormat="false" ht="15.25" hidden="false" customHeight="false" outlineLevel="0" collapsed="false"/>
    <row r="39596" customFormat="false" ht="15.25" hidden="false" customHeight="false" outlineLevel="0" collapsed="false"/>
    <row r="39597" customFormat="false" ht="15.25" hidden="false" customHeight="false" outlineLevel="0" collapsed="false"/>
    <row r="39598" customFormat="false" ht="15.25" hidden="false" customHeight="false" outlineLevel="0" collapsed="false"/>
    <row r="39599" customFormat="false" ht="15.25" hidden="false" customHeight="false" outlineLevel="0" collapsed="false"/>
    <row r="39600" customFormat="false" ht="15.25" hidden="false" customHeight="false" outlineLevel="0" collapsed="false"/>
    <row r="39601" customFormat="false" ht="15.25" hidden="false" customHeight="false" outlineLevel="0" collapsed="false"/>
    <row r="39602" customFormat="false" ht="15.25" hidden="false" customHeight="false" outlineLevel="0" collapsed="false"/>
    <row r="39603" customFormat="false" ht="15.25" hidden="false" customHeight="false" outlineLevel="0" collapsed="false"/>
    <row r="39604" customFormat="false" ht="15.25" hidden="false" customHeight="false" outlineLevel="0" collapsed="false"/>
    <row r="39605" customFormat="false" ht="15.25" hidden="false" customHeight="false" outlineLevel="0" collapsed="false"/>
    <row r="39606" customFormat="false" ht="15.25" hidden="false" customHeight="false" outlineLevel="0" collapsed="false"/>
    <row r="39607" customFormat="false" ht="15.25" hidden="false" customHeight="false" outlineLevel="0" collapsed="false"/>
    <row r="39608" customFormat="false" ht="15.25" hidden="false" customHeight="false" outlineLevel="0" collapsed="false"/>
    <row r="39609" customFormat="false" ht="15.25" hidden="false" customHeight="false" outlineLevel="0" collapsed="false"/>
    <row r="39610" customFormat="false" ht="15.25" hidden="false" customHeight="false" outlineLevel="0" collapsed="false"/>
    <row r="39611" customFormat="false" ht="15.25" hidden="false" customHeight="false" outlineLevel="0" collapsed="false"/>
    <row r="39612" customFormat="false" ht="15.25" hidden="false" customHeight="false" outlineLevel="0" collapsed="false"/>
    <row r="39613" customFormat="false" ht="15.25" hidden="false" customHeight="false" outlineLevel="0" collapsed="false"/>
    <row r="39614" customFormat="false" ht="15.25" hidden="false" customHeight="false" outlineLevel="0" collapsed="false"/>
    <row r="39615" customFormat="false" ht="15.25" hidden="false" customHeight="false" outlineLevel="0" collapsed="false"/>
    <row r="39616" customFormat="false" ht="15.25" hidden="false" customHeight="false" outlineLevel="0" collapsed="false"/>
    <row r="39617" customFormat="false" ht="15.25" hidden="false" customHeight="false" outlineLevel="0" collapsed="false"/>
    <row r="39618" customFormat="false" ht="15.25" hidden="false" customHeight="false" outlineLevel="0" collapsed="false"/>
    <row r="39619" customFormat="false" ht="15.25" hidden="false" customHeight="false" outlineLevel="0" collapsed="false"/>
    <row r="39620" customFormat="false" ht="15.25" hidden="false" customHeight="false" outlineLevel="0" collapsed="false"/>
    <row r="39621" customFormat="false" ht="15.25" hidden="false" customHeight="false" outlineLevel="0" collapsed="false"/>
    <row r="39622" customFormat="false" ht="15.25" hidden="false" customHeight="false" outlineLevel="0" collapsed="false"/>
    <row r="39623" customFormat="false" ht="15.25" hidden="false" customHeight="false" outlineLevel="0" collapsed="false"/>
    <row r="39624" customFormat="false" ht="15.25" hidden="false" customHeight="false" outlineLevel="0" collapsed="false"/>
    <row r="39625" customFormat="false" ht="15.25" hidden="false" customHeight="false" outlineLevel="0" collapsed="false"/>
    <row r="39626" customFormat="false" ht="15.25" hidden="false" customHeight="false" outlineLevel="0" collapsed="false"/>
    <row r="39627" customFormat="false" ht="15.25" hidden="false" customHeight="false" outlineLevel="0" collapsed="false"/>
    <row r="39628" customFormat="false" ht="15.25" hidden="false" customHeight="false" outlineLevel="0" collapsed="false"/>
    <row r="39629" customFormat="false" ht="15.25" hidden="false" customHeight="false" outlineLevel="0" collapsed="false"/>
    <row r="39630" customFormat="false" ht="15.25" hidden="false" customHeight="false" outlineLevel="0" collapsed="false"/>
    <row r="39631" customFormat="false" ht="15.25" hidden="false" customHeight="false" outlineLevel="0" collapsed="false"/>
    <row r="39632" customFormat="false" ht="15.25" hidden="false" customHeight="false" outlineLevel="0" collapsed="false"/>
    <row r="39633" customFormat="false" ht="15.25" hidden="false" customHeight="false" outlineLevel="0" collapsed="false"/>
    <row r="39634" customFormat="false" ht="15.25" hidden="false" customHeight="false" outlineLevel="0" collapsed="false"/>
    <row r="39635" customFormat="false" ht="15.25" hidden="false" customHeight="false" outlineLevel="0" collapsed="false"/>
    <row r="39636" customFormat="false" ht="15.25" hidden="false" customHeight="false" outlineLevel="0" collapsed="false"/>
    <row r="39637" customFormat="false" ht="15.25" hidden="false" customHeight="false" outlineLevel="0" collapsed="false"/>
    <row r="39638" customFormat="false" ht="15.25" hidden="false" customHeight="false" outlineLevel="0" collapsed="false"/>
    <row r="39639" customFormat="false" ht="15.25" hidden="false" customHeight="false" outlineLevel="0" collapsed="false"/>
    <row r="39640" customFormat="false" ht="15.25" hidden="false" customHeight="false" outlineLevel="0" collapsed="false"/>
    <row r="39641" customFormat="false" ht="15.25" hidden="false" customHeight="false" outlineLevel="0" collapsed="false"/>
    <row r="39642" customFormat="false" ht="15.25" hidden="false" customHeight="false" outlineLevel="0" collapsed="false"/>
    <row r="39643" customFormat="false" ht="15.25" hidden="false" customHeight="false" outlineLevel="0" collapsed="false"/>
    <row r="39644" customFormat="false" ht="15.25" hidden="false" customHeight="false" outlineLevel="0" collapsed="false"/>
    <row r="39645" customFormat="false" ht="15.25" hidden="false" customHeight="false" outlineLevel="0" collapsed="false"/>
    <row r="39646" customFormat="false" ht="15.25" hidden="false" customHeight="false" outlineLevel="0" collapsed="false"/>
    <row r="39647" customFormat="false" ht="15.25" hidden="false" customHeight="false" outlineLevel="0" collapsed="false"/>
    <row r="39648" customFormat="false" ht="15.25" hidden="false" customHeight="false" outlineLevel="0" collapsed="false"/>
    <row r="39649" customFormat="false" ht="15.25" hidden="false" customHeight="false" outlineLevel="0" collapsed="false"/>
    <row r="39650" customFormat="false" ht="15.25" hidden="false" customHeight="false" outlineLevel="0" collapsed="false"/>
    <row r="39651" customFormat="false" ht="15.25" hidden="false" customHeight="false" outlineLevel="0" collapsed="false"/>
    <row r="39652" customFormat="false" ht="15.25" hidden="false" customHeight="false" outlineLevel="0" collapsed="false"/>
    <row r="39653" customFormat="false" ht="15.25" hidden="false" customHeight="false" outlineLevel="0" collapsed="false"/>
    <row r="39654" customFormat="false" ht="15.25" hidden="false" customHeight="false" outlineLevel="0" collapsed="false"/>
    <row r="39655" customFormat="false" ht="15.25" hidden="false" customHeight="false" outlineLevel="0" collapsed="false"/>
    <row r="39656" customFormat="false" ht="15.25" hidden="false" customHeight="false" outlineLevel="0" collapsed="false"/>
    <row r="39657" customFormat="false" ht="15.25" hidden="false" customHeight="false" outlineLevel="0" collapsed="false"/>
    <row r="39658" customFormat="false" ht="15.25" hidden="false" customHeight="false" outlineLevel="0" collapsed="false"/>
    <row r="39659" customFormat="false" ht="15.25" hidden="false" customHeight="false" outlineLevel="0" collapsed="false"/>
    <row r="39660" customFormat="false" ht="15.25" hidden="false" customHeight="false" outlineLevel="0" collapsed="false"/>
    <row r="39661" customFormat="false" ht="15.25" hidden="false" customHeight="false" outlineLevel="0" collapsed="false"/>
    <row r="39662" customFormat="false" ht="15.25" hidden="false" customHeight="false" outlineLevel="0" collapsed="false"/>
    <row r="39663" customFormat="false" ht="15.25" hidden="false" customHeight="false" outlineLevel="0" collapsed="false"/>
    <row r="39664" customFormat="false" ht="15.25" hidden="false" customHeight="false" outlineLevel="0" collapsed="false"/>
    <row r="39665" customFormat="false" ht="15.25" hidden="false" customHeight="false" outlineLevel="0" collapsed="false"/>
    <row r="39666" customFormat="false" ht="15.25" hidden="false" customHeight="false" outlineLevel="0" collapsed="false"/>
    <row r="39667" customFormat="false" ht="15.25" hidden="false" customHeight="false" outlineLevel="0" collapsed="false"/>
    <row r="39668" customFormat="false" ht="15.25" hidden="false" customHeight="false" outlineLevel="0" collapsed="false"/>
    <row r="39669" customFormat="false" ht="15.25" hidden="false" customHeight="false" outlineLevel="0" collapsed="false"/>
    <row r="39670" customFormat="false" ht="15.25" hidden="false" customHeight="false" outlineLevel="0" collapsed="false"/>
    <row r="39671" customFormat="false" ht="15.25" hidden="false" customHeight="false" outlineLevel="0" collapsed="false"/>
    <row r="39672" customFormat="false" ht="15.25" hidden="false" customHeight="false" outlineLevel="0" collapsed="false"/>
    <row r="39673" customFormat="false" ht="15.25" hidden="false" customHeight="false" outlineLevel="0" collapsed="false"/>
    <row r="39674" customFormat="false" ht="15.25" hidden="false" customHeight="false" outlineLevel="0" collapsed="false"/>
    <row r="39675" customFormat="false" ht="15.25" hidden="false" customHeight="false" outlineLevel="0" collapsed="false"/>
    <row r="39676" customFormat="false" ht="15.25" hidden="false" customHeight="false" outlineLevel="0" collapsed="false"/>
    <row r="39677" customFormat="false" ht="15.25" hidden="false" customHeight="false" outlineLevel="0" collapsed="false"/>
    <row r="39678" customFormat="false" ht="15.25" hidden="false" customHeight="false" outlineLevel="0" collapsed="false"/>
    <row r="39679" customFormat="false" ht="15.25" hidden="false" customHeight="false" outlineLevel="0" collapsed="false"/>
    <row r="39680" customFormat="false" ht="15.25" hidden="false" customHeight="false" outlineLevel="0" collapsed="false"/>
    <row r="39681" customFormat="false" ht="15.25" hidden="false" customHeight="false" outlineLevel="0" collapsed="false"/>
    <row r="39682" customFormat="false" ht="15.25" hidden="false" customHeight="false" outlineLevel="0" collapsed="false"/>
    <row r="39683" customFormat="false" ht="15.25" hidden="false" customHeight="false" outlineLevel="0" collapsed="false"/>
    <row r="39684" customFormat="false" ht="15.25" hidden="false" customHeight="false" outlineLevel="0" collapsed="false"/>
    <row r="39685" customFormat="false" ht="15.25" hidden="false" customHeight="false" outlineLevel="0" collapsed="false"/>
    <row r="39686" customFormat="false" ht="15.25" hidden="false" customHeight="false" outlineLevel="0" collapsed="false"/>
    <row r="39687" customFormat="false" ht="15.25" hidden="false" customHeight="false" outlineLevel="0" collapsed="false"/>
    <row r="39688" customFormat="false" ht="15.25" hidden="false" customHeight="false" outlineLevel="0" collapsed="false"/>
    <row r="39689" customFormat="false" ht="15.25" hidden="false" customHeight="false" outlineLevel="0" collapsed="false"/>
    <row r="39690" customFormat="false" ht="15.25" hidden="false" customHeight="false" outlineLevel="0" collapsed="false"/>
    <row r="39691" customFormat="false" ht="15.25" hidden="false" customHeight="false" outlineLevel="0" collapsed="false"/>
    <row r="39692" customFormat="false" ht="15.25" hidden="false" customHeight="false" outlineLevel="0" collapsed="false"/>
    <row r="39693" customFormat="false" ht="15.25" hidden="false" customHeight="false" outlineLevel="0" collapsed="false"/>
    <row r="39694" customFormat="false" ht="15.25" hidden="false" customHeight="false" outlineLevel="0" collapsed="false"/>
    <row r="39695" customFormat="false" ht="15.25" hidden="false" customHeight="false" outlineLevel="0" collapsed="false"/>
    <row r="39696" customFormat="false" ht="15.25" hidden="false" customHeight="false" outlineLevel="0" collapsed="false"/>
    <row r="39697" customFormat="false" ht="15.25" hidden="false" customHeight="false" outlineLevel="0" collapsed="false"/>
    <row r="39698" customFormat="false" ht="15.25" hidden="false" customHeight="false" outlineLevel="0" collapsed="false"/>
    <row r="39699" customFormat="false" ht="15.25" hidden="false" customHeight="false" outlineLevel="0" collapsed="false"/>
    <row r="39700" customFormat="false" ht="15.25" hidden="false" customHeight="false" outlineLevel="0" collapsed="false"/>
    <row r="39701" customFormat="false" ht="15.25" hidden="false" customHeight="false" outlineLevel="0" collapsed="false"/>
    <row r="39702" customFormat="false" ht="15.25" hidden="false" customHeight="false" outlineLevel="0" collapsed="false"/>
    <row r="39703" customFormat="false" ht="15.25" hidden="false" customHeight="false" outlineLevel="0" collapsed="false"/>
    <row r="39704" customFormat="false" ht="15.25" hidden="false" customHeight="false" outlineLevel="0" collapsed="false"/>
    <row r="39705" customFormat="false" ht="15.25" hidden="false" customHeight="false" outlineLevel="0" collapsed="false"/>
    <row r="39706" customFormat="false" ht="15.25" hidden="false" customHeight="false" outlineLevel="0" collapsed="false"/>
    <row r="39707" customFormat="false" ht="15.25" hidden="false" customHeight="false" outlineLevel="0" collapsed="false"/>
    <row r="39708" customFormat="false" ht="15.25" hidden="false" customHeight="false" outlineLevel="0" collapsed="false"/>
    <row r="39709" customFormat="false" ht="15.25" hidden="false" customHeight="false" outlineLevel="0" collapsed="false"/>
    <row r="39710" customFormat="false" ht="15.25" hidden="false" customHeight="false" outlineLevel="0" collapsed="false"/>
    <row r="39711" customFormat="false" ht="15.25" hidden="false" customHeight="false" outlineLevel="0" collapsed="false"/>
    <row r="39712" customFormat="false" ht="15.25" hidden="false" customHeight="false" outlineLevel="0" collapsed="false"/>
    <row r="39713" customFormat="false" ht="15.25" hidden="false" customHeight="false" outlineLevel="0" collapsed="false"/>
    <row r="39714" customFormat="false" ht="15.25" hidden="false" customHeight="false" outlineLevel="0" collapsed="false"/>
    <row r="39715" customFormat="false" ht="15.25" hidden="false" customHeight="false" outlineLevel="0" collapsed="false"/>
    <row r="39716" customFormat="false" ht="15.25" hidden="false" customHeight="false" outlineLevel="0" collapsed="false"/>
    <row r="39717" customFormat="false" ht="15.25" hidden="false" customHeight="false" outlineLevel="0" collapsed="false"/>
    <row r="39718" customFormat="false" ht="15.25" hidden="false" customHeight="false" outlineLevel="0" collapsed="false"/>
    <row r="39719" customFormat="false" ht="15.25" hidden="false" customHeight="false" outlineLevel="0" collapsed="false"/>
    <row r="39720" customFormat="false" ht="15.25" hidden="false" customHeight="false" outlineLevel="0" collapsed="false"/>
    <row r="39721" customFormat="false" ht="15.25" hidden="false" customHeight="false" outlineLevel="0" collapsed="false"/>
    <row r="39722" customFormat="false" ht="15.25" hidden="false" customHeight="false" outlineLevel="0" collapsed="false"/>
    <row r="39723" customFormat="false" ht="15.25" hidden="false" customHeight="false" outlineLevel="0" collapsed="false"/>
    <row r="39724" customFormat="false" ht="15.25" hidden="false" customHeight="false" outlineLevel="0" collapsed="false"/>
    <row r="39725" customFormat="false" ht="15.25" hidden="false" customHeight="false" outlineLevel="0" collapsed="false"/>
    <row r="39726" customFormat="false" ht="15.25" hidden="false" customHeight="false" outlineLevel="0" collapsed="false"/>
    <row r="39727" customFormat="false" ht="15.25" hidden="false" customHeight="false" outlineLevel="0" collapsed="false"/>
    <row r="39728" customFormat="false" ht="15.25" hidden="false" customHeight="false" outlineLevel="0" collapsed="false"/>
    <row r="39729" customFormat="false" ht="15.25" hidden="false" customHeight="false" outlineLevel="0" collapsed="false"/>
    <row r="39730" customFormat="false" ht="15.25" hidden="false" customHeight="false" outlineLevel="0" collapsed="false"/>
    <row r="39731" customFormat="false" ht="15.25" hidden="false" customHeight="false" outlineLevel="0" collapsed="false"/>
    <row r="39732" customFormat="false" ht="15.25" hidden="false" customHeight="false" outlineLevel="0" collapsed="false"/>
    <row r="39733" customFormat="false" ht="15.25" hidden="false" customHeight="false" outlineLevel="0" collapsed="false"/>
    <row r="39734" customFormat="false" ht="15.25" hidden="false" customHeight="false" outlineLevel="0" collapsed="false"/>
    <row r="39735" customFormat="false" ht="15.25" hidden="false" customHeight="false" outlineLevel="0" collapsed="false"/>
    <row r="39736" customFormat="false" ht="15.25" hidden="false" customHeight="false" outlineLevel="0" collapsed="false"/>
    <row r="39737" customFormat="false" ht="15.25" hidden="false" customHeight="false" outlineLevel="0" collapsed="false"/>
    <row r="39738" customFormat="false" ht="15.25" hidden="false" customHeight="false" outlineLevel="0" collapsed="false"/>
    <row r="39739" customFormat="false" ht="15.25" hidden="false" customHeight="false" outlineLevel="0" collapsed="false"/>
    <row r="39740" customFormat="false" ht="15.25" hidden="false" customHeight="false" outlineLevel="0" collapsed="false"/>
    <row r="39741" customFormat="false" ht="15.25" hidden="false" customHeight="false" outlineLevel="0" collapsed="false"/>
    <row r="39742" customFormat="false" ht="15.25" hidden="false" customHeight="false" outlineLevel="0" collapsed="false"/>
    <row r="39743" customFormat="false" ht="15.25" hidden="false" customHeight="false" outlineLevel="0" collapsed="false"/>
    <row r="39744" customFormat="false" ht="15.25" hidden="false" customHeight="false" outlineLevel="0" collapsed="false"/>
    <row r="39745" customFormat="false" ht="15.25" hidden="false" customHeight="false" outlineLevel="0" collapsed="false"/>
    <row r="39746" customFormat="false" ht="15.25" hidden="false" customHeight="false" outlineLevel="0" collapsed="false"/>
    <row r="39747" customFormat="false" ht="15.25" hidden="false" customHeight="false" outlineLevel="0" collapsed="false"/>
    <row r="39748" customFormat="false" ht="15.25" hidden="false" customHeight="false" outlineLevel="0" collapsed="false"/>
    <row r="39749" customFormat="false" ht="15.25" hidden="false" customHeight="false" outlineLevel="0" collapsed="false"/>
    <row r="39750" customFormat="false" ht="15.25" hidden="false" customHeight="false" outlineLevel="0" collapsed="false"/>
    <row r="39751" customFormat="false" ht="15.25" hidden="false" customHeight="false" outlineLevel="0" collapsed="false"/>
    <row r="39752" customFormat="false" ht="15.25" hidden="false" customHeight="false" outlineLevel="0" collapsed="false"/>
    <row r="39753" customFormat="false" ht="15.25" hidden="false" customHeight="false" outlineLevel="0" collapsed="false"/>
    <row r="39754" customFormat="false" ht="15.25" hidden="false" customHeight="false" outlineLevel="0" collapsed="false"/>
    <row r="39755" customFormat="false" ht="15.25" hidden="false" customHeight="false" outlineLevel="0" collapsed="false"/>
    <row r="39756" customFormat="false" ht="15.25" hidden="false" customHeight="false" outlineLevel="0" collapsed="false"/>
    <row r="39757" customFormat="false" ht="15.25" hidden="false" customHeight="false" outlineLevel="0" collapsed="false"/>
    <row r="39758" customFormat="false" ht="15.25" hidden="false" customHeight="false" outlineLevel="0" collapsed="false"/>
    <row r="39759" customFormat="false" ht="15.25" hidden="false" customHeight="false" outlineLevel="0" collapsed="false"/>
    <row r="39760" customFormat="false" ht="15.25" hidden="false" customHeight="false" outlineLevel="0" collapsed="false"/>
    <row r="39761" customFormat="false" ht="15.25" hidden="false" customHeight="false" outlineLevel="0" collapsed="false"/>
    <row r="39762" customFormat="false" ht="15.25" hidden="false" customHeight="false" outlineLevel="0" collapsed="false"/>
    <row r="39763" customFormat="false" ht="15.25" hidden="false" customHeight="false" outlineLevel="0" collapsed="false"/>
    <row r="39764" customFormat="false" ht="15.25" hidden="false" customHeight="false" outlineLevel="0" collapsed="false"/>
    <row r="39765" customFormat="false" ht="15.25" hidden="false" customHeight="false" outlineLevel="0" collapsed="false"/>
    <row r="39766" customFormat="false" ht="15.25" hidden="false" customHeight="false" outlineLevel="0" collapsed="false"/>
    <row r="39767" customFormat="false" ht="15.25" hidden="false" customHeight="false" outlineLevel="0" collapsed="false"/>
    <row r="39768" customFormat="false" ht="15.25" hidden="false" customHeight="false" outlineLevel="0" collapsed="false"/>
    <row r="39769" customFormat="false" ht="15.25" hidden="false" customHeight="false" outlineLevel="0" collapsed="false"/>
    <row r="39770" customFormat="false" ht="15.25" hidden="false" customHeight="false" outlineLevel="0" collapsed="false"/>
    <row r="39771" customFormat="false" ht="15.25" hidden="false" customHeight="false" outlineLevel="0" collapsed="false"/>
    <row r="39772" customFormat="false" ht="15.25" hidden="false" customHeight="false" outlineLevel="0" collapsed="false"/>
    <row r="39773" customFormat="false" ht="15.25" hidden="false" customHeight="false" outlineLevel="0" collapsed="false"/>
    <row r="39774" customFormat="false" ht="15.25" hidden="false" customHeight="false" outlineLevel="0" collapsed="false"/>
    <row r="39775" customFormat="false" ht="15.25" hidden="false" customHeight="false" outlineLevel="0" collapsed="false"/>
    <row r="39776" customFormat="false" ht="15.25" hidden="false" customHeight="false" outlineLevel="0" collapsed="false"/>
    <row r="39777" customFormat="false" ht="15.25" hidden="false" customHeight="false" outlineLevel="0" collapsed="false"/>
    <row r="39778" customFormat="false" ht="15.25" hidden="false" customHeight="false" outlineLevel="0" collapsed="false"/>
    <row r="39779" customFormat="false" ht="15.25" hidden="false" customHeight="false" outlineLevel="0" collapsed="false"/>
    <row r="39780" customFormat="false" ht="15.25" hidden="false" customHeight="false" outlineLevel="0" collapsed="false"/>
    <row r="39781" customFormat="false" ht="15.25" hidden="false" customHeight="false" outlineLevel="0" collapsed="false"/>
    <row r="39782" customFormat="false" ht="15.25" hidden="false" customHeight="false" outlineLevel="0" collapsed="false"/>
    <row r="39783" customFormat="false" ht="15.25" hidden="false" customHeight="false" outlineLevel="0" collapsed="false"/>
    <row r="39784" customFormat="false" ht="15.25" hidden="false" customHeight="false" outlineLevel="0" collapsed="false"/>
    <row r="39785" customFormat="false" ht="15.25" hidden="false" customHeight="false" outlineLevel="0" collapsed="false"/>
    <row r="39786" customFormat="false" ht="15.25" hidden="false" customHeight="false" outlineLevel="0" collapsed="false"/>
    <row r="39787" customFormat="false" ht="15.25" hidden="false" customHeight="false" outlineLevel="0" collapsed="false"/>
    <row r="39788" customFormat="false" ht="15.25" hidden="false" customHeight="false" outlineLevel="0" collapsed="false"/>
    <row r="39789" customFormat="false" ht="15.25" hidden="false" customHeight="false" outlineLevel="0" collapsed="false"/>
    <row r="39790" customFormat="false" ht="15.25" hidden="false" customHeight="false" outlineLevel="0" collapsed="false"/>
    <row r="39791" customFormat="false" ht="15.25" hidden="false" customHeight="false" outlineLevel="0" collapsed="false"/>
    <row r="39792" customFormat="false" ht="15.25" hidden="false" customHeight="false" outlineLevel="0" collapsed="false"/>
    <row r="39793" customFormat="false" ht="15.25" hidden="false" customHeight="false" outlineLevel="0" collapsed="false"/>
    <row r="39794" customFormat="false" ht="15.25" hidden="false" customHeight="false" outlineLevel="0" collapsed="false"/>
    <row r="39795" customFormat="false" ht="15.25" hidden="false" customHeight="false" outlineLevel="0" collapsed="false"/>
    <row r="39796" customFormat="false" ht="15.25" hidden="false" customHeight="false" outlineLevel="0" collapsed="false"/>
    <row r="39797" customFormat="false" ht="15.25" hidden="false" customHeight="false" outlineLevel="0" collapsed="false"/>
    <row r="39798" customFormat="false" ht="15.25" hidden="false" customHeight="false" outlineLevel="0" collapsed="false"/>
    <row r="39799" customFormat="false" ht="15.25" hidden="false" customHeight="false" outlineLevel="0" collapsed="false"/>
    <row r="39800" customFormat="false" ht="15.25" hidden="false" customHeight="false" outlineLevel="0" collapsed="false"/>
    <row r="39801" customFormat="false" ht="15.25" hidden="false" customHeight="false" outlineLevel="0" collapsed="false"/>
    <row r="39802" customFormat="false" ht="15.25" hidden="false" customHeight="false" outlineLevel="0" collapsed="false"/>
    <row r="39803" customFormat="false" ht="15.25" hidden="false" customHeight="false" outlineLevel="0" collapsed="false"/>
    <row r="39804" customFormat="false" ht="15.25" hidden="false" customHeight="false" outlineLevel="0" collapsed="false"/>
    <row r="39805" customFormat="false" ht="15.25" hidden="false" customHeight="false" outlineLevel="0" collapsed="false"/>
    <row r="39806" customFormat="false" ht="15.25" hidden="false" customHeight="false" outlineLevel="0" collapsed="false"/>
    <row r="39807" customFormat="false" ht="15.25" hidden="false" customHeight="false" outlineLevel="0" collapsed="false"/>
    <row r="39808" customFormat="false" ht="15.25" hidden="false" customHeight="false" outlineLevel="0" collapsed="false"/>
    <row r="39809" customFormat="false" ht="15.25" hidden="false" customHeight="false" outlineLevel="0" collapsed="false"/>
    <row r="39810" customFormat="false" ht="15.25" hidden="false" customHeight="false" outlineLevel="0" collapsed="false"/>
    <row r="39811" customFormat="false" ht="15.25" hidden="false" customHeight="false" outlineLevel="0" collapsed="false"/>
    <row r="39812" customFormat="false" ht="15.25" hidden="false" customHeight="false" outlineLevel="0" collapsed="false"/>
    <row r="39813" customFormat="false" ht="15.25" hidden="false" customHeight="false" outlineLevel="0" collapsed="false"/>
    <row r="39814" customFormat="false" ht="15.25" hidden="false" customHeight="false" outlineLevel="0" collapsed="false"/>
    <row r="39815" customFormat="false" ht="15.25" hidden="false" customHeight="false" outlineLevel="0" collapsed="false"/>
    <row r="39816" customFormat="false" ht="15.25" hidden="false" customHeight="false" outlineLevel="0" collapsed="false"/>
    <row r="39817" customFormat="false" ht="15.25" hidden="false" customHeight="false" outlineLevel="0" collapsed="false"/>
    <row r="39818" customFormat="false" ht="15.25" hidden="false" customHeight="false" outlineLevel="0" collapsed="false"/>
    <row r="39819" customFormat="false" ht="15.25" hidden="false" customHeight="false" outlineLevel="0" collapsed="false"/>
    <row r="39820" customFormat="false" ht="15.25" hidden="false" customHeight="false" outlineLevel="0" collapsed="false"/>
    <row r="39821" customFormat="false" ht="15.25" hidden="false" customHeight="false" outlineLevel="0" collapsed="false"/>
    <row r="39822" customFormat="false" ht="15.25" hidden="false" customHeight="false" outlineLevel="0" collapsed="false"/>
    <row r="39823" customFormat="false" ht="15.25" hidden="false" customHeight="false" outlineLevel="0" collapsed="false"/>
    <row r="39824" customFormat="false" ht="15.25" hidden="false" customHeight="false" outlineLevel="0" collapsed="false"/>
    <row r="39825" customFormat="false" ht="15.25" hidden="false" customHeight="false" outlineLevel="0" collapsed="false"/>
    <row r="39826" customFormat="false" ht="15.25" hidden="false" customHeight="false" outlineLevel="0" collapsed="false"/>
    <row r="39827" customFormat="false" ht="15.25" hidden="false" customHeight="false" outlineLevel="0" collapsed="false"/>
    <row r="39828" customFormat="false" ht="15.25" hidden="false" customHeight="false" outlineLevel="0" collapsed="false"/>
    <row r="39829" customFormat="false" ht="15.25" hidden="false" customHeight="false" outlineLevel="0" collapsed="false"/>
    <row r="39830" customFormat="false" ht="15.25" hidden="false" customHeight="false" outlineLevel="0" collapsed="false"/>
    <row r="39831" customFormat="false" ht="15.25" hidden="false" customHeight="false" outlineLevel="0" collapsed="false"/>
    <row r="39832" customFormat="false" ht="15.25" hidden="false" customHeight="false" outlineLevel="0" collapsed="false"/>
    <row r="39833" customFormat="false" ht="15.25" hidden="false" customHeight="false" outlineLevel="0" collapsed="false"/>
    <row r="39834" customFormat="false" ht="15.25" hidden="false" customHeight="false" outlineLevel="0" collapsed="false"/>
    <row r="39835" customFormat="false" ht="15.25" hidden="false" customHeight="false" outlineLevel="0" collapsed="false"/>
    <row r="39836" customFormat="false" ht="15.25" hidden="false" customHeight="false" outlineLevel="0" collapsed="false"/>
    <row r="39837" customFormat="false" ht="15.25" hidden="false" customHeight="false" outlineLevel="0" collapsed="false"/>
    <row r="39838" customFormat="false" ht="15.25" hidden="false" customHeight="false" outlineLevel="0" collapsed="false"/>
    <row r="39839" customFormat="false" ht="15.25" hidden="false" customHeight="false" outlineLevel="0" collapsed="false"/>
    <row r="39840" customFormat="false" ht="15.25" hidden="false" customHeight="false" outlineLevel="0" collapsed="false"/>
    <row r="39841" customFormat="false" ht="15.25" hidden="false" customHeight="false" outlineLevel="0" collapsed="false"/>
    <row r="39842" customFormat="false" ht="15.25" hidden="false" customHeight="false" outlineLevel="0" collapsed="false"/>
    <row r="39843" customFormat="false" ht="15.25" hidden="false" customHeight="false" outlineLevel="0" collapsed="false"/>
    <row r="39844" customFormat="false" ht="15.25" hidden="false" customHeight="false" outlineLevel="0" collapsed="false"/>
    <row r="39845" customFormat="false" ht="15.25" hidden="false" customHeight="false" outlineLevel="0" collapsed="false"/>
    <row r="39846" customFormat="false" ht="15.25" hidden="false" customHeight="false" outlineLevel="0" collapsed="false"/>
    <row r="39847" customFormat="false" ht="15.25" hidden="false" customHeight="false" outlineLevel="0" collapsed="false"/>
    <row r="39848" customFormat="false" ht="15.25" hidden="false" customHeight="false" outlineLevel="0" collapsed="false"/>
    <row r="39849" customFormat="false" ht="15.25" hidden="false" customHeight="false" outlineLevel="0" collapsed="false"/>
    <row r="39850" customFormat="false" ht="15.25" hidden="false" customHeight="false" outlineLevel="0" collapsed="false"/>
    <row r="39851" customFormat="false" ht="15.25" hidden="false" customHeight="false" outlineLevel="0" collapsed="false"/>
    <row r="39852" customFormat="false" ht="15.25" hidden="false" customHeight="false" outlineLevel="0" collapsed="false"/>
    <row r="39853" customFormat="false" ht="15.25" hidden="false" customHeight="false" outlineLevel="0" collapsed="false"/>
    <row r="39854" customFormat="false" ht="15.25" hidden="false" customHeight="false" outlineLevel="0" collapsed="false"/>
    <row r="39855" customFormat="false" ht="15.25" hidden="false" customHeight="false" outlineLevel="0" collapsed="false"/>
    <row r="39856" customFormat="false" ht="15.25" hidden="false" customHeight="false" outlineLevel="0" collapsed="false"/>
    <row r="39857" customFormat="false" ht="15.25" hidden="false" customHeight="false" outlineLevel="0" collapsed="false"/>
    <row r="39858" customFormat="false" ht="15.25" hidden="false" customHeight="false" outlineLevel="0" collapsed="false"/>
    <row r="39859" customFormat="false" ht="15.25" hidden="false" customHeight="false" outlineLevel="0" collapsed="false"/>
    <row r="39860" customFormat="false" ht="15.25" hidden="false" customHeight="false" outlineLevel="0" collapsed="false"/>
    <row r="39861" customFormat="false" ht="15.25" hidden="false" customHeight="false" outlineLevel="0" collapsed="false"/>
    <row r="39862" customFormat="false" ht="15.25" hidden="false" customHeight="false" outlineLevel="0" collapsed="false"/>
    <row r="39863" customFormat="false" ht="15.25" hidden="false" customHeight="false" outlineLevel="0" collapsed="false"/>
    <row r="39864" customFormat="false" ht="15.25" hidden="false" customHeight="false" outlineLevel="0" collapsed="false"/>
    <row r="39865" customFormat="false" ht="15.25" hidden="false" customHeight="false" outlineLevel="0" collapsed="false"/>
    <row r="39866" customFormat="false" ht="15.25" hidden="false" customHeight="false" outlineLevel="0" collapsed="false"/>
    <row r="39867" customFormat="false" ht="15.25" hidden="false" customHeight="false" outlineLevel="0" collapsed="false"/>
    <row r="39868" customFormat="false" ht="15.25" hidden="false" customHeight="false" outlineLevel="0" collapsed="false"/>
    <row r="39869" customFormat="false" ht="15.25" hidden="false" customHeight="false" outlineLevel="0" collapsed="false"/>
    <row r="39870" customFormat="false" ht="15.25" hidden="false" customHeight="false" outlineLevel="0" collapsed="false"/>
    <row r="39871" customFormat="false" ht="15.25" hidden="false" customHeight="false" outlineLevel="0" collapsed="false"/>
    <row r="39872" customFormat="false" ht="15.25" hidden="false" customHeight="false" outlineLevel="0" collapsed="false"/>
    <row r="39873" customFormat="false" ht="15.25" hidden="false" customHeight="false" outlineLevel="0" collapsed="false"/>
    <row r="39874" customFormat="false" ht="15.25" hidden="false" customHeight="false" outlineLevel="0" collapsed="false"/>
    <row r="39875" customFormat="false" ht="15.25" hidden="false" customHeight="false" outlineLevel="0" collapsed="false"/>
    <row r="39876" customFormat="false" ht="15.25" hidden="false" customHeight="false" outlineLevel="0" collapsed="false"/>
    <row r="39877" customFormat="false" ht="15.25" hidden="false" customHeight="false" outlineLevel="0" collapsed="false"/>
    <row r="39878" customFormat="false" ht="15.25" hidden="false" customHeight="false" outlineLevel="0" collapsed="false"/>
    <row r="39879" customFormat="false" ht="15.25" hidden="false" customHeight="false" outlineLevel="0" collapsed="false"/>
    <row r="39880" customFormat="false" ht="15.25" hidden="false" customHeight="false" outlineLevel="0" collapsed="false"/>
    <row r="39881" customFormat="false" ht="15.25" hidden="false" customHeight="false" outlineLevel="0" collapsed="false"/>
    <row r="39882" customFormat="false" ht="15.25" hidden="false" customHeight="false" outlineLevel="0" collapsed="false"/>
    <row r="39883" customFormat="false" ht="15.25" hidden="false" customHeight="false" outlineLevel="0" collapsed="false"/>
    <row r="39884" customFormat="false" ht="15.25" hidden="false" customHeight="false" outlineLevel="0" collapsed="false"/>
    <row r="39885" customFormat="false" ht="15.25" hidden="false" customHeight="false" outlineLevel="0" collapsed="false"/>
    <row r="39886" customFormat="false" ht="15.25" hidden="false" customHeight="false" outlineLevel="0" collapsed="false"/>
    <row r="39887" customFormat="false" ht="15.25" hidden="false" customHeight="false" outlineLevel="0" collapsed="false"/>
    <row r="39888" customFormat="false" ht="15.25" hidden="false" customHeight="false" outlineLevel="0" collapsed="false"/>
    <row r="39889" customFormat="false" ht="15.25" hidden="false" customHeight="false" outlineLevel="0" collapsed="false"/>
    <row r="39890" customFormat="false" ht="15.25" hidden="false" customHeight="false" outlineLevel="0" collapsed="false"/>
    <row r="39891" customFormat="false" ht="15.25" hidden="false" customHeight="false" outlineLevel="0" collapsed="false"/>
    <row r="39892" customFormat="false" ht="15.25" hidden="false" customHeight="false" outlineLevel="0" collapsed="false"/>
    <row r="39893" customFormat="false" ht="15.25" hidden="false" customHeight="false" outlineLevel="0" collapsed="false"/>
    <row r="39894" customFormat="false" ht="15.25" hidden="false" customHeight="false" outlineLevel="0" collapsed="false"/>
    <row r="39895" customFormat="false" ht="15.25" hidden="false" customHeight="false" outlineLevel="0" collapsed="false"/>
    <row r="39896" customFormat="false" ht="15.25" hidden="false" customHeight="false" outlineLevel="0" collapsed="false"/>
    <row r="39897" customFormat="false" ht="15.25" hidden="false" customHeight="false" outlineLevel="0" collapsed="false"/>
    <row r="39898" customFormat="false" ht="15.25" hidden="false" customHeight="false" outlineLevel="0" collapsed="false"/>
    <row r="39899" customFormat="false" ht="15.25" hidden="false" customHeight="false" outlineLevel="0" collapsed="false"/>
    <row r="39900" customFormat="false" ht="15.25" hidden="false" customHeight="false" outlineLevel="0" collapsed="false"/>
    <row r="39901" customFormat="false" ht="15.25" hidden="false" customHeight="false" outlineLevel="0" collapsed="false"/>
    <row r="39902" customFormat="false" ht="15.25" hidden="false" customHeight="false" outlineLevel="0" collapsed="false"/>
    <row r="39903" customFormat="false" ht="15.25" hidden="false" customHeight="false" outlineLevel="0" collapsed="false"/>
    <row r="39904" customFormat="false" ht="15.25" hidden="false" customHeight="false" outlineLevel="0" collapsed="false"/>
    <row r="39905" customFormat="false" ht="15.25" hidden="false" customHeight="false" outlineLevel="0" collapsed="false"/>
    <row r="39906" customFormat="false" ht="15.25" hidden="false" customHeight="false" outlineLevel="0" collapsed="false"/>
    <row r="39907" customFormat="false" ht="15.25" hidden="false" customHeight="false" outlineLevel="0" collapsed="false"/>
    <row r="39908" customFormat="false" ht="15.25" hidden="false" customHeight="false" outlineLevel="0" collapsed="false"/>
    <row r="39909" customFormat="false" ht="15.25" hidden="false" customHeight="false" outlineLevel="0" collapsed="false"/>
    <row r="39910" customFormat="false" ht="15.25" hidden="false" customHeight="false" outlineLevel="0" collapsed="false"/>
    <row r="39911" customFormat="false" ht="15.25" hidden="false" customHeight="false" outlineLevel="0" collapsed="false"/>
    <row r="39912" customFormat="false" ht="15.25" hidden="false" customHeight="false" outlineLevel="0" collapsed="false"/>
    <row r="39913" customFormat="false" ht="15.25" hidden="false" customHeight="false" outlineLevel="0" collapsed="false"/>
    <row r="39914" customFormat="false" ht="15.25" hidden="false" customHeight="false" outlineLevel="0" collapsed="false"/>
    <row r="39915" customFormat="false" ht="15.25" hidden="false" customHeight="false" outlineLevel="0" collapsed="false"/>
    <row r="39916" customFormat="false" ht="15.25" hidden="false" customHeight="false" outlineLevel="0" collapsed="false"/>
    <row r="39917" customFormat="false" ht="15.25" hidden="false" customHeight="false" outlineLevel="0" collapsed="false"/>
    <row r="39918" customFormat="false" ht="15.25" hidden="false" customHeight="false" outlineLevel="0" collapsed="false"/>
    <row r="39919" customFormat="false" ht="15.25" hidden="false" customHeight="false" outlineLevel="0" collapsed="false"/>
    <row r="39920" customFormat="false" ht="15.25" hidden="false" customHeight="false" outlineLevel="0" collapsed="false"/>
    <row r="39921" customFormat="false" ht="15.25" hidden="false" customHeight="false" outlineLevel="0" collapsed="false"/>
    <row r="39922" customFormat="false" ht="15.25" hidden="false" customHeight="false" outlineLevel="0" collapsed="false"/>
    <row r="39923" customFormat="false" ht="15.25" hidden="false" customHeight="false" outlineLevel="0" collapsed="false"/>
    <row r="39924" customFormat="false" ht="15.25" hidden="false" customHeight="false" outlineLevel="0" collapsed="false"/>
    <row r="39925" customFormat="false" ht="15.25" hidden="false" customHeight="false" outlineLevel="0" collapsed="false"/>
    <row r="39926" customFormat="false" ht="15.25" hidden="false" customHeight="false" outlineLevel="0" collapsed="false"/>
    <row r="39927" customFormat="false" ht="15.25" hidden="false" customHeight="false" outlineLevel="0" collapsed="false"/>
    <row r="39928" customFormat="false" ht="15.25" hidden="false" customHeight="false" outlineLevel="0" collapsed="false"/>
    <row r="39929" customFormat="false" ht="15.25" hidden="false" customHeight="false" outlineLevel="0" collapsed="false"/>
    <row r="39930" customFormat="false" ht="15.25" hidden="false" customHeight="false" outlineLevel="0" collapsed="false"/>
    <row r="39931" customFormat="false" ht="15.25" hidden="false" customHeight="false" outlineLevel="0" collapsed="false"/>
    <row r="39932" customFormat="false" ht="15.25" hidden="false" customHeight="false" outlineLevel="0" collapsed="false"/>
    <row r="39933" customFormat="false" ht="15.25" hidden="false" customHeight="false" outlineLevel="0" collapsed="false"/>
    <row r="39934" customFormat="false" ht="15.25" hidden="false" customHeight="false" outlineLevel="0" collapsed="false"/>
    <row r="39935" customFormat="false" ht="15.25" hidden="false" customHeight="false" outlineLevel="0" collapsed="false"/>
    <row r="39936" customFormat="false" ht="15.25" hidden="false" customHeight="false" outlineLevel="0" collapsed="false"/>
    <row r="39937" customFormat="false" ht="15.25" hidden="false" customHeight="false" outlineLevel="0" collapsed="false"/>
    <row r="39938" customFormat="false" ht="15.25" hidden="false" customHeight="false" outlineLevel="0" collapsed="false"/>
    <row r="39939" customFormat="false" ht="15.25" hidden="false" customHeight="false" outlineLevel="0" collapsed="false"/>
    <row r="39940" customFormat="false" ht="15.25" hidden="false" customHeight="false" outlineLevel="0" collapsed="false"/>
    <row r="39941" customFormat="false" ht="15.25" hidden="false" customHeight="false" outlineLevel="0" collapsed="false"/>
    <row r="39942" customFormat="false" ht="15.25" hidden="false" customHeight="false" outlineLevel="0" collapsed="false"/>
    <row r="39943" customFormat="false" ht="15.25" hidden="false" customHeight="false" outlineLevel="0" collapsed="false"/>
    <row r="39944" customFormat="false" ht="15.25" hidden="false" customHeight="false" outlineLevel="0" collapsed="false"/>
    <row r="39945" customFormat="false" ht="15.25" hidden="false" customHeight="false" outlineLevel="0" collapsed="false"/>
    <row r="39946" customFormat="false" ht="15.25" hidden="false" customHeight="false" outlineLevel="0" collapsed="false"/>
    <row r="39947" customFormat="false" ht="15.25" hidden="false" customHeight="false" outlineLevel="0" collapsed="false"/>
    <row r="39948" customFormat="false" ht="15.25" hidden="false" customHeight="false" outlineLevel="0" collapsed="false"/>
    <row r="39949" customFormat="false" ht="15.25" hidden="false" customHeight="false" outlineLevel="0" collapsed="false"/>
    <row r="39950" customFormat="false" ht="15.25" hidden="false" customHeight="false" outlineLevel="0" collapsed="false"/>
    <row r="39951" customFormat="false" ht="15.25" hidden="false" customHeight="false" outlineLevel="0" collapsed="false"/>
    <row r="39952" customFormat="false" ht="15.25" hidden="false" customHeight="false" outlineLevel="0" collapsed="false"/>
    <row r="39953" customFormat="false" ht="15.25" hidden="false" customHeight="false" outlineLevel="0" collapsed="false"/>
    <row r="39954" customFormat="false" ht="15.25" hidden="false" customHeight="false" outlineLevel="0" collapsed="false"/>
    <row r="39955" customFormat="false" ht="15.25" hidden="false" customHeight="false" outlineLevel="0" collapsed="false"/>
    <row r="39956" customFormat="false" ht="15.25" hidden="false" customHeight="false" outlineLevel="0" collapsed="false"/>
    <row r="39957" customFormat="false" ht="15.25" hidden="false" customHeight="false" outlineLevel="0" collapsed="false"/>
    <row r="39958" customFormat="false" ht="15.25" hidden="false" customHeight="false" outlineLevel="0" collapsed="false"/>
    <row r="39959" customFormat="false" ht="15.25" hidden="false" customHeight="false" outlineLevel="0" collapsed="false"/>
    <row r="39960" customFormat="false" ht="15.25" hidden="false" customHeight="false" outlineLevel="0" collapsed="false"/>
    <row r="39961" customFormat="false" ht="15.25" hidden="false" customHeight="false" outlineLevel="0" collapsed="false"/>
    <row r="39962" customFormat="false" ht="15.25" hidden="false" customHeight="false" outlineLevel="0" collapsed="false"/>
    <row r="39963" customFormat="false" ht="15.25" hidden="false" customHeight="false" outlineLevel="0" collapsed="false"/>
    <row r="39964" customFormat="false" ht="15.25" hidden="false" customHeight="false" outlineLevel="0" collapsed="false"/>
    <row r="39965" customFormat="false" ht="15.25" hidden="false" customHeight="false" outlineLevel="0" collapsed="false"/>
    <row r="39966" customFormat="false" ht="15.25" hidden="false" customHeight="false" outlineLevel="0" collapsed="false"/>
    <row r="39967" customFormat="false" ht="15.25" hidden="false" customHeight="false" outlineLevel="0" collapsed="false"/>
    <row r="39968" customFormat="false" ht="15.25" hidden="false" customHeight="false" outlineLevel="0" collapsed="false"/>
    <row r="39969" customFormat="false" ht="15.25" hidden="false" customHeight="false" outlineLevel="0" collapsed="false"/>
    <row r="39970" customFormat="false" ht="15.25" hidden="false" customHeight="false" outlineLevel="0" collapsed="false"/>
    <row r="39971" customFormat="false" ht="15.25" hidden="false" customHeight="false" outlineLevel="0" collapsed="false"/>
    <row r="39972" customFormat="false" ht="15.25" hidden="false" customHeight="false" outlineLevel="0" collapsed="false"/>
    <row r="39973" customFormat="false" ht="15.25" hidden="false" customHeight="false" outlineLevel="0" collapsed="false"/>
    <row r="39974" customFormat="false" ht="15.25" hidden="false" customHeight="false" outlineLevel="0" collapsed="false"/>
    <row r="39975" customFormat="false" ht="15.25" hidden="false" customHeight="false" outlineLevel="0" collapsed="false"/>
    <row r="39976" customFormat="false" ht="15.25" hidden="false" customHeight="false" outlineLevel="0" collapsed="false"/>
    <row r="39977" customFormat="false" ht="15.25" hidden="false" customHeight="false" outlineLevel="0" collapsed="false"/>
    <row r="39978" customFormat="false" ht="15.25" hidden="false" customHeight="false" outlineLevel="0" collapsed="false"/>
    <row r="39979" customFormat="false" ht="15.25" hidden="false" customHeight="false" outlineLevel="0" collapsed="false"/>
    <row r="39980" customFormat="false" ht="15.25" hidden="false" customHeight="false" outlineLevel="0" collapsed="false"/>
    <row r="39981" customFormat="false" ht="15.25" hidden="false" customHeight="false" outlineLevel="0" collapsed="false"/>
    <row r="39982" customFormat="false" ht="15.25" hidden="false" customHeight="false" outlineLevel="0" collapsed="false"/>
    <row r="39983" customFormat="false" ht="15.25" hidden="false" customHeight="false" outlineLevel="0" collapsed="false"/>
    <row r="39984" customFormat="false" ht="15.25" hidden="false" customHeight="false" outlineLevel="0" collapsed="false"/>
    <row r="39985" customFormat="false" ht="15.25" hidden="false" customHeight="false" outlineLevel="0" collapsed="false"/>
    <row r="39986" customFormat="false" ht="15.25" hidden="false" customHeight="false" outlineLevel="0" collapsed="false"/>
    <row r="39987" customFormat="false" ht="15.25" hidden="false" customHeight="false" outlineLevel="0" collapsed="false"/>
    <row r="39988" customFormat="false" ht="15.25" hidden="false" customHeight="false" outlineLevel="0" collapsed="false"/>
    <row r="39989" customFormat="false" ht="15.25" hidden="false" customHeight="false" outlineLevel="0" collapsed="false"/>
    <row r="39990" customFormat="false" ht="15.25" hidden="false" customHeight="false" outlineLevel="0" collapsed="false"/>
    <row r="39991" customFormat="false" ht="15.25" hidden="false" customHeight="false" outlineLevel="0" collapsed="false"/>
    <row r="39992" customFormat="false" ht="15.25" hidden="false" customHeight="false" outlineLevel="0" collapsed="false"/>
    <row r="39993" customFormat="false" ht="15.25" hidden="false" customHeight="false" outlineLevel="0" collapsed="false"/>
    <row r="39994" customFormat="false" ht="15.25" hidden="false" customHeight="false" outlineLevel="0" collapsed="false"/>
    <row r="39995" customFormat="false" ht="15.25" hidden="false" customHeight="false" outlineLevel="0" collapsed="false"/>
    <row r="39996" customFormat="false" ht="15.25" hidden="false" customHeight="false" outlineLevel="0" collapsed="false"/>
    <row r="39997" customFormat="false" ht="15.25" hidden="false" customHeight="false" outlineLevel="0" collapsed="false"/>
    <row r="39998" customFormat="false" ht="15.25" hidden="false" customHeight="false" outlineLevel="0" collapsed="false"/>
    <row r="39999" customFormat="false" ht="15.25" hidden="false" customHeight="false" outlineLevel="0" collapsed="false"/>
    <row r="40000" customFormat="false" ht="15.25" hidden="false" customHeight="false" outlineLevel="0" collapsed="false"/>
    <row r="40001" customFormat="false" ht="15.25" hidden="false" customHeight="false" outlineLevel="0" collapsed="false"/>
    <row r="40002" customFormat="false" ht="15.25" hidden="false" customHeight="false" outlineLevel="0" collapsed="false"/>
    <row r="40003" customFormat="false" ht="15.25" hidden="false" customHeight="false" outlineLevel="0" collapsed="false"/>
    <row r="40004" customFormat="false" ht="15.25" hidden="false" customHeight="false" outlineLevel="0" collapsed="false"/>
    <row r="40005" customFormat="false" ht="15.25" hidden="false" customHeight="false" outlineLevel="0" collapsed="false"/>
    <row r="40006" customFormat="false" ht="15.25" hidden="false" customHeight="false" outlineLevel="0" collapsed="false"/>
    <row r="40007" customFormat="false" ht="15.25" hidden="false" customHeight="false" outlineLevel="0" collapsed="false"/>
    <row r="40008" customFormat="false" ht="15.25" hidden="false" customHeight="false" outlineLevel="0" collapsed="false"/>
    <row r="40009" customFormat="false" ht="15.25" hidden="false" customHeight="false" outlineLevel="0" collapsed="false"/>
    <row r="40010" customFormat="false" ht="15.25" hidden="false" customHeight="false" outlineLevel="0" collapsed="false"/>
    <row r="40011" customFormat="false" ht="15.25" hidden="false" customHeight="false" outlineLevel="0" collapsed="false"/>
    <row r="40012" customFormat="false" ht="15.25" hidden="false" customHeight="false" outlineLevel="0" collapsed="false"/>
    <row r="40013" customFormat="false" ht="15.25" hidden="false" customHeight="false" outlineLevel="0" collapsed="false"/>
    <row r="40014" customFormat="false" ht="15.25" hidden="false" customHeight="false" outlineLevel="0" collapsed="false"/>
    <row r="40015" customFormat="false" ht="15.25" hidden="false" customHeight="false" outlineLevel="0" collapsed="false"/>
    <row r="40016" customFormat="false" ht="15.25" hidden="false" customHeight="false" outlineLevel="0" collapsed="false"/>
    <row r="40017" customFormat="false" ht="15.25" hidden="false" customHeight="false" outlineLevel="0" collapsed="false"/>
    <row r="40018" customFormat="false" ht="15.25" hidden="false" customHeight="false" outlineLevel="0" collapsed="false"/>
    <row r="40019" customFormat="false" ht="15.25" hidden="false" customHeight="false" outlineLevel="0" collapsed="false"/>
    <row r="40020" customFormat="false" ht="15.25" hidden="false" customHeight="false" outlineLevel="0" collapsed="false"/>
    <row r="40021" customFormat="false" ht="15.25" hidden="false" customHeight="false" outlineLevel="0" collapsed="false"/>
    <row r="40022" customFormat="false" ht="15.25" hidden="false" customHeight="false" outlineLevel="0" collapsed="false"/>
    <row r="40023" customFormat="false" ht="15.25" hidden="false" customHeight="false" outlineLevel="0" collapsed="false"/>
    <row r="40024" customFormat="false" ht="15.25" hidden="false" customHeight="false" outlineLevel="0" collapsed="false"/>
    <row r="40025" customFormat="false" ht="15.25" hidden="false" customHeight="false" outlineLevel="0" collapsed="false"/>
    <row r="40026" customFormat="false" ht="15.25" hidden="false" customHeight="false" outlineLevel="0" collapsed="false"/>
    <row r="40027" customFormat="false" ht="15.25" hidden="false" customHeight="false" outlineLevel="0" collapsed="false"/>
    <row r="40028" customFormat="false" ht="15.25" hidden="false" customHeight="false" outlineLevel="0" collapsed="false"/>
    <row r="40029" customFormat="false" ht="15.25" hidden="false" customHeight="false" outlineLevel="0" collapsed="false"/>
    <row r="40030" customFormat="false" ht="15.25" hidden="false" customHeight="false" outlineLevel="0" collapsed="false"/>
    <row r="40031" customFormat="false" ht="15.25" hidden="false" customHeight="false" outlineLevel="0" collapsed="false"/>
    <row r="40032" customFormat="false" ht="15.25" hidden="false" customHeight="false" outlineLevel="0" collapsed="false"/>
    <row r="40033" customFormat="false" ht="15.25" hidden="false" customHeight="false" outlineLevel="0" collapsed="false"/>
    <row r="40034" customFormat="false" ht="15.25" hidden="false" customHeight="false" outlineLevel="0" collapsed="false"/>
    <row r="40035" customFormat="false" ht="15.25" hidden="false" customHeight="false" outlineLevel="0" collapsed="false"/>
    <row r="40036" customFormat="false" ht="15.25" hidden="false" customHeight="false" outlineLevel="0" collapsed="false"/>
    <row r="40037" customFormat="false" ht="15.25" hidden="false" customHeight="false" outlineLevel="0" collapsed="false"/>
    <row r="40038" customFormat="false" ht="15.25" hidden="false" customHeight="false" outlineLevel="0" collapsed="false"/>
    <row r="40039" customFormat="false" ht="15.25" hidden="false" customHeight="false" outlineLevel="0" collapsed="false"/>
    <row r="40040" customFormat="false" ht="15.25" hidden="false" customHeight="false" outlineLevel="0" collapsed="false"/>
    <row r="40041" customFormat="false" ht="15.25" hidden="false" customHeight="false" outlineLevel="0" collapsed="false"/>
    <row r="40042" customFormat="false" ht="15.25" hidden="false" customHeight="false" outlineLevel="0" collapsed="false"/>
    <row r="40043" customFormat="false" ht="15.25" hidden="false" customHeight="false" outlineLevel="0" collapsed="false"/>
    <row r="40044" customFormat="false" ht="15.25" hidden="false" customHeight="false" outlineLevel="0" collapsed="false"/>
    <row r="40045" customFormat="false" ht="15.25" hidden="false" customHeight="false" outlineLevel="0" collapsed="false"/>
    <row r="40046" customFormat="false" ht="15.25" hidden="false" customHeight="false" outlineLevel="0" collapsed="false"/>
    <row r="40047" customFormat="false" ht="15.25" hidden="false" customHeight="false" outlineLevel="0" collapsed="false"/>
    <row r="40048" customFormat="false" ht="15.25" hidden="false" customHeight="false" outlineLevel="0" collapsed="false"/>
    <row r="40049" customFormat="false" ht="15.25" hidden="false" customHeight="false" outlineLevel="0" collapsed="false"/>
    <row r="40050" customFormat="false" ht="15.25" hidden="false" customHeight="false" outlineLevel="0" collapsed="false"/>
    <row r="40051" customFormat="false" ht="15.25" hidden="false" customHeight="false" outlineLevel="0" collapsed="false"/>
    <row r="40052" customFormat="false" ht="15.25" hidden="false" customHeight="false" outlineLevel="0" collapsed="false"/>
    <row r="40053" customFormat="false" ht="15.25" hidden="false" customHeight="false" outlineLevel="0" collapsed="false"/>
    <row r="40054" customFormat="false" ht="15.25" hidden="false" customHeight="false" outlineLevel="0" collapsed="false"/>
    <row r="40055" customFormat="false" ht="15.25" hidden="false" customHeight="false" outlineLevel="0" collapsed="false"/>
    <row r="40056" customFormat="false" ht="15.25" hidden="false" customHeight="false" outlineLevel="0" collapsed="false"/>
    <row r="40057" customFormat="false" ht="15.25" hidden="false" customHeight="false" outlineLevel="0" collapsed="false"/>
    <row r="40058" customFormat="false" ht="15.25" hidden="false" customHeight="false" outlineLevel="0" collapsed="false"/>
    <row r="40059" customFormat="false" ht="15.25" hidden="false" customHeight="false" outlineLevel="0" collapsed="false"/>
    <row r="40060" customFormat="false" ht="15.25" hidden="false" customHeight="false" outlineLevel="0" collapsed="false"/>
    <row r="40061" customFormat="false" ht="15.25" hidden="false" customHeight="false" outlineLevel="0" collapsed="false"/>
    <row r="40062" customFormat="false" ht="15.25" hidden="false" customHeight="false" outlineLevel="0" collapsed="false"/>
    <row r="40063" customFormat="false" ht="15.25" hidden="false" customHeight="false" outlineLevel="0" collapsed="false"/>
    <row r="40064" customFormat="false" ht="15.25" hidden="false" customHeight="false" outlineLevel="0" collapsed="false"/>
    <row r="40065" customFormat="false" ht="15.25" hidden="false" customHeight="false" outlineLevel="0" collapsed="false"/>
    <row r="40066" customFormat="false" ht="15.25" hidden="false" customHeight="false" outlineLevel="0" collapsed="false"/>
    <row r="40067" customFormat="false" ht="15.25" hidden="false" customHeight="false" outlineLevel="0" collapsed="false"/>
    <row r="40068" customFormat="false" ht="15.25" hidden="false" customHeight="false" outlineLevel="0" collapsed="false"/>
    <row r="40069" customFormat="false" ht="15.25" hidden="false" customHeight="false" outlineLevel="0" collapsed="false"/>
    <row r="40070" customFormat="false" ht="15.25" hidden="false" customHeight="false" outlineLevel="0" collapsed="false"/>
    <row r="40071" customFormat="false" ht="15.25" hidden="false" customHeight="false" outlineLevel="0" collapsed="false"/>
    <row r="40072" customFormat="false" ht="15.25" hidden="false" customHeight="false" outlineLevel="0" collapsed="false"/>
    <row r="40073" customFormat="false" ht="15.25" hidden="false" customHeight="false" outlineLevel="0" collapsed="false"/>
    <row r="40074" customFormat="false" ht="15.25" hidden="false" customHeight="false" outlineLevel="0" collapsed="false"/>
    <row r="40075" customFormat="false" ht="15.25" hidden="false" customHeight="false" outlineLevel="0" collapsed="false"/>
    <row r="40076" customFormat="false" ht="15.25" hidden="false" customHeight="false" outlineLevel="0" collapsed="false"/>
    <row r="40077" customFormat="false" ht="15.25" hidden="false" customHeight="false" outlineLevel="0" collapsed="false"/>
    <row r="40078" customFormat="false" ht="15.25" hidden="false" customHeight="false" outlineLevel="0" collapsed="false"/>
    <row r="40079" customFormat="false" ht="15.25" hidden="false" customHeight="false" outlineLevel="0" collapsed="false"/>
    <row r="40080" customFormat="false" ht="15.25" hidden="false" customHeight="false" outlineLevel="0" collapsed="false"/>
    <row r="40081" customFormat="false" ht="15.25" hidden="false" customHeight="false" outlineLevel="0" collapsed="false"/>
    <row r="40082" customFormat="false" ht="15.25" hidden="false" customHeight="false" outlineLevel="0" collapsed="false"/>
    <row r="40083" customFormat="false" ht="15.25" hidden="false" customHeight="false" outlineLevel="0" collapsed="false"/>
    <row r="40084" customFormat="false" ht="15.25" hidden="false" customHeight="false" outlineLevel="0" collapsed="false"/>
    <row r="40085" customFormat="false" ht="15.25" hidden="false" customHeight="false" outlineLevel="0" collapsed="false"/>
    <row r="40086" customFormat="false" ht="15.25" hidden="false" customHeight="false" outlineLevel="0" collapsed="false"/>
    <row r="40087" customFormat="false" ht="15.25" hidden="false" customHeight="false" outlineLevel="0" collapsed="false"/>
    <row r="40088" customFormat="false" ht="15.25" hidden="false" customHeight="false" outlineLevel="0" collapsed="false"/>
    <row r="40089" customFormat="false" ht="15.25" hidden="false" customHeight="false" outlineLevel="0" collapsed="false"/>
    <row r="40090" customFormat="false" ht="15.25" hidden="false" customHeight="false" outlineLevel="0" collapsed="false"/>
    <row r="40091" customFormat="false" ht="15.25" hidden="false" customHeight="false" outlineLevel="0" collapsed="false"/>
    <row r="40092" customFormat="false" ht="15.25" hidden="false" customHeight="false" outlineLevel="0" collapsed="false"/>
    <row r="40093" customFormat="false" ht="15.25" hidden="false" customHeight="false" outlineLevel="0" collapsed="false"/>
    <row r="40094" customFormat="false" ht="15.25" hidden="false" customHeight="false" outlineLevel="0" collapsed="false"/>
    <row r="40095" customFormat="false" ht="15.25" hidden="false" customHeight="false" outlineLevel="0" collapsed="false"/>
    <row r="40096" customFormat="false" ht="15.25" hidden="false" customHeight="false" outlineLevel="0" collapsed="false"/>
    <row r="40097" customFormat="false" ht="15.25" hidden="false" customHeight="false" outlineLevel="0" collapsed="false"/>
    <row r="40098" customFormat="false" ht="15.25" hidden="false" customHeight="false" outlineLevel="0" collapsed="false"/>
    <row r="40099" customFormat="false" ht="15.25" hidden="false" customHeight="false" outlineLevel="0" collapsed="false"/>
    <row r="40100" customFormat="false" ht="15.25" hidden="false" customHeight="false" outlineLevel="0" collapsed="false"/>
    <row r="40101" customFormat="false" ht="15.25" hidden="false" customHeight="false" outlineLevel="0" collapsed="false"/>
    <row r="40102" customFormat="false" ht="15.25" hidden="false" customHeight="false" outlineLevel="0" collapsed="false"/>
    <row r="40103" customFormat="false" ht="15.25" hidden="false" customHeight="false" outlineLevel="0" collapsed="false"/>
    <row r="40104" customFormat="false" ht="15.25" hidden="false" customHeight="false" outlineLevel="0" collapsed="false"/>
    <row r="40105" customFormat="false" ht="15.25" hidden="false" customHeight="false" outlineLevel="0" collapsed="false"/>
    <row r="40106" customFormat="false" ht="15.25" hidden="false" customHeight="false" outlineLevel="0" collapsed="false"/>
    <row r="40107" customFormat="false" ht="15.25" hidden="false" customHeight="false" outlineLevel="0" collapsed="false"/>
    <row r="40108" customFormat="false" ht="15.25" hidden="false" customHeight="false" outlineLevel="0" collapsed="false"/>
    <row r="40109" customFormat="false" ht="15.25" hidden="false" customHeight="false" outlineLevel="0" collapsed="false"/>
    <row r="40110" customFormat="false" ht="15.25" hidden="false" customHeight="false" outlineLevel="0" collapsed="false"/>
    <row r="40111" customFormat="false" ht="15.25" hidden="false" customHeight="false" outlineLevel="0" collapsed="false"/>
    <row r="40112" customFormat="false" ht="15.25" hidden="false" customHeight="false" outlineLevel="0" collapsed="false"/>
    <row r="40113" customFormat="false" ht="15.25" hidden="false" customHeight="false" outlineLevel="0" collapsed="false"/>
    <row r="40114" customFormat="false" ht="15.25" hidden="false" customHeight="false" outlineLevel="0" collapsed="false"/>
    <row r="40115" customFormat="false" ht="15.25" hidden="false" customHeight="false" outlineLevel="0" collapsed="false"/>
    <row r="40116" customFormat="false" ht="15.25" hidden="false" customHeight="false" outlineLevel="0" collapsed="false"/>
    <row r="40117" customFormat="false" ht="15.25" hidden="false" customHeight="false" outlineLevel="0" collapsed="false"/>
    <row r="40118" customFormat="false" ht="15.25" hidden="false" customHeight="false" outlineLevel="0" collapsed="false"/>
    <row r="40119" customFormat="false" ht="15.25" hidden="false" customHeight="false" outlineLevel="0" collapsed="false"/>
    <row r="40120" customFormat="false" ht="15.25" hidden="false" customHeight="false" outlineLevel="0" collapsed="false"/>
    <row r="40121" customFormat="false" ht="15.25" hidden="false" customHeight="false" outlineLevel="0" collapsed="false"/>
    <row r="40122" customFormat="false" ht="15.25" hidden="false" customHeight="false" outlineLevel="0" collapsed="false"/>
    <row r="40123" customFormat="false" ht="15.25" hidden="false" customHeight="false" outlineLevel="0" collapsed="false"/>
    <row r="40124" customFormat="false" ht="15.25" hidden="false" customHeight="false" outlineLevel="0" collapsed="false"/>
    <row r="40125" customFormat="false" ht="15.25" hidden="false" customHeight="false" outlineLevel="0" collapsed="false"/>
    <row r="40126" customFormat="false" ht="15.25" hidden="false" customHeight="false" outlineLevel="0" collapsed="false"/>
    <row r="40127" customFormat="false" ht="15.25" hidden="false" customHeight="false" outlineLevel="0" collapsed="false"/>
    <row r="40128" customFormat="false" ht="15.25" hidden="false" customHeight="false" outlineLevel="0" collapsed="false"/>
    <row r="40129" customFormat="false" ht="15.25" hidden="false" customHeight="false" outlineLevel="0" collapsed="false"/>
    <row r="40130" customFormat="false" ht="15.25" hidden="false" customHeight="false" outlineLevel="0" collapsed="false"/>
    <row r="40131" customFormat="false" ht="15.25" hidden="false" customHeight="false" outlineLevel="0" collapsed="false"/>
    <row r="40132" customFormat="false" ht="15.25" hidden="false" customHeight="false" outlineLevel="0" collapsed="false"/>
    <row r="40133" customFormat="false" ht="15.25" hidden="false" customHeight="false" outlineLevel="0" collapsed="false"/>
    <row r="40134" customFormat="false" ht="15.25" hidden="false" customHeight="false" outlineLevel="0" collapsed="false"/>
    <row r="40135" customFormat="false" ht="15.25" hidden="false" customHeight="false" outlineLevel="0" collapsed="false"/>
    <row r="40136" customFormat="false" ht="15.25" hidden="false" customHeight="false" outlineLevel="0" collapsed="false"/>
    <row r="40137" customFormat="false" ht="15.25" hidden="false" customHeight="false" outlineLevel="0" collapsed="false"/>
    <row r="40138" customFormat="false" ht="15.25" hidden="false" customHeight="false" outlineLevel="0" collapsed="false"/>
    <row r="40139" customFormat="false" ht="15.25" hidden="false" customHeight="false" outlineLevel="0" collapsed="false"/>
    <row r="40140" customFormat="false" ht="15.25" hidden="false" customHeight="false" outlineLevel="0" collapsed="false"/>
    <row r="40141" customFormat="false" ht="15.25" hidden="false" customHeight="false" outlineLevel="0" collapsed="false"/>
    <row r="40142" customFormat="false" ht="15.25" hidden="false" customHeight="false" outlineLevel="0" collapsed="false"/>
    <row r="40143" customFormat="false" ht="15.25" hidden="false" customHeight="false" outlineLevel="0" collapsed="false"/>
    <row r="40144" customFormat="false" ht="15.25" hidden="false" customHeight="false" outlineLevel="0" collapsed="false"/>
    <row r="40145" customFormat="false" ht="15.25" hidden="false" customHeight="false" outlineLevel="0" collapsed="false"/>
    <row r="40146" customFormat="false" ht="15.25" hidden="false" customHeight="false" outlineLevel="0" collapsed="false"/>
    <row r="40147" customFormat="false" ht="15.25" hidden="false" customHeight="false" outlineLevel="0" collapsed="false"/>
    <row r="40148" customFormat="false" ht="15.25" hidden="false" customHeight="false" outlineLevel="0" collapsed="false"/>
    <row r="40149" customFormat="false" ht="15.25" hidden="false" customHeight="false" outlineLevel="0" collapsed="false"/>
    <row r="40150" customFormat="false" ht="15.25" hidden="false" customHeight="false" outlineLevel="0" collapsed="false"/>
    <row r="40151" customFormat="false" ht="15.25" hidden="false" customHeight="false" outlineLevel="0" collapsed="false"/>
    <row r="40152" customFormat="false" ht="15.25" hidden="false" customHeight="false" outlineLevel="0" collapsed="false"/>
    <row r="40153" customFormat="false" ht="15.25" hidden="false" customHeight="false" outlineLevel="0" collapsed="false"/>
    <row r="40154" customFormat="false" ht="15.25" hidden="false" customHeight="false" outlineLevel="0" collapsed="false"/>
    <row r="40155" customFormat="false" ht="15.25" hidden="false" customHeight="false" outlineLevel="0" collapsed="false"/>
    <row r="40156" customFormat="false" ht="15.25" hidden="false" customHeight="false" outlineLevel="0" collapsed="false"/>
    <row r="40157" customFormat="false" ht="15.25" hidden="false" customHeight="false" outlineLevel="0" collapsed="false"/>
    <row r="40158" customFormat="false" ht="15.25" hidden="false" customHeight="false" outlineLevel="0" collapsed="false"/>
    <row r="40159" customFormat="false" ht="15.25" hidden="false" customHeight="false" outlineLevel="0" collapsed="false"/>
    <row r="40160" customFormat="false" ht="15.25" hidden="false" customHeight="false" outlineLevel="0" collapsed="false"/>
    <row r="40161" customFormat="false" ht="15.25" hidden="false" customHeight="false" outlineLevel="0" collapsed="false"/>
    <row r="40162" customFormat="false" ht="15.25" hidden="false" customHeight="false" outlineLevel="0" collapsed="false"/>
    <row r="40163" customFormat="false" ht="15.25" hidden="false" customHeight="false" outlineLevel="0" collapsed="false"/>
    <row r="40164" customFormat="false" ht="15.25" hidden="false" customHeight="false" outlineLevel="0" collapsed="false"/>
    <row r="40165" customFormat="false" ht="15.25" hidden="false" customHeight="false" outlineLevel="0" collapsed="false"/>
    <row r="40166" customFormat="false" ht="15.25" hidden="false" customHeight="false" outlineLevel="0" collapsed="false"/>
    <row r="40167" customFormat="false" ht="15.25" hidden="false" customHeight="false" outlineLevel="0" collapsed="false"/>
    <row r="40168" customFormat="false" ht="15.25" hidden="false" customHeight="false" outlineLevel="0" collapsed="false"/>
    <row r="40169" customFormat="false" ht="15.25" hidden="false" customHeight="false" outlineLevel="0" collapsed="false"/>
    <row r="40170" customFormat="false" ht="15.25" hidden="false" customHeight="false" outlineLevel="0" collapsed="false"/>
    <row r="40171" customFormat="false" ht="15.25" hidden="false" customHeight="false" outlineLevel="0" collapsed="false"/>
    <row r="40172" customFormat="false" ht="15.25" hidden="false" customHeight="false" outlineLevel="0" collapsed="false"/>
    <row r="40173" customFormat="false" ht="15.25" hidden="false" customHeight="false" outlineLevel="0" collapsed="false"/>
    <row r="40174" customFormat="false" ht="15.25" hidden="false" customHeight="false" outlineLevel="0" collapsed="false"/>
    <row r="40175" customFormat="false" ht="15.25" hidden="false" customHeight="false" outlineLevel="0" collapsed="false"/>
    <row r="40176" customFormat="false" ht="15.25" hidden="false" customHeight="false" outlineLevel="0" collapsed="false"/>
    <row r="40177" customFormat="false" ht="15.25" hidden="false" customHeight="false" outlineLevel="0" collapsed="false"/>
    <row r="40178" customFormat="false" ht="15.25" hidden="false" customHeight="false" outlineLevel="0" collapsed="false"/>
    <row r="40179" customFormat="false" ht="15.25" hidden="false" customHeight="false" outlineLevel="0" collapsed="false"/>
    <row r="40180" customFormat="false" ht="15.25" hidden="false" customHeight="false" outlineLevel="0" collapsed="false"/>
    <row r="40181" customFormat="false" ht="15.25" hidden="false" customHeight="false" outlineLevel="0" collapsed="false"/>
    <row r="40182" customFormat="false" ht="15.25" hidden="false" customHeight="false" outlineLevel="0" collapsed="false"/>
    <row r="40183" customFormat="false" ht="15.25" hidden="false" customHeight="false" outlineLevel="0" collapsed="false"/>
    <row r="40184" customFormat="false" ht="15.25" hidden="false" customHeight="false" outlineLevel="0" collapsed="false"/>
    <row r="40185" customFormat="false" ht="15.25" hidden="false" customHeight="false" outlineLevel="0" collapsed="false"/>
    <row r="40186" customFormat="false" ht="15.25" hidden="false" customHeight="false" outlineLevel="0" collapsed="false"/>
    <row r="40187" customFormat="false" ht="15.25" hidden="false" customHeight="false" outlineLevel="0" collapsed="false"/>
    <row r="40188" customFormat="false" ht="15.25" hidden="false" customHeight="false" outlineLevel="0" collapsed="false"/>
    <row r="40189" customFormat="false" ht="15.25" hidden="false" customHeight="false" outlineLevel="0" collapsed="false"/>
    <row r="40190" customFormat="false" ht="15.25" hidden="false" customHeight="false" outlineLevel="0" collapsed="false"/>
    <row r="40191" customFormat="false" ht="15.25" hidden="false" customHeight="false" outlineLevel="0" collapsed="false"/>
    <row r="40192" customFormat="false" ht="15.25" hidden="false" customHeight="false" outlineLevel="0" collapsed="false"/>
    <row r="40193" customFormat="false" ht="15.25" hidden="false" customHeight="false" outlineLevel="0" collapsed="false"/>
    <row r="40194" customFormat="false" ht="15.25" hidden="false" customHeight="false" outlineLevel="0" collapsed="false"/>
    <row r="40195" customFormat="false" ht="15.25" hidden="false" customHeight="false" outlineLevel="0" collapsed="false"/>
    <row r="40196" customFormat="false" ht="15.25" hidden="false" customHeight="false" outlineLevel="0" collapsed="false"/>
    <row r="40197" customFormat="false" ht="15.25" hidden="false" customHeight="false" outlineLevel="0" collapsed="false"/>
    <row r="40198" customFormat="false" ht="15.25" hidden="false" customHeight="false" outlineLevel="0" collapsed="false"/>
    <row r="40199" customFormat="false" ht="15.25" hidden="false" customHeight="false" outlineLevel="0" collapsed="false"/>
    <row r="40200" customFormat="false" ht="15.25" hidden="false" customHeight="false" outlineLevel="0" collapsed="false"/>
    <row r="40201" customFormat="false" ht="15.25" hidden="false" customHeight="false" outlineLevel="0" collapsed="false"/>
    <row r="40202" customFormat="false" ht="15.25" hidden="false" customHeight="false" outlineLevel="0" collapsed="false"/>
    <row r="40203" customFormat="false" ht="15.25" hidden="false" customHeight="false" outlineLevel="0" collapsed="false"/>
    <row r="40204" customFormat="false" ht="15.25" hidden="false" customHeight="false" outlineLevel="0" collapsed="false"/>
    <row r="40205" customFormat="false" ht="15.25" hidden="false" customHeight="false" outlineLevel="0" collapsed="false"/>
    <row r="40206" customFormat="false" ht="15.25" hidden="false" customHeight="false" outlineLevel="0" collapsed="false"/>
    <row r="40207" customFormat="false" ht="15.25" hidden="false" customHeight="false" outlineLevel="0" collapsed="false"/>
    <row r="40208" customFormat="false" ht="15.25" hidden="false" customHeight="false" outlineLevel="0" collapsed="false"/>
    <row r="40209" customFormat="false" ht="15.25" hidden="false" customHeight="false" outlineLevel="0" collapsed="false"/>
    <row r="40210" customFormat="false" ht="15.25" hidden="false" customHeight="false" outlineLevel="0" collapsed="false"/>
    <row r="40211" customFormat="false" ht="15.25" hidden="false" customHeight="false" outlineLevel="0" collapsed="false"/>
    <row r="40212" customFormat="false" ht="15.25" hidden="false" customHeight="false" outlineLevel="0" collapsed="false"/>
    <row r="40213" customFormat="false" ht="15.25" hidden="false" customHeight="false" outlineLevel="0" collapsed="false"/>
    <row r="40214" customFormat="false" ht="15.25" hidden="false" customHeight="false" outlineLevel="0" collapsed="false"/>
    <row r="40215" customFormat="false" ht="15.25" hidden="false" customHeight="false" outlineLevel="0" collapsed="false"/>
    <row r="40216" customFormat="false" ht="15.25" hidden="false" customHeight="false" outlineLevel="0" collapsed="false"/>
    <row r="40217" customFormat="false" ht="15.25" hidden="false" customHeight="false" outlineLevel="0" collapsed="false"/>
    <row r="40218" customFormat="false" ht="15.25" hidden="false" customHeight="false" outlineLevel="0" collapsed="false"/>
    <row r="40219" customFormat="false" ht="15.25" hidden="false" customHeight="false" outlineLevel="0" collapsed="false"/>
    <row r="40220" customFormat="false" ht="15.25" hidden="false" customHeight="false" outlineLevel="0" collapsed="false"/>
    <row r="40221" customFormat="false" ht="15.25" hidden="false" customHeight="false" outlineLevel="0" collapsed="false"/>
    <row r="40222" customFormat="false" ht="15.25" hidden="false" customHeight="false" outlineLevel="0" collapsed="false"/>
    <row r="40223" customFormat="false" ht="15.25" hidden="false" customHeight="false" outlineLevel="0" collapsed="false"/>
    <row r="40224" customFormat="false" ht="15.25" hidden="false" customHeight="false" outlineLevel="0" collapsed="false"/>
    <row r="40225" customFormat="false" ht="15.25" hidden="false" customHeight="false" outlineLevel="0" collapsed="false"/>
    <row r="40226" customFormat="false" ht="15.25" hidden="false" customHeight="false" outlineLevel="0" collapsed="false"/>
    <row r="40227" customFormat="false" ht="15.25" hidden="false" customHeight="false" outlineLevel="0" collapsed="false"/>
    <row r="40228" customFormat="false" ht="15.25" hidden="false" customHeight="false" outlineLevel="0" collapsed="false"/>
    <row r="40229" customFormat="false" ht="15.25" hidden="false" customHeight="false" outlineLevel="0" collapsed="false"/>
    <row r="40230" customFormat="false" ht="15.25" hidden="false" customHeight="false" outlineLevel="0" collapsed="false"/>
    <row r="40231" customFormat="false" ht="15.25" hidden="false" customHeight="false" outlineLevel="0" collapsed="false"/>
    <row r="40232" customFormat="false" ht="15.25" hidden="false" customHeight="false" outlineLevel="0" collapsed="false"/>
    <row r="40233" customFormat="false" ht="15.25" hidden="false" customHeight="false" outlineLevel="0" collapsed="false"/>
    <row r="40234" customFormat="false" ht="15.25" hidden="false" customHeight="false" outlineLevel="0" collapsed="false"/>
    <row r="40235" customFormat="false" ht="15.25" hidden="false" customHeight="false" outlineLevel="0" collapsed="false"/>
    <row r="40236" customFormat="false" ht="15.25" hidden="false" customHeight="false" outlineLevel="0" collapsed="false"/>
    <row r="40237" customFormat="false" ht="15.25" hidden="false" customHeight="false" outlineLevel="0" collapsed="false"/>
    <row r="40238" customFormat="false" ht="15.25" hidden="false" customHeight="false" outlineLevel="0" collapsed="false"/>
    <row r="40239" customFormat="false" ht="15.25" hidden="false" customHeight="false" outlineLevel="0" collapsed="false"/>
    <row r="40240" customFormat="false" ht="15.25" hidden="false" customHeight="false" outlineLevel="0" collapsed="false"/>
    <row r="40241" customFormat="false" ht="15.25" hidden="false" customHeight="false" outlineLevel="0" collapsed="false"/>
    <row r="40242" customFormat="false" ht="15.25" hidden="false" customHeight="false" outlineLevel="0" collapsed="false"/>
    <row r="40243" customFormat="false" ht="15.25" hidden="false" customHeight="false" outlineLevel="0" collapsed="false"/>
    <row r="40244" customFormat="false" ht="15.25" hidden="false" customHeight="false" outlineLevel="0" collapsed="false"/>
    <row r="40245" customFormat="false" ht="15.25" hidden="false" customHeight="false" outlineLevel="0" collapsed="false"/>
    <row r="40246" customFormat="false" ht="15.25" hidden="false" customHeight="false" outlineLevel="0" collapsed="false"/>
    <row r="40247" customFormat="false" ht="15.25" hidden="false" customHeight="false" outlineLevel="0" collapsed="false"/>
    <row r="40248" customFormat="false" ht="15.25" hidden="false" customHeight="false" outlineLevel="0" collapsed="false"/>
    <row r="40249" customFormat="false" ht="15.25" hidden="false" customHeight="false" outlineLevel="0" collapsed="false"/>
    <row r="40250" customFormat="false" ht="15.25" hidden="false" customHeight="false" outlineLevel="0" collapsed="false"/>
    <row r="40251" customFormat="false" ht="15.25" hidden="false" customHeight="false" outlineLevel="0" collapsed="false"/>
    <row r="40252" customFormat="false" ht="15.25" hidden="false" customHeight="false" outlineLevel="0" collapsed="false"/>
    <row r="40253" customFormat="false" ht="15.25" hidden="false" customHeight="false" outlineLevel="0" collapsed="false"/>
    <row r="40254" customFormat="false" ht="15.25" hidden="false" customHeight="false" outlineLevel="0" collapsed="false"/>
    <row r="40255" customFormat="false" ht="15.25" hidden="false" customHeight="false" outlineLevel="0" collapsed="false"/>
    <row r="40256" customFormat="false" ht="15.25" hidden="false" customHeight="false" outlineLevel="0" collapsed="false"/>
    <row r="40257" customFormat="false" ht="15.25" hidden="false" customHeight="false" outlineLevel="0" collapsed="false"/>
    <row r="40258" customFormat="false" ht="15.25" hidden="false" customHeight="false" outlineLevel="0" collapsed="false"/>
    <row r="40259" customFormat="false" ht="15.25" hidden="false" customHeight="false" outlineLevel="0" collapsed="false"/>
    <row r="40260" customFormat="false" ht="15.25" hidden="false" customHeight="false" outlineLevel="0" collapsed="false"/>
    <row r="40261" customFormat="false" ht="15.25" hidden="false" customHeight="false" outlineLevel="0" collapsed="false"/>
    <row r="40262" customFormat="false" ht="15.25" hidden="false" customHeight="false" outlineLevel="0" collapsed="false"/>
    <row r="40263" customFormat="false" ht="15.25" hidden="false" customHeight="false" outlineLevel="0" collapsed="false"/>
    <row r="40264" customFormat="false" ht="15.25" hidden="false" customHeight="false" outlineLevel="0" collapsed="false"/>
    <row r="40265" customFormat="false" ht="15.25" hidden="false" customHeight="false" outlineLevel="0" collapsed="false"/>
    <row r="40266" customFormat="false" ht="15.25" hidden="false" customHeight="false" outlineLevel="0" collapsed="false"/>
    <row r="40267" customFormat="false" ht="15.25" hidden="false" customHeight="false" outlineLevel="0" collapsed="false"/>
    <row r="40268" customFormat="false" ht="15.25" hidden="false" customHeight="false" outlineLevel="0" collapsed="false"/>
    <row r="40269" customFormat="false" ht="15.25" hidden="false" customHeight="false" outlineLevel="0" collapsed="false"/>
    <row r="40270" customFormat="false" ht="15.25" hidden="false" customHeight="false" outlineLevel="0" collapsed="false"/>
    <row r="40271" customFormat="false" ht="15.25" hidden="false" customHeight="false" outlineLevel="0" collapsed="false"/>
    <row r="40272" customFormat="false" ht="15.25" hidden="false" customHeight="false" outlineLevel="0" collapsed="false"/>
    <row r="40273" customFormat="false" ht="15.25" hidden="false" customHeight="false" outlineLevel="0" collapsed="false"/>
    <row r="40274" customFormat="false" ht="15.25" hidden="false" customHeight="false" outlineLevel="0" collapsed="false"/>
    <row r="40275" customFormat="false" ht="15.25" hidden="false" customHeight="false" outlineLevel="0" collapsed="false"/>
    <row r="40276" customFormat="false" ht="15.25" hidden="false" customHeight="false" outlineLevel="0" collapsed="false"/>
    <row r="40277" customFormat="false" ht="15.25" hidden="false" customHeight="false" outlineLevel="0" collapsed="false"/>
    <row r="40278" customFormat="false" ht="15.25" hidden="false" customHeight="false" outlineLevel="0" collapsed="false"/>
    <row r="40279" customFormat="false" ht="15.25" hidden="false" customHeight="false" outlineLevel="0" collapsed="false"/>
    <row r="40280" customFormat="false" ht="15.25" hidden="false" customHeight="false" outlineLevel="0" collapsed="false"/>
    <row r="40281" customFormat="false" ht="15.25" hidden="false" customHeight="false" outlineLevel="0" collapsed="false"/>
    <row r="40282" customFormat="false" ht="15.25" hidden="false" customHeight="false" outlineLevel="0" collapsed="false"/>
    <row r="40283" customFormat="false" ht="15.25" hidden="false" customHeight="false" outlineLevel="0" collapsed="false"/>
    <row r="40284" customFormat="false" ht="15.25" hidden="false" customHeight="false" outlineLevel="0" collapsed="false"/>
    <row r="40285" customFormat="false" ht="15.25" hidden="false" customHeight="false" outlineLevel="0" collapsed="false"/>
    <row r="40286" customFormat="false" ht="15.25" hidden="false" customHeight="false" outlineLevel="0" collapsed="false"/>
    <row r="40287" customFormat="false" ht="15.25" hidden="false" customHeight="false" outlineLevel="0" collapsed="false"/>
    <row r="40288" customFormat="false" ht="15.25" hidden="false" customHeight="false" outlineLevel="0" collapsed="false"/>
    <row r="40289" customFormat="false" ht="15.25" hidden="false" customHeight="false" outlineLevel="0" collapsed="false"/>
    <row r="40290" customFormat="false" ht="15.25" hidden="false" customHeight="false" outlineLevel="0" collapsed="false"/>
    <row r="40291" customFormat="false" ht="15.25" hidden="false" customHeight="false" outlineLevel="0" collapsed="false"/>
    <row r="40292" customFormat="false" ht="15.25" hidden="false" customHeight="false" outlineLevel="0" collapsed="false"/>
    <row r="40293" customFormat="false" ht="15.25" hidden="false" customHeight="false" outlineLevel="0" collapsed="false"/>
    <row r="40294" customFormat="false" ht="15.25" hidden="false" customHeight="false" outlineLevel="0" collapsed="false"/>
    <row r="40295" customFormat="false" ht="15.25" hidden="false" customHeight="false" outlineLevel="0" collapsed="false"/>
    <row r="40296" customFormat="false" ht="15.25" hidden="false" customHeight="false" outlineLevel="0" collapsed="false"/>
    <row r="40297" customFormat="false" ht="15.25" hidden="false" customHeight="false" outlineLevel="0" collapsed="false"/>
    <row r="40298" customFormat="false" ht="15.25" hidden="false" customHeight="false" outlineLevel="0" collapsed="false"/>
    <row r="40299" customFormat="false" ht="15.25" hidden="false" customHeight="false" outlineLevel="0" collapsed="false"/>
    <row r="40300" customFormat="false" ht="15.25" hidden="false" customHeight="false" outlineLevel="0" collapsed="false"/>
    <row r="40301" customFormat="false" ht="15.25" hidden="false" customHeight="false" outlineLevel="0" collapsed="false"/>
    <row r="40302" customFormat="false" ht="15.25" hidden="false" customHeight="false" outlineLevel="0" collapsed="false"/>
    <row r="40303" customFormat="false" ht="15.25" hidden="false" customHeight="false" outlineLevel="0" collapsed="false"/>
    <row r="40304" customFormat="false" ht="15.25" hidden="false" customHeight="false" outlineLevel="0" collapsed="false"/>
    <row r="40305" customFormat="false" ht="15.25" hidden="false" customHeight="false" outlineLevel="0" collapsed="false"/>
    <row r="40306" customFormat="false" ht="15.25" hidden="false" customHeight="false" outlineLevel="0" collapsed="false"/>
    <row r="40307" customFormat="false" ht="15.25" hidden="false" customHeight="false" outlineLevel="0" collapsed="false"/>
    <row r="40308" customFormat="false" ht="15.25" hidden="false" customHeight="false" outlineLevel="0" collapsed="false"/>
    <row r="40309" customFormat="false" ht="15.25" hidden="false" customHeight="false" outlineLevel="0" collapsed="false"/>
    <row r="40310" customFormat="false" ht="15.25" hidden="false" customHeight="false" outlineLevel="0" collapsed="false"/>
    <row r="40311" customFormat="false" ht="15.25" hidden="false" customHeight="false" outlineLevel="0" collapsed="false"/>
    <row r="40312" customFormat="false" ht="15.25" hidden="false" customHeight="false" outlineLevel="0" collapsed="false"/>
    <row r="40313" customFormat="false" ht="15.25" hidden="false" customHeight="false" outlineLevel="0" collapsed="false"/>
    <row r="40314" customFormat="false" ht="15.25" hidden="false" customHeight="false" outlineLevel="0" collapsed="false"/>
    <row r="40315" customFormat="false" ht="15.25" hidden="false" customHeight="false" outlineLevel="0" collapsed="false"/>
    <row r="40316" customFormat="false" ht="15.25" hidden="false" customHeight="false" outlineLevel="0" collapsed="false"/>
    <row r="40317" customFormat="false" ht="15.25" hidden="false" customHeight="false" outlineLevel="0" collapsed="false"/>
    <row r="40318" customFormat="false" ht="15.25" hidden="false" customHeight="false" outlineLevel="0" collapsed="false"/>
    <row r="40319" customFormat="false" ht="15.25" hidden="false" customHeight="false" outlineLevel="0" collapsed="false"/>
    <row r="40320" customFormat="false" ht="15.25" hidden="false" customHeight="false" outlineLevel="0" collapsed="false"/>
    <row r="40321" customFormat="false" ht="15.25" hidden="false" customHeight="false" outlineLevel="0" collapsed="false"/>
    <row r="40322" customFormat="false" ht="15.25" hidden="false" customHeight="false" outlineLevel="0" collapsed="false"/>
    <row r="40323" customFormat="false" ht="15.25" hidden="false" customHeight="false" outlineLevel="0" collapsed="false"/>
    <row r="40324" customFormat="false" ht="15.25" hidden="false" customHeight="false" outlineLevel="0" collapsed="false"/>
    <row r="40325" customFormat="false" ht="15.25" hidden="false" customHeight="false" outlineLevel="0" collapsed="false"/>
    <row r="40326" customFormat="false" ht="15.25" hidden="false" customHeight="false" outlineLevel="0" collapsed="false"/>
    <row r="40327" customFormat="false" ht="15.25" hidden="false" customHeight="false" outlineLevel="0" collapsed="false"/>
    <row r="40328" customFormat="false" ht="15.25" hidden="false" customHeight="false" outlineLevel="0" collapsed="false"/>
    <row r="40329" customFormat="false" ht="15.25" hidden="false" customHeight="false" outlineLevel="0" collapsed="false"/>
    <row r="40330" customFormat="false" ht="15.25" hidden="false" customHeight="false" outlineLevel="0" collapsed="false"/>
    <row r="40331" customFormat="false" ht="15.25" hidden="false" customHeight="false" outlineLevel="0" collapsed="false"/>
    <row r="40332" customFormat="false" ht="15.25" hidden="false" customHeight="false" outlineLevel="0" collapsed="false"/>
    <row r="40333" customFormat="false" ht="15.25" hidden="false" customHeight="false" outlineLevel="0" collapsed="false"/>
    <row r="40334" customFormat="false" ht="15.25" hidden="false" customHeight="false" outlineLevel="0" collapsed="false"/>
    <row r="40335" customFormat="false" ht="15.25" hidden="false" customHeight="false" outlineLevel="0" collapsed="false"/>
    <row r="40336" customFormat="false" ht="15.25" hidden="false" customHeight="false" outlineLevel="0" collapsed="false"/>
    <row r="40337" customFormat="false" ht="15.25" hidden="false" customHeight="false" outlineLevel="0" collapsed="false"/>
    <row r="40338" customFormat="false" ht="15.25" hidden="false" customHeight="false" outlineLevel="0" collapsed="false"/>
    <row r="40339" customFormat="false" ht="15.25" hidden="false" customHeight="false" outlineLevel="0" collapsed="false"/>
    <row r="40340" customFormat="false" ht="15.25" hidden="false" customHeight="false" outlineLevel="0" collapsed="false"/>
    <row r="40341" customFormat="false" ht="15.25" hidden="false" customHeight="false" outlineLevel="0" collapsed="false"/>
    <row r="40342" customFormat="false" ht="15.25" hidden="false" customHeight="false" outlineLevel="0" collapsed="false"/>
    <row r="40343" customFormat="false" ht="15.25" hidden="false" customHeight="false" outlineLevel="0" collapsed="false"/>
    <row r="40344" customFormat="false" ht="15.25" hidden="false" customHeight="false" outlineLevel="0" collapsed="false"/>
    <row r="40345" customFormat="false" ht="15.25" hidden="false" customHeight="false" outlineLevel="0" collapsed="false"/>
    <row r="40346" customFormat="false" ht="15.25" hidden="false" customHeight="false" outlineLevel="0" collapsed="false"/>
    <row r="40347" customFormat="false" ht="15.25" hidden="false" customHeight="false" outlineLevel="0" collapsed="false"/>
    <row r="40348" customFormat="false" ht="15.25" hidden="false" customHeight="false" outlineLevel="0" collapsed="false"/>
    <row r="40349" customFormat="false" ht="15.25" hidden="false" customHeight="false" outlineLevel="0" collapsed="false"/>
    <row r="40350" customFormat="false" ht="15.25" hidden="false" customHeight="false" outlineLevel="0" collapsed="false"/>
    <row r="40351" customFormat="false" ht="15.25" hidden="false" customHeight="false" outlineLevel="0" collapsed="false"/>
    <row r="40352" customFormat="false" ht="15.25" hidden="false" customHeight="false" outlineLevel="0" collapsed="false"/>
    <row r="40353" customFormat="false" ht="15.25" hidden="false" customHeight="false" outlineLevel="0" collapsed="false"/>
    <row r="40354" customFormat="false" ht="15.25" hidden="false" customHeight="false" outlineLevel="0" collapsed="false"/>
    <row r="40355" customFormat="false" ht="15.25" hidden="false" customHeight="false" outlineLevel="0" collapsed="false"/>
    <row r="40356" customFormat="false" ht="15.25" hidden="false" customHeight="false" outlineLevel="0" collapsed="false"/>
    <row r="40357" customFormat="false" ht="15.25" hidden="false" customHeight="false" outlineLevel="0" collapsed="false"/>
    <row r="40358" customFormat="false" ht="15.25" hidden="false" customHeight="false" outlineLevel="0" collapsed="false"/>
    <row r="40359" customFormat="false" ht="15.25" hidden="false" customHeight="false" outlineLevel="0" collapsed="false"/>
    <row r="40360" customFormat="false" ht="15.25" hidden="false" customHeight="false" outlineLevel="0" collapsed="false"/>
    <row r="40361" customFormat="false" ht="15.25" hidden="false" customHeight="false" outlineLevel="0" collapsed="false"/>
    <row r="40362" customFormat="false" ht="15.25" hidden="false" customHeight="false" outlineLevel="0" collapsed="false"/>
    <row r="40363" customFormat="false" ht="15.25" hidden="false" customHeight="false" outlineLevel="0" collapsed="false"/>
    <row r="40364" customFormat="false" ht="15.25" hidden="false" customHeight="false" outlineLevel="0" collapsed="false"/>
    <row r="40365" customFormat="false" ht="15.25" hidden="false" customHeight="false" outlineLevel="0" collapsed="false"/>
    <row r="40366" customFormat="false" ht="15.25" hidden="false" customHeight="false" outlineLevel="0" collapsed="false"/>
    <row r="40367" customFormat="false" ht="15.25" hidden="false" customHeight="false" outlineLevel="0" collapsed="false"/>
    <row r="40368" customFormat="false" ht="15.25" hidden="false" customHeight="false" outlineLevel="0" collapsed="false"/>
    <row r="40369" customFormat="false" ht="15.25" hidden="false" customHeight="false" outlineLevel="0" collapsed="false"/>
    <row r="40370" customFormat="false" ht="15.25" hidden="false" customHeight="false" outlineLevel="0" collapsed="false"/>
    <row r="40371" customFormat="false" ht="15.25" hidden="false" customHeight="false" outlineLevel="0" collapsed="false"/>
    <row r="40372" customFormat="false" ht="15.25" hidden="false" customHeight="false" outlineLevel="0" collapsed="false"/>
    <row r="40373" customFormat="false" ht="15.25" hidden="false" customHeight="false" outlineLevel="0" collapsed="false"/>
    <row r="40374" customFormat="false" ht="15.25" hidden="false" customHeight="false" outlineLevel="0" collapsed="false"/>
    <row r="40375" customFormat="false" ht="15.25" hidden="false" customHeight="false" outlineLevel="0" collapsed="false"/>
    <row r="40376" customFormat="false" ht="15.25" hidden="false" customHeight="false" outlineLevel="0" collapsed="false"/>
    <row r="40377" customFormat="false" ht="15.25" hidden="false" customHeight="false" outlineLevel="0" collapsed="false"/>
    <row r="40378" customFormat="false" ht="15.25" hidden="false" customHeight="false" outlineLevel="0" collapsed="false"/>
    <row r="40379" customFormat="false" ht="15.25" hidden="false" customHeight="false" outlineLevel="0" collapsed="false"/>
    <row r="40380" customFormat="false" ht="15.25" hidden="false" customHeight="false" outlineLevel="0" collapsed="false"/>
    <row r="40381" customFormat="false" ht="15.25" hidden="false" customHeight="false" outlineLevel="0" collapsed="false"/>
    <row r="40382" customFormat="false" ht="15.25" hidden="false" customHeight="false" outlineLevel="0" collapsed="false"/>
    <row r="40383" customFormat="false" ht="15.25" hidden="false" customHeight="false" outlineLevel="0" collapsed="false"/>
    <row r="40384" customFormat="false" ht="15.25" hidden="false" customHeight="false" outlineLevel="0" collapsed="false"/>
    <row r="40385" customFormat="false" ht="15.25" hidden="false" customHeight="false" outlineLevel="0" collapsed="false"/>
    <row r="40386" customFormat="false" ht="15.25" hidden="false" customHeight="false" outlineLevel="0" collapsed="false"/>
    <row r="40387" customFormat="false" ht="15.25" hidden="false" customHeight="false" outlineLevel="0" collapsed="false"/>
    <row r="40388" customFormat="false" ht="15.25" hidden="false" customHeight="false" outlineLevel="0" collapsed="false"/>
    <row r="40389" customFormat="false" ht="15.25" hidden="false" customHeight="false" outlineLevel="0" collapsed="false"/>
    <row r="40390" customFormat="false" ht="15.25" hidden="false" customHeight="false" outlineLevel="0" collapsed="false"/>
    <row r="40391" customFormat="false" ht="15.25" hidden="false" customHeight="false" outlineLevel="0" collapsed="false"/>
    <row r="40392" customFormat="false" ht="15.25" hidden="false" customHeight="false" outlineLevel="0" collapsed="false"/>
    <row r="40393" customFormat="false" ht="15.25" hidden="false" customHeight="false" outlineLevel="0" collapsed="false"/>
    <row r="40394" customFormat="false" ht="15.25" hidden="false" customHeight="false" outlineLevel="0" collapsed="false"/>
    <row r="40395" customFormat="false" ht="15.25" hidden="false" customHeight="false" outlineLevel="0" collapsed="false"/>
    <row r="40396" customFormat="false" ht="15.25" hidden="false" customHeight="false" outlineLevel="0" collapsed="false"/>
    <row r="40397" customFormat="false" ht="15.25" hidden="false" customHeight="false" outlineLevel="0" collapsed="false"/>
    <row r="40398" customFormat="false" ht="15.25" hidden="false" customHeight="false" outlineLevel="0" collapsed="false"/>
    <row r="40399" customFormat="false" ht="15.25" hidden="false" customHeight="false" outlineLevel="0" collapsed="false"/>
    <row r="40400" customFormat="false" ht="15.25" hidden="false" customHeight="false" outlineLevel="0" collapsed="false"/>
    <row r="40401" customFormat="false" ht="15.25" hidden="false" customHeight="false" outlineLevel="0" collapsed="false"/>
    <row r="40402" customFormat="false" ht="15.25" hidden="false" customHeight="false" outlineLevel="0" collapsed="false"/>
    <row r="40403" customFormat="false" ht="15.25" hidden="false" customHeight="false" outlineLevel="0" collapsed="false"/>
    <row r="40404" customFormat="false" ht="15.25" hidden="false" customHeight="false" outlineLevel="0" collapsed="false"/>
    <row r="40405" customFormat="false" ht="15.25" hidden="false" customHeight="false" outlineLevel="0" collapsed="false"/>
    <row r="40406" customFormat="false" ht="15.25" hidden="false" customHeight="false" outlineLevel="0" collapsed="false"/>
    <row r="40407" customFormat="false" ht="15.25" hidden="false" customHeight="false" outlineLevel="0" collapsed="false"/>
    <row r="40408" customFormat="false" ht="15.25" hidden="false" customHeight="false" outlineLevel="0" collapsed="false"/>
    <row r="40409" customFormat="false" ht="15.25" hidden="false" customHeight="false" outlineLevel="0" collapsed="false"/>
    <row r="40410" customFormat="false" ht="15.25" hidden="false" customHeight="false" outlineLevel="0" collapsed="false"/>
    <row r="40411" customFormat="false" ht="15.25" hidden="false" customHeight="false" outlineLevel="0" collapsed="false"/>
    <row r="40412" customFormat="false" ht="15.25" hidden="false" customHeight="false" outlineLevel="0" collapsed="false"/>
    <row r="40413" customFormat="false" ht="15.25" hidden="false" customHeight="false" outlineLevel="0" collapsed="false"/>
    <row r="40414" customFormat="false" ht="15.25" hidden="false" customHeight="false" outlineLevel="0" collapsed="false"/>
    <row r="40415" customFormat="false" ht="15.25" hidden="false" customHeight="false" outlineLevel="0" collapsed="false"/>
    <row r="40416" customFormat="false" ht="15.25" hidden="false" customHeight="false" outlineLevel="0" collapsed="false"/>
    <row r="40417" customFormat="false" ht="15.25" hidden="false" customHeight="false" outlineLevel="0" collapsed="false"/>
    <row r="40418" customFormat="false" ht="15.25" hidden="false" customHeight="false" outlineLevel="0" collapsed="false"/>
    <row r="40419" customFormat="false" ht="15.25" hidden="false" customHeight="false" outlineLevel="0" collapsed="false"/>
    <row r="40420" customFormat="false" ht="15.25" hidden="false" customHeight="false" outlineLevel="0" collapsed="false"/>
    <row r="40421" customFormat="false" ht="15.25" hidden="false" customHeight="false" outlineLevel="0" collapsed="false"/>
    <row r="40422" customFormat="false" ht="15.25" hidden="false" customHeight="false" outlineLevel="0" collapsed="false"/>
    <row r="40423" customFormat="false" ht="15.25" hidden="false" customHeight="false" outlineLevel="0" collapsed="false"/>
    <row r="40424" customFormat="false" ht="15.25" hidden="false" customHeight="false" outlineLevel="0" collapsed="false"/>
    <row r="40425" customFormat="false" ht="15.25" hidden="false" customHeight="false" outlineLevel="0" collapsed="false"/>
    <row r="40426" customFormat="false" ht="15.25" hidden="false" customHeight="false" outlineLevel="0" collapsed="false"/>
    <row r="40427" customFormat="false" ht="15.25" hidden="false" customHeight="false" outlineLevel="0" collapsed="false"/>
    <row r="40428" customFormat="false" ht="15.25" hidden="false" customHeight="false" outlineLevel="0" collapsed="false"/>
    <row r="40429" customFormat="false" ht="15.25" hidden="false" customHeight="false" outlineLevel="0" collapsed="false"/>
    <row r="40430" customFormat="false" ht="15.25" hidden="false" customHeight="false" outlineLevel="0" collapsed="false"/>
    <row r="40431" customFormat="false" ht="15.25" hidden="false" customHeight="false" outlineLevel="0" collapsed="false"/>
    <row r="40432" customFormat="false" ht="15.25" hidden="false" customHeight="false" outlineLevel="0" collapsed="false"/>
    <row r="40433" customFormat="false" ht="15.25" hidden="false" customHeight="false" outlineLevel="0" collapsed="false"/>
    <row r="40434" customFormat="false" ht="15.25" hidden="false" customHeight="false" outlineLevel="0" collapsed="false"/>
    <row r="40435" customFormat="false" ht="15.25" hidden="false" customHeight="false" outlineLevel="0" collapsed="false"/>
    <row r="40436" customFormat="false" ht="15.25" hidden="false" customHeight="false" outlineLevel="0" collapsed="false"/>
    <row r="40437" customFormat="false" ht="15.25" hidden="false" customHeight="false" outlineLevel="0" collapsed="false"/>
    <row r="40438" customFormat="false" ht="15.25" hidden="false" customHeight="false" outlineLevel="0" collapsed="false"/>
    <row r="40439" customFormat="false" ht="15.25" hidden="false" customHeight="false" outlineLevel="0" collapsed="false"/>
    <row r="40440" customFormat="false" ht="15.25" hidden="false" customHeight="false" outlineLevel="0" collapsed="false"/>
    <row r="40441" customFormat="false" ht="15.25" hidden="false" customHeight="false" outlineLevel="0" collapsed="false"/>
    <row r="40442" customFormat="false" ht="15.25" hidden="false" customHeight="false" outlineLevel="0" collapsed="false"/>
    <row r="40443" customFormat="false" ht="15.25" hidden="false" customHeight="false" outlineLevel="0" collapsed="false"/>
    <row r="40444" customFormat="false" ht="15.25" hidden="false" customHeight="false" outlineLevel="0" collapsed="false"/>
    <row r="40445" customFormat="false" ht="15.25" hidden="false" customHeight="false" outlineLevel="0" collapsed="false"/>
    <row r="40446" customFormat="false" ht="15.25" hidden="false" customHeight="false" outlineLevel="0" collapsed="false"/>
    <row r="40447" customFormat="false" ht="15.25" hidden="false" customHeight="false" outlineLevel="0" collapsed="false"/>
    <row r="40448" customFormat="false" ht="15.25" hidden="false" customHeight="false" outlineLevel="0" collapsed="false"/>
    <row r="40449" customFormat="false" ht="15.25" hidden="false" customHeight="false" outlineLevel="0" collapsed="false"/>
    <row r="40450" customFormat="false" ht="15.25" hidden="false" customHeight="false" outlineLevel="0" collapsed="false"/>
    <row r="40451" customFormat="false" ht="15.25" hidden="false" customHeight="false" outlineLevel="0" collapsed="false"/>
    <row r="40452" customFormat="false" ht="15.25" hidden="false" customHeight="false" outlineLevel="0" collapsed="false"/>
    <row r="40453" customFormat="false" ht="15.25" hidden="false" customHeight="false" outlineLevel="0" collapsed="false"/>
    <row r="40454" customFormat="false" ht="15.25" hidden="false" customHeight="false" outlineLevel="0" collapsed="false"/>
    <row r="40455" customFormat="false" ht="15.25" hidden="false" customHeight="false" outlineLevel="0" collapsed="false"/>
    <row r="40456" customFormat="false" ht="15.25" hidden="false" customHeight="false" outlineLevel="0" collapsed="false"/>
    <row r="40457" customFormat="false" ht="15.25" hidden="false" customHeight="false" outlineLevel="0" collapsed="false"/>
    <row r="40458" customFormat="false" ht="15.25" hidden="false" customHeight="false" outlineLevel="0" collapsed="false"/>
    <row r="40459" customFormat="false" ht="15.25" hidden="false" customHeight="false" outlineLevel="0" collapsed="false"/>
    <row r="40460" customFormat="false" ht="15.25" hidden="false" customHeight="false" outlineLevel="0" collapsed="false"/>
    <row r="40461" customFormat="false" ht="15.25" hidden="false" customHeight="false" outlineLevel="0" collapsed="false"/>
    <row r="40462" customFormat="false" ht="15.25" hidden="false" customHeight="false" outlineLevel="0" collapsed="false"/>
    <row r="40463" customFormat="false" ht="15.25" hidden="false" customHeight="false" outlineLevel="0" collapsed="false"/>
    <row r="40464" customFormat="false" ht="15.25" hidden="false" customHeight="false" outlineLevel="0" collapsed="false"/>
    <row r="40465" customFormat="false" ht="15.25" hidden="false" customHeight="false" outlineLevel="0" collapsed="false"/>
    <row r="40466" customFormat="false" ht="15.25" hidden="false" customHeight="false" outlineLevel="0" collapsed="false"/>
    <row r="40467" customFormat="false" ht="15.25" hidden="false" customHeight="false" outlineLevel="0" collapsed="false"/>
    <row r="40468" customFormat="false" ht="15.25" hidden="false" customHeight="false" outlineLevel="0" collapsed="false"/>
    <row r="40469" customFormat="false" ht="15.25" hidden="false" customHeight="false" outlineLevel="0" collapsed="false"/>
    <row r="40470" customFormat="false" ht="15.25" hidden="false" customHeight="false" outlineLevel="0" collapsed="false"/>
    <row r="40471" customFormat="false" ht="15.25" hidden="false" customHeight="false" outlineLevel="0" collapsed="false"/>
    <row r="40472" customFormat="false" ht="15.25" hidden="false" customHeight="false" outlineLevel="0" collapsed="false"/>
    <row r="40473" customFormat="false" ht="15.25" hidden="false" customHeight="false" outlineLevel="0" collapsed="false"/>
    <row r="40474" customFormat="false" ht="15.25" hidden="false" customHeight="false" outlineLevel="0" collapsed="false"/>
    <row r="40475" customFormat="false" ht="15.25" hidden="false" customHeight="false" outlineLevel="0" collapsed="false"/>
    <row r="40476" customFormat="false" ht="15.25" hidden="false" customHeight="false" outlineLevel="0" collapsed="false"/>
    <row r="40477" customFormat="false" ht="15.25" hidden="false" customHeight="false" outlineLevel="0" collapsed="false"/>
    <row r="40478" customFormat="false" ht="15.25" hidden="false" customHeight="false" outlineLevel="0" collapsed="false"/>
    <row r="40479" customFormat="false" ht="15.25" hidden="false" customHeight="false" outlineLevel="0" collapsed="false"/>
    <row r="40480" customFormat="false" ht="15.25" hidden="false" customHeight="false" outlineLevel="0" collapsed="false"/>
    <row r="40481" customFormat="false" ht="15.25" hidden="false" customHeight="false" outlineLevel="0" collapsed="false"/>
    <row r="40482" customFormat="false" ht="15.25" hidden="false" customHeight="false" outlineLevel="0" collapsed="false"/>
    <row r="40483" customFormat="false" ht="15.25" hidden="false" customHeight="false" outlineLevel="0" collapsed="false"/>
    <row r="40484" customFormat="false" ht="15.25" hidden="false" customHeight="false" outlineLevel="0" collapsed="false"/>
    <row r="40485" customFormat="false" ht="15.25" hidden="false" customHeight="false" outlineLevel="0" collapsed="false"/>
    <row r="40486" customFormat="false" ht="15.25" hidden="false" customHeight="false" outlineLevel="0" collapsed="false"/>
    <row r="40487" customFormat="false" ht="15.25" hidden="false" customHeight="false" outlineLevel="0" collapsed="false"/>
    <row r="40488" customFormat="false" ht="15.25" hidden="false" customHeight="false" outlineLevel="0" collapsed="false"/>
    <row r="40489" customFormat="false" ht="15.25" hidden="false" customHeight="false" outlineLevel="0" collapsed="false"/>
    <row r="40490" customFormat="false" ht="15.25" hidden="false" customHeight="false" outlineLevel="0" collapsed="false"/>
    <row r="40491" customFormat="false" ht="15.25" hidden="false" customHeight="false" outlineLevel="0" collapsed="false"/>
    <row r="40492" customFormat="false" ht="15.25" hidden="false" customHeight="false" outlineLevel="0" collapsed="false"/>
    <row r="40493" customFormat="false" ht="15.25" hidden="false" customHeight="false" outlineLevel="0" collapsed="false"/>
    <row r="40494" customFormat="false" ht="15.25" hidden="false" customHeight="false" outlineLevel="0" collapsed="false"/>
    <row r="40495" customFormat="false" ht="15.25" hidden="false" customHeight="false" outlineLevel="0" collapsed="false"/>
    <row r="40496" customFormat="false" ht="15.25" hidden="false" customHeight="false" outlineLevel="0" collapsed="false"/>
    <row r="40497" customFormat="false" ht="15.25" hidden="false" customHeight="false" outlineLevel="0" collapsed="false"/>
    <row r="40498" customFormat="false" ht="15.25" hidden="false" customHeight="false" outlineLevel="0" collapsed="false"/>
    <row r="40499" customFormat="false" ht="15.25" hidden="false" customHeight="false" outlineLevel="0" collapsed="false"/>
    <row r="40500" customFormat="false" ht="15.25" hidden="false" customHeight="false" outlineLevel="0" collapsed="false"/>
    <row r="40501" customFormat="false" ht="15.25" hidden="false" customHeight="false" outlineLevel="0" collapsed="false"/>
    <row r="40502" customFormat="false" ht="15.25" hidden="false" customHeight="false" outlineLevel="0" collapsed="false"/>
    <row r="40503" customFormat="false" ht="15.25" hidden="false" customHeight="false" outlineLevel="0" collapsed="false"/>
    <row r="40504" customFormat="false" ht="15.25" hidden="false" customHeight="false" outlineLevel="0" collapsed="false"/>
    <row r="40505" customFormat="false" ht="15.25" hidden="false" customHeight="false" outlineLevel="0" collapsed="false"/>
    <row r="40506" customFormat="false" ht="15.25" hidden="false" customHeight="false" outlineLevel="0" collapsed="false"/>
    <row r="40507" customFormat="false" ht="15.25" hidden="false" customHeight="false" outlineLevel="0" collapsed="false"/>
    <row r="40508" customFormat="false" ht="15.25" hidden="false" customHeight="false" outlineLevel="0" collapsed="false"/>
    <row r="40509" customFormat="false" ht="15.25" hidden="false" customHeight="false" outlineLevel="0" collapsed="false"/>
    <row r="40510" customFormat="false" ht="15.25" hidden="false" customHeight="false" outlineLevel="0" collapsed="false"/>
    <row r="40511" customFormat="false" ht="15.25" hidden="false" customHeight="false" outlineLevel="0" collapsed="false"/>
    <row r="40512" customFormat="false" ht="15.25" hidden="false" customHeight="false" outlineLevel="0" collapsed="false"/>
    <row r="40513" customFormat="false" ht="15.25" hidden="false" customHeight="false" outlineLevel="0" collapsed="false"/>
    <row r="40514" customFormat="false" ht="15.25" hidden="false" customHeight="false" outlineLevel="0" collapsed="false"/>
    <row r="40515" customFormat="false" ht="15.25" hidden="false" customHeight="false" outlineLevel="0" collapsed="false"/>
    <row r="40516" customFormat="false" ht="15.25" hidden="false" customHeight="false" outlineLevel="0" collapsed="false"/>
    <row r="40517" customFormat="false" ht="15.25" hidden="false" customHeight="false" outlineLevel="0" collapsed="false"/>
    <row r="40518" customFormat="false" ht="15.25" hidden="false" customHeight="false" outlineLevel="0" collapsed="false"/>
    <row r="40519" customFormat="false" ht="15.25" hidden="false" customHeight="false" outlineLevel="0" collapsed="false"/>
    <row r="40520" customFormat="false" ht="15.25" hidden="false" customHeight="false" outlineLevel="0" collapsed="false"/>
    <row r="40521" customFormat="false" ht="15.25" hidden="false" customHeight="false" outlineLevel="0" collapsed="false"/>
    <row r="40522" customFormat="false" ht="15.25" hidden="false" customHeight="false" outlineLevel="0" collapsed="false"/>
    <row r="40523" customFormat="false" ht="15.25" hidden="false" customHeight="false" outlineLevel="0" collapsed="false"/>
    <row r="40524" customFormat="false" ht="15.25" hidden="false" customHeight="false" outlineLevel="0" collapsed="false"/>
    <row r="40525" customFormat="false" ht="15.25" hidden="false" customHeight="false" outlineLevel="0" collapsed="false"/>
    <row r="40526" customFormat="false" ht="15.25" hidden="false" customHeight="false" outlineLevel="0" collapsed="false"/>
    <row r="40527" customFormat="false" ht="15.25" hidden="false" customHeight="false" outlineLevel="0" collapsed="false"/>
    <row r="40528" customFormat="false" ht="15.25" hidden="false" customHeight="false" outlineLevel="0" collapsed="false"/>
    <row r="40529" customFormat="false" ht="15.25" hidden="false" customHeight="false" outlineLevel="0" collapsed="false"/>
    <row r="40530" customFormat="false" ht="15.25" hidden="false" customHeight="false" outlineLevel="0" collapsed="false"/>
    <row r="40531" customFormat="false" ht="15.25" hidden="false" customHeight="false" outlineLevel="0" collapsed="false"/>
    <row r="40532" customFormat="false" ht="15.25" hidden="false" customHeight="false" outlineLevel="0" collapsed="false"/>
    <row r="40533" customFormat="false" ht="15.25" hidden="false" customHeight="false" outlineLevel="0" collapsed="false"/>
    <row r="40534" customFormat="false" ht="15.25" hidden="false" customHeight="false" outlineLevel="0" collapsed="false"/>
    <row r="40535" customFormat="false" ht="15.25" hidden="false" customHeight="false" outlineLevel="0" collapsed="false"/>
    <row r="40536" customFormat="false" ht="15.25" hidden="false" customHeight="false" outlineLevel="0" collapsed="false"/>
    <row r="40537" customFormat="false" ht="15.25" hidden="false" customHeight="false" outlineLevel="0" collapsed="false"/>
    <row r="40538" customFormat="false" ht="15.25" hidden="false" customHeight="false" outlineLevel="0" collapsed="false"/>
    <row r="40539" customFormat="false" ht="15.25" hidden="false" customHeight="false" outlineLevel="0" collapsed="false"/>
    <row r="40540" customFormat="false" ht="15.25" hidden="false" customHeight="false" outlineLevel="0" collapsed="false"/>
    <row r="40541" customFormat="false" ht="15.25" hidden="false" customHeight="false" outlineLevel="0" collapsed="false"/>
    <row r="40542" customFormat="false" ht="15.25" hidden="false" customHeight="false" outlineLevel="0" collapsed="false"/>
    <row r="40543" customFormat="false" ht="15.25" hidden="false" customHeight="false" outlineLevel="0" collapsed="false"/>
    <row r="40544" customFormat="false" ht="15.25" hidden="false" customHeight="false" outlineLevel="0" collapsed="false"/>
    <row r="40545" customFormat="false" ht="15.25" hidden="false" customHeight="false" outlineLevel="0" collapsed="false"/>
    <row r="40546" customFormat="false" ht="15.25" hidden="false" customHeight="false" outlineLevel="0" collapsed="false"/>
    <row r="40547" customFormat="false" ht="15.25" hidden="false" customHeight="false" outlineLevel="0" collapsed="false"/>
    <row r="40548" customFormat="false" ht="15.25" hidden="false" customHeight="false" outlineLevel="0" collapsed="false"/>
    <row r="40549" customFormat="false" ht="15.25" hidden="false" customHeight="false" outlineLevel="0" collapsed="false"/>
    <row r="40550" customFormat="false" ht="15.25" hidden="false" customHeight="false" outlineLevel="0" collapsed="false"/>
    <row r="40551" customFormat="false" ht="15.25" hidden="false" customHeight="false" outlineLevel="0" collapsed="false"/>
    <row r="40552" customFormat="false" ht="15.25" hidden="false" customHeight="false" outlineLevel="0" collapsed="false"/>
    <row r="40553" customFormat="false" ht="15.25" hidden="false" customHeight="false" outlineLevel="0" collapsed="false"/>
    <row r="40554" customFormat="false" ht="15.25" hidden="false" customHeight="false" outlineLevel="0" collapsed="false"/>
    <row r="40555" customFormat="false" ht="15.25" hidden="false" customHeight="false" outlineLevel="0" collapsed="false"/>
    <row r="40556" customFormat="false" ht="15.25" hidden="false" customHeight="false" outlineLevel="0" collapsed="false"/>
    <row r="40557" customFormat="false" ht="15.25" hidden="false" customHeight="false" outlineLevel="0" collapsed="false"/>
    <row r="40558" customFormat="false" ht="15.25" hidden="false" customHeight="false" outlineLevel="0" collapsed="false"/>
    <row r="40559" customFormat="false" ht="15.25" hidden="false" customHeight="false" outlineLevel="0" collapsed="false"/>
    <row r="40560" customFormat="false" ht="15.25" hidden="false" customHeight="false" outlineLevel="0" collapsed="false"/>
    <row r="40561" customFormat="false" ht="15.25" hidden="false" customHeight="false" outlineLevel="0" collapsed="false"/>
    <row r="40562" customFormat="false" ht="15.25" hidden="false" customHeight="false" outlineLevel="0" collapsed="false"/>
    <row r="40563" customFormat="false" ht="15.25" hidden="false" customHeight="false" outlineLevel="0" collapsed="false"/>
    <row r="40564" customFormat="false" ht="15.25" hidden="false" customHeight="false" outlineLevel="0" collapsed="false"/>
    <row r="40565" customFormat="false" ht="15.25" hidden="false" customHeight="false" outlineLevel="0" collapsed="false"/>
    <row r="40566" customFormat="false" ht="15.25" hidden="false" customHeight="false" outlineLevel="0" collapsed="false"/>
    <row r="40567" customFormat="false" ht="15.25" hidden="false" customHeight="false" outlineLevel="0" collapsed="false"/>
    <row r="40568" customFormat="false" ht="15.25" hidden="false" customHeight="false" outlineLevel="0" collapsed="false"/>
    <row r="40569" customFormat="false" ht="15.25" hidden="false" customHeight="false" outlineLevel="0" collapsed="false"/>
    <row r="40570" customFormat="false" ht="15.25" hidden="false" customHeight="false" outlineLevel="0" collapsed="false"/>
    <row r="40571" customFormat="false" ht="15.25" hidden="false" customHeight="false" outlineLevel="0" collapsed="false"/>
    <row r="40572" customFormat="false" ht="15.25" hidden="false" customHeight="false" outlineLevel="0" collapsed="false"/>
    <row r="40573" customFormat="false" ht="15.25" hidden="false" customHeight="false" outlineLevel="0" collapsed="false"/>
    <row r="40574" customFormat="false" ht="15.25" hidden="false" customHeight="false" outlineLevel="0" collapsed="false"/>
    <row r="40575" customFormat="false" ht="15.25" hidden="false" customHeight="false" outlineLevel="0" collapsed="false"/>
    <row r="40576" customFormat="false" ht="15.25" hidden="false" customHeight="false" outlineLevel="0" collapsed="false"/>
    <row r="40577" customFormat="false" ht="15.25" hidden="false" customHeight="false" outlineLevel="0" collapsed="false"/>
    <row r="40578" customFormat="false" ht="15.25" hidden="false" customHeight="false" outlineLevel="0" collapsed="false"/>
    <row r="40579" customFormat="false" ht="15.25" hidden="false" customHeight="false" outlineLevel="0" collapsed="false"/>
    <row r="40580" customFormat="false" ht="15.25" hidden="false" customHeight="false" outlineLevel="0" collapsed="false"/>
    <row r="40581" customFormat="false" ht="15.25" hidden="false" customHeight="false" outlineLevel="0" collapsed="false"/>
    <row r="40582" customFormat="false" ht="15.25" hidden="false" customHeight="false" outlineLevel="0" collapsed="false"/>
    <row r="40583" customFormat="false" ht="15.25" hidden="false" customHeight="false" outlineLevel="0" collapsed="false"/>
    <row r="40584" customFormat="false" ht="15.25" hidden="false" customHeight="false" outlineLevel="0" collapsed="false"/>
    <row r="40585" customFormat="false" ht="15.25" hidden="false" customHeight="false" outlineLevel="0" collapsed="false"/>
    <row r="40586" customFormat="false" ht="15.25" hidden="false" customHeight="false" outlineLevel="0" collapsed="false"/>
    <row r="40587" customFormat="false" ht="15.25" hidden="false" customHeight="false" outlineLevel="0" collapsed="false"/>
    <row r="40588" customFormat="false" ht="15.25" hidden="false" customHeight="false" outlineLevel="0" collapsed="false"/>
    <row r="40589" customFormat="false" ht="15.25" hidden="false" customHeight="false" outlineLevel="0" collapsed="false"/>
    <row r="40590" customFormat="false" ht="15.25" hidden="false" customHeight="false" outlineLevel="0" collapsed="false"/>
    <row r="40591" customFormat="false" ht="15.25" hidden="false" customHeight="false" outlineLevel="0" collapsed="false"/>
    <row r="40592" customFormat="false" ht="15.25" hidden="false" customHeight="false" outlineLevel="0" collapsed="false"/>
    <row r="40593" customFormat="false" ht="15.25" hidden="false" customHeight="false" outlineLevel="0" collapsed="false"/>
    <row r="40594" customFormat="false" ht="15.25" hidden="false" customHeight="false" outlineLevel="0" collapsed="false"/>
    <row r="40595" customFormat="false" ht="15.25" hidden="false" customHeight="false" outlineLevel="0" collapsed="false"/>
    <row r="40596" customFormat="false" ht="15.25" hidden="false" customHeight="false" outlineLevel="0" collapsed="false"/>
    <row r="40597" customFormat="false" ht="15.25" hidden="false" customHeight="false" outlineLevel="0" collapsed="false"/>
    <row r="40598" customFormat="false" ht="15.25" hidden="false" customHeight="false" outlineLevel="0" collapsed="false"/>
    <row r="40599" customFormat="false" ht="15.25" hidden="false" customHeight="false" outlineLevel="0" collapsed="false"/>
    <row r="40600" customFormat="false" ht="15.25" hidden="false" customHeight="false" outlineLevel="0" collapsed="false"/>
    <row r="40601" customFormat="false" ht="15.25" hidden="false" customHeight="false" outlineLevel="0" collapsed="false"/>
    <row r="40602" customFormat="false" ht="15.25" hidden="false" customHeight="false" outlineLevel="0" collapsed="false"/>
    <row r="40603" customFormat="false" ht="15.25" hidden="false" customHeight="false" outlineLevel="0" collapsed="false"/>
    <row r="40604" customFormat="false" ht="15.25" hidden="false" customHeight="false" outlineLevel="0" collapsed="false"/>
    <row r="40605" customFormat="false" ht="15.25" hidden="false" customHeight="false" outlineLevel="0" collapsed="false"/>
    <row r="40606" customFormat="false" ht="15.25" hidden="false" customHeight="false" outlineLevel="0" collapsed="false"/>
    <row r="40607" customFormat="false" ht="15.25" hidden="false" customHeight="false" outlineLevel="0" collapsed="false"/>
    <row r="40608" customFormat="false" ht="15.25" hidden="false" customHeight="false" outlineLevel="0" collapsed="false"/>
    <row r="40609" customFormat="false" ht="15.25" hidden="false" customHeight="false" outlineLevel="0" collapsed="false"/>
    <row r="40610" customFormat="false" ht="15.25" hidden="false" customHeight="false" outlineLevel="0" collapsed="false"/>
    <row r="40611" customFormat="false" ht="15.25" hidden="false" customHeight="false" outlineLevel="0" collapsed="false"/>
    <row r="40612" customFormat="false" ht="15.25" hidden="false" customHeight="false" outlineLevel="0" collapsed="false"/>
    <row r="40613" customFormat="false" ht="15.25" hidden="false" customHeight="false" outlineLevel="0" collapsed="false"/>
    <row r="40614" customFormat="false" ht="15.25" hidden="false" customHeight="false" outlineLevel="0" collapsed="false"/>
    <row r="40615" customFormat="false" ht="15.25" hidden="false" customHeight="false" outlineLevel="0" collapsed="false"/>
    <row r="40616" customFormat="false" ht="15.25" hidden="false" customHeight="false" outlineLevel="0" collapsed="false"/>
    <row r="40617" customFormat="false" ht="15.25" hidden="false" customHeight="false" outlineLevel="0" collapsed="false"/>
    <row r="40618" customFormat="false" ht="15.25" hidden="false" customHeight="false" outlineLevel="0" collapsed="false"/>
    <row r="40619" customFormat="false" ht="15.25" hidden="false" customHeight="false" outlineLevel="0" collapsed="false"/>
    <row r="40620" customFormat="false" ht="15.25" hidden="false" customHeight="false" outlineLevel="0" collapsed="false"/>
    <row r="40621" customFormat="false" ht="15.25" hidden="false" customHeight="false" outlineLevel="0" collapsed="false"/>
    <row r="40622" customFormat="false" ht="15.25" hidden="false" customHeight="false" outlineLevel="0" collapsed="false"/>
    <row r="40623" customFormat="false" ht="15.25" hidden="false" customHeight="false" outlineLevel="0" collapsed="false"/>
    <row r="40624" customFormat="false" ht="15.25" hidden="false" customHeight="false" outlineLevel="0" collapsed="false"/>
    <row r="40625" customFormat="false" ht="15.25" hidden="false" customHeight="false" outlineLevel="0" collapsed="false"/>
    <row r="40626" customFormat="false" ht="15.25" hidden="false" customHeight="false" outlineLevel="0" collapsed="false"/>
    <row r="40627" customFormat="false" ht="15.25" hidden="false" customHeight="false" outlineLevel="0" collapsed="false"/>
    <row r="40628" customFormat="false" ht="15.25" hidden="false" customHeight="false" outlineLevel="0" collapsed="false"/>
    <row r="40629" customFormat="false" ht="15.25" hidden="false" customHeight="false" outlineLevel="0" collapsed="false"/>
    <row r="40630" customFormat="false" ht="15.25" hidden="false" customHeight="false" outlineLevel="0" collapsed="false"/>
    <row r="40631" customFormat="false" ht="15.25" hidden="false" customHeight="false" outlineLevel="0" collapsed="false"/>
    <row r="40632" customFormat="false" ht="15.25" hidden="false" customHeight="false" outlineLevel="0" collapsed="false"/>
    <row r="40633" customFormat="false" ht="15.25" hidden="false" customHeight="false" outlineLevel="0" collapsed="false"/>
    <row r="40634" customFormat="false" ht="15.25" hidden="false" customHeight="false" outlineLevel="0" collapsed="false"/>
    <row r="40635" customFormat="false" ht="15.25" hidden="false" customHeight="false" outlineLevel="0" collapsed="false"/>
    <row r="40636" customFormat="false" ht="15.25" hidden="false" customHeight="false" outlineLevel="0" collapsed="false"/>
    <row r="40637" customFormat="false" ht="15.25" hidden="false" customHeight="false" outlineLevel="0" collapsed="false"/>
    <row r="40638" customFormat="false" ht="15.25" hidden="false" customHeight="false" outlineLevel="0" collapsed="false"/>
    <row r="40639" customFormat="false" ht="15.25" hidden="false" customHeight="false" outlineLevel="0" collapsed="false"/>
    <row r="40640" customFormat="false" ht="15.25" hidden="false" customHeight="false" outlineLevel="0" collapsed="false"/>
    <row r="40641" customFormat="false" ht="15.25" hidden="false" customHeight="false" outlineLevel="0" collapsed="false"/>
    <row r="40642" customFormat="false" ht="15.25" hidden="false" customHeight="false" outlineLevel="0" collapsed="false"/>
    <row r="40643" customFormat="false" ht="15.25" hidden="false" customHeight="false" outlineLevel="0" collapsed="false"/>
    <row r="40644" customFormat="false" ht="15.25" hidden="false" customHeight="false" outlineLevel="0" collapsed="false"/>
    <row r="40645" customFormat="false" ht="15.25" hidden="false" customHeight="false" outlineLevel="0" collapsed="false"/>
    <row r="40646" customFormat="false" ht="15.25" hidden="false" customHeight="false" outlineLevel="0" collapsed="false"/>
    <row r="40647" customFormat="false" ht="15.25" hidden="false" customHeight="false" outlineLevel="0" collapsed="false"/>
    <row r="40648" customFormat="false" ht="15.25" hidden="false" customHeight="false" outlineLevel="0" collapsed="false"/>
    <row r="40649" customFormat="false" ht="15.25" hidden="false" customHeight="false" outlineLevel="0" collapsed="false"/>
    <row r="40650" customFormat="false" ht="15.25" hidden="false" customHeight="false" outlineLevel="0" collapsed="false"/>
    <row r="40651" customFormat="false" ht="15.25" hidden="false" customHeight="false" outlineLevel="0" collapsed="false"/>
    <row r="40652" customFormat="false" ht="15.25" hidden="false" customHeight="false" outlineLevel="0" collapsed="false"/>
    <row r="40653" customFormat="false" ht="15.25" hidden="false" customHeight="false" outlineLevel="0" collapsed="false"/>
    <row r="40654" customFormat="false" ht="15.25" hidden="false" customHeight="false" outlineLevel="0" collapsed="false"/>
    <row r="40655" customFormat="false" ht="15.25" hidden="false" customHeight="false" outlineLevel="0" collapsed="false"/>
    <row r="40656" customFormat="false" ht="15.25" hidden="false" customHeight="false" outlineLevel="0" collapsed="false"/>
    <row r="40657" customFormat="false" ht="15.25" hidden="false" customHeight="false" outlineLevel="0" collapsed="false"/>
    <row r="40658" customFormat="false" ht="15.25" hidden="false" customHeight="false" outlineLevel="0" collapsed="false"/>
    <row r="40659" customFormat="false" ht="15.25" hidden="false" customHeight="false" outlineLevel="0" collapsed="false"/>
    <row r="40660" customFormat="false" ht="15.25" hidden="false" customHeight="false" outlineLevel="0" collapsed="false"/>
    <row r="40661" customFormat="false" ht="15.25" hidden="false" customHeight="false" outlineLevel="0" collapsed="false"/>
    <row r="40662" customFormat="false" ht="15.25" hidden="false" customHeight="false" outlineLevel="0" collapsed="false"/>
    <row r="40663" customFormat="false" ht="15.25" hidden="false" customHeight="false" outlineLevel="0" collapsed="false"/>
    <row r="40664" customFormat="false" ht="15.25" hidden="false" customHeight="false" outlineLevel="0" collapsed="false"/>
    <row r="40665" customFormat="false" ht="15.25" hidden="false" customHeight="false" outlineLevel="0" collapsed="false"/>
    <row r="40666" customFormat="false" ht="15.25" hidden="false" customHeight="false" outlineLevel="0" collapsed="false"/>
    <row r="40667" customFormat="false" ht="15.25" hidden="false" customHeight="false" outlineLevel="0" collapsed="false"/>
    <row r="40668" customFormat="false" ht="15.25" hidden="false" customHeight="false" outlineLevel="0" collapsed="false"/>
    <row r="40669" customFormat="false" ht="15.25" hidden="false" customHeight="false" outlineLevel="0" collapsed="false"/>
    <row r="40670" customFormat="false" ht="15.25" hidden="false" customHeight="false" outlineLevel="0" collapsed="false"/>
    <row r="40671" customFormat="false" ht="15.25" hidden="false" customHeight="false" outlineLevel="0" collapsed="false"/>
    <row r="40672" customFormat="false" ht="15.25" hidden="false" customHeight="false" outlineLevel="0" collapsed="false"/>
    <row r="40673" customFormat="false" ht="15.25" hidden="false" customHeight="false" outlineLevel="0" collapsed="false"/>
    <row r="40674" customFormat="false" ht="15.25" hidden="false" customHeight="false" outlineLevel="0" collapsed="false"/>
    <row r="40675" customFormat="false" ht="15.25" hidden="false" customHeight="false" outlineLevel="0" collapsed="false"/>
    <row r="40676" customFormat="false" ht="15.25" hidden="false" customHeight="false" outlineLevel="0" collapsed="false"/>
    <row r="40677" customFormat="false" ht="15.25" hidden="false" customHeight="false" outlineLevel="0" collapsed="false"/>
    <row r="40678" customFormat="false" ht="15.25" hidden="false" customHeight="false" outlineLevel="0" collapsed="false"/>
    <row r="40679" customFormat="false" ht="15.25" hidden="false" customHeight="false" outlineLevel="0" collapsed="false"/>
    <row r="40680" customFormat="false" ht="15.25" hidden="false" customHeight="false" outlineLevel="0" collapsed="false"/>
    <row r="40681" customFormat="false" ht="15.25" hidden="false" customHeight="false" outlineLevel="0" collapsed="false"/>
    <row r="40682" customFormat="false" ht="15.25" hidden="false" customHeight="false" outlineLevel="0" collapsed="false"/>
    <row r="40683" customFormat="false" ht="15.25" hidden="false" customHeight="false" outlineLevel="0" collapsed="false"/>
    <row r="40684" customFormat="false" ht="15.25" hidden="false" customHeight="false" outlineLevel="0" collapsed="false"/>
    <row r="40685" customFormat="false" ht="15.25" hidden="false" customHeight="false" outlineLevel="0" collapsed="false"/>
    <row r="40686" customFormat="false" ht="15.25" hidden="false" customHeight="false" outlineLevel="0" collapsed="false"/>
    <row r="40687" customFormat="false" ht="15.25" hidden="false" customHeight="false" outlineLevel="0" collapsed="false"/>
    <row r="40688" customFormat="false" ht="15.25" hidden="false" customHeight="false" outlineLevel="0" collapsed="false"/>
    <row r="40689" customFormat="false" ht="15.25" hidden="false" customHeight="false" outlineLevel="0" collapsed="false"/>
    <row r="40690" customFormat="false" ht="15.25" hidden="false" customHeight="false" outlineLevel="0" collapsed="false"/>
    <row r="40691" customFormat="false" ht="15.25" hidden="false" customHeight="false" outlineLevel="0" collapsed="false"/>
    <row r="40692" customFormat="false" ht="15.25" hidden="false" customHeight="false" outlineLevel="0" collapsed="false"/>
    <row r="40693" customFormat="false" ht="15.25" hidden="false" customHeight="false" outlineLevel="0" collapsed="false"/>
    <row r="40694" customFormat="false" ht="15.25" hidden="false" customHeight="false" outlineLevel="0" collapsed="false"/>
    <row r="40695" customFormat="false" ht="15.25" hidden="false" customHeight="false" outlineLevel="0" collapsed="false"/>
    <row r="40696" customFormat="false" ht="15.25" hidden="false" customHeight="false" outlineLevel="0" collapsed="false"/>
    <row r="40697" customFormat="false" ht="15.25" hidden="false" customHeight="false" outlineLevel="0" collapsed="false"/>
    <row r="40698" customFormat="false" ht="15.25" hidden="false" customHeight="false" outlineLevel="0" collapsed="false"/>
    <row r="40699" customFormat="false" ht="15.25" hidden="false" customHeight="false" outlineLevel="0" collapsed="false"/>
    <row r="40700" customFormat="false" ht="15.25" hidden="false" customHeight="false" outlineLevel="0" collapsed="false"/>
    <row r="40701" customFormat="false" ht="15.25" hidden="false" customHeight="false" outlineLevel="0" collapsed="false"/>
    <row r="40702" customFormat="false" ht="15.25" hidden="false" customHeight="false" outlineLevel="0" collapsed="false"/>
    <row r="40703" customFormat="false" ht="15.25" hidden="false" customHeight="false" outlineLevel="0" collapsed="false"/>
    <row r="40704" customFormat="false" ht="15.25" hidden="false" customHeight="false" outlineLevel="0" collapsed="false"/>
    <row r="40705" customFormat="false" ht="15.25" hidden="false" customHeight="false" outlineLevel="0" collapsed="false"/>
    <row r="40706" customFormat="false" ht="15.25" hidden="false" customHeight="false" outlineLevel="0" collapsed="false"/>
    <row r="40707" customFormat="false" ht="15.25" hidden="false" customHeight="false" outlineLevel="0" collapsed="false"/>
    <row r="40708" customFormat="false" ht="15.25" hidden="false" customHeight="false" outlineLevel="0" collapsed="false"/>
    <row r="40709" customFormat="false" ht="15.25" hidden="false" customHeight="false" outlineLevel="0" collapsed="false"/>
    <row r="40710" customFormat="false" ht="15.25" hidden="false" customHeight="false" outlineLevel="0" collapsed="false"/>
    <row r="40711" customFormat="false" ht="15.25" hidden="false" customHeight="false" outlineLevel="0" collapsed="false"/>
    <row r="40712" customFormat="false" ht="15.25" hidden="false" customHeight="false" outlineLevel="0" collapsed="false"/>
    <row r="40713" customFormat="false" ht="15.25" hidden="false" customHeight="false" outlineLevel="0" collapsed="false"/>
    <row r="40714" customFormat="false" ht="15.25" hidden="false" customHeight="false" outlineLevel="0" collapsed="false"/>
    <row r="40715" customFormat="false" ht="15.25" hidden="false" customHeight="false" outlineLevel="0" collapsed="false"/>
    <row r="40716" customFormat="false" ht="15.25" hidden="false" customHeight="false" outlineLevel="0" collapsed="false"/>
    <row r="40717" customFormat="false" ht="15.25" hidden="false" customHeight="false" outlineLevel="0" collapsed="false"/>
    <row r="40718" customFormat="false" ht="15.25" hidden="false" customHeight="false" outlineLevel="0" collapsed="false"/>
    <row r="40719" customFormat="false" ht="15.25" hidden="false" customHeight="false" outlineLevel="0" collapsed="false"/>
    <row r="40720" customFormat="false" ht="15.25" hidden="false" customHeight="false" outlineLevel="0" collapsed="false"/>
    <row r="40721" customFormat="false" ht="15.25" hidden="false" customHeight="false" outlineLevel="0" collapsed="false"/>
    <row r="40722" customFormat="false" ht="15.25" hidden="false" customHeight="false" outlineLevel="0" collapsed="false"/>
    <row r="40723" customFormat="false" ht="15.25" hidden="false" customHeight="false" outlineLevel="0" collapsed="false"/>
    <row r="40724" customFormat="false" ht="15.25" hidden="false" customHeight="false" outlineLevel="0" collapsed="false"/>
    <row r="40725" customFormat="false" ht="15.25" hidden="false" customHeight="false" outlineLevel="0" collapsed="false"/>
    <row r="40726" customFormat="false" ht="15.25" hidden="false" customHeight="false" outlineLevel="0" collapsed="false"/>
    <row r="40727" customFormat="false" ht="15.25" hidden="false" customHeight="false" outlineLevel="0" collapsed="false"/>
    <row r="40728" customFormat="false" ht="15.25" hidden="false" customHeight="false" outlineLevel="0" collapsed="false"/>
    <row r="40729" customFormat="false" ht="15.25" hidden="false" customHeight="false" outlineLevel="0" collapsed="false"/>
    <row r="40730" customFormat="false" ht="15.25" hidden="false" customHeight="false" outlineLevel="0" collapsed="false"/>
    <row r="40731" customFormat="false" ht="15.25" hidden="false" customHeight="false" outlineLevel="0" collapsed="false"/>
    <row r="40732" customFormat="false" ht="15.25" hidden="false" customHeight="false" outlineLevel="0" collapsed="false"/>
    <row r="40733" customFormat="false" ht="15.25" hidden="false" customHeight="false" outlineLevel="0" collapsed="false"/>
    <row r="40734" customFormat="false" ht="15.25" hidden="false" customHeight="false" outlineLevel="0" collapsed="false"/>
    <row r="40735" customFormat="false" ht="15.25" hidden="false" customHeight="false" outlineLevel="0" collapsed="false"/>
    <row r="40736" customFormat="false" ht="15.25" hidden="false" customHeight="false" outlineLevel="0" collapsed="false"/>
    <row r="40737" customFormat="false" ht="15.25" hidden="false" customHeight="false" outlineLevel="0" collapsed="false"/>
    <row r="40738" customFormat="false" ht="15.25" hidden="false" customHeight="false" outlineLevel="0" collapsed="false"/>
    <row r="40739" customFormat="false" ht="15.25" hidden="false" customHeight="false" outlineLevel="0" collapsed="false"/>
    <row r="40740" customFormat="false" ht="15.25" hidden="false" customHeight="false" outlineLevel="0" collapsed="false"/>
    <row r="40741" customFormat="false" ht="15.25" hidden="false" customHeight="false" outlineLevel="0" collapsed="false"/>
    <row r="40742" customFormat="false" ht="15.25" hidden="false" customHeight="false" outlineLevel="0" collapsed="false"/>
    <row r="40743" customFormat="false" ht="15.25" hidden="false" customHeight="false" outlineLevel="0" collapsed="false"/>
    <row r="40744" customFormat="false" ht="15.25" hidden="false" customHeight="false" outlineLevel="0" collapsed="false"/>
    <row r="40745" customFormat="false" ht="15.25" hidden="false" customHeight="false" outlineLevel="0" collapsed="false"/>
    <row r="40746" customFormat="false" ht="15.25" hidden="false" customHeight="false" outlineLevel="0" collapsed="false"/>
    <row r="40747" customFormat="false" ht="15.25" hidden="false" customHeight="false" outlineLevel="0" collapsed="false"/>
    <row r="40748" customFormat="false" ht="15.25" hidden="false" customHeight="false" outlineLevel="0" collapsed="false"/>
    <row r="40749" customFormat="false" ht="15.25" hidden="false" customHeight="false" outlineLevel="0" collapsed="false"/>
    <row r="40750" customFormat="false" ht="15.25" hidden="false" customHeight="false" outlineLevel="0" collapsed="false"/>
    <row r="40751" customFormat="false" ht="15.25" hidden="false" customHeight="false" outlineLevel="0" collapsed="false"/>
    <row r="40752" customFormat="false" ht="15.25" hidden="false" customHeight="false" outlineLevel="0" collapsed="false"/>
    <row r="40753" customFormat="false" ht="15.25" hidden="false" customHeight="false" outlineLevel="0" collapsed="false"/>
    <row r="40754" customFormat="false" ht="15.25" hidden="false" customHeight="false" outlineLevel="0" collapsed="false"/>
    <row r="40755" customFormat="false" ht="15.25" hidden="false" customHeight="false" outlineLevel="0" collapsed="false"/>
    <row r="40756" customFormat="false" ht="15.25" hidden="false" customHeight="false" outlineLevel="0" collapsed="false"/>
    <row r="40757" customFormat="false" ht="15.25" hidden="false" customHeight="false" outlineLevel="0" collapsed="false"/>
    <row r="40758" customFormat="false" ht="15.25" hidden="false" customHeight="false" outlineLevel="0" collapsed="false"/>
    <row r="40759" customFormat="false" ht="15.25" hidden="false" customHeight="false" outlineLevel="0" collapsed="false"/>
    <row r="40760" customFormat="false" ht="15.25" hidden="false" customHeight="false" outlineLevel="0" collapsed="false"/>
    <row r="40761" customFormat="false" ht="15.25" hidden="false" customHeight="false" outlineLevel="0" collapsed="false"/>
    <row r="40762" customFormat="false" ht="15.25" hidden="false" customHeight="false" outlineLevel="0" collapsed="false"/>
    <row r="40763" customFormat="false" ht="15.25" hidden="false" customHeight="false" outlineLevel="0" collapsed="false"/>
    <row r="40764" customFormat="false" ht="15.25" hidden="false" customHeight="false" outlineLevel="0" collapsed="false"/>
    <row r="40765" customFormat="false" ht="15.25" hidden="false" customHeight="false" outlineLevel="0" collapsed="false"/>
    <row r="40766" customFormat="false" ht="15.25" hidden="false" customHeight="false" outlineLevel="0" collapsed="false"/>
    <row r="40767" customFormat="false" ht="15.25" hidden="false" customHeight="false" outlineLevel="0" collapsed="false"/>
    <row r="40768" customFormat="false" ht="15.25" hidden="false" customHeight="false" outlineLevel="0" collapsed="false"/>
    <row r="40769" customFormat="false" ht="15.25" hidden="false" customHeight="false" outlineLevel="0" collapsed="false"/>
    <row r="40770" customFormat="false" ht="15.25" hidden="false" customHeight="false" outlineLevel="0" collapsed="false"/>
    <row r="40771" customFormat="false" ht="15.25" hidden="false" customHeight="false" outlineLevel="0" collapsed="false"/>
    <row r="40772" customFormat="false" ht="15.25" hidden="false" customHeight="false" outlineLevel="0" collapsed="false"/>
    <row r="40773" customFormat="false" ht="15.25" hidden="false" customHeight="false" outlineLevel="0" collapsed="false"/>
    <row r="40774" customFormat="false" ht="15.25" hidden="false" customHeight="false" outlineLevel="0" collapsed="false"/>
    <row r="40775" customFormat="false" ht="15.25" hidden="false" customHeight="false" outlineLevel="0" collapsed="false"/>
    <row r="40776" customFormat="false" ht="15.25" hidden="false" customHeight="false" outlineLevel="0" collapsed="false"/>
    <row r="40777" customFormat="false" ht="15.25" hidden="false" customHeight="false" outlineLevel="0" collapsed="false"/>
    <row r="40778" customFormat="false" ht="15.25" hidden="false" customHeight="false" outlineLevel="0" collapsed="false"/>
    <row r="40779" customFormat="false" ht="15.25" hidden="false" customHeight="false" outlineLevel="0" collapsed="false"/>
    <row r="40780" customFormat="false" ht="15.25" hidden="false" customHeight="false" outlineLevel="0" collapsed="false"/>
    <row r="40781" customFormat="false" ht="15.25" hidden="false" customHeight="false" outlineLevel="0" collapsed="false"/>
    <row r="40782" customFormat="false" ht="15.25" hidden="false" customHeight="false" outlineLevel="0" collapsed="false"/>
    <row r="40783" customFormat="false" ht="15.25" hidden="false" customHeight="false" outlineLevel="0" collapsed="false"/>
    <row r="40784" customFormat="false" ht="15.25" hidden="false" customHeight="false" outlineLevel="0" collapsed="false"/>
    <row r="40785" customFormat="false" ht="15.25" hidden="false" customHeight="false" outlineLevel="0" collapsed="false"/>
    <row r="40786" customFormat="false" ht="15.25" hidden="false" customHeight="false" outlineLevel="0" collapsed="false"/>
    <row r="40787" customFormat="false" ht="15.25" hidden="false" customHeight="false" outlineLevel="0" collapsed="false"/>
    <row r="40788" customFormat="false" ht="15.25" hidden="false" customHeight="false" outlineLevel="0" collapsed="false"/>
    <row r="40789" customFormat="false" ht="15.25" hidden="false" customHeight="false" outlineLevel="0" collapsed="false"/>
    <row r="40790" customFormat="false" ht="15.25" hidden="false" customHeight="false" outlineLevel="0" collapsed="false"/>
    <row r="40791" customFormat="false" ht="15.25" hidden="false" customHeight="false" outlineLevel="0" collapsed="false"/>
    <row r="40792" customFormat="false" ht="15.25" hidden="false" customHeight="false" outlineLevel="0" collapsed="false"/>
    <row r="40793" customFormat="false" ht="15.25" hidden="false" customHeight="false" outlineLevel="0" collapsed="false"/>
    <row r="40794" customFormat="false" ht="15.25" hidden="false" customHeight="false" outlineLevel="0" collapsed="false"/>
    <row r="40795" customFormat="false" ht="15.25" hidden="false" customHeight="false" outlineLevel="0" collapsed="false"/>
    <row r="40796" customFormat="false" ht="15.25" hidden="false" customHeight="false" outlineLevel="0" collapsed="false"/>
    <row r="40797" customFormat="false" ht="15.25" hidden="false" customHeight="false" outlineLevel="0" collapsed="false"/>
    <row r="40798" customFormat="false" ht="15.25" hidden="false" customHeight="false" outlineLevel="0" collapsed="false"/>
    <row r="40799" customFormat="false" ht="15.25" hidden="false" customHeight="false" outlineLevel="0" collapsed="false"/>
    <row r="40800" customFormat="false" ht="15.25" hidden="false" customHeight="false" outlineLevel="0" collapsed="false"/>
    <row r="40801" customFormat="false" ht="15.25" hidden="false" customHeight="false" outlineLevel="0" collapsed="false"/>
    <row r="40802" customFormat="false" ht="15.25" hidden="false" customHeight="false" outlineLevel="0" collapsed="false"/>
    <row r="40803" customFormat="false" ht="15.25" hidden="false" customHeight="false" outlineLevel="0" collapsed="false"/>
    <row r="40804" customFormat="false" ht="15.25" hidden="false" customHeight="false" outlineLevel="0" collapsed="false"/>
    <row r="40805" customFormat="false" ht="15.25" hidden="false" customHeight="false" outlineLevel="0" collapsed="false"/>
    <row r="40806" customFormat="false" ht="15.25" hidden="false" customHeight="false" outlineLevel="0" collapsed="false"/>
    <row r="40807" customFormat="false" ht="15.25" hidden="false" customHeight="false" outlineLevel="0" collapsed="false"/>
    <row r="40808" customFormat="false" ht="15.25" hidden="false" customHeight="false" outlineLevel="0" collapsed="false"/>
    <row r="40809" customFormat="false" ht="15.25" hidden="false" customHeight="false" outlineLevel="0" collapsed="false"/>
    <row r="40810" customFormat="false" ht="15.25" hidden="false" customHeight="false" outlineLevel="0" collapsed="false"/>
    <row r="40811" customFormat="false" ht="15.25" hidden="false" customHeight="false" outlineLevel="0" collapsed="false"/>
    <row r="40812" customFormat="false" ht="15.25" hidden="false" customHeight="false" outlineLevel="0" collapsed="false"/>
    <row r="40813" customFormat="false" ht="15.25" hidden="false" customHeight="false" outlineLevel="0" collapsed="false"/>
    <row r="40814" customFormat="false" ht="15.25" hidden="false" customHeight="false" outlineLevel="0" collapsed="false"/>
    <row r="40815" customFormat="false" ht="15.25" hidden="false" customHeight="false" outlineLevel="0" collapsed="false"/>
    <row r="40816" customFormat="false" ht="15.25" hidden="false" customHeight="false" outlineLevel="0" collapsed="false"/>
    <row r="40817" customFormat="false" ht="15.25" hidden="false" customHeight="false" outlineLevel="0" collapsed="false"/>
    <row r="40818" customFormat="false" ht="15.25" hidden="false" customHeight="false" outlineLevel="0" collapsed="false"/>
    <row r="40819" customFormat="false" ht="15.25" hidden="false" customHeight="false" outlineLevel="0" collapsed="false"/>
    <row r="40820" customFormat="false" ht="15.25" hidden="false" customHeight="false" outlineLevel="0" collapsed="false"/>
    <row r="40821" customFormat="false" ht="15.25" hidden="false" customHeight="false" outlineLevel="0" collapsed="false"/>
    <row r="40822" customFormat="false" ht="15.25" hidden="false" customHeight="false" outlineLevel="0" collapsed="false"/>
    <row r="40823" customFormat="false" ht="15.25" hidden="false" customHeight="false" outlineLevel="0" collapsed="false"/>
    <row r="40824" customFormat="false" ht="15.25" hidden="false" customHeight="false" outlineLevel="0" collapsed="false"/>
    <row r="40825" customFormat="false" ht="15.25" hidden="false" customHeight="false" outlineLevel="0" collapsed="false"/>
    <row r="40826" customFormat="false" ht="15.25" hidden="false" customHeight="false" outlineLevel="0" collapsed="false"/>
    <row r="40827" customFormat="false" ht="15.25" hidden="false" customHeight="false" outlineLevel="0" collapsed="false"/>
    <row r="40828" customFormat="false" ht="15.25" hidden="false" customHeight="false" outlineLevel="0" collapsed="false"/>
    <row r="40829" customFormat="false" ht="15.25" hidden="false" customHeight="false" outlineLevel="0" collapsed="false"/>
    <row r="40830" customFormat="false" ht="15.25" hidden="false" customHeight="false" outlineLevel="0" collapsed="false"/>
    <row r="40831" customFormat="false" ht="15.25" hidden="false" customHeight="false" outlineLevel="0" collapsed="false"/>
    <row r="40832" customFormat="false" ht="15.25" hidden="false" customHeight="false" outlineLevel="0" collapsed="false"/>
    <row r="40833" customFormat="false" ht="15.25" hidden="false" customHeight="false" outlineLevel="0" collapsed="false"/>
    <row r="40834" customFormat="false" ht="15.25" hidden="false" customHeight="false" outlineLevel="0" collapsed="false"/>
    <row r="40835" customFormat="false" ht="15.25" hidden="false" customHeight="false" outlineLevel="0" collapsed="false"/>
    <row r="40836" customFormat="false" ht="15.25" hidden="false" customHeight="false" outlineLevel="0" collapsed="false"/>
    <row r="40837" customFormat="false" ht="15.25" hidden="false" customHeight="false" outlineLevel="0" collapsed="false"/>
    <row r="40838" customFormat="false" ht="15.25" hidden="false" customHeight="false" outlineLevel="0" collapsed="false"/>
    <row r="40839" customFormat="false" ht="15.25" hidden="false" customHeight="false" outlineLevel="0" collapsed="false"/>
    <row r="40840" customFormat="false" ht="15.25" hidden="false" customHeight="false" outlineLevel="0" collapsed="false"/>
    <row r="40841" customFormat="false" ht="15.25" hidden="false" customHeight="false" outlineLevel="0" collapsed="false"/>
    <row r="40842" customFormat="false" ht="15.25" hidden="false" customHeight="false" outlineLevel="0" collapsed="false"/>
    <row r="40843" customFormat="false" ht="15.25" hidden="false" customHeight="false" outlineLevel="0" collapsed="false"/>
    <row r="40844" customFormat="false" ht="15.25" hidden="false" customHeight="false" outlineLevel="0" collapsed="false"/>
    <row r="40845" customFormat="false" ht="15.25" hidden="false" customHeight="false" outlineLevel="0" collapsed="false"/>
    <row r="40846" customFormat="false" ht="15.25" hidden="false" customHeight="false" outlineLevel="0" collapsed="false"/>
    <row r="40847" customFormat="false" ht="15.25" hidden="false" customHeight="false" outlineLevel="0" collapsed="false"/>
    <row r="40848" customFormat="false" ht="15.25" hidden="false" customHeight="false" outlineLevel="0" collapsed="false"/>
    <row r="40849" customFormat="false" ht="15.25" hidden="false" customHeight="false" outlineLevel="0" collapsed="false"/>
    <row r="40850" customFormat="false" ht="15.25" hidden="false" customHeight="false" outlineLevel="0" collapsed="false"/>
    <row r="40851" customFormat="false" ht="15.25" hidden="false" customHeight="false" outlineLevel="0" collapsed="false"/>
    <row r="40852" customFormat="false" ht="15.25" hidden="false" customHeight="false" outlineLevel="0" collapsed="false"/>
    <row r="40853" customFormat="false" ht="15.25" hidden="false" customHeight="false" outlineLevel="0" collapsed="false"/>
    <row r="40854" customFormat="false" ht="15.25" hidden="false" customHeight="false" outlineLevel="0" collapsed="false"/>
    <row r="40855" customFormat="false" ht="15.25" hidden="false" customHeight="false" outlineLevel="0" collapsed="false"/>
    <row r="40856" customFormat="false" ht="15.25" hidden="false" customHeight="false" outlineLevel="0" collapsed="false"/>
    <row r="40857" customFormat="false" ht="15.25" hidden="false" customHeight="false" outlineLevel="0" collapsed="false"/>
    <row r="40858" customFormat="false" ht="15.25" hidden="false" customHeight="false" outlineLevel="0" collapsed="false"/>
    <row r="40859" customFormat="false" ht="15.25" hidden="false" customHeight="false" outlineLevel="0" collapsed="false"/>
    <row r="40860" customFormat="false" ht="15.25" hidden="false" customHeight="false" outlineLevel="0" collapsed="false"/>
    <row r="40861" customFormat="false" ht="15.25" hidden="false" customHeight="false" outlineLevel="0" collapsed="false"/>
    <row r="40862" customFormat="false" ht="15.25" hidden="false" customHeight="false" outlineLevel="0" collapsed="false"/>
    <row r="40863" customFormat="false" ht="15.25" hidden="false" customHeight="false" outlineLevel="0" collapsed="false"/>
    <row r="40864" customFormat="false" ht="15.25" hidden="false" customHeight="false" outlineLevel="0" collapsed="false"/>
    <row r="40865" customFormat="false" ht="15.25" hidden="false" customHeight="false" outlineLevel="0" collapsed="false"/>
    <row r="40866" customFormat="false" ht="15.25" hidden="false" customHeight="false" outlineLevel="0" collapsed="false"/>
    <row r="40867" customFormat="false" ht="15.25" hidden="false" customHeight="false" outlineLevel="0" collapsed="false"/>
    <row r="40868" customFormat="false" ht="15.25" hidden="false" customHeight="false" outlineLevel="0" collapsed="false"/>
    <row r="40869" customFormat="false" ht="15.25" hidden="false" customHeight="false" outlineLevel="0" collapsed="false"/>
    <row r="40870" customFormat="false" ht="15.25" hidden="false" customHeight="false" outlineLevel="0" collapsed="false"/>
    <row r="40871" customFormat="false" ht="15.25" hidden="false" customHeight="false" outlineLevel="0" collapsed="false"/>
    <row r="40872" customFormat="false" ht="15.25" hidden="false" customHeight="false" outlineLevel="0" collapsed="false"/>
    <row r="40873" customFormat="false" ht="15.25" hidden="false" customHeight="false" outlineLevel="0" collapsed="false"/>
    <row r="40874" customFormat="false" ht="15.25" hidden="false" customHeight="false" outlineLevel="0" collapsed="false"/>
    <row r="40875" customFormat="false" ht="15.25" hidden="false" customHeight="false" outlineLevel="0" collapsed="false"/>
    <row r="40876" customFormat="false" ht="15.25" hidden="false" customHeight="false" outlineLevel="0" collapsed="false"/>
    <row r="40877" customFormat="false" ht="15.25" hidden="false" customHeight="false" outlineLevel="0" collapsed="false"/>
    <row r="40878" customFormat="false" ht="15.25" hidden="false" customHeight="false" outlineLevel="0" collapsed="false"/>
    <row r="40879" customFormat="false" ht="15.25" hidden="false" customHeight="false" outlineLevel="0" collapsed="false"/>
    <row r="40880" customFormat="false" ht="15.25" hidden="false" customHeight="false" outlineLevel="0" collapsed="false"/>
    <row r="40881" customFormat="false" ht="15.25" hidden="false" customHeight="false" outlineLevel="0" collapsed="false"/>
    <row r="40882" customFormat="false" ht="15.25" hidden="false" customHeight="false" outlineLevel="0" collapsed="false"/>
    <row r="40883" customFormat="false" ht="15.25" hidden="false" customHeight="false" outlineLevel="0" collapsed="false"/>
    <row r="40884" customFormat="false" ht="15.25" hidden="false" customHeight="false" outlineLevel="0" collapsed="false"/>
    <row r="40885" customFormat="false" ht="15.25" hidden="false" customHeight="false" outlineLevel="0" collapsed="false"/>
    <row r="40886" customFormat="false" ht="15.25" hidden="false" customHeight="false" outlineLevel="0" collapsed="false"/>
    <row r="40887" customFormat="false" ht="15.25" hidden="false" customHeight="false" outlineLevel="0" collapsed="false"/>
    <row r="40888" customFormat="false" ht="15.25" hidden="false" customHeight="false" outlineLevel="0" collapsed="false"/>
    <row r="40889" customFormat="false" ht="15.25" hidden="false" customHeight="false" outlineLevel="0" collapsed="false"/>
    <row r="40890" customFormat="false" ht="15.25" hidden="false" customHeight="false" outlineLevel="0" collapsed="false"/>
    <row r="40891" customFormat="false" ht="15.25" hidden="false" customHeight="false" outlineLevel="0" collapsed="false"/>
    <row r="40892" customFormat="false" ht="15.25" hidden="false" customHeight="false" outlineLevel="0" collapsed="false"/>
    <row r="40893" customFormat="false" ht="15.25" hidden="false" customHeight="false" outlineLevel="0" collapsed="false"/>
    <row r="40894" customFormat="false" ht="15.25" hidden="false" customHeight="false" outlineLevel="0" collapsed="false"/>
    <row r="40895" customFormat="false" ht="15.25" hidden="false" customHeight="false" outlineLevel="0" collapsed="false"/>
    <row r="40896" customFormat="false" ht="15.25" hidden="false" customHeight="false" outlineLevel="0" collapsed="false"/>
    <row r="40897" customFormat="false" ht="15.25" hidden="false" customHeight="false" outlineLevel="0" collapsed="false"/>
    <row r="40898" customFormat="false" ht="15.25" hidden="false" customHeight="false" outlineLevel="0" collapsed="false"/>
    <row r="40899" customFormat="false" ht="15.25" hidden="false" customHeight="false" outlineLevel="0" collapsed="false"/>
    <row r="40900" customFormat="false" ht="15.25" hidden="false" customHeight="false" outlineLevel="0" collapsed="false"/>
    <row r="40901" customFormat="false" ht="15.25" hidden="false" customHeight="false" outlineLevel="0" collapsed="false"/>
    <row r="40902" customFormat="false" ht="15.25" hidden="false" customHeight="false" outlineLevel="0" collapsed="false"/>
    <row r="40903" customFormat="false" ht="15.25" hidden="false" customHeight="false" outlineLevel="0" collapsed="false"/>
    <row r="40904" customFormat="false" ht="15.25" hidden="false" customHeight="false" outlineLevel="0" collapsed="false"/>
    <row r="40905" customFormat="false" ht="15.25" hidden="false" customHeight="false" outlineLevel="0" collapsed="false"/>
    <row r="40906" customFormat="false" ht="15.25" hidden="false" customHeight="false" outlineLevel="0" collapsed="false"/>
    <row r="40907" customFormat="false" ht="15.25" hidden="false" customHeight="false" outlineLevel="0" collapsed="false"/>
    <row r="40908" customFormat="false" ht="15.25" hidden="false" customHeight="false" outlineLevel="0" collapsed="false"/>
    <row r="40909" customFormat="false" ht="15.25" hidden="false" customHeight="false" outlineLevel="0" collapsed="false"/>
    <row r="40910" customFormat="false" ht="15.25" hidden="false" customHeight="false" outlineLevel="0" collapsed="false"/>
    <row r="40911" customFormat="false" ht="15.25" hidden="false" customHeight="false" outlineLevel="0" collapsed="false"/>
    <row r="40912" customFormat="false" ht="15.25" hidden="false" customHeight="false" outlineLevel="0" collapsed="false"/>
    <row r="40913" customFormat="false" ht="15.25" hidden="false" customHeight="false" outlineLevel="0" collapsed="false"/>
    <row r="40914" customFormat="false" ht="15.25" hidden="false" customHeight="false" outlineLevel="0" collapsed="false"/>
    <row r="40915" customFormat="false" ht="15.25" hidden="false" customHeight="false" outlineLevel="0" collapsed="false"/>
    <row r="40916" customFormat="false" ht="15.25" hidden="false" customHeight="false" outlineLevel="0" collapsed="false"/>
    <row r="40917" customFormat="false" ht="15.25" hidden="false" customHeight="false" outlineLevel="0" collapsed="false"/>
    <row r="40918" customFormat="false" ht="15.25" hidden="false" customHeight="false" outlineLevel="0" collapsed="false"/>
    <row r="40919" customFormat="false" ht="15.25" hidden="false" customHeight="false" outlineLevel="0" collapsed="false"/>
    <row r="40920" customFormat="false" ht="15.25" hidden="false" customHeight="false" outlineLevel="0" collapsed="false"/>
    <row r="40921" customFormat="false" ht="15.25" hidden="false" customHeight="false" outlineLevel="0" collapsed="false"/>
    <row r="40922" customFormat="false" ht="15.25" hidden="false" customHeight="false" outlineLevel="0" collapsed="false"/>
    <row r="40923" customFormat="false" ht="15.25" hidden="false" customHeight="false" outlineLevel="0" collapsed="false"/>
    <row r="40924" customFormat="false" ht="15.25" hidden="false" customHeight="false" outlineLevel="0" collapsed="false"/>
    <row r="40925" customFormat="false" ht="15.25" hidden="false" customHeight="false" outlineLevel="0" collapsed="false"/>
    <row r="40926" customFormat="false" ht="15.25" hidden="false" customHeight="false" outlineLevel="0" collapsed="false"/>
    <row r="40927" customFormat="false" ht="15.25" hidden="false" customHeight="false" outlineLevel="0" collapsed="false"/>
    <row r="40928" customFormat="false" ht="15.25" hidden="false" customHeight="false" outlineLevel="0" collapsed="false"/>
    <row r="40929" customFormat="false" ht="15.25" hidden="false" customHeight="false" outlineLevel="0" collapsed="false"/>
    <row r="40930" customFormat="false" ht="15.25" hidden="false" customHeight="false" outlineLevel="0" collapsed="false"/>
    <row r="40931" customFormat="false" ht="15.25" hidden="false" customHeight="false" outlineLevel="0" collapsed="false"/>
    <row r="40932" customFormat="false" ht="15.25" hidden="false" customHeight="false" outlineLevel="0" collapsed="false"/>
    <row r="40933" customFormat="false" ht="15.25" hidden="false" customHeight="false" outlineLevel="0" collapsed="false"/>
    <row r="40934" customFormat="false" ht="15.25" hidden="false" customHeight="false" outlineLevel="0" collapsed="false"/>
    <row r="40935" customFormat="false" ht="15.25" hidden="false" customHeight="false" outlineLevel="0" collapsed="false"/>
    <row r="40936" customFormat="false" ht="15.25" hidden="false" customHeight="false" outlineLevel="0" collapsed="false"/>
    <row r="40937" customFormat="false" ht="15.25" hidden="false" customHeight="false" outlineLevel="0" collapsed="false"/>
    <row r="40938" customFormat="false" ht="15.25" hidden="false" customHeight="false" outlineLevel="0" collapsed="false"/>
    <row r="40939" customFormat="false" ht="15.25" hidden="false" customHeight="false" outlineLevel="0" collapsed="false"/>
    <row r="40940" customFormat="false" ht="15.25" hidden="false" customHeight="false" outlineLevel="0" collapsed="false"/>
    <row r="40941" customFormat="false" ht="15.25" hidden="false" customHeight="false" outlineLevel="0" collapsed="false"/>
    <row r="40942" customFormat="false" ht="15.25" hidden="false" customHeight="false" outlineLevel="0" collapsed="false"/>
    <row r="40943" customFormat="false" ht="15.25" hidden="false" customHeight="false" outlineLevel="0" collapsed="false"/>
    <row r="40944" customFormat="false" ht="15.25" hidden="false" customHeight="false" outlineLevel="0" collapsed="false"/>
    <row r="40945" customFormat="false" ht="15.25" hidden="false" customHeight="false" outlineLevel="0" collapsed="false"/>
    <row r="40946" customFormat="false" ht="15.25" hidden="false" customHeight="false" outlineLevel="0" collapsed="false"/>
    <row r="40947" customFormat="false" ht="15.25" hidden="false" customHeight="false" outlineLevel="0" collapsed="false"/>
    <row r="40948" customFormat="false" ht="15.25" hidden="false" customHeight="false" outlineLevel="0" collapsed="false"/>
    <row r="40949" customFormat="false" ht="15.25" hidden="false" customHeight="false" outlineLevel="0" collapsed="false"/>
    <row r="40950" customFormat="false" ht="15.25" hidden="false" customHeight="false" outlineLevel="0" collapsed="false"/>
    <row r="40951" customFormat="false" ht="15.25" hidden="false" customHeight="false" outlineLevel="0" collapsed="false"/>
    <row r="40952" customFormat="false" ht="15.25" hidden="false" customHeight="false" outlineLevel="0" collapsed="false"/>
    <row r="40953" customFormat="false" ht="15.25" hidden="false" customHeight="false" outlineLevel="0" collapsed="false"/>
    <row r="40954" customFormat="false" ht="15.25" hidden="false" customHeight="false" outlineLevel="0" collapsed="false"/>
    <row r="40955" customFormat="false" ht="15.25" hidden="false" customHeight="false" outlineLevel="0" collapsed="false"/>
    <row r="40956" customFormat="false" ht="15.25" hidden="false" customHeight="false" outlineLevel="0" collapsed="false"/>
    <row r="40957" customFormat="false" ht="15.25" hidden="false" customHeight="false" outlineLevel="0" collapsed="false"/>
    <row r="40958" customFormat="false" ht="15.25" hidden="false" customHeight="false" outlineLevel="0" collapsed="false"/>
    <row r="40959" customFormat="false" ht="15.25" hidden="false" customHeight="false" outlineLevel="0" collapsed="false"/>
    <row r="40960" customFormat="false" ht="15.25" hidden="false" customHeight="false" outlineLevel="0" collapsed="false"/>
    <row r="40961" customFormat="false" ht="15.25" hidden="false" customHeight="false" outlineLevel="0" collapsed="false"/>
    <row r="40962" customFormat="false" ht="15.25" hidden="false" customHeight="false" outlineLevel="0" collapsed="false"/>
    <row r="40963" customFormat="false" ht="15.25" hidden="false" customHeight="false" outlineLevel="0" collapsed="false"/>
    <row r="40964" customFormat="false" ht="15.25" hidden="false" customHeight="false" outlineLevel="0" collapsed="false"/>
    <row r="40965" customFormat="false" ht="15.25" hidden="false" customHeight="false" outlineLevel="0" collapsed="false"/>
    <row r="40966" customFormat="false" ht="15.25" hidden="false" customHeight="false" outlineLevel="0" collapsed="false"/>
    <row r="40967" customFormat="false" ht="15.25" hidden="false" customHeight="false" outlineLevel="0" collapsed="false"/>
    <row r="40968" customFormat="false" ht="15.25" hidden="false" customHeight="false" outlineLevel="0" collapsed="false"/>
    <row r="40969" customFormat="false" ht="15.25" hidden="false" customHeight="false" outlineLevel="0" collapsed="false"/>
    <row r="40970" customFormat="false" ht="15.25" hidden="false" customHeight="false" outlineLevel="0" collapsed="false"/>
    <row r="40971" customFormat="false" ht="15.25" hidden="false" customHeight="false" outlineLevel="0" collapsed="false"/>
    <row r="40972" customFormat="false" ht="15.25" hidden="false" customHeight="false" outlineLevel="0" collapsed="false"/>
    <row r="40973" customFormat="false" ht="15.25" hidden="false" customHeight="false" outlineLevel="0" collapsed="false"/>
    <row r="40974" customFormat="false" ht="15.25" hidden="false" customHeight="false" outlineLevel="0" collapsed="false"/>
    <row r="40975" customFormat="false" ht="15.25" hidden="false" customHeight="false" outlineLevel="0" collapsed="false"/>
    <row r="40976" customFormat="false" ht="15.25" hidden="false" customHeight="false" outlineLevel="0" collapsed="false"/>
    <row r="40977" customFormat="false" ht="15.25" hidden="false" customHeight="false" outlineLevel="0" collapsed="false"/>
    <row r="40978" customFormat="false" ht="15.25" hidden="false" customHeight="false" outlineLevel="0" collapsed="false"/>
    <row r="40979" customFormat="false" ht="15.25" hidden="false" customHeight="false" outlineLevel="0" collapsed="false"/>
    <row r="40980" customFormat="false" ht="15.25" hidden="false" customHeight="false" outlineLevel="0" collapsed="false"/>
    <row r="40981" customFormat="false" ht="15.25" hidden="false" customHeight="false" outlineLevel="0" collapsed="false"/>
    <row r="40982" customFormat="false" ht="15.25" hidden="false" customHeight="false" outlineLevel="0" collapsed="false"/>
    <row r="40983" customFormat="false" ht="15.25" hidden="false" customHeight="false" outlineLevel="0" collapsed="false"/>
    <row r="40984" customFormat="false" ht="15.25" hidden="false" customHeight="false" outlineLevel="0" collapsed="false"/>
    <row r="40985" customFormat="false" ht="15.25" hidden="false" customHeight="false" outlineLevel="0" collapsed="false"/>
    <row r="40986" customFormat="false" ht="15.25" hidden="false" customHeight="false" outlineLevel="0" collapsed="false"/>
    <row r="40987" customFormat="false" ht="15.25" hidden="false" customHeight="false" outlineLevel="0" collapsed="false"/>
    <row r="40988" customFormat="false" ht="15.25" hidden="false" customHeight="false" outlineLevel="0" collapsed="false"/>
    <row r="40989" customFormat="false" ht="15.25" hidden="false" customHeight="false" outlineLevel="0" collapsed="false"/>
    <row r="40990" customFormat="false" ht="15.25" hidden="false" customHeight="false" outlineLevel="0" collapsed="false"/>
    <row r="40991" customFormat="false" ht="15.25" hidden="false" customHeight="false" outlineLevel="0" collapsed="false"/>
    <row r="40992" customFormat="false" ht="15.25" hidden="false" customHeight="false" outlineLevel="0" collapsed="false"/>
    <row r="40993" customFormat="false" ht="15.25" hidden="false" customHeight="false" outlineLevel="0" collapsed="false"/>
    <row r="40994" customFormat="false" ht="15.25" hidden="false" customHeight="false" outlineLevel="0" collapsed="false"/>
    <row r="40995" customFormat="false" ht="15.25" hidden="false" customHeight="false" outlineLevel="0" collapsed="false"/>
    <row r="40996" customFormat="false" ht="15.25" hidden="false" customHeight="false" outlineLevel="0" collapsed="false"/>
    <row r="40997" customFormat="false" ht="15.25" hidden="false" customHeight="false" outlineLevel="0" collapsed="false"/>
    <row r="40998" customFormat="false" ht="15.25" hidden="false" customHeight="false" outlineLevel="0" collapsed="false"/>
    <row r="40999" customFormat="false" ht="15.25" hidden="false" customHeight="false" outlineLevel="0" collapsed="false"/>
    <row r="41000" customFormat="false" ht="15.25" hidden="false" customHeight="false" outlineLevel="0" collapsed="false"/>
    <row r="41001" customFormat="false" ht="15.25" hidden="false" customHeight="false" outlineLevel="0" collapsed="false"/>
    <row r="41002" customFormat="false" ht="15.25" hidden="false" customHeight="false" outlineLevel="0" collapsed="false"/>
    <row r="41003" customFormat="false" ht="15.25" hidden="false" customHeight="false" outlineLevel="0" collapsed="false"/>
    <row r="41004" customFormat="false" ht="15.25" hidden="false" customHeight="false" outlineLevel="0" collapsed="false"/>
    <row r="41005" customFormat="false" ht="15.25" hidden="false" customHeight="false" outlineLevel="0" collapsed="false"/>
    <row r="41006" customFormat="false" ht="15.25" hidden="false" customHeight="false" outlineLevel="0" collapsed="false"/>
    <row r="41007" customFormat="false" ht="15.25" hidden="false" customHeight="false" outlineLevel="0" collapsed="false"/>
    <row r="41008" customFormat="false" ht="15.25" hidden="false" customHeight="false" outlineLevel="0" collapsed="false"/>
    <row r="41009" customFormat="false" ht="15.25" hidden="false" customHeight="false" outlineLevel="0" collapsed="false"/>
    <row r="41010" customFormat="false" ht="15.25" hidden="false" customHeight="false" outlineLevel="0" collapsed="false"/>
    <row r="41011" customFormat="false" ht="15.25" hidden="false" customHeight="false" outlineLevel="0" collapsed="false"/>
    <row r="41012" customFormat="false" ht="15.25" hidden="false" customHeight="false" outlineLevel="0" collapsed="false"/>
    <row r="41013" customFormat="false" ht="15.25" hidden="false" customHeight="false" outlineLevel="0" collapsed="false"/>
    <row r="41014" customFormat="false" ht="15.25" hidden="false" customHeight="false" outlineLevel="0" collapsed="false"/>
    <row r="41015" customFormat="false" ht="15.25" hidden="false" customHeight="false" outlineLevel="0" collapsed="false"/>
    <row r="41016" customFormat="false" ht="15.25" hidden="false" customHeight="false" outlineLevel="0" collapsed="false"/>
    <row r="41017" customFormat="false" ht="15.25" hidden="false" customHeight="false" outlineLevel="0" collapsed="false"/>
    <row r="41018" customFormat="false" ht="15.25" hidden="false" customHeight="false" outlineLevel="0" collapsed="false"/>
    <row r="41019" customFormat="false" ht="15.25" hidden="false" customHeight="false" outlineLevel="0" collapsed="false"/>
    <row r="41020" customFormat="false" ht="15.25" hidden="false" customHeight="false" outlineLevel="0" collapsed="false"/>
    <row r="41021" customFormat="false" ht="15.25" hidden="false" customHeight="false" outlineLevel="0" collapsed="false"/>
    <row r="41022" customFormat="false" ht="15.25" hidden="false" customHeight="false" outlineLevel="0" collapsed="false"/>
    <row r="41023" customFormat="false" ht="15.25" hidden="false" customHeight="false" outlineLevel="0" collapsed="false"/>
    <row r="41024" customFormat="false" ht="15.25" hidden="false" customHeight="false" outlineLevel="0" collapsed="false"/>
    <row r="41025" customFormat="false" ht="15.25" hidden="false" customHeight="false" outlineLevel="0" collapsed="false"/>
    <row r="41026" customFormat="false" ht="15.25" hidden="false" customHeight="false" outlineLevel="0" collapsed="false"/>
    <row r="41027" customFormat="false" ht="15.25" hidden="false" customHeight="false" outlineLevel="0" collapsed="false"/>
    <row r="41028" customFormat="false" ht="15.25" hidden="false" customHeight="false" outlineLevel="0" collapsed="false"/>
    <row r="41029" customFormat="false" ht="15.25" hidden="false" customHeight="false" outlineLevel="0" collapsed="false"/>
    <row r="41030" customFormat="false" ht="15.25" hidden="false" customHeight="false" outlineLevel="0" collapsed="false"/>
    <row r="41031" customFormat="false" ht="15.25" hidden="false" customHeight="false" outlineLevel="0" collapsed="false"/>
    <row r="41032" customFormat="false" ht="15.25" hidden="false" customHeight="false" outlineLevel="0" collapsed="false"/>
    <row r="41033" customFormat="false" ht="15.25" hidden="false" customHeight="false" outlineLevel="0" collapsed="false"/>
    <row r="41034" customFormat="false" ht="15.25" hidden="false" customHeight="false" outlineLevel="0" collapsed="false"/>
    <row r="41035" customFormat="false" ht="15.25" hidden="false" customHeight="false" outlineLevel="0" collapsed="false"/>
    <row r="41036" customFormat="false" ht="15.25" hidden="false" customHeight="false" outlineLevel="0" collapsed="false"/>
    <row r="41037" customFormat="false" ht="15.25" hidden="false" customHeight="false" outlineLevel="0" collapsed="false"/>
    <row r="41038" customFormat="false" ht="15.25" hidden="false" customHeight="false" outlineLevel="0" collapsed="false"/>
    <row r="41039" customFormat="false" ht="15.25" hidden="false" customHeight="false" outlineLevel="0" collapsed="false"/>
    <row r="41040" customFormat="false" ht="15.25" hidden="false" customHeight="false" outlineLevel="0" collapsed="false"/>
    <row r="41041" customFormat="false" ht="15.25" hidden="false" customHeight="false" outlineLevel="0" collapsed="false"/>
    <row r="41042" customFormat="false" ht="15.25" hidden="false" customHeight="false" outlineLevel="0" collapsed="false"/>
    <row r="41043" customFormat="false" ht="15.25" hidden="false" customHeight="false" outlineLevel="0" collapsed="false"/>
    <row r="41044" customFormat="false" ht="15.25" hidden="false" customHeight="false" outlineLevel="0" collapsed="false"/>
    <row r="41045" customFormat="false" ht="15.25" hidden="false" customHeight="false" outlineLevel="0" collapsed="false"/>
    <row r="41046" customFormat="false" ht="15.25" hidden="false" customHeight="false" outlineLevel="0" collapsed="false"/>
    <row r="41047" customFormat="false" ht="15.25" hidden="false" customHeight="false" outlineLevel="0" collapsed="false"/>
    <row r="41048" customFormat="false" ht="15.25" hidden="false" customHeight="false" outlineLevel="0" collapsed="false"/>
    <row r="41049" customFormat="false" ht="15.25" hidden="false" customHeight="false" outlineLevel="0" collapsed="false"/>
    <row r="41050" customFormat="false" ht="15.25" hidden="false" customHeight="false" outlineLevel="0" collapsed="false"/>
    <row r="41051" customFormat="false" ht="15.25" hidden="false" customHeight="false" outlineLevel="0" collapsed="false"/>
    <row r="41052" customFormat="false" ht="15.25" hidden="false" customHeight="false" outlineLevel="0" collapsed="false"/>
    <row r="41053" customFormat="false" ht="15.25" hidden="false" customHeight="false" outlineLevel="0" collapsed="false"/>
    <row r="41054" customFormat="false" ht="15.25" hidden="false" customHeight="false" outlineLevel="0" collapsed="false"/>
    <row r="41055" customFormat="false" ht="15.25" hidden="false" customHeight="false" outlineLevel="0" collapsed="false"/>
    <row r="41056" customFormat="false" ht="15.25" hidden="false" customHeight="false" outlineLevel="0" collapsed="false"/>
    <row r="41057" customFormat="false" ht="15.25" hidden="false" customHeight="false" outlineLevel="0" collapsed="false"/>
    <row r="41058" customFormat="false" ht="15.25" hidden="false" customHeight="false" outlineLevel="0" collapsed="false"/>
    <row r="41059" customFormat="false" ht="15.25" hidden="false" customHeight="false" outlineLevel="0" collapsed="false"/>
    <row r="41060" customFormat="false" ht="15.25" hidden="false" customHeight="false" outlineLevel="0" collapsed="false"/>
    <row r="41061" customFormat="false" ht="15.25" hidden="false" customHeight="false" outlineLevel="0" collapsed="false"/>
    <row r="41062" customFormat="false" ht="15.25" hidden="false" customHeight="false" outlineLevel="0" collapsed="false"/>
    <row r="41063" customFormat="false" ht="15.25" hidden="false" customHeight="false" outlineLevel="0" collapsed="false"/>
    <row r="41064" customFormat="false" ht="15.25" hidden="false" customHeight="false" outlineLevel="0" collapsed="false"/>
    <row r="41065" customFormat="false" ht="15.25" hidden="false" customHeight="false" outlineLevel="0" collapsed="false"/>
    <row r="41066" customFormat="false" ht="15.25" hidden="false" customHeight="false" outlineLevel="0" collapsed="false"/>
    <row r="41067" customFormat="false" ht="15.25" hidden="false" customHeight="false" outlineLevel="0" collapsed="false"/>
    <row r="41068" customFormat="false" ht="15.25" hidden="false" customHeight="false" outlineLevel="0" collapsed="false"/>
    <row r="41069" customFormat="false" ht="15.25" hidden="false" customHeight="false" outlineLevel="0" collapsed="false"/>
    <row r="41070" customFormat="false" ht="15.25" hidden="false" customHeight="false" outlineLevel="0" collapsed="false"/>
    <row r="41071" customFormat="false" ht="15.25" hidden="false" customHeight="false" outlineLevel="0" collapsed="false"/>
    <row r="41072" customFormat="false" ht="15.25" hidden="false" customHeight="false" outlineLevel="0" collapsed="false"/>
    <row r="41073" customFormat="false" ht="15.25" hidden="false" customHeight="false" outlineLevel="0" collapsed="false"/>
    <row r="41074" customFormat="false" ht="15.25" hidden="false" customHeight="false" outlineLevel="0" collapsed="false"/>
    <row r="41075" customFormat="false" ht="15.25" hidden="false" customHeight="false" outlineLevel="0" collapsed="false"/>
    <row r="41076" customFormat="false" ht="15.25" hidden="false" customHeight="false" outlineLevel="0" collapsed="false"/>
    <row r="41077" customFormat="false" ht="15.25" hidden="false" customHeight="false" outlineLevel="0" collapsed="false"/>
    <row r="41078" customFormat="false" ht="15.25" hidden="false" customHeight="false" outlineLevel="0" collapsed="false"/>
    <row r="41079" customFormat="false" ht="15.25" hidden="false" customHeight="false" outlineLevel="0" collapsed="false"/>
    <row r="41080" customFormat="false" ht="15.25" hidden="false" customHeight="false" outlineLevel="0" collapsed="false"/>
    <row r="41081" customFormat="false" ht="15.25" hidden="false" customHeight="false" outlineLevel="0" collapsed="false"/>
    <row r="41082" customFormat="false" ht="15.25" hidden="false" customHeight="false" outlineLevel="0" collapsed="false"/>
    <row r="41083" customFormat="false" ht="15.25" hidden="false" customHeight="false" outlineLevel="0" collapsed="false"/>
    <row r="41084" customFormat="false" ht="15.25" hidden="false" customHeight="false" outlineLevel="0" collapsed="false"/>
    <row r="41085" customFormat="false" ht="15.25" hidden="false" customHeight="false" outlineLevel="0" collapsed="false"/>
    <row r="41086" customFormat="false" ht="15.25" hidden="false" customHeight="false" outlineLevel="0" collapsed="false"/>
    <row r="41087" customFormat="false" ht="15.25" hidden="false" customHeight="false" outlineLevel="0" collapsed="false"/>
    <row r="41088" customFormat="false" ht="15.25" hidden="false" customHeight="false" outlineLevel="0" collapsed="false"/>
    <row r="41089" customFormat="false" ht="15.25" hidden="false" customHeight="false" outlineLevel="0" collapsed="false"/>
    <row r="41090" customFormat="false" ht="15.25" hidden="false" customHeight="false" outlineLevel="0" collapsed="false"/>
    <row r="41091" customFormat="false" ht="15.25" hidden="false" customHeight="false" outlineLevel="0" collapsed="false"/>
    <row r="41092" customFormat="false" ht="15.25" hidden="false" customHeight="false" outlineLevel="0" collapsed="false"/>
    <row r="41093" customFormat="false" ht="15.25" hidden="false" customHeight="false" outlineLevel="0" collapsed="false"/>
    <row r="41094" customFormat="false" ht="15.25" hidden="false" customHeight="false" outlineLevel="0" collapsed="false"/>
    <row r="41095" customFormat="false" ht="15.25" hidden="false" customHeight="false" outlineLevel="0" collapsed="false"/>
    <row r="41096" customFormat="false" ht="15.25" hidden="false" customHeight="false" outlineLevel="0" collapsed="false"/>
    <row r="41097" customFormat="false" ht="15.25" hidden="false" customHeight="false" outlineLevel="0" collapsed="false"/>
    <row r="41098" customFormat="false" ht="15.25" hidden="false" customHeight="false" outlineLevel="0" collapsed="false"/>
    <row r="41099" customFormat="false" ht="15.25" hidden="false" customHeight="false" outlineLevel="0" collapsed="false"/>
    <row r="41100" customFormat="false" ht="15.25" hidden="false" customHeight="false" outlineLevel="0" collapsed="false"/>
    <row r="41101" customFormat="false" ht="15.25" hidden="false" customHeight="false" outlineLevel="0" collapsed="false"/>
    <row r="41102" customFormat="false" ht="15.25" hidden="false" customHeight="false" outlineLevel="0" collapsed="false"/>
    <row r="41103" customFormat="false" ht="15.25" hidden="false" customHeight="false" outlineLevel="0" collapsed="false"/>
    <row r="41104" customFormat="false" ht="15.25" hidden="false" customHeight="false" outlineLevel="0" collapsed="false"/>
    <row r="41105" customFormat="false" ht="15.25" hidden="false" customHeight="false" outlineLevel="0" collapsed="false"/>
    <row r="41106" customFormat="false" ht="15.25" hidden="false" customHeight="false" outlineLevel="0" collapsed="false"/>
    <row r="41107" customFormat="false" ht="15.25" hidden="false" customHeight="false" outlineLevel="0" collapsed="false"/>
    <row r="41108" customFormat="false" ht="15.25" hidden="false" customHeight="false" outlineLevel="0" collapsed="false"/>
    <row r="41109" customFormat="false" ht="15.25" hidden="false" customHeight="false" outlineLevel="0" collapsed="false"/>
    <row r="41110" customFormat="false" ht="15.25" hidden="false" customHeight="false" outlineLevel="0" collapsed="false"/>
    <row r="41111" customFormat="false" ht="15.25" hidden="false" customHeight="false" outlineLevel="0" collapsed="false"/>
    <row r="41112" customFormat="false" ht="15.25" hidden="false" customHeight="false" outlineLevel="0" collapsed="false"/>
    <row r="41113" customFormat="false" ht="15.25" hidden="false" customHeight="false" outlineLevel="0" collapsed="false"/>
    <row r="41114" customFormat="false" ht="15.25" hidden="false" customHeight="false" outlineLevel="0" collapsed="false"/>
    <row r="41115" customFormat="false" ht="15.25" hidden="false" customHeight="false" outlineLevel="0" collapsed="false"/>
    <row r="41116" customFormat="false" ht="15.25" hidden="false" customHeight="false" outlineLevel="0" collapsed="false"/>
    <row r="41117" customFormat="false" ht="15.25" hidden="false" customHeight="false" outlineLevel="0" collapsed="false"/>
    <row r="41118" customFormat="false" ht="15.25" hidden="false" customHeight="false" outlineLevel="0" collapsed="false"/>
    <row r="41119" customFormat="false" ht="15.25" hidden="false" customHeight="false" outlineLevel="0" collapsed="false"/>
    <row r="41120" customFormat="false" ht="15.25" hidden="false" customHeight="false" outlineLevel="0" collapsed="false"/>
    <row r="41121" customFormat="false" ht="15.25" hidden="false" customHeight="false" outlineLevel="0" collapsed="false"/>
    <row r="41122" customFormat="false" ht="15.25" hidden="false" customHeight="false" outlineLevel="0" collapsed="false"/>
    <row r="41123" customFormat="false" ht="15.25" hidden="false" customHeight="false" outlineLevel="0" collapsed="false"/>
    <row r="41124" customFormat="false" ht="15.25" hidden="false" customHeight="false" outlineLevel="0" collapsed="false"/>
    <row r="41125" customFormat="false" ht="15.25" hidden="false" customHeight="false" outlineLevel="0" collapsed="false"/>
    <row r="41126" customFormat="false" ht="15.25" hidden="false" customHeight="false" outlineLevel="0" collapsed="false"/>
    <row r="41127" customFormat="false" ht="15.25" hidden="false" customHeight="false" outlineLevel="0" collapsed="false"/>
    <row r="41128" customFormat="false" ht="15.25" hidden="false" customHeight="false" outlineLevel="0" collapsed="false"/>
    <row r="41129" customFormat="false" ht="15.25" hidden="false" customHeight="false" outlineLevel="0" collapsed="false"/>
    <row r="41130" customFormat="false" ht="15.25" hidden="false" customHeight="false" outlineLevel="0" collapsed="false"/>
    <row r="41131" customFormat="false" ht="15.25" hidden="false" customHeight="false" outlineLevel="0" collapsed="false"/>
    <row r="41132" customFormat="false" ht="15.25" hidden="false" customHeight="false" outlineLevel="0" collapsed="false"/>
    <row r="41133" customFormat="false" ht="15.25" hidden="false" customHeight="false" outlineLevel="0" collapsed="false"/>
    <row r="41134" customFormat="false" ht="15.25" hidden="false" customHeight="false" outlineLevel="0" collapsed="false"/>
    <row r="41135" customFormat="false" ht="15.25" hidden="false" customHeight="false" outlineLevel="0" collapsed="false"/>
    <row r="41136" customFormat="false" ht="15.25" hidden="false" customHeight="false" outlineLevel="0" collapsed="false"/>
    <row r="41137" customFormat="false" ht="15.25" hidden="false" customHeight="false" outlineLevel="0" collapsed="false"/>
    <row r="41138" customFormat="false" ht="15.25" hidden="false" customHeight="false" outlineLevel="0" collapsed="false"/>
    <row r="41139" customFormat="false" ht="15.25" hidden="false" customHeight="false" outlineLevel="0" collapsed="false"/>
    <row r="41140" customFormat="false" ht="15.25" hidden="false" customHeight="false" outlineLevel="0" collapsed="false"/>
    <row r="41141" customFormat="false" ht="15.25" hidden="false" customHeight="false" outlineLevel="0" collapsed="false"/>
    <row r="41142" customFormat="false" ht="15.25" hidden="false" customHeight="false" outlineLevel="0" collapsed="false"/>
    <row r="41143" customFormat="false" ht="15.25" hidden="false" customHeight="false" outlineLevel="0" collapsed="false"/>
    <row r="41144" customFormat="false" ht="15.25" hidden="false" customHeight="false" outlineLevel="0" collapsed="false"/>
    <row r="41145" customFormat="false" ht="15.25" hidden="false" customHeight="false" outlineLevel="0" collapsed="false"/>
    <row r="41146" customFormat="false" ht="15.25" hidden="false" customHeight="false" outlineLevel="0" collapsed="false"/>
    <row r="41147" customFormat="false" ht="15.25" hidden="false" customHeight="false" outlineLevel="0" collapsed="false"/>
    <row r="41148" customFormat="false" ht="15.25" hidden="false" customHeight="false" outlineLevel="0" collapsed="false"/>
    <row r="41149" customFormat="false" ht="15.25" hidden="false" customHeight="false" outlineLevel="0" collapsed="false"/>
    <row r="41150" customFormat="false" ht="15.25" hidden="false" customHeight="false" outlineLevel="0" collapsed="false"/>
    <row r="41151" customFormat="false" ht="15.25" hidden="false" customHeight="false" outlineLevel="0" collapsed="false"/>
    <row r="41152" customFormat="false" ht="15.25" hidden="false" customHeight="false" outlineLevel="0" collapsed="false"/>
    <row r="41153" customFormat="false" ht="15.25" hidden="false" customHeight="false" outlineLevel="0" collapsed="false"/>
    <row r="41154" customFormat="false" ht="15.25" hidden="false" customHeight="false" outlineLevel="0" collapsed="false"/>
    <row r="41155" customFormat="false" ht="15.25" hidden="false" customHeight="false" outlineLevel="0" collapsed="false"/>
    <row r="41156" customFormat="false" ht="15.25" hidden="false" customHeight="false" outlineLevel="0" collapsed="false"/>
    <row r="41157" customFormat="false" ht="15.25" hidden="false" customHeight="false" outlineLevel="0" collapsed="false"/>
    <row r="41158" customFormat="false" ht="15.25" hidden="false" customHeight="false" outlineLevel="0" collapsed="false"/>
    <row r="41159" customFormat="false" ht="15.25" hidden="false" customHeight="false" outlineLevel="0" collapsed="false"/>
    <row r="41160" customFormat="false" ht="15.25" hidden="false" customHeight="false" outlineLevel="0" collapsed="false"/>
    <row r="41161" customFormat="false" ht="15.25" hidden="false" customHeight="false" outlineLevel="0" collapsed="false"/>
    <row r="41162" customFormat="false" ht="15.25" hidden="false" customHeight="false" outlineLevel="0" collapsed="false"/>
    <row r="41163" customFormat="false" ht="15.25" hidden="false" customHeight="false" outlineLevel="0" collapsed="false"/>
    <row r="41164" customFormat="false" ht="15.25" hidden="false" customHeight="false" outlineLevel="0" collapsed="false"/>
    <row r="41165" customFormat="false" ht="15.25" hidden="false" customHeight="false" outlineLevel="0" collapsed="false"/>
    <row r="41166" customFormat="false" ht="15.25" hidden="false" customHeight="false" outlineLevel="0" collapsed="false"/>
    <row r="41167" customFormat="false" ht="15.25" hidden="false" customHeight="false" outlineLevel="0" collapsed="false"/>
    <row r="41168" customFormat="false" ht="15.25" hidden="false" customHeight="false" outlineLevel="0" collapsed="false"/>
    <row r="41169" customFormat="false" ht="15.25" hidden="false" customHeight="false" outlineLevel="0" collapsed="false"/>
    <row r="41170" customFormat="false" ht="15.25" hidden="false" customHeight="false" outlineLevel="0" collapsed="false"/>
    <row r="41171" customFormat="false" ht="15.25" hidden="false" customHeight="false" outlineLevel="0" collapsed="false"/>
    <row r="41172" customFormat="false" ht="15.25" hidden="false" customHeight="false" outlineLevel="0" collapsed="false"/>
    <row r="41173" customFormat="false" ht="15.25" hidden="false" customHeight="false" outlineLevel="0" collapsed="false"/>
    <row r="41174" customFormat="false" ht="15.25" hidden="false" customHeight="false" outlineLevel="0" collapsed="false"/>
    <row r="41175" customFormat="false" ht="15.25" hidden="false" customHeight="false" outlineLevel="0" collapsed="false"/>
    <row r="41176" customFormat="false" ht="15.25" hidden="false" customHeight="false" outlineLevel="0" collapsed="false"/>
    <row r="41177" customFormat="false" ht="15.25" hidden="false" customHeight="false" outlineLevel="0" collapsed="false"/>
    <row r="41178" customFormat="false" ht="15.25" hidden="false" customHeight="false" outlineLevel="0" collapsed="false"/>
    <row r="41179" customFormat="false" ht="15.25" hidden="false" customHeight="false" outlineLevel="0" collapsed="false"/>
    <row r="41180" customFormat="false" ht="15.25" hidden="false" customHeight="false" outlineLevel="0" collapsed="false"/>
    <row r="41181" customFormat="false" ht="15.25" hidden="false" customHeight="false" outlineLevel="0" collapsed="false"/>
    <row r="41182" customFormat="false" ht="15.25" hidden="false" customHeight="false" outlineLevel="0" collapsed="false"/>
    <row r="41183" customFormat="false" ht="15.25" hidden="false" customHeight="false" outlineLevel="0" collapsed="false"/>
    <row r="41184" customFormat="false" ht="15.25" hidden="false" customHeight="false" outlineLevel="0" collapsed="false"/>
    <row r="41185" customFormat="false" ht="15.25" hidden="false" customHeight="false" outlineLevel="0" collapsed="false"/>
    <row r="41186" customFormat="false" ht="15.25" hidden="false" customHeight="false" outlineLevel="0" collapsed="false"/>
    <row r="41187" customFormat="false" ht="15.25" hidden="false" customHeight="false" outlineLevel="0" collapsed="false"/>
    <row r="41188" customFormat="false" ht="15.25" hidden="false" customHeight="false" outlineLevel="0" collapsed="false"/>
    <row r="41189" customFormat="false" ht="15.25" hidden="false" customHeight="false" outlineLevel="0" collapsed="false"/>
    <row r="41190" customFormat="false" ht="15.25" hidden="false" customHeight="false" outlineLevel="0" collapsed="false"/>
    <row r="41191" customFormat="false" ht="15.25" hidden="false" customHeight="false" outlineLevel="0" collapsed="false"/>
    <row r="41192" customFormat="false" ht="15.25" hidden="false" customHeight="false" outlineLevel="0" collapsed="false"/>
    <row r="41193" customFormat="false" ht="15.25" hidden="false" customHeight="false" outlineLevel="0" collapsed="false"/>
    <row r="41194" customFormat="false" ht="15.25" hidden="false" customHeight="false" outlineLevel="0" collapsed="false"/>
    <row r="41195" customFormat="false" ht="15.25" hidden="false" customHeight="false" outlineLevel="0" collapsed="false"/>
    <row r="41196" customFormat="false" ht="15.25" hidden="false" customHeight="false" outlineLevel="0" collapsed="false"/>
    <row r="41197" customFormat="false" ht="15.25" hidden="false" customHeight="false" outlineLevel="0" collapsed="false"/>
    <row r="41198" customFormat="false" ht="15.25" hidden="false" customHeight="false" outlineLevel="0" collapsed="false"/>
    <row r="41199" customFormat="false" ht="15.25" hidden="false" customHeight="false" outlineLevel="0" collapsed="false"/>
    <row r="41200" customFormat="false" ht="15.25" hidden="false" customHeight="false" outlineLevel="0" collapsed="false"/>
    <row r="41201" customFormat="false" ht="15.25" hidden="false" customHeight="false" outlineLevel="0" collapsed="false"/>
    <row r="41202" customFormat="false" ht="15.25" hidden="false" customHeight="false" outlineLevel="0" collapsed="false"/>
    <row r="41203" customFormat="false" ht="15.25" hidden="false" customHeight="false" outlineLevel="0" collapsed="false"/>
    <row r="41204" customFormat="false" ht="15.25" hidden="false" customHeight="false" outlineLevel="0" collapsed="false"/>
    <row r="41205" customFormat="false" ht="15.25" hidden="false" customHeight="false" outlineLevel="0" collapsed="false"/>
    <row r="41206" customFormat="false" ht="15.25" hidden="false" customHeight="false" outlineLevel="0" collapsed="false"/>
    <row r="41207" customFormat="false" ht="15.25" hidden="false" customHeight="false" outlineLevel="0" collapsed="false"/>
    <row r="41208" customFormat="false" ht="15.25" hidden="false" customHeight="false" outlineLevel="0" collapsed="false"/>
    <row r="41209" customFormat="false" ht="15.25" hidden="false" customHeight="false" outlineLevel="0" collapsed="false"/>
    <row r="41210" customFormat="false" ht="15.25" hidden="false" customHeight="false" outlineLevel="0" collapsed="false"/>
    <row r="41211" customFormat="false" ht="15.25" hidden="false" customHeight="false" outlineLevel="0" collapsed="false"/>
    <row r="41212" customFormat="false" ht="15.25" hidden="false" customHeight="false" outlineLevel="0" collapsed="false"/>
    <row r="41213" customFormat="false" ht="15.25" hidden="false" customHeight="false" outlineLevel="0" collapsed="false"/>
    <row r="41214" customFormat="false" ht="15.25" hidden="false" customHeight="false" outlineLevel="0" collapsed="false"/>
    <row r="41215" customFormat="false" ht="15.25" hidden="false" customHeight="false" outlineLevel="0" collapsed="false"/>
    <row r="41216" customFormat="false" ht="15.25" hidden="false" customHeight="false" outlineLevel="0" collapsed="false"/>
    <row r="41217" customFormat="false" ht="15.25" hidden="false" customHeight="false" outlineLevel="0" collapsed="false"/>
    <row r="41218" customFormat="false" ht="15.25" hidden="false" customHeight="false" outlineLevel="0" collapsed="false"/>
    <row r="41219" customFormat="false" ht="15.25" hidden="false" customHeight="false" outlineLevel="0" collapsed="false"/>
    <row r="41220" customFormat="false" ht="15.25" hidden="false" customHeight="false" outlineLevel="0" collapsed="false"/>
    <row r="41221" customFormat="false" ht="15.25" hidden="false" customHeight="false" outlineLevel="0" collapsed="false"/>
    <row r="41222" customFormat="false" ht="15.25" hidden="false" customHeight="false" outlineLevel="0" collapsed="false"/>
    <row r="41223" customFormat="false" ht="15.25" hidden="false" customHeight="false" outlineLevel="0" collapsed="false"/>
    <row r="41224" customFormat="false" ht="15.25" hidden="false" customHeight="false" outlineLevel="0" collapsed="false"/>
    <row r="41225" customFormat="false" ht="15.25" hidden="false" customHeight="false" outlineLevel="0" collapsed="false"/>
    <row r="41226" customFormat="false" ht="15.25" hidden="false" customHeight="false" outlineLevel="0" collapsed="false"/>
    <row r="41227" customFormat="false" ht="15.25" hidden="false" customHeight="false" outlineLevel="0" collapsed="false"/>
    <row r="41228" customFormat="false" ht="15.25" hidden="false" customHeight="false" outlineLevel="0" collapsed="false"/>
    <row r="41229" customFormat="false" ht="15.25" hidden="false" customHeight="false" outlineLevel="0" collapsed="false"/>
    <row r="41230" customFormat="false" ht="15.25" hidden="false" customHeight="false" outlineLevel="0" collapsed="false"/>
    <row r="41231" customFormat="false" ht="15.25" hidden="false" customHeight="false" outlineLevel="0" collapsed="false"/>
    <row r="41232" customFormat="false" ht="15.25" hidden="false" customHeight="false" outlineLevel="0" collapsed="false"/>
    <row r="41233" customFormat="false" ht="15.25" hidden="false" customHeight="false" outlineLevel="0" collapsed="false"/>
    <row r="41234" customFormat="false" ht="15.25" hidden="false" customHeight="false" outlineLevel="0" collapsed="false"/>
    <row r="41235" customFormat="false" ht="15.25" hidden="false" customHeight="false" outlineLevel="0" collapsed="false"/>
    <row r="41236" customFormat="false" ht="15.25" hidden="false" customHeight="false" outlineLevel="0" collapsed="false"/>
    <row r="41237" customFormat="false" ht="15.25" hidden="false" customHeight="false" outlineLevel="0" collapsed="false"/>
    <row r="41238" customFormat="false" ht="15.25" hidden="false" customHeight="false" outlineLevel="0" collapsed="false"/>
    <row r="41239" customFormat="false" ht="15.25" hidden="false" customHeight="false" outlineLevel="0" collapsed="false"/>
    <row r="41240" customFormat="false" ht="15.25" hidden="false" customHeight="false" outlineLevel="0" collapsed="false"/>
    <row r="41241" customFormat="false" ht="15.25" hidden="false" customHeight="false" outlineLevel="0" collapsed="false"/>
    <row r="41242" customFormat="false" ht="15.25" hidden="false" customHeight="false" outlineLevel="0" collapsed="false"/>
    <row r="41243" customFormat="false" ht="15.25" hidden="false" customHeight="false" outlineLevel="0" collapsed="false"/>
    <row r="41244" customFormat="false" ht="15.25" hidden="false" customHeight="false" outlineLevel="0" collapsed="false"/>
    <row r="41245" customFormat="false" ht="15.25" hidden="false" customHeight="false" outlineLevel="0" collapsed="false"/>
    <row r="41246" customFormat="false" ht="15.25" hidden="false" customHeight="false" outlineLevel="0" collapsed="false"/>
    <row r="41247" customFormat="false" ht="15.25" hidden="false" customHeight="false" outlineLevel="0" collapsed="false"/>
    <row r="41248" customFormat="false" ht="15.25" hidden="false" customHeight="false" outlineLevel="0" collapsed="false"/>
    <row r="41249" customFormat="false" ht="15.25" hidden="false" customHeight="false" outlineLevel="0" collapsed="false"/>
    <row r="41250" customFormat="false" ht="15.25" hidden="false" customHeight="false" outlineLevel="0" collapsed="false"/>
    <row r="41251" customFormat="false" ht="15.25" hidden="false" customHeight="false" outlineLevel="0" collapsed="false"/>
    <row r="41252" customFormat="false" ht="15.25" hidden="false" customHeight="false" outlineLevel="0" collapsed="false"/>
    <row r="41253" customFormat="false" ht="15.25" hidden="false" customHeight="false" outlineLevel="0" collapsed="false"/>
    <row r="41254" customFormat="false" ht="15.25" hidden="false" customHeight="false" outlineLevel="0" collapsed="false"/>
    <row r="41255" customFormat="false" ht="15.25" hidden="false" customHeight="false" outlineLevel="0" collapsed="false"/>
    <row r="41256" customFormat="false" ht="15.25" hidden="false" customHeight="false" outlineLevel="0" collapsed="false"/>
    <row r="41257" customFormat="false" ht="15.25" hidden="false" customHeight="false" outlineLevel="0" collapsed="false"/>
    <row r="41258" customFormat="false" ht="15.25" hidden="false" customHeight="false" outlineLevel="0" collapsed="false"/>
    <row r="41259" customFormat="false" ht="15.25" hidden="false" customHeight="false" outlineLevel="0" collapsed="false"/>
    <row r="41260" customFormat="false" ht="15.25" hidden="false" customHeight="false" outlineLevel="0" collapsed="false"/>
    <row r="41261" customFormat="false" ht="15.25" hidden="false" customHeight="false" outlineLevel="0" collapsed="false"/>
    <row r="41262" customFormat="false" ht="15.25" hidden="false" customHeight="false" outlineLevel="0" collapsed="false"/>
    <row r="41263" customFormat="false" ht="15.25" hidden="false" customHeight="false" outlineLevel="0" collapsed="false"/>
    <row r="41264" customFormat="false" ht="15.25" hidden="false" customHeight="false" outlineLevel="0" collapsed="false"/>
    <row r="41265" customFormat="false" ht="15.25" hidden="false" customHeight="false" outlineLevel="0" collapsed="false"/>
    <row r="41266" customFormat="false" ht="15.25" hidden="false" customHeight="false" outlineLevel="0" collapsed="false"/>
    <row r="41267" customFormat="false" ht="15.25" hidden="false" customHeight="false" outlineLevel="0" collapsed="false"/>
    <row r="41268" customFormat="false" ht="15.25" hidden="false" customHeight="false" outlineLevel="0" collapsed="false"/>
    <row r="41269" customFormat="false" ht="15.25" hidden="false" customHeight="false" outlineLevel="0" collapsed="false"/>
    <row r="41270" customFormat="false" ht="15.25" hidden="false" customHeight="false" outlineLevel="0" collapsed="false"/>
    <row r="41271" customFormat="false" ht="15.25" hidden="false" customHeight="false" outlineLevel="0" collapsed="false"/>
    <row r="41272" customFormat="false" ht="15.25" hidden="false" customHeight="false" outlineLevel="0" collapsed="false"/>
    <row r="41273" customFormat="false" ht="15.25" hidden="false" customHeight="false" outlineLevel="0" collapsed="false"/>
    <row r="41274" customFormat="false" ht="15.25" hidden="false" customHeight="false" outlineLevel="0" collapsed="false"/>
    <row r="41275" customFormat="false" ht="15.25" hidden="false" customHeight="false" outlineLevel="0" collapsed="false"/>
    <row r="41276" customFormat="false" ht="15.25" hidden="false" customHeight="false" outlineLevel="0" collapsed="false"/>
    <row r="41277" customFormat="false" ht="15.25" hidden="false" customHeight="false" outlineLevel="0" collapsed="false"/>
    <row r="41278" customFormat="false" ht="15.25" hidden="false" customHeight="false" outlineLevel="0" collapsed="false"/>
    <row r="41279" customFormat="false" ht="15.25" hidden="false" customHeight="false" outlineLevel="0" collapsed="false"/>
    <row r="41280" customFormat="false" ht="15.25" hidden="false" customHeight="false" outlineLevel="0" collapsed="false"/>
    <row r="41281" customFormat="false" ht="15.25" hidden="false" customHeight="false" outlineLevel="0" collapsed="false"/>
    <row r="41282" customFormat="false" ht="15.25" hidden="false" customHeight="false" outlineLevel="0" collapsed="false"/>
    <row r="41283" customFormat="false" ht="15.25" hidden="false" customHeight="false" outlineLevel="0" collapsed="false"/>
    <row r="41284" customFormat="false" ht="15.25" hidden="false" customHeight="false" outlineLevel="0" collapsed="false"/>
    <row r="41285" customFormat="false" ht="15.25" hidden="false" customHeight="false" outlineLevel="0" collapsed="false"/>
    <row r="41286" customFormat="false" ht="15.25" hidden="false" customHeight="false" outlineLevel="0" collapsed="false"/>
    <row r="41287" customFormat="false" ht="15.25" hidden="false" customHeight="false" outlineLevel="0" collapsed="false"/>
    <row r="41288" customFormat="false" ht="15.25" hidden="false" customHeight="false" outlineLevel="0" collapsed="false"/>
    <row r="41289" customFormat="false" ht="15.25" hidden="false" customHeight="false" outlineLevel="0" collapsed="false"/>
    <row r="41290" customFormat="false" ht="15.25" hidden="false" customHeight="false" outlineLevel="0" collapsed="false"/>
    <row r="41291" customFormat="false" ht="15.25" hidden="false" customHeight="false" outlineLevel="0" collapsed="false"/>
    <row r="41292" customFormat="false" ht="15.25" hidden="false" customHeight="false" outlineLevel="0" collapsed="false"/>
    <row r="41293" customFormat="false" ht="15.25" hidden="false" customHeight="false" outlineLevel="0" collapsed="false"/>
    <row r="41294" customFormat="false" ht="15.25" hidden="false" customHeight="false" outlineLevel="0" collapsed="false"/>
    <row r="41295" customFormat="false" ht="15.25" hidden="false" customHeight="false" outlineLevel="0" collapsed="false"/>
    <row r="41296" customFormat="false" ht="15.25" hidden="false" customHeight="false" outlineLevel="0" collapsed="false"/>
    <row r="41297" customFormat="false" ht="15.25" hidden="false" customHeight="false" outlineLevel="0" collapsed="false"/>
    <row r="41298" customFormat="false" ht="15.25" hidden="false" customHeight="false" outlineLevel="0" collapsed="false"/>
    <row r="41299" customFormat="false" ht="15.25" hidden="false" customHeight="false" outlineLevel="0" collapsed="false"/>
    <row r="41300" customFormat="false" ht="15.25" hidden="false" customHeight="false" outlineLevel="0" collapsed="false"/>
    <row r="41301" customFormat="false" ht="15.25" hidden="false" customHeight="false" outlineLevel="0" collapsed="false"/>
    <row r="41302" customFormat="false" ht="15.25" hidden="false" customHeight="false" outlineLevel="0" collapsed="false"/>
    <row r="41303" customFormat="false" ht="15.25" hidden="false" customHeight="false" outlineLevel="0" collapsed="false"/>
    <row r="41304" customFormat="false" ht="15.25" hidden="false" customHeight="false" outlineLevel="0" collapsed="false"/>
    <row r="41305" customFormat="false" ht="15.25" hidden="false" customHeight="false" outlineLevel="0" collapsed="false"/>
    <row r="41306" customFormat="false" ht="15.25" hidden="false" customHeight="false" outlineLevel="0" collapsed="false"/>
    <row r="41307" customFormat="false" ht="15.25" hidden="false" customHeight="false" outlineLevel="0" collapsed="false"/>
    <row r="41308" customFormat="false" ht="15.25" hidden="false" customHeight="false" outlineLevel="0" collapsed="false"/>
    <row r="41309" customFormat="false" ht="15.25" hidden="false" customHeight="false" outlineLevel="0" collapsed="false"/>
    <row r="41310" customFormat="false" ht="15.25" hidden="false" customHeight="false" outlineLevel="0" collapsed="false"/>
    <row r="41311" customFormat="false" ht="15.25" hidden="false" customHeight="false" outlineLevel="0" collapsed="false"/>
    <row r="41312" customFormat="false" ht="15.25" hidden="false" customHeight="false" outlineLevel="0" collapsed="false"/>
    <row r="41313" customFormat="false" ht="15.25" hidden="false" customHeight="false" outlineLevel="0" collapsed="false"/>
    <row r="41314" customFormat="false" ht="15.25" hidden="false" customHeight="false" outlineLevel="0" collapsed="false"/>
    <row r="41315" customFormat="false" ht="15.25" hidden="false" customHeight="false" outlineLevel="0" collapsed="false"/>
    <row r="41316" customFormat="false" ht="15.25" hidden="false" customHeight="false" outlineLevel="0" collapsed="false"/>
    <row r="41317" customFormat="false" ht="15.25" hidden="false" customHeight="false" outlineLevel="0" collapsed="false"/>
    <row r="41318" customFormat="false" ht="15.25" hidden="false" customHeight="false" outlineLevel="0" collapsed="false"/>
    <row r="41319" customFormat="false" ht="15.25" hidden="false" customHeight="false" outlineLevel="0" collapsed="false"/>
    <row r="41320" customFormat="false" ht="15.25" hidden="false" customHeight="false" outlineLevel="0" collapsed="false"/>
    <row r="41321" customFormat="false" ht="15.25" hidden="false" customHeight="false" outlineLevel="0" collapsed="false"/>
    <row r="41322" customFormat="false" ht="15.25" hidden="false" customHeight="false" outlineLevel="0" collapsed="false"/>
    <row r="41323" customFormat="false" ht="15.25" hidden="false" customHeight="false" outlineLevel="0" collapsed="false"/>
    <row r="41324" customFormat="false" ht="15.25" hidden="false" customHeight="false" outlineLevel="0" collapsed="false"/>
    <row r="41325" customFormat="false" ht="15.25" hidden="false" customHeight="false" outlineLevel="0" collapsed="false"/>
    <row r="41326" customFormat="false" ht="15.25" hidden="false" customHeight="false" outlineLevel="0" collapsed="false"/>
    <row r="41327" customFormat="false" ht="15.25" hidden="false" customHeight="false" outlineLevel="0" collapsed="false"/>
    <row r="41328" customFormat="false" ht="15.25" hidden="false" customHeight="false" outlineLevel="0" collapsed="false"/>
    <row r="41329" customFormat="false" ht="15.25" hidden="false" customHeight="false" outlineLevel="0" collapsed="false"/>
    <row r="41330" customFormat="false" ht="15.25" hidden="false" customHeight="false" outlineLevel="0" collapsed="false"/>
    <row r="41331" customFormat="false" ht="15.25" hidden="false" customHeight="false" outlineLevel="0" collapsed="false"/>
    <row r="41332" customFormat="false" ht="15.25" hidden="false" customHeight="false" outlineLevel="0" collapsed="false"/>
    <row r="41333" customFormat="false" ht="15.25" hidden="false" customHeight="false" outlineLevel="0" collapsed="false"/>
    <row r="41334" customFormat="false" ht="15.25" hidden="false" customHeight="false" outlineLevel="0" collapsed="false"/>
    <row r="41335" customFormat="false" ht="15.25" hidden="false" customHeight="false" outlineLevel="0" collapsed="false"/>
    <row r="41336" customFormat="false" ht="15.25" hidden="false" customHeight="false" outlineLevel="0" collapsed="false"/>
    <row r="41337" customFormat="false" ht="15.25" hidden="false" customHeight="false" outlineLevel="0" collapsed="false"/>
    <row r="41338" customFormat="false" ht="15.25" hidden="false" customHeight="false" outlineLevel="0" collapsed="false"/>
    <row r="41339" customFormat="false" ht="15.25" hidden="false" customHeight="false" outlineLevel="0" collapsed="false"/>
    <row r="41340" customFormat="false" ht="15.25" hidden="false" customHeight="false" outlineLevel="0" collapsed="false"/>
    <row r="41341" customFormat="false" ht="15.25" hidden="false" customHeight="false" outlineLevel="0" collapsed="false"/>
    <row r="41342" customFormat="false" ht="15.25" hidden="false" customHeight="false" outlineLevel="0" collapsed="false"/>
    <row r="41343" customFormat="false" ht="15.25" hidden="false" customHeight="false" outlineLevel="0" collapsed="false"/>
    <row r="41344" customFormat="false" ht="15.25" hidden="false" customHeight="false" outlineLevel="0" collapsed="false"/>
    <row r="41345" customFormat="false" ht="15.25" hidden="false" customHeight="false" outlineLevel="0" collapsed="false"/>
    <row r="41346" customFormat="false" ht="15.25" hidden="false" customHeight="false" outlineLevel="0" collapsed="false"/>
    <row r="41347" customFormat="false" ht="15.25" hidden="false" customHeight="false" outlineLevel="0" collapsed="false"/>
    <row r="41348" customFormat="false" ht="15.25" hidden="false" customHeight="false" outlineLevel="0" collapsed="false"/>
    <row r="41349" customFormat="false" ht="15.25" hidden="false" customHeight="false" outlineLevel="0" collapsed="false"/>
    <row r="41350" customFormat="false" ht="15.25" hidden="false" customHeight="false" outlineLevel="0" collapsed="false"/>
    <row r="41351" customFormat="false" ht="15.25" hidden="false" customHeight="false" outlineLevel="0" collapsed="false"/>
    <row r="41352" customFormat="false" ht="15.25" hidden="false" customHeight="false" outlineLevel="0" collapsed="false"/>
    <row r="41353" customFormat="false" ht="15.25" hidden="false" customHeight="false" outlineLevel="0" collapsed="false"/>
    <row r="41354" customFormat="false" ht="15.25" hidden="false" customHeight="false" outlineLevel="0" collapsed="false"/>
    <row r="41355" customFormat="false" ht="15.25" hidden="false" customHeight="false" outlineLevel="0" collapsed="false"/>
    <row r="41356" customFormat="false" ht="15.25" hidden="false" customHeight="false" outlineLevel="0" collapsed="false"/>
    <row r="41357" customFormat="false" ht="15.25" hidden="false" customHeight="false" outlineLevel="0" collapsed="false"/>
    <row r="41358" customFormat="false" ht="15.25" hidden="false" customHeight="false" outlineLevel="0" collapsed="false"/>
    <row r="41359" customFormat="false" ht="15.25" hidden="false" customHeight="false" outlineLevel="0" collapsed="false"/>
    <row r="41360" customFormat="false" ht="15.25" hidden="false" customHeight="false" outlineLevel="0" collapsed="false"/>
    <row r="41361" customFormat="false" ht="15.25" hidden="false" customHeight="false" outlineLevel="0" collapsed="false"/>
    <row r="41362" customFormat="false" ht="15.25" hidden="false" customHeight="false" outlineLevel="0" collapsed="false"/>
    <row r="41363" customFormat="false" ht="15.25" hidden="false" customHeight="false" outlineLevel="0" collapsed="false"/>
    <row r="41364" customFormat="false" ht="15.25" hidden="false" customHeight="false" outlineLevel="0" collapsed="false"/>
    <row r="41365" customFormat="false" ht="15.25" hidden="false" customHeight="false" outlineLevel="0" collapsed="false"/>
    <row r="41366" customFormat="false" ht="15.25" hidden="false" customHeight="false" outlineLevel="0" collapsed="false"/>
    <row r="41367" customFormat="false" ht="15.25" hidden="false" customHeight="false" outlineLevel="0" collapsed="false"/>
    <row r="41368" customFormat="false" ht="15.25" hidden="false" customHeight="false" outlineLevel="0" collapsed="false"/>
    <row r="41369" customFormat="false" ht="15.25" hidden="false" customHeight="false" outlineLevel="0" collapsed="false"/>
    <row r="41370" customFormat="false" ht="15.25" hidden="false" customHeight="false" outlineLevel="0" collapsed="false"/>
    <row r="41371" customFormat="false" ht="15.25" hidden="false" customHeight="false" outlineLevel="0" collapsed="false"/>
    <row r="41372" customFormat="false" ht="15.25" hidden="false" customHeight="false" outlineLevel="0" collapsed="false"/>
    <row r="41373" customFormat="false" ht="15.25" hidden="false" customHeight="false" outlineLevel="0" collapsed="false"/>
    <row r="41374" customFormat="false" ht="15.25" hidden="false" customHeight="false" outlineLevel="0" collapsed="false"/>
    <row r="41375" customFormat="false" ht="15.25" hidden="false" customHeight="false" outlineLevel="0" collapsed="false"/>
    <row r="41376" customFormat="false" ht="15.25" hidden="false" customHeight="false" outlineLevel="0" collapsed="false"/>
    <row r="41377" customFormat="false" ht="15.25" hidden="false" customHeight="false" outlineLevel="0" collapsed="false"/>
    <row r="41378" customFormat="false" ht="15.25" hidden="false" customHeight="false" outlineLevel="0" collapsed="false"/>
    <row r="41379" customFormat="false" ht="15.25" hidden="false" customHeight="false" outlineLevel="0" collapsed="false"/>
    <row r="41380" customFormat="false" ht="15.25" hidden="false" customHeight="false" outlineLevel="0" collapsed="false"/>
    <row r="41381" customFormat="false" ht="15.25" hidden="false" customHeight="false" outlineLevel="0" collapsed="false"/>
    <row r="41382" customFormat="false" ht="15.25" hidden="false" customHeight="false" outlineLevel="0" collapsed="false"/>
    <row r="41383" customFormat="false" ht="15.25" hidden="false" customHeight="false" outlineLevel="0" collapsed="false"/>
    <row r="41384" customFormat="false" ht="15.25" hidden="false" customHeight="false" outlineLevel="0" collapsed="false"/>
    <row r="41385" customFormat="false" ht="15.25" hidden="false" customHeight="false" outlineLevel="0" collapsed="false"/>
    <row r="41386" customFormat="false" ht="15.25" hidden="false" customHeight="false" outlineLevel="0" collapsed="false"/>
    <row r="41387" customFormat="false" ht="15.25" hidden="false" customHeight="false" outlineLevel="0" collapsed="false"/>
    <row r="41388" customFormat="false" ht="15.25" hidden="false" customHeight="false" outlineLevel="0" collapsed="false"/>
    <row r="41389" customFormat="false" ht="15.25" hidden="false" customHeight="false" outlineLevel="0" collapsed="false"/>
    <row r="41390" customFormat="false" ht="15.25" hidden="false" customHeight="false" outlineLevel="0" collapsed="false"/>
    <row r="41391" customFormat="false" ht="15.25" hidden="false" customHeight="false" outlineLevel="0" collapsed="false"/>
    <row r="41392" customFormat="false" ht="15.25" hidden="false" customHeight="false" outlineLevel="0" collapsed="false"/>
    <row r="41393" customFormat="false" ht="15.25" hidden="false" customHeight="false" outlineLevel="0" collapsed="false"/>
    <row r="41394" customFormat="false" ht="15.25" hidden="false" customHeight="false" outlineLevel="0" collapsed="false"/>
    <row r="41395" customFormat="false" ht="15.25" hidden="false" customHeight="false" outlineLevel="0" collapsed="false"/>
    <row r="41396" customFormat="false" ht="15.25" hidden="false" customHeight="false" outlineLevel="0" collapsed="false"/>
    <row r="41397" customFormat="false" ht="15.25" hidden="false" customHeight="false" outlineLevel="0" collapsed="false"/>
    <row r="41398" customFormat="false" ht="15.25" hidden="false" customHeight="false" outlineLevel="0" collapsed="false"/>
    <row r="41399" customFormat="false" ht="15.25" hidden="false" customHeight="false" outlineLevel="0" collapsed="false"/>
    <row r="41400" customFormat="false" ht="15.25" hidden="false" customHeight="false" outlineLevel="0" collapsed="false"/>
    <row r="41401" customFormat="false" ht="15.25" hidden="false" customHeight="false" outlineLevel="0" collapsed="false"/>
    <row r="41402" customFormat="false" ht="15.25" hidden="false" customHeight="false" outlineLevel="0" collapsed="false"/>
    <row r="41403" customFormat="false" ht="15.25" hidden="false" customHeight="false" outlineLevel="0" collapsed="false"/>
    <row r="41404" customFormat="false" ht="15.25" hidden="false" customHeight="false" outlineLevel="0" collapsed="false"/>
    <row r="41405" customFormat="false" ht="15.25" hidden="false" customHeight="false" outlineLevel="0" collapsed="false"/>
    <row r="41406" customFormat="false" ht="15.25" hidden="false" customHeight="false" outlineLevel="0" collapsed="false"/>
    <row r="41407" customFormat="false" ht="15.25" hidden="false" customHeight="false" outlineLevel="0" collapsed="false"/>
    <row r="41408" customFormat="false" ht="15.25" hidden="false" customHeight="false" outlineLevel="0" collapsed="false"/>
    <row r="41409" customFormat="false" ht="15.25" hidden="false" customHeight="false" outlineLevel="0" collapsed="false"/>
    <row r="41410" customFormat="false" ht="15.25" hidden="false" customHeight="false" outlineLevel="0" collapsed="false"/>
    <row r="41411" customFormat="false" ht="15.25" hidden="false" customHeight="false" outlineLevel="0" collapsed="false"/>
    <row r="41412" customFormat="false" ht="15.25" hidden="false" customHeight="false" outlineLevel="0" collapsed="false"/>
    <row r="41413" customFormat="false" ht="15.25" hidden="false" customHeight="false" outlineLevel="0" collapsed="false"/>
    <row r="41414" customFormat="false" ht="15.25" hidden="false" customHeight="false" outlineLevel="0" collapsed="false"/>
    <row r="41415" customFormat="false" ht="15.25" hidden="false" customHeight="false" outlineLevel="0" collapsed="false"/>
    <row r="41416" customFormat="false" ht="15.25" hidden="false" customHeight="false" outlineLevel="0" collapsed="false"/>
    <row r="41417" customFormat="false" ht="15.25" hidden="false" customHeight="false" outlineLevel="0" collapsed="false"/>
    <row r="41418" customFormat="false" ht="15.25" hidden="false" customHeight="false" outlineLevel="0" collapsed="false"/>
    <row r="41419" customFormat="false" ht="15.25" hidden="false" customHeight="false" outlineLevel="0" collapsed="false"/>
    <row r="41420" customFormat="false" ht="15.25" hidden="false" customHeight="false" outlineLevel="0" collapsed="false"/>
    <row r="41421" customFormat="false" ht="15.25" hidden="false" customHeight="false" outlineLevel="0" collapsed="false"/>
    <row r="41422" customFormat="false" ht="15.25" hidden="false" customHeight="false" outlineLevel="0" collapsed="false"/>
    <row r="41423" customFormat="false" ht="15.25" hidden="false" customHeight="false" outlineLevel="0" collapsed="false"/>
    <row r="41424" customFormat="false" ht="15.25" hidden="false" customHeight="false" outlineLevel="0" collapsed="false"/>
    <row r="41425" customFormat="false" ht="15.25" hidden="false" customHeight="false" outlineLevel="0" collapsed="false"/>
    <row r="41426" customFormat="false" ht="15.25" hidden="false" customHeight="false" outlineLevel="0" collapsed="false"/>
    <row r="41427" customFormat="false" ht="15.25" hidden="false" customHeight="false" outlineLevel="0" collapsed="false"/>
    <row r="41428" customFormat="false" ht="15.25" hidden="false" customHeight="false" outlineLevel="0" collapsed="false"/>
    <row r="41429" customFormat="false" ht="15.25" hidden="false" customHeight="false" outlineLevel="0" collapsed="false"/>
    <row r="41430" customFormat="false" ht="15.25" hidden="false" customHeight="false" outlineLevel="0" collapsed="false"/>
    <row r="41431" customFormat="false" ht="15.25" hidden="false" customHeight="false" outlineLevel="0" collapsed="false"/>
    <row r="41432" customFormat="false" ht="15.25" hidden="false" customHeight="false" outlineLevel="0" collapsed="false"/>
    <row r="41433" customFormat="false" ht="15.25" hidden="false" customHeight="false" outlineLevel="0" collapsed="false"/>
    <row r="41434" customFormat="false" ht="15.25" hidden="false" customHeight="false" outlineLevel="0" collapsed="false"/>
    <row r="41435" customFormat="false" ht="15.25" hidden="false" customHeight="false" outlineLevel="0" collapsed="false"/>
    <row r="41436" customFormat="false" ht="15.25" hidden="false" customHeight="false" outlineLevel="0" collapsed="false"/>
    <row r="41437" customFormat="false" ht="15.25" hidden="false" customHeight="false" outlineLevel="0" collapsed="false"/>
    <row r="41438" customFormat="false" ht="15.25" hidden="false" customHeight="false" outlineLevel="0" collapsed="false"/>
    <row r="41439" customFormat="false" ht="15.25" hidden="false" customHeight="false" outlineLevel="0" collapsed="false"/>
    <row r="41440" customFormat="false" ht="15.25" hidden="false" customHeight="false" outlineLevel="0" collapsed="false"/>
    <row r="41441" customFormat="false" ht="15.25" hidden="false" customHeight="false" outlineLevel="0" collapsed="false"/>
    <row r="41442" customFormat="false" ht="15.25" hidden="false" customHeight="false" outlineLevel="0" collapsed="false"/>
    <row r="41443" customFormat="false" ht="15.25" hidden="false" customHeight="false" outlineLevel="0" collapsed="false"/>
    <row r="41444" customFormat="false" ht="15.25" hidden="false" customHeight="false" outlineLevel="0" collapsed="false"/>
    <row r="41445" customFormat="false" ht="15.25" hidden="false" customHeight="false" outlineLevel="0" collapsed="false"/>
    <row r="41446" customFormat="false" ht="15.25" hidden="false" customHeight="false" outlineLevel="0" collapsed="false"/>
    <row r="41447" customFormat="false" ht="15.25" hidden="false" customHeight="false" outlineLevel="0" collapsed="false"/>
    <row r="41448" customFormat="false" ht="15.25" hidden="false" customHeight="false" outlineLevel="0" collapsed="false"/>
    <row r="41449" customFormat="false" ht="15.25" hidden="false" customHeight="false" outlineLevel="0" collapsed="false"/>
    <row r="41450" customFormat="false" ht="15.25" hidden="false" customHeight="false" outlineLevel="0" collapsed="false"/>
    <row r="41451" customFormat="false" ht="15.25" hidden="false" customHeight="false" outlineLevel="0" collapsed="false"/>
    <row r="41452" customFormat="false" ht="15.25" hidden="false" customHeight="false" outlineLevel="0" collapsed="false"/>
    <row r="41453" customFormat="false" ht="15.25" hidden="false" customHeight="false" outlineLevel="0" collapsed="false"/>
    <row r="41454" customFormat="false" ht="15.25" hidden="false" customHeight="false" outlineLevel="0" collapsed="false"/>
    <row r="41455" customFormat="false" ht="15.25" hidden="false" customHeight="false" outlineLevel="0" collapsed="false"/>
    <row r="41456" customFormat="false" ht="15.25" hidden="false" customHeight="false" outlineLevel="0" collapsed="false"/>
    <row r="41457" customFormat="false" ht="15.25" hidden="false" customHeight="false" outlineLevel="0" collapsed="false"/>
    <row r="41458" customFormat="false" ht="15.25" hidden="false" customHeight="false" outlineLevel="0" collapsed="false"/>
    <row r="41459" customFormat="false" ht="15.25" hidden="false" customHeight="false" outlineLevel="0" collapsed="false"/>
    <row r="41460" customFormat="false" ht="15.25" hidden="false" customHeight="false" outlineLevel="0" collapsed="false"/>
    <row r="41461" customFormat="false" ht="15.25" hidden="false" customHeight="false" outlineLevel="0" collapsed="false"/>
    <row r="41462" customFormat="false" ht="15.25" hidden="false" customHeight="false" outlineLevel="0" collapsed="false"/>
    <row r="41463" customFormat="false" ht="15.25" hidden="false" customHeight="false" outlineLevel="0" collapsed="false"/>
    <row r="41464" customFormat="false" ht="15.25" hidden="false" customHeight="false" outlineLevel="0" collapsed="false"/>
    <row r="41465" customFormat="false" ht="15.25" hidden="false" customHeight="false" outlineLevel="0" collapsed="false"/>
    <row r="41466" customFormat="false" ht="15.25" hidden="false" customHeight="false" outlineLevel="0" collapsed="false"/>
    <row r="41467" customFormat="false" ht="15.25" hidden="false" customHeight="false" outlineLevel="0" collapsed="false"/>
    <row r="41468" customFormat="false" ht="15.25" hidden="false" customHeight="false" outlineLevel="0" collapsed="false"/>
    <row r="41469" customFormat="false" ht="15.25" hidden="false" customHeight="false" outlineLevel="0" collapsed="false"/>
    <row r="41470" customFormat="false" ht="15.25" hidden="false" customHeight="false" outlineLevel="0" collapsed="false"/>
    <row r="41471" customFormat="false" ht="15.25" hidden="false" customHeight="false" outlineLevel="0" collapsed="false"/>
    <row r="41472" customFormat="false" ht="15.25" hidden="false" customHeight="false" outlineLevel="0" collapsed="false"/>
    <row r="41473" customFormat="false" ht="15.25" hidden="false" customHeight="false" outlineLevel="0" collapsed="false"/>
    <row r="41474" customFormat="false" ht="15.25" hidden="false" customHeight="false" outlineLevel="0" collapsed="false"/>
    <row r="41475" customFormat="false" ht="15.25" hidden="false" customHeight="false" outlineLevel="0" collapsed="false"/>
    <row r="41476" customFormat="false" ht="15.25" hidden="false" customHeight="false" outlineLevel="0" collapsed="false"/>
    <row r="41477" customFormat="false" ht="15.25" hidden="false" customHeight="false" outlineLevel="0" collapsed="false"/>
    <row r="41478" customFormat="false" ht="15.25" hidden="false" customHeight="false" outlineLevel="0" collapsed="false"/>
    <row r="41479" customFormat="false" ht="15.25" hidden="false" customHeight="false" outlineLevel="0" collapsed="false"/>
    <row r="41480" customFormat="false" ht="15.25" hidden="false" customHeight="false" outlineLevel="0" collapsed="false"/>
    <row r="41481" customFormat="false" ht="15.25" hidden="false" customHeight="false" outlineLevel="0" collapsed="false"/>
    <row r="41482" customFormat="false" ht="15.25" hidden="false" customHeight="false" outlineLevel="0" collapsed="false"/>
    <row r="41483" customFormat="false" ht="15.25" hidden="false" customHeight="false" outlineLevel="0" collapsed="false"/>
    <row r="41484" customFormat="false" ht="15.25" hidden="false" customHeight="false" outlineLevel="0" collapsed="false"/>
    <row r="41485" customFormat="false" ht="15.25" hidden="false" customHeight="false" outlineLevel="0" collapsed="false"/>
    <row r="41486" customFormat="false" ht="15.25" hidden="false" customHeight="false" outlineLevel="0" collapsed="false"/>
    <row r="41487" customFormat="false" ht="15.25" hidden="false" customHeight="false" outlineLevel="0" collapsed="false"/>
    <row r="41488" customFormat="false" ht="15.25" hidden="false" customHeight="false" outlineLevel="0" collapsed="false"/>
    <row r="41489" customFormat="false" ht="15.25" hidden="false" customHeight="false" outlineLevel="0" collapsed="false"/>
    <row r="41490" customFormat="false" ht="15.25" hidden="false" customHeight="false" outlineLevel="0" collapsed="false"/>
    <row r="41491" customFormat="false" ht="15.25" hidden="false" customHeight="false" outlineLevel="0" collapsed="false"/>
    <row r="41492" customFormat="false" ht="15.25" hidden="false" customHeight="false" outlineLevel="0" collapsed="false"/>
    <row r="41493" customFormat="false" ht="15.25" hidden="false" customHeight="false" outlineLevel="0" collapsed="false"/>
    <row r="41494" customFormat="false" ht="15.25" hidden="false" customHeight="false" outlineLevel="0" collapsed="false"/>
    <row r="41495" customFormat="false" ht="15.25" hidden="false" customHeight="false" outlineLevel="0" collapsed="false"/>
    <row r="41496" customFormat="false" ht="15.25" hidden="false" customHeight="false" outlineLevel="0" collapsed="false"/>
    <row r="41497" customFormat="false" ht="15.25" hidden="false" customHeight="false" outlineLevel="0" collapsed="false"/>
    <row r="41498" customFormat="false" ht="15.25" hidden="false" customHeight="false" outlineLevel="0" collapsed="false"/>
    <row r="41499" customFormat="false" ht="15.25" hidden="false" customHeight="false" outlineLevel="0" collapsed="false"/>
    <row r="41500" customFormat="false" ht="15.25" hidden="false" customHeight="false" outlineLevel="0" collapsed="false"/>
    <row r="41501" customFormat="false" ht="15.25" hidden="false" customHeight="false" outlineLevel="0" collapsed="false"/>
    <row r="41502" customFormat="false" ht="15.25" hidden="false" customHeight="false" outlineLevel="0" collapsed="false"/>
    <row r="41503" customFormat="false" ht="15.25" hidden="false" customHeight="false" outlineLevel="0" collapsed="false"/>
    <row r="41504" customFormat="false" ht="15.25" hidden="false" customHeight="false" outlineLevel="0" collapsed="false"/>
    <row r="41505" customFormat="false" ht="15.25" hidden="false" customHeight="false" outlineLevel="0" collapsed="false"/>
    <row r="41506" customFormat="false" ht="15.25" hidden="false" customHeight="false" outlineLevel="0" collapsed="false"/>
    <row r="41507" customFormat="false" ht="15.25" hidden="false" customHeight="false" outlineLevel="0" collapsed="false"/>
    <row r="41508" customFormat="false" ht="15.25" hidden="false" customHeight="false" outlineLevel="0" collapsed="false"/>
    <row r="41509" customFormat="false" ht="15.25" hidden="false" customHeight="false" outlineLevel="0" collapsed="false"/>
    <row r="41510" customFormat="false" ht="15.25" hidden="false" customHeight="false" outlineLevel="0" collapsed="false"/>
    <row r="41511" customFormat="false" ht="15.25" hidden="false" customHeight="false" outlineLevel="0" collapsed="false"/>
    <row r="41512" customFormat="false" ht="15.25" hidden="false" customHeight="false" outlineLevel="0" collapsed="false"/>
    <row r="41513" customFormat="false" ht="15.25" hidden="false" customHeight="false" outlineLevel="0" collapsed="false"/>
    <row r="41514" customFormat="false" ht="15.25" hidden="false" customHeight="false" outlineLevel="0" collapsed="false"/>
    <row r="41515" customFormat="false" ht="15.25" hidden="false" customHeight="false" outlineLevel="0" collapsed="false"/>
    <row r="41516" customFormat="false" ht="15.25" hidden="false" customHeight="false" outlineLevel="0" collapsed="false"/>
    <row r="41517" customFormat="false" ht="15.25" hidden="false" customHeight="false" outlineLevel="0" collapsed="false"/>
    <row r="41518" customFormat="false" ht="15.25" hidden="false" customHeight="false" outlineLevel="0" collapsed="false"/>
    <row r="41519" customFormat="false" ht="15.25" hidden="false" customHeight="false" outlineLevel="0" collapsed="false"/>
    <row r="41520" customFormat="false" ht="15.25" hidden="false" customHeight="false" outlineLevel="0" collapsed="false"/>
    <row r="41521" customFormat="false" ht="15.25" hidden="false" customHeight="false" outlineLevel="0" collapsed="false"/>
    <row r="41522" customFormat="false" ht="15.25" hidden="false" customHeight="false" outlineLevel="0" collapsed="false"/>
    <row r="41523" customFormat="false" ht="15.25" hidden="false" customHeight="false" outlineLevel="0" collapsed="false"/>
    <row r="41524" customFormat="false" ht="15.25" hidden="false" customHeight="false" outlineLevel="0" collapsed="false"/>
    <row r="41525" customFormat="false" ht="15.25" hidden="false" customHeight="false" outlineLevel="0" collapsed="false"/>
    <row r="41526" customFormat="false" ht="15.25" hidden="false" customHeight="false" outlineLevel="0" collapsed="false"/>
    <row r="41527" customFormat="false" ht="15.25" hidden="false" customHeight="false" outlineLevel="0" collapsed="false"/>
    <row r="41528" customFormat="false" ht="15.25" hidden="false" customHeight="false" outlineLevel="0" collapsed="false"/>
    <row r="41529" customFormat="false" ht="15.25" hidden="false" customHeight="false" outlineLevel="0" collapsed="false"/>
    <row r="41530" customFormat="false" ht="15.25" hidden="false" customHeight="false" outlineLevel="0" collapsed="false"/>
    <row r="41531" customFormat="false" ht="15.25" hidden="false" customHeight="false" outlineLevel="0" collapsed="false"/>
    <row r="41532" customFormat="false" ht="15.25" hidden="false" customHeight="false" outlineLevel="0" collapsed="false"/>
    <row r="41533" customFormat="false" ht="15.25" hidden="false" customHeight="false" outlineLevel="0" collapsed="false"/>
    <row r="41534" customFormat="false" ht="15.25" hidden="false" customHeight="false" outlineLevel="0" collapsed="false"/>
    <row r="41535" customFormat="false" ht="15.25" hidden="false" customHeight="false" outlineLevel="0" collapsed="false"/>
    <row r="41536" customFormat="false" ht="15.25" hidden="false" customHeight="false" outlineLevel="0" collapsed="false"/>
    <row r="41537" customFormat="false" ht="15.25" hidden="false" customHeight="false" outlineLevel="0" collapsed="false"/>
    <row r="41538" customFormat="false" ht="15.25" hidden="false" customHeight="false" outlineLevel="0" collapsed="false"/>
    <row r="41539" customFormat="false" ht="15.25" hidden="false" customHeight="false" outlineLevel="0" collapsed="false"/>
    <row r="41540" customFormat="false" ht="15.25" hidden="false" customHeight="false" outlineLevel="0" collapsed="false"/>
    <row r="41541" customFormat="false" ht="15.25" hidden="false" customHeight="false" outlineLevel="0" collapsed="false"/>
    <row r="41542" customFormat="false" ht="15.25" hidden="false" customHeight="false" outlineLevel="0" collapsed="false"/>
    <row r="41543" customFormat="false" ht="15.25" hidden="false" customHeight="false" outlineLevel="0" collapsed="false"/>
    <row r="41544" customFormat="false" ht="15.25" hidden="false" customHeight="false" outlineLevel="0" collapsed="false"/>
    <row r="41545" customFormat="false" ht="15.25" hidden="false" customHeight="false" outlineLevel="0" collapsed="false"/>
    <row r="41546" customFormat="false" ht="15.25" hidden="false" customHeight="false" outlineLevel="0" collapsed="false"/>
    <row r="41547" customFormat="false" ht="15.25" hidden="false" customHeight="false" outlineLevel="0" collapsed="false"/>
    <row r="41548" customFormat="false" ht="15.25" hidden="false" customHeight="false" outlineLevel="0" collapsed="false"/>
    <row r="41549" customFormat="false" ht="15.25" hidden="false" customHeight="false" outlineLevel="0" collapsed="false"/>
    <row r="41550" customFormat="false" ht="15.25" hidden="false" customHeight="false" outlineLevel="0" collapsed="false"/>
    <row r="41551" customFormat="false" ht="15.25" hidden="false" customHeight="false" outlineLevel="0" collapsed="false"/>
    <row r="41552" customFormat="false" ht="15.25" hidden="false" customHeight="false" outlineLevel="0" collapsed="false"/>
    <row r="41553" customFormat="false" ht="15.25" hidden="false" customHeight="false" outlineLevel="0" collapsed="false"/>
    <row r="41554" customFormat="false" ht="15.25" hidden="false" customHeight="false" outlineLevel="0" collapsed="false"/>
    <row r="41555" customFormat="false" ht="15.25" hidden="false" customHeight="false" outlineLevel="0" collapsed="false"/>
    <row r="41556" customFormat="false" ht="15.25" hidden="false" customHeight="false" outlineLevel="0" collapsed="false"/>
    <row r="41557" customFormat="false" ht="15.25" hidden="false" customHeight="false" outlineLevel="0" collapsed="false"/>
    <row r="41558" customFormat="false" ht="15.25" hidden="false" customHeight="false" outlineLevel="0" collapsed="false"/>
    <row r="41559" customFormat="false" ht="15.25" hidden="false" customHeight="false" outlineLevel="0" collapsed="false"/>
    <row r="41560" customFormat="false" ht="15.25" hidden="false" customHeight="false" outlineLevel="0" collapsed="false"/>
    <row r="41561" customFormat="false" ht="15.25" hidden="false" customHeight="false" outlineLevel="0" collapsed="false"/>
    <row r="41562" customFormat="false" ht="15.25" hidden="false" customHeight="false" outlineLevel="0" collapsed="false"/>
    <row r="41563" customFormat="false" ht="15.25" hidden="false" customHeight="false" outlineLevel="0" collapsed="false"/>
    <row r="41564" customFormat="false" ht="15.25" hidden="false" customHeight="false" outlineLevel="0" collapsed="false"/>
    <row r="41565" customFormat="false" ht="15.25" hidden="false" customHeight="false" outlineLevel="0" collapsed="false"/>
    <row r="41566" customFormat="false" ht="15.25" hidden="false" customHeight="false" outlineLevel="0" collapsed="false"/>
    <row r="41567" customFormat="false" ht="15.25" hidden="false" customHeight="false" outlineLevel="0" collapsed="false"/>
    <row r="41568" customFormat="false" ht="15.25" hidden="false" customHeight="false" outlineLevel="0" collapsed="false"/>
    <row r="41569" customFormat="false" ht="15.25" hidden="false" customHeight="false" outlineLevel="0" collapsed="false"/>
    <row r="41570" customFormat="false" ht="15.25" hidden="false" customHeight="false" outlineLevel="0" collapsed="false"/>
    <row r="41571" customFormat="false" ht="15.25" hidden="false" customHeight="false" outlineLevel="0" collapsed="false"/>
    <row r="41572" customFormat="false" ht="15.25" hidden="false" customHeight="false" outlineLevel="0" collapsed="false"/>
    <row r="41573" customFormat="false" ht="15.25" hidden="false" customHeight="false" outlineLevel="0" collapsed="false"/>
    <row r="41574" customFormat="false" ht="15.25" hidden="false" customHeight="false" outlineLevel="0" collapsed="false"/>
    <row r="41575" customFormat="false" ht="15.25" hidden="false" customHeight="false" outlineLevel="0" collapsed="false"/>
    <row r="41576" customFormat="false" ht="15.25" hidden="false" customHeight="false" outlineLevel="0" collapsed="false"/>
    <row r="41577" customFormat="false" ht="15.25" hidden="false" customHeight="false" outlineLevel="0" collapsed="false"/>
    <row r="41578" customFormat="false" ht="15.25" hidden="false" customHeight="false" outlineLevel="0" collapsed="false"/>
    <row r="41579" customFormat="false" ht="15.25" hidden="false" customHeight="false" outlineLevel="0" collapsed="false"/>
    <row r="41580" customFormat="false" ht="15.25" hidden="false" customHeight="false" outlineLevel="0" collapsed="false"/>
    <row r="41581" customFormat="false" ht="15.25" hidden="false" customHeight="false" outlineLevel="0" collapsed="false"/>
    <row r="41582" customFormat="false" ht="15.25" hidden="false" customHeight="false" outlineLevel="0" collapsed="false"/>
    <row r="41583" customFormat="false" ht="15.25" hidden="false" customHeight="false" outlineLevel="0" collapsed="false"/>
    <row r="41584" customFormat="false" ht="15.25" hidden="false" customHeight="false" outlineLevel="0" collapsed="false"/>
    <row r="41585" customFormat="false" ht="15.25" hidden="false" customHeight="false" outlineLevel="0" collapsed="false"/>
    <row r="41586" customFormat="false" ht="15.25" hidden="false" customHeight="false" outlineLevel="0" collapsed="false"/>
    <row r="41587" customFormat="false" ht="15.25" hidden="false" customHeight="false" outlineLevel="0" collapsed="false"/>
    <row r="41588" customFormat="false" ht="15.25" hidden="false" customHeight="false" outlineLevel="0" collapsed="false"/>
    <row r="41589" customFormat="false" ht="15.25" hidden="false" customHeight="false" outlineLevel="0" collapsed="false"/>
    <row r="41590" customFormat="false" ht="15.25" hidden="false" customHeight="false" outlineLevel="0" collapsed="false"/>
    <row r="41591" customFormat="false" ht="15.25" hidden="false" customHeight="false" outlineLevel="0" collapsed="false"/>
    <row r="41592" customFormat="false" ht="15.25" hidden="false" customHeight="false" outlineLevel="0" collapsed="false"/>
    <row r="41593" customFormat="false" ht="15.25" hidden="false" customHeight="false" outlineLevel="0" collapsed="false"/>
    <row r="41594" customFormat="false" ht="15.25" hidden="false" customHeight="false" outlineLevel="0" collapsed="false"/>
    <row r="41595" customFormat="false" ht="15.25" hidden="false" customHeight="false" outlineLevel="0" collapsed="false"/>
    <row r="41596" customFormat="false" ht="15.25" hidden="false" customHeight="false" outlineLevel="0" collapsed="false"/>
    <row r="41597" customFormat="false" ht="15.25" hidden="false" customHeight="false" outlineLevel="0" collapsed="false"/>
    <row r="41598" customFormat="false" ht="15.25" hidden="false" customHeight="false" outlineLevel="0" collapsed="false"/>
    <row r="41599" customFormat="false" ht="15.25" hidden="false" customHeight="false" outlineLevel="0" collapsed="false"/>
    <row r="41600" customFormat="false" ht="15.25" hidden="false" customHeight="false" outlineLevel="0" collapsed="false"/>
    <row r="41601" customFormat="false" ht="15.25" hidden="false" customHeight="false" outlineLevel="0" collapsed="false"/>
    <row r="41602" customFormat="false" ht="15.25" hidden="false" customHeight="false" outlineLevel="0" collapsed="false"/>
    <row r="41603" customFormat="false" ht="15.25" hidden="false" customHeight="false" outlineLevel="0" collapsed="false"/>
    <row r="41604" customFormat="false" ht="15.25" hidden="false" customHeight="false" outlineLevel="0" collapsed="false"/>
    <row r="41605" customFormat="false" ht="15.25" hidden="false" customHeight="false" outlineLevel="0" collapsed="false"/>
    <row r="41606" customFormat="false" ht="15.25" hidden="false" customHeight="false" outlineLevel="0" collapsed="false"/>
    <row r="41607" customFormat="false" ht="15.25" hidden="false" customHeight="false" outlineLevel="0" collapsed="false"/>
    <row r="41608" customFormat="false" ht="15.25" hidden="false" customHeight="false" outlineLevel="0" collapsed="false"/>
    <row r="41609" customFormat="false" ht="15.25" hidden="false" customHeight="false" outlineLevel="0" collapsed="false"/>
    <row r="41610" customFormat="false" ht="15.25" hidden="false" customHeight="false" outlineLevel="0" collapsed="false"/>
    <row r="41611" customFormat="false" ht="15.25" hidden="false" customHeight="false" outlineLevel="0" collapsed="false"/>
    <row r="41612" customFormat="false" ht="15.25" hidden="false" customHeight="false" outlineLevel="0" collapsed="false"/>
    <row r="41613" customFormat="false" ht="15.25" hidden="false" customHeight="false" outlineLevel="0" collapsed="false"/>
    <row r="41614" customFormat="false" ht="15.25" hidden="false" customHeight="false" outlineLevel="0" collapsed="false"/>
    <row r="41615" customFormat="false" ht="15.25" hidden="false" customHeight="false" outlineLevel="0" collapsed="false"/>
    <row r="41616" customFormat="false" ht="15.25" hidden="false" customHeight="false" outlineLevel="0" collapsed="false"/>
    <row r="41617" customFormat="false" ht="15.25" hidden="false" customHeight="false" outlineLevel="0" collapsed="false"/>
    <row r="41618" customFormat="false" ht="15.25" hidden="false" customHeight="false" outlineLevel="0" collapsed="false"/>
    <row r="41619" customFormat="false" ht="15.25" hidden="false" customHeight="false" outlineLevel="0" collapsed="false"/>
    <row r="41620" customFormat="false" ht="15.25" hidden="false" customHeight="false" outlineLevel="0" collapsed="false"/>
    <row r="41621" customFormat="false" ht="15.25" hidden="false" customHeight="false" outlineLevel="0" collapsed="false"/>
    <row r="41622" customFormat="false" ht="15.25" hidden="false" customHeight="false" outlineLevel="0" collapsed="false"/>
    <row r="41623" customFormat="false" ht="15.25" hidden="false" customHeight="false" outlineLevel="0" collapsed="false"/>
    <row r="41624" customFormat="false" ht="15.25" hidden="false" customHeight="false" outlineLevel="0" collapsed="false"/>
    <row r="41625" customFormat="false" ht="15.25" hidden="false" customHeight="false" outlineLevel="0" collapsed="false"/>
    <row r="41626" customFormat="false" ht="15.25" hidden="false" customHeight="false" outlineLevel="0" collapsed="false"/>
    <row r="41627" customFormat="false" ht="15.25" hidden="false" customHeight="false" outlineLevel="0" collapsed="false"/>
    <row r="41628" customFormat="false" ht="15.25" hidden="false" customHeight="false" outlineLevel="0" collapsed="false"/>
    <row r="41629" customFormat="false" ht="15.25" hidden="false" customHeight="false" outlineLevel="0" collapsed="false"/>
    <row r="41630" customFormat="false" ht="15.25" hidden="false" customHeight="false" outlineLevel="0" collapsed="false"/>
    <row r="41631" customFormat="false" ht="15.25" hidden="false" customHeight="false" outlineLevel="0" collapsed="false"/>
    <row r="41632" customFormat="false" ht="15.25" hidden="false" customHeight="false" outlineLevel="0" collapsed="false"/>
    <row r="41633" customFormat="false" ht="15.25" hidden="false" customHeight="false" outlineLevel="0" collapsed="false"/>
    <row r="41634" customFormat="false" ht="15.25" hidden="false" customHeight="false" outlineLevel="0" collapsed="false"/>
    <row r="41635" customFormat="false" ht="15.25" hidden="false" customHeight="false" outlineLevel="0" collapsed="false"/>
    <row r="41636" customFormat="false" ht="15.25" hidden="false" customHeight="false" outlineLevel="0" collapsed="false"/>
    <row r="41637" customFormat="false" ht="15.25" hidden="false" customHeight="false" outlineLevel="0" collapsed="false"/>
    <row r="41638" customFormat="false" ht="15.25" hidden="false" customHeight="false" outlineLevel="0" collapsed="false"/>
    <row r="41639" customFormat="false" ht="15.25" hidden="false" customHeight="false" outlineLevel="0" collapsed="false"/>
    <row r="41640" customFormat="false" ht="15.25" hidden="false" customHeight="false" outlineLevel="0" collapsed="false"/>
    <row r="41641" customFormat="false" ht="15.25" hidden="false" customHeight="false" outlineLevel="0" collapsed="false"/>
    <row r="41642" customFormat="false" ht="15.25" hidden="false" customHeight="false" outlineLevel="0" collapsed="false"/>
    <row r="41643" customFormat="false" ht="15.25" hidden="false" customHeight="false" outlineLevel="0" collapsed="false"/>
    <row r="41644" customFormat="false" ht="15.25" hidden="false" customHeight="false" outlineLevel="0" collapsed="false"/>
    <row r="41645" customFormat="false" ht="15.25" hidden="false" customHeight="false" outlineLevel="0" collapsed="false"/>
    <row r="41646" customFormat="false" ht="15.25" hidden="false" customHeight="false" outlineLevel="0" collapsed="false"/>
    <row r="41647" customFormat="false" ht="15.25" hidden="false" customHeight="false" outlineLevel="0" collapsed="false"/>
    <row r="41648" customFormat="false" ht="15.25" hidden="false" customHeight="false" outlineLevel="0" collapsed="false"/>
    <row r="41649" customFormat="false" ht="15.25" hidden="false" customHeight="false" outlineLevel="0" collapsed="false"/>
    <row r="41650" customFormat="false" ht="15.25" hidden="false" customHeight="false" outlineLevel="0" collapsed="false"/>
    <row r="41651" customFormat="false" ht="15.25" hidden="false" customHeight="false" outlineLevel="0" collapsed="false"/>
    <row r="41652" customFormat="false" ht="15.25" hidden="false" customHeight="false" outlineLevel="0" collapsed="false"/>
    <row r="41653" customFormat="false" ht="15.25" hidden="false" customHeight="false" outlineLevel="0" collapsed="false"/>
    <row r="41654" customFormat="false" ht="15.25" hidden="false" customHeight="false" outlineLevel="0" collapsed="false"/>
    <row r="41655" customFormat="false" ht="15.25" hidden="false" customHeight="false" outlineLevel="0" collapsed="false"/>
    <row r="41656" customFormat="false" ht="15.25" hidden="false" customHeight="false" outlineLevel="0" collapsed="false"/>
    <row r="41657" customFormat="false" ht="15.25" hidden="false" customHeight="false" outlineLevel="0" collapsed="false"/>
    <row r="41658" customFormat="false" ht="15.25" hidden="false" customHeight="false" outlineLevel="0" collapsed="false"/>
    <row r="41659" customFormat="false" ht="15.25" hidden="false" customHeight="false" outlineLevel="0" collapsed="false"/>
    <row r="41660" customFormat="false" ht="15.25" hidden="false" customHeight="false" outlineLevel="0" collapsed="false"/>
    <row r="41661" customFormat="false" ht="15.25" hidden="false" customHeight="false" outlineLevel="0" collapsed="false"/>
    <row r="41662" customFormat="false" ht="15.25" hidden="false" customHeight="false" outlineLevel="0" collapsed="false"/>
    <row r="41663" customFormat="false" ht="15.25" hidden="false" customHeight="false" outlineLevel="0" collapsed="false"/>
    <row r="41664" customFormat="false" ht="15.25" hidden="false" customHeight="false" outlineLevel="0" collapsed="false"/>
    <row r="41665" customFormat="false" ht="15.25" hidden="false" customHeight="false" outlineLevel="0" collapsed="false"/>
    <row r="41666" customFormat="false" ht="15.25" hidden="false" customHeight="false" outlineLevel="0" collapsed="false"/>
    <row r="41667" customFormat="false" ht="15.25" hidden="false" customHeight="false" outlineLevel="0" collapsed="false"/>
    <row r="41668" customFormat="false" ht="15.25" hidden="false" customHeight="false" outlineLevel="0" collapsed="false"/>
    <row r="41669" customFormat="false" ht="15.25" hidden="false" customHeight="false" outlineLevel="0" collapsed="false"/>
    <row r="41670" customFormat="false" ht="15.25" hidden="false" customHeight="false" outlineLevel="0" collapsed="false"/>
    <row r="41671" customFormat="false" ht="15.25" hidden="false" customHeight="false" outlineLevel="0" collapsed="false"/>
    <row r="41672" customFormat="false" ht="15.25" hidden="false" customHeight="false" outlineLevel="0" collapsed="false"/>
    <row r="41673" customFormat="false" ht="15.25" hidden="false" customHeight="false" outlineLevel="0" collapsed="false"/>
    <row r="41674" customFormat="false" ht="15.25" hidden="false" customHeight="false" outlineLevel="0" collapsed="false"/>
    <row r="41675" customFormat="false" ht="15.25" hidden="false" customHeight="false" outlineLevel="0" collapsed="false"/>
    <row r="41676" customFormat="false" ht="15.25" hidden="false" customHeight="false" outlineLevel="0" collapsed="false"/>
    <row r="41677" customFormat="false" ht="15.25" hidden="false" customHeight="false" outlineLevel="0" collapsed="false"/>
    <row r="41678" customFormat="false" ht="15.25" hidden="false" customHeight="false" outlineLevel="0" collapsed="false"/>
    <row r="41679" customFormat="false" ht="15.25" hidden="false" customHeight="false" outlineLevel="0" collapsed="false"/>
    <row r="41680" customFormat="false" ht="15.25" hidden="false" customHeight="false" outlineLevel="0" collapsed="false"/>
    <row r="41681" customFormat="false" ht="15.25" hidden="false" customHeight="false" outlineLevel="0" collapsed="false"/>
    <row r="41682" customFormat="false" ht="15.25" hidden="false" customHeight="false" outlineLevel="0" collapsed="false"/>
    <row r="41683" customFormat="false" ht="15.25" hidden="false" customHeight="false" outlineLevel="0" collapsed="false"/>
    <row r="41684" customFormat="false" ht="15.25" hidden="false" customHeight="false" outlineLevel="0" collapsed="false"/>
    <row r="41685" customFormat="false" ht="15.25" hidden="false" customHeight="false" outlineLevel="0" collapsed="false"/>
    <row r="41686" customFormat="false" ht="15.25" hidden="false" customHeight="false" outlineLevel="0" collapsed="false"/>
    <row r="41687" customFormat="false" ht="15.25" hidden="false" customHeight="false" outlineLevel="0" collapsed="false"/>
    <row r="41688" customFormat="false" ht="15.25" hidden="false" customHeight="false" outlineLevel="0" collapsed="false"/>
    <row r="41689" customFormat="false" ht="15.25" hidden="false" customHeight="false" outlineLevel="0" collapsed="false"/>
    <row r="41690" customFormat="false" ht="15.25" hidden="false" customHeight="false" outlineLevel="0" collapsed="false"/>
    <row r="41691" customFormat="false" ht="15.25" hidden="false" customHeight="false" outlineLevel="0" collapsed="false"/>
    <row r="41692" customFormat="false" ht="15.25" hidden="false" customHeight="false" outlineLevel="0" collapsed="false"/>
    <row r="41693" customFormat="false" ht="15.25" hidden="false" customHeight="false" outlineLevel="0" collapsed="false"/>
    <row r="41694" customFormat="false" ht="15.25" hidden="false" customHeight="false" outlineLevel="0" collapsed="false"/>
    <row r="41695" customFormat="false" ht="15.25" hidden="false" customHeight="false" outlineLevel="0" collapsed="false"/>
    <row r="41696" customFormat="false" ht="15.25" hidden="false" customHeight="false" outlineLevel="0" collapsed="false"/>
    <row r="41697" customFormat="false" ht="15.25" hidden="false" customHeight="false" outlineLevel="0" collapsed="false"/>
    <row r="41698" customFormat="false" ht="15.25" hidden="false" customHeight="false" outlineLevel="0" collapsed="false"/>
    <row r="41699" customFormat="false" ht="15.25" hidden="false" customHeight="false" outlineLevel="0" collapsed="false"/>
    <row r="41700" customFormat="false" ht="15.25" hidden="false" customHeight="false" outlineLevel="0" collapsed="false"/>
    <row r="41701" customFormat="false" ht="15.25" hidden="false" customHeight="false" outlineLevel="0" collapsed="false"/>
    <row r="41702" customFormat="false" ht="15.25" hidden="false" customHeight="false" outlineLevel="0" collapsed="false"/>
    <row r="41703" customFormat="false" ht="15.25" hidden="false" customHeight="false" outlineLevel="0" collapsed="false"/>
    <row r="41704" customFormat="false" ht="15.25" hidden="false" customHeight="false" outlineLevel="0" collapsed="false"/>
    <row r="41705" customFormat="false" ht="15.25" hidden="false" customHeight="false" outlineLevel="0" collapsed="false"/>
    <row r="41706" customFormat="false" ht="15.25" hidden="false" customHeight="false" outlineLevel="0" collapsed="false"/>
    <row r="41707" customFormat="false" ht="15.25" hidden="false" customHeight="false" outlineLevel="0" collapsed="false"/>
    <row r="41708" customFormat="false" ht="15.25" hidden="false" customHeight="false" outlineLevel="0" collapsed="false"/>
    <row r="41709" customFormat="false" ht="15.25" hidden="false" customHeight="false" outlineLevel="0" collapsed="false"/>
    <row r="41710" customFormat="false" ht="15.25" hidden="false" customHeight="false" outlineLevel="0" collapsed="false"/>
    <row r="41711" customFormat="false" ht="15.25" hidden="false" customHeight="false" outlineLevel="0" collapsed="false"/>
    <row r="41712" customFormat="false" ht="15.25" hidden="false" customHeight="false" outlineLevel="0" collapsed="false"/>
    <row r="41713" customFormat="false" ht="15.25" hidden="false" customHeight="false" outlineLevel="0" collapsed="false"/>
    <row r="41714" customFormat="false" ht="15.25" hidden="false" customHeight="false" outlineLevel="0" collapsed="false"/>
    <row r="41715" customFormat="false" ht="15.25" hidden="false" customHeight="false" outlineLevel="0" collapsed="false"/>
    <row r="41716" customFormat="false" ht="15.25" hidden="false" customHeight="false" outlineLevel="0" collapsed="false"/>
    <row r="41717" customFormat="false" ht="15.25" hidden="false" customHeight="false" outlineLevel="0" collapsed="false"/>
    <row r="41718" customFormat="false" ht="15.25" hidden="false" customHeight="false" outlineLevel="0" collapsed="false"/>
    <row r="41719" customFormat="false" ht="15.25" hidden="false" customHeight="false" outlineLevel="0" collapsed="false"/>
    <row r="41720" customFormat="false" ht="15.25" hidden="false" customHeight="false" outlineLevel="0" collapsed="false"/>
    <row r="41721" customFormat="false" ht="15.25" hidden="false" customHeight="false" outlineLevel="0" collapsed="false"/>
    <row r="41722" customFormat="false" ht="15.25" hidden="false" customHeight="false" outlineLevel="0" collapsed="false"/>
    <row r="41723" customFormat="false" ht="15.25" hidden="false" customHeight="false" outlineLevel="0" collapsed="false"/>
    <row r="41724" customFormat="false" ht="15.25" hidden="false" customHeight="false" outlineLevel="0" collapsed="false"/>
    <row r="41725" customFormat="false" ht="15.25" hidden="false" customHeight="false" outlineLevel="0" collapsed="false"/>
    <row r="41726" customFormat="false" ht="15.25" hidden="false" customHeight="false" outlineLevel="0" collapsed="false"/>
    <row r="41727" customFormat="false" ht="15.25" hidden="false" customHeight="false" outlineLevel="0" collapsed="false"/>
    <row r="41728" customFormat="false" ht="15.25" hidden="false" customHeight="false" outlineLevel="0" collapsed="false"/>
    <row r="41729" customFormat="false" ht="15.25" hidden="false" customHeight="false" outlineLevel="0" collapsed="false"/>
    <row r="41730" customFormat="false" ht="15.25" hidden="false" customHeight="false" outlineLevel="0" collapsed="false"/>
    <row r="41731" customFormat="false" ht="15.25" hidden="false" customHeight="false" outlineLevel="0" collapsed="false"/>
    <row r="41732" customFormat="false" ht="15.25" hidden="false" customHeight="false" outlineLevel="0" collapsed="false"/>
    <row r="41733" customFormat="false" ht="15.25" hidden="false" customHeight="false" outlineLevel="0" collapsed="false"/>
    <row r="41734" customFormat="false" ht="15.25" hidden="false" customHeight="false" outlineLevel="0" collapsed="false"/>
    <row r="41735" customFormat="false" ht="15.25" hidden="false" customHeight="false" outlineLevel="0" collapsed="false"/>
    <row r="41736" customFormat="false" ht="15.25" hidden="false" customHeight="false" outlineLevel="0" collapsed="false"/>
    <row r="41737" customFormat="false" ht="15.25" hidden="false" customHeight="false" outlineLevel="0" collapsed="false"/>
    <row r="41738" customFormat="false" ht="15.25" hidden="false" customHeight="false" outlineLevel="0" collapsed="false"/>
    <row r="41739" customFormat="false" ht="15.25" hidden="false" customHeight="false" outlineLevel="0" collapsed="false"/>
    <row r="41740" customFormat="false" ht="15.25" hidden="false" customHeight="false" outlineLevel="0" collapsed="false"/>
    <row r="41741" customFormat="false" ht="15.25" hidden="false" customHeight="false" outlineLevel="0" collapsed="false"/>
    <row r="41742" customFormat="false" ht="15.25" hidden="false" customHeight="false" outlineLevel="0" collapsed="false"/>
    <row r="41743" customFormat="false" ht="15.25" hidden="false" customHeight="false" outlineLevel="0" collapsed="false"/>
    <row r="41744" customFormat="false" ht="15.25" hidden="false" customHeight="false" outlineLevel="0" collapsed="false"/>
    <row r="41745" customFormat="false" ht="15.25" hidden="false" customHeight="false" outlineLevel="0" collapsed="false"/>
    <row r="41746" customFormat="false" ht="15.25" hidden="false" customHeight="false" outlineLevel="0" collapsed="false"/>
    <row r="41747" customFormat="false" ht="15.25" hidden="false" customHeight="false" outlineLevel="0" collapsed="false"/>
    <row r="41748" customFormat="false" ht="15.25" hidden="false" customHeight="false" outlineLevel="0" collapsed="false"/>
    <row r="41749" customFormat="false" ht="15.25" hidden="false" customHeight="false" outlineLevel="0" collapsed="false"/>
    <row r="41750" customFormat="false" ht="15.25" hidden="false" customHeight="false" outlineLevel="0" collapsed="false"/>
    <row r="41751" customFormat="false" ht="15.25" hidden="false" customHeight="false" outlineLevel="0" collapsed="false"/>
    <row r="41752" customFormat="false" ht="15.25" hidden="false" customHeight="false" outlineLevel="0" collapsed="false"/>
    <row r="41753" customFormat="false" ht="15.25" hidden="false" customHeight="false" outlineLevel="0" collapsed="false"/>
    <row r="41754" customFormat="false" ht="15.25" hidden="false" customHeight="false" outlineLevel="0" collapsed="false"/>
    <row r="41755" customFormat="false" ht="15.25" hidden="false" customHeight="false" outlineLevel="0" collapsed="false"/>
    <row r="41756" customFormat="false" ht="15.25" hidden="false" customHeight="false" outlineLevel="0" collapsed="false"/>
    <row r="41757" customFormat="false" ht="15.25" hidden="false" customHeight="false" outlineLevel="0" collapsed="false"/>
    <row r="41758" customFormat="false" ht="15.25" hidden="false" customHeight="false" outlineLevel="0" collapsed="false"/>
    <row r="41759" customFormat="false" ht="15.25" hidden="false" customHeight="false" outlineLevel="0" collapsed="false"/>
    <row r="41760" customFormat="false" ht="15.25" hidden="false" customHeight="false" outlineLevel="0" collapsed="false"/>
    <row r="41761" customFormat="false" ht="15.25" hidden="false" customHeight="false" outlineLevel="0" collapsed="false"/>
    <row r="41762" customFormat="false" ht="15.25" hidden="false" customHeight="false" outlineLevel="0" collapsed="false"/>
    <row r="41763" customFormat="false" ht="15.25" hidden="false" customHeight="false" outlineLevel="0" collapsed="false"/>
    <row r="41764" customFormat="false" ht="15.25" hidden="false" customHeight="false" outlineLevel="0" collapsed="false"/>
    <row r="41765" customFormat="false" ht="15.25" hidden="false" customHeight="false" outlineLevel="0" collapsed="false"/>
    <row r="41766" customFormat="false" ht="15.25" hidden="false" customHeight="false" outlineLevel="0" collapsed="false"/>
    <row r="41767" customFormat="false" ht="15.25" hidden="false" customHeight="false" outlineLevel="0" collapsed="false"/>
    <row r="41768" customFormat="false" ht="15.25" hidden="false" customHeight="false" outlineLevel="0" collapsed="false"/>
    <row r="41769" customFormat="false" ht="15.25" hidden="false" customHeight="false" outlineLevel="0" collapsed="false"/>
    <row r="41770" customFormat="false" ht="15.25" hidden="false" customHeight="false" outlineLevel="0" collapsed="false"/>
    <row r="41771" customFormat="false" ht="15.25" hidden="false" customHeight="false" outlineLevel="0" collapsed="false"/>
    <row r="41772" customFormat="false" ht="15.25" hidden="false" customHeight="false" outlineLevel="0" collapsed="false"/>
    <row r="41773" customFormat="false" ht="15.25" hidden="false" customHeight="false" outlineLevel="0" collapsed="false"/>
    <row r="41774" customFormat="false" ht="15.25" hidden="false" customHeight="false" outlineLevel="0" collapsed="false"/>
    <row r="41775" customFormat="false" ht="15.25" hidden="false" customHeight="false" outlineLevel="0" collapsed="false"/>
    <row r="41776" customFormat="false" ht="15.25" hidden="false" customHeight="false" outlineLevel="0" collapsed="false"/>
    <row r="41777" customFormat="false" ht="15.25" hidden="false" customHeight="false" outlineLevel="0" collapsed="false"/>
    <row r="41778" customFormat="false" ht="15.25" hidden="false" customHeight="false" outlineLevel="0" collapsed="false"/>
    <row r="41779" customFormat="false" ht="15.25" hidden="false" customHeight="false" outlineLevel="0" collapsed="false"/>
    <row r="41780" customFormat="false" ht="15.25" hidden="false" customHeight="false" outlineLevel="0" collapsed="false"/>
    <row r="41781" customFormat="false" ht="15.25" hidden="false" customHeight="false" outlineLevel="0" collapsed="false"/>
    <row r="41782" customFormat="false" ht="15.25" hidden="false" customHeight="false" outlineLevel="0" collapsed="false"/>
    <row r="41783" customFormat="false" ht="15.25" hidden="false" customHeight="false" outlineLevel="0" collapsed="false"/>
    <row r="41784" customFormat="false" ht="15.25" hidden="false" customHeight="false" outlineLevel="0" collapsed="false"/>
    <row r="41785" customFormat="false" ht="15.25" hidden="false" customHeight="false" outlineLevel="0" collapsed="false"/>
    <row r="41786" customFormat="false" ht="15.25" hidden="false" customHeight="false" outlineLevel="0" collapsed="false"/>
    <row r="41787" customFormat="false" ht="15.25" hidden="false" customHeight="false" outlineLevel="0" collapsed="false"/>
    <row r="41788" customFormat="false" ht="15.25" hidden="false" customHeight="false" outlineLevel="0" collapsed="false"/>
    <row r="41789" customFormat="false" ht="15.25" hidden="false" customHeight="false" outlineLevel="0" collapsed="false"/>
    <row r="41790" customFormat="false" ht="15.25" hidden="false" customHeight="false" outlineLevel="0" collapsed="false"/>
    <row r="41791" customFormat="false" ht="15.25" hidden="false" customHeight="false" outlineLevel="0" collapsed="false"/>
    <row r="41792" customFormat="false" ht="15.25" hidden="false" customHeight="false" outlineLevel="0" collapsed="false"/>
    <row r="41793" customFormat="false" ht="15.25" hidden="false" customHeight="false" outlineLevel="0" collapsed="false"/>
    <row r="41794" customFormat="false" ht="15.25" hidden="false" customHeight="false" outlineLevel="0" collapsed="false"/>
    <row r="41795" customFormat="false" ht="15.25" hidden="false" customHeight="false" outlineLevel="0" collapsed="false"/>
    <row r="41796" customFormat="false" ht="15.25" hidden="false" customHeight="false" outlineLevel="0" collapsed="false"/>
    <row r="41797" customFormat="false" ht="15.25" hidden="false" customHeight="false" outlineLevel="0" collapsed="false"/>
    <row r="41798" customFormat="false" ht="15.25" hidden="false" customHeight="false" outlineLevel="0" collapsed="false"/>
    <row r="41799" customFormat="false" ht="15.25" hidden="false" customHeight="false" outlineLevel="0" collapsed="false"/>
    <row r="41800" customFormat="false" ht="15.25" hidden="false" customHeight="false" outlineLevel="0" collapsed="false"/>
    <row r="41801" customFormat="false" ht="15.25" hidden="false" customHeight="false" outlineLevel="0" collapsed="false"/>
    <row r="41802" customFormat="false" ht="15.25" hidden="false" customHeight="false" outlineLevel="0" collapsed="false"/>
    <row r="41803" customFormat="false" ht="15.25" hidden="false" customHeight="false" outlineLevel="0" collapsed="false"/>
    <row r="41804" customFormat="false" ht="15.25" hidden="false" customHeight="false" outlineLevel="0" collapsed="false"/>
    <row r="41805" customFormat="false" ht="15.25" hidden="false" customHeight="false" outlineLevel="0" collapsed="false"/>
    <row r="41806" customFormat="false" ht="15.25" hidden="false" customHeight="false" outlineLevel="0" collapsed="false"/>
    <row r="41807" customFormat="false" ht="15.25" hidden="false" customHeight="false" outlineLevel="0" collapsed="false"/>
    <row r="41808" customFormat="false" ht="15.25" hidden="false" customHeight="false" outlineLevel="0" collapsed="false"/>
    <row r="41809" customFormat="false" ht="15.25" hidden="false" customHeight="false" outlineLevel="0" collapsed="false"/>
    <row r="41810" customFormat="false" ht="15.25" hidden="false" customHeight="false" outlineLevel="0" collapsed="false"/>
    <row r="41811" customFormat="false" ht="15.25" hidden="false" customHeight="false" outlineLevel="0" collapsed="false"/>
    <row r="41812" customFormat="false" ht="15.25" hidden="false" customHeight="false" outlineLevel="0" collapsed="false"/>
    <row r="41813" customFormat="false" ht="15.25" hidden="false" customHeight="false" outlineLevel="0" collapsed="false"/>
    <row r="41814" customFormat="false" ht="15.25" hidden="false" customHeight="false" outlineLevel="0" collapsed="false"/>
    <row r="41815" customFormat="false" ht="15.25" hidden="false" customHeight="false" outlineLevel="0" collapsed="false"/>
    <row r="41816" customFormat="false" ht="15.25" hidden="false" customHeight="false" outlineLevel="0" collapsed="false"/>
    <row r="41817" customFormat="false" ht="15.25" hidden="false" customHeight="false" outlineLevel="0" collapsed="false"/>
    <row r="41818" customFormat="false" ht="15.25" hidden="false" customHeight="false" outlineLevel="0" collapsed="false"/>
    <row r="41819" customFormat="false" ht="15.25" hidden="false" customHeight="false" outlineLevel="0" collapsed="false"/>
    <row r="41820" customFormat="false" ht="15.25" hidden="false" customHeight="false" outlineLevel="0" collapsed="false"/>
    <row r="41821" customFormat="false" ht="15.25" hidden="false" customHeight="false" outlineLevel="0" collapsed="false"/>
    <row r="41822" customFormat="false" ht="15.25" hidden="false" customHeight="false" outlineLevel="0" collapsed="false"/>
    <row r="41823" customFormat="false" ht="15.25" hidden="false" customHeight="false" outlineLevel="0" collapsed="false"/>
    <row r="41824" customFormat="false" ht="15.25" hidden="false" customHeight="false" outlineLevel="0" collapsed="false"/>
    <row r="41825" customFormat="false" ht="15.25" hidden="false" customHeight="false" outlineLevel="0" collapsed="false"/>
    <row r="41826" customFormat="false" ht="15.25" hidden="false" customHeight="false" outlineLevel="0" collapsed="false"/>
    <row r="41827" customFormat="false" ht="15.25" hidden="false" customHeight="false" outlineLevel="0" collapsed="false"/>
    <row r="41828" customFormat="false" ht="15.25" hidden="false" customHeight="false" outlineLevel="0" collapsed="false"/>
    <row r="41829" customFormat="false" ht="15.25" hidden="false" customHeight="false" outlineLevel="0" collapsed="false"/>
    <row r="41830" customFormat="false" ht="15.25" hidden="false" customHeight="false" outlineLevel="0" collapsed="false"/>
    <row r="41831" customFormat="false" ht="15.25" hidden="false" customHeight="false" outlineLevel="0" collapsed="false"/>
    <row r="41832" customFormat="false" ht="15.25" hidden="false" customHeight="false" outlineLevel="0" collapsed="false"/>
    <row r="41833" customFormat="false" ht="15.25" hidden="false" customHeight="false" outlineLevel="0" collapsed="false"/>
    <row r="41834" customFormat="false" ht="15.25" hidden="false" customHeight="false" outlineLevel="0" collapsed="false"/>
    <row r="41835" customFormat="false" ht="15.25" hidden="false" customHeight="false" outlineLevel="0" collapsed="false"/>
    <row r="41836" customFormat="false" ht="15.25" hidden="false" customHeight="false" outlineLevel="0" collapsed="false"/>
    <row r="41837" customFormat="false" ht="15.25" hidden="false" customHeight="false" outlineLevel="0" collapsed="false"/>
    <row r="41838" customFormat="false" ht="15.25" hidden="false" customHeight="false" outlineLevel="0" collapsed="false"/>
    <row r="41839" customFormat="false" ht="15.25" hidden="false" customHeight="false" outlineLevel="0" collapsed="false"/>
    <row r="41840" customFormat="false" ht="15.25" hidden="false" customHeight="false" outlineLevel="0" collapsed="false"/>
    <row r="41841" customFormat="false" ht="15.25" hidden="false" customHeight="false" outlineLevel="0" collapsed="false"/>
    <row r="41842" customFormat="false" ht="15.25" hidden="false" customHeight="false" outlineLevel="0" collapsed="false"/>
    <row r="41843" customFormat="false" ht="15.25" hidden="false" customHeight="false" outlineLevel="0" collapsed="false"/>
    <row r="41844" customFormat="false" ht="15.25" hidden="false" customHeight="false" outlineLevel="0" collapsed="false"/>
    <row r="41845" customFormat="false" ht="15.25" hidden="false" customHeight="false" outlineLevel="0" collapsed="false"/>
    <row r="41846" customFormat="false" ht="15.25" hidden="false" customHeight="false" outlineLevel="0" collapsed="false"/>
    <row r="41847" customFormat="false" ht="15.25" hidden="false" customHeight="false" outlineLevel="0" collapsed="false"/>
    <row r="41848" customFormat="false" ht="15.25" hidden="false" customHeight="false" outlineLevel="0" collapsed="false"/>
    <row r="41849" customFormat="false" ht="15.25" hidden="false" customHeight="false" outlineLevel="0" collapsed="false"/>
    <row r="41850" customFormat="false" ht="15.25" hidden="false" customHeight="false" outlineLevel="0" collapsed="false"/>
    <row r="41851" customFormat="false" ht="15.25" hidden="false" customHeight="false" outlineLevel="0" collapsed="false"/>
    <row r="41852" customFormat="false" ht="15.25" hidden="false" customHeight="false" outlineLevel="0" collapsed="false"/>
    <row r="41853" customFormat="false" ht="15.25" hidden="false" customHeight="false" outlineLevel="0" collapsed="false"/>
    <row r="41854" customFormat="false" ht="15.25" hidden="false" customHeight="false" outlineLevel="0" collapsed="false"/>
    <row r="41855" customFormat="false" ht="15.25" hidden="false" customHeight="false" outlineLevel="0" collapsed="false"/>
    <row r="41856" customFormat="false" ht="15.25" hidden="false" customHeight="false" outlineLevel="0" collapsed="false"/>
    <row r="41857" customFormat="false" ht="15.25" hidden="false" customHeight="false" outlineLevel="0" collapsed="false"/>
    <row r="41858" customFormat="false" ht="15.25" hidden="false" customHeight="false" outlineLevel="0" collapsed="false"/>
    <row r="41859" customFormat="false" ht="15.25" hidden="false" customHeight="false" outlineLevel="0" collapsed="false"/>
    <row r="41860" customFormat="false" ht="15.25" hidden="false" customHeight="false" outlineLevel="0" collapsed="false"/>
    <row r="41861" customFormat="false" ht="15.25" hidden="false" customHeight="false" outlineLevel="0" collapsed="false"/>
    <row r="41862" customFormat="false" ht="15.25" hidden="false" customHeight="false" outlineLevel="0" collapsed="false"/>
    <row r="41863" customFormat="false" ht="15.25" hidden="false" customHeight="false" outlineLevel="0" collapsed="false"/>
    <row r="41864" customFormat="false" ht="15.25" hidden="false" customHeight="false" outlineLevel="0" collapsed="false"/>
    <row r="41865" customFormat="false" ht="15.25" hidden="false" customHeight="false" outlineLevel="0" collapsed="false"/>
    <row r="41866" customFormat="false" ht="15.25" hidden="false" customHeight="false" outlineLevel="0" collapsed="false"/>
    <row r="41867" customFormat="false" ht="15.25" hidden="false" customHeight="false" outlineLevel="0" collapsed="false"/>
    <row r="41868" customFormat="false" ht="15.25" hidden="false" customHeight="false" outlineLevel="0" collapsed="false"/>
    <row r="41869" customFormat="false" ht="15.25" hidden="false" customHeight="false" outlineLevel="0" collapsed="false"/>
    <row r="41870" customFormat="false" ht="15.25" hidden="false" customHeight="false" outlineLevel="0" collapsed="false"/>
    <row r="41871" customFormat="false" ht="15.25" hidden="false" customHeight="false" outlineLevel="0" collapsed="false"/>
    <row r="41872" customFormat="false" ht="15.25" hidden="false" customHeight="false" outlineLevel="0" collapsed="false"/>
    <row r="41873" customFormat="false" ht="15.25" hidden="false" customHeight="false" outlineLevel="0" collapsed="false"/>
    <row r="41874" customFormat="false" ht="15.25" hidden="false" customHeight="false" outlineLevel="0" collapsed="false"/>
    <row r="41875" customFormat="false" ht="15.25" hidden="false" customHeight="false" outlineLevel="0" collapsed="false"/>
    <row r="41876" customFormat="false" ht="15.25" hidden="false" customHeight="false" outlineLevel="0" collapsed="false"/>
    <row r="41877" customFormat="false" ht="15.25" hidden="false" customHeight="false" outlineLevel="0" collapsed="false"/>
    <row r="41878" customFormat="false" ht="15.25" hidden="false" customHeight="false" outlineLevel="0" collapsed="false"/>
    <row r="41879" customFormat="false" ht="15.25" hidden="false" customHeight="false" outlineLevel="0" collapsed="false"/>
    <row r="41880" customFormat="false" ht="15.25" hidden="false" customHeight="false" outlineLevel="0" collapsed="false"/>
    <row r="41881" customFormat="false" ht="15.25" hidden="false" customHeight="false" outlineLevel="0" collapsed="false"/>
    <row r="41882" customFormat="false" ht="15.25" hidden="false" customHeight="false" outlineLevel="0" collapsed="false"/>
    <row r="41883" customFormat="false" ht="15.25" hidden="false" customHeight="false" outlineLevel="0" collapsed="false"/>
    <row r="41884" customFormat="false" ht="15.25" hidden="false" customHeight="false" outlineLevel="0" collapsed="false"/>
    <row r="41885" customFormat="false" ht="15.25" hidden="false" customHeight="false" outlineLevel="0" collapsed="false"/>
    <row r="41886" customFormat="false" ht="15.25" hidden="false" customHeight="false" outlineLevel="0" collapsed="false"/>
    <row r="41887" customFormat="false" ht="15.25" hidden="false" customHeight="false" outlineLevel="0" collapsed="false"/>
    <row r="41888" customFormat="false" ht="15.25" hidden="false" customHeight="false" outlineLevel="0" collapsed="false"/>
    <row r="41889" customFormat="false" ht="15.25" hidden="false" customHeight="false" outlineLevel="0" collapsed="false"/>
    <row r="41890" customFormat="false" ht="15.25" hidden="false" customHeight="false" outlineLevel="0" collapsed="false"/>
    <row r="41891" customFormat="false" ht="15.25" hidden="false" customHeight="false" outlineLevel="0" collapsed="false"/>
    <row r="41892" customFormat="false" ht="15.25" hidden="false" customHeight="false" outlineLevel="0" collapsed="false"/>
    <row r="41893" customFormat="false" ht="15.25" hidden="false" customHeight="false" outlineLevel="0" collapsed="false"/>
    <row r="41894" customFormat="false" ht="15.25" hidden="false" customHeight="false" outlineLevel="0" collapsed="false"/>
    <row r="41895" customFormat="false" ht="15.25" hidden="false" customHeight="false" outlineLevel="0" collapsed="false"/>
    <row r="41896" customFormat="false" ht="15.25" hidden="false" customHeight="false" outlineLevel="0" collapsed="false"/>
    <row r="41897" customFormat="false" ht="15.25" hidden="false" customHeight="false" outlineLevel="0" collapsed="false"/>
    <row r="41898" customFormat="false" ht="15.25" hidden="false" customHeight="false" outlineLevel="0" collapsed="false"/>
    <row r="41899" customFormat="false" ht="15.25" hidden="false" customHeight="false" outlineLevel="0" collapsed="false"/>
    <row r="41900" customFormat="false" ht="15.25" hidden="false" customHeight="false" outlineLevel="0" collapsed="false"/>
    <row r="41901" customFormat="false" ht="15.25" hidden="false" customHeight="false" outlineLevel="0" collapsed="false"/>
    <row r="41902" customFormat="false" ht="15.25" hidden="false" customHeight="false" outlineLevel="0" collapsed="false"/>
    <row r="41903" customFormat="false" ht="15.25" hidden="false" customHeight="false" outlineLevel="0" collapsed="false"/>
    <row r="41904" customFormat="false" ht="15.25" hidden="false" customHeight="false" outlineLevel="0" collapsed="false"/>
    <row r="41905" customFormat="false" ht="15.25" hidden="false" customHeight="false" outlineLevel="0" collapsed="false"/>
    <row r="41906" customFormat="false" ht="15.25" hidden="false" customHeight="false" outlineLevel="0" collapsed="false"/>
    <row r="41907" customFormat="false" ht="15.25" hidden="false" customHeight="false" outlineLevel="0" collapsed="false"/>
    <row r="41908" customFormat="false" ht="15.25" hidden="false" customHeight="false" outlineLevel="0" collapsed="false"/>
    <row r="41909" customFormat="false" ht="15.25" hidden="false" customHeight="false" outlineLevel="0" collapsed="false"/>
    <row r="41910" customFormat="false" ht="15.25" hidden="false" customHeight="false" outlineLevel="0" collapsed="false"/>
    <row r="41911" customFormat="false" ht="15.25" hidden="false" customHeight="false" outlineLevel="0" collapsed="false"/>
    <row r="41912" customFormat="false" ht="15.25" hidden="false" customHeight="false" outlineLevel="0" collapsed="false"/>
    <row r="41913" customFormat="false" ht="15.25" hidden="false" customHeight="false" outlineLevel="0" collapsed="false"/>
    <row r="41914" customFormat="false" ht="15.25" hidden="false" customHeight="false" outlineLevel="0" collapsed="false"/>
    <row r="41915" customFormat="false" ht="15.25" hidden="false" customHeight="false" outlineLevel="0" collapsed="false"/>
    <row r="41916" customFormat="false" ht="15.25" hidden="false" customHeight="false" outlineLevel="0" collapsed="false"/>
    <row r="41917" customFormat="false" ht="15.25" hidden="false" customHeight="false" outlineLevel="0" collapsed="false"/>
    <row r="41918" customFormat="false" ht="15.25" hidden="false" customHeight="false" outlineLevel="0" collapsed="false"/>
    <row r="41919" customFormat="false" ht="15.25" hidden="false" customHeight="false" outlineLevel="0" collapsed="false"/>
    <row r="41920" customFormat="false" ht="15.25" hidden="false" customHeight="false" outlineLevel="0" collapsed="false"/>
    <row r="41921" customFormat="false" ht="15.25" hidden="false" customHeight="false" outlineLevel="0" collapsed="false"/>
    <row r="41922" customFormat="false" ht="15.25" hidden="false" customHeight="false" outlineLevel="0" collapsed="false"/>
    <row r="41923" customFormat="false" ht="15.25" hidden="false" customHeight="false" outlineLevel="0" collapsed="false"/>
    <row r="41924" customFormat="false" ht="15.25" hidden="false" customHeight="false" outlineLevel="0" collapsed="false"/>
    <row r="41925" customFormat="false" ht="15.25" hidden="false" customHeight="false" outlineLevel="0" collapsed="false"/>
    <row r="41926" customFormat="false" ht="15.25" hidden="false" customHeight="false" outlineLevel="0" collapsed="false"/>
    <row r="41927" customFormat="false" ht="15.25" hidden="false" customHeight="false" outlineLevel="0" collapsed="false"/>
    <row r="41928" customFormat="false" ht="15.25" hidden="false" customHeight="false" outlineLevel="0" collapsed="false"/>
    <row r="41929" customFormat="false" ht="15.25" hidden="false" customHeight="false" outlineLevel="0" collapsed="false"/>
    <row r="41930" customFormat="false" ht="15.25" hidden="false" customHeight="false" outlineLevel="0" collapsed="false"/>
    <row r="41931" customFormat="false" ht="15.25" hidden="false" customHeight="false" outlineLevel="0" collapsed="false"/>
    <row r="41932" customFormat="false" ht="15.25" hidden="false" customHeight="false" outlineLevel="0" collapsed="false"/>
    <row r="41933" customFormat="false" ht="15.25" hidden="false" customHeight="false" outlineLevel="0" collapsed="false"/>
    <row r="41934" customFormat="false" ht="15.25" hidden="false" customHeight="false" outlineLevel="0" collapsed="false"/>
    <row r="41935" customFormat="false" ht="15.25" hidden="false" customHeight="false" outlineLevel="0" collapsed="false"/>
    <row r="41936" customFormat="false" ht="15.25" hidden="false" customHeight="false" outlineLevel="0" collapsed="false"/>
    <row r="41937" customFormat="false" ht="15.25" hidden="false" customHeight="false" outlineLevel="0" collapsed="false"/>
    <row r="41938" customFormat="false" ht="15.25" hidden="false" customHeight="false" outlineLevel="0" collapsed="false"/>
    <row r="41939" customFormat="false" ht="15.25" hidden="false" customHeight="false" outlineLevel="0" collapsed="false"/>
    <row r="41940" customFormat="false" ht="15.25" hidden="false" customHeight="false" outlineLevel="0" collapsed="false"/>
    <row r="41941" customFormat="false" ht="15.25" hidden="false" customHeight="false" outlineLevel="0" collapsed="false"/>
    <row r="41942" customFormat="false" ht="15.25" hidden="false" customHeight="false" outlineLevel="0" collapsed="false"/>
    <row r="41943" customFormat="false" ht="15.25" hidden="false" customHeight="false" outlineLevel="0" collapsed="false"/>
    <row r="41944" customFormat="false" ht="15.25" hidden="false" customHeight="false" outlineLevel="0" collapsed="false"/>
    <row r="41945" customFormat="false" ht="15.25" hidden="false" customHeight="false" outlineLevel="0" collapsed="false"/>
    <row r="41946" customFormat="false" ht="15.25" hidden="false" customHeight="false" outlineLevel="0" collapsed="false"/>
    <row r="41947" customFormat="false" ht="15.25" hidden="false" customHeight="false" outlineLevel="0" collapsed="false"/>
    <row r="41948" customFormat="false" ht="15.25" hidden="false" customHeight="false" outlineLevel="0" collapsed="false"/>
    <row r="41949" customFormat="false" ht="15.25" hidden="false" customHeight="false" outlineLevel="0" collapsed="false"/>
    <row r="41950" customFormat="false" ht="15.25" hidden="false" customHeight="false" outlineLevel="0" collapsed="false"/>
    <row r="41951" customFormat="false" ht="15.25" hidden="false" customHeight="false" outlineLevel="0" collapsed="false"/>
    <row r="41952" customFormat="false" ht="15.25" hidden="false" customHeight="false" outlineLevel="0" collapsed="false"/>
    <row r="41953" customFormat="false" ht="15.25" hidden="false" customHeight="false" outlineLevel="0" collapsed="false"/>
    <row r="41954" customFormat="false" ht="15.25" hidden="false" customHeight="false" outlineLevel="0" collapsed="false"/>
    <row r="41955" customFormat="false" ht="15.25" hidden="false" customHeight="false" outlineLevel="0" collapsed="false"/>
    <row r="41956" customFormat="false" ht="15.25" hidden="false" customHeight="false" outlineLevel="0" collapsed="false"/>
    <row r="41957" customFormat="false" ht="15.25" hidden="false" customHeight="false" outlineLevel="0" collapsed="false"/>
    <row r="41958" customFormat="false" ht="15.25" hidden="false" customHeight="false" outlineLevel="0" collapsed="false"/>
    <row r="41959" customFormat="false" ht="15.25" hidden="false" customHeight="false" outlineLevel="0" collapsed="false"/>
    <row r="41960" customFormat="false" ht="15.25" hidden="false" customHeight="false" outlineLevel="0" collapsed="false"/>
    <row r="41961" customFormat="false" ht="15.25" hidden="false" customHeight="false" outlineLevel="0" collapsed="false"/>
    <row r="41962" customFormat="false" ht="15.25" hidden="false" customHeight="false" outlineLevel="0" collapsed="false"/>
    <row r="41963" customFormat="false" ht="15.25" hidden="false" customHeight="false" outlineLevel="0" collapsed="false"/>
    <row r="41964" customFormat="false" ht="15.25" hidden="false" customHeight="false" outlineLevel="0" collapsed="false"/>
    <row r="41965" customFormat="false" ht="15.25" hidden="false" customHeight="false" outlineLevel="0" collapsed="false"/>
    <row r="41966" customFormat="false" ht="15.25" hidden="false" customHeight="false" outlineLevel="0" collapsed="false"/>
    <row r="41967" customFormat="false" ht="15.25" hidden="false" customHeight="false" outlineLevel="0" collapsed="false"/>
    <row r="41968" customFormat="false" ht="15.25" hidden="false" customHeight="false" outlineLevel="0" collapsed="false"/>
    <row r="41969" customFormat="false" ht="15.25" hidden="false" customHeight="false" outlineLevel="0" collapsed="false"/>
    <row r="41970" customFormat="false" ht="15.25" hidden="false" customHeight="false" outlineLevel="0" collapsed="false"/>
    <row r="41971" customFormat="false" ht="15.25" hidden="false" customHeight="false" outlineLevel="0" collapsed="false"/>
    <row r="41972" customFormat="false" ht="15.25" hidden="false" customHeight="false" outlineLevel="0" collapsed="false"/>
    <row r="41973" customFormat="false" ht="15.25" hidden="false" customHeight="false" outlineLevel="0" collapsed="false"/>
    <row r="41974" customFormat="false" ht="15.25" hidden="false" customHeight="false" outlineLevel="0" collapsed="false"/>
    <row r="41975" customFormat="false" ht="15.25" hidden="false" customHeight="false" outlineLevel="0" collapsed="false"/>
    <row r="41976" customFormat="false" ht="15.25" hidden="false" customHeight="false" outlineLevel="0" collapsed="false"/>
    <row r="41977" customFormat="false" ht="15.25" hidden="false" customHeight="false" outlineLevel="0" collapsed="false"/>
    <row r="41978" customFormat="false" ht="15.25" hidden="false" customHeight="false" outlineLevel="0" collapsed="false"/>
    <row r="41979" customFormat="false" ht="15.25" hidden="false" customHeight="false" outlineLevel="0" collapsed="false"/>
    <row r="41980" customFormat="false" ht="15.25" hidden="false" customHeight="false" outlineLevel="0" collapsed="false"/>
    <row r="41981" customFormat="false" ht="15.25" hidden="false" customHeight="false" outlineLevel="0" collapsed="false"/>
    <row r="41982" customFormat="false" ht="15.25" hidden="false" customHeight="false" outlineLevel="0" collapsed="false"/>
    <row r="41983" customFormat="false" ht="15.25" hidden="false" customHeight="false" outlineLevel="0" collapsed="false"/>
    <row r="41984" customFormat="false" ht="15.25" hidden="false" customHeight="false" outlineLevel="0" collapsed="false"/>
    <row r="41985" customFormat="false" ht="15.25" hidden="false" customHeight="false" outlineLevel="0" collapsed="false"/>
    <row r="41986" customFormat="false" ht="15.25" hidden="false" customHeight="false" outlineLevel="0" collapsed="false"/>
    <row r="41987" customFormat="false" ht="15.25" hidden="false" customHeight="false" outlineLevel="0" collapsed="false"/>
    <row r="41988" customFormat="false" ht="15.25" hidden="false" customHeight="false" outlineLevel="0" collapsed="false"/>
    <row r="41989" customFormat="false" ht="15.25" hidden="false" customHeight="false" outlineLevel="0" collapsed="false"/>
    <row r="41990" customFormat="false" ht="15.25" hidden="false" customHeight="false" outlineLevel="0" collapsed="false"/>
    <row r="41991" customFormat="false" ht="15.25" hidden="false" customHeight="false" outlineLevel="0" collapsed="false"/>
    <row r="41992" customFormat="false" ht="15.25" hidden="false" customHeight="false" outlineLevel="0" collapsed="false"/>
    <row r="41993" customFormat="false" ht="15.25" hidden="false" customHeight="false" outlineLevel="0" collapsed="false"/>
    <row r="41994" customFormat="false" ht="15.25" hidden="false" customHeight="false" outlineLevel="0" collapsed="false"/>
    <row r="41995" customFormat="false" ht="15.25" hidden="false" customHeight="false" outlineLevel="0" collapsed="false"/>
    <row r="41996" customFormat="false" ht="15.25" hidden="false" customHeight="false" outlineLevel="0" collapsed="false"/>
    <row r="41997" customFormat="false" ht="15.25" hidden="false" customHeight="false" outlineLevel="0" collapsed="false"/>
    <row r="41998" customFormat="false" ht="15.25" hidden="false" customHeight="false" outlineLevel="0" collapsed="false"/>
    <row r="41999" customFormat="false" ht="15.25" hidden="false" customHeight="false" outlineLevel="0" collapsed="false"/>
    <row r="42000" customFormat="false" ht="15.25" hidden="false" customHeight="false" outlineLevel="0" collapsed="false"/>
    <row r="42001" customFormat="false" ht="15.25" hidden="false" customHeight="false" outlineLevel="0" collapsed="false"/>
    <row r="42002" customFormat="false" ht="15.25" hidden="false" customHeight="false" outlineLevel="0" collapsed="false"/>
    <row r="42003" customFormat="false" ht="15.25" hidden="false" customHeight="false" outlineLevel="0" collapsed="false"/>
    <row r="42004" customFormat="false" ht="15.25" hidden="false" customHeight="false" outlineLevel="0" collapsed="false"/>
    <row r="42005" customFormat="false" ht="15.25" hidden="false" customHeight="false" outlineLevel="0" collapsed="false"/>
    <row r="42006" customFormat="false" ht="15.25" hidden="false" customHeight="false" outlineLevel="0" collapsed="false"/>
    <row r="42007" customFormat="false" ht="15.25" hidden="false" customHeight="false" outlineLevel="0" collapsed="false"/>
    <row r="42008" customFormat="false" ht="15.25" hidden="false" customHeight="false" outlineLevel="0" collapsed="false"/>
    <row r="42009" customFormat="false" ht="15.25" hidden="false" customHeight="false" outlineLevel="0" collapsed="false"/>
    <row r="42010" customFormat="false" ht="15.25" hidden="false" customHeight="false" outlineLevel="0" collapsed="false"/>
    <row r="42011" customFormat="false" ht="15.25" hidden="false" customHeight="false" outlineLevel="0" collapsed="false"/>
    <row r="42012" customFormat="false" ht="15.25" hidden="false" customHeight="false" outlineLevel="0" collapsed="false"/>
    <row r="42013" customFormat="false" ht="15.25" hidden="false" customHeight="false" outlineLevel="0" collapsed="false"/>
    <row r="42014" customFormat="false" ht="15.25" hidden="false" customHeight="false" outlineLevel="0" collapsed="false"/>
    <row r="42015" customFormat="false" ht="15.25" hidden="false" customHeight="false" outlineLevel="0" collapsed="false"/>
    <row r="42016" customFormat="false" ht="15.25" hidden="false" customHeight="false" outlineLevel="0" collapsed="false"/>
    <row r="42017" customFormat="false" ht="15.25" hidden="false" customHeight="false" outlineLevel="0" collapsed="false"/>
    <row r="42018" customFormat="false" ht="15.25" hidden="false" customHeight="false" outlineLevel="0" collapsed="false"/>
    <row r="42019" customFormat="false" ht="15.25" hidden="false" customHeight="false" outlineLevel="0" collapsed="false"/>
    <row r="42020" customFormat="false" ht="15.25" hidden="false" customHeight="false" outlineLevel="0" collapsed="false"/>
    <row r="42021" customFormat="false" ht="15.25" hidden="false" customHeight="false" outlineLevel="0" collapsed="false"/>
    <row r="42022" customFormat="false" ht="15.25" hidden="false" customHeight="false" outlineLevel="0" collapsed="false"/>
    <row r="42023" customFormat="false" ht="15.25" hidden="false" customHeight="false" outlineLevel="0" collapsed="false"/>
    <row r="42024" customFormat="false" ht="15.25" hidden="false" customHeight="false" outlineLevel="0" collapsed="false"/>
    <row r="42025" customFormat="false" ht="15.25" hidden="false" customHeight="false" outlineLevel="0" collapsed="false"/>
    <row r="42026" customFormat="false" ht="15.25" hidden="false" customHeight="false" outlineLevel="0" collapsed="false"/>
    <row r="42027" customFormat="false" ht="15.25" hidden="false" customHeight="false" outlineLevel="0" collapsed="false"/>
    <row r="42028" customFormat="false" ht="15.25" hidden="false" customHeight="false" outlineLevel="0" collapsed="false"/>
    <row r="42029" customFormat="false" ht="15.25" hidden="false" customHeight="false" outlineLevel="0" collapsed="false"/>
    <row r="42030" customFormat="false" ht="15.25" hidden="false" customHeight="false" outlineLevel="0" collapsed="false"/>
    <row r="42031" customFormat="false" ht="15.25" hidden="false" customHeight="false" outlineLevel="0" collapsed="false"/>
    <row r="42032" customFormat="false" ht="15.25" hidden="false" customHeight="false" outlineLevel="0" collapsed="false"/>
    <row r="42033" customFormat="false" ht="15.25" hidden="false" customHeight="false" outlineLevel="0" collapsed="false"/>
    <row r="42034" customFormat="false" ht="15.25" hidden="false" customHeight="false" outlineLevel="0" collapsed="false"/>
    <row r="42035" customFormat="false" ht="15.25" hidden="false" customHeight="false" outlineLevel="0" collapsed="false"/>
    <row r="42036" customFormat="false" ht="15.25" hidden="false" customHeight="false" outlineLevel="0" collapsed="false"/>
    <row r="42037" customFormat="false" ht="15.25" hidden="false" customHeight="false" outlineLevel="0" collapsed="false"/>
    <row r="42038" customFormat="false" ht="15.25" hidden="false" customHeight="false" outlineLevel="0" collapsed="false"/>
    <row r="42039" customFormat="false" ht="15.25" hidden="false" customHeight="false" outlineLevel="0" collapsed="false"/>
    <row r="42040" customFormat="false" ht="15.25" hidden="false" customHeight="false" outlineLevel="0" collapsed="false"/>
    <row r="42041" customFormat="false" ht="15.25" hidden="false" customHeight="false" outlineLevel="0" collapsed="false"/>
    <row r="42042" customFormat="false" ht="15.25" hidden="false" customHeight="false" outlineLevel="0" collapsed="false"/>
    <row r="42043" customFormat="false" ht="15.25" hidden="false" customHeight="false" outlineLevel="0" collapsed="false"/>
    <row r="42044" customFormat="false" ht="15.25" hidden="false" customHeight="false" outlineLevel="0" collapsed="false"/>
    <row r="42045" customFormat="false" ht="15.25" hidden="false" customHeight="false" outlineLevel="0" collapsed="false"/>
    <row r="42046" customFormat="false" ht="15.25" hidden="false" customHeight="false" outlineLevel="0" collapsed="false"/>
    <row r="42047" customFormat="false" ht="15.25" hidden="false" customHeight="false" outlineLevel="0" collapsed="false"/>
    <row r="42048" customFormat="false" ht="15.25" hidden="false" customHeight="false" outlineLevel="0" collapsed="false"/>
    <row r="42049" customFormat="false" ht="15.25" hidden="false" customHeight="false" outlineLevel="0" collapsed="false"/>
    <row r="42050" customFormat="false" ht="15.25" hidden="false" customHeight="false" outlineLevel="0" collapsed="false"/>
    <row r="42051" customFormat="false" ht="15.25" hidden="false" customHeight="false" outlineLevel="0" collapsed="false"/>
    <row r="42052" customFormat="false" ht="15.25" hidden="false" customHeight="false" outlineLevel="0" collapsed="false"/>
    <row r="42053" customFormat="false" ht="15.25" hidden="false" customHeight="false" outlineLevel="0" collapsed="false"/>
    <row r="42054" customFormat="false" ht="15.25" hidden="false" customHeight="false" outlineLevel="0" collapsed="false"/>
    <row r="42055" customFormat="false" ht="15.25" hidden="false" customHeight="false" outlineLevel="0" collapsed="false"/>
    <row r="42056" customFormat="false" ht="15.25" hidden="false" customHeight="false" outlineLevel="0" collapsed="false"/>
    <row r="42057" customFormat="false" ht="15.25" hidden="false" customHeight="false" outlineLevel="0" collapsed="false"/>
    <row r="42058" customFormat="false" ht="15.25" hidden="false" customHeight="false" outlineLevel="0" collapsed="false"/>
    <row r="42059" customFormat="false" ht="15.25" hidden="false" customHeight="false" outlineLevel="0" collapsed="false"/>
    <row r="42060" customFormat="false" ht="15.25" hidden="false" customHeight="false" outlineLevel="0" collapsed="false"/>
    <row r="42061" customFormat="false" ht="15.25" hidden="false" customHeight="false" outlineLevel="0" collapsed="false"/>
    <row r="42062" customFormat="false" ht="15.25" hidden="false" customHeight="false" outlineLevel="0" collapsed="false"/>
    <row r="42063" customFormat="false" ht="15.25" hidden="false" customHeight="false" outlineLevel="0" collapsed="false"/>
    <row r="42064" customFormat="false" ht="15.25" hidden="false" customHeight="false" outlineLevel="0" collapsed="false"/>
    <row r="42065" customFormat="false" ht="15.25" hidden="false" customHeight="false" outlineLevel="0" collapsed="false"/>
    <row r="42066" customFormat="false" ht="15.25" hidden="false" customHeight="false" outlineLevel="0" collapsed="false"/>
    <row r="42067" customFormat="false" ht="15.25" hidden="false" customHeight="false" outlineLevel="0" collapsed="false"/>
    <row r="42068" customFormat="false" ht="15.25" hidden="false" customHeight="false" outlineLevel="0" collapsed="false"/>
    <row r="42069" customFormat="false" ht="15.25" hidden="false" customHeight="false" outlineLevel="0" collapsed="false"/>
    <row r="42070" customFormat="false" ht="15.25" hidden="false" customHeight="false" outlineLevel="0" collapsed="false"/>
    <row r="42071" customFormat="false" ht="15.25" hidden="false" customHeight="false" outlineLevel="0" collapsed="false"/>
    <row r="42072" customFormat="false" ht="15.25" hidden="false" customHeight="false" outlineLevel="0" collapsed="false"/>
    <row r="42073" customFormat="false" ht="15.25" hidden="false" customHeight="false" outlineLevel="0" collapsed="false"/>
    <row r="42074" customFormat="false" ht="15.25" hidden="false" customHeight="false" outlineLevel="0" collapsed="false"/>
    <row r="42075" customFormat="false" ht="15.25" hidden="false" customHeight="false" outlineLevel="0" collapsed="false"/>
    <row r="42076" customFormat="false" ht="15.25" hidden="false" customHeight="false" outlineLevel="0" collapsed="false"/>
    <row r="42077" customFormat="false" ht="15.25" hidden="false" customHeight="false" outlineLevel="0" collapsed="false"/>
    <row r="42078" customFormat="false" ht="15.25" hidden="false" customHeight="false" outlineLevel="0" collapsed="false"/>
    <row r="42079" customFormat="false" ht="15.25" hidden="false" customHeight="false" outlineLevel="0" collapsed="false"/>
    <row r="42080" customFormat="false" ht="15.25" hidden="false" customHeight="false" outlineLevel="0" collapsed="false"/>
    <row r="42081" customFormat="false" ht="15.25" hidden="false" customHeight="false" outlineLevel="0" collapsed="false"/>
    <row r="42082" customFormat="false" ht="15.25" hidden="false" customHeight="false" outlineLevel="0" collapsed="false"/>
    <row r="42083" customFormat="false" ht="15.25" hidden="false" customHeight="false" outlineLevel="0" collapsed="false"/>
    <row r="42084" customFormat="false" ht="15.25" hidden="false" customHeight="false" outlineLevel="0" collapsed="false"/>
    <row r="42085" customFormat="false" ht="15.25" hidden="false" customHeight="false" outlineLevel="0" collapsed="false"/>
    <row r="42086" customFormat="false" ht="15.25" hidden="false" customHeight="false" outlineLevel="0" collapsed="false"/>
    <row r="42087" customFormat="false" ht="15.25" hidden="false" customHeight="false" outlineLevel="0" collapsed="false"/>
    <row r="42088" customFormat="false" ht="15.25" hidden="false" customHeight="false" outlineLevel="0" collapsed="false"/>
    <row r="42089" customFormat="false" ht="15.25" hidden="false" customHeight="false" outlineLevel="0" collapsed="false"/>
    <row r="42090" customFormat="false" ht="15.25" hidden="false" customHeight="false" outlineLevel="0" collapsed="false"/>
    <row r="42091" customFormat="false" ht="15.25" hidden="false" customHeight="false" outlineLevel="0" collapsed="false"/>
    <row r="42092" customFormat="false" ht="15.25" hidden="false" customHeight="false" outlineLevel="0" collapsed="false"/>
    <row r="42093" customFormat="false" ht="15.25" hidden="false" customHeight="false" outlineLevel="0" collapsed="false"/>
    <row r="42094" customFormat="false" ht="15.25" hidden="false" customHeight="false" outlineLevel="0" collapsed="false"/>
    <row r="42095" customFormat="false" ht="15.25" hidden="false" customHeight="false" outlineLevel="0" collapsed="false"/>
    <row r="42096" customFormat="false" ht="15.25" hidden="false" customHeight="false" outlineLevel="0" collapsed="false"/>
    <row r="42097" customFormat="false" ht="15.25" hidden="false" customHeight="false" outlineLevel="0" collapsed="false"/>
    <row r="42098" customFormat="false" ht="15.25" hidden="false" customHeight="false" outlineLevel="0" collapsed="false"/>
    <row r="42099" customFormat="false" ht="15.25" hidden="false" customHeight="false" outlineLevel="0" collapsed="false"/>
    <row r="42100" customFormat="false" ht="15.25" hidden="false" customHeight="false" outlineLevel="0" collapsed="false"/>
    <row r="42101" customFormat="false" ht="15.25" hidden="false" customHeight="false" outlineLevel="0" collapsed="false"/>
    <row r="42102" customFormat="false" ht="15.25" hidden="false" customHeight="false" outlineLevel="0" collapsed="false"/>
    <row r="42103" customFormat="false" ht="15.25" hidden="false" customHeight="false" outlineLevel="0" collapsed="false"/>
    <row r="42104" customFormat="false" ht="15.25" hidden="false" customHeight="false" outlineLevel="0" collapsed="false"/>
    <row r="42105" customFormat="false" ht="15.25" hidden="false" customHeight="false" outlineLevel="0" collapsed="false"/>
    <row r="42106" customFormat="false" ht="15.25" hidden="false" customHeight="false" outlineLevel="0" collapsed="false"/>
    <row r="42107" customFormat="false" ht="15.25" hidden="false" customHeight="false" outlineLevel="0" collapsed="false"/>
    <row r="42108" customFormat="false" ht="15.25" hidden="false" customHeight="false" outlineLevel="0" collapsed="false"/>
    <row r="42109" customFormat="false" ht="15.25" hidden="false" customHeight="false" outlineLevel="0" collapsed="false"/>
    <row r="42110" customFormat="false" ht="15.25" hidden="false" customHeight="false" outlineLevel="0" collapsed="false"/>
    <row r="42111" customFormat="false" ht="15.25" hidden="false" customHeight="false" outlineLevel="0" collapsed="false"/>
    <row r="42112" customFormat="false" ht="15.25" hidden="false" customHeight="false" outlineLevel="0" collapsed="false"/>
    <row r="42113" customFormat="false" ht="15.25" hidden="false" customHeight="false" outlineLevel="0" collapsed="false"/>
    <row r="42114" customFormat="false" ht="15.25" hidden="false" customHeight="false" outlineLevel="0" collapsed="false"/>
    <row r="42115" customFormat="false" ht="15.25" hidden="false" customHeight="false" outlineLevel="0" collapsed="false"/>
    <row r="42116" customFormat="false" ht="15.25" hidden="false" customHeight="false" outlineLevel="0" collapsed="false"/>
    <row r="42117" customFormat="false" ht="15.25" hidden="false" customHeight="false" outlineLevel="0" collapsed="false"/>
    <row r="42118" customFormat="false" ht="15.25" hidden="false" customHeight="false" outlineLevel="0" collapsed="false"/>
    <row r="42119" customFormat="false" ht="15.25" hidden="false" customHeight="false" outlineLevel="0" collapsed="false"/>
    <row r="42120" customFormat="false" ht="15.25" hidden="false" customHeight="false" outlineLevel="0" collapsed="false"/>
    <row r="42121" customFormat="false" ht="15.25" hidden="false" customHeight="false" outlineLevel="0" collapsed="false"/>
    <row r="42122" customFormat="false" ht="15.25" hidden="false" customHeight="false" outlineLevel="0" collapsed="false"/>
    <row r="42123" customFormat="false" ht="15.25" hidden="false" customHeight="false" outlineLevel="0" collapsed="false"/>
    <row r="42124" customFormat="false" ht="15.25" hidden="false" customHeight="false" outlineLevel="0" collapsed="false"/>
    <row r="42125" customFormat="false" ht="15.25" hidden="false" customHeight="false" outlineLevel="0" collapsed="false"/>
    <row r="42126" customFormat="false" ht="15.25" hidden="false" customHeight="false" outlineLevel="0" collapsed="false"/>
    <row r="42127" customFormat="false" ht="15.25" hidden="false" customHeight="false" outlineLevel="0" collapsed="false"/>
    <row r="42128" customFormat="false" ht="15.25" hidden="false" customHeight="false" outlineLevel="0" collapsed="false"/>
    <row r="42129" customFormat="false" ht="15.25" hidden="false" customHeight="false" outlineLevel="0" collapsed="false"/>
    <row r="42130" customFormat="false" ht="15.25" hidden="false" customHeight="false" outlineLevel="0" collapsed="false"/>
    <row r="42131" customFormat="false" ht="15.25" hidden="false" customHeight="false" outlineLevel="0" collapsed="false"/>
    <row r="42132" customFormat="false" ht="15.25" hidden="false" customHeight="false" outlineLevel="0" collapsed="false"/>
    <row r="42133" customFormat="false" ht="15.25" hidden="false" customHeight="false" outlineLevel="0" collapsed="false"/>
    <row r="42134" customFormat="false" ht="15.25" hidden="false" customHeight="false" outlineLevel="0" collapsed="false"/>
    <row r="42135" customFormat="false" ht="15.25" hidden="false" customHeight="false" outlineLevel="0" collapsed="false"/>
    <row r="42136" customFormat="false" ht="15.25" hidden="false" customHeight="false" outlineLevel="0" collapsed="false"/>
    <row r="42137" customFormat="false" ht="15.25" hidden="false" customHeight="false" outlineLevel="0" collapsed="false"/>
    <row r="42138" customFormat="false" ht="15.25" hidden="false" customHeight="false" outlineLevel="0" collapsed="false"/>
    <row r="42139" customFormat="false" ht="15.25" hidden="false" customHeight="false" outlineLevel="0" collapsed="false"/>
    <row r="42140" customFormat="false" ht="15.25" hidden="false" customHeight="false" outlineLevel="0" collapsed="false"/>
    <row r="42141" customFormat="false" ht="15.25" hidden="false" customHeight="false" outlineLevel="0" collapsed="false"/>
    <row r="42142" customFormat="false" ht="15.25" hidden="false" customHeight="false" outlineLevel="0" collapsed="false"/>
    <row r="42143" customFormat="false" ht="15.25" hidden="false" customHeight="false" outlineLevel="0" collapsed="false"/>
    <row r="42144" customFormat="false" ht="15.25" hidden="false" customHeight="false" outlineLevel="0" collapsed="false"/>
    <row r="42145" customFormat="false" ht="15.25" hidden="false" customHeight="false" outlineLevel="0" collapsed="false"/>
    <row r="42146" customFormat="false" ht="15.25" hidden="false" customHeight="false" outlineLevel="0" collapsed="false"/>
    <row r="42147" customFormat="false" ht="15.25" hidden="false" customHeight="false" outlineLevel="0" collapsed="false"/>
    <row r="42148" customFormat="false" ht="15.25" hidden="false" customHeight="false" outlineLevel="0" collapsed="false"/>
    <row r="42149" customFormat="false" ht="15.25" hidden="false" customHeight="false" outlineLevel="0" collapsed="false"/>
    <row r="42150" customFormat="false" ht="15.25" hidden="false" customHeight="false" outlineLevel="0" collapsed="false"/>
    <row r="42151" customFormat="false" ht="15.25" hidden="false" customHeight="false" outlineLevel="0" collapsed="false"/>
    <row r="42152" customFormat="false" ht="15.25" hidden="false" customHeight="false" outlineLevel="0" collapsed="false"/>
    <row r="42153" customFormat="false" ht="15.25" hidden="false" customHeight="false" outlineLevel="0" collapsed="false"/>
    <row r="42154" customFormat="false" ht="15.25" hidden="false" customHeight="false" outlineLevel="0" collapsed="false"/>
    <row r="42155" customFormat="false" ht="15.25" hidden="false" customHeight="false" outlineLevel="0" collapsed="false"/>
    <row r="42156" customFormat="false" ht="15.25" hidden="false" customHeight="false" outlineLevel="0" collapsed="false"/>
    <row r="42157" customFormat="false" ht="15.25" hidden="false" customHeight="false" outlineLevel="0" collapsed="false"/>
    <row r="42158" customFormat="false" ht="15.25" hidden="false" customHeight="false" outlineLevel="0" collapsed="false"/>
    <row r="42159" customFormat="false" ht="15.25" hidden="false" customHeight="false" outlineLevel="0" collapsed="false"/>
    <row r="42160" customFormat="false" ht="15.25" hidden="false" customHeight="false" outlineLevel="0" collapsed="false"/>
    <row r="42161" customFormat="false" ht="15.25" hidden="false" customHeight="false" outlineLevel="0" collapsed="false"/>
    <row r="42162" customFormat="false" ht="15.25" hidden="false" customHeight="false" outlineLevel="0" collapsed="false"/>
    <row r="42163" customFormat="false" ht="15.25" hidden="false" customHeight="false" outlineLevel="0" collapsed="false"/>
    <row r="42164" customFormat="false" ht="15.25" hidden="false" customHeight="false" outlineLevel="0" collapsed="false"/>
    <row r="42165" customFormat="false" ht="15.25" hidden="false" customHeight="false" outlineLevel="0" collapsed="false"/>
    <row r="42166" customFormat="false" ht="15.25" hidden="false" customHeight="false" outlineLevel="0" collapsed="false"/>
    <row r="42167" customFormat="false" ht="15.25" hidden="false" customHeight="false" outlineLevel="0" collapsed="false"/>
    <row r="42168" customFormat="false" ht="15.25" hidden="false" customHeight="false" outlineLevel="0" collapsed="false"/>
    <row r="42169" customFormat="false" ht="15.25" hidden="false" customHeight="false" outlineLevel="0" collapsed="false"/>
    <row r="42170" customFormat="false" ht="15.25" hidden="false" customHeight="false" outlineLevel="0" collapsed="false"/>
    <row r="42171" customFormat="false" ht="15.25" hidden="false" customHeight="false" outlineLevel="0" collapsed="false"/>
    <row r="42172" customFormat="false" ht="15.25" hidden="false" customHeight="false" outlineLevel="0" collapsed="false"/>
    <row r="42173" customFormat="false" ht="15.25" hidden="false" customHeight="false" outlineLevel="0" collapsed="false"/>
    <row r="42174" customFormat="false" ht="15.25" hidden="false" customHeight="false" outlineLevel="0" collapsed="false"/>
    <row r="42175" customFormat="false" ht="15.25" hidden="false" customHeight="false" outlineLevel="0" collapsed="false"/>
    <row r="42176" customFormat="false" ht="15.25" hidden="false" customHeight="false" outlineLevel="0" collapsed="false"/>
    <row r="42177" customFormat="false" ht="15.25" hidden="false" customHeight="false" outlineLevel="0" collapsed="false"/>
    <row r="42178" customFormat="false" ht="15.25" hidden="false" customHeight="false" outlineLevel="0" collapsed="false"/>
    <row r="42179" customFormat="false" ht="15.25" hidden="false" customHeight="false" outlineLevel="0" collapsed="false"/>
    <row r="42180" customFormat="false" ht="15.25" hidden="false" customHeight="false" outlineLevel="0" collapsed="false"/>
    <row r="42181" customFormat="false" ht="15.25" hidden="false" customHeight="false" outlineLevel="0" collapsed="false"/>
    <row r="42182" customFormat="false" ht="15.25" hidden="false" customHeight="false" outlineLevel="0" collapsed="false"/>
    <row r="42183" customFormat="false" ht="15.25" hidden="false" customHeight="false" outlineLevel="0" collapsed="false"/>
    <row r="42184" customFormat="false" ht="15.25" hidden="false" customHeight="false" outlineLevel="0" collapsed="false"/>
    <row r="42185" customFormat="false" ht="15.25" hidden="false" customHeight="false" outlineLevel="0" collapsed="false"/>
    <row r="42186" customFormat="false" ht="15.25" hidden="false" customHeight="false" outlineLevel="0" collapsed="false"/>
    <row r="42187" customFormat="false" ht="15.25" hidden="false" customHeight="false" outlineLevel="0" collapsed="false"/>
    <row r="42188" customFormat="false" ht="15.25" hidden="false" customHeight="false" outlineLevel="0" collapsed="false"/>
    <row r="42189" customFormat="false" ht="15.25" hidden="false" customHeight="false" outlineLevel="0" collapsed="false"/>
    <row r="42190" customFormat="false" ht="15.25" hidden="false" customHeight="false" outlineLevel="0" collapsed="false"/>
    <row r="42191" customFormat="false" ht="15.25" hidden="false" customHeight="false" outlineLevel="0" collapsed="false"/>
    <row r="42192" customFormat="false" ht="15.25" hidden="false" customHeight="false" outlineLevel="0" collapsed="false"/>
    <row r="42193" customFormat="false" ht="15.25" hidden="false" customHeight="false" outlineLevel="0" collapsed="false"/>
    <row r="42194" customFormat="false" ht="15.25" hidden="false" customHeight="false" outlineLevel="0" collapsed="false"/>
    <row r="42195" customFormat="false" ht="15.25" hidden="false" customHeight="false" outlineLevel="0" collapsed="false"/>
    <row r="42196" customFormat="false" ht="15.25" hidden="false" customHeight="false" outlineLevel="0" collapsed="false"/>
    <row r="42197" customFormat="false" ht="15.25" hidden="false" customHeight="false" outlineLevel="0" collapsed="false"/>
    <row r="42198" customFormat="false" ht="15.25" hidden="false" customHeight="false" outlineLevel="0" collapsed="false"/>
    <row r="42199" customFormat="false" ht="15.25" hidden="false" customHeight="false" outlineLevel="0" collapsed="false"/>
    <row r="42200" customFormat="false" ht="15.25" hidden="false" customHeight="false" outlineLevel="0" collapsed="false"/>
    <row r="42201" customFormat="false" ht="15.25" hidden="false" customHeight="false" outlineLevel="0" collapsed="false"/>
    <row r="42202" customFormat="false" ht="15.25" hidden="false" customHeight="false" outlineLevel="0" collapsed="false"/>
    <row r="42203" customFormat="false" ht="15.25" hidden="false" customHeight="false" outlineLevel="0" collapsed="false"/>
    <row r="42204" customFormat="false" ht="15.25" hidden="false" customHeight="false" outlineLevel="0" collapsed="false"/>
    <row r="42205" customFormat="false" ht="15.25" hidden="false" customHeight="false" outlineLevel="0" collapsed="false"/>
    <row r="42206" customFormat="false" ht="15.25" hidden="false" customHeight="false" outlineLevel="0" collapsed="false"/>
    <row r="42207" customFormat="false" ht="15.25" hidden="false" customHeight="false" outlineLevel="0" collapsed="false"/>
    <row r="42208" customFormat="false" ht="15.25" hidden="false" customHeight="false" outlineLevel="0" collapsed="false"/>
    <row r="42209" customFormat="false" ht="15.25" hidden="false" customHeight="false" outlineLevel="0" collapsed="false"/>
    <row r="42210" customFormat="false" ht="15.25" hidden="false" customHeight="false" outlineLevel="0" collapsed="false"/>
    <row r="42211" customFormat="false" ht="15.25" hidden="false" customHeight="false" outlineLevel="0" collapsed="false"/>
    <row r="42212" customFormat="false" ht="15.25" hidden="false" customHeight="false" outlineLevel="0" collapsed="false"/>
    <row r="42213" customFormat="false" ht="15.25" hidden="false" customHeight="false" outlineLevel="0" collapsed="false"/>
    <row r="42214" customFormat="false" ht="15.25" hidden="false" customHeight="false" outlineLevel="0" collapsed="false"/>
    <row r="42215" customFormat="false" ht="15.25" hidden="false" customHeight="false" outlineLevel="0" collapsed="false"/>
    <row r="42216" customFormat="false" ht="15.25" hidden="false" customHeight="false" outlineLevel="0" collapsed="false"/>
    <row r="42217" customFormat="false" ht="15.25" hidden="false" customHeight="false" outlineLevel="0" collapsed="false"/>
    <row r="42218" customFormat="false" ht="15.25" hidden="false" customHeight="false" outlineLevel="0" collapsed="false"/>
    <row r="42219" customFormat="false" ht="15.25" hidden="false" customHeight="false" outlineLevel="0" collapsed="false"/>
    <row r="42220" customFormat="false" ht="15.25" hidden="false" customHeight="false" outlineLevel="0" collapsed="false"/>
    <row r="42221" customFormat="false" ht="15.25" hidden="false" customHeight="false" outlineLevel="0" collapsed="false"/>
    <row r="42222" customFormat="false" ht="15.25" hidden="false" customHeight="false" outlineLevel="0" collapsed="false"/>
    <row r="42223" customFormat="false" ht="15.25" hidden="false" customHeight="false" outlineLevel="0" collapsed="false"/>
    <row r="42224" customFormat="false" ht="15.25" hidden="false" customHeight="false" outlineLevel="0" collapsed="false"/>
    <row r="42225" customFormat="false" ht="15.25" hidden="false" customHeight="false" outlineLevel="0" collapsed="false"/>
    <row r="42226" customFormat="false" ht="15.25" hidden="false" customHeight="false" outlineLevel="0" collapsed="false"/>
    <row r="42227" customFormat="false" ht="15.25" hidden="false" customHeight="false" outlineLevel="0" collapsed="false"/>
    <row r="42228" customFormat="false" ht="15.25" hidden="false" customHeight="false" outlineLevel="0" collapsed="false"/>
    <row r="42229" customFormat="false" ht="15.25" hidden="false" customHeight="false" outlineLevel="0" collapsed="false"/>
    <row r="42230" customFormat="false" ht="15.25" hidden="false" customHeight="false" outlineLevel="0" collapsed="false"/>
    <row r="42231" customFormat="false" ht="15.25" hidden="false" customHeight="false" outlineLevel="0" collapsed="false"/>
    <row r="42232" customFormat="false" ht="15.25" hidden="false" customHeight="false" outlineLevel="0" collapsed="false"/>
    <row r="42233" customFormat="false" ht="15.25" hidden="false" customHeight="false" outlineLevel="0" collapsed="false"/>
    <row r="42234" customFormat="false" ht="15.25" hidden="false" customHeight="false" outlineLevel="0" collapsed="false"/>
    <row r="42235" customFormat="false" ht="15.25" hidden="false" customHeight="false" outlineLevel="0" collapsed="false"/>
    <row r="42236" customFormat="false" ht="15.25" hidden="false" customHeight="false" outlineLevel="0" collapsed="false"/>
    <row r="42237" customFormat="false" ht="15.25" hidden="false" customHeight="false" outlineLevel="0" collapsed="false"/>
    <row r="42238" customFormat="false" ht="15.25" hidden="false" customHeight="false" outlineLevel="0" collapsed="false"/>
    <row r="42239" customFormat="false" ht="15.25" hidden="false" customHeight="false" outlineLevel="0" collapsed="false"/>
    <row r="42240" customFormat="false" ht="15.25" hidden="false" customHeight="false" outlineLevel="0" collapsed="false"/>
    <row r="42241" customFormat="false" ht="15.25" hidden="false" customHeight="false" outlineLevel="0" collapsed="false"/>
    <row r="42242" customFormat="false" ht="15.25" hidden="false" customHeight="false" outlineLevel="0" collapsed="false"/>
    <row r="42243" customFormat="false" ht="15.25" hidden="false" customHeight="false" outlineLevel="0" collapsed="false"/>
    <row r="42244" customFormat="false" ht="15.25" hidden="false" customHeight="false" outlineLevel="0" collapsed="false"/>
    <row r="42245" customFormat="false" ht="15.25" hidden="false" customHeight="false" outlineLevel="0" collapsed="false"/>
    <row r="42246" customFormat="false" ht="15.25" hidden="false" customHeight="false" outlineLevel="0" collapsed="false"/>
    <row r="42247" customFormat="false" ht="15.25" hidden="false" customHeight="false" outlineLevel="0" collapsed="false"/>
    <row r="42248" customFormat="false" ht="15.25" hidden="false" customHeight="false" outlineLevel="0" collapsed="false"/>
    <row r="42249" customFormat="false" ht="15.25" hidden="false" customHeight="false" outlineLevel="0" collapsed="false"/>
    <row r="42250" customFormat="false" ht="15.25" hidden="false" customHeight="false" outlineLevel="0" collapsed="false"/>
    <row r="42251" customFormat="false" ht="15.25" hidden="false" customHeight="false" outlineLevel="0" collapsed="false"/>
    <row r="42252" customFormat="false" ht="15.25" hidden="false" customHeight="false" outlineLevel="0" collapsed="false"/>
    <row r="42253" customFormat="false" ht="15.25" hidden="false" customHeight="false" outlineLevel="0" collapsed="false"/>
    <row r="42254" customFormat="false" ht="15.25" hidden="false" customHeight="false" outlineLevel="0" collapsed="false"/>
    <row r="42255" customFormat="false" ht="15.25" hidden="false" customHeight="false" outlineLevel="0" collapsed="false"/>
    <row r="42256" customFormat="false" ht="15.25" hidden="false" customHeight="false" outlineLevel="0" collapsed="false"/>
    <row r="42257" customFormat="false" ht="15.25" hidden="false" customHeight="false" outlineLevel="0" collapsed="false"/>
    <row r="42258" customFormat="false" ht="15.25" hidden="false" customHeight="false" outlineLevel="0" collapsed="false"/>
    <row r="42259" customFormat="false" ht="15.25" hidden="false" customHeight="false" outlineLevel="0" collapsed="false"/>
    <row r="42260" customFormat="false" ht="15.25" hidden="false" customHeight="false" outlineLevel="0" collapsed="false"/>
    <row r="42261" customFormat="false" ht="15.25" hidden="false" customHeight="false" outlineLevel="0" collapsed="false"/>
    <row r="42262" customFormat="false" ht="15.25" hidden="false" customHeight="false" outlineLevel="0" collapsed="false"/>
    <row r="42263" customFormat="false" ht="15.25" hidden="false" customHeight="false" outlineLevel="0" collapsed="false"/>
    <row r="42264" customFormat="false" ht="15.25" hidden="false" customHeight="false" outlineLevel="0" collapsed="false"/>
    <row r="42265" customFormat="false" ht="15.25" hidden="false" customHeight="false" outlineLevel="0" collapsed="false"/>
    <row r="42266" customFormat="false" ht="15.25" hidden="false" customHeight="false" outlineLevel="0" collapsed="false"/>
    <row r="42267" customFormat="false" ht="15.25" hidden="false" customHeight="false" outlineLevel="0" collapsed="false"/>
    <row r="42268" customFormat="false" ht="15.25" hidden="false" customHeight="false" outlineLevel="0" collapsed="false"/>
    <row r="42269" customFormat="false" ht="15.25" hidden="false" customHeight="false" outlineLevel="0" collapsed="false"/>
    <row r="42270" customFormat="false" ht="15.25" hidden="false" customHeight="false" outlineLevel="0" collapsed="false"/>
    <row r="42271" customFormat="false" ht="15.25" hidden="false" customHeight="false" outlineLevel="0" collapsed="false"/>
    <row r="42272" customFormat="false" ht="15.25" hidden="false" customHeight="false" outlineLevel="0" collapsed="false"/>
    <row r="42273" customFormat="false" ht="15.25" hidden="false" customHeight="false" outlineLevel="0" collapsed="false"/>
    <row r="42274" customFormat="false" ht="15.25" hidden="false" customHeight="false" outlineLevel="0" collapsed="false"/>
    <row r="42275" customFormat="false" ht="15.25" hidden="false" customHeight="false" outlineLevel="0" collapsed="false"/>
    <row r="42276" customFormat="false" ht="15.25" hidden="false" customHeight="false" outlineLevel="0" collapsed="false"/>
    <row r="42277" customFormat="false" ht="15.25" hidden="false" customHeight="false" outlineLevel="0" collapsed="false"/>
    <row r="42278" customFormat="false" ht="15.25" hidden="false" customHeight="false" outlineLevel="0" collapsed="false"/>
    <row r="42279" customFormat="false" ht="15.25" hidden="false" customHeight="false" outlineLevel="0" collapsed="false"/>
    <row r="42280" customFormat="false" ht="15.25" hidden="false" customHeight="false" outlineLevel="0" collapsed="false"/>
    <row r="42281" customFormat="false" ht="15.25" hidden="false" customHeight="false" outlineLevel="0" collapsed="false"/>
    <row r="42282" customFormat="false" ht="15.25" hidden="false" customHeight="false" outlineLevel="0" collapsed="false"/>
    <row r="42283" customFormat="false" ht="15.25" hidden="false" customHeight="false" outlineLevel="0" collapsed="false"/>
    <row r="42284" customFormat="false" ht="15.25" hidden="false" customHeight="false" outlineLevel="0" collapsed="false"/>
    <row r="42285" customFormat="false" ht="15.25" hidden="false" customHeight="false" outlineLevel="0" collapsed="false"/>
    <row r="42286" customFormat="false" ht="15.25" hidden="false" customHeight="false" outlineLevel="0" collapsed="false"/>
    <row r="42287" customFormat="false" ht="15.25" hidden="false" customHeight="false" outlineLevel="0" collapsed="false"/>
    <row r="42288" customFormat="false" ht="15.25" hidden="false" customHeight="false" outlineLevel="0" collapsed="false"/>
    <row r="42289" customFormat="false" ht="15.25" hidden="false" customHeight="false" outlineLevel="0" collapsed="false"/>
    <row r="42290" customFormat="false" ht="15.25" hidden="false" customHeight="false" outlineLevel="0" collapsed="false"/>
    <row r="42291" customFormat="false" ht="15.25" hidden="false" customHeight="false" outlineLevel="0" collapsed="false"/>
    <row r="42292" customFormat="false" ht="15.25" hidden="false" customHeight="false" outlineLevel="0" collapsed="false"/>
    <row r="42293" customFormat="false" ht="15.25" hidden="false" customHeight="false" outlineLevel="0" collapsed="false"/>
    <row r="42294" customFormat="false" ht="15.25" hidden="false" customHeight="false" outlineLevel="0" collapsed="false"/>
    <row r="42295" customFormat="false" ht="15.25" hidden="false" customHeight="false" outlineLevel="0" collapsed="false"/>
    <row r="42296" customFormat="false" ht="15.25" hidden="false" customHeight="false" outlineLevel="0" collapsed="false"/>
    <row r="42297" customFormat="false" ht="15.25" hidden="false" customHeight="false" outlineLevel="0" collapsed="false"/>
    <row r="42298" customFormat="false" ht="15.25" hidden="false" customHeight="false" outlineLevel="0" collapsed="false"/>
    <row r="42299" customFormat="false" ht="15.25" hidden="false" customHeight="false" outlineLevel="0" collapsed="false"/>
    <row r="42300" customFormat="false" ht="15.25" hidden="false" customHeight="false" outlineLevel="0" collapsed="false"/>
    <row r="42301" customFormat="false" ht="15.25" hidden="false" customHeight="false" outlineLevel="0" collapsed="false"/>
    <row r="42302" customFormat="false" ht="15.25" hidden="false" customHeight="false" outlineLevel="0" collapsed="false"/>
    <row r="42303" customFormat="false" ht="15.25" hidden="false" customHeight="false" outlineLevel="0" collapsed="false"/>
    <row r="42304" customFormat="false" ht="15.25" hidden="false" customHeight="false" outlineLevel="0" collapsed="false"/>
    <row r="42305" customFormat="false" ht="15.25" hidden="false" customHeight="false" outlineLevel="0" collapsed="false"/>
    <row r="42306" customFormat="false" ht="15.25" hidden="false" customHeight="false" outlineLevel="0" collapsed="false"/>
    <row r="42307" customFormat="false" ht="15.25" hidden="false" customHeight="false" outlineLevel="0" collapsed="false"/>
    <row r="42308" customFormat="false" ht="15.25" hidden="false" customHeight="false" outlineLevel="0" collapsed="false"/>
    <row r="42309" customFormat="false" ht="15.25" hidden="false" customHeight="false" outlineLevel="0" collapsed="false"/>
    <row r="42310" customFormat="false" ht="15.25" hidden="false" customHeight="false" outlineLevel="0" collapsed="false"/>
    <row r="42311" customFormat="false" ht="15.25" hidden="false" customHeight="false" outlineLevel="0" collapsed="false"/>
    <row r="42312" customFormat="false" ht="15.25" hidden="false" customHeight="false" outlineLevel="0" collapsed="false"/>
    <row r="42313" customFormat="false" ht="15.25" hidden="false" customHeight="false" outlineLevel="0" collapsed="false"/>
    <row r="42314" customFormat="false" ht="15.25" hidden="false" customHeight="false" outlineLevel="0" collapsed="false"/>
    <row r="42315" customFormat="false" ht="15.25" hidden="false" customHeight="false" outlineLevel="0" collapsed="false"/>
    <row r="42316" customFormat="false" ht="15.25" hidden="false" customHeight="false" outlineLevel="0" collapsed="false"/>
    <row r="42317" customFormat="false" ht="15.25" hidden="false" customHeight="false" outlineLevel="0" collapsed="false"/>
    <row r="42318" customFormat="false" ht="15.25" hidden="false" customHeight="false" outlineLevel="0" collapsed="false"/>
    <row r="42319" customFormat="false" ht="15.25" hidden="false" customHeight="false" outlineLevel="0" collapsed="false"/>
    <row r="42320" customFormat="false" ht="15.25" hidden="false" customHeight="false" outlineLevel="0" collapsed="false"/>
    <row r="42321" customFormat="false" ht="15.25" hidden="false" customHeight="false" outlineLevel="0" collapsed="false"/>
    <row r="42322" customFormat="false" ht="15.25" hidden="false" customHeight="false" outlineLevel="0" collapsed="false"/>
    <row r="42323" customFormat="false" ht="15.25" hidden="false" customHeight="false" outlineLevel="0" collapsed="false"/>
    <row r="42324" customFormat="false" ht="15.25" hidden="false" customHeight="false" outlineLevel="0" collapsed="false"/>
    <row r="42325" customFormat="false" ht="15.25" hidden="false" customHeight="false" outlineLevel="0" collapsed="false"/>
    <row r="42326" customFormat="false" ht="15.25" hidden="false" customHeight="false" outlineLevel="0" collapsed="false"/>
    <row r="42327" customFormat="false" ht="15.25" hidden="false" customHeight="false" outlineLevel="0" collapsed="false"/>
    <row r="42328" customFormat="false" ht="15.25" hidden="false" customHeight="false" outlineLevel="0" collapsed="false"/>
    <row r="42329" customFormat="false" ht="15.25" hidden="false" customHeight="false" outlineLevel="0" collapsed="false"/>
    <row r="42330" customFormat="false" ht="15.25" hidden="false" customHeight="false" outlineLevel="0" collapsed="false"/>
    <row r="42331" customFormat="false" ht="15.25" hidden="false" customHeight="false" outlineLevel="0" collapsed="false"/>
    <row r="42332" customFormat="false" ht="15.25" hidden="false" customHeight="false" outlineLevel="0" collapsed="false"/>
    <row r="42333" customFormat="false" ht="15.25" hidden="false" customHeight="false" outlineLevel="0" collapsed="false"/>
    <row r="42334" customFormat="false" ht="15.25" hidden="false" customHeight="false" outlineLevel="0" collapsed="false"/>
    <row r="42335" customFormat="false" ht="15.25" hidden="false" customHeight="false" outlineLevel="0" collapsed="false"/>
    <row r="42336" customFormat="false" ht="15.25" hidden="false" customHeight="false" outlineLevel="0" collapsed="false"/>
    <row r="42337" customFormat="false" ht="15.25" hidden="false" customHeight="false" outlineLevel="0" collapsed="false"/>
    <row r="42338" customFormat="false" ht="15.25" hidden="false" customHeight="false" outlineLevel="0" collapsed="false"/>
    <row r="42339" customFormat="false" ht="15.25" hidden="false" customHeight="false" outlineLevel="0" collapsed="false"/>
    <row r="42340" customFormat="false" ht="15.25" hidden="false" customHeight="false" outlineLevel="0" collapsed="false"/>
    <row r="42341" customFormat="false" ht="15.25" hidden="false" customHeight="false" outlineLevel="0" collapsed="false"/>
    <row r="42342" customFormat="false" ht="15.25" hidden="false" customHeight="false" outlineLevel="0" collapsed="false"/>
    <row r="42343" customFormat="false" ht="15.25" hidden="false" customHeight="false" outlineLevel="0" collapsed="false"/>
    <row r="42344" customFormat="false" ht="15.25" hidden="false" customHeight="false" outlineLevel="0" collapsed="false"/>
    <row r="42345" customFormat="false" ht="15.25" hidden="false" customHeight="false" outlineLevel="0" collapsed="false"/>
    <row r="42346" customFormat="false" ht="15.25" hidden="false" customHeight="false" outlineLevel="0" collapsed="false"/>
    <row r="42347" customFormat="false" ht="15.25" hidden="false" customHeight="false" outlineLevel="0" collapsed="false"/>
    <row r="42348" customFormat="false" ht="15.25" hidden="false" customHeight="false" outlineLevel="0" collapsed="false"/>
    <row r="42349" customFormat="false" ht="15.25" hidden="false" customHeight="false" outlineLevel="0" collapsed="false"/>
    <row r="42350" customFormat="false" ht="15.25" hidden="false" customHeight="false" outlineLevel="0" collapsed="false"/>
    <row r="42351" customFormat="false" ht="15.25" hidden="false" customHeight="false" outlineLevel="0" collapsed="false"/>
    <row r="42352" customFormat="false" ht="15.25" hidden="false" customHeight="false" outlineLevel="0" collapsed="false"/>
    <row r="42353" customFormat="false" ht="15.25" hidden="false" customHeight="false" outlineLevel="0" collapsed="false"/>
    <row r="42354" customFormat="false" ht="15.25" hidden="false" customHeight="false" outlineLevel="0" collapsed="false"/>
    <row r="42355" customFormat="false" ht="15.25" hidden="false" customHeight="false" outlineLevel="0" collapsed="false"/>
    <row r="42356" customFormat="false" ht="15.25" hidden="false" customHeight="false" outlineLevel="0" collapsed="false"/>
    <row r="42357" customFormat="false" ht="15.25" hidden="false" customHeight="false" outlineLevel="0" collapsed="false"/>
    <row r="42358" customFormat="false" ht="15.25" hidden="false" customHeight="false" outlineLevel="0" collapsed="false"/>
    <row r="42359" customFormat="false" ht="15.25" hidden="false" customHeight="false" outlineLevel="0" collapsed="false"/>
    <row r="42360" customFormat="false" ht="15.25" hidden="false" customHeight="false" outlineLevel="0" collapsed="false"/>
    <row r="42361" customFormat="false" ht="15.25" hidden="false" customHeight="false" outlineLevel="0" collapsed="false"/>
    <row r="42362" customFormat="false" ht="15.25" hidden="false" customHeight="false" outlineLevel="0" collapsed="false"/>
    <row r="42363" customFormat="false" ht="15.25" hidden="false" customHeight="false" outlineLevel="0" collapsed="false"/>
    <row r="42364" customFormat="false" ht="15.25" hidden="false" customHeight="false" outlineLevel="0" collapsed="false"/>
    <row r="42365" customFormat="false" ht="15.25" hidden="false" customHeight="false" outlineLevel="0" collapsed="false"/>
    <row r="42366" customFormat="false" ht="15.25" hidden="false" customHeight="false" outlineLevel="0" collapsed="false"/>
    <row r="42367" customFormat="false" ht="15.25" hidden="false" customHeight="false" outlineLevel="0" collapsed="false"/>
    <row r="42368" customFormat="false" ht="15.25" hidden="false" customHeight="false" outlineLevel="0" collapsed="false"/>
    <row r="42369" customFormat="false" ht="15.25" hidden="false" customHeight="false" outlineLevel="0" collapsed="false"/>
    <row r="42370" customFormat="false" ht="15.25" hidden="false" customHeight="false" outlineLevel="0" collapsed="false"/>
    <row r="42371" customFormat="false" ht="15.25" hidden="false" customHeight="false" outlineLevel="0" collapsed="false"/>
    <row r="42372" customFormat="false" ht="15.25" hidden="false" customHeight="false" outlineLevel="0" collapsed="false"/>
    <row r="42373" customFormat="false" ht="15.25" hidden="false" customHeight="false" outlineLevel="0" collapsed="false"/>
    <row r="42374" customFormat="false" ht="15.25" hidden="false" customHeight="false" outlineLevel="0" collapsed="false"/>
    <row r="42375" customFormat="false" ht="15.25" hidden="false" customHeight="false" outlineLevel="0" collapsed="false"/>
    <row r="42376" customFormat="false" ht="15.25" hidden="false" customHeight="false" outlineLevel="0" collapsed="false"/>
    <row r="42377" customFormat="false" ht="15.25" hidden="false" customHeight="false" outlineLevel="0" collapsed="false"/>
    <row r="42378" customFormat="false" ht="15.25" hidden="false" customHeight="false" outlineLevel="0" collapsed="false"/>
    <row r="42379" customFormat="false" ht="15.25" hidden="false" customHeight="false" outlineLevel="0" collapsed="false"/>
    <row r="42380" customFormat="false" ht="15.25" hidden="false" customHeight="false" outlineLevel="0" collapsed="false"/>
    <row r="42381" customFormat="false" ht="15.25" hidden="false" customHeight="false" outlineLevel="0" collapsed="false"/>
    <row r="42382" customFormat="false" ht="15.25" hidden="false" customHeight="false" outlineLevel="0" collapsed="false"/>
    <row r="42383" customFormat="false" ht="15.25" hidden="false" customHeight="false" outlineLevel="0" collapsed="false"/>
    <row r="42384" customFormat="false" ht="15.25" hidden="false" customHeight="false" outlineLevel="0" collapsed="false"/>
    <row r="42385" customFormat="false" ht="15.25" hidden="false" customHeight="false" outlineLevel="0" collapsed="false"/>
    <row r="42386" customFormat="false" ht="15.25" hidden="false" customHeight="false" outlineLevel="0" collapsed="false"/>
    <row r="42387" customFormat="false" ht="15.25" hidden="false" customHeight="false" outlineLevel="0" collapsed="false"/>
    <row r="42388" customFormat="false" ht="15.25" hidden="false" customHeight="false" outlineLevel="0" collapsed="false"/>
    <row r="42389" customFormat="false" ht="15.25" hidden="false" customHeight="false" outlineLevel="0" collapsed="false"/>
    <row r="42390" customFormat="false" ht="15.25" hidden="false" customHeight="false" outlineLevel="0" collapsed="false"/>
    <row r="42391" customFormat="false" ht="15.25" hidden="false" customHeight="false" outlineLevel="0" collapsed="false"/>
    <row r="42392" customFormat="false" ht="15.25" hidden="false" customHeight="false" outlineLevel="0" collapsed="false"/>
    <row r="42393" customFormat="false" ht="15.25" hidden="false" customHeight="false" outlineLevel="0" collapsed="false"/>
    <row r="42394" customFormat="false" ht="15.25" hidden="false" customHeight="false" outlineLevel="0" collapsed="false"/>
    <row r="42395" customFormat="false" ht="15.25" hidden="false" customHeight="false" outlineLevel="0" collapsed="false"/>
    <row r="42396" customFormat="false" ht="15.25" hidden="false" customHeight="false" outlineLevel="0" collapsed="false"/>
    <row r="42397" customFormat="false" ht="15.25" hidden="false" customHeight="false" outlineLevel="0" collapsed="false"/>
    <row r="42398" customFormat="false" ht="15.25" hidden="false" customHeight="false" outlineLevel="0" collapsed="false"/>
    <row r="42399" customFormat="false" ht="15.25" hidden="false" customHeight="false" outlineLevel="0" collapsed="false"/>
    <row r="42400" customFormat="false" ht="15.25" hidden="false" customHeight="false" outlineLevel="0" collapsed="false"/>
    <row r="42401" customFormat="false" ht="15.25" hidden="false" customHeight="false" outlineLevel="0" collapsed="false"/>
    <row r="42402" customFormat="false" ht="15.25" hidden="false" customHeight="false" outlineLevel="0" collapsed="false"/>
    <row r="42403" customFormat="false" ht="15.25" hidden="false" customHeight="false" outlineLevel="0" collapsed="false"/>
    <row r="42404" customFormat="false" ht="15.25" hidden="false" customHeight="false" outlineLevel="0" collapsed="false"/>
    <row r="42405" customFormat="false" ht="15.25" hidden="false" customHeight="false" outlineLevel="0" collapsed="false"/>
    <row r="42406" customFormat="false" ht="15.25" hidden="false" customHeight="false" outlineLevel="0" collapsed="false"/>
    <row r="42407" customFormat="false" ht="15.25" hidden="false" customHeight="false" outlineLevel="0" collapsed="false"/>
    <row r="42408" customFormat="false" ht="15.25" hidden="false" customHeight="false" outlineLevel="0" collapsed="false"/>
    <row r="42409" customFormat="false" ht="15.25" hidden="false" customHeight="false" outlineLevel="0" collapsed="false"/>
    <row r="42410" customFormat="false" ht="15.25" hidden="false" customHeight="false" outlineLevel="0" collapsed="false"/>
    <row r="42411" customFormat="false" ht="15.25" hidden="false" customHeight="false" outlineLevel="0" collapsed="false"/>
    <row r="42412" customFormat="false" ht="15.25" hidden="false" customHeight="false" outlineLevel="0" collapsed="false"/>
    <row r="42413" customFormat="false" ht="15.25" hidden="false" customHeight="false" outlineLevel="0" collapsed="false"/>
    <row r="42414" customFormat="false" ht="15.25" hidden="false" customHeight="false" outlineLevel="0" collapsed="false"/>
    <row r="42415" customFormat="false" ht="15.25" hidden="false" customHeight="false" outlineLevel="0" collapsed="false"/>
    <row r="42416" customFormat="false" ht="15.25" hidden="false" customHeight="false" outlineLevel="0" collapsed="false"/>
    <row r="42417" customFormat="false" ht="15.25" hidden="false" customHeight="false" outlineLevel="0" collapsed="false"/>
    <row r="42418" customFormat="false" ht="15.25" hidden="false" customHeight="false" outlineLevel="0" collapsed="false"/>
    <row r="42419" customFormat="false" ht="15.25" hidden="false" customHeight="false" outlineLevel="0" collapsed="false"/>
    <row r="42420" customFormat="false" ht="15.25" hidden="false" customHeight="false" outlineLevel="0" collapsed="false"/>
    <row r="42421" customFormat="false" ht="15.25" hidden="false" customHeight="false" outlineLevel="0" collapsed="false"/>
    <row r="42422" customFormat="false" ht="15.25" hidden="false" customHeight="false" outlineLevel="0" collapsed="false"/>
    <row r="42423" customFormat="false" ht="15.25" hidden="false" customHeight="false" outlineLevel="0" collapsed="false"/>
    <row r="42424" customFormat="false" ht="15.25" hidden="false" customHeight="false" outlineLevel="0" collapsed="false"/>
    <row r="42425" customFormat="false" ht="15.25" hidden="false" customHeight="false" outlineLevel="0" collapsed="false"/>
    <row r="42426" customFormat="false" ht="15.25" hidden="false" customHeight="false" outlineLevel="0" collapsed="false"/>
    <row r="42427" customFormat="false" ht="15.25" hidden="false" customHeight="false" outlineLevel="0" collapsed="false"/>
    <row r="42428" customFormat="false" ht="15.25" hidden="false" customHeight="false" outlineLevel="0" collapsed="false"/>
    <row r="42429" customFormat="false" ht="15.25" hidden="false" customHeight="false" outlineLevel="0" collapsed="false"/>
    <row r="42430" customFormat="false" ht="15.25" hidden="false" customHeight="false" outlineLevel="0" collapsed="false"/>
    <row r="42431" customFormat="false" ht="15.25" hidden="false" customHeight="false" outlineLevel="0" collapsed="false"/>
    <row r="42432" customFormat="false" ht="15.25" hidden="false" customHeight="false" outlineLevel="0" collapsed="false"/>
    <row r="42433" customFormat="false" ht="15.25" hidden="false" customHeight="false" outlineLevel="0" collapsed="false"/>
    <row r="42434" customFormat="false" ht="15.25" hidden="false" customHeight="false" outlineLevel="0" collapsed="false"/>
    <row r="42435" customFormat="false" ht="15.25" hidden="false" customHeight="false" outlineLevel="0" collapsed="false"/>
    <row r="42436" customFormat="false" ht="15.25" hidden="false" customHeight="false" outlineLevel="0" collapsed="false"/>
    <row r="42437" customFormat="false" ht="15.25" hidden="false" customHeight="false" outlineLevel="0" collapsed="false"/>
    <row r="42438" customFormat="false" ht="15.25" hidden="false" customHeight="false" outlineLevel="0" collapsed="false"/>
    <row r="42439" customFormat="false" ht="15.25" hidden="false" customHeight="false" outlineLevel="0" collapsed="false"/>
    <row r="42440" customFormat="false" ht="15.25" hidden="false" customHeight="false" outlineLevel="0" collapsed="false"/>
    <row r="42441" customFormat="false" ht="15.25" hidden="false" customHeight="false" outlineLevel="0" collapsed="false"/>
    <row r="42442" customFormat="false" ht="15.25" hidden="false" customHeight="false" outlineLevel="0" collapsed="false"/>
    <row r="42443" customFormat="false" ht="15.25" hidden="false" customHeight="false" outlineLevel="0" collapsed="false"/>
    <row r="42444" customFormat="false" ht="15.25" hidden="false" customHeight="false" outlineLevel="0" collapsed="false"/>
    <row r="42445" customFormat="false" ht="15.25" hidden="false" customHeight="false" outlineLevel="0" collapsed="false"/>
    <row r="42446" customFormat="false" ht="15.25" hidden="false" customHeight="false" outlineLevel="0" collapsed="false"/>
    <row r="42447" customFormat="false" ht="15.25" hidden="false" customHeight="false" outlineLevel="0" collapsed="false"/>
    <row r="42448" customFormat="false" ht="15.25" hidden="false" customHeight="false" outlineLevel="0" collapsed="false"/>
    <row r="42449" customFormat="false" ht="15.25" hidden="false" customHeight="false" outlineLevel="0" collapsed="false"/>
    <row r="42450" customFormat="false" ht="15.25" hidden="false" customHeight="false" outlineLevel="0" collapsed="false"/>
    <row r="42451" customFormat="false" ht="15.25" hidden="false" customHeight="false" outlineLevel="0" collapsed="false"/>
    <row r="42452" customFormat="false" ht="15.25" hidden="false" customHeight="false" outlineLevel="0" collapsed="false"/>
    <row r="42453" customFormat="false" ht="15.25" hidden="false" customHeight="false" outlineLevel="0" collapsed="false"/>
    <row r="42454" customFormat="false" ht="15.25" hidden="false" customHeight="false" outlineLevel="0" collapsed="false"/>
    <row r="42455" customFormat="false" ht="15.25" hidden="false" customHeight="false" outlineLevel="0" collapsed="false"/>
    <row r="42456" customFormat="false" ht="15.25" hidden="false" customHeight="false" outlineLevel="0" collapsed="false"/>
    <row r="42457" customFormat="false" ht="15.25" hidden="false" customHeight="false" outlineLevel="0" collapsed="false"/>
    <row r="42458" customFormat="false" ht="15.25" hidden="false" customHeight="false" outlineLevel="0" collapsed="false"/>
    <row r="42459" customFormat="false" ht="15.25" hidden="false" customHeight="false" outlineLevel="0" collapsed="false"/>
    <row r="42460" customFormat="false" ht="15.25" hidden="false" customHeight="false" outlineLevel="0" collapsed="false"/>
    <row r="42461" customFormat="false" ht="15.25" hidden="false" customHeight="false" outlineLevel="0" collapsed="false"/>
    <row r="42462" customFormat="false" ht="15.25" hidden="false" customHeight="false" outlineLevel="0" collapsed="false"/>
    <row r="42463" customFormat="false" ht="15.25" hidden="false" customHeight="false" outlineLevel="0" collapsed="false"/>
    <row r="42464" customFormat="false" ht="15.25" hidden="false" customHeight="false" outlineLevel="0" collapsed="false"/>
    <row r="42465" customFormat="false" ht="15.25" hidden="false" customHeight="false" outlineLevel="0" collapsed="false"/>
    <row r="42466" customFormat="false" ht="15.25" hidden="false" customHeight="false" outlineLevel="0" collapsed="false"/>
    <row r="42467" customFormat="false" ht="15.25" hidden="false" customHeight="false" outlineLevel="0" collapsed="false"/>
    <row r="42468" customFormat="false" ht="15.25" hidden="false" customHeight="false" outlineLevel="0" collapsed="false"/>
    <row r="42469" customFormat="false" ht="15.25" hidden="false" customHeight="false" outlineLevel="0" collapsed="false"/>
    <row r="42470" customFormat="false" ht="15.25" hidden="false" customHeight="false" outlineLevel="0" collapsed="false"/>
    <row r="42471" customFormat="false" ht="15.25" hidden="false" customHeight="false" outlineLevel="0" collapsed="false"/>
    <row r="42472" customFormat="false" ht="15.25" hidden="false" customHeight="false" outlineLevel="0" collapsed="false"/>
    <row r="42473" customFormat="false" ht="15.25" hidden="false" customHeight="false" outlineLevel="0" collapsed="false"/>
    <row r="42474" customFormat="false" ht="15.25" hidden="false" customHeight="false" outlineLevel="0" collapsed="false"/>
    <row r="42475" customFormat="false" ht="15.25" hidden="false" customHeight="false" outlineLevel="0" collapsed="false"/>
    <row r="42476" customFormat="false" ht="15.25" hidden="false" customHeight="false" outlineLevel="0" collapsed="false"/>
    <row r="42477" customFormat="false" ht="15.25" hidden="false" customHeight="false" outlineLevel="0" collapsed="false"/>
    <row r="42478" customFormat="false" ht="15.25" hidden="false" customHeight="false" outlineLevel="0" collapsed="false"/>
    <row r="42479" customFormat="false" ht="15.25" hidden="false" customHeight="false" outlineLevel="0" collapsed="false"/>
    <row r="42480" customFormat="false" ht="15.25" hidden="false" customHeight="false" outlineLevel="0" collapsed="false"/>
    <row r="42481" customFormat="false" ht="15.25" hidden="false" customHeight="false" outlineLevel="0" collapsed="false"/>
    <row r="42482" customFormat="false" ht="15.25" hidden="false" customHeight="false" outlineLevel="0" collapsed="false"/>
    <row r="42483" customFormat="false" ht="15.25" hidden="false" customHeight="false" outlineLevel="0" collapsed="false"/>
    <row r="42484" customFormat="false" ht="15.25" hidden="false" customHeight="false" outlineLevel="0" collapsed="false"/>
    <row r="42485" customFormat="false" ht="15.25" hidden="false" customHeight="false" outlineLevel="0" collapsed="false"/>
    <row r="42486" customFormat="false" ht="15.25" hidden="false" customHeight="false" outlineLevel="0" collapsed="false"/>
    <row r="42487" customFormat="false" ht="15.25" hidden="false" customHeight="false" outlineLevel="0" collapsed="false"/>
    <row r="42488" customFormat="false" ht="15.25" hidden="false" customHeight="false" outlineLevel="0" collapsed="false"/>
    <row r="42489" customFormat="false" ht="15.25" hidden="false" customHeight="false" outlineLevel="0" collapsed="false"/>
    <row r="42490" customFormat="false" ht="15.25" hidden="false" customHeight="false" outlineLevel="0" collapsed="false"/>
    <row r="42491" customFormat="false" ht="15.25" hidden="false" customHeight="false" outlineLevel="0" collapsed="false"/>
    <row r="42492" customFormat="false" ht="15.25" hidden="false" customHeight="false" outlineLevel="0" collapsed="false"/>
    <row r="42493" customFormat="false" ht="15.25" hidden="false" customHeight="false" outlineLevel="0" collapsed="false"/>
    <row r="42494" customFormat="false" ht="15.25" hidden="false" customHeight="false" outlineLevel="0" collapsed="false"/>
    <row r="42495" customFormat="false" ht="15.25" hidden="false" customHeight="false" outlineLevel="0" collapsed="false"/>
    <row r="42496" customFormat="false" ht="15.25" hidden="false" customHeight="false" outlineLevel="0" collapsed="false"/>
    <row r="42497" customFormat="false" ht="15.25" hidden="false" customHeight="false" outlineLevel="0" collapsed="false"/>
    <row r="42498" customFormat="false" ht="15.25" hidden="false" customHeight="false" outlineLevel="0" collapsed="false"/>
    <row r="42499" customFormat="false" ht="15.25" hidden="false" customHeight="false" outlineLevel="0" collapsed="false"/>
    <row r="42500" customFormat="false" ht="15.25" hidden="false" customHeight="false" outlineLevel="0" collapsed="false"/>
    <row r="42501" customFormat="false" ht="15.25" hidden="false" customHeight="false" outlineLevel="0" collapsed="false"/>
    <row r="42502" customFormat="false" ht="15.25" hidden="false" customHeight="false" outlineLevel="0" collapsed="false"/>
    <row r="42503" customFormat="false" ht="15.25" hidden="false" customHeight="false" outlineLevel="0" collapsed="false"/>
    <row r="42504" customFormat="false" ht="15.25" hidden="false" customHeight="false" outlineLevel="0" collapsed="false"/>
    <row r="42505" customFormat="false" ht="15.25" hidden="false" customHeight="false" outlineLevel="0" collapsed="false"/>
    <row r="42506" customFormat="false" ht="15.25" hidden="false" customHeight="false" outlineLevel="0" collapsed="false"/>
    <row r="42507" customFormat="false" ht="15.25" hidden="false" customHeight="false" outlineLevel="0" collapsed="false"/>
    <row r="42508" customFormat="false" ht="15.25" hidden="false" customHeight="false" outlineLevel="0" collapsed="false"/>
    <row r="42509" customFormat="false" ht="15.25" hidden="false" customHeight="false" outlineLevel="0" collapsed="false"/>
    <row r="42510" customFormat="false" ht="15.25" hidden="false" customHeight="false" outlineLevel="0" collapsed="false"/>
    <row r="42511" customFormat="false" ht="15.25" hidden="false" customHeight="false" outlineLevel="0" collapsed="false"/>
    <row r="42512" customFormat="false" ht="15.25" hidden="false" customHeight="false" outlineLevel="0" collapsed="false"/>
    <row r="42513" customFormat="false" ht="15.25" hidden="false" customHeight="false" outlineLevel="0" collapsed="false"/>
    <row r="42514" customFormat="false" ht="15.25" hidden="false" customHeight="false" outlineLevel="0" collapsed="false"/>
    <row r="42515" customFormat="false" ht="15.25" hidden="false" customHeight="false" outlineLevel="0" collapsed="false"/>
    <row r="42516" customFormat="false" ht="15.25" hidden="false" customHeight="false" outlineLevel="0" collapsed="false"/>
    <row r="42517" customFormat="false" ht="15.25" hidden="false" customHeight="false" outlineLevel="0" collapsed="false"/>
    <row r="42518" customFormat="false" ht="15.25" hidden="false" customHeight="false" outlineLevel="0" collapsed="false"/>
    <row r="42519" customFormat="false" ht="15.25" hidden="false" customHeight="false" outlineLevel="0" collapsed="false"/>
    <row r="42520" customFormat="false" ht="15.25" hidden="false" customHeight="false" outlineLevel="0" collapsed="false"/>
    <row r="42521" customFormat="false" ht="15.25" hidden="false" customHeight="false" outlineLevel="0" collapsed="false"/>
    <row r="42522" customFormat="false" ht="15.25" hidden="false" customHeight="false" outlineLevel="0" collapsed="false"/>
    <row r="42523" customFormat="false" ht="15.25" hidden="false" customHeight="false" outlineLevel="0" collapsed="false"/>
    <row r="42524" customFormat="false" ht="15.25" hidden="false" customHeight="false" outlineLevel="0" collapsed="false"/>
    <row r="42525" customFormat="false" ht="15.25" hidden="false" customHeight="false" outlineLevel="0" collapsed="false"/>
    <row r="42526" customFormat="false" ht="15.25" hidden="false" customHeight="false" outlineLevel="0" collapsed="false"/>
    <row r="42527" customFormat="false" ht="15.25" hidden="false" customHeight="false" outlineLevel="0" collapsed="false"/>
    <row r="42528" customFormat="false" ht="15.25" hidden="false" customHeight="false" outlineLevel="0" collapsed="false"/>
    <row r="42529" customFormat="false" ht="15.25" hidden="false" customHeight="false" outlineLevel="0" collapsed="false"/>
    <row r="42530" customFormat="false" ht="15.25" hidden="false" customHeight="false" outlineLevel="0" collapsed="false"/>
    <row r="42531" customFormat="false" ht="15.25" hidden="false" customHeight="false" outlineLevel="0" collapsed="false"/>
    <row r="42532" customFormat="false" ht="15.25" hidden="false" customHeight="false" outlineLevel="0" collapsed="false"/>
    <row r="42533" customFormat="false" ht="15.25" hidden="false" customHeight="false" outlineLevel="0" collapsed="false"/>
    <row r="42534" customFormat="false" ht="15.25" hidden="false" customHeight="false" outlineLevel="0" collapsed="false"/>
    <row r="42535" customFormat="false" ht="15.25" hidden="false" customHeight="false" outlineLevel="0" collapsed="false"/>
    <row r="42536" customFormat="false" ht="15.25" hidden="false" customHeight="false" outlineLevel="0" collapsed="false"/>
    <row r="42537" customFormat="false" ht="15.25" hidden="false" customHeight="false" outlineLevel="0" collapsed="false"/>
    <row r="42538" customFormat="false" ht="15.25" hidden="false" customHeight="false" outlineLevel="0" collapsed="false"/>
    <row r="42539" customFormat="false" ht="15.25" hidden="false" customHeight="false" outlineLevel="0" collapsed="false"/>
    <row r="42540" customFormat="false" ht="15.25" hidden="false" customHeight="false" outlineLevel="0" collapsed="false"/>
    <row r="42541" customFormat="false" ht="15.25" hidden="false" customHeight="false" outlineLevel="0" collapsed="false"/>
    <row r="42542" customFormat="false" ht="15.25" hidden="false" customHeight="false" outlineLevel="0" collapsed="false"/>
    <row r="42543" customFormat="false" ht="15.25" hidden="false" customHeight="false" outlineLevel="0" collapsed="false"/>
    <row r="42544" customFormat="false" ht="15.25" hidden="false" customHeight="false" outlineLevel="0" collapsed="false"/>
    <row r="42545" customFormat="false" ht="15.25" hidden="false" customHeight="false" outlineLevel="0" collapsed="false"/>
    <row r="42546" customFormat="false" ht="15.25" hidden="false" customHeight="false" outlineLevel="0" collapsed="false"/>
    <row r="42547" customFormat="false" ht="15.25" hidden="false" customHeight="false" outlineLevel="0" collapsed="false"/>
    <row r="42548" customFormat="false" ht="15.25" hidden="false" customHeight="false" outlineLevel="0" collapsed="false"/>
    <row r="42549" customFormat="false" ht="15.25" hidden="false" customHeight="false" outlineLevel="0" collapsed="false"/>
    <row r="42550" customFormat="false" ht="15.25" hidden="false" customHeight="false" outlineLevel="0" collapsed="false"/>
    <row r="42551" customFormat="false" ht="15.25" hidden="false" customHeight="false" outlineLevel="0" collapsed="false"/>
    <row r="42552" customFormat="false" ht="15.25" hidden="false" customHeight="false" outlineLevel="0" collapsed="false"/>
    <row r="42553" customFormat="false" ht="15.25" hidden="false" customHeight="false" outlineLevel="0" collapsed="false"/>
    <row r="42554" customFormat="false" ht="15.25" hidden="false" customHeight="false" outlineLevel="0" collapsed="false"/>
    <row r="42555" customFormat="false" ht="15.25" hidden="false" customHeight="false" outlineLevel="0" collapsed="false"/>
    <row r="42556" customFormat="false" ht="15.25" hidden="false" customHeight="false" outlineLevel="0" collapsed="false"/>
    <row r="42557" customFormat="false" ht="15.25" hidden="false" customHeight="false" outlineLevel="0" collapsed="false"/>
    <row r="42558" customFormat="false" ht="15.25" hidden="false" customHeight="false" outlineLevel="0" collapsed="false"/>
    <row r="42559" customFormat="false" ht="15.25" hidden="false" customHeight="false" outlineLevel="0" collapsed="false"/>
    <row r="42560" customFormat="false" ht="15.25" hidden="false" customHeight="false" outlineLevel="0" collapsed="false"/>
    <row r="42561" customFormat="false" ht="15.25" hidden="false" customHeight="false" outlineLevel="0" collapsed="false"/>
    <row r="42562" customFormat="false" ht="15.25" hidden="false" customHeight="false" outlineLevel="0" collapsed="false"/>
    <row r="42563" customFormat="false" ht="15.25" hidden="false" customHeight="false" outlineLevel="0" collapsed="false"/>
    <row r="42564" customFormat="false" ht="15.25" hidden="false" customHeight="false" outlineLevel="0" collapsed="false"/>
    <row r="42565" customFormat="false" ht="15.25" hidden="false" customHeight="false" outlineLevel="0" collapsed="false"/>
    <row r="42566" customFormat="false" ht="15.25" hidden="false" customHeight="false" outlineLevel="0" collapsed="false"/>
    <row r="42567" customFormat="false" ht="15.25" hidden="false" customHeight="false" outlineLevel="0" collapsed="false"/>
    <row r="42568" customFormat="false" ht="15.25" hidden="false" customHeight="false" outlineLevel="0" collapsed="false"/>
    <row r="42569" customFormat="false" ht="15.25" hidden="false" customHeight="false" outlineLevel="0" collapsed="false"/>
    <row r="42570" customFormat="false" ht="15.25" hidden="false" customHeight="false" outlineLevel="0" collapsed="false"/>
    <row r="42571" customFormat="false" ht="15.25" hidden="false" customHeight="false" outlineLevel="0" collapsed="false"/>
    <row r="42572" customFormat="false" ht="15.25" hidden="false" customHeight="false" outlineLevel="0" collapsed="false"/>
    <row r="42573" customFormat="false" ht="15.25" hidden="false" customHeight="false" outlineLevel="0" collapsed="false"/>
    <row r="42574" customFormat="false" ht="15.25" hidden="false" customHeight="false" outlineLevel="0" collapsed="false"/>
    <row r="42575" customFormat="false" ht="15.25" hidden="false" customHeight="false" outlineLevel="0" collapsed="false"/>
    <row r="42576" customFormat="false" ht="15.25" hidden="false" customHeight="false" outlineLevel="0" collapsed="false"/>
    <row r="42577" customFormat="false" ht="15.25" hidden="false" customHeight="false" outlineLevel="0" collapsed="false"/>
    <row r="42578" customFormat="false" ht="15.25" hidden="false" customHeight="false" outlineLevel="0" collapsed="false"/>
    <row r="42579" customFormat="false" ht="15.25" hidden="false" customHeight="false" outlineLevel="0" collapsed="false"/>
    <row r="42580" customFormat="false" ht="15.25" hidden="false" customHeight="false" outlineLevel="0" collapsed="false"/>
    <row r="42581" customFormat="false" ht="15.25" hidden="false" customHeight="false" outlineLevel="0" collapsed="false"/>
    <row r="42582" customFormat="false" ht="15.25" hidden="false" customHeight="false" outlineLevel="0" collapsed="false"/>
    <row r="42583" customFormat="false" ht="15.25" hidden="false" customHeight="false" outlineLevel="0" collapsed="false"/>
    <row r="42584" customFormat="false" ht="15.25" hidden="false" customHeight="false" outlineLevel="0" collapsed="false"/>
    <row r="42585" customFormat="false" ht="15.25" hidden="false" customHeight="false" outlineLevel="0" collapsed="false"/>
    <row r="42586" customFormat="false" ht="15.25" hidden="false" customHeight="false" outlineLevel="0" collapsed="false"/>
    <row r="42587" customFormat="false" ht="15.25" hidden="false" customHeight="false" outlineLevel="0" collapsed="false"/>
    <row r="42588" customFormat="false" ht="15.25" hidden="false" customHeight="false" outlineLevel="0" collapsed="false"/>
    <row r="42589" customFormat="false" ht="15.25" hidden="false" customHeight="false" outlineLevel="0" collapsed="false"/>
    <row r="42590" customFormat="false" ht="15.25" hidden="false" customHeight="false" outlineLevel="0" collapsed="false"/>
    <row r="42591" customFormat="false" ht="15.25" hidden="false" customHeight="false" outlineLevel="0" collapsed="false"/>
    <row r="42592" customFormat="false" ht="15.25" hidden="false" customHeight="false" outlineLevel="0" collapsed="false"/>
    <row r="42593" customFormat="false" ht="15.25" hidden="false" customHeight="false" outlineLevel="0" collapsed="false"/>
    <row r="42594" customFormat="false" ht="15.25" hidden="false" customHeight="false" outlineLevel="0" collapsed="false"/>
    <row r="42595" customFormat="false" ht="15.25" hidden="false" customHeight="false" outlineLevel="0" collapsed="false"/>
    <row r="42596" customFormat="false" ht="15.25" hidden="false" customHeight="false" outlineLevel="0" collapsed="false"/>
    <row r="42597" customFormat="false" ht="15.25" hidden="false" customHeight="false" outlineLevel="0" collapsed="false"/>
    <row r="42598" customFormat="false" ht="15.25" hidden="false" customHeight="false" outlineLevel="0" collapsed="false"/>
    <row r="42599" customFormat="false" ht="15.25" hidden="false" customHeight="false" outlineLevel="0" collapsed="false"/>
    <row r="42600" customFormat="false" ht="15.25" hidden="false" customHeight="false" outlineLevel="0" collapsed="false"/>
    <row r="42601" customFormat="false" ht="15.25" hidden="false" customHeight="false" outlineLevel="0" collapsed="false"/>
    <row r="42602" customFormat="false" ht="15.25" hidden="false" customHeight="false" outlineLevel="0" collapsed="false"/>
    <row r="42603" customFormat="false" ht="15.25" hidden="false" customHeight="false" outlineLevel="0" collapsed="false"/>
    <row r="42604" customFormat="false" ht="15.25" hidden="false" customHeight="false" outlineLevel="0" collapsed="false"/>
    <row r="42605" customFormat="false" ht="15.25" hidden="false" customHeight="false" outlineLevel="0" collapsed="false"/>
    <row r="42606" customFormat="false" ht="15.25" hidden="false" customHeight="false" outlineLevel="0" collapsed="false"/>
    <row r="42607" customFormat="false" ht="15.25" hidden="false" customHeight="false" outlineLevel="0" collapsed="false"/>
    <row r="42608" customFormat="false" ht="15.25" hidden="false" customHeight="false" outlineLevel="0" collapsed="false"/>
    <row r="42609" customFormat="false" ht="15.25" hidden="false" customHeight="false" outlineLevel="0" collapsed="false"/>
    <row r="42610" customFormat="false" ht="15.25" hidden="false" customHeight="false" outlineLevel="0" collapsed="false"/>
    <row r="42611" customFormat="false" ht="15.25" hidden="false" customHeight="false" outlineLevel="0" collapsed="false"/>
    <row r="42612" customFormat="false" ht="15.25" hidden="false" customHeight="false" outlineLevel="0" collapsed="false"/>
    <row r="42613" customFormat="false" ht="15.25" hidden="false" customHeight="false" outlineLevel="0" collapsed="false"/>
    <row r="42614" customFormat="false" ht="15.25" hidden="false" customHeight="false" outlineLevel="0" collapsed="false"/>
    <row r="42615" customFormat="false" ht="15.25" hidden="false" customHeight="false" outlineLevel="0" collapsed="false"/>
    <row r="42616" customFormat="false" ht="15.25" hidden="false" customHeight="false" outlineLevel="0" collapsed="false"/>
    <row r="42617" customFormat="false" ht="15.25" hidden="false" customHeight="false" outlineLevel="0" collapsed="false"/>
    <row r="42618" customFormat="false" ht="15.25" hidden="false" customHeight="false" outlineLevel="0" collapsed="false"/>
    <row r="42619" customFormat="false" ht="15.25" hidden="false" customHeight="false" outlineLevel="0" collapsed="false"/>
    <row r="42620" customFormat="false" ht="15.25" hidden="false" customHeight="false" outlineLevel="0" collapsed="false"/>
    <row r="42621" customFormat="false" ht="15.25" hidden="false" customHeight="false" outlineLevel="0" collapsed="false"/>
    <row r="42622" customFormat="false" ht="15.25" hidden="false" customHeight="false" outlineLevel="0" collapsed="false"/>
    <row r="42623" customFormat="false" ht="15.25" hidden="false" customHeight="false" outlineLevel="0" collapsed="false"/>
    <row r="42624" customFormat="false" ht="15.25" hidden="false" customHeight="false" outlineLevel="0" collapsed="false"/>
    <row r="42625" customFormat="false" ht="15.25" hidden="false" customHeight="false" outlineLevel="0" collapsed="false"/>
    <row r="42626" customFormat="false" ht="15.25" hidden="false" customHeight="false" outlineLevel="0" collapsed="false"/>
    <row r="42627" customFormat="false" ht="15.25" hidden="false" customHeight="false" outlineLevel="0" collapsed="false"/>
    <row r="42628" customFormat="false" ht="15.25" hidden="false" customHeight="false" outlineLevel="0" collapsed="false"/>
    <row r="42629" customFormat="false" ht="15.25" hidden="false" customHeight="false" outlineLevel="0" collapsed="false"/>
    <row r="42630" customFormat="false" ht="15.25" hidden="false" customHeight="false" outlineLevel="0" collapsed="false"/>
    <row r="42631" customFormat="false" ht="15.25" hidden="false" customHeight="false" outlineLevel="0" collapsed="false"/>
    <row r="42632" customFormat="false" ht="15.25" hidden="false" customHeight="false" outlineLevel="0" collapsed="false"/>
    <row r="42633" customFormat="false" ht="15.25" hidden="false" customHeight="false" outlineLevel="0" collapsed="false"/>
    <row r="42634" customFormat="false" ht="15.25" hidden="false" customHeight="false" outlineLevel="0" collapsed="false"/>
    <row r="42635" customFormat="false" ht="15.25" hidden="false" customHeight="false" outlineLevel="0" collapsed="false"/>
    <row r="42636" customFormat="false" ht="15.25" hidden="false" customHeight="false" outlineLevel="0" collapsed="false"/>
    <row r="42637" customFormat="false" ht="15.25" hidden="false" customHeight="false" outlineLevel="0" collapsed="false"/>
    <row r="42638" customFormat="false" ht="15.25" hidden="false" customHeight="false" outlineLevel="0" collapsed="false"/>
    <row r="42639" customFormat="false" ht="15.25" hidden="false" customHeight="false" outlineLevel="0" collapsed="false"/>
    <row r="42640" customFormat="false" ht="15.25" hidden="false" customHeight="false" outlineLevel="0" collapsed="false"/>
    <row r="42641" customFormat="false" ht="15.25" hidden="false" customHeight="false" outlineLevel="0" collapsed="false"/>
    <row r="42642" customFormat="false" ht="15.25" hidden="false" customHeight="false" outlineLevel="0" collapsed="false"/>
    <row r="42643" customFormat="false" ht="15.25" hidden="false" customHeight="false" outlineLevel="0" collapsed="false"/>
    <row r="42644" customFormat="false" ht="15.25" hidden="false" customHeight="false" outlineLevel="0" collapsed="false"/>
    <row r="42645" customFormat="false" ht="15.25" hidden="false" customHeight="false" outlineLevel="0" collapsed="false"/>
    <row r="42646" customFormat="false" ht="15.25" hidden="false" customHeight="false" outlineLevel="0" collapsed="false"/>
    <row r="42647" customFormat="false" ht="15.25" hidden="false" customHeight="false" outlineLevel="0" collapsed="false"/>
    <row r="42648" customFormat="false" ht="15.25" hidden="false" customHeight="false" outlineLevel="0" collapsed="false"/>
    <row r="42649" customFormat="false" ht="15.25" hidden="false" customHeight="false" outlineLevel="0" collapsed="false"/>
    <row r="42650" customFormat="false" ht="15.25" hidden="false" customHeight="false" outlineLevel="0" collapsed="false"/>
    <row r="42651" customFormat="false" ht="15.25" hidden="false" customHeight="false" outlineLevel="0" collapsed="false"/>
    <row r="42652" customFormat="false" ht="15.25" hidden="false" customHeight="false" outlineLevel="0" collapsed="false"/>
    <row r="42653" customFormat="false" ht="15.25" hidden="false" customHeight="false" outlineLevel="0" collapsed="false"/>
    <row r="42654" customFormat="false" ht="15.25" hidden="false" customHeight="false" outlineLevel="0" collapsed="false"/>
    <row r="42655" customFormat="false" ht="15.25" hidden="false" customHeight="false" outlineLevel="0" collapsed="false"/>
    <row r="42656" customFormat="false" ht="15.25" hidden="false" customHeight="false" outlineLevel="0" collapsed="false"/>
    <row r="42657" customFormat="false" ht="15.25" hidden="false" customHeight="false" outlineLevel="0" collapsed="false"/>
    <row r="42658" customFormat="false" ht="15.25" hidden="false" customHeight="false" outlineLevel="0" collapsed="false"/>
    <row r="42659" customFormat="false" ht="15.25" hidden="false" customHeight="false" outlineLevel="0" collapsed="false"/>
    <row r="42660" customFormat="false" ht="15.25" hidden="false" customHeight="false" outlineLevel="0" collapsed="false"/>
    <row r="42661" customFormat="false" ht="15.25" hidden="false" customHeight="false" outlineLevel="0" collapsed="false"/>
    <row r="42662" customFormat="false" ht="15.25" hidden="false" customHeight="false" outlineLevel="0" collapsed="false"/>
    <row r="42663" customFormat="false" ht="15.25" hidden="false" customHeight="false" outlineLevel="0" collapsed="false"/>
    <row r="42664" customFormat="false" ht="15.25" hidden="false" customHeight="false" outlineLevel="0" collapsed="false"/>
    <row r="42665" customFormat="false" ht="15.25" hidden="false" customHeight="false" outlineLevel="0" collapsed="false"/>
    <row r="42666" customFormat="false" ht="15.25" hidden="false" customHeight="false" outlineLevel="0" collapsed="false"/>
    <row r="42667" customFormat="false" ht="15.25" hidden="false" customHeight="false" outlineLevel="0" collapsed="false"/>
    <row r="42668" customFormat="false" ht="15.25" hidden="false" customHeight="false" outlineLevel="0" collapsed="false"/>
    <row r="42669" customFormat="false" ht="15.25" hidden="false" customHeight="false" outlineLevel="0" collapsed="false"/>
    <row r="42670" customFormat="false" ht="15.25" hidden="false" customHeight="false" outlineLevel="0" collapsed="false"/>
    <row r="42671" customFormat="false" ht="15.25" hidden="false" customHeight="false" outlineLevel="0" collapsed="false"/>
    <row r="42672" customFormat="false" ht="15.25" hidden="false" customHeight="false" outlineLevel="0" collapsed="false"/>
    <row r="42673" customFormat="false" ht="15.25" hidden="false" customHeight="false" outlineLevel="0" collapsed="false"/>
    <row r="42674" customFormat="false" ht="15.25" hidden="false" customHeight="false" outlineLevel="0" collapsed="false"/>
    <row r="42675" customFormat="false" ht="15.25" hidden="false" customHeight="false" outlineLevel="0" collapsed="false"/>
    <row r="42676" customFormat="false" ht="15.25" hidden="false" customHeight="false" outlineLevel="0" collapsed="false"/>
    <row r="42677" customFormat="false" ht="15.25" hidden="false" customHeight="false" outlineLevel="0" collapsed="false"/>
    <row r="42678" customFormat="false" ht="15.25" hidden="false" customHeight="false" outlineLevel="0" collapsed="false"/>
    <row r="42679" customFormat="false" ht="15.25" hidden="false" customHeight="false" outlineLevel="0" collapsed="false"/>
    <row r="42680" customFormat="false" ht="15.25" hidden="false" customHeight="false" outlineLevel="0" collapsed="false"/>
    <row r="42681" customFormat="false" ht="15.25" hidden="false" customHeight="false" outlineLevel="0" collapsed="false"/>
    <row r="42682" customFormat="false" ht="15.25" hidden="false" customHeight="false" outlineLevel="0" collapsed="false"/>
    <row r="42683" customFormat="false" ht="15.25" hidden="false" customHeight="false" outlineLevel="0" collapsed="false"/>
    <row r="42684" customFormat="false" ht="15.25" hidden="false" customHeight="false" outlineLevel="0" collapsed="false"/>
    <row r="42685" customFormat="false" ht="15.25" hidden="false" customHeight="false" outlineLevel="0" collapsed="false"/>
    <row r="42686" customFormat="false" ht="15.25" hidden="false" customHeight="false" outlineLevel="0" collapsed="false"/>
    <row r="42687" customFormat="false" ht="15.25" hidden="false" customHeight="false" outlineLevel="0" collapsed="false"/>
    <row r="42688" customFormat="false" ht="15.25" hidden="false" customHeight="false" outlineLevel="0" collapsed="false"/>
    <row r="42689" customFormat="false" ht="15.25" hidden="false" customHeight="false" outlineLevel="0" collapsed="false"/>
    <row r="42690" customFormat="false" ht="15.25" hidden="false" customHeight="false" outlineLevel="0" collapsed="false"/>
    <row r="42691" customFormat="false" ht="15.25" hidden="false" customHeight="false" outlineLevel="0" collapsed="false"/>
    <row r="42692" customFormat="false" ht="15.25" hidden="false" customHeight="false" outlineLevel="0" collapsed="false"/>
    <row r="42693" customFormat="false" ht="15.25" hidden="false" customHeight="false" outlineLevel="0" collapsed="false"/>
    <row r="42694" customFormat="false" ht="15.25" hidden="false" customHeight="false" outlineLevel="0" collapsed="false"/>
    <row r="42695" customFormat="false" ht="15.25" hidden="false" customHeight="false" outlineLevel="0" collapsed="false"/>
    <row r="42696" customFormat="false" ht="15.25" hidden="false" customHeight="false" outlineLevel="0" collapsed="false"/>
    <row r="42697" customFormat="false" ht="15.25" hidden="false" customHeight="false" outlineLevel="0" collapsed="false"/>
    <row r="42698" customFormat="false" ht="15.25" hidden="false" customHeight="false" outlineLevel="0" collapsed="false"/>
    <row r="42699" customFormat="false" ht="15.25" hidden="false" customHeight="false" outlineLevel="0" collapsed="false"/>
    <row r="42700" customFormat="false" ht="15.25" hidden="false" customHeight="false" outlineLevel="0" collapsed="false"/>
    <row r="42701" customFormat="false" ht="15.25" hidden="false" customHeight="false" outlineLevel="0" collapsed="false"/>
    <row r="42702" customFormat="false" ht="15.25" hidden="false" customHeight="false" outlineLevel="0" collapsed="false"/>
    <row r="42703" customFormat="false" ht="15.25" hidden="false" customHeight="false" outlineLevel="0" collapsed="false"/>
    <row r="42704" customFormat="false" ht="15.25" hidden="false" customHeight="false" outlineLevel="0" collapsed="false"/>
    <row r="42705" customFormat="false" ht="15.25" hidden="false" customHeight="false" outlineLevel="0" collapsed="false"/>
    <row r="42706" customFormat="false" ht="15.25" hidden="false" customHeight="false" outlineLevel="0" collapsed="false"/>
    <row r="42707" customFormat="false" ht="15.25" hidden="false" customHeight="false" outlineLevel="0" collapsed="false"/>
    <row r="42708" customFormat="false" ht="15.25" hidden="false" customHeight="false" outlineLevel="0" collapsed="false"/>
    <row r="42709" customFormat="false" ht="15.25" hidden="false" customHeight="false" outlineLevel="0" collapsed="false"/>
    <row r="42710" customFormat="false" ht="15.25" hidden="false" customHeight="false" outlineLevel="0" collapsed="false"/>
    <row r="42711" customFormat="false" ht="15.25" hidden="false" customHeight="false" outlineLevel="0" collapsed="false"/>
    <row r="42712" customFormat="false" ht="15.25" hidden="false" customHeight="false" outlineLevel="0" collapsed="false"/>
    <row r="42713" customFormat="false" ht="15.25" hidden="false" customHeight="false" outlineLevel="0" collapsed="false"/>
    <row r="42714" customFormat="false" ht="15.25" hidden="false" customHeight="false" outlineLevel="0" collapsed="false"/>
    <row r="42715" customFormat="false" ht="15.25" hidden="false" customHeight="false" outlineLevel="0" collapsed="false"/>
    <row r="42716" customFormat="false" ht="15.25" hidden="false" customHeight="false" outlineLevel="0" collapsed="false"/>
    <row r="42717" customFormat="false" ht="15.25" hidden="false" customHeight="false" outlineLevel="0" collapsed="false"/>
    <row r="42718" customFormat="false" ht="15.25" hidden="false" customHeight="false" outlineLevel="0" collapsed="false"/>
    <row r="42719" customFormat="false" ht="15.25" hidden="false" customHeight="false" outlineLevel="0" collapsed="false"/>
    <row r="42720" customFormat="false" ht="15.25" hidden="false" customHeight="false" outlineLevel="0" collapsed="false"/>
    <row r="42721" customFormat="false" ht="15.25" hidden="false" customHeight="false" outlineLevel="0" collapsed="false"/>
    <row r="42722" customFormat="false" ht="15.25" hidden="false" customHeight="false" outlineLevel="0" collapsed="false"/>
    <row r="42723" customFormat="false" ht="15.25" hidden="false" customHeight="false" outlineLevel="0" collapsed="false"/>
    <row r="42724" customFormat="false" ht="15.25" hidden="false" customHeight="false" outlineLevel="0" collapsed="false"/>
    <row r="42725" customFormat="false" ht="15.25" hidden="false" customHeight="false" outlineLevel="0" collapsed="false"/>
    <row r="42726" customFormat="false" ht="15.25" hidden="false" customHeight="false" outlineLevel="0" collapsed="false"/>
    <row r="42727" customFormat="false" ht="15.25" hidden="false" customHeight="false" outlineLevel="0" collapsed="false"/>
    <row r="42728" customFormat="false" ht="15.25" hidden="false" customHeight="false" outlineLevel="0" collapsed="false"/>
    <row r="42729" customFormat="false" ht="15.25" hidden="false" customHeight="false" outlineLevel="0" collapsed="false"/>
    <row r="42730" customFormat="false" ht="15.25" hidden="false" customHeight="false" outlineLevel="0" collapsed="false"/>
    <row r="42731" customFormat="false" ht="15.25" hidden="false" customHeight="false" outlineLevel="0" collapsed="false"/>
    <row r="42732" customFormat="false" ht="15.25" hidden="false" customHeight="false" outlineLevel="0" collapsed="false"/>
    <row r="42733" customFormat="false" ht="15.25" hidden="false" customHeight="false" outlineLevel="0" collapsed="false"/>
    <row r="42734" customFormat="false" ht="15.25" hidden="false" customHeight="false" outlineLevel="0" collapsed="false"/>
    <row r="42735" customFormat="false" ht="15.25" hidden="false" customHeight="false" outlineLevel="0" collapsed="false"/>
    <row r="42736" customFormat="false" ht="15.25" hidden="false" customHeight="false" outlineLevel="0" collapsed="false"/>
    <row r="42737" customFormat="false" ht="15.25" hidden="false" customHeight="false" outlineLevel="0" collapsed="false"/>
    <row r="42738" customFormat="false" ht="15.25" hidden="false" customHeight="false" outlineLevel="0" collapsed="false"/>
    <row r="42739" customFormat="false" ht="15.25" hidden="false" customHeight="false" outlineLevel="0" collapsed="false"/>
    <row r="42740" customFormat="false" ht="15.25" hidden="false" customHeight="false" outlineLevel="0" collapsed="false"/>
    <row r="42741" customFormat="false" ht="15.25" hidden="false" customHeight="false" outlineLevel="0" collapsed="false"/>
    <row r="42742" customFormat="false" ht="15.25" hidden="false" customHeight="false" outlineLevel="0" collapsed="false"/>
    <row r="42743" customFormat="false" ht="15.25" hidden="false" customHeight="false" outlineLevel="0" collapsed="false"/>
    <row r="42744" customFormat="false" ht="15.25" hidden="false" customHeight="false" outlineLevel="0" collapsed="false"/>
    <row r="42745" customFormat="false" ht="15.25" hidden="false" customHeight="false" outlineLevel="0" collapsed="false"/>
    <row r="42746" customFormat="false" ht="15.25" hidden="false" customHeight="false" outlineLevel="0" collapsed="false"/>
    <row r="42747" customFormat="false" ht="15.25" hidden="false" customHeight="false" outlineLevel="0" collapsed="false"/>
    <row r="42748" customFormat="false" ht="15.25" hidden="false" customHeight="false" outlineLevel="0" collapsed="false"/>
    <row r="42749" customFormat="false" ht="15.25" hidden="false" customHeight="false" outlineLevel="0" collapsed="false"/>
    <row r="42750" customFormat="false" ht="15.25" hidden="false" customHeight="false" outlineLevel="0" collapsed="false"/>
    <row r="42751" customFormat="false" ht="15.25" hidden="false" customHeight="false" outlineLevel="0" collapsed="false"/>
    <row r="42752" customFormat="false" ht="15.25" hidden="false" customHeight="false" outlineLevel="0" collapsed="false"/>
    <row r="42753" customFormat="false" ht="15.25" hidden="false" customHeight="false" outlineLevel="0" collapsed="false"/>
    <row r="42754" customFormat="false" ht="15.25" hidden="false" customHeight="false" outlineLevel="0" collapsed="false"/>
    <row r="42755" customFormat="false" ht="15.25" hidden="false" customHeight="false" outlineLevel="0" collapsed="false"/>
    <row r="42756" customFormat="false" ht="15.25" hidden="false" customHeight="false" outlineLevel="0" collapsed="false"/>
    <row r="42757" customFormat="false" ht="15.25" hidden="false" customHeight="false" outlineLevel="0" collapsed="false"/>
    <row r="42758" customFormat="false" ht="15.25" hidden="false" customHeight="false" outlineLevel="0" collapsed="false"/>
    <row r="42759" customFormat="false" ht="15.25" hidden="false" customHeight="false" outlineLevel="0" collapsed="false"/>
    <row r="42760" customFormat="false" ht="15.25" hidden="false" customHeight="false" outlineLevel="0" collapsed="false"/>
    <row r="42761" customFormat="false" ht="15.25" hidden="false" customHeight="false" outlineLevel="0" collapsed="false"/>
    <row r="42762" customFormat="false" ht="15.25" hidden="false" customHeight="false" outlineLevel="0" collapsed="false"/>
    <row r="42763" customFormat="false" ht="15.25" hidden="false" customHeight="false" outlineLevel="0" collapsed="false"/>
    <row r="42764" customFormat="false" ht="15.25" hidden="false" customHeight="false" outlineLevel="0" collapsed="false"/>
    <row r="42765" customFormat="false" ht="15.25" hidden="false" customHeight="false" outlineLevel="0" collapsed="false"/>
    <row r="42766" customFormat="false" ht="15.25" hidden="false" customHeight="false" outlineLevel="0" collapsed="false"/>
    <row r="42767" customFormat="false" ht="15.25" hidden="false" customHeight="false" outlineLevel="0" collapsed="false"/>
    <row r="42768" customFormat="false" ht="15.25" hidden="false" customHeight="false" outlineLevel="0" collapsed="false"/>
    <row r="42769" customFormat="false" ht="15.25" hidden="false" customHeight="false" outlineLevel="0" collapsed="false"/>
    <row r="42770" customFormat="false" ht="15.25" hidden="false" customHeight="false" outlineLevel="0" collapsed="false"/>
    <row r="42771" customFormat="false" ht="15.25" hidden="false" customHeight="false" outlineLevel="0" collapsed="false"/>
    <row r="42772" customFormat="false" ht="15.25" hidden="false" customHeight="false" outlineLevel="0" collapsed="false"/>
    <row r="42773" customFormat="false" ht="15.25" hidden="false" customHeight="false" outlineLevel="0" collapsed="false"/>
    <row r="42774" customFormat="false" ht="15.25" hidden="false" customHeight="false" outlineLevel="0" collapsed="false"/>
    <row r="42775" customFormat="false" ht="15.25" hidden="false" customHeight="false" outlineLevel="0" collapsed="false"/>
    <row r="42776" customFormat="false" ht="15.25" hidden="false" customHeight="false" outlineLevel="0" collapsed="false"/>
    <row r="42777" customFormat="false" ht="15.25" hidden="false" customHeight="false" outlineLevel="0" collapsed="false"/>
    <row r="42778" customFormat="false" ht="15.25" hidden="false" customHeight="false" outlineLevel="0" collapsed="false"/>
    <row r="42779" customFormat="false" ht="15.25" hidden="false" customHeight="false" outlineLevel="0" collapsed="false"/>
    <row r="42780" customFormat="false" ht="15.25" hidden="false" customHeight="false" outlineLevel="0" collapsed="false"/>
    <row r="42781" customFormat="false" ht="15.25" hidden="false" customHeight="false" outlineLevel="0" collapsed="false"/>
    <row r="42782" customFormat="false" ht="15.25" hidden="false" customHeight="false" outlineLevel="0" collapsed="false"/>
    <row r="42783" customFormat="false" ht="15.25" hidden="false" customHeight="false" outlineLevel="0" collapsed="false"/>
    <row r="42784" customFormat="false" ht="15.25" hidden="false" customHeight="false" outlineLevel="0" collapsed="false"/>
    <row r="42785" customFormat="false" ht="15.25" hidden="false" customHeight="false" outlineLevel="0" collapsed="false"/>
    <row r="42786" customFormat="false" ht="15.25" hidden="false" customHeight="false" outlineLevel="0" collapsed="false"/>
    <row r="42787" customFormat="false" ht="15.25" hidden="false" customHeight="false" outlineLevel="0" collapsed="false"/>
    <row r="42788" customFormat="false" ht="15.25" hidden="false" customHeight="false" outlineLevel="0" collapsed="false"/>
    <row r="42789" customFormat="false" ht="15.25" hidden="false" customHeight="false" outlineLevel="0" collapsed="false"/>
    <row r="42790" customFormat="false" ht="15.25" hidden="false" customHeight="false" outlineLevel="0" collapsed="false"/>
    <row r="42791" customFormat="false" ht="15.25" hidden="false" customHeight="false" outlineLevel="0" collapsed="false"/>
    <row r="42792" customFormat="false" ht="15.25" hidden="false" customHeight="false" outlineLevel="0" collapsed="false"/>
    <row r="42793" customFormat="false" ht="15.25" hidden="false" customHeight="false" outlineLevel="0" collapsed="false"/>
    <row r="42794" customFormat="false" ht="15.25" hidden="false" customHeight="false" outlineLevel="0" collapsed="false"/>
    <row r="42795" customFormat="false" ht="15.25" hidden="false" customHeight="false" outlineLevel="0" collapsed="false"/>
    <row r="42796" customFormat="false" ht="15.25" hidden="false" customHeight="false" outlineLevel="0" collapsed="false"/>
    <row r="42797" customFormat="false" ht="15.25" hidden="false" customHeight="false" outlineLevel="0" collapsed="false"/>
    <row r="42798" customFormat="false" ht="15.25" hidden="false" customHeight="false" outlineLevel="0" collapsed="false"/>
    <row r="42799" customFormat="false" ht="15.25" hidden="false" customHeight="false" outlineLevel="0" collapsed="false"/>
    <row r="42800" customFormat="false" ht="15.25" hidden="false" customHeight="false" outlineLevel="0" collapsed="false"/>
    <row r="42801" customFormat="false" ht="15.25" hidden="false" customHeight="false" outlineLevel="0" collapsed="false"/>
    <row r="42802" customFormat="false" ht="15.25" hidden="false" customHeight="false" outlineLevel="0" collapsed="false"/>
    <row r="42803" customFormat="false" ht="15.25" hidden="false" customHeight="false" outlineLevel="0" collapsed="false"/>
    <row r="42804" customFormat="false" ht="15.25" hidden="false" customHeight="false" outlineLevel="0" collapsed="false"/>
    <row r="42805" customFormat="false" ht="15.25" hidden="false" customHeight="false" outlineLevel="0" collapsed="false"/>
    <row r="42806" customFormat="false" ht="15.25" hidden="false" customHeight="false" outlineLevel="0" collapsed="false"/>
    <row r="42807" customFormat="false" ht="15.25" hidden="false" customHeight="false" outlineLevel="0" collapsed="false"/>
    <row r="42808" customFormat="false" ht="15.25" hidden="false" customHeight="false" outlineLevel="0" collapsed="false"/>
    <row r="42809" customFormat="false" ht="15.25" hidden="false" customHeight="false" outlineLevel="0" collapsed="false"/>
    <row r="42810" customFormat="false" ht="15.25" hidden="false" customHeight="false" outlineLevel="0" collapsed="false"/>
    <row r="42811" customFormat="false" ht="15.25" hidden="false" customHeight="false" outlineLevel="0" collapsed="false"/>
    <row r="42812" customFormat="false" ht="15.25" hidden="false" customHeight="false" outlineLevel="0" collapsed="false"/>
    <row r="42813" customFormat="false" ht="15.25" hidden="false" customHeight="false" outlineLevel="0" collapsed="false"/>
    <row r="42814" customFormat="false" ht="15.25" hidden="false" customHeight="false" outlineLevel="0" collapsed="false"/>
    <row r="42815" customFormat="false" ht="15.25" hidden="false" customHeight="false" outlineLevel="0" collapsed="false"/>
    <row r="42816" customFormat="false" ht="15.25" hidden="false" customHeight="false" outlineLevel="0" collapsed="false"/>
    <row r="42817" customFormat="false" ht="15.25" hidden="false" customHeight="false" outlineLevel="0" collapsed="false"/>
    <row r="42818" customFormat="false" ht="15.25" hidden="false" customHeight="false" outlineLevel="0" collapsed="false"/>
    <row r="42819" customFormat="false" ht="15.25" hidden="false" customHeight="false" outlineLevel="0" collapsed="false"/>
    <row r="42820" customFormat="false" ht="15.25" hidden="false" customHeight="false" outlineLevel="0" collapsed="false"/>
    <row r="42821" customFormat="false" ht="15.25" hidden="false" customHeight="false" outlineLevel="0" collapsed="false"/>
    <row r="42822" customFormat="false" ht="15.25" hidden="false" customHeight="false" outlineLevel="0" collapsed="false"/>
    <row r="42823" customFormat="false" ht="15.25" hidden="false" customHeight="false" outlineLevel="0" collapsed="false"/>
    <row r="42824" customFormat="false" ht="15.25" hidden="false" customHeight="false" outlineLevel="0" collapsed="false"/>
    <row r="42825" customFormat="false" ht="15.25" hidden="false" customHeight="false" outlineLevel="0" collapsed="false"/>
    <row r="42826" customFormat="false" ht="15.25" hidden="false" customHeight="false" outlineLevel="0" collapsed="false"/>
    <row r="42827" customFormat="false" ht="15.25" hidden="false" customHeight="false" outlineLevel="0" collapsed="false"/>
    <row r="42828" customFormat="false" ht="15.25" hidden="false" customHeight="false" outlineLevel="0" collapsed="false"/>
    <row r="42829" customFormat="false" ht="15.25" hidden="false" customHeight="false" outlineLevel="0" collapsed="false"/>
    <row r="42830" customFormat="false" ht="15.25" hidden="false" customHeight="false" outlineLevel="0" collapsed="false"/>
    <row r="42831" customFormat="false" ht="15.25" hidden="false" customHeight="false" outlineLevel="0" collapsed="false"/>
    <row r="42832" customFormat="false" ht="15.25" hidden="false" customHeight="false" outlineLevel="0" collapsed="false"/>
    <row r="42833" customFormat="false" ht="15.25" hidden="false" customHeight="false" outlineLevel="0" collapsed="false"/>
    <row r="42834" customFormat="false" ht="15.25" hidden="false" customHeight="false" outlineLevel="0" collapsed="false"/>
    <row r="42835" customFormat="false" ht="15.25" hidden="false" customHeight="false" outlineLevel="0" collapsed="false"/>
    <row r="42836" customFormat="false" ht="15.25" hidden="false" customHeight="false" outlineLevel="0" collapsed="false"/>
    <row r="42837" customFormat="false" ht="15.25" hidden="false" customHeight="false" outlineLevel="0" collapsed="false"/>
    <row r="42838" customFormat="false" ht="15.25" hidden="false" customHeight="false" outlineLevel="0" collapsed="false"/>
    <row r="42839" customFormat="false" ht="15.25" hidden="false" customHeight="false" outlineLevel="0" collapsed="false"/>
    <row r="42840" customFormat="false" ht="15.25" hidden="false" customHeight="false" outlineLevel="0" collapsed="false"/>
    <row r="42841" customFormat="false" ht="15.25" hidden="false" customHeight="false" outlineLevel="0" collapsed="false"/>
    <row r="42842" customFormat="false" ht="15.25" hidden="false" customHeight="false" outlineLevel="0" collapsed="false"/>
    <row r="42843" customFormat="false" ht="15.25" hidden="false" customHeight="false" outlineLevel="0" collapsed="false"/>
    <row r="42844" customFormat="false" ht="15.25" hidden="false" customHeight="false" outlineLevel="0" collapsed="false"/>
    <row r="42845" customFormat="false" ht="15.25" hidden="false" customHeight="false" outlineLevel="0" collapsed="false"/>
    <row r="42846" customFormat="false" ht="15.25" hidden="false" customHeight="false" outlineLevel="0" collapsed="false"/>
    <row r="42847" customFormat="false" ht="15.25" hidden="false" customHeight="false" outlineLevel="0" collapsed="false"/>
    <row r="42848" customFormat="false" ht="15.25" hidden="false" customHeight="false" outlineLevel="0" collapsed="false"/>
    <row r="42849" customFormat="false" ht="15.25" hidden="false" customHeight="false" outlineLevel="0" collapsed="false"/>
    <row r="42850" customFormat="false" ht="15.25" hidden="false" customHeight="false" outlineLevel="0" collapsed="false"/>
    <row r="42851" customFormat="false" ht="15.25" hidden="false" customHeight="false" outlineLevel="0" collapsed="false"/>
    <row r="42852" customFormat="false" ht="15.25" hidden="false" customHeight="false" outlineLevel="0" collapsed="false"/>
    <row r="42853" customFormat="false" ht="15.25" hidden="false" customHeight="false" outlineLevel="0" collapsed="false"/>
    <row r="42854" customFormat="false" ht="15.25" hidden="false" customHeight="false" outlineLevel="0" collapsed="false"/>
    <row r="42855" customFormat="false" ht="15.25" hidden="false" customHeight="false" outlineLevel="0" collapsed="false"/>
    <row r="42856" customFormat="false" ht="15.25" hidden="false" customHeight="false" outlineLevel="0" collapsed="false"/>
    <row r="42857" customFormat="false" ht="15.25" hidden="false" customHeight="false" outlineLevel="0" collapsed="false"/>
    <row r="42858" customFormat="false" ht="15.25" hidden="false" customHeight="false" outlineLevel="0" collapsed="false"/>
    <row r="42859" customFormat="false" ht="15.25" hidden="false" customHeight="false" outlineLevel="0" collapsed="false"/>
    <row r="42860" customFormat="false" ht="15.25" hidden="false" customHeight="false" outlineLevel="0" collapsed="false"/>
    <row r="42861" customFormat="false" ht="15.25" hidden="false" customHeight="false" outlineLevel="0" collapsed="false"/>
    <row r="42862" customFormat="false" ht="15.25" hidden="false" customHeight="false" outlineLevel="0" collapsed="false"/>
    <row r="42863" customFormat="false" ht="15.25" hidden="false" customHeight="false" outlineLevel="0" collapsed="false"/>
    <row r="42864" customFormat="false" ht="15.25" hidden="false" customHeight="false" outlineLevel="0" collapsed="false"/>
    <row r="42865" customFormat="false" ht="15.25" hidden="false" customHeight="false" outlineLevel="0" collapsed="false"/>
    <row r="42866" customFormat="false" ht="15.25" hidden="false" customHeight="false" outlineLevel="0" collapsed="false"/>
    <row r="42867" customFormat="false" ht="15.25" hidden="false" customHeight="false" outlineLevel="0" collapsed="false"/>
    <row r="42868" customFormat="false" ht="15.25" hidden="false" customHeight="false" outlineLevel="0" collapsed="false"/>
    <row r="42869" customFormat="false" ht="15.25" hidden="false" customHeight="false" outlineLevel="0" collapsed="false"/>
    <row r="42870" customFormat="false" ht="15.25" hidden="false" customHeight="false" outlineLevel="0" collapsed="false"/>
    <row r="42871" customFormat="false" ht="15.25" hidden="false" customHeight="false" outlineLevel="0" collapsed="false"/>
    <row r="42872" customFormat="false" ht="15.25" hidden="false" customHeight="false" outlineLevel="0" collapsed="false"/>
    <row r="42873" customFormat="false" ht="15.25" hidden="false" customHeight="false" outlineLevel="0" collapsed="false"/>
    <row r="42874" customFormat="false" ht="15.25" hidden="false" customHeight="false" outlineLevel="0" collapsed="false"/>
    <row r="42875" customFormat="false" ht="15.25" hidden="false" customHeight="false" outlineLevel="0" collapsed="false"/>
    <row r="42876" customFormat="false" ht="15.25" hidden="false" customHeight="false" outlineLevel="0" collapsed="false"/>
    <row r="42877" customFormat="false" ht="15.25" hidden="false" customHeight="false" outlineLevel="0" collapsed="false"/>
    <row r="42878" customFormat="false" ht="15.25" hidden="false" customHeight="false" outlineLevel="0" collapsed="false"/>
    <row r="42879" customFormat="false" ht="15.25" hidden="false" customHeight="false" outlineLevel="0" collapsed="false"/>
    <row r="42880" customFormat="false" ht="15.25" hidden="false" customHeight="false" outlineLevel="0" collapsed="false"/>
    <row r="42881" customFormat="false" ht="15.25" hidden="false" customHeight="false" outlineLevel="0" collapsed="false"/>
    <row r="42882" customFormat="false" ht="15.25" hidden="false" customHeight="false" outlineLevel="0" collapsed="false"/>
    <row r="42883" customFormat="false" ht="15.25" hidden="false" customHeight="false" outlineLevel="0" collapsed="false"/>
    <row r="42884" customFormat="false" ht="15.25" hidden="false" customHeight="false" outlineLevel="0" collapsed="false"/>
    <row r="42885" customFormat="false" ht="15.25" hidden="false" customHeight="false" outlineLevel="0" collapsed="false"/>
    <row r="42886" customFormat="false" ht="15.25" hidden="false" customHeight="false" outlineLevel="0" collapsed="false"/>
    <row r="42887" customFormat="false" ht="15.25" hidden="false" customHeight="false" outlineLevel="0" collapsed="false"/>
    <row r="42888" customFormat="false" ht="15.25" hidden="false" customHeight="false" outlineLevel="0" collapsed="false"/>
    <row r="42889" customFormat="false" ht="15.25" hidden="false" customHeight="false" outlineLevel="0" collapsed="false"/>
    <row r="42890" customFormat="false" ht="15.25" hidden="false" customHeight="false" outlineLevel="0" collapsed="false"/>
    <row r="42891" customFormat="false" ht="15.25" hidden="false" customHeight="false" outlineLevel="0" collapsed="false"/>
    <row r="42892" customFormat="false" ht="15.25" hidden="false" customHeight="false" outlineLevel="0" collapsed="false"/>
    <row r="42893" customFormat="false" ht="15.25" hidden="false" customHeight="false" outlineLevel="0" collapsed="false"/>
    <row r="42894" customFormat="false" ht="15.25" hidden="false" customHeight="false" outlineLevel="0" collapsed="false"/>
    <row r="42895" customFormat="false" ht="15.25" hidden="false" customHeight="false" outlineLevel="0" collapsed="false"/>
    <row r="42896" customFormat="false" ht="15.25" hidden="false" customHeight="false" outlineLevel="0" collapsed="false"/>
    <row r="42897" customFormat="false" ht="15.25" hidden="false" customHeight="false" outlineLevel="0" collapsed="false"/>
    <row r="42898" customFormat="false" ht="15.25" hidden="false" customHeight="false" outlineLevel="0" collapsed="false"/>
    <row r="42899" customFormat="false" ht="15.25" hidden="false" customHeight="false" outlineLevel="0" collapsed="false"/>
    <row r="42900" customFormat="false" ht="15.25" hidden="false" customHeight="false" outlineLevel="0" collapsed="false"/>
    <row r="42901" customFormat="false" ht="15.25" hidden="false" customHeight="false" outlineLevel="0" collapsed="false"/>
    <row r="42902" customFormat="false" ht="15.25" hidden="false" customHeight="false" outlineLevel="0" collapsed="false"/>
    <row r="42903" customFormat="false" ht="15.25" hidden="false" customHeight="false" outlineLevel="0" collapsed="false"/>
    <row r="42904" customFormat="false" ht="15.25" hidden="false" customHeight="false" outlineLevel="0" collapsed="false"/>
    <row r="42905" customFormat="false" ht="15.25" hidden="false" customHeight="false" outlineLevel="0" collapsed="false"/>
    <row r="42906" customFormat="false" ht="15.25" hidden="false" customHeight="false" outlineLevel="0" collapsed="false"/>
    <row r="42907" customFormat="false" ht="15.25" hidden="false" customHeight="false" outlineLevel="0" collapsed="false"/>
    <row r="42908" customFormat="false" ht="15.25" hidden="false" customHeight="false" outlineLevel="0" collapsed="false"/>
    <row r="42909" customFormat="false" ht="15.25" hidden="false" customHeight="false" outlineLevel="0" collapsed="false"/>
    <row r="42910" customFormat="false" ht="15.25" hidden="false" customHeight="false" outlineLevel="0" collapsed="false"/>
    <row r="42911" customFormat="false" ht="15.25" hidden="false" customHeight="false" outlineLevel="0" collapsed="false"/>
    <row r="42912" customFormat="false" ht="15.25" hidden="false" customHeight="false" outlineLevel="0" collapsed="false"/>
    <row r="42913" customFormat="false" ht="15.25" hidden="false" customHeight="false" outlineLevel="0" collapsed="false"/>
    <row r="42914" customFormat="false" ht="15.25" hidden="false" customHeight="false" outlineLevel="0" collapsed="false"/>
    <row r="42915" customFormat="false" ht="15.25" hidden="false" customHeight="false" outlineLevel="0" collapsed="false"/>
    <row r="42916" customFormat="false" ht="15.25" hidden="false" customHeight="false" outlineLevel="0" collapsed="false"/>
    <row r="42917" customFormat="false" ht="15.25" hidden="false" customHeight="false" outlineLevel="0" collapsed="false"/>
    <row r="42918" customFormat="false" ht="15.25" hidden="false" customHeight="false" outlineLevel="0" collapsed="false"/>
    <row r="42919" customFormat="false" ht="15.25" hidden="false" customHeight="false" outlineLevel="0" collapsed="false"/>
    <row r="42920" customFormat="false" ht="15.25" hidden="false" customHeight="false" outlineLevel="0" collapsed="false"/>
    <row r="42921" customFormat="false" ht="15.25" hidden="false" customHeight="false" outlineLevel="0" collapsed="false"/>
    <row r="42922" customFormat="false" ht="15.25" hidden="false" customHeight="false" outlineLevel="0" collapsed="false"/>
    <row r="42923" customFormat="false" ht="15.25" hidden="false" customHeight="false" outlineLevel="0" collapsed="false"/>
    <row r="42924" customFormat="false" ht="15.25" hidden="false" customHeight="false" outlineLevel="0" collapsed="false"/>
    <row r="42925" customFormat="false" ht="15.25" hidden="false" customHeight="false" outlineLevel="0" collapsed="false"/>
    <row r="42926" customFormat="false" ht="15.25" hidden="false" customHeight="false" outlineLevel="0" collapsed="false"/>
    <row r="42927" customFormat="false" ht="15.25" hidden="false" customHeight="false" outlineLevel="0" collapsed="false"/>
    <row r="42928" customFormat="false" ht="15.25" hidden="false" customHeight="false" outlineLevel="0" collapsed="false"/>
    <row r="42929" customFormat="false" ht="15.25" hidden="false" customHeight="false" outlineLevel="0" collapsed="false"/>
    <row r="42930" customFormat="false" ht="15.25" hidden="false" customHeight="false" outlineLevel="0" collapsed="false"/>
    <row r="42931" customFormat="false" ht="15.25" hidden="false" customHeight="false" outlineLevel="0" collapsed="false"/>
    <row r="42932" customFormat="false" ht="15.25" hidden="false" customHeight="false" outlineLevel="0" collapsed="false"/>
    <row r="42933" customFormat="false" ht="15.25" hidden="false" customHeight="false" outlineLevel="0" collapsed="false"/>
    <row r="42934" customFormat="false" ht="15.25" hidden="false" customHeight="false" outlineLevel="0" collapsed="false"/>
    <row r="42935" customFormat="false" ht="15.25" hidden="false" customHeight="false" outlineLevel="0" collapsed="false"/>
    <row r="42936" customFormat="false" ht="15.25" hidden="false" customHeight="false" outlineLevel="0" collapsed="false"/>
    <row r="42937" customFormat="false" ht="15.25" hidden="false" customHeight="false" outlineLevel="0" collapsed="false"/>
    <row r="42938" customFormat="false" ht="15.25" hidden="false" customHeight="false" outlineLevel="0" collapsed="false"/>
    <row r="42939" customFormat="false" ht="15.25" hidden="false" customHeight="false" outlineLevel="0" collapsed="false"/>
    <row r="42940" customFormat="false" ht="15.25" hidden="false" customHeight="false" outlineLevel="0" collapsed="false"/>
    <row r="42941" customFormat="false" ht="15.25" hidden="false" customHeight="false" outlineLevel="0" collapsed="false"/>
    <row r="42942" customFormat="false" ht="15.25" hidden="false" customHeight="false" outlineLevel="0" collapsed="false"/>
    <row r="42943" customFormat="false" ht="15.25" hidden="false" customHeight="false" outlineLevel="0" collapsed="false"/>
    <row r="42944" customFormat="false" ht="15.25" hidden="false" customHeight="false" outlineLevel="0" collapsed="false"/>
    <row r="42945" customFormat="false" ht="15.25" hidden="false" customHeight="false" outlineLevel="0" collapsed="false"/>
    <row r="42946" customFormat="false" ht="15.25" hidden="false" customHeight="false" outlineLevel="0" collapsed="false"/>
    <row r="42947" customFormat="false" ht="15.25" hidden="false" customHeight="false" outlineLevel="0" collapsed="false"/>
    <row r="42948" customFormat="false" ht="15.25" hidden="false" customHeight="false" outlineLevel="0" collapsed="false"/>
    <row r="42949" customFormat="false" ht="15.25" hidden="false" customHeight="false" outlineLevel="0" collapsed="false"/>
    <row r="42950" customFormat="false" ht="15.25" hidden="false" customHeight="false" outlineLevel="0" collapsed="false"/>
    <row r="42951" customFormat="false" ht="15.25" hidden="false" customHeight="false" outlineLevel="0" collapsed="false"/>
    <row r="42952" customFormat="false" ht="15.25" hidden="false" customHeight="false" outlineLevel="0" collapsed="false"/>
    <row r="42953" customFormat="false" ht="15.25" hidden="false" customHeight="false" outlineLevel="0" collapsed="false"/>
    <row r="42954" customFormat="false" ht="15.25" hidden="false" customHeight="false" outlineLevel="0" collapsed="false"/>
    <row r="42955" customFormat="false" ht="15.25" hidden="false" customHeight="false" outlineLevel="0" collapsed="false"/>
    <row r="42956" customFormat="false" ht="15.25" hidden="false" customHeight="false" outlineLevel="0" collapsed="false"/>
    <row r="42957" customFormat="false" ht="15.25" hidden="false" customHeight="false" outlineLevel="0" collapsed="false"/>
    <row r="42958" customFormat="false" ht="15.25" hidden="false" customHeight="false" outlineLevel="0" collapsed="false"/>
    <row r="42959" customFormat="false" ht="15.25" hidden="false" customHeight="false" outlineLevel="0" collapsed="false"/>
    <row r="42960" customFormat="false" ht="15.25" hidden="false" customHeight="false" outlineLevel="0" collapsed="false"/>
    <row r="42961" customFormat="false" ht="15.25" hidden="false" customHeight="false" outlineLevel="0" collapsed="false"/>
    <row r="42962" customFormat="false" ht="15.25" hidden="false" customHeight="false" outlineLevel="0" collapsed="false"/>
    <row r="42963" customFormat="false" ht="15.25" hidden="false" customHeight="false" outlineLevel="0" collapsed="false"/>
    <row r="42964" customFormat="false" ht="15.25" hidden="false" customHeight="false" outlineLevel="0" collapsed="false"/>
    <row r="42965" customFormat="false" ht="15.25" hidden="false" customHeight="false" outlineLevel="0" collapsed="false"/>
    <row r="42966" customFormat="false" ht="15.25" hidden="false" customHeight="false" outlineLevel="0" collapsed="false"/>
    <row r="42967" customFormat="false" ht="15.25" hidden="false" customHeight="false" outlineLevel="0" collapsed="false"/>
    <row r="42968" customFormat="false" ht="15.25" hidden="false" customHeight="false" outlineLevel="0" collapsed="false"/>
    <row r="42969" customFormat="false" ht="15.25" hidden="false" customHeight="false" outlineLevel="0" collapsed="false"/>
    <row r="42970" customFormat="false" ht="15.25" hidden="false" customHeight="false" outlineLevel="0" collapsed="false"/>
    <row r="42971" customFormat="false" ht="15.25" hidden="false" customHeight="false" outlineLevel="0" collapsed="false"/>
    <row r="42972" customFormat="false" ht="15.25" hidden="false" customHeight="false" outlineLevel="0" collapsed="false"/>
    <row r="42973" customFormat="false" ht="15.25" hidden="false" customHeight="false" outlineLevel="0" collapsed="false"/>
    <row r="42974" customFormat="false" ht="15.25" hidden="false" customHeight="false" outlineLevel="0" collapsed="false"/>
    <row r="42975" customFormat="false" ht="15.25" hidden="false" customHeight="false" outlineLevel="0" collapsed="false"/>
    <row r="42976" customFormat="false" ht="15.25" hidden="false" customHeight="false" outlineLevel="0" collapsed="false"/>
    <row r="42977" customFormat="false" ht="15.25" hidden="false" customHeight="false" outlineLevel="0" collapsed="false"/>
    <row r="42978" customFormat="false" ht="15.25" hidden="false" customHeight="false" outlineLevel="0" collapsed="false"/>
    <row r="42979" customFormat="false" ht="15.25" hidden="false" customHeight="false" outlineLevel="0" collapsed="false"/>
    <row r="42980" customFormat="false" ht="15.25" hidden="false" customHeight="false" outlineLevel="0" collapsed="false"/>
    <row r="42981" customFormat="false" ht="15.25" hidden="false" customHeight="false" outlineLevel="0" collapsed="false"/>
    <row r="42982" customFormat="false" ht="15.25" hidden="false" customHeight="false" outlineLevel="0" collapsed="false"/>
    <row r="42983" customFormat="false" ht="15.25" hidden="false" customHeight="false" outlineLevel="0" collapsed="false"/>
    <row r="42984" customFormat="false" ht="15.25" hidden="false" customHeight="false" outlineLevel="0" collapsed="false"/>
    <row r="42985" customFormat="false" ht="15.25" hidden="false" customHeight="false" outlineLevel="0" collapsed="false"/>
    <row r="42986" customFormat="false" ht="15.25" hidden="false" customHeight="false" outlineLevel="0" collapsed="false"/>
    <row r="42987" customFormat="false" ht="15.25" hidden="false" customHeight="false" outlineLevel="0" collapsed="false"/>
    <row r="42988" customFormat="false" ht="15.25" hidden="false" customHeight="false" outlineLevel="0" collapsed="false"/>
    <row r="42989" customFormat="false" ht="15.25" hidden="false" customHeight="false" outlineLevel="0" collapsed="false"/>
    <row r="42990" customFormat="false" ht="15.25" hidden="false" customHeight="false" outlineLevel="0" collapsed="false"/>
    <row r="42991" customFormat="false" ht="15.25" hidden="false" customHeight="false" outlineLevel="0" collapsed="false"/>
    <row r="42992" customFormat="false" ht="15.25" hidden="false" customHeight="false" outlineLevel="0" collapsed="false"/>
    <row r="42993" customFormat="false" ht="15.25" hidden="false" customHeight="false" outlineLevel="0" collapsed="false"/>
    <row r="42994" customFormat="false" ht="15.25" hidden="false" customHeight="false" outlineLevel="0" collapsed="false"/>
    <row r="42995" customFormat="false" ht="15.25" hidden="false" customHeight="false" outlineLevel="0" collapsed="false"/>
    <row r="42996" customFormat="false" ht="15.25" hidden="false" customHeight="false" outlineLevel="0" collapsed="false"/>
    <row r="42997" customFormat="false" ht="15.25" hidden="false" customHeight="false" outlineLevel="0" collapsed="false"/>
    <row r="42998" customFormat="false" ht="15.25" hidden="false" customHeight="false" outlineLevel="0" collapsed="false"/>
    <row r="42999" customFormat="false" ht="15.25" hidden="false" customHeight="false" outlineLevel="0" collapsed="false"/>
    <row r="43000" customFormat="false" ht="15.25" hidden="false" customHeight="false" outlineLevel="0" collapsed="false"/>
    <row r="43001" customFormat="false" ht="15.25" hidden="false" customHeight="false" outlineLevel="0" collapsed="false"/>
    <row r="43002" customFormat="false" ht="15.25" hidden="false" customHeight="false" outlineLevel="0" collapsed="false"/>
    <row r="43003" customFormat="false" ht="15.25" hidden="false" customHeight="false" outlineLevel="0" collapsed="false"/>
    <row r="43004" customFormat="false" ht="15.25" hidden="false" customHeight="false" outlineLevel="0" collapsed="false"/>
    <row r="43005" customFormat="false" ht="15.25" hidden="false" customHeight="false" outlineLevel="0" collapsed="false"/>
    <row r="43006" customFormat="false" ht="15.25" hidden="false" customHeight="false" outlineLevel="0" collapsed="false"/>
    <row r="43007" customFormat="false" ht="15.25" hidden="false" customHeight="false" outlineLevel="0" collapsed="false"/>
    <row r="43008" customFormat="false" ht="15.25" hidden="false" customHeight="false" outlineLevel="0" collapsed="false"/>
    <row r="43009" customFormat="false" ht="15.25" hidden="false" customHeight="false" outlineLevel="0" collapsed="false"/>
    <row r="43010" customFormat="false" ht="15.25" hidden="false" customHeight="false" outlineLevel="0" collapsed="false"/>
    <row r="43011" customFormat="false" ht="15.25" hidden="false" customHeight="false" outlineLevel="0" collapsed="false"/>
    <row r="43012" customFormat="false" ht="15.25" hidden="false" customHeight="false" outlineLevel="0" collapsed="false"/>
    <row r="43013" customFormat="false" ht="15.25" hidden="false" customHeight="false" outlineLevel="0" collapsed="false"/>
    <row r="43014" customFormat="false" ht="15.25" hidden="false" customHeight="false" outlineLevel="0" collapsed="false"/>
    <row r="43015" customFormat="false" ht="15.25" hidden="false" customHeight="false" outlineLevel="0" collapsed="false"/>
    <row r="43016" customFormat="false" ht="15.25" hidden="false" customHeight="false" outlineLevel="0" collapsed="false"/>
    <row r="43017" customFormat="false" ht="15.25" hidden="false" customHeight="false" outlineLevel="0" collapsed="false"/>
    <row r="43018" customFormat="false" ht="15.25" hidden="false" customHeight="false" outlineLevel="0" collapsed="false"/>
    <row r="43019" customFormat="false" ht="15.25" hidden="false" customHeight="false" outlineLevel="0" collapsed="false"/>
    <row r="43020" customFormat="false" ht="15.25" hidden="false" customHeight="false" outlineLevel="0" collapsed="false"/>
    <row r="43021" customFormat="false" ht="15.25" hidden="false" customHeight="false" outlineLevel="0" collapsed="false"/>
    <row r="43022" customFormat="false" ht="15.25" hidden="false" customHeight="false" outlineLevel="0" collapsed="false"/>
    <row r="43023" customFormat="false" ht="15.25" hidden="false" customHeight="false" outlineLevel="0" collapsed="false"/>
    <row r="43024" customFormat="false" ht="15.25" hidden="false" customHeight="false" outlineLevel="0" collapsed="false"/>
    <row r="43025" customFormat="false" ht="15.25" hidden="false" customHeight="false" outlineLevel="0" collapsed="false"/>
    <row r="43026" customFormat="false" ht="15.25" hidden="false" customHeight="false" outlineLevel="0" collapsed="false"/>
    <row r="43027" customFormat="false" ht="15.25" hidden="false" customHeight="false" outlineLevel="0" collapsed="false"/>
    <row r="43028" customFormat="false" ht="15.25" hidden="false" customHeight="false" outlineLevel="0" collapsed="false"/>
    <row r="43029" customFormat="false" ht="15.25" hidden="false" customHeight="false" outlineLevel="0" collapsed="false"/>
    <row r="43030" customFormat="false" ht="15.25" hidden="false" customHeight="false" outlineLevel="0" collapsed="false"/>
    <row r="43031" customFormat="false" ht="15.25" hidden="false" customHeight="false" outlineLevel="0" collapsed="false"/>
    <row r="43032" customFormat="false" ht="15.25" hidden="false" customHeight="false" outlineLevel="0" collapsed="false"/>
    <row r="43033" customFormat="false" ht="15.25" hidden="false" customHeight="false" outlineLevel="0" collapsed="false"/>
    <row r="43034" customFormat="false" ht="15.25" hidden="false" customHeight="false" outlineLevel="0" collapsed="false"/>
    <row r="43035" customFormat="false" ht="15.25" hidden="false" customHeight="false" outlineLevel="0" collapsed="false"/>
    <row r="43036" customFormat="false" ht="15.25" hidden="false" customHeight="false" outlineLevel="0" collapsed="false"/>
    <row r="43037" customFormat="false" ht="15.25" hidden="false" customHeight="false" outlineLevel="0" collapsed="false"/>
    <row r="43038" customFormat="false" ht="15.25" hidden="false" customHeight="false" outlineLevel="0" collapsed="false"/>
    <row r="43039" customFormat="false" ht="15.25" hidden="false" customHeight="false" outlineLevel="0" collapsed="false"/>
    <row r="43040" customFormat="false" ht="15.25" hidden="false" customHeight="false" outlineLevel="0" collapsed="false"/>
    <row r="43041" customFormat="false" ht="15.25" hidden="false" customHeight="false" outlineLevel="0" collapsed="false"/>
    <row r="43042" customFormat="false" ht="15.25" hidden="false" customHeight="false" outlineLevel="0" collapsed="false"/>
    <row r="43043" customFormat="false" ht="15.25" hidden="false" customHeight="false" outlineLevel="0" collapsed="false"/>
    <row r="43044" customFormat="false" ht="15.25" hidden="false" customHeight="false" outlineLevel="0" collapsed="false"/>
    <row r="43045" customFormat="false" ht="15.25" hidden="false" customHeight="false" outlineLevel="0" collapsed="false"/>
    <row r="43046" customFormat="false" ht="15.25" hidden="false" customHeight="false" outlineLevel="0" collapsed="false"/>
    <row r="43047" customFormat="false" ht="15.25" hidden="false" customHeight="false" outlineLevel="0" collapsed="false"/>
    <row r="43048" customFormat="false" ht="15.25" hidden="false" customHeight="false" outlineLevel="0" collapsed="false"/>
    <row r="43049" customFormat="false" ht="15.25" hidden="false" customHeight="false" outlineLevel="0" collapsed="false"/>
    <row r="43050" customFormat="false" ht="15.25" hidden="false" customHeight="false" outlineLevel="0" collapsed="false"/>
    <row r="43051" customFormat="false" ht="15.25" hidden="false" customHeight="false" outlineLevel="0" collapsed="false"/>
    <row r="43052" customFormat="false" ht="15.25" hidden="false" customHeight="false" outlineLevel="0" collapsed="false"/>
    <row r="43053" customFormat="false" ht="15.25" hidden="false" customHeight="false" outlineLevel="0" collapsed="false"/>
    <row r="43054" customFormat="false" ht="15.25" hidden="false" customHeight="false" outlineLevel="0" collapsed="false"/>
    <row r="43055" customFormat="false" ht="15.25" hidden="false" customHeight="false" outlineLevel="0" collapsed="false"/>
    <row r="43056" customFormat="false" ht="15.25" hidden="false" customHeight="false" outlineLevel="0" collapsed="false"/>
    <row r="43057" customFormat="false" ht="15.25" hidden="false" customHeight="false" outlineLevel="0" collapsed="false"/>
    <row r="43058" customFormat="false" ht="15.25" hidden="false" customHeight="false" outlineLevel="0" collapsed="false"/>
    <row r="43059" customFormat="false" ht="15.25" hidden="false" customHeight="false" outlineLevel="0" collapsed="false"/>
    <row r="43060" customFormat="false" ht="15.25" hidden="false" customHeight="false" outlineLevel="0" collapsed="false"/>
    <row r="43061" customFormat="false" ht="15.25" hidden="false" customHeight="false" outlineLevel="0" collapsed="false"/>
    <row r="43062" customFormat="false" ht="15.25" hidden="false" customHeight="false" outlineLevel="0" collapsed="false"/>
    <row r="43063" customFormat="false" ht="15.25" hidden="false" customHeight="false" outlineLevel="0" collapsed="false"/>
    <row r="43064" customFormat="false" ht="15.25" hidden="false" customHeight="false" outlineLevel="0" collapsed="false"/>
    <row r="43065" customFormat="false" ht="15.25" hidden="false" customHeight="false" outlineLevel="0" collapsed="false"/>
    <row r="43066" customFormat="false" ht="15.25" hidden="false" customHeight="false" outlineLevel="0" collapsed="false"/>
    <row r="43067" customFormat="false" ht="15.25" hidden="false" customHeight="false" outlineLevel="0" collapsed="false"/>
    <row r="43068" customFormat="false" ht="15.25" hidden="false" customHeight="false" outlineLevel="0" collapsed="false"/>
    <row r="43069" customFormat="false" ht="15.25" hidden="false" customHeight="false" outlineLevel="0" collapsed="false"/>
    <row r="43070" customFormat="false" ht="15.25" hidden="false" customHeight="false" outlineLevel="0" collapsed="false"/>
    <row r="43071" customFormat="false" ht="15.25" hidden="false" customHeight="false" outlineLevel="0" collapsed="false"/>
    <row r="43072" customFormat="false" ht="15.25" hidden="false" customHeight="false" outlineLevel="0" collapsed="false"/>
    <row r="43073" customFormat="false" ht="15.25" hidden="false" customHeight="false" outlineLevel="0" collapsed="false"/>
    <row r="43074" customFormat="false" ht="15.25" hidden="false" customHeight="false" outlineLevel="0" collapsed="false"/>
    <row r="43075" customFormat="false" ht="15.25" hidden="false" customHeight="false" outlineLevel="0" collapsed="false"/>
    <row r="43076" customFormat="false" ht="15.25" hidden="false" customHeight="false" outlineLevel="0" collapsed="false"/>
    <row r="43077" customFormat="false" ht="15.25" hidden="false" customHeight="false" outlineLevel="0" collapsed="false"/>
    <row r="43078" customFormat="false" ht="15.25" hidden="false" customHeight="false" outlineLevel="0" collapsed="false"/>
    <row r="43079" customFormat="false" ht="15.25" hidden="false" customHeight="false" outlineLevel="0" collapsed="false"/>
    <row r="43080" customFormat="false" ht="15.25" hidden="false" customHeight="false" outlineLevel="0" collapsed="false"/>
    <row r="43081" customFormat="false" ht="15.25" hidden="false" customHeight="false" outlineLevel="0" collapsed="false"/>
    <row r="43082" customFormat="false" ht="15.25" hidden="false" customHeight="false" outlineLevel="0" collapsed="false"/>
    <row r="43083" customFormat="false" ht="15.25" hidden="false" customHeight="false" outlineLevel="0" collapsed="false"/>
    <row r="43084" customFormat="false" ht="15.25" hidden="false" customHeight="false" outlineLevel="0" collapsed="false"/>
    <row r="43085" customFormat="false" ht="15.25" hidden="false" customHeight="false" outlineLevel="0" collapsed="false"/>
    <row r="43086" customFormat="false" ht="15.25" hidden="false" customHeight="false" outlineLevel="0" collapsed="false"/>
    <row r="43087" customFormat="false" ht="15.25" hidden="false" customHeight="false" outlineLevel="0" collapsed="false"/>
    <row r="43088" customFormat="false" ht="15.25" hidden="false" customHeight="false" outlineLevel="0" collapsed="false"/>
    <row r="43089" customFormat="false" ht="15.25" hidden="false" customHeight="false" outlineLevel="0" collapsed="false"/>
    <row r="43090" customFormat="false" ht="15.25" hidden="false" customHeight="false" outlineLevel="0" collapsed="false"/>
    <row r="43091" customFormat="false" ht="15.25" hidden="false" customHeight="false" outlineLevel="0" collapsed="false"/>
    <row r="43092" customFormat="false" ht="15.25" hidden="false" customHeight="false" outlineLevel="0" collapsed="false"/>
    <row r="43093" customFormat="false" ht="15.25" hidden="false" customHeight="false" outlineLevel="0" collapsed="false"/>
    <row r="43094" customFormat="false" ht="15.25" hidden="false" customHeight="false" outlineLevel="0" collapsed="false"/>
    <row r="43095" customFormat="false" ht="15.25" hidden="false" customHeight="false" outlineLevel="0" collapsed="false"/>
    <row r="43096" customFormat="false" ht="15.25" hidden="false" customHeight="false" outlineLevel="0" collapsed="false"/>
    <row r="43097" customFormat="false" ht="15.25" hidden="false" customHeight="false" outlineLevel="0" collapsed="false"/>
    <row r="43098" customFormat="false" ht="15.25" hidden="false" customHeight="false" outlineLevel="0" collapsed="false"/>
    <row r="43099" customFormat="false" ht="15.25" hidden="false" customHeight="false" outlineLevel="0" collapsed="false"/>
    <row r="43100" customFormat="false" ht="15.25" hidden="false" customHeight="false" outlineLevel="0" collapsed="false"/>
    <row r="43101" customFormat="false" ht="15.25" hidden="false" customHeight="false" outlineLevel="0" collapsed="false"/>
    <row r="43102" customFormat="false" ht="15.25" hidden="false" customHeight="false" outlineLevel="0" collapsed="false"/>
    <row r="43103" customFormat="false" ht="15.25" hidden="false" customHeight="false" outlineLevel="0" collapsed="false"/>
    <row r="43104" customFormat="false" ht="15.25" hidden="false" customHeight="false" outlineLevel="0" collapsed="false"/>
    <row r="43105" customFormat="false" ht="15.25" hidden="false" customHeight="false" outlineLevel="0" collapsed="false"/>
    <row r="43106" customFormat="false" ht="15.25" hidden="false" customHeight="false" outlineLevel="0" collapsed="false"/>
    <row r="43107" customFormat="false" ht="15.25" hidden="false" customHeight="false" outlineLevel="0" collapsed="false"/>
    <row r="43108" customFormat="false" ht="15.25" hidden="false" customHeight="false" outlineLevel="0" collapsed="false"/>
    <row r="43109" customFormat="false" ht="15.25" hidden="false" customHeight="false" outlineLevel="0" collapsed="false"/>
    <row r="43110" customFormat="false" ht="15.25" hidden="false" customHeight="false" outlineLevel="0" collapsed="false"/>
    <row r="43111" customFormat="false" ht="15.25" hidden="false" customHeight="false" outlineLevel="0" collapsed="false"/>
    <row r="43112" customFormat="false" ht="15.25" hidden="false" customHeight="false" outlineLevel="0" collapsed="false"/>
    <row r="43113" customFormat="false" ht="15.25" hidden="false" customHeight="false" outlineLevel="0" collapsed="false"/>
    <row r="43114" customFormat="false" ht="15.25" hidden="false" customHeight="false" outlineLevel="0" collapsed="false"/>
    <row r="43115" customFormat="false" ht="15.25" hidden="false" customHeight="false" outlineLevel="0" collapsed="false"/>
    <row r="43116" customFormat="false" ht="15.25" hidden="false" customHeight="false" outlineLevel="0" collapsed="false"/>
    <row r="43117" customFormat="false" ht="15.25" hidden="false" customHeight="false" outlineLevel="0" collapsed="false"/>
    <row r="43118" customFormat="false" ht="15.25" hidden="false" customHeight="false" outlineLevel="0" collapsed="false"/>
    <row r="43119" customFormat="false" ht="15.25" hidden="false" customHeight="false" outlineLevel="0" collapsed="false"/>
    <row r="43120" customFormat="false" ht="15.25" hidden="false" customHeight="false" outlineLevel="0" collapsed="false"/>
    <row r="43121" customFormat="false" ht="15.25" hidden="false" customHeight="false" outlineLevel="0" collapsed="false"/>
    <row r="43122" customFormat="false" ht="15.25" hidden="false" customHeight="false" outlineLevel="0" collapsed="false"/>
    <row r="43123" customFormat="false" ht="15.25" hidden="false" customHeight="false" outlineLevel="0" collapsed="false"/>
    <row r="43124" customFormat="false" ht="15.25" hidden="false" customHeight="false" outlineLevel="0" collapsed="false"/>
    <row r="43125" customFormat="false" ht="15.25" hidden="false" customHeight="false" outlineLevel="0" collapsed="false"/>
    <row r="43126" customFormat="false" ht="15.25" hidden="false" customHeight="false" outlineLevel="0" collapsed="false"/>
    <row r="43127" customFormat="false" ht="15.25" hidden="false" customHeight="false" outlineLevel="0" collapsed="false"/>
    <row r="43128" customFormat="false" ht="15.25" hidden="false" customHeight="false" outlineLevel="0" collapsed="false"/>
    <row r="43129" customFormat="false" ht="15.25" hidden="false" customHeight="false" outlineLevel="0" collapsed="false"/>
    <row r="43130" customFormat="false" ht="15.25" hidden="false" customHeight="false" outlineLevel="0" collapsed="false"/>
    <row r="43131" customFormat="false" ht="15.25" hidden="false" customHeight="false" outlineLevel="0" collapsed="false"/>
    <row r="43132" customFormat="false" ht="15.25" hidden="false" customHeight="false" outlineLevel="0" collapsed="false"/>
    <row r="43133" customFormat="false" ht="15.25" hidden="false" customHeight="false" outlineLevel="0" collapsed="false"/>
    <row r="43134" customFormat="false" ht="15.25" hidden="false" customHeight="false" outlineLevel="0" collapsed="false"/>
    <row r="43135" customFormat="false" ht="15.25" hidden="false" customHeight="false" outlineLevel="0" collapsed="false"/>
    <row r="43136" customFormat="false" ht="15.25" hidden="false" customHeight="false" outlineLevel="0" collapsed="false"/>
    <row r="43137" customFormat="false" ht="15.25" hidden="false" customHeight="false" outlineLevel="0" collapsed="false"/>
    <row r="43138" customFormat="false" ht="15.25" hidden="false" customHeight="false" outlineLevel="0" collapsed="false"/>
    <row r="43139" customFormat="false" ht="15.25" hidden="false" customHeight="false" outlineLevel="0" collapsed="false"/>
    <row r="43140" customFormat="false" ht="15.25" hidden="false" customHeight="false" outlineLevel="0" collapsed="false"/>
    <row r="43141" customFormat="false" ht="15.25" hidden="false" customHeight="false" outlineLevel="0" collapsed="false"/>
    <row r="43142" customFormat="false" ht="15.25" hidden="false" customHeight="false" outlineLevel="0" collapsed="false"/>
    <row r="43143" customFormat="false" ht="15.25" hidden="false" customHeight="false" outlineLevel="0" collapsed="false"/>
    <row r="43144" customFormat="false" ht="15.25" hidden="false" customHeight="false" outlineLevel="0" collapsed="false"/>
    <row r="43145" customFormat="false" ht="15.25" hidden="false" customHeight="false" outlineLevel="0" collapsed="false"/>
    <row r="43146" customFormat="false" ht="15.25" hidden="false" customHeight="false" outlineLevel="0" collapsed="false"/>
    <row r="43147" customFormat="false" ht="15.25" hidden="false" customHeight="false" outlineLevel="0" collapsed="false"/>
    <row r="43148" customFormat="false" ht="15.25" hidden="false" customHeight="false" outlineLevel="0" collapsed="false"/>
    <row r="43149" customFormat="false" ht="15.25" hidden="false" customHeight="false" outlineLevel="0" collapsed="false"/>
    <row r="43150" customFormat="false" ht="15.25" hidden="false" customHeight="false" outlineLevel="0" collapsed="false"/>
    <row r="43151" customFormat="false" ht="15.25" hidden="false" customHeight="false" outlineLevel="0" collapsed="false"/>
    <row r="43152" customFormat="false" ht="15.25" hidden="false" customHeight="false" outlineLevel="0" collapsed="false"/>
    <row r="43153" customFormat="false" ht="15.25" hidden="false" customHeight="false" outlineLevel="0" collapsed="false"/>
    <row r="43154" customFormat="false" ht="15.25" hidden="false" customHeight="false" outlineLevel="0" collapsed="false"/>
    <row r="43155" customFormat="false" ht="15.25" hidden="false" customHeight="false" outlineLevel="0" collapsed="false"/>
    <row r="43156" customFormat="false" ht="15.25" hidden="false" customHeight="false" outlineLevel="0" collapsed="false"/>
    <row r="43157" customFormat="false" ht="15.25" hidden="false" customHeight="false" outlineLevel="0" collapsed="false"/>
    <row r="43158" customFormat="false" ht="15.25" hidden="false" customHeight="false" outlineLevel="0" collapsed="false"/>
    <row r="43159" customFormat="false" ht="15.25" hidden="false" customHeight="false" outlineLevel="0" collapsed="false"/>
    <row r="43160" customFormat="false" ht="15.25" hidden="false" customHeight="false" outlineLevel="0" collapsed="false"/>
    <row r="43161" customFormat="false" ht="15.25" hidden="false" customHeight="false" outlineLevel="0" collapsed="false"/>
    <row r="43162" customFormat="false" ht="15.25" hidden="false" customHeight="false" outlineLevel="0" collapsed="false"/>
    <row r="43163" customFormat="false" ht="15.25" hidden="false" customHeight="false" outlineLevel="0" collapsed="false"/>
    <row r="43164" customFormat="false" ht="15.25" hidden="false" customHeight="false" outlineLevel="0" collapsed="false"/>
    <row r="43165" customFormat="false" ht="15.25" hidden="false" customHeight="false" outlineLevel="0" collapsed="false"/>
    <row r="43166" customFormat="false" ht="15.25" hidden="false" customHeight="false" outlineLevel="0" collapsed="false"/>
    <row r="43167" customFormat="false" ht="15.25" hidden="false" customHeight="false" outlineLevel="0" collapsed="false"/>
    <row r="43168" customFormat="false" ht="15.25" hidden="false" customHeight="false" outlineLevel="0" collapsed="false"/>
    <row r="43169" customFormat="false" ht="15.25" hidden="false" customHeight="false" outlineLevel="0" collapsed="false"/>
    <row r="43170" customFormat="false" ht="15.25" hidden="false" customHeight="false" outlineLevel="0" collapsed="false"/>
    <row r="43171" customFormat="false" ht="15.25" hidden="false" customHeight="false" outlineLevel="0" collapsed="false"/>
    <row r="43172" customFormat="false" ht="15.25" hidden="false" customHeight="false" outlineLevel="0" collapsed="false"/>
    <row r="43173" customFormat="false" ht="15.25" hidden="false" customHeight="false" outlineLevel="0" collapsed="false"/>
    <row r="43174" customFormat="false" ht="15.25" hidden="false" customHeight="false" outlineLevel="0" collapsed="false"/>
    <row r="43175" customFormat="false" ht="15.25" hidden="false" customHeight="false" outlineLevel="0" collapsed="false"/>
    <row r="43176" customFormat="false" ht="15.25" hidden="false" customHeight="false" outlineLevel="0" collapsed="false"/>
    <row r="43177" customFormat="false" ht="15.25" hidden="false" customHeight="false" outlineLevel="0" collapsed="false"/>
    <row r="43178" customFormat="false" ht="15.25" hidden="false" customHeight="false" outlineLevel="0" collapsed="false"/>
    <row r="43179" customFormat="false" ht="15.25" hidden="false" customHeight="false" outlineLevel="0" collapsed="false"/>
    <row r="43180" customFormat="false" ht="15.25" hidden="false" customHeight="false" outlineLevel="0" collapsed="false"/>
    <row r="43181" customFormat="false" ht="15.25" hidden="false" customHeight="false" outlineLevel="0" collapsed="false"/>
    <row r="43182" customFormat="false" ht="15.25" hidden="false" customHeight="false" outlineLevel="0" collapsed="false"/>
    <row r="43183" customFormat="false" ht="15.25" hidden="false" customHeight="false" outlineLevel="0" collapsed="false"/>
    <row r="43184" customFormat="false" ht="15.25" hidden="false" customHeight="false" outlineLevel="0" collapsed="false"/>
    <row r="43185" customFormat="false" ht="15.25" hidden="false" customHeight="false" outlineLevel="0" collapsed="false"/>
    <row r="43186" customFormat="false" ht="15.25" hidden="false" customHeight="false" outlineLevel="0" collapsed="false"/>
    <row r="43187" customFormat="false" ht="15.25" hidden="false" customHeight="false" outlineLevel="0" collapsed="false"/>
    <row r="43188" customFormat="false" ht="15.25" hidden="false" customHeight="false" outlineLevel="0" collapsed="false"/>
    <row r="43189" customFormat="false" ht="15.25" hidden="false" customHeight="false" outlineLevel="0" collapsed="false"/>
    <row r="43190" customFormat="false" ht="15.25" hidden="false" customHeight="false" outlineLevel="0" collapsed="false"/>
    <row r="43191" customFormat="false" ht="15.25" hidden="false" customHeight="false" outlineLevel="0" collapsed="false"/>
    <row r="43192" customFormat="false" ht="15.25" hidden="false" customHeight="false" outlineLevel="0" collapsed="false"/>
    <row r="43193" customFormat="false" ht="15.25" hidden="false" customHeight="false" outlineLevel="0" collapsed="false"/>
    <row r="43194" customFormat="false" ht="15.25" hidden="false" customHeight="false" outlineLevel="0" collapsed="false"/>
    <row r="43195" customFormat="false" ht="15.25" hidden="false" customHeight="false" outlineLevel="0" collapsed="false"/>
    <row r="43196" customFormat="false" ht="15.25" hidden="false" customHeight="false" outlineLevel="0" collapsed="false"/>
    <row r="43197" customFormat="false" ht="15.25" hidden="false" customHeight="false" outlineLevel="0" collapsed="false"/>
    <row r="43198" customFormat="false" ht="15.25" hidden="false" customHeight="false" outlineLevel="0" collapsed="false"/>
    <row r="43199" customFormat="false" ht="15.25" hidden="false" customHeight="false" outlineLevel="0" collapsed="false"/>
    <row r="43200" customFormat="false" ht="15.25" hidden="false" customHeight="false" outlineLevel="0" collapsed="false"/>
    <row r="43201" customFormat="false" ht="15.25" hidden="false" customHeight="false" outlineLevel="0" collapsed="false"/>
    <row r="43202" customFormat="false" ht="15.25" hidden="false" customHeight="false" outlineLevel="0" collapsed="false"/>
    <row r="43203" customFormat="false" ht="15.25" hidden="false" customHeight="false" outlineLevel="0" collapsed="false"/>
    <row r="43204" customFormat="false" ht="15.25" hidden="false" customHeight="false" outlineLevel="0" collapsed="false"/>
    <row r="43205" customFormat="false" ht="15.25" hidden="false" customHeight="false" outlineLevel="0" collapsed="false"/>
    <row r="43206" customFormat="false" ht="15.25" hidden="false" customHeight="false" outlineLevel="0" collapsed="false"/>
    <row r="43207" customFormat="false" ht="15.25" hidden="false" customHeight="false" outlineLevel="0" collapsed="false"/>
    <row r="43208" customFormat="false" ht="15.25" hidden="false" customHeight="false" outlineLevel="0" collapsed="false"/>
    <row r="43209" customFormat="false" ht="15.25" hidden="false" customHeight="false" outlineLevel="0" collapsed="false"/>
    <row r="43210" customFormat="false" ht="15.25" hidden="false" customHeight="false" outlineLevel="0" collapsed="false"/>
    <row r="43211" customFormat="false" ht="15.25" hidden="false" customHeight="false" outlineLevel="0" collapsed="false"/>
    <row r="43212" customFormat="false" ht="15.25" hidden="false" customHeight="false" outlineLevel="0" collapsed="false"/>
    <row r="43213" customFormat="false" ht="15.25" hidden="false" customHeight="false" outlineLevel="0" collapsed="false"/>
    <row r="43214" customFormat="false" ht="15.25" hidden="false" customHeight="false" outlineLevel="0" collapsed="false"/>
    <row r="43215" customFormat="false" ht="15.25" hidden="false" customHeight="false" outlineLevel="0" collapsed="false"/>
    <row r="43216" customFormat="false" ht="15.25" hidden="false" customHeight="false" outlineLevel="0" collapsed="false"/>
    <row r="43217" customFormat="false" ht="15.25" hidden="false" customHeight="false" outlineLevel="0" collapsed="false"/>
    <row r="43218" customFormat="false" ht="15.25" hidden="false" customHeight="false" outlineLevel="0" collapsed="false"/>
    <row r="43219" customFormat="false" ht="15.25" hidden="false" customHeight="false" outlineLevel="0" collapsed="false"/>
    <row r="43220" customFormat="false" ht="15.25" hidden="false" customHeight="false" outlineLevel="0" collapsed="false"/>
    <row r="43221" customFormat="false" ht="15.25" hidden="false" customHeight="false" outlineLevel="0" collapsed="false"/>
    <row r="43222" customFormat="false" ht="15.25" hidden="false" customHeight="false" outlineLevel="0" collapsed="false"/>
    <row r="43223" customFormat="false" ht="15.25" hidden="false" customHeight="false" outlineLevel="0" collapsed="false"/>
    <row r="43224" customFormat="false" ht="15.25" hidden="false" customHeight="false" outlineLevel="0" collapsed="false"/>
    <row r="43225" customFormat="false" ht="15.25" hidden="false" customHeight="false" outlineLevel="0" collapsed="false"/>
    <row r="43226" customFormat="false" ht="15.25" hidden="false" customHeight="false" outlineLevel="0" collapsed="false"/>
    <row r="43227" customFormat="false" ht="15.25" hidden="false" customHeight="false" outlineLevel="0" collapsed="false"/>
    <row r="43228" customFormat="false" ht="15.25" hidden="false" customHeight="false" outlineLevel="0" collapsed="false"/>
    <row r="43229" customFormat="false" ht="15.25" hidden="false" customHeight="false" outlineLevel="0" collapsed="false"/>
    <row r="43230" customFormat="false" ht="15.25" hidden="false" customHeight="false" outlineLevel="0" collapsed="false"/>
    <row r="43231" customFormat="false" ht="15.25" hidden="false" customHeight="false" outlineLevel="0" collapsed="false"/>
    <row r="43232" customFormat="false" ht="15.25" hidden="false" customHeight="false" outlineLevel="0" collapsed="false"/>
    <row r="43233" customFormat="false" ht="15.25" hidden="false" customHeight="false" outlineLevel="0" collapsed="false"/>
    <row r="43234" customFormat="false" ht="15.25" hidden="false" customHeight="false" outlineLevel="0" collapsed="false"/>
    <row r="43235" customFormat="false" ht="15.25" hidden="false" customHeight="false" outlineLevel="0" collapsed="false"/>
    <row r="43236" customFormat="false" ht="15.25" hidden="false" customHeight="false" outlineLevel="0" collapsed="false"/>
    <row r="43237" customFormat="false" ht="15.25" hidden="false" customHeight="false" outlineLevel="0" collapsed="false"/>
    <row r="43238" customFormat="false" ht="15.25" hidden="false" customHeight="false" outlineLevel="0" collapsed="false"/>
    <row r="43239" customFormat="false" ht="15.25" hidden="false" customHeight="false" outlineLevel="0" collapsed="false"/>
    <row r="43240" customFormat="false" ht="15.25" hidden="false" customHeight="false" outlineLevel="0" collapsed="false"/>
    <row r="43241" customFormat="false" ht="15.25" hidden="false" customHeight="false" outlineLevel="0" collapsed="false"/>
    <row r="43242" customFormat="false" ht="15.25" hidden="false" customHeight="false" outlineLevel="0" collapsed="false"/>
    <row r="43243" customFormat="false" ht="15.25" hidden="false" customHeight="false" outlineLevel="0" collapsed="false"/>
    <row r="43244" customFormat="false" ht="15.25" hidden="false" customHeight="false" outlineLevel="0" collapsed="false"/>
    <row r="43245" customFormat="false" ht="15.25" hidden="false" customHeight="false" outlineLevel="0" collapsed="false"/>
    <row r="43246" customFormat="false" ht="15.25" hidden="false" customHeight="false" outlineLevel="0" collapsed="false"/>
    <row r="43247" customFormat="false" ht="15.25" hidden="false" customHeight="false" outlineLevel="0" collapsed="false"/>
    <row r="43248" customFormat="false" ht="15.25" hidden="false" customHeight="false" outlineLevel="0" collapsed="false"/>
    <row r="43249" customFormat="false" ht="15.25" hidden="false" customHeight="false" outlineLevel="0" collapsed="false"/>
    <row r="43250" customFormat="false" ht="15.25" hidden="false" customHeight="false" outlineLevel="0" collapsed="false"/>
    <row r="43251" customFormat="false" ht="15.25" hidden="false" customHeight="false" outlineLevel="0" collapsed="false"/>
    <row r="43252" customFormat="false" ht="15.25" hidden="false" customHeight="false" outlineLevel="0" collapsed="false"/>
    <row r="43253" customFormat="false" ht="15.25" hidden="false" customHeight="false" outlineLevel="0" collapsed="false"/>
    <row r="43254" customFormat="false" ht="15.25" hidden="false" customHeight="false" outlineLevel="0" collapsed="false"/>
    <row r="43255" customFormat="false" ht="15.25" hidden="false" customHeight="false" outlineLevel="0" collapsed="false"/>
    <row r="43256" customFormat="false" ht="15.25" hidden="false" customHeight="false" outlineLevel="0" collapsed="false"/>
    <row r="43257" customFormat="false" ht="15.25" hidden="false" customHeight="false" outlineLevel="0" collapsed="false"/>
    <row r="43258" customFormat="false" ht="15.25" hidden="false" customHeight="false" outlineLevel="0" collapsed="false"/>
    <row r="43259" customFormat="false" ht="15.25" hidden="false" customHeight="false" outlineLevel="0" collapsed="false"/>
    <row r="43260" customFormat="false" ht="15.25" hidden="false" customHeight="false" outlineLevel="0" collapsed="false"/>
    <row r="43261" customFormat="false" ht="15.25" hidden="false" customHeight="false" outlineLevel="0" collapsed="false"/>
    <row r="43262" customFormat="false" ht="15.25" hidden="false" customHeight="false" outlineLevel="0" collapsed="false"/>
    <row r="43263" customFormat="false" ht="15.25" hidden="false" customHeight="false" outlineLevel="0" collapsed="false"/>
    <row r="43264" customFormat="false" ht="15.25" hidden="false" customHeight="false" outlineLevel="0" collapsed="false"/>
    <row r="43265" customFormat="false" ht="15.25" hidden="false" customHeight="false" outlineLevel="0" collapsed="false"/>
    <row r="43266" customFormat="false" ht="15.25" hidden="false" customHeight="false" outlineLevel="0" collapsed="false"/>
    <row r="43267" customFormat="false" ht="15.25" hidden="false" customHeight="false" outlineLevel="0" collapsed="false"/>
    <row r="43268" customFormat="false" ht="15.25" hidden="false" customHeight="false" outlineLevel="0" collapsed="false"/>
    <row r="43269" customFormat="false" ht="15.25" hidden="false" customHeight="false" outlineLevel="0" collapsed="false"/>
    <row r="43270" customFormat="false" ht="15.25" hidden="false" customHeight="false" outlineLevel="0" collapsed="false"/>
    <row r="43271" customFormat="false" ht="15.25" hidden="false" customHeight="false" outlineLevel="0" collapsed="false"/>
    <row r="43272" customFormat="false" ht="15.25" hidden="false" customHeight="false" outlineLevel="0" collapsed="false"/>
    <row r="43273" customFormat="false" ht="15.25" hidden="false" customHeight="false" outlineLevel="0" collapsed="false"/>
    <row r="43274" customFormat="false" ht="15.25" hidden="false" customHeight="false" outlineLevel="0" collapsed="false"/>
    <row r="43275" customFormat="false" ht="15.25" hidden="false" customHeight="false" outlineLevel="0" collapsed="false"/>
    <row r="43276" customFormat="false" ht="15.25" hidden="false" customHeight="false" outlineLevel="0" collapsed="false"/>
    <row r="43277" customFormat="false" ht="15.25" hidden="false" customHeight="false" outlineLevel="0" collapsed="false"/>
    <row r="43278" customFormat="false" ht="15.25" hidden="false" customHeight="false" outlineLevel="0" collapsed="false"/>
    <row r="43279" customFormat="false" ht="15.25" hidden="false" customHeight="false" outlineLevel="0" collapsed="false"/>
    <row r="43280" customFormat="false" ht="15.25" hidden="false" customHeight="false" outlineLevel="0" collapsed="false"/>
    <row r="43281" customFormat="false" ht="15.25" hidden="false" customHeight="false" outlineLevel="0" collapsed="false"/>
    <row r="43282" customFormat="false" ht="15.25" hidden="false" customHeight="false" outlineLevel="0" collapsed="false"/>
    <row r="43283" customFormat="false" ht="15.25" hidden="false" customHeight="false" outlineLevel="0" collapsed="false"/>
    <row r="43284" customFormat="false" ht="15.25" hidden="false" customHeight="false" outlineLevel="0" collapsed="false"/>
    <row r="43285" customFormat="false" ht="15.25" hidden="false" customHeight="false" outlineLevel="0" collapsed="false"/>
    <row r="43286" customFormat="false" ht="15.25" hidden="false" customHeight="false" outlineLevel="0" collapsed="false"/>
    <row r="43287" customFormat="false" ht="15.25" hidden="false" customHeight="false" outlineLevel="0" collapsed="false"/>
    <row r="43288" customFormat="false" ht="15.25" hidden="false" customHeight="false" outlineLevel="0" collapsed="false"/>
    <row r="43289" customFormat="false" ht="15.25" hidden="false" customHeight="false" outlineLevel="0" collapsed="false"/>
    <row r="43290" customFormat="false" ht="15.25" hidden="false" customHeight="false" outlineLevel="0" collapsed="false"/>
    <row r="43291" customFormat="false" ht="15.25" hidden="false" customHeight="false" outlineLevel="0" collapsed="false"/>
    <row r="43292" customFormat="false" ht="15.25" hidden="false" customHeight="false" outlineLevel="0" collapsed="false"/>
    <row r="43293" customFormat="false" ht="15.25" hidden="false" customHeight="false" outlineLevel="0" collapsed="false"/>
    <row r="43294" customFormat="false" ht="15.25" hidden="false" customHeight="false" outlineLevel="0" collapsed="false"/>
    <row r="43295" customFormat="false" ht="15.25" hidden="false" customHeight="false" outlineLevel="0" collapsed="false"/>
    <row r="43296" customFormat="false" ht="15.25" hidden="false" customHeight="false" outlineLevel="0" collapsed="false"/>
    <row r="43297" customFormat="false" ht="15.25" hidden="false" customHeight="false" outlineLevel="0" collapsed="false"/>
    <row r="43298" customFormat="false" ht="15.25" hidden="false" customHeight="false" outlineLevel="0" collapsed="false"/>
    <row r="43299" customFormat="false" ht="15.25" hidden="false" customHeight="false" outlineLevel="0" collapsed="false"/>
    <row r="43300" customFormat="false" ht="15.25" hidden="false" customHeight="false" outlineLevel="0" collapsed="false"/>
    <row r="43301" customFormat="false" ht="15.25" hidden="false" customHeight="false" outlineLevel="0" collapsed="false"/>
    <row r="43302" customFormat="false" ht="15.25" hidden="false" customHeight="false" outlineLevel="0" collapsed="false"/>
    <row r="43303" customFormat="false" ht="15.25" hidden="false" customHeight="false" outlineLevel="0" collapsed="false"/>
    <row r="43304" customFormat="false" ht="15.25" hidden="false" customHeight="false" outlineLevel="0" collapsed="false"/>
    <row r="43305" customFormat="false" ht="15.25" hidden="false" customHeight="false" outlineLevel="0" collapsed="false"/>
    <row r="43306" customFormat="false" ht="15.25" hidden="false" customHeight="false" outlineLevel="0" collapsed="false"/>
    <row r="43307" customFormat="false" ht="15.25" hidden="false" customHeight="false" outlineLevel="0" collapsed="false"/>
    <row r="43308" customFormat="false" ht="15.25" hidden="false" customHeight="false" outlineLevel="0" collapsed="false"/>
    <row r="43309" customFormat="false" ht="15.25" hidden="false" customHeight="false" outlineLevel="0" collapsed="false"/>
    <row r="43310" customFormat="false" ht="15.25" hidden="false" customHeight="false" outlineLevel="0" collapsed="false"/>
    <row r="43311" customFormat="false" ht="15.25" hidden="false" customHeight="false" outlineLevel="0" collapsed="false"/>
    <row r="43312" customFormat="false" ht="15.25" hidden="false" customHeight="false" outlineLevel="0" collapsed="false"/>
    <row r="43313" customFormat="false" ht="15.25" hidden="false" customHeight="false" outlineLevel="0" collapsed="false"/>
    <row r="43314" customFormat="false" ht="15.25" hidden="false" customHeight="false" outlineLevel="0" collapsed="false"/>
    <row r="43315" customFormat="false" ht="15.25" hidden="false" customHeight="false" outlineLevel="0" collapsed="false"/>
    <row r="43316" customFormat="false" ht="15.25" hidden="false" customHeight="false" outlineLevel="0" collapsed="false"/>
    <row r="43317" customFormat="false" ht="15.25" hidden="false" customHeight="false" outlineLevel="0" collapsed="false"/>
    <row r="43318" customFormat="false" ht="15.25" hidden="false" customHeight="false" outlineLevel="0" collapsed="false"/>
    <row r="43319" customFormat="false" ht="15.25" hidden="false" customHeight="false" outlineLevel="0" collapsed="false"/>
    <row r="43320" customFormat="false" ht="15.25" hidden="false" customHeight="false" outlineLevel="0" collapsed="false"/>
    <row r="43321" customFormat="false" ht="15.25" hidden="false" customHeight="false" outlineLevel="0" collapsed="false"/>
    <row r="43322" customFormat="false" ht="15.25" hidden="false" customHeight="false" outlineLevel="0" collapsed="false"/>
    <row r="43323" customFormat="false" ht="15.25" hidden="false" customHeight="false" outlineLevel="0" collapsed="false"/>
    <row r="43324" customFormat="false" ht="15.25" hidden="false" customHeight="false" outlineLevel="0" collapsed="false"/>
    <row r="43325" customFormat="false" ht="15.25" hidden="false" customHeight="false" outlineLevel="0" collapsed="false"/>
    <row r="43326" customFormat="false" ht="15.25" hidden="false" customHeight="false" outlineLevel="0" collapsed="false"/>
    <row r="43327" customFormat="false" ht="15.25" hidden="false" customHeight="false" outlineLevel="0" collapsed="false"/>
    <row r="43328" customFormat="false" ht="15.25" hidden="false" customHeight="false" outlineLevel="0" collapsed="false"/>
    <row r="43329" customFormat="false" ht="15.25" hidden="false" customHeight="false" outlineLevel="0" collapsed="false"/>
    <row r="43330" customFormat="false" ht="15.25" hidden="false" customHeight="false" outlineLevel="0" collapsed="false"/>
    <row r="43331" customFormat="false" ht="15.25" hidden="false" customHeight="false" outlineLevel="0" collapsed="false"/>
    <row r="43332" customFormat="false" ht="15.25" hidden="false" customHeight="false" outlineLevel="0" collapsed="false"/>
    <row r="43333" customFormat="false" ht="15.25" hidden="false" customHeight="false" outlineLevel="0" collapsed="false"/>
    <row r="43334" customFormat="false" ht="15.25" hidden="false" customHeight="false" outlineLevel="0" collapsed="false"/>
    <row r="43335" customFormat="false" ht="15.25" hidden="false" customHeight="false" outlineLevel="0" collapsed="false"/>
    <row r="43336" customFormat="false" ht="15.25" hidden="false" customHeight="false" outlineLevel="0" collapsed="false"/>
    <row r="43337" customFormat="false" ht="15.25" hidden="false" customHeight="false" outlineLevel="0" collapsed="false"/>
    <row r="43338" customFormat="false" ht="15.25" hidden="false" customHeight="false" outlineLevel="0" collapsed="false"/>
    <row r="43339" customFormat="false" ht="15.25" hidden="false" customHeight="false" outlineLevel="0" collapsed="false"/>
    <row r="43340" customFormat="false" ht="15.25" hidden="false" customHeight="false" outlineLevel="0" collapsed="false"/>
    <row r="43341" customFormat="false" ht="15.25" hidden="false" customHeight="false" outlineLevel="0" collapsed="false"/>
    <row r="43342" customFormat="false" ht="15.25" hidden="false" customHeight="false" outlineLevel="0" collapsed="false"/>
    <row r="43343" customFormat="false" ht="15.25" hidden="false" customHeight="false" outlineLevel="0" collapsed="false"/>
    <row r="43344" customFormat="false" ht="15.25" hidden="false" customHeight="false" outlineLevel="0" collapsed="false"/>
    <row r="43345" customFormat="false" ht="15.25" hidden="false" customHeight="false" outlineLevel="0" collapsed="false"/>
    <row r="43346" customFormat="false" ht="15.25" hidden="false" customHeight="false" outlineLevel="0" collapsed="false"/>
    <row r="43347" customFormat="false" ht="15.25" hidden="false" customHeight="false" outlineLevel="0" collapsed="false"/>
    <row r="43348" customFormat="false" ht="15.25" hidden="false" customHeight="false" outlineLevel="0" collapsed="false"/>
    <row r="43349" customFormat="false" ht="15.25" hidden="false" customHeight="false" outlineLevel="0" collapsed="false"/>
    <row r="43350" customFormat="false" ht="15.25" hidden="false" customHeight="false" outlineLevel="0" collapsed="false"/>
    <row r="43351" customFormat="false" ht="15.25" hidden="false" customHeight="false" outlineLevel="0" collapsed="false"/>
    <row r="43352" customFormat="false" ht="15.25" hidden="false" customHeight="false" outlineLevel="0" collapsed="false"/>
    <row r="43353" customFormat="false" ht="15.25" hidden="false" customHeight="false" outlineLevel="0" collapsed="false"/>
    <row r="43354" customFormat="false" ht="15.25" hidden="false" customHeight="false" outlineLevel="0" collapsed="false"/>
    <row r="43355" customFormat="false" ht="15.25" hidden="false" customHeight="false" outlineLevel="0" collapsed="false"/>
    <row r="43356" customFormat="false" ht="15.25" hidden="false" customHeight="false" outlineLevel="0" collapsed="false"/>
    <row r="43357" customFormat="false" ht="15.25" hidden="false" customHeight="false" outlineLevel="0" collapsed="false"/>
    <row r="43358" customFormat="false" ht="15.25" hidden="false" customHeight="false" outlineLevel="0" collapsed="false"/>
    <row r="43359" customFormat="false" ht="15.25" hidden="false" customHeight="false" outlineLevel="0" collapsed="false"/>
    <row r="43360" customFormat="false" ht="15.25" hidden="false" customHeight="false" outlineLevel="0" collapsed="false"/>
    <row r="43361" customFormat="false" ht="15.25" hidden="false" customHeight="false" outlineLevel="0" collapsed="false"/>
    <row r="43362" customFormat="false" ht="15.25" hidden="false" customHeight="false" outlineLevel="0" collapsed="false"/>
    <row r="43363" customFormat="false" ht="15.25" hidden="false" customHeight="false" outlineLevel="0" collapsed="false"/>
    <row r="43364" customFormat="false" ht="15.25" hidden="false" customHeight="false" outlineLevel="0" collapsed="false"/>
    <row r="43365" customFormat="false" ht="15.25" hidden="false" customHeight="false" outlineLevel="0" collapsed="false"/>
    <row r="43366" customFormat="false" ht="15.25" hidden="false" customHeight="false" outlineLevel="0" collapsed="false"/>
    <row r="43367" customFormat="false" ht="15.25" hidden="false" customHeight="false" outlineLevel="0" collapsed="false"/>
    <row r="43368" customFormat="false" ht="15.25" hidden="false" customHeight="false" outlineLevel="0" collapsed="false"/>
    <row r="43369" customFormat="false" ht="15.25" hidden="false" customHeight="false" outlineLevel="0" collapsed="false"/>
    <row r="43370" customFormat="false" ht="15.25" hidden="false" customHeight="false" outlineLevel="0" collapsed="false"/>
    <row r="43371" customFormat="false" ht="15.25" hidden="false" customHeight="false" outlineLevel="0" collapsed="false"/>
    <row r="43372" customFormat="false" ht="15.25" hidden="false" customHeight="false" outlineLevel="0" collapsed="false"/>
    <row r="43373" customFormat="false" ht="15.25" hidden="false" customHeight="false" outlineLevel="0" collapsed="false"/>
    <row r="43374" customFormat="false" ht="15.25" hidden="false" customHeight="false" outlineLevel="0" collapsed="false"/>
    <row r="43375" customFormat="false" ht="15.25" hidden="false" customHeight="false" outlineLevel="0" collapsed="false"/>
    <row r="43376" customFormat="false" ht="15.25" hidden="false" customHeight="false" outlineLevel="0" collapsed="false"/>
    <row r="43377" customFormat="false" ht="15.25" hidden="false" customHeight="false" outlineLevel="0" collapsed="false"/>
    <row r="43378" customFormat="false" ht="15.25" hidden="false" customHeight="false" outlineLevel="0" collapsed="false"/>
    <row r="43379" customFormat="false" ht="15.25" hidden="false" customHeight="false" outlineLevel="0" collapsed="false"/>
    <row r="43380" customFormat="false" ht="15.25" hidden="false" customHeight="false" outlineLevel="0" collapsed="false"/>
    <row r="43381" customFormat="false" ht="15.25" hidden="false" customHeight="false" outlineLevel="0" collapsed="false"/>
    <row r="43382" customFormat="false" ht="15.25" hidden="false" customHeight="false" outlineLevel="0" collapsed="false"/>
    <row r="43383" customFormat="false" ht="15.25" hidden="false" customHeight="false" outlineLevel="0" collapsed="false"/>
    <row r="43384" customFormat="false" ht="15.25" hidden="false" customHeight="false" outlineLevel="0" collapsed="false"/>
    <row r="43385" customFormat="false" ht="15.25" hidden="false" customHeight="false" outlineLevel="0" collapsed="false"/>
    <row r="43386" customFormat="false" ht="15.25" hidden="false" customHeight="false" outlineLevel="0" collapsed="false"/>
    <row r="43387" customFormat="false" ht="15.25" hidden="false" customHeight="false" outlineLevel="0" collapsed="false"/>
    <row r="43388" customFormat="false" ht="15.25" hidden="false" customHeight="false" outlineLevel="0" collapsed="false"/>
    <row r="43389" customFormat="false" ht="15.25" hidden="false" customHeight="false" outlineLevel="0" collapsed="false"/>
    <row r="43390" customFormat="false" ht="15.25" hidden="false" customHeight="false" outlineLevel="0" collapsed="false"/>
    <row r="43391" customFormat="false" ht="15.25" hidden="false" customHeight="false" outlineLevel="0" collapsed="false"/>
    <row r="43392" customFormat="false" ht="15.25" hidden="false" customHeight="false" outlineLevel="0" collapsed="false"/>
    <row r="43393" customFormat="false" ht="15.25" hidden="false" customHeight="false" outlineLevel="0" collapsed="false"/>
    <row r="43394" customFormat="false" ht="15.25" hidden="false" customHeight="false" outlineLevel="0" collapsed="false"/>
    <row r="43395" customFormat="false" ht="15.25" hidden="false" customHeight="false" outlineLevel="0" collapsed="false"/>
    <row r="43396" customFormat="false" ht="15.25" hidden="false" customHeight="false" outlineLevel="0" collapsed="false"/>
    <row r="43397" customFormat="false" ht="15.25" hidden="false" customHeight="false" outlineLevel="0" collapsed="false"/>
    <row r="43398" customFormat="false" ht="15.25" hidden="false" customHeight="false" outlineLevel="0" collapsed="false"/>
    <row r="43399" customFormat="false" ht="15.25" hidden="false" customHeight="false" outlineLevel="0" collapsed="false"/>
    <row r="43400" customFormat="false" ht="15.25" hidden="false" customHeight="false" outlineLevel="0" collapsed="false"/>
    <row r="43401" customFormat="false" ht="15.25" hidden="false" customHeight="false" outlineLevel="0" collapsed="false"/>
    <row r="43402" customFormat="false" ht="15.25" hidden="false" customHeight="false" outlineLevel="0" collapsed="false"/>
    <row r="43403" customFormat="false" ht="15.25" hidden="false" customHeight="false" outlineLevel="0" collapsed="false"/>
    <row r="43404" customFormat="false" ht="15.25" hidden="false" customHeight="false" outlineLevel="0" collapsed="false"/>
    <row r="43405" customFormat="false" ht="15.25" hidden="false" customHeight="false" outlineLevel="0" collapsed="false"/>
    <row r="43406" customFormat="false" ht="15.25" hidden="false" customHeight="false" outlineLevel="0" collapsed="false"/>
    <row r="43407" customFormat="false" ht="15.25" hidden="false" customHeight="false" outlineLevel="0" collapsed="false"/>
    <row r="43408" customFormat="false" ht="15.25" hidden="false" customHeight="false" outlineLevel="0" collapsed="false"/>
    <row r="43409" customFormat="false" ht="15.25" hidden="false" customHeight="false" outlineLevel="0" collapsed="false"/>
    <row r="43410" customFormat="false" ht="15.25" hidden="false" customHeight="false" outlineLevel="0" collapsed="false"/>
    <row r="43411" customFormat="false" ht="15.25" hidden="false" customHeight="false" outlineLevel="0" collapsed="false"/>
    <row r="43412" customFormat="false" ht="15.25" hidden="false" customHeight="false" outlineLevel="0" collapsed="false"/>
    <row r="43413" customFormat="false" ht="15.25" hidden="false" customHeight="false" outlineLevel="0" collapsed="false"/>
    <row r="43414" customFormat="false" ht="15.25" hidden="false" customHeight="false" outlineLevel="0" collapsed="false"/>
    <row r="43415" customFormat="false" ht="15.25" hidden="false" customHeight="false" outlineLevel="0" collapsed="false"/>
    <row r="43416" customFormat="false" ht="15.25" hidden="false" customHeight="false" outlineLevel="0" collapsed="false"/>
    <row r="43417" customFormat="false" ht="15.25" hidden="false" customHeight="false" outlineLevel="0" collapsed="false"/>
    <row r="43418" customFormat="false" ht="15.25" hidden="false" customHeight="false" outlineLevel="0" collapsed="false"/>
    <row r="43419" customFormat="false" ht="15.25" hidden="false" customHeight="false" outlineLevel="0" collapsed="false"/>
    <row r="43420" customFormat="false" ht="15.25" hidden="false" customHeight="false" outlineLevel="0" collapsed="false"/>
    <row r="43421" customFormat="false" ht="15.25" hidden="false" customHeight="false" outlineLevel="0" collapsed="false"/>
    <row r="43422" customFormat="false" ht="15.25" hidden="false" customHeight="false" outlineLevel="0" collapsed="false"/>
    <row r="43423" customFormat="false" ht="15.25" hidden="false" customHeight="false" outlineLevel="0" collapsed="false"/>
    <row r="43424" customFormat="false" ht="15.25" hidden="false" customHeight="false" outlineLevel="0" collapsed="false"/>
    <row r="43425" customFormat="false" ht="15.25" hidden="false" customHeight="false" outlineLevel="0" collapsed="false"/>
    <row r="43426" customFormat="false" ht="15.25" hidden="false" customHeight="false" outlineLevel="0" collapsed="false"/>
    <row r="43427" customFormat="false" ht="15.25" hidden="false" customHeight="false" outlineLevel="0" collapsed="false"/>
    <row r="43428" customFormat="false" ht="15.25" hidden="false" customHeight="false" outlineLevel="0" collapsed="false"/>
    <row r="43429" customFormat="false" ht="15.25" hidden="false" customHeight="false" outlineLevel="0" collapsed="false"/>
    <row r="43430" customFormat="false" ht="15.25" hidden="false" customHeight="false" outlineLevel="0" collapsed="false"/>
    <row r="43431" customFormat="false" ht="15.25" hidden="false" customHeight="false" outlineLevel="0" collapsed="false"/>
    <row r="43432" customFormat="false" ht="15.25" hidden="false" customHeight="false" outlineLevel="0" collapsed="false"/>
    <row r="43433" customFormat="false" ht="15.25" hidden="false" customHeight="false" outlineLevel="0" collapsed="false"/>
    <row r="43434" customFormat="false" ht="15.25" hidden="false" customHeight="false" outlineLevel="0" collapsed="false"/>
    <row r="43435" customFormat="false" ht="15.25" hidden="false" customHeight="false" outlineLevel="0" collapsed="false"/>
    <row r="43436" customFormat="false" ht="15.25" hidden="false" customHeight="false" outlineLevel="0" collapsed="false"/>
    <row r="43437" customFormat="false" ht="15.25" hidden="false" customHeight="false" outlineLevel="0" collapsed="false"/>
    <row r="43438" customFormat="false" ht="15.25" hidden="false" customHeight="false" outlineLevel="0" collapsed="false"/>
    <row r="43439" customFormat="false" ht="15.25" hidden="false" customHeight="false" outlineLevel="0" collapsed="false"/>
    <row r="43440" customFormat="false" ht="15.25" hidden="false" customHeight="false" outlineLevel="0" collapsed="false"/>
    <row r="43441" customFormat="false" ht="15.25" hidden="false" customHeight="false" outlineLevel="0" collapsed="false"/>
    <row r="43442" customFormat="false" ht="15.25" hidden="false" customHeight="false" outlineLevel="0" collapsed="false"/>
    <row r="43443" customFormat="false" ht="15.25" hidden="false" customHeight="false" outlineLevel="0" collapsed="false"/>
    <row r="43444" customFormat="false" ht="15.25" hidden="false" customHeight="false" outlineLevel="0" collapsed="false"/>
    <row r="43445" customFormat="false" ht="15.25" hidden="false" customHeight="false" outlineLevel="0" collapsed="false"/>
    <row r="43446" customFormat="false" ht="15.25" hidden="false" customHeight="false" outlineLevel="0" collapsed="false"/>
    <row r="43447" customFormat="false" ht="15.25" hidden="false" customHeight="false" outlineLevel="0" collapsed="false"/>
    <row r="43448" customFormat="false" ht="15.25" hidden="false" customHeight="false" outlineLevel="0" collapsed="false"/>
    <row r="43449" customFormat="false" ht="15.25" hidden="false" customHeight="false" outlineLevel="0" collapsed="false"/>
    <row r="43450" customFormat="false" ht="15.25" hidden="false" customHeight="false" outlineLevel="0" collapsed="false"/>
    <row r="43451" customFormat="false" ht="15.25" hidden="false" customHeight="false" outlineLevel="0" collapsed="false"/>
    <row r="43452" customFormat="false" ht="15.25" hidden="false" customHeight="false" outlineLevel="0" collapsed="false"/>
    <row r="43453" customFormat="false" ht="15.25" hidden="false" customHeight="false" outlineLevel="0" collapsed="false"/>
    <row r="43454" customFormat="false" ht="15.25" hidden="false" customHeight="false" outlineLevel="0" collapsed="false"/>
    <row r="43455" customFormat="false" ht="15.25" hidden="false" customHeight="false" outlineLevel="0" collapsed="false"/>
    <row r="43456" customFormat="false" ht="15.25" hidden="false" customHeight="false" outlineLevel="0" collapsed="false"/>
    <row r="43457" customFormat="false" ht="15.25" hidden="false" customHeight="false" outlineLevel="0" collapsed="false"/>
    <row r="43458" customFormat="false" ht="15.25" hidden="false" customHeight="false" outlineLevel="0" collapsed="false"/>
    <row r="43459" customFormat="false" ht="15.25" hidden="false" customHeight="false" outlineLevel="0" collapsed="false"/>
    <row r="43460" customFormat="false" ht="15.25" hidden="false" customHeight="false" outlineLevel="0" collapsed="false"/>
    <row r="43461" customFormat="false" ht="15.25" hidden="false" customHeight="false" outlineLevel="0" collapsed="false"/>
    <row r="43462" customFormat="false" ht="15.25" hidden="false" customHeight="false" outlineLevel="0" collapsed="false"/>
    <row r="43463" customFormat="false" ht="15.25" hidden="false" customHeight="false" outlineLevel="0" collapsed="false"/>
    <row r="43464" customFormat="false" ht="15.25" hidden="false" customHeight="false" outlineLevel="0" collapsed="false"/>
    <row r="43465" customFormat="false" ht="15.25" hidden="false" customHeight="false" outlineLevel="0" collapsed="false"/>
    <row r="43466" customFormat="false" ht="15.25" hidden="false" customHeight="false" outlineLevel="0" collapsed="false"/>
    <row r="43467" customFormat="false" ht="15.25" hidden="false" customHeight="false" outlineLevel="0" collapsed="false"/>
    <row r="43468" customFormat="false" ht="15.25" hidden="false" customHeight="false" outlineLevel="0" collapsed="false"/>
    <row r="43469" customFormat="false" ht="15.25" hidden="false" customHeight="false" outlineLevel="0" collapsed="false"/>
    <row r="43470" customFormat="false" ht="15.25" hidden="false" customHeight="false" outlineLevel="0" collapsed="false"/>
    <row r="43471" customFormat="false" ht="15.25" hidden="false" customHeight="false" outlineLevel="0" collapsed="false"/>
    <row r="43472" customFormat="false" ht="15.25" hidden="false" customHeight="false" outlineLevel="0" collapsed="false"/>
    <row r="43473" customFormat="false" ht="15.25" hidden="false" customHeight="false" outlineLevel="0" collapsed="false"/>
    <row r="43474" customFormat="false" ht="15.25" hidden="false" customHeight="false" outlineLevel="0" collapsed="false"/>
    <row r="43475" customFormat="false" ht="15.25" hidden="false" customHeight="false" outlineLevel="0" collapsed="false"/>
    <row r="43476" customFormat="false" ht="15.25" hidden="false" customHeight="false" outlineLevel="0" collapsed="false"/>
    <row r="43477" customFormat="false" ht="15.25" hidden="false" customHeight="false" outlineLevel="0" collapsed="false"/>
    <row r="43478" customFormat="false" ht="15.25" hidden="false" customHeight="false" outlineLevel="0" collapsed="false"/>
    <row r="43479" customFormat="false" ht="15.25" hidden="false" customHeight="false" outlineLevel="0" collapsed="false"/>
    <row r="43480" customFormat="false" ht="15.25" hidden="false" customHeight="false" outlineLevel="0" collapsed="false"/>
    <row r="43481" customFormat="false" ht="15.25" hidden="false" customHeight="false" outlineLevel="0" collapsed="false"/>
    <row r="43482" customFormat="false" ht="15.25" hidden="false" customHeight="false" outlineLevel="0" collapsed="false"/>
    <row r="43483" customFormat="false" ht="15.25" hidden="false" customHeight="false" outlineLevel="0" collapsed="false"/>
    <row r="43484" customFormat="false" ht="15.25" hidden="false" customHeight="false" outlineLevel="0" collapsed="false"/>
    <row r="43485" customFormat="false" ht="15.25" hidden="false" customHeight="false" outlineLevel="0" collapsed="false"/>
    <row r="43486" customFormat="false" ht="15.25" hidden="false" customHeight="false" outlineLevel="0" collapsed="false"/>
    <row r="43487" customFormat="false" ht="15.25" hidden="false" customHeight="false" outlineLevel="0" collapsed="false"/>
    <row r="43488" customFormat="false" ht="15.25" hidden="false" customHeight="false" outlineLevel="0" collapsed="false"/>
    <row r="43489" customFormat="false" ht="15.25" hidden="false" customHeight="false" outlineLevel="0" collapsed="false"/>
    <row r="43490" customFormat="false" ht="15.25" hidden="false" customHeight="false" outlineLevel="0" collapsed="false"/>
    <row r="43491" customFormat="false" ht="15.25" hidden="false" customHeight="false" outlineLevel="0" collapsed="false"/>
    <row r="43492" customFormat="false" ht="15.25" hidden="false" customHeight="false" outlineLevel="0" collapsed="false"/>
    <row r="43493" customFormat="false" ht="15.25" hidden="false" customHeight="false" outlineLevel="0" collapsed="false"/>
    <row r="43494" customFormat="false" ht="15.25" hidden="false" customHeight="false" outlineLevel="0" collapsed="false"/>
    <row r="43495" customFormat="false" ht="15.25" hidden="false" customHeight="false" outlineLevel="0" collapsed="false"/>
    <row r="43496" customFormat="false" ht="15.25" hidden="false" customHeight="false" outlineLevel="0" collapsed="false"/>
    <row r="43497" customFormat="false" ht="15.25" hidden="false" customHeight="false" outlineLevel="0" collapsed="false"/>
    <row r="43498" customFormat="false" ht="15.25" hidden="false" customHeight="false" outlineLevel="0" collapsed="false"/>
    <row r="43499" customFormat="false" ht="15.25" hidden="false" customHeight="false" outlineLevel="0" collapsed="false"/>
    <row r="43500" customFormat="false" ht="15.25" hidden="false" customHeight="false" outlineLevel="0" collapsed="false"/>
    <row r="43501" customFormat="false" ht="15.25" hidden="false" customHeight="false" outlineLevel="0" collapsed="false"/>
    <row r="43502" customFormat="false" ht="15.25" hidden="false" customHeight="false" outlineLevel="0" collapsed="false"/>
    <row r="43503" customFormat="false" ht="15.25" hidden="false" customHeight="false" outlineLevel="0" collapsed="false"/>
    <row r="43504" customFormat="false" ht="15.25" hidden="false" customHeight="false" outlineLevel="0" collapsed="false"/>
    <row r="43505" customFormat="false" ht="15.25" hidden="false" customHeight="false" outlineLevel="0" collapsed="false"/>
    <row r="43506" customFormat="false" ht="15.25" hidden="false" customHeight="false" outlineLevel="0" collapsed="false"/>
    <row r="43507" customFormat="false" ht="15.25" hidden="false" customHeight="false" outlineLevel="0" collapsed="false"/>
    <row r="43508" customFormat="false" ht="15.25" hidden="false" customHeight="false" outlineLevel="0" collapsed="false"/>
    <row r="43509" customFormat="false" ht="15.25" hidden="false" customHeight="false" outlineLevel="0" collapsed="false"/>
    <row r="43510" customFormat="false" ht="15.25" hidden="false" customHeight="false" outlineLevel="0" collapsed="false"/>
    <row r="43511" customFormat="false" ht="15.25" hidden="false" customHeight="false" outlineLevel="0" collapsed="false"/>
    <row r="43512" customFormat="false" ht="15.25" hidden="false" customHeight="false" outlineLevel="0" collapsed="false"/>
    <row r="43513" customFormat="false" ht="15.25" hidden="false" customHeight="false" outlineLevel="0" collapsed="false"/>
    <row r="43514" customFormat="false" ht="15.25" hidden="false" customHeight="false" outlineLevel="0" collapsed="false"/>
    <row r="43515" customFormat="false" ht="15.25" hidden="false" customHeight="false" outlineLevel="0" collapsed="false"/>
    <row r="43516" customFormat="false" ht="15.25" hidden="false" customHeight="false" outlineLevel="0" collapsed="false"/>
    <row r="43517" customFormat="false" ht="15.25" hidden="false" customHeight="false" outlineLevel="0" collapsed="false"/>
    <row r="43518" customFormat="false" ht="15.25" hidden="false" customHeight="false" outlineLevel="0" collapsed="false"/>
    <row r="43519" customFormat="false" ht="15.25" hidden="false" customHeight="false" outlineLevel="0" collapsed="false"/>
    <row r="43520" customFormat="false" ht="15.25" hidden="false" customHeight="false" outlineLevel="0" collapsed="false"/>
    <row r="43521" customFormat="false" ht="15.25" hidden="false" customHeight="false" outlineLevel="0" collapsed="false"/>
    <row r="43522" customFormat="false" ht="15.25" hidden="false" customHeight="false" outlineLevel="0" collapsed="false"/>
    <row r="43523" customFormat="false" ht="15.25" hidden="false" customHeight="false" outlineLevel="0" collapsed="false"/>
    <row r="43524" customFormat="false" ht="15.25" hidden="false" customHeight="false" outlineLevel="0" collapsed="false"/>
    <row r="43525" customFormat="false" ht="15.25" hidden="false" customHeight="false" outlineLevel="0" collapsed="false"/>
    <row r="43526" customFormat="false" ht="15.25" hidden="false" customHeight="false" outlineLevel="0" collapsed="false"/>
    <row r="43527" customFormat="false" ht="15.25" hidden="false" customHeight="false" outlineLevel="0" collapsed="false"/>
    <row r="43528" customFormat="false" ht="15.25" hidden="false" customHeight="false" outlineLevel="0" collapsed="false"/>
    <row r="43529" customFormat="false" ht="15.25" hidden="false" customHeight="false" outlineLevel="0" collapsed="false"/>
    <row r="43530" customFormat="false" ht="15.25" hidden="false" customHeight="false" outlineLevel="0" collapsed="false"/>
    <row r="43531" customFormat="false" ht="15.25" hidden="false" customHeight="false" outlineLevel="0" collapsed="false"/>
    <row r="43532" customFormat="false" ht="15.25" hidden="false" customHeight="false" outlineLevel="0" collapsed="false"/>
    <row r="43533" customFormat="false" ht="15.25" hidden="false" customHeight="false" outlineLevel="0" collapsed="false"/>
    <row r="43534" customFormat="false" ht="15.25" hidden="false" customHeight="false" outlineLevel="0" collapsed="false"/>
    <row r="43535" customFormat="false" ht="15.25" hidden="false" customHeight="false" outlineLevel="0" collapsed="false"/>
    <row r="43536" customFormat="false" ht="15.25" hidden="false" customHeight="false" outlineLevel="0" collapsed="false"/>
    <row r="43537" customFormat="false" ht="15.25" hidden="false" customHeight="false" outlineLevel="0" collapsed="false"/>
    <row r="43538" customFormat="false" ht="15.25" hidden="false" customHeight="false" outlineLevel="0" collapsed="false"/>
    <row r="43539" customFormat="false" ht="15.25" hidden="false" customHeight="false" outlineLevel="0" collapsed="false"/>
    <row r="43540" customFormat="false" ht="15.25" hidden="false" customHeight="false" outlineLevel="0" collapsed="false"/>
    <row r="43541" customFormat="false" ht="15.25" hidden="false" customHeight="false" outlineLevel="0" collapsed="false"/>
    <row r="43542" customFormat="false" ht="15.25" hidden="false" customHeight="false" outlineLevel="0" collapsed="false"/>
    <row r="43543" customFormat="false" ht="15.25" hidden="false" customHeight="false" outlineLevel="0" collapsed="false"/>
    <row r="43544" customFormat="false" ht="15.25" hidden="false" customHeight="false" outlineLevel="0" collapsed="false"/>
    <row r="43545" customFormat="false" ht="15.25" hidden="false" customHeight="false" outlineLevel="0" collapsed="false"/>
    <row r="43546" customFormat="false" ht="15.25" hidden="false" customHeight="false" outlineLevel="0" collapsed="false"/>
    <row r="43547" customFormat="false" ht="15.25" hidden="false" customHeight="false" outlineLevel="0" collapsed="false"/>
    <row r="43548" customFormat="false" ht="15.25" hidden="false" customHeight="false" outlineLevel="0" collapsed="false"/>
    <row r="43549" customFormat="false" ht="15.25" hidden="false" customHeight="false" outlineLevel="0" collapsed="false"/>
    <row r="43550" customFormat="false" ht="15.25" hidden="false" customHeight="false" outlineLevel="0" collapsed="false"/>
    <row r="43551" customFormat="false" ht="15.25" hidden="false" customHeight="false" outlineLevel="0" collapsed="false"/>
    <row r="43552" customFormat="false" ht="15.25" hidden="false" customHeight="false" outlineLevel="0" collapsed="false"/>
    <row r="43553" customFormat="false" ht="15.25" hidden="false" customHeight="false" outlineLevel="0" collapsed="false"/>
    <row r="43554" customFormat="false" ht="15.25" hidden="false" customHeight="false" outlineLevel="0" collapsed="false"/>
    <row r="43555" customFormat="false" ht="15.25" hidden="false" customHeight="false" outlineLevel="0" collapsed="false"/>
    <row r="43556" customFormat="false" ht="15.25" hidden="false" customHeight="false" outlineLevel="0" collapsed="false"/>
    <row r="43557" customFormat="false" ht="15.25" hidden="false" customHeight="false" outlineLevel="0" collapsed="false"/>
    <row r="43558" customFormat="false" ht="15.25" hidden="false" customHeight="false" outlineLevel="0" collapsed="false"/>
    <row r="43559" customFormat="false" ht="15.25" hidden="false" customHeight="false" outlineLevel="0" collapsed="false"/>
    <row r="43560" customFormat="false" ht="15.25" hidden="false" customHeight="false" outlineLevel="0" collapsed="false"/>
    <row r="43561" customFormat="false" ht="15.25" hidden="false" customHeight="false" outlineLevel="0" collapsed="false"/>
    <row r="43562" customFormat="false" ht="15.25" hidden="false" customHeight="false" outlineLevel="0" collapsed="false"/>
    <row r="43563" customFormat="false" ht="15.25" hidden="false" customHeight="false" outlineLevel="0" collapsed="false"/>
    <row r="43564" customFormat="false" ht="15.25" hidden="false" customHeight="false" outlineLevel="0" collapsed="false"/>
    <row r="43565" customFormat="false" ht="15.25" hidden="false" customHeight="false" outlineLevel="0" collapsed="false"/>
    <row r="43566" customFormat="false" ht="15.25" hidden="false" customHeight="false" outlineLevel="0" collapsed="false"/>
    <row r="43567" customFormat="false" ht="15.25" hidden="false" customHeight="false" outlineLevel="0" collapsed="false"/>
    <row r="43568" customFormat="false" ht="15.25" hidden="false" customHeight="false" outlineLevel="0" collapsed="false"/>
    <row r="43569" customFormat="false" ht="15.25" hidden="false" customHeight="false" outlineLevel="0" collapsed="false"/>
    <row r="43570" customFormat="false" ht="15.25" hidden="false" customHeight="false" outlineLevel="0" collapsed="false"/>
    <row r="43571" customFormat="false" ht="15.25" hidden="false" customHeight="false" outlineLevel="0" collapsed="false"/>
    <row r="43572" customFormat="false" ht="15.25" hidden="false" customHeight="false" outlineLevel="0" collapsed="false"/>
    <row r="43573" customFormat="false" ht="15.25" hidden="false" customHeight="false" outlineLevel="0" collapsed="false"/>
    <row r="43574" customFormat="false" ht="15.25" hidden="false" customHeight="false" outlineLevel="0" collapsed="false"/>
    <row r="43575" customFormat="false" ht="15.25" hidden="false" customHeight="false" outlineLevel="0" collapsed="false"/>
    <row r="43576" customFormat="false" ht="15.25" hidden="false" customHeight="false" outlineLevel="0" collapsed="false"/>
    <row r="43577" customFormat="false" ht="15.25" hidden="false" customHeight="false" outlineLevel="0" collapsed="false"/>
    <row r="43578" customFormat="false" ht="15.25" hidden="false" customHeight="false" outlineLevel="0" collapsed="false"/>
    <row r="43579" customFormat="false" ht="15.25" hidden="false" customHeight="false" outlineLevel="0" collapsed="false"/>
    <row r="43580" customFormat="false" ht="15.25" hidden="false" customHeight="false" outlineLevel="0" collapsed="false"/>
    <row r="43581" customFormat="false" ht="15.25" hidden="false" customHeight="false" outlineLevel="0" collapsed="false"/>
    <row r="43582" customFormat="false" ht="15.25" hidden="false" customHeight="false" outlineLevel="0" collapsed="false"/>
    <row r="43583" customFormat="false" ht="15.25" hidden="false" customHeight="false" outlineLevel="0" collapsed="false"/>
    <row r="43584" customFormat="false" ht="15.25" hidden="false" customHeight="false" outlineLevel="0" collapsed="false"/>
    <row r="43585" customFormat="false" ht="15.25" hidden="false" customHeight="false" outlineLevel="0" collapsed="false"/>
    <row r="43586" customFormat="false" ht="15.25" hidden="false" customHeight="false" outlineLevel="0" collapsed="false"/>
    <row r="43587" customFormat="false" ht="15.25" hidden="false" customHeight="false" outlineLevel="0" collapsed="false"/>
    <row r="43588" customFormat="false" ht="15.25" hidden="false" customHeight="false" outlineLevel="0" collapsed="false"/>
    <row r="43589" customFormat="false" ht="15.25" hidden="false" customHeight="false" outlineLevel="0" collapsed="false"/>
    <row r="43590" customFormat="false" ht="15.25" hidden="false" customHeight="false" outlineLevel="0" collapsed="false"/>
    <row r="43591" customFormat="false" ht="15.25" hidden="false" customHeight="false" outlineLevel="0" collapsed="false"/>
    <row r="43592" customFormat="false" ht="15.25" hidden="false" customHeight="false" outlineLevel="0" collapsed="false"/>
    <row r="43593" customFormat="false" ht="15.25" hidden="false" customHeight="false" outlineLevel="0" collapsed="false"/>
    <row r="43594" customFormat="false" ht="15.25" hidden="false" customHeight="false" outlineLevel="0" collapsed="false"/>
    <row r="43595" customFormat="false" ht="15.25" hidden="false" customHeight="false" outlineLevel="0" collapsed="false"/>
    <row r="43596" customFormat="false" ht="15.25" hidden="false" customHeight="false" outlineLevel="0" collapsed="false"/>
    <row r="43597" customFormat="false" ht="15.25" hidden="false" customHeight="false" outlineLevel="0" collapsed="false"/>
    <row r="43598" customFormat="false" ht="15.25" hidden="false" customHeight="false" outlineLevel="0" collapsed="false"/>
    <row r="43599" customFormat="false" ht="15.25" hidden="false" customHeight="false" outlineLevel="0" collapsed="false"/>
    <row r="43600" customFormat="false" ht="15.25" hidden="false" customHeight="false" outlineLevel="0" collapsed="false"/>
    <row r="43601" customFormat="false" ht="15.25" hidden="false" customHeight="false" outlineLevel="0" collapsed="false"/>
    <row r="43602" customFormat="false" ht="15.25" hidden="false" customHeight="false" outlineLevel="0" collapsed="false"/>
    <row r="43603" customFormat="false" ht="15.25" hidden="false" customHeight="false" outlineLevel="0" collapsed="false"/>
    <row r="43604" customFormat="false" ht="15.25" hidden="false" customHeight="false" outlineLevel="0" collapsed="false"/>
    <row r="43605" customFormat="false" ht="15.25" hidden="false" customHeight="false" outlineLevel="0" collapsed="false"/>
    <row r="43606" customFormat="false" ht="15.25" hidden="false" customHeight="false" outlineLevel="0" collapsed="false"/>
    <row r="43607" customFormat="false" ht="15.25" hidden="false" customHeight="false" outlineLevel="0" collapsed="false"/>
    <row r="43608" customFormat="false" ht="15.25" hidden="false" customHeight="false" outlineLevel="0" collapsed="false"/>
    <row r="43609" customFormat="false" ht="15.25" hidden="false" customHeight="false" outlineLevel="0" collapsed="false"/>
    <row r="43610" customFormat="false" ht="15.25" hidden="false" customHeight="false" outlineLevel="0" collapsed="false"/>
    <row r="43611" customFormat="false" ht="15.25" hidden="false" customHeight="false" outlineLevel="0" collapsed="false"/>
    <row r="43612" customFormat="false" ht="15.25" hidden="false" customHeight="false" outlineLevel="0" collapsed="false"/>
    <row r="43613" customFormat="false" ht="15.25" hidden="false" customHeight="false" outlineLevel="0" collapsed="false"/>
    <row r="43614" customFormat="false" ht="15.25" hidden="false" customHeight="false" outlineLevel="0" collapsed="false"/>
    <row r="43615" customFormat="false" ht="15.25" hidden="false" customHeight="false" outlineLevel="0" collapsed="false"/>
    <row r="43616" customFormat="false" ht="15.25" hidden="false" customHeight="false" outlineLevel="0" collapsed="false"/>
    <row r="43617" customFormat="false" ht="15.25" hidden="false" customHeight="false" outlineLevel="0" collapsed="false"/>
    <row r="43618" customFormat="false" ht="15.25" hidden="false" customHeight="false" outlineLevel="0" collapsed="false"/>
    <row r="43619" customFormat="false" ht="15.25" hidden="false" customHeight="false" outlineLevel="0" collapsed="false"/>
    <row r="43620" customFormat="false" ht="15.25" hidden="false" customHeight="false" outlineLevel="0" collapsed="false"/>
    <row r="43621" customFormat="false" ht="15.25" hidden="false" customHeight="false" outlineLevel="0" collapsed="false"/>
    <row r="43622" customFormat="false" ht="15.25" hidden="false" customHeight="false" outlineLevel="0" collapsed="false"/>
    <row r="43623" customFormat="false" ht="15.25" hidden="false" customHeight="false" outlineLevel="0" collapsed="false"/>
    <row r="43624" customFormat="false" ht="15.25" hidden="false" customHeight="false" outlineLevel="0" collapsed="false"/>
    <row r="43625" customFormat="false" ht="15.25" hidden="false" customHeight="false" outlineLevel="0" collapsed="false"/>
    <row r="43626" customFormat="false" ht="15.25" hidden="false" customHeight="false" outlineLevel="0" collapsed="false"/>
    <row r="43627" customFormat="false" ht="15.25" hidden="false" customHeight="false" outlineLevel="0" collapsed="false"/>
    <row r="43628" customFormat="false" ht="15.25" hidden="false" customHeight="false" outlineLevel="0" collapsed="false"/>
    <row r="43629" customFormat="false" ht="15.25" hidden="false" customHeight="false" outlineLevel="0" collapsed="false"/>
    <row r="43630" customFormat="false" ht="15.25" hidden="false" customHeight="false" outlineLevel="0" collapsed="false"/>
    <row r="43631" customFormat="false" ht="15.25" hidden="false" customHeight="false" outlineLevel="0" collapsed="false"/>
    <row r="43632" customFormat="false" ht="15.25" hidden="false" customHeight="false" outlineLevel="0" collapsed="false"/>
    <row r="43633" customFormat="false" ht="15.25" hidden="false" customHeight="false" outlineLevel="0" collapsed="false"/>
    <row r="43634" customFormat="false" ht="15.25" hidden="false" customHeight="false" outlineLevel="0" collapsed="false"/>
    <row r="43635" customFormat="false" ht="15.25" hidden="false" customHeight="false" outlineLevel="0" collapsed="false"/>
    <row r="43636" customFormat="false" ht="15.25" hidden="false" customHeight="false" outlineLevel="0" collapsed="false"/>
    <row r="43637" customFormat="false" ht="15.25" hidden="false" customHeight="false" outlineLevel="0" collapsed="false"/>
    <row r="43638" customFormat="false" ht="15.25" hidden="false" customHeight="false" outlineLevel="0" collapsed="false"/>
    <row r="43639" customFormat="false" ht="15.25" hidden="false" customHeight="false" outlineLevel="0" collapsed="false"/>
    <row r="43640" customFormat="false" ht="15.25" hidden="false" customHeight="false" outlineLevel="0" collapsed="false"/>
    <row r="43641" customFormat="false" ht="15.25" hidden="false" customHeight="false" outlineLevel="0" collapsed="false"/>
    <row r="43642" customFormat="false" ht="15.25" hidden="false" customHeight="false" outlineLevel="0" collapsed="false"/>
    <row r="43643" customFormat="false" ht="15.25" hidden="false" customHeight="false" outlineLevel="0" collapsed="false"/>
    <row r="43644" customFormat="false" ht="15.25" hidden="false" customHeight="false" outlineLevel="0" collapsed="false"/>
    <row r="43645" customFormat="false" ht="15.25" hidden="false" customHeight="false" outlineLevel="0" collapsed="false"/>
    <row r="43646" customFormat="false" ht="15.25" hidden="false" customHeight="false" outlineLevel="0" collapsed="false"/>
    <row r="43647" customFormat="false" ht="15.25" hidden="false" customHeight="false" outlineLevel="0" collapsed="false"/>
    <row r="43648" customFormat="false" ht="15.25" hidden="false" customHeight="false" outlineLevel="0" collapsed="false"/>
    <row r="43649" customFormat="false" ht="15.25" hidden="false" customHeight="false" outlineLevel="0" collapsed="false"/>
    <row r="43650" customFormat="false" ht="15.25" hidden="false" customHeight="false" outlineLevel="0" collapsed="false"/>
    <row r="43651" customFormat="false" ht="15.25" hidden="false" customHeight="false" outlineLevel="0" collapsed="false"/>
    <row r="43652" customFormat="false" ht="15.25" hidden="false" customHeight="false" outlineLevel="0" collapsed="false"/>
    <row r="43653" customFormat="false" ht="15.25" hidden="false" customHeight="false" outlineLevel="0" collapsed="false"/>
    <row r="43654" customFormat="false" ht="15.25" hidden="false" customHeight="false" outlineLevel="0" collapsed="false"/>
    <row r="43655" customFormat="false" ht="15.25" hidden="false" customHeight="false" outlineLevel="0" collapsed="false"/>
    <row r="43656" customFormat="false" ht="15.25" hidden="false" customHeight="false" outlineLevel="0" collapsed="false"/>
    <row r="43657" customFormat="false" ht="15.25" hidden="false" customHeight="false" outlineLevel="0" collapsed="false"/>
    <row r="43658" customFormat="false" ht="15.25" hidden="false" customHeight="false" outlineLevel="0" collapsed="false"/>
    <row r="43659" customFormat="false" ht="15.25" hidden="false" customHeight="false" outlineLevel="0" collapsed="false"/>
    <row r="43660" customFormat="false" ht="15.25" hidden="false" customHeight="false" outlineLevel="0" collapsed="false"/>
    <row r="43661" customFormat="false" ht="15.25" hidden="false" customHeight="false" outlineLevel="0" collapsed="false"/>
    <row r="43662" customFormat="false" ht="15.25" hidden="false" customHeight="false" outlineLevel="0" collapsed="false"/>
    <row r="43663" customFormat="false" ht="15.25" hidden="false" customHeight="false" outlineLevel="0" collapsed="false"/>
    <row r="43664" customFormat="false" ht="15.25" hidden="false" customHeight="false" outlineLevel="0" collapsed="false"/>
    <row r="43665" customFormat="false" ht="15.25" hidden="false" customHeight="false" outlineLevel="0" collapsed="false"/>
    <row r="43666" customFormat="false" ht="15.25" hidden="false" customHeight="false" outlineLevel="0" collapsed="false"/>
    <row r="43667" customFormat="false" ht="15.25" hidden="false" customHeight="false" outlineLevel="0" collapsed="false"/>
    <row r="43668" customFormat="false" ht="15.25" hidden="false" customHeight="false" outlineLevel="0" collapsed="false"/>
    <row r="43669" customFormat="false" ht="15.25" hidden="false" customHeight="false" outlineLevel="0" collapsed="false"/>
    <row r="43670" customFormat="false" ht="15.25" hidden="false" customHeight="false" outlineLevel="0" collapsed="false"/>
    <row r="43671" customFormat="false" ht="15.25" hidden="false" customHeight="false" outlineLevel="0" collapsed="false"/>
    <row r="43672" customFormat="false" ht="15.25" hidden="false" customHeight="false" outlineLevel="0" collapsed="false"/>
    <row r="43673" customFormat="false" ht="15.25" hidden="false" customHeight="false" outlineLevel="0" collapsed="false"/>
    <row r="43674" customFormat="false" ht="15.25" hidden="false" customHeight="false" outlineLevel="0" collapsed="false"/>
    <row r="43675" customFormat="false" ht="15.25" hidden="false" customHeight="false" outlineLevel="0" collapsed="false"/>
    <row r="43676" customFormat="false" ht="15.25" hidden="false" customHeight="false" outlineLevel="0" collapsed="false"/>
    <row r="43677" customFormat="false" ht="15.25" hidden="false" customHeight="false" outlineLevel="0" collapsed="false"/>
    <row r="43678" customFormat="false" ht="15.25" hidden="false" customHeight="false" outlineLevel="0" collapsed="false"/>
    <row r="43679" customFormat="false" ht="15.25" hidden="false" customHeight="false" outlineLevel="0" collapsed="false"/>
    <row r="43680" customFormat="false" ht="15.25" hidden="false" customHeight="false" outlineLevel="0" collapsed="false"/>
    <row r="43681" customFormat="false" ht="15.25" hidden="false" customHeight="false" outlineLevel="0" collapsed="false"/>
    <row r="43682" customFormat="false" ht="15.25" hidden="false" customHeight="false" outlineLevel="0" collapsed="false"/>
    <row r="43683" customFormat="false" ht="15.25" hidden="false" customHeight="false" outlineLevel="0" collapsed="false"/>
    <row r="43684" customFormat="false" ht="15.25" hidden="false" customHeight="false" outlineLevel="0" collapsed="false"/>
    <row r="43685" customFormat="false" ht="15.25" hidden="false" customHeight="false" outlineLevel="0" collapsed="false"/>
    <row r="43686" customFormat="false" ht="15.25" hidden="false" customHeight="false" outlineLevel="0" collapsed="false"/>
    <row r="43687" customFormat="false" ht="15.25" hidden="false" customHeight="false" outlineLevel="0" collapsed="false"/>
    <row r="43688" customFormat="false" ht="15.25" hidden="false" customHeight="false" outlineLevel="0" collapsed="false"/>
    <row r="43689" customFormat="false" ht="15.25" hidden="false" customHeight="false" outlineLevel="0" collapsed="false"/>
    <row r="43690" customFormat="false" ht="15.25" hidden="false" customHeight="false" outlineLevel="0" collapsed="false"/>
    <row r="43691" customFormat="false" ht="15.25" hidden="false" customHeight="false" outlineLevel="0" collapsed="false"/>
    <row r="43692" customFormat="false" ht="15.25" hidden="false" customHeight="false" outlineLevel="0" collapsed="false"/>
    <row r="43693" customFormat="false" ht="15.25" hidden="false" customHeight="false" outlineLevel="0" collapsed="false"/>
    <row r="43694" customFormat="false" ht="15.25" hidden="false" customHeight="false" outlineLevel="0" collapsed="false"/>
    <row r="43695" customFormat="false" ht="15.25" hidden="false" customHeight="false" outlineLevel="0" collapsed="false"/>
    <row r="43696" customFormat="false" ht="15.25" hidden="false" customHeight="false" outlineLevel="0" collapsed="false"/>
    <row r="43697" customFormat="false" ht="15.25" hidden="false" customHeight="false" outlineLevel="0" collapsed="false"/>
    <row r="43698" customFormat="false" ht="15.25" hidden="false" customHeight="false" outlineLevel="0" collapsed="false"/>
    <row r="43699" customFormat="false" ht="15.25" hidden="false" customHeight="false" outlineLevel="0" collapsed="false"/>
    <row r="43700" customFormat="false" ht="15.25" hidden="false" customHeight="false" outlineLevel="0" collapsed="false"/>
    <row r="43701" customFormat="false" ht="15.25" hidden="false" customHeight="false" outlineLevel="0" collapsed="false"/>
    <row r="43702" customFormat="false" ht="15.25" hidden="false" customHeight="false" outlineLevel="0" collapsed="false"/>
    <row r="43703" customFormat="false" ht="15.25" hidden="false" customHeight="false" outlineLevel="0" collapsed="false"/>
    <row r="43704" customFormat="false" ht="15.25" hidden="false" customHeight="false" outlineLevel="0" collapsed="false"/>
    <row r="43705" customFormat="false" ht="15.25" hidden="false" customHeight="false" outlineLevel="0" collapsed="false"/>
    <row r="43706" customFormat="false" ht="15.25" hidden="false" customHeight="false" outlineLevel="0" collapsed="false"/>
    <row r="43707" customFormat="false" ht="15.25" hidden="false" customHeight="false" outlineLevel="0" collapsed="false"/>
    <row r="43708" customFormat="false" ht="15.25" hidden="false" customHeight="false" outlineLevel="0" collapsed="false"/>
    <row r="43709" customFormat="false" ht="15.25" hidden="false" customHeight="false" outlineLevel="0" collapsed="false"/>
    <row r="43710" customFormat="false" ht="15.25" hidden="false" customHeight="false" outlineLevel="0" collapsed="false"/>
    <row r="43711" customFormat="false" ht="15.25" hidden="false" customHeight="false" outlineLevel="0" collapsed="false"/>
    <row r="43712" customFormat="false" ht="15.25" hidden="false" customHeight="false" outlineLevel="0" collapsed="false"/>
    <row r="43713" customFormat="false" ht="15.25" hidden="false" customHeight="false" outlineLevel="0" collapsed="false"/>
    <row r="43714" customFormat="false" ht="15.25" hidden="false" customHeight="false" outlineLevel="0" collapsed="false"/>
    <row r="43715" customFormat="false" ht="15.25" hidden="false" customHeight="false" outlineLevel="0" collapsed="false"/>
    <row r="43716" customFormat="false" ht="15.25" hidden="false" customHeight="false" outlineLevel="0" collapsed="false"/>
    <row r="43717" customFormat="false" ht="15.25" hidden="false" customHeight="false" outlineLevel="0" collapsed="false"/>
    <row r="43718" customFormat="false" ht="15.25" hidden="false" customHeight="false" outlineLevel="0" collapsed="false"/>
    <row r="43719" customFormat="false" ht="15.25" hidden="false" customHeight="false" outlineLevel="0" collapsed="false"/>
    <row r="43720" customFormat="false" ht="15.25" hidden="false" customHeight="false" outlineLevel="0" collapsed="false"/>
    <row r="43721" customFormat="false" ht="15.25" hidden="false" customHeight="false" outlineLevel="0" collapsed="false"/>
    <row r="43722" customFormat="false" ht="15.25" hidden="false" customHeight="false" outlineLevel="0" collapsed="false"/>
    <row r="43723" customFormat="false" ht="15.25" hidden="false" customHeight="false" outlineLevel="0" collapsed="false"/>
    <row r="43724" customFormat="false" ht="15.25" hidden="false" customHeight="false" outlineLevel="0" collapsed="false"/>
    <row r="43725" customFormat="false" ht="15.25" hidden="false" customHeight="false" outlineLevel="0" collapsed="false"/>
    <row r="43726" customFormat="false" ht="15.25" hidden="false" customHeight="false" outlineLevel="0" collapsed="false"/>
    <row r="43727" customFormat="false" ht="15.25" hidden="false" customHeight="false" outlineLevel="0" collapsed="false"/>
    <row r="43728" customFormat="false" ht="15.25" hidden="false" customHeight="false" outlineLevel="0" collapsed="false"/>
    <row r="43729" customFormat="false" ht="15.25" hidden="false" customHeight="false" outlineLevel="0" collapsed="false"/>
    <row r="43730" customFormat="false" ht="15.25" hidden="false" customHeight="false" outlineLevel="0" collapsed="false"/>
    <row r="43731" customFormat="false" ht="15.25" hidden="false" customHeight="false" outlineLevel="0" collapsed="false"/>
    <row r="43732" customFormat="false" ht="15.25" hidden="false" customHeight="false" outlineLevel="0" collapsed="false"/>
    <row r="43733" customFormat="false" ht="15.25" hidden="false" customHeight="false" outlineLevel="0" collapsed="false"/>
    <row r="43734" customFormat="false" ht="15.25" hidden="false" customHeight="false" outlineLevel="0" collapsed="false"/>
    <row r="43735" customFormat="false" ht="15.25" hidden="false" customHeight="false" outlineLevel="0" collapsed="false"/>
    <row r="43736" customFormat="false" ht="15.25" hidden="false" customHeight="false" outlineLevel="0" collapsed="false"/>
    <row r="43737" customFormat="false" ht="15.25" hidden="false" customHeight="false" outlineLevel="0" collapsed="false"/>
    <row r="43738" customFormat="false" ht="15.25" hidden="false" customHeight="false" outlineLevel="0" collapsed="false"/>
    <row r="43739" customFormat="false" ht="15.25" hidden="false" customHeight="false" outlineLevel="0" collapsed="false"/>
    <row r="43740" customFormat="false" ht="15.25" hidden="false" customHeight="false" outlineLevel="0" collapsed="false"/>
    <row r="43741" customFormat="false" ht="15.25" hidden="false" customHeight="false" outlineLevel="0" collapsed="false"/>
    <row r="43742" customFormat="false" ht="15.25" hidden="false" customHeight="false" outlineLevel="0" collapsed="false"/>
    <row r="43743" customFormat="false" ht="15.25" hidden="false" customHeight="false" outlineLevel="0" collapsed="false"/>
    <row r="43744" customFormat="false" ht="15.25" hidden="false" customHeight="false" outlineLevel="0" collapsed="false"/>
    <row r="43745" customFormat="false" ht="15.25" hidden="false" customHeight="false" outlineLevel="0" collapsed="false"/>
    <row r="43746" customFormat="false" ht="15.25" hidden="false" customHeight="false" outlineLevel="0" collapsed="false"/>
    <row r="43747" customFormat="false" ht="15.25" hidden="false" customHeight="false" outlineLevel="0" collapsed="false"/>
    <row r="43748" customFormat="false" ht="15.25" hidden="false" customHeight="false" outlineLevel="0" collapsed="false"/>
    <row r="43749" customFormat="false" ht="15.25" hidden="false" customHeight="false" outlineLevel="0" collapsed="false"/>
    <row r="43750" customFormat="false" ht="15.25" hidden="false" customHeight="false" outlineLevel="0" collapsed="false"/>
    <row r="43751" customFormat="false" ht="15.25" hidden="false" customHeight="false" outlineLevel="0" collapsed="false"/>
    <row r="43752" customFormat="false" ht="15.25" hidden="false" customHeight="false" outlineLevel="0" collapsed="false"/>
    <row r="43753" customFormat="false" ht="15.25" hidden="false" customHeight="false" outlineLevel="0" collapsed="false"/>
    <row r="43754" customFormat="false" ht="15.25" hidden="false" customHeight="false" outlineLevel="0" collapsed="false"/>
    <row r="43755" customFormat="false" ht="15.25" hidden="false" customHeight="false" outlineLevel="0" collapsed="false"/>
    <row r="43756" customFormat="false" ht="15.25" hidden="false" customHeight="false" outlineLevel="0" collapsed="false"/>
    <row r="43757" customFormat="false" ht="15.25" hidden="false" customHeight="false" outlineLevel="0" collapsed="false"/>
    <row r="43758" customFormat="false" ht="15.25" hidden="false" customHeight="false" outlineLevel="0" collapsed="false"/>
    <row r="43759" customFormat="false" ht="15.25" hidden="false" customHeight="false" outlineLevel="0" collapsed="false"/>
    <row r="43760" customFormat="false" ht="15.25" hidden="false" customHeight="false" outlineLevel="0" collapsed="false"/>
    <row r="43761" customFormat="false" ht="15.25" hidden="false" customHeight="false" outlineLevel="0" collapsed="false"/>
    <row r="43762" customFormat="false" ht="15.25" hidden="false" customHeight="false" outlineLevel="0" collapsed="false"/>
    <row r="43763" customFormat="false" ht="15.25" hidden="false" customHeight="false" outlineLevel="0" collapsed="false"/>
    <row r="43764" customFormat="false" ht="15.25" hidden="false" customHeight="false" outlineLevel="0" collapsed="false"/>
    <row r="43765" customFormat="false" ht="15.25" hidden="false" customHeight="false" outlineLevel="0" collapsed="false"/>
    <row r="43766" customFormat="false" ht="15.25" hidden="false" customHeight="false" outlineLevel="0" collapsed="false"/>
    <row r="43767" customFormat="false" ht="15.25" hidden="false" customHeight="false" outlineLevel="0" collapsed="false"/>
    <row r="43768" customFormat="false" ht="15.25" hidden="false" customHeight="false" outlineLevel="0" collapsed="false"/>
    <row r="43769" customFormat="false" ht="15.25" hidden="false" customHeight="false" outlineLevel="0" collapsed="false"/>
    <row r="43770" customFormat="false" ht="15.25" hidden="false" customHeight="false" outlineLevel="0" collapsed="false"/>
    <row r="43771" customFormat="false" ht="15.25" hidden="false" customHeight="false" outlineLevel="0" collapsed="false"/>
    <row r="43772" customFormat="false" ht="15.25" hidden="false" customHeight="false" outlineLevel="0" collapsed="false"/>
    <row r="43773" customFormat="false" ht="15.25" hidden="false" customHeight="false" outlineLevel="0" collapsed="false"/>
    <row r="43774" customFormat="false" ht="15.25" hidden="false" customHeight="false" outlineLevel="0" collapsed="false"/>
    <row r="43775" customFormat="false" ht="15.25" hidden="false" customHeight="false" outlineLevel="0" collapsed="false"/>
    <row r="43776" customFormat="false" ht="15.25" hidden="false" customHeight="false" outlineLevel="0" collapsed="false"/>
    <row r="43777" customFormat="false" ht="15.25" hidden="false" customHeight="false" outlineLevel="0" collapsed="false"/>
    <row r="43778" customFormat="false" ht="15.25" hidden="false" customHeight="false" outlineLevel="0" collapsed="false"/>
    <row r="43779" customFormat="false" ht="15.25" hidden="false" customHeight="false" outlineLevel="0" collapsed="false"/>
    <row r="43780" customFormat="false" ht="15.25" hidden="false" customHeight="false" outlineLevel="0" collapsed="false"/>
    <row r="43781" customFormat="false" ht="15.25" hidden="false" customHeight="false" outlineLevel="0" collapsed="false"/>
    <row r="43782" customFormat="false" ht="15.25" hidden="false" customHeight="false" outlineLevel="0" collapsed="false"/>
    <row r="43783" customFormat="false" ht="15.25" hidden="false" customHeight="false" outlineLevel="0" collapsed="false"/>
    <row r="43784" customFormat="false" ht="15.25" hidden="false" customHeight="false" outlineLevel="0" collapsed="false"/>
    <row r="43785" customFormat="false" ht="15.25" hidden="false" customHeight="false" outlineLevel="0" collapsed="false"/>
    <row r="43786" customFormat="false" ht="15.25" hidden="false" customHeight="false" outlineLevel="0" collapsed="false"/>
    <row r="43787" customFormat="false" ht="15.25" hidden="false" customHeight="false" outlineLevel="0" collapsed="false"/>
    <row r="43788" customFormat="false" ht="15.25" hidden="false" customHeight="false" outlineLevel="0" collapsed="false"/>
    <row r="43789" customFormat="false" ht="15.25" hidden="false" customHeight="false" outlineLevel="0" collapsed="false"/>
    <row r="43790" customFormat="false" ht="15.25" hidden="false" customHeight="false" outlineLevel="0" collapsed="false"/>
    <row r="43791" customFormat="false" ht="15.25" hidden="false" customHeight="false" outlineLevel="0" collapsed="false"/>
    <row r="43792" customFormat="false" ht="15.25" hidden="false" customHeight="false" outlineLevel="0" collapsed="false"/>
    <row r="43793" customFormat="false" ht="15.25" hidden="false" customHeight="false" outlineLevel="0" collapsed="false"/>
    <row r="43794" customFormat="false" ht="15.25" hidden="false" customHeight="false" outlineLevel="0" collapsed="false"/>
    <row r="43795" customFormat="false" ht="15.25" hidden="false" customHeight="false" outlineLevel="0" collapsed="false"/>
    <row r="43796" customFormat="false" ht="15.25" hidden="false" customHeight="false" outlineLevel="0" collapsed="false"/>
    <row r="43797" customFormat="false" ht="15.25" hidden="false" customHeight="false" outlineLevel="0" collapsed="false"/>
    <row r="43798" customFormat="false" ht="15.25" hidden="false" customHeight="false" outlineLevel="0" collapsed="false"/>
    <row r="43799" customFormat="false" ht="15.25" hidden="false" customHeight="false" outlineLevel="0" collapsed="false"/>
    <row r="43800" customFormat="false" ht="15.25" hidden="false" customHeight="false" outlineLevel="0" collapsed="false"/>
    <row r="43801" customFormat="false" ht="15.25" hidden="false" customHeight="false" outlineLevel="0" collapsed="false"/>
    <row r="43802" customFormat="false" ht="15.25" hidden="false" customHeight="false" outlineLevel="0" collapsed="false"/>
    <row r="43803" customFormat="false" ht="15.25" hidden="false" customHeight="false" outlineLevel="0" collapsed="false"/>
    <row r="43804" customFormat="false" ht="15.25" hidden="false" customHeight="false" outlineLevel="0" collapsed="false"/>
    <row r="43805" customFormat="false" ht="15.25" hidden="false" customHeight="false" outlineLevel="0" collapsed="false"/>
    <row r="43806" customFormat="false" ht="15.25" hidden="false" customHeight="false" outlineLevel="0" collapsed="false"/>
    <row r="43807" customFormat="false" ht="15.25" hidden="false" customHeight="false" outlineLevel="0" collapsed="false"/>
    <row r="43808" customFormat="false" ht="15.25" hidden="false" customHeight="false" outlineLevel="0" collapsed="false"/>
    <row r="43809" customFormat="false" ht="15.25" hidden="false" customHeight="false" outlineLevel="0" collapsed="false"/>
    <row r="43810" customFormat="false" ht="15.25" hidden="false" customHeight="false" outlineLevel="0" collapsed="false"/>
    <row r="43811" customFormat="false" ht="15.25" hidden="false" customHeight="false" outlineLevel="0" collapsed="false"/>
    <row r="43812" customFormat="false" ht="15.25" hidden="false" customHeight="false" outlineLevel="0" collapsed="false"/>
    <row r="43813" customFormat="false" ht="15.25" hidden="false" customHeight="false" outlineLevel="0" collapsed="false"/>
    <row r="43814" customFormat="false" ht="15.25" hidden="false" customHeight="false" outlineLevel="0" collapsed="false"/>
    <row r="43815" customFormat="false" ht="15.25" hidden="false" customHeight="false" outlineLevel="0" collapsed="false"/>
    <row r="43816" customFormat="false" ht="15.25" hidden="false" customHeight="false" outlineLevel="0" collapsed="false"/>
    <row r="43817" customFormat="false" ht="15.25" hidden="false" customHeight="false" outlineLevel="0" collapsed="false"/>
    <row r="43818" customFormat="false" ht="15.25" hidden="false" customHeight="false" outlineLevel="0" collapsed="false"/>
    <row r="43819" customFormat="false" ht="15.25" hidden="false" customHeight="false" outlineLevel="0" collapsed="false"/>
    <row r="43820" customFormat="false" ht="15.25" hidden="false" customHeight="false" outlineLevel="0" collapsed="false"/>
    <row r="43821" customFormat="false" ht="15.25" hidden="false" customHeight="false" outlineLevel="0" collapsed="false"/>
    <row r="43822" customFormat="false" ht="15.25" hidden="false" customHeight="false" outlineLevel="0" collapsed="false"/>
    <row r="43823" customFormat="false" ht="15.25" hidden="false" customHeight="false" outlineLevel="0" collapsed="false"/>
    <row r="43824" customFormat="false" ht="15.25" hidden="false" customHeight="false" outlineLevel="0" collapsed="false"/>
    <row r="43825" customFormat="false" ht="15.25" hidden="false" customHeight="false" outlineLevel="0" collapsed="false"/>
    <row r="43826" customFormat="false" ht="15.25" hidden="false" customHeight="false" outlineLevel="0" collapsed="false"/>
    <row r="43827" customFormat="false" ht="15.25" hidden="false" customHeight="false" outlineLevel="0" collapsed="false"/>
    <row r="43828" customFormat="false" ht="15.25" hidden="false" customHeight="false" outlineLevel="0" collapsed="false"/>
    <row r="43829" customFormat="false" ht="15.25" hidden="false" customHeight="false" outlineLevel="0" collapsed="false"/>
    <row r="43830" customFormat="false" ht="15.25" hidden="false" customHeight="false" outlineLevel="0" collapsed="false"/>
    <row r="43831" customFormat="false" ht="15.25" hidden="false" customHeight="false" outlineLevel="0" collapsed="false"/>
    <row r="43832" customFormat="false" ht="15.25" hidden="false" customHeight="false" outlineLevel="0" collapsed="false"/>
    <row r="43833" customFormat="false" ht="15.25" hidden="false" customHeight="false" outlineLevel="0" collapsed="false"/>
    <row r="43834" customFormat="false" ht="15.25" hidden="false" customHeight="false" outlineLevel="0" collapsed="false"/>
    <row r="43835" customFormat="false" ht="15.25" hidden="false" customHeight="false" outlineLevel="0" collapsed="false"/>
    <row r="43836" customFormat="false" ht="15.25" hidden="false" customHeight="false" outlineLevel="0" collapsed="false"/>
    <row r="43837" customFormat="false" ht="15.25" hidden="false" customHeight="false" outlineLevel="0" collapsed="false"/>
    <row r="43838" customFormat="false" ht="15.25" hidden="false" customHeight="false" outlineLevel="0" collapsed="false"/>
    <row r="43839" customFormat="false" ht="15.25" hidden="false" customHeight="false" outlineLevel="0" collapsed="false"/>
    <row r="43840" customFormat="false" ht="15.25" hidden="false" customHeight="false" outlineLevel="0" collapsed="false"/>
    <row r="43841" customFormat="false" ht="15.25" hidden="false" customHeight="false" outlineLevel="0" collapsed="false"/>
    <row r="43842" customFormat="false" ht="15.25" hidden="false" customHeight="false" outlineLevel="0" collapsed="false"/>
    <row r="43843" customFormat="false" ht="15.25" hidden="false" customHeight="false" outlineLevel="0" collapsed="false"/>
    <row r="43844" customFormat="false" ht="15.25" hidden="false" customHeight="false" outlineLevel="0" collapsed="false"/>
    <row r="43845" customFormat="false" ht="15.25" hidden="false" customHeight="false" outlineLevel="0" collapsed="false"/>
    <row r="43846" customFormat="false" ht="15.25" hidden="false" customHeight="false" outlineLevel="0" collapsed="false"/>
    <row r="43847" customFormat="false" ht="15.25" hidden="false" customHeight="false" outlineLevel="0" collapsed="false"/>
    <row r="43848" customFormat="false" ht="15.25" hidden="false" customHeight="false" outlineLevel="0" collapsed="false"/>
    <row r="43849" customFormat="false" ht="15.25" hidden="false" customHeight="false" outlineLevel="0" collapsed="false"/>
    <row r="43850" customFormat="false" ht="15.25" hidden="false" customHeight="false" outlineLevel="0" collapsed="false"/>
    <row r="43851" customFormat="false" ht="15.25" hidden="false" customHeight="false" outlineLevel="0" collapsed="false"/>
    <row r="43852" customFormat="false" ht="15.25" hidden="false" customHeight="false" outlineLevel="0" collapsed="false"/>
    <row r="43853" customFormat="false" ht="15.25" hidden="false" customHeight="false" outlineLevel="0" collapsed="false"/>
    <row r="43854" customFormat="false" ht="15.25" hidden="false" customHeight="false" outlineLevel="0" collapsed="false"/>
    <row r="43855" customFormat="false" ht="15.25" hidden="false" customHeight="false" outlineLevel="0" collapsed="false"/>
    <row r="43856" customFormat="false" ht="15.25" hidden="false" customHeight="false" outlineLevel="0" collapsed="false"/>
    <row r="43857" customFormat="false" ht="15.25" hidden="false" customHeight="false" outlineLevel="0" collapsed="false"/>
    <row r="43858" customFormat="false" ht="15.25" hidden="false" customHeight="false" outlineLevel="0" collapsed="false"/>
    <row r="43859" customFormat="false" ht="15.25" hidden="false" customHeight="false" outlineLevel="0" collapsed="false"/>
    <row r="43860" customFormat="false" ht="15.25" hidden="false" customHeight="false" outlineLevel="0" collapsed="false"/>
    <row r="43861" customFormat="false" ht="15.25" hidden="false" customHeight="false" outlineLevel="0" collapsed="false"/>
    <row r="43862" customFormat="false" ht="15.25" hidden="false" customHeight="false" outlineLevel="0" collapsed="false"/>
    <row r="43863" customFormat="false" ht="15.25" hidden="false" customHeight="false" outlineLevel="0" collapsed="false"/>
    <row r="43864" customFormat="false" ht="15.25" hidden="false" customHeight="false" outlineLevel="0" collapsed="false"/>
    <row r="43865" customFormat="false" ht="15.25" hidden="false" customHeight="false" outlineLevel="0" collapsed="false"/>
    <row r="43866" customFormat="false" ht="15.25" hidden="false" customHeight="false" outlineLevel="0" collapsed="false"/>
    <row r="43867" customFormat="false" ht="15.25" hidden="false" customHeight="false" outlineLevel="0" collapsed="false"/>
    <row r="43868" customFormat="false" ht="15.25" hidden="false" customHeight="false" outlineLevel="0" collapsed="false"/>
    <row r="43869" customFormat="false" ht="15.25" hidden="false" customHeight="false" outlineLevel="0" collapsed="false"/>
    <row r="43870" customFormat="false" ht="15.25" hidden="false" customHeight="false" outlineLevel="0" collapsed="false"/>
    <row r="43871" customFormat="false" ht="15.25" hidden="false" customHeight="false" outlineLevel="0" collapsed="false"/>
    <row r="43872" customFormat="false" ht="15.25" hidden="false" customHeight="false" outlineLevel="0" collapsed="false"/>
    <row r="43873" customFormat="false" ht="15.25" hidden="false" customHeight="false" outlineLevel="0" collapsed="false"/>
    <row r="43874" customFormat="false" ht="15.25" hidden="false" customHeight="false" outlineLevel="0" collapsed="false"/>
    <row r="43875" customFormat="false" ht="15.25" hidden="false" customHeight="false" outlineLevel="0" collapsed="false"/>
    <row r="43876" customFormat="false" ht="15.25" hidden="false" customHeight="false" outlineLevel="0" collapsed="false"/>
    <row r="43877" customFormat="false" ht="15.25" hidden="false" customHeight="false" outlineLevel="0" collapsed="false"/>
    <row r="43878" customFormat="false" ht="15.25" hidden="false" customHeight="false" outlineLevel="0" collapsed="false"/>
    <row r="43879" customFormat="false" ht="15.25" hidden="false" customHeight="false" outlineLevel="0" collapsed="false"/>
    <row r="43880" customFormat="false" ht="15.25" hidden="false" customHeight="false" outlineLevel="0" collapsed="false"/>
    <row r="43881" customFormat="false" ht="15.25" hidden="false" customHeight="false" outlineLevel="0" collapsed="false"/>
    <row r="43882" customFormat="false" ht="15.25" hidden="false" customHeight="false" outlineLevel="0" collapsed="false"/>
    <row r="43883" customFormat="false" ht="15.25" hidden="false" customHeight="false" outlineLevel="0" collapsed="false"/>
    <row r="43884" customFormat="false" ht="15.25" hidden="false" customHeight="false" outlineLevel="0" collapsed="false"/>
    <row r="43885" customFormat="false" ht="15.25" hidden="false" customHeight="false" outlineLevel="0" collapsed="false"/>
    <row r="43886" customFormat="false" ht="15.25" hidden="false" customHeight="false" outlineLevel="0" collapsed="false"/>
    <row r="43887" customFormat="false" ht="15.25" hidden="false" customHeight="false" outlineLevel="0" collapsed="false"/>
    <row r="43888" customFormat="false" ht="15.25" hidden="false" customHeight="false" outlineLevel="0" collapsed="false"/>
    <row r="43889" customFormat="false" ht="15.25" hidden="false" customHeight="false" outlineLevel="0" collapsed="false"/>
    <row r="43890" customFormat="false" ht="15.25" hidden="false" customHeight="false" outlineLevel="0" collapsed="false"/>
    <row r="43891" customFormat="false" ht="15.25" hidden="false" customHeight="false" outlineLevel="0" collapsed="false"/>
    <row r="43892" customFormat="false" ht="15.25" hidden="false" customHeight="false" outlineLevel="0" collapsed="false"/>
    <row r="43893" customFormat="false" ht="15.25" hidden="false" customHeight="false" outlineLevel="0" collapsed="false"/>
    <row r="43894" customFormat="false" ht="15.25" hidden="false" customHeight="false" outlineLevel="0" collapsed="false"/>
    <row r="43895" customFormat="false" ht="15.25" hidden="false" customHeight="false" outlineLevel="0" collapsed="false"/>
    <row r="43896" customFormat="false" ht="15.25" hidden="false" customHeight="false" outlineLevel="0" collapsed="false"/>
    <row r="43897" customFormat="false" ht="15.25" hidden="false" customHeight="false" outlineLevel="0" collapsed="false"/>
    <row r="43898" customFormat="false" ht="15.25" hidden="false" customHeight="false" outlineLevel="0" collapsed="false"/>
    <row r="43899" customFormat="false" ht="15.25" hidden="false" customHeight="false" outlineLevel="0" collapsed="false"/>
    <row r="43900" customFormat="false" ht="15.25" hidden="false" customHeight="false" outlineLevel="0" collapsed="false"/>
    <row r="43901" customFormat="false" ht="15.25" hidden="false" customHeight="false" outlineLevel="0" collapsed="false"/>
    <row r="43902" customFormat="false" ht="15.25" hidden="false" customHeight="false" outlineLevel="0" collapsed="false"/>
    <row r="43903" customFormat="false" ht="15.25" hidden="false" customHeight="false" outlineLevel="0" collapsed="false"/>
    <row r="43904" customFormat="false" ht="15.25" hidden="false" customHeight="false" outlineLevel="0" collapsed="false"/>
    <row r="43905" customFormat="false" ht="15.25" hidden="false" customHeight="false" outlineLevel="0" collapsed="false"/>
    <row r="43906" customFormat="false" ht="15.25" hidden="false" customHeight="false" outlineLevel="0" collapsed="false"/>
    <row r="43907" customFormat="false" ht="15.25" hidden="false" customHeight="false" outlineLevel="0" collapsed="false"/>
    <row r="43908" customFormat="false" ht="15.25" hidden="false" customHeight="false" outlineLevel="0" collapsed="false"/>
    <row r="43909" customFormat="false" ht="15.25" hidden="false" customHeight="false" outlineLevel="0" collapsed="false"/>
    <row r="43910" customFormat="false" ht="15.25" hidden="false" customHeight="false" outlineLevel="0" collapsed="false"/>
    <row r="43911" customFormat="false" ht="15.25" hidden="false" customHeight="false" outlineLevel="0" collapsed="false"/>
    <row r="43912" customFormat="false" ht="15.25" hidden="false" customHeight="false" outlineLevel="0" collapsed="false"/>
    <row r="43913" customFormat="false" ht="15.25" hidden="false" customHeight="false" outlineLevel="0" collapsed="false"/>
    <row r="43914" customFormat="false" ht="15.25" hidden="false" customHeight="false" outlineLevel="0" collapsed="false"/>
    <row r="43915" customFormat="false" ht="15.25" hidden="false" customHeight="false" outlineLevel="0" collapsed="false"/>
    <row r="43916" customFormat="false" ht="15.25" hidden="false" customHeight="false" outlineLevel="0" collapsed="false"/>
    <row r="43917" customFormat="false" ht="15.25" hidden="false" customHeight="false" outlineLevel="0" collapsed="false"/>
    <row r="43918" customFormat="false" ht="15.25" hidden="false" customHeight="false" outlineLevel="0" collapsed="false"/>
    <row r="43919" customFormat="false" ht="15.25" hidden="false" customHeight="false" outlineLevel="0" collapsed="false"/>
    <row r="43920" customFormat="false" ht="15.25" hidden="false" customHeight="false" outlineLevel="0" collapsed="false"/>
    <row r="43921" customFormat="false" ht="15.25" hidden="false" customHeight="false" outlineLevel="0" collapsed="false"/>
    <row r="43922" customFormat="false" ht="15.25" hidden="false" customHeight="false" outlineLevel="0" collapsed="false"/>
    <row r="43923" customFormat="false" ht="15.25" hidden="false" customHeight="false" outlineLevel="0" collapsed="false"/>
    <row r="43924" customFormat="false" ht="15.25" hidden="false" customHeight="false" outlineLevel="0" collapsed="false"/>
    <row r="43925" customFormat="false" ht="15.25" hidden="false" customHeight="false" outlineLevel="0" collapsed="false"/>
    <row r="43926" customFormat="false" ht="15.25" hidden="false" customHeight="false" outlineLevel="0" collapsed="false"/>
    <row r="43927" customFormat="false" ht="15.25" hidden="false" customHeight="false" outlineLevel="0" collapsed="false"/>
    <row r="43928" customFormat="false" ht="15.25" hidden="false" customHeight="false" outlineLevel="0" collapsed="false"/>
    <row r="43929" customFormat="false" ht="15.25" hidden="false" customHeight="false" outlineLevel="0" collapsed="false"/>
    <row r="43930" customFormat="false" ht="15.25" hidden="false" customHeight="false" outlineLevel="0" collapsed="false"/>
    <row r="43931" customFormat="false" ht="15.25" hidden="false" customHeight="false" outlineLevel="0" collapsed="false"/>
    <row r="43932" customFormat="false" ht="15.25" hidden="false" customHeight="false" outlineLevel="0" collapsed="false"/>
    <row r="43933" customFormat="false" ht="15.25" hidden="false" customHeight="false" outlineLevel="0" collapsed="false"/>
    <row r="43934" customFormat="false" ht="15.25" hidden="false" customHeight="false" outlineLevel="0" collapsed="false"/>
    <row r="43935" customFormat="false" ht="15.25" hidden="false" customHeight="false" outlineLevel="0" collapsed="false"/>
    <row r="43936" customFormat="false" ht="15.25" hidden="false" customHeight="false" outlineLevel="0" collapsed="false"/>
    <row r="43937" customFormat="false" ht="15.25" hidden="false" customHeight="false" outlineLevel="0" collapsed="false"/>
    <row r="43938" customFormat="false" ht="15.25" hidden="false" customHeight="false" outlineLevel="0" collapsed="false"/>
    <row r="43939" customFormat="false" ht="15.25" hidden="false" customHeight="false" outlineLevel="0" collapsed="false"/>
    <row r="43940" customFormat="false" ht="15.25" hidden="false" customHeight="false" outlineLevel="0" collapsed="false"/>
    <row r="43941" customFormat="false" ht="15.25" hidden="false" customHeight="false" outlineLevel="0" collapsed="false"/>
    <row r="43942" customFormat="false" ht="15.25" hidden="false" customHeight="false" outlineLevel="0" collapsed="false"/>
    <row r="43943" customFormat="false" ht="15.25" hidden="false" customHeight="false" outlineLevel="0" collapsed="false"/>
    <row r="43944" customFormat="false" ht="15.25" hidden="false" customHeight="false" outlineLevel="0" collapsed="false"/>
    <row r="43945" customFormat="false" ht="15.25" hidden="false" customHeight="false" outlineLevel="0" collapsed="false"/>
    <row r="43946" customFormat="false" ht="15.25" hidden="false" customHeight="false" outlineLevel="0" collapsed="false"/>
    <row r="43947" customFormat="false" ht="15.25" hidden="false" customHeight="false" outlineLevel="0" collapsed="false"/>
    <row r="43948" customFormat="false" ht="15.25" hidden="false" customHeight="false" outlineLevel="0" collapsed="false"/>
    <row r="43949" customFormat="false" ht="15.25" hidden="false" customHeight="false" outlineLevel="0" collapsed="false"/>
    <row r="43950" customFormat="false" ht="15.25" hidden="false" customHeight="false" outlineLevel="0" collapsed="false"/>
    <row r="43951" customFormat="false" ht="15.25" hidden="false" customHeight="false" outlineLevel="0" collapsed="false"/>
    <row r="43952" customFormat="false" ht="15.25" hidden="false" customHeight="false" outlineLevel="0" collapsed="false"/>
    <row r="43953" customFormat="false" ht="15.25" hidden="false" customHeight="false" outlineLevel="0" collapsed="false"/>
    <row r="43954" customFormat="false" ht="15.25" hidden="false" customHeight="false" outlineLevel="0" collapsed="false"/>
    <row r="43955" customFormat="false" ht="15.25" hidden="false" customHeight="false" outlineLevel="0" collapsed="false"/>
    <row r="43956" customFormat="false" ht="15.25" hidden="false" customHeight="false" outlineLevel="0" collapsed="false"/>
    <row r="43957" customFormat="false" ht="15.25" hidden="false" customHeight="false" outlineLevel="0" collapsed="false"/>
    <row r="43958" customFormat="false" ht="15.25" hidden="false" customHeight="false" outlineLevel="0" collapsed="false"/>
    <row r="43959" customFormat="false" ht="15.25" hidden="false" customHeight="false" outlineLevel="0" collapsed="false"/>
    <row r="43960" customFormat="false" ht="15.25" hidden="false" customHeight="false" outlineLevel="0" collapsed="false"/>
    <row r="43961" customFormat="false" ht="15.25" hidden="false" customHeight="false" outlineLevel="0" collapsed="false"/>
    <row r="43962" customFormat="false" ht="15.25" hidden="false" customHeight="false" outlineLevel="0" collapsed="false"/>
    <row r="43963" customFormat="false" ht="15.25" hidden="false" customHeight="false" outlineLevel="0" collapsed="false"/>
    <row r="43964" customFormat="false" ht="15.25" hidden="false" customHeight="false" outlineLevel="0" collapsed="false"/>
    <row r="43965" customFormat="false" ht="15.25" hidden="false" customHeight="false" outlineLevel="0" collapsed="false"/>
    <row r="43966" customFormat="false" ht="15.25" hidden="false" customHeight="false" outlineLevel="0" collapsed="false"/>
    <row r="43967" customFormat="false" ht="15.25" hidden="false" customHeight="false" outlineLevel="0" collapsed="false"/>
    <row r="43968" customFormat="false" ht="15.25" hidden="false" customHeight="false" outlineLevel="0" collapsed="false"/>
    <row r="43969" customFormat="false" ht="15.25" hidden="false" customHeight="false" outlineLevel="0" collapsed="false"/>
    <row r="43970" customFormat="false" ht="15.25" hidden="false" customHeight="false" outlineLevel="0" collapsed="false"/>
    <row r="43971" customFormat="false" ht="15.25" hidden="false" customHeight="false" outlineLevel="0" collapsed="false"/>
    <row r="43972" customFormat="false" ht="15.25" hidden="false" customHeight="false" outlineLevel="0" collapsed="false"/>
    <row r="43973" customFormat="false" ht="15.25" hidden="false" customHeight="false" outlineLevel="0" collapsed="false"/>
    <row r="43974" customFormat="false" ht="15.25" hidden="false" customHeight="false" outlineLevel="0" collapsed="false"/>
    <row r="43975" customFormat="false" ht="15.25" hidden="false" customHeight="false" outlineLevel="0" collapsed="false"/>
    <row r="43976" customFormat="false" ht="15.25" hidden="false" customHeight="false" outlineLevel="0" collapsed="false"/>
    <row r="43977" customFormat="false" ht="15.25" hidden="false" customHeight="false" outlineLevel="0" collapsed="false"/>
    <row r="43978" customFormat="false" ht="15.25" hidden="false" customHeight="false" outlineLevel="0" collapsed="false"/>
    <row r="43979" customFormat="false" ht="15.25" hidden="false" customHeight="false" outlineLevel="0" collapsed="false"/>
    <row r="43980" customFormat="false" ht="15.25" hidden="false" customHeight="false" outlineLevel="0" collapsed="false"/>
    <row r="43981" customFormat="false" ht="15.25" hidden="false" customHeight="false" outlineLevel="0" collapsed="false"/>
    <row r="43982" customFormat="false" ht="15.25" hidden="false" customHeight="false" outlineLevel="0" collapsed="false"/>
    <row r="43983" customFormat="false" ht="15.25" hidden="false" customHeight="false" outlineLevel="0" collapsed="false"/>
    <row r="43984" customFormat="false" ht="15.25" hidden="false" customHeight="false" outlineLevel="0" collapsed="false"/>
    <row r="43985" customFormat="false" ht="15.25" hidden="false" customHeight="false" outlineLevel="0" collapsed="false"/>
    <row r="43986" customFormat="false" ht="15.25" hidden="false" customHeight="false" outlineLevel="0" collapsed="false"/>
    <row r="43987" customFormat="false" ht="15.25" hidden="false" customHeight="false" outlineLevel="0" collapsed="false"/>
    <row r="43988" customFormat="false" ht="15.25" hidden="false" customHeight="false" outlineLevel="0" collapsed="false"/>
    <row r="43989" customFormat="false" ht="15.25" hidden="false" customHeight="false" outlineLevel="0" collapsed="false"/>
    <row r="43990" customFormat="false" ht="15.25" hidden="false" customHeight="false" outlineLevel="0" collapsed="false"/>
    <row r="43991" customFormat="false" ht="15.25" hidden="false" customHeight="false" outlineLevel="0" collapsed="false"/>
    <row r="43992" customFormat="false" ht="15.25" hidden="false" customHeight="false" outlineLevel="0" collapsed="false"/>
    <row r="43993" customFormat="false" ht="15.25" hidden="false" customHeight="false" outlineLevel="0" collapsed="false"/>
    <row r="43994" customFormat="false" ht="15.25" hidden="false" customHeight="false" outlineLevel="0" collapsed="false"/>
    <row r="43995" customFormat="false" ht="15.25" hidden="false" customHeight="false" outlineLevel="0" collapsed="false"/>
    <row r="43996" customFormat="false" ht="15.25" hidden="false" customHeight="false" outlineLevel="0" collapsed="false"/>
    <row r="43997" customFormat="false" ht="15.25" hidden="false" customHeight="false" outlineLevel="0" collapsed="false"/>
    <row r="43998" customFormat="false" ht="15.25" hidden="false" customHeight="false" outlineLevel="0" collapsed="false"/>
    <row r="43999" customFormat="false" ht="15.25" hidden="false" customHeight="false" outlineLevel="0" collapsed="false"/>
    <row r="44000" customFormat="false" ht="15.25" hidden="false" customHeight="false" outlineLevel="0" collapsed="false"/>
    <row r="44001" customFormat="false" ht="15.25" hidden="false" customHeight="false" outlineLevel="0" collapsed="false"/>
    <row r="44002" customFormat="false" ht="15.25" hidden="false" customHeight="false" outlineLevel="0" collapsed="false"/>
    <row r="44003" customFormat="false" ht="15.25" hidden="false" customHeight="false" outlineLevel="0" collapsed="false"/>
    <row r="44004" customFormat="false" ht="15.25" hidden="false" customHeight="false" outlineLevel="0" collapsed="false"/>
    <row r="44005" customFormat="false" ht="15.25" hidden="false" customHeight="false" outlineLevel="0" collapsed="false"/>
    <row r="44006" customFormat="false" ht="15.25" hidden="false" customHeight="false" outlineLevel="0" collapsed="false"/>
    <row r="44007" customFormat="false" ht="15.25" hidden="false" customHeight="false" outlineLevel="0" collapsed="false"/>
    <row r="44008" customFormat="false" ht="15.25" hidden="false" customHeight="false" outlineLevel="0" collapsed="false"/>
    <row r="44009" customFormat="false" ht="15.25" hidden="false" customHeight="false" outlineLevel="0" collapsed="false"/>
    <row r="44010" customFormat="false" ht="15.25" hidden="false" customHeight="false" outlineLevel="0" collapsed="false"/>
    <row r="44011" customFormat="false" ht="15.25" hidden="false" customHeight="false" outlineLevel="0" collapsed="false"/>
    <row r="44012" customFormat="false" ht="15.25" hidden="false" customHeight="false" outlineLevel="0" collapsed="false"/>
    <row r="44013" customFormat="false" ht="15.25" hidden="false" customHeight="false" outlineLevel="0" collapsed="false"/>
    <row r="44014" customFormat="false" ht="15.25" hidden="false" customHeight="false" outlineLevel="0" collapsed="false"/>
    <row r="44015" customFormat="false" ht="15.25" hidden="false" customHeight="false" outlineLevel="0" collapsed="false"/>
    <row r="44016" customFormat="false" ht="15.25" hidden="false" customHeight="false" outlineLevel="0" collapsed="false"/>
    <row r="44017" customFormat="false" ht="15.25" hidden="false" customHeight="false" outlineLevel="0" collapsed="false"/>
    <row r="44018" customFormat="false" ht="15.25" hidden="false" customHeight="false" outlineLevel="0" collapsed="false"/>
    <row r="44019" customFormat="false" ht="15.25" hidden="false" customHeight="false" outlineLevel="0" collapsed="false"/>
    <row r="44020" customFormat="false" ht="15.25" hidden="false" customHeight="false" outlineLevel="0" collapsed="false"/>
    <row r="44021" customFormat="false" ht="15.25" hidden="false" customHeight="false" outlineLevel="0" collapsed="false"/>
    <row r="44022" customFormat="false" ht="15.25" hidden="false" customHeight="false" outlineLevel="0" collapsed="false"/>
    <row r="44023" customFormat="false" ht="15.25" hidden="false" customHeight="false" outlineLevel="0" collapsed="false"/>
    <row r="44024" customFormat="false" ht="15.25" hidden="false" customHeight="false" outlineLevel="0" collapsed="false"/>
    <row r="44025" customFormat="false" ht="15.25" hidden="false" customHeight="false" outlineLevel="0" collapsed="false"/>
    <row r="44026" customFormat="false" ht="15.25" hidden="false" customHeight="false" outlineLevel="0" collapsed="false"/>
    <row r="44027" customFormat="false" ht="15.25" hidden="false" customHeight="false" outlineLevel="0" collapsed="false"/>
    <row r="44028" customFormat="false" ht="15.25" hidden="false" customHeight="false" outlineLevel="0" collapsed="false"/>
    <row r="44029" customFormat="false" ht="15.25" hidden="false" customHeight="false" outlineLevel="0" collapsed="false"/>
    <row r="44030" customFormat="false" ht="15.25" hidden="false" customHeight="false" outlineLevel="0" collapsed="false"/>
    <row r="44031" customFormat="false" ht="15.25" hidden="false" customHeight="false" outlineLevel="0" collapsed="false"/>
    <row r="44032" customFormat="false" ht="15.25" hidden="false" customHeight="false" outlineLevel="0" collapsed="false"/>
    <row r="44033" customFormat="false" ht="15.25" hidden="false" customHeight="false" outlineLevel="0" collapsed="false"/>
    <row r="44034" customFormat="false" ht="15.25" hidden="false" customHeight="false" outlineLevel="0" collapsed="false"/>
    <row r="44035" customFormat="false" ht="15.25" hidden="false" customHeight="false" outlineLevel="0" collapsed="false"/>
    <row r="44036" customFormat="false" ht="15.25" hidden="false" customHeight="false" outlineLevel="0" collapsed="false"/>
    <row r="44037" customFormat="false" ht="15.25" hidden="false" customHeight="false" outlineLevel="0" collapsed="false"/>
    <row r="44038" customFormat="false" ht="15.25" hidden="false" customHeight="false" outlineLevel="0" collapsed="false"/>
    <row r="44039" customFormat="false" ht="15.25" hidden="false" customHeight="false" outlineLevel="0" collapsed="false"/>
    <row r="44040" customFormat="false" ht="15.25" hidden="false" customHeight="false" outlineLevel="0" collapsed="false"/>
    <row r="44041" customFormat="false" ht="15.25" hidden="false" customHeight="false" outlineLevel="0" collapsed="false"/>
    <row r="44042" customFormat="false" ht="15.25" hidden="false" customHeight="false" outlineLevel="0" collapsed="false"/>
    <row r="44043" customFormat="false" ht="15.25" hidden="false" customHeight="false" outlineLevel="0" collapsed="false"/>
    <row r="44044" customFormat="false" ht="15.25" hidden="false" customHeight="false" outlineLevel="0" collapsed="false"/>
    <row r="44045" customFormat="false" ht="15.25" hidden="false" customHeight="false" outlineLevel="0" collapsed="false"/>
    <row r="44046" customFormat="false" ht="15.25" hidden="false" customHeight="false" outlineLevel="0" collapsed="false"/>
    <row r="44047" customFormat="false" ht="15.25" hidden="false" customHeight="false" outlineLevel="0" collapsed="false"/>
    <row r="44048" customFormat="false" ht="15.25" hidden="false" customHeight="false" outlineLevel="0" collapsed="false"/>
    <row r="44049" customFormat="false" ht="15.25" hidden="false" customHeight="false" outlineLevel="0" collapsed="false"/>
    <row r="44050" customFormat="false" ht="15.25" hidden="false" customHeight="false" outlineLevel="0" collapsed="false"/>
    <row r="44051" customFormat="false" ht="15.25" hidden="false" customHeight="false" outlineLevel="0" collapsed="false"/>
    <row r="44052" customFormat="false" ht="15.25" hidden="false" customHeight="false" outlineLevel="0" collapsed="false"/>
    <row r="44053" customFormat="false" ht="15.25" hidden="false" customHeight="false" outlineLevel="0" collapsed="false"/>
    <row r="44054" customFormat="false" ht="15.25" hidden="false" customHeight="false" outlineLevel="0" collapsed="false"/>
    <row r="44055" customFormat="false" ht="15.25" hidden="false" customHeight="false" outlineLevel="0" collapsed="false"/>
    <row r="44056" customFormat="false" ht="15.25" hidden="false" customHeight="false" outlineLevel="0" collapsed="false"/>
    <row r="44057" customFormat="false" ht="15.25" hidden="false" customHeight="false" outlineLevel="0" collapsed="false"/>
    <row r="44058" customFormat="false" ht="15.25" hidden="false" customHeight="false" outlineLevel="0" collapsed="false"/>
    <row r="44059" customFormat="false" ht="15.25" hidden="false" customHeight="false" outlineLevel="0" collapsed="false"/>
    <row r="44060" customFormat="false" ht="15.25" hidden="false" customHeight="false" outlineLevel="0" collapsed="false"/>
    <row r="44061" customFormat="false" ht="15.25" hidden="false" customHeight="false" outlineLevel="0" collapsed="false"/>
    <row r="44062" customFormat="false" ht="15.25" hidden="false" customHeight="false" outlineLevel="0" collapsed="false"/>
    <row r="44063" customFormat="false" ht="15.25" hidden="false" customHeight="false" outlineLevel="0" collapsed="false"/>
    <row r="44064" customFormat="false" ht="15.25" hidden="false" customHeight="false" outlineLevel="0" collapsed="false"/>
    <row r="44065" customFormat="false" ht="15.25" hidden="false" customHeight="false" outlineLevel="0" collapsed="false"/>
    <row r="44066" customFormat="false" ht="15.25" hidden="false" customHeight="false" outlineLevel="0" collapsed="false"/>
    <row r="44067" customFormat="false" ht="15.25" hidden="false" customHeight="false" outlineLevel="0" collapsed="false"/>
    <row r="44068" customFormat="false" ht="15.25" hidden="false" customHeight="false" outlineLevel="0" collapsed="false"/>
    <row r="44069" customFormat="false" ht="15.25" hidden="false" customHeight="false" outlineLevel="0" collapsed="false"/>
    <row r="44070" customFormat="false" ht="15.25" hidden="false" customHeight="false" outlineLevel="0" collapsed="false"/>
    <row r="44071" customFormat="false" ht="15.25" hidden="false" customHeight="false" outlineLevel="0" collapsed="false"/>
    <row r="44072" customFormat="false" ht="15.25" hidden="false" customHeight="false" outlineLevel="0" collapsed="false"/>
    <row r="44073" customFormat="false" ht="15.25" hidden="false" customHeight="false" outlineLevel="0" collapsed="false"/>
    <row r="44074" customFormat="false" ht="15.25" hidden="false" customHeight="false" outlineLevel="0" collapsed="false"/>
    <row r="44075" customFormat="false" ht="15.25" hidden="false" customHeight="false" outlineLevel="0" collapsed="false"/>
    <row r="44076" customFormat="false" ht="15.25" hidden="false" customHeight="false" outlineLevel="0" collapsed="false"/>
    <row r="44077" customFormat="false" ht="15.25" hidden="false" customHeight="false" outlineLevel="0" collapsed="false"/>
    <row r="44078" customFormat="false" ht="15.25" hidden="false" customHeight="false" outlineLevel="0" collapsed="false"/>
    <row r="44079" customFormat="false" ht="15.25" hidden="false" customHeight="false" outlineLevel="0" collapsed="false"/>
    <row r="44080" customFormat="false" ht="15.25" hidden="false" customHeight="false" outlineLevel="0" collapsed="false"/>
    <row r="44081" customFormat="false" ht="15.25" hidden="false" customHeight="false" outlineLevel="0" collapsed="false"/>
    <row r="44082" customFormat="false" ht="15.25" hidden="false" customHeight="false" outlineLevel="0" collapsed="false"/>
    <row r="44083" customFormat="false" ht="15.25" hidden="false" customHeight="false" outlineLevel="0" collapsed="false"/>
    <row r="44084" customFormat="false" ht="15.25" hidden="false" customHeight="false" outlineLevel="0" collapsed="false"/>
    <row r="44085" customFormat="false" ht="15.25" hidden="false" customHeight="false" outlineLevel="0" collapsed="false"/>
    <row r="44086" customFormat="false" ht="15.25" hidden="false" customHeight="false" outlineLevel="0" collapsed="false"/>
    <row r="44087" customFormat="false" ht="15.25" hidden="false" customHeight="false" outlineLevel="0" collapsed="false"/>
    <row r="44088" customFormat="false" ht="15.25" hidden="false" customHeight="false" outlineLevel="0" collapsed="false"/>
    <row r="44089" customFormat="false" ht="15.25" hidden="false" customHeight="false" outlineLevel="0" collapsed="false"/>
    <row r="44090" customFormat="false" ht="15.25" hidden="false" customHeight="false" outlineLevel="0" collapsed="false"/>
    <row r="44091" customFormat="false" ht="15.25" hidden="false" customHeight="false" outlineLevel="0" collapsed="false"/>
    <row r="44092" customFormat="false" ht="15.25" hidden="false" customHeight="false" outlineLevel="0" collapsed="false"/>
    <row r="44093" customFormat="false" ht="15.25" hidden="false" customHeight="false" outlineLevel="0" collapsed="false"/>
    <row r="44094" customFormat="false" ht="15.25" hidden="false" customHeight="false" outlineLevel="0" collapsed="false"/>
    <row r="44095" customFormat="false" ht="15.25" hidden="false" customHeight="false" outlineLevel="0" collapsed="false"/>
    <row r="44096" customFormat="false" ht="15.25" hidden="false" customHeight="false" outlineLevel="0" collapsed="false"/>
    <row r="44097" customFormat="false" ht="15.25" hidden="false" customHeight="false" outlineLevel="0" collapsed="false"/>
    <row r="44098" customFormat="false" ht="15.25" hidden="false" customHeight="false" outlineLevel="0" collapsed="false"/>
    <row r="44099" customFormat="false" ht="15.25" hidden="false" customHeight="false" outlineLevel="0" collapsed="false"/>
    <row r="44100" customFormat="false" ht="15.25" hidden="false" customHeight="false" outlineLevel="0" collapsed="false"/>
    <row r="44101" customFormat="false" ht="15.25" hidden="false" customHeight="false" outlineLevel="0" collapsed="false"/>
    <row r="44102" customFormat="false" ht="15.25" hidden="false" customHeight="false" outlineLevel="0" collapsed="false"/>
    <row r="44103" customFormat="false" ht="15.25" hidden="false" customHeight="false" outlineLevel="0" collapsed="false"/>
    <row r="44104" customFormat="false" ht="15.25" hidden="false" customHeight="false" outlineLevel="0" collapsed="false"/>
    <row r="44105" customFormat="false" ht="15.25" hidden="false" customHeight="false" outlineLevel="0" collapsed="false"/>
    <row r="44106" customFormat="false" ht="15.25" hidden="false" customHeight="false" outlineLevel="0" collapsed="false"/>
    <row r="44107" customFormat="false" ht="15.25" hidden="false" customHeight="false" outlineLevel="0" collapsed="false"/>
    <row r="44108" customFormat="false" ht="15.25" hidden="false" customHeight="false" outlineLevel="0" collapsed="false"/>
    <row r="44109" customFormat="false" ht="15.25" hidden="false" customHeight="false" outlineLevel="0" collapsed="false"/>
    <row r="44110" customFormat="false" ht="15.25" hidden="false" customHeight="false" outlineLevel="0" collapsed="false"/>
    <row r="44111" customFormat="false" ht="15.25" hidden="false" customHeight="false" outlineLevel="0" collapsed="false"/>
    <row r="44112" customFormat="false" ht="15.25" hidden="false" customHeight="false" outlineLevel="0" collapsed="false"/>
    <row r="44113" customFormat="false" ht="15.25" hidden="false" customHeight="false" outlineLevel="0" collapsed="false"/>
    <row r="44114" customFormat="false" ht="15.25" hidden="false" customHeight="false" outlineLevel="0" collapsed="false"/>
    <row r="44115" customFormat="false" ht="15.25" hidden="false" customHeight="false" outlineLevel="0" collapsed="false"/>
    <row r="44116" customFormat="false" ht="15.25" hidden="false" customHeight="false" outlineLevel="0" collapsed="false"/>
    <row r="44117" customFormat="false" ht="15.25" hidden="false" customHeight="false" outlineLevel="0" collapsed="false"/>
    <row r="44118" customFormat="false" ht="15.25" hidden="false" customHeight="false" outlineLevel="0" collapsed="false"/>
    <row r="44119" customFormat="false" ht="15.25" hidden="false" customHeight="false" outlineLevel="0" collapsed="false"/>
    <row r="44120" customFormat="false" ht="15.25" hidden="false" customHeight="false" outlineLevel="0" collapsed="false"/>
    <row r="44121" customFormat="false" ht="15.25" hidden="false" customHeight="false" outlineLevel="0" collapsed="false"/>
    <row r="44122" customFormat="false" ht="15.25" hidden="false" customHeight="false" outlineLevel="0" collapsed="false"/>
    <row r="44123" customFormat="false" ht="15.25" hidden="false" customHeight="false" outlineLevel="0" collapsed="false"/>
    <row r="44124" customFormat="false" ht="15.25" hidden="false" customHeight="false" outlineLevel="0" collapsed="false"/>
    <row r="44125" customFormat="false" ht="15.25" hidden="false" customHeight="false" outlineLevel="0" collapsed="false"/>
    <row r="44126" customFormat="false" ht="15.25" hidden="false" customHeight="false" outlineLevel="0" collapsed="false"/>
    <row r="44127" customFormat="false" ht="15.25" hidden="false" customHeight="false" outlineLevel="0" collapsed="false"/>
    <row r="44128" customFormat="false" ht="15.25" hidden="false" customHeight="false" outlineLevel="0" collapsed="false"/>
    <row r="44129" customFormat="false" ht="15.25" hidden="false" customHeight="false" outlineLevel="0" collapsed="false"/>
    <row r="44130" customFormat="false" ht="15.25" hidden="false" customHeight="false" outlineLevel="0" collapsed="false"/>
    <row r="44131" customFormat="false" ht="15.25" hidden="false" customHeight="false" outlineLevel="0" collapsed="false"/>
    <row r="44132" customFormat="false" ht="15.25" hidden="false" customHeight="false" outlineLevel="0" collapsed="false"/>
    <row r="44133" customFormat="false" ht="15.25" hidden="false" customHeight="false" outlineLevel="0" collapsed="false"/>
    <row r="44134" customFormat="false" ht="15.25" hidden="false" customHeight="false" outlineLevel="0" collapsed="false"/>
    <row r="44135" customFormat="false" ht="15.25" hidden="false" customHeight="false" outlineLevel="0" collapsed="false"/>
    <row r="44136" customFormat="false" ht="15.25" hidden="false" customHeight="false" outlineLevel="0" collapsed="false"/>
    <row r="44137" customFormat="false" ht="15.25" hidden="false" customHeight="false" outlineLevel="0" collapsed="false"/>
    <row r="44138" customFormat="false" ht="15.25" hidden="false" customHeight="false" outlineLevel="0" collapsed="false"/>
    <row r="44139" customFormat="false" ht="15.25" hidden="false" customHeight="false" outlineLevel="0" collapsed="false"/>
    <row r="44140" customFormat="false" ht="15.25" hidden="false" customHeight="false" outlineLevel="0" collapsed="false"/>
    <row r="44141" customFormat="false" ht="15.25" hidden="false" customHeight="false" outlineLevel="0" collapsed="false"/>
    <row r="44142" customFormat="false" ht="15.25" hidden="false" customHeight="false" outlineLevel="0" collapsed="false"/>
    <row r="44143" customFormat="false" ht="15.25" hidden="false" customHeight="false" outlineLevel="0" collapsed="false"/>
    <row r="44144" customFormat="false" ht="15.25" hidden="false" customHeight="false" outlineLevel="0" collapsed="false"/>
    <row r="44145" customFormat="false" ht="15.25" hidden="false" customHeight="false" outlineLevel="0" collapsed="false"/>
    <row r="44146" customFormat="false" ht="15.25" hidden="false" customHeight="false" outlineLevel="0" collapsed="false"/>
    <row r="44147" customFormat="false" ht="15.25" hidden="false" customHeight="false" outlineLevel="0" collapsed="false"/>
    <row r="44148" customFormat="false" ht="15.25" hidden="false" customHeight="false" outlineLevel="0" collapsed="false"/>
    <row r="44149" customFormat="false" ht="15.25" hidden="false" customHeight="false" outlineLevel="0" collapsed="false"/>
    <row r="44150" customFormat="false" ht="15.25" hidden="false" customHeight="false" outlineLevel="0" collapsed="false"/>
    <row r="44151" customFormat="false" ht="15.25" hidden="false" customHeight="false" outlineLevel="0" collapsed="false"/>
    <row r="44152" customFormat="false" ht="15.25" hidden="false" customHeight="false" outlineLevel="0" collapsed="false"/>
    <row r="44153" customFormat="false" ht="15.25" hidden="false" customHeight="false" outlineLevel="0" collapsed="false"/>
    <row r="44154" customFormat="false" ht="15.25" hidden="false" customHeight="false" outlineLevel="0" collapsed="false"/>
    <row r="44155" customFormat="false" ht="15.25" hidden="false" customHeight="false" outlineLevel="0" collapsed="false"/>
    <row r="44156" customFormat="false" ht="15.25" hidden="false" customHeight="false" outlineLevel="0" collapsed="false"/>
    <row r="44157" customFormat="false" ht="15.25" hidden="false" customHeight="false" outlineLevel="0" collapsed="false"/>
    <row r="44158" customFormat="false" ht="15.25" hidden="false" customHeight="false" outlineLevel="0" collapsed="false"/>
    <row r="44159" customFormat="false" ht="15.25" hidden="false" customHeight="false" outlineLevel="0" collapsed="false"/>
    <row r="44160" customFormat="false" ht="15.25" hidden="false" customHeight="false" outlineLevel="0" collapsed="false"/>
    <row r="44161" customFormat="false" ht="15.25" hidden="false" customHeight="false" outlineLevel="0" collapsed="false"/>
    <row r="44162" customFormat="false" ht="15.25" hidden="false" customHeight="false" outlineLevel="0" collapsed="false"/>
    <row r="44163" customFormat="false" ht="15.25" hidden="false" customHeight="false" outlineLevel="0" collapsed="false"/>
    <row r="44164" customFormat="false" ht="15.25" hidden="false" customHeight="false" outlineLevel="0" collapsed="false"/>
    <row r="44165" customFormat="false" ht="15.25" hidden="false" customHeight="false" outlineLevel="0" collapsed="false"/>
    <row r="44166" customFormat="false" ht="15.25" hidden="false" customHeight="false" outlineLevel="0" collapsed="false"/>
    <row r="44167" customFormat="false" ht="15.25" hidden="false" customHeight="false" outlineLevel="0" collapsed="false"/>
    <row r="44168" customFormat="false" ht="15.25" hidden="false" customHeight="false" outlineLevel="0" collapsed="false"/>
    <row r="44169" customFormat="false" ht="15.25" hidden="false" customHeight="false" outlineLevel="0" collapsed="false"/>
    <row r="44170" customFormat="false" ht="15.25" hidden="false" customHeight="false" outlineLevel="0" collapsed="false"/>
    <row r="44171" customFormat="false" ht="15.25" hidden="false" customHeight="false" outlineLevel="0" collapsed="false"/>
    <row r="44172" customFormat="false" ht="15.25" hidden="false" customHeight="false" outlineLevel="0" collapsed="false"/>
    <row r="44173" customFormat="false" ht="15.25" hidden="false" customHeight="false" outlineLevel="0" collapsed="false"/>
    <row r="44174" customFormat="false" ht="15.25" hidden="false" customHeight="false" outlineLevel="0" collapsed="false"/>
    <row r="44175" customFormat="false" ht="15.25" hidden="false" customHeight="false" outlineLevel="0" collapsed="false"/>
    <row r="44176" customFormat="false" ht="15.25" hidden="false" customHeight="false" outlineLevel="0" collapsed="false"/>
    <row r="44177" customFormat="false" ht="15.25" hidden="false" customHeight="false" outlineLevel="0" collapsed="false"/>
    <row r="44178" customFormat="false" ht="15.25" hidden="false" customHeight="false" outlineLevel="0" collapsed="false"/>
    <row r="44179" customFormat="false" ht="15.25" hidden="false" customHeight="false" outlineLevel="0" collapsed="false"/>
    <row r="44180" customFormat="false" ht="15.25" hidden="false" customHeight="false" outlineLevel="0" collapsed="false"/>
    <row r="44181" customFormat="false" ht="15.25" hidden="false" customHeight="false" outlineLevel="0" collapsed="false"/>
    <row r="44182" customFormat="false" ht="15.25" hidden="false" customHeight="false" outlineLevel="0" collapsed="false"/>
    <row r="44183" customFormat="false" ht="15.25" hidden="false" customHeight="false" outlineLevel="0" collapsed="false"/>
    <row r="44184" customFormat="false" ht="15.25" hidden="false" customHeight="false" outlineLevel="0" collapsed="false"/>
    <row r="44185" customFormat="false" ht="15.25" hidden="false" customHeight="false" outlineLevel="0" collapsed="false"/>
    <row r="44186" customFormat="false" ht="15.25" hidden="false" customHeight="false" outlineLevel="0" collapsed="false"/>
    <row r="44187" customFormat="false" ht="15.25" hidden="false" customHeight="false" outlineLevel="0" collapsed="false"/>
    <row r="44188" customFormat="false" ht="15.25" hidden="false" customHeight="false" outlineLevel="0" collapsed="false"/>
    <row r="44189" customFormat="false" ht="15.25" hidden="false" customHeight="false" outlineLevel="0" collapsed="false"/>
    <row r="44190" customFormat="false" ht="15.25" hidden="false" customHeight="false" outlineLevel="0" collapsed="false"/>
    <row r="44191" customFormat="false" ht="15.25" hidden="false" customHeight="false" outlineLevel="0" collapsed="false"/>
    <row r="44192" customFormat="false" ht="15.25" hidden="false" customHeight="false" outlineLevel="0" collapsed="false"/>
    <row r="44193" customFormat="false" ht="15.25" hidden="false" customHeight="false" outlineLevel="0" collapsed="false"/>
    <row r="44194" customFormat="false" ht="15.25" hidden="false" customHeight="false" outlineLevel="0" collapsed="false"/>
    <row r="44195" customFormat="false" ht="15.25" hidden="false" customHeight="false" outlineLevel="0" collapsed="false"/>
    <row r="44196" customFormat="false" ht="15.25" hidden="false" customHeight="false" outlineLevel="0" collapsed="false"/>
    <row r="44197" customFormat="false" ht="15.25" hidden="false" customHeight="false" outlineLevel="0" collapsed="false"/>
    <row r="44198" customFormat="false" ht="15.25" hidden="false" customHeight="false" outlineLevel="0" collapsed="false"/>
    <row r="44199" customFormat="false" ht="15.25" hidden="false" customHeight="false" outlineLevel="0" collapsed="false"/>
    <row r="44200" customFormat="false" ht="15.25" hidden="false" customHeight="false" outlineLevel="0" collapsed="false"/>
    <row r="44201" customFormat="false" ht="15.25" hidden="false" customHeight="false" outlineLevel="0" collapsed="false"/>
    <row r="44202" customFormat="false" ht="15.25" hidden="false" customHeight="false" outlineLevel="0" collapsed="false"/>
    <row r="44203" customFormat="false" ht="15.25" hidden="false" customHeight="false" outlineLevel="0" collapsed="false"/>
    <row r="44204" customFormat="false" ht="15.25" hidden="false" customHeight="false" outlineLevel="0" collapsed="false"/>
    <row r="44205" customFormat="false" ht="15.25" hidden="false" customHeight="false" outlineLevel="0" collapsed="false"/>
    <row r="44206" customFormat="false" ht="15.25" hidden="false" customHeight="false" outlineLevel="0" collapsed="false"/>
    <row r="44207" customFormat="false" ht="15.25" hidden="false" customHeight="false" outlineLevel="0" collapsed="false"/>
    <row r="44208" customFormat="false" ht="15.25" hidden="false" customHeight="false" outlineLevel="0" collapsed="false"/>
    <row r="44209" customFormat="false" ht="15.25" hidden="false" customHeight="false" outlineLevel="0" collapsed="false"/>
    <row r="44210" customFormat="false" ht="15.25" hidden="false" customHeight="false" outlineLevel="0" collapsed="false"/>
    <row r="44211" customFormat="false" ht="15.25" hidden="false" customHeight="false" outlineLevel="0" collapsed="false"/>
    <row r="44212" customFormat="false" ht="15.25" hidden="false" customHeight="false" outlineLevel="0" collapsed="false"/>
    <row r="44213" customFormat="false" ht="15.25" hidden="false" customHeight="false" outlineLevel="0" collapsed="false"/>
    <row r="44214" customFormat="false" ht="15.25" hidden="false" customHeight="false" outlineLevel="0" collapsed="false"/>
    <row r="44215" customFormat="false" ht="15.25" hidden="false" customHeight="false" outlineLevel="0" collapsed="false"/>
    <row r="44216" customFormat="false" ht="15.25" hidden="false" customHeight="false" outlineLevel="0" collapsed="false"/>
    <row r="44217" customFormat="false" ht="15.25" hidden="false" customHeight="false" outlineLevel="0" collapsed="false"/>
    <row r="44218" customFormat="false" ht="15.25" hidden="false" customHeight="false" outlineLevel="0" collapsed="false"/>
    <row r="44219" customFormat="false" ht="15.25" hidden="false" customHeight="false" outlineLevel="0" collapsed="false"/>
    <row r="44220" customFormat="false" ht="15.25" hidden="false" customHeight="false" outlineLevel="0" collapsed="false"/>
    <row r="44221" customFormat="false" ht="15.25" hidden="false" customHeight="false" outlineLevel="0" collapsed="false"/>
    <row r="44222" customFormat="false" ht="15.25" hidden="false" customHeight="false" outlineLevel="0" collapsed="false"/>
    <row r="44223" customFormat="false" ht="15.25" hidden="false" customHeight="false" outlineLevel="0" collapsed="false"/>
    <row r="44224" customFormat="false" ht="15.25" hidden="false" customHeight="false" outlineLevel="0" collapsed="false"/>
    <row r="44225" customFormat="false" ht="15.25" hidden="false" customHeight="false" outlineLevel="0" collapsed="false"/>
    <row r="44226" customFormat="false" ht="15.25" hidden="false" customHeight="false" outlineLevel="0" collapsed="false"/>
    <row r="44227" customFormat="false" ht="15.25" hidden="false" customHeight="false" outlineLevel="0" collapsed="false"/>
    <row r="44228" customFormat="false" ht="15.25" hidden="false" customHeight="false" outlineLevel="0" collapsed="false"/>
    <row r="44229" customFormat="false" ht="15.25" hidden="false" customHeight="false" outlineLevel="0" collapsed="false"/>
    <row r="44230" customFormat="false" ht="15.25" hidden="false" customHeight="false" outlineLevel="0" collapsed="false"/>
    <row r="44231" customFormat="false" ht="15.25" hidden="false" customHeight="false" outlineLevel="0" collapsed="false"/>
    <row r="44232" customFormat="false" ht="15.25" hidden="false" customHeight="false" outlineLevel="0" collapsed="false"/>
    <row r="44233" customFormat="false" ht="15.25" hidden="false" customHeight="false" outlineLevel="0" collapsed="false"/>
    <row r="44234" customFormat="false" ht="15.25" hidden="false" customHeight="false" outlineLevel="0" collapsed="false"/>
    <row r="44235" customFormat="false" ht="15.25" hidden="false" customHeight="false" outlineLevel="0" collapsed="false"/>
    <row r="44236" customFormat="false" ht="15.25" hidden="false" customHeight="false" outlineLevel="0" collapsed="false"/>
    <row r="44237" customFormat="false" ht="15.25" hidden="false" customHeight="false" outlineLevel="0" collapsed="false"/>
    <row r="44238" customFormat="false" ht="15.25" hidden="false" customHeight="false" outlineLevel="0" collapsed="false"/>
    <row r="44239" customFormat="false" ht="15.25" hidden="false" customHeight="false" outlineLevel="0" collapsed="false"/>
    <row r="44240" customFormat="false" ht="15.25" hidden="false" customHeight="false" outlineLevel="0" collapsed="false"/>
    <row r="44241" customFormat="false" ht="15.25" hidden="false" customHeight="false" outlineLevel="0" collapsed="false"/>
    <row r="44242" customFormat="false" ht="15.25" hidden="false" customHeight="false" outlineLevel="0" collapsed="false"/>
    <row r="44243" customFormat="false" ht="15.25" hidden="false" customHeight="false" outlineLevel="0" collapsed="false"/>
    <row r="44244" customFormat="false" ht="15.25" hidden="false" customHeight="false" outlineLevel="0" collapsed="false"/>
    <row r="44245" customFormat="false" ht="15.25" hidden="false" customHeight="false" outlineLevel="0" collapsed="false"/>
    <row r="44246" customFormat="false" ht="15.25" hidden="false" customHeight="false" outlineLevel="0" collapsed="false"/>
    <row r="44247" customFormat="false" ht="15.25" hidden="false" customHeight="false" outlineLevel="0" collapsed="false"/>
    <row r="44248" customFormat="false" ht="15.25" hidden="false" customHeight="false" outlineLevel="0" collapsed="false"/>
    <row r="44249" customFormat="false" ht="15.25" hidden="false" customHeight="false" outlineLevel="0" collapsed="false"/>
    <row r="44250" customFormat="false" ht="15.25" hidden="false" customHeight="false" outlineLevel="0" collapsed="false"/>
    <row r="44251" customFormat="false" ht="15.25" hidden="false" customHeight="false" outlineLevel="0" collapsed="false"/>
    <row r="44252" customFormat="false" ht="15.25" hidden="false" customHeight="false" outlineLevel="0" collapsed="false"/>
    <row r="44253" customFormat="false" ht="15.25" hidden="false" customHeight="false" outlineLevel="0" collapsed="false"/>
    <row r="44254" customFormat="false" ht="15.25" hidden="false" customHeight="false" outlineLevel="0" collapsed="false"/>
    <row r="44255" customFormat="false" ht="15.25" hidden="false" customHeight="false" outlineLevel="0" collapsed="false"/>
    <row r="44256" customFormat="false" ht="15.25" hidden="false" customHeight="false" outlineLevel="0" collapsed="false"/>
    <row r="44257" customFormat="false" ht="15.25" hidden="false" customHeight="false" outlineLevel="0" collapsed="false"/>
    <row r="44258" customFormat="false" ht="15.25" hidden="false" customHeight="false" outlineLevel="0" collapsed="false"/>
    <row r="44259" customFormat="false" ht="15.25" hidden="false" customHeight="false" outlineLevel="0" collapsed="false"/>
    <row r="44260" customFormat="false" ht="15.25" hidden="false" customHeight="false" outlineLevel="0" collapsed="false"/>
    <row r="44261" customFormat="false" ht="15.25" hidden="false" customHeight="false" outlineLevel="0" collapsed="false"/>
    <row r="44262" customFormat="false" ht="15.25" hidden="false" customHeight="false" outlineLevel="0" collapsed="false"/>
    <row r="44263" customFormat="false" ht="15.25" hidden="false" customHeight="false" outlineLevel="0" collapsed="false"/>
    <row r="44264" customFormat="false" ht="15.25" hidden="false" customHeight="false" outlineLevel="0" collapsed="false"/>
    <row r="44265" customFormat="false" ht="15.25" hidden="false" customHeight="false" outlineLevel="0" collapsed="false"/>
    <row r="44266" customFormat="false" ht="15.25" hidden="false" customHeight="false" outlineLevel="0" collapsed="false"/>
    <row r="44267" customFormat="false" ht="15.25" hidden="false" customHeight="false" outlineLevel="0" collapsed="false"/>
    <row r="44268" customFormat="false" ht="15.25" hidden="false" customHeight="false" outlineLevel="0" collapsed="false"/>
    <row r="44269" customFormat="false" ht="15.25" hidden="false" customHeight="false" outlineLevel="0" collapsed="false"/>
    <row r="44270" customFormat="false" ht="15.25" hidden="false" customHeight="false" outlineLevel="0" collapsed="false"/>
    <row r="44271" customFormat="false" ht="15.25" hidden="false" customHeight="false" outlineLevel="0" collapsed="false"/>
    <row r="44272" customFormat="false" ht="15.25" hidden="false" customHeight="false" outlineLevel="0" collapsed="false"/>
    <row r="44273" customFormat="false" ht="15.25" hidden="false" customHeight="false" outlineLevel="0" collapsed="false"/>
    <row r="44274" customFormat="false" ht="15.25" hidden="false" customHeight="false" outlineLevel="0" collapsed="false"/>
    <row r="44275" customFormat="false" ht="15.25" hidden="false" customHeight="false" outlineLevel="0" collapsed="false"/>
    <row r="44276" customFormat="false" ht="15.25" hidden="false" customHeight="false" outlineLevel="0" collapsed="false"/>
    <row r="44277" customFormat="false" ht="15.25" hidden="false" customHeight="false" outlineLevel="0" collapsed="false"/>
    <row r="44278" customFormat="false" ht="15.25" hidden="false" customHeight="false" outlineLevel="0" collapsed="false"/>
    <row r="44279" customFormat="false" ht="15.25" hidden="false" customHeight="false" outlineLevel="0" collapsed="false"/>
    <row r="44280" customFormat="false" ht="15.25" hidden="false" customHeight="false" outlineLevel="0" collapsed="false"/>
    <row r="44281" customFormat="false" ht="15.25" hidden="false" customHeight="false" outlineLevel="0" collapsed="false"/>
    <row r="44282" customFormat="false" ht="15.25" hidden="false" customHeight="false" outlineLevel="0" collapsed="false"/>
    <row r="44283" customFormat="false" ht="15.25" hidden="false" customHeight="false" outlineLevel="0" collapsed="false"/>
    <row r="44284" customFormat="false" ht="15.25" hidden="false" customHeight="false" outlineLevel="0" collapsed="false"/>
    <row r="44285" customFormat="false" ht="15.25" hidden="false" customHeight="false" outlineLevel="0" collapsed="false"/>
    <row r="44286" customFormat="false" ht="15.25" hidden="false" customHeight="false" outlineLevel="0" collapsed="false"/>
    <row r="44287" customFormat="false" ht="15.25" hidden="false" customHeight="false" outlineLevel="0" collapsed="false"/>
    <row r="44288" customFormat="false" ht="15.25" hidden="false" customHeight="false" outlineLevel="0" collapsed="false"/>
    <row r="44289" customFormat="false" ht="15.25" hidden="false" customHeight="false" outlineLevel="0" collapsed="false"/>
    <row r="44290" customFormat="false" ht="15.25" hidden="false" customHeight="false" outlineLevel="0" collapsed="false"/>
    <row r="44291" customFormat="false" ht="15.25" hidden="false" customHeight="false" outlineLevel="0" collapsed="false"/>
    <row r="44292" customFormat="false" ht="15.25" hidden="false" customHeight="false" outlineLevel="0" collapsed="false"/>
    <row r="44293" customFormat="false" ht="15.25" hidden="false" customHeight="false" outlineLevel="0" collapsed="false"/>
    <row r="44294" customFormat="false" ht="15.25" hidden="false" customHeight="false" outlineLevel="0" collapsed="false"/>
    <row r="44295" customFormat="false" ht="15.25" hidden="false" customHeight="false" outlineLevel="0" collapsed="false"/>
    <row r="44296" customFormat="false" ht="15.25" hidden="false" customHeight="false" outlineLevel="0" collapsed="false"/>
    <row r="44297" customFormat="false" ht="15.25" hidden="false" customHeight="false" outlineLevel="0" collapsed="false"/>
    <row r="44298" customFormat="false" ht="15.25" hidden="false" customHeight="false" outlineLevel="0" collapsed="false"/>
    <row r="44299" customFormat="false" ht="15.25" hidden="false" customHeight="false" outlineLevel="0" collapsed="false"/>
    <row r="44300" customFormat="false" ht="15.25" hidden="false" customHeight="false" outlineLevel="0" collapsed="false"/>
    <row r="44301" customFormat="false" ht="15.25" hidden="false" customHeight="false" outlineLevel="0" collapsed="false"/>
    <row r="44302" customFormat="false" ht="15.25" hidden="false" customHeight="false" outlineLevel="0" collapsed="false"/>
    <row r="44303" customFormat="false" ht="15.25" hidden="false" customHeight="false" outlineLevel="0" collapsed="false"/>
    <row r="44304" customFormat="false" ht="15.25" hidden="false" customHeight="false" outlineLevel="0" collapsed="false"/>
    <row r="44305" customFormat="false" ht="15.25" hidden="false" customHeight="false" outlineLevel="0" collapsed="false"/>
    <row r="44306" customFormat="false" ht="15.25" hidden="false" customHeight="false" outlineLevel="0" collapsed="false"/>
    <row r="44307" customFormat="false" ht="15.25" hidden="false" customHeight="false" outlineLevel="0" collapsed="false"/>
    <row r="44308" customFormat="false" ht="15.25" hidden="false" customHeight="false" outlineLevel="0" collapsed="false"/>
    <row r="44309" customFormat="false" ht="15.25" hidden="false" customHeight="false" outlineLevel="0" collapsed="false"/>
    <row r="44310" customFormat="false" ht="15.25" hidden="false" customHeight="false" outlineLevel="0" collapsed="false"/>
    <row r="44311" customFormat="false" ht="15.25" hidden="false" customHeight="false" outlineLevel="0" collapsed="false"/>
    <row r="44312" customFormat="false" ht="15.25" hidden="false" customHeight="false" outlineLevel="0" collapsed="false"/>
    <row r="44313" customFormat="false" ht="15.25" hidden="false" customHeight="false" outlineLevel="0" collapsed="false"/>
    <row r="44314" customFormat="false" ht="15.25" hidden="false" customHeight="false" outlineLevel="0" collapsed="false"/>
    <row r="44315" customFormat="false" ht="15.25" hidden="false" customHeight="false" outlineLevel="0" collapsed="false"/>
    <row r="44316" customFormat="false" ht="15.25" hidden="false" customHeight="false" outlineLevel="0" collapsed="false"/>
    <row r="44317" customFormat="false" ht="15.25" hidden="false" customHeight="false" outlineLevel="0" collapsed="false"/>
    <row r="44318" customFormat="false" ht="15.25" hidden="false" customHeight="false" outlineLevel="0" collapsed="false"/>
    <row r="44319" customFormat="false" ht="15.25" hidden="false" customHeight="false" outlineLevel="0" collapsed="false"/>
    <row r="44320" customFormat="false" ht="15.25" hidden="false" customHeight="false" outlineLevel="0" collapsed="false"/>
    <row r="44321" customFormat="false" ht="15.25" hidden="false" customHeight="false" outlineLevel="0" collapsed="false"/>
    <row r="44322" customFormat="false" ht="15.25" hidden="false" customHeight="false" outlineLevel="0" collapsed="false"/>
    <row r="44323" customFormat="false" ht="15.25" hidden="false" customHeight="false" outlineLevel="0" collapsed="false"/>
    <row r="44324" customFormat="false" ht="15.25" hidden="false" customHeight="false" outlineLevel="0" collapsed="false"/>
    <row r="44325" customFormat="false" ht="15.25" hidden="false" customHeight="false" outlineLevel="0" collapsed="false"/>
    <row r="44326" customFormat="false" ht="15.25" hidden="false" customHeight="false" outlineLevel="0" collapsed="false"/>
    <row r="44327" customFormat="false" ht="15.25" hidden="false" customHeight="false" outlineLevel="0" collapsed="false"/>
    <row r="44328" customFormat="false" ht="15.25" hidden="false" customHeight="false" outlineLevel="0" collapsed="false"/>
    <row r="44329" customFormat="false" ht="15.25" hidden="false" customHeight="false" outlineLevel="0" collapsed="false"/>
    <row r="44330" customFormat="false" ht="15.25" hidden="false" customHeight="false" outlineLevel="0" collapsed="false"/>
    <row r="44331" customFormat="false" ht="15.25" hidden="false" customHeight="false" outlineLevel="0" collapsed="false"/>
    <row r="44332" customFormat="false" ht="15.25" hidden="false" customHeight="false" outlineLevel="0" collapsed="false"/>
    <row r="44333" customFormat="false" ht="15.25" hidden="false" customHeight="false" outlineLevel="0" collapsed="false"/>
    <row r="44334" customFormat="false" ht="15.25" hidden="false" customHeight="false" outlineLevel="0" collapsed="false"/>
    <row r="44335" customFormat="false" ht="15.25" hidden="false" customHeight="false" outlineLevel="0" collapsed="false"/>
    <row r="44336" customFormat="false" ht="15.25" hidden="false" customHeight="false" outlineLevel="0" collapsed="false"/>
    <row r="44337" customFormat="false" ht="15.25" hidden="false" customHeight="false" outlineLevel="0" collapsed="false"/>
    <row r="44338" customFormat="false" ht="15.25" hidden="false" customHeight="false" outlineLevel="0" collapsed="false"/>
    <row r="44339" customFormat="false" ht="15.25" hidden="false" customHeight="false" outlineLevel="0" collapsed="false"/>
    <row r="44340" customFormat="false" ht="15.25" hidden="false" customHeight="false" outlineLevel="0" collapsed="false"/>
    <row r="44341" customFormat="false" ht="15.25" hidden="false" customHeight="false" outlineLevel="0" collapsed="false"/>
    <row r="44342" customFormat="false" ht="15.25" hidden="false" customHeight="false" outlineLevel="0" collapsed="false"/>
    <row r="44343" customFormat="false" ht="15.25" hidden="false" customHeight="false" outlineLevel="0" collapsed="false"/>
    <row r="44344" customFormat="false" ht="15.25" hidden="false" customHeight="false" outlineLevel="0" collapsed="false"/>
    <row r="44345" customFormat="false" ht="15.25" hidden="false" customHeight="false" outlineLevel="0" collapsed="false"/>
    <row r="44346" customFormat="false" ht="15.25" hidden="false" customHeight="false" outlineLevel="0" collapsed="false"/>
    <row r="44347" customFormat="false" ht="15.25" hidden="false" customHeight="false" outlineLevel="0" collapsed="false"/>
    <row r="44348" customFormat="false" ht="15.25" hidden="false" customHeight="false" outlineLevel="0" collapsed="false"/>
    <row r="44349" customFormat="false" ht="15.25" hidden="false" customHeight="false" outlineLevel="0" collapsed="false"/>
    <row r="44350" customFormat="false" ht="15.25" hidden="false" customHeight="false" outlineLevel="0" collapsed="false"/>
    <row r="44351" customFormat="false" ht="15.25" hidden="false" customHeight="false" outlineLevel="0" collapsed="false"/>
    <row r="44352" customFormat="false" ht="15.25" hidden="false" customHeight="false" outlineLevel="0" collapsed="false"/>
    <row r="44353" customFormat="false" ht="15.25" hidden="false" customHeight="false" outlineLevel="0" collapsed="false"/>
    <row r="44354" customFormat="false" ht="15.25" hidden="false" customHeight="false" outlineLevel="0" collapsed="false"/>
    <row r="44355" customFormat="false" ht="15.25" hidden="false" customHeight="false" outlineLevel="0" collapsed="false"/>
    <row r="44356" customFormat="false" ht="15.25" hidden="false" customHeight="false" outlineLevel="0" collapsed="false"/>
    <row r="44357" customFormat="false" ht="15.25" hidden="false" customHeight="false" outlineLevel="0" collapsed="false"/>
    <row r="44358" customFormat="false" ht="15.25" hidden="false" customHeight="false" outlineLevel="0" collapsed="false"/>
    <row r="44359" customFormat="false" ht="15.25" hidden="false" customHeight="false" outlineLevel="0" collapsed="false"/>
    <row r="44360" customFormat="false" ht="15.25" hidden="false" customHeight="false" outlineLevel="0" collapsed="false"/>
    <row r="44361" customFormat="false" ht="15.25" hidden="false" customHeight="false" outlineLevel="0" collapsed="false"/>
    <row r="44362" customFormat="false" ht="15.25" hidden="false" customHeight="false" outlineLevel="0" collapsed="false"/>
    <row r="44363" customFormat="false" ht="15.25" hidden="false" customHeight="false" outlineLevel="0" collapsed="false"/>
    <row r="44364" customFormat="false" ht="15.25" hidden="false" customHeight="false" outlineLevel="0" collapsed="false"/>
    <row r="44365" customFormat="false" ht="15.25" hidden="false" customHeight="false" outlineLevel="0" collapsed="false"/>
    <row r="44366" customFormat="false" ht="15.25" hidden="false" customHeight="false" outlineLevel="0" collapsed="false"/>
    <row r="44367" customFormat="false" ht="15.25" hidden="false" customHeight="false" outlineLevel="0" collapsed="false"/>
    <row r="44368" customFormat="false" ht="15.25" hidden="false" customHeight="false" outlineLevel="0" collapsed="false"/>
    <row r="44369" customFormat="false" ht="15.25" hidden="false" customHeight="false" outlineLevel="0" collapsed="false"/>
    <row r="44370" customFormat="false" ht="15.25" hidden="false" customHeight="false" outlineLevel="0" collapsed="false"/>
    <row r="44371" customFormat="false" ht="15.25" hidden="false" customHeight="false" outlineLevel="0" collapsed="false"/>
    <row r="44372" customFormat="false" ht="15.25" hidden="false" customHeight="false" outlineLevel="0" collapsed="false"/>
    <row r="44373" customFormat="false" ht="15.25" hidden="false" customHeight="false" outlineLevel="0" collapsed="false"/>
    <row r="44374" customFormat="false" ht="15.25" hidden="false" customHeight="false" outlineLevel="0" collapsed="false"/>
    <row r="44375" customFormat="false" ht="15.25" hidden="false" customHeight="false" outlineLevel="0" collapsed="false"/>
    <row r="44376" customFormat="false" ht="15.25" hidden="false" customHeight="false" outlineLevel="0" collapsed="false"/>
    <row r="44377" customFormat="false" ht="15.25" hidden="false" customHeight="false" outlineLevel="0" collapsed="false"/>
    <row r="44378" customFormat="false" ht="15.25" hidden="false" customHeight="false" outlineLevel="0" collapsed="false"/>
    <row r="44379" customFormat="false" ht="15.25" hidden="false" customHeight="false" outlineLevel="0" collapsed="false"/>
    <row r="44380" customFormat="false" ht="15.25" hidden="false" customHeight="false" outlineLevel="0" collapsed="false"/>
    <row r="44381" customFormat="false" ht="15.25" hidden="false" customHeight="false" outlineLevel="0" collapsed="false"/>
    <row r="44382" customFormat="false" ht="15.25" hidden="false" customHeight="false" outlineLevel="0" collapsed="false"/>
    <row r="44383" customFormat="false" ht="15.25" hidden="false" customHeight="false" outlineLevel="0" collapsed="false"/>
    <row r="44384" customFormat="false" ht="15.25" hidden="false" customHeight="false" outlineLevel="0" collapsed="false"/>
    <row r="44385" customFormat="false" ht="15.25" hidden="false" customHeight="false" outlineLevel="0" collapsed="false"/>
    <row r="44386" customFormat="false" ht="15.25" hidden="false" customHeight="false" outlineLevel="0" collapsed="false"/>
    <row r="44387" customFormat="false" ht="15.25" hidden="false" customHeight="false" outlineLevel="0" collapsed="false"/>
    <row r="44388" customFormat="false" ht="15.25" hidden="false" customHeight="false" outlineLevel="0" collapsed="false"/>
    <row r="44389" customFormat="false" ht="15.25" hidden="false" customHeight="false" outlineLevel="0" collapsed="false"/>
    <row r="44390" customFormat="false" ht="15.25" hidden="false" customHeight="false" outlineLevel="0" collapsed="false"/>
    <row r="44391" customFormat="false" ht="15.25" hidden="false" customHeight="false" outlineLevel="0" collapsed="false"/>
    <row r="44392" customFormat="false" ht="15.25" hidden="false" customHeight="false" outlineLevel="0" collapsed="false"/>
    <row r="44393" customFormat="false" ht="15.25" hidden="false" customHeight="false" outlineLevel="0" collapsed="false"/>
    <row r="44394" customFormat="false" ht="15.25" hidden="false" customHeight="false" outlineLevel="0" collapsed="false"/>
    <row r="44395" customFormat="false" ht="15.25" hidden="false" customHeight="false" outlineLevel="0" collapsed="false"/>
    <row r="44396" customFormat="false" ht="15.25" hidden="false" customHeight="false" outlineLevel="0" collapsed="false"/>
    <row r="44397" customFormat="false" ht="15.25" hidden="false" customHeight="false" outlineLevel="0" collapsed="false"/>
    <row r="44398" customFormat="false" ht="15.25" hidden="false" customHeight="false" outlineLevel="0" collapsed="false"/>
    <row r="44399" customFormat="false" ht="15.25" hidden="false" customHeight="false" outlineLevel="0" collapsed="false"/>
    <row r="44400" customFormat="false" ht="15.25" hidden="false" customHeight="false" outlineLevel="0" collapsed="false"/>
    <row r="44401" customFormat="false" ht="15.25" hidden="false" customHeight="false" outlineLevel="0" collapsed="false"/>
    <row r="44402" customFormat="false" ht="15.25" hidden="false" customHeight="false" outlineLevel="0" collapsed="false"/>
    <row r="44403" customFormat="false" ht="15.25" hidden="false" customHeight="false" outlineLevel="0" collapsed="false"/>
    <row r="44404" customFormat="false" ht="15.25" hidden="false" customHeight="false" outlineLevel="0" collapsed="false"/>
    <row r="44405" customFormat="false" ht="15.25" hidden="false" customHeight="false" outlineLevel="0" collapsed="false"/>
    <row r="44406" customFormat="false" ht="15.25" hidden="false" customHeight="false" outlineLevel="0" collapsed="false"/>
    <row r="44407" customFormat="false" ht="15.25" hidden="false" customHeight="false" outlineLevel="0" collapsed="false"/>
    <row r="44408" customFormat="false" ht="15.25" hidden="false" customHeight="false" outlineLevel="0" collapsed="false"/>
    <row r="44409" customFormat="false" ht="15.25" hidden="false" customHeight="false" outlineLevel="0" collapsed="false"/>
    <row r="44410" customFormat="false" ht="15.25" hidden="false" customHeight="false" outlineLevel="0" collapsed="false"/>
    <row r="44411" customFormat="false" ht="15.25" hidden="false" customHeight="false" outlineLevel="0" collapsed="false"/>
    <row r="44412" customFormat="false" ht="15.25" hidden="false" customHeight="false" outlineLevel="0" collapsed="false"/>
    <row r="44413" customFormat="false" ht="15.25" hidden="false" customHeight="false" outlineLevel="0" collapsed="false"/>
    <row r="44414" customFormat="false" ht="15.25" hidden="false" customHeight="false" outlineLevel="0" collapsed="false"/>
    <row r="44415" customFormat="false" ht="15.25" hidden="false" customHeight="false" outlineLevel="0" collapsed="false"/>
    <row r="44416" customFormat="false" ht="15.25" hidden="false" customHeight="false" outlineLevel="0" collapsed="false"/>
    <row r="44417" customFormat="false" ht="15.25" hidden="false" customHeight="false" outlineLevel="0" collapsed="false"/>
    <row r="44418" customFormat="false" ht="15.25" hidden="false" customHeight="false" outlineLevel="0" collapsed="false"/>
    <row r="44419" customFormat="false" ht="15.25" hidden="false" customHeight="false" outlineLevel="0" collapsed="false"/>
    <row r="44420" customFormat="false" ht="15.25" hidden="false" customHeight="false" outlineLevel="0" collapsed="false"/>
    <row r="44421" customFormat="false" ht="15.25" hidden="false" customHeight="false" outlineLevel="0" collapsed="false"/>
    <row r="44422" customFormat="false" ht="15.25" hidden="false" customHeight="false" outlineLevel="0" collapsed="false"/>
    <row r="44423" customFormat="false" ht="15.25" hidden="false" customHeight="false" outlineLevel="0" collapsed="false"/>
    <row r="44424" customFormat="false" ht="15.25" hidden="false" customHeight="false" outlineLevel="0" collapsed="false"/>
    <row r="44425" customFormat="false" ht="15.25" hidden="false" customHeight="false" outlineLevel="0" collapsed="false"/>
    <row r="44426" customFormat="false" ht="15.25" hidden="false" customHeight="false" outlineLevel="0" collapsed="false"/>
    <row r="44427" customFormat="false" ht="15.25" hidden="false" customHeight="false" outlineLevel="0" collapsed="false"/>
    <row r="44428" customFormat="false" ht="15.25" hidden="false" customHeight="false" outlineLevel="0" collapsed="false"/>
    <row r="44429" customFormat="false" ht="15.25" hidden="false" customHeight="false" outlineLevel="0" collapsed="false"/>
    <row r="44430" customFormat="false" ht="15.25" hidden="false" customHeight="false" outlineLevel="0" collapsed="false"/>
    <row r="44431" customFormat="false" ht="15.25" hidden="false" customHeight="false" outlineLevel="0" collapsed="false"/>
    <row r="44432" customFormat="false" ht="15.25" hidden="false" customHeight="false" outlineLevel="0" collapsed="false"/>
    <row r="44433" customFormat="false" ht="15.25" hidden="false" customHeight="false" outlineLevel="0" collapsed="false"/>
    <row r="44434" customFormat="false" ht="15.25" hidden="false" customHeight="false" outlineLevel="0" collapsed="false"/>
    <row r="44435" customFormat="false" ht="15.25" hidden="false" customHeight="false" outlineLevel="0" collapsed="false"/>
    <row r="44436" customFormat="false" ht="15.25" hidden="false" customHeight="false" outlineLevel="0" collapsed="false"/>
    <row r="44437" customFormat="false" ht="15.25" hidden="false" customHeight="false" outlineLevel="0" collapsed="false"/>
    <row r="44438" customFormat="false" ht="15.25" hidden="false" customHeight="false" outlineLevel="0" collapsed="false"/>
    <row r="44439" customFormat="false" ht="15.25" hidden="false" customHeight="false" outlineLevel="0" collapsed="false"/>
    <row r="44440" customFormat="false" ht="15.25" hidden="false" customHeight="false" outlineLevel="0" collapsed="false"/>
    <row r="44441" customFormat="false" ht="15.25" hidden="false" customHeight="false" outlineLevel="0" collapsed="false"/>
    <row r="44442" customFormat="false" ht="15.25" hidden="false" customHeight="false" outlineLevel="0" collapsed="false"/>
    <row r="44443" customFormat="false" ht="15.25" hidden="false" customHeight="false" outlineLevel="0" collapsed="false"/>
    <row r="44444" customFormat="false" ht="15.25" hidden="false" customHeight="false" outlineLevel="0" collapsed="false"/>
    <row r="44445" customFormat="false" ht="15.25" hidden="false" customHeight="false" outlineLevel="0" collapsed="false"/>
    <row r="44446" customFormat="false" ht="15.25" hidden="false" customHeight="false" outlineLevel="0" collapsed="false"/>
    <row r="44447" customFormat="false" ht="15.25" hidden="false" customHeight="false" outlineLevel="0" collapsed="false"/>
    <row r="44448" customFormat="false" ht="15.25" hidden="false" customHeight="false" outlineLevel="0" collapsed="false"/>
    <row r="44449" customFormat="false" ht="15.25" hidden="false" customHeight="false" outlineLevel="0" collapsed="false"/>
    <row r="44450" customFormat="false" ht="15.25" hidden="false" customHeight="false" outlineLevel="0" collapsed="false"/>
    <row r="44451" customFormat="false" ht="15.25" hidden="false" customHeight="false" outlineLevel="0" collapsed="false"/>
    <row r="44452" customFormat="false" ht="15.25" hidden="false" customHeight="false" outlineLevel="0" collapsed="false"/>
    <row r="44453" customFormat="false" ht="15.25" hidden="false" customHeight="false" outlineLevel="0" collapsed="false"/>
    <row r="44454" customFormat="false" ht="15.25" hidden="false" customHeight="false" outlineLevel="0" collapsed="false"/>
    <row r="44455" customFormat="false" ht="15.25" hidden="false" customHeight="false" outlineLevel="0" collapsed="false"/>
    <row r="44456" customFormat="false" ht="15.25" hidden="false" customHeight="false" outlineLevel="0" collapsed="false"/>
    <row r="44457" customFormat="false" ht="15.25" hidden="false" customHeight="false" outlineLevel="0" collapsed="false"/>
    <row r="44458" customFormat="false" ht="15.25" hidden="false" customHeight="false" outlineLevel="0" collapsed="false"/>
    <row r="44459" customFormat="false" ht="15.25" hidden="false" customHeight="false" outlineLevel="0" collapsed="false"/>
    <row r="44460" customFormat="false" ht="15.25" hidden="false" customHeight="false" outlineLevel="0" collapsed="false"/>
    <row r="44461" customFormat="false" ht="15.25" hidden="false" customHeight="false" outlineLevel="0" collapsed="false"/>
    <row r="44462" customFormat="false" ht="15.25" hidden="false" customHeight="false" outlineLevel="0" collapsed="false"/>
    <row r="44463" customFormat="false" ht="15.25" hidden="false" customHeight="false" outlineLevel="0" collapsed="false"/>
    <row r="44464" customFormat="false" ht="15.25" hidden="false" customHeight="false" outlineLevel="0" collapsed="false"/>
    <row r="44465" customFormat="false" ht="15.25" hidden="false" customHeight="false" outlineLevel="0" collapsed="false"/>
    <row r="44466" customFormat="false" ht="15.25" hidden="false" customHeight="false" outlineLevel="0" collapsed="false"/>
    <row r="44467" customFormat="false" ht="15.25" hidden="false" customHeight="false" outlineLevel="0" collapsed="false"/>
    <row r="44468" customFormat="false" ht="15.25" hidden="false" customHeight="false" outlineLevel="0" collapsed="false"/>
    <row r="44469" customFormat="false" ht="15.25" hidden="false" customHeight="false" outlineLevel="0" collapsed="false"/>
    <row r="44470" customFormat="false" ht="15.25" hidden="false" customHeight="false" outlineLevel="0" collapsed="false"/>
    <row r="44471" customFormat="false" ht="15.25" hidden="false" customHeight="false" outlineLevel="0" collapsed="false"/>
    <row r="44472" customFormat="false" ht="15.25" hidden="false" customHeight="false" outlineLevel="0" collapsed="false"/>
    <row r="44473" customFormat="false" ht="15.25" hidden="false" customHeight="false" outlineLevel="0" collapsed="false"/>
    <row r="44474" customFormat="false" ht="15.25" hidden="false" customHeight="false" outlineLevel="0" collapsed="false"/>
    <row r="44475" customFormat="false" ht="15.25" hidden="false" customHeight="false" outlineLevel="0" collapsed="false"/>
    <row r="44476" customFormat="false" ht="15.25" hidden="false" customHeight="false" outlineLevel="0" collapsed="false"/>
    <row r="44477" customFormat="false" ht="15.25" hidden="false" customHeight="false" outlineLevel="0" collapsed="false"/>
    <row r="44478" customFormat="false" ht="15.25" hidden="false" customHeight="false" outlineLevel="0" collapsed="false"/>
    <row r="44479" customFormat="false" ht="15.25" hidden="false" customHeight="false" outlineLevel="0" collapsed="false"/>
    <row r="44480" customFormat="false" ht="15.25" hidden="false" customHeight="false" outlineLevel="0" collapsed="false"/>
    <row r="44481" customFormat="false" ht="15.25" hidden="false" customHeight="false" outlineLevel="0" collapsed="false"/>
    <row r="44482" customFormat="false" ht="15.25" hidden="false" customHeight="false" outlineLevel="0" collapsed="false"/>
    <row r="44483" customFormat="false" ht="15.25" hidden="false" customHeight="false" outlineLevel="0" collapsed="false"/>
    <row r="44484" customFormat="false" ht="15.25" hidden="false" customHeight="false" outlineLevel="0" collapsed="false"/>
    <row r="44485" customFormat="false" ht="15.25" hidden="false" customHeight="false" outlineLevel="0" collapsed="false"/>
    <row r="44486" customFormat="false" ht="15.25" hidden="false" customHeight="false" outlineLevel="0" collapsed="false"/>
    <row r="44487" customFormat="false" ht="15.25" hidden="false" customHeight="false" outlineLevel="0" collapsed="false"/>
    <row r="44488" customFormat="false" ht="15.25" hidden="false" customHeight="false" outlineLevel="0" collapsed="false"/>
    <row r="44489" customFormat="false" ht="15.25" hidden="false" customHeight="false" outlineLevel="0" collapsed="false"/>
    <row r="44490" customFormat="false" ht="15.25" hidden="false" customHeight="false" outlineLevel="0" collapsed="false"/>
    <row r="44491" customFormat="false" ht="15.25" hidden="false" customHeight="false" outlineLevel="0" collapsed="false"/>
    <row r="44492" customFormat="false" ht="15.25" hidden="false" customHeight="false" outlineLevel="0" collapsed="false"/>
    <row r="44493" customFormat="false" ht="15.25" hidden="false" customHeight="false" outlineLevel="0" collapsed="false"/>
    <row r="44494" customFormat="false" ht="15.25" hidden="false" customHeight="false" outlineLevel="0" collapsed="false"/>
    <row r="44495" customFormat="false" ht="15.25" hidden="false" customHeight="false" outlineLevel="0" collapsed="false"/>
    <row r="44496" customFormat="false" ht="15.25" hidden="false" customHeight="false" outlineLevel="0" collapsed="false"/>
    <row r="44497" customFormat="false" ht="15.25" hidden="false" customHeight="false" outlineLevel="0" collapsed="false"/>
    <row r="44498" customFormat="false" ht="15.25" hidden="false" customHeight="false" outlineLevel="0" collapsed="false"/>
    <row r="44499" customFormat="false" ht="15.25" hidden="false" customHeight="false" outlineLevel="0" collapsed="false"/>
    <row r="44500" customFormat="false" ht="15.25" hidden="false" customHeight="false" outlineLevel="0" collapsed="false"/>
    <row r="44501" customFormat="false" ht="15.25" hidden="false" customHeight="false" outlineLevel="0" collapsed="false"/>
    <row r="44502" customFormat="false" ht="15.25" hidden="false" customHeight="false" outlineLevel="0" collapsed="false"/>
    <row r="44503" customFormat="false" ht="15.25" hidden="false" customHeight="false" outlineLevel="0" collapsed="false"/>
    <row r="44504" customFormat="false" ht="15.25" hidden="false" customHeight="false" outlineLevel="0" collapsed="false"/>
    <row r="44505" customFormat="false" ht="15.25" hidden="false" customHeight="false" outlineLevel="0" collapsed="false"/>
    <row r="44506" customFormat="false" ht="15.25" hidden="false" customHeight="false" outlineLevel="0" collapsed="false"/>
    <row r="44507" customFormat="false" ht="15.25" hidden="false" customHeight="false" outlineLevel="0" collapsed="false"/>
    <row r="44508" customFormat="false" ht="15.25" hidden="false" customHeight="false" outlineLevel="0" collapsed="false"/>
    <row r="44509" customFormat="false" ht="15.25" hidden="false" customHeight="false" outlineLevel="0" collapsed="false"/>
    <row r="44510" customFormat="false" ht="15.25" hidden="false" customHeight="false" outlineLevel="0" collapsed="false"/>
    <row r="44511" customFormat="false" ht="15.25" hidden="false" customHeight="false" outlineLevel="0" collapsed="false"/>
    <row r="44512" customFormat="false" ht="15.25" hidden="false" customHeight="false" outlineLevel="0" collapsed="false"/>
    <row r="44513" customFormat="false" ht="15.25" hidden="false" customHeight="false" outlineLevel="0" collapsed="false"/>
    <row r="44514" customFormat="false" ht="15.25" hidden="false" customHeight="false" outlineLevel="0" collapsed="false"/>
    <row r="44515" customFormat="false" ht="15.25" hidden="false" customHeight="false" outlineLevel="0" collapsed="false"/>
    <row r="44516" customFormat="false" ht="15.25" hidden="false" customHeight="false" outlineLevel="0" collapsed="false"/>
    <row r="44517" customFormat="false" ht="15.25" hidden="false" customHeight="false" outlineLevel="0" collapsed="false"/>
    <row r="44518" customFormat="false" ht="15.25" hidden="false" customHeight="false" outlineLevel="0" collapsed="false"/>
    <row r="44519" customFormat="false" ht="15.25" hidden="false" customHeight="false" outlineLevel="0" collapsed="false"/>
    <row r="44520" customFormat="false" ht="15.25" hidden="false" customHeight="false" outlineLevel="0" collapsed="false"/>
    <row r="44521" customFormat="false" ht="15.25" hidden="false" customHeight="false" outlineLevel="0" collapsed="false"/>
    <row r="44522" customFormat="false" ht="15.25" hidden="false" customHeight="false" outlineLevel="0" collapsed="false"/>
    <row r="44523" customFormat="false" ht="15.25" hidden="false" customHeight="false" outlineLevel="0" collapsed="false"/>
    <row r="44524" customFormat="false" ht="15.25" hidden="false" customHeight="false" outlineLevel="0" collapsed="false"/>
    <row r="44525" customFormat="false" ht="15.25" hidden="false" customHeight="false" outlineLevel="0" collapsed="false"/>
    <row r="44526" customFormat="false" ht="15.25" hidden="false" customHeight="false" outlineLevel="0" collapsed="false"/>
    <row r="44527" customFormat="false" ht="15.25" hidden="false" customHeight="false" outlineLevel="0" collapsed="false"/>
    <row r="44528" customFormat="false" ht="15.25" hidden="false" customHeight="false" outlineLevel="0" collapsed="false"/>
    <row r="44529" customFormat="false" ht="15.25" hidden="false" customHeight="false" outlineLevel="0" collapsed="false"/>
    <row r="44530" customFormat="false" ht="15.25" hidden="false" customHeight="false" outlineLevel="0" collapsed="false"/>
    <row r="44531" customFormat="false" ht="15.25" hidden="false" customHeight="false" outlineLevel="0" collapsed="false"/>
    <row r="44532" customFormat="false" ht="15.25" hidden="false" customHeight="false" outlineLevel="0" collapsed="false"/>
    <row r="44533" customFormat="false" ht="15.25" hidden="false" customHeight="false" outlineLevel="0" collapsed="false"/>
    <row r="44534" customFormat="false" ht="15.25" hidden="false" customHeight="false" outlineLevel="0" collapsed="false"/>
    <row r="44535" customFormat="false" ht="15.25" hidden="false" customHeight="false" outlineLevel="0" collapsed="false"/>
    <row r="44536" customFormat="false" ht="15.25" hidden="false" customHeight="false" outlineLevel="0" collapsed="false"/>
    <row r="44537" customFormat="false" ht="15.25" hidden="false" customHeight="false" outlineLevel="0" collapsed="false"/>
    <row r="44538" customFormat="false" ht="15.25" hidden="false" customHeight="false" outlineLevel="0" collapsed="false"/>
    <row r="44539" customFormat="false" ht="15.25" hidden="false" customHeight="false" outlineLevel="0" collapsed="false"/>
    <row r="44540" customFormat="false" ht="15.25" hidden="false" customHeight="false" outlineLevel="0" collapsed="false"/>
    <row r="44541" customFormat="false" ht="15.25" hidden="false" customHeight="false" outlineLevel="0" collapsed="false"/>
    <row r="44542" customFormat="false" ht="15.25" hidden="false" customHeight="false" outlineLevel="0" collapsed="false"/>
    <row r="44543" customFormat="false" ht="15.25" hidden="false" customHeight="false" outlineLevel="0" collapsed="false"/>
    <row r="44544" customFormat="false" ht="15.25" hidden="false" customHeight="false" outlineLevel="0" collapsed="false"/>
    <row r="44545" customFormat="false" ht="15.25" hidden="false" customHeight="false" outlineLevel="0" collapsed="false"/>
    <row r="44546" customFormat="false" ht="15.25" hidden="false" customHeight="false" outlineLevel="0" collapsed="false"/>
    <row r="44547" customFormat="false" ht="15.25" hidden="false" customHeight="false" outlineLevel="0" collapsed="false"/>
    <row r="44548" customFormat="false" ht="15.25" hidden="false" customHeight="false" outlineLevel="0" collapsed="false"/>
    <row r="44549" customFormat="false" ht="15.25" hidden="false" customHeight="false" outlineLevel="0" collapsed="false"/>
    <row r="44550" customFormat="false" ht="15.25" hidden="false" customHeight="false" outlineLevel="0" collapsed="false"/>
    <row r="44551" customFormat="false" ht="15.25" hidden="false" customHeight="false" outlineLevel="0" collapsed="false"/>
    <row r="44552" customFormat="false" ht="15.25" hidden="false" customHeight="false" outlineLevel="0" collapsed="false"/>
    <row r="44553" customFormat="false" ht="15.25" hidden="false" customHeight="false" outlineLevel="0" collapsed="false"/>
    <row r="44554" customFormat="false" ht="15.25" hidden="false" customHeight="false" outlineLevel="0" collapsed="false"/>
    <row r="44555" customFormat="false" ht="15.25" hidden="false" customHeight="false" outlineLevel="0" collapsed="false"/>
    <row r="44556" customFormat="false" ht="15.25" hidden="false" customHeight="false" outlineLevel="0" collapsed="false"/>
    <row r="44557" customFormat="false" ht="15.25" hidden="false" customHeight="false" outlineLevel="0" collapsed="false"/>
    <row r="44558" customFormat="false" ht="15.25" hidden="false" customHeight="false" outlineLevel="0" collapsed="false"/>
    <row r="44559" customFormat="false" ht="15.25" hidden="false" customHeight="false" outlineLevel="0" collapsed="false"/>
    <row r="44560" customFormat="false" ht="15.25" hidden="false" customHeight="false" outlineLevel="0" collapsed="false"/>
    <row r="44561" customFormat="false" ht="15.25" hidden="false" customHeight="false" outlineLevel="0" collapsed="false"/>
    <row r="44562" customFormat="false" ht="15.25" hidden="false" customHeight="false" outlineLevel="0" collapsed="false"/>
    <row r="44563" customFormat="false" ht="15.25" hidden="false" customHeight="false" outlineLevel="0" collapsed="false"/>
    <row r="44564" customFormat="false" ht="15.25" hidden="false" customHeight="false" outlineLevel="0" collapsed="false"/>
    <row r="44565" customFormat="false" ht="15.25" hidden="false" customHeight="false" outlineLevel="0" collapsed="false"/>
    <row r="44566" customFormat="false" ht="15.25" hidden="false" customHeight="false" outlineLevel="0" collapsed="false"/>
    <row r="44567" customFormat="false" ht="15.25" hidden="false" customHeight="false" outlineLevel="0" collapsed="false"/>
    <row r="44568" customFormat="false" ht="15.25" hidden="false" customHeight="false" outlineLevel="0" collapsed="false"/>
    <row r="44569" customFormat="false" ht="15.25" hidden="false" customHeight="false" outlineLevel="0" collapsed="false"/>
    <row r="44570" customFormat="false" ht="15.25" hidden="false" customHeight="false" outlineLevel="0" collapsed="false"/>
    <row r="44571" customFormat="false" ht="15.25" hidden="false" customHeight="false" outlineLevel="0" collapsed="false"/>
    <row r="44572" customFormat="false" ht="15.25" hidden="false" customHeight="false" outlineLevel="0" collapsed="false"/>
    <row r="44573" customFormat="false" ht="15.25" hidden="false" customHeight="false" outlineLevel="0" collapsed="false"/>
    <row r="44574" customFormat="false" ht="15.25" hidden="false" customHeight="false" outlineLevel="0" collapsed="false"/>
    <row r="44575" customFormat="false" ht="15.25" hidden="false" customHeight="false" outlineLevel="0" collapsed="false"/>
    <row r="44576" customFormat="false" ht="15.25" hidden="false" customHeight="false" outlineLevel="0" collapsed="false"/>
    <row r="44577" customFormat="false" ht="15.25" hidden="false" customHeight="false" outlineLevel="0" collapsed="false"/>
    <row r="44578" customFormat="false" ht="15.25" hidden="false" customHeight="false" outlineLevel="0" collapsed="false"/>
    <row r="44579" customFormat="false" ht="15.25" hidden="false" customHeight="false" outlineLevel="0" collapsed="false"/>
    <row r="44580" customFormat="false" ht="15.25" hidden="false" customHeight="false" outlineLevel="0" collapsed="false"/>
    <row r="44581" customFormat="false" ht="15.25" hidden="false" customHeight="false" outlineLevel="0" collapsed="false"/>
    <row r="44582" customFormat="false" ht="15.25" hidden="false" customHeight="false" outlineLevel="0" collapsed="false"/>
    <row r="44583" customFormat="false" ht="15.25" hidden="false" customHeight="false" outlineLevel="0" collapsed="false"/>
    <row r="44584" customFormat="false" ht="15.25" hidden="false" customHeight="false" outlineLevel="0" collapsed="false"/>
    <row r="44585" customFormat="false" ht="15.25" hidden="false" customHeight="false" outlineLevel="0" collapsed="false"/>
    <row r="44586" customFormat="false" ht="15.25" hidden="false" customHeight="false" outlineLevel="0" collapsed="false"/>
    <row r="44587" customFormat="false" ht="15.25" hidden="false" customHeight="false" outlineLevel="0" collapsed="false"/>
    <row r="44588" customFormat="false" ht="15.25" hidden="false" customHeight="false" outlineLevel="0" collapsed="false"/>
    <row r="44589" customFormat="false" ht="15.25" hidden="false" customHeight="false" outlineLevel="0" collapsed="false"/>
    <row r="44590" customFormat="false" ht="15.25" hidden="false" customHeight="false" outlineLevel="0" collapsed="false"/>
    <row r="44591" customFormat="false" ht="15.25" hidden="false" customHeight="false" outlineLevel="0" collapsed="false"/>
    <row r="44592" customFormat="false" ht="15.25" hidden="false" customHeight="false" outlineLevel="0" collapsed="false"/>
    <row r="44593" customFormat="false" ht="15.25" hidden="false" customHeight="false" outlineLevel="0" collapsed="false"/>
    <row r="44594" customFormat="false" ht="15.25" hidden="false" customHeight="false" outlineLevel="0" collapsed="false"/>
    <row r="44595" customFormat="false" ht="15.25" hidden="false" customHeight="false" outlineLevel="0" collapsed="false"/>
    <row r="44596" customFormat="false" ht="15.25" hidden="false" customHeight="false" outlineLevel="0" collapsed="false"/>
    <row r="44597" customFormat="false" ht="15.25" hidden="false" customHeight="false" outlineLevel="0" collapsed="false"/>
    <row r="44598" customFormat="false" ht="15.25" hidden="false" customHeight="false" outlineLevel="0" collapsed="false"/>
    <row r="44599" customFormat="false" ht="15.25" hidden="false" customHeight="false" outlineLevel="0" collapsed="false"/>
    <row r="44600" customFormat="false" ht="15.25" hidden="false" customHeight="false" outlineLevel="0" collapsed="false"/>
    <row r="44601" customFormat="false" ht="15.25" hidden="false" customHeight="false" outlineLevel="0" collapsed="false"/>
    <row r="44602" customFormat="false" ht="15.25" hidden="false" customHeight="false" outlineLevel="0" collapsed="false"/>
    <row r="44603" customFormat="false" ht="15.25" hidden="false" customHeight="false" outlineLevel="0" collapsed="false"/>
    <row r="44604" customFormat="false" ht="15.25" hidden="false" customHeight="false" outlineLevel="0" collapsed="false"/>
    <row r="44605" customFormat="false" ht="15.25" hidden="false" customHeight="false" outlineLevel="0" collapsed="false"/>
    <row r="44606" customFormat="false" ht="15.25" hidden="false" customHeight="false" outlineLevel="0" collapsed="false"/>
    <row r="44607" customFormat="false" ht="15.25" hidden="false" customHeight="false" outlineLevel="0" collapsed="false"/>
    <row r="44608" customFormat="false" ht="15.25" hidden="false" customHeight="false" outlineLevel="0" collapsed="false"/>
    <row r="44609" customFormat="false" ht="15.25" hidden="false" customHeight="false" outlineLevel="0" collapsed="false"/>
    <row r="44610" customFormat="false" ht="15.25" hidden="false" customHeight="false" outlineLevel="0" collapsed="false"/>
    <row r="44611" customFormat="false" ht="15.25" hidden="false" customHeight="false" outlineLevel="0" collapsed="false"/>
    <row r="44612" customFormat="false" ht="15.25" hidden="false" customHeight="false" outlineLevel="0" collapsed="false"/>
    <row r="44613" customFormat="false" ht="15.25" hidden="false" customHeight="false" outlineLevel="0" collapsed="false"/>
    <row r="44614" customFormat="false" ht="15.25" hidden="false" customHeight="false" outlineLevel="0" collapsed="false"/>
    <row r="44615" customFormat="false" ht="15.25" hidden="false" customHeight="false" outlineLevel="0" collapsed="false"/>
    <row r="44616" customFormat="false" ht="15.25" hidden="false" customHeight="false" outlineLevel="0" collapsed="false"/>
    <row r="44617" customFormat="false" ht="15.25" hidden="false" customHeight="false" outlineLevel="0" collapsed="false"/>
    <row r="44618" customFormat="false" ht="15.25" hidden="false" customHeight="false" outlineLevel="0" collapsed="false"/>
    <row r="44619" customFormat="false" ht="15.25" hidden="false" customHeight="false" outlineLevel="0" collapsed="false"/>
    <row r="44620" customFormat="false" ht="15.25" hidden="false" customHeight="false" outlineLevel="0" collapsed="false"/>
    <row r="44621" customFormat="false" ht="15.25" hidden="false" customHeight="false" outlineLevel="0" collapsed="false"/>
    <row r="44622" customFormat="false" ht="15.25" hidden="false" customHeight="false" outlineLevel="0" collapsed="false"/>
    <row r="44623" customFormat="false" ht="15.25" hidden="false" customHeight="false" outlineLevel="0" collapsed="false"/>
    <row r="44624" customFormat="false" ht="15.25" hidden="false" customHeight="false" outlineLevel="0" collapsed="false"/>
    <row r="44625" customFormat="false" ht="15.25" hidden="false" customHeight="false" outlineLevel="0" collapsed="false"/>
    <row r="44626" customFormat="false" ht="15.25" hidden="false" customHeight="false" outlineLevel="0" collapsed="false"/>
    <row r="44627" customFormat="false" ht="15.25" hidden="false" customHeight="false" outlineLevel="0" collapsed="false"/>
    <row r="44628" customFormat="false" ht="15.25" hidden="false" customHeight="false" outlineLevel="0" collapsed="false"/>
    <row r="44629" customFormat="false" ht="15.25" hidden="false" customHeight="false" outlineLevel="0" collapsed="false"/>
    <row r="44630" customFormat="false" ht="15.25" hidden="false" customHeight="false" outlineLevel="0" collapsed="false"/>
    <row r="44631" customFormat="false" ht="15.25" hidden="false" customHeight="false" outlineLevel="0" collapsed="false"/>
    <row r="44632" customFormat="false" ht="15.25" hidden="false" customHeight="false" outlineLevel="0" collapsed="false"/>
    <row r="44633" customFormat="false" ht="15.25" hidden="false" customHeight="false" outlineLevel="0" collapsed="false"/>
    <row r="44634" customFormat="false" ht="15.25" hidden="false" customHeight="false" outlineLevel="0" collapsed="false"/>
    <row r="44635" customFormat="false" ht="15.25" hidden="false" customHeight="false" outlineLevel="0" collapsed="false"/>
    <row r="44636" customFormat="false" ht="15.25" hidden="false" customHeight="false" outlineLevel="0" collapsed="false"/>
    <row r="44637" customFormat="false" ht="15.25" hidden="false" customHeight="false" outlineLevel="0" collapsed="false"/>
    <row r="44638" customFormat="false" ht="15.25" hidden="false" customHeight="false" outlineLevel="0" collapsed="false"/>
    <row r="44639" customFormat="false" ht="15.25" hidden="false" customHeight="false" outlineLevel="0" collapsed="false"/>
    <row r="44640" customFormat="false" ht="15.25" hidden="false" customHeight="false" outlineLevel="0" collapsed="false"/>
    <row r="44641" customFormat="false" ht="15.25" hidden="false" customHeight="false" outlineLevel="0" collapsed="false"/>
    <row r="44642" customFormat="false" ht="15.25" hidden="false" customHeight="false" outlineLevel="0" collapsed="false"/>
    <row r="44643" customFormat="false" ht="15.25" hidden="false" customHeight="false" outlineLevel="0" collapsed="false"/>
    <row r="44644" customFormat="false" ht="15.25" hidden="false" customHeight="false" outlineLevel="0" collapsed="false"/>
    <row r="44645" customFormat="false" ht="15.25" hidden="false" customHeight="false" outlineLevel="0" collapsed="false"/>
    <row r="44646" customFormat="false" ht="15.25" hidden="false" customHeight="false" outlineLevel="0" collapsed="false"/>
    <row r="44647" customFormat="false" ht="15.25" hidden="false" customHeight="false" outlineLevel="0" collapsed="false"/>
    <row r="44648" customFormat="false" ht="15.25" hidden="false" customHeight="false" outlineLevel="0" collapsed="false"/>
    <row r="44649" customFormat="false" ht="15.25" hidden="false" customHeight="false" outlineLevel="0" collapsed="false"/>
    <row r="44650" customFormat="false" ht="15.25" hidden="false" customHeight="false" outlineLevel="0" collapsed="false"/>
    <row r="44651" customFormat="false" ht="15.25" hidden="false" customHeight="false" outlineLevel="0" collapsed="false"/>
    <row r="44652" customFormat="false" ht="15.25" hidden="false" customHeight="false" outlineLevel="0" collapsed="false"/>
    <row r="44653" customFormat="false" ht="15.25" hidden="false" customHeight="false" outlineLevel="0" collapsed="false"/>
    <row r="44654" customFormat="false" ht="15.25" hidden="false" customHeight="false" outlineLevel="0" collapsed="false"/>
    <row r="44655" customFormat="false" ht="15.25" hidden="false" customHeight="false" outlineLevel="0" collapsed="false"/>
    <row r="44656" customFormat="false" ht="15.25" hidden="false" customHeight="false" outlineLevel="0" collapsed="false"/>
    <row r="44657" customFormat="false" ht="15.25" hidden="false" customHeight="false" outlineLevel="0" collapsed="false"/>
    <row r="44658" customFormat="false" ht="15.25" hidden="false" customHeight="false" outlineLevel="0" collapsed="false"/>
    <row r="44659" customFormat="false" ht="15.25" hidden="false" customHeight="false" outlineLevel="0" collapsed="false"/>
    <row r="44660" customFormat="false" ht="15.25" hidden="false" customHeight="false" outlineLevel="0" collapsed="false"/>
    <row r="44661" customFormat="false" ht="15.25" hidden="false" customHeight="false" outlineLevel="0" collapsed="false"/>
    <row r="44662" customFormat="false" ht="15.25" hidden="false" customHeight="false" outlineLevel="0" collapsed="false"/>
    <row r="44663" customFormat="false" ht="15.25" hidden="false" customHeight="false" outlineLevel="0" collapsed="false"/>
    <row r="44664" customFormat="false" ht="15.25" hidden="false" customHeight="false" outlineLevel="0" collapsed="false"/>
    <row r="44665" customFormat="false" ht="15.25" hidden="false" customHeight="false" outlineLevel="0" collapsed="false"/>
    <row r="44666" customFormat="false" ht="15.25" hidden="false" customHeight="false" outlineLevel="0" collapsed="false"/>
    <row r="44667" customFormat="false" ht="15.25" hidden="false" customHeight="false" outlineLevel="0" collapsed="false"/>
    <row r="44668" customFormat="false" ht="15.25" hidden="false" customHeight="false" outlineLevel="0" collapsed="false"/>
    <row r="44669" customFormat="false" ht="15.25" hidden="false" customHeight="false" outlineLevel="0" collapsed="false"/>
    <row r="44670" customFormat="false" ht="15.25" hidden="false" customHeight="false" outlineLevel="0" collapsed="false"/>
    <row r="44671" customFormat="false" ht="15.25" hidden="false" customHeight="false" outlineLevel="0" collapsed="false"/>
    <row r="44672" customFormat="false" ht="15.25" hidden="false" customHeight="false" outlineLevel="0" collapsed="false"/>
    <row r="44673" customFormat="false" ht="15.25" hidden="false" customHeight="false" outlineLevel="0" collapsed="false"/>
    <row r="44674" customFormat="false" ht="15.25" hidden="false" customHeight="false" outlineLevel="0" collapsed="false"/>
    <row r="44675" customFormat="false" ht="15.25" hidden="false" customHeight="false" outlineLevel="0" collapsed="false"/>
    <row r="44676" customFormat="false" ht="15.25" hidden="false" customHeight="false" outlineLevel="0" collapsed="false"/>
    <row r="44677" customFormat="false" ht="15.25" hidden="false" customHeight="false" outlineLevel="0" collapsed="false"/>
    <row r="44678" customFormat="false" ht="15.25" hidden="false" customHeight="false" outlineLevel="0" collapsed="false"/>
    <row r="44679" customFormat="false" ht="15.25" hidden="false" customHeight="false" outlineLevel="0" collapsed="false"/>
    <row r="44680" customFormat="false" ht="15.25" hidden="false" customHeight="false" outlineLevel="0" collapsed="false"/>
    <row r="44681" customFormat="false" ht="15.25" hidden="false" customHeight="false" outlineLevel="0" collapsed="false"/>
    <row r="44682" customFormat="false" ht="15.25" hidden="false" customHeight="false" outlineLevel="0" collapsed="false"/>
    <row r="44683" customFormat="false" ht="15.25" hidden="false" customHeight="false" outlineLevel="0" collapsed="false"/>
    <row r="44684" customFormat="false" ht="15.25" hidden="false" customHeight="false" outlineLevel="0" collapsed="false"/>
    <row r="44685" customFormat="false" ht="15.25" hidden="false" customHeight="false" outlineLevel="0" collapsed="false"/>
    <row r="44686" customFormat="false" ht="15.25" hidden="false" customHeight="false" outlineLevel="0" collapsed="false"/>
    <row r="44687" customFormat="false" ht="15.25" hidden="false" customHeight="false" outlineLevel="0" collapsed="false"/>
    <row r="44688" customFormat="false" ht="15.25" hidden="false" customHeight="false" outlineLevel="0" collapsed="false"/>
    <row r="44689" customFormat="false" ht="15.25" hidden="false" customHeight="false" outlineLevel="0" collapsed="false"/>
    <row r="44690" customFormat="false" ht="15.25" hidden="false" customHeight="false" outlineLevel="0" collapsed="false"/>
    <row r="44691" customFormat="false" ht="15.25" hidden="false" customHeight="false" outlineLevel="0" collapsed="false"/>
    <row r="44692" customFormat="false" ht="15.25" hidden="false" customHeight="false" outlineLevel="0" collapsed="false"/>
    <row r="44693" customFormat="false" ht="15.25" hidden="false" customHeight="false" outlineLevel="0" collapsed="false"/>
    <row r="44694" customFormat="false" ht="15.25" hidden="false" customHeight="false" outlineLevel="0" collapsed="false"/>
    <row r="44695" customFormat="false" ht="15.25" hidden="false" customHeight="false" outlineLevel="0" collapsed="false"/>
    <row r="44696" customFormat="false" ht="15.25" hidden="false" customHeight="false" outlineLevel="0" collapsed="false"/>
    <row r="44697" customFormat="false" ht="15.25" hidden="false" customHeight="false" outlineLevel="0" collapsed="false"/>
    <row r="44698" customFormat="false" ht="15.25" hidden="false" customHeight="false" outlineLevel="0" collapsed="false"/>
    <row r="44699" customFormat="false" ht="15.25" hidden="false" customHeight="false" outlineLevel="0" collapsed="false"/>
    <row r="44700" customFormat="false" ht="15.25" hidden="false" customHeight="false" outlineLevel="0" collapsed="false"/>
    <row r="44701" customFormat="false" ht="15.25" hidden="false" customHeight="false" outlineLevel="0" collapsed="false"/>
    <row r="44702" customFormat="false" ht="15.25" hidden="false" customHeight="false" outlineLevel="0" collapsed="false"/>
    <row r="44703" customFormat="false" ht="15.25" hidden="false" customHeight="false" outlineLevel="0" collapsed="false"/>
    <row r="44704" customFormat="false" ht="15.25" hidden="false" customHeight="false" outlineLevel="0" collapsed="false"/>
    <row r="44705" customFormat="false" ht="15.25" hidden="false" customHeight="false" outlineLevel="0" collapsed="false"/>
    <row r="44706" customFormat="false" ht="15.25" hidden="false" customHeight="false" outlineLevel="0" collapsed="false"/>
    <row r="44707" customFormat="false" ht="15.25" hidden="false" customHeight="false" outlineLevel="0" collapsed="false"/>
    <row r="44708" customFormat="false" ht="15.25" hidden="false" customHeight="false" outlineLevel="0" collapsed="false"/>
    <row r="44709" customFormat="false" ht="15.25" hidden="false" customHeight="false" outlineLevel="0" collapsed="false"/>
    <row r="44710" customFormat="false" ht="15.25" hidden="false" customHeight="false" outlineLevel="0" collapsed="false"/>
    <row r="44711" customFormat="false" ht="15.25" hidden="false" customHeight="false" outlineLevel="0" collapsed="false"/>
    <row r="44712" customFormat="false" ht="15.25" hidden="false" customHeight="false" outlineLevel="0" collapsed="false"/>
    <row r="44713" customFormat="false" ht="15.25" hidden="false" customHeight="false" outlineLevel="0" collapsed="false"/>
    <row r="44714" customFormat="false" ht="15.25" hidden="false" customHeight="false" outlineLevel="0" collapsed="false"/>
    <row r="44715" customFormat="false" ht="15.25" hidden="false" customHeight="false" outlineLevel="0" collapsed="false"/>
    <row r="44716" customFormat="false" ht="15.25" hidden="false" customHeight="false" outlineLevel="0" collapsed="false"/>
    <row r="44717" customFormat="false" ht="15.25" hidden="false" customHeight="false" outlineLevel="0" collapsed="false"/>
    <row r="44718" customFormat="false" ht="15.25" hidden="false" customHeight="false" outlineLevel="0" collapsed="false"/>
    <row r="44719" customFormat="false" ht="15.25" hidden="false" customHeight="false" outlineLevel="0" collapsed="false"/>
    <row r="44720" customFormat="false" ht="15.25" hidden="false" customHeight="false" outlineLevel="0" collapsed="false"/>
    <row r="44721" customFormat="false" ht="15.25" hidden="false" customHeight="false" outlineLevel="0" collapsed="false"/>
    <row r="44722" customFormat="false" ht="15.25" hidden="false" customHeight="false" outlineLevel="0" collapsed="false"/>
    <row r="44723" customFormat="false" ht="15.25" hidden="false" customHeight="false" outlineLevel="0" collapsed="false"/>
    <row r="44724" customFormat="false" ht="15.25" hidden="false" customHeight="false" outlineLevel="0" collapsed="false"/>
    <row r="44725" customFormat="false" ht="15.25" hidden="false" customHeight="false" outlineLevel="0" collapsed="false"/>
    <row r="44726" customFormat="false" ht="15.25" hidden="false" customHeight="false" outlineLevel="0" collapsed="false"/>
    <row r="44727" customFormat="false" ht="15.25" hidden="false" customHeight="false" outlineLevel="0" collapsed="false"/>
    <row r="44728" customFormat="false" ht="15.25" hidden="false" customHeight="false" outlineLevel="0" collapsed="false"/>
    <row r="44729" customFormat="false" ht="15.25" hidden="false" customHeight="false" outlineLevel="0" collapsed="false"/>
    <row r="44730" customFormat="false" ht="15.25" hidden="false" customHeight="false" outlineLevel="0" collapsed="false"/>
    <row r="44731" customFormat="false" ht="15.25" hidden="false" customHeight="false" outlineLevel="0" collapsed="false"/>
    <row r="44732" customFormat="false" ht="15.25" hidden="false" customHeight="false" outlineLevel="0" collapsed="false"/>
    <row r="44733" customFormat="false" ht="15.25" hidden="false" customHeight="false" outlineLevel="0" collapsed="false"/>
    <row r="44734" customFormat="false" ht="15.25" hidden="false" customHeight="false" outlineLevel="0" collapsed="false"/>
    <row r="44735" customFormat="false" ht="15.25" hidden="false" customHeight="false" outlineLevel="0" collapsed="false"/>
    <row r="44736" customFormat="false" ht="15.25" hidden="false" customHeight="false" outlineLevel="0" collapsed="false"/>
    <row r="44737" customFormat="false" ht="15.25" hidden="false" customHeight="false" outlineLevel="0" collapsed="false"/>
    <row r="44738" customFormat="false" ht="15.25" hidden="false" customHeight="false" outlineLevel="0" collapsed="false"/>
    <row r="44739" customFormat="false" ht="15.25" hidden="false" customHeight="false" outlineLevel="0" collapsed="false"/>
    <row r="44740" customFormat="false" ht="15.25" hidden="false" customHeight="false" outlineLevel="0" collapsed="false"/>
    <row r="44741" customFormat="false" ht="15.25" hidden="false" customHeight="false" outlineLevel="0" collapsed="false"/>
    <row r="44742" customFormat="false" ht="15.25" hidden="false" customHeight="false" outlineLevel="0" collapsed="false"/>
    <row r="44743" customFormat="false" ht="15.25" hidden="false" customHeight="false" outlineLevel="0" collapsed="false"/>
    <row r="44744" customFormat="false" ht="15.25" hidden="false" customHeight="false" outlineLevel="0" collapsed="false"/>
    <row r="44745" customFormat="false" ht="15.25" hidden="false" customHeight="false" outlineLevel="0" collapsed="false"/>
    <row r="44746" customFormat="false" ht="15.25" hidden="false" customHeight="false" outlineLevel="0" collapsed="false"/>
    <row r="44747" customFormat="false" ht="15.25" hidden="false" customHeight="false" outlineLevel="0" collapsed="false"/>
    <row r="44748" customFormat="false" ht="15.25" hidden="false" customHeight="false" outlineLevel="0" collapsed="false"/>
    <row r="44749" customFormat="false" ht="15.25" hidden="false" customHeight="false" outlineLevel="0" collapsed="false"/>
    <row r="44750" customFormat="false" ht="15.25" hidden="false" customHeight="false" outlineLevel="0" collapsed="false"/>
    <row r="44751" customFormat="false" ht="15.25" hidden="false" customHeight="false" outlineLevel="0" collapsed="false"/>
    <row r="44752" customFormat="false" ht="15.25" hidden="false" customHeight="false" outlineLevel="0" collapsed="false"/>
    <row r="44753" customFormat="false" ht="15.25" hidden="false" customHeight="false" outlineLevel="0" collapsed="false"/>
    <row r="44754" customFormat="false" ht="15.25" hidden="false" customHeight="false" outlineLevel="0" collapsed="false"/>
    <row r="44755" customFormat="false" ht="15.25" hidden="false" customHeight="false" outlineLevel="0" collapsed="false"/>
    <row r="44756" customFormat="false" ht="15.25" hidden="false" customHeight="false" outlineLevel="0" collapsed="false"/>
    <row r="44757" customFormat="false" ht="15.25" hidden="false" customHeight="false" outlineLevel="0" collapsed="false"/>
    <row r="44758" customFormat="false" ht="15.25" hidden="false" customHeight="false" outlineLevel="0" collapsed="false"/>
    <row r="44759" customFormat="false" ht="15.25" hidden="false" customHeight="false" outlineLevel="0" collapsed="false"/>
    <row r="44760" customFormat="false" ht="15.25" hidden="false" customHeight="false" outlineLevel="0" collapsed="false"/>
    <row r="44761" customFormat="false" ht="15.25" hidden="false" customHeight="false" outlineLevel="0" collapsed="false"/>
    <row r="44762" customFormat="false" ht="15.25" hidden="false" customHeight="false" outlineLevel="0" collapsed="false"/>
    <row r="44763" customFormat="false" ht="15.25" hidden="false" customHeight="false" outlineLevel="0" collapsed="false"/>
    <row r="44764" customFormat="false" ht="15.25" hidden="false" customHeight="false" outlineLevel="0" collapsed="false"/>
    <row r="44765" customFormat="false" ht="15.25" hidden="false" customHeight="false" outlineLevel="0" collapsed="false"/>
    <row r="44766" customFormat="false" ht="15.25" hidden="false" customHeight="false" outlineLevel="0" collapsed="false"/>
    <row r="44767" customFormat="false" ht="15.25" hidden="false" customHeight="false" outlineLevel="0" collapsed="false"/>
    <row r="44768" customFormat="false" ht="15.25" hidden="false" customHeight="false" outlineLevel="0" collapsed="false"/>
    <row r="44769" customFormat="false" ht="15.25" hidden="false" customHeight="false" outlineLevel="0" collapsed="false"/>
    <row r="44770" customFormat="false" ht="15.25" hidden="false" customHeight="false" outlineLevel="0" collapsed="false"/>
    <row r="44771" customFormat="false" ht="15.25" hidden="false" customHeight="false" outlineLevel="0" collapsed="false"/>
    <row r="44772" customFormat="false" ht="15.25" hidden="false" customHeight="false" outlineLevel="0" collapsed="false"/>
    <row r="44773" customFormat="false" ht="15.25" hidden="false" customHeight="false" outlineLevel="0" collapsed="false"/>
    <row r="44774" customFormat="false" ht="15.25" hidden="false" customHeight="false" outlineLevel="0" collapsed="false"/>
    <row r="44775" customFormat="false" ht="15.25" hidden="false" customHeight="false" outlineLevel="0" collapsed="false"/>
    <row r="44776" customFormat="false" ht="15.25" hidden="false" customHeight="false" outlineLevel="0" collapsed="false"/>
    <row r="44777" customFormat="false" ht="15.25" hidden="false" customHeight="false" outlineLevel="0" collapsed="false"/>
    <row r="44778" customFormat="false" ht="15.25" hidden="false" customHeight="false" outlineLevel="0" collapsed="false"/>
    <row r="44779" customFormat="false" ht="15.25" hidden="false" customHeight="false" outlineLevel="0" collapsed="false"/>
    <row r="44780" customFormat="false" ht="15.25" hidden="false" customHeight="false" outlineLevel="0" collapsed="false"/>
    <row r="44781" customFormat="false" ht="15.25" hidden="false" customHeight="false" outlineLevel="0" collapsed="false"/>
    <row r="44782" customFormat="false" ht="15.25" hidden="false" customHeight="false" outlineLevel="0" collapsed="false"/>
    <row r="44783" customFormat="false" ht="15.25" hidden="false" customHeight="false" outlineLevel="0" collapsed="false"/>
    <row r="44784" customFormat="false" ht="15.25" hidden="false" customHeight="false" outlineLevel="0" collapsed="false"/>
    <row r="44785" customFormat="false" ht="15.25" hidden="false" customHeight="false" outlineLevel="0" collapsed="false"/>
    <row r="44786" customFormat="false" ht="15.25" hidden="false" customHeight="false" outlineLevel="0" collapsed="false"/>
    <row r="44787" customFormat="false" ht="15.25" hidden="false" customHeight="false" outlineLevel="0" collapsed="false"/>
    <row r="44788" customFormat="false" ht="15.25" hidden="false" customHeight="false" outlineLevel="0" collapsed="false"/>
    <row r="44789" customFormat="false" ht="15.25" hidden="false" customHeight="false" outlineLevel="0" collapsed="false"/>
    <row r="44790" customFormat="false" ht="15.25" hidden="false" customHeight="false" outlineLevel="0" collapsed="false"/>
    <row r="44791" customFormat="false" ht="15.25" hidden="false" customHeight="false" outlineLevel="0" collapsed="false"/>
    <row r="44792" customFormat="false" ht="15.25" hidden="false" customHeight="false" outlineLevel="0" collapsed="false"/>
    <row r="44793" customFormat="false" ht="15.25" hidden="false" customHeight="false" outlineLevel="0" collapsed="false"/>
    <row r="44794" customFormat="false" ht="15.25" hidden="false" customHeight="false" outlineLevel="0" collapsed="false"/>
    <row r="44795" customFormat="false" ht="15.25" hidden="false" customHeight="false" outlineLevel="0" collapsed="false"/>
    <row r="44796" customFormat="false" ht="15.25" hidden="false" customHeight="false" outlineLevel="0" collapsed="false"/>
    <row r="44797" customFormat="false" ht="15.25" hidden="false" customHeight="false" outlineLevel="0" collapsed="false"/>
    <row r="44798" customFormat="false" ht="15.25" hidden="false" customHeight="false" outlineLevel="0" collapsed="false"/>
    <row r="44799" customFormat="false" ht="15.25" hidden="false" customHeight="false" outlineLevel="0" collapsed="false"/>
    <row r="44800" customFormat="false" ht="15.25" hidden="false" customHeight="false" outlineLevel="0" collapsed="false"/>
    <row r="44801" customFormat="false" ht="15.25" hidden="false" customHeight="false" outlineLevel="0" collapsed="false"/>
    <row r="44802" customFormat="false" ht="15.25" hidden="false" customHeight="false" outlineLevel="0" collapsed="false"/>
    <row r="44803" customFormat="false" ht="15.25" hidden="false" customHeight="false" outlineLevel="0" collapsed="false"/>
    <row r="44804" customFormat="false" ht="15.25" hidden="false" customHeight="false" outlineLevel="0" collapsed="false"/>
    <row r="44805" customFormat="false" ht="15.25" hidden="false" customHeight="false" outlineLevel="0" collapsed="false"/>
    <row r="44806" customFormat="false" ht="15.25" hidden="false" customHeight="false" outlineLevel="0" collapsed="false"/>
    <row r="44807" customFormat="false" ht="15.25" hidden="false" customHeight="false" outlineLevel="0" collapsed="false"/>
    <row r="44808" customFormat="false" ht="15.25" hidden="false" customHeight="false" outlineLevel="0" collapsed="false"/>
    <row r="44809" customFormat="false" ht="15.25" hidden="false" customHeight="false" outlineLevel="0" collapsed="false"/>
    <row r="44810" customFormat="false" ht="15.25" hidden="false" customHeight="false" outlineLevel="0" collapsed="false"/>
    <row r="44811" customFormat="false" ht="15.25" hidden="false" customHeight="false" outlineLevel="0" collapsed="false"/>
    <row r="44812" customFormat="false" ht="15.25" hidden="false" customHeight="false" outlineLevel="0" collapsed="false"/>
    <row r="44813" customFormat="false" ht="15.25" hidden="false" customHeight="false" outlineLevel="0" collapsed="false"/>
    <row r="44814" customFormat="false" ht="15.25" hidden="false" customHeight="false" outlineLevel="0" collapsed="false"/>
    <row r="44815" customFormat="false" ht="15.25" hidden="false" customHeight="false" outlineLevel="0" collapsed="false"/>
    <row r="44816" customFormat="false" ht="15.25" hidden="false" customHeight="false" outlineLevel="0" collapsed="false"/>
    <row r="44817" customFormat="false" ht="15.25" hidden="false" customHeight="false" outlineLevel="0" collapsed="false"/>
    <row r="44818" customFormat="false" ht="15.25" hidden="false" customHeight="false" outlineLevel="0" collapsed="false"/>
    <row r="44819" customFormat="false" ht="15.25" hidden="false" customHeight="false" outlineLevel="0" collapsed="false"/>
    <row r="44820" customFormat="false" ht="15.25" hidden="false" customHeight="false" outlineLevel="0" collapsed="false"/>
    <row r="44821" customFormat="false" ht="15.25" hidden="false" customHeight="false" outlineLevel="0" collapsed="false"/>
    <row r="44822" customFormat="false" ht="15.25" hidden="false" customHeight="false" outlineLevel="0" collapsed="false"/>
    <row r="44823" customFormat="false" ht="15.25" hidden="false" customHeight="false" outlineLevel="0" collapsed="false"/>
    <row r="44824" customFormat="false" ht="15.25" hidden="false" customHeight="false" outlineLevel="0" collapsed="false"/>
    <row r="44825" customFormat="false" ht="15.25" hidden="false" customHeight="false" outlineLevel="0" collapsed="false"/>
    <row r="44826" customFormat="false" ht="15.25" hidden="false" customHeight="false" outlineLevel="0" collapsed="false"/>
    <row r="44827" customFormat="false" ht="15.25" hidden="false" customHeight="false" outlineLevel="0" collapsed="false"/>
    <row r="44828" customFormat="false" ht="15.25" hidden="false" customHeight="false" outlineLevel="0" collapsed="false"/>
    <row r="44829" customFormat="false" ht="15.25" hidden="false" customHeight="false" outlineLevel="0" collapsed="false"/>
    <row r="44830" customFormat="false" ht="15.25" hidden="false" customHeight="false" outlineLevel="0" collapsed="false"/>
    <row r="44831" customFormat="false" ht="15.25" hidden="false" customHeight="false" outlineLevel="0" collapsed="false"/>
    <row r="44832" customFormat="false" ht="15.25" hidden="false" customHeight="false" outlineLevel="0" collapsed="false"/>
    <row r="44833" customFormat="false" ht="15.25" hidden="false" customHeight="false" outlineLevel="0" collapsed="false"/>
    <row r="44834" customFormat="false" ht="15.25" hidden="false" customHeight="false" outlineLevel="0" collapsed="false"/>
    <row r="44835" customFormat="false" ht="15.25" hidden="false" customHeight="false" outlineLevel="0" collapsed="false"/>
    <row r="44836" customFormat="false" ht="15.25" hidden="false" customHeight="false" outlineLevel="0" collapsed="false"/>
    <row r="44837" customFormat="false" ht="15.25" hidden="false" customHeight="false" outlineLevel="0" collapsed="false"/>
    <row r="44838" customFormat="false" ht="15.25" hidden="false" customHeight="false" outlineLevel="0" collapsed="false"/>
    <row r="44839" customFormat="false" ht="15.25" hidden="false" customHeight="false" outlineLevel="0" collapsed="false"/>
    <row r="44840" customFormat="false" ht="15.25" hidden="false" customHeight="false" outlineLevel="0" collapsed="false"/>
    <row r="44841" customFormat="false" ht="15.25" hidden="false" customHeight="false" outlineLevel="0" collapsed="false"/>
    <row r="44842" customFormat="false" ht="15.25" hidden="false" customHeight="false" outlineLevel="0" collapsed="false"/>
    <row r="44843" customFormat="false" ht="15.25" hidden="false" customHeight="false" outlineLevel="0" collapsed="false"/>
    <row r="44844" customFormat="false" ht="15.25" hidden="false" customHeight="false" outlineLevel="0" collapsed="false"/>
    <row r="44845" customFormat="false" ht="15.25" hidden="false" customHeight="false" outlineLevel="0" collapsed="false"/>
    <row r="44846" customFormat="false" ht="15.25" hidden="false" customHeight="false" outlineLevel="0" collapsed="false"/>
    <row r="44847" customFormat="false" ht="15.25" hidden="false" customHeight="false" outlineLevel="0" collapsed="false"/>
    <row r="44848" customFormat="false" ht="15.25" hidden="false" customHeight="false" outlineLevel="0" collapsed="false"/>
    <row r="44849" customFormat="false" ht="15.25" hidden="false" customHeight="false" outlineLevel="0" collapsed="false"/>
    <row r="44850" customFormat="false" ht="15.25" hidden="false" customHeight="false" outlineLevel="0" collapsed="false"/>
    <row r="44851" customFormat="false" ht="15.25" hidden="false" customHeight="false" outlineLevel="0" collapsed="false"/>
    <row r="44852" customFormat="false" ht="15.25" hidden="false" customHeight="false" outlineLevel="0" collapsed="false"/>
    <row r="44853" customFormat="false" ht="15.25" hidden="false" customHeight="false" outlineLevel="0" collapsed="false"/>
    <row r="44854" customFormat="false" ht="15.25" hidden="false" customHeight="false" outlineLevel="0" collapsed="false"/>
    <row r="44855" customFormat="false" ht="15.25" hidden="false" customHeight="false" outlineLevel="0" collapsed="false"/>
    <row r="44856" customFormat="false" ht="15.25" hidden="false" customHeight="false" outlineLevel="0" collapsed="false"/>
    <row r="44857" customFormat="false" ht="15.25" hidden="false" customHeight="false" outlineLevel="0" collapsed="false"/>
    <row r="44858" customFormat="false" ht="15.25" hidden="false" customHeight="false" outlineLevel="0" collapsed="false"/>
    <row r="44859" customFormat="false" ht="15.25" hidden="false" customHeight="false" outlineLevel="0" collapsed="false"/>
    <row r="44860" customFormat="false" ht="15.25" hidden="false" customHeight="false" outlineLevel="0" collapsed="false"/>
    <row r="44861" customFormat="false" ht="15.25" hidden="false" customHeight="false" outlineLevel="0" collapsed="false"/>
    <row r="44862" customFormat="false" ht="15.25" hidden="false" customHeight="false" outlineLevel="0" collapsed="false"/>
    <row r="44863" customFormat="false" ht="15.25" hidden="false" customHeight="false" outlineLevel="0" collapsed="false"/>
    <row r="44864" customFormat="false" ht="15.25" hidden="false" customHeight="false" outlineLevel="0" collapsed="false"/>
    <row r="44865" customFormat="false" ht="15.25" hidden="false" customHeight="false" outlineLevel="0" collapsed="false"/>
    <row r="44866" customFormat="false" ht="15.25" hidden="false" customHeight="false" outlineLevel="0" collapsed="false"/>
    <row r="44867" customFormat="false" ht="15.25" hidden="false" customHeight="false" outlineLevel="0" collapsed="false"/>
    <row r="44868" customFormat="false" ht="15.25" hidden="false" customHeight="false" outlineLevel="0" collapsed="false"/>
    <row r="44869" customFormat="false" ht="15.25" hidden="false" customHeight="false" outlineLevel="0" collapsed="false"/>
    <row r="44870" customFormat="false" ht="15.25" hidden="false" customHeight="false" outlineLevel="0" collapsed="false"/>
    <row r="44871" customFormat="false" ht="15.25" hidden="false" customHeight="false" outlineLevel="0" collapsed="false"/>
    <row r="44872" customFormat="false" ht="15.25" hidden="false" customHeight="false" outlineLevel="0" collapsed="false"/>
    <row r="44873" customFormat="false" ht="15.25" hidden="false" customHeight="false" outlineLevel="0" collapsed="false"/>
    <row r="44874" customFormat="false" ht="15.25" hidden="false" customHeight="false" outlineLevel="0" collapsed="false"/>
    <row r="44875" customFormat="false" ht="15.25" hidden="false" customHeight="false" outlineLevel="0" collapsed="false"/>
    <row r="44876" customFormat="false" ht="15.25" hidden="false" customHeight="false" outlineLevel="0" collapsed="false"/>
    <row r="44877" customFormat="false" ht="15.25" hidden="false" customHeight="false" outlineLevel="0" collapsed="false"/>
    <row r="44878" customFormat="false" ht="15.25" hidden="false" customHeight="false" outlineLevel="0" collapsed="false"/>
    <row r="44879" customFormat="false" ht="15.25" hidden="false" customHeight="false" outlineLevel="0" collapsed="false"/>
    <row r="44880" customFormat="false" ht="15.25" hidden="false" customHeight="false" outlineLevel="0" collapsed="false"/>
    <row r="44881" customFormat="false" ht="15.25" hidden="false" customHeight="false" outlineLevel="0" collapsed="false"/>
    <row r="44882" customFormat="false" ht="15.25" hidden="false" customHeight="false" outlineLevel="0" collapsed="false"/>
    <row r="44883" customFormat="false" ht="15.25" hidden="false" customHeight="false" outlineLevel="0" collapsed="false"/>
    <row r="44884" customFormat="false" ht="15.25" hidden="false" customHeight="false" outlineLevel="0" collapsed="false"/>
    <row r="44885" customFormat="false" ht="15.25" hidden="false" customHeight="false" outlineLevel="0" collapsed="false"/>
    <row r="44886" customFormat="false" ht="15.25" hidden="false" customHeight="false" outlineLevel="0" collapsed="false"/>
    <row r="44887" customFormat="false" ht="15.25" hidden="false" customHeight="false" outlineLevel="0" collapsed="false"/>
    <row r="44888" customFormat="false" ht="15.25" hidden="false" customHeight="false" outlineLevel="0" collapsed="false"/>
    <row r="44889" customFormat="false" ht="15.25" hidden="false" customHeight="false" outlineLevel="0" collapsed="false"/>
    <row r="44890" customFormat="false" ht="15.25" hidden="false" customHeight="false" outlineLevel="0" collapsed="false"/>
    <row r="44891" customFormat="false" ht="15.25" hidden="false" customHeight="false" outlineLevel="0" collapsed="false"/>
    <row r="44892" customFormat="false" ht="15.25" hidden="false" customHeight="false" outlineLevel="0" collapsed="false"/>
    <row r="44893" customFormat="false" ht="15.25" hidden="false" customHeight="false" outlineLevel="0" collapsed="false"/>
    <row r="44894" customFormat="false" ht="15.25" hidden="false" customHeight="false" outlineLevel="0" collapsed="false"/>
    <row r="44895" customFormat="false" ht="15.25" hidden="false" customHeight="false" outlineLevel="0" collapsed="false"/>
    <row r="44896" customFormat="false" ht="15.25" hidden="false" customHeight="false" outlineLevel="0" collapsed="false"/>
    <row r="44897" customFormat="false" ht="15.25" hidden="false" customHeight="false" outlineLevel="0" collapsed="false"/>
    <row r="44898" customFormat="false" ht="15.25" hidden="false" customHeight="false" outlineLevel="0" collapsed="false"/>
    <row r="44899" customFormat="false" ht="15.25" hidden="false" customHeight="false" outlineLevel="0" collapsed="false"/>
    <row r="44900" customFormat="false" ht="15.25" hidden="false" customHeight="false" outlineLevel="0" collapsed="false"/>
    <row r="44901" customFormat="false" ht="15.25" hidden="false" customHeight="false" outlineLevel="0" collapsed="false"/>
    <row r="44902" customFormat="false" ht="15.25" hidden="false" customHeight="false" outlineLevel="0" collapsed="false"/>
    <row r="44903" customFormat="false" ht="15.25" hidden="false" customHeight="false" outlineLevel="0" collapsed="false"/>
    <row r="44904" customFormat="false" ht="15.25" hidden="false" customHeight="false" outlineLevel="0" collapsed="false"/>
    <row r="44905" customFormat="false" ht="15.25" hidden="false" customHeight="false" outlineLevel="0" collapsed="false"/>
    <row r="44906" customFormat="false" ht="15.25" hidden="false" customHeight="false" outlineLevel="0" collapsed="false"/>
    <row r="44907" customFormat="false" ht="15.25" hidden="false" customHeight="false" outlineLevel="0" collapsed="false"/>
    <row r="44908" customFormat="false" ht="15.25" hidden="false" customHeight="false" outlineLevel="0" collapsed="false"/>
    <row r="44909" customFormat="false" ht="15.25" hidden="false" customHeight="false" outlineLevel="0" collapsed="false"/>
    <row r="44910" customFormat="false" ht="15.25" hidden="false" customHeight="false" outlineLevel="0" collapsed="false"/>
    <row r="44911" customFormat="false" ht="15.25" hidden="false" customHeight="false" outlineLevel="0" collapsed="false"/>
    <row r="44912" customFormat="false" ht="15.25" hidden="false" customHeight="false" outlineLevel="0" collapsed="false"/>
    <row r="44913" customFormat="false" ht="15.25" hidden="false" customHeight="false" outlineLevel="0" collapsed="false"/>
    <row r="44914" customFormat="false" ht="15.25" hidden="false" customHeight="false" outlineLevel="0" collapsed="false"/>
    <row r="44915" customFormat="false" ht="15.25" hidden="false" customHeight="false" outlineLevel="0" collapsed="false"/>
    <row r="44916" customFormat="false" ht="15.25" hidden="false" customHeight="false" outlineLevel="0" collapsed="false"/>
    <row r="44917" customFormat="false" ht="15.25" hidden="false" customHeight="false" outlineLevel="0" collapsed="false"/>
    <row r="44918" customFormat="false" ht="15.25" hidden="false" customHeight="false" outlineLevel="0" collapsed="false"/>
    <row r="44919" customFormat="false" ht="15.25" hidden="false" customHeight="false" outlineLevel="0" collapsed="false"/>
    <row r="44920" customFormat="false" ht="15.25" hidden="false" customHeight="false" outlineLevel="0" collapsed="false"/>
    <row r="44921" customFormat="false" ht="15.25" hidden="false" customHeight="false" outlineLevel="0" collapsed="false"/>
    <row r="44922" customFormat="false" ht="15.25" hidden="false" customHeight="false" outlineLevel="0" collapsed="false"/>
    <row r="44923" customFormat="false" ht="15.25" hidden="false" customHeight="false" outlineLevel="0" collapsed="false"/>
    <row r="44924" customFormat="false" ht="15.25" hidden="false" customHeight="false" outlineLevel="0" collapsed="false"/>
    <row r="44925" customFormat="false" ht="15.25" hidden="false" customHeight="false" outlineLevel="0" collapsed="false"/>
    <row r="44926" customFormat="false" ht="15.25" hidden="false" customHeight="false" outlineLevel="0" collapsed="false"/>
    <row r="44927" customFormat="false" ht="15.25" hidden="false" customHeight="false" outlineLevel="0" collapsed="false"/>
    <row r="44928" customFormat="false" ht="15.25" hidden="false" customHeight="false" outlineLevel="0" collapsed="false"/>
    <row r="44929" customFormat="false" ht="15.25" hidden="false" customHeight="false" outlineLevel="0" collapsed="false"/>
    <row r="44930" customFormat="false" ht="15.25" hidden="false" customHeight="false" outlineLevel="0" collapsed="false"/>
    <row r="44931" customFormat="false" ht="15.25" hidden="false" customHeight="false" outlineLevel="0" collapsed="false"/>
    <row r="44932" customFormat="false" ht="15.25" hidden="false" customHeight="false" outlineLevel="0" collapsed="false"/>
    <row r="44933" customFormat="false" ht="15.25" hidden="false" customHeight="false" outlineLevel="0" collapsed="false"/>
    <row r="44934" customFormat="false" ht="15.25" hidden="false" customHeight="false" outlineLevel="0" collapsed="false"/>
    <row r="44935" customFormat="false" ht="15.25" hidden="false" customHeight="false" outlineLevel="0" collapsed="false"/>
    <row r="44936" customFormat="false" ht="15.25" hidden="false" customHeight="false" outlineLevel="0" collapsed="false"/>
    <row r="44937" customFormat="false" ht="15.25" hidden="false" customHeight="false" outlineLevel="0" collapsed="false"/>
    <row r="44938" customFormat="false" ht="15.25" hidden="false" customHeight="false" outlineLevel="0" collapsed="false"/>
    <row r="44939" customFormat="false" ht="15.25" hidden="false" customHeight="false" outlineLevel="0" collapsed="false"/>
    <row r="44940" customFormat="false" ht="15.25" hidden="false" customHeight="false" outlineLevel="0" collapsed="false"/>
    <row r="44941" customFormat="false" ht="15.25" hidden="false" customHeight="false" outlineLevel="0" collapsed="false"/>
    <row r="44942" customFormat="false" ht="15.25" hidden="false" customHeight="false" outlineLevel="0" collapsed="false"/>
    <row r="44943" customFormat="false" ht="15.25" hidden="false" customHeight="false" outlineLevel="0" collapsed="false"/>
    <row r="44944" customFormat="false" ht="15.25" hidden="false" customHeight="false" outlineLevel="0" collapsed="false"/>
    <row r="44945" customFormat="false" ht="15.25" hidden="false" customHeight="false" outlineLevel="0" collapsed="false"/>
    <row r="44946" customFormat="false" ht="15.25" hidden="false" customHeight="false" outlineLevel="0" collapsed="false"/>
    <row r="44947" customFormat="false" ht="15.25" hidden="false" customHeight="false" outlineLevel="0" collapsed="false"/>
    <row r="44948" customFormat="false" ht="15.25" hidden="false" customHeight="false" outlineLevel="0" collapsed="false"/>
    <row r="44949" customFormat="false" ht="15.25" hidden="false" customHeight="false" outlineLevel="0" collapsed="false"/>
    <row r="44950" customFormat="false" ht="15.25" hidden="false" customHeight="false" outlineLevel="0" collapsed="false"/>
    <row r="44951" customFormat="false" ht="15.25" hidden="false" customHeight="false" outlineLevel="0" collapsed="false"/>
    <row r="44952" customFormat="false" ht="15.25" hidden="false" customHeight="false" outlineLevel="0" collapsed="false"/>
    <row r="44953" customFormat="false" ht="15.25" hidden="false" customHeight="false" outlineLevel="0" collapsed="false"/>
    <row r="44954" customFormat="false" ht="15.25" hidden="false" customHeight="false" outlineLevel="0" collapsed="false"/>
    <row r="44955" customFormat="false" ht="15.25" hidden="false" customHeight="false" outlineLevel="0" collapsed="false"/>
    <row r="44956" customFormat="false" ht="15.25" hidden="false" customHeight="false" outlineLevel="0" collapsed="false"/>
    <row r="44957" customFormat="false" ht="15.25" hidden="false" customHeight="false" outlineLevel="0" collapsed="false"/>
    <row r="44958" customFormat="false" ht="15.25" hidden="false" customHeight="false" outlineLevel="0" collapsed="false"/>
    <row r="44959" customFormat="false" ht="15.25" hidden="false" customHeight="false" outlineLevel="0" collapsed="false"/>
    <row r="44960" customFormat="false" ht="15.25" hidden="false" customHeight="false" outlineLevel="0" collapsed="false"/>
    <row r="44961" customFormat="false" ht="15.25" hidden="false" customHeight="false" outlineLevel="0" collapsed="false"/>
    <row r="44962" customFormat="false" ht="15.25" hidden="false" customHeight="false" outlineLevel="0" collapsed="false"/>
    <row r="44963" customFormat="false" ht="15.25" hidden="false" customHeight="false" outlineLevel="0" collapsed="false"/>
    <row r="44964" customFormat="false" ht="15.25" hidden="false" customHeight="false" outlineLevel="0" collapsed="false"/>
    <row r="44965" customFormat="false" ht="15.25" hidden="false" customHeight="false" outlineLevel="0" collapsed="false"/>
    <row r="44966" customFormat="false" ht="15.25" hidden="false" customHeight="false" outlineLevel="0" collapsed="false"/>
    <row r="44967" customFormat="false" ht="15.25" hidden="false" customHeight="false" outlineLevel="0" collapsed="false"/>
    <row r="44968" customFormat="false" ht="15.25" hidden="false" customHeight="false" outlineLevel="0" collapsed="false"/>
    <row r="44969" customFormat="false" ht="15.25" hidden="false" customHeight="false" outlineLevel="0" collapsed="false"/>
    <row r="44970" customFormat="false" ht="15.25" hidden="false" customHeight="false" outlineLevel="0" collapsed="false"/>
    <row r="44971" customFormat="false" ht="15.25" hidden="false" customHeight="false" outlineLevel="0" collapsed="false"/>
    <row r="44972" customFormat="false" ht="15.25" hidden="false" customHeight="false" outlineLevel="0" collapsed="false"/>
    <row r="44973" customFormat="false" ht="15.25" hidden="false" customHeight="false" outlineLevel="0" collapsed="false"/>
    <row r="44974" customFormat="false" ht="15.25" hidden="false" customHeight="false" outlineLevel="0" collapsed="false"/>
    <row r="44975" customFormat="false" ht="15.25" hidden="false" customHeight="false" outlineLevel="0" collapsed="false"/>
    <row r="44976" customFormat="false" ht="15.25" hidden="false" customHeight="false" outlineLevel="0" collapsed="false"/>
    <row r="44977" customFormat="false" ht="15.25" hidden="false" customHeight="false" outlineLevel="0" collapsed="false"/>
    <row r="44978" customFormat="false" ht="15.25" hidden="false" customHeight="false" outlineLevel="0" collapsed="false"/>
    <row r="44979" customFormat="false" ht="15.25" hidden="false" customHeight="false" outlineLevel="0" collapsed="false"/>
    <row r="44980" customFormat="false" ht="15.25" hidden="false" customHeight="false" outlineLevel="0" collapsed="false"/>
    <row r="44981" customFormat="false" ht="15.25" hidden="false" customHeight="false" outlineLevel="0" collapsed="false"/>
    <row r="44982" customFormat="false" ht="15.25" hidden="false" customHeight="false" outlineLevel="0" collapsed="false"/>
    <row r="44983" customFormat="false" ht="15.25" hidden="false" customHeight="false" outlineLevel="0" collapsed="false"/>
    <row r="44984" customFormat="false" ht="15.25" hidden="false" customHeight="false" outlineLevel="0" collapsed="false"/>
    <row r="44985" customFormat="false" ht="15.25" hidden="false" customHeight="false" outlineLevel="0" collapsed="false"/>
    <row r="44986" customFormat="false" ht="15.25" hidden="false" customHeight="false" outlineLevel="0" collapsed="false"/>
    <row r="44987" customFormat="false" ht="15.25" hidden="false" customHeight="false" outlineLevel="0" collapsed="false"/>
    <row r="44988" customFormat="false" ht="15.25" hidden="false" customHeight="false" outlineLevel="0" collapsed="false"/>
    <row r="44989" customFormat="false" ht="15.25" hidden="false" customHeight="false" outlineLevel="0" collapsed="false"/>
    <row r="44990" customFormat="false" ht="15.25" hidden="false" customHeight="false" outlineLevel="0" collapsed="false"/>
    <row r="44991" customFormat="false" ht="15.25" hidden="false" customHeight="false" outlineLevel="0" collapsed="false"/>
    <row r="44992" customFormat="false" ht="15.25" hidden="false" customHeight="false" outlineLevel="0" collapsed="false"/>
    <row r="44993" customFormat="false" ht="15.25" hidden="false" customHeight="false" outlineLevel="0" collapsed="false"/>
    <row r="44994" customFormat="false" ht="15.25" hidden="false" customHeight="false" outlineLevel="0" collapsed="false"/>
    <row r="44995" customFormat="false" ht="15.25" hidden="false" customHeight="false" outlineLevel="0" collapsed="false"/>
    <row r="44996" customFormat="false" ht="15.25" hidden="false" customHeight="false" outlineLevel="0" collapsed="false"/>
    <row r="44997" customFormat="false" ht="15.25" hidden="false" customHeight="false" outlineLevel="0" collapsed="false"/>
    <row r="44998" customFormat="false" ht="15.25" hidden="false" customHeight="false" outlineLevel="0" collapsed="false"/>
    <row r="44999" customFormat="false" ht="15.25" hidden="false" customHeight="false" outlineLevel="0" collapsed="false"/>
    <row r="45000" customFormat="false" ht="15.25" hidden="false" customHeight="false" outlineLevel="0" collapsed="false"/>
    <row r="45001" customFormat="false" ht="15.25" hidden="false" customHeight="false" outlineLevel="0" collapsed="false"/>
    <row r="45002" customFormat="false" ht="15.25" hidden="false" customHeight="false" outlineLevel="0" collapsed="false"/>
    <row r="45003" customFormat="false" ht="15.25" hidden="false" customHeight="false" outlineLevel="0" collapsed="false"/>
    <row r="45004" customFormat="false" ht="15.25" hidden="false" customHeight="false" outlineLevel="0" collapsed="false"/>
    <row r="45005" customFormat="false" ht="15.25" hidden="false" customHeight="false" outlineLevel="0" collapsed="false"/>
    <row r="45006" customFormat="false" ht="15.25" hidden="false" customHeight="false" outlineLevel="0" collapsed="false"/>
    <row r="45007" customFormat="false" ht="15.25" hidden="false" customHeight="false" outlineLevel="0" collapsed="false"/>
    <row r="45008" customFormat="false" ht="15.25" hidden="false" customHeight="false" outlineLevel="0" collapsed="false"/>
    <row r="45009" customFormat="false" ht="15.25" hidden="false" customHeight="false" outlineLevel="0" collapsed="false"/>
    <row r="45010" customFormat="false" ht="15.25" hidden="false" customHeight="false" outlineLevel="0" collapsed="false"/>
    <row r="45011" customFormat="false" ht="15.25" hidden="false" customHeight="false" outlineLevel="0" collapsed="false"/>
    <row r="45012" customFormat="false" ht="15.25" hidden="false" customHeight="false" outlineLevel="0" collapsed="false"/>
    <row r="45013" customFormat="false" ht="15.25" hidden="false" customHeight="false" outlineLevel="0" collapsed="false"/>
    <row r="45014" customFormat="false" ht="15.25" hidden="false" customHeight="false" outlineLevel="0" collapsed="false"/>
    <row r="45015" customFormat="false" ht="15.25" hidden="false" customHeight="false" outlineLevel="0" collapsed="false"/>
    <row r="45016" customFormat="false" ht="15.25" hidden="false" customHeight="false" outlineLevel="0" collapsed="false"/>
    <row r="45017" customFormat="false" ht="15.25" hidden="false" customHeight="false" outlineLevel="0" collapsed="false"/>
    <row r="45018" customFormat="false" ht="15.25" hidden="false" customHeight="false" outlineLevel="0" collapsed="false"/>
    <row r="45019" customFormat="false" ht="15.25" hidden="false" customHeight="false" outlineLevel="0" collapsed="false"/>
    <row r="45020" customFormat="false" ht="15.25" hidden="false" customHeight="false" outlineLevel="0" collapsed="false"/>
    <row r="45021" customFormat="false" ht="15.25" hidden="false" customHeight="false" outlineLevel="0" collapsed="false"/>
    <row r="45022" customFormat="false" ht="15.25" hidden="false" customHeight="false" outlineLevel="0" collapsed="false"/>
    <row r="45023" customFormat="false" ht="15.25" hidden="false" customHeight="false" outlineLevel="0" collapsed="false"/>
    <row r="45024" customFormat="false" ht="15.25" hidden="false" customHeight="false" outlineLevel="0" collapsed="false"/>
    <row r="45025" customFormat="false" ht="15.25" hidden="false" customHeight="false" outlineLevel="0" collapsed="false"/>
    <row r="45026" customFormat="false" ht="15.25" hidden="false" customHeight="false" outlineLevel="0" collapsed="false"/>
    <row r="45027" customFormat="false" ht="15.25" hidden="false" customHeight="false" outlineLevel="0" collapsed="false"/>
    <row r="45028" customFormat="false" ht="15.25" hidden="false" customHeight="false" outlineLevel="0" collapsed="false"/>
    <row r="45029" customFormat="false" ht="15.25" hidden="false" customHeight="false" outlineLevel="0" collapsed="false"/>
    <row r="45030" customFormat="false" ht="15.25" hidden="false" customHeight="false" outlineLevel="0" collapsed="false"/>
    <row r="45031" customFormat="false" ht="15.25" hidden="false" customHeight="false" outlineLevel="0" collapsed="false"/>
    <row r="45032" customFormat="false" ht="15.25" hidden="false" customHeight="false" outlineLevel="0" collapsed="false"/>
    <row r="45033" customFormat="false" ht="15.25" hidden="false" customHeight="false" outlineLevel="0" collapsed="false"/>
    <row r="45034" customFormat="false" ht="15.25" hidden="false" customHeight="false" outlineLevel="0" collapsed="false"/>
    <row r="45035" customFormat="false" ht="15.25" hidden="false" customHeight="false" outlineLevel="0" collapsed="false"/>
    <row r="45036" customFormat="false" ht="15.25" hidden="false" customHeight="false" outlineLevel="0" collapsed="false"/>
    <row r="45037" customFormat="false" ht="15.25" hidden="false" customHeight="false" outlineLevel="0" collapsed="false"/>
    <row r="45038" customFormat="false" ht="15.25" hidden="false" customHeight="false" outlineLevel="0" collapsed="false"/>
    <row r="45039" customFormat="false" ht="15.25" hidden="false" customHeight="false" outlineLevel="0" collapsed="false"/>
    <row r="45040" customFormat="false" ht="15.25" hidden="false" customHeight="false" outlineLevel="0" collapsed="false"/>
    <row r="45041" customFormat="false" ht="15.25" hidden="false" customHeight="false" outlineLevel="0" collapsed="false"/>
    <row r="45042" customFormat="false" ht="15.25" hidden="false" customHeight="false" outlineLevel="0" collapsed="false"/>
    <row r="45043" customFormat="false" ht="15.25" hidden="false" customHeight="false" outlineLevel="0" collapsed="false"/>
    <row r="45044" customFormat="false" ht="15.25" hidden="false" customHeight="false" outlineLevel="0" collapsed="false"/>
    <row r="45045" customFormat="false" ht="15.25" hidden="false" customHeight="false" outlineLevel="0" collapsed="false"/>
    <row r="45046" customFormat="false" ht="15.25" hidden="false" customHeight="false" outlineLevel="0" collapsed="false"/>
    <row r="45047" customFormat="false" ht="15.25" hidden="false" customHeight="false" outlineLevel="0" collapsed="false"/>
    <row r="45048" customFormat="false" ht="15.25" hidden="false" customHeight="false" outlineLevel="0" collapsed="false"/>
    <row r="45049" customFormat="false" ht="15.25" hidden="false" customHeight="false" outlineLevel="0" collapsed="false"/>
    <row r="45050" customFormat="false" ht="15.25" hidden="false" customHeight="false" outlineLevel="0" collapsed="false"/>
    <row r="45051" customFormat="false" ht="15.25" hidden="false" customHeight="false" outlineLevel="0" collapsed="false"/>
    <row r="45052" customFormat="false" ht="15.25" hidden="false" customHeight="false" outlineLevel="0" collapsed="false"/>
    <row r="45053" customFormat="false" ht="15.25" hidden="false" customHeight="false" outlineLevel="0" collapsed="false"/>
    <row r="45054" customFormat="false" ht="15.25" hidden="false" customHeight="false" outlineLevel="0" collapsed="false"/>
    <row r="45055" customFormat="false" ht="15.25" hidden="false" customHeight="false" outlineLevel="0" collapsed="false"/>
    <row r="45056" customFormat="false" ht="15.25" hidden="false" customHeight="false" outlineLevel="0" collapsed="false"/>
    <row r="45057" customFormat="false" ht="15.25" hidden="false" customHeight="false" outlineLevel="0" collapsed="false"/>
    <row r="45058" customFormat="false" ht="15.25" hidden="false" customHeight="false" outlineLevel="0" collapsed="false"/>
    <row r="45059" customFormat="false" ht="15.25" hidden="false" customHeight="false" outlineLevel="0" collapsed="false"/>
    <row r="45060" customFormat="false" ht="15.25" hidden="false" customHeight="false" outlineLevel="0" collapsed="false"/>
    <row r="45061" customFormat="false" ht="15.25" hidden="false" customHeight="false" outlineLevel="0" collapsed="false"/>
    <row r="45062" customFormat="false" ht="15.25" hidden="false" customHeight="false" outlineLevel="0" collapsed="false"/>
    <row r="45063" customFormat="false" ht="15.25" hidden="false" customHeight="false" outlineLevel="0" collapsed="false"/>
    <row r="45064" customFormat="false" ht="15.25" hidden="false" customHeight="false" outlineLevel="0" collapsed="false"/>
    <row r="45065" customFormat="false" ht="15.25" hidden="false" customHeight="false" outlineLevel="0" collapsed="false"/>
    <row r="45066" customFormat="false" ht="15.25" hidden="false" customHeight="false" outlineLevel="0" collapsed="false"/>
    <row r="45067" customFormat="false" ht="15.25" hidden="false" customHeight="false" outlineLevel="0" collapsed="false"/>
    <row r="45068" customFormat="false" ht="15.25" hidden="false" customHeight="false" outlineLevel="0" collapsed="false"/>
    <row r="45069" customFormat="false" ht="15.25" hidden="false" customHeight="false" outlineLevel="0" collapsed="false"/>
    <row r="45070" customFormat="false" ht="15.25" hidden="false" customHeight="false" outlineLevel="0" collapsed="false"/>
    <row r="45071" customFormat="false" ht="15.25" hidden="false" customHeight="false" outlineLevel="0" collapsed="false"/>
    <row r="45072" customFormat="false" ht="15.25" hidden="false" customHeight="false" outlineLevel="0" collapsed="false"/>
    <row r="45073" customFormat="false" ht="15.25" hidden="false" customHeight="false" outlineLevel="0" collapsed="false"/>
    <row r="45074" customFormat="false" ht="15.25" hidden="false" customHeight="false" outlineLevel="0" collapsed="false"/>
    <row r="45075" customFormat="false" ht="15.25" hidden="false" customHeight="false" outlineLevel="0" collapsed="false"/>
    <row r="45076" customFormat="false" ht="15.25" hidden="false" customHeight="false" outlineLevel="0" collapsed="false"/>
    <row r="45077" customFormat="false" ht="15.25" hidden="false" customHeight="false" outlineLevel="0" collapsed="false"/>
    <row r="45078" customFormat="false" ht="15.25" hidden="false" customHeight="false" outlineLevel="0" collapsed="false"/>
    <row r="45079" customFormat="false" ht="15.25" hidden="false" customHeight="false" outlineLevel="0" collapsed="false"/>
    <row r="45080" customFormat="false" ht="15.25" hidden="false" customHeight="false" outlineLevel="0" collapsed="false"/>
    <row r="45081" customFormat="false" ht="15.25" hidden="false" customHeight="false" outlineLevel="0" collapsed="false"/>
    <row r="45082" customFormat="false" ht="15.25" hidden="false" customHeight="false" outlineLevel="0" collapsed="false"/>
    <row r="45083" customFormat="false" ht="15.25" hidden="false" customHeight="false" outlineLevel="0" collapsed="false"/>
    <row r="45084" customFormat="false" ht="15.25" hidden="false" customHeight="false" outlineLevel="0" collapsed="false"/>
    <row r="45085" customFormat="false" ht="15.25" hidden="false" customHeight="false" outlineLevel="0" collapsed="false"/>
    <row r="45086" customFormat="false" ht="15.25" hidden="false" customHeight="false" outlineLevel="0" collapsed="false"/>
    <row r="45087" customFormat="false" ht="15.25" hidden="false" customHeight="false" outlineLevel="0" collapsed="false"/>
    <row r="45088" customFormat="false" ht="15.25" hidden="false" customHeight="false" outlineLevel="0" collapsed="false"/>
    <row r="45089" customFormat="false" ht="15.25" hidden="false" customHeight="false" outlineLevel="0" collapsed="false"/>
    <row r="45090" customFormat="false" ht="15.25" hidden="false" customHeight="false" outlineLevel="0" collapsed="false"/>
    <row r="45091" customFormat="false" ht="15.25" hidden="false" customHeight="false" outlineLevel="0" collapsed="false"/>
    <row r="45092" customFormat="false" ht="15.25" hidden="false" customHeight="false" outlineLevel="0" collapsed="false"/>
    <row r="45093" customFormat="false" ht="15.25" hidden="false" customHeight="false" outlineLevel="0" collapsed="false"/>
    <row r="45094" customFormat="false" ht="15.25" hidden="false" customHeight="false" outlineLevel="0" collapsed="false"/>
    <row r="45095" customFormat="false" ht="15.25" hidden="false" customHeight="false" outlineLevel="0" collapsed="false"/>
    <row r="45096" customFormat="false" ht="15.25" hidden="false" customHeight="false" outlineLevel="0" collapsed="false"/>
    <row r="45097" customFormat="false" ht="15.25" hidden="false" customHeight="false" outlineLevel="0" collapsed="false"/>
    <row r="45098" customFormat="false" ht="15.25" hidden="false" customHeight="false" outlineLevel="0" collapsed="false"/>
    <row r="45099" customFormat="false" ht="15.25" hidden="false" customHeight="false" outlineLevel="0" collapsed="false"/>
    <row r="45100" customFormat="false" ht="15.25" hidden="false" customHeight="false" outlineLevel="0" collapsed="false"/>
    <row r="45101" customFormat="false" ht="15.25" hidden="false" customHeight="false" outlineLevel="0" collapsed="false"/>
    <row r="45102" customFormat="false" ht="15.25" hidden="false" customHeight="false" outlineLevel="0" collapsed="false"/>
    <row r="45103" customFormat="false" ht="15.25" hidden="false" customHeight="false" outlineLevel="0" collapsed="false"/>
    <row r="45104" customFormat="false" ht="15.25" hidden="false" customHeight="false" outlineLevel="0" collapsed="false"/>
    <row r="45105" customFormat="false" ht="15.25" hidden="false" customHeight="false" outlineLevel="0" collapsed="false"/>
    <row r="45106" customFormat="false" ht="15.25" hidden="false" customHeight="false" outlineLevel="0" collapsed="false"/>
    <row r="45107" customFormat="false" ht="15.25" hidden="false" customHeight="false" outlineLevel="0" collapsed="false"/>
    <row r="45108" customFormat="false" ht="15.25" hidden="false" customHeight="false" outlineLevel="0" collapsed="false"/>
    <row r="45109" customFormat="false" ht="15.25" hidden="false" customHeight="false" outlineLevel="0" collapsed="false"/>
    <row r="45110" customFormat="false" ht="15.25" hidden="false" customHeight="false" outlineLevel="0" collapsed="false"/>
    <row r="45111" customFormat="false" ht="15.25" hidden="false" customHeight="false" outlineLevel="0" collapsed="false"/>
    <row r="45112" customFormat="false" ht="15.25" hidden="false" customHeight="false" outlineLevel="0" collapsed="false"/>
    <row r="45113" customFormat="false" ht="15.25" hidden="false" customHeight="false" outlineLevel="0" collapsed="false"/>
    <row r="45114" customFormat="false" ht="15.25" hidden="false" customHeight="false" outlineLevel="0" collapsed="false"/>
    <row r="45115" customFormat="false" ht="15.25" hidden="false" customHeight="false" outlineLevel="0" collapsed="false"/>
    <row r="45116" customFormat="false" ht="15.25" hidden="false" customHeight="false" outlineLevel="0" collapsed="false"/>
    <row r="45117" customFormat="false" ht="15.25" hidden="false" customHeight="false" outlineLevel="0" collapsed="false"/>
    <row r="45118" customFormat="false" ht="15.25" hidden="false" customHeight="false" outlineLevel="0" collapsed="false"/>
    <row r="45119" customFormat="false" ht="15.25" hidden="false" customHeight="false" outlineLevel="0" collapsed="false"/>
    <row r="45120" customFormat="false" ht="15.25" hidden="false" customHeight="false" outlineLevel="0" collapsed="false"/>
    <row r="45121" customFormat="false" ht="15.25" hidden="false" customHeight="false" outlineLevel="0" collapsed="false"/>
    <row r="45122" customFormat="false" ht="15.25" hidden="false" customHeight="false" outlineLevel="0" collapsed="false"/>
    <row r="45123" customFormat="false" ht="15.25" hidden="false" customHeight="false" outlineLevel="0" collapsed="false"/>
    <row r="45124" customFormat="false" ht="15.25" hidden="false" customHeight="false" outlineLevel="0" collapsed="false"/>
    <row r="45125" customFormat="false" ht="15.25" hidden="false" customHeight="false" outlineLevel="0" collapsed="false"/>
    <row r="45126" customFormat="false" ht="15.25" hidden="false" customHeight="false" outlineLevel="0" collapsed="false"/>
    <row r="45127" customFormat="false" ht="15.25" hidden="false" customHeight="false" outlineLevel="0" collapsed="false"/>
    <row r="45128" customFormat="false" ht="15.25" hidden="false" customHeight="false" outlineLevel="0" collapsed="false"/>
    <row r="45129" customFormat="false" ht="15.25" hidden="false" customHeight="false" outlineLevel="0" collapsed="false"/>
    <row r="45130" customFormat="false" ht="15.25" hidden="false" customHeight="false" outlineLevel="0" collapsed="false"/>
    <row r="45131" customFormat="false" ht="15.25" hidden="false" customHeight="false" outlineLevel="0" collapsed="false"/>
    <row r="45132" customFormat="false" ht="15.25" hidden="false" customHeight="false" outlineLevel="0" collapsed="false"/>
    <row r="45133" customFormat="false" ht="15.25" hidden="false" customHeight="false" outlineLevel="0" collapsed="false"/>
    <row r="45134" customFormat="false" ht="15.25" hidden="false" customHeight="false" outlineLevel="0" collapsed="false"/>
    <row r="45135" customFormat="false" ht="15.25" hidden="false" customHeight="false" outlineLevel="0" collapsed="false"/>
    <row r="45136" customFormat="false" ht="15.25" hidden="false" customHeight="false" outlineLevel="0" collapsed="false"/>
    <row r="45137" customFormat="false" ht="15.25" hidden="false" customHeight="false" outlineLevel="0" collapsed="false"/>
    <row r="45138" customFormat="false" ht="15.25" hidden="false" customHeight="false" outlineLevel="0" collapsed="false"/>
    <row r="45139" customFormat="false" ht="15.25" hidden="false" customHeight="false" outlineLevel="0" collapsed="false"/>
    <row r="45140" customFormat="false" ht="15.25" hidden="false" customHeight="false" outlineLevel="0" collapsed="false"/>
    <row r="45141" customFormat="false" ht="15.25" hidden="false" customHeight="false" outlineLevel="0" collapsed="false"/>
    <row r="45142" customFormat="false" ht="15.25" hidden="false" customHeight="false" outlineLevel="0" collapsed="false"/>
    <row r="45143" customFormat="false" ht="15.25" hidden="false" customHeight="false" outlineLevel="0" collapsed="false"/>
    <row r="45144" customFormat="false" ht="15.25" hidden="false" customHeight="false" outlineLevel="0" collapsed="false"/>
    <row r="45145" customFormat="false" ht="15.25" hidden="false" customHeight="false" outlineLevel="0" collapsed="false"/>
    <row r="45146" customFormat="false" ht="15.25" hidden="false" customHeight="false" outlineLevel="0" collapsed="false"/>
    <row r="45147" customFormat="false" ht="15.25" hidden="false" customHeight="false" outlineLevel="0" collapsed="false"/>
    <row r="45148" customFormat="false" ht="15.25" hidden="false" customHeight="false" outlineLevel="0" collapsed="false"/>
    <row r="45149" customFormat="false" ht="15.25" hidden="false" customHeight="false" outlineLevel="0" collapsed="false"/>
    <row r="45150" customFormat="false" ht="15.25" hidden="false" customHeight="false" outlineLevel="0" collapsed="false"/>
    <row r="45151" customFormat="false" ht="15.25" hidden="false" customHeight="false" outlineLevel="0" collapsed="false"/>
    <row r="45152" customFormat="false" ht="15.25" hidden="false" customHeight="false" outlineLevel="0" collapsed="false"/>
    <row r="45153" customFormat="false" ht="15.25" hidden="false" customHeight="false" outlineLevel="0" collapsed="false"/>
    <row r="45154" customFormat="false" ht="15.25" hidden="false" customHeight="false" outlineLevel="0" collapsed="false"/>
    <row r="45155" customFormat="false" ht="15.25" hidden="false" customHeight="false" outlineLevel="0" collapsed="false"/>
    <row r="45156" customFormat="false" ht="15.25" hidden="false" customHeight="false" outlineLevel="0" collapsed="false"/>
    <row r="45157" customFormat="false" ht="15.25" hidden="false" customHeight="false" outlineLevel="0" collapsed="false"/>
    <row r="45158" customFormat="false" ht="15.25" hidden="false" customHeight="false" outlineLevel="0" collapsed="false"/>
    <row r="45159" customFormat="false" ht="15.25" hidden="false" customHeight="false" outlineLevel="0" collapsed="false"/>
    <row r="45160" customFormat="false" ht="15.25" hidden="false" customHeight="false" outlineLevel="0" collapsed="false"/>
    <row r="45161" customFormat="false" ht="15.25" hidden="false" customHeight="false" outlineLevel="0" collapsed="false"/>
    <row r="45162" customFormat="false" ht="15.25" hidden="false" customHeight="false" outlineLevel="0" collapsed="false"/>
    <row r="45163" customFormat="false" ht="15.25" hidden="false" customHeight="false" outlineLevel="0" collapsed="false"/>
    <row r="45164" customFormat="false" ht="15.25" hidden="false" customHeight="false" outlineLevel="0" collapsed="false"/>
    <row r="45165" customFormat="false" ht="15.25" hidden="false" customHeight="false" outlineLevel="0" collapsed="false"/>
    <row r="45166" customFormat="false" ht="15.25" hidden="false" customHeight="false" outlineLevel="0" collapsed="false"/>
    <row r="45167" customFormat="false" ht="15.25" hidden="false" customHeight="false" outlineLevel="0" collapsed="false"/>
    <row r="45168" customFormat="false" ht="15.25" hidden="false" customHeight="false" outlineLevel="0" collapsed="false"/>
    <row r="45169" customFormat="false" ht="15.25" hidden="false" customHeight="false" outlineLevel="0" collapsed="false"/>
    <row r="45170" customFormat="false" ht="15.25" hidden="false" customHeight="false" outlineLevel="0" collapsed="false"/>
    <row r="45171" customFormat="false" ht="15.25" hidden="false" customHeight="false" outlineLevel="0" collapsed="false"/>
    <row r="45172" customFormat="false" ht="15.25" hidden="false" customHeight="false" outlineLevel="0" collapsed="false"/>
    <row r="45173" customFormat="false" ht="15.25" hidden="false" customHeight="false" outlineLevel="0" collapsed="false"/>
    <row r="45174" customFormat="false" ht="15.25" hidden="false" customHeight="false" outlineLevel="0" collapsed="false"/>
    <row r="45175" customFormat="false" ht="15.25" hidden="false" customHeight="false" outlineLevel="0" collapsed="false"/>
    <row r="45176" customFormat="false" ht="15.25" hidden="false" customHeight="false" outlineLevel="0" collapsed="false"/>
    <row r="45177" customFormat="false" ht="15.25" hidden="false" customHeight="false" outlineLevel="0" collapsed="false"/>
    <row r="45178" customFormat="false" ht="15.25" hidden="false" customHeight="false" outlineLevel="0" collapsed="false"/>
    <row r="45179" customFormat="false" ht="15.25" hidden="false" customHeight="false" outlineLevel="0" collapsed="false"/>
    <row r="45180" customFormat="false" ht="15.25" hidden="false" customHeight="false" outlineLevel="0" collapsed="false"/>
    <row r="45181" customFormat="false" ht="15.25" hidden="false" customHeight="false" outlineLevel="0" collapsed="false"/>
    <row r="45182" customFormat="false" ht="15.25" hidden="false" customHeight="false" outlineLevel="0" collapsed="false"/>
    <row r="45183" customFormat="false" ht="15.25" hidden="false" customHeight="false" outlineLevel="0" collapsed="false"/>
    <row r="45184" customFormat="false" ht="15.25" hidden="false" customHeight="false" outlineLevel="0" collapsed="false"/>
    <row r="45185" customFormat="false" ht="15.25" hidden="false" customHeight="false" outlineLevel="0" collapsed="false"/>
    <row r="45186" customFormat="false" ht="15.25" hidden="false" customHeight="false" outlineLevel="0" collapsed="false"/>
    <row r="45187" customFormat="false" ht="15.25" hidden="false" customHeight="false" outlineLevel="0" collapsed="false"/>
    <row r="45188" customFormat="false" ht="15.25" hidden="false" customHeight="false" outlineLevel="0" collapsed="false"/>
    <row r="45189" customFormat="false" ht="15.25" hidden="false" customHeight="false" outlineLevel="0" collapsed="false"/>
    <row r="45190" customFormat="false" ht="15.25" hidden="false" customHeight="false" outlineLevel="0" collapsed="false"/>
    <row r="45191" customFormat="false" ht="15.25" hidden="false" customHeight="false" outlineLevel="0" collapsed="false"/>
    <row r="45192" customFormat="false" ht="15.25" hidden="false" customHeight="false" outlineLevel="0" collapsed="false"/>
    <row r="45193" customFormat="false" ht="15.25" hidden="false" customHeight="false" outlineLevel="0" collapsed="false"/>
    <row r="45194" customFormat="false" ht="15.25" hidden="false" customHeight="false" outlineLevel="0" collapsed="false"/>
    <row r="45195" customFormat="false" ht="15.25" hidden="false" customHeight="false" outlineLevel="0" collapsed="false"/>
    <row r="45196" customFormat="false" ht="15.25" hidden="false" customHeight="false" outlineLevel="0" collapsed="false"/>
    <row r="45197" customFormat="false" ht="15.25" hidden="false" customHeight="false" outlineLevel="0" collapsed="false"/>
    <row r="45198" customFormat="false" ht="15.25" hidden="false" customHeight="false" outlineLevel="0" collapsed="false"/>
    <row r="45199" customFormat="false" ht="15.25" hidden="false" customHeight="false" outlineLevel="0" collapsed="false"/>
    <row r="45200" customFormat="false" ht="15.25" hidden="false" customHeight="false" outlineLevel="0" collapsed="false"/>
    <row r="45201" customFormat="false" ht="15.25" hidden="false" customHeight="false" outlineLevel="0" collapsed="false"/>
    <row r="45202" customFormat="false" ht="15.25" hidden="false" customHeight="false" outlineLevel="0" collapsed="false"/>
    <row r="45203" customFormat="false" ht="15.25" hidden="false" customHeight="false" outlineLevel="0" collapsed="false"/>
    <row r="45204" customFormat="false" ht="15.25" hidden="false" customHeight="false" outlineLevel="0" collapsed="false"/>
    <row r="45205" customFormat="false" ht="15.25" hidden="false" customHeight="false" outlineLevel="0" collapsed="false"/>
    <row r="45206" customFormat="false" ht="15.25" hidden="false" customHeight="false" outlineLevel="0" collapsed="false"/>
    <row r="45207" customFormat="false" ht="15.25" hidden="false" customHeight="false" outlineLevel="0" collapsed="false"/>
    <row r="45208" customFormat="false" ht="15.25" hidden="false" customHeight="false" outlineLevel="0" collapsed="false"/>
    <row r="45209" customFormat="false" ht="15.25" hidden="false" customHeight="false" outlineLevel="0" collapsed="false"/>
    <row r="45210" customFormat="false" ht="15.25" hidden="false" customHeight="false" outlineLevel="0" collapsed="false"/>
    <row r="45211" customFormat="false" ht="15.25" hidden="false" customHeight="false" outlineLevel="0" collapsed="false"/>
    <row r="45212" customFormat="false" ht="15.25" hidden="false" customHeight="false" outlineLevel="0" collapsed="false"/>
    <row r="45213" customFormat="false" ht="15.25" hidden="false" customHeight="false" outlineLevel="0" collapsed="false"/>
    <row r="45214" customFormat="false" ht="15.25" hidden="false" customHeight="false" outlineLevel="0" collapsed="false"/>
    <row r="45215" customFormat="false" ht="15.25" hidden="false" customHeight="false" outlineLevel="0" collapsed="false"/>
    <row r="45216" customFormat="false" ht="15.25" hidden="false" customHeight="false" outlineLevel="0" collapsed="false"/>
    <row r="45217" customFormat="false" ht="15.25" hidden="false" customHeight="false" outlineLevel="0" collapsed="false"/>
    <row r="45218" customFormat="false" ht="15.25" hidden="false" customHeight="false" outlineLevel="0" collapsed="false"/>
    <row r="45219" customFormat="false" ht="15.25" hidden="false" customHeight="false" outlineLevel="0" collapsed="false"/>
    <row r="45220" customFormat="false" ht="15.25" hidden="false" customHeight="false" outlineLevel="0" collapsed="false"/>
    <row r="45221" customFormat="false" ht="15.25" hidden="false" customHeight="false" outlineLevel="0" collapsed="false"/>
    <row r="45222" customFormat="false" ht="15.25" hidden="false" customHeight="false" outlineLevel="0" collapsed="false"/>
    <row r="45223" customFormat="false" ht="15.25" hidden="false" customHeight="false" outlineLevel="0" collapsed="false"/>
    <row r="45224" customFormat="false" ht="15.25" hidden="false" customHeight="false" outlineLevel="0" collapsed="false"/>
    <row r="45225" customFormat="false" ht="15.25" hidden="false" customHeight="false" outlineLevel="0" collapsed="false"/>
    <row r="45226" customFormat="false" ht="15.25" hidden="false" customHeight="false" outlineLevel="0" collapsed="false"/>
    <row r="45227" customFormat="false" ht="15.25" hidden="false" customHeight="false" outlineLevel="0" collapsed="false"/>
    <row r="45228" customFormat="false" ht="15.25" hidden="false" customHeight="false" outlineLevel="0" collapsed="false"/>
    <row r="45229" customFormat="false" ht="15.25" hidden="false" customHeight="false" outlineLevel="0" collapsed="false"/>
    <row r="45230" customFormat="false" ht="15.25" hidden="false" customHeight="false" outlineLevel="0" collapsed="false"/>
    <row r="45231" customFormat="false" ht="15.25" hidden="false" customHeight="false" outlineLevel="0" collapsed="false"/>
    <row r="45232" customFormat="false" ht="15.25" hidden="false" customHeight="false" outlineLevel="0" collapsed="false"/>
    <row r="45233" customFormat="false" ht="15.25" hidden="false" customHeight="false" outlineLevel="0" collapsed="false"/>
    <row r="45234" customFormat="false" ht="15.25" hidden="false" customHeight="false" outlineLevel="0" collapsed="false"/>
    <row r="45235" customFormat="false" ht="15.25" hidden="false" customHeight="false" outlineLevel="0" collapsed="false"/>
    <row r="45236" customFormat="false" ht="15.25" hidden="false" customHeight="false" outlineLevel="0" collapsed="false"/>
    <row r="45237" customFormat="false" ht="15.25" hidden="false" customHeight="false" outlineLevel="0" collapsed="false"/>
    <row r="45238" customFormat="false" ht="15.25" hidden="false" customHeight="false" outlineLevel="0" collapsed="false"/>
    <row r="45239" customFormat="false" ht="15.25" hidden="false" customHeight="false" outlineLevel="0" collapsed="false"/>
    <row r="45240" customFormat="false" ht="15.25" hidden="false" customHeight="false" outlineLevel="0" collapsed="false"/>
    <row r="45241" customFormat="false" ht="15.25" hidden="false" customHeight="false" outlineLevel="0" collapsed="false"/>
    <row r="45242" customFormat="false" ht="15.25" hidden="false" customHeight="false" outlineLevel="0" collapsed="false"/>
    <row r="45243" customFormat="false" ht="15.25" hidden="false" customHeight="false" outlineLevel="0" collapsed="false"/>
    <row r="45244" customFormat="false" ht="15.25" hidden="false" customHeight="false" outlineLevel="0" collapsed="false"/>
    <row r="45245" customFormat="false" ht="15.25" hidden="false" customHeight="false" outlineLevel="0" collapsed="false"/>
    <row r="45246" customFormat="false" ht="15.25" hidden="false" customHeight="false" outlineLevel="0" collapsed="false"/>
    <row r="45247" customFormat="false" ht="15.25" hidden="false" customHeight="false" outlineLevel="0" collapsed="false"/>
    <row r="45248" customFormat="false" ht="15.25" hidden="false" customHeight="false" outlineLevel="0" collapsed="false"/>
    <row r="45249" customFormat="false" ht="15.25" hidden="false" customHeight="false" outlineLevel="0" collapsed="false"/>
    <row r="45250" customFormat="false" ht="15.25" hidden="false" customHeight="false" outlineLevel="0" collapsed="false"/>
    <row r="45251" customFormat="false" ht="15.25" hidden="false" customHeight="false" outlineLevel="0" collapsed="false"/>
    <row r="45252" customFormat="false" ht="15.25" hidden="false" customHeight="false" outlineLevel="0" collapsed="false"/>
    <row r="45253" customFormat="false" ht="15.25" hidden="false" customHeight="false" outlineLevel="0" collapsed="false"/>
    <row r="45254" customFormat="false" ht="15.25" hidden="false" customHeight="false" outlineLevel="0" collapsed="false"/>
    <row r="45255" customFormat="false" ht="15.25" hidden="false" customHeight="false" outlineLevel="0" collapsed="false"/>
    <row r="45256" customFormat="false" ht="15.25" hidden="false" customHeight="false" outlineLevel="0" collapsed="false"/>
    <row r="45257" customFormat="false" ht="15.25" hidden="false" customHeight="false" outlineLevel="0" collapsed="false"/>
    <row r="45258" customFormat="false" ht="15.25" hidden="false" customHeight="false" outlineLevel="0" collapsed="false"/>
    <row r="45259" customFormat="false" ht="15.25" hidden="false" customHeight="false" outlineLevel="0" collapsed="false"/>
    <row r="45260" customFormat="false" ht="15.25" hidden="false" customHeight="false" outlineLevel="0" collapsed="false"/>
    <row r="45261" customFormat="false" ht="15.25" hidden="false" customHeight="false" outlineLevel="0" collapsed="false"/>
    <row r="45262" customFormat="false" ht="15.25" hidden="false" customHeight="false" outlineLevel="0" collapsed="false"/>
    <row r="45263" customFormat="false" ht="15.25" hidden="false" customHeight="false" outlineLevel="0" collapsed="false"/>
    <row r="45264" customFormat="false" ht="15.25" hidden="false" customHeight="false" outlineLevel="0" collapsed="false"/>
    <row r="45265" customFormat="false" ht="15.25" hidden="false" customHeight="false" outlineLevel="0" collapsed="false"/>
    <row r="45266" customFormat="false" ht="15.25" hidden="false" customHeight="false" outlineLevel="0" collapsed="false"/>
    <row r="45267" customFormat="false" ht="15.25" hidden="false" customHeight="false" outlineLevel="0" collapsed="false"/>
    <row r="45268" customFormat="false" ht="15.25" hidden="false" customHeight="false" outlineLevel="0" collapsed="false"/>
    <row r="45269" customFormat="false" ht="15.25" hidden="false" customHeight="false" outlineLevel="0" collapsed="false"/>
    <row r="45270" customFormat="false" ht="15.25" hidden="false" customHeight="false" outlineLevel="0" collapsed="false"/>
    <row r="45271" customFormat="false" ht="15.25" hidden="false" customHeight="false" outlineLevel="0" collapsed="false"/>
    <row r="45272" customFormat="false" ht="15.25" hidden="false" customHeight="false" outlineLevel="0" collapsed="false"/>
    <row r="45273" customFormat="false" ht="15.25" hidden="false" customHeight="false" outlineLevel="0" collapsed="false"/>
    <row r="45274" customFormat="false" ht="15.25" hidden="false" customHeight="false" outlineLevel="0" collapsed="false"/>
    <row r="45275" customFormat="false" ht="15.25" hidden="false" customHeight="false" outlineLevel="0" collapsed="false"/>
    <row r="45276" customFormat="false" ht="15.25" hidden="false" customHeight="false" outlineLevel="0" collapsed="false"/>
    <row r="45277" customFormat="false" ht="15.25" hidden="false" customHeight="false" outlineLevel="0" collapsed="false"/>
    <row r="45278" customFormat="false" ht="15.25" hidden="false" customHeight="false" outlineLevel="0" collapsed="false"/>
    <row r="45279" customFormat="false" ht="15.25" hidden="false" customHeight="false" outlineLevel="0" collapsed="false"/>
    <row r="45280" customFormat="false" ht="15.25" hidden="false" customHeight="false" outlineLevel="0" collapsed="false"/>
    <row r="45281" customFormat="false" ht="15.25" hidden="false" customHeight="false" outlineLevel="0" collapsed="false"/>
    <row r="45282" customFormat="false" ht="15.25" hidden="false" customHeight="false" outlineLevel="0" collapsed="false"/>
    <row r="45283" customFormat="false" ht="15.25" hidden="false" customHeight="false" outlineLevel="0" collapsed="false"/>
    <row r="45284" customFormat="false" ht="15.25" hidden="false" customHeight="false" outlineLevel="0" collapsed="false"/>
    <row r="45285" customFormat="false" ht="15.25" hidden="false" customHeight="false" outlineLevel="0" collapsed="false"/>
    <row r="45286" customFormat="false" ht="15.25" hidden="false" customHeight="false" outlineLevel="0" collapsed="false"/>
    <row r="45287" customFormat="false" ht="15.25" hidden="false" customHeight="false" outlineLevel="0" collapsed="false"/>
    <row r="45288" customFormat="false" ht="15.25" hidden="false" customHeight="false" outlineLevel="0" collapsed="false"/>
    <row r="45289" customFormat="false" ht="15.25" hidden="false" customHeight="false" outlineLevel="0" collapsed="false"/>
    <row r="45290" customFormat="false" ht="15.25" hidden="false" customHeight="false" outlineLevel="0" collapsed="false"/>
    <row r="45291" customFormat="false" ht="15.25" hidden="false" customHeight="false" outlineLevel="0" collapsed="false"/>
    <row r="45292" customFormat="false" ht="15.25" hidden="false" customHeight="false" outlineLevel="0" collapsed="false"/>
    <row r="45293" customFormat="false" ht="15.25" hidden="false" customHeight="false" outlineLevel="0" collapsed="false"/>
    <row r="45294" customFormat="false" ht="15.25" hidden="false" customHeight="false" outlineLevel="0" collapsed="false"/>
    <row r="45295" customFormat="false" ht="15.25" hidden="false" customHeight="false" outlineLevel="0" collapsed="false"/>
    <row r="45296" customFormat="false" ht="15.25" hidden="false" customHeight="false" outlineLevel="0" collapsed="false"/>
    <row r="45297" customFormat="false" ht="15.25" hidden="false" customHeight="false" outlineLevel="0" collapsed="false"/>
    <row r="45298" customFormat="false" ht="15.25" hidden="false" customHeight="false" outlineLevel="0" collapsed="false"/>
    <row r="45299" customFormat="false" ht="15.25" hidden="false" customHeight="false" outlineLevel="0" collapsed="false"/>
    <row r="45300" customFormat="false" ht="15.25" hidden="false" customHeight="false" outlineLevel="0" collapsed="false"/>
    <row r="45301" customFormat="false" ht="15.25" hidden="false" customHeight="false" outlineLevel="0" collapsed="false"/>
    <row r="45302" customFormat="false" ht="15.25" hidden="false" customHeight="false" outlineLevel="0" collapsed="false"/>
    <row r="45303" customFormat="false" ht="15.25" hidden="false" customHeight="false" outlineLevel="0" collapsed="false"/>
    <row r="45304" customFormat="false" ht="15.25" hidden="false" customHeight="false" outlineLevel="0" collapsed="false"/>
    <row r="45305" customFormat="false" ht="15.25" hidden="false" customHeight="false" outlineLevel="0" collapsed="false"/>
    <row r="45306" customFormat="false" ht="15.25" hidden="false" customHeight="false" outlineLevel="0" collapsed="false"/>
    <row r="45307" customFormat="false" ht="15.25" hidden="false" customHeight="false" outlineLevel="0" collapsed="false"/>
    <row r="45308" customFormat="false" ht="15.25" hidden="false" customHeight="false" outlineLevel="0" collapsed="false"/>
    <row r="45309" customFormat="false" ht="15.25" hidden="false" customHeight="false" outlineLevel="0" collapsed="false"/>
    <row r="45310" customFormat="false" ht="15.25" hidden="false" customHeight="false" outlineLevel="0" collapsed="false"/>
    <row r="45311" customFormat="false" ht="15.25" hidden="false" customHeight="false" outlineLevel="0" collapsed="false"/>
    <row r="45312" customFormat="false" ht="15.25" hidden="false" customHeight="false" outlineLevel="0" collapsed="false"/>
    <row r="45313" customFormat="false" ht="15.25" hidden="false" customHeight="false" outlineLevel="0" collapsed="false"/>
    <row r="45314" customFormat="false" ht="15.25" hidden="false" customHeight="false" outlineLevel="0" collapsed="false"/>
    <row r="45315" customFormat="false" ht="15.25" hidden="false" customHeight="false" outlineLevel="0" collapsed="false"/>
    <row r="45316" customFormat="false" ht="15.25" hidden="false" customHeight="false" outlineLevel="0" collapsed="false"/>
    <row r="45317" customFormat="false" ht="15.25" hidden="false" customHeight="false" outlineLevel="0" collapsed="false"/>
    <row r="45318" customFormat="false" ht="15.25" hidden="false" customHeight="false" outlineLevel="0" collapsed="false"/>
    <row r="45319" customFormat="false" ht="15.25" hidden="false" customHeight="false" outlineLevel="0" collapsed="false"/>
    <row r="45320" customFormat="false" ht="15.25" hidden="false" customHeight="false" outlineLevel="0" collapsed="false"/>
    <row r="45321" customFormat="false" ht="15.25" hidden="false" customHeight="false" outlineLevel="0" collapsed="false"/>
    <row r="45322" customFormat="false" ht="15.25" hidden="false" customHeight="false" outlineLevel="0" collapsed="false"/>
    <row r="45323" customFormat="false" ht="15.25" hidden="false" customHeight="false" outlineLevel="0" collapsed="false"/>
    <row r="45324" customFormat="false" ht="15.25" hidden="false" customHeight="false" outlineLevel="0" collapsed="false"/>
    <row r="45325" customFormat="false" ht="15.25" hidden="false" customHeight="false" outlineLevel="0" collapsed="false"/>
    <row r="45326" customFormat="false" ht="15.25" hidden="false" customHeight="false" outlineLevel="0" collapsed="false"/>
    <row r="45327" customFormat="false" ht="15.25" hidden="false" customHeight="false" outlineLevel="0" collapsed="false"/>
    <row r="45328" customFormat="false" ht="15.25" hidden="false" customHeight="false" outlineLevel="0" collapsed="false"/>
    <row r="45329" customFormat="false" ht="15.25" hidden="false" customHeight="false" outlineLevel="0" collapsed="false"/>
    <row r="45330" customFormat="false" ht="15.25" hidden="false" customHeight="false" outlineLevel="0" collapsed="false"/>
    <row r="45331" customFormat="false" ht="15.25" hidden="false" customHeight="false" outlineLevel="0" collapsed="false"/>
    <row r="45332" customFormat="false" ht="15.25" hidden="false" customHeight="false" outlineLevel="0" collapsed="false"/>
    <row r="45333" customFormat="false" ht="15.25" hidden="false" customHeight="false" outlineLevel="0" collapsed="false"/>
    <row r="45334" customFormat="false" ht="15.25" hidden="false" customHeight="false" outlineLevel="0" collapsed="false"/>
    <row r="45335" customFormat="false" ht="15.25" hidden="false" customHeight="false" outlineLevel="0" collapsed="false"/>
    <row r="45336" customFormat="false" ht="15.25" hidden="false" customHeight="false" outlineLevel="0" collapsed="false"/>
    <row r="45337" customFormat="false" ht="15.25" hidden="false" customHeight="false" outlineLevel="0" collapsed="false"/>
    <row r="45338" customFormat="false" ht="15.25" hidden="false" customHeight="false" outlineLevel="0" collapsed="false"/>
    <row r="45339" customFormat="false" ht="15.25" hidden="false" customHeight="false" outlineLevel="0" collapsed="false"/>
    <row r="45340" customFormat="false" ht="15.25" hidden="false" customHeight="false" outlineLevel="0" collapsed="false"/>
    <row r="45341" customFormat="false" ht="15.25" hidden="false" customHeight="false" outlineLevel="0" collapsed="false"/>
    <row r="45342" customFormat="false" ht="15.25" hidden="false" customHeight="false" outlineLevel="0" collapsed="false"/>
    <row r="45343" customFormat="false" ht="15.25" hidden="false" customHeight="false" outlineLevel="0" collapsed="false"/>
    <row r="45344" customFormat="false" ht="15.25" hidden="false" customHeight="false" outlineLevel="0" collapsed="false"/>
    <row r="45345" customFormat="false" ht="15.25" hidden="false" customHeight="false" outlineLevel="0" collapsed="false"/>
    <row r="45346" customFormat="false" ht="15.25" hidden="false" customHeight="false" outlineLevel="0" collapsed="false"/>
    <row r="45347" customFormat="false" ht="15.25" hidden="false" customHeight="false" outlineLevel="0" collapsed="false"/>
    <row r="45348" customFormat="false" ht="15.25" hidden="false" customHeight="false" outlineLevel="0" collapsed="false"/>
    <row r="45349" customFormat="false" ht="15.25" hidden="false" customHeight="false" outlineLevel="0" collapsed="false"/>
    <row r="45350" customFormat="false" ht="15.25" hidden="false" customHeight="false" outlineLevel="0" collapsed="false"/>
    <row r="45351" customFormat="false" ht="15.25" hidden="false" customHeight="false" outlineLevel="0" collapsed="false"/>
    <row r="45352" customFormat="false" ht="15.25" hidden="false" customHeight="false" outlineLevel="0" collapsed="false"/>
    <row r="45353" customFormat="false" ht="15.25" hidden="false" customHeight="false" outlineLevel="0" collapsed="false"/>
    <row r="45354" customFormat="false" ht="15.25" hidden="false" customHeight="false" outlineLevel="0" collapsed="false"/>
    <row r="45355" customFormat="false" ht="15.25" hidden="false" customHeight="false" outlineLevel="0" collapsed="false"/>
    <row r="45356" customFormat="false" ht="15.25" hidden="false" customHeight="false" outlineLevel="0" collapsed="false"/>
    <row r="45357" customFormat="false" ht="15.25" hidden="false" customHeight="false" outlineLevel="0" collapsed="false"/>
    <row r="45358" customFormat="false" ht="15.25" hidden="false" customHeight="false" outlineLevel="0" collapsed="false"/>
    <row r="45359" customFormat="false" ht="15.25" hidden="false" customHeight="false" outlineLevel="0" collapsed="false"/>
    <row r="45360" customFormat="false" ht="15.25" hidden="false" customHeight="false" outlineLevel="0" collapsed="false"/>
    <row r="45361" customFormat="false" ht="15.25" hidden="false" customHeight="false" outlineLevel="0" collapsed="false"/>
    <row r="45362" customFormat="false" ht="15.25" hidden="false" customHeight="false" outlineLevel="0" collapsed="false"/>
    <row r="45363" customFormat="false" ht="15.25" hidden="false" customHeight="false" outlineLevel="0" collapsed="false"/>
    <row r="45364" customFormat="false" ht="15.25" hidden="false" customHeight="false" outlineLevel="0" collapsed="false"/>
    <row r="45365" customFormat="false" ht="15.25" hidden="false" customHeight="false" outlineLevel="0" collapsed="false"/>
    <row r="45366" customFormat="false" ht="15.25" hidden="false" customHeight="false" outlineLevel="0" collapsed="false"/>
    <row r="45367" customFormat="false" ht="15.25" hidden="false" customHeight="false" outlineLevel="0" collapsed="false"/>
    <row r="45368" customFormat="false" ht="15.25" hidden="false" customHeight="false" outlineLevel="0" collapsed="false"/>
    <row r="45369" customFormat="false" ht="15.25" hidden="false" customHeight="false" outlineLevel="0" collapsed="false"/>
    <row r="45370" customFormat="false" ht="15.25" hidden="false" customHeight="false" outlineLevel="0" collapsed="false"/>
    <row r="45371" customFormat="false" ht="15.25" hidden="false" customHeight="false" outlineLevel="0" collapsed="false"/>
    <row r="45372" customFormat="false" ht="15.25" hidden="false" customHeight="false" outlineLevel="0" collapsed="false"/>
    <row r="45373" customFormat="false" ht="15.25" hidden="false" customHeight="false" outlineLevel="0" collapsed="false"/>
    <row r="45374" customFormat="false" ht="15.25" hidden="false" customHeight="false" outlineLevel="0" collapsed="false"/>
    <row r="45375" customFormat="false" ht="15.25" hidden="false" customHeight="false" outlineLevel="0" collapsed="false"/>
    <row r="45376" customFormat="false" ht="15.25" hidden="false" customHeight="false" outlineLevel="0" collapsed="false"/>
    <row r="45377" customFormat="false" ht="15.25" hidden="false" customHeight="false" outlineLevel="0" collapsed="false"/>
    <row r="45378" customFormat="false" ht="15.25" hidden="false" customHeight="false" outlineLevel="0" collapsed="false"/>
    <row r="45379" customFormat="false" ht="15.25" hidden="false" customHeight="false" outlineLevel="0" collapsed="false"/>
    <row r="45380" customFormat="false" ht="15.25" hidden="false" customHeight="false" outlineLevel="0" collapsed="false"/>
    <row r="45381" customFormat="false" ht="15.25" hidden="false" customHeight="false" outlineLevel="0" collapsed="false"/>
    <row r="45382" customFormat="false" ht="15.25" hidden="false" customHeight="false" outlineLevel="0" collapsed="false"/>
    <row r="45383" customFormat="false" ht="15.25" hidden="false" customHeight="false" outlineLevel="0" collapsed="false"/>
    <row r="45384" customFormat="false" ht="15.25" hidden="false" customHeight="false" outlineLevel="0" collapsed="false"/>
    <row r="45385" customFormat="false" ht="15.25" hidden="false" customHeight="false" outlineLevel="0" collapsed="false"/>
    <row r="45386" customFormat="false" ht="15.25" hidden="false" customHeight="false" outlineLevel="0" collapsed="false"/>
    <row r="45387" customFormat="false" ht="15.25" hidden="false" customHeight="false" outlineLevel="0" collapsed="false"/>
    <row r="45388" customFormat="false" ht="15.25" hidden="false" customHeight="false" outlineLevel="0" collapsed="false"/>
    <row r="45389" customFormat="false" ht="15.25" hidden="false" customHeight="false" outlineLevel="0" collapsed="false"/>
    <row r="45390" customFormat="false" ht="15.25" hidden="false" customHeight="false" outlineLevel="0" collapsed="false"/>
    <row r="45391" customFormat="false" ht="15.25" hidden="false" customHeight="false" outlineLevel="0" collapsed="false"/>
    <row r="45392" customFormat="false" ht="15.25" hidden="false" customHeight="false" outlineLevel="0" collapsed="false"/>
    <row r="45393" customFormat="false" ht="15.25" hidden="false" customHeight="false" outlineLevel="0" collapsed="false"/>
    <row r="45394" customFormat="false" ht="15.25" hidden="false" customHeight="false" outlineLevel="0" collapsed="false"/>
    <row r="45395" customFormat="false" ht="15.25" hidden="false" customHeight="false" outlineLevel="0" collapsed="false"/>
    <row r="45396" customFormat="false" ht="15.25" hidden="false" customHeight="false" outlineLevel="0" collapsed="false"/>
    <row r="45397" customFormat="false" ht="15.25" hidden="false" customHeight="false" outlineLevel="0" collapsed="false"/>
    <row r="45398" customFormat="false" ht="15.25" hidden="false" customHeight="false" outlineLevel="0" collapsed="false"/>
    <row r="45399" customFormat="false" ht="15.25" hidden="false" customHeight="false" outlineLevel="0" collapsed="false"/>
    <row r="45400" customFormat="false" ht="15.25" hidden="false" customHeight="false" outlineLevel="0" collapsed="false"/>
    <row r="45401" customFormat="false" ht="15.25" hidden="false" customHeight="false" outlineLevel="0" collapsed="false"/>
    <row r="45402" customFormat="false" ht="15.25" hidden="false" customHeight="false" outlineLevel="0" collapsed="false"/>
    <row r="45403" customFormat="false" ht="15.25" hidden="false" customHeight="false" outlineLevel="0" collapsed="false"/>
    <row r="45404" customFormat="false" ht="15.25" hidden="false" customHeight="false" outlineLevel="0" collapsed="false"/>
    <row r="45405" customFormat="false" ht="15.25" hidden="false" customHeight="false" outlineLevel="0" collapsed="false"/>
    <row r="45406" customFormat="false" ht="15.25" hidden="false" customHeight="false" outlineLevel="0" collapsed="false"/>
    <row r="45407" customFormat="false" ht="15.25" hidden="false" customHeight="false" outlineLevel="0" collapsed="false"/>
    <row r="45408" customFormat="false" ht="15.25" hidden="false" customHeight="false" outlineLevel="0" collapsed="false"/>
    <row r="45409" customFormat="false" ht="15.25" hidden="false" customHeight="false" outlineLevel="0" collapsed="false"/>
    <row r="45410" customFormat="false" ht="15.25" hidden="false" customHeight="false" outlineLevel="0" collapsed="false"/>
    <row r="45411" customFormat="false" ht="15.25" hidden="false" customHeight="false" outlineLevel="0" collapsed="false"/>
    <row r="45412" customFormat="false" ht="15.25" hidden="false" customHeight="false" outlineLevel="0" collapsed="false"/>
    <row r="45413" customFormat="false" ht="15.25" hidden="false" customHeight="false" outlineLevel="0" collapsed="false"/>
    <row r="45414" customFormat="false" ht="15.25" hidden="false" customHeight="false" outlineLevel="0" collapsed="false"/>
    <row r="45415" customFormat="false" ht="15.25" hidden="false" customHeight="false" outlineLevel="0" collapsed="false"/>
    <row r="45416" customFormat="false" ht="15.25" hidden="false" customHeight="false" outlineLevel="0" collapsed="false"/>
    <row r="45417" customFormat="false" ht="15.25" hidden="false" customHeight="false" outlineLevel="0" collapsed="false"/>
    <row r="45418" customFormat="false" ht="15.25" hidden="false" customHeight="false" outlineLevel="0" collapsed="false"/>
    <row r="45419" customFormat="false" ht="15.25" hidden="false" customHeight="false" outlineLevel="0" collapsed="false"/>
    <row r="45420" customFormat="false" ht="15.25" hidden="false" customHeight="false" outlineLevel="0" collapsed="false"/>
    <row r="45421" customFormat="false" ht="15.25" hidden="false" customHeight="false" outlineLevel="0" collapsed="false"/>
    <row r="45422" customFormat="false" ht="15.25" hidden="false" customHeight="false" outlineLevel="0" collapsed="false"/>
    <row r="45423" customFormat="false" ht="15.25" hidden="false" customHeight="false" outlineLevel="0" collapsed="false"/>
    <row r="45424" customFormat="false" ht="15.25" hidden="false" customHeight="false" outlineLevel="0" collapsed="false"/>
    <row r="45425" customFormat="false" ht="15.25" hidden="false" customHeight="false" outlineLevel="0" collapsed="false"/>
    <row r="45426" customFormat="false" ht="15.25" hidden="false" customHeight="false" outlineLevel="0" collapsed="false"/>
    <row r="45427" customFormat="false" ht="15.25" hidden="false" customHeight="false" outlineLevel="0" collapsed="false"/>
    <row r="45428" customFormat="false" ht="15.25" hidden="false" customHeight="false" outlineLevel="0" collapsed="false"/>
    <row r="45429" customFormat="false" ht="15.25" hidden="false" customHeight="false" outlineLevel="0" collapsed="false"/>
    <row r="45430" customFormat="false" ht="15.25" hidden="false" customHeight="false" outlineLevel="0" collapsed="false"/>
    <row r="45431" customFormat="false" ht="15.25" hidden="false" customHeight="false" outlineLevel="0" collapsed="false"/>
    <row r="45432" customFormat="false" ht="15.25" hidden="false" customHeight="false" outlineLevel="0" collapsed="false"/>
    <row r="45433" customFormat="false" ht="15.25" hidden="false" customHeight="false" outlineLevel="0" collapsed="false"/>
    <row r="45434" customFormat="false" ht="15.25" hidden="false" customHeight="false" outlineLevel="0" collapsed="false"/>
    <row r="45435" customFormat="false" ht="15.25" hidden="false" customHeight="false" outlineLevel="0" collapsed="false"/>
    <row r="45436" customFormat="false" ht="15.25" hidden="false" customHeight="false" outlineLevel="0" collapsed="false"/>
    <row r="45437" customFormat="false" ht="15.25" hidden="false" customHeight="false" outlineLevel="0" collapsed="false"/>
    <row r="45438" customFormat="false" ht="15.25" hidden="false" customHeight="false" outlineLevel="0" collapsed="false"/>
    <row r="45439" customFormat="false" ht="15.25" hidden="false" customHeight="false" outlineLevel="0" collapsed="false"/>
    <row r="45440" customFormat="false" ht="15.25" hidden="false" customHeight="false" outlineLevel="0" collapsed="false"/>
    <row r="45441" customFormat="false" ht="15.25" hidden="false" customHeight="false" outlineLevel="0" collapsed="false"/>
    <row r="45442" customFormat="false" ht="15.25" hidden="false" customHeight="false" outlineLevel="0" collapsed="false"/>
    <row r="45443" customFormat="false" ht="15.25" hidden="false" customHeight="false" outlineLevel="0" collapsed="false"/>
    <row r="45444" customFormat="false" ht="15.25" hidden="false" customHeight="false" outlineLevel="0" collapsed="false"/>
    <row r="45445" customFormat="false" ht="15.25" hidden="false" customHeight="false" outlineLevel="0" collapsed="false"/>
    <row r="45446" customFormat="false" ht="15.25" hidden="false" customHeight="false" outlineLevel="0" collapsed="false"/>
    <row r="45447" customFormat="false" ht="15.25" hidden="false" customHeight="false" outlineLevel="0" collapsed="false"/>
    <row r="45448" customFormat="false" ht="15.25" hidden="false" customHeight="false" outlineLevel="0" collapsed="false"/>
    <row r="45449" customFormat="false" ht="15.25" hidden="false" customHeight="false" outlineLevel="0" collapsed="false"/>
    <row r="45450" customFormat="false" ht="15.25" hidden="false" customHeight="false" outlineLevel="0" collapsed="false"/>
    <row r="45451" customFormat="false" ht="15.25" hidden="false" customHeight="false" outlineLevel="0" collapsed="false"/>
    <row r="45452" customFormat="false" ht="15.25" hidden="false" customHeight="false" outlineLevel="0" collapsed="false"/>
    <row r="45453" customFormat="false" ht="15.25" hidden="false" customHeight="false" outlineLevel="0" collapsed="false"/>
    <row r="45454" customFormat="false" ht="15.25" hidden="false" customHeight="false" outlineLevel="0" collapsed="false"/>
    <row r="45455" customFormat="false" ht="15.25" hidden="false" customHeight="false" outlineLevel="0" collapsed="false"/>
    <row r="45456" customFormat="false" ht="15.25" hidden="false" customHeight="false" outlineLevel="0" collapsed="false"/>
    <row r="45457" customFormat="false" ht="15.25" hidden="false" customHeight="false" outlineLevel="0" collapsed="false"/>
    <row r="45458" customFormat="false" ht="15.25" hidden="false" customHeight="false" outlineLevel="0" collapsed="false"/>
    <row r="45459" customFormat="false" ht="15.25" hidden="false" customHeight="false" outlineLevel="0" collapsed="false"/>
    <row r="45460" customFormat="false" ht="15.25" hidden="false" customHeight="false" outlineLevel="0" collapsed="false"/>
    <row r="45461" customFormat="false" ht="15.25" hidden="false" customHeight="false" outlineLevel="0" collapsed="false"/>
    <row r="45462" customFormat="false" ht="15.25" hidden="false" customHeight="false" outlineLevel="0" collapsed="false"/>
    <row r="45463" customFormat="false" ht="15.25" hidden="false" customHeight="false" outlineLevel="0" collapsed="false"/>
    <row r="45464" customFormat="false" ht="15.25" hidden="false" customHeight="false" outlineLevel="0" collapsed="false"/>
    <row r="45465" customFormat="false" ht="15.25" hidden="false" customHeight="false" outlineLevel="0" collapsed="false"/>
    <row r="45466" customFormat="false" ht="15.25" hidden="false" customHeight="false" outlineLevel="0" collapsed="false"/>
    <row r="45467" customFormat="false" ht="15.25" hidden="false" customHeight="false" outlineLevel="0" collapsed="false"/>
    <row r="45468" customFormat="false" ht="15.25" hidden="false" customHeight="false" outlineLevel="0" collapsed="false"/>
    <row r="45469" customFormat="false" ht="15.25" hidden="false" customHeight="false" outlineLevel="0" collapsed="false"/>
    <row r="45470" customFormat="false" ht="15.25" hidden="false" customHeight="false" outlineLevel="0" collapsed="false"/>
    <row r="45471" customFormat="false" ht="15.25" hidden="false" customHeight="false" outlineLevel="0" collapsed="false"/>
    <row r="45472" customFormat="false" ht="15.25" hidden="false" customHeight="false" outlineLevel="0" collapsed="false"/>
    <row r="45473" customFormat="false" ht="15.25" hidden="false" customHeight="false" outlineLevel="0" collapsed="false"/>
    <row r="45474" customFormat="false" ht="15.25" hidden="false" customHeight="false" outlineLevel="0" collapsed="false"/>
    <row r="45475" customFormat="false" ht="15.25" hidden="false" customHeight="false" outlineLevel="0" collapsed="false"/>
    <row r="45476" customFormat="false" ht="15.25" hidden="false" customHeight="false" outlineLevel="0" collapsed="false"/>
    <row r="45477" customFormat="false" ht="15.25" hidden="false" customHeight="false" outlineLevel="0" collapsed="false"/>
    <row r="45478" customFormat="false" ht="15.25" hidden="false" customHeight="false" outlineLevel="0" collapsed="false"/>
    <row r="45479" customFormat="false" ht="15.25" hidden="false" customHeight="false" outlineLevel="0" collapsed="false"/>
    <row r="45480" customFormat="false" ht="15.25" hidden="false" customHeight="false" outlineLevel="0" collapsed="false"/>
    <row r="45481" customFormat="false" ht="15.25" hidden="false" customHeight="false" outlineLevel="0" collapsed="false"/>
    <row r="45482" customFormat="false" ht="15.25" hidden="false" customHeight="false" outlineLevel="0" collapsed="false"/>
    <row r="45483" customFormat="false" ht="15.25" hidden="false" customHeight="false" outlineLevel="0" collapsed="false"/>
    <row r="45484" customFormat="false" ht="15.25" hidden="false" customHeight="false" outlineLevel="0" collapsed="false"/>
    <row r="45485" customFormat="false" ht="15.25" hidden="false" customHeight="false" outlineLevel="0" collapsed="false"/>
    <row r="45486" customFormat="false" ht="15.25" hidden="false" customHeight="false" outlineLevel="0" collapsed="false"/>
    <row r="45487" customFormat="false" ht="15.25" hidden="false" customHeight="false" outlineLevel="0" collapsed="false"/>
    <row r="45488" customFormat="false" ht="15.25" hidden="false" customHeight="false" outlineLevel="0" collapsed="false"/>
    <row r="45489" customFormat="false" ht="15.25" hidden="false" customHeight="false" outlineLevel="0" collapsed="false"/>
    <row r="45490" customFormat="false" ht="15.25" hidden="false" customHeight="false" outlineLevel="0" collapsed="false"/>
    <row r="45491" customFormat="false" ht="15.25" hidden="false" customHeight="false" outlineLevel="0" collapsed="false"/>
    <row r="45492" customFormat="false" ht="15.25" hidden="false" customHeight="false" outlineLevel="0" collapsed="false"/>
    <row r="45493" customFormat="false" ht="15.25" hidden="false" customHeight="false" outlineLevel="0" collapsed="false"/>
    <row r="45494" customFormat="false" ht="15.25" hidden="false" customHeight="false" outlineLevel="0" collapsed="false"/>
    <row r="45495" customFormat="false" ht="15.25" hidden="false" customHeight="false" outlineLevel="0" collapsed="false"/>
    <row r="45496" customFormat="false" ht="15.25" hidden="false" customHeight="false" outlineLevel="0" collapsed="false"/>
    <row r="45497" customFormat="false" ht="15.25" hidden="false" customHeight="false" outlineLevel="0" collapsed="false"/>
    <row r="45498" customFormat="false" ht="15.25" hidden="false" customHeight="false" outlineLevel="0" collapsed="false"/>
    <row r="45499" customFormat="false" ht="15.25" hidden="false" customHeight="false" outlineLevel="0" collapsed="false"/>
    <row r="45500" customFormat="false" ht="15.25" hidden="false" customHeight="false" outlineLevel="0" collapsed="false"/>
    <row r="45501" customFormat="false" ht="15.25" hidden="false" customHeight="false" outlineLevel="0" collapsed="false"/>
    <row r="45502" customFormat="false" ht="15.25" hidden="false" customHeight="false" outlineLevel="0" collapsed="false"/>
    <row r="45503" customFormat="false" ht="15.25" hidden="false" customHeight="false" outlineLevel="0" collapsed="false"/>
    <row r="45504" customFormat="false" ht="15.25" hidden="false" customHeight="false" outlineLevel="0" collapsed="false"/>
    <row r="45505" customFormat="false" ht="15.25" hidden="false" customHeight="false" outlineLevel="0" collapsed="false"/>
    <row r="45506" customFormat="false" ht="15.25" hidden="false" customHeight="false" outlineLevel="0" collapsed="false"/>
    <row r="45507" customFormat="false" ht="15.25" hidden="false" customHeight="false" outlineLevel="0" collapsed="false"/>
    <row r="45508" customFormat="false" ht="15.25" hidden="false" customHeight="false" outlineLevel="0" collapsed="false"/>
    <row r="45509" customFormat="false" ht="15.25" hidden="false" customHeight="false" outlineLevel="0" collapsed="false"/>
    <row r="45510" customFormat="false" ht="15.25" hidden="false" customHeight="false" outlineLevel="0" collapsed="false"/>
    <row r="45511" customFormat="false" ht="15.25" hidden="false" customHeight="false" outlineLevel="0" collapsed="false"/>
    <row r="45512" customFormat="false" ht="15.25" hidden="false" customHeight="false" outlineLevel="0" collapsed="false"/>
    <row r="45513" customFormat="false" ht="15.25" hidden="false" customHeight="false" outlineLevel="0" collapsed="false"/>
    <row r="45514" customFormat="false" ht="15.25" hidden="false" customHeight="false" outlineLevel="0" collapsed="false"/>
    <row r="45515" customFormat="false" ht="15.25" hidden="false" customHeight="false" outlineLevel="0" collapsed="false"/>
    <row r="45516" customFormat="false" ht="15.25" hidden="false" customHeight="false" outlineLevel="0" collapsed="false"/>
    <row r="45517" customFormat="false" ht="15.25" hidden="false" customHeight="false" outlineLevel="0" collapsed="false"/>
    <row r="45518" customFormat="false" ht="15.25" hidden="false" customHeight="false" outlineLevel="0" collapsed="false"/>
    <row r="45519" customFormat="false" ht="15.25" hidden="false" customHeight="false" outlineLevel="0" collapsed="false"/>
    <row r="45520" customFormat="false" ht="15.25" hidden="false" customHeight="false" outlineLevel="0" collapsed="false"/>
    <row r="45521" customFormat="false" ht="15.25" hidden="false" customHeight="false" outlineLevel="0" collapsed="false"/>
    <row r="45522" customFormat="false" ht="15.25" hidden="false" customHeight="false" outlineLevel="0" collapsed="false"/>
    <row r="45523" customFormat="false" ht="15.25" hidden="false" customHeight="false" outlineLevel="0" collapsed="false"/>
    <row r="45524" customFormat="false" ht="15.25" hidden="false" customHeight="false" outlineLevel="0" collapsed="false"/>
    <row r="45525" customFormat="false" ht="15.25" hidden="false" customHeight="false" outlineLevel="0" collapsed="false"/>
    <row r="45526" customFormat="false" ht="15.25" hidden="false" customHeight="false" outlineLevel="0" collapsed="false"/>
    <row r="45527" customFormat="false" ht="15.25" hidden="false" customHeight="false" outlineLevel="0" collapsed="false"/>
    <row r="45528" customFormat="false" ht="15.25" hidden="false" customHeight="false" outlineLevel="0" collapsed="false"/>
    <row r="45529" customFormat="false" ht="15.25" hidden="false" customHeight="false" outlineLevel="0" collapsed="false"/>
    <row r="45530" customFormat="false" ht="15.25" hidden="false" customHeight="false" outlineLevel="0" collapsed="false"/>
    <row r="45531" customFormat="false" ht="15.25" hidden="false" customHeight="false" outlineLevel="0" collapsed="false"/>
    <row r="45532" customFormat="false" ht="15.25" hidden="false" customHeight="false" outlineLevel="0" collapsed="false"/>
    <row r="45533" customFormat="false" ht="15.25" hidden="false" customHeight="false" outlineLevel="0" collapsed="false"/>
    <row r="45534" customFormat="false" ht="15.25" hidden="false" customHeight="false" outlineLevel="0" collapsed="false"/>
    <row r="45535" customFormat="false" ht="15.25" hidden="false" customHeight="false" outlineLevel="0" collapsed="false"/>
    <row r="45536" customFormat="false" ht="15.25" hidden="false" customHeight="false" outlineLevel="0" collapsed="false"/>
    <row r="45537" customFormat="false" ht="15.25" hidden="false" customHeight="false" outlineLevel="0" collapsed="false"/>
    <row r="45538" customFormat="false" ht="15.25" hidden="false" customHeight="false" outlineLevel="0" collapsed="false"/>
    <row r="45539" customFormat="false" ht="15.25" hidden="false" customHeight="false" outlineLevel="0" collapsed="false"/>
    <row r="45540" customFormat="false" ht="15.25" hidden="false" customHeight="false" outlineLevel="0" collapsed="false"/>
    <row r="45541" customFormat="false" ht="15.25" hidden="false" customHeight="false" outlineLevel="0" collapsed="false"/>
    <row r="45542" customFormat="false" ht="15.25" hidden="false" customHeight="false" outlineLevel="0" collapsed="false"/>
    <row r="45543" customFormat="false" ht="15.25" hidden="false" customHeight="false" outlineLevel="0" collapsed="false"/>
    <row r="45544" customFormat="false" ht="15.25" hidden="false" customHeight="false" outlineLevel="0" collapsed="false"/>
    <row r="45545" customFormat="false" ht="15.25" hidden="false" customHeight="false" outlineLevel="0" collapsed="false"/>
    <row r="45546" customFormat="false" ht="15.25" hidden="false" customHeight="false" outlineLevel="0" collapsed="false"/>
    <row r="45547" customFormat="false" ht="15.25" hidden="false" customHeight="false" outlineLevel="0" collapsed="false"/>
    <row r="45548" customFormat="false" ht="15.25" hidden="false" customHeight="false" outlineLevel="0" collapsed="false"/>
    <row r="45549" customFormat="false" ht="15.25" hidden="false" customHeight="false" outlineLevel="0" collapsed="false"/>
    <row r="45550" customFormat="false" ht="15.25" hidden="false" customHeight="false" outlineLevel="0" collapsed="false"/>
    <row r="45551" customFormat="false" ht="15.25" hidden="false" customHeight="false" outlineLevel="0" collapsed="false"/>
    <row r="45552" customFormat="false" ht="15.25" hidden="false" customHeight="false" outlineLevel="0" collapsed="false"/>
    <row r="45553" customFormat="false" ht="15.25" hidden="false" customHeight="false" outlineLevel="0" collapsed="false"/>
    <row r="45554" customFormat="false" ht="15.25" hidden="false" customHeight="false" outlineLevel="0" collapsed="false"/>
    <row r="45555" customFormat="false" ht="15.25" hidden="false" customHeight="false" outlineLevel="0" collapsed="false"/>
    <row r="45556" customFormat="false" ht="15.25" hidden="false" customHeight="false" outlineLevel="0" collapsed="false"/>
    <row r="45557" customFormat="false" ht="15.25" hidden="false" customHeight="false" outlineLevel="0" collapsed="false"/>
    <row r="45558" customFormat="false" ht="15.25" hidden="false" customHeight="false" outlineLevel="0" collapsed="false"/>
    <row r="45559" customFormat="false" ht="15.25" hidden="false" customHeight="false" outlineLevel="0" collapsed="false"/>
    <row r="45560" customFormat="false" ht="15.25" hidden="false" customHeight="false" outlineLevel="0" collapsed="false"/>
    <row r="45561" customFormat="false" ht="15.25" hidden="false" customHeight="false" outlineLevel="0" collapsed="false"/>
    <row r="45562" customFormat="false" ht="15.25" hidden="false" customHeight="false" outlineLevel="0" collapsed="false"/>
    <row r="45563" customFormat="false" ht="15.25" hidden="false" customHeight="false" outlineLevel="0" collapsed="false"/>
    <row r="45564" customFormat="false" ht="15.25" hidden="false" customHeight="false" outlineLevel="0" collapsed="false"/>
    <row r="45565" customFormat="false" ht="15.25" hidden="false" customHeight="false" outlineLevel="0" collapsed="false"/>
    <row r="45566" customFormat="false" ht="15.25" hidden="false" customHeight="false" outlineLevel="0" collapsed="false"/>
    <row r="45567" customFormat="false" ht="15.25" hidden="false" customHeight="false" outlineLevel="0" collapsed="false"/>
    <row r="45568" customFormat="false" ht="15.25" hidden="false" customHeight="false" outlineLevel="0" collapsed="false"/>
    <row r="45569" customFormat="false" ht="15.25" hidden="false" customHeight="false" outlineLevel="0" collapsed="false"/>
    <row r="45570" customFormat="false" ht="15.25" hidden="false" customHeight="false" outlineLevel="0" collapsed="false"/>
    <row r="45571" customFormat="false" ht="15.25" hidden="false" customHeight="false" outlineLevel="0" collapsed="false"/>
    <row r="45572" customFormat="false" ht="15.25" hidden="false" customHeight="false" outlineLevel="0" collapsed="false"/>
    <row r="45573" customFormat="false" ht="15.25" hidden="false" customHeight="false" outlineLevel="0" collapsed="false"/>
    <row r="45574" customFormat="false" ht="15.25" hidden="false" customHeight="false" outlineLevel="0" collapsed="false"/>
    <row r="45575" customFormat="false" ht="15.25" hidden="false" customHeight="false" outlineLevel="0" collapsed="false"/>
    <row r="45576" customFormat="false" ht="15.25" hidden="false" customHeight="false" outlineLevel="0" collapsed="false"/>
    <row r="45577" customFormat="false" ht="15.25" hidden="false" customHeight="false" outlineLevel="0" collapsed="false"/>
    <row r="45578" customFormat="false" ht="15.25" hidden="false" customHeight="false" outlineLevel="0" collapsed="false"/>
    <row r="45579" customFormat="false" ht="15.25" hidden="false" customHeight="false" outlineLevel="0" collapsed="false"/>
    <row r="45580" customFormat="false" ht="15.25" hidden="false" customHeight="false" outlineLevel="0" collapsed="false"/>
    <row r="45581" customFormat="false" ht="15.25" hidden="false" customHeight="false" outlineLevel="0" collapsed="false"/>
    <row r="45582" customFormat="false" ht="15.25" hidden="false" customHeight="false" outlineLevel="0" collapsed="false"/>
    <row r="45583" customFormat="false" ht="15.25" hidden="false" customHeight="false" outlineLevel="0" collapsed="false"/>
    <row r="45584" customFormat="false" ht="15.25" hidden="false" customHeight="false" outlineLevel="0" collapsed="false"/>
    <row r="45585" customFormat="false" ht="15.25" hidden="false" customHeight="false" outlineLevel="0" collapsed="false"/>
    <row r="45586" customFormat="false" ht="15.25" hidden="false" customHeight="false" outlineLevel="0" collapsed="false"/>
    <row r="45587" customFormat="false" ht="15.25" hidden="false" customHeight="false" outlineLevel="0" collapsed="false"/>
    <row r="45588" customFormat="false" ht="15.25" hidden="false" customHeight="false" outlineLevel="0" collapsed="false"/>
    <row r="45589" customFormat="false" ht="15.25" hidden="false" customHeight="false" outlineLevel="0" collapsed="false"/>
    <row r="45590" customFormat="false" ht="15.25" hidden="false" customHeight="false" outlineLevel="0" collapsed="false"/>
    <row r="45591" customFormat="false" ht="15.25" hidden="false" customHeight="false" outlineLevel="0" collapsed="false"/>
    <row r="45592" customFormat="false" ht="15.25" hidden="false" customHeight="false" outlineLevel="0" collapsed="false"/>
    <row r="45593" customFormat="false" ht="15.25" hidden="false" customHeight="false" outlineLevel="0" collapsed="false"/>
    <row r="45594" customFormat="false" ht="15.25" hidden="false" customHeight="false" outlineLevel="0" collapsed="false"/>
    <row r="45595" customFormat="false" ht="15.25" hidden="false" customHeight="false" outlineLevel="0" collapsed="false"/>
    <row r="45596" customFormat="false" ht="15.25" hidden="false" customHeight="false" outlineLevel="0" collapsed="false"/>
    <row r="45597" customFormat="false" ht="15.25" hidden="false" customHeight="false" outlineLevel="0" collapsed="false"/>
    <row r="45598" customFormat="false" ht="15.25" hidden="false" customHeight="false" outlineLevel="0" collapsed="false"/>
    <row r="45599" customFormat="false" ht="15.25" hidden="false" customHeight="false" outlineLevel="0" collapsed="false"/>
    <row r="45600" customFormat="false" ht="15.25" hidden="false" customHeight="false" outlineLevel="0" collapsed="false"/>
    <row r="45601" customFormat="false" ht="15.25" hidden="false" customHeight="false" outlineLevel="0" collapsed="false"/>
    <row r="45602" customFormat="false" ht="15.25" hidden="false" customHeight="false" outlineLevel="0" collapsed="false"/>
    <row r="45603" customFormat="false" ht="15.25" hidden="false" customHeight="false" outlineLevel="0" collapsed="false"/>
    <row r="45604" customFormat="false" ht="15.25" hidden="false" customHeight="false" outlineLevel="0" collapsed="false"/>
    <row r="45605" customFormat="false" ht="15.25" hidden="false" customHeight="false" outlineLevel="0" collapsed="false"/>
    <row r="45606" customFormat="false" ht="15.25" hidden="false" customHeight="false" outlineLevel="0" collapsed="false"/>
    <row r="45607" customFormat="false" ht="15.25" hidden="false" customHeight="false" outlineLevel="0" collapsed="false"/>
    <row r="45608" customFormat="false" ht="15.25" hidden="false" customHeight="false" outlineLevel="0" collapsed="false"/>
    <row r="45609" customFormat="false" ht="15.25" hidden="false" customHeight="false" outlineLevel="0" collapsed="false"/>
    <row r="45610" customFormat="false" ht="15.25" hidden="false" customHeight="false" outlineLevel="0" collapsed="false"/>
    <row r="45611" customFormat="false" ht="15.25" hidden="false" customHeight="false" outlineLevel="0" collapsed="false"/>
    <row r="45612" customFormat="false" ht="15.25" hidden="false" customHeight="false" outlineLevel="0" collapsed="false"/>
    <row r="45613" customFormat="false" ht="15.25" hidden="false" customHeight="false" outlineLevel="0" collapsed="false"/>
    <row r="45614" customFormat="false" ht="15.25" hidden="false" customHeight="false" outlineLevel="0" collapsed="false"/>
    <row r="45615" customFormat="false" ht="15.25" hidden="false" customHeight="false" outlineLevel="0" collapsed="false"/>
    <row r="45616" customFormat="false" ht="15.25" hidden="false" customHeight="false" outlineLevel="0" collapsed="false"/>
    <row r="45617" customFormat="false" ht="15.25" hidden="false" customHeight="false" outlineLevel="0" collapsed="false"/>
    <row r="45618" customFormat="false" ht="15.25" hidden="false" customHeight="false" outlineLevel="0" collapsed="false"/>
    <row r="45619" customFormat="false" ht="15.25" hidden="false" customHeight="false" outlineLevel="0" collapsed="false"/>
    <row r="45620" customFormat="false" ht="15.25" hidden="false" customHeight="false" outlineLevel="0" collapsed="false"/>
    <row r="45621" customFormat="false" ht="15.25" hidden="false" customHeight="false" outlineLevel="0" collapsed="false"/>
    <row r="45622" customFormat="false" ht="15.25" hidden="false" customHeight="false" outlineLevel="0" collapsed="false"/>
    <row r="45623" customFormat="false" ht="15.25" hidden="false" customHeight="false" outlineLevel="0" collapsed="false"/>
    <row r="45624" customFormat="false" ht="15.25" hidden="false" customHeight="false" outlineLevel="0" collapsed="false"/>
    <row r="45625" customFormat="false" ht="15.25" hidden="false" customHeight="false" outlineLevel="0" collapsed="false"/>
    <row r="45626" customFormat="false" ht="15.25" hidden="false" customHeight="false" outlineLevel="0" collapsed="false"/>
    <row r="45627" customFormat="false" ht="15.25" hidden="false" customHeight="false" outlineLevel="0" collapsed="false"/>
    <row r="45628" customFormat="false" ht="15.25" hidden="false" customHeight="false" outlineLevel="0" collapsed="false"/>
    <row r="45629" customFormat="false" ht="15.25" hidden="false" customHeight="false" outlineLevel="0" collapsed="false"/>
    <row r="45630" customFormat="false" ht="15.25" hidden="false" customHeight="false" outlineLevel="0" collapsed="false"/>
    <row r="45631" customFormat="false" ht="15.25" hidden="false" customHeight="false" outlineLevel="0" collapsed="false"/>
    <row r="45632" customFormat="false" ht="15.25" hidden="false" customHeight="false" outlineLevel="0" collapsed="false"/>
    <row r="45633" customFormat="false" ht="15.25" hidden="false" customHeight="false" outlineLevel="0" collapsed="false"/>
    <row r="45634" customFormat="false" ht="15.25" hidden="false" customHeight="false" outlineLevel="0" collapsed="false"/>
    <row r="45635" customFormat="false" ht="15.25" hidden="false" customHeight="false" outlineLevel="0" collapsed="false"/>
    <row r="45636" customFormat="false" ht="15.25" hidden="false" customHeight="false" outlineLevel="0" collapsed="false"/>
    <row r="45637" customFormat="false" ht="15.25" hidden="false" customHeight="false" outlineLevel="0" collapsed="false"/>
    <row r="45638" customFormat="false" ht="15.25" hidden="false" customHeight="false" outlineLevel="0" collapsed="false"/>
    <row r="45639" customFormat="false" ht="15.25" hidden="false" customHeight="false" outlineLevel="0" collapsed="false"/>
    <row r="45640" customFormat="false" ht="15.25" hidden="false" customHeight="false" outlineLevel="0" collapsed="false"/>
    <row r="45641" customFormat="false" ht="15.25" hidden="false" customHeight="false" outlineLevel="0" collapsed="false"/>
    <row r="45642" customFormat="false" ht="15.25" hidden="false" customHeight="false" outlineLevel="0" collapsed="false"/>
    <row r="45643" customFormat="false" ht="15.25" hidden="false" customHeight="false" outlineLevel="0" collapsed="false"/>
    <row r="45644" customFormat="false" ht="15.25" hidden="false" customHeight="false" outlineLevel="0" collapsed="false"/>
    <row r="45645" customFormat="false" ht="15.25" hidden="false" customHeight="false" outlineLevel="0" collapsed="false"/>
    <row r="45646" customFormat="false" ht="15.25" hidden="false" customHeight="false" outlineLevel="0" collapsed="false"/>
    <row r="45647" customFormat="false" ht="15.25" hidden="false" customHeight="false" outlineLevel="0" collapsed="false"/>
    <row r="45648" customFormat="false" ht="15.25" hidden="false" customHeight="false" outlineLevel="0" collapsed="false"/>
    <row r="45649" customFormat="false" ht="15.25" hidden="false" customHeight="false" outlineLevel="0" collapsed="false"/>
    <row r="45650" customFormat="false" ht="15.25" hidden="false" customHeight="false" outlineLevel="0" collapsed="false"/>
    <row r="45651" customFormat="false" ht="15.25" hidden="false" customHeight="false" outlineLevel="0" collapsed="false"/>
    <row r="45652" customFormat="false" ht="15.25" hidden="false" customHeight="false" outlineLevel="0" collapsed="false"/>
    <row r="45653" customFormat="false" ht="15.25" hidden="false" customHeight="false" outlineLevel="0" collapsed="false"/>
    <row r="45654" customFormat="false" ht="15.25" hidden="false" customHeight="false" outlineLevel="0" collapsed="false"/>
    <row r="45655" customFormat="false" ht="15.25" hidden="false" customHeight="false" outlineLevel="0" collapsed="false"/>
    <row r="45656" customFormat="false" ht="15.25" hidden="false" customHeight="false" outlineLevel="0" collapsed="false"/>
    <row r="45657" customFormat="false" ht="15.25" hidden="false" customHeight="false" outlineLevel="0" collapsed="false"/>
    <row r="45658" customFormat="false" ht="15.25" hidden="false" customHeight="false" outlineLevel="0" collapsed="false"/>
    <row r="45659" customFormat="false" ht="15.25" hidden="false" customHeight="false" outlineLevel="0" collapsed="false"/>
    <row r="45660" customFormat="false" ht="15.25" hidden="false" customHeight="false" outlineLevel="0" collapsed="false"/>
    <row r="45661" customFormat="false" ht="15.25" hidden="false" customHeight="false" outlineLevel="0" collapsed="false"/>
    <row r="45662" customFormat="false" ht="15.25" hidden="false" customHeight="false" outlineLevel="0" collapsed="false"/>
    <row r="45663" customFormat="false" ht="15.25" hidden="false" customHeight="false" outlineLevel="0" collapsed="false"/>
    <row r="45664" customFormat="false" ht="15.25" hidden="false" customHeight="false" outlineLevel="0" collapsed="false"/>
    <row r="45665" customFormat="false" ht="15.25" hidden="false" customHeight="false" outlineLevel="0" collapsed="false"/>
    <row r="45666" customFormat="false" ht="15.25" hidden="false" customHeight="false" outlineLevel="0" collapsed="false"/>
    <row r="45667" customFormat="false" ht="15.25" hidden="false" customHeight="false" outlineLevel="0" collapsed="false"/>
    <row r="45668" customFormat="false" ht="15.25" hidden="false" customHeight="false" outlineLevel="0" collapsed="false"/>
    <row r="45669" customFormat="false" ht="15.25" hidden="false" customHeight="false" outlineLevel="0" collapsed="false"/>
    <row r="45670" customFormat="false" ht="15.25" hidden="false" customHeight="false" outlineLevel="0" collapsed="false"/>
    <row r="45671" customFormat="false" ht="15.25" hidden="false" customHeight="false" outlineLevel="0" collapsed="false"/>
    <row r="45672" customFormat="false" ht="15.25" hidden="false" customHeight="false" outlineLevel="0" collapsed="false"/>
    <row r="45673" customFormat="false" ht="15.25" hidden="false" customHeight="false" outlineLevel="0" collapsed="false"/>
    <row r="45674" customFormat="false" ht="15.25" hidden="false" customHeight="false" outlineLevel="0" collapsed="false"/>
    <row r="45675" customFormat="false" ht="15.25" hidden="false" customHeight="false" outlineLevel="0" collapsed="false"/>
    <row r="45676" customFormat="false" ht="15.25" hidden="false" customHeight="false" outlineLevel="0" collapsed="false"/>
    <row r="45677" customFormat="false" ht="15.25" hidden="false" customHeight="false" outlineLevel="0" collapsed="false"/>
    <row r="45678" customFormat="false" ht="15.25" hidden="false" customHeight="false" outlineLevel="0" collapsed="false"/>
    <row r="45679" customFormat="false" ht="15.25" hidden="false" customHeight="false" outlineLevel="0" collapsed="false"/>
    <row r="45680" customFormat="false" ht="15.25" hidden="false" customHeight="false" outlineLevel="0" collapsed="false"/>
    <row r="45681" customFormat="false" ht="15.25" hidden="false" customHeight="false" outlineLevel="0" collapsed="false"/>
    <row r="45682" customFormat="false" ht="15.25" hidden="false" customHeight="false" outlineLevel="0" collapsed="false"/>
    <row r="45683" customFormat="false" ht="15.25" hidden="false" customHeight="false" outlineLevel="0" collapsed="false"/>
    <row r="45684" customFormat="false" ht="15.25" hidden="false" customHeight="false" outlineLevel="0" collapsed="false"/>
    <row r="45685" customFormat="false" ht="15.25" hidden="false" customHeight="false" outlineLevel="0" collapsed="false"/>
    <row r="45686" customFormat="false" ht="15.25" hidden="false" customHeight="false" outlineLevel="0" collapsed="false"/>
    <row r="45687" customFormat="false" ht="15.25" hidden="false" customHeight="false" outlineLevel="0" collapsed="false"/>
    <row r="45688" customFormat="false" ht="15.25" hidden="false" customHeight="false" outlineLevel="0" collapsed="false"/>
    <row r="45689" customFormat="false" ht="15.25" hidden="false" customHeight="false" outlineLevel="0" collapsed="false"/>
    <row r="45690" customFormat="false" ht="15.25" hidden="false" customHeight="false" outlineLevel="0" collapsed="false"/>
    <row r="45691" customFormat="false" ht="15.25" hidden="false" customHeight="false" outlineLevel="0" collapsed="false"/>
    <row r="45692" customFormat="false" ht="15.25" hidden="false" customHeight="false" outlineLevel="0" collapsed="false"/>
    <row r="45693" customFormat="false" ht="15.25" hidden="false" customHeight="false" outlineLevel="0" collapsed="false"/>
    <row r="45694" customFormat="false" ht="15.25" hidden="false" customHeight="false" outlineLevel="0" collapsed="false"/>
    <row r="45695" customFormat="false" ht="15.25" hidden="false" customHeight="false" outlineLevel="0" collapsed="false"/>
    <row r="45696" customFormat="false" ht="15.25" hidden="false" customHeight="false" outlineLevel="0" collapsed="false"/>
    <row r="45697" customFormat="false" ht="15.25" hidden="false" customHeight="false" outlineLevel="0" collapsed="false"/>
    <row r="45698" customFormat="false" ht="15.25" hidden="false" customHeight="false" outlineLevel="0" collapsed="false"/>
    <row r="45699" customFormat="false" ht="15.25" hidden="false" customHeight="false" outlineLevel="0" collapsed="false"/>
    <row r="45700" customFormat="false" ht="15.25" hidden="false" customHeight="false" outlineLevel="0" collapsed="false"/>
    <row r="45701" customFormat="false" ht="15.25" hidden="false" customHeight="false" outlineLevel="0" collapsed="false"/>
    <row r="45702" customFormat="false" ht="15.25" hidden="false" customHeight="false" outlineLevel="0" collapsed="false"/>
    <row r="45703" customFormat="false" ht="15.25" hidden="false" customHeight="false" outlineLevel="0" collapsed="false"/>
    <row r="45704" customFormat="false" ht="15.25" hidden="false" customHeight="false" outlineLevel="0" collapsed="false"/>
    <row r="45705" customFormat="false" ht="15.25" hidden="false" customHeight="false" outlineLevel="0" collapsed="false"/>
    <row r="45706" customFormat="false" ht="15.25" hidden="false" customHeight="false" outlineLevel="0" collapsed="false"/>
    <row r="45707" customFormat="false" ht="15.25" hidden="false" customHeight="false" outlineLevel="0" collapsed="false"/>
    <row r="45708" customFormat="false" ht="15.25" hidden="false" customHeight="false" outlineLevel="0" collapsed="false"/>
    <row r="45709" customFormat="false" ht="15.25" hidden="false" customHeight="false" outlineLevel="0" collapsed="false"/>
    <row r="45710" customFormat="false" ht="15.25" hidden="false" customHeight="false" outlineLevel="0" collapsed="false"/>
    <row r="45711" customFormat="false" ht="15.25" hidden="false" customHeight="false" outlineLevel="0" collapsed="false"/>
    <row r="45712" customFormat="false" ht="15.25" hidden="false" customHeight="false" outlineLevel="0" collapsed="false"/>
    <row r="45713" customFormat="false" ht="15.25" hidden="false" customHeight="false" outlineLevel="0" collapsed="false"/>
    <row r="45714" customFormat="false" ht="15.25" hidden="false" customHeight="false" outlineLevel="0" collapsed="false"/>
    <row r="45715" customFormat="false" ht="15.25" hidden="false" customHeight="false" outlineLevel="0" collapsed="false"/>
    <row r="45716" customFormat="false" ht="15.25" hidden="false" customHeight="false" outlineLevel="0" collapsed="false"/>
    <row r="45717" customFormat="false" ht="15.25" hidden="false" customHeight="false" outlineLevel="0" collapsed="false"/>
    <row r="45718" customFormat="false" ht="15.25" hidden="false" customHeight="false" outlineLevel="0" collapsed="false"/>
    <row r="45719" customFormat="false" ht="15.25" hidden="false" customHeight="false" outlineLevel="0" collapsed="false"/>
    <row r="45720" customFormat="false" ht="15.25" hidden="false" customHeight="false" outlineLevel="0" collapsed="false"/>
    <row r="45721" customFormat="false" ht="15.25" hidden="false" customHeight="false" outlineLevel="0" collapsed="false"/>
    <row r="45722" customFormat="false" ht="15.25" hidden="false" customHeight="false" outlineLevel="0" collapsed="false"/>
    <row r="45723" customFormat="false" ht="15.25" hidden="false" customHeight="false" outlineLevel="0" collapsed="false"/>
    <row r="45724" customFormat="false" ht="15.25" hidden="false" customHeight="false" outlineLevel="0" collapsed="false"/>
    <row r="45725" customFormat="false" ht="15.25" hidden="false" customHeight="false" outlineLevel="0" collapsed="false"/>
    <row r="45726" customFormat="false" ht="15.25" hidden="false" customHeight="false" outlineLevel="0" collapsed="false"/>
    <row r="45727" customFormat="false" ht="15.25" hidden="false" customHeight="false" outlineLevel="0" collapsed="false"/>
    <row r="45728" customFormat="false" ht="15.25" hidden="false" customHeight="false" outlineLevel="0" collapsed="false"/>
    <row r="45729" customFormat="false" ht="15.25" hidden="false" customHeight="false" outlineLevel="0" collapsed="false"/>
    <row r="45730" customFormat="false" ht="15.25" hidden="false" customHeight="false" outlineLevel="0" collapsed="false"/>
    <row r="45731" customFormat="false" ht="15.25" hidden="false" customHeight="false" outlineLevel="0" collapsed="false"/>
    <row r="45732" customFormat="false" ht="15.25" hidden="false" customHeight="false" outlineLevel="0" collapsed="false"/>
    <row r="45733" customFormat="false" ht="15.25" hidden="false" customHeight="false" outlineLevel="0" collapsed="false"/>
    <row r="45734" customFormat="false" ht="15.25" hidden="false" customHeight="false" outlineLevel="0" collapsed="false"/>
    <row r="45735" customFormat="false" ht="15.25" hidden="false" customHeight="false" outlineLevel="0" collapsed="false"/>
    <row r="45736" customFormat="false" ht="15.25" hidden="false" customHeight="false" outlineLevel="0" collapsed="false"/>
    <row r="45737" customFormat="false" ht="15.25" hidden="false" customHeight="false" outlineLevel="0" collapsed="false"/>
    <row r="45738" customFormat="false" ht="15.25" hidden="false" customHeight="false" outlineLevel="0" collapsed="false"/>
    <row r="45739" customFormat="false" ht="15.25" hidden="false" customHeight="false" outlineLevel="0" collapsed="false"/>
    <row r="45740" customFormat="false" ht="15.25" hidden="false" customHeight="false" outlineLevel="0" collapsed="false"/>
    <row r="45741" customFormat="false" ht="15.25" hidden="false" customHeight="false" outlineLevel="0" collapsed="false"/>
    <row r="45742" customFormat="false" ht="15.25" hidden="false" customHeight="false" outlineLevel="0" collapsed="false"/>
    <row r="45743" customFormat="false" ht="15.25" hidden="false" customHeight="false" outlineLevel="0" collapsed="false"/>
    <row r="45744" customFormat="false" ht="15.25" hidden="false" customHeight="false" outlineLevel="0" collapsed="false"/>
    <row r="45745" customFormat="false" ht="15.25" hidden="false" customHeight="false" outlineLevel="0" collapsed="false"/>
    <row r="45746" customFormat="false" ht="15.25" hidden="false" customHeight="false" outlineLevel="0" collapsed="false"/>
    <row r="45747" customFormat="false" ht="15.25" hidden="false" customHeight="false" outlineLevel="0" collapsed="false"/>
    <row r="45748" customFormat="false" ht="15.25" hidden="false" customHeight="false" outlineLevel="0" collapsed="false"/>
    <row r="45749" customFormat="false" ht="15.25" hidden="false" customHeight="false" outlineLevel="0" collapsed="false"/>
    <row r="45750" customFormat="false" ht="15.25" hidden="false" customHeight="false" outlineLevel="0" collapsed="false"/>
    <row r="45751" customFormat="false" ht="15.25" hidden="false" customHeight="false" outlineLevel="0" collapsed="false"/>
    <row r="45752" customFormat="false" ht="15.25" hidden="false" customHeight="false" outlineLevel="0" collapsed="false"/>
    <row r="45753" customFormat="false" ht="15.25" hidden="false" customHeight="false" outlineLevel="0" collapsed="false"/>
    <row r="45754" customFormat="false" ht="15.25" hidden="false" customHeight="false" outlineLevel="0" collapsed="false"/>
    <row r="45755" customFormat="false" ht="15.25" hidden="false" customHeight="false" outlineLevel="0" collapsed="false"/>
    <row r="45756" customFormat="false" ht="15.25" hidden="false" customHeight="false" outlineLevel="0" collapsed="false"/>
    <row r="45757" customFormat="false" ht="15.25" hidden="false" customHeight="false" outlineLevel="0" collapsed="false"/>
    <row r="45758" customFormat="false" ht="15.25" hidden="false" customHeight="false" outlineLevel="0" collapsed="false"/>
    <row r="45759" customFormat="false" ht="15.25" hidden="false" customHeight="false" outlineLevel="0" collapsed="false"/>
    <row r="45760" customFormat="false" ht="15.25" hidden="false" customHeight="false" outlineLevel="0" collapsed="false"/>
    <row r="45761" customFormat="false" ht="15.25" hidden="false" customHeight="false" outlineLevel="0" collapsed="false"/>
    <row r="45762" customFormat="false" ht="15.25" hidden="false" customHeight="false" outlineLevel="0" collapsed="false"/>
    <row r="45763" customFormat="false" ht="15.25" hidden="false" customHeight="false" outlineLevel="0" collapsed="false"/>
    <row r="45764" customFormat="false" ht="15.25" hidden="false" customHeight="false" outlineLevel="0" collapsed="false"/>
    <row r="45765" customFormat="false" ht="15.25" hidden="false" customHeight="false" outlineLevel="0" collapsed="false"/>
    <row r="45766" customFormat="false" ht="15.25" hidden="false" customHeight="false" outlineLevel="0" collapsed="false"/>
    <row r="45767" customFormat="false" ht="15.25" hidden="false" customHeight="false" outlineLevel="0" collapsed="false"/>
    <row r="45768" customFormat="false" ht="15.25" hidden="false" customHeight="false" outlineLevel="0" collapsed="false"/>
    <row r="45769" customFormat="false" ht="15.25" hidden="false" customHeight="false" outlineLevel="0" collapsed="false"/>
    <row r="45770" customFormat="false" ht="15.25" hidden="false" customHeight="false" outlineLevel="0" collapsed="false"/>
    <row r="45771" customFormat="false" ht="15.25" hidden="false" customHeight="false" outlineLevel="0" collapsed="false"/>
    <row r="45772" customFormat="false" ht="15.25" hidden="false" customHeight="false" outlineLevel="0" collapsed="false"/>
    <row r="45773" customFormat="false" ht="15.25" hidden="false" customHeight="false" outlineLevel="0" collapsed="false"/>
    <row r="45774" customFormat="false" ht="15.25" hidden="false" customHeight="false" outlineLevel="0" collapsed="false"/>
    <row r="45775" customFormat="false" ht="15.25" hidden="false" customHeight="false" outlineLevel="0" collapsed="false"/>
    <row r="45776" customFormat="false" ht="15.25" hidden="false" customHeight="false" outlineLevel="0" collapsed="false"/>
    <row r="45777" customFormat="false" ht="15.25" hidden="false" customHeight="false" outlineLevel="0" collapsed="false"/>
    <row r="45778" customFormat="false" ht="15.25" hidden="false" customHeight="false" outlineLevel="0" collapsed="false"/>
    <row r="45779" customFormat="false" ht="15.25" hidden="false" customHeight="false" outlineLevel="0" collapsed="false"/>
    <row r="45780" customFormat="false" ht="15.25" hidden="false" customHeight="false" outlineLevel="0" collapsed="false"/>
    <row r="45781" customFormat="false" ht="15.25" hidden="false" customHeight="false" outlineLevel="0" collapsed="false"/>
    <row r="45782" customFormat="false" ht="15.25" hidden="false" customHeight="false" outlineLevel="0" collapsed="false"/>
    <row r="45783" customFormat="false" ht="15.25" hidden="false" customHeight="false" outlineLevel="0" collapsed="false"/>
    <row r="45784" customFormat="false" ht="15.25" hidden="false" customHeight="false" outlineLevel="0" collapsed="false"/>
    <row r="45785" customFormat="false" ht="15.25" hidden="false" customHeight="false" outlineLevel="0" collapsed="false"/>
    <row r="45786" customFormat="false" ht="15.25" hidden="false" customHeight="false" outlineLevel="0" collapsed="false"/>
    <row r="45787" customFormat="false" ht="15.25" hidden="false" customHeight="false" outlineLevel="0" collapsed="false"/>
    <row r="45788" customFormat="false" ht="15.25" hidden="false" customHeight="false" outlineLevel="0" collapsed="false"/>
    <row r="45789" customFormat="false" ht="15.25" hidden="false" customHeight="false" outlineLevel="0" collapsed="false"/>
    <row r="45790" customFormat="false" ht="15.25" hidden="false" customHeight="false" outlineLevel="0" collapsed="false"/>
    <row r="45791" customFormat="false" ht="15.25" hidden="false" customHeight="false" outlineLevel="0" collapsed="false"/>
    <row r="45792" customFormat="false" ht="15.25" hidden="false" customHeight="false" outlineLevel="0" collapsed="false"/>
    <row r="45793" customFormat="false" ht="15.25" hidden="false" customHeight="false" outlineLevel="0" collapsed="false"/>
    <row r="45794" customFormat="false" ht="15.25" hidden="false" customHeight="false" outlineLevel="0" collapsed="false"/>
    <row r="45795" customFormat="false" ht="15.25" hidden="false" customHeight="false" outlineLevel="0" collapsed="false"/>
    <row r="45796" customFormat="false" ht="15.25" hidden="false" customHeight="false" outlineLevel="0" collapsed="false"/>
    <row r="45797" customFormat="false" ht="15.25" hidden="false" customHeight="false" outlineLevel="0" collapsed="false"/>
    <row r="45798" customFormat="false" ht="15.25" hidden="false" customHeight="false" outlineLevel="0" collapsed="false"/>
    <row r="45799" customFormat="false" ht="15.25" hidden="false" customHeight="false" outlineLevel="0" collapsed="false"/>
    <row r="45800" customFormat="false" ht="15.25" hidden="false" customHeight="false" outlineLevel="0" collapsed="false"/>
    <row r="45801" customFormat="false" ht="15.25" hidden="false" customHeight="false" outlineLevel="0" collapsed="false"/>
    <row r="45802" customFormat="false" ht="15.25" hidden="false" customHeight="false" outlineLevel="0" collapsed="false"/>
    <row r="45803" customFormat="false" ht="15.25" hidden="false" customHeight="false" outlineLevel="0" collapsed="false"/>
    <row r="45804" customFormat="false" ht="15.25" hidden="false" customHeight="false" outlineLevel="0" collapsed="false"/>
    <row r="45805" customFormat="false" ht="15.25" hidden="false" customHeight="false" outlineLevel="0" collapsed="false"/>
    <row r="45806" customFormat="false" ht="15.25" hidden="false" customHeight="false" outlineLevel="0" collapsed="false"/>
    <row r="45807" customFormat="false" ht="15.25" hidden="false" customHeight="false" outlineLevel="0" collapsed="false"/>
    <row r="45808" customFormat="false" ht="15.25" hidden="false" customHeight="false" outlineLevel="0" collapsed="false"/>
    <row r="45809" customFormat="false" ht="15.25" hidden="false" customHeight="false" outlineLevel="0" collapsed="false"/>
    <row r="45810" customFormat="false" ht="15.25" hidden="false" customHeight="false" outlineLevel="0" collapsed="false"/>
    <row r="45811" customFormat="false" ht="15.25" hidden="false" customHeight="false" outlineLevel="0" collapsed="false"/>
    <row r="45812" customFormat="false" ht="15.25" hidden="false" customHeight="false" outlineLevel="0" collapsed="false"/>
    <row r="45813" customFormat="false" ht="15.25" hidden="false" customHeight="false" outlineLevel="0" collapsed="false"/>
    <row r="45814" customFormat="false" ht="15.25" hidden="false" customHeight="false" outlineLevel="0" collapsed="false"/>
    <row r="45815" customFormat="false" ht="15.25" hidden="false" customHeight="false" outlineLevel="0" collapsed="false"/>
    <row r="45816" customFormat="false" ht="15.25" hidden="false" customHeight="false" outlineLevel="0" collapsed="false"/>
    <row r="45817" customFormat="false" ht="15.25" hidden="false" customHeight="false" outlineLevel="0" collapsed="false"/>
    <row r="45818" customFormat="false" ht="15.25" hidden="false" customHeight="false" outlineLevel="0" collapsed="false"/>
    <row r="45819" customFormat="false" ht="15.25" hidden="false" customHeight="false" outlineLevel="0" collapsed="false"/>
    <row r="45820" customFormat="false" ht="15.25" hidden="false" customHeight="false" outlineLevel="0" collapsed="false"/>
    <row r="45821" customFormat="false" ht="15.25" hidden="false" customHeight="false" outlineLevel="0" collapsed="false"/>
    <row r="45822" customFormat="false" ht="15.25" hidden="false" customHeight="false" outlineLevel="0" collapsed="false"/>
    <row r="45823" customFormat="false" ht="15.25" hidden="false" customHeight="false" outlineLevel="0" collapsed="false"/>
    <row r="45824" customFormat="false" ht="15.25" hidden="false" customHeight="false" outlineLevel="0" collapsed="false"/>
    <row r="45825" customFormat="false" ht="15.25" hidden="false" customHeight="false" outlineLevel="0" collapsed="false"/>
    <row r="45826" customFormat="false" ht="15.25" hidden="false" customHeight="false" outlineLevel="0" collapsed="false"/>
    <row r="45827" customFormat="false" ht="15.25" hidden="false" customHeight="false" outlineLevel="0" collapsed="false"/>
    <row r="45828" customFormat="false" ht="15.25" hidden="false" customHeight="false" outlineLevel="0" collapsed="false"/>
    <row r="45829" customFormat="false" ht="15.25" hidden="false" customHeight="false" outlineLevel="0" collapsed="false"/>
    <row r="45830" customFormat="false" ht="15.25" hidden="false" customHeight="false" outlineLevel="0" collapsed="false"/>
    <row r="45831" customFormat="false" ht="15.25" hidden="false" customHeight="false" outlineLevel="0" collapsed="false"/>
    <row r="45832" customFormat="false" ht="15.25" hidden="false" customHeight="false" outlineLevel="0" collapsed="false"/>
    <row r="45833" customFormat="false" ht="15.25" hidden="false" customHeight="false" outlineLevel="0" collapsed="false"/>
    <row r="45834" customFormat="false" ht="15.25" hidden="false" customHeight="false" outlineLevel="0" collapsed="false"/>
    <row r="45835" customFormat="false" ht="15.25" hidden="false" customHeight="false" outlineLevel="0" collapsed="false"/>
    <row r="45836" customFormat="false" ht="15.25" hidden="false" customHeight="false" outlineLevel="0" collapsed="false"/>
    <row r="45837" customFormat="false" ht="15.25" hidden="false" customHeight="false" outlineLevel="0" collapsed="false"/>
    <row r="45838" customFormat="false" ht="15.25" hidden="false" customHeight="false" outlineLevel="0" collapsed="false"/>
    <row r="45839" customFormat="false" ht="15.25" hidden="false" customHeight="false" outlineLevel="0" collapsed="false"/>
    <row r="45840" customFormat="false" ht="15.25" hidden="false" customHeight="false" outlineLevel="0" collapsed="false"/>
    <row r="45841" customFormat="false" ht="15.25" hidden="false" customHeight="false" outlineLevel="0" collapsed="false"/>
    <row r="45842" customFormat="false" ht="15.25" hidden="false" customHeight="false" outlineLevel="0" collapsed="false"/>
    <row r="45843" customFormat="false" ht="15.25" hidden="false" customHeight="false" outlineLevel="0" collapsed="false"/>
    <row r="45844" customFormat="false" ht="15.25" hidden="false" customHeight="false" outlineLevel="0" collapsed="false"/>
    <row r="45845" customFormat="false" ht="15.25" hidden="false" customHeight="false" outlineLevel="0" collapsed="false"/>
    <row r="45846" customFormat="false" ht="15.25" hidden="false" customHeight="false" outlineLevel="0" collapsed="false"/>
    <row r="45847" customFormat="false" ht="15.25" hidden="false" customHeight="false" outlineLevel="0" collapsed="false"/>
    <row r="45848" customFormat="false" ht="15.25" hidden="false" customHeight="false" outlineLevel="0" collapsed="false"/>
    <row r="45849" customFormat="false" ht="15.25" hidden="false" customHeight="false" outlineLevel="0" collapsed="false"/>
    <row r="45850" customFormat="false" ht="15.25" hidden="false" customHeight="false" outlineLevel="0" collapsed="false"/>
    <row r="45851" customFormat="false" ht="15.25" hidden="false" customHeight="false" outlineLevel="0" collapsed="false"/>
    <row r="45852" customFormat="false" ht="15.25" hidden="false" customHeight="false" outlineLevel="0" collapsed="false"/>
    <row r="45853" customFormat="false" ht="15.25" hidden="false" customHeight="false" outlineLevel="0" collapsed="false"/>
    <row r="45854" customFormat="false" ht="15.25" hidden="false" customHeight="false" outlineLevel="0" collapsed="false"/>
    <row r="45855" customFormat="false" ht="15.25" hidden="false" customHeight="false" outlineLevel="0" collapsed="false"/>
    <row r="45856" customFormat="false" ht="15.25" hidden="false" customHeight="false" outlineLevel="0" collapsed="false"/>
    <row r="45857" customFormat="false" ht="15.25" hidden="false" customHeight="false" outlineLevel="0" collapsed="false"/>
    <row r="45858" customFormat="false" ht="15.25" hidden="false" customHeight="false" outlineLevel="0" collapsed="false"/>
    <row r="45859" customFormat="false" ht="15.25" hidden="false" customHeight="false" outlineLevel="0" collapsed="false"/>
    <row r="45860" customFormat="false" ht="15.25" hidden="false" customHeight="false" outlineLevel="0" collapsed="false"/>
    <row r="45861" customFormat="false" ht="15.25" hidden="false" customHeight="false" outlineLevel="0" collapsed="false"/>
    <row r="45862" customFormat="false" ht="15.25" hidden="false" customHeight="false" outlineLevel="0" collapsed="false"/>
    <row r="45863" customFormat="false" ht="15.25" hidden="false" customHeight="false" outlineLevel="0" collapsed="false"/>
    <row r="45864" customFormat="false" ht="15.25" hidden="false" customHeight="false" outlineLevel="0" collapsed="false"/>
    <row r="45865" customFormat="false" ht="15.25" hidden="false" customHeight="false" outlineLevel="0" collapsed="false"/>
    <row r="45866" customFormat="false" ht="15.25" hidden="false" customHeight="false" outlineLevel="0" collapsed="false"/>
    <row r="45867" customFormat="false" ht="15.25" hidden="false" customHeight="false" outlineLevel="0" collapsed="false"/>
    <row r="45868" customFormat="false" ht="15.25" hidden="false" customHeight="false" outlineLevel="0" collapsed="false"/>
    <row r="45869" customFormat="false" ht="15.25" hidden="false" customHeight="false" outlineLevel="0" collapsed="false"/>
    <row r="45870" customFormat="false" ht="15.25" hidden="false" customHeight="false" outlineLevel="0" collapsed="false"/>
    <row r="45871" customFormat="false" ht="15.25" hidden="false" customHeight="false" outlineLevel="0" collapsed="false"/>
    <row r="45872" customFormat="false" ht="15.25" hidden="false" customHeight="false" outlineLevel="0" collapsed="false"/>
    <row r="45873" customFormat="false" ht="15.25" hidden="false" customHeight="false" outlineLevel="0" collapsed="false"/>
    <row r="45874" customFormat="false" ht="15.25" hidden="false" customHeight="false" outlineLevel="0" collapsed="false"/>
    <row r="45875" customFormat="false" ht="15.25" hidden="false" customHeight="false" outlineLevel="0" collapsed="false"/>
    <row r="45876" customFormat="false" ht="15.25" hidden="false" customHeight="false" outlineLevel="0" collapsed="false"/>
    <row r="45877" customFormat="false" ht="15.25" hidden="false" customHeight="false" outlineLevel="0" collapsed="false"/>
    <row r="45878" customFormat="false" ht="15.25" hidden="false" customHeight="false" outlineLevel="0" collapsed="false"/>
    <row r="45879" customFormat="false" ht="15.25" hidden="false" customHeight="false" outlineLevel="0" collapsed="false"/>
    <row r="45880" customFormat="false" ht="15.25" hidden="false" customHeight="false" outlineLevel="0" collapsed="false"/>
    <row r="45881" customFormat="false" ht="15.25" hidden="false" customHeight="false" outlineLevel="0" collapsed="false"/>
    <row r="45882" customFormat="false" ht="15.25" hidden="false" customHeight="false" outlineLevel="0" collapsed="false"/>
    <row r="45883" customFormat="false" ht="15.25" hidden="false" customHeight="false" outlineLevel="0" collapsed="false"/>
    <row r="45884" customFormat="false" ht="15.25" hidden="false" customHeight="false" outlineLevel="0" collapsed="false"/>
    <row r="45885" customFormat="false" ht="15.25" hidden="false" customHeight="false" outlineLevel="0" collapsed="false"/>
    <row r="45886" customFormat="false" ht="15.25" hidden="false" customHeight="false" outlineLevel="0" collapsed="false"/>
    <row r="45887" customFormat="false" ht="15.25" hidden="false" customHeight="false" outlineLevel="0" collapsed="false"/>
    <row r="45888" customFormat="false" ht="15.25" hidden="false" customHeight="false" outlineLevel="0" collapsed="false"/>
    <row r="45889" customFormat="false" ht="15.25" hidden="false" customHeight="false" outlineLevel="0" collapsed="false"/>
    <row r="45890" customFormat="false" ht="15.25" hidden="false" customHeight="false" outlineLevel="0" collapsed="false"/>
    <row r="45891" customFormat="false" ht="15.25" hidden="false" customHeight="false" outlineLevel="0" collapsed="false"/>
    <row r="45892" customFormat="false" ht="15.25" hidden="false" customHeight="false" outlineLevel="0" collapsed="false"/>
    <row r="45893" customFormat="false" ht="15.25" hidden="false" customHeight="false" outlineLevel="0" collapsed="false"/>
    <row r="45894" customFormat="false" ht="15.25" hidden="false" customHeight="false" outlineLevel="0" collapsed="false"/>
    <row r="45895" customFormat="false" ht="15.25" hidden="false" customHeight="false" outlineLevel="0" collapsed="false"/>
    <row r="45896" customFormat="false" ht="15.25" hidden="false" customHeight="false" outlineLevel="0" collapsed="false"/>
    <row r="45897" customFormat="false" ht="15.25" hidden="false" customHeight="false" outlineLevel="0" collapsed="false"/>
    <row r="45898" customFormat="false" ht="15.25" hidden="false" customHeight="false" outlineLevel="0" collapsed="false"/>
    <row r="45899" customFormat="false" ht="15.25" hidden="false" customHeight="false" outlineLevel="0" collapsed="false"/>
    <row r="45900" customFormat="false" ht="15.25" hidden="false" customHeight="false" outlineLevel="0" collapsed="false"/>
    <row r="45901" customFormat="false" ht="15.25" hidden="false" customHeight="false" outlineLevel="0" collapsed="false"/>
    <row r="45902" customFormat="false" ht="15.25" hidden="false" customHeight="false" outlineLevel="0" collapsed="false"/>
    <row r="45903" customFormat="false" ht="15.25" hidden="false" customHeight="false" outlineLevel="0" collapsed="false"/>
    <row r="45904" customFormat="false" ht="15.25" hidden="false" customHeight="false" outlineLevel="0" collapsed="false"/>
    <row r="45905" customFormat="false" ht="15.25" hidden="false" customHeight="false" outlineLevel="0" collapsed="false"/>
    <row r="45906" customFormat="false" ht="15.25" hidden="false" customHeight="false" outlineLevel="0" collapsed="false"/>
    <row r="45907" customFormat="false" ht="15.25" hidden="false" customHeight="false" outlineLevel="0" collapsed="false"/>
    <row r="45908" customFormat="false" ht="15.25" hidden="false" customHeight="false" outlineLevel="0" collapsed="false"/>
    <row r="45909" customFormat="false" ht="15.25" hidden="false" customHeight="false" outlineLevel="0" collapsed="false"/>
    <row r="45910" customFormat="false" ht="15.25" hidden="false" customHeight="false" outlineLevel="0" collapsed="false"/>
    <row r="45911" customFormat="false" ht="15.25" hidden="false" customHeight="false" outlineLevel="0" collapsed="false"/>
    <row r="45912" customFormat="false" ht="15.25" hidden="false" customHeight="false" outlineLevel="0" collapsed="false"/>
    <row r="45913" customFormat="false" ht="15.25" hidden="false" customHeight="false" outlineLevel="0" collapsed="false"/>
    <row r="45914" customFormat="false" ht="15.25" hidden="false" customHeight="false" outlineLevel="0" collapsed="false"/>
    <row r="45915" customFormat="false" ht="15.25" hidden="false" customHeight="false" outlineLevel="0" collapsed="false"/>
    <row r="45916" customFormat="false" ht="15.25" hidden="false" customHeight="false" outlineLevel="0" collapsed="false"/>
    <row r="45917" customFormat="false" ht="15.25" hidden="false" customHeight="false" outlineLevel="0" collapsed="false"/>
    <row r="45918" customFormat="false" ht="15.25" hidden="false" customHeight="false" outlineLevel="0" collapsed="false"/>
    <row r="45919" customFormat="false" ht="15.25" hidden="false" customHeight="false" outlineLevel="0" collapsed="false"/>
    <row r="45920" customFormat="false" ht="15.25" hidden="false" customHeight="false" outlineLevel="0" collapsed="false"/>
    <row r="45921" customFormat="false" ht="15.25" hidden="false" customHeight="false" outlineLevel="0" collapsed="false"/>
    <row r="45922" customFormat="false" ht="15.25" hidden="false" customHeight="false" outlineLevel="0" collapsed="false"/>
    <row r="45923" customFormat="false" ht="15.25" hidden="false" customHeight="false" outlineLevel="0" collapsed="false"/>
    <row r="45924" customFormat="false" ht="15.25" hidden="false" customHeight="false" outlineLevel="0" collapsed="false"/>
    <row r="45925" customFormat="false" ht="15.25" hidden="false" customHeight="false" outlineLevel="0" collapsed="false"/>
    <row r="45926" customFormat="false" ht="15.25" hidden="false" customHeight="false" outlineLevel="0" collapsed="false"/>
    <row r="45927" customFormat="false" ht="15.25" hidden="false" customHeight="false" outlineLevel="0" collapsed="false"/>
    <row r="45928" customFormat="false" ht="15.25" hidden="false" customHeight="false" outlineLevel="0" collapsed="false"/>
    <row r="45929" customFormat="false" ht="15.25" hidden="false" customHeight="false" outlineLevel="0" collapsed="false"/>
    <row r="45930" customFormat="false" ht="15.25" hidden="false" customHeight="false" outlineLevel="0" collapsed="false"/>
    <row r="45931" customFormat="false" ht="15.25" hidden="false" customHeight="false" outlineLevel="0" collapsed="false"/>
    <row r="45932" customFormat="false" ht="15.25" hidden="false" customHeight="false" outlineLevel="0" collapsed="false"/>
    <row r="45933" customFormat="false" ht="15.25" hidden="false" customHeight="false" outlineLevel="0" collapsed="false"/>
    <row r="45934" customFormat="false" ht="15.25" hidden="false" customHeight="false" outlineLevel="0" collapsed="false"/>
    <row r="45935" customFormat="false" ht="15.25" hidden="false" customHeight="false" outlineLevel="0" collapsed="false"/>
    <row r="45936" customFormat="false" ht="15.25" hidden="false" customHeight="false" outlineLevel="0" collapsed="false"/>
    <row r="45937" customFormat="false" ht="15.25" hidden="false" customHeight="false" outlineLevel="0" collapsed="false"/>
    <row r="45938" customFormat="false" ht="15.25" hidden="false" customHeight="false" outlineLevel="0" collapsed="false"/>
    <row r="45939" customFormat="false" ht="15.25" hidden="false" customHeight="false" outlineLevel="0" collapsed="false"/>
    <row r="45940" customFormat="false" ht="15.25" hidden="false" customHeight="false" outlineLevel="0" collapsed="false"/>
    <row r="45941" customFormat="false" ht="15.25" hidden="false" customHeight="false" outlineLevel="0" collapsed="false"/>
    <row r="45942" customFormat="false" ht="15.25" hidden="false" customHeight="false" outlineLevel="0" collapsed="false"/>
    <row r="45943" customFormat="false" ht="15.25" hidden="false" customHeight="false" outlineLevel="0" collapsed="false"/>
    <row r="45944" customFormat="false" ht="15.25" hidden="false" customHeight="false" outlineLevel="0" collapsed="false"/>
    <row r="45945" customFormat="false" ht="15.25" hidden="false" customHeight="false" outlineLevel="0" collapsed="false"/>
    <row r="45946" customFormat="false" ht="15.25" hidden="false" customHeight="false" outlineLevel="0" collapsed="false"/>
    <row r="45947" customFormat="false" ht="15.25" hidden="false" customHeight="false" outlineLevel="0" collapsed="false"/>
    <row r="45948" customFormat="false" ht="15.25" hidden="false" customHeight="false" outlineLevel="0" collapsed="false"/>
    <row r="45949" customFormat="false" ht="15.25" hidden="false" customHeight="false" outlineLevel="0" collapsed="false"/>
    <row r="45950" customFormat="false" ht="15.25" hidden="false" customHeight="false" outlineLevel="0" collapsed="false"/>
    <row r="45951" customFormat="false" ht="15.25" hidden="false" customHeight="false" outlineLevel="0" collapsed="false"/>
    <row r="45952" customFormat="false" ht="15.25" hidden="false" customHeight="false" outlineLevel="0" collapsed="false"/>
    <row r="45953" customFormat="false" ht="15.25" hidden="false" customHeight="false" outlineLevel="0" collapsed="false"/>
    <row r="45954" customFormat="false" ht="15.25" hidden="false" customHeight="false" outlineLevel="0" collapsed="false"/>
    <row r="45955" customFormat="false" ht="15.25" hidden="false" customHeight="false" outlineLevel="0" collapsed="false"/>
    <row r="45956" customFormat="false" ht="15.25" hidden="false" customHeight="false" outlineLevel="0" collapsed="false"/>
    <row r="45957" customFormat="false" ht="15.25" hidden="false" customHeight="false" outlineLevel="0" collapsed="false"/>
    <row r="45958" customFormat="false" ht="15.25" hidden="false" customHeight="false" outlineLevel="0" collapsed="false"/>
    <row r="45959" customFormat="false" ht="15.25" hidden="false" customHeight="false" outlineLevel="0" collapsed="false"/>
    <row r="45960" customFormat="false" ht="15.25" hidden="false" customHeight="false" outlineLevel="0" collapsed="false"/>
    <row r="45961" customFormat="false" ht="15.25" hidden="false" customHeight="false" outlineLevel="0" collapsed="false"/>
    <row r="45962" customFormat="false" ht="15.25" hidden="false" customHeight="false" outlineLevel="0" collapsed="false"/>
    <row r="45963" customFormat="false" ht="15.25" hidden="false" customHeight="false" outlineLevel="0" collapsed="false"/>
    <row r="45964" customFormat="false" ht="15.25" hidden="false" customHeight="false" outlineLevel="0" collapsed="false"/>
    <row r="45965" customFormat="false" ht="15.25" hidden="false" customHeight="false" outlineLevel="0" collapsed="false"/>
    <row r="45966" customFormat="false" ht="15.25" hidden="false" customHeight="false" outlineLevel="0" collapsed="false"/>
    <row r="45967" customFormat="false" ht="15.25" hidden="false" customHeight="false" outlineLevel="0" collapsed="false"/>
    <row r="45968" customFormat="false" ht="15.25" hidden="false" customHeight="false" outlineLevel="0" collapsed="false"/>
    <row r="45969" customFormat="false" ht="15.25" hidden="false" customHeight="false" outlineLevel="0" collapsed="false"/>
    <row r="45970" customFormat="false" ht="15.25" hidden="false" customHeight="false" outlineLevel="0" collapsed="false"/>
    <row r="45971" customFormat="false" ht="15.25" hidden="false" customHeight="false" outlineLevel="0" collapsed="false"/>
    <row r="45972" customFormat="false" ht="15.25" hidden="false" customHeight="false" outlineLevel="0" collapsed="false"/>
    <row r="45973" customFormat="false" ht="15.25" hidden="false" customHeight="false" outlineLevel="0" collapsed="false"/>
    <row r="45974" customFormat="false" ht="15.25" hidden="false" customHeight="false" outlineLevel="0" collapsed="false"/>
    <row r="45975" customFormat="false" ht="15.25" hidden="false" customHeight="false" outlineLevel="0" collapsed="false"/>
    <row r="45976" customFormat="false" ht="15.25" hidden="false" customHeight="false" outlineLevel="0" collapsed="false"/>
    <row r="45977" customFormat="false" ht="15.25" hidden="false" customHeight="false" outlineLevel="0" collapsed="false"/>
    <row r="45978" customFormat="false" ht="15.25" hidden="false" customHeight="false" outlineLevel="0" collapsed="false"/>
    <row r="45979" customFormat="false" ht="15.25" hidden="false" customHeight="false" outlineLevel="0" collapsed="false"/>
    <row r="45980" customFormat="false" ht="15.25" hidden="false" customHeight="false" outlineLevel="0" collapsed="false"/>
    <row r="45981" customFormat="false" ht="15.25" hidden="false" customHeight="false" outlineLevel="0" collapsed="false"/>
    <row r="45982" customFormat="false" ht="15.25" hidden="false" customHeight="false" outlineLevel="0" collapsed="false"/>
    <row r="45983" customFormat="false" ht="15.25" hidden="false" customHeight="false" outlineLevel="0" collapsed="false"/>
    <row r="45984" customFormat="false" ht="15.25" hidden="false" customHeight="false" outlineLevel="0" collapsed="false"/>
    <row r="45985" customFormat="false" ht="15.25" hidden="false" customHeight="false" outlineLevel="0" collapsed="false"/>
    <row r="45986" customFormat="false" ht="15.25" hidden="false" customHeight="false" outlineLevel="0" collapsed="false"/>
    <row r="45987" customFormat="false" ht="15.25" hidden="false" customHeight="false" outlineLevel="0" collapsed="false"/>
    <row r="45988" customFormat="false" ht="15.25" hidden="false" customHeight="false" outlineLevel="0" collapsed="false"/>
    <row r="45989" customFormat="false" ht="15.25" hidden="false" customHeight="false" outlineLevel="0" collapsed="false"/>
    <row r="45990" customFormat="false" ht="15.25" hidden="false" customHeight="false" outlineLevel="0" collapsed="false"/>
    <row r="45991" customFormat="false" ht="15.25" hidden="false" customHeight="false" outlineLevel="0" collapsed="false"/>
    <row r="45992" customFormat="false" ht="15.25" hidden="false" customHeight="false" outlineLevel="0" collapsed="false"/>
    <row r="45993" customFormat="false" ht="15.25" hidden="false" customHeight="false" outlineLevel="0" collapsed="false"/>
    <row r="45994" customFormat="false" ht="15.25" hidden="false" customHeight="false" outlineLevel="0" collapsed="false"/>
    <row r="45995" customFormat="false" ht="15.25" hidden="false" customHeight="false" outlineLevel="0" collapsed="false"/>
    <row r="45996" customFormat="false" ht="15.25" hidden="false" customHeight="false" outlineLevel="0" collapsed="false"/>
    <row r="45997" customFormat="false" ht="15.25" hidden="false" customHeight="false" outlineLevel="0" collapsed="false"/>
    <row r="45998" customFormat="false" ht="15.25" hidden="false" customHeight="false" outlineLevel="0" collapsed="false"/>
    <row r="45999" customFormat="false" ht="15.25" hidden="false" customHeight="false" outlineLevel="0" collapsed="false"/>
    <row r="46000" customFormat="false" ht="15.25" hidden="false" customHeight="false" outlineLevel="0" collapsed="false"/>
    <row r="46001" customFormat="false" ht="15.25" hidden="false" customHeight="false" outlineLevel="0" collapsed="false"/>
    <row r="46002" customFormat="false" ht="15.25" hidden="false" customHeight="false" outlineLevel="0" collapsed="false"/>
    <row r="46003" customFormat="false" ht="15.25" hidden="false" customHeight="false" outlineLevel="0" collapsed="false"/>
    <row r="46004" customFormat="false" ht="15.25" hidden="false" customHeight="false" outlineLevel="0" collapsed="false"/>
    <row r="46005" customFormat="false" ht="15.25" hidden="false" customHeight="false" outlineLevel="0" collapsed="false"/>
    <row r="46006" customFormat="false" ht="15.25" hidden="false" customHeight="false" outlineLevel="0" collapsed="false"/>
    <row r="46007" customFormat="false" ht="15.25" hidden="false" customHeight="false" outlineLevel="0" collapsed="false"/>
    <row r="46008" customFormat="false" ht="15.25" hidden="false" customHeight="false" outlineLevel="0" collapsed="false"/>
    <row r="46009" customFormat="false" ht="15.25" hidden="false" customHeight="false" outlineLevel="0" collapsed="false"/>
    <row r="46010" customFormat="false" ht="15.25" hidden="false" customHeight="false" outlineLevel="0" collapsed="false"/>
    <row r="46011" customFormat="false" ht="15.25" hidden="false" customHeight="false" outlineLevel="0" collapsed="false"/>
    <row r="46012" customFormat="false" ht="15.25" hidden="false" customHeight="false" outlineLevel="0" collapsed="false"/>
    <row r="46013" customFormat="false" ht="15.25" hidden="false" customHeight="false" outlineLevel="0" collapsed="false"/>
    <row r="46014" customFormat="false" ht="15.25" hidden="false" customHeight="false" outlineLevel="0" collapsed="false"/>
    <row r="46015" customFormat="false" ht="15.25" hidden="false" customHeight="false" outlineLevel="0" collapsed="false"/>
    <row r="46016" customFormat="false" ht="15.25" hidden="false" customHeight="false" outlineLevel="0" collapsed="false"/>
    <row r="46017" customFormat="false" ht="15.25" hidden="false" customHeight="false" outlineLevel="0" collapsed="false"/>
    <row r="46018" customFormat="false" ht="15.25" hidden="false" customHeight="false" outlineLevel="0" collapsed="false"/>
    <row r="46019" customFormat="false" ht="15.25" hidden="false" customHeight="false" outlineLevel="0" collapsed="false"/>
    <row r="46020" customFormat="false" ht="15.25" hidden="false" customHeight="false" outlineLevel="0" collapsed="false"/>
    <row r="46021" customFormat="false" ht="15.25" hidden="false" customHeight="false" outlineLevel="0" collapsed="false"/>
    <row r="46022" customFormat="false" ht="15.25" hidden="false" customHeight="false" outlineLevel="0" collapsed="false"/>
    <row r="46023" customFormat="false" ht="15.25" hidden="false" customHeight="false" outlineLevel="0" collapsed="false"/>
    <row r="46024" customFormat="false" ht="15.25" hidden="false" customHeight="false" outlineLevel="0" collapsed="false"/>
    <row r="46025" customFormat="false" ht="15.25" hidden="false" customHeight="false" outlineLevel="0" collapsed="false"/>
    <row r="46026" customFormat="false" ht="15.25" hidden="false" customHeight="false" outlineLevel="0" collapsed="false"/>
    <row r="46027" customFormat="false" ht="15.25" hidden="false" customHeight="false" outlineLevel="0" collapsed="false"/>
    <row r="46028" customFormat="false" ht="15.25" hidden="false" customHeight="false" outlineLevel="0" collapsed="false"/>
    <row r="46029" customFormat="false" ht="15.25" hidden="false" customHeight="false" outlineLevel="0" collapsed="false"/>
    <row r="46030" customFormat="false" ht="15.25" hidden="false" customHeight="false" outlineLevel="0" collapsed="false"/>
    <row r="46031" customFormat="false" ht="15.25" hidden="false" customHeight="false" outlineLevel="0" collapsed="false"/>
    <row r="46032" customFormat="false" ht="15.25" hidden="false" customHeight="false" outlineLevel="0" collapsed="false"/>
    <row r="46033" customFormat="false" ht="15.25" hidden="false" customHeight="false" outlineLevel="0" collapsed="false"/>
    <row r="46034" customFormat="false" ht="15.25" hidden="false" customHeight="false" outlineLevel="0" collapsed="false"/>
    <row r="46035" customFormat="false" ht="15.25" hidden="false" customHeight="false" outlineLevel="0" collapsed="false"/>
    <row r="46036" customFormat="false" ht="15.25" hidden="false" customHeight="false" outlineLevel="0" collapsed="false"/>
    <row r="46037" customFormat="false" ht="15.25" hidden="false" customHeight="false" outlineLevel="0" collapsed="false"/>
    <row r="46038" customFormat="false" ht="15.25" hidden="false" customHeight="false" outlineLevel="0" collapsed="false"/>
    <row r="46039" customFormat="false" ht="15.25" hidden="false" customHeight="false" outlineLevel="0" collapsed="false"/>
    <row r="46040" customFormat="false" ht="15.25" hidden="false" customHeight="false" outlineLevel="0" collapsed="false"/>
    <row r="46041" customFormat="false" ht="15.25" hidden="false" customHeight="false" outlineLevel="0" collapsed="false"/>
    <row r="46042" customFormat="false" ht="15.25" hidden="false" customHeight="false" outlineLevel="0" collapsed="false"/>
    <row r="46043" customFormat="false" ht="15.25" hidden="false" customHeight="false" outlineLevel="0" collapsed="false"/>
    <row r="46044" customFormat="false" ht="15.25" hidden="false" customHeight="false" outlineLevel="0" collapsed="false"/>
    <row r="46045" customFormat="false" ht="15.25" hidden="false" customHeight="false" outlineLevel="0" collapsed="false"/>
    <row r="46046" customFormat="false" ht="15.25" hidden="false" customHeight="false" outlineLevel="0" collapsed="false"/>
    <row r="46047" customFormat="false" ht="15.25" hidden="false" customHeight="false" outlineLevel="0" collapsed="false"/>
    <row r="46048" customFormat="false" ht="15.25" hidden="false" customHeight="false" outlineLevel="0" collapsed="false"/>
    <row r="46049" customFormat="false" ht="15.25" hidden="false" customHeight="false" outlineLevel="0" collapsed="false"/>
    <row r="46050" customFormat="false" ht="15.25" hidden="false" customHeight="false" outlineLevel="0" collapsed="false"/>
    <row r="46051" customFormat="false" ht="15.25" hidden="false" customHeight="false" outlineLevel="0" collapsed="false"/>
    <row r="46052" customFormat="false" ht="15.25" hidden="false" customHeight="false" outlineLevel="0" collapsed="false"/>
    <row r="46053" customFormat="false" ht="15.25" hidden="false" customHeight="false" outlineLevel="0" collapsed="false"/>
    <row r="46054" customFormat="false" ht="15.25" hidden="false" customHeight="false" outlineLevel="0" collapsed="false"/>
    <row r="46055" customFormat="false" ht="15.25" hidden="false" customHeight="false" outlineLevel="0" collapsed="false"/>
    <row r="46056" customFormat="false" ht="15.25" hidden="false" customHeight="false" outlineLevel="0" collapsed="false"/>
    <row r="46057" customFormat="false" ht="15.25" hidden="false" customHeight="false" outlineLevel="0" collapsed="false"/>
    <row r="46058" customFormat="false" ht="15.25" hidden="false" customHeight="false" outlineLevel="0" collapsed="false"/>
    <row r="46059" customFormat="false" ht="15.25" hidden="false" customHeight="false" outlineLevel="0" collapsed="false"/>
    <row r="46060" customFormat="false" ht="15.25" hidden="false" customHeight="false" outlineLevel="0" collapsed="false"/>
    <row r="46061" customFormat="false" ht="15.25" hidden="false" customHeight="false" outlineLevel="0" collapsed="false"/>
    <row r="46062" customFormat="false" ht="15.25" hidden="false" customHeight="false" outlineLevel="0" collapsed="false"/>
    <row r="46063" customFormat="false" ht="15.25" hidden="false" customHeight="false" outlineLevel="0" collapsed="false"/>
    <row r="46064" customFormat="false" ht="15.25" hidden="false" customHeight="false" outlineLevel="0" collapsed="false"/>
    <row r="46065" customFormat="false" ht="15.25" hidden="false" customHeight="false" outlineLevel="0" collapsed="false"/>
    <row r="46066" customFormat="false" ht="15.25" hidden="false" customHeight="false" outlineLevel="0" collapsed="false"/>
    <row r="46067" customFormat="false" ht="15.25" hidden="false" customHeight="false" outlineLevel="0" collapsed="false"/>
    <row r="46068" customFormat="false" ht="15.25" hidden="false" customHeight="false" outlineLevel="0" collapsed="false"/>
    <row r="46069" customFormat="false" ht="15.25" hidden="false" customHeight="false" outlineLevel="0" collapsed="false"/>
    <row r="46070" customFormat="false" ht="15.25" hidden="false" customHeight="false" outlineLevel="0" collapsed="false"/>
    <row r="46071" customFormat="false" ht="15.25" hidden="false" customHeight="false" outlineLevel="0" collapsed="false"/>
    <row r="46072" customFormat="false" ht="15.25" hidden="false" customHeight="false" outlineLevel="0" collapsed="false"/>
    <row r="46073" customFormat="false" ht="15.25" hidden="false" customHeight="false" outlineLevel="0" collapsed="false"/>
    <row r="46074" customFormat="false" ht="15.25" hidden="false" customHeight="false" outlineLevel="0" collapsed="false"/>
    <row r="46075" customFormat="false" ht="15.25" hidden="false" customHeight="false" outlineLevel="0" collapsed="false"/>
    <row r="46076" customFormat="false" ht="15.25" hidden="false" customHeight="false" outlineLevel="0" collapsed="false"/>
    <row r="46077" customFormat="false" ht="15.25" hidden="false" customHeight="false" outlineLevel="0" collapsed="false"/>
    <row r="46078" customFormat="false" ht="15.25" hidden="false" customHeight="false" outlineLevel="0" collapsed="false"/>
    <row r="46079" customFormat="false" ht="15.25" hidden="false" customHeight="false" outlineLevel="0" collapsed="false"/>
    <row r="46080" customFormat="false" ht="15.25" hidden="false" customHeight="false" outlineLevel="0" collapsed="false"/>
    <row r="46081" customFormat="false" ht="15.25" hidden="false" customHeight="false" outlineLevel="0" collapsed="false"/>
    <row r="46082" customFormat="false" ht="15.25" hidden="false" customHeight="false" outlineLevel="0" collapsed="false"/>
    <row r="46083" customFormat="false" ht="15.25" hidden="false" customHeight="false" outlineLevel="0" collapsed="false"/>
    <row r="46084" customFormat="false" ht="15.25" hidden="false" customHeight="false" outlineLevel="0" collapsed="false"/>
    <row r="46085" customFormat="false" ht="15.25" hidden="false" customHeight="false" outlineLevel="0" collapsed="false"/>
    <row r="46086" customFormat="false" ht="15.25" hidden="false" customHeight="false" outlineLevel="0" collapsed="false"/>
    <row r="46087" customFormat="false" ht="15.25" hidden="false" customHeight="false" outlineLevel="0" collapsed="false"/>
    <row r="46088" customFormat="false" ht="15.25" hidden="false" customHeight="false" outlineLevel="0" collapsed="false"/>
    <row r="46089" customFormat="false" ht="15.25" hidden="false" customHeight="false" outlineLevel="0" collapsed="false"/>
    <row r="46090" customFormat="false" ht="15.25" hidden="false" customHeight="false" outlineLevel="0" collapsed="false"/>
    <row r="46091" customFormat="false" ht="15.25" hidden="false" customHeight="false" outlineLevel="0" collapsed="false"/>
    <row r="46092" customFormat="false" ht="15.25" hidden="false" customHeight="false" outlineLevel="0" collapsed="false"/>
    <row r="46093" customFormat="false" ht="15.25" hidden="false" customHeight="false" outlineLevel="0" collapsed="false"/>
    <row r="46094" customFormat="false" ht="15.25" hidden="false" customHeight="false" outlineLevel="0" collapsed="false"/>
    <row r="46095" customFormat="false" ht="15.25" hidden="false" customHeight="false" outlineLevel="0" collapsed="false"/>
    <row r="46096" customFormat="false" ht="15.25" hidden="false" customHeight="false" outlineLevel="0" collapsed="false"/>
    <row r="46097" customFormat="false" ht="15.25" hidden="false" customHeight="false" outlineLevel="0" collapsed="false"/>
    <row r="46098" customFormat="false" ht="15.25" hidden="false" customHeight="false" outlineLevel="0" collapsed="false"/>
    <row r="46099" customFormat="false" ht="15.25" hidden="false" customHeight="false" outlineLevel="0" collapsed="false"/>
    <row r="46100" customFormat="false" ht="15.25" hidden="false" customHeight="false" outlineLevel="0" collapsed="false"/>
    <row r="46101" customFormat="false" ht="15.25" hidden="false" customHeight="false" outlineLevel="0" collapsed="false"/>
    <row r="46102" customFormat="false" ht="15.25" hidden="false" customHeight="false" outlineLevel="0" collapsed="false"/>
    <row r="46103" customFormat="false" ht="15.25" hidden="false" customHeight="false" outlineLevel="0" collapsed="false"/>
    <row r="46104" customFormat="false" ht="15.25" hidden="false" customHeight="false" outlineLevel="0" collapsed="false"/>
    <row r="46105" customFormat="false" ht="15.25" hidden="false" customHeight="false" outlineLevel="0" collapsed="false"/>
    <row r="46106" customFormat="false" ht="15.25" hidden="false" customHeight="false" outlineLevel="0" collapsed="false"/>
    <row r="46107" customFormat="false" ht="15.25" hidden="false" customHeight="false" outlineLevel="0" collapsed="false"/>
    <row r="46108" customFormat="false" ht="15.25" hidden="false" customHeight="false" outlineLevel="0" collapsed="false"/>
    <row r="46109" customFormat="false" ht="15.25" hidden="false" customHeight="false" outlineLevel="0" collapsed="false"/>
    <row r="46110" customFormat="false" ht="15.25" hidden="false" customHeight="false" outlineLevel="0" collapsed="false"/>
    <row r="46111" customFormat="false" ht="15.25" hidden="false" customHeight="false" outlineLevel="0" collapsed="false"/>
    <row r="46112" customFormat="false" ht="15.25" hidden="false" customHeight="false" outlineLevel="0" collapsed="false"/>
    <row r="46113" customFormat="false" ht="15.25" hidden="false" customHeight="false" outlineLevel="0" collapsed="false"/>
    <row r="46114" customFormat="false" ht="15.25" hidden="false" customHeight="false" outlineLevel="0" collapsed="false"/>
    <row r="46115" customFormat="false" ht="15.25" hidden="false" customHeight="false" outlineLevel="0" collapsed="false"/>
    <row r="46116" customFormat="false" ht="15.25" hidden="false" customHeight="false" outlineLevel="0" collapsed="false"/>
    <row r="46117" customFormat="false" ht="15.25" hidden="false" customHeight="false" outlineLevel="0" collapsed="false"/>
    <row r="46118" customFormat="false" ht="15.25" hidden="false" customHeight="false" outlineLevel="0" collapsed="false"/>
    <row r="46119" customFormat="false" ht="15.25" hidden="false" customHeight="false" outlineLevel="0" collapsed="false"/>
    <row r="46120" customFormat="false" ht="15.25" hidden="false" customHeight="false" outlineLevel="0" collapsed="false"/>
    <row r="46121" customFormat="false" ht="15.25" hidden="false" customHeight="false" outlineLevel="0" collapsed="false"/>
    <row r="46122" customFormat="false" ht="15.25" hidden="false" customHeight="false" outlineLevel="0" collapsed="false"/>
    <row r="46123" customFormat="false" ht="15.25" hidden="false" customHeight="false" outlineLevel="0" collapsed="false"/>
    <row r="46124" customFormat="false" ht="15.25" hidden="false" customHeight="false" outlineLevel="0" collapsed="false"/>
    <row r="46125" customFormat="false" ht="15.25" hidden="false" customHeight="false" outlineLevel="0" collapsed="false"/>
    <row r="46126" customFormat="false" ht="15.25" hidden="false" customHeight="false" outlineLevel="0" collapsed="false"/>
    <row r="46127" customFormat="false" ht="15.25" hidden="false" customHeight="false" outlineLevel="0" collapsed="false"/>
    <row r="46128" customFormat="false" ht="15.25" hidden="false" customHeight="false" outlineLevel="0" collapsed="false"/>
    <row r="46129" customFormat="false" ht="15.25" hidden="false" customHeight="false" outlineLevel="0" collapsed="false"/>
    <row r="46130" customFormat="false" ht="15.25" hidden="false" customHeight="false" outlineLevel="0" collapsed="false"/>
    <row r="46131" customFormat="false" ht="15.25" hidden="false" customHeight="false" outlineLevel="0" collapsed="false"/>
    <row r="46132" customFormat="false" ht="15.25" hidden="false" customHeight="false" outlineLevel="0" collapsed="false"/>
    <row r="46133" customFormat="false" ht="15.25" hidden="false" customHeight="false" outlineLevel="0" collapsed="false"/>
    <row r="46134" customFormat="false" ht="15.25" hidden="false" customHeight="false" outlineLevel="0" collapsed="false"/>
    <row r="46135" customFormat="false" ht="15.25" hidden="false" customHeight="false" outlineLevel="0" collapsed="false"/>
    <row r="46136" customFormat="false" ht="15.25" hidden="false" customHeight="false" outlineLevel="0" collapsed="false"/>
    <row r="46137" customFormat="false" ht="15.25" hidden="false" customHeight="false" outlineLevel="0" collapsed="false"/>
    <row r="46138" customFormat="false" ht="15.25" hidden="false" customHeight="false" outlineLevel="0" collapsed="false"/>
    <row r="46139" customFormat="false" ht="15.25" hidden="false" customHeight="false" outlineLevel="0" collapsed="false"/>
    <row r="46140" customFormat="false" ht="15.25" hidden="false" customHeight="false" outlineLevel="0" collapsed="false"/>
    <row r="46141" customFormat="false" ht="15.25" hidden="false" customHeight="false" outlineLevel="0" collapsed="false"/>
    <row r="46142" customFormat="false" ht="15.25" hidden="false" customHeight="false" outlineLevel="0" collapsed="false"/>
    <row r="46143" customFormat="false" ht="15.25" hidden="false" customHeight="false" outlineLevel="0" collapsed="false"/>
    <row r="46144" customFormat="false" ht="15.25" hidden="false" customHeight="false" outlineLevel="0" collapsed="false"/>
    <row r="46145" customFormat="false" ht="15.25" hidden="false" customHeight="false" outlineLevel="0" collapsed="false"/>
    <row r="46146" customFormat="false" ht="15.25" hidden="false" customHeight="false" outlineLevel="0" collapsed="false"/>
    <row r="46147" customFormat="false" ht="15.25" hidden="false" customHeight="false" outlineLevel="0" collapsed="false"/>
    <row r="46148" customFormat="false" ht="15.25" hidden="false" customHeight="false" outlineLevel="0" collapsed="false"/>
    <row r="46149" customFormat="false" ht="15.25" hidden="false" customHeight="false" outlineLevel="0" collapsed="false"/>
    <row r="46150" customFormat="false" ht="15.25" hidden="false" customHeight="false" outlineLevel="0" collapsed="false"/>
    <row r="46151" customFormat="false" ht="15.25" hidden="false" customHeight="false" outlineLevel="0" collapsed="false"/>
    <row r="46152" customFormat="false" ht="15.25" hidden="false" customHeight="false" outlineLevel="0" collapsed="false"/>
    <row r="46153" customFormat="false" ht="15.25" hidden="false" customHeight="false" outlineLevel="0" collapsed="false"/>
    <row r="46154" customFormat="false" ht="15.25" hidden="false" customHeight="false" outlineLevel="0" collapsed="false"/>
    <row r="46155" customFormat="false" ht="15.25" hidden="false" customHeight="false" outlineLevel="0" collapsed="false"/>
    <row r="46156" customFormat="false" ht="15.25" hidden="false" customHeight="false" outlineLevel="0" collapsed="false"/>
    <row r="46157" customFormat="false" ht="15.25" hidden="false" customHeight="false" outlineLevel="0" collapsed="false"/>
    <row r="46158" customFormat="false" ht="15.25" hidden="false" customHeight="false" outlineLevel="0" collapsed="false"/>
    <row r="46159" customFormat="false" ht="15.25" hidden="false" customHeight="false" outlineLevel="0" collapsed="false"/>
    <row r="46160" customFormat="false" ht="15.25" hidden="false" customHeight="false" outlineLevel="0" collapsed="false"/>
    <row r="46161" customFormat="false" ht="15.25" hidden="false" customHeight="false" outlineLevel="0" collapsed="false"/>
    <row r="46162" customFormat="false" ht="15.25" hidden="false" customHeight="false" outlineLevel="0" collapsed="false"/>
    <row r="46163" customFormat="false" ht="15.25" hidden="false" customHeight="false" outlineLevel="0" collapsed="false"/>
    <row r="46164" customFormat="false" ht="15.25" hidden="false" customHeight="false" outlineLevel="0" collapsed="false"/>
    <row r="46165" customFormat="false" ht="15.25" hidden="false" customHeight="false" outlineLevel="0" collapsed="false"/>
    <row r="46166" customFormat="false" ht="15.25" hidden="false" customHeight="false" outlineLevel="0" collapsed="false"/>
    <row r="46167" customFormat="false" ht="15.25" hidden="false" customHeight="false" outlineLevel="0" collapsed="false"/>
    <row r="46168" customFormat="false" ht="15.25" hidden="false" customHeight="false" outlineLevel="0" collapsed="false"/>
    <row r="46169" customFormat="false" ht="15.25" hidden="false" customHeight="false" outlineLevel="0" collapsed="false"/>
    <row r="46170" customFormat="false" ht="15.25" hidden="false" customHeight="false" outlineLevel="0" collapsed="false"/>
    <row r="46171" customFormat="false" ht="15.25" hidden="false" customHeight="false" outlineLevel="0" collapsed="false"/>
    <row r="46172" customFormat="false" ht="15.25" hidden="false" customHeight="false" outlineLevel="0" collapsed="false"/>
    <row r="46173" customFormat="false" ht="15.25" hidden="false" customHeight="false" outlineLevel="0" collapsed="false"/>
    <row r="46174" customFormat="false" ht="15.25" hidden="false" customHeight="false" outlineLevel="0" collapsed="false"/>
    <row r="46175" customFormat="false" ht="15.25" hidden="false" customHeight="false" outlineLevel="0" collapsed="false"/>
    <row r="46176" customFormat="false" ht="15.25" hidden="false" customHeight="false" outlineLevel="0" collapsed="false"/>
    <row r="46177" customFormat="false" ht="15.25" hidden="false" customHeight="false" outlineLevel="0" collapsed="false"/>
    <row r="46178" customFormat="false" ht="15.25" hidden="false" customHeight="false" outlineLevel="0" collapsed="false"/>
    <row r="46179" customFormat="false" ht="15.25" hidden="false" customHeight="false" outlineLevel="0" collapsed="false"/>
    <row r="46180" customFormat="false" ht="15.25" hidden="false" customHeight="false" outlineLevel="0" collapsed="false"/>
    <row r="46181" customFormat="false" ht="15.25" hidden="false" customHeight="false" outlineLevel="0" collapsed="false"/>
    <row r="46182" customFormat="false" ht="15.25" hidden="false" customHeight="false" outlineLevel="0" collapsed="false"/>
    <row r="46183" customFormat="false" ht="15.25" hidden="false" customHeight="false" outlineLevel="0" collapsed="false"/>
    <row r="46184" customFormat="false" ht="15.25" hidden="false" customHeight="false" outlineLevel="0" collapsed="false"/>
    <row r="46185" customFormat="false" ht="15.25" hidden="false" customHeight="false" outlineLevel="0" collapsed="false"/>
    <row r="46186" customFormat="false" ht="15.25" hidden="false" customHeight="false" outlineLevel="0" collapsed="false"/>
    <row r="46187" customFormat="false" ht="15.25" hidden="false" customHeight="false" outlineLevel="0" collapsed="false"/>
    <row r="46188" customFormat="false" ht="15.25" hidden="false" customHeight="false" outlineLevel="0" collapsed="false"/>
    <row r="46189" customFormat="false" ht="15.25" hidden="false" customHeight="false" outlineLevel="0" collapsed="false"/>
    <row r="46190" customFormat="false" ht="15.25" hidden="false" customHeight="false" outlineLevel="0" collapsed="false"/>
    <row r="46191" customFormat="false" ht="15.25" hidden="false" customHeight="false" outlineLevel="0" collapsed="false"/>
    <row r="46192" customFormat="false" ht="15.25" hidden="false" customHeight="false" outlineLevel="0" collapsed="false"/>
    <row r="46193" customFormat="false" ht="15.25" hidden="false" customHeight="false" outlineLevel="0" collapsed="false"/>
    <row r="46194" customFormat="false" ht="15.25" hidden="false" customHeight="false" outlineLevel="0" collapsed="false"/>
    <row r="46195" customFormat="false" ht="15.25" hidden="false" customHeight="false" outlineLevel="0" collapsed="false"/>
    <row r="46196" customFormat="false" ht="15.25" hidden="false" customHeight="false" outlineLevel="0" collapsed="false"/>
    <row r="46197" customFormat="false" ht="15.25" hidden="false" customHeight="false" outlineLevel="0" collapsed="false"/>
    <row r="46198" customFormat="false" ht="15.25" hidden="false" customHeight="false" outlineLevel="0" collapsed="false"/>
    <row r="46199" customFormat="false" ht="15.25" hidden="false" customHeight="false" outlineLevel="0" collapsed="false"/>
    <row r="46200" customFormat="false" ht="15.25" hidden="false" customHeight="false" outlineLevel="0" collapsed="false"/>
    <row r="46201" customFormat="false" ht="15.25" hidden="false" customHeight="false" outlineLevel="0" collapsed="false"/>
    <row r="46202" customFormat="false" ht="15.25" hidden="false" customHeight="false" outlineLevel="0" collapsed="false"/>
    <row r="46203" customFormat="false" ht="15.25" hidden="false" customHeight="false" outlineLevel="0" collapsed="false"/>
    <row r="46204" customFormat="false" ht="15.25" hidden="false" customHeight="false" outlineLevel="0" collapsed="false"/>
    <row r="46205" customFormat="false" ht="15.25" hidden="false" customHeight="false" outlineLevel="0" collapsed="false"/>
    <row r="46206" customFormat="false" ht="15.25" hidden="false" customHeight="false" outlineLevel="0" collapsed="false"/>
    <row r="46207" customFormat="false" ht="15.25" hidden="false" customHeight="false" outlineLevel="0" collapsed="false"/>
    <row r="46208" customFormat="false" ht="15.25" hidden="false" customHeight="false" outlineLevel="0" collapsed="false"/>
    <row r="46209" customFormat="false" ht="15.25" hidden="false" customHeight="false" outlineLevel="0" collapsed="false"/>
    <row r="46210" customFormat="false" ht="15.25" hidden="false" customHeight="false" outlineLevel="0" collapsed="false"/>
    <row r="46211" customFormat="false" ht="15.25" hidden="false" customHeight="false" outlineLevel="0" collapsed="false"/>
    <row r="46212" customFormat="false" ht="15.25" hidden="false" customHeight="false" outlineLevel="0" collapsed="false"/>
    <row r="46213" customFormat="false" ht="15.25" hidden="false" customHeight="false" outlineLevel="0" collapsed="false"/>
    <row r="46214" customFormat="false" ht="15.25" hidden="false" customHeight="false" outlineLevel="0" collapsed="false"/>
    <row r="46215" customFormat="false" ht="15.25" hidden="false" customHeight="false" outlineLevel="0" collapsed="false"/>
    <row r="46216" customFormat="false" ht="15.25" hidden="false" customHeight="false" outlineLevel="0" collapsed="false"/>
    <row r="46217" customFormat="false" ht="15.25" hidden="false" customHeight="false" outlineLevel="0" collapsed="false"/>
    <row r="46218" customFormat="false" ht="15.25" hidden="false" customHeight="false" outlineLevel="0" collapsed="false"/>
    <row r="46219" customFormat="false" ht="15.25" hidden="false" customHeight="false" outlineLevel="0" collapsed="false"/>
    <row r="46220" customFormat="false" ht="15.25" hidden="false" customHeight="false" outlineLevel="0" collapsed="false"/>
    <row r="46221" customFormat="false" ht="15.25" hidden="false" customHeight="false" outlineLevel="0" collapsed="false"/>
    <row r="46222" customFormat="false" ht="15.25" hidden="false" customHeight="false" outlineLevel="0" collapsed="false"/>
    <row r="46223" customFormat="false" ht="15.25" hidden="false" customHeight="false" outlineLevel="0" collapsed="false"/>
    <row r="46224" customFormat="false" ht="15.25" hidden="false" customHeight="false" outlineLevel="0" collapsed="false"/>
    <row r="46225" customFormat="false" ht="15.25" hidden="false" customHeight="false" outlineLevel="0" collapsed="false"/>
    <row r="46226" customFormat="false" ht="15.25" hidden="false" customHeight="false" outlineLevel="0" collapsed="false"/>
    <row r="46227" customFormat="false" ht="15.25" hidden="false" customHeight="false" outlineLevel="0" collapsed="false"/>
    <row r="46228" customFormat="false" ht="15.25" hidden="false" customHeight="false" outlineLevel="0" collapsed="false"/>
    <row r="46229" customFormat="false" ht="15.25" hidden="false" customHeight="false" outlineLevel="0" collapsed="false"/>
    <row r="46230" customFormat="false" ht="15.25" hidden="false" customHeight="false" outlineLevel="0" collapsed="false"/>
    <row r="46231" customFormat="false" ht="15.25" hidden="false" customHeight="false" outlineLevel="0" collapsed="false"/>
    <row r="46232" customFormat="false" ht="15.25" hidden="false" customHeight="false" outlineLevel="0" collapsed="false"/>
    <row r="46233" customFormat="false" ht="15.25" hidden="false" customHeight="false" outlineLevel="0" collapsed="false"/>
    <row r="46234" customFormat="false" ht="15.25" hidden="false" customHeight="false" outlineLevel="0" collapsed="false"/>
    <row r="46235" customFormat="false" ht="15.25" hidden="false" customHeight="false" outlineLevel="0" collapsed="false"/>
    <row r="46236" customFormat="false" ht="15.25" hidden="false" customHeight="false" outlineLevel="0" collapsed="false"/>
    <row r="46237" customFormat="false" ht="15.25" hidden="false" customHeight="false" outlineLevel="0" collapsed="false"/>
    <row r="46238" customFormat="false" ht="15.25" hidden="false" customHeight="false" outlineLevel="0" collapsed="false"/>
    <row r="46239" customFormat="false" ht="15.25" hidden="false" customHeight="false" outlineLevel="0" collapsed="false"/>
    <row r="46240" customFormat="false" ht="15.25" hidden="false" customHeight="false" outlineLevel="0" collapsed="false"/>
    <row r="46241" customFormat="false" ht="15.25" hidden="false" customHeight="false" outlineLevel="0" collapsed="false"/>
    <row r="46242" customFormat="false" ht="15.25" hidden="false" customHeight="false" outlineLevel="0" collapsed="false"/>
    <row r="46243" customFormat="false" ht="15.25" hidden="false" customHeight="false" outlineLevel="0" collapsed="false"/>
    <row r="46244" customFormat="false" ht="15.25" hidden="false" customHeight="false" outlineLevel="0" collapsed="false"/>
    <row r="46245" customFormat="false" ht="15.25" hidden="false" customHeight="false" outlineLevel="0" collapsed="false"/>
    <row r="46246" customFormat="false" ht="15.25" hidden="false" customHeight="false" outlineLevel="0" collapsed="false"/>
    <row r="46247" customFormat="false" ht="15.25" hidden="false" customHeight="false" outlineLevel="0" collapsed="false"/>
    <row r="46248" customFormat="false" ht="15.25" hidden="false" customHeight="false" outlineLevel="0" collapsed="false"/>
    <row r="46249" customFormat="false" ht="15.25" hidden="false" customHeight="false" outlineLevel="0" collapsed="false"/>
    <row r="46250" customFormat="false" ht="15.25" hidden="false" customHeight="false" outlineLevel="0" collapsed="false"/>
    <row r="46251" customFormat="false" ht="15.25" hidden="false" customHeight="false" outlineLevel="0" collapsed="false"/>
    <row r="46252" customFormat="false" ht="15.25" hidden="false" customHeight="false" outlineLevel="0" collapsed="false"/>
    <row r="46253" customFormat="false" ht="15.25" hidden="false" customHeight="false" outlineLevel="0" collapsed="false"/>
    <row r="46254" customFormat="false" ht="15.25" hidden="false" customHeight="false" outlineLevel="0" collapsed="false"/>
    <row r="46255" customFormat="false" ht="15.25" hidden="false" customHeight="false" outlineLevel="0" collapsed="false"/>
    <row r="46256" customFormat="false" ht="15.25" hidden="false" customHeight="false" outlineLevel="0" collapsed="false"/>
    <row r="46257" customFormat="false" ht="15.25" hidden="false" customHeight="false" outlineLevel="0" collapsed="false"/>
    <row r="46258" customFormat="false" ht="15.25" hidden="false" customHeight="false" outlineLevel="0" collapsed="false"/>
    <row r="46259" customFormat="false" ht="15.25" hidden="false" customHeight="false" outlineLevel="0" collapsed="false"/>
    <row r="46260" customFormat="false" ht="15.25" hidden="false" customHeight="false" outlineLevel="0" collapsed="false"/>
    <row r="46261" customFormat="false" ht="15.25" hidden="false" customHeight="false" outlineLevel="0" collapsed="false"/>
    <row r="46262" customFormat="false" ht="15.25" hidden="false" customHeight="false" outlineLevel="0" collapsed="false"/>
    <row r="46263" customFormat="false" ht="15.25" hidden="false" customHeight="false" outlineLevel="0" collapsed="false"/>
    <row r="46264" customFormat="false" ht="15.25" hidden="false" customHeight="false" outlineLevel="0" collapsed="false"/>
    <row r="46265" customFormat="false" ht="15.25" hidden="false" customHeight="false" outlineLevel="0" collapsed="false"/>
    <row r="46266" customFormat="false" ht="15.25" hidden="false" customHeight="false" outlineLevel="0" collapsed="false"/>
    <row r="46267" customFormat="false" ht="15.25" hidden="false" customHeight="false" outlineLevel="0" collapsed="false"/>
    <row r="46268" customFormat="false" ht="15.25" hidden="false" customHeight="false" outlineLevel="0" collapsed="false"/>
    <row r="46269" customFormat="false" ht="15.25" hidden="false" customHeight="false" outlineLevel="0" collapsed="false"/>
    <row r="46270" customFormat="false" ht="15.25" hidden="false" customHeight="false" outlineLevel="0" collapsed="false"/>
    <row r="46271" customFormat="false" ht="15.25" hidden="false" customHeight="false" outlineLevel="0" collapsed="false"/>
    <row r="46272" customFormat="false" ht="15.25" hidden="false" customHeight="false" outlineLevel="0" collapsed="false"/>
    <row r="46273" customFormat="false" ht="15.25" hidden="false" customHeight="false" outlineLevel="0" collapsed="false"/>
    <row r="46274" customFormat="false" ht="15.25" hidden="false" customHeight="false" outlineLevel="0" collapsed="false"/>
    <row r="46275" customFormat="false" ht="15.25" hidden="false" customHeight="false" outlineLevel="0" collapsed="false"/>
    <row r="46276" customFormat="false" ht="15.25" hidden="false" customHeight="false" outlineLevel="0" collapsed="false"/>
    <row r="46277" customFormat="false" ht="15.25" hidden="false" customHeight="false" outlineLevel="0" collapsed="false"/>
    <row r="46278" customFormat="false" ht="15.25" hidden="false" customHeight="false" outlineLevel="0" collapsed="false"/>
    <row r="46279" customFormat="false" ht="15.25" hidden="false" customHeight="false" outlineLevel="0" collapsed="false"/>
    <row r="46280" customFormat="false" ht="15.25" hidden="false" customHeight="false" outlineLevel="0" collapsed="false"/>
    <row r="46281" customFormat="false" ht="15.25" hidden="false" customHeight="false" outlineLevel="0" collapsed="false"/>
    <row r="46282" customFormat="false" ht="15.25" hidden="false" customHeight="false" outlineLevel="0" collapsed="false"/>
    <row r="46283" customFormat="false" ht="15.25" hidden="false" customHeight="false" outlineLevel="0" collapsed="false"/>
    <row r="46284" customFormat="false" ht="15.25" hidden="false" customHeight="false" outlineLevel="0" collapsed="false"/>
    <row r="46285" customFormat="false" ht="15.25" hidden="false" customHeight="false" outlineLevel="0" collapsed="false"/>
    <row r="46286" customFormat="false" ht="15.25" hidden="false" customHeight="false" outlineLevel="0" collapsed="false"/>
    <row r="46287" customFormat="false" ht="15.25" hidden="false" customHeight="false" outlineLevel="0" collapsed="false"/>
    <row r="46288" customFormat="false" ht="15.25" hidden="false" customHeight="false" outlineLevel="0" collapsed="false"/>
    <row r="46289" customFormat="false" ht="15.25" hidden="false" customHeight="false" outlineLevel="0" collapsed="false"/>
    <row r="46290" customFormat="false" ht="15.25" hidden="false" customHeight="false" outlineLevel="0" collapsed="false"/>
    <row r="46291" customFormat="false" ht="15.25" hidden="false" customHeight="false" outlineLevel="0" collapsed="false"/>
    <row r="46292" customFormat="false" ht="15.25" hidden="false" customHeight="false" outlineLevel="0" collapsed="false"/>
    <row r="46293" customFormat="false" ht="15.25" hidden="false" customHeight="false" outlineLevel="0" collapsed="false"/>
    <row r="46294" customFormat="false" ht="15.25" hidden="false" customHeight="false" outlineLevel="0" collapsed="false"/>
    <row r="46295" customFormat="false" ht="15.25" hidden="false" customHeight="false" outlineLevel="0" collapsed="false"/>
    <row r="46296" customFormat="false" ht="15.25" hidden="false" customHeight="false" outlineLevel="0" collapsed="false"/>
    <row r="46297" customFormat="false" ht="15.25" hidden="false" customHeight="false" outlineLevel="0" collapsed="false"/>
    <row r="46298" customFormat="false" ht="15.25" hidden="false" customHeight="false" outlineLevel="0" collapsed="false"/>
    <row r="46299" customFormat="false" ht="15.25" hidden="false" customHeight="false" outlineLevel="0" collapsed="false"/>
    <row r="46300" customFormat="false" ht="15.25" hidden="false" customHeight="false" outlineLevel="0" collapsed="false"/>
    <row r="46301" customFormat="false" ht="15.25" hidden="false" customHeight="false" outlineLevel="0" collapsed="false"/>
    <row r="46302" customFormat="false" ht="15.25" hidden="false" customHeight="false" outlineLevel="0" collapsed="false"/>
    <row r="46303" customFormat="false" ht="15.25" hidden="false" customHeight="false" outlineLevel="0" collapsed="false"/>
    <row r="46304" customFormat="false" ht="15.25" hidden="false" customHeight="false" outlineLevel="0" collapsed="false"/>
    <row r="46305" customFormat="false" ht="15.25" hidden="false" customHeight="false" outlineLevel="0" collapsed="false"/>
    <row r="46306" customFormat="false" ht="15.25" hidden="false" customHeight="false" outlineLevel="0" collapsed="false"/>
    <row r="46307" customFormat="false" ht="15.25" hidden="false" customHeight="false" outlineLevel="0" collapsed="false"/>
    <row r="46308" customFormat="false" ht="15.25" hidden="false" customHeight="false" outlineLevel="0" collapsed="false"/>
    <row r="46309" customFormat="false" ht="15.25" hidden="false" customHeight="false" outlineLevel="0" collapsed="false"/>
    <row r="46310" customFormat="false" ht="15.25" hidden="false" customHeight="false" outlineLevel="0" collapsed="false"/>
    <row r="46311" customFormat="false" ht="15.25" hidden="false" customHeight="false" outlineLevel="0" collapsed="false"/>
    <row r="46312" customFormat="false" ht="15.25" hidden="false" customHeight="false" outlineLevel="0" collapsed="false"/>
    <row r="46313" customFormat="false" ht="15.25" hidden="false" customHeight="false" outlineLevel="0" collapsed="false"/>
    <row r="46314" customFormat="false" ht="15.25" hidden="false" customHeight="false" outlineLevel="0" collapsed="false"/>
    <row r="46315" customFormat="false" ht="15.25" hidden="false" customHeight="false" outlineLevel="0" collapsed="false"/>
    <row r="46316" customFormat="false" ht="15.25" hidden="false" customHeight="false" outlineLevel="0" collapsed="false"/>
    <row r="46317" customFormat="false" ht="15.25" hidden="false" customHeight="false" outlineLevel="0" collapsed="false"/>
    <row r="46318" customFormat="false" ht="15.25" hidden="false" customHeight="false" outlineLevel="0" collapsed="false"/>
    <row r="46319" customFormat="false" ht="15.25" hidden="false" customHeight="false" outlineLevel="0" collapsed="false"/>
    <row r="46320" customFormat="false" ht="15.25" hidden="false" customHeight="false" outlineLevel="0" collapsed="false"/>
    <row r="46321" customFormat="false" ht="15.25" hidden="false" customHeight="false" outlineLevel="0" collapsed="false"/>
    <row r="46322" customFormat="false" ht="15.25" hidden="false" customHeight="false" outlineLevel="0" collapsed="false"/>
    <row r="46323" customFormat="false" ht="15.25" hidden="false" customHeight="false" outlineLevel="0" collapsed="false"/>
    <row r="46324" customFormat="false" ht="15.25" hidden="false" customHeight="false" outlineLevel="0" collapsed="false"/>
    <row r="46325" customFormat="false" ht="15.25" hidden="false" customHeight="false" outlineLevel="0" collapsed="false"/>
    <row r="46326" customFormat="false" ht="15.25" hidden="false" customHeight="false" outlineLevel="0" collapsed="false"/>
    <row r="46327" customFormat="false" ht="15.25" hidden="false" customHeight="false" outlineLevel="0" collapsed="false"/>
    <row r="46328" customFormat="false" ht="15.25" hidden="false" customHeight="false" outlineLevel="0" collapsed="false"/>
    <row r="46329" customFormat="false" ht="15.25" hidden="false" customHeight="false" outlineLevel="0" collapsed="false"/>
    <row r="46330" customFormat="false" ht="15.25" hidden="false" customHeight="false" outlineLevel="0" collapsed="false"/>
    <row r="46331" customFormat="false" ht="15.25" hidden="false" customHeight="false" outlineLevel="0" collapsed="false"/>
    <row r="46332" customFormat="false" ht="15.25" hidden="false" customHeight="false" outlineLevel="0" collapsed="false"/>
    <row r="46333" customFormat="false" ht="15.25" hidden="false" customHeight="false" outlineLevel="0" collapsed="false"/>
    <row r="46334" customFormat="false" ht="15.25" hidden="false" customHeight="false" outlineLevel="0" collapsed="false"/>
    <row r="46335" customFormat="false" ht="15.25" hidden="false" customHeight="false" outlineLevel="0" collapsed="false"/>
    <row r="46336" customFormat="false" ht="15.25" hidden="false" customHeight="false" outlineLevel="0" collapsed="false"/>
    <row r="46337" customFormat="false" ht="15.25" hidden="false" customHeight="false" outlineLevel="0" collapsed="false"/>
    <row r="46338" customFormat="false" ht="15.25" hidden="false" customHeight="false" outlineLevel="0" collapsed="false"/>
    <row r="46339" customFormat="false" ht="15.25" hidden="false" customHeight="false" outlineLevel="0" collapsed="false"/>
    <row r="46340" customFormat="false" ht="15.25" hidden="false" customHeight="false" outlineLevel="0" collapsed="false"/>
    <row r="46341" customFormat="false" ht="15.25" hidden="false" customHeight="false" outlineLevel="0" collapsed="false"/>
    <row r="46342" customFormat="false" ht="15.25" hidden="false" customHeight="false" outlineLevel="0" collapsed="false"/>
    <row r="46343" customFormat="false" ht="15.25" hidden="false" customHeight="false" outlineLevel="0" collapsed="false"/>
    <row r="46344" customFormat="false" ht="15.25" hidden="false" customHeight="false" outlineLevel="0" collapsed="false"/>
    <row r="46345" customFormat="false" ht="15.25" hidden="false" customHeight="false" outlineLevel="0" collapsed="false"/>
    <row r="46346" customFormat="false" ht="15.25" hidden="false" customHeight="false" outlineLevel="0" collapsed="false"/>
    <row r="46347" customFormat="false" ht="15.25" hidden="false" customHeight="false" outlineLevel="0" collapsed="false"/>
    <row r="46348" customFormat="false" ht="15.25" hidden="false" customHeight="false" outlineLevel="0" collapsed="false"/>
    <row r="46349" customFormat="false" ht="15.25" hidden="false" customHeight="false" outlineLevel="0" collapsed="false"/>
    <row r="46350" customFormat="false" ht="15.25" hidden="false" customHeight="false" outlineLevel="0" collapsed="false"/>
    <row r="46351" customFormat="false" ht="15.25" hidden="false" customHeight="false" outlineLevel="0" collapsed="false"/>
    <row r="46352" customFormat="false" ht="15.25" hidden="false" customHeight="false" outlineLevel="0" collapsed="false"/>
    <row r="46353" customFormat="false" ht="15.25" hidden="false" customHeight="false" outlineLevel="0" collapsed="false"/>
    <row r="46354" customFormat="false" ht="15.25" hidden="false" customHeight="false" outlineLevel="0" collapsed="false"/>
    <row r="46355" customFormat="false" ht="15.25" hidden="false" customHeight="false" outlineLevel="0" collapsed="false"/>
    <row r="46356" customFormat="false" ht="15.25" hidden="false" customHeight="false" outlineLevel="0" collapsed="false"/>
    <row r="46357" customFormat="false" ht="15.25" hidden="false" customHeight="false" outlineLevel="0" collapsed="false"/>
    <row r="46358" customFormat="false" ht="15.25" hidden="false" customHeight="false" outlineLevel="0" collapsed="false"/>
    <row r="46359" customFormat="false" ht="15.25" hidden="false" customHeight="false" outlineLevel="0" collapsed="false"/>
    <row r="46360" customFormat="false" ht="15.25" hidden="false" customHeight="false" outlineLevel="0" collapsed="false"/>
    <row r="46361" customFormat="false" ht="15.25" hidden="false" customHeight="false" outlineLevel="0" collapsed="false"/>
    <row r="46362" customFormat="false" ht="15.25" hidden="false" customHeight="false" outlineLevel="0" collapsed="false"/>
    <row r="46363" customFormat="false" ht="15.25" hidden="false" customHeight="false" outlineLevel="0" collapsed="false"/>
    <row r="46364" customFormat="false" ht="15.25" hidden="false" customHeight="false" outlineLevel="0" collapsed="false"/>
    <row r="46365" customFormat="false" ht="15.25" hidden="false" customHeight="false" outlineLevel="0" collapsed="false"/>
    <row r="46366" customFormat="false" ht="15.25" hidden="false" customHeight="false" outlineLevel="0" collapsed="false"/>
    <row r="46367" customFormat="false" ht="15.25" hidden="false" customHeight="false" outlineLevel="0" collapsed="false"/>
    <row r="46368" customFormat="false" ht="15.25" hidden="false" customHeight="false" outlineLevel="0" collapsed="false"/>
    <row r="46369" customFormat="false" ht="15.25" hidden="false" customHeight="false" outlineLevel="0" collapsed="false"/>
    <row r="46370" customFormat="false" ht="15.25" hidden="false" customHeight="false" outlineLevel="0" collapsed="false"/>
    <row r="46371" customFormat="false" ht="15.25" hidden="false" customHeight="false" outlineLevel="0" collapsed="false"/>
    <row r="46372" customFormat="false" ht="15.25" hidden="false" customHeight="false" outlineLevel="0" collapsed="false"/>
    <row r="46373" customFormat="false" ht="15.25" hidden="false" customHeight="false" outlineLevel="0" collapsed="false"/>
    <row r="46374" customFormat="false" ht="15.25" hidden="false" customHeight="false" outlineLevel="0" collapsed="false"/>
    <row r="46375" customFormat="false" ht="15.25" hidden="false" customHeight="false" outlineLevel="0" collapsed="false"/>
    <row r="46376" customFormat="false" ht="15.25" hidden="false" customHeight="false" outlineLevel="0" collapsed="false"/>
    <row r="46377" customFormat="false" ht="15.25" hidden="false" customHeight="false" outlineLevel="0" collapsed="false"/>
    <row r="46378" customFormat="false" ht="15.25" hidden="false" customHeight="false" outlineLevel="0" collapsed="false"/>
    <row r="46379" customFormat="false" ht="15.25" hidden="false" customHeight="false" outlineLevel="0" collapsed="false"/>
    <row r="46380" customFormat="false" ht="15.25" hidden="false" customHeight="false" outlineLevel="0" collapsed="false"/>
    <row r="46381" customFormat="false" ht="15.25" hidden="false" customHeight="false" outlineLevel="0" collapsed="false"/>
    <row r="46382" customFormat="false" ht="15.25" hidden="false" customHeight="false" outlineLevel="0" collapsed="false"/>
    <row r="46383" customFormat="false" ht="15.25" hidden="false" customHeight="false" outlineLevel="0" collapsed="false"/>
    <row r="46384" customFormat="false" ht="15.25" hidden="false" customHeight="false" outlineLevel="0" collapsed="false"/>
    <row r="46385" customFormat="false" ht="15.25" hidden="false" customHeight="false" outlineLevel="0" collapsed="false"/>
    <row r="46386" customFormat="false" ht="15.25" hidden="false" customHeight="false" outlineLevel="0" collapsed="false"/>
    <row r="46387" customFormat="false" ht="15.25" hidden="false" customHeight="false" outlineLevel="0" collapsed="false"/>
    <row r="46388" customFormat="false" ht="15.25" hidden="false" customHeight="false" outlineLevel="0" collapsed="false"/>
    <row r="46389" customFormat="false" ht="15.25" hidden="false" customHeight="false" outlineLevel="0" collapsed="false"/>
    <row r="46390" customFormat="false" ht="15.25" hidden="false" customHeight="false" outlineLevel="0" collapsed="false"/>
    <row r="46391" customFormat="false" ht="15.25" hidden="false" customHeight="false" outlineLevel="0" collapsed="false"/>
    <row r="46392" customFormat="false" ht="15.25" hidden="false" customHeight="false" outlineLevel="0" collapsed="false"/>
    <row r="46393" customFormat="false" ht="15.25" hidden="false" customHeight="false" outlineLevel="0" collapsed="false"/>
    <row r="46394" customFormat="false" ht="15.25" hidden="false" customHeight="false" outlineLevel="0" collapsed="false"/>
    <row r="46395" customFormat="false" ht="15.25" hidden="false" customHeight="false" outlineLevel="0" collapsed="false"/>
    <row r="46396" customFormat="false" ht="15.25" hidden="false" customHeight="false" outlineLevel="0" collapsed="false"/>
    <row r="46397" customFormat="false" ht="15.25" hidden="false" customHeight="false" outlineLevel="0" collapsed="false"/>
    <row r="46398" customFormat="false" ht="15.25" hidden="false" customHeight="false" outlineLevel="0" collapsed="false"/>
    <row r="46399" customFormat="false" ht="15.25" hidden="false" customHeight="false" outlineLevel="0" collapsed="false"/>
    <row r="46400" customFormat="false" ht="15.25" hidden="false" customHeight="false" outlineLevel="0" collapsed="false"/>
    <row r="46401" customFormat="false" ht="15.25" hidden="false" customHeight="false" outlineLevel="0" collapsed="false"/>
    <row r="46402" customFormat="false" ht="15.25" hidden="false" customHeight="false" outlineLevel="0" collapsed="false"/>
    <row r="46403" customFormat="false" ht="15.25" hidden="false" customHeight="false" outlineLevel="0" collapsed="false"/>
    <row r="46404" customFormat="false" ht="15.25" hidden="false" customHeight="false" outlineLevel="0" collapsed="false"/>
    <row r="46405" customFormat="false" ht="15.25" hidden="false" customHeight="false" outlineLevel="0" collapsed="false"/>
    <row r="46406" customFormat="false" ht="15.25" hidden="false" customHeight="false" outlineLevel="0" collapsed="false"/>
    <row r="46407" customFormat="false" ht="15.25" hidden="false" customHeight="false" outlineLevel="0" collapsed="false"/>
    <row r="46408" customFormat="false" ht="15.25" hidden="false" customHeight="false" outlineLevel="0" collapsed="false"/>
    <row r="46409" customFormat="false" ht="15.25" hidden="false" customHeight="false" outlineLevel="0" collapsed="false"/>
    <row r="46410" customFormat="false" ht="15.25" hidden="false" customHeight="false" outlineLevel="0" collapsed="false"/>
    <row r="46411" customFormat="false" ht="15.25" hidden="false" customHeight="false" outlineLevel="0" collapsed="false"/>
    <row r="46412" customFormat="false" ht="15.25" hidden="false" customHeight="false" outlineLevel="0" collapsed="false"/>
    <row r="46413" customFormat="false" ht="15.25" hidden="false" customHeight="false" outlineLevel="0" collapsed="false"/>
    <row r="46414" customFormat="false" ht="15.25" hidden="false" customHeight="false" outlineLevel="0" collapsed="false"/>
    <row r="46415" customFormat="false" ht="15.25" hidden="false" customHeight="false" outlineLevel="0" collapsed="false"/>
    <row r="46416" customFormat="false" ht="15.25" hidden="false" customHeight="false" outlineLevel="0" collapsed="false"/>
    <row r="46417" customFormat="false" ht="15.25" hidden="false" customHeight="false" outlineLevel="0" collapsed="false"/>
    <row r="46418" customFormat="false" ht="15.25" hidden="false" customHeight="false" outlineLevel="0" collapsed="false"/>
    <row r="46419" customFormat="false" ht="15.25" hidden="false" customHeight="false" outlineLevel="0" collapsed="false"/>
    <row r="46420" customFormat="false" ht="15.25" hidden="false" customHeight="false" outlineLevel="0" collapsed="false"/>
    <row r="46421" customFormat="false" ht="15.25" hidden="false" customHeight="false" outlineLevel="0" collapsed="false"/>
    <row r="46422" customFormat="false" ht="15.25" hidden="false" customHeight="false" outlineLevel="0" collapsed="false"/>
    <row r="46423" customFormat="false" ht="15.25" hidden="false" customHeight="false" outlineLevel="0" collapsed="false"/>
    <row r="46424" customFormat="false" ht="15.25" hidden="false" customHeight="false" outlineLevel="0" collapsed="false"/>
    <row r="46425" customFormat="false" ht="15.25" hidden="false" customHeight="false" outlineLevel="0" collapsed="false"/>
    <row r="46426" customFormat="false" ht="15.25" hidden="false" customHeight="false" outlineLevel="0" collapsed="false"/>
    <row r="46427" customFormat="false" ht="15.25" hidden="false" customHeight="false" outlineLevel="0" collapsed="false"/>
    <row r="46428" customFormat="false" ht="15.25" hidden="false" customHeight="false" outlineLevel="0" collapsed="false"/>
    <row r="46429" customFormat="false" ht="15.25" hidden="false" customHeight="false" outlineLevel="0" collapsed="false"/>
    <row r="46430" customFormat="false" ht="15.25" hidden="false" customHeight="false" outlineLevel="0" collapsed="false"/>
    <row r="46431" customFormat="false" ht="15.25" hidden="false" customHeight="false" outlineLevel="0" collapsed="false"/>
    <row r="46432" customFormat="false" ht="15.25" hidden="false" customHeight="false" outlineLevel="0" collapsed="false"/>
    <row r="46433" customFormat="false" ht="15.25" hidden="false" customHeight="false" outlineLevel="0" collapsed="false"/>
    <row r="46434" customFormat="false" ht="15.25" hidden="false" customHeight="false" outlineLevel="0" collapsed="false"/>
    <row r="46435" customFormat="false" ht="15.25" hidden="false" customHeight="false" outlineLevel="0" collapsed="false"/>
    <row r="46436" customFormat="false" ht="15.25" hidden="false" customHeight="false" outlineLevel="0" collapsed="false"/>
    <row r="46437" customFormat="false" ht="15.25" hidden="false" customHeight="false" outlineLevel="0" collapsed="false"/>
    <row r="46438" customFormat="false" ht="15.25" hidden="false" customHeight="false" outlineLevel="0" collapsed="false"/>
    <row r="46439" customFormat="false" ht="15.25" hidden="false" customHeight="false" outlineLevel="0" collapsed="false"/>
    <row r="46440" customFormat="false" ht="15.25" hidden="false" customHeight="false" outlineLevel="0" collapsed="false"/>
    <row r="46441" customFormat="false" ht="15.25" hidden="false" customHeight="false" outlineLevel="0" collapsed="false"/>
    <row r="46442" customFormat="false" ht="15.25" hidden="false" customHeight="false" outlineLevel="0" collapsed="false"/>
    <row r="46443" customFormat="false" ht="15.25" hidden="false" customHeight="false" outlineLevel="0" collapsed="false"/>
    <row r="46444" customFormat="false" ht="15.25" hidden="false" customHeight="false" outlineLevel="0" collapsed="false"/>
    <row r="46445" customFormat="false" ht="15.25" hidden="false" customHeight="false" outlineLevel="0" collapsed="false"/>
    <row r="46446" customFormat="false" ht="15.25" hidden="false" customHeight="false" outlineLevel="0" collapsed="false"/>
    <row r="46447" customFormat="false" ht="15.25" hidden="false" customHeight="false" outlineLevel="0" collapsed="false"/>
    <row r="46448" customFormat="false" ht="15.25" hidden="false" customHeight="false" outlineLevel="0" collapsed="false"/>
    <row r="46449" customFormat="false" ht="15.25" hidden="false" customHeight="false" outlineLevel="0" collapsed="false"/>
    <row r="46450" customFormat="false" ht="15.25" hidden="false" customHeight="false" outlineLevel="0" collapsed="false"/>
    <row r="46451" customFormat="false" ht="15.25" hidden="false" customHeight="false" outlineLevel="0" collapsed="false"/>
    <row r="46452" customFormat="false" ht="15.25" hidden="false" customHeight="false" outlineLevel="0" collapsed="false"/>
    <row r="46453" customFormat="false" ht="15.25" hidden="false" customHeight="false" outlineLevel="0" collapsed="false"/>
    <row r="46454" customFormat="false" ht="15.25" hidden="false" customHeight="false" outlineLevel="0" collapsed="false"/>
    <row r="46455" customFormat="false" ht="15.25" hidden="false" customHeight="false" outlineLevel="0" collapsed="false"/>
    <row r="46456" customFormat="false" ht="15.25" hidden="false" customHeight="false" outlineLevel="0" collapsed="false"/>
    <row r="46457" customFormat="false" ht="15.25" hidden="false" customHeight="false" outlineLevel="0" collapsed="false"/>
    <row r="46458" customFormat="false" ht="15.25" hidden="false" customHeight="false" outlineLevel="0" collapsed="false"/>
    <row r="46459" customFormat="false" ht="15.25" hidden="false" customHeight="false" outlineLevel="0" collapsed="false"/>
    <row r="46460" customFormat="false" ht="15.25" hidden="false" customHeight="false" outlineLevel="0" collapsed="false"/>
    <row r="46461" customFormat="false" ht="15.25" hidden="false" customHeight="false" outlineLevel="0" collapsed="false"/>
    <row r="46462" customFormat="false" ht="15.25" hidden="false" customHeight="false" outlineLevel="0" collapsed="false"/>
    <row r="46463" customFormat="false" ht="15.25" hidden="false" customHeight="false" outlineLevel="0" collapsed="false"/>
    <row r="46464" customFormat="false" ht="15.25" hidden="false" customHeight="false" outlineLevel="0" collapsed="false"/>
    <row r="46465" customFormat="false" ht="15.25" hidden="false" customHeight="false" outlineLevel="0" collapsed="false"/>
    <row r="46466" customFormat="false" ht="15.25" hidden="false" customHeight="false" outlineLevel="0" collapsed="false"/>
    <row r="46467" customFormat="false" ht="15.25" hidden="false" customHeight="false" outlineLevel="0" collapsed="false"/>
    <row r="46468" customFormat="false" ht="15.25" hidden="false" customHeight="false" outlineLevel="0" collapsed="false"/>
    <row r="46469" customFormat="false" ht="15.25" hidden="false" customHeight="false" outlineLevel="0" collapsed="false"/>
    <row r="46470" customFormat="false" ht="15.25" hidden="false" customHeight="false" outlineLevel="0" collapsed="false"/>
    <row r="46471" customFormat="false" ht="15.25" hidden="false" customHeight="false" outlineLevel="0" collapsed="false"/>
    <row r="46472" customFormat="false" ht="15.25" hidden="false" customHeight="false" outlineLevel="0" collapsed="false"/>
    <row r="46473" customFormat="false" ht="15.25" hidden="false" customHeight="false" outlineLevel="0" collapsed="false"/>
    <row r="46474" customFormat="false" ht="15.25" hidden="false" customHeight="false" outlineLevel="0" collapsed="false"/>
    <row r="46475" customFormat="false" ht="15.25" hidden="false" customHeight="false" outlineLevel="0" collapsed="false"/>
    <row r="46476" customFormat="false" ht="15.25" hidden="false" customHeight="false" outlineLevel="0" collapsed="false"/>
    <row r="46477" customFormat="false" ht="15.25" hidden="false" customHeight="false" outlineLevel="0" collapsed="false"/>
    <row r="46478" customFormat="false" ht="15.25" hidden="false" customHeight="false" outlineLevel="0" collapsed="false"/>
    <row r="46479" customFormat="false" ht="15.25" hidden="false" customHeight="false" outlineLevel="0" collapsed="false"/>
    <row r="46480" customFormat="false" ht="15.25" hidden="false" customHeight="false" outlineLevel="0" collapsed="false"/>
    <row r="46481" customFormat="false" ht="15.25" hidden="false" customHeight="false" outlineLevel="0" collapsed="false"/>
    <row r="46482" customFormat="false" ht="15.25" hidden="false" customHeight="false" outlineLevel="0" collapsed="false"/>
    <row r="46483" customFormat="false" ht="15.25" hidden="false" customHeight="false" outlineLevel="0" collapsed="false"/>
    <row r="46484" customFormat="false" ht="15.25" hidden="false" customHeight="false" outlineLevel="0" collapsed="false"/>
    <row r="46485" customFormat="false" ht="15.25" hidden="false" customHeight="false" outlineLevel="0" collapsed="false"/>
    <row r="46486" customFormat="false" ht="15.25" hidden="false" customHeight="false" outlineLevel="0" collapsed="false"/>
    <row r="46487" customFormat="false" ht="15.25" hidden="false" customHeight="false" outlineLevel="0" collapsed="false"/>
    <row r="46488" customFormat="false" ht="15.25" hidden="false" customHeight="false" outlineLevel="0" collapsed="false"/>
    <row r="46489" customFormat="false" ht="15.25" hidden="false" customHeight="false" outlineLevel="0" collapsed="false"/>
    <row r="46490" customFormat="false" ht="15.25" hidden="false" customHeight="false" outlineLevel="0" collapsed="false"/>
    <row r="46491" customFormat="false" ht="15.25" hidden="false" customHeight="false" outlineLevel="0" collapsed="false"/>
    <row r="46492" customFormat="false" ht="15.25" hidden="false" customHeight="false" outlineLevel="0" collapsed="false"/>
    <row r="46493" customFormat="false" ht="15.25" hidden="false" customHeight="false" outlineLevel="0" collapsed="false"/>
    <row r="46494" customFormat="false" ht="15.25" hidden="false" customHeight="false" outlineLevel="0" collapsed="false"/>
    <row r="46495" customFormat="false" ht="15.25" hidden="false" customHeight="false" outlineLevel="0" collapsed="false"/>
    <row r="46496" customFormat="false" ht="15.25" hidden="false" customHeight="false" outlineLevel="0" collapsed="false"/>
    <row r="46497" customFormat="false" ht="15.25" hidden="false" customHeight="false" outlineLevel="0" collapsed="false"/>
    <row r="46498" customFormat="false" ht="15.25" hidden="false" customHeight="false" outlineLevel="0" collapsed="false"/>
    <row r="46499" customFormat="false" ht="15.25" hidden="false" customHeight="false" outlineLevel="0" collapsed="false"/>
    <row r="46500" customFormat="false" ht="15.25" hidden="false" customHeight="false" outlineLevel="0" collapsed="false"/>
    <row r="46501" customFormat="false" ht="15.25" hidden="false" customHeight="false" outlineLevel="0" collapsed="false"/>
    <row r="46502" customFormat="false" ht="15.25" hidden="false" customHeight="false" outlineLevel="0" collapsed="false"/>
    <row r="46503" customFormat="false" ht="15.25" hidden="false" customHeight="false" outlineLevel="0" collapsed="false"/>
    <row r="46504" customFormat="false" ht="15.25" hidden="false" customHeight="false" outlineLevel="0" collapsed="false"/>
    <row r="46505" customFormat="false" ht="15.25" hidden="false" customHeight="false" outlineLevel="0" collapsed="false"/>
    <row r="46506" customFormat="false" ht="15.25" hidden="false" customHeight="false" outlineLevel="0" collapsed="false"/>
    <row r="46507" customFormat="false" ht="15.25" hidden="false" customHeight="false" outlineLevel="0" collapsed="false"/>
    <row r="46508" customFormat="false" ht="15.25" hidden="false" customHeight="false" outlineLevel="0" collapsed="false"/>
    <row r="46509" customFormat="false" ht="15.25" hidden="false" customHeight="false" outlineLevel="0" collapsed="false"/>
    <row r="46510" customFormat="false" ht="15.25" hidden="false" customHeight="false" outlineLevel="0" collapsed="false"/>
    <row r="46511" customFormat="false" ht="15.25" hidden="false" customHeight="false" outlineLevel="0" collapsed="false"/>
    <row r="46512" customFormat="false" ht="15.25" hidden="false" customHeight="false" outlineLevel="0" collapsed="false"/>
    <row r="46513" customFormat="false" ht="15.25" hidden="false" customHeight="false" outlineLevel="0" collapsed="false"/>
    <row r="46514" customFormat="false" ht="15.25" hidden="false" customHeight="false" outlineLevel="0" collapsed="false"/>
    <row r="46515" customFormat="false" ht="15.25" hidden="false" customHeight="false" outlineLevel="0" collapsed="false"/>
    <row r="46516" customFormat="false" ht="15.25" hidden="false" customHeight="false" outlineLevel="0" collapsed="false"/>
    <row r="46517" customFormat="false" ht="15.25" hidden="false" customHeight="false" outlineLevel="0" collapsed="false"/>
    <row r="46518" customFormat="false" ht="15.25" hidden="false" customHeight="false" outlineLevel="0" collapsed="false"/>
    <row r="46519" customFormat="false" ht="15.25" hidden="false" customHeight="false" outlineLevel="0" collapsed="false"/>
    <row r="46520" customFormat="false" ht="15.25" hidden="false" customHeight="false" outlineLevel="0" collapsed="false"/>
    <row r="46521" customFormat="false" ht="15.25" hidden="false" customHeight="false" outlineLevel="0" collapsed="false"/>
    <row r="46522" customFormat="false" ht="15.25" hidden="false" customHeight="false" outlineLevel="0" collapsed="false"/>
    <row r="46523" customFormat="false" ht="15.25" hidden="false" customHeight="false" outlineLevel="0" collapsed="false"/>
    <row r="46524" customFormat="false" ht="15.25" hidden="false" customHeight="false" outlineLevel="0" collapsed="false"/>
    <row r="46525" customFormat="false" ht="15.25" hidden="false" customHeight="false" outlineLevel="0" collapsed="false"/>
    <row r="46526" customFormat="false" ht="15.25" hidden="false" customHeight="false" outlineLevel="0" collapsed="false"/>
    <row r="46527" customFormat="false" ht="15.25" hidden="false" customHeight="false" outlineLevel="0" collapsed="false"/>
    <row r="46528" customFormat="false" ht="15.25" hidden="false" customHeight="false" outlineLevel="0" collapsed="false"/>
    <row r="46529" customFormat="false" ht="15.25" hidden="false" customHeight="false" outlineLevel="0" collapsed="false"/>
    <row r="46530" customFormat="false" ht="15.25" hidden="false" customHeight="false" outlineLevel="0" collapsed="false"/>
    <row r="46531" customFormat="false" ht="15.25" hidden="false" customHeight="false" outlineLevel="0" collapsed="false"/>
    <row r="46532" customFormat="false" ht="15.25" hidden="false" customHeight="false" outlineLevel="0" collapsed="false"/>
    <row r="46533" customFormat="false" ht="15.25" hidden="false" customHeight="false" outlineLevel="0" collapsed="false"/>
    <row r="46534" customFormat="false" ht="15.25" hidden="false" customHeight="false" outlineLevel="0" collapsed="false"/>
    <row r="46535" customFormat="false" ht="15.25" hidden="false" customHeight="false" outlineLevel="0" collapsed="false"/>
    <row r="46536" customFormat="false" ht="15.25" hidden="false" customHeight="false" outlineLevel="0" collapsed="false"/>
    <row r="46537" customFormat="false" ht="15.25" hidden="false" customHeight="false" outlineLevel="0" collapsed="false"/>
    <row r="46538" customFormat="false" ht="15.25" hidden="false" customHeight="false" outlineLevel="0" collapsed="false"/>
    <row r="46539" customFormat="false" ht="15.25" hidden="false" customHeight="false" outlineLevel="0" collapsed="false"/>
    <row r="46540" customFormat="false" ht="15.25" hidden="false" customHeight="false" outlineLevel="0" collapsed="false"/>
    <row r="46541" customFormat="false" ht="15.25" hidden="false" customHeight="false" outlineLevel="0" collapsed="false"/>
    <row r="46542" customFormat="false" ht="15.25" hidden="false" customHeight="false" outlineLevel="0" collapsed="false"/>
    <row r="46543" customFormat="false" ht="15.25" hidden="false" customHeight="false" outlineLevel="0" collapsed="false"/>
    <row r="46544" customFormat="false" ht="15.25" hidden="false" customHeight="false" outlineLevel="0" collapsed="false"/>
    <row r="46545" customFormat="false" ht="15.25" hidden="false" customHeight="false" outlineLevel="0" collapsed="false"/>
    <row r="46546" customFormat="false" ht="15.25" hidden="false" customHeight="false" outlineLevel="0" collapsed="false"/>
    <row r="46547" customFormat="false" ht="15.25" hidden="false" customHeight="false" outlineLevel="0" collapsed="false"/>
    <row r="46548" customFormat="false" ht="15.25" hidden="false" customHeight="false" outlineLevel="0" collapsed="false"/>
    <row r="46549" customFormat="false" ht="15.25" hidden="false" customHeight="false" outlineLevel="0" collapsed="false"/>
    <row r="46550" customFormat="false" ht="15.25" hidden="false" customHeight="false" outlineLevel="0" collapsed="false"/>
    <row r="46551" customFormat="false" ht="15.25" hidden="false" customHeight="false" outlineLevel="0" collapsed="false"/>
    <row r="46552" customFormat="false" ht="15.25" hidden="false" customHeight="false" outlineLevel="0" collapsed="false"/>
    <row r="46553" customFormat="false" ht="15.25" hidden="false" customHeight="false" outlineLevel="0" collapsed="false"/>
    <row r="46554" customFormat="false" ht="15.25" hidden="false" customHeight="false" outlineLevel="0" collapsed="false"/>
    <row r="46555" customFormat="false" ht="15.25" hidden="false" customHeight="false" outlineLevel="0" collapsed="false"/>
    <row r="46556" customFormat="false" ht="15.25" hidden="false" customHeight="false" outlineLevel="0" collapsed="false"/>
    <row r="46557" customFormat="false" ht="15.25" hidden="false" customHeight="false" outlineLevel="0" collapsed="false"/>
    <row r="46558" customFormat="false" ht="15.25" hidden="false" customHeight="false" outlineLevel="0" collapsed="false"/>
    <row r="46559" customFormat="false" ht="15.25" hidden="false" customHeight="false" outlineLevel="0" collapsed="false"/>
    <row r="46560" customFormat="false" ht="15.25" hidden="false" customHeight="false" outlineLevel="0" collapsed="false"/>
    <row r="46561" customFormat="false" ht="15.25" hidden="false" customHeight="false" outlineLevel="0" collapsed="false"/>
    <row r="46562" customFormat="false" ht="15.25" hidden="false" customHeight="false" outlineLevel="0" collapsed="false"/>
    <row r="46563" customFormat="false" ht="15.25" hidden="false" customHeight="false" outlineLevel="0" collapsed="false"/>
    <row r="46564" customFormat="false" ht="15.25" hidden="false" customHeight="false" outlineLevel="0" collapsed="false"/>
    <row r="46565" customFormat="false" ht="15.25" hidden="false" customHeight="false" outlineLevel="0" collapsed="false"/>
    <row r="46566" customFormat="false" ht="15.25" hidden="false" customHeight="false" outlineLevel="0" collapsed="false"/>
    <row r="46567" customFormat="false" ht="15.25" hidden="false" customHeight="false" outlineLevel="0" collapsed="false"/>
    <row r="46568" customFormat="false" ht="15.25" hidden="false" customHeight="false" outlineLevel="0" collapsed="false"/>
    <row r="46569" customFormat="false" ht="15.25" hidden="false" customHeight="false" outlineLevel="0" collapsed="false"/>
    <row r="46570" customFormat="false" ht="15.25" hidden="false" customHeight="false" outlineLevel="0" collapsed="false"/>
    <row r="46571" customFormat="false" ht="15.25" hidden="false" customHeight="false" outlineLevel="0" collapsed="false"/>
    <row r="46572" customFormat="false" ht="15.25" hidden="false" customHeight="false" outlineLevel="0" collapsed="false"/>
    <row r="46573" customFormat="false" ht="15.25" hidden="false" customHeight="false" outlineLevel="0" collapsed="false"/>
    <row r="46574" customFormat="false" ht="15.25" hidden="false" customHeight="false" outlineLevel="0" collapsed="false"/>
    <row r="46575" customFormat="false" ht="15.25" hidden="false" customHeight="false" outlineLevel="0" collapsed="false"/>
    <row r="46576" customFormat="false" ht="15.25" hidden="false" customHeight="false" outlineLevel="0" collapsed="false"/>
    <row r="46577" customFormat="false" ht="15.25" hidden="false" customHeight="false" outlineLevel="0" collapsed="false"/>
    <row r="46578" customFormat="false" ht="15.25" hidden="false" customHeight="false" outlineLevel="0" collapsed="false"/>
    <row r="46579" customFormat="false" ht="15.25" hidden="false" customHeight="false" outlineLevel="0" collapsed="false"/>
    <row r="46580" customFormat="false" ht="15.25" hidden="false" customHeight="false" outlineLevel="0" collapsed="false"/>
    <row r="46581" customFormat="false" ht="15.25" hidden="false" customHeight="false" outlineLevel="0" collapsed="false"/>
    <row r="46582" customFormat="false" ht="15.25" hidden="false" customHeight="false" outlineLevel="0" collapsed="false"/>
    <row r="46583" customFormat="false" ht="15.25" hidden="false" customHeight="false" outlineLevel="0" collapsed="false"/>
    <row r="46584" customFormat="false" ht="15.25" hidden="false" customHeight="false" outlineLevel="0" collapsed="false"/>
    <row r="46585" customFormat="false" ht="15.25" hidden="false" customHeight="false" outlineLevel="0" collapsed="false"/>
    <row r="46586" customFormat="false" ht="15.25" hidden="false" customHeight="false" outlineLevel="0" collapsed="false"/>
    <row r="46587" customFormat="false" ht="15.25" hidden="false" customHeight="false" outlineLevel="0" collapsed="false"/>
    <row r="46588" customFormat="false" ht="15.25" hidden="false" customHeight="false" outlineLevel="0" collapsed="false"/>
    <row r="46589" customFormat="false" ht="15.25" hidden="false" customHeight="false" outlineLevel="0" collapsed="false"/>
    <row r="46590" customFormat="false" ht="15.25" hidden="false" customHeight="false" outlineLevel="0" collapsed="false"/>
    <row r="46591" customFormat="false" ht="15.25" hidden="false" customHeight="false" outlineLevel="0" collapsed="false"/>
    <row r="46592" customFormat="false" ht="15.25" hidden="false" customHeight="false" outlineLevel="0" collapsed="false"/>
    <row r="46593" customFormat="false" ht="15.25" hidden="false" customHeight="false" outlineLevel="0" collapsed="false"/>
    <row r="46594" customFormat="false" ht="15.25" hidden="false" customHeight="false" outlineLevel="0" collapsed="false"/>
    <row r="46595" customFormat="false" ht="15.25" hidden="false" customHeight="false" outlineLevel="0" collapsed="false"/>
    <row r="46596" customFormat="false" ht="15.25" hidden="false" customHeight="false" outlineLevel="0" collapsed="false"/>
    <row r="46597" customFormat="false" ht="15.25" hidden="false" customHeight="false" outlineLevel="0" collapsed="false"/>
    <row r="46598" customFormat="false" ht="15.25" hidden="false" customHeight="false" outlineLevel="0" collapsed="false"/>
    <row r="46599" customFormat="false" ht="15.25" hidden="false" customHeight="false" outlineLevel="0" collapsed="false"/>
    <row r="46600" customFormat="false" ht="15.25" hidden="false" customHeight="false" outlineLevel="0" collapsed="false"/>
    <row r="46601" customFormat="false" ht="15.25" hidden="false" customHeight="false" outlineLevel="0" collapsed="false"/>
    <row r="46602" customFormat="false" ht="15.25" hidden="false" customHeight="false" outlineLevel="0" collapsed="false"/>
    <row r="46603" customFormat="false" ht="15.25" hidden="false" customHeight="false" outlineLevel="0" collapsed="false"/>
    <row r="46604" customFormat="false" ht="15.25" hidden="false" customHeight="false" outlineLevel="0" collapsed="false"/>
    <row r="46605" customFormat="false" ht="15.25" hidden="false" customHeight="false" outlineLevel="0" collapsed="false"/>
    <row r="46606" customFormat="false" ht="15.25" hidden="false" customHeight="false" outlineLevel="0" collapsed="false"/>
    <row r="46607" customFormat="false" ht="15.25" hidden="false" customHeight="false" outlineLevel="0" collapsed="false"/>
    <row r="46608" customFormat="false" ht="15.25" hidden="false" customHeight="false" outlineLevel="0" collapsed="false"/>
    <row r="46609" customFormat="false" ht="15.25" hidden="false" customHeight="false" outlineLevel="0" collapsed="false"/>
    <row r="46610" customFormat="false" ht="15.25" hidden="false" customHeight="false" outlineLevel="0" collapsed="false"/>
    <row r="46611" customFormat="false" ht="15.25" hidden="false" customHeight="false" outlineLevel="0" collapsed="false"/>
    <row r="46612" customFormat="false" ht="15.25" hidden="false" customHeight="false" outlineLevel="0" collapsed="false"/>
    <row r="46613" customFormat="false" ht="15.25" hidden="false" customHeight="false" outlineLevel="0" collapsed="false"/>
    <row r="46614" customFormat="false" ht="15.25" hidden="false" customHeight="false" outlineLevel="0" collapsed="false"/>
    <row r="46615" customFormat="false" ht="15.25" hidden="false" customHeight="false" outlineLevel="0" collapsed="false"/>
    <row r="46616" customFormat="false" ht="15.25" hidden="false" customHeight="false" outlineLevel="0" collapsed="false"/>
    <row r="46617" customFormat="false" ht="15.25" hidden="false" customHeight="false" outlineLevel="0" collapsed="false"/>
    <row r="46618" customFormat="false" ht="15.25" hidden="false" customHeight="false" outlineLevel="0" collapsed="false"/>
    <row r="46619" customFormat="false" ht="15.25" hidden="false" customHeight="false" outlineLevel="0" collapsed="false"/>
    <row r="46620" customFormat="false" ht="15.25" hidden="false" customHeight="false" outlineLevel="0" collapsed="false"/>
    <row r="46621" customFormat="false" ht="15.25" hidden="false" customHeight="false" outlineLevel="0" collapsed="false"/>
    <row r="46622" customFormat="false" ht="15.25" hidden="false" customHeight="false" outlineLevel="0" collapsed="false"/>
    <row r="46623" customFormat="false" ht="15.25" hidden="false" customHeight="false" outlineLevel="0" collapsed="false"/>
    <row r="46624" customFormat="false" ht="15.25" hidden="false" customHeight="false" outlineLevel="0" collapsed="false"/>
    <row r="46625" customFormat="false" ht="15.25" hidden="false" customHeight="false" outlineLevel="0" collapsed="false"/>
    <row r="46626" customFormat="false" ht="15.25" hidden="false" customHeight="false" outlineLevel="0" collapsed="false"/>
    <row r="46627" customFormat="false" ht="15.25" hidden="false" customHeight="false" outlineLevel="0" collapsed="false"/>
    <row r="46628" customFormat="false" ht="15.25" hidden="false" customHeight="false" outlineLevel="0" collapsed="false"/>
    <row r="46629" customFormat="false" ht="15.25" hidden="false" customHeight="false" outlineLevel="0" collapsed="false"/>
    <row r="46630" customFormat="false" ht="15.25" hidden="false" customHeight="false" outlineLevel="0" collapsed="false"/>
    <row r="46631" customFormat="false" ht="15.25" hidden="false" customHeight="false" outlineLevel="0" collapsed="false"/>
    <row r="46632" customFormat="false" ht="15.25" hidden="false" customHeight="false" outlineLevel="0" collapsed="false"/>
    <row r="46633" customFormat="false" ht="15.25" hidden="false" customHeight="false" outlineLevel="0" collapsed="false"/>
    <row r="46634" customFormat="false" ht="15.25" hidden="false" customHeight="false" outlineLevel="0" collapsed="false"/>
    <row r="46635" customFormat="false" ht="15.25" hidden="false" customHeight="false" outlineLevel="0" collapsed="false"/>
    <row r="46636" customFormat="false" ht="15.25" hidden="false" customHeight="false" outlineLevel="0" collapsed="false"/>
    <row r="46637" customFormat="false" ht="15.25" hidden="false" customHeight="false" outlineLevel="0" collapsed="false"/>
    <row r="46638" customFormat="false" ht="15.25" hidden="false" customHeight="false" outlineLevel="0" collapsed="false"/>
    <row r="46639" customFormat="false" ht="15.25" hidden="false" customHeight="false" outlineLevel="0" collapsed="false"/>
    <row r="46640" customFormat="false" ht="15.25" hidden="false" customHeight="false" outlineLevel="0" collapsed="false"/>
    <row r="46641" customFormat="false" ht="15.25" hidden="false" customHeight="false" outlineLevel="0" collapsed="false"/>
    <row r="46642" customFormat="false" ht="15.25" hidden="false" customHeight="false" outlineLevel="0" collapsed="false"/>
    <row r="46643" customFormat="false" ht="15.25" hidden="false" customHeight="false" outlineLevel="0" collapsed="false"/>
    <row r="46644" customFormat="false" ht="15.25" hidden="false" customHeight="false" outlineLevel="0" collapsed="false"/>
    <row r="46645" customFormat="false" ht="15.25" hidden="false" customHeight="false" outlineLevel="0" collapsed="false"/>
    <row r="46646" customFormat="false" ht="15.25" hidden="false" customHeight="false" outlineLevel="0" collapsed="false"/>
    <row r="46647" customFormat="false" ht="15.25" hidden="false" customHeight="false" outlineLevel="0" collapsed="false"/>
    <row r="46648" customFormat="false" ht="15.25" hidden="false" customHeight="false" outlineLevel="0" collapsed="false"/>
    <row r="46649" customFormat="false" ht="15.25" hidden="false" customHeight="false" outlineLevel="0" collapsed="false"/>
    <row r="46650" customFormat="false" ht="15.25" hidden="false" customHeight="false" outlineLevel="0" collapsed="false"/>
    <row r="46651" customFormat="false" ht="15.25" hidden="false" customHeight="false" outlineLevel="0" collapsed="false"/>
    <row r="46652" customFormat="false" ht="15.25" hidden="false" customHeight="false" outlineLevel="0" collapsed="false"/>
    <row r="46653" customFormat="false" ht="15.25" hidden="false" customHeight="false" outlineLevel="0" collapsed="false"/>
    <row r="46654" customFormat="false" ht="15.25" hidden="false" customHeight="false" outlineLevel="0" collapsed="false"/>
    <row r="46655" customFormat="false" ht="15.25" hidden="false" customHeight="false" outlineLevel="0" collapsed="false"/>
    <row r="46656" customFormat="false" ht="15.25" hidden="false" customHeight="false" outlineLevel="0" collapsed="false"/>
    <row r="46657" customFormat="false" ht="15.25" hidden="false" customHeight="false" outlineLevel="0" collapsed="false"/>
    <row r="46658" customFormat="false" ht="15.25" hidden="false" customHeight="false" outlineLevel="0" collapsed="false"/>
    <row r="46659" customFormat="false" ht="15.25" hidden="false" customHeight="false" outlineLevel="0" collapsed="false"/>
    <row r="46660" customFormat="false" ht="15.25" hidden="false" customHeight="false" outlineLevel="0" collapsed="false"/>
    <row r="46661" customFormat="false" ht="15.25" hidden="false" customHeight="false" outlineLevel="0" collapsed="false"/>
    <row r="46662" customFormat="false" ht="15.25" hidden="false" customHeight="false" outlineLevel="0" collapsed="false"/>
    <row r="46663" customFormat="false" ht="15.25" hidden="false" customHeight="false" outlineLevel="0" collapsed="false"/>
    <row r="46664" customFormat="false" ht="15.25" hidden="false" customHeight="false" outlineLevel="0" collapsed="false"/>
    <row r="46665" customFormat="false" ht="15.25" hidden="false" customHeight="false" outlineLevel="0" collapsed="false"/>
    <row r="46666" customFormat="false" ht="15.25" hidden="false" customHeight="false" outlineLevel="0" collapsed="false"/>
    <row r="46667" customFormat="false" ht="15.25" hidden="false" customHeight="false" outlineLevel="0" collapsed="false"/>
    <row r="46668" customFormat="false" ht="15.25" hidden="false" customHeight="false" outlineLevel="0" collapsed="false"/>
    <row r="46669" customFormat="false" ht="15.25" hidden="false" customHeight="false" outlineLevel="0" collapsed="false"/>
    <row r="46670" customFormat="false" ht="15.25" hidden="false" customHeight="false" outlineLevel="0" collapsed="false"/>
    <row r="46671" customFormat="false" ht="15.25" hidden="false" customHeight="false" outlineLevel="0" collapsed="false"/>
    <row r="46672" customFormat="false" ht="15.25" hidden="false" customHeight="false" outlineLevel="0" collapsed="false"/>
    <row r="46673" customFormat="false" ht="15.25" hidden="false" customHeight="false" outlineLevel="0" collapsed="false"/>
    <row r="46674" customFormat="false" ht="15.25" hidden="false" customHeight="false" outlineLevel="0" collapsed="false"/>
    <row r="46675" customFormat="false" ht="15.25" hidden="false" customHeight="false" outlineLevel="0" collapsed="false"/>
    <row r="46676" customFormat="false" ht="15.25" hidden="false" customHeight="false" outlineLevel="0" collapsed="false"/>
    <row r="46677" customFormat="false" ht="15.25" hidden="false" customHeight="false" outlineLevel="0" collapsed="false"/>
    <row r="46678" customFormat="false" ht="15.25" hidden="false" customHeight="false" outlineLevel="0" collapsed="false"/>
    <row r="46679" customFormat="false" ht="15.25" hidden="false" customHeight="false" outlineLevel="0" collapsed="false"/>
    <row r="46680" customFormat="false" ht="15.25" hidden="false" customHeight="false" outlineLevel="0" collapsed="false"/>
    <row r="46681" customFormat="false" ht="15.25" hidden="false" customHeight="false" outlineLevel="0" collapsed="false"/>
    <row r="46682" customFormat="false" ht="15.25" hidden="false" customHeight="false" outlineLevel="0" collapsed="false"/>
    <row r="46683" customFormat="false" ht="15.25" hidden="false" customHeight="false" outlineLevel="0" collapsed="false"/>
    <row r="46684" customFormat="false" ht="15.25" hidden="false" customHeight="false" outlineLevel="0" collapsed="false"/>
    <row r="46685" customFormat="false" ht="15.25" hidden="false" customHeight="false" outlineLevel="0" collapsed="false"/>
    <row r="46686" customFormat="false" ht="15.25" hidden="false" customHeight="false" outlineLevel="0" collapsed="false"/>
    <row r="46687" customFormat="false" ht="15.25" hidden="false" customHeight="false" outlineLevel="0" collapsed="false"/>
    <row r="46688" customFormat="false" ht="15.25" hidden="false" customHeight="false" outlineLevel="0" collapsed="false"/>
    <row r="46689" customFormat="false" ht="15.25" hidden="false" customHeight="false" outlineLevel="0" collapsed="false"/>
    <row r="46690" customFormat="false" ht="15.25" hidden="false" customHeight="false" outlineLevel="0" collapsed="false"/>
    <row r="46691" customFormat="false" ht="15.25" hidden="false" customHeight="false" outlineLevel="0" collapsed="false"/>
    <row r="46692" customFormat="false" ht="15.25" hidden="false" customHeight="false" outlineLevel="0" collapsed="false"/>
    <row r="46693" customFormat="false" ht="15.25" hidden="false" customHeight="false" outlineLevel="0" collapsed="false"/>
    <row r="46694" customFormat="false" ht="15.25" hidden="false" customHeight="false" outlineLevel="0" collapsed="false"/>
    <row r="46695" customFormat="false" ht="15.25" hidden="false" customHeight="false" outlineLevel="0" collapsed="false"/>
    <row r="46696" customFormat="false" ht="15.25" hidden="false" customHeight="false" outlineLevel="0" collapsed="false"/>
    <row r="46697" customFormat="false" ht="15.25" hidden="false" customHeight="false" outlineLevel="0" collapsed="false"/>
    <row r="46698" customFormat="false" ht="15.25" hidden="false" customHeight="false" outlineLevel="0" collapsed="false"/>
    <row r="46699" customFormat="false" ht="15.25" hidden="false" customHeight="false" outlineLevel="0" collapsed="false"/>
    <row r="46700" customFormat="false" ht="15.25" hidden="false" customHeight="false" outlineLevel="0" collapsed="false"/>
    <row r="46701" customFormat="false" ht="15.25" hidden="false" customHeight="false" outlineLevel="0" collapsed="false"/>
    <row r="46702" customFormat="false" ht="15.25" hidden="false" customHeight="false" outlineLevel="0" collapsed="false"/>
    <row r="46703" customFormat="false" ht="15.25" hidden="false" customHeight="false" outlineLevel="0" collapsed="false"/>
    <row r="46704" customFormat="false" ht="15.25" hidden="false" customHeight="false" outlineLevel="0" collapsed="false"/>
    <row r="46705" customFormat="false" ht="15.25" hidden="false" customHeight="false" outlineLevel="0" collapsed="false"/>
    <row r="46706" customFormat="false" ht="15.25" hidden="false" customHeight="false" outlineLevel="0" collapsed="false"/>
    <row r="46707" customFormat="false" ht="15.25" hidden="false" customHeight="false" outlineLevel="0" collapsed="false"/>
    <row r="46708" customFormat="false" ht="15.25" hidden="false" customHeight="false" outlineLevel="0" collapsed="false"/>
    <row r="46709" customFormat="false" ht="15.25" hidden="false" customHeight="false" outlineLevel="0" collapsed="false"/>
    <row r="46710" customFormat="false" ht="15.25" hidden="false" customHeight="false" outlineLevel="0" collapsed="false"/>
    <row r="46711" customFormat="false" ht="15.25" hidden="false" customHeight="false" outlineLevel="0" collapsed="false"/>
    <row r="46712" customFormat="false" ht="15.25" hidden="false" customHeight="false" outlineLevel="0" collapsed="false"/>
    <row r="46713" customFormat="false" ht="15.25" hidden="false" customHeight="false" outlineLevel="0" collapsed="false"/>
    <row r="46714" customFormat="false" ht="15.25" hidden="false" customHeight="false" outlineLevel="0" collapsed="false"/>
    <row r="46715" customFormat="false" ht="15.25" hidden="false" customHeight="false" outlineLevel="0" collapsed="false"/>
    <row r="46716" customFormat="false" ht="15.25" hidden="false" customHeight="false" outlineLevel="0" collapsed="false"/>
    <row r="46717" customFormat="false" ht="15.25" hidden="false" customHeight="false" outlineLevel="0" collapsed="false"/>
    <row r="46718" customFormat="false" ht="15.25" hidden="false" customHeight="false" outlineLevel="0" collapsed="false"/>
    <row r="46719" customFormat="false" ht="15.25" hidden="false" customHeight="false" outlineLevel="0" collapsed="false"/>
    <row r="46720" customFormat="false" ht="15.25" hidden="false" customHeight="false" outlineLevel="0" collapsed="false"/>
    <row r="46721" customFormat="false" ht="15.25" hidden="false" customHeight="false" outlineLevel="0" collapsed="false"/>
    <row r="46722" customFormat="false" ht="15.25" hidden="false" customHeight="false" outlineLevel="0" collapsed="false"/>
    <row r="46723" customFormat="false" ht="15.25" hidden="false" customHeight="false" outlineLevel="0" collapsed="false"/>
    <row r="46724" customFormat="false" ht="15.25" hidden="false" customHeight="false" outlineLevel="0" collapsed="false"/>
    <row r="46725" customFormat="false" ht="15.25" hidden="false" customHeight="false" outlineLevel="0" collapsed="false"/>
    <row r="46726" customFormat="false" ht="15.25" hidden="false" customHeight="false" outlineLevel="0" collapsed="false"/>
    <row r="46727" customFormat="false" ht="15.25" hidden="false" customHeight="false" outlineLevel="0" collapsed="false"/>
    <row r="46728" customFormat="false" ht="15.25" hidden="false" customHeight="false" outlineLevel="0" collapsed="false"/>
    <row r="46729" customFormat="false" ht="15.25" hidden="false" customHeight="false" outlineLevel="0" collapsed="false"/>
    <row r="46730" customFormat="false" ht="15.25" hidden="false" customHeight="false" outlineLevel="0" collapsed="false"/>
    <row r="46731" customFormat="false" ht="15.25" hidden="false" customHeight="false" outlineLevel="0" collapsed="false"/>
    <row r="46732" customFormat="false" ht="15.25" hidden="false" customHeight="false" outlineLevel="0" collapsed="false"/>
    <row r="46733" customFormat="false" ht="15.25" hidden="false" customHeight="false" outlineLevel="0" collapsed="false"/>
    <row r="46734" customFormat="false" ht="15.25" hidden="false" customHeight="false" outlineLevel="0" collapsed="false"/>
    <row r="46735" customFormat="false" ht="15.25" hidden="false" customHeight="false" outlineLevel="0" collapsed="false"/>
    <row r="46736" customFormat="false" ht="15.25" hidden="false" customHeight="false" outlineLevel="0" collapsed="false"/>
    <row r="46737" customFormat="false" ht="15.25" hidden="false" customHeight="false" outlineLevel="0" collapsed="false"/>
    <row r="46738" customFormat="false" ht="15.25" hidden="false" customHeight="false" outlineLevel="0" collapsed="false"/>
    <row r="46739" customFormat="false" ht="15.25" hidden="false" customHeight="false" outlineLevel="0" collapsed="false"/>
    <row r="46740" customFormat="false" ht="15.25" hidden="false" customHeight="false" outlineLevel="0" collapsed="false"/>
    <row r="46741" customFormat="false" ht="15.25" hidden="false" customHeight="false" outlineLevel="0" collapsed="false"/>
    <row r="46742" customFormat="false" ht="15.25" hidden="false" customHeight="false" outlineLevel="0" collapsed="false"/>
    <row r="46743" customFormat="false" ht="15.25" hidden="false" customHeight="false" outlineLevel="0" collapsed="false"/>
    <row r="46744" customFormat="false" ht="15.25" hidden="false" customHeight="false" outlineLevel="0" collapsed="false"/>
    <row r="46745" customFormat="false" ht="15.25" hidden="false" customHeight="false" outlineLevel="0" collapsed="false"/>
    <row r="46746" customFormat="false" ht="15.25" hidden="false" customHeight="false" outlineLevel="0" collapsed="false"/>
    <row r="46747" customFormat="false" ht="15.25" hidden="false" customHeight="false" outlineLevel="0" collapsed="false"/>
    <row r="46748" customFormat="false" ht="15.25" hidden="false" customHeight="false" outlineLevel="0" collapsed="false"/>
    <row r="46749" customFormat="false" ht="15.25" hidden="false" customHeight="false" outlineLevel="0" collapsed="false"/>
    <row r="46750" customFormat="false" ht="15.25" hidden="false" customHeight="false" outlineLevel="0" collapsed="false"/>
    <row r="46751" customFormat="false" ht="15.25" hidden="false" customHeight="false" outlineLevel="0" collapsed="false"/>
    <row r="46752" customFormat="false" ht="15.25" hidden="false" customHeight="false" outlineLevel="0" collapsed="false"/>
    <row r="46753" customFormat="false" ht="15.25" hidden="false" customHeight="false" outlineLevel="0" collapsed="false"/>
    <row r="46754" customFormat="false" ht="15.25" hidden="false" customHeight="false" outlineLevel="0" collapsed="false"/>
    <row r="46755" customFormat="false" ht="15.25" hidden="false" customHeight="false" outlineLevel="0" collapsed="false"/>
    <row r="46756" customFormat="false" ht="15.25" hidden="false" customHeight="false" outlineLevel="0" collapsed="false"/>
    <row r="46757" customFormat="false" ht="15.25" hidden="false" customHeight="false" outlineLevel="0" collapsed="false"/>
    <row r="46758" customFormat="false" ht="15.25" hidden="false" customHeight="false" outlineLevel="0" collapsed="false"/>
    <row r="46759" customFormat="false" ht="15.25" hidden="false" customHeight="false" outlineLevel="0" collapsed="false"/>
    <row r="46760" customFormat="false" ht="15.25" hidden="false" customHeight="false" outlineLevel="0" collapsed="false"/>
    <row r="46761" customFormat="false" ht="15.25" hidden="false" customHeight="false" outlineLevel="0" collapsed="false"/>
    <row r="46762" customFormat="false" ht="15.25" hidden="false" customHeight="false" outlineLevel="0" collapsed="false"/>
    <row r="46763" customFormat="false" ht="15.25" hidden="false" customHeight="false" outlineLevel="0" collapsed="false"/>
    <row r="46764" customFormat="false" ht="15.25" hidden="false" customHeight="false" outlineLevel="0" collapsed="false"/>
    <row r="46765" customFormat="false" ht="15.25" hidden="false" customHeight="false" outlineLevel="0" collapsed="false"/>
    <row r="46766" customFormat="false" ht="15.25" hidden="false" customHeight="false" outlineLevel="0" collapsed="false"/>
    <row r="46767" customFormat="false" ht="15.25" hidden="false" customHeight="false" outlineLevel="0" collapsed="false"/>
    <row r="46768" customFormat="false" ht="15.25" hidden="false" customHeight="false" outlineLevel="0" collapsed="false"/>
    <row r="46769" customFormat="false" ht="15.25" hidden="false" customHeight="false" outlineLevel="0" collapsed="false"/>
    <row r="46770" customFormat="false" ht="15.25" hidden="false" customHeight="false" outlineLevel="0" collapsed="false"/>
    <row r="46771" customFormat="false" ht="15.25" hidden="false" customHeight="false" outlineLevel="0" collapsed="false"/>
    <row r="46772" customFormat="false" ht="15.25" hidden="false" customHeight="false" outlineLevel="0" collapsed="false"/>
    <row r="46773" customFormat="false" ht="15.25" hidden="false" customHeight="false" outlineLevel="0" collapsed="false"/>
    <row r="46774" customFormat="false" ht="15.25" hidden="false" customHeight="false" outlineLevel="0" collapsed="false"/>
    <row r="46775" customFormat="false" ht="15.25" hidden="false" customHeight="false" outlineLevel="0" collapsed="false"/>
    <row r="46776" customFormat="false" ht="15.25" hidden="false" customHeight="false" outlineLevel="0" collapsed="false"/>
    <row r="46777" customFormat="false" ht="15.25" hidden="false" customHeight="false" outlineLevel="0" collapsed="false"/>
    <row r="46778" customFormat="false" ht="15.25" hidden="false" customHeight="false" outlineLevel="0" collapsed="false"/>
    <row r="46779" customFormat="false" ht="15.25" hidden="false" customHeight="false" outlineLevel="0" collapsed="false"/>
    <row r="46780" customFormat="false" ht="15.25" hidden="false" customHeight="false" outlineLevel="0" collapsed="false"/>
    <row r="46781" customFormat="false" ht="15.25" hidden="false" customHeight="false" outlineLevel="0" collapsed="false"/>
    <row r="46782" customFormat="false" ht="15.25" hidden="false" customHeight="false" outlineLevel="0" collapsed="false"/>
    <row r="46783" customFormat="false" ht="15.25" hidden="false" customHeight="false" outlineLevel="0" collapsed="false"/>
    <row r="46784" customFormat="false" ht="15.25" hidden="false" customHeight="false" outlineLevel="0" collapsed="false"/>
    <row r="46785" customFormat="false" ht="15.25" hidden="false" customHeight="false" outlineLevel="0" collapsed="false"/>
    <row r="46786" customFormat="false" ht="15.25" hidden="false" customHeight="false" outlineLevel="0" collapsed="false"/>
    <row r="46787" customFormat="false" ht="15.25" hidden="false" customHeight="false" outlineLevel="0" collapsed="false"/>
    <row r="46788" customFormat="false" ht="15.25" hidden="false" customHeight="false" outlineLevel="0" collapsed="false"/>
    <row r="46789" customFormat="false" ht="15.25" hidden="false" customHeight="false" outlineLevel="0" collapsed="false"/>
    <row r="46790" customFormat="false" ht="15.25" hidden="false" customHeight="false" outlineLevel="0" collapsed="false"/>
    <row r="46791" customFormat="false" ht="15.25" hidden="false" customHeight="false" outlineLevel="0" collapsed="false"/>
    <row r="46792" customFormat="false" ht="15.25" hidden="false" customHeight="false" outlineLevel="0" collapsed="false"/>
    <row r="46793" customFormat="false" ht="15.25" hidden="false" customHeight="false" outlineLevel="0" collapsed="false"/>
    <row r="46794" customFormat="false" ht="15.25" hidden="false" customHeight="false" outlineLevel="0" collapsed="false"/>
    <row r="46795" customFormat="false" ht="15.25" hidden="false" customHeight="false" outlineLevel="0" collapsed="false"/>
    <row r="46796" customFormat="false" ht="15.25" hidden="false" customHeight="false" outlineLevel="0" collapsed="false"/>
    <row r="46797" customFormat="false" ht="15.25" hidden="false" customHeight="false" outlineLevel="0" collapsed="false"/>
    <row r="46798" customFormat="false" ht="15.25" hidden="false" customHeight="false" outlineLevel="0" collapsed="false"/>
    <row r="46799" customFormat="false" ht="15.25" hidden="false" customHeight="false" outlineLevel="0" collapsed="false"/>
    <row r="46800" customFormat="false" ht="15.25" hidden="false" customHeight="false" outlineLevel="0" collapsed="false"/>
    <row r="46801" customFormat="false" ht="15.25" hidden="false" customHeight="false" outlineLevel="0" collapsed="false"/>
    <row r="46802" customFormat="false" ht="15.25" hidden="false" customHeight="false" outlineLevel="0" collapsed="false"/>
    <row r="46803" customFormat="false" ht="15.25" hidden="false" customHeight="false" outlineLevel="0" collapsed="false"/>
    <row r="46804" customFormat="false" ht="15.25" hidden="false" customHeight="false" outlineLevel="0" collapsed="false"/>
    <row r="46805" customFormat="false" ht="15.25" hidden="false" customHeight="false" outlineLevel="0" collapsed="false"/>
    <row r="46806" customFormat="false" ht="15.25" hidden="false" customHeight="false" outlineLevel="0" collapsed="false"/>
    <row r="46807" customFormat="false" ht="15.25" hidden="false" customHeight="false" outlineLevel="0" collapsed="false"/>
    <row r="46808" customFormat="false" ht="15.25" hidden="false" customHeight="false" outlineLevel="0" collapsed="false"/>
    <row r="46809" customFormat="false" ht="15.25" hidden="false" customHeight="false" outlineLevel="0" collapsed="false"/>
    <row r="46810" customFormat="false" ht="15.25" hidden="false" customHeight="false" outlineLevel="0" collapsed="false"/>
    <row r="46811" customFormat="false" ht="15.25" hidden="false" customHeight="false" outlineLevel="0" collapsed="false"/>
    <row r="46812" customFormat="false" ht="15.25" hidden="false" customHeight="false" outlineLevel="0" collapsed="false"/>
    <row r="46813" customFormat="false" ht="15.25" hidden="false" customHeight="false" outlineLevel="0" collapsed="false"/>
    <row r="46814" customFormat="false" ht="15.25" hidden="false" customHeight="false" outlineLevel="0" collapsed="false"/>
    <row r="46815" customFormat="false" ht="15.25" hidden="false" customHeight="false" outlineLevel="0" collapsed="false"/>
    <row r="46816" customFormat="false" ht="15.25" hidden="false" customHeight="false" outlineLevel="0" collapsed="false"/>
    <row r="46817" customFormat="false" ht="15.25" hidden="false" customHeight="false" outlineLevel="0" collapsed="false"/>
    <row r="46818" customFormat="false" ht="15.25" hidden="false" customHeight="false" outlineLevel="0" collapsed="false"/>
    <row r="46819" customFormat="false" ht="15.25" hidden="false" customHeight="false" outlineLevel="0" collapsed="false"/>
    <row r="46820" customFormat="false" ht="15.25" hidden="false" customHeight="false" outlineLevel="0" collapsed="false"/>
    <row r="46821" customFormat="false" ht="15.25" hidden="false" customHeight="false" outlineLevel="0" collapsed="false"/>
    <row r="46822" customFormat="false" ht="15.25" hidden="false" customHeight="false" outlineLevel="0" collapsed="false"/>
    <row r="46823" customFormat="false" ht="15.25" hidden="false" customHeight="false" outlineLevel="0" collapsed="false"/>
    <row r="46824" customFormat="false" ht="15.25" hidden="false" customHeight="false" outlineLevel="0" collapsed="false"/>
    <row r="46825" customFormat="false" ht="15.25" hidden="false" customHeight="false" outlineLevel="0" collapsed="false"/>
    <row r="46826" customFormat="false" ht="15.25" hidden="false" customHeight="false" outlineLevel="0" collapsed="false"/>
    <row r="46827" customFormat="false" ht="15.25" hidden="false" customHeight="false" outlineLevel="0" collapsed="false"/>
    <row r="46828" customFormat="false" ht="15.25" hidden="false" customHeight="false" outlineLevel="0" collapsed="false"/>
    <row r="46829" customFormat="false" ht="15.25" hidden="false" customHeight="false" outlineLevel="0" collapsed="false"/>
    <row r="46830" customFormat="false" ht="15.25" hidden="false" customHeight="false" outlineLevel="0" collapsed="false"/>
    <row r="46831" customFormat="false" ht="15.25" hidden="false" customHeight="false" outlineLevel="0" collapsed="false"/>
    <row r="46832" customFormat="false" ht="15.25" hidden="false" customHeight="false" outlineLevel="0" collapsed="false"/>
    <row r="46833" customFormat="false" ht="15.25" hidden="false" customHeight="false" outlineLevel="0" collapsed="false"/>
    <row r="46834" customFormat="false" ht="15.25" hidden="false" customHeight="false" outlineLevel="0" collapsed="false"/>
    <row r="46835" customFormat="false" ht="15.25" hidden="false" customHeight="false" outlineLevel="0" collapsed="false"/>
    <row r="46836" customFormat="false" ht="15.25" hidden="false" customHeight="false" outlineLevel="0" collapsed="false"/>
    <row r="46837" customFormat="false" ht="15.25" hidden="false" customHeight="false" outlineLevel="0" collapsed="false"/>
    <row r="46838" customFormat="false" ht="15.25" hidden="false" customHeight="false" outlineLevel="0" collapsed="false"/>
    <row r="46839" customFormat="false" ht="15.25" hidden="false" customHeight="false" outlineLevel="0" collapsed="false"/>
    <row r="46840" customFormat="false" ht="15.25" hidden="false" customHeight="false" outlineLevel="0" collapsed="false"/>
    <row r="46841" customFormat="false" ht="15.25" hidden="false" customHeight="false" outlineLevel="0" collapsed="false"/>
    <row r="46842" customFormat="false" ht="15.25" hidden="false" customHeight="false" outlineLevel="0" collapsed="false"/>
    <row r="46843" customFormat="false" ht="15.25" hidden="false" customHeight="false" outlineLevel="0" collapsed="false"/>
    <row r="46844" customFormat="false" ht="15.25" hidden="false" customHeight="false" outlineLevel="0" collapsed="false"/>
    <row r="46845" customFormat="false" ht="15.25" hidden="false" customHeight="false" outlineLevel="0" collapsed="false"/>
    <row r="46846" customFormat="false" ht="15.25" hidden="false" customHeight="false" outlineLevel="0" collapsed="false"/>
    <row r="46847" customFormat="false" ht="15.25" hidden="false" customHeight="false" outlineLevel="0" collapsed="false"/>
    <row r="46848" customFormat="false" ht="15.25" hidden="false" customHeight="false" outlineLevel="0" collapsed="false"/>
    <row r="46849" customFormat="false" ht="15.25" hidden="false" customHeight="false" outlineLevel="0" collapsed="false"/>
    <row r="46850" customFormat="false" ht="15.25" hidden="false" customHeight="false" outlineLevel="0" collapsed="false"/>
    <row r="46851" customFormat="false" ht="15.25" hidden="false" customHeight="false" outlineLevel="0" collapsed="false"/>
    <row r="46852" customFormat="false" ht="15.25" hidden="false" customHeight="false" outlineLevel="0" collapsed="false"/>
    <row r="46853" customFormat="false" ht="15.25" hidden="false" customHeight="false" outlineLevel="0" collapsed="false"/>
    <row r="46854" customFormat="false" ht="15.25" hidden="false" customHeight="false" outlineLevel="0" collapsed="false"/>
    <row r="46855" customFormat="false" ht="15.25" hidden="false" customHeight="false" outlineLevel="0" collapsed="false"/>
    <row r="46856" customFormat="false" ht="15.25" hidden="false" customHeight="false" outlineLevel="0" collapsed="false"/>
    <row r="46857" customFormat="false" ht="15.25" hidden="false" customHeight="false" outlineLevel="0" collapsed="false"/>
    <row r="46858" customFormat="false" ht="15.25" hidden="false" customHeight="false" outlineLevel="0" collapsed="false"/>
    <row r="46859" customFormat="false" ht="15.25" hidden="false" customHeight="false" outlineLevel="0" collapsed="false"/>
    <row r="46860" customFormat="false" ht="15.25" hidden="false" customHeight="false" outlineLevel="0" collapsed="false"/>
    <row r="46861" customFormat="false" ht="15.25" hidden="false" customHeight="false" outlineLevel="0" collapsed="false"/>
    <row r="46862" customFormat="false" ht="15.25" hidden="false" customHeight="false" outlineLevel="0" collapsed="false"/>
    <row r="46863" customFormat="false" ht="15.25" hidden="false" customHeight="false" outlineLevel="0" collapsed="false"/>
    <row r="46864" customFormat="false" ht="15.25" hidden="false" customHeight="false" outlineLevel="0" collapsed="false"/>
    <row r="46865" customFormat="false" ht="15.25" hidden="false" customHeight="false" outlineLevel="0" collapsed="false"/>
    <row r="46866" customFormat="false" ht="15.25" hidden="false" customHeight="false" outlineLevel="0" collapsed="false"/>
    <row r="46867" customFormat="false" ht="15.25" hidden="false" customHeight="false" outlineLevel="0" collapsed="false"/>
    <row r="46868" customFormat="false" ht="15.25" hidden="false" customHeight="false" outlineLevel="0" collapsed="false"/>
    <row r="46869" customFormat="false" ht="15.25" hidden="false" customHeight="false" outlineLevel="0" collapsed="false"/>
    <row r="46870" customFormat="false" ht="15.25" hidden="false" customHeight="false" outlineLevel="0" collapsed="false"/>
    <row r="46871" customFormat="false" ht="15.25" hidden="false" customHeight="false" outlineLevel="0" collapsed="false"/>
    <row r="46872" customFormat="false" ht="15.25" hidden="false" customHeight="false" outlineLevel="0" collapsed="false"/>
    <row r="46873" customFormat="false" ht="15.25" hidden="false" customHeight="false" outlineLevel="0" collapsed="false"/>
    <row r="46874" customFormat="false" ht="15.25" hidden="false" customHeight="false" outlineLevel="0" collapsed="false"/>
    <row r="46875" customFormat="false" ht="15.25" hidden="false" customHeight="false" outlineLevel="0" collapsed="false"/>
    <row r="46876" customFormat="false" ht="15.25" hidden="false" customHeight="false" outlineLevel="0" collapsed="false"/>
    <row r="46877" customFormat="false" ht="15.25" hidden="false" customHeight="false" outlineLevel="0" collapsed="false"/>
    <row r="46878" customFormat="false" ht="15.25" hidden="false" customHeight="false" outlineLevel="0" collapsed="false"/>
    <row r="46879" customFormat="false" ht="15.25" hidden="false" customHeight="false" outlineLevel="0" collapsed="false"/>
    <row r="46880" customFormat="false" ht="15.25" hidden="false" customHeight="false" outlineLevel="0" collapsed="false"/>
    <row r="46881" customFormat="false" ht="15.25" hidden="false" customHeight="false" outlineLevel="0" collapsed="false"/>
    <row r="46882" customFormat="false" ht="15.25" hidden="false" customHeight="false" outlineLevel="0" collapsed="false"/>
    <row r="46883" customFormat="false" ht="15.25" hidden="false" customHeight="false" outlineLevel="0" collapsed="false"/>
    <row r="46884" customFormat="false" ht="15.25" hidden="false" customHeight="false" outlineLevel="0" collapsed="false"/>
    <row r="46885" customFormat="false" ht="15.25" hidden="false" customHeight="false" outlineLevel="0" collapsed="false"/>
    <row r="46886" customFormat="false" ht="15.25" hidden="false" customHeight="false" outlineLevel="0" collapsed="false"/>
    <row r="46887" customFormat="false" ht="15.25" hidden="false" customHeight="false" outlineLevel="0" collapsed="false"/>
    <row r="46888" customFormat="false" ht="15.25" hidden="false" customHeight="false" outlineLevel="0" collapsed="false"/>
    <row r="46889" customFormat="false" ht="15.25" hidden="false" customHeight="false" outlineLevel="0" collapsed="false"/>
    <row r="46890" customFormat="false" ht="15.25" hidden="false" customHeight="false" outlineLevel="0" collapsed="false"/>
    <row r="46891" customFormat="false" ht="15.25" hidden="false" customHeight="false" outlineLevel="0" collapsed="false"/>
    <row r="46892" customFormat="false" ht="15.25" hidden="false" customHeight="false" outlineLevel="0" collapsed="false"/>
    <row r="46893" customFormat="false" ht="15.25" hidden="false" customHeight="false" outlineLevel="0" collapsed="false"/>
    <row r="46894" customFormat="false" ht="15.25" hidden="false" customHeight="false" outlineLevel="0" collapsed="false"/>
    <row r="46895" customFormat="false" ht="15.25" hidden="false" customHeight="false" outlineLevel="0" collapsed="false"/>
    <row r="46896" customFormat="false" ht="15.25" hidden="false" customHeight="false" outlineLevel="0" collapsed="false"/>
    <row r="46897" customFormat="false" ht="15.25" hidden="false" customHeight="false" outlineLevel="0" collapsed="false"/>
    <row r="46898" customFormat="false" ht="15.25" hidden="false" customHeight="false" outlineLevel="0" collapsed="false"/>
    <row r="46899" customFormat="false" ht="15.25" hidden="false" customHeight="false" outlineLevel="0" collapsed="false"/>
    <row r="46900" customFormat="false" ht="15.25" hidden="false" customHeight="false" outlineLevel="0" collapsed="false"/>
    <row r="46901" customFormat="false" ht="15.25" hidden="false" customHeight="false" outlineLevel="0" collapsed="false"/>
    <row r="46902" customFormat="false" ht="15.25" hidden="false" customHeight="false" outlineLevel="0" collapsed="false"/>
    <row r="46903" customFormat="false" ht="15.25" hidden="false" customHeight="false" outlineLevel="0" collapsed="false"/>
    <row r="46904" customFormat="false" ht="15.25" hidden="false" customHeight="false" outlineLevel="0" collapsed="false"/>
    <row r="46905" customFormat="false" ht="15.25" hidden="false" customHeight="false" outlineLevel="0" collapsed="false"/>
    <row r="46906" customFormat="false" ht="15.25" hidden="false" customHeight="false" outlineLevel="0" collapsed="false"/>
    <row r="46907" customFormat="false" ht="15.25" hidden="false" customHeight="false" outlineLevel="0" collapsed="false"/>
    <row r="46908" customFormat="false" ht="15.25" hidden="false" customHeight="false" outlineLevel="0" collapsed="false"/>
    <row r="46909" customFormat="false" ht="15.25" hidden="false" customHeight="false" outlineLevel="0" collapsed="false"/>
    <row r="46910" customFormat="false" ht="15.25" hidden="false" customHeight="false" outlineLevel="0" collapsed="false"/>
    <row r="46911" customFormat="false" ht="15.25" hidden="false" customHeight="false" outlineLevel="0" collapsed="false"/>
    <row r="46912" customFormat="false" ht="15.25" hidden="false" customHeight="false" outlineLevel="0" collapsed="false"/>
    <row r="46913" customFormat="false" ht="15.25" hidden="false" customHeight="false" outlineLevel="0" collapsed="false"/>
    <row r="46914" customFormat="false" ht="15.25" hidden="false" customHeight="false" outlineLevel="0" collapsed="false"/>
    <row r="46915" customFormat="false" ht="15.25" hidden="false" customHeight="false" outlineLevel="0" collapsed="false"/>
    <row r="46916" customFormat="false" ht="15.25" hidden="false" customHeight="false" outlineLevel="0" collapsed="false"/>
    <row r="46917" customFormat="false" ht="15.25" hidden="false" customHeight="false" outlineLevel="0" collapsed="false"/>
    <row r="46918" customFormat="false" ht="15.25" hidden="false" customHeight="false" outlineLevel="0" collapsed="false"/>
    <row r="46919" customFormat="false" ht="15.25" hidden="false" customHeight="false" outlineLevel="0" collapsed="false"/>
    <row r="46920" customFormat="false" ht="15.25" hidden="false" customHeight="false" outlineLevel="0" collapsed="false"/>
    <row r="46921" customFormat="false" ht="15.25" hidden="false" customHeight="false" outlineLevel="0" collapsed="false"/>
    <row r="46922" customFormat="false" ht="15.25" hidden="false" customHeight="false" outlineLevel="0" collapsed="false"/>
    <row r="46923" customFormat="false" ht="15.25" hidden="false" customHeight="false" outlineLevel="0" collapsed="false"/>
    <row r="46924" customFormat="false" ht="15.25" hidden="false" customHeight="false" outlineLevel="0" collapsed="false"/>
    <row r="46925" customFormat="false" ht="15.25" hidden="false" customHeight="false" outlineLevel="0" collapsed="false"/>
    <row r="46926" customFormat="false" ht="15.25" hidden="false" customHeight="false" outlineLevel="0" collapsed="false"/>
    <row r="46927" customFormat="false" ht="15.25" hidden="false" customHeight="false" outlineLevel="0" collapsed="false"/>
    <row r="46928" customFormat="false" ht="15.25" hidden="false" customHeight="false" outlineLevel="0" collapsed="false"/>
    <row r="46929" customFormat="false" ht="15.25" hidden="false" customHeight="false" outlineLevel="0" collapsed="false"/>
    <row r="46930" customFormat="false" ht="15.25" hidden="false" customHeight="false" outlineLevel="0" collapsed="false"/>
    <row r="46931" customFormat="false" ht="15.25" hidden="false" customHeight="false" outlineLevel="0" collapsed="false"/>
    <row r="46932" customFormat="false" ht="15.25" hidden="false" customHeight="false" outlineLevel="0" collapsed="false"/>
    <row r="46933" customFormat="false" ht="15.25" hidden="false" customHeight="false" outlineLevel="0" collapsed="false"/>
    <row r="46934" customFormat="false" ht="15.25" hidden="false" customHeight="false" outlineLevel="0" collapsed="false"/>
    <row r="46935" customFormat="false" ht="15.25" hidden="false" customHeight="false" outlineLevel="0" collapsed="false"/>
    <row r="46936" customFormat="false" ht="15.25" hidden="false" customHeight="false" outlineLevel="0" collapsed="false"/>
    <row r="46937" customFormat="false" ht="15.25" hidden="false" customHeight="false" outlineLevel="0" collapsed="false"/>
    <row r="46938" customFormat="false" ht="15.25" hidden="false" customHeight="false" outlineLevel="0" collapsed="false"/>
    <row r="46939" customFormat="false" ht="15.25" hidden="false" customHeight="false" outlineLevel="0" collapsed="false"/>
    <row r="46940" customFormat="false" ht="15.25" hidden="false" customHeight="false" outlineLevel="0" collapsed="false"/>
    <row r="46941" customFormat="false" ht="15.25" hidden="false" customHeight="false" outlineLevel="0" collapsed="false"/>
    <row r="46942" customFormat="false" ht="15.25" hidden="false" customHeight="false" outlineLevel="0" collapsed="false"/>
    <row r="46943" customFormat="false" ht="15.25" hidden="false" customHeight="false" outlineLevel="0" collapsed="false"/>
    <row r="46944" customFormat="false" ht="15.25" hidden="false" customHeight="false" outlineLevel="0" collapsed="false"/>
    <row r="46945" customFormat="false" ht="15.25" hidden="false" customHeight="false" outlineLevel="0" collapsed="false"/>
    <row r="46946" customFormat="false" ht="15.25" hidden="false" customHeight="false" outlineLevel="0" collapsed="false"/>
    <row r="46947" customFormat="false" ht="15.25" hidden="false" customHeight="false" outlineLevel="0" collapsed="false"/>
    <row r="46948" customFormat="false" ht="15.25" hidden="false" customHeight="false" outlineLevel="0" collapsed="false"/>
    <row r="46949" customFormat="false" ht="15.25" hidden="false" customHeight="false" outlineLevel="0" collapsed="false"/>
    <row r="46950" customFormat="false" ht="15.25" hidden="false" customHeight="false" outlineLevel="0" collapsed="false"/>
    <row r="46951" customFormat="false" ht="15.25" hidden="false" customHeight="false" outlineLevel="0" collapsed="false"/>
    <row r="46952" customFormat="false" ht="15.25" hidden="false" customHeight="false" outlineLevel="0" collapsed="false"/>
    <row r="46953" customFormat="false" ht="15.25" hidden="false" customHeight="false" outlineLevel="0" collapsed="false"/>
    <row r="46954" customFormat="false" ht="15.25" hidden="false" customHeight="false" outlineLevel="0" collapsed="false"/>
    <row r="46955" customFormat="false" ht="15.25" hidden="false" customHeight="false" outlineLevel="0" collapsed="false"/>
    <row r="46956" customFormat="false" ht="15.25" hidden="false" customHeight="false" outlineLevel="0" collapsed="false"/>
    <row r="46957" customFormat="false" ht="15.25" hidden="false" customHeight="false" outlineLevel="0" collapsed="false"/>
    <row r="46958" customFormat="false" ht="15.25" hidden="false" customHeight="false" outlineLevel="0" collapsed="false"/>
    <row r="46959" customFormat="false" ht="15.25" hidden="false" customHeight="false" outlineLevel="0" collapsed="false"/>
    <row r="46960" customFormat="false" ht="15.25" hidden="false" customHeight="false" outlineLevel="0" collapsed="false"/>
    <row r="46961" customFormat="false" ht="15.25" hidden="false" customHeight="false" outlineLevel="0" collapsed="false"/>
    <row r="46962" customFormat="false" ht="15.25" hidden="false" customHeight="false" outlineLevel="0" collapsed="false"/>
    <row r="46963" customFormat="false" ht="15.25" hidden="false" customHeight="false" outlineLevel="0" collapsed="false"/>
    <row r="46964" customFormat="false" ht="15.25" hidden="false" customHeight="false" outlineLevel="0" collapsed="false"/>
    <row r="46965" customFormat="false" ht="15.25" hidden="false" customHeight="false" outlineLevel="0" collapsed="false"/>
    <row r="46966" customFormat="false" ht="15.25" hidden="false" customHeight="false" outlineLevel="0" collapsed="false"/>
    <row r="46967" customFormat="false" ht="15.25" hidden="false" customHeight="false" outlineLevel="0" collapsed="false"/>
    <row r="46968" customFormat="false" ht="15.25" hidden="false" customHeight="false" outlineLevel="0" collapsed="false"/>
    <row r="46969" customFormat="false" ht="15.25" hidden="false" customHeight="false" outlineLevel="0" collapsed="false"/>
    <row r="46970" customFormat="false" ht="15.25" hidden="false" customHeight="false" outlineLevel="0" collapsed="false"/>
    <row r="46971" customFormat="false" ht="15.25" hidden="false" customHeight="false" outlineLevel="0" collapsed="false"/>
    <row r="46972" customFormat="false" ht="15.25" hidden="false" customHeight="false" outlineLevel="0" collapsed="false"/>
    <row r="46973" customFormat="false" ht="15.25" hidden="false" customHeight="false" outlineLevel="0" collapsed="false"/>
    <row r="46974" customFormat="false" ht="15.25" hidden="false" customHeight="false" outlineLevel="0" collapsed="false"/>
    <row r="46975" customFormat="false" ht="15.25" hidden="false" customHeight="false" outlineLevel="0" collapsed="false"/>
    <row r="46976" customFormat="false" ht="15.25" hidden="false" customHeight="false" outlineLevel="0" collapsed="false"/>
    <row r="46977" customFormat="false" ht="15.25" hidden="false" customHeight="false" outlineLevel="0" collapsed="false"/>
    <row r="46978" customFormat="false" ht="15.25" hidden="false" customHeight="false" outlineLevel="0" collapsed="false"/>
    <row r="46979" customFormat="false" ht="15.25" hidden="false" customHeight="false" outlineLevel="0" collapsed="false"/>
    <row r="46980" customFormat="false" ht="15.25" hidden="false" customHeight="false" outlineLevel="0" collapsed="false"/>
    <row r="46981" customFormat="false" ht="15.25" hidden="false" customHeight="false" outlineLevel="0" collapsed="false"/>
    <row r="46982" customFormat="false" ht="15.25" hidden="false" customHeight="false" outlineLevel="0" collapsed="false"/>
    <row r="46983" customFormat="false" ht="15.25" hidden="false" customHeight="false" outlineLevel="0" collapsed="false"/>
    <row r="46984" customFormat="false" ht="15.25" hidden="false" customHeight="false" outlineLevel="0" collapsed="false"/>
    <row r="46985" customFormat="false" ht="15.25" hidden="false" customHeight="false" outlineLevel="0" collapsed="false"/>
    <row r="46986" customFormat="false" ht="15.25" hidden="false" customHeight="false" outlineLevel="0" collapsed="false"/>
    <row r="46987" customFormat="false" ht="15.25" hidden="false" customHeight="false" outlineLevel="0" collapsed="false"/>
    <row r="46988" customFormat="false" ht="15.25" hidden="false" customHeight="false" outlineLevel="0" collapsed="false"/>
    <row r="46989" customFormat="false" ht="15.25" hidden="false" customHeight="false" outlineLevel="0" collapsed="false"/>
    <row r="46990" customFormat="false" ht="15.25" hidden="false" customHeight="false" outlineLevel="0" collapsed="false"/>
    <row r="46991" customFormat="false" ht="15.25" hidden="false" customHeight="false" outlineLevel="0" collapsed="false"/>
    <row r="46992" customFormat="false" ht="15.25" hidden="false" customHeight="false" outlineLevel="0" collapsed="false"/>
    <row r="46993" customFormat="false" ht="15.25" hidden="false" customHeight="false" outlineLevel="0" collapsed="false"/>
    <row r="46994" customFormat="false" ht="15.25" hidden="false" customHeight="false" outlineLevel="0" collapsed="false"/>
    <row r="46995" customFormat="false" ht="15.25" hidden="false" customHeight="false" outlineLevel="0" collapsed="false"/>
    <row r="46996" customFormat="false" ht="15.25" hidden="false" customHeight="false" outlineLevel="0" collapsed="false"/>
    <row r="46997" customFormat="false" ht="15.25" hidden="false" customHeight="false" outlineLevel="0" collapsed="false"/>
    <row r="46998" customFormat="false" ht="15.25" hidden="false" customHeight="false" outlineLevel="0" collapsed="false"/>
    <row r="46999" customFormat="false" ht="15.25" hidden="false" customHeight="false" outlineLevel="0" collapsed="false"/>
    <row r="47000" customFormat="false" ht="15.25" hidden="false" customHeight="false" outlineLevel="0" collapsed="false"/>
    <row r="47001" customFormat="false" ht="15.25" hidden="false" customHeight="false" outlineLevel="0" collapsed="false"/>
    <row r="47002" customFormat="false" ht="15.25" hidden="false" customHeight="false" outlineLevel="0" collapsed="false"/>
    <row r="47003" customFormat="false" ht="15.25" hidden="false" customHeight="false" outlineLevel="0" collapsed="false"/>
    <row r="47004" customFormat="false" ht="15.25" hidden="false" customHeight="false" outlineLevel="0" collapsed="false"/>
    <row r="47005" customFormat="false" ht="15.25" hidden="false" customHeight="false" outlineLevel="0" collapsed="false"/>
    <row r="47006" customFormat="false" ht="15.25" hidden="false" customHeight="false" outlineLevel="0" collapsed="false"/>
    <row r="47007" customFormat="false" ht="15.25" hidden="false" customHeight="false" outlineLevel="0" collapsed="false"/>
    <row r="47008" customFormat="false" ht="15.25" hidden="false" customHeight="false" outlineLevel="0" collapsed="false"/>
    <row r="47009" customFormat="false" ht="15.25" hidden="false" customHeight="false" outlineLevel="0" collapsed="false"/>
    <row r="47010" customFormat="false" ht="15.25" hidden="false" customHeight="false" outlineLevel="0" collapsed="false"/>
    <row r="47011" customFormat="false" ht="15.25" hidden="false" customHeight="false" outlineLevel="0" collapsed="false"/>
    <row r="47012" customFormat="false" ht="15.25" hidden="false" customHeight="false" outlineLevel="0" collapsed="false"/>
    <row r="47013" customFormat="false" ht="15.25" hidden="false" customHeight="false" outlineLevel="0" collapsed="false"/>
    <row r="47014" customFormat="false" ht="15.25" hidden="false" customHeight="false" outlineLevel="0" collapsed="false"/>
    <row r="47015" customFormat="false" ht="15.25" hidden="false" customHeight="false" outlineLevel="0" collapsed="false"/>
    <row r="47016" customFormat="false" ht="15.25" hidden="false" customHeight="false" outlineLevel="0" collapsed="false"/>
    <row r="47017" customFormat="false" ht="15.25" hidden="false" customHeight="false" outlineLevel="0" collapsed="false"/>
    <row r="47018" customFormat="false" ht="15.25" hidden="false" customHeight="false" outlineLevel="0" collapsed="false"/>
    <row r="47019" customFormat="false" ht="15.25" hidden="false" customHeight="false" outlineLevel="0" collapsed="false"/>
    <row r="47020" customFormat="false" ht="15.25" hidden="false" customHeight="false" outlineLevel="0" collapsed="false"/>
    <row r="47021" customFormat="false" ht="15.25" hidden="false" customHeight="false" outlineLevel="0" collapsed="false"/>
    <row r="47022" customFormat="false" ht="15.25" hidden="false" customHeight="false" outlineLevel="0" collapsed="false"/>
    <row r="47023" customFormat="false" ht="15.25" hidden="false" customHeight="false" outlineLevel="0" collapsed="false"/>
    <row r="47024" customFormat="false" ht="15.25" hidden="false" customHeight="false" outlineLevel="0" collapsed="false"/>
    <row r="47025" customFormat="false" ht="15.25" hidden="false" customHeight="false" outlineLevel="0" collapsed="false"/>
    <row r="47026" customFormat="false" ht="15.25" hidden="false" customHeight="false" outlineLevel="0" collapsed="false"/>
    <row r="47027" customFormat="false" ht="15.25" hidden="false" customHeight="false" outlineLevel="0" collapsed="false"/>
    <row r="47028" customFormat="false" ht="15.25" hidden="false" customHeight="false" outlineLevel="0" collapsed="false"/>
    <row r="47029" customFormat="false" ht="15.25" hidden="false" customHeight="false" outlineLevel="0" collapsed="false"/>
    <row r="47030" customFormat="false" ht="15.25" hidden="false" customHeight="false" outlineLevel="0" collapsed="false"/>
    <row r="47031" customFormat="false" ht="15.25" hidden="false" customHeight="false" outlineLevel="0" collapsed="false"/>
    <row r="47032" customFormat="false" ht="15.25" hidden="false" customHeight="false" outlineLevel="0" collapsed="false"/>
    <row r="47033" customFormat="false" ht="15.25" hidden="false" customHeight="false" outlineLevel="0" collapsed="false"/>
    <row r="47034" customFormat="false" ht="15.25" hidden="false" customHeight="false" outlineLevel="0" collapsed="false"/>
    <row r="47035" customFormat="false" ht="15.25" hidden="false" customHeight="false" outlineLevel="0" collapsed="false"/>
    <row r="47036" customFormat="false" ht="15.25" hidden="false" customHeight="false" outlineLevel="0" collapsed="false"/>
    <row r="47037" customFormat="false" ht="15.25" hidden="false" customHeight="false" outlineLevel="0" collapsed="false"/>
    <row r="47038" customFormat="false" ht="15.25" hidden="false" customHeight="false" outlineLevel="0" collapsed="false"/>
    <row r="47039" customFormat="false" ht="15.25" hidden="false" customHeight="false" outlineLevel="0" collapsed="false"/>
    <row r="47040" customFormat="false" ht="15.25" hidden="false" customHeight="false" outlineLevel="0" collapsed="false"/>
    <row r="47041" customFormat="false" ht="15.25" hidden="false" customHeight="false" outlineLevel="0" collapsed="false"/>
    <row r="47042" customFormat="false" ht="15.25" hidden="false" customHeight="false" outlineLevel="0" collapsed="false"/>
    <row r="47043" customFormat="false" ht="15.25" hidden="false" customHeight="false" outlineLevel="0" collapsed="false"/>
    <row r="47044" customFormat="false" ht="15.25" hidden="false" customHeight="false" outlineLevel="0" collapsed="false"/>
    <row r="47045" customFormat="false" ht="15.25" hidden="false" customHeight="false" outlineLevel="0" collapsed="false"/>
    <row r="47046" customFormat="false" ht="15.25" hidden="false" customHeight="false" outlineLevel="0" collapsed="false"/>
    <row r="47047" customFormat="false" ht="15.25" hidden="false" customHeight="false" outlineLevel="0" collapsed="false"/>
    <row r="47048" customFormat="false" ht="15.25" hidden="false" customHeight="false" outlineLevel="0" collapsed="false"/>
    <row r="47049" customFormat="false" ht="15.25" hidden="false" customHeight="false" outlineLevel="0" collapsed="false"/>
    <row r="47050" customFormat="false" ht="15.25" hidden="false" customHeight="false" outlineLevel="0" collapsed="false"/>
    <row r="47051" customFormat="false" ht="15.25" hidden="false" customHeight="false" outlineLevel="0" collapsed="false"/>
    <row r="47052" customFormat="false" ht="15.25" hidden="false" customHeight="false" outlineLevel="0" collapsed="false"/>
    <row r="47053" customFormat="false" ht="15.25" hidden="false" customHeight="false" outlineLevel="0" collapsed="false"/>
    <row r="47054" customFormat="false" ht="15.25" hidden="false" customHeight="false" outlineLevel="0" collapsed="false"/>
    <row r="47055" customFormat="false" ht="15.25" hidden="false" customHeight="false" outlineLevel="0" collapsed="false"/>
    <row r="47056" customFormat="false" ht="15.25" hidden="false" customHeight="false" outlineLevel="0" collapsed="false"/>
    <row r="47057" customFormat="false" ht="15.25" hidden="false" customHeight="false" outlineLevel="0" collapsed="false"/>
    <row r="47058" customFormat="false" ht="15.25" hidden="false" customHeight="false" outlineLevel="0" collapsed="false"/>
    <row r="47059" customFormat="false" ht="15.25" hidden="false" customHeight="false" outlineLevel="0" collapsed="false"/>
    <row r="47060" customFormat="false" ht="15.25" hidden="false" customHeight="false" outlineLevel="0" collapsed="false"/>
    <row r="47061" customFormat="false" ht="15.25" hidden="false" customHeight="false" outlineLevel="0" collapsed="false"/>
    <row r="47062" customFormat="false" ht="15.25" hidden="false" customHeight="false" outlineLevel="0" collapsed="false"/>
    <row r="47063" customFormat="false" ht="15.25" hidden="false" customHeight="false" outlineLevel="0" collapsed="false"/>
    <row r="47064" customFormat="false" ht="15.25" hidden="false" customHeight="false" outlineLevel="0" collapsed="false"/>
    <row r="47065" customFormat="false" ht="15.25" hidden="false" customHeight="false" outlineLevel="0" collapsed="false"/>
    <row r="47066" customFormat="false" ht="15.25" hidden="false" customHeight="false" outlineLevel="0" collapsed="false"/>
    <row r="47067" customFormat="false" ht="15.25" hidden="false" customHeight="false" outlineLevel="0" collapsed="false"/>
    <row r="47068" customFormat="false" ht="15.25" hidden="false" customHeight="false" outlineLevel="0" collapsed="false"/>
    <row r="47069" customFormat="false" ht="15.25" hidden="false" customHeight="false" outlineLevel="0" collapsed="false"/>
    <row r="47070" customFormat="false" ht="15.25" hidden="false" customHeight="false" outlineLevel="0" collapsed="false"/>
    <row r="47071" customFormat="false" ht="15.25" hidden="false" customHeight="false" outlineLevel="0" collapsed="false"/>
    <row r="47072" customFormat="false" ht="15.25" hidden="false" customHeight="false" outlineLevel="0" collapsed="false"/>
    <row r="47073" customFormat="false" ht="15.25" hidden="false" customHeight="false" outlineLevel="0" collapsed="false"/>
    <row r="47074" customFormat="false" ht="15.25" hidden="false" customHeight="false" outlineLevel="0" collapsed="false"/>
    <row r="47075" customFormat="false" ht="15.25" hidden="false" customHeight="false" outlineLevel="0" collapsed="false"/>
    <row r="47076" customFormat="false" ht="15.25" hidden="false" customHeight="false" outlineLevel="0" collapsed="false"/>
    <row r="47077" customFormat="false" ht="15.25" hidden="false" customHeight="false" outlineLevel="0" collapsed="false"/>
    <row r="47078" customFormat="false" ht="15.25" hidden="false" customHeight="false" outlineLevel="0" collapsed="false"/>
    <row r="47079" customFormat="false" ht="15.25" hidden="false" customHeight="false" outlineLevel="0" collapsed="false"/>
    <row r="47080" customFormat="false" ht="15.25" hidden="false" customHeight="false" outlineLevel="0" collapsed="false"/>
    <row r="47081" customFormat="false" ht="15.25" hidden="false" customHeight="false" outlineLevel="0" collapsed="false"/>
    <row r="47082" customFormat="false" ht="15.25" hidden="false" customHeight="false" outlineLevel="0" collapsed="false"/>
    <row r="47083" customFormat="false" ht="15.25" hidden="false" customHeight="false" outlineLevel="0" collapsed="false"/>
    <row r="47084" customFormat="false" ht="15.25" hidden="false" customHeight="false" outlineLevel="0" collapsed="false"/>
    <row r="47085" customFormat="false" ht="15.25" hidden="false" customHeight="false" outlineLevel="0" collapsed="false"/>
    <row r="47086" customFormat="false" ht="15.25" hidden="false" customHeight="false" outlineLevel="0" collapsed="false"/>
    <row r="47087" customFormat="false" ht="15.25" hidden="false" customHeight="false" outlineLevel="0" collapsed="false"/>
    <row r="47088" customFormat="false" ht="15.25" hidden="false" customHeight="false" outlineLevel="0" collapsed="false"/>
    <row r="47089" customFormat="false" ht="15.25" hidden="false" customHeight="false" outlineLevel="0" collapsed="false"/>
    <row r="47090" customFormat="false" ht="15.25" hidden="false" customHeight="false" outlineLevel="0" collapsed="false"/>
    <row r="47091" customFormat="false" ht="15.25" hidden="false" customHeight="false" outlineLevel="0" collapsed="false"/>
    <row r="47092" customFormat="false" ht="15.25" hidden="false" customHeight="false" outlineLevel="0" collapsed="false"/>
    <row r="47093" customFormat="false" ht="15.25" hidden="false" customHeight="false" outlineLevel="0" collapsed="false"/>
    <row r="47094" customFormat="false" ht="15.25" hidden="false" customHeight="false" outlineLevel="0" collapsed="false"/>
    <row r="47095" customFormat="false" ht="15.25" hidden="false" customHeight="false" outlineLevel="0" collapsed="false"/>
    <row r="47096" customFormat="false" ht="15.25" hidden="false" customHeight="false" outlineLevel="0" collapsed="false"/>
    <row r="47097" customFormat="false" ht="15.25" hidden="false" customHeight="false" outlineLevel="0" collapsed="false"/>
    <row r="47098" customFormat="false" ht="15.25" hidden="false" customHeight="false" outlineLevel="0" collapsed="false"/>
    <row r="47099" customFormat="false" ht="15.25" hidden="false" customHeight="false" outlineLevel="0" collapsed="false"/>
    <row r="47100" customFormat="false" ht="15.25" hidden="false" customHeight="false" outlineLevel="0" collapsed="false"/>
    <row r="47101" customFormat="false" ht="15.25" hidden="false" customHeight="false" outlineLevel="0" collapsed="false"/>
    <row r="47102" customFormat="false" ht="15.25" hidden="false" customHeight="false" outlineLevel="0" collapsed="false"/>
    <row r="47103" customFormat="false" ht="15.25" hidden="false" customHeight="false" outlineLevel="0" collapsed="false"/>
    <row r="47104" customFormat="false" ht="15.25" hidden="false" customHeight="false" outlineLevel="0" collapsed="false"/>
    <row r="47105" customFormat="false" ht="15.25" hidden="false" customHeight="false" outlineLevel="0" collapsed="false"/>
    <row r="47106" customFormat="false" ht="15.25" hidden="false" customHeight="false" outlineLevel="0" collapsed="false"/>
    <row r="47107" customFormat="false" ht="15.25" hidden="false" customHeight="false" outlineLevel="0" collapsed="false"/>
    <row r="47108" customFormat="false" ht="15.25" hidden="false" customHeight="false" outlineLevel="0" collapsed="false"/>
    <row r="47109" customFormat="false" ht="15.25" hidden="false" customHeight="false" outlineLevel="0" collapsed="false"/>
    <row r="47110" customFormat="false" ht="15.25" hidden="false" customHeight="false" outlineLevel="0" collapsed="false"/>
    <row r="47111" customFormat="false" ht="15.25" hidden="false" customHeight="false" outlineLevel="0" collapsed="false"/>
    <row r="47112" customFormat="false" ht="15.25" hidden="false" customHeight="false" outlineLevel="0" collapsed="false"/>
    <row r="47113" customFormat="false" ht="15.25" hidden="false" customHeight="false" outlineLevel="0" collapsed="false"/>
    <row r="47114" customFormat="false" ht="15.25" hidden="false" customHeight="false" outlineLevel="0" collapsed="false"/>
    <row r="47115" customFormat="false" ht="15.25" hidden="false" customHeight="false" outlineLevel="0" collapsed="false"/>
    <row r="47116" customFormat="false" ht="15.25" hidden="false" customHeight="false" outlineLevel="0" collapsed="false"/>
    <row r="47117" customFormat="false" ht="15.25" hidden="false" customHeight="false" outlineLevel="0" collapsed="false"/>
    <row r="47118" customFormat="false" ht="15.25" hidden="false" customHeight="false" outlineLevel="0" collapsed="false"/>
    <row r="47119" customFormat="false" ht="15.25" hidden="false" customHeight="false" outlineLevel="0" collapsed="false"/>
    <row r="47120" customFormat="false" ht="15.25" hidden="false" customHeight="false" outlineLevel="0" collapsed="false"/>
    <row r="47121" customFormat="false" ht="15.25" hidden="false" customHeight="false" outlineLevel="0" collapsed="false"/>
    <row r="47122" customFormat="false" ht="15.25" hidden="false" customHeight="false" outlineLevel="0" collapsed="false"/>
    <row r="47123" customFormat="false" ht="15.25" hidden="false" customHeight="false" outlineLevel="0" collapsed="false"/>
    <row r="47124" customFormat="false" ht="15.25" hidden="false" customHeight="false" outlineLevel="0" collapsed="false"/>
    <row r="47125" customFormat="false" ht="15.25" hidden="false" customHeight="false" outlineLevel="0" collapsed="false"/>
    <row r="47126" customFormat="false" ht="15.25" hidden="false" customHeight="false" outlineLevel="0" collapsed="false"/>
    <row r="47127" customFormat="false" ht="15.25" hidden="false" customHeight="false" outlineLevel="0" collapsed="false"/>
    <row r="47128" customFormat="false" ht="15.25" hidden="false" customHeight="false" outlineLevel="0" collapsed="false"/>
    <row r="47129" customFormat="false" ht="15.25" hidden="false" customHeight="false" outlineLevel="0" collapsed="false"/>
    <row r="47130" customFormat="false" ht="15.25" hidden="false" customHeight="false" outlineLevel="0" collapsed="false"/>
    <row r="47131" customFormat="false" ht="15.25" hidden="false" customHeight="false" outlineLevel="0" collapsed="false"/>
    <row r="47132" customFormat="false" ht="15.25" hidden="false" customHeight="false" outlineLevel="0" collapsed="false"/>
    <row r="47133" customFormat="false" ht="15.25" hidden="false" customHeight="false" outlineLevel="0" collapsed="false"/>
    <row r="47134" customFormat="false" ht="15.25" hidden="false" customHeight="false" outlineLevel="0" collapsed="false"/>
    <row r="47135" customFormat="false" ht="15.25" hidden="false" customHeight="false" outlineLevel="0" collapsed="false"/>
    <row r="47136" customFormat="false" ht="15.25" hidden="false" customHeight="false" outlineLevel="0" collapsed="false"/>
    <row r="47137" customFormat="false" ht="15.25" hidden="false" customHeight="false" outlineLevel="0" collapsed="false"/>
    <row r="47138" customFormat="false" ht="15.25" hidden="false" customHeight="false" outlineLevel="0" collapsed="false"/>
    <row r="47139" customFormat="false" ht="15.25" hidden="false" customHeight="false" outlineLevel="0" collapsed="false"/>
    <row r="47140" customFormat="false" ht="15.25" hidden="false" customHeight="false" outlineLevel="0" collapsed="false"/>
    <row r="47141" customFormat="false" ht="15.25" hidden="false" customHeight="false" outlineLevel="0" collapsed="false"/>
    <row r="47142" customFormat="false" ht="15.25" hidden="false" customHeight="false" outlineLevel="0" collapsed="false"/>
    <row r="47143" customFormat="false" ht="15.25" hidden="false" customHeight="false" outlineLevel="0" collapsed="false"/>
    <row r="47144" customFormat="false" ht="15.25" hidden="false" customHeight="false" outlineLevel="0" collapsed="false"/>
    <row r="47145" customFormat="false" ht="15.25" hidden="false" customHeight="false" outlineLevel="0" collapsed="false"/>
    <row r="47146" customFormat="false" ht="15.25" hidden="false" customHeight="false" outlineLevel="0" collapsed="false"/>
    <row r="47147" customFormat="false" ht="15.25" hidden="false" customHeight="false" outlineLevel="0" collapsed="false"/>
    <row r="47148" customFormat="false" ht="15.25" hidden="false" customHeight="false" outlineLevel="0" collapsed="false"/>
    <row r="47149" customFormat="false" ht="15.25" hidden="false" customHeight="false" outlineLevel="0" collapsed="false"/>
    <row r="47150" customFormat="false" ht="15.25" hidden="false" customHeight="false" outlineLevel="0" collapsed="false"/>
    <row r="47151" customFormat="false" ht="15.25" hidden="false" customHeight="false" outlineLevel="0" collapsed="false"/>
    <row r="47152" customFormat="false" ht="15.25" hidden="false" customHeight="false" outlineLevel="0" collapsed="false"/>
    <row r="47153" customFormat="false" ht="15.25" hidden="false" customHeight="false" outlineLevel="0" collapsed="false"/>
    <row r="47154" customFormat="false" ht="15.25" hidden="false" customHeight="false" outlineLevel="0" collapsed="false"/>
    <row r="47155" customFormat="false" ht="15.25" hidden="false" customHeight="false" outlineLevel="0" collapsed="false"/>
    <row r="47156" customFormat="false" ht="15.25" hidden="false" customHeight="false" outlineLevel="0" collapsed="false"/>
    <row r="47157" customFormat="false" ht="15.25" hidden="false" customHeight="false" outlineLevel="0" collapsed="false"/>
    <row r="47158" customFormat="false" ht="15.25" hidden="false" customHeight="false" outlineLevel="0" collapsed="false"/>
    <row r="47159" customFormat="false" ht="15.25" hidden="false" customHeight="false" outlineLevel="0" collapsed="false"/>
    <row r="47160" customFormat="false" ht="15.25" hidden="false" customHeight="false" outlineLevel="0" collapsed="false"/>
    <row r="47161" customFormat="false" ht="15.25" hidden="false" customHeight="false" outlineLevel="0" collapsed="false"/>
    <row r="47162" customFormat="false" ht="15.25" hidden="false" customHeight="false" outlineLevel="0" collapsed="false"/>
    <row r="47163" customFormat="false" ht="15.25" hidden="false" customHeight="false" outlineLevel="0" collapsed="false"/>
    <row r="47164" customFormat="false" ht="15.25" hidden="false" customHeight="false" outlineLevel="0" collapsed="false"/>
    <row r="47165" customFormat="false" ht="15.25" hidden="false" customHeight="false" outlineLevel="0" collapsed="false"/>
    <row r="47166" customFormat="false" ht="15.25" hidden="false" customHeight="false" outlineLevel="0" collapsed="false"/>
    <row r="47167" customFormat="false" ht="15.25" hidden="false" customHeight="false" outlineLevel="0" collapsed="false"/>
    <row r="47168" customFormat="false" ht="15.25" hidden="false" customHeight="false" outlineLevel="0" collapsed="false"/>
    <row r="47169" customFormat="false" ht="15.25" hidden="false" customHeight="false" outlineLevel="0" collapsed="false"/>
    <row r="47170" customFormat="false" ht="15.25" hidden="false" customHeight="false" outlineLevel="0" collapsed="false"/>
    <row r="47171" customFormat="false" ht="15.25" hidden="false" customHeight="false" outlineLevel="0" collapsed="false"/>
    <row r="47172" customFormat="false" ht="15.25" hidden="false" customHeight="false" outlineLevel="0" collapsed="false"/>
    <row r="47173" customFormat="false" ht="15.25" hidden="false" customHeight="false" outlineLevel="0" collapsed="false"/>
    <row r="47174" customFormat="false" ht="15.25" hidden="false" customHeight="false" outlineLevel="0" collapsed="false"/>
    <row r="47175" customFormat="false" ht="15.25" hidden="false" customHeight="false" outlineLevel="0" collapsed="false"/>
    <row r="47176" customFormat="false" ht="15.25" hidden="false" customHeight="false" outlineLevel="0" collapsed="false"/>
    <row r="47177" customFormat="false" ht="15.25" hidden="false" customHeight="false" outlineLevel="0" collapsed="false"/>
    <row r="47178" customFormat="false" ht="15.25" hidden="false" customHeight="false" outlineLevel="0" collapsed="false"/>
    <row r="47179" customFormat="false" ht="15.25" hidden="false" customHeight="false" outlineLevel="0" collapsed="false"/>
    <row r="47180" customFormat="false" ht="15.25" hidden="false" customHeight="false" outlineLevel="0" collapsed="false"/>
    <row r="47181" customFormat="false" ht="15.25" hidden="false" customHeight="false" outlineLevel="0" collapsed="false"/>
    <row r="47182" customFormat="false" ht="15.25" hidden="false" customHeight="false" outlineLevel="0" collapsed="false"/>
    <row r="47183" customFormat="false" ht="15.25" hidden="false" customHeight="false" outlineLevel="0" collapsed="false"/>
    <row r="47184" customFormat="false" ht="15.25" hidden="false" customHeight="false" outlineLevel="0" collapsed="false"/>
    <row r="47185" customFormat="false" ht="15.25" hidden="false" customHeight="false" outlineLevel="0" collapsed="false"/>
    <row r="47186" customFormat="false" ht="15.25" hidden="false" customHeight="false" outlineLevel="0" collapsed="false"/>
    <row r="47187" customFormat="false" ht="15.25" hidden="false" customHeight="false" outlineLevel="0" collapsed="false"/>
    <row r="47188" customFormat="false" ht="15.25" hidden="false" customHeight="false" outlineLevel="0" collapsed="false"/>
    <row r="47189" customFormat="false" ht="15.25" hidden="false" customHeight="false" outlineLevel="0" collapsed="false"/>
    <row r="47190" customFormat="false" ht="15.25" hidden="false" customHeight="false" outlineLevel="0" collapsed="false"/>
    <row r="47191" customFormat="false" ht="15.25" hidden="false" customHeight="false" outlineLevel="0" collapsed="false"/>
    <row r="47192" customFormat="false" ht="15.25" hidden="false" customHeight="false" outlineLevel="0" collapsed="false"/>
    <row r="47193" customFormat="false" ht="15.25" hidden="false" customHeight="false" outlineLevel="0" collapsed="false"/>
    <row r="47194" customFormat="false" ht="15.25" hidden="false" customHeight="false" outlineLevel="0" collapsed="false"/>
    <row r="47195" customFormat="false" ht="15.25" hidden="false" customHeight="false" outlineLevel="0" collapsed="false"/>
    <row r="47196" customFormat="false" ht="15.25" hidden="false" customHeight="false" outlineLevel="0" collapsed="false"/>
    <row r="47197" customFormat="false" ht="15.25" hidden="false" customHeight="false" outlineLevel="0" collapsed="false"/>
    <row r="47198" customFormat="false" ht="15.25" hidden="false" customHeight="false" outlineLevel="0" collapsed="false"/>
    <row r="47199" customFormat="false" ht="15.25" hidden="false" customHeight="false" outlineLevel="0" collapsed="false"/>
    <row r="47200" customFormat="false" ht="15.25" hidden="false" customHeight="false" outlineLevel="0" collapsed="false"/>
    <row r="47201" customFormat="false" ht="15.25" hidden="false" customHeight="false" outlineLevel="0" collapsed="false"/>
    <row r="47202" customFormat="false" ht="15.25" hidden="false" customHeight="false" outlineLevel="0" collapsed="false"/>
    <row r="47203" customFormat="false" ht="15.25" hidden="false" customHeight="false" outlineLevel="0" collapsed="false"/>
    <row r="47204" customFormat="false" ht="15.25" hidden="false" customHeight="false" outlineLevel="0" collapsed="false"/>
    <row r="47205" customFormat="false" ht="15.25" hidden="false" customHeight="false" outlineLevel="0" collapsed="false"/>
    <row r="47206" customFormat="false" ht="15.25" hidden="false" customHeight="false" outlineLevel="0" collapsed="false"/>
    <row r="47207" customFormat="false" ht="15.25" hidden="false" customHeight="false" outlineLevel="0" collapsed="false"/>
    <row r="47208" customFormat="false" ht="15.25" hidden="false" customHeight="false" outlineLevel="0" collapsed="false"/>
    <row r="47209" customFormat="false" ht="15.25" hidden="false" customHeight="false" outlineLevel="0" collapsed="false"/>
    <row r="47210" customFormat="false" ht="15.25" hidden="false" customHeight="false" outlineLevel="0" collapsed="false"/>
    <row r="47211" customFormat="false" ht="15.25" hidden="false" customHeight="false" outlineLevel="0" collapsed="false"/>
    <row r="47212" customFormat="false" ht="15.25" hidden="false" customHeight="false" outlineLevel="0" collapsed="false"/>
    <row r="47213" customFormat="false" ht="15.25" hidden="false" customHeight="false" outlineLevel="0" collapsed="false"/>
    <row r="47214" customFormat="false" ht="15.25" hidden="false" customHeight="false" outlineLevel="0" collapsed="false"/>
    <row r="47215" customFormat="false" ht="15.25" hidden="false" customHeight="false" outlineLevel="0" collapsed="false"/>
    <row r="47216" customFormat="false" ht="15.25" hidden="false" customHeight="false" outlineLevel="0" collapsed="false"/>
    <row r="47217" customFormat="false" ht="15.25" hidden="false" customHeight="false" outlineLevel="0" collapsed="false"/>
    <row r="47218" customFormat="false" ht="15.25" hidden="false" customHeight="false" outlineLevel="0" collapsed="false"/>
    <row r="47219" customFormat="false" ht="15.25" hidden="false" customHeight="false" outlineLevel="0" collapsed="false"/>
    <row r="47220" customFormat="false" ht="15.25" hidden="false" customHeight="false" outlineLevel="0" collapsed="false"/>
    <row r="47221" customFormat="false" ht="15.25" hidden="false" customHeight="false" outlineLevel="0" collapsed="false"/>
    <row r="47222" customFormat="false" ht="15.25" hidden="false" customHeight="false" outlineLevel="0" collapsed="false"/>
    <row r="47223" customFormat="false" ht="15.25" hidden="false" customHeight="false" outlineLevel="0" collapsed="false"/>
    <row r="47224" customFormat="false" ht="15.25" hidden="false" customHeight="false" outlineLevel="0" collapsed="false"/>
    <row r="47225" customFormat="false" ht="15.25" hidden="false" customHeight="false" outlineLevel="0" collapsed="false"/>
    <row r="47226" customFormat="false" ht="15.25" hidden="false" customHeight="false" outlineLevel="0" collapsed="false"/>
    <row r="47227" customFormat="false" ht="15.25" hidden="false" customHeight="false" outlineLevel="0" collapsed="false"/>
    <row r="47228" customFormat="false" ht="15.25" hidden="false" customHeight="false" outlineLevel="0" collapsed="false"/>
    <row r="47229" customFormat="false" ht="15.25" hidden="false" customHeight="false" outlineLevel="0" collapsed="false"/>
    <row r="47230" customFormat="false" ht="15.25" hidden="false" customHeight="false" outlineLevel="0" collapsed="false"/>
    <row r="47231" customFormat="false" ht="15.25" hidden="false" customHeight="false" outlineLevel="0" collapsed="false"/>
    <row r="47232" customFormat="false" ht="15.25" hidden="false" customHeight="false" outlineLevel="0" collapsed="false"/>
    <row r="47233" customFormat="false" ht="15.25" hidden="false" customHeight="false" outlineLevel="0" collapsed="false"/>
    <row r="47234" customFormat="false" ht="15.25" hidden="false" customHeight="false" outlineLevel="0" collapsed="false"/>
    <row r="47235" customFormat="false" ht="15.25" hidden="false" customHeight="false" outlineLevel="0" collapsed="false"/>
    <row r="47236" customFormat="false" ht="15.25" hidden="false" customHeight="false" outlineLevel="0" collapsed="false"/>
    <row r="47237" customFormat="false" ht="15.25" hidden="false" customHeight="false" outlineLevel="0" collapsed="false"/>
    <row r="47238" customFormat="false" ht="15.25" hidden="false" customHeight="false" outlineLevel="0" collapsed="false"/>
    <row r="47239" customFormat="false" ht="15.25" hidden="false" customHeight="false" outlineLevel="0" collapsed="false"/>
    <row r="47240" customFormat="false" ht="15.25" hidden="false" customHeight="false" outlineLevel="0" collapsed="false"/>
    <row r="47241" customFormat="false" ht="15.25" hidden="false" customHeight="false" outlineLevel="0" collapsed="false"/>
    <row r="47242" customFormat="false" ht="15.25" hidden="false" customHeight="false" outlineLevel="0" collapsed="false"/>
    <row r="47243" customFormat="false" ht="15.25" hidden="false" customHeight="false" outlineLevel="0" collapsed="false"/>
    <row r="47244" customFormat="false" ht="15.25" hidden="false" customHeight="false" outlineLevel="0" collapsed="false"/>
    <row r="47245" customFormat="false" ht="15.25" hidden="false" customHeight="false" outlineLevel="0" collapsed="false"/>
    <row r="47246" customFormat="false" ht="15.25" hidden="false" customHeight="false" outlineLevel="0" collapsed="false"/>
    <row r="47247" customFormat="false" ht="15.25" hidden="false" customHeight="false" outlineLevel="0" collapsed="false"/>
    <row r="47248" customFormat="false" ht="15.25" hidden="false" customHeight="false" outlineLevel="0" collapsed="false"/>
    <row r="47249" customFormat="false" ht="15.25" hidden="false" customHeight="false" outlineLevel="0" collapsed="false"/>
    <row r="47250" customFormat="false" ht="15.25" hidden="false" customHeight="false" outlineLevel="0" collapsed="false"/>
    <row r="47251" customFormat="false" ht="15.25" hidden="false" customHeight="false" outlineLevel="0" collapsed="false"/>
    <row r="47252" customFormat="false" ht="15.25" hidden="false" customHeight="false" outlineLevel="0" collapsed="false"/>
    <row r="47253" customFormat="false" ht="15.25" hidden="false" customHeight="false" outlineLevel="0" collapsed="false"/>
    <row r="47254" customFormat="false" ht="15.25" hidden="false" customHeight="false" outlineLevel="0" collapsed="false"/>
    <row r="47255" customFormat="false" ht="15.25" hidden="false" customHeight="false" outlineLevel="0" collapsed="false"/>
    <row r="47256" customFormat="false" ht="15.25" hidden="false" customHeight="false" outlineLevel="0" collapsed="false"/>
    <row r="47257" customFormat="false" ht="15.25" hidden="false" customHeight="false" outlineLevel="0" collapsed="false"/>
    <row r="47258" customFormat="false" ht="15.25" hidden="false" customHeight="false" outlineLevel="0" collapsed="false"/>
    <row r="47259" customFormat="false" ht="15.25" hidden="false" customHeight="false" outlineLevel="0" collapsed="false"/>
    <row r="47260" customFormat="false" ht="15.25" hidden="false" customHeight="false" outlineLevel="0" collapsed="false"/>
    <row r="47261" customFormat="false" ht="15.25" hidden="false" customHeight="false" outlineLevel="0" collapsed="false"/>
    <row r="47262" customFormat="false" ht="15.25" hidden="false" customHeight="false" outlineLevel="0" collapsed="false"/>
    <row r="47263" customFormat="false" ht="15.25" hidden="false" customHeight="false" outlineLevel="0" collapsed="false"/>
    <row r="47264" customFormat="false" ht="15.25" hidden="false" customHeight="false" outlineLevel="0" collapsed="false"/>
    <row r="47265" customFormat="false" ht="15.25" hidden="false" customHeight="false" outlineLevel="0" collapsed="false"/>
    <row r="47266" customFormat="false" ht="15.25" hidden="false" customHeight="false" outlineLevel="0" collapsed="false"/>
    <row r="47267" customFormat="false" ht="15.25" hidden="false" customHeight="false" outlineLevel="0" collapsed="false"/>
    <row r="47268" customFormat="false" ht="15.25" hidden="false" customHeight="false" outlineLevel="0" collapsed="false"/>
    <row r="47269" customFormat="false" ht="15.25" hidden="false" customHeight="false" outlineLevel="0" collapsed="false"/>
    <row r="47270" customFormat="false" ht="15.25" hidden="false" customHeight="false" outlineLevel="0" collapsed="false"/>
    <row r="47271" customFormat="false" ht="15.25" hidden="false" customHeight="false" outlineLevel="0" collapsed="false"/>
    <row r="47272" customFormat="false" ht="15.25" hidden="false" customHeight="false" outlineLevel="0" collapsed="false"/>
    <row r="47273" customFormat="false" ht="15.25" hidden="false" customHeight="false" outlineLevel="0" collapsed="false"/>
    <row r="47274" customFormat="false" ht="15.25" hidden="false" customHeight="false" outlineLevel="0" collapsed="false"/>
    <row r="47275" customFormat="false" ht="15.25" hidden="false" customHeight="false" outlineLevel="0" collapsed="false"/>
    <row r="47276" customFormat="false" ht="15.25" hidden="false" customHeight="false" outlineLevel="0" collapsed="false"/>
    <row r="47277" customFormat="false" ht="15.25" hidden="false" customHeight="false" outlineLevel="0" collapsed="false"/>
    <row r="47278" customFormat="false" ht="15.25" hidden="false" customHeight="false" outlineLevel="0" collapsed="false"/>
    <row r="47279" customFormat="false" ht="15.25" hidden="false" customHeight="false" outlineLevel="0" collapsed="false"/>
    <row r="47280" customFormat="false" ht="15.25" hidden="false" customHeight="false" outlineLevel="0" collapsed="false"/>
    <row r="47281" customFormat="false" ht="15.25" hidden="false" customHeight="false" outlineLevel="0" collapsed="false"/>
    <row r="47282" customFormat="false" ht="15.25" hidden="false" customHeight="false" outlineLevel="0" collapsed="false"/>
    <row r="47283" customFormat="false" ht="15.25" hidden="false" customHeight="false" outlineLevel="0" collapsed="false"/>
    <row r="47284" customFormat="false" ht="15.25" hidden="false" customHeight="false" outlineLevel="0" collapsed="false"/>
    <row r="47285" customFormat="false" ht="15.25" hidden="false" customHeight="false" outlineLevel="0" collapsed="false"/>
    <row r="47286" customFormat="false" ht="15.25" hidden="false" customHeight="false" outlineLevel="0" collapsed="false"/>
    <row r="47287" customFormat="false" ht="15.25" hidden="false" customHeight="false" outlineLevel="0" collapsed="false"/>
    <row r="47288" customFormat="false" ht="15.25" hidden="false" customHeight="false" outlineLevel="0" collapsed="false"/>
    <row r="47289" customFormat="false" ht="15.25" hidden="false" customHeight="false" outlineLevel="0" collapsed="false"/>
    <row r="47290" customFormat="false" ht="15.25" hidden="false" customHeight="false" outlineLevel="0" collapsed="false"/>
    <row r="47291" customFormat="false" ht="15.25" hidden="false" customHeight="false" outlineLevel="0" collapsed="false"/>
    <row r="47292" customFormat="false" ht="15.25" hidden="false" customHeight="false" outlineLevel="0" collapsed="false"/>
    <row r="47293" customFormat="false" ht="15.25" hidden="false" customHeight="false" outlineLevel="0" collapsed="false"/>
    <row r="47294" customFormat="false" ht="15.25" hidden="false" customHeight="false" outlineLevel="0" collapsed="false"/>
    <row r="47295" customFormat="false" ht="15.25" hidden="false" customHeight="false" outlineLevel="0" collapsed="false"/>
    <row r="47296" customFormat="false" ht="15.25" hidden="false" customHeight="false" outlineLevel="0" collapsed="false"/>
    <row r="47297" customFormat="false" ht="15.25" hidden="false" customHeight="false" outlineLevel="0" collapsed="false"/>
    <row r="47298" customFormat="false" ht="15.25" hidden="false" customHeight="false" outlineLevel="0" collapsed="false"/>
    <row r="47299" customFormat="false" ht="15.25" hidden="false" customHeight="false" outlineLevel="0" collapsed="false"/>
    <row r="47300" customFormat="false" ht="15.25" hidden="false" customHeight="false" outlineLevel="0" collapsed="false"/>
    <row r="47301" customFormat="false" ht="15.25" hidden="false" customHeight="false" outlineLevel="0" collapsed="false"/>
    <row r="47302" customFormat="false" ht="15.25" hidden="false" customHeight="false" outlineLevel="0" collapsed="false"/>
    <row r="47303" customFormat="false" ht="15.25" hidden="false" customHeight="false" outlineLevel="0" collapsed="false"/>
    <row r="47304" customFormat="false" ht="15.25" hidden="false" customHeight="false" outlineLevel="0" collapsed="false"/>
    <row r="47305" customFormat="false" ht="15.25" hidden="false" customHeight="false" outlineLevel="0" collapsed="false"/>
    <row r="47306" customFormat="false" ht="15.25" hidden="false" customHeight="false" outlineLevel="0" collapsed="false"/>
    <row r="47307" customFormat="false" ht="15.25" hidden="false" customHeight="false" outlineLevel="0" collapsed="false"/>
    <row r="47308" customFormat="false" ht="15.25" hidden="false" customHeight="false" outlineLevel="0" collapsed="false"/>
    <row r="47309" customFormat="false" ht="15.25" hidden="false" customHeight="false" outlineLevel="0" collapsed="false"/>
    <row r="47310" customFormat="false" ht="15.25" hidden="false" customHeight="false" outlineLevel="0" collapsed="false"/>
    <row r="47311" customFormat="false" ht="15.25" hidden="false" customHeight="false" outlineLevel="0" collapsed="false"/>
    <row r="47312" customFormat="false" ht="15.25" hidden="false" customHeight="false" outlineLevel="0" collapsed="false"/>
    <row r="47313" customFormat="false" ht="15.25" hidden="false" customHeight="false" outlineLevel="0" collapsed="false"/>
    <row r="47314" customFormat="false" ht="15.25" hidden="false" customHeight="false" outlineLevel="0" collapsed="false"/>
    <row r="47315" customFormat="false" ht="15.25" hidden="false" customHeight="false" outlineLevel="0" collapsed="false"/>
    <row r="47316" customFormat="false" ht="15.25" hidden="false" customHeight="false" outlineLevel="0" collapsed="false"/>
    <row r="47317" customFormat="false" ht="15.25" hidden="false" customHeight="false" outlineLevel="0" collapsed="false"/>
    <row r="47318" customFormat="false" ht="15.25" hidden="false" customHeight="false" outlineLevel="0" collapsed="false"/>
    <row r="47319" customFormat="false" ht="15.25" hidden="false" customHeight="false" outlineLevel="0" collapsed="false"/>
    <row r="47320" customFormat="false" ht="15.25" hidden="false" customHeight="false" outlineLevel="0" collapsed="false"/>
    <row r="47321" customFormat="false" ht="15.25" hidden="false" customHeight="false" outlineLevel="0" collapsed="false"/>
    <row r="47322" customFormat="false" ht="15.25" hidden="false" customHeight="false" outlineLevel="0" collapsed="false"/>
    <row r="47323" customFormat="false" ht="15.25" hidden="false" customHeight="false" outlineLevel="0" collapsed="false"/>
    <row r="47324" customFormat="false" ht="15.25" hidden="false" customHeight="false" outlineLevel="0" collapsed="false"/>
    <row r="47325" customFormat="false" ht="15.25" hidden="false" customHeight="false" outlineLevel="0" collapsed="false"/>
    <row r="47326" customFormat="false" ht="15.25" hidden="false" customHeight="false" outlineLevel="0" collapsed="false"/>
    <row r="47327" customFormat="false" ht="15.25" hidden="false" customHeight="false" outlineLevel="0" collapsed="false"/>
    <row r="47328" customFormat="false" ht="15.25" hidden="false" customHeight="false" outlineLevel="0" collapsed="false"/>
    <row r="47329" customFormat="false" ht="15.25" hidden="false" customHeight="false" outlineLevel="0" collapsed="false"/>
    <row r="47330" customFormat="false" ht="15.25" hidden="false" customHeight="false" outlineLevel="0" collapsed="false"/>
    <row r="47331" customFormat="false" ht="15.25" hidden="false" customHeight="false" outlineLevel="0" collapsed="false"/>
    <row r="47332" customFormat="false" ht="15.25" hidden="false" customHeight="false" outlineLevel="0" collapsed="false"/>
    <row r="47333" customFormat="false" ht="15.25" hidden="false" customHeight="false" outlineLevel="0" collapsed="false"/>
    <row r="47334" customFormat="false" ht="15.25" hidden="false" customHeight="false" outlineLevel="0" collapsed="false"/>
    <row r="47335" customFormat="false" ht="15.25" hidden="false" customHeight="false" outlineLevel="0" collapsed="false"/>
    <row r="47336" customFormat="false" ht="15.25" hidden="false" customHeight="false" outlineLevel="0" collapsed="false"/>
    <row r="47337" customFormat="false" ht="15.25" hidden="false" customHeight="false" outlineLevel="0" collapsed="false"/>
    <row r="47338" customFormat="false" ht="15.25" hidden="false" customHeight="false" outlineLevel="0" collapsed="false"/>
    <row r="47339" customFormat="false" ht="15.25" hidden="false" customHeight="false" outlineLevel="0" collapsed="false"/>
    <row r="47340" customFormat="false" ht="15.25" hidden="false" customHeight="false" outlineLevel="0" collapsed="false"/>
    <row r="47341" customFormat="false" ht="15.25" hidden="false" customHeight="false" outlineLevel="0" collapsed="false"/>
    <row r="47342" customFormat="false" ht="15.25" hidden="false" customHeight="false" outlineLevel="0" collapsed="false"/>
    <row r="47343" customFormat="false" ht="15.25" hidden="false" customHeight="false" outlineLevel="0" collapsed="false"/>
    <row r="47344" customFormat="false" ht="15.25" hidden="false" customHeight="false" outlineLevel="0" collapsed="false"/>
    <row r="47345" customFormat="false" ht="15.25" hidden="false" customHeight="false" outlineLevel="0" collapsed="false"/>
    <row r="47346" customFormat="false" ht="15.25" hidden="false" customHeight="false" outlineLevel="0" collapsed="false"/>
    <row r="47347" customFormat="false" ht="15.25" hidden="false" customHeight="false" outlineLevel="0" collapsed="false"/>
    <row r="47348" customFormat="false" ht="15.25" hidden="false" customHeight="false" outlineLevel="0" collapsed="false"/>
    <row r="47349" customFormat="false" ht="15.25" hidden="false" customHeight="false" outlineLevel="0" collapsed="false"/>
    <row r="47350" customFormat="false" ht="15.25" hidden="false" customHeight="false" outlineLevel="0" collapsed="false"/>
    <row r="47351" customFormat="false" ht="15.25" hidden="false" customHeight="false" outlineLevel="0" collapsed="false"/>
    <row r="47352" customFormat="false" ht="15.25" hidden="false" customHeight="false" outlineLevel="0" collapsed="false"/>
    <row r="47353" customFormat="false" ht="15.25" hidden="false" customHeight="false" outlineLevel="0" collapsed="false"/>
    <row r="47354" customFormat="false" ht="15.25" hidden="false" customHeight="false" outlineLevel="0" collapsed="false"/>
    <row r="47355" customFormat="false" ht="15.25" hidden="false" customHeight="false" outlineLevel="0" collapsed="false"/>
    <row r="47356" customFormat="false" ht="15.25" hidden="false" customHeight="false" outlineLevel="0" collapsed="false"/>
    <row r="47357" customFormat="false" ht="15.25" hidden="false" customHeight="false" outlineLevel="0" collapsed="false"/>
    <row r="47358" customFormat="false" ht="15.25" hidden="false" customHeight="false" outlineLevel="0" collapsed="false"/>
    <row r="47359" customFormat="false" ht="15.25" hidden="false" customHeight="false" outlineLevel="0" collapsed="false"/>
    <row r="47360" customFormat="false" ht="15.25" hidden="false" customHeight="false" outlineLevel="0" collapsed="false"/>
    <row r="47361" customFormat="false" ht="15.25" hidden="false" customHeight="false" outlineLevel="0" collapsed="false"/>
    <row r="47362" customFormat="false" ht="15.25" hidden="false" customHeight="false" outlineLevel="0" collapsed="false"/>
    <row r="47363" customFormat="false" ht="15.25" hidden="false" customHeight="false" outlineLevel="0" collapsed="false"/>
    <row r="47364" customFormat="false" ht="15.25" hidden="false" customHeight="false" outlineLevel="0" collapsed="false"/>
    <row r="47365" customFormat="false" ht="15.25" hidden="false" customHeight="false" outlineLevel="0" collapsed="false"/>
    <row r="47366" customFormat="false" ht="15.25" hidden="false" customHeight="false" outlineLevel="0" collapsed="false"/>
    <row r="47367" customFormat="false" ht="15.25" hidden="false" customHeight="false" outlineLevel="0" collapsed="false"/>
    <row r="47368" customFormat="false" ht="15.25" hidden="false" customHeight="false" outlineLevel="0" collapsed="false"/>
    <row r="47369" customFormat="false" ht="15.25" hidden="false" customHeight="false" outlineLevel="0" collapsed="false"/>
    <row r="47370" customFormat="false" ht="15.25" hidden="false" customHeight="false" outlineLevel="0" collapsed="false"/>
    <row r="47371" customFormat="false" ht="15.25" hidden="false" customHeight="false" outlineLevel="0" collapsed="false"/>
    <row r="47372" customFormat="false" ht="15.25" hidden="false" customHeight="false" outlineLevel="0" collapsed="false"/>
    <row r="47373" customFormat="false" ht="15.25" hidden="false" customHeight="false" outlineLevel="0" collapsed="false"/>
    <row r="47374" customFormat="false" ht="15.25" hidden="false" customHeight="false" outlineLevel="0" collapsed="false"/>
    <row r="47375" customFormat="false" ht="15.25" hidden="false" customHeight="false" outlineLevel="0" collapsed="false"/>
    <row r="47376" customFormat="false" ht="15.25" hidden="false" customHeight="false" outlineLevel="0" collapsed="false"/>
    <row r="47377" customFormat="false" ht="15.25" hidden="false" customHeight="false" outlineLevel="0" collapsed="false"/>
    <row r="47378" customFormat="false" ht="15.25" hidden="false" customHeight="false" outlineLevel="0" collapsed="false"/>
    <row r="47379" customFormat="false" ht="15.25" hidden="false" customHeight="false" outlineLevel="0" collapsed="false"/>
    <row r="47380" customFormat="false" ht="15.25" hidden="false" customHeight="false" outlineLevel="0" collapsed="false"/>
    <row r="47381" customFormat="false" ht="15.25" hidden="false" customHeight="false" outlineLevel="0" collapsed="false"/>
    <row r="47382" customFormat="false" ht="15.25" hidden="false" customHeight="false" outlineLevel="0" collapsed="false"/>
    <row r="47383" customFormat="false" ht="15.25" hidden="false" customHeight="false" outlineLevel="0" collapsed="false"/>
    <row r="47384" customFormat="false" ht="15.25" hidden="false" customHeight="false" outlineLevel="0" collapsed="false"/>
    <row r="47385" customFormat="false" ht="15.25" hidden="false" customHeight="false" outlineLevel="0" collapsed="false"/>
    <row r="47386" customFormat="false" ht="15.25" hidden="false" customHeight="false" outlineLevel="0" collapsed="false"/>
    <row r="47387" customFormat="false" ht="15.25" hidden="false" customHeight="false" outlineLevel="0" collapsed="false"/>
    <row r="47388" customFormat="false" ht="15.25" hidden="false" customHeight="false" outlineLevel="0" collapsed="false"/>
    <row r="47389" customFormat="false" ht="15.25" hidden="false" customHeight="false" outlineLevel="0" collapsed="false"/>
    <row r="47390" customFormat="false" ht="15.25" hidden="false" customHeight="false" outlineLevel="0" collapsed="false"/>
    <row r="47391" customFormat="false" ht="15.25" hidden="false" customHeight="false" outlineLevel="0" collapsed="false"/>
    <row r="47392" customFormat="false" ht="15.25" hidden="false" customHeight="false" outlineLevel="0" collapsed="false"/>
    <row r="47393" customFormat="false" ht="15.25" hidden="false" customHeight="false" outlineLevel="0" collapsed="false"/>
    <row r="47394" customFormat="false" ht="15.25" hidden="false" customHeight="false" outlineLevel="0" collapsed="false"/>
    <row r="47395" customFormat="false" ht="15.25" hidden="false" customHeight="false" outlineLevel="0" collapsed="false"/>
    <row r="47396" customFormat="false" ht="15.25" hidden="false" customHeight="false" outlineLevel="0" collapsed="false"/>
    <row r="47397" customFormat="false" ht="15.25" hidden="false" customHeight="false" outlineLevel="0" collapsed="false"/>
    <row r="47398" customFormat="false" ht="15.25" hidden="false" customHeight="false" outlineLevel="0" collapsed="false"/>
    <row r="47399" customFormat="false" ht="15.25" hidden="false" customHeight="false" outlineLevel="0" collapsed="false"/>
    <row r="47400" customFormat="false" ht="15.25" hidden="false" customHeight="false" outlineLevel="0" collapsed="false"/>
    <row r="47401" customFormat="false" ht="15.25" hidden="false" customHeight="false" outlineLevel="0" collapsed="false"/>
    <row r="47402" customFormat="false" ht="15.25" hidden="false" customHeight="false" outlineLevel="0" collapsed="false"/>
    <row r="47403" customFormat="false" ht="15.25" hidden="false" customHeight="false" outlineLevel="0" collapsed="false"/>
    <row r="47404" customFormat="false" ht="15.25" hidden="false" customHeight="false" outlineLevel="0" collapsed="false"/>
    <row r="47405" customFormat="false" ht="15.25" hidden="false" customHeight="false" outlineLevel="0" collapsed="false"/>
    <row r="47406" customFormat="false" ht="15.25" hidden="false" customHeight="false" outlineLevel="0" collapsed="false"/>
    <row r="47407" customFormat="false" ht="15.25" hidden="false" customHeight="false" outlineLevel="0" collapsed="false"/>
    <row r="47408" customFormat="false" ht="15.25" hidden="false" customHeight="false" outlineLevel="0" collapsed="false"/>
    <row r="47409" customFormat="false" ht="15.25" hidden="false" customHeight="false" outlineLevel="0" collapsed="false"/>
    <row r="47410" customFormat="false" ht="15.25" hidden="false" customHeight="false" outlineLevel="0" collapsed="false"/>
    <row r="47411" customFormat="false" ht="15.25" hidden="false" customHeight="false" outlineLevel="0" collapsed="false"/>
    <row r="47412" customFormat="false" ht="15.25" hidden="false" customHeight="false" outlineLevel="0" collapsed="false"/>
    <row r="47413" customFormat="false" ht="15.25" hidden="false" customHeight="false" outlineLevel="0" collapsed="false"/>
    <row r="47414" customFormat="false" ht="15.25" hidden="false" customHeight="false" outlineLevel="0" collapsed="false"/>
    <row r="47415" customFormat="false" ht="15.25" hidden="false" customHeight="false" outlineLevel="0" collapsed="false"/>
    <row r="47416" customFormat="false" ht="15.25" hidden="false" customHeight="false" outlineLevel="0" collapsed="false"/>
    <row r="47417" customFormat="false" ht="15.25" hidden="false" customHeight="false" outlineLevel="0" collapsed="false"/>
    <row r="47418" customFormat="false" ht="15.25" hidden="false" customHeight="false" outlineLevel="0" collapsed="false"/>
    <row r="47419" customFormat="false" ht="15.25" hidden="false" customHeight="false" outlineLevel="0" collapsed="false"/>
    <row r="47420" customFormat="false" ht="15.25" hidden="false" customHeight="false" outlineLevel="0" collapsed="false"/>
    <row r="47421" customFormat="false" ht="15.25" hidden="false" customHeight="false" outlineLevel="0" collapsed="false"/>
    <row r="47422" customFormat="false" ht="15.25" hidden="false" customHeight="false" outlineLevel="0" collapsed="false"/>
    <row r="47423" customFormat="false" ht="15.25" hidden="false" customHeight="false" outlineLevel="0" collapsed="false"/>
    <row r="47424" customFormat="false" ht="15.25" hidden="false" customHeight="false" outlineLevel="0" collapsed="false"/>
    <row r="47425" customFormat="false" ht="15.25" hidden="false" customHeight="false" outlineLevel="0" collapsed="false"/>
    <row r="47426" customFormat="false" ht="15.25" hidden="false" customHeight="false" outlineLevel="0" collapsed="false"/>
    <row r="47427" customFormat="false" ht="15.25" hidden="false" customHeight="false" outlineLevel="0" collapsed="false"/>
    <row r="47428" customFormat="false" ht="15.25" hidden="false" customHeight="false" outlineLevel="0" collapsed="false"/>
    <row r="47429" customFormat="false" ht="15.25" hidden="false" customHeight="false" outlineLevel="0" collapsed="false"/>
    <row r="47430" customFormat="false" ht="15.25" hidden="false" customHeight="false" outlineLevel="0" collapsed="false"/>
    <row r="47431" customFormat="false" ht="15.25" hidden="false" customHeight="false" outlineLevel="0" collapsed="false"/>
    <row r="47432" customFormat="false" ht="15.25" hidden="false" customHeight="false" outlineLevel="0" collapsed="false"/>
    <row r="47433" customFormat="false" ht="15.25" hidden="false" customHeight="false" outlineLevel="0" collapsed="false"/>
    <row r="47434" customFormat="false" ht="15.25" hidden="false" customHeight="false" outlineLevel="0" collapsed="false"/>
    <row r="47435" customFormat="false" ht="15.25" hidden="false" customHeight="false" outlineLevel="0" collapsed="false"/>
    <row r="47436" customFormat="false" ht="15.25" hidden="false" customHeight="false" outlineLevel="0" collapsed="false"/>
    <row r="47437" customFormat="false" ht="15.25" hidden="false" customHeight="false" outlineLevel="0" collapsed="false"/>
    <row r="47438" customFormat="false" ht="15.25" hidden="false" customHeight="false" outlineLevel="0" collapsed="false"/>
    <row r="47439" customFormat="false" ht="15.25" hidden="false" customHeight="false" outlineLevel="0" collapsed="false"/>
    <row r="47440" customFormat="false" ht="15.25" hidden="false" customHeight="false" outlineLevel="0" collapsed="false"/>
    <row r="47441" customFormat="false" ht="15.25" hidden="false" customHeight="false" outlineLevel="0" collapsed="false"/>
    <row r="47442" customFormat="false" ht="15.25" hidden="false" customHeight="false" outlineLevel="0" collapsed="false"/>
    <row r="47443" customFormat="false" ht="15.25" hidden="false" customHeight="false" outlineLevel="0" collapsed="false"/>
    <row r="47444" customFormat="false" ht="15.25" hidden="false" customHeight="false" outlineLevel="0" collapsed="false"/>
    <row r="47445" customFormat="false" ht="15.25" hidden="false" customHeight="false" outlineLevel="0" collapsed="false"/>
    <row r="47446" customFormat="false" ht="15.25" hidden="false" customHeight="false" outlineLevel="0" collapsed="false"/>
    <row r="47447" customFormat="false" ht="15.25" hidden="false" customHeight="false" outlineLevel="0" collapsed="false"/>
    <row r="47448" customFormat="false" ht="15.25" hidden="false" customHeight="false" outlineLevel="0" collapsed="false"/>
    <row r="47449" customFormat="false" ht="15.25" hidden="false" customHeight="false" outlineLevel="0" collapsed="false"/>
    <row r="47450" customFormat="false" ht="15.25" hidden="false" customHeight="false" outlineLevel="0" collapsed="false"/>
    <row r="47451" customFormat="false" ht="15.25" hidden="false" customHeight="false" outlineLevel="0" collapsed="false"/>
    <row r="47452" customFormat="false" ht="15.25" hidden="false" customHeight="false" outlineLevel="0" collapsed="false"/>
    <row r="47453" customFormat="false" ht="15.25" hidden="false" customHeight="false" outlineLevel="0" collapsed="false"/>
    <row r="47454" customFormat="false" ht="15.25" hidden="false" customHeight="false" outlineLevel="0" collapsed="false"/>
    <row r="47455" customFormat="false" ht="15.25" hidden="false" customHeight="false" outlineLevel="0" collapsed="false"/>
    <row r="47456" customFormat="false" ht="15.25" hidden="false" customHeight="false" outlineLevel="0" collapsed="false"/>
    <row r="47457" customFormat="false" ht="15.25" hidden="false" customHeight="false" outlineLevel="0" collapsed="false"/>
    <row r="47458" customFormat="false" ht="15.25" hidden="false" customHeight="false" outlineLevel="0" collapsed="false"/>
    <row r="47459" customFormat="false" ht="15.25" hidden="false" customHeight="false" outlineLevel="0" collapsed="false"/>
    <row r="47460" customFormat="false" ht="15.25" hidden="false" customHeight="false" outlineLevel="0" collapsed="false"/>
    <row r="47461" customFormat="false" ht="15.25" hidden="false" customHeight="false" outlineLevel="0" collapsed="false"/>
    <row r="47462" customFormat="false" ht="15.25" hidden="false" customHeight="false" outlineLevel="0" collapsed="false"/>
    <row r="47463" customFormat="false" ht="15.25" hidden="false" customHeight="false" outlineLevel="0" collapsed="false"/>
    <row r="47464" customFormat="false" ht="15.25" hidden="false" customHeight="false" outlineLevel="0" collapsed="false"/>
    <row r="47465" customFormat="false" ht="15.25" hidden="false" customHeight="false" outlineLevel="0" collapsed="false"/>
    <row r="47466" customFormat="false" ht="15.25" hidden="false" customHeight="false" outlineLevel="0" collapsed="false"/>
    <row r="47467" customFormat="false" ht="15.25" hidden="false" customHeight="false" outlineLevel="0" collapsed="false"/>
    <row r="47468" customFormat="false" ht="15.25" hidden="false" customHeight="false" outlineLevel="0" collapsed="false"/>
    <row r="47469" customFormat="false" ht="15.25" hidden="false" customHeight="false" outlineLevel="0" collapsed="false"/>
    <row r="47470" customFormat="false" ht="15.25" hidden="false" customHeight="false" outlineLevel="0" collapsed="false"/>
    <row r="47471" customFormat="false" ht="15.25" hidden="false" customHeight="false" outlineLevel="0" collapsed="false"/>
    <row r="47472" customFormat="false" ht="15.25" hidden="false" customHeight="false" outlineLevel="0" collapsed="false"/>
    <row r="47473" customFormat="false" ht="15.25" hidden="false" customHeight="false" outlineLevel="0" collapsed="false"/>
    <row r="47474" customFormat="false" ht="15.25" hidden="false" customHeight="false" outlineLevel="0" collapsed="false"/>
    <row r="47475" customFormat="false" ht="15.25" hidden="false" customHeight="false" outlineLevel="0" collapsed="false"/>
    <row r="47476" customFormat="false" ht="15.25" hidden="false" customHeight="false" outlineLevel="0" collapsed="false"/>
    <row r="47477" customFormat="false" ht="15.25" hidden="false" customHeight="false" outlineLevel="0" collapsed="false"/>
    <row r="47478" customFormat="false" ht="15.25" hidden="false" customHeight="false" outlineLevel="0" collapsed="false"/>
    <row r="47479" customFormat="false" ht="15.25" hidden="false" customHeight="false" outlineLevel="0" collapsed="false"/>
    <row r="47480" customFormat="false" ht="15.25" hidden="false" customHeight="false" outlineLevel="0" collapsed="false"/>
    <row r="47481" customFormat="false" ht="15.25" hidden="false" customHeight="false" outlineLevel="0" collapsed="false"/>
    <row r="47482" customFormat="false" ht="15.25" hidden="false" customHeight="false" outlineLevel="0" collapsed="false"/>
    <row r="47483" customFormat="false" ht="15.25" hidden="false" customHeight="false" outlineLevel="0" collapsed="false"/>
    <row r="47484" customFormat="false" ht="15.25" hidden="false" customHeight="false" outlineLevel="0" collapsed="false"/>
    <row r="47485" customFormat="false" ht="15.25" hidden="false" customHeight="false" outlineLevel="0" collapsed="false"/>
    <row r="47486" customFormat="false" ht="15.25" hidden="false" customHeight="false" outlineLevel="0" collapsed="false"/>
    <row r="47487" customFormat="false" ht="15.25" hidden="false" customHeight="false" outlineLevel="0" collapsed="false"/>
    <row r="47488" customFormat="false" ht="15.25" hidden="false" customHeight="false" outlineLevel="0" collapsed="false"/>
    <row r="47489" customFormat="false" ht="15.25" hidden="false" customHeight="false" outlineLevel="0" collapsed="false"/>
    <row r="47490" customFormat="false" ht="15.25" hidden="false" customHeight="false" outlineLevel="0" collapsed="false"/>
    <row r="47491" customFormat="false" ht="15.25" hidden="false" customHeight="false" outlineLevel="0" collapsed="false"/>
    <row r="47492" customFormat="false" ht="15.25" hidden="false" customHeight="false" outlineLevel="0" collapsed="false"/>
    <row r="47493" customFormat="false" ht="15.25" hidden="false" customHeight="false" outlineLevel="0" collapsed="false"/>
    <row r="47494" customFormat="false" ht="15.25" hidden="false" customHeight="false" outlineLevel="0" collapsed="false"/>
    <row r="47495" customFormat="false" ht="15.25" hidden="false" customHeight="false" outlineLevel="0" collapsed="false"/>
    <row r="47496" customFormat="false" ht="15.25" hidden="false" customHeight="false" outlineLevel="0" collapsed="false"/>
    <row r="47497" customFormat="false" ht="15.25" hidden="false" customHeight="false" outlineLevel="0" collapsed="false"/>
    <row r="47498" customFormat="false" ht="15.25" hidden="false" customHeight="false" outlineLevel="0" collapsed="false"/>
    <row r="47499" customFormat="false" ht="15.25" hidden="false" customHeight="false" outlineLevel="0" collapsed="false"/>
    <row r="47500" customFormat="false" ht="15.25" hidden="false" customHeight="false" outlineLevel="0" collapsed="false"/>
    <row r="47501" customFormat="false" ht="15.25" hidden="false" customHeight="false" outlineLevel="0" collapsed="false"/>
    <row r="47502" customFormat="false" ht="15.25" hidden="false" customHeight="false" outlineLevel="0" collapsed="false"/>
    <row r="47503" customFormat="false" ht="15.25" hidden="false" customHeight="false" outlineLevel="0" collapsed="false"/>
    <row r="47504" customFormat="false" ht="15.25" hidden="false" customHeight="false" outlineLevel="0" collapsed="false"/>
    <row r="47505" customFormat="false" ht="15.25" hidden="false" customHeight="false" outlineLevel="0" collapsed="false"/>
    <row r="47506" customFormat="false" ht="15.25" hidden="false" customHeight="false" outlineLevel="0" collapsed="false"/>
    <row r="47507" customFormat="false" ht="15.25" hidden="false" customHeight="false" outlineLevel="0" collapsed="false"/>
    <row r="47508" customFormat="false" ht="15.25" hidden="false" customHeight="false" outlineLevel="0" collapsed="false"/>
    <row r="47509" customFormat="false" ht="15.25" hidden="false" customHeight="false" outlineLevel="0" collapsed="false"/>
    <row r="47510" customFormat="false" ht="15.25" hidden="false" customHeight="false" outlineLevel="0" collapsed="false"/>
    <row r="47511" customFormat="false" ht="15.25" hidden="false" customHeight="false" outlineLevel="0" collapsed="false"/>
    <row r="47512" customFormat="false" ht="15.25" hidden="false" customHeight="false" outlineLevel="0" collapsed="false"/>
    <row r="47513" customFormat="false" ht="15.25" hidden="false" customHeight="false" outlineLevel="0" collapsed="false"/>
    <row r="47514" customFormat="false" ht="15.25" hidden="false" customHeight="false" outlineLevel="0" collapsed="false"/>
    <row r="47515" customFormat="false" ht="15.25" hidden="false" customHeight="false" outlineLevel="0" collapsed="false"/>
    <row r="47516" customFormat="false" ht="15.25" hidden="false" customHeight="false" outlineLevel="0" collapsed="false"/>
    <row r="47517" customFormat="false" ht="15.25" hidden="false" customHeight="false" outlineLevel="0" collapsed="false"/>
    <row r="47518" customFormat="false" ht="15.25" hidden="false" customHeight="false" outlineLevel="0" collapsed="false"/>
    <row r="47519" customFormat="false" ht="15.25" hidden="false" customHeight="false" outlineLevel="0" collapsed="false"/>
    <row r="47520" customFormat="false" ht="15.25" hidden="false" customHeight="false" outlineLevel="0" collapsed="false"/>
    <row r="47521" customFormat="false" ht="15.25" hidden="false" customHeight="false" outlineLevel="0" collapsed="false"/>
    <row r="47522" customFormat="false" ht="15.25" hidden="false" customHeight="false" outlineLevel="0" collapsed="false"/>
    <row r="47523" customFormat="false" ht="15.25" hidden="false" customHeight="false" outlineLevel="0" collapsed="false"/>
    <row r="47524" customFormat="false" ht="15.25" hidden="false" customHeight="false" outlineLevel="0" collapsed="false"/>
    <row r="47525" customFormat="false" ht="15.25" hidden="false" customHeight="false" outlineLevel="0" collapsed="false"/>
    <row r="47526" customFormat="false" ht="15.25" hidden="false" customHeight="false" outlineLevel="0" collapsed="false"/>
    <row r="47527" customFormat="false" ht="15.25" hidden="false" customHeight="false" outlineLevel="0" collapsed="false"/>
    <row r="47528" customFormat="false" ht="15.25" hidden="false" customHeight="false" outlineLevel="0" collapsed="false"/>
    <row r="47529" customFormat="false" ht="15.25" hidden="false" customHeight="false" outlineLevel="0" collapsed="false"/>
    <row r="47530" customFormat="false" ht="15.25" hidden="false" customHeight="false" outlineLevel="0" collapsed="false"/>
    <row r="47531" customFormat="false" ht="15.25" hidden="false" customHeight="false" outlineLevel="0" collapsed="false"/>
    <row r="47532" customFormat="false" ht="15.25" hidden="false" customHeight="false" outlineLevel="0" collapsed="false"/>
    <row r="47533" customFormat="false" ht="15.25" hidden="false" customHeight="false" outlineLevel="0" collapsed="false"/>
    <row r="47534" customFormat="false" ht="15.25" hidden="false" customHeight="false" outlineLevel="0" collapsed="false"/>
    <row r="47535" customFormat="false" ht="15.25" hidden="false" customHeight="false" outlineLevel="0" collapsed="false"/>
    <row r="47536" customFormat="false" ht="15.25" hidden="false" customHeight="false" outlineLevel="0" collapsed="false"/>
    <row r="47537" customFormat="false" ht="15.25" hidden="false" customHeight="false" outlineLevel="0" collapsed="false"/>
    <row r="47538" customFormat="false" ht="15.25" hidden="false" customHeight="false" outlineLevel="0" collapsed="false"/>
    <row r="47539" customFormat="false" ht="15.25" hidden="false" customHeight="false" outlineLevel="0" collapsed="false"/>
    <row r="47540" customFormat="false" ht="15.25" hidden="false" customHeight="false" outlineLevel="0" collapsed="false"/>
    <row r="47541" customFormat="false" ht="15.25" hidden="false" customHeight="false" outlineLevel="0" collapsed="false"/>
    <row r="47542" customFormat="false" ht="15.25" hidden="false" customHeight="false" outlineLevel="0" collapsed="false"/>
    <row r="47543" customFormat="false" ht="15.25" hidden="false" customHeight="false" outlineLevel="0" collapsed="false"/>
    <row r="47544" customFormat="false" ht="15.25" hidden="false" customHeight="false" outlineLevel="0" collapsed="false"/>
    <row r="47545" customFormat="false" ht="15.25" hidden="false" customHeight="false" outlineLevel="0" collapsed="false"/>
    <row r="47546" customFormat="false" ht="15.25" hidden="false" customHeight="false" outlineLevel="0" collapsed="false"/>
    <row r="47547" customFormat="false" ht="15.25" hidden="false" customHeight="false" outlineLevel="0" collapsed="false"/>
    <row r="47548" customFormat="false" ht="15.25" hidden="false" customHeight="false" outlineLevel="0" collapsed="false"/>
    <row r="47549" customFormat="false" ht="15.25" hidden="false" customHeight="false" outlineLevel="0" collapsed="false"/>
    <row r="47550" customFormat="false" ht="15.25" hidden="false" customHeight="false" outlineLevel="0" collapsed="false"/>
    <row r="47551" customFormat="false" ht="15.25" hidden="false" customHeight="false" outlineLevel="0" collapsed="false"/>
    <row r="47552" customFormat="false" ht="15.25" hidden="false" customHeight="false" outlineLevel="0" collapsed="false"/>
    <row r="47553" customFormat="false" ht="15.25" hidden="false" customHeight="false" outlineLevel="0" collapsed="false"/>
    <row r="47554" customFormat="false" ht="15.25" hidden="false" customHeight="false" outlineLevel="0" collapsed="false"/>
    <row r="47555" customFormat="false" ht="15.25" hidden="false" customHeight="false" outlineLevel="0" collapsed="false"/>
    <row r="47556" customFormat="false" ht="15.25" hidden="false" customHeight="false" outlineLevel="0" collapsed="false"/>
    <row r="47557" customFormat="false" ht="15.25" hidden="false" customHeight="false" outlineLevel="0" collapsed="false"/>
    <row r="47558" customFormat="false" ht="15.25" hidden="false" customHeight="false" outlineLevel="0" collapsed="false"/>
    <row r="47559" customFormat="false" ht="15.25" hidden="false" customHeight="false" outlineLevel="0" collapsed="false"/>
    <row r="47560" customFormat="false" ht="15.25" hidden="false" customHeight="false" outlineLevel="0" collapsed="false"/>
    <row r="47561" customFormat="false" ht="15.25" hidden="false" customHeight="false" outlineLevel="0" collapsed="false"/>
    <row r="47562" customFormat="false" ht="15.25" hidden="false" customHeight="false" outlineLevel="0" collapsed="false"/>
    <row r="47563" customFormat="false" ht="15.25" hidden="false" customHeight="false" outlineLevel="0" collapsed="false"/>
    <row r="47564" customFormat="false" ht="15.25" hidden="false" customHeight="false" outlineLevel="0" collapsed="false"/>
    <row r="47565" customFormat="false" ht="15.25" hidden="false" customHeight="false" outlineLevel="0" collapsed="false"/>
    <row r="47566" customFormat="false" ht="15.25" hidden="false" customHeight="false" outlineLevel="0" collapsed="false"/>
    <row r="47567" customFormat="false" ht="15.25" hidden="false" customHeight="false" outlineLevel="0" collapsed="false"/>
    <row r="47568" customFormat="false" ht="15.25" hidden="false" customHeight="false" outlineLevel="0" collapsed="false"/>
    <row r="47569" customFormat="false" ht="15.25" hidden="false" customHeight="false" outlineLevel="0" collapsed="false"/>
    <row r="47570" customFormat="false" ht="15.25" hidden="false" customHeight="false" outlineLevel="0" collapsed="false"/>
    <row r="47571" customFormat="false" ht="15.25" hidden="false" customHeight="false" outlineLevel="0" collapsed="false"/>
    <row r="47572" customFormat="false" ht="15.25" hidden="false" customHeight="false" outlineLevel="0" collapsed="false"/>
    <row r="47573" customFormat="false" ht="15.25" hidden="false" customHeight="false" outlineLevel="0" collapsed="false"/>
    <row r="47574" customFormat="false" ht="15.25" hidden="false" customHeight="false" outlineLevel="0" collapsed="false"/>
    <row r="47575" customFormat="false" ht="15.25" hidden="false" customHeight="false" outlineLevel="0" collapsed="false"/>
    <row r="47576" customFormat="false" ht="15.25" hidden="false" customHeight="false" outlineLevel="0" collapsed="false"/>
    <row r="47577" customFormat="false" ht="15.25" hidden="false" customHeight="false" outlineLevel="0" collapsed="false"/>
    <row r="47578" customFormat="false" ht="15.25" hidden="false" customHeight="false" outlineLevel="0" collapsed="false"/>
    <row r="47579" customFormat="false" ht="15.25" hidden="false" customHeight="false" outlineLevel="0" collapsed="false"/>
    <row r="47580" customFormat="false" ht="15.25" hidden="false" customHeight="false" outlineLevel="0" collapsed="false"/>
    <row r="47581" customFormat="false" ht="15.25" hidden="false" customHeight="false" outlineLevel="0" collapsed="false"/>
    <row r="47582" customFormat="false" ht="15.25" hidden="false" customHeight="false" outlineLevel="0" collapsed="false"/>
    <row r="47583" customFormat="false" ht="15.25" hidden="false" customHeight="false" outlineLevel="0" collapsed="false"/>
    <row r="47584" customFormat="false" ht="15.25" hidden="false" customHeight="false" outlineLevel="0" collapsed="false"/>
    <row r="47585" customFormat="false" ht="15.25" hidden="false" customHeight="false" outlineLevel="0" collapsed="false"/>
    <row r="47586" customFormat="false" ht="15.25" hidden="false" customHeight="false" outlineLevel="0" collapsed="false"/>
    <row r="47587" customFormat="false" ht="15.25" hidden="false" customHeight="false" outlineLevel="0" collapsed="false"/>
    <row r="47588" customFormat="false" ht="15.25" hidden="false" customHeight="false" outlineLevel="0" collapsed="false"/>
    <row r="47589" customFormat="false" ht="15.25" hidden="false" customHeight="false" outlineLevel="0" collapsed="false"/>
    <row r="47590" customFormat="false" ht="15.25" hidden="false" customHeight="false" outlineLevel="0" collapsed="false"/>
    <row r="47591" customFormat="false" ht="15.25" hidden="false" customHeight="false" outlineLevel="0" collapsed="false"/>
    <row r="47592" customFormat="false" ht="15.25" hidden="false" customHeight="false" outlineLevel="0" collapsed="false"/>
    <row r="47593" customFormat="false" ht="15.25" hidden="false" customHeight="false" outlineLevel="0" collapsed="false"/>
    <row r="47594" customFormat="false" ht="15.25" hidden="false" customHeight="false" outlineLevel="0" collapsed="false"/>
    <row r="47595" customFormat="false" ht="15.25" hidden="false" customHeight="false" outlineLevel="0" collapsed="false"/>
    <row r="47596" customFormat="false" ht="15.25" hidden="false" customHeight="false" outlineLevel="0" collapsed="false"/>
    <row r="47597" customFormat="false" ht="15.25" hidden="false" customHeight="false" outlineLevel="0" collapsed="false"/>
    <row r="47598" customFormat="false" ht="15.25" hidden="false" customHeight="false" outlineLevel="0" collapsed="false"/>
    <row r="47599" customFormat="false" ht="15.25" hidden="false" customHeight="false" outlineLevel="0" collapsed="false"/>
    <row r="47600" customFormat="false" ht="15.25" hidden="false" customHeight="false" outlineLevel="0" collapsed="false"/>
    <row r="47601" customFormat="false" ht="15.25" hidden="false" customHeight="false" outlineLevel="0" collapsed="false"/>
    <row r="47602" customFormat="false" ht="15.25" hidden="false" customHeight="false" outlineLevel="0" collapsed="false"/>
    <row r="47603" customFormat="false" ht="15.25" hidden="false" customHeight="false" outlineLevel="0" collapsed="false"/>
    <row r="47604" customFormat="false" ht="15.25" hidden="false" customHeight="false" outlineLevel="0" collapsed="false"/>
    <row r="47605" customFormat="false" ht="15.25" hidden="false" customHeight="false" outlineLevel="0" collapsed="false"/>
    <row r="47606" customFormat="false" ht="15.25" hidden="false" customHeight="false" outlineLevel="0" collapsed="false"/>
    <row r="47607" customFormat="false" ht="15.25" hidden="false" customHeight="false" outlineLevel="0" collapsed="false"/>
    <row r="47608" customFormat="false" ht="15.25" hidden="false" customHeight="false" outlineLevel="0" collapsed="false"/>
    <row r="47609" customFormat="false" ht="15.25" hidden="false" customHeight="false" outlineLevel="0" collapsed="false"/>
    <row r="47610" customFormat="false" ht="15.25" hidden="false" customHeight="false" outlineLevel="0" collapsed="false"/>
    <row r="47611" customFormat="false" ht="15.25" hidden="false" customHeight="false" outlineLevel="0" collapsed="false"/>
    <row r="47612" customFormat="false" ht="15.25" hidden="false" customHeight="false" outlineLevel="0" collapsed="false"/>
    <row r="47613" customFormat="false" ht="15.25" hidden="false" customHeight="false" outlineLevel="0" collapsed="false"/>
    <row r="47614" customFormat="false" ht="15.25" hidden="false" customHeight="false" outlineLevel="0" collapsed="false"/>
    <row r="47615" customFormat="false" ht="15.25" hidden="false" customHeight="false" outlineLevel="0" collapsed="false"/>
    <row r="47616" customFormat="false" ht="15.25" hidden="false" customHeight="false" outlineLevel="0" collapsed="false"/>
    <row r="47617" customFormat="false" ht="15.25" hidden="false" customHeight="false" outlineLevel="0" collapsed="false"/>
    <row r="47618" customFormat="false" ht="15.25" hidden="false" customHeight="false" outlineLevel="0" collapsed="false"/>
    <row r="47619" customFormat="false" ht="15.25" hidden="false" customHeight="false" outlineLevel="0" collapsed="false"/>
    <row r="47620" customFormat="false" ht="15.25" hidden="false" customHeight="false" outlineLevel="0" collapsed="false"/>
    <row r="47621" customFormat="false" ht="15.25" hidden="false" customHeight="false" outlineLevel="0" collapsed="false"/>
    <row r="47622" customFormat="false" ht="15.25" hidden="false" customHeight="false" outlineLevel="0" collapsed="false"/>
    <row r="47623" customFormat="false" ht="15.25" hidden="false" customHeight="false" outlineLevel="0" collapsed="false"/>
    <row r="47624" customFormat="false" ht="15.25" hidden="false" customHeight="false" outlineLevel="0" collapsed="false"/>
    <row r="47625" customFormat="false" ht="15.25" hidden="false" customHeight="false" outlineLevel="0" collapsed="false"/>
    <row r="47626" customFormat="false" ht="15.25" hidden="false" customHeight="false" outlineLevel="0" collapsed="false"/>
    <row r="47627" customFormat="false" ht="15.25" hidden="false" customHeight="false" outlineLevel="0" collapsed="false"/>
    <row r="47628" customFormat="false" ht="15.25" hidden="false" customHeight="false" outlineLevel="0" collapsed="false"/>
    <row r="47629" customFormat="false" ht="15.25" hidden="false" customHeight="false" outlineLevel="0" collapsed="false"/>
    <row r="47630" customFormat="false" ht="15.25" hidden="false" customHeight="false" outlineLevel="0" collapsed="false"/>
    <row r="47631" customFormat="false" ht="15.25" hidden="false" customHeight="false" outlineLevel="0" collapsed="false"/>
    <row r="47632" customFormat="false" ht="15.25" hidden="false" customHeight="false" outlineLevel="0" collapsed="false"/>
    <row r="47633" customFormat="false" ht="15.25" hidden="false" customHeight="false" outlineLevel="0" collapsed="false"/>
    <row r="47634" customFormat="false" ht="15.25" hidden="false" customHeight="false" outlineLevel="0" collapsed="false"/>
    <row r="47635" customFormat="false" ht="15.25" hidden="false" customHeight="false" outlineLevel="0" collapsed="false"/>
    <row r="47636" customFormat="false" ht="15.25" hidden="false" customHeight="false" outlineLevel="0" collapsed="false"/>
    <row r="47637" customFormat="false" ht="15.25" hidden="false" customHeight="false" outlineLevel="0" collapsed="false"/>
    <row r="47638" customFormat="false" ht="15.25" hidden="false" customHeight="false" outlineLevel="0" collapsed="false"/>
    <row r="47639" customFormat="false" ht="15.25" hidden="false" customHeight="false" outlineLevel="0" collapsed="false"/>
    <row r="47640" customFormat="false" ht="15.25" hidden="false" customHeight="false" outlineLevel="0" collapsed="false"/>
    <row r="47641" customFormat="false" ht="15.25" hidden="false" customHeight="false" outlineLevel="0" collapsed="false"/>
    <row r="47642" customFormat="false" ht="15.25" hidden="false" customHeight="false" outlineLevel="0" collapsed="false"/>
    <row r="47643" customFormat="false" ht="15.25" hidden="false" customHeight="false" outlineLevel="0" collapsed="false"/>
    <row r="47644" customFormat="false" ht="15.25" hidden="false" customHeight="false" outlineLevel="0" collapsed="false"/>
    <row r="47645" customFormat="false" ht="15.25" hidden="false" customHeight="false" outlineLevel="0" collapsed="false"/>
    <row r="47646" customFormat="false" ht="15.25" hidden="false" customHeight="false" outlineLevel="0" collapsed="false"/>
    <row r="47647" customFormat="false" ht="15.25" hidden="false" customHeight="false" outlineLevel="0" collapsed="false"/>
    <row r="47648" customFormat="false" ht="15.25" hidden="false" customHeight="false" outlineLevel="0" collapsed="false"/>
    <row r="47649" customFormat="false" ht="15.25" hidden="false" customHeight="false" outlineLevel="0" collapsed="false"/>
    <row r="47650" customFormat="false" ht="15.25" hidden="false" customHeight="false" outlineLevel="0" collapsed="false"/>
    <row r="47651" customFormat="false" ht="15.25" hidden="false" customHeight="false" outlineLevel="0" collapsed="false"/>
    <row r="47652" customFormat="false" ht="15.25" hidden="false" customHeight="false" outlineLevel="0" collapsed="false"/>
    <row r="47653" customFormat="false" ht="15.25" hidden="false" customHeight="false" outlineLevel="0" collapsed="false"/>
    <row r="47654" customFormat="false" ht="15.25" hidden="false" customHeight="false" outlineLevel="0" collapsed="false"/>
    <row r="47655" customFormat="false" ht="15.25" hidden="false" customHeight="false" outlineLevel="0" collapsed="false"/>
    <row r="47656" customFormat="false" ht="15.25" hidden="false" customHeight="false" outlineLevel="0" collapsed="false"/>
    <row r="47657" customFormat="false" ht="15.25" hidden="false" customHeight="false" outlineLevel="0" collapsed="false"/>
    <row r="47658" customFormat="false" ht="15.25" hidden="false" customHeight="false" outlineLevel="0" collapsed="false"/>
    <row r="47659" customFormat="false" ht="15.25" hidden="false" customHeight="false" outlineLevel="0" collapsed="false"/>
    <row r="47660" customFormat="false" ht="15.25" hidden="false" customHeight="false" outlineLevel="0" collapsed="false"/>
    <row r="47661" customFormat="false" ht="15.25" hidden="false" customHeight="false" outlineLevel="0" collapsed="false"/>
    <row r="47662" customFormat="false" ht="15.25" hidden="false" customHeight="false" outlineLevel="0" collapsed="false"/>
    <row r="47663" customFormat="false" ht="15.25" hidden="false" customHeight="false" outlineLevel="0" collapsed="false"/>
    <row r="47664" customFormat="false" ht="15.25" hidden="false" customHeight="false" outlineLevel="0" collapsed="false"/>
    <row r="47665" customFormat="false" ht="15.25" hidden="false" customHeight="false" outlineLevel="0" collapsed="false"/>
    <row r="47666" customFormat="false" ht="15.25" hidden="false" customHeight="false" outlineLevel="0" collapsed="false"/>
    <row r="47667" customFormat="false" ht="15.25" hidden="false" customHeight="false" outlineLevel="0" collapsed="false"/>
    <row r="47668" customFormat="false" ht="15.25" hidden="false" customHeight="false" outlineLevel="0" collapsed="false"/>
    <row r="47669" customFormat="false" ht="15.25" hidden="false" customHeight="false" outlineLevel="0" collapsed="false"/>
    <row r="47670" customFormat="false" ht="15.25" hidden="false" customHeight="false" outlineLevel="0" collapsed="false"/>
    <row r="47671" customFormat="false" ht="15.25" hidden="false" customHeight="false" outlineLevel="0" collapsed="false"/>
    <row r="47672" customFormat="false" ht="15.25" hidden="false" customHeight="false" outlineLevel="0" collapsed="false"/>
    <row r="47673" customFormat="false" ht="15.25" hidden="false" customHeight="false" outlineLevel="0" collapsed="false"/>
    <row r="47674" customFormat="false" ht="15.25" hidden="false" customHeight="false" outlineLevel="0" collapsed="false"/>
    <row r="47675" customFormat="false" ht="15.25" hidden="false" customHeight="false" outlineLevel="0" collapsed="false"/>
    <row r="47676" customFormat="false" ht="15.25" hidden="false" customHeight="false" outlineLevel="0" collapsed="false"/>
    <row r="47677" customFormat="false" ht="15.25" hidden="false" customHeight="false" outlineLevel="0" collapsed="false"/>
    <row r="47678" customFormat="false" ht="15.25" hidden="false" customHeight="false" outlineLevel="0" collapsed="false"/>
    <row r="47679" customFormat="false" ht="15.25" hidden="false" customHeight="false" outlineLevel="0" collapsed="false"/>
    <row r="47680" customFormat="false" ht="15.25" hidden="false" customHeight="false" outlineLevel="0" collapsed="false"/>
    <row r="47681" customFormat="false" ht="15.25" hidden="false" customHeight="false" outlineLevel="0" collapsed="false"/>
    <row r="47682" customFormat="false" ht="15.25" hidden="false" customHeight="false" outlineLevel="0" collapsed="false"/>
    <row r="47683" customFormat="false" ht="15.25" hidden="false" customHeight="false" outlineLevel="0" collapsed="false"/>
    <row r="47684" customFormat="false" ht="15.25" hidden="false" customHeight="false" outlineLevel="0" collapsed="false"/>
    <row r="47685" customFormat="false" ht="15.25" hidden="false" customHeight="false" outlineLevel="0" collapsed="false"/>
    <row r="47686" customFormat="false" ht="15.25" hidden="false" customHeight="false" outlineLevel="0" collapsed="false"/>
    <row r="47687" customFormat="false" ht="15.25" hidden="false" customHeight="false" outlineLevel="0" collapsed="false"/>
    <row r="47688" customFormat="false" ht="15.25" hidden="false" customHeight="false" outlineLevel="0" collapsed="false"/>
    <row r="47689" customFormat="false" ht="15.25" hidden="false" customHeight="false" outlineLevel="0" collapsed="false"/>
    <row r="47690" customFormat="false" ht="15.25" hidden="false" customHeight="false" outlineLevel="0" collapsed="false"/>
    <row r="47691" customFormat="false" ht="15.25" hidden="false" customHeight="false" outlineLevel="0" collapsed="false"/>
    <row r="47692" customFormat="false" ht="15.25" hidden="false" customHeight="false" outlineLevel="0" collapsed="false"/>
    <row r="47693" customFormat="false" ht="15.25" hidden="false" customHeight="false" outlineLevel="0" collapsed="false"/>
    <row r="47694" customFormat="false" ht="15.25" hidden="false" customHeight="false" outlineLevel="0" collapsed="false"/>
    <row r="47695" customFormat="false" ht="15.25" hidden="false" customHeight="false" outlineLevel="0" collapsed="false"/>
    <row r="47696" customFormat="false" ht="15.25" hidden="false" customHeight="false" outlineLevel="0" collapsed="false"/>
    <row r="47697" customFormat="false" ht="15.25" hidden="false" customHeight="false" outlineLevel="0" collapsed="false"/>
    <row r="47698" customFormat="false" ht="15.25" hidden="false" customHeight="false" outlineLevel="0" collapsed="false"/>
    <row r="47699" customFormat="false" ht="15.25" hidden="false" customHeight="false" outlineLevel="0" collapsed="false"/>
    <row r="47700" customFormat="false" ht="15.25" hidden="false" customHeight="false" outlineLevel="0" collapsed="false"/>
    <row r="47701" customFormat="false" ht="15.25" hidden="false" customHeight="false" outlineLevel="0" collapsed="false"/>
    <row r="47702" customFormat="false" ht="15.25" hidden="false" customHeight="false" outlineLevel="0" collapsed="false"/>
    <row r="47703" customFormat="false" ht="15.25" hidden="false" customHeight="false" outlineLevel="0" collapsed="false"/>
    <row r="47704" customFormat="false" ht="15.25" hidden="false" customHeight="false" outlineLevel="0" collapsed="false"/>
    <row r="47705" customFormat="false" ht="15.25" hidden="false" customHeight="false" outlineLevel="0" collapsed="false"/>
    <row r="47706" customFormat="false" ht="15.25" hidden="false" customHeight="false" outlineLevel="0" collapsed="false"/>
    <row r="47707" customFormat="false" ht="15.25" hidden="false" customHeight="false" outlineLevel="0" collapsed="false"/>
    <row r="47708" customFormat="false" ht="15.25" hidden="false" customHeight="false" outlineLevel="0" collapsed="false"/>
    <row r="47709" customFormat="false" ht="15.25" hidden="false" customHeight="false" outlineLevel="0" collapsed="false"/>
    <row r="47710" customFormat="false" ht="15.25" hidden="false" customHeight="false" outlineLevel="0" collapsed="false"/>
    <row r="47711" customFormat="false" ht="15.25" hidden="false" customHeight="false" outlineLevel="0" collapsed="false"/>
    <row r="47712" customFormat="false" ht="15.25" hidden="false" customHeight="false" outlineLevel="0" collapsed="false"/>
    <row r="47713" customFormat="false" ht="15.25" hidden="false" customHeight="false" outlineLevel="0" collapsed="false"/>
    <row r="47714" customFormat="false" ht="15.25" hidden="false" customHeight="false" outlineLevel="0" collapsed="false"/>
    <row r="47715" customFormat="false" ht="15.25" hidden="false" customHeight="false" outlineLevel="0" collapsed="false"/>
    <row r="47716" customFormat="false" ht="15.25" hidden="false" customHeight="false" outlineLevel="0" collapsed="false"/>
    <row r="47717" customFormat="false" ht="15.25" hidden="false" customHeight="false" outlineLevel="0" collapsed="false"/>
    <row r="47718" customFormat="false" ht="15.25" hidden="false" customHeight="false" outlineLevel="0" collapsed="false"/>
    <row r="47719" customFormat="false" ht="15.25" hidden="false" customHeight="false" outlineLevel="0" collapsed="false"/>
    <row r="47720" customFormat="false" ht="15.25" hidden="false" customHeight="false" outlineLevel="0" collapsed="false"/>
    <row r="47721" customFormat="false" ht="15.25" hidden="false" customHeight="false" outlineLevel="0" collapsed="false"/>
    <row r="47722" customFormat="false" ht="15.25" hidden="false" customHeight="false" outlineLevel="0" collapsed="false"/>
    <row r="47723" customFormat="false" ht="15.25" hidden="false" customHeight="false" outlineLevel="0" collapsed="false"/>
    <row r="47724" customFormat="false" ht="15.25" hidden="false" customHeight="false" outlineLevel="0" collapsed="false"/>
    <row r="47725" customFormat="false" ht="15.25" hidden="false" customHeight="false" outlineLevel="0" collapsed="false"/>
    <row r="47726" customFormat="false" ht="15.25" hidden="false" customHeight="false" outlineLevel="0" collapsed="false"/>
    <row r="47727" customFormat="false" ht="15.25" hidden="false" customHeight="false" outlineLevel="0" collapsed="false"/>
    <row r="47728" customFormat="false" ht="15.25" hidden="false" customHeight="false" outlineLevel="0" collapsed="false"/>
    <row r="47729" customFormat="false" ht="15.25" hidden="false" customHeight="false" outlineLevel="0" collapsed="false"/>
    <row r="47730" customFormat="false" ht="15.25" hidden="false" customHeight="false" outlineLevel="0" collapsed="false"/>
    <row r="47731" customFormat="false" ht="15.25" hidden="false" customHeight="false" outlineLevel="0" collapsed="false"/>
    <row r="47732" customFormat="false" ht="15.25" hidden="false" customHeight="false" outlineLevel="0" collapsed="false"/>
    <row r="47733" customFormat="false" ht="15.25" hidden="false" customHeight="false" outlineLevel="0" collapsed="false"/>
    <row r="47734" customFormat="false" ht="15.25" hidden="false" customHeight="false" outlineLevel="0" collapsed="false"/>
    <row r="47735" customFormat="false" ht="15.25" hidden="false" customHeight="false" outlineLevel="0" collapsed="false"/>
    <row r="47736" customFormat="false" ht="15.25" hidden="false" customHeight="false" outlineLevel="0" collapsed="false"/>
    <row r="47737" customFormat="false" ht="15.25" hidden="false" customHeight="false" outlineLevel="0" collapsed="false"/>
    <row r="47738" customFormat="false" ht="15.25" hidden="false" customHeight="false" outlineLevel="0" collapsed="false"/>
    <row r="47739" customFormat="false" ht="15.25" hidden="false" customHeight="false" outlineLevel="0" collapsed="false"/>
    <row r="47740" customFormat="false" ht="15.25" hidden="false" customHeight="false" outlineLevel="0" collapsed="false"/>
    <row r="47741" customFormat="false" ht="15.25" hidden="false" customHeight="false" outlineLevel="0" collapsed="false"/>
    <row r="47742" customFormat="false" ht="15.25" hidden="false" customHeight="false" outlineLevel="0" collapsed="false"/>
    <row r="47743" customFormat="false" ht="15.25" hidden="false" customHeight="false" outlineLevel="0" collapsed="false"/>
    <row r="47744" customFormat="false" ht="15.25" hidden="false" customHeight="false" outlineLevel="0" collapsed="false"/>
    <row r="47745" customFormat="false" ht="15.25" hidden="false" customHeight="false" outlineLevel="0" collapsed="false"/>
    <row r="47746" customFormat="false" ht="15.25" hidden="false" customHeight="false" outlineLevel="0" collapsed="false"/>
    <row r="47747" customFormat="false" ht="15.25" hidden="false" customHeight="false" outlineLevel="0" collapsed="false"/>
    <row r="47748" customFormat="false" ht="15.25" hidden="false" customHeight="false" outlineLevel="0" collapsed="false"/>
    <row r="47749" customFormat="false" ht="15.25" hidden="false" customHeight="false" outlineLevel="0" collapsed="false"/>
    <row r="47750" customFormat="false" ht="15.25" hidden="false" customHeight="false" outlineLevel="0" collapsed="false"/>
    <row r="47751" customFormat="false" ht="15.25" hidden="false" customHeight="false" outlineLevel="0" collapsed="false"/>
    <row r="47752" customFormat="false" ht="15.25" hidden="false" customHeight="false" outlineLevel="0" collapsed="false"/>
    <row r="47753" customFormat="false" ht="15.25" hidden="false" customHeight="false" outlineLevel="0" collapsed="false"/>
    <row r="47754" customFormat="false" ht="15.25" hidden="false" customHeight="false" outlineLevel="0" collapsed="false"/>
    <row r="47755" customFormat="false" ht="15.25" hidden="false" customHeight="false" outlineLevel="0" collapsed="false"/>
    <row r="47756" customFormat="false" ht="15.25" hidden="false" customHeight="false" outlineLevel="0" collapsed="false"/>
    <row r="47757" customFormat="false" ht="15.25" hidden="false" customHeight="false" outlineLevel="0" collapsed="false"/>
    <row r="47758" customFormat="false" ht="15.25" hidden="false" customHeight="false" outlineLevel="0" collapsed="false"/>
    <row r="47759" customFormat="false" ht="15.25" hidden="false" customHeight="false" outlineLevel="0" collapsed="false"/>
    <row r="47760" customFormat="false" ht="15.25" hidden="false" customHeight="false" outlineLevel="0" collapsed="false"/>
    <row r="47761" customFormat="false" ht="15.25" hidden="false" customHeight="false" outlineLevel="0" collapsed="false"/>
    <row r="47762" customFormat="false" ht="15.25" hidden="false" customHeight="false" outlineLevel="0" collapsed="false"/>
    <row r="47763" customFormat="false" ht="15.25" hidden="false" customHeight="false" outlineLevel="0" collapsed="false"/>
    <row r="47764" customFormat="false" ht="15.25" hidden="false" customHeight="false" outlineLevel="0" collapsed="false"/>
    <row r="47765" customFormat="false" ht="15.25" hidden="false" customHeight="false" outlineLevel="0" collapsed="false"/>
    <row r="47766" customFormat="false" ht="15.25" hidden="false" customHeight="false" outlineLevel="0" collapsed="false"/>
    <row r="47767" customFormat="false" ht="15.25" hidden="false" customHeight="false" outlineLevel="0" collapsed="false"/>
    <row r="47768" customFormat="false" ht="15.25" hidden="false" customHeight="false" outlineLevel="0" collapsed="false"/>
    <row r="47769" customFormat="false" ht="15.25" hidden="false" customHeight="false" outlineLevel="0" collapsed="false"/>
    <row r="47770" customFormat="false" ht="15.25" hidden="false" customHeight="false" outlineLevel="0" collapsed="false"/>
    <row r="47771" customFormat="false" ht="15.25" hidden="false" customHeight="false" outlineLevel="0" collapsed="false"/>
    <row r="47772" customFormat="false" ht="15.25" hidden="false" customHeight="false" outlineLevel="0" collapsed="false"/>
    <row r="47773" customFormat="false" ht="15.25" hidden="false" customHeight="false" outlineLevel="0" collapsed="false"/>
    <row r="47774" customFormat="false" ht="15.25" hidden="false" customHeight="false" outlineLevel="0" collapsed="false"/>
    <row r="47775" customFormat="false" ht="15.25" hidden="false" customHeight="false" outlineLevel="0" collapsed="false"/>
    <row r="47776" customFormat="false" ht="15.25" hidden="false" customHeight="false" outlineLevel="0" collapsed="false"/>
    <row r="47777" customFormat="false" ht="15.25" hidden="false" customHeight="false" outlineLevel="0" collapsed="false"/>
    <row r="47778" customFormat="false" ht="15.25" hidden="false" customHeight="false" outlineLevel="0" collapsed="false"/>
    <row r="47779" customFormat="false" ht="15.25" hidden="false" customHeight="false" outlineLevel="0" collapsed="false"/>
    <row r="47780" customFormat="false" ht="15.25" hidden="false" customHeight="false" outlineLevel="0" collapsed="false"/>
    <row r="47781" customFormat="false" ht="15.25" hidden="false" customHeight="false" outlineLevel="0" collapsed="false"/>
    <row r="47782" customFormat="false" ht="15.25" hidden="false" customHeight="false" outlineLevel="0" collapsed="false"/>
    <row r="47783" customFormat="false" ht="15.25" hidden="false" customHeight="false" outlineLevel="0" collapsed="false"/>
    <row r="47784" customFormat="false" ht="15.25" hidden="false" customHeight="false" outlineLevel="0" collapsed="false"/>
    <row r="47785" customFormat="false" ht="15.25" hidden="false" customHeight="false" outlineLevel="0" collapsed="false"/>
    <row r="47786" customFormat="false" ht="15.25" hidden="false" customHeight="false" outlineLevel="0" collapsed="false"/>
    <row r="47787" customFormat="false" ht="15.25" hidden="false" customHeight="false" outlineLevel="0" collapsed="false"/>
    <row r="47788" customFormat="false" ht="15.25" hidden="false" customHeight="false" outlineLevel="0" collapsed="false"/>
    <row r="47789" customFormat="false" ht="15.25" hidden="false" customHeight="false" outlineLevel="0" collapsed="false"/>
    <row r="47790" customFormat="false" ht="15.25" hidden="false" customHeight="false" outlineLevel="0" collapsed="false"/>
    <row r="47791" customFormat="false" ht="15.25" hidden="false" customHeight="false" outlineLevel="0" collapsed="false"/>
    <row r="47792" customFormat="false" ht="15.25" hidden="false" customHeight="false" outlineLevel="0" collapsed="false"/>
    <row r="47793" customFormat="false" ht="15.25" hidden="false" customHeight="false" outlineLevel="0" collapsed="false"/>
    <row r="47794" customFormat="false" ht="15.25" hidden="false" customHeight="false" outlineLevel="0" collapsed="false"/>
    <row r="47795" customFormat="false" ht="15.25" hidden="false" customHeight="false" outlineLevel="0" collapsed="false"/>
    <row r="47796" customFormat="false" ht="15.25" hidden="false" customHeight="false" outlineLevel="0" collapsed="false"/>
    <row r="47797" customFormat="false" ht="15.25" hidden="false" customHeight="false" outlineLevel="0" collapsed="false"/>
    <row r="47798" customFormat="false" ht="15.25" hidden="false" customHeight="false" outlineLevel="0" collapsed="false"/>
    <row r="47799" customFormat="false" ht="15.25" hidden="false" customHeight="false" outlineLevel="0" collapsed="false"/>
    <row r="47800" customFormat="false" ht="15.25" hidden="false" customHeight="false" outlineLevel="0" collapsed="false"/>
    <row r="47801" customFormat="false" ht="15.25" hidden="false" customHeight="false" outlineLevel="0" collapsed="false"/>
    <row r="47802" customFormat="false" ht="15.25" hidden="false" customHeight="false" outlineLevel="0" collapsed="false"/>
    <row r="47803" customFormat="false" ht="15.25" hidden="false" customHeight="false" outlineLevel="0" collapsed="false"/>
    <row r="47804" customFormat="false" ht="15.25" hidden="false" customHeight="false" outlineLevel="0" collapsed="false"/>
    <row r="47805" customFormat="false" ht="15.25" hidden="false" customHeight="false" outlineLevel="0" collapsed="false"/>
    <row r="47806" customFormat="false" ht="15.25" hidden="false" customHeight="false" outlineLevel="0" collapsed="false"/>
    <row r="47807" customFormat="false" ht="15.25" hidden="false" customHeight="false" outlineLevel="0" collapsed="false"/>
    <row r="47808" customFormat="false" ht="15.25" hidden="false" customHeight="false" outlineLevel="0" collapsed="false"/>
    <row r="47809" customFormat="false" ht="15.25" hidden="false" customHeight="false" outlineLevel="0" collapsed="false"/>
    <row r="47810" customFormat="false" ht="15.25" hidden="false" customHeight="false" outlineLevel="0" collapsed="false"/>
    <row r="47811" customFormat="false" ht="15.25" hidden="false" customHeight="false" outlineLevel="0" collapsed="false"/>
    <row r="47812" customFormat="false" ht="15.25" hidden="false" customHeight="false" outlineLevel="0" collapsed="false"/>
    <row r="47813" customFormat="false" ht="15.25" hidden="false" customHeight="false" outlineLevel="0" collapsed="false"/>
    <row r="47814" customFormat="false" ht="15.25" hidden="false" customHeight="false" outlineLevel="0" collapsed="false"/>
    <row r="47815" customFormat="false" ht="15.25" hidden="false" customHeight="false" outlineLevel="0" collapsed="false"/>
    <row r="47816" customFormat="false" ht="15.25" hidden="false" customHeight="false" outlineLevel="0" collapsed="false"/>
    <row r="47817" customFormat="false" ht="15.25" hidden="false" customHeight="false" outlineLevel="0" collapsed="false"/>
    <row r="47818" customFormat="false" ht="15.25" hidden="false" customHeight="false" outlineLevel="0" collapsed="false"/>
    <row r="47819" customFormat="false" ht="15.25" hidden="false" customHeight="false" outlineLevel="0" collapsed="false"/>
    <row r="47820" customFormat="false" ht="15.25" hidden="false" customHeight="false" outlineLevel="0" collapsed="false"/>
    <row r="47821" customFormat="false" ht="15.25" hidden="false" customHeight="false" outlineLevel="0" collapsed="false"/>
    <row r="47822" customFormat="false" ht="15.25" hidden="false" customHeight="false" outlineLevel="0" collapsed="false"/>
    <row r="47823" customFormat="false" ht="15.25" hidden="false" customHeight="false" outlineLevel="0" collapsed="false"/>
    <row r="47824" customFormat="false" ht="15.25" hidden="false" customHeight="false" outlineLevel="0" collapsed="false"/>
    <row r="47825" customFormat="false" ht="15.25" hidden="false" customHeight="false" outlineLevel="0" collapsed="false"/>
    <row r="47826" customFormat="false" ht="15.25" hidden="false" customHeight="false" outlineLevel="0" collapsed="false"/>
    <row r="47827" customFormat="false" ht="15.25" hidden="false" customHeight="false" outlineLevel="0" collapsed="false"/>
    <row r="47828" customFormat="false" ht="15.25" hidden="false" customHeight="false" outlineLevel="0" collapsed="false"/>
    <row r="47829" customFormat="false" ht="15.25" hidden="false" customHeight="false" outlineLevel="0" collapsed="false"/>
    <row r="47830" customFormat="false" ht="15.25" hidden="false" customHeight="false" outlineLevel="0" collapsed="false"/>
    <row r="47831" customFormat="false" ht="15.25" hidden="false" customHeight="false" outlineLevel="0" collapsed="false"/>
    <row r="47832" customFormat="false" ht="15.25" hidden="false" customHeight="false" outlineLevel="0" collapsed="false"/>
    <row r="47833" customFormat="false" ht="15.25" hidden="false" customHeight="false" outlineLevel="0" collapsed="false"/>
    <row r="47834" customFormat="false" ht="15.25" hidden="false" customHeight="false" outlineLevel="0" collapsed="false"/>
    <row r="47835" customFormat="false" ht="15.25" hidden="false" customHeight="false" outlineLevel="0" collapsed="false"/>
    <row r="47836" customFormat="false" ht="15.25" hidden="false" customHeight="false" outlineLevel="0" collapsed="false"/>
    <row r="47837" customFormat="false" ht="15.25" hidden="false" customHeight="false" outlineLevel="0" collapsed="false"/>
    <row r="47838" customFormat="false" ht="15.25" hidden="false" customHeight="false" outlineLevel="0" collapsed="false"/>
    <row r="47839" customFormat="false" ht="15.25" hidden="false" customHeight="false" outlineLevel="0" collapsed="false"/>
    <row r="47840" customFormat="false" ht="15.25" hidden="false" customHeight="false" outlineLevel="0" collapsed="false"/>
    <row r="47841" customFormat="false" ht="15.25" hidden="false" customHeight="false" outlineLevel="0" collapsed="false"/>
    <row r="47842" customFormat="false" ht="15.25" hidden="false" customHeight="false" outlineLevel="0" collapsed="false"/>
    <row r="47843" customFormat="false" ht="15.25" hidden="false" customHeight="false" outlineLevel="0" collapsed="false"/>
    <row r="47844" customFormat="false" ht="15.25" hidden="false" customHeight="false" outlineLevel="0" collapsed="false"/>
    <row r="47845" customFormat="false" ht="15.25" hidden="false" customHeight="false" outlineLevel="0" collapsed="false"/>
    <row r="47846" customFormat="false" ht="15.25" hidden="false" customHeight="false" outlineLevel="0" collapsed="false"/>
    <row r="47847" customFormat="false" ht="15.25" hidden="false" customHeight="false" outlineLevel="0" collapsed="false"/>
    <row r="47848" customFormat="false" ht="15.25" hidden="false" customHeight="false" outlineLevel="0" collapsed="false"/>
    <row r="47849" customFormat="false" ht="15.25" hidden="false" customHeight="false" outlineLevel="0" collapsed="false"/>
    <row r="47850" customFormat="false" ht="15.25" hidden="false" customHeight="false" outlineLevel="0" collapsed="false"/>
    <row r="47851" customFormat="false" ht="15.25" hidden="false" customHeight="false" outlineLevel="0" collapsed="false"/>
    <row r="47852" customFormat="false" ht="15.25" hidden="false" customHeight="false" outlineLevel="0" collapsed="false"/>
    <row r="47853" customFormat="false" ht="15.25" hidden="false" customHeight="false" outlineLevel="0" collapsed="false"/>
    <row r="47854" customFormat="false" ht="15.25" hidden="false" customHeight="false" outlineLevel="0" collapsed="false"/>
    <row r="47855" customFormat="false" ht="15.25" hidden="false" customHeight="false" outlineLevel="0" collapsed="false"/>
    <row r="47856" customFormat="false" ht="15.25" hidden="false" customHeight="false" outlineLevel="0" collapsed="false"/>
    <row r="47857" customFormat="false" ht="15.25" hidden="false" customHeight="false" outlineLevel="0" collapsed="false"/>
    <row r="47858" customFormat="false" ht="15.25" hidden="false" customHeight="false" outlineLevel="0" collapsed="false"/>
    <row r="47859" customFormat="false" ht="15.25" hidden="false" customHeight="false" outlineLevel="0" collapsed="false"/>
    <row r="47860" customFormat="false" ht="15.25" hidden="false" customHeight="false" outlineLevel="0" collapsed="false"/>
    <row r="47861" customFormat="false" ht="15.25" hidden="false" customHeight="false" outlineLevel="0" collapsed="false"/>
    <row r="47862" customFormat="false" ht="15.25" hidden="false" customHeight="false" outlineLevel="0" collapsed="false"/>
    <row r="47863" customFormat="false" ht="15.25" hidden="false" customHeight="false" outlineLevel="0" collapsed="false"/>
    <row r="47864" customFormat="false" ht="15.25" hidden="false" customHeight="false" outlineLevel="0" collapsed="false"/>
    <row r="47865" customFormat="false" ht="15.25" hidden="false" customHeight="false" outlineLevel="0" collapsed="false"/>
    <row r="47866" customFormat="false" ht="15.25" hidden="false" customHeight="false" outlineLevel="0" collapsed="false"/>
    <row r="47867" customFormat="false" ht="15.25" hidden="false" customHeight="false" outlineLevel="0" collapsed="false"/>
    <row r="47868" customFormat="false" ht="15.25" hidden="false" customHeight="false" outlineLevel="0" collapsed="false"/>
    <row r="47869" customFormat="false" ht="15.25" hidden="false" customHeight="false" outlineLevel="0" collapsed="false"/>
    <row r="47870" customFormat="false" ht="15.25" hidden="false" customHeight="false" outlineLevel="0" collapsed="false"/>
    <row r="47871" customFormat="false" ht="15.25" hidden="false" customHeight="false" outlineLevel="0" collapsed="false"/>
    <row r="47872" customFormat="false" ht="15.25" hidden="false" customHeight="false" outlineLevel="0" collapsed="false"/>
    <row r="47873" customFormat="false" ht="15.25" hidden="false" customHeight="false" outlineLevel="0" collapsed="false"/>
    <row r="47874" customFormat="false" ht="15.25" hidden="false" customHeight="false" outlineLevel="0" collapsed="false"/>
    <row r="47875" customFormat="false" ht="15.25" hidden="false" customHeight="false" outlineLevel="0" collapsed="false"/>
    <row r="47876" customFormat="false" ht="15.25" hidden="false" customHeight="false" outlineLevel="0" collapsed="false"/>
    <row r="47877" customFormat="false" ht="15.25" hidden="false" customHeight="false" outlineLevel="0" collapsed="false"/>
    <row r="47878" customFormat="false" ht="15.25" hidden="false" customHeight="false" outlineLevel="0" collapsed="false"/>
    <row r="47879" customFormat="false" ht="15.25" hidden="false" customHeight="false" outlineLevel="0" collapsed="false"/>
    <row r="47880" customFormat="false" ht="15.25" hidden="false" customHeight="false" outlineLevel="0" collapsed="false"/>
    <row r="47881" customFormat="false" ht="15.25" hidden="false" customHeight="false" outlineLevel="0" collapsed="false"/>
    <row r="47882" customFormat="false" ht="15.25" hidden="false" customHeight="false" outlineLevel="0" collapsed="false"/>
    <row r="47883" customFormat="false" ht="15.25" hidden="false" customHeight="false" outlineLevel="0" collapsed="false"/>
    <row r="47884" customFormat="false" ht="15.25" hidden="false" customHeight="false" outlineLevel="0" collapsed="false"/>
    <row r="47885" customFormat="false" ht="15.25" hidden="false" customHeight="false" outlineLevel="0" collapsed="false"/>
    <row r="47886" customFormat="false" ht="15.25" hidden="false" customHeight="false" outlineLevel="0" collapsed="false"/>
    <row r="47887" customFormat="false" ht="15.25" hidden="false" customHeight="false" outlineLevel="0" collapsed="false"/>
    <row r="47888" customFormat="false" ht="15.25" hidden="false" customHeight="false" outlineLevel="0" collapsed="false"/>
    <row r="47889" customFormat="false" ht="15.25" hidden="false" customHeight="false" outlineLevel="0" collapsed="false"/>
    <row r="47890" customFormat="false" ht="15.25" hidden="false" customHeight="false" outlineLevel="0" collapsed="false"/>
    <row r="47891" customFormat="false" ht="15.25" hidden="false" customHeight="false" outlineLevel="0" collapsed="false"/>
    <row r="47892" customFormat="false" ht="15.25" hidden="false" customHeight="false" outlineLevel="0" collapsed="false"/>
    <row r="47893" customFormat="false" ht="15.25" hidden="false" customHeight="false" outlineLevel="0" collapsed="false"/>
    <row r="47894" customFormat="false" ht="15.25" hidden="false" customHeight="false" outlineLevel="0" collapsed="false"/>
    <row r="47895" customFormat="false" ht="15.25" hidden="false" customHeight="false" outlineLevel="0" collapsed="false"/>
    <row r="47896" customFormat="false" ht="15.25" hidden="false" customHeight="false" outlineLevel="0" collapsed="false"/>
    <row r="47897" customFormat="false" ht="15.25" hidden="false" customHeight="false" outlineLevel="0" collapsed="false"/>
    <row r="47898" customFormat="false" ht="15.25" hidden="false" customHeight="false" outlineLevel="0" collapsed="false"/>
    <row r="47899" customFormat="false" ht="15.25" hidden="false" customHeight="false" outlineLevel="0" collapsed="false"/>
    <row r="47900" customFormat="false" ht="15.25" hidden="false" customHeight="false" outlineLevel="0" collapsed="false"/>
    <row r="47901" customFormat="false" ht="15.25" hidden="false" customHeight="false" outlineLevel="0" collapsed="false"/>
    <row r="47902" customFormat="false" ht="15.25" hidden="false" customHeight="false" outlineLevel="0" collapsed="false"/>
    <row r="47903" customFormat="false" ht="15.25" hidden="false" customHeight="false" outlineLevel="0" collapsed="false"/>
    <row r="47904" customFormat="false" ht="15.25" hidden="false" customHeight="false" outlineLevel="0" collapsed="false"/>
    <row r="47905" customFormat="false" ht="15.25" hidden="false" customHeight="false" outlineLevel="0" collapsed="false"/>
    <row r="47906" customFormat="false" ht="15.25" hidden="false" customHeight="false" outlineLevel="0" collapsed="false"/>
    <row r="47907" customFormat="false" ht="15.25" hidden="false" customHeight="false" outlineLevel="0" collapsed="false"/>
    <row r="47908" customFormat="false" ht="15.25" hidden="false" customHeight="false" outlineLevel="0" collapsed="false"/>
    <row r="47909" customFormat="false" ht="15.25" hidden="false" customHeight="false" outlineLevel="0" collapsed="false"/>
    <row r="47910" customFormat="false" ht="15.25" hidden="false" customHeight="false" outlineLevel="0" collapsed="false"/>
    <row r="47911" customFormat="false" ht="15.25" hidden="false" customHeight="false" outlineLevel="0" collapsed="false"/>
    <row r="47912" customFormat="false" ht="15.25" hidden="false" customHeight="false" outlineLevel="0" collapsed="false"/>
    <row r="47913" customFormat="false" ht="15.25" hidden="false" customHeight="false" outlineLevel="0" collapsed="false"/>
    <row r="47914" customFormat="false" ht="15.25" hidden="false" customHeight="false" outlineLevel="0" collapsed="false"/>
    <row r="47915" customFormat="false" ht="15.25" hidden="false" customHeight="false" outlineLevel="0" collapsed="false"/>
    <row r="47916" customFormat="false" ht="15.25" hidden="false" customHeight="false" outlineLevel="0" collapsed="false"/>
    <row r="47917" customFormat="false" ht="15.25" hidden="false" customHeight="false" outlineLevel="0" collapsed="false"/>
    <row r="47918" customFormat="false" ht="15.25" hidden="false" customHeight="false" outlineLevel="0" collapsed="false"/>
    <row r="47919" customFormat="false" ht="15.25" hidden="false" customHeight="false" outlineLevel="0" collapsed="false"/>
    <row r="47920" customFormat="false" ht="15.25" hidden="false" customHeight="false" outlineLevel="0" collapsed="false"/>
    <row r="47921" customFormat="false" ht="15.25" hidden="false" customHeight="false" outlineLevel="0" collapsed="false"/>
    <row r="47922" customFormat="false" ht="15.25" hidden="false" customHeight="false" outlineLevel="0" collapsed="false"/>
    <row r="47923" customFormat="false" ht="15.25" hidden="false" customHeight="false" outlineLevel="0" collapsed="false"/>
    <row r="47924" customFormat="false" ht="15.25" hidden="false" customHeight="false" outlineLevel="0" collapsed="false"/>
    <row r="47925" customFormat="false" ht="15.25" hidden="false" customHeight="false" outlineLevel="0" collapsed="false"/>
    <row r="47926" customFormat="false" ht="15.25" hidden="false" customHeight="false" outlineLevel="0" collapsed="false"/>
    <row r="47927" customFormat="false" ht="15.25" hidden="false" customHeight="false" outlineLevel="0" collapsed="false"/>
    <row r="47928" customFormat="false" ht="15.25" hidden="false" customHeight="false" outlineLevel="0" collapsed="false"/>
    <row r="47929" customFormat="false" ht="15.25" hidden="false" customHeight="false" outlineLevel="0" collapsed="false"/>
    <row r="47930" customFormat="false" ht="15.25" hidden="false" customHeight="false" outlineLevel="0" collapsed="false"/>
    <row r="47931" customFormat="false" ht="15.25" hidden="false" customHeight="false" outlineLevel="0" collapsed="false"/>
    <row r="47932" customFormat="false" ht="15.25" hidden="false" customHeight="false" outlineLevel="0" collapsed="false"/>
    <row r="47933" customFormat="false" ht="15.25" hidden="false" customHeight="false" outlineLevel="0" collapsed="false"/>
    <row r="47934" customFormat="false" ht="15.25" hidden="false" customHeight="false" outlineLevel="0" collapsed="false"/>
    <row r="47935" customFormat="false" ht="15.25" hidden="false" customHeight="false" outlineLevel="0" collapsed="false"/>
    <row r="47936" customFormat="false" ht="15.25" hidden="false" customHeight="false" outlineLevel="0" collapsed="false"/>
    <row r="47937" customFormat="false" ht="15.25" hidden="false" customHeight="false" outlineLevel="0" collapsed="false"/>
    <row r="47938" customFormat="false" ht="15.25" hidden="false" customHeight="false" outlineLevel="0" collapsed="false"/>
    <row r="47939" customFormat="false" ht="15.25" hidden="false" customHeight="false" outlineLevel="0" collapsed="false"/>
    <row r="47940" customFormat="false" ht="15.25" hidden="false" customHeight="false" outlineLevel="0" collapsed="false"/>
    <row r="47941" customFormat="false" ht="15.25" hidden="false" customHeight="false" outlineLevel="0" collapsed="false"/>
    <row r="47942" customFormat="false" ht="15.25" hidden="false" customHeight="false" outlineLevel="0" collapsed="false"/>
    <row r="47943" customFormat="false" ht="15.25" hidden="false" customHeight="false" outlineLevel="0" collapsed="false"/>
    <row r="47944" customFormat="false" ht="15.25" hidden="false" customHeight="false" outlineLevel="0" collapsed="false"/>
    <row r="47945" customFormat="false" ht="15.25" hidden="false" customHeight="false" outlineLevel="0" collapsed="false"/>
    <row r="47946" customFormat="false" ht="15.25" hidden="false" customHeight="false" outlineLevel="0" collapsed="false"/>
    <row r="47947" customFormat="false" ht="15.25" hidden="false" customHeight="false" outlineLevel="0" collapsed="false"/>
    <row r="47948" customFormat="false" ht="15.25" hidden="false" customHeight="false" outlineLevel="0" collapsed="false"/>
    <row r="47949" customFormat="false" ht="15.25" hidden="false" customHeight="false" outlineLevel="0" collapsed="false"/>
    <row r="47950" customFormat="false" ht="15.25" hidden="false" customHeight="false" outlineLevel="0" collapsed="false"/>
    <row r="47951" customFormat="false" ht="15.25" hidden="false" customHeight="false" outlineLevel="0" collapsed="false"/>
    <row r="47952" customFormat="false" ht="15.25" hidden="false" customHeight="false" outlineLevel="0" collapsed="false"/>
    <row r="47953" customFormat="false" ht="15.25" hidden="false" customHeight="false" outlineLevel="0" collapsed="false"/>
    <row r="47954" customFormat="false" ht="15.25" hidden="false" customHeight="false" outlineLevel="0" collapsed="false"/>
    <row r="47955" customFormat="false" ht="15.25" hidden="false" customHeight="false" outlineLevel="0" collapsed="false"/>
    <row r="47956" customFormat="false" ht="15.25" hidden="false" customHeight="false" outlineLevel="0" collapsed="false"/>
    <row r="47957" customFormat="false" ht="15.25" hidden="false" customHeight="false" outlineLevel="0" collapsed="false"/>
    <row r="47958" customFormat="false" ht="15.25" hidden="false" customHeight="false" outlineLevel="0" collapsed="false"/>
    <row r="47959" customFormat="false" ht="15.25" hidden="false" customHeight="false" outlineLevel="0" collapsed="false"/>
    <row r="47960" customFormat="false" ht="15.25" hidden="false" customHeight="false" outlineLevel="0" collapsed="false"/>
    <row r="47961" customFormat="false" ht="15.25" hidden="false" customHeight="false" outlineLevel="0" collapsed="false"/>
    <row r="47962" customFormat="false" ht="15.25" hidden="false" customHeight="false" outlineLevel="0" collapsed="false"/>
    <row r="47963" customFormat="false" ht="15.25" hidden="false" customHeight="false" outlineLevel="0" collapsed="false"/>
    <row r="47964" customFormat="false" ht="15.25" hidden="false" customHeight="false" outlineLevel="0" collapsed="false"/>
    <row r="47965" customFormat="false" ht="15.25" hidden="false" customHeight="false" outlineLevel="0" collapsed="false"/>
    <row r="47966" customFormat="false" ht="15.25" hidden="false" customHeight="false" outlineLevel="0" collapsed="false"/>
    <row r="47967" customFormat="false" ht="15.25" hidden="false" customHeight="false" outlineLevel="0" collapsed="false"/>
    <row r="47968" customFormat="false" ht="15.25" hidden="false" customHeight="false" outlineLevel="0" collapsed="false"/>
    <row r="47969" customFormat="false" ht="15.25" hidden="false" customHeight="false" outlineLevel="0" collapsed="false"/>
    <row r="47970" customFormat="false" ht="15.25" hidden="false" customHeight="false" outlineLevel="0" collapsed="false"/>
    <row r="47971" customFormat="false" ht="15.25" hidden="false" customHeight="false" outlineLevel="0" collapsed="false"/>
    <row r="47972" customFormat="false" ht="15.25" hidden="false" customHeight="false" outlineLevel="0" collapsed="false"/>
    <row r="47973" customFormat="false" ht="15.25" hidden="false" customHeight="false" outlineLevel="0" collapsed="false"/>
    <row r="47974" customFormat="false" ht="15.25" hidden="false" customHeight="false" outlineLevel="0" collapsed="false"/>
    <row r="47975" customFormat="false" ht="15.25" hidden="false" customHeight="false" outlineLevel="0" collapsed="false"/>
    <row r="47976" customFormat="false" ht="15.25" hidden="false" customHeight="false" outlineLevel="0" collapsed="false"/>
    <row r="47977" customFormat="false" ht="15.25" hidden="false" customHeight="false" outlineLevel="0" collapsed="false"/>
    <row r="47978" customFormat="false" ht="15.25" hidden="false" customHeight="false" outlineLevel="0" collapsed="false"/>
    <row r="47979" customFormat="false" ht="15.25" hidden="false" customHeight="false" outlineLevel="0" collapsed="false"/>
    <row r="47980" customFormat="false" ht="15.25" hidden="false" customHeight="false" outlineLevel="0" collapsed="false"/>
    <row r="47981" customFormat="false" ht="15.25" hidden="false" customHeight="false" outlineLevel="0" collapsed="false"/>
    <row r="47982" customFormat="false" ht="15.25" hidden="false" customHeight="false" outlineLevel="0" collapsed="false"/>
    <row r="47983" customFormat="false" ht="15.25" hidden="false" customHeight="false" outlineLevel="0" collapsed="false"/>
    <row r="47984" customFormat="false" ht="15.25" hidden="false" customHeight="false" outlineLevel="0" collapsed="false"/>
    <row r="47985" customFormat="false" ht="15.25" hidden="false" customHeight="false" outlineLevel="0" collapsed="false"/>
    <row r="47986" customFormat="false" ht="15.25" hidden="false" customHeight="false" outlineLevel="0" collapsed="false"/>
    <row r="47987" customFormat="false" ht="15.25" hidden="false" customHeight="false" outlineLevel="0" collapsed="false"/>
    <row r="47988" customFormat="false" ht="15.25" hidden="false" customHeight="false" outlineLevel="0" collapsed="false"/>
    <row r="47989" customFormat="false" ht="15.25" hidden="false" customHeight="false" outlineLevel="0" collapsed="false"/>
    <row r="47990" customFormat="false" ht="15.25" hidden="false" customHeight="false" outlineLevel="0" collapsed="false"/>
    <row r="47991" customFormat="false" ht="15.25" hidden="false" customHeight="false" outlineLevel="0" collapsed="false"/>
    <row r="47992" customFormat="false" ht="15.25" hidden="false" customHeight="false" outlineLevel="0" collapsed="false"/>
    <row r="47993" customFormat="false" ht="15.25" hidden="false" customHeight="false" outlineLevel="0" collapsed="false"/>
    <row r="47994" customFormat="false" ht="15.25" hidden="false" customHeight="false" outlineLevel="0" collapsed="false"/>
    <row r="47995" customFormat="false" ht="15.25" hidden="false" customHeight="false" outlineLevel="0" collapsed="false"/>
    <row r="47996" customFormat="false" ht="15.25" hidden="false" customHeight="false" outlineLevel="0" collapsed="false"/>
    <row r="47997" customFormat="false" ht="15.25" hidden="false" customHeight="false" outlineLevel="0" collapsed="false"/>
    <row r="47998" customFormat="false" ht="15.25" hidden="false" customHeight="false" outlineLevel="0" collapsed="false"/>
    <row r="47999" customFormat="false" ht="15.25" hidden="false" customHeight="false" outlineLevel="0" collapsed="false"/>
    <row r="48000" customFormat="false" ht="15.25" hidden="false" customHeight="false" outlineLevel="0" collapsed="false"/>
    <row r="48001" customFormat="false" ht="15.25" hidden="false" customHeight="false" outlineLevel="0" collapsed="false"/>
    <row r="48002" customFormat="false" ht="15.25" hidden="false" customHeight="false" outlineLevel="0" collapsed="false"/>
    <row r="48003" customFormat="false" ht="15.25" hidden="false" customHeight="false" outlineLevel="0" collapsed="false"/>
    <row r="48004" customFormat="false" ht="15.25" hidden="false" customHeight="false" outlineLevel="0" collapsed="false"/>
    <row r="48005" customFormat="false" ht="15.25" hidden="false" customHeight="false" outlineLevel="0" collapsed="false"/>
    <row r="48006" customFormat="false" ht="15.25" hidden="false" customHeight="false" outlineLevel="0" collapsed="false"/>
    <row r="48007" customFormat="false" ht="15.25" hidden="false" customHeight="false" outlineLevel="0" collapsed="false"/>
    <row r="48008" customFormat="false" ht="15.25" hidden="false" customHeight="false" outlineLevel="0" collapsed="false"/>
    <row r="48009" customFormat="false" ht="15.25" hidden="false" customHeight="false" outlineLevel="0" collapsed="false"/>
    <row r="48010" customFormat="false" ht="15.25" hidden="false" customHeight="false" outlineLevel="0" collapsed="false"/>
    <row r="48011" customFormat="false" ht="15.25" hidden="false" customHeight="false" outlineLevel="0" collapsed="false"/>
    <row r="48012" customFormat="false" ht="15.25" hidden="false" customHeight="false" outlineLevel="0" collapsed="false"/>
    <row r="48013" customFormat="false" ht="15.25" hidden="false" customHeight="false" outlineLevel="0" collapsed="false"/>
    <row r="48014" customFormat="false" ht="15.25" hidden="false" customHeight="false" outlineLevel="0" collapsed="false"/>
    <row r="48015" customFormat="false" ht="15.25" hidden="false" customHeight="false" outlineLevel="0" collapsed="false"/>
    <row r="48016" customFormat="false" ht="15.25" hidden="false" customHeight="false" outlineLevel="0" collapsed="false"/>
    <row r="48017" customFormat="false" ht="15.25" hidden="false" customHeight="false" outlineLevel="0" collapsed="false"/>
    <row r="48018" customFormat="false" ht="15.25" hidden="false" customHeight="false" outlineLevel="0" collapsed="false"/>
    <row r="48019" customFormat="false" ht="15.25" hidden="false" customHeight="false" outlineLevel="0" collapsed="false"/>
    <row r="48020" customFormat="false" ht="15.25" hidden="false" customHeight="false" outlineLevel="0" collapsed="false"/>
    <row r="48021" customFormat="false" ht="15.25" hidden="false" customHeight="false" outlineLevel="0" collapsed="false"/>
    <row r="48022" customFormat="false" ht="15.25" hidden="false" customHeight="false" outlineLevel="0" collapsed="false"/>
    <row r="48023" customFormat="false" ht="15.25" hidden="false" customHeight="false" outlineLevel="0" collapsed="false"/>
    <row r="48024" customFormat="false" ht="15.25" hidden="false" customHeight="false" outlineLevel="0" collapsed="false"/>
    <row r="48025" customFormat="false" ht="15.25" hidden="false" customHeight="false" outlineLevel="0" collapsed="false"/>
    <row r="48026" customFormat="false" ht="15.25" hidden="false" customHeight="false" outlineLevel="0" collapsed="false"/>
    <row r="48027" customFormat="false" ht="15.25" hidden="false" customHeight="false" outlineLevel="0" collapsed="false"/>
    <row r="48028" customFormat="false" ht="15.25" hidden="false" customHeight="false" outlineLevel="0" collapsed="false"/>
    <row r="48029" customFormat="false" ht="15.25" hidden="false" customHeight="false" outlineLevel="0" collapsed="false"/>
    <row r="48030" customFormat="false" ht="15.25" hidden="false" customHeight="false" outlineLevel="0" collapsed="false"/>
    <row r="48031" customFormat="false" ht="15.25" hidden="false" customHeight="false" outlineLevel="0" collapsed="false"/>
    <row r="48032" customFormat="false" ht="15.25" hidden="false" customHeight="false" outlineLevel="0" collapsed="false"/>
    <row r="48033" customFormat="false" ht="15.25" hidden="false" customHeight="false" outlineLevel="0" collapsed="false"/>
    <row r="48034" customFormat="false" ht="15.25" hidden="false" customHeight="false" outlineLevel="0" collapsed="false"/>
    <row r="48035" customFormat="false" ht="15.25" hidden="false" customHeight="false" outlineLevel="0" collapsed="false"/>
    <row r="48036" customFormat="false" ht="15.25" hidden="false" customHeight="false" outlineLevel="0" collapsed="false"/>
    <row r="48037" customFormat="false" ht="15.25" hidden="false" customHeight="false" outlineLevel="0" collapsed="false"/>
    <row r="48038" customFormat="false" ht="15.25" hidden="false" customHeight="false" outlineLevel="0" collapsed="false"/>
    <row r="48039" customFormat="false" ht="15.25" hidden="false" customHeight="false" outlineLevel="0" collapsed="false"/>
    <row r="48040" customFormat="false" ht="15.25" hidden="false" customHeight="false" outlineLevel="0" collapsed="false"/>
    <row r="48041" customFormat="false" ht="15.25" hidden="false" customHeight="false" outlineLevel="0" collapsed="false"/>
    <row r="48042" customFormat="false" ht="15.25" hidden="false" customHeight="false" outlineLevel="0" collapsed="false"/>
    <row r="48043" customFormat="false" ht="15.25" hidden="false" customHeight="false" outlineLevel="0" collapsed="false"/>
    <row r="48044" customFormat="false" ht="15.25" hidden="false" customHeight="false" outlineLevel="0" collapsed="false"/>
    <row r="48045" customFormat="false" ht="15.25" hidden="false" customHeight="false" outlineLevel="0" collapsed="false"/>
    <row r="48046" customFormat="false" ht="15.25" hidden="false" customHeight="false" outlineLevel="0" collapsed="false"/>
    <row r="48047" customFormat="false" ht="15.25" hidden="false" customHeight="false" outlineLevel="0" collapsed="false"/>
    <row r="48048" customFormat="false" ht="15.25" hidden="false" customHeight="false" outlineLevel="0" collapsed="false"/>
    <row r="48049" customFormat="false" ht="15.25" hidden="false" customHeight="false" outlineLevel="0" collapsed="false"/>
    <row r="48050" customFormat="false" ht="15.25" hidden="false" customHeight="false" outlineLevel="0" collapsed="false"/>
    <row r="48051" customFormat="false" ht="15.25" hidden="false" customHeight="false" outlineLevel="0" collapsed="false"/>
    <row r="48052" customFormat="false" ht="15.25" hidden="false" customHeight="false" outlineLevel="0" collapsed="false"/>
    <row r="48053" customFormat="false" ht="15.25" hidden="false" customHeight="false" outlineLevel="0" collapsed="false"/>
    <row r="48054" customFormat="false" ht="15.25" hidden="false" customHeight="false" outlineLevel="0" collapsed="false"/>
    <row r="48055" customFormat="false" ht="15.25" hidden="false" customHeight="false" outlineLevel="0" collapsed="false"/>
    <row r="48056" customFormat="false" ht="15.25" hidden="false" customHeight="false" outlineLevel="0" collapsed="false"/>
    <row r="48057" customFormat="false" ht="15.25" hidden="false" customHeight="false" outlineLevel="0" collapsed="false"/>
    <row r="48058" customFormat="false" ht="15.25" hidden="false" customHeight="false" outlineLevel="0" collapsed="false"/>
    <row r="48059" customFormat="false" ht="15.25" hidden="false" customHeight="false" outlineLevel="0" collapsed="false"/>
    <row r="48060" customFormat="false" ht="15.25" hidden="false" customHeight="false" outlineLevel="0" collapsed="false"/>
    <row r="48061" customFormat="false" ht="15.25" hidden="false" customHeight="false" outlineLevel="0" collapsed="false"/>
    <row r="48062" customFormat="false" ht="15.25" hidden="false" customHeight="false" outlineLevel="0" collapsed="false"/>
    <row r="48063" customFormat="false" ht="15.25" hidden="false" customHeight="false" outlineLevel="0" collapsed="false"/>
    <row r="48064" customFormat="false" ht="15.25" hidden="false" customHeight="false" outlineLevel="0" collapsed="false"/>
    <row r="48065" customFormat="false" ht="15.25" hidden="false" customHeight="false" outlineLevel="0" collapsed="false"/>
    <row r="48066" customFormat="false" ht="15.25" hidden="false" customHeight="false" outlineLevel="0" collapsed="false"/>
    <row r="48067" customFormat="false" ht="15.25" hidden="false" customHeight="false" outlineLevel="0" collapsed="false"/>
    <row r="48068" customFormat="false" ht="15.25" hidden="false" customHeight="false" outlineLevel="0" collapsed="false"/>
    <row r="48069" customFormat="false" ht="15.25" hidden="false" customHeight="false" outlineLevel="0" collapsed="false"/>
    <row r="48070" customFormat="false" ht="15.25" hidden="false" customHeight="false" outlineLevel="0" collapsed="false"/>
    <row r="48071" customFormat="false" ht="15.25" hidden="false" customHeight="false" outlineLevel="0" collapsed="false"/>
    <row r="48072" customFormat="false" ht="15.25" hidden="false" customHeight="false" outlineLevel="0" collapsed="false"/>
    <row r="48073" customFormat="false" ht="15.25" hidden="false" customHeight="false" outlineLevel="0" collapsed="false"/>
    <row r="48074" customFormat="false" ht="15.25" hidden="false" customHeight="false" outlineLevel="0" collapsed="false"/>
    <row r="48075" customFormat="false" ht="15.25" hidden="false" customHeight="false" outlineLevel="0" collapsed="false"/>
    <row r="48076" customFormat="false" ht="15.25" hidden="false" customHeight="false" outlineLevel="0" collapsed="false"/>
    <row r="48077" customFormat="false" ht="15.25" hidden="false" customHeight="false" outlineLevel="0" collapsed="false"/>
    <row r="48078" customFormat="false" ht="15.25" hidden="false" customHeight="false" outlineLevel="0" collapsed="false"/>
    <row r="48079" customFormat="false" ht="15.25" hidden="false" customHeight="false" outlineLevel="0" collapsed="false"/>
    <row r="48080" customFormat="false" ht="15.25" hidden="false" customHeight="false" outlineLevel="0" collapsed="false"/>
    <row r="48081" customFormat="false" ht="15.25" hidden="false" customHeight="false" outlineLevel="0" collapsed="false"/>
    <row r="48082" customFormat="false" ht="15.25" hidden="false" customHeight="false" outlineLevel="0" collapsed="false"/>
    <row r="48083" customFormat="false" ht="15.25" hidden="false" customHeight="false" outlineLevel="0" collapsed="false"/>
    <row r="48084" customFormat="false" ht="15.25" hidden="false" customHeight="false" outlineLevel="0" collapsed="false"/>
    <row r="48085" customFormat="false" ht="15.25" hidden="false" customHeight="false" outlineLevel="0" collapsed="false"/>
    <row r="48086" customFormat="false" ht="15.25" hidden="false" customHeight="false" outlineLevel="0" collapsed="false"/>
    <row r="48087" customFormat="false" ht="15.25" hidden="false" customHeight="false" outlineLevel="0" collapsed="false"/>
    <row r="48088" customFormat="false" ht="15.25" hidden="false" customHeight="false" outlineLevel="0" collapsed="false"/>
    <row r="48089" customFormat="false" ht="15.25" hidden="false" customHeight="false" outlineLevel="0" collapsed="false"/>
    <row r="48090" customFormat="false" ht="15.25" hidden="false" customHeight="false" outlineLevel="0" collapsed="false"/>
    <row r="48091" customFormat="false" ht="15.25" hidden="false" customHeight="false" outlineLevel="0" collapsed="false"/>
    <row r="48092" customFormat="false" ht="15.25" hidden="false" customHeight="false" outlineLevel="0" collapsed="false"/>
    <row r="48093" customFormat="false" ht="15.25" hidden="false" customHeight="false" outlineLevel="0" collapsed="false"/>
    <row r="48094" customFormat="false" ht="15.25" hidden="false" customHeight="false" outlineLevel="0" collapsed="false"/>
    <row r="48095" customFormat="false" ht="15.25" hidden="false" customHeight="false" outlineLevel="0" collapsed="false"/>
    <row r="48096" customFormat="false" ht="15.25" hidden="false" customHeight="false" outlineLevel="0" collapsed="false"/>
    <row r="48097" customFormat="false" ht="15.25" hidden="false" customHeight="false" outlineLevel="0" collapsed="false"/>
    <row r="48098" customFormat="false" ht="15.25" hidden="false" customHeight="false" outlineLevel="0" collapsed="false"/>
    <row r="48099" customFormat="false" ht="15.25" hidden="false" customHeight="false" outlineLevel="0" collapsed="false"/>
    <row r="48100" customFormat="false" ht="15.25" hidden="false" customHeight="false" outlineLevel="0" collapsed="false"/>
    <row r="48101" customFormat="false" ht="15.25" hidden="false" customHeight="false" outlineLevel="0" collapsed="false"/>
    <row r="48102" customFormat="false" ht="15.25" hidden="false" customHeight="false" outlineLevel="0" collapsed="false"/>
    <row r="48103" customFormat="false" ht="15.25" hidden="false" customHeight="false" outlineLevel="0" collapsed="false"/>
    <row r="48104" customFormat="false" ht="15.25" hidden="false" customHeight="false" outlineLevel="0" collapsed="false"/>
    <row r="48105" customFormat="false" ht="15.25" hidden="false" customHeight="false" outlineLevel="0" collapsed="false"/>
    <row r="48106" customFormat="false" ht="15.25" hidden="false" customHeight="false" outlineLevel="0" collapsed="false"/>
    <row r="48107" customFormat="false" ht="15.25" hidden="false" customHeight="false" outlineLevel="0" collapsed="false"/>
    <row r="48108" customFormat="false" ht="15.25" hidden="false" customHeight="false" outlineLevel="0" collapsed="false"/>
    <row r="48109" customFormat="false" ht="15.25" hidden="false" customHeight="false" outlineLevel="0" collapsed="false"/>
    <row r="48110" customFormat="false" ht="15.25" hidden="false" customHeight="false" outlineLevel="0" collapsed="false"/>
    <row r="48111" customFormat="false" ht="15.25" hidden="false" customHeight="false" outlineLevel="0" collapsed="false"/>
    <row r="48112" customFormat="false" ht="15.25" hidden="false" customHeight="false" outlineLevel="0" collapsed="false"/>
    <row r="48113" customFormat="false" ht="15.25" hidden="false" customHeight="false" outlineLevel="0" collapsed="false"/>
    <row r="48114" customFormat="false" ht="15.25" hidden="false" customHeight="false" outlineLevel="0" collapsed="false"/>
    <row r="48115" customFormat="false" ht="15.25" hidden="false" customHeight="false" outlineLevel="0" collapsed="false"/>
    <row r="48116" customFormat="false" ht="15.25" hidden="false" customHeight="false" outlineLevel="0" collapsed="false"/>
    <row r="48117" customFormat="false" ht="15.25" hidden="false" customHeight="false" outlineLevel="0" collapsed="false"/>
    <row r="48118" customFormat="false" ht="15.25" hidden="false" customHeight="false" outlineLevel="0" collapsed="false"/>
    <row r="48119" customFormat="false" ht="15.25" hidden="false" customHeight="false" outlineLevel="0" collapsed="false"/>
    <row r="48120" customFormat="false" ht="15.25" hidden="false" customHeight="false" outlineLevel="0" collapsed="false"/>
    <row r="48121" customFormat="false" ht="15.25" hidden="false" customHeight="false" outlineLevel="0" collapsed="false"/>
    <row r="48122" customFormat="false" ht="15.25" hidden="false" customHeight="false" outlineLevel="0" collapsed="false"/>
    <row r="48123" customFormat="false" ht="15.25" hidden="false" customHeight="false" outlineLevel="0" collapsed="false"/>
    <row r="48124" customFormat="false" ht="15.25" hidden="false" customHeight="false" outlineLevel="0" collapsed="false"/>
    <row r="48125" customFormat="false" ht="15.25" hidden="false" customHeight="false" outlineLevel="0" collapsed="false"/>
    <row r="48126" customFormat="false" ht="15.25" hidden="false" customHeight="false" outlineLevel="0" collapsed="false"/>
    <row r="48127" customFormat="false" ht="15.25" hidden="false" customHeight="false" outlineLevel="0" collapsed="false"/>
    <row r="48128" customFormat="false" ht="15.25" hidden="false" customHeight="false" outlineLevel="0" collapsed="false"/>
    <row r="48129" customFormat="false" ht="15.25" hidden="false" customHeight="false" outlineLevel="0" collapsed="false"/>
    <row r="48130" customFormat="false" ht="15.25" hidden="false" customHeight="false" outlineLevel="0" collapsed="false"/>
    <row r="48131" customFormat="false" ht="15.25" hidden="false" customHeight="false" outlineLevel="0" collapsed="false"/>
    <row r="48132" customFormat="false" ht="15.25" hidden="false" customHeight="false" outlineLevel="0" collapsed="false"/>
    <row r="48133" customFormat="false" ht="15.25" hidden="false" customHeight="false" outlineLevel="0" collapsed="false"/>
    <row r="48134" customFormat="false" ht="15.25" hidden="false" customHeight="false" outlineLevel="0" collapsed="false"/>
    <row r="48135" customFormat="false" ht="15.25" hidden="false" customHeight="false" outlineLevel="0" collapsed="false"/>
    <row r="48136" customFormat="false" ht="15.25" hidden="false" customHeight="false" outlineLevel="0" collapsed="false"/>
    <row r="48137" customFormat="false" ht="15.25" hidden="false" customHeight="false" outlineLevel="0" collapsed="false"/>
    <row r="48138" customFormat="false" ht="15.25" hidden="false" customHeight="false" outlineLevel="0" collapsed="false"/>
    <row r="48139" customFormat="false" ht="15.25" hidden="false" customHeight="false" outlineLevel="0" collapsed="false"/>
    <row r="48140" customFormat="false" ht="15.25" hidden="false" customHeight="false" outlineLevel="0" collapsed="false"/>
    <row r="48141" customFormat="false" ht="15.25" hidden="false" customHeight="false" outlineLevel="0" collapsed="false"/>
    <row r="48142" customFormat="false" ht="15.25" hidden="false" customHeight="false" outlineLevel="0" collapsed="false"/>
    <row r="48143" customFormat="false" ht="15.25" hidden="false" customHeight="false" outlineLevel="0" collapsed="false"/>
    <row r="48144" customFormat="false" ht="15.25" hidden="false" customHeight="false" outlineLevel="0" collapsed="false"/>
    <row r="48145" customFormat="false" ht="15.25" hidden="false" customHeight="false" outlineLevel="0" collapsed="false"/>
    <row r="48146" customFormat="false" ht="15.25" hidden="false" customHeight="false" outlineLevel="0" collapsed="false"/>
    <row r="48147" customFormat="false" ht="15.25" hidden="false" customHeight="false" outlineLevel="0" collapsed="false"/>
    <row r="48148" customFormat="false" ht="15.25" hidden="false" customHeight="false" outlineLevel="0" collapsed="false"/>
    <row r="48149" customFormat="false" ht="15.25" hidden="false" customHeight="false" outlineLevel="0" collapsed="false"/>
    <row r="48150" customFormat="false" ht="15.25" hidden="false" customHeight="false" outlineLevel="0" collapsed="false"/>
    <row r="48151" customFormat="false" ht="15.25" hidden="false" customHeight="false" outlineLevel="0" collapsed="false"/>
    <row r="48152" customFormat="false" ht="15.25" hidden="false" customHeight="false" outlineLevel="0" collapsed="false"/>
    <row r="48153" customFormat="false" ht="15.25" hidden="false" customHeight="false" outlineLevel="0" collapsed="false"/>
    <row r="48154" customFormat="false" ht="15.25" hidden="false" customHeight="false" outlineLevel="0" collapsed="false"/>
    <row r="48155" customFormat="false" ht="15.25" hidden="false" customHeight="false" outlineLevel="0" collapsed="false"/>
    <row r="48156" customFormat="false" ht="15.25" hidden="false" customHeight="false" outlineLevel="0" collapsed="false"/>
    <row r="48157" customFormat="false" ht="15.25" hidden="false" customHeight="false" outlineLevel="0" collapsed="false"/>
    <row r="48158" customFormat="false" ht="15.25" hidden="false" customHeight="false" outlineLevel="0" collapsed="false"/>
    <row r="48159" customFormat="false" ht="15.25" hidden="false" customHeight="false" outlineLevel="0" collapsed="false"/>
    <row r="48160" customFormat="false" ht="15.25" hidden="false" customHeight="false" outlineLevel="0" collapsed="false"/>
    <row r="48161" customFormat="false" ht="15.25" hidden="false" customHeight="false" outlineLevel="0" collapsed="false"/>
    <row r="48162" customFormat="false" ht="15.25" hidden="false" customHeight="false" outlineLevel="0" collapsed="false"/>
    <row r="48163" customFormat="false" ht="15.25" hidden="false" customHeight="false" outlineLevel="0" collapsed="false"/>
    <row r="48164" customFormat="false" ht="15.25" hidden="false" customHeight="false" outlineLevel="0" collapsed="false"/>
    <row r="48165" customFormat="false" ht="15.25" hidden="false" customHeight="false" outlineLevel="0" collapsed="false"/>
    <row r="48166" customFormat="false" ht="15.25" hidden="false" customHeight="false" outlineLevel="0" collapsed="false"/>
    <row r="48167" customFormat="false" ht="15.25" hidden="false" customHeight="false" outlineLevel="0" collapsed="false"/>
    <row r="48168" customFormat="false" ht="15.25" hidden="false" customHeight="false" outlineLevel="0" collapsed="false"/>
    <row r="48169" customFormat="false" ht="15.25" hidden="false" customHeight="false" outlineLevel="0" collapsed="false"/>
    <row r="48170" customFormat="false" ht="15.25" hidden="false" customHeight="false" outlineLevel="0" collapsed="false"/>
    <row r="48171" customFormat="false" ht="15.25" hidden="false" customHeight="false" outlineLevel="0" collapsed="false"/>
    <row r="48172" customFormat="false" ht="15.25" hidden="false" customHeight="false" outlineLevel="0" collapsed="false"/>
    <row r="48173" customFormat="false" ht="15.25" hidden="false" customHeight="false" outlineLevel="0" collapsed="false"/>
    <row r="48174" customFormat="false" ht="15.25" hidden="false" customHeight="false" outlineLevel="0" collapsed="false"/>
    <row r="48175" customFormat="false" ht="15.25" hidden="false" customHeight="false" outlineLevel="0" collapsed="false"/>
    <row r="48176" customFormat="false" ht="15.25" hidden="false" customHeight="false" outlineLevel="0" collapsed="false"/>
    <row r="48177" customFormat="false" ht="15.25" hidden="false" customHeight="false" outlineLevel="0" collapsed="false"/>
    <row r="48178" customFormat="false" ht="15.25" hidden="false" customHeight="false" outlineLevel="0" collapsed="false"/>
    <row r="48179" customFormat="false" ht="15.25" hidden="false" customHeight="false" outlineLevel="0" collapsed="false"/>
    <row r="48180" customFormat="false" ht="15.25" hidden="false" customHeight="false" outlineLevel="0" collapsed="false"/>
    <row r="48181" customFormat="false" ht="15.25" hidden="false" customHeight="false" outlineLevel="0" collapsed="false"/>
    <row r="48182" customFormat="false" ht="15.25" hidden="false" customHeight="false" outlineLevel="0" collapsed="false"/>
    <row r="48183" customFormat="false" ht="15.25" hidden="false" customHeight="false" outlineLevel="0" collapsed="false"/>
    <row r="48184" customFormat="false" ht="15.25" hidden="false" customHeight="false" outlineLevel="0" collapsed="false"/>
    <row r="48185" customFormat="false" ht="15.25" hidden="false" customHeight="false" outlineLevel="0" collapsed="false"/>
    <row r="48186" customFormat="false" ht="15.25" hidden="false" customHeight="false" outlineLevel="0" collapsed="false"/>
    <row r="48187" customFormat="false" ht="15.25" hidden="false" customHeight="false" outlineLevel="0" collapsed="false"/>
    <row r="48188" customFormat="false" ht="15.25" hidden="false" customHeight="false" outlineLevel="0" collapsed="false"/>
    <row r="48189" customFormat="false" ht="15.25" hidden="false" customHeight="false" outlineLevel="0" collapsed="false"/>
    <row r="48190" customFormat="false" ht="15.25" hidden="false" customHeight="false" outlineLevel="0" collapsed="false"/>
    <row r="48191" customFormat="false" ht="15.25" hidden="false" customHeight="false" outlineLevel="0" collapsed="false"/>
    <row r="48192" customFormat="false" ht="15.25" hidden="false" customHeight="false" outlineLevel="0" collapsed="false"/>
    <row r="48193" customFormat="false" ht="15.25" hidden="false" customHeight="false" outlineLevel="0" collapsed="false"/>
    <row r="48194" customFormat="false" ht="15.25" hidden="false" customHeight="false" outlineLevel="0" collapsed="false"/>
    <row r="48195" customFormat="false" ht="15.25" hidden="false" customHeight="false" outlineLevel="0" collapsed="false"/>
    <row r="48196" customFormat="false" ht="15.25" hidden="false" customHeight="false" outlineLevel="0" collapsed="false"/>
    <row r="48197" customFormat="false" ht="15.25" hidden="false" customHeight="false" outlineLevel="0" collapsed="false"/>
    <row r="48198" customFormat="false" ht="15.25" hidden="false" customHeight="false" outlineLevel="0" collapsed="false"/>
    <row r="48199" customFormat="false" ht="15.25" hidden="false" customHeight="false" outlineLevel="0" collapsed="false"/>
    <row r="48200" customFormat="false" ht="15.25" hidden="false" customHeight="false" outlineLevel="0" collapsed="false"/>
    <row r="48201" customFormat="false" ht="15.25" hidden="false" customHeight="false" outlineLevel="0" collapsed="false"/>
    <row r="48202" customFormat="false" ht="15.25" hidden="false" customHeight="false" outlineLevel="0" collapsed="false"/>
    <row r="48203" customFormat="false" ht="15.25" hidden="false" customHeight="false" outlineLevel="0" collapsed="false"/>
    <row r="48204" customFormat="false" ht="15.25" hidden="false" customHeight="false" outlineLevel="0" collapsed="false"/>
    <row r="48205" customFormat="false" ht="15.25" hidden="false" customHeight="false" outlineLevel="0" collapsed="false"/>
    <row r="48206" customFormat="false" ht="15.25" hidden="false" customHeight="false" outlineLevel="0" collapsed="false"/>
    <row r="48207" customFormat="false" ht="15.25" hidden="false" customHeight="false" outlineLevel="0" collapsed="false"/>
    <row r="48208" customFormat="false" ht="15.25" hidden="false" customHeight="false" outlineLevel="0" collapsed="false"/>
    <row r="48209" customFormat="false" ht="15.25" hidden="false" customHeight="false" outlineLevel="0" collapsed="false"/>
    <row r="48210" customFormat="false" ht="15.25" hidden="false" customHeight="false" outlineLevel="0" collapsed="false"/>
    <row r="48211" customFormat="false" ht="15.25" hidden="false" customHeight="false" outlineLevel="0" collapsed="false"/>
    <row r="48212" customFormat="false" ht="15.25" hidden="false" customHeight="false" outlineLevel="0" collapsed="false"/>
    <row r="48213" customFormat="false" ht="15.25" hidden="false" customHeight="false" outlineLevel="0" collapsed="false"/>
    <row r="48214" customFormat="false" ht="15.25" hidden="false" customHeight="false" outlineLevel="0" collapsed="false"/>
    <row r="48215" customFormat="false" ht="15.25" hidden="false" customHeight="false" outlineLevel="0" collapsed="false"/>
    <row r="48216" customFormat="false" ht="15.25" hidden="false" customHeight="false" outlineLevel="0" collapsed="false"/>
    <row r="48217" customFormat="false" ht="15.25" hidden="false" customHeight="false" outlineLevel="0" collapsed="false"/>
    <row r="48218" customFormat="false" ht="15.25" hidden="false" customHeight="false" outlineLevel="0" collapsed="false"/>
    <row r="48219" customFormat="false" ht="15.25" hidden="false" customHeight="false" outlineLevel="0" collapsed="false"/>
    <row r="48220" customFormat="false" ht="15.25" hidden="false" customHeight="false" outlineLevel="0" collapsed="false"/>
    <row r="48221" customFormat="false" ht="15.25" hidden="false" customHeight="false" outlineLevel="0" collapsed="false"/>
    <row r="48222" customFormat="false" ht="15.25" hidden="false" customHeight="false" outlineLevel="0" collapsed="false"/>
    <row r="48223" customFormat="false" ht="15.25" hidden="false" customHeight="false" outlineLevel="0" collapsed="false"/>
    <row r="48224" customFormat="false" ht="15.25" hidden="false" customHeight="false" outlineLevel="0" collapsed="false"/>
    <row r="48225" customFormat="false" ht="15.25" hidden="false" customHeight="false" outlineLevel="0" collapsed="false"/>
    <row r="48226" customFormat="false" ht="15.25" hidden="false" customHeight="false" outlineLevel="0" collapsed="false"/>
    <row r="48227" customFormat="false" ht="15.25" hidden="false" customHeight="false" outlineLevel="0" collapsed="false"/>
    <row r="48228" customFormat="false" ht="15.25" hidden="false" customHeight="false" outlineLevel="0" collapsed="false"/>
    <row r="48229" customFormat="false" ht="15.25" hidden="false" customHeight="false" outlineLevel="0" collapsed="false"/>
    <row r="48230" customFormat="false" ht="15.25" hidden="false" customHeight="false" outlineLevel="0" collapsed="false"/>
    <row r="48231" customFormat="false" ht="15.25" hidden="false" customHeight="false" outlineLevel="0" collapsed="false"/>
    <row r="48232" customFormat="false" ht="15.25" hidden="false" customHeight="false" outlineLevel="0" collapsed="false"/>
    <row r="48233" customFormat="false" ht="15.25" hidden="false" customHeight="false" outlineLevel="0" collapsed="false"/>
    <row r="48234" customFormat="false" ht="15.25" hidden="false" customHeight="false" outlineLevel="0" collapsed="false"/>
    <row r="48235" customFormat="false" ht="15.25" hidden="false" customHeight="false" outlineLevel="0" collapsed="false"/>
    <row r="48236" customFormat="false" ht="15.25" hidden="false" customHeight="false" outlineLevel="0" collapsed="false"/>
    <row r="48237" customFormat="false" ht="15.25" hidden="false" customHeight="false" outlineLevel="0" collapsed="false"/>
    <row r="48238" customFormat="false" ht="15.25" hidden="false" customHeight="false" outlineLevel="0" collapsed="false"/>
    <row r="48239" customFormat="false" ht="15.25" hidden="false" customHeight="false" outlineLevel="0" collapsed="false"/>
    <row r="48240" customFormat="false" ht="15.25" hidden="false" customHeight="false" outlineLevel="0" collapsed="false"/>
    <row r="48241" customFormat="false" ht="15.25" hidden="false" customHeight="false" outlineLevel="0" collapsed="false"/>
    <row r="48242" customFormat="false" ht="15.25" hidden="false" customHeight="false" outlineLevel="0" collapsed="false"/>
    <row r="48243" customFormat="false" ht="15.25" hidden="false" customHeight="false" outlineLevel="0" collapsed="false"/>
    <row r="48244" customFormat="false" ht="15.25" hidden="false" customHeight="false" outlineLevel="0" collapsed="false"/>
    <row r="48245" customFormat="false" ht="15.25" hidden="false" customHeight="false" outlineLevel="0" collapsed="false"/>
    <row r="48246" customFormat="false" ht="15.25" hidden="false" customHeight="false" outlineLevel="0" collapsed="false"/>
    <row r="48247" customFormat="false" ht="15.25" hidden="false" customHeight="false" outlineLevel="0" collapsed="false"/>
    <row r="48248" customFormat="false" ht="15.25" hidden="false" customHeight="false" outlineLevel="0" collapsed="false"/>
    <row r="48249" customFormat="false" ht="15.25" hidden="false" customHeight="false" outlineLevel="0" collapsed="false"/>
    <row r="48250" customFormat="false" ht="15.25" hidden="false" customHeight="false" outlineLevel="0" collapsed="false"/>
    <row r="48251" customFormat="false" ht="15.25" hidden="false" customHeight="false" outlineLevel="0" collapsed="false"/>
    <row r="48252" customFormat="false" ht="15.25" hidden="false" customHeight="false" outlineLevel="0" collapsed="false"/>
    <row r="48253" customFormat="false" ht="15.25" hidden="false" customHeight="false" outlineLevel="0" collapsed="false"/>
    <row r="48254" customFormat="false" ht="15.25" hidden="false" customHeight="false" outlineLevel="0" collapsed="false"/>
    <row r="48255" customFormat="false" ht="15.25" hidden="false" customHeight="false" outlineLevel="0" collapsed="false"/>
    <row r="48256" customFormat="false" ht="15.25" hidden="false" customHeight="false" outlineLevel="0" collapsed="false"/>
    <row r="48257" customFormat="false" ht="15.25" hidden="false" customHeight="false" outlineLevel="0" collapsed="false"/>
    <row r="48258" customFormat="false" ht="15.25" hidden="false" customHeight="false" outlineLevel="0" collapsed="false"/>
    <row r="48259" customFormat="false" ht="15.25" hidden="false" customHeight="false" outlineLevel="0" collapsed="false"/>
    <row r="48260" customFormat="false" ht="15.25" hidden="false" customHeight="false" outlineLevel="0" collapsed="false"/>
    <row r="48261" customFormat="false" ht="15.25" hidden="false" customHeight="false" outlineLevel="0" collapsed="false"/>
    <row r="48262" customFormat="false" ht="15.25" hidden="false" customHeight="false" outlineLevel="0" collapsed="false"/>
    <row r="48263" customFormat="false" ht="15.25" hidden="false" customHeight="false" outlineLevel="0" collapsed="false"/>
    <row r="48264" customFormat="false" ht="15.25" hidden="false" customHeight="false" outlineLevel="0" collapsed="false"/>
    <row r="48265" customFormat="false" ht="15.25" hidden="false" customHeight="false" outlineLevel="0" collapsed="false"/>
    <row r="48266" customFormat="false" ht="15.25" hidden="false" customHeight="false" outlineLevel="0" collapsed="false"/>
    <row r="48267" customFormat="false" ht="15.25" hidden="false" customHeight="false" outlineLevel="0" collapsed="false"/>
    <row r="48268" customFormat="false" ht="15.25" hidden="false" customHeight="false" outlineLevel="0" collapsed="false"/>
    <row r="48269" customFormat="false" ht="15.25" hidden="false" customHeight="false" outlineLevel="0" collapsed="false"/>
    <row r="48270" customFormat="false" ht="15.25" hidden="false" customHeight="false" outlineLevel="0" collapsed="false"/>
    <row r="48271" customFormat="false" ht="15.25" hidden="false" customHeight="false" outlineLevel="0" collapsed="false"/>
    <row r="48272" customFormat="false" ht="15.25" hidden="false" customHeight="false" outlineLevel="0" collapsed="false"/>
    <row r="48273" customFormat="false" ht="15.25" hidden="false" customHeight="false" outlineLevel="0" collapsed="false"/>
    <row r="48274" customFormat="false" ht="15.25" hidden="false" customHeight="false" outlineLevel="0" collapsed="false"/>
    <row r="48275" customFormat="false" ht="15.25" hidden="false" customHeight="false" outlineLevel="0" collapsed="false"/>
    <row r="48276" customFormat="false" ht="15.25" hidden="false" customHeight="false" outlineLevel="0" collapsed="false"/>
    <row r="48277" customFormat="false" ht="15.25" hidden="false" customHeight="false" outlineLevel="0" collapsed="false"/>
    <row r="48278" customFormat="false" ht="15.25" hidden="false" customHeight="false" outlineLevel="0" collapsed="false"/>
    <row r="48279" customFormat="false" ht="15.25" hidden="false" customHeight="false" outlineLevel="0" collapsed="false"/>
    <row r="48280" customFormat="false" ht="15.25" hidden="false" customHeight="false" outlineLevel="0" collapsed="false"/>
    <row r="48281" customFormat="false" ht="15.25" hidden="false" customHeight="false" outlineLevel="0" collapsed="false"/>
    <row r="48282" customFormat="false" ht="15.25" hidden="false" customHeight="false" outlineLevel="0" collapsed="false"/>
    <row r="48283" customFormat="false" ht="15.25" hidden="false" customHeight="false" outlineLevel="0" collapsed="false"/>
    <row r="48284" customFormat="false" ht="15.25" hidden="false" customHeight="false" outlineLevel="0" collapsed="false"/>
    <row r="48285" customFormat="false" ht="15.25" hidden="false" customHeight="false" outlineLevel="0" collapsed="false"/>
    <row r="48286" customFormat="false" ht="15.25" hidden="false" customHeight="false" outlineLevel="0" collapsed="false"/>
    <row r="48287" customFormat="false" ht="15.25" hidden="false" customHeight="false" outlineLevel="0" collapsed="false"/>
    <row r="48288" customFormat="false" ht="15.25" hidden="false" customHeight="false" outlineLevel="0" collapsed="false"/>
    <row r="48289" customFormat="false" ht="15.25" hidden="false" customHeight="false" outlineLevel="0" collapsed="false"/>
    <row r="48290" customFormat="false" ht="15.25" hidden="false" customHeight="false" outlineLevel="0" collapsed="false"/>
    <row r="48291" customFormat="false" ht="15.25" hidden="false" customHeight="false" outlineLevel="0" collapsed="false"/>
    <row r="48292" customFormat="false" ht="15.25" hidden="false" customHeight="false" outlineLevel="0" collapsed="false"/>
    <row r="48293" customFormat="false" ht="15.25" hidden="false" customHeight="false" outlineLevel="0" collapsed="false"/>
    <row r="48294" customFormat="false" ht="15.25" hidden="false" customHeight="false" outlineLevel="0" collapsed="false"/>
    <row r="48295" customFormat="false" ht="15.25" hidden="false" customHeight="false" outlineLevel="0" collapsed="false"/>
    <row r="48296" customFormat="false" ht="15.25" hidden="false" customHeight="false" outlineLevel="0" collapsed="false"/>
    <row r="48297" customFormat="false" ht="15.25" hidden="false" customHeight="false" outlineLevel="0" collapsed="false"/>
    <row r="48298" customFormat="false" ht="15.25" hidden="false" customHeight="false" outlineLevel="0" collapsed="false"/>
    <row r="48299" customFormat="false" ht="15.25" hidden="false" customHeight="false" outlineLevel="0" collapsed="false"/>
    <row r="48300" customFormat="false" ht="15.25" hidden="false" customHeight="false" outlineLevel="0" collapsed="false"/>
    <row r="48301" customFormat="false" ht="15.25" hidden="false" customHeight="false" outlineLevel="0" collapsed="false"/>
    <row r="48302" customFormat="false" ht="15.25" hidden="false" customHeight="false" outlineLevel="0" collapsed="false"/>
    <row r="48303" customFormat="false" ht="15.25" hidden="false" customHeight="false" outlineLevel="0" collapsed="false"/>
    <row r="48304" customFormat="false" ht="15.25" hidden="false" customHeight="false" outlineLevel="0" collapsed="false"/>
    <row r="48305" customFormat="false" ht="15.25" hidden="false" customHeight="false" outlineLevel="0" collapsed="false"/>
    <row r="48306" customFormat="false" ht="15.25" hidden="false" customHeight="false" outlineLevel="0" collapsed="false"/>
    <row r="48307" customFormat="false" ht="15.25" hidden="false" customHeight="false" outlineLevel="0" collapsed="false"/>
    <row r="48308" customFormat="false" ht="15.25" hidden="false" customHeight="false" outlineLevel="0" collapsed="false"/>
    <row r="48309" customFormat="false" ht="15.25" hidden="false" customHeight="false" outlineLevel="0" collapsed="false"/>
    <row r="48310" customFormat="false" ht="15.25" hidden="false" customHeight="false" outlineLevel="0" collapsed="false"/>
    <row r="48311" customFormat="false" ht="15.25" hidden="false" customHeight="false" outlineLevel="0" collapsed="false"/>
    <row r="48312" customFormat="false" ht="15.25" hidden="false" customHeight="false" outlineLevel="0" collapsed="false"/>
    <row r="48313" customFormat="false" ht="15.25" hidden="false" customHeight="false" outlineLevel="0" collapsed="false"/>
    <row r="48314" customFormat="false" ht="15.25" hidden="false" customHeight="false" outlineLevel="0" collapsed="false"/>
    <row r="48315" customFormat="false" ht="15.25" hidden="false" customHeight="false" outlineLevel="0" collapsed="false"/>
    <row r="48316" customFormat="false" ht="15.25" hidden="false" customHeight="false" outlineLevel="0" collapsed="false"/>
    <row r="48317" customFormat="false" ht="15.25" hidden="false" customHeight="false" outlineLevel="0" collapsed="false"/>
    <row r="48318" customFormat="false" ht="15.25" hidden="false" customHeight="false" outlineLevel="0" collapsed="false"/>
    <row r="48319" customFormat="false" ht="15.25" hidden="false" customHeight="false" outlineLevel="0" collapsed="false"/>
    <row r="48320" customFormat="false" ht="15.25" hidden="false" customHeight="false" outlineLevel="0" collapsed="false"/>
    <row r="48321" customFormat="false" ht="15.25" hidden="false" customHeight="false" outlineLevel="0" collapsed="false"/>
    <row r="48322" customFormat="false" ht="15.25" hidden="false" customHeight="false" outlineLevel="0" collapsed="false"/>
    <row r="48323" customFormat="false" ht="15.25" hidden="false" customHeight="false" outlineLevel="0" collapsed="false"/>
    <row r="48324" customFormat="false" ht="15.25" hidden="false" customHeight="false" outlineLevel="0" collapsed="false"/>
    <row r="48325" customFormat="false" ht="15.25" hidden="false" customHeight="false" outlineLevel="0" collapsed="false"/>
    <row r="48326" customFormat="false" ht="15.25" hidden="false" customHeight="false" outlineLevel="0" collapsed="false"/>
    <row r="48327" customFormat="false" ht="15.25" hidden="false" customHeight="false" outlineLevel="0" collapsed="false"/>
    <row r="48328" customFormat="false" ht="15.25" hidden="false" customHeight="false" outlineLevel="0" collapsed="false"/>
    <row r="48329" customFormat="false" ht="15.25" hidden="false" customHeight="false" outlineLevel="0" collapsed="false"/>
    <row r="48330" customFormat="false" ht="15.25" hidden="false" customHeight="false" outlineLevel="0" collapsed="false"/>
    <row r="48331" customFormat="false" ht="15.25" hidden="false" customHeight="false" outlineLevel="0" collapsed="false"/>
    <row r="48332" customFormat="false" ht="15.25" hidden="false" customHeight="false" outlineLevel="0" collapsed="false"/>
    <row r="48333" customFormat="false" ht="15.25" hidden="false" customHeight="false" outlineLevel="0" collapsed="false"/>
    <row r="48334" customFormat="false" ht="15.25" hidden="false" customHeight="false" outlineLevel="0" collapsed="false"/>
    <row r="48335" customFormat="false" ht="15.25" hidden="false" customHeight="false" outlineLevel="0" collapsed="false"/>
    <row r="48336" customFormat="false" ht="15.25" hidden="false" customHeight="false" outlineLevel="0" collapsed="false"/>
    <row r="48337" customFormat="false" ht="15.25" hidden="false" customHeight="false" outlineLevel="0" collapsed="false"/>
    <row r="48338" customFormat="false" ht="15.25" hidden="false" customHeight="false" outlineLevel="0" collapsed="false"/>
    <row r="48339" customFormat="false" ht="15.25" hidden="false" customHeight="false" outlineLevel="0" collapsed="false"/>
    <row r="48340" customFormat="false" ht="15.25" hidden="false" customHeight="false" outlineLevel="0" collapsed="false"/>
    <row r="48341" customFormat="false" ht="15.25" hidden="false" customHeight="false" outlineLevel="0" collapsed="false"/>
    <row r="48342" customFormat="false" ht="15.25" hidden="false" customHeight="false" outlineLevel="0" collapsed="false"/>
    <row r="48343" customFormat="false" ht="15.25" hidden="false" customHeight="false" outlineLevel="0" collapsed="false"/>
    <row r="48344" customFormat="false" ht="15.25" hidden="false" customHeight="false" outlineLevel="0" collapsed="false"/>
    <row r="48345" customFormat="false" ht="15.25" hidden="false" customHeight="false" outlineLevel="0" collapsed="false"/>
    <row r="48346" customFormat="false" ht="15.25" hidden="false" customHeight="false" outlineLevel="0" collapsed="false"/>
    <row r="48347" customFormat="false" ht="15.25" hidden="false" customHeight="false" outlineLevel="0" collapsed="false"/>
    <row r="48348" customFormat="false" ht="15.25" hidden="false" customHeight="false" outlineLevel="0" collapsed="false"/>
    <row r="48349" customFormat="false" ht="15.25" hidden="false" customHeight="false" outlineLevel="0" collapsed="false"/>
    <row r="48350" customFormat="false" ht="15.25" hidden="false" customHeight="false" outlineLevel="0" collapsed="false"/>
    <row r="48351" customFormat="false" ht="15.25" hidden="false" customHeight="false" outlineLevel="0" collapsed="false"/>
    <row r="48352" customFormat="false" ht="15.25" hidden="false" customHeight="false" outlineLevel="0" collapsed="false"/>
    <row r="48353" customFormat="false" ht="15.25" hidden="false" customHeight="false" outlineLevel="0" collapsed="false"/>
    <row r="48354" customFormat="false" ht="15.25" hidden="false" customHeight="false" outlineLevel="0" collapsed="false"/>
    <row r="48355" customFormat="false" ht="15.25" hidden="false" customHeight="false" outlineLevel="0" collapsed="false"/>
    <row r="48356" customFormat="false" ht="15.25" hidden="false" customHeight="false" outlineLevel="0" collapsed="false"/>
    <row r="48357" customFormat="false" ht="15.25" hidden="false" customHeight="false" outlineLevel="0" collapsed="false"/>
    <row r="48358" customFormat="false" ht="15.25" hidden="false" customHeight="false" outlineLevel="0" collapsed="false"/>
    <row r="48359" customFormat="false" ht="15.25" hidden="false" customHeight="false" outlineLevel="0" collapsed="false"/>
    <row r="48360" customFormat="false" ht="15.25" hidden="false" customHeight="false" outlineLevel="0" collapsed="false"/>
    <row r="48361" customFormat="false" ht="15.25" hidden="false" customHeight="false" outlineLevel="0" collapsed="false"/>
    <row r="48362" customFormat="false" ht="15.25" hidden="false" customHeight="false" outlineLevel="0" collapsed="false"/>
    <row r="48363" customFormat="false" ht="15.25" hidden="false" customHeight="false" outlineLevel="0" collapsed="false"/>
    <row r="48364" customFormat="false" ht="15.25" hidden="false" customHeight="false" outlineLevel="0" collapsed="false"/>
    <row r="48365" customFormat="false" ht="15.25" hidden="false" customHeight="false" outlineLevel="0" collapsed="false"/>
    <row r="48366" customFormat="false" ht="15.25" hidden="false" customHeight="false" outlineLevel="0" collapsed="false"/>
    <row r="48367" customFormat="false" ht="15.25" hidden="false" customHeight="false" outlineLevel="0" collapsed="false"/>
    <row r="48368" customFormat="false" ht="15.25" hidden="false" customHeight="false" outlineLevel="0" collapsed="false"/>
    <row r="48369" customFormat="false" ht="15.25" hidden="false" customHeight="false" outlineLevel="0" collapsed="false"/>
    <row r="48370" customFormat="false" ht="15.25" hidden="false" customHeight="false" outlineLevel="0" collapsed="false"/>
    <row r="48371" customFormat="false" ht="15.25" hidden="false" customHeight="false" outlineLevel="0" collapsed="false"/>
    <row r="48372" customFormat="false" ht="15.25" hidden="false" customHeight="false" outlineLevel="0" collapsed="false"/>
    <row r="48373" customFormat="false" ht="15.25" hidden="false" customHeight="false" outlineLevel="0" collapsed="false"/>
    <row r="48374" customFormat="false" ht="15.25" hidden="false" customHeight="false" outlineLevel="0" collapsed="false"/>
    <row r="48375" customFormat="false" ht="15.25" hidden="false" customHeight="false" outlineLevel="0" collapsed="false"/>
    <row r="48376" customFormat="false" ht="15.25" hidden="false" customHeight="false" outlineLevel="0" collapsed="false"/>
    <row r="48377" customFormat="false" ht="15.25" hidden="false" customHeight="false" outlineLevel="0" collapsed="false"/>
    <row r="48378" customFormat="false" ht="15.25" hidden="false" customHeight="false" outlineLevel="0" collapsed="false"/>
    <row r="48379" customFormat="false" ht="15.25" hidden="false" customHeight="false" outlineLevel="0" collapsed="false"/>
    <row r="48380" customFormat="false" ht="15.25" hidden="false" customHeight="false" outlineLevel="0" collapsed="false"/>
    <row r="48381" customFormat="false" ht="15.25" hidden="false" customHeight="false" outlineLevel="0" collapsed="false"/>
    <row r="48382" customFormat="false" ht="15.25" hidden="false" customHeight="false" outlineLevel="0" collapsed="false"/>
    <row r="48383" customFormat="false" ht="15.25" hidden="false" customHeight="false" outlineLevel="0" collapsed="false"/>
    <row r="48384" customFormat="false" ht="15.25" hidden="false" customHeight="false" outlineLevel="0" collapsed="false"/>
    <row r="48385" customFormat="false" ht="15.25" hidden="false" customHeight="false" outlineLevel="0" collapsed="false"/>
    <row r="48386" customFormat="false" ht="15.25" hidden="false" customHeight="false" outlineLevel="0" collapsed="false"/>
    <row r="48387" customFormat="false" ht="15.25" hidden="false" customHeight="false" outlineLevel="0" collapsed="false"/>
    <row r="48388" customFormat="false" ht="15.25" hidden="false" customHeight="false" outlineLevel="0" collapsed="false"/>
    <row r="48389" customFormat="false" ht="15.25" hidden="false" customHeight="false" outlineLevel="0" collapsed="false"/>
    <row r="48390" customFormat="false" ht="15.25" hidden="false" customHeight="false" outlineLevel="0" collapsed="false"/>
    <row r="48391" customFormat="false" ht="15.25" hidden="false" customHeight="false" outlineLevel="0" collapsed="false"/>
    <row r="48392" customFormat="false" ht="15.25" hidden="false" customHeight="false" outlineLevel="0" collapsed="false"/>
    <row r="48393" customFormat="false" ht="15.25" hidden="false" customHeight="false" outlineLevel="0" collapsed="false"/>
    <row r="48394" customFormat="false" ht="15.25" hidden="false" customHeight="false" outlineLevel="0" collapsed="false"/>
    <row r="48395" customFormat="false" ht="15.25" hidden="false" customHeight="false" outlineLevel="0" collapsed="false"/>
    <row r="48396" customFormat="false" ht="15.25" hidden="false" customHeight="false" outlineLevel="0" collapsed="false"/>
    <row r="48397" customFormat="false" ht="15.25" hidden="false" customHeight="false" outlineLevel="0" collapsed="false"/>
    <row r="48398" customFormat="false" ht="15.25" hidden="false" customHeight="false" outlineLevel="0" collapsed="false"/>
    <row r="48399" customFormat="false" ht="15.25" hidden="false" customHeight="false" outlineLevel="0" collapsed="false"/>
    <row r="48400" customFormat="false" ht="15.25" hidden="false" customHeight="false" outlineLevel="0" collapsed="false"/>
    <row r="48401" customFormat="false" ht="15.25" hidden="false" customHeight="false" outlineLevel="0" collapsed="false"/>
    <row r="48402" customFormat="false" ht="15.25" hidden="false" customHeight="false" outlineLevel="0" collapsed="false"/>
    <row r="48403" customFormat="false" ht="15.25" hidden="false" customHeight="false" outlineLevel="0" collapsed="false"/>
    <row r="48404" customFormat="false" ht="15.25" hidden="false" customHeight="false" outlineLevel="0" collapsed="false"/>
    <row r="48405" customFormat="false" ht="15.25" hidden="false" customHeight="false" outlineLevel="0" collapsed="false"/>
    <row r="48406" customFormat="false" ht="15.25" hidden="false" customHeight="false" outlineLevel="0" collapsed="false"/>
    <row r="48407" customFormat="false" ht="15.25" hidden="false" customHeight="false" outlineLevel="0" collapsed="false"/>
    <row r="48408" customFormat="false" ht="15.25" hidden="false" customHeight="false" outlineLevel="0" collapsed="false"/>
    <row r="48409" customFormat="false" ht="15.25" hidden="false" customHeight="false" outlineLevel="0" collapsed="false"/>
    <row r="48410" customFormat="false" ht="15.25" hidden="false" customHeight="false" outlineLevel="0" collapsed="false"/>
    <row r="48411" customFormat="false" ht="15.25" hidden="false" customHeight="false" outlineLevel="0" collapsed="false"/>
    <row r="48412" customFormat="false" ht="15.25" hidden="false" customHeight="false" outlineLevel="0" collapsed="false"/>
    <row r="48413" customFormat="false" ht="15.25" hidden="false" customHeight="false" outlineLevel="0" collapsed="false"/>
    <row r="48414" customFormat="false" ht="15.25" hidden="false" customHeight="false" outlineLevel="0" collapsed="false"/>
    <row r="48415" customFormat="false" ht="15.25" hidden="false" customHeight="false" outlineLevel="0" collapsed="false"/>
    <row r="48416" customFormat="false" ht="15.25" hidden="false" customHeight="false" outlineLevel="0" collapsed="false"/>
    <row r="48417" customFormat="false" ht="15.25" hidden="false" customHeight="false" outlineLevel="0" collapsed="false"/>
    <row r="48418" customFormat="false" ht="15.25" hidden="false" customHeight="false" outlineLevel="0" collapsed="false"/>
    <row r="48419" customFormat="false" ht="15.25" hidden="false" customHeight="false" outlineLevel="0" collapsed="false"/>
    <row r="48420" customFormat="false" ht="15.25" hidden="false" customHeight="false" outlineLevel="0" collapsed="false"/>
    <row r="48421" customFormat="false" ht="15.25" hidden="false" customHeight="false" outlineLevel="0" collapsed="false"/>
    <row r="48422" customFormat="false" ht="15.25" hidden="false" customHeight="false" outlineLevel="0" collapsed="false"/>
    <row r="48423" customFormat="false" ht="15.25" hidden="false" customHeight="false" outlineLevel="0" collapsed="false"/>
    <row r="48424" customFormat="false" ht="15.25" hidden="false" customHeight="false" outlineLevel="0" collapsed="false"/>
    <row r="48425" customFormat="false" ht="15.25" hidden="false" customHeight="false" outlineLevel="0" collapsed="false"/>
    <row r="48426" customFormat="false" ht="15.25" hidden="false" customHeight="false" outlineLevel="0" collapsed="false"/>
    <row r="48427" customFormat="false" ht="15.25" hidden="false" customHeight="false" outlineLevel="0" collapsed="false"/>
    <row r="48428" customFormat="false" ht="15.25" hidden="false" customHeight="false" outlineLevel="0" collapsed="false"/>
    <row r="48429" customFormat="false" ht="15.25" hidden="false" customHeight="false" outlineLevel="0" collapsed="false"/>
    <row r="48430" customFormat="false" ht="15.25" hidden="false" customHeight="false" outlineLevel="0" collapsed="false"/>
    <row r="48431" customFormat="false" ht="15.25" hidden="false" customHeight="false" outlineLevel="0" collapsed="false"/>
    <row r="48432" customFormat="false" ht="15.25" hidden="false" customHeight="false" outlineLevel="0" collapsed="false"/>
    <row r="48433" customFormat="false" ht="15.25" hidden="false" customHeight="false" outlineLevel="0" collapsed="false"/>
    <row r="48434" customFormat="false" ht="15.25" hidden="false" customHeight="false" outlineLevel="0" collapsed="false"/>
    <row r="48435" customFormat="false" ht="15.25" hidden="false" customHeight="false" outlineLevel="0" collapsed="false"/>
    <row r="48436" customFormat="false" ht="15.25" hidden="false" customHeight="false" outlineLevel="0" collapsed="false"/>
    <row r="48437" customFormat="false" ht="15.25" hidden="false" customHeight="false" outlineLevel="0" collapsed="false"/>
    <row r="48438" customFormat="false" ht="15.25" hidden="false" customHeight="false" outlineLevel="0" collapsed="false"/>
    <row r="48439" customFormat="false" ht="15.25" hidden="false" customHeight="false" outlineLevel="0" collapsed="false"/>
    <row r="48440" customFormat="false" ht="15.25" hidden="false" customHeight="false" outlineLevel="0" collapsed="false"/>
    <row r="48441" customFormat="false" ht="15.25" hidden="false" customHeight="false" outlineLevel="0" collapsed="false"/>
    <row r="48442" customFormat="false" ht="15.25" hidden="false" customHeight="false" outlineLevel="0" collapsed="false"/>
    <row r="48443" customFormat="false" ht="15.25" hidden="false" customHeight="false" outlineLevel="0" collapsed="false"/>
    <row r="48444" customFormat="false" ht="15.25" hidden="false" customHeight="false" outlineLevel="0" collapsed="false"/>
    <row r="48445" customFormat="false" ht="15.25" hidden="false" customHeight="false" outlineLevel="0" collapsed="false"/>
    <row r="48446" customFormat="false" ht="15.25" hidden="false" customHeight="false" outlineLevel="0" collapsed="false"/>
    <row r="48447" customFormat="false" ht="15.25" hidden="false" customHeight="false" outlineLevel="0" collapsed="false"/>
    <row r="48448" customFormat="false" ht="15.25" hidden="false" customHeight="false" outlineLevel="0" collapsed="false"/>
    <row r="48449" customFormat="false" ht="15.25" hidden="false" customHeight="false" outlineLevel="0" collapsed="false"/>
    <row r="48450" customFormat="false" ht="15.25" hidden="false" customHeight="false" outlineLevel="0" collapsed="false"/>
    <row r="48451" customFormat="false" ht="15.25" hidden="false" customHeight="false" outlineLevel="0" collapsed="false"/>
    <row r="48452" customFormat="false" ht="15.25" hidden="false" customHeight="false" outlineLevel="0" collapsed="false"/>
    <row r="48453" customFormat="false" ht="15.25" hidden="false" customHeight="false" outlineLevel="0" collapsed="false"/>
    <row r="48454" customFormat="false" ht="15.25" hidden="false" customHeight="false" outlineLevel="0" collapsed="false"/>
    <row r="48455" customFormat="false" ht="15.25" hidden="false" customHeight="false" outlineLevel="0" collapsed="false"/>
    <row r="48456" customFormat="false" ht="15.25" hidden="false" customHeight="false" outlineLevel="0" collapsed="false"/>
    <row r="48457" customFormat="false" ht="15.25" hidden="false" customHeight="false" outlineLevel="0" collapsed="false"/>
    <row r="48458" customFormat="false" ht="15.25" hidden="false" customHeight="false" outlineLevel="0" collapsed="false"/>
    <row r="48459" customFormat="false" ht="15.25" hidden="false" customHeight="false" outlineLevel="0" collapsed="false"/>
    <row r="48460" customFormat="false" ht="15.25" hidden="false" customHeight="false" outlineLevel="0" collapsed="false"/>
    <row r="48461" customFormat="false" ht="15.25" hidden="false" customHeight="false" outlineLevel="0" collapsed="false"/>
    <row r="48462" customFormat="false" ht="15.25" hidden="false" customHeight="false" outlineLevel="0" collapsed="false"/>
    <row r="48463" customFormat="false" ht="15.25" hidden="false" customHeight="false" outlineLevel="0" collapsed="false"/>
    <row r="48464" customFormat="false" ht="15.25" hidden="false" customHeight="false" outlineLevel="0" collapsed="false"/>
    <row r="48465" customFormat="false" ht="15.25" hidden="false" customHeight="false" outlineLevel="0" collapsed="false"/>
    <row r="48466" customFormat="false" ht="15.25" hidden="false" customHeight="false" outlineLevel="0" collapsed="false"/>
    <row r="48467" customFormat="false" ht="15.25" hidden="false" customHeight="false" outlineLevel="0" collapsed="false"/>
    <row r="48468" customFormat="false" ht="15.25" hidden="false" customHeight="false" outlineLevel="0" collapsed="false"/>
    <row r="48469" customFormat="false" ht="15.25" hidden="false" customHeight="false" outlineLevel="0" collapsed="false"/>
    <row r="48470" customFormat="false" ht="15.25" hidden="false" customHeight="false" outlineLevel="0" collapsed="false"/>
    <row r="48471" customFormat="false" ht="15.25" hidden="false" customHeight="false" outlineLevel="0" collapsed="false"/>
    <row r="48472" customFormat="false" ht="15.25" hidden="false" customHeight="false" outlineLevel="0" collapsed="false"/>
    <row r="48473" customFormat="false" ht="15.25" hidden="false" customHeight="false" outlineLevel="0" collapsed="false"/>
    <row r="48474" customFormat="false" ht="15.25" hidden="false" customHeight="false" outlineLevel="0" collapsed="false"/>
    <row r="48475" customFormat="false" ht="15.25" hidden="false" customHeight="false" outlineLevel="0" collapsed="false"/>
    <row r="48476" customFormat="false" ht="15.25" hidden="false" customHeight="false" outlineLevel="0" collapsed="false"/>
    <row r="48477" customFormat="false" ht="15.25" hidden="false" customHeight="false" outlineLevel="0" collapsed="false"/>
    <row r="48478" customFormat="false" ht="15.25" hidden="false" customHeight="false" outlineLevel="0" collapsed="false"/>
    <row r="48479" customFormat="false" ht="15.25" hidden="false" customHeight="false" outlineLevel="0" collapsed="false"/>
    <row r="48480" customFormat="false" ht="15.25" hidden="false" customHeight="false" outlineLevel="0" collapsed="false"/>
    <row r="48481" customFormat="false" ht="15.25" hidden="false" customHeight="false" outlineLevel="0" collapsed="false"/>
    <row r="48482" customFormat="false" ht="15.25" hidden="false" customHeight="false" outlineLevel="0" collapsed="false"/>
    <row r="48483" customFormat="false" ht="15.25" hidden="false" customHeight="false" outlineLevel="0" collapsed="false"/>
    <row r="48484" customFormat="false" ht="15.25" hidden="false" customHeight="false" outlineLevel="0" collapsed="false"/>
    <row r="48485" customFormat="false" ht="15.25" hidden="false" customHeight="false" outlineLevel="0" collapsed="false"/>
    <row r="48486" customFormat="false" ht="15.25" hidden="false" customHeight="false" outlineLevel="0" collapsed="false"/>
    <row r="48487" customFormat="false" ht="15.25" hidden="false" customHeight="false" outlineLevel="0" collapsed="false"/>
    <row r="48488" customFormat="false" ht="15.25" hidden="false" customHeight="false" outlineLevel="0" collapsed="false"/>
    <row r="48489" customFormat="false" ht="15.25" hidden="false" customHeight="false" outlineLevel="0" collapsed="false"/>
    <row r="48490" customFormat="false" ht="15.25" hidden="false" customHeight="false" outlineLevel="0" collapsed="false"/>
    <row r="48491" customFormat="false" ht="15.25" hidden="false" customHeight="false" outlineLevel="0" collapsed="false"/>
    <row r="48492" customFormat="false" ht="15.25" hidden="false" customHeight="false" outlineLevel="0" collapsed="false"/>
    <row r="48493" customFormat="false" ht="15.25" hidden="false" customHeight="false" outlineLevel="0" collapsed="false"/>
    <row r="48494" customFormat="false" ht="15.25" hidden="false" customHeight="false" outlineLevel="0" collapsed="false"/>
    <row r="48495" customFormat="false" ht="15.25" hidden="false" customHeight="false" outlineLevel="0" collapsed="false"/>
    <row r="48496" customFormat="false" ht="15.25" hidden="false" customHeight="false" outlineLevel="0" collapsed="false"/>
    <row r="48497" customFormat="false" ht="15.25" hidden="false" customHeight="false" outlineLevel="0" collapsed="false"/>
    <row r="48498" customFormat="false" ht="15.25" hidden="false" customHeight="false" outlineLevel="0" collapsed="false"/>
    <row r="48499" customFormat="false" ht="15.25" hidden="false" customHeight="false" outlineLevel="0" collapsed="false"/>
    <row r="48500" customFormat="false" ht="15.25" hidden="false" customHeight="false" outlineLevel="0" collapsed="false"/>
    <row r="48501" customFormat="false" ht="15.25" hidden="false" customHeight="false" outlineLevel="0" collapsed="false"/>
    <row r="48502" customFormat="false" ht="15.25" hidden="false" customHeight="false" outlineLevel="0" collapsed="false"/>
    <row r="48503" customFormat="false" ht="15.25" hidden="false" customHeight="false" outlineLevel="0" collapsed="false"/>
    <row r="48504" customFormat="false" ht="15.25" hidden="false" customHeight="false" outlineLevel="0" collapsed="false"/>
    <row r="48505" customFormat="false" ht="15.25" hidden="false" customHeight="false" outlineLevel="0" collapsed="false"/>
    <row r="48506" customFormat="false" ht="15.25" hidden="false" customHeight="false" outlineLevel="0" collapsed="false"/>
    <row r="48507" customFormat="false" ht="15.25" hidden="false" customHeight="false" outlineLevel="0" collapsed="false"/>
    <row r="48508" customFormat="false" ht="15.25" hidden="false" customHeight="false" outlineLevel="0" collapsed="false"/>
    <row r="48509" customFormat="false" ht="15.25" hidden="false" customHeight="false" outlineLevel="0" collapsed="false"/>
    <row r="48510" customFormat="false" ht="15.25" hidden="false" customHeight="false" outlineLevel="0" collapsed="false"/>
    <row r="48511" customFormat="false" ht="15.25" hidden="false" customHeight="false" outlineLevel="0" collapsed="false"/>
    <row r="48512" customFormat="false" ht="15.25" hidden="false" customHeight="false" outlineLevel="0" collapsed="false"/>
    <row r="48513" customFormat="false" ht="15.25" hidden="false" customHeight="false" outlineLevel="0" collapsed="false"/>
    <row r="48514" customFormat="false" ht="15.25" hidden="false" customHeight="false" outlineLevel="0" collapsed="false"/>
    <row r="48515" customFormat="false" ht="15.25" hidden="false" customHeight="false" outlineLevel="0" collapsed="false"/>
    <row r="48516" customFormat="false" ht="15.25" hidden="false" customHeight="false" outlineLevel="0" collapsed="false"/>
    <row r="48517" customFormat="false" ht="15.25" hidden="false" customHeight="false" outlineLevel="0" collapsed="false"/>
    <row r="48518" customFormat="false" ht="15.25" hidden="false" customHeight="false" outlineLevel="0" collapsed="false"/>
    <row r="48519" customFormat="false" ht="15.25" hidden="false" customHeight="false" outlineLevel="0" collapsed="false"/>
    <row r="48520" customFormat="false" ht="15.25" hidden="false" customHeight="false" outlineLevel="0" collapsed="false"/>
    <row r="48521" customFormat="false" ht="15.25" hidden="false" customHeight="false" outlineLevel="0" collapsed="false"/>
    <row r="48522" customFormat="false" ht="15.25" hidden="false" customHeight="false" outlineLevel="0" collapsed="false"/>
    <row r="48523" customFormat="false" ht="15.25" hidden="false" customHeight="false" outlineLevel="0" collapsed="false"/>
    <row r="48524" customFormat="false" ht="15.25" hidden="false" customHeight="false" outlineLevel="0" collapsed="false"/>
    <row r="48525" customFormat="false" ht="15.25" hidden="false" customHeight="false" outlineLevel="0" collapsed="false"/>
    <row r="48526" customFormat="false" ht="15.25" hidden="false" customHeight="false" outlineLevel="0" collapsed="false"/>
    <row r="48527" customFormat="false" ht="15.25" hidden="false" customHeight="false" outlineLevel="0" collapsed="false"/>
    <row r="48528" customFormat="false" ht="15.25" hidden="false" customHeight="false" outlineLevel="0" collapsed="false"/>
    <row r="48529" customFormat="false" ht="15.25" hidden="false" customHeight="false" outlineLevel="0" collapsed="false"/>
    <row r="48530" customFormat="false" ht="15.25" hidden="false" customHeight="false" outlineLevel="0" collapsed="false"/>
    <row r="48531" customFormat="false" ht="15.25" hidden="false" customHeight="false" outlineLevel="0" collapsed="false"/>
    <row r="48532" customFormat="false" ht="15.25" hidden="false" customHeight="false" outlineLevel="0" collapsed="false"/>
    <row r="48533" customFormat="false" ht="15.25" hidden="false" customHeight="false" outlineLevel="0" collapsed="false"/>
    <row r="48534" customFormat="false" ht="15.25" hidden="false" customHeight="false" outlineLevel="0" collapsed="false"/>
    <row r="48535" customFormat="false" ht="15.25" hidden="false" customHeight="false" outlineLevel="0" collapsed="false"/>
    <row r="48536" customFormat="false" ht="15.25" hidden="false" customHeight="false" outlineLevel="0" collapsed="false"/>
    <row r="48537" customFormat="false" ht="15.25" hidden="false" customHeight="false" outlineLevel="0" collapsed="false"/>
    <row r="48538" customFormat="false" ht="15.25" hidden="false" customHeight="false" outlineLevel="0" collapsed="false"/>
    <row r="48539" customFormat="false" ht="15.25" hidden="false" customHeight="false" outlineLevel="0" collapsed="false"/>
    <row r="48540" customFormat="false" ht="15.25" hidden="false" customHeight="false" outlineLevel="0" collapsed="false"/>
    <row r="48541" customFormat="false" ht="15.25" hidden="false" customHeight="false" outlineLevel="0" collapsed="false"/>
    <row r="48542" customFormat="false" ht="15.25" hidden="false" customHeight="false" outlineLevel="0" collapsed="false"/>
    <row r="48543" customFormat="false" ht="15.25" hidden="false" customHeight="false" outlineLevel="0" collapsed="false"/>
    <row r="48544" customFormat="false" ht="15.25" hidden="false" customHeight="false" outlineLevel="0" collapsed="false"/>
    <row r="48545" customFormat="false" ht="15.25" hidden="false" customHeight="false" outlineLevel="0" collapsed="false"/>
    <row r="48546" customFormat="false" ht="15.25" hidden="false" customHeight="false" outlineLevel="0" collapsed="false"/>
    <row r="48547" customFormat="false" ht="15.25" hidden="false" customHeight="false" outlineLevel="0" collapsed="false"/>
    <row r="48548" customFormat="false" ht="15.25" hidden="false" customHeight="false" outlineLevel="0" collapsed="false"/>
    <row r="48549" customFormat="false" ht="15.25" hidden="false" customHeight="false" outlineLevel="0" collapsed="false"/>
    <row r="48550" customFormat="false" ht="15.25" hidden="false" customHeight="false" outlineLevel="0" collapsed="false"/>
    <row r="48551" customFormat="false" ht="15.25" hidden="false" customHeight="false" outlineLevel="0" collapsed="false"/>
    <row r="48552" customFormat="false" ht="15.25" hidden="false" customHeight="false" outlineLevel="0" collapsed="false"/>
    <row r="48553" customFormat="false" ht="15.25" hidden="false" customHeight="false" outlineLevel="0" collapsed="false"/>
    <row r="48554" customFormat="false" ht="15.25" hidden="false" customHeight="false" outlineLevel="0" collapsed="false"/>
    <row r="48555" customFormat="false" ht="15.25" hidden="false" customHeight="false" outlineLevel="0" collapsed="false"/>
    <row r="48556" customFormat="false" ht="15.25" hidden="false" customHeight="false" outlineLevel="0" collapsed="false"/>
    <row r="48557" customFormat="false" ht="15.25" hidden="false" customHeight="false" outlineLevel="0" collapsed="false"/>
    <row r="48558" customFormat="false" ht="15.25" hidden="false" customHeight="false" outlineLevel="0" collapsed="false"/>
    <row r="48559" customFormat="false" ht="15.25" hidden="false" customHeight="false" outlineLevel="0" collapsed="false"/>
    <row r="48560" customFormat="false" ht="15.25" hidden="false" customHeight="false" outlineLevel="0" collapsed="false"/>
    <row r="48561" customFormat="false" ht="15.25" hidden="false" customHeight="false" outlineLevel="0" collapsed="false"/>
    <row r="48562" customFormat="false" ht="15.25" hidden="false" customHeight="false" outlineLevel="0" collapsed="false"/>
    <row r="48563" customFormat="false" ht="15.25" hidden="false" customHeight="false" outlineLevel="0" collapsed="false"/>
    <row r="48564" customFormat="false" ht="15.25" hidden="false" customHeight="false" outlineLevel="0" collapsed="false"/>
    <row r="48565" customFormat="false" ht="15.25" hidden="false" customHeight="false" outlineLevel="0" collapsed="false"/>
    <row r="48566" customFormat="false" ht="15.25" hidden="false" customHeight="false" outlineLevel="0" collapsed="false"/>
    <row r="48567" customFormat="false" ht="15.25" hidden="false" customHeight="false" outlineLevel="0" collapsed="false"/>
    <row r="48568" customFormat="false" ht="15.25" hidden="false" customHeight="false" outlineLevel="0" collapsed="false"/>
    <row r="48569" customFormat="false" ht="15.25" hidden="false" customHeight="false" outlineLevel="0" collapsed="false"/>
    <row r="48570" customFormat="false" ht="15.25" hidden="false" customHeight="false" outlineLevel="0" collapsed="false"/>
    <row r="48571" customFormat="false" ht="15.25" hidden="false" customHeight="false" outlineLevel="0" collapsed="false"/>
    <row r="48572" customFormat="false" ht="15.25" hidden="false" customHeight="false" outlineLevel="0" collapsed="false"/>
    <row r="48573" customFormat="false" ht="15.25" hidden="false" customHeight="false" outlineLevel="0" collapsed="false"/>
    <row r="48574" customFormat="false" ht="15.25" hidden="false" customHeight="false" outlineLevel="0" collapsed="false"/>
    <row r="48575" customFormat="false" ht="15.25" hidden="false" customHeight="false" outlineLevel="0" collapsed="false"/>
    <row r="48576" customFormat="false" ht="15.25" hidden="false" customHeight="false" outlineLevel="0" collapsed="false"/>
    <row r="48577" customFormat="false" ht="15.25" hidden="false" customHeight="false" outlineLevel="0" collapsed="false"/>
    <row r="48578" customFormat="false" ht="15.25" hidden="false" customHeight="false" outlineLevel="0" collapsed="false"/>
    <row r="48579" customFormat="false" ht="15.25" hidden="false" customHeight="false" outlineLevel="0" collapsed="false"/>
    <row r="48580" customFormat="false" ht="15.25" hidden="false" customHeight="false" outlineLevel="0" collapsed="false"/>
    <row r="48581" customFormat="false" ht="15.25" hidden="false" customHeight="false" outlineLevel="0" collapsed="false"/>
    <row r="48582" customFormat="false" ht="15.25" hidden="false" customHeight="false" outlineLevel="0" collapsed="false"/>
    <row r="48583" customFormat="false" ht="15.25" hidden="false" customHeight="false" outlineLevel="0" collapsed="false"/>
    <row r="48584" customFormat="false" ht="15.25" hidden="false" customHeight="false" outlineLevel="0" collapsed="false"/>
    <row r="48585" customFormat="false" ht="15.25" hidden="false" customHeight="false" outlineLevel="0" collapsed="false"/>
    <row r="48586" customFormat="false" ht="15.25" hidden="false" customHeight="false" outlineLevel="0" collapsed="false"/>
    <row r="48587" customFormat="false" ht="15.25" hidden="false" customHeight="false" outlineLevel="0" collapsed="false"/>
    <row r="48588" customFormat="false" ht="15.25" hidden="false" customHeight="false" outlineLevel="0" collapsed="false"/>
    <row r="48589" customFormat="false" ht="15.25" hidden="false" customHeight="false" outlineLevel="0" collapsed="false"/>
    <row r="48590" customFormat="false" ht="15.25" hidden="false" customHeight="false" outlineLevel="0" collapsed="false"/>
    <row r="48591" customFormat="false" ht="15.25" hidden="false" customHeight="false" outlineLevel="0" collapsed="false"/>
    <row r="48592" customFormat="false" ht="15.25" hidden="false" customHeight="false" outlineLevel="0" collapsed="false"/>
    <row r="48593" customFormat="false" ht="15.25" hidden="false" customHeight="false" outlineLevel="0" collapsed="false"/>
    <row r="48594" customFormat="false" ht="15.25" hidden="false" customHeight="false" outlineLevel="0" collapsed="false"/>
    <row r="48595" customFormat="false" ht="15.25" hidden="false" customHeight="false" outlineLevel="0" collapsed="false"/>
    <row r="48596" customFormat="false" ht="15.25" hidden="false" customHeight="false" outlineLevel="0" collapsed="false"/>
    <row r="48597" customFormat="false" ht="15.25" hidden="false" customHeight="false" outlineLevel="0" collapsed="false"/>
    <row r="48598" customFormat="false" ht="15.25" hidden="false" customHeight="false" outlineLevel="0" collapsed="false"/>
    <row r="48599" customFormat="false" ht="15.25" hidden="false" customHeight="false" outlineLevel="0" collapsed="false"/>
    <row r="48600" customFormat="false" ht="15.25" hidden="false" customHeight="false" outlineLevel="0" collapsed="false"/>
    <row r="48601" customFormat="false" ht="15.25" hidden="false" customHeight="false" outlineLevel="0" collapsed="false"/>
    <row r="48602" customFormat="false" ht="15.25" hidden="false" customHeight="false" outlineLevel="0" collapsed="false"/>
    <row r="48603" customFormat="false" ht="15.25" hidden="false" customHeight="false" outlineLevel="0" collapsed="false"/>
    <row r="48604" customFormat="false" ht="15.25" hidden="false" customHeight="false" outlineLevel="0" collapsed="false"/>
    <row r="48605" customFormat="false" ht="15.25" hidden="false" customHeight="false" outlineLevel="0" collapsed="false"/>
    <row r="48606" customFormat="false" ht="15.25" hidden="false" customHeight="false" outlineLevel="0" collapsed="false"/>
    <row r="48607" customFormat="false" ht="15.25" hidden="false" customHeight="false" outlineLevel="0" collapsed="false"/>
    <row r="48608" customFormat="false" ht="15.25" hidden="false" customHeight="false" outlineLevel="0" collapsed="false"/>
    <row r="48609" customFormat="false" ht="15.25" hidden="false" customHeight="false" outlineLevel="0" collapsed="false"/>
    <row r="48610" customFormat="false" ht="15.25" hidden="false" customHeight="false" outlineLevel="0" collapsed="false"/>
    <row r="48611" customFormat="false" ht="15.25" hidden="false" customHeight="false" outlineLevel="0" collapsed="false"/>
    <row r="48612" customFormat="false" ht="15.25" hidden="false" customHeight="false" outlineLevel="0" collapsed="false"/>
    <row r="48613" customFormat="false" ht="15.25" hidden="false" customHeight="false" outlineLevel="0" collapsed="false"/>
    <row r="48614" customFormat="false" ht="15.25" hidden="false" customHeight="false" outlineLevel="0" collapsed="false"/>
    <row r="48615" customFormat="false" ht="15.25" hidden="false" customHeight="false" outlineLevel="0" collapsed="false"/>
    <row r="48616" customFormat="false" ht="15.25" hidden="false" customHeight="false" outlineLevel="0" collapsed="false"/>
    <row r="48617" customFormat="false" ht="15.25" hidden="false" customHeight="false" outlineLevel="0" collapsed="false"/>
    <row r="48618" customFormat="false" ht="15.25" hidden="false" customHeight="false" outlineLevel="0" collapsed="false"/>
    <row r="48619" customFormat="false" ht="15.25" hidden="false" customHeight="false" outlineLevel="0" collapsed="false"/>
    <row r="48620" customFormat="false" ht="15.25" hidden="false" customHeight="false" outlineLevel="0" collapsed="false"/>
    <row r="48621" customFormat="false" ht="15.25" hidden="false" customHeight="false" outlineLevel="0" collapsed="false"/>
    <row r="48622" customFormat="false" ht="15.25" hidden="false" customHeight="false" outlineLevel="0" collapsed="false"/>
    <row r="48623" customFormat="false" ht="15.25" hidden="false" customHeight="false" outlineLevel="0" collapsed="false"/>
    <row r="48624" customFormat="false" ht="15.25" hidden="false" customHeight="false" outlineLevel="0" collapsed="false"/>
    <row r="48625" customFormat="false" ht="15.25" hidden="false" customHeight="false" outlineLevel="0" collapsed="false"/>
    <row r="48626" customFormat="false" ht="15.25" hidden="false" customHeight="false" outlineLevel="0" collapsed="false"/>
    <row r="48627" customFormat="false" ht="15.25" hidden="false" customHeight="false" outlineLevel="0" collapsed="false"/>
    <row r="48628" customFormat="false" ht="15.25" hidden="false" customHeight="false" outlineLevel="0" collapsed="false"/>
    <row r="48629" customFormat="false" ht="15.25" hidden="false" customHeight="false" outlineLevel="0" collapsed="false"/>
    <row r="48630" customFormat="false" ht="15.25" hidden="false" customHeight="false" outlineLevel="0" collapsed="false"/>
    <row r="48631" customFormat="false" ht="15.25" hidden="false" customHeight="false" outlineLevel="0" collapsed="false"/>
    <row r="48632" customFormat="false" ht="15.25" hidden="false" customHeight="false" outlineLevel="0" collapsed="false"/>
    <row r="48633" customFormat="false" ht="15.25" hidden="false" customHeight="false" outlineLevel="0" collapsed="false"/>
    <row r="48634" customFormat="false" ht="15.25" hidden="false" customHeight="false" outlineLevel="0" collapsed="false"/>
    <row r="48635" customFormat="false" ht="15.25" hidden="false" customHeight="false" outlineLevel="0" collapsed="false"/>
    <row r="48636" customFormat="false" ht="15.25" hidden="false" customHeight="false" outlineLevel="0" collapsed="false"/>
    <row r="48637" customFormat="false" ht="15.25" hidden="false" customHeight="false" outlineLevel="0" collapsed="false"/>
    <row r="48638" customFormat="false" ht="15.25" hidden="false" customHeight="false" outlineLevel="0" collapsed="false"/>
    <row r="48639" customFormat="false" ht="15.25" hidden="false" customHeight="false" outlineLevel="0" collapsed="false"/>
    <row r="48640" customFormat="false" ht="15.25" hidden="false" customHeight="false" outlineLevel="0" collapsed="false"/>
    <row r="48641" customFormat="false" ht="15.25" hidden="false" customHeight="false" outlineLevel="0" collapsed="false"/>
    <row r="48642" customFormat="false" ht="15.25" hidden="false" customHeight="false" outlineLevel="0" collapsed="false"/>
    <row r="48643" customFormat="false" ht="15.25" hidden="false" customHeight="false" outlineLevel="0" collapsed="false"/>
    <row r="48644" customFormat="false" ht="15.25" hidden="false" customHeight="false" outlineLevel="0" collapsed="false"/>
    <row r="48645" customFormat="false" ht="15.25" hidden="false" customHeight="false" outlineLevel="0" collapsed="false"/>
    <row r="48646" customFormat="false" ht="15.25" hidden="false" customHeight="false" outlineLevel="0" collapsed="false"/>
    <row r="48647" customFormat="false" ht="15.25" hidden="false" customHeight="false" outlineLevel="0" collapsed="false"/>
    <row r="48648" customFormat="false" ht="15.25" hidden="false" customHeight="false" outlineLevel="0" collapsed="false"/>
    <row r="48649" customFormat="false" ht="15.25" hidden="false" customHeight="false" outlineLevel="0" collapsed="false"/>
    <row r="48650" customFormat="false" ht="15.25" hidden="false" customHeight="false" outlineLevel="0" collapsed="false"/>
    <row r="48651" customFormat="false" ht="15.25" hidden="false" customHeight="false" outlineLevel="0" collapsed="false"/>
    <row r="48652" customFormat="false" ht="15.25" hidden="false" customHeight="false" outlineLevel="0" collapsed="false"/>
    <row r="48653" customFormat="false" ht="15.25" hidden="false" customHeight="false" outlineLevel="0" collapsed="false"/>
    <row r="48654" customFormat="false" ht="15.25" hidden="false" customHeight="false" outlineLevel="0" collapsed="false"/>
    <row r="48655" customFormat="false" ht="15.25" hidden="false" customHeight="false" outlineLevel="0" collapsed="false"/>
    <row r="48656" customFormat="false" ht="15.25" hidden="false" customHeight="false" outlineLevel="0" collapsed="false"/>
    <row r="48657" customFormat="false" ht="15.25" hidden="false" customHeight="false" outlineLevel="0" collapsed="false"/>
    <row r="48658" customFormat="false" ht="15.25" hidden="false" customHeight="false" outlineLevel="0" collapsed="false"/>
    <row r="48659" customFormat="false" ht="15.25" hidden="false" customHeight="false" outlineLevel="0" collapsed="false"/>
    <row r="48660" customFormat="false" ht="15.25" hidden="false" customHeight="false" outlineLevel="0" collapsed="false"/>
    <row r="48661" customFormat="false" ht="15.25" hidden="false" customHeight="false" outlineLevel="0" collapsed="false"/>
    <row r="48662" customFormat="false" ht="15.25" hidden="false" customHeight="false" outlineLevel="0" collapsed="false"/>
    <row r="48663" customFormat="false" ht="15.25" hidden="false" customHeight="false" outlineLevel="0" collapsed="false"/>
    <row r="48664" customFormat="false" ht="15.25" hidden="false" customHeight="false" outlineLevel="0" collapsed="false"/>
    <row r="48665" customFormat="false" ht="15.25" hidden="false" customHeight="false" outlineLevel="0" collapsed="false"/>
    <row r="48666" customFormat="false" ht="15.25" hidden="false" customHeight="false" outlineLevel="0" collapsed="false"/>
    <row r="48667" customFormat="false" ht="15.25" hidden="false" customHeight="false" outlineLevel="0" collapsed="false"/>
    <row r="48668" customFormat="false" ht="15.25" hidden="false" customHeight="false" outlineLevel="0" collapsed="false"/>
    <row r="48669" customFormat="false" ht="15.25" hidden="false" customHeight="false" outlineLevel="0" collapsed="false"/>
    <row r="48670" customFormat="false" ht="15.25" hidden="false" customHeight="false" outlineLevel="0" collapsed="false"/>
    <row r="48671" customFormat="false" ht="15.25" hidden="false" customHeight="false" outlineLevel="0" collapsed="false"/>
    <row r="48672" customFormat="false" ht="15.25" hidden="false" customHeight="false" outlineLevel="0" collapsed="false"/>
    <row r="48673" customFormat="false" ht="15.25" hidden="false" customHeight="false" outlineLevel="0" collapsed="false"/>
    <row r="48674" customFormat="false" ht="15.25" hidden="false" customHeight="false" outlineLevel="0" collapsed="false"/>
    <row r="48675" customFormat="false" ht="15.25" hidden="false" customHeight="false" outlineLevel="0" collapsed="false"/>
    <row r="48676" customFormat="false" ht="15.25" hidden="false" customHeight="false" outlineLevel="0" collapsed="false"/>
    <row r="48677" customFormat="false" ht="15.25" hidden="false" customHeight="false" outlineLevel="0" collapsed="false"/>
    <row r="48678" customFormat="false" ht="15.25" hidden="false" customHeight="false" outlineLevel="0" collapsed="false"/>
    <row r="48679" customFormat="false" ht="15.25" hidden="false" customHeight="false" outlineLevel="0" collapsed="false"/>
    <row r="48680" customFormat="false" ht="15.25" hidden="false" customHeight="false" outlineLevel="0" collapsed="false"/>
    <row r="48681" customFormat="false" ht="15.25" hidden="false" customHeight="false" outlineLevel="0" collapsed="false"/>
    <row r="48682" customFormat="false" ht="15.25" hidden="false" customHeight="false" outlineLevel="0" collapsed="false"/>
    <row r="48683" customFormat="false" ht="15.25" hidden="false" customHeight="false" outlineLevel="0" collapsed="false"/>
    <row r="48684" customFormat="false" ht="15.25" hidden="false" customHeight="false" outlineLevel="0" collapsed="false"/>
    <row r="48685" customFormat="false" ht="15.25" hidden="false" customHeight="false" outlineLevel="0" collapsed="false"/>
    <row r="48686" customFormat="false" ht="15.25" hidden="false" customHeight="false" outlineLevel="0" collapsed="false"/>
    <row r="48687" customFormat="false" ht="15.25" hidden="false" customHeight="false" outlineLevel="0" collapsed="false"/>
    <row r="48688" customFormat="false" ht="15.25" hidden="false" customHeight="false" outlineLevel="0" collapsed="false"/>
    <row r="48689" customFormat="false" ht="15.25" hidden="false" customHeight="false" outlineLevel="0" collapsed="false"/>
    <row r="48690" customFormat="false" ht="15.25" hidden="false" customHeight="false" outlineLevel="0" collapsed="false"/>
    <row r="48691" customFormat="false" ht="15.25" hidden="false" customHeight="false" outlineLevel="0" collapsed="false"/>
    <row r="48692" customFormat="false" ht="15.25" hidden="false" customHeight="false" outlineLevel="0" collapsed="false"/>
    <row r="48693" customFormat="false" ht="15.25" hidden="false" customHeight="false" outlineLevel="0" collapsed="false"/>
    <row r="48694" customFormat="false" ht="15.25" hidden="false" customHeight="false" outlineLevel="0" collapsed="false"/>
    <row r="48695" customFormat="false" ht="15.25" hidden="false" customHeight="false" outlineLevel="0" collapsed="false"/>
    <row r="48696" customFormat="false" ht="15.25" hidden="false" customHeight="false" outlineLevel="0" collapsed="false"/>
    <row r="48697" customFormat="false" ht="15.25" hidden="false" customHeight="false" outlineLevel="0" collapsed="false"/>
    <row r="48698" customFormat="false" ht="15.25" hidden="false" customHeight="false" outlineLevel="0" collapsed="false"/>
    <row r="48699" customFormat="false" ht="15.25" hidden="false" customHeight="false" outlineLevel="0" collapsed="false"/>
    <row r="48700" customFormat="false" ht="15.25" hidden="false" customHeight="false" outlineLevel="0" collapsed="false"/>
    <row r="48701" customFormat="false" ht="15.25" hidden="false" customHeight="false" outlineLevel="0" collapsed="false"/>
    <row r="48702" customFormat="false" ht="15.25" hidden="false" customHeight="false" outlineLevel="0" collapsed="false"/>
    <row r="48703" customFormat="false" ht="15.25" hidden="false" customHeight="false" outlineLevel="0" collapsed="false"/>
    <row r="48704" customFormat="false" ht="15.25" hidden="false" customHeight="false" outlineLevel="0" collapsed="false"/>
    <row r="48705" customFormat="false" ht="15.25" hidden="false" customHeight="false" outlineLevel="0" collapsed="false"/>
    <row r="48706" customFormat="false" ht="15.25" hidden="false" customHeight="false" outlineLevel="0" collapsed="false"/>
    <row r="48707" customFormat="false" ht="15.25" hidden="false" customHeight="false" outlineLevel="0" collapsed="false"/>
    <row r="48708" customFormat="false" ht="15.25" hidden="false" customHeight="false" outlineLevel="0" collapsed="false"/>
    <row r="48709" customFormat="false" ht="15.25" hidden="false" customHeight="false" outlineLevel="0" collapsed="false"/>
    <row r="48710" customFormat="false" ht="15.25" hidden="false" customHeight="false" outlineLevel="0" collapsed="false"/>
    <row r="48711" customFormat="false" ht="15.25" hidden="false" customHeight="false" outlineLevel="0" collapsed="false"/>
    <row r="48712" customFormat="false" ht="15.25" hidden="false" customHeight="false" outlineLevel="0" collapsed="false"/>
    <row r="48713" customFormat="false" ht="15.25" hidden="false" customHeight="false" outlineLevel="0" collapsed="false"/>
    <row r="48714" customFormat="false" ht="15.25" hidden="false" customHeight="false" outlineLevel="0" collapsed="false"/>
    <row r="48715" customFormat="false" ht="15.25" hidden="false" customHeight="false" outlineLevel="0" collapsed="false"/>
    <row r="48716" customFormat="false" ht="15.25" hidden="false" customHeight="false" outlineLevel="0" collapsed="false"/>
    <row r="48717" customFormat="false" ht="15.25" hidden="false" customHeight="false" outlineLevel="0" collapsed="false"/>
    <row r="48718" customFormat="false" ht="15.25" hidden="false" customHeight="false" outlineLevel="0" collapsed="false"/>
    <row r="48719" customFormat="false" ht="15.25" hidden="false" customHeight="false" outlineLevel="0" collapsed="false"/>
    <row r="48720" customFormat="false" ht="15.25" hidden="false" customHeight="false" outlineLevel="0" collapsed="false"/>
    <row r="48721" customFormat="false" ht="15.25" hidden="false" customHeight="false" outlineLevel="0" collapsed="false"/>
    <row r="48722" customFormat="false" ht="15.25" hidden="false" customHeight="false" outlineLevel="0" collapsed="false"/>
    <row r="48723" customFormat="false" ht="15.25" hidden="false" customHeight="false" outlineLevel="0" collapsed="false"/>
    <row r="48724" customFormat="false" ht="15.25" hidden="false" customHeight="false" outlineLevel="0" collapsed="false"/>
    <row r="48725" customFormat="false" ht="15.25" hidden="false" customHeight="false" outlineLevel="0" collapsed="false"/>
    <row r="48726" customFormat="false" ht="15.25" hidden="false" customHeight="false" outlineLevel="0" collapsed="false"/>
    <row r="48727" customFormat="false" ht="15.25" hidden="false" customHeight="false" outlineLevel="0" collapsed="false"/>
    <row r="48728" customFormat="false" ht="15.25" hidden="false" customHeight="false" outlineLevel="0" collapsed="false"/>
    <row r="48729" customFormat="false" ht="15.25" hidden="false" customHeight="false" outlineLevel="0" collapsed="false"/>
    <row r="48730" customFormat="false" ht="15.25" hidden="false" customHeight="false" outlineLevel="0" collapsed="false"/>
    <row r="48731" customFormat="false" ht="15.25" hidden="false" customHeight="false" outlineLevel="0" collapsed="false"/>
    <row r="48732" customFormat="false" ht="15.25" hidden="false" customHeight="false" outlineLevel="0" collapsed="false"/>
    <row r="48733" customFormat="false" ht="15.25" hidden="false" customHeight="false" outlineLevel="0" collapsed="false"/>
    <row r="48734" customFormat="false" ht="15.25" hidden="false" customHeight="false" outlineLevel="0" collapsed="false"/>
    <row r="48735" customFormat="false" ht="15.25" hidden="false" customHeight="false" outlineLevel="0" collapsed="false"/>
    <row r="48736" customFormat="false" ht="15.25" hidden="false" customHeight="false" outlineLevel="0" collapsed="false"/>
    <row r="48737" customFormat="false" ht="15.25" hidden="false" customHeight="false" outlineLevel="0" collapsed="false"/>
    <row r="48738" customFormat="false" ht="15.25" hidden="false" customHeight="false" outlineLevel="0" collapsed="false"/>
    <row r="48739" customFormat="false" ht="15.25" hidden="false" customHeight="false" outlineLevel="0" collapsed="false"/>
    <row r="48740" customFormat="false" ht="15.25" hidden="false" customHeight="false" outlineLevel="0" collapsed="false"/>
    <row r="48741" customFormat="false" ht="15.25" hidden="false" customHeight="false" outlineLevel="0" collapsed="false"/>
    <row r="48742" customFormat="false" ht="15.25" hidden="false" customHeight="false" outlineLevel="0" collapsed="false"/>
    <row r="48743" customFormat="false" ht="15.25" hidden="false" customHeight="false" outlineLevel="0" collapsed="false"/>
    <row r="48744" customFormat="false" ht="15.25" hidden="false" customHeight="false" outlineLevel="0" collapsed="false"/>
    <row r="48745" customFormat="false" ht="15.25" hidden="false" customHeight="false" outlineLevel="0" collapsed="false"/>
    <row r="48746" customFormat="false" ht="15.25" hidden="false" customHeight="false" outlineLevel="0" collapsed="false"/>
    <row r="48747" customFormat="false" ht="15.25" hidden="false" customHeight="false" outlineLevel="0" collapsed="false"/>
    <row r="48748" customFormat="false" ht="15.25" hidden="false" customHeight="false" outlineLevel="0" collapsed="false"/>
    <row r="48749" customFormat="false" ht="15.25" hidden="false" customHeight="false" outlineLevel="0" collapsed="false"/>
    <row r="48750" customFormat="false" ht="15.25" hidden="false" customHeight="false" outlineLevel="0" collapsed="false"/>
    <row r="48751" customFormat="false" ht="15.25" hidden="false" customHeight="false" outlineLevel="0" collapsed="false"/>
    <row r="48752" customFormat="false" ht="15.25" hidden="false" customHeight="false" outlineLevel="0" collapsed="false"/>
    <row r="48753" customFormat="false" ht="15.25" hidden="false" customHeight="false" outlineLevel="0" collapsed="false"/>
    <row r="48754" customFormat="false" ht="15.25" hidden="false" customHeight="false" outlineLevel="0" collapsed="false"/>
    <row r="48755" customFormat="false" ht="15.25" hidden="false" customHeight="false" outlineLevel="0" collapsed="false"/>
    <row r="48756" customFormat="false" ht="15.25" hidden="false" customHeight="false" outlineLevel="0" collapsed="false"/>
    <row r="48757" customFormat="false" ht="15.25" hidden="false" customHeight="false" outlineLevel="0" collapsed="false"/>
    <row r="48758" customFormat="false" ht="15.25" hidden="false" customHeight="false" outlineLevel="0" collapsed="false"/>
    <row r="48759" customFormat="false" ht="15.25" hidden="false" customHeight="false" outlineLevel="0" collapsed="false"/>
    <row r="48760" customFormat="false" ht="15.25" hidden="false" customHeight="false" outlineLevel="0" collapsed="false"/>
    <row r="48761" customFormat="false" ht="15.25" hidden="false" customHeight="false" outlineLevel="0" collapsed="false"/>
    <row r="48762" customFormat="false" ht="15.25" hidden="false" customHeight="false" outlineLevel="0" collapsed="false"/>
    <row r="48763" customFormat="false" ht="15.25" hidden="false" customHeight="false" outlineLevel="0" collapsed="false"/>
    <row r="48764" customFormat="false" ht="15.25" hidden="false" customHeight="false" outlineLevel="0" collapsed="false"/>
    <row r="48765" customFormat="false" ht="15.25" hidden="false" customHeight="false" outlineLevel="0" collapsed="false"/>
    <row r="48766" customFormat="false" ht="15.25" hidden="false" customHeight="false" outlineLevel="0" collapsed="false"/>
    <row r="48767" customFormat="false" ht="15.25" hidden="false" customHeight="false" outlineLevel="0" collapsed="false"/>
    <row r="48768" customFormat="false" ht="15.25" hidden="false" customHeight="false" outlineLevel="0" collapsed="false"/>
    <row r="48769" customFormat="false" ht="15.25" hidden="false" customHeight="false" outlineLevel="0" collapsed="false"/>
    <row r="48770" customFormat="false" ht="15.25" hidden="false" customHeight="false" outlineLevel="0" collapsed="false"/>
    <row r="48771" customFormat="false" ht="15.25" hidden="false" customHeight="false" outlineLevel="0" collapsed="false"/>
    <row r="48772" customFormat="false" ht="15.25" hidden="false" customHeight="false" outlineLevel="0" collapsed="false"/>
    <row r="48773" customFormat="false" ht="15.25" hidden="false" customHeight="false" outlineLevel="0" collapsed="false"/>
    <row r="48774" customFormat="false" ht="15.25" hidden="false" customHeight="false" outlineLevel="0" collapsed="false"/>
    <row r="48775" customFormat="false" ht="15.25" hidden="false" customHeight="false" outlineLevel="0" collapsed="false"/>
    <row r="48776" customFormat="false" ht="15.25" hidden="false" customHeight="false" outlineLevel="0" collapsed="false"/>
    <row r="48777" customFormat="false" ht="15.25" hidden="false" customHeight="false" outlineLevel="0" collapsed="false"/>
    <row r="48778" customFormat="false" ht="15.25" hidden="false" customHeight="false" outlineLevel="0" collapsed="false"/>
    <row r="48779" customFormat="false" ht="15.25" hidden="false" customHeight="false" outlineLevel="0" collapsed="false"/>
    <row r="48780" customFormat="false" ht="15.25" hidden="false" customHeight="false" outlineLevel="0" collapsed="false"/>
    <row r="48781" customFormat="false" ht="15.25" hidden="false" customHeight="false" outlineLevel="0" collapsed="false"/>
    <row r="48782" customFormat="false" ht="15.25" hidden="false" customHeight="false" outlineLevel="0" collapsed="false"/>
    <row r="48783" customFormat="false" ht="15.25" hidden="false" customHeight="false" outlineLevel="0" collapsed="false"/>
    <row r="48784" customFormat="false" ht="15.25" hidden="false" customHeight="false" outlineLevel="0" collapsed="false"/>
    <row r="48785" customFormat="false" ht="15.25" hidden="false" customHeight="false" outlineLevel="0" collapsed="false"/>
    <row r="48786" customFormat="false" ht="15.25" hidden="false" customHeight="false" outlineLevel="0" collapsed="false"/>
    <row r="48787" customFormat="false" ht="15.25" hidden="false" customHeight="false" outlineLevel="0" collapsed="false"/>
    <row r="48788" customFormat="false" ht="15.25" hidden="false" customHeight="false" outlineLevel="0" collapsed="false"/>
    <row r="48789" customFormat="false" ht="15.25" hidden="false" customHeight="false" outlineLevel="0" collapsed="false"/>
    <row r="48790" customFormat="false" ht="15.25" hidden="false" customHeight="false" outlineLevel="0" collapsed="false"/>
    <row r="48791" customFormat="false" ht="15.25" hidden="false" customHeight="false" outlineLevel="0" collapsed="false"/>
    <row r="48792" customFormat="false" ht="15.25" hidden="false" customHeight="false" outlineLevel="0" collapsed="false"/>
    <row r="48793" customFormat="false" ht="15.25" hidden="false" customHeight="false" outlineLevel="0" collapsed="false"/>
    <row r="48794" customFormat="false" ht="15.25" hidden="false" customHeight="false" outlineLevel="0" collapsed="false"/>
    <row r="48795" customFormat="false" ht="15.25" hidden="false" customHeight="false" outlineLevel="0" collapsed="false"/>
    <row r="48796" customFormat="false" ht="15.25" hidden="false" customHeight="false" outlineLevel="0" collapsed="false"/>
    <row r="48797" customFormat="false" ht="15.25" hidden="false" customHeight="false" outlineLevel="0" collapsed="false"/>
    <row r="48798" customFormat="false" ht="15.25" hidden="false" customHeight="false" outlineLevel="0" collapsed="false"/>
    <row r="48799" customFormat="false" ht="15.25" hidden="false" customHeight="false" outlineLevel="0" collapsed="false"/>
    <row r="48800" customFormat="false" ht="15.25" hidden="false" customHeight="false" outlineLevel="0" collapsed="false"/>
    <row r="48801" customFormat="false" ht="15.25" hidden="false" customHeight="false" outlineLevel="0" collapsed="false"/>
    <row r="48802" customFormat="false" ht="15.25" hidden="false" customHeight="false" outlineLevel="0" collapsed="false"/>
    <row r="48803" customFormat="false" ht="15.25" hidden="false" customHeight="false" outlineLevel="0" collapsed="false"/>
    <row r="48804" customFormat="false" ht="15.25" hidden="false" customHeight="false" outlineLevel="0" collapsed="false"/>
    <row r="48805" customFormat="false" ht="15.25" hidden="false" customHeight="false" outlineLevel="0" collapsed="false"/>
    <row r="48806" customFormat="false" ht="15.25" hidden="false" customHeight="false" outlineLevel="0" collapsed="false"/>
    <row r="48807" customFormat="false" ht="15.25" hidden="false" customHeight="false" outlineLevel="0" collapsed="false"/>
    <row r="48808" customFormat="false" ht="15.25" hidden="false" customHeight="false" outlineLevel="0" collapsed="false"/>
    <row r="48809" customFormat="false" ht="15.25" hidden="false" customHeight="false" outlineLevel="0" collapsed="false"/>
    <row r="48810" customFormat="false" ht="15.25" hidden="false" customHeight="false" outlineLevel="0" collapsed="false"/>
    <row r="48811" customFormat="false" ht="15.25" hidden="false" customHeight="false" outlineLevel="0" collapsed="false"/>
    <row r="48812" customFormat="false" ht="15.25" hidden="false" customHeight="false" outlineLevel="0" collapsed="false"/>
    <row r="48813" customFormat="false" ht="15.25" hidden="false" customHeight="false" outlineLevel="0" collapsed="false"/>
    <row r="48814" customFormat="false" ht="15.25" hidden="false" customHeight="false" outlineLevel="0" collapsed="false"/>
    <row r="48815" customFormat="false" ht="15.25" hidden="false" customHeight="false" outlineLevel="0" collapsed="false"/>
    <row r="48816" customFormat="false" ht="15.25" hidden="false" customHeight="false" outlineLevel="0" collapsed="false"/>
    <row r="48817" customFormat="false" ht="15.25" hidden="false" customHeight="false" outlineLevel="0" collapsed="false"/>
    <row r="48818" customFormat="false" ht="15.25" hidden="false" customHeight="false" outlineLevel="0" collapsed="false"/>
    <row r="48819" customFormat="false" ht="15.25" hidden="false" customHeight="false" outlineLevel="0" collapsed="false"/>
    <row r="48820" customFormat="false" ht="15.25" hidden="false" customHeight="false" outlineLevel="0" collapsed="false"/>
    <row r="48821" customFormat="false" ht="15.25" hidden="false" customHeight="false" outlineLevel="0" collapsed="false"/>
    <row r="48822" customFormat="false" ht="15.25" hidden="false" customHeight="false" outlineLevel="0" collapsed="false"/>
    <row r="48823" customFormat="false" ht="15.25" hidden="false" customHeight="false" outlineLevel="0" collapsed="false"/>
    <row r="48824" customFormat="false" ht="15.25" hidden="false" customHeight="false" outlineLevel="0" collapsed="false"/>
    <row r="48825" customFormat="false" ht="15.25" hidden="false" customHeight="false" outlineLevel="0" collapsed="false"/>
    <row r="48826" customFormat="false" ht="15.25" hidden="false" customHeight="false" outlineLevel="0" collapsed="false"/>
    <row r="48827" customFormat="false" ht="15.25" hidden="false" customHeight="false" outlineLevel="0" collapsed="false"/>
    <row r="48828" customFormat="false" ht="15.25" hidden="false" customHeight="false" outlineLevel="0" collapsed="false"/>
    <row r="48829" customFormat="false" ht="15.25" hidden="false" customHeight="false" outlineLevel="0" collapsed="false"/>
    <row r="48830" customFormat="false" ht="15.25" hidden="false" customHeight="false" outlineLevel="0" collapsed="false"/>
    <row r="48831" customFormat="false" ht="15.25" hidden="false" customHeight="false" outlineLevel="0" collapsed="false"/>
    <row r="48832" customFormat="false" ht="15.25" hidden="false" customHeight="false" outlineLevel="0" collapsed="false"/>
    <row r="48833" customFormat="false" ht="15.25" hidden="false" customHeight="false" outlineLevel="0" collapsed="false"/>
    <row r="48834" customFormat="false" ht="15.25" hidden="false" customHeight="false" outlineLevel="0" collapsed="false"/>
    <row r="48835" customFormat="false" ht="15.25" hidden="false" customHeight="false" outlineLevel="0" collapsed="false"/>
    <row r="48836" customFormat="false" ht="15.25" hidden="false" customHeight="false" outlineLevel="0" collapsed="false"/>
    <row r="48837" customFormat="false" ht="15.25" hidden="false" customHeight="false" outlineLevel="0" collapsed="false"/>
    <row r="48838" customFormat="false" ht="15.25" hidden="false" customHeight="false" outlineLevel="0" collapsed="false"/>
    <row r="48839" customFormat="false" ht="15.25" hidden="false" customHeight="false" outlineLevel="0" collapsed="false"/>
    <row r="48840" customFormat="false" ht="15.25" hidden="false" customHeight="false" outlineLevel="0" collapsed="false"/>
    <row r="48841" customFormat="false" ht="15.25" hidden="false" customHeight="false" outlineLevel="0" collapsed="false"/>
    <row r="48842" customFormat="false" ht="15.25" hidden="false" customHeight="false" outlineLevel="0" collapsed="false"/>
    <row r="48843" customFormat="false" ht="15.25" hidden="false" customHeight="false" outlineLevel="0" collapsed="false"/>
    <row r="48844" customFormat="false" ht="15.25" hidden="false" customHeight="false" outlineLevel="0" collapsed="false"/>
    <row r="48845" customFormat="false" ht="15.25" hidden="false" customHeight="false" outlineLevel="0" collapsed="false"/>
    <row r="48846" customFormat="false" ht="15.25" hidden="false" customHeight="false" outlineLevel="0" collapsed="false"/>
    <row r="48847" customFormat="false" ht="15.25" hidden="false" customHeight="false" outlineLevel="0" collapsed="false"/>
    <row r="48848" customFormat="false" ht="15.25" hidden="false" customHeight="false" outlineLevel="0" collapsed="false"/>
    <row r="48849" customFormat="false" ht="15.25" hidden="false" customHeight="false" outlineLevel="0" collapsed="false"/>
    <row r="48850" customFormat="false" ht="15.25" hidden="false" customHeight="false" outlineLevel="0" collapsed="false"/>
    <row r="48851" customFormat="false" ht="15.25" hidden="false" customHeight="false" outlineLevel="0" collapsed="false"/>
    <row r="48852" customFormat="false" ht="15.25" hidden="false" customHeight="false" outlineLevel="0" collapsed="false"/>
    <row r="48853" customFormat="false" ht="15.25" hidden="false" customHeight="false" outlineLevel="0" collapsed="false"/>
    <row r="48854" customFormat="false" ht="15.25" hidden="false" customHeight="false" outlineLevel="0" collapsed="false"/>
    <row r="48855" customFormat="false" ht="15.25" hidden="false" customHeight="false" outlineLevel="0" collapsed="false"/>
    <row r="48856" customFormat="false" ht="15.25" hidden="false" customHeight="false" outlineLevel="0" collapsed="false"/>
    <row r="48857" customFormat="false" ht="15.25" hidden="false" customHeight="false" outlineLevel="0" collapsed="false"/>
    <row r="48858" customFormat="false" ht="15.25" hidden="false" customHeight="false" outlineLevel="0" collapsed="false"/>
    <row r="48859" customFormat="false" ht="15.25" hidden="false" customHeight="false" outlineLevel="0" collapsed="false"/>
    <row r="48860" customFormat="false" ht="15.25" hidden="false" customHeight="false" outlineLevel="0" collapsed="false"/>
    <row r="48861" customFormat="false" ht="15.25" hidden="false" customHeight="false" outlineLevel="0" collapsed="false"/>
    <row r="48862" customFormat="false" ht="15.25" hidden="false" customHeight="false" outlineLevel="0" collapsed="false"/>
    <row r="48863" customFormat="false" ht="15.25" hidden="false" customHeight="false" outlineLevel="0" collapsed="false"/>
    <row r="48864" customFormat="false" ht="15.25" hidden="false" customHeight="false" outlineLevel="0" collapsed="false"/>
    <row r="48865" customFormat="false" ht="15.25" hidden="false" customHeight="false" outlineLevel="0" collapsed="false"/>
    <row r="48866" customFormat="false" ht="15.25" hidden="false" customHeight="false" outlineLevel="0" collapsed="false"/>
    <row r="48867" customFormat="false" ht="15.25" hidden="false" customHeight="false" outlineLevel="0" collapsed="false"/>
    <row r="48868" customFormat="false" ht="15.25" hidden="false" customHeight="false" outlineLevel="0" collapsed="false"/>
    <row r="48869" customFormat="false" ht="15.25" hidden="false" customHeight="false" outlineLevel="0" collapsed="false"/>
    <row r="48870" customFormat="false" ht="15.25" hidden="false" customHeight="false" outlineLevel="0" collapsed="false"/>
    <row r="48871" customFormat="false" ht="15.25" hidden="false" customHeight="false" outlineLevel="0" collapsed="false"/>
    <row r="48872" customFormat="false" ht="15.25" hidden="false" customHeight="false" outlineLevel="0" collapsed="false"/>
    <row r="48873" customFormat="false" ht="15.25" hidden="false" customHeight="false" outlineLevel="0" collapsed="false"/>
    <row r="48874" customFormat="false" ht="15.25" hidden="false" customHeight="false" outlineLevel="0" collapsed="false"/>
    <row r="48875" customFormat="false" ht="15.25" hidden="false" customHeight="false" outlineLevel="0" collapsed="false"/>
    <row r="48876" customFormat="false" ht="15.25" hidden="false" customHeight="false" outlineLevel="0" collapsed="false"/>
    <row r="48877" customFormat="false" ht="15.25" hidden="false" customHeight="false" outlineLevel="0" collapsed="false"/>
    <row r="48878" customFormat="false" ht="15.25" hidden="false" customHeight="false" outlineLevel="0" collapsed="false"/>
    <row r="48879" customFormat="false" ht="15.25" hidden="false" customHeight="false" outlineLevel="0" collapsed="false"/>
    <row r="48880" customFormat="false" ht="15.25" hidden="false" customHeight="false" outlineLevel="0" collapsed="false"/>
    <row r="48881" customFormat="false" ht="15.25" hidden="false" customHeight="false" outlineLevel="0" collapsed="false"/>
    <row r="48882" customFormat="false" ht="15.25" hidden="false" customHeight="false" outlineLevel="0" collapsed="false"/>
    <row r="48883" customFormat="false" ht="15.25" hidden="false" customHeight="false" outlineLevel="0" collapsed="false"/>
    <row r="48884" customFormat="false" ht="15.25" hidden="false" customHeight="false" outlineLevel="0" collapsed="false"/>
    <row r="48885" customFormat="false" ht="15.25" hidden="false" customHeight="false" outlineLevel="0" collapsed="false"/>
    <row r="48886" customFormat="false" ht="15.25" hidden="false" customHeight="false" outlineLevel="0" collapsed="false"/>
    <row r="48887" customFormat="false" ht="15.25" hidden="false" customHeight="false" outlineLevel="0" collapsed="false"/>
    <row r="48888" customFormat="false" ht="15.25" hidden="false" customHeight="false" outlineLevel="0" collapsed="false"/>
    <row r="48889" customFormat="false" ht="15.25" hidden="false" customHeight="false" outlineLevel="0" collapsed="false"/>
    <row r="48890" customFormat="false" ht="15.25" hidden="false" customHeight="false" outlineLevel="0" collapsed="false"/>
    <row r="48891" customFormat="false" ht="15.25" hidden="false" customHeight="false" outlineLevel="0" collapsed="false"/>
    <row r="48892" customFormat="false" ht="15.25" hidden="false" customHeight="false" outlineLevel="0" collapsed="false"/>
    <row r="48893" customFormat="false" ht="15.25" hidden="false" customHeight="false" outlineLevel="0" collapsed="false"/>
    <row r="48894" customFormat="false" ht="15.25" hidden="false" customHeight="false" outlineLevel="0" collapsed="false"/>
    <row r="48895" customFormat="false" ht="15.25" hidden="false" customHeight="false" outlineLevel="0" collapsed="false"/>
    <row r="48896" customFormat="false" ht="15.25" hidden="false" customHeight="false" outlineLevel="0" collapsed="false"/>
    <row r="48897" customFormat="false" ht="15.25" hidden="false" customHeight="false" outlineLevel="0" collapsed="false"/>
    <row r="48898" customFormat="false" ht="15.25" hidden="false" customHeight="false" outlineLevel="0" collapsed="false"/>
    <row r="48899" customFormat="false" ht="15.25" hidden="false" customHeight="false" outlineLevel="0" collapsed="false"/>
    <row r="48900" customFormat="false" ht="15.25" hidden="false" customHeight="false" outlineLevel="0" collapsed="false"/>
    <row r="48901" customFormat="false" ht="15.25" hidden="false" customHeight="false" outlineLevel="0" collapsed="false"/>
    <row r="48902" customFormat="false" ht="15.25" hidden="false" customHeight="false" outlineLevel="0" collapsed="false"/>
    <row r="48903" customFormat="false" ht="15.25" hidden="false" customHeight="false" outlineLevel="0" collapsed="false"/>
    <row r="48904" customFormat="false" ht="15.25" hidden="false" customHeight="false" outlineLevel="0" collapsed="false"/>
    <row r="48905" customFormat="false" ht="15.25" hidden="false" customHeight="false" outlineLevel="0" collapsed="false"/>
    <row r="48906" customFormat="false" ht="15.25" hidden="false" customHeight="false" outlineLevel="0" collapsed="false"/>
    <row r="48907" customFormat="false" ht="15.25" hidden="false" customHeight="false" outlineLevel="0" collapsed="false"/>
    <row r="48908" customFormat="false" ht="15.25" hidden="false" customHeight="false" outlineLevel="0" collapsed="false"/>
    <row r="48909" customFormat="false" ht="15.25" hidden="false" customHeight="false" outlineLevel="0" collapsed="false"/>
    <row r="48910" customFormat="false" ht="15.25" hidden="false" customHeight="false" outlineLevel="0" collapsed="false"/>
    <row r="48911" customFormat="false" ht="15.25" hidden="false" customHeight="false" outlineLevel="0" collapsed="false"/>
    <row r="48912" customFormat="false" ht="15.25" hidden="false" customHeight="false" outlineLevel="0" collapsed="false"/>
    <row r="48913" customFormat="false" ht="15.25" hidden="false" customHeight="false" outlineLevel="0" collapsed="false"/>
    <row r="48914" customFormat="false" ht="15.25" hidden="false" customHeight="false" outlineLevel="0" collapsed="false"/>
    <row r="48915" customFormat="false" ht="15.25" hidden="false" customHeight="false" outlineLevel="0" collapsed="false"/>
    <row r="48916" customFormat="false" ht="15.25" hidden="false" customHeight="false" outlineLevel="0" collapsed="false"/>
    <row r="48917" customFormat="false" ht="15.25" hidden="false" customHeight="false" outlineLevel="0" collapsed="false"/>
    <row r="48918" customFormat="false" ht="15.25" hidden="false" customHeight="false" outlineLevel="0" collapsed="false"/>
    <row r="48919" customFormat="false" ht="15.25" hidden="false" customHeight="false" outlineLevel="0" collapsed="false"/>
    <row r="48920" customFormat="false" ht="15.25" hidden="false" customHeight="false" outlineLevel="0" collapsed="false"/>
    <row r="48921" customFormat="false" ht="15.25" hidden="false" customHeight="false" outlineLevel="0" collapsed="false"/>
    <row r="48922" customFormat="false" ht="15.25" hidden="false" customHeight="false" outlineLevel="0" collapsed="false"/>
    <row r="48923" customFormat="false" ht="15.25" hidden="false" customHeight="false" outlineLevel="0" collapsed="false"/>
    <row r="48924" customFormat="false" ht="15.25" hidden="false" customHeight="false" outlineLevel="0" collapsed="false"/>
    <row r="48925" customFormat="false" ht="15.25" hidden="false" customHeight="false" outlineLevel="0" collapsed="false"/>
    <row r="48926" customFormat="false" ht="15.25" hidden="false" customHeight="false" outlineLevel="0" collapsed="false"/>
    <row r="48927" customFormat="false" ht="15.25" hidden="false" customHeight="false" outlineLevel="0" collapsed="false"/>
    <row r="48928" customFormat="false" ht="15.25" hidden="false" customHeight="false" outlineLevel="0" collapsed="false"/>
    <row r="48929" customFormat="false" ht="15.25" hidden="false" customHeight="false" outlineLevel="0" collapsed="false"/>
    <row r="48930" customFormat="false" ht="15.25" hidden="false" customHeight="false" outlineLevel="0" collapsed="false"/>
    <row r="48931" customFormat="false" ht="15.25" hidden="false" customHeight="false" outlineLevel="0" collapsed="false"/>
    <row r="48932" customFormat="false" ht="15.25" hidden="false" customHeight="false" outlineLevel="0" collapsed="false"/>
    <row r="48933" customFormat="false" ht="15.25" hidden="false" customHeight="false" outlineLevel="0" collapsed="false"/>
    <row r="48934" customFormat="false" ht="15.25" hidden="false" customHeight="false" outlineLevel="0" collapsed="false"/>
    <row r="48935" customFormat="false" ht="15.25" hidden="false" customHeight="false" outlineLevel="0" collapsed="false"/>
    <row r="48936" customFormat="false" ht="15.25" hidden="false" customHeight="false" outlineLevel="0" collapsed="false"/>
    <row r="48937" customFormat="false" ht="15.25" hidden="false" customHeight="false" outlineLevel="0" collapsed="false"/>
    <row r="48938" customFormat="false" ht="15.25" hidden="false" customHeight="false" outlineLevel="0" collapsed="false"/>
    <row r="48939" customFormat="false" ht="15.25" hidden="false" customHeight="false" outlineLevel="0" collapsed="false"/>
    <row r="48940" customFormat="false" ht="15.25" hidden="false" customHeight="false" outlineLevel="0" collapsed="false"/>
    <row r="48941" customFormat="false" ht="15.25" hidden="false" customHeight="false" outlineLevel="0" collapsed="false"/>
    <row r="48942" customFormat="false" ht="15.25" hidden="false" customHeight="false" outlineLevel="0" collapsed="false"/>
    <row r="48943" customFormat="false" ht="15.25" hidden="false" customHeight="false" outlineLevel="0" collapsed="false"/>
    <row r="48944" customFormat="false" ht="15.25" hidden="false" customHeight="false" outlineLevel="0" collapsed="false"/>
    <row r="48945" customFormat="false" ht="15.25" hidden="false" customHeight="false" outlineLevel="0" collapsed="false"/>
    <row r="48946" customFormat="false" ht="15.25" hidden="false" customHeight="false" outlineLevel="0" collapsed="false"/>
    <row r="48947" customFormat="false" ht="15.25" hidden="false" customHeight="false" outlineLevel="0" collapsed="false"/>
    <row r="48948" customFormat="false" ht="15.25" hidden="false" customHeight="false" outlineLevel="0" collapsed="false"/>
    <row r="48949" customFormat="false" ht="15.25" hidden="false" customHeight="false" outlineLevel="0" collapsed="false"/>
    <row r="48950" customFormat="false" ht="15.25" hidden="false" customHeight="false" outlineLevel="0" collapsed="false"/>
    <row r="48951" customFormat="false" ht="15.25" hidden="false" customHeight="false" outlineLevel="0" collapsed="false"/>
    <row r="48952" customFormat="false" ht="15.25" hidden="false" customHeight="false" outlineLevel="0" collapsed="false"/>
    <row r="48953" customFormat="false" ht="15.25" hidden="false" customHeight="false" outlineLevel="0" collapsed="false"/>
    <row r="48954" customFormat="false" ht="15.25" hidden="false" customHeight="false" outlineLevel="0" collapsed="false"/>
    <row r="48955" customFormat="false" ht="15.25" hidden="false" customHeight="false" outlineLevel="0" collapsed="false"/>
    <row r="48956" customFormat="false" ht="15.25" hidden="false" customHeight="false" outlineLevel="0" collapsed="false"/>
    <row r="48957" customFormat="false" ht="15.25" hidden="false" customHeight="false" outlineLevel="0" collapsed="false"/>
    <row r="48958" customFormat="false" ht="15.25" hidden="false" customHeight="false" outlineLevel="0" collapsed="false"/>
    <row r="48959" customFormat="false" ht="15.25" hidden="false" customHeight="false" outlineLevel="0" collapsed="false"/>
    <row r="48960" customFormat="false" ht="15.25" hidden="false" customHeight="false" outlineLevel="0" collapsed="false"/>
    <row r="48961" customFormat="false" ht="15.25" hidden="false" customHeight="false" outlineLevel="0" collapsed="false"/>
    <row r="48962" customFormat="false" ht="15.25" hidden="false" customHeight="false" outlineLevel="0" collapsed="false"/>
    <row r="48963" customFormat="false" ht="15.25" hidden="false" customHeight="false" outlineLevel="0" collapsed="false"/>
    <row r="48964" customFormat="false" ht="15.25" hidden="false" customHeight="false" outlineLevel="0" collapsed="false"/>
    <row r="48965" customFormat="false" ht="15.25" hidden="false" customHeight="false" outlineLevel="0" collapsed="false"/>
    <row r="48966" customFormat="false" ht="15.25" hidden="false" customHeight="false" outlineLevel="0" collapsed="false"/>
    <row r="48967" customFormat="false" ht="15.25" hidden="false" customHeight="false" outlineLevel="0" collapsed="false"/>
    <row r="48968" customFormat="false" ht="15.25" hidden="false" customHeight="false" outlineLevel="0" collapsed="false"/>
    <row r="48969" customFormat="false" ht="15.25" hidden="false" customHeight="false" outlineLevel="0" collapsed="false"/>
    <row r="48970" customFormat="false" ht="15.25" hidden="false" customHeight="false" outlineLevel="0" collapsed="false"/>
    <row r="48971" customFormat="false" ht="15.25" hidden="false" customHeight="false" outlineLevel="0" collapsed="false"/>
    <row r="48972" customFormat="false" ht="15.25" hidden="false" customHeight="false" outlineLevel="0" collapsed="false"/>
    <row r="48973" customFormat="false" ht="15.25" hidden="false" customHeight="false" outlineLevel="0" collapsed="false"/>
    <row r="48974" customFormat="false" ht="15.25" hidden="false" customHeight="false" outlineLevel="0" collapsed="false"/>
    <row r="48975" customFormat="false" ht="15.25" hidden="false" customHeight="false" outlineLevel="0" collapsed="false"/>
    <row r="48976" customFormat="false" ht="15.25" hidden="false" customHeight="false" outlineLevel="0" collapsed="false"/>
    <row r="48977" customFormat="false" ht="15.25" hidden="false" customHeight="false" outlineLevel="0" collapsed="false"/>
    <row r="48978" customFormat="false" ht="15.25" hidden="false" customHeight="false" outlineLevel="0" collapsed="false"/>
    <row r="48979" customFormat="false" ht="15.25" hidden="false" customHeight="false" outlineLevel="0" collapsed="false"/>
    <row r="48980" customFormat="false" ht="15.25" hidden="false" customHeight="false" outlineLevel="0" collapsed="false"/>
    <row r="48981" customFormat="false" ht="15.25" hidden="false" customHeight="false" outlineLevel="0" collapsed="false"/>
    <row r="48982" customFormat="false" ht="15.25" hidden="false" customHeight="false" outlineLevel="0" collapsed="false"/>
    <row r="48983" customFormat="false" ht="15.25" hidden="false" customHeight="false" outlineLevel="0" collapsed="false"/>
    <row r="48984" customFormat="false" ht="15.25" hidden="false" customHeight="false" outlineLevel="0" collapsed="false"/>
    <row r="48985" customFormat="false" ht="15.25" hidden="false" customHeight="false" outlineLevel="0" collapsed="false"/>
    <row r="48986" customFormat="false" ht="15.25" hidden="false" customHeight="false" outlineLevel="0" collapsed="false"/>
    <row r="48987" customFormat="false" ht="15.25" hidden="false" customHeight="false" outlineLevel="0" collapsed="false"/>
    <row r="48988" customFormat="false" ht="15.25" hidden="false" customHeight="false" outlineLevel="0" collapsed="false"/>
    <row r="48989" customFormat="false" ht="15.25" hidden="false" customHeight="false" outlineLevel="0" collapsed="false"/>
    <row r="48990" customFormat="false" ht="15.25" hidden="false" customHeight="false" outlineLevel="0" collapsed="false"/>
    <row r="48991" customFormat="false" ht="15.25" hidden="false" customHeight="false" outlineLevel="0" collapsed="false"/>
    <row r="48992" customFormat="false" ht="15.25" hidden="false" customHeight="false" outlineLevel="0" collapsed="false"/>
    <row r="48993" customFormat="false" ht="15.25" hidden="false" customHeight="false" outlineLevel="0" collapsed="false"/>
    <row r="48994" customFormat="false" ht="15.25" hidden="false" customHeight="false" outlineLevel="0" collapsed="false"/>
    <row r="48995" customFormat="false" ht="15.25" hidden="false" customHeight="false" outlineLevel="0" collapsed="false"/>
    <row r="48996" customFormat="false" ht="15.25" hidden="false" customHeight="false" outlineLevel="0" collapsed="false"/>
    <row r="48997" customFormat="false" ht="15.25" hidden="false" customHeight="false" outlineLevel="0" collapsed="false"/>
    <row r="48998" customFormat="false" ht="15.25" hidden="false" customHeight="false" outlineLevel="0" collapsed="false"/>
    <row r="48999" customFormat="false" ht="15.25" hidden="false" customHeight="false" outlineLevel="0" collapsed="false"/>
    <row r="49000" customFormat="false" ht="15.25" hidden="false" customHeight="false" outlineLevel="0" collapsed="false"/>
    <row r="49001" customFormat="false" ht="15.25" hidden="false" customHeight="false" outlineLevel="0" collapsed="false"/>
    <row r="49002" customFormat="false" ht="15.25" hidden="false" customHeight="false" outlineLevel="0" collapsed="false"/>
    <row r="49003" customFormat="false" ht="15.25" hidden="false" customHeight="false" outlineLevel="0" collapsed="false"/>
    <row r="49004" customFormat="false" ht="15.25" hidden="false" customHeight="false" outlineLevel="0" collapsed="false"/>
    <row r="49005" customFormat="false" ht="15.25" hidden="false" customHeight="false" outlineLevel="0" collapsed="false"/>
    <row r="49006" customFormat="false" ht="15.25" hidden="false" customHeight="false" outlineLevel="0" collapsed="false"/>
    <row r="49007" customFormat="false" ht="15.25" hidden="false" customHeight="false" outlineLevel="0" collapsed="false"/>
    <row r="49008" customFormat="false" ht="15.25" hidden="false" customHeight="false" outlineLevel="0" collapsed="false"/>
    <row r="49009" customFormat="false" ht="15.25" hidden="false" customHeight="false" outlineLevel="0" collapsed="false"/>
    <row r="49010" customFormat="false" ht="15.25" hidden="false" customHeight="false" outlineLevel="0" collapsed="false"/>
    <row r="49011" customFormat="false" ht="15.25" hidden="false" customHeight="false" outlineLevel="0" collapsed="false"/>
    <row r="49012" customFormat="false" ht="15.25" hidden="false" customHeight="false" outlineLevel="0" collapsed="false"/>
    <row r="49013" customFormat="false" ht="15.25" hidden="false" customHeight="false" outlineLevel="0" collapsed="false"/>
    <row r="49014" customFormat="false" ht="15.25" hidden="false" customHeight="false" outlineLevel="0" collapsed="false"/>
    <row r="49015" customFormat="false" ht="15.25" hidden="false" customHeight="false" outlineLevel="0" collapsed="false"/>
    <row r="49016" customFormat="false" ht="15.25" hidden="false" customHeight="false" outlineLevel="0" collapsed="false"/>
    <row r="49017" customFormat="false" ht="15.25" hidden="false" customHeight="false" outlineLevel="0" collapsed="false"/>
    <row r="49018" customFormat="false" ht="15.25" hidden="false" customHeight="false" outlineLevel="0" collapsed="false"/>
    <row r="49019" customFormat="false" ht="15.25" hidden="false" customHeight="false" outlineLevel="0" collapsed="false"/>
    <row r="49020" customFormat="false" ht="15.25" hidden="false" customHeight="false" outlineLevel="0" collapsed="false"/>
    <row r="49021" customFormat="false" ht="15.25" hidden="false" customHeight="false" outlineLevel="0" collapsed="false"/>
    <row r="49022" customFormat="false" ht="15.25" hidden="false" customHeight="false" outlineLevel="0" collapsed="false"/>
    <row r="49023" customFormat="false" ht="15.25" hidden="false" customHeight="false" outlineLevel="0" collapsed="false"/>
    <row r="49024" customFormat="false" ht="15.25" hidden="false" customHeight="false" outlineLevel="0" collapsed="false"/>
    <row r="49025" customFormat="false" ht="15.25" hidden="false" customHeight="false" outlineLevel="0" collapsed="false"/>
    <row r="49026" customFormat="false" ht="15.25" hidden="false" customHeight="false" outlineLevel="0" collapsed="false"/>
    <row r="49027" customFormat="false" ht="15.25" hidden="false" customHeight="false" outlineLevel="0" collapsed="false"/>
    <row r="49028" customFormat="false" ht="15.25" hidden="false" customHeight="false" outlineLevel="0" collapsed="false"/>
    <row r="49029" customFormat="false" ht="15.25" hidden="false" customHeight="false" outlineLevel="0" collapsed="false"/>
    <row r="49030" customFormat="false" ht="15.25" hidden="false" customHeight="false" outlineLevel="0" collapsed="false"/>
    <row r="49031" customFormat="false" ht="15.25" hidden="false" customHeight="false" outlineLevel="0" collapsed="false"/>
    <row r="49032" customFormat="false" ht="15.25" hidden="false" customHeight="false" outlineLevel="0" collapsed="false"/>
    <row r="49033" customFormat="false" ht="15.25" hidden="false" customHeight="false" outlineLevel="0" collapsed="false"/>
    <row r="49034" customFormat="false" ht="15.25" hidden="false" customHeight="false" outlineLevel="0" collapsed="false"/>
    <row r="49035" customFormat="false" ht="15.25" hidden="false" customHeight="false" outlineLevel="0" collapsed="false"/>
    <row r="49036" customFormat="false" ht="15.25" hidden="false" customHeight="false" outlineLevel="0" collapsed="false"/>
    <row r="49037" customFormat="false" ht="15.25" hidden="false" customHeight="false" outlineLevel="0" collapsed="false"/>
    <row r="49038" customFormat="false" ht="15.25" hidden="false" customHeight="false" outlineLevel="0" collapsed="false"/>
    <row r="49039" customFormat="false" ht="15.25" hidden="false" customHeight="false" outlineLevel="0" collapsed="false"/>
    <row r="49040" customFormat="false" ht="15.25" hidden="false" customHeight="false" outlineLevel="0" collapsed="false"/>
    <row r="49041" customFormat="false" ht="15.25" hidden="false" customHeight="false" outlineLevel="0" collapsed="false"/>
    <row r="49042" customFormat="false" ht="15.25" hidden="false" customHeight="false" outlineLevel="0" collapsed="false"/>
    <row r="49043" customFormat="false" ht="15.25" hidden="false" customHeight="false" outlineLevel="0" collapsed="false"/>
    <row r="49044" customFormat="false" ht="15.25" hidden="false" customHeight="false" outlineLevel="0" collapsed="false"/>
    <row r="49045" customFormat="false" ht="15.25" hidden="false" customHeight="false" outlineLevel="0" collapsed="false"/>
    <row r="49046" customFormat="false" ht="15.25" hidden="false" customHeight="false" outlineLevel="0" collapsed="false"/>
    <row r="49047" customFormat="false" ht="15.25" hidden="false" customHeight="false" outlineLevel="0" collapsed="false"/>
    <row r="49048" customFormat="false" ht="15.25" hidden="false" customHeight="false" outlineLevel="0" collapsed="false"/>
    <row r="49049" customFormat="false" ht="15.25" hidden="false" customHeight="false" outlineLevel="0" collapsed="false"/>
    <row r="49050" customFormat="false" ht="15.25" hidden="false" customHeight="false" outlineLevel="0" collapsed="false"/>
    <row r="49051" customFormat="false" ht="15.25" hidden="false" customHeight="false" outlineLevel="0" collapsed="false"/>
    <row r="49052" customFormat="false" ht="15.25" hidden="false" customHeight="false" outlineLevel="0" collapsed="false"/>
    <row r="49053" customFormat="false" ht="15.25" hidden="false" customHeight="false" outlineLevel="0" collapsed="false"/>
    <row r="49054" customFormat="false" ht="15.25" hidden="false" customHeight="false" outlineLevel="0" collapsed="false"/>
    <row r="49055" customFormat="false" ht="15.25" hidden="false" customHeight="false" outlineLevel="0" collapsed="false"/>
    <row r="49056" customFormat="false" ht="15.25" hidden="false" customHeight="false" outlineLevel="0" collapsed="false"/>
    <row r="49057" customFormat="false" ht="15.25" hidden="false" customHeight="false" outlineLevel="0" collapsed="false"/>
    <row r="49058" customFormat="false" ht="15.25" hidden="false" customHeight="false" outlineLevel="0" collapsed="false"/>
    <row r="49059" customFormat="false" ht="15.25" hidden="false" customHeight="false" outlineLevel="0" collapsed="false"/>
    <row r="49060" customFormat="false" ht="15.25" hidden="false" customHeight="false" outlineLevel="0" collapsed="false"/>
    <row r="49061" customFormat="false" ht="15.25" hidden="false" customHeight="false" outlineLevel="0" collapsed="false"/>
    <row r="49062" customFormat="false" ht="15.25" hidden="false" customHeight="false" outlineLevel="0" collapsed="false"/>
    <row r="49063" customFormat="false" ht="15.25" hidden="false" customHeight="false" outlineLevel="0" collapsed="false"/>
    <row r="49064" customFormat="false" ht="15.25" hidden="false" customHeight="false" outlineLevel="0" collapsed="false"/>
    <row r="49065" customFormat="false" ht="15.25" hidden="false" customHeight="false" outlineLevel="0" collapsed="false"/>
    <row r="49066" customFormat="false" ht="15.25" hidden="false" customHeight="false" outlineLevel="0" collapsed="false"/>
    <row r="49067" customFormat="false" ht="15.25" hidden="false" customHeight="false" outlineLevel="0" collapsed="false"/>
    <row r="49068" customFormat="false" ht="15.25" hidden="false" customHeight="false" outlineLevel="0" collapsed="false"/>
    <row r="49069" customFormat="false" ht="15.25" hidden="false" customHeight="false" outlineLevel="0" collapsed="false"/>
    <row r="49070" customFormat="false" ht="15.25" hidden="false" customHeight="false" outlineLevel="0" collapsed="false"/>
    <row r="49071" customFormat="false" ht="15.25" hidden="false" customHeight="false" outlineLevel="0" collapsed="false"/>
    <row r="49072" customFormat="false" ht="15.25" hidden="false" customHeight="false" outlineLevel="0" collapsed="false"/>
    <row r="49073" customFormat="false" ht="15.25" hidden="false" customHeight="false" outlineLevel="0" collapsed="false"/>
    <row r="49074" customFormat="false" ht="15.25" hidden="false" customHeight="false" outlineLevel="0" collapsed="false"/>
    <row r="49075" customFormat="false" ht="15.25" hidden="false" customHeight="false" outlineLevel="0" collapsed="false"/>
    <row r="49076" customFormat="false" ht="15.25" hidden="false" customHeight="false" outlineLevel="0" collapsed="false"/>
    <row r="49077" customFormat="false" ht="15.25" hidden="false" customHeight="false" outlineLevel="0" collapsed="false"/>
    <row r="49078" customFormat="false" ht="15.25" hidden="false" customHeight="false" outlineLevel="0" collapsed="false"/>
    <row r="49079" customFormat="false" ht="15.25" hidden="false" customHeight="false" outlineLevel="0" collapsed="false"/>
    <row r="49080" customFormat="false" ht="15.25" hidden="false" customHeight="false" outlineLevel="0" collapsed="false"/>
    <row r="49081" customFormat="false" ht="15.25" hidden="false" customHeight="false" outlineLevel="0" collapsed="false"/>
    <row r="49082" customFormat="false" ht="15.25" hidden="false" customHeight="false" outlineLevel="0" collapsed="false"/>
    <row r="49083" customFormat="false" ht="15.25" hidden="false" customHeight="false" outlineLevel="0" collapsed="false"/>
    <row r="49084" customFormat="false" ht="15.25" hidden="false" customHeight="false" outlineLevel="0" collapsed="false"/>
    <row r="49085" customFormat="false" ht="15.25" hidden="false" customHeight="false" outlineLevel="0" collapsed="false"/>
    <row r="49086" customFormat="false" ht="15.25" hidden="false" customHeight="false" outlineLevel="0" collapsed="false"/>
    <row r="49087" customFormat="false" ht="15.25" hidden="false" customHeight="false" outlineLevel="0" collapsed="false"/>
    <row r="49088" customFormat="false" ht="15.25" hidden="false" customHeight="false" outlineLevel="0" collapsed="false"/>
    <row r="49089" customFormat="false" ht="15.25" hidden="false" customHeight="false" outlineLevel="0" collapsed="false"/>
    <row r="49090" customFormat="false" ht="15.25" hidden="false" customHeight="false" outlineLevel="0" collapsed="false"/>
    <row r="49091" customFormat="false" ht="15.25" hidden="false" customHeight="false" outlineLevel="0" collapsed="false"/>
    <row r="49092" customFormat="false" ht="15.25" hidden="false" customHeight="false" outlineLevel="0" collapsed="false"/>
    <row r="49093" customFormat="false" ht="15.25" hidden="false" customHeight="false" outlineLevel="0" collapsed="false"/>
    <row r="49094" customFormat="false" ht="15.25" hidden="false" customHeight="false" outlineLevel="0" collapsed="false"/>
    <row r="49095" customFormat="false" ht="15.25" hidden="false" customHeight="false" outlineLevel="0" collapsed="false"/>
    <row r="49096" customFormat="false" ht="15.25" hidden="false" customHeight="false" outlineLevel="0" collapsed="false"/>
    <row r="49097" customFormat="false" ht="15.25" hidden="false" customHeight="false" outlineLevel="0" collapsed="false"/>
    <row r="49098" customFormat="false" ht="15.25" hidden="false" customHeight="false" outlineLevel="0" collapsed="false"/>
    <row r="49099" customFormat="false" ht="15.25" hidden="false" customHeight="false" outlineLevel="0" collapsed="false"/>
    <row r="49100" customFormat="false" ht="15.25" hidden="false" customHeight="false" outlineLevel="0" collapsed="false"/>
    <row r="49101" customFormat="false" ht="15.25" hidden="false" customHeight="false" outlineLevel="0" collapsed="false"/>
    <row r="49102" customFormat="false" ht="15.25" hidden="false" customHeight="false" outlineLevel="0" collapsed="false"/>
    <row r="49103" customFormat="false" ht="15.25" hidden="false" customHeight="false" outlineLevel="0" collapsed="false"/>
    <row r="49104" customFormat="false" ht="15.25" hidden="false" customHeight="false" outlineLevel="0" collapsed="false"/>
    <row r="49105" customFormat="false" ht="15.25" hidden="false" customHeight="false" outlineLevel="0" collapsed="false"/>
    <row r="49106" customFormat="false" ht="15.25" hidden="false" customHeight="false" outlineLevel="0" collapsed="false"/>
    <row r="49107" customFormat="false" ht="15.25" hidden="false" customHeight="false" outlineLevel="0" collapsed="false"/>
    <row r="49108" customFormat="false" ht="15.25" hidden="false" customHeight="false" outlineLevel="0" collapsed="false"/>
    <row r="49109" customFormat="false" ht="15.25" hidden="false" customHeight="false" outlineLevel="0" collapsed="false"/>
    <row r="49110" customFormat="false" ht="15.25" hidden="false" customHeight="false" outlineLevel="0" collapsed="false"/>
    <row r="49111" customFormat="false" ht="15.25" hidden="false" customHeight="false" outlineLevel="0" collapsed="false"/>
    <row r="49112" customFormat="false" ht="15.25" hidden="false" customHeight="false" outlineLevel="0" collapsed="false"/>
    <row r="49113" customFormat="false" ht="15.25" hidden="false" customHeight="false" outlineLevel="0" collapsed="false"/>
    <row r="49114" customFormat="false" ht="15.25" hidden="false" customHeight="false" outlineLevel="0" collapsed="false"/>
    <row r="49115" customFormat="false" ht="15.25" hidden="false" customHeight="false" outlineLevel="0" collapsed="false"/>
    <row r="49116" customFormat="false" ht="15.25" hidden="false" customHeight="false" outlineLevel="0" collapsed="false"/>
    <row r="49117" customFormat="false" ht="15.25" hidden="false" customHeight="false" outlineLevel="0" collapsed="false"/>
    <row r="49118" customFormat="false" ht="15.25" hidden="false" customHeight="false" outlineLevel="0" collapsed="false"/>
    <row r="49119" customFormat="false" ht="15.25" hidden="false" customHeight="false" outlineLevel="0" collapsed="false"/>
    <row r="49120" customFormat="false" ht="15.25" hidden="false" customHeight="false" outlineLevel="0" collapsed="false"/>
    <row r="49121" customFormat="false" ht="15.25" hidden="false" customHeight="false" outlineLevel="0" collapsed="false"/>
    <row r="49122" customFormat="false" ht="15.25" hidden="false" customHeight="false" outlineLevel="0" collapsed="false"/>
    <row r="49123" customFormat="false" ht="15.25" hidden="false" customHeight="false" outlineLevel="0" collapsed="false"/>
    <row r="49124" customFormat="false" ht="15.25" hidden="false" customHeight="false" outlineLevel="0" collapsed="false"/>
    <row r="49125" customFormat="false" ht="15.25" hidden="false" customHeight="false" outlineLevel="0" collapsed="false"/>
    <row r="49126" customFormat="false" ht="15.25" hidden="false" customHeight="false" outlineLevel="0" collapsed="false"/>
    <row r="49127" customFormat="false" ht="15.25" hidden="false" customHeight="false" outlineLevel="0" collapsed="false"/>
    <row r="49128" customFormat="false" ht="15.25" hidden="false" customHeight="false" outlineLevel="0" collapsed="false"/>
    <row r="49129" customFormat="false" ht="15.25" hidden="false" customHeight="false" outlineLevel="0" collapsed="false"/>
    <row r="49130" customFormat="false" ht="15.25" hidden="false" customHeight="false" outlineLevel="0" collapsed="false"/>
    <row r="49131" customFormat="false" ht="15.25" hidden="false" customHeight="false" outlineLevel="0" collapsed="false"/>
    <row r="49132" customFormat="false" ht="15.25" hidden="false" customHeight="false" outlineLevel="0" collapsed="false"/>
    <row r="49133" customFormat="false" ht="15.25" hidden="false" customHeight="false" outlineLevel="0" collapsed="false"/>
    <row r="49134" customFormat="false" ht="15.25" hidden="false" customHeight="false" outlineLevel="0" collapsed="false"/>
    <row r="49135" customFormat="false" ht="15.25" hidden="false" customHeight="false" outlineLevel="0" collapsed="false"/>
    <row r="49136" customFormat="false" ht="15.25" hidden="false" customHeight="false" outlineLevel="0" collapsed="false"/>
    <row r="49137" customFormat="false" ht="15.25" hidden="false" customHeight="false" outlineLevel="0" collapsed="false"/>
    <row r="49138" customFormat="false" ht="15.25" hidden="false" customHeight="false" outlineLevel="0" collapsed="false"/>
    <row r="49139" customFormat="false" ht="15.25" hidden="false" customHeight="false" outlineLevel="0" collapsed="false"/>
    <row r="49140" customFormat="false" ht="15.25" hidden="false" customHeight="false" outlineLevel="0" collapsed="false"/>
    <row r="49141" customFormat="false" ht="15.25" hidden="false" customHeight="false" outlineLevel="0" collapsed="false"/>
    <row r="49142" customFormat="false" ht="15.25" hidden="false" customHeight="false" outlineLevel="0" collapsed="false"/>
    <row r="49143" customFormat="false" ht="15.25" hidden="false" customHeight="false" outlineLevel="0" collapsed="false"/>
    <row r="49144" customFormat="false" ht="15.25" hidden="false" customHeight="false" outlineLevel="0" collapsed="false"/>
    <row r="49145" customFormat="false" ht="15.25" hidden="false" customHeight="false" outlineLevel="0" collapsed="false"/>
    <row r="49146" customFormat="false" ht="15.25" hidden="false" customHeight="false" outlineLevel="0" collapsed="false"/>
    <row r="49147" customFormat="false" ht="15.25" hidden="false" customHeight="false" outlineLevel="0" collapsed="false"/>
    <row r="49148" customFormat="false" ht="15.25" hidden="false" customHeight="false" outlineLevel="0" collapsed="false"/>
    <row r="49149" customFormat="false" ht="15.25" hidden="false" customHeight="false" outlineLevel="0" collapsed="false"/>
    <row r="49150" customFormat="false" ht="15.25" hidden="false" customHeight="false" outlineLevel="0" collapsed="false"/>
    <row r="49151" customFormat="false" ht="15.25" hidden="false" customHeight="false" outlineLevel="0" collapsed="false"/>
    <row r="49152" customFormat="false" ht="15.25" hidden="false" customHeight="false" outlineLevel="0" collapsed="false"/>
    <row r="49153" customFormat="false" ht="15.25" hidden="false" customHeight="false" outlineLevel="0" collapsed="false"/>
    <row r="49154" customFormat="false" ht="15.25" hidden="false" customHeight="false" outlineLevel="0" collapsed="false"/>
    <row r="49155" customFormat="false" ht="15.25" hidden="false" customHeight="false" outlineLevel="0" collapsed="false"/>
    <row r="49156" customFormat="false" ht="15.25" hidden="false" customHeight="false" outlineLevel="0" collapsed="false"/>
    <row r="49157" customFormat="false" ht="15.25" hidden="false" customHeight="false" outlineLevel="0" collapsed="false"/>
    <row r="49158" customFormat="false" ht="15.25" hidden="false" customHeight="false" outlineLevel="0" collapsed="false"/>
    <row r="49159" customFormat="false" ht="15.25" hidden="false" customHeight="false" outlineLevel="0" collapsed="false"/>
    <row r="49160" customFormat="false" ht="15.25" hidden="false" customHeight="false" outlineLevel="0" collapsed="false"/>
    <row r="49161" customFormat="false" ht="15.25" hidden="false" customHeight="false" outlineLevel="0" collapsed="false"/>
    <row r="49162" customFormat="false" ht="15.25" hidden="false" customHeight="false" outlineLevel="0" collapsed="false"/>
    <row r="49163" customFormat="false" ht="15.25" hidden="false" customHeight="false" outlineLevel="0" collapsed="false"/>
    <row r="49164" customFormat="false" ht="15.25" hidden="false" customHeight="false" outlineLevel="0" collapsed="false"/>
    <row r="49165" customFormat="false" ht="15.25" hidden="false" customHeight="false" outlineLevel="0" collapsed="false"/>
    <row r="49166" customFormat="false" ht="15.25" hidden="false" customHeight="false" outlineLevel="0" collapsed="false"/>
    <row r="49167" customFormat="false" ht="15.25" hidden="false" customHeight="false" outlineLevel="0" collapsed="false"/>
    <row r="49168" customFormat="false" ht="15.25" hidden="false" customHeight="false" outlineLevel="0" collapsed="false"/>
    <row r="49169" customFormat="false" ht="15.25" hidden="false" customHeight="false" outlineLevel="0" collapsed="false"/>
    <row r="49170" customFormat="false" ht="15.25" hidden="false" customHeight="false" outlineLevel="0" collapsed="false"/>
    <row r="49171" customFormat="false" ht="15.25" hidden="false" customHeight="false" outlineLevel="0" collapsed="false"/>
    <row r="49172" customFormat="false" ht="15.25" hidden="false" customHeight="false" outlineLevel="0" collapsed="false"/>
    <row r="49173" customFormat="false" ht="15.25" hidden="false" customHeight="false" outlineLevel="0" collapsed="false"/>
    <row r="49174" customFormat="false" ht="15.25" hidden="false" customHeight="false" outlineLevel="0" collapsed="false"/>
    <row r="49175" customFormat="false" ht="15.25" hidden="false" customHeight="false" outlineLevel="0" collapsed="false"/>
    <row r="49176" customFormat="false" ht="15.25" hidden="false" customHeight="false" outlineLevel="0" collapsed="false"/>
    <row r="49177" customFormat="false" ht="15.25" hidden="false" customHeight="false" outlineLevel="0" collapsed="false"/>
    <row r="49178" customFormat="false" ht="15.25" hidden="false" customHeight="false" outlineLevel="0" collapsed="false"/>
    <row r="49179" customFormat="false" ht="15.25" hidden="false" customHeight="false" outlineLevel="0" collapsed="false"/>
    <row r="49180" customFormat="false" ht="15.25" hidden="false" customHeight="false" outlineLevel="0" collapsed="false"/>
    <row r="49181" customFormat="false" ht="15.25" hidden="false" customHeight="false" outlineLevel="0" collapsed="false"/>
    <row r="49182" customFormat="false" ht="15.25" hidden="false" customHeight="false" outlineLevel="0" collapsed="false"/>
    <row r="49183" customFormat="false" ht="15.25" hidden="false" customHeight="false" outlineLevel="0" collapsed="false"/>
    <row r="49184" customFormat="false" ht="15.25" hidden="false" customHeight="false" outlineLevel="0" collapsed="false"/>
    <row r="49185" customFormat="false" ht="15.25" hidden="false" customHeight="false" outlineLevel="0" collapsed="false"/>
    <row r="49186" customFormat="false" ht="15.25" hidden="false" customHeight="false" outlineLevel="0" collapsed="false"/>
    <row r="49187" customFormat="false" ht="15.25" hidden="false" customHeight="false" outlineLevel="0" collapsed="false"/>
    <row r="49188" customFormat="false" ht="15.25" hidden="false" customHeight="false" outlineLevel="0" collapsed="false"/>
    <row r="49189" customFormat="false" ht="15.25" hidden="false" customHeight="false" outlineLevel="0" collapsed="false"/>
    <row r="49190" customFormat="false" ht="15.25" hidden="false" customHeight="false" outlineLevel="0" collapsed="false"/>
    <row r="49191" customFormat="false" ht="15.25" hidden="false" customHeight="false" outlineLevel="0" collapsed="false"/>
    <row r="49192" customFormat="false" ht="15.25" hidden="false" customHeight="false" outlineLevel="0" collapsed="false"/>
    <row r="49193" customFormat="false" ht="15.25" hidden="false" customHeight="false" outlineLevel="0" collapsed="false"/>
    <row r="49194" customFormat="false" ht="15.25" hidden="false" customHeight="false" outlineLevel="0" collapsed="false"/>
    <row r="49195" customFormat="false" ht="15.25" hidden="false" customHeight="false" outlineLevel="0" collapsed="false"/>
    <row r="49196" customFormat="false" ht="15.25" hidden="false" customHeight="false" outlineLevel="0" collapsed="false"/>
    <row r="49197" customFormat="false" ht="15.25" hidden="false" customHeight="false" outlineLevel="0" collapsed="false"/>
    <row r="49198" customFormat="false" ht="15.25" hidden="false" customHeight="false" outlineLevel="0" collapsed="false"/>
    <row r="49199" customFormat="false" ht="15.25" hidden="false" customHeight="false" outlineLevel="0" collapsed="false"/>
    <row r="49200" customFormat="false" ht="15.25" hidden="false" customHeight="false" outlineLevel="0" collapsed="false"/>
    <row r="49201" customFormat="false" ht="15.25" hidden="false" customHeight="false" outlineLevel="0" collapsed="false"/>
    <row r="49202" customFormat="false" ht="15.25" hidden="false" customHeight="false" outlineLevel="0" collapsed="false"/>
    <row r="49203" customFormat="false" ht="15.25" hidden="false" customHeight="false" outlineLevel="0" collapsed="false"/>
    <row r="49204" customFormat="false" ht="15.25" hidden="false" customHeight="false" outlineLevel="0" collapsed="false"/>
    <row r="49205" customFormat="false" ht="15.25" hidden="false" customHeight="false" outlineLevel="0" collapsed="false"/>
    <row r="49206" customFormat="false" ht="15.25" hidden="false" customHeight="false" outlineLevel="0" collapsed="false"/>
    <row r="49207" customFormat="false" ht="15.25" hidden="false" customHeight="false" outlineLevel="0" collapsed="false"/>
    <row r="49208" customFormat="false" ht="15.25" hidden="false" customHeight="false" outlineLevel="0" collapsed="false"/>
    <row r="49209" customFormat="false" ht="15.25" hidden="false" customHeight="false" outlineLevel="0" collapsed="false"/>
    <row r="49210" customFormat="false" ht="15.25" hidden="false" customHeight="false" outlineLevel="0" collapsed="false"/>
    <row r="49211" customFormat="false" ht="15.25" hidden="false" customHeight="false" outlineLevel="0" collapsed="false"/>
    <row r="49212" customFormat="false" ht="15.25" hidden="false" customHeight="false" outlineLevel="0" collapsed="false"/>
    <row r="49213" customFormat="false" ht="15.25" hidden="false" customHeight="false" outlineLevel="0" collapsed="false"/>
    <row r="49214" customFormat="false" ht="15.25" hidden="false" customHeight="false" outlineLevel="0" collapsed="false"/>
    <row r="49215" customFormat="false" ht="15.25" hidden="false" customHeight="false" outlineLevel="0" collapsed="false"/>
    <row r="49216" customFormat="false" ht="15.25" hidden="false" customHeight="false" outlineLevel="0" collapsed="false"/>
    <row r="49217" customFormat="false" ht="15.25" hidden="false" customHeight="false" outlineLevel="0" collapsed="false"/>
    <row r="49218" customFormat="false" ht="15.25" hidden="false" customHeight="false" outlineLevel="0" collapsed="false"/>
    <row r="49219" customFormat="false" ht="15.25" hidden="false" customHeight="false" outlineLevel="0" collapsed="false"/>
    <row r="49220" customFormat="false" ht="15.25" hidden="false" customHeight="false" outlineLevel="0" collapsed="false"/>
    <row r="49221" customFormat="false" ht="15.25" hidden="false" customHeight="false" outlineLevel="0" collapsed="false"/>
    <row r="49222" customFormat="false" ht="15.25" hidden="false" customHeight="false" outlineLevel="0" collapsed="false"/>
    <row r="49223" customFormat="false" ht="15.25" hidden="false" customHeight="false" outlineLevel="0" collapsed="false"/>
    <row r="49224" customFormat="false" ht="15.25" hidden="false" customHeight="false" outlineLevel="0" collapsed="false"/>
    <row r="49225" customFormat="false" ht="15.25" hidden="false" customHeight="false" outlineLevel="0" collapsed="false"/>
    <row r="49226" customFormat="false" ht="15.25" hidden="false" customHeight="false" outlineLevel="0" collapsed="false"/>
    <row r="49227" customFormat="false" ht="15.25" hidden="false" customHeight="false" outlineLevel="0" collapsed="false"/>
    <row r="49228" customFormat="false" ht="15.25" hidden="false" customHeight="false" outlineLevel="0" collapsed="false"/>
    <row r="49229" customFormat="false" ht="15.25" hidden="false" customHeight="false" outlineLevel="0" collapsed="false"/>
    <row r="49230" customFormat="false" ht="15.25" hidden="false" customHeight="false" outlineLevel="0" collapsed="false"/>
    <row r="49231" customFormat="false" ht="15.25" hidden="false" customHeight="false" outlineLevel="0" collapsed="false"/>
    <row r="49232" customFormat="false" ht="15.25" hidden="false" customHeight="false" outlineLevel="0" collapsed="false"/>
    <row r="49233" customFormat="false" ht="15.25" hidden="false" customHeight="false" outlineLevel="0" collapsed="false"/>
    <row r="49234" customFormat="false" ht="15.25" hidden="false" customHeight="false" outlineLevel="0" collapsed="false"/>
    <row r="49235" customFormat="false" ht="15.25" hidden="false" customHeight="false" outlineLevel="0" collapsed="false"/>
    <row r="49236" customFormat="false" ht="15.25" hidden="false" customHeight="false" outlineLevel="0" collapsed="false"/>
    <row r="49237" customFormat="false" ht="15.25" hidden="false" customHeight="false" outlineLevel="0" collapsed="false"/>
    <row r="49238" customFormat="false" ht="15.25" hidden="false" customHeight="false" outlineLevel="0" collapsed="false"/>
    <row r="49239" customFormat="false" ht="15.25" hidden="false" customHeight="false" outlineLevel="0" collapsed="false"/>
    <row r="49240" customFormat="false" ht="15.25" hidden="false" customHeight="false" outlineLevel="0" collapsed="false"/>
    <row r="49241" customFormat="false" ht="15.25" hidden="false" customHeight="false" outlineLevel="0" collapsed="false"/>
    <row r="49242" customFormat="false" ht="15.25" hidden="false" customHeight="false" outlineLevel="0" collapsed="false"/>
    <row r="49243" customFormat="false" ht="15.25" hidden="false" customHeight="false" outlineLevel="0" collapsed="false"/>
    <row r="49244" customFormat="false" ht="15.25" hidden="false" customHeight="false" outlineLevel="0" collapsed="false"/>
    <row r="49245" customFormat="false" ht="15.25" hidden="false" customHeight="false" outlineLevel="0" collapsed="false"/>
    <row r="49246" customFormat="false" ht="15.25" hidden="false" customHeight="false" outlineLevel="0" collapsed="false"/>
    <row r="49247" customFormat="false" ht="15.25" hidden="false" customHeight="false" outlineLevel="0" collapsed="false"/>
    <row r="49248" customFormat="false" ht="15.25" hidden="false" customHeight="false" outlineLevel="0" collapsed="false"/>
    <row r="49249" customFormat="false" ht="15.25" hidden="false" customHeight="false" outlineLevel="0" collapsed="false"/>
    <row r="49250" customFormat="false" ht="15.25" hidden="false" customHeight="false" outlineLevel="0" collapsed="false"/>
    <row r="49251" customFormat="false" ht="15.25" hidden="false" customHeight="false" outlineLevel="0" collapsed="false"/>
    <row r="49252" customFormat="false" ht="15.25" hidden="false" customHeight="false" outlineLevel="0" collapsed="false"/>
    <row r="49253" customFormat="false" ht="15.25" hidden="false" customHeight="false" outlineLevel="0" collapsed="false"/>
    <row r="49254" customFormat="false" ht="15.25" hidden="false" customHeight="false" outlineLevel="0" collapsed="false"/>
    <row r="49255" customFormat="false" ht="15.25" hidden="false" customHeight="false" outlineLevel="0" collapsed="false"/>
    <row r="49256" customFormat="false" ht="15.25" hidden="false" customHeight="false" outlineLevel="0" collapsed="false"/>
    <row r="49257" customFormat="false" ht="15.25" hidden="false" customHeight="false" outlineLevel="0" collapsed="false"/>
    <row r="49258" customFormat="false" ht="15.25" hidden="false" customHeight="false" outlineLevel="0" collapsed="false"/>
    <row r="49259" customFormat="false" ht="15.25" hidden="false" customHeight="false" outlineLevel="0" collapsed="false"/>
    <row r="49260" customFormat="false" ht="15.25" hidden="false" customHeight="false" outlineLevel="0" collapsed="false"/>
    <row r="49261" customFormat="false" ht="15.25" hidden="false" customHeight="false" outlineLevel="0" collapsed="false"/>
    <row r="49262" customFormat="false" ht="15.25" hidden="false" customHeight="false" outlineLevel="0" collapsed="false"/>
    <row r="49263" customFormat="false" ht="15.25" hidden="false" customHeight="false" outlineLevel="0" collapsed="false"/>
    <row r="49264" customFormat="false" ht="15.25" hidden="false" customHeight="false" outlineLevel="0" collapsed="false"/>
    <row r="49265" customFormat="false" ht="15.25" hidden="false" customHeight="false" outlineLevel="0" collapsed="false"/>
    <row r="49266" customFormat="false" ht="15.25" hidden="false" customHeight="false" outlineLevel="0" collapsed="false"/>
    <row r="49267" customFormat="false" ht="15.25" hidden="false" customHeight="false" outlineLevel="0" collapsed="false"/>
    <row r="49268" customFormat="false" ht="15.25" hidden="false" customHeight="false" outlineLevel="0" collapsed="false"/>
    <row r="49269" customFormat="false" ht="15.25" hidden="false" customHeight="false" outlineLevel="0" collapsed="false"/>
    <row r="49270" customFormat="false" ht="15.25" hidden="false" customHeight="false" outlineLevel="0" collapsed="false"/>
    <row r="49271" customFormat="false" ht="15.25" hidden="false" customHeight="false" outlineLevel="0" collapsed="false"/>
    <row r="49272" customFormat="false" ht="15.25" hidden="false" customHeight="false" outlineLevel="0" collapsed="false"/>
    <row r="49273" customFormat="false" ht="15.25" hidden="false" customHeight="false" outlineLevel="0" collapsed="false"/>
    <row r="49274" customFormat="false" ht="15.25" hidden="false" customHeight="false" outlineLevel="0" collapsed="false"/>
    <row r="49275" customFormat="false" ht="15.25" hidden="false" customHeight="false" outlineLevel="0" collapsed="false"/>
    <row r="49276" customFormat="false" ht="15.25" hidden="false" customHeight="false" outlineLevel="0" collapsed="false"/>
    <row r="49277" customFormat="false" ht="15.25" hidden="false" customHeight="false" outlineLevel="0" collapsed="false"/>
    <row r="49278" customFormat="false" ht="15.25" hidden="false" customHeight="false" outlineLevel="0" collapsed="false"/>
    <row r="49279" customFormat="false" ht="15.25" hidden="false" customHeight="false" outlineLevel="0" collapsed="false"/>
    <row r="49280" customFormat="false" ht="15.25" hidden="false" customHeight="false" outlineLevel="0" collapsed="false"/>
    <row r="49281" customFormat="false" ht="15.25" hidden="false" customHeight="false" outlineLevel="0" collapsed="false"/>
    <row r="49282" customFormat="false" ht="15.25" hidden="false" customHeight="false" outlineLevel="0" collapsed="false"/>
    <row r="49283" customFormat="false" ht="15.25" hidden="false" customHeight="false" outlineLevel="0" collapsed="false"/>
    <row r="49284" customFormat="false" ht="15.25" hidden="false" customHeight="false" outlineLevel="0" collapsed="false"/>
    <row r="49285" customFormat="false" ht="15.25" hidden="false" customHeight="false" outlineLevel="0" collapsed="false"/>
    <row r="49286" customFormat="false" ht="15.25" hidden="false" customHeight="false" outlineLevel="0" collapsed="false"/>
    <row r="49287" customFormat="false" ht="15.25" hidden="false" customHeight="false" outlineLevel="0" collapsed="false"/>
    <row r="49288" customFormat="false" ht="15.25" hidden="false" customHeight="false" outlineLevel="0" collapsed="false"/>
    <row r="49289" customFormat="false" ht="15.25" hidden="false" customHeight="false" outlineLevel="0" collapsed="false"/>
    <row r="49290" customFormat="false" ht="15.25" hidden="false" customHeight="false" outlineLevel="0" collapsed="false"/>
    <row r="49291" customFormat="false" ht="15.25" hidden="false" customHeight="false" outlineLevel="0" collapsed="false"/>
    <row r="49292" customFormat="false" ht="15.25" hidden="false" customHeight="false" outlineLevel="0" collapsed="false"/>
    <row r="49293" customFormat="false" ht="15.25" hidden="false" customHeight="false" outlineLevel="0" collapsed="false"/>
    <row r="49294" customFormat="false" ht="15.25" hidden="false" customHeight="false" outlineLevel="0" collapsed="false"/>
    <row r="49295" customFormat="false" ht="15.25" hidden="false" customHeight="false" outlineLevel="0" collapsed="false"/>
    <row r="49296" customFormat="false" ht="15.25" hidden="false" customHeight="false" outlineLevel="0" collapsed="false"/>
    <row r="49297" customFormat="false" ht="15.25" hidden="false" customHeight="false" outlineLevel="0" collapsed="false"/>
    <row r="49298" customFormat="false" ht="15.25" hidden="false" customHeight="false" outlineLevel="0" collapsed="false"/>
    <row r="49299" customFormat="false" ht="15.25" hidden="false" customHeight="false" outlineLevel="0" collapsed="false"/>
    <row r="49300" customFormat="false" ht="15.25" hidden="false" customHeight="false" outlineLevel="0" collapsed="false"/>
    <row r="49301" customFormat="false" ht="15.25" hidden="false" customHeight="false" outlineLevel="0" collapsed="false"/>
    <row r="49302" customFormat="false" ht="15.25" hidden="false" customHeight="false" outlineLevel="0" collapsed="false"/>
    <row r="49303" customFormat="false" ht="15.25" hidden="false" customHeight="false" outlineLevel="0" collapsed="false"/>
    <row r="49304" customFormat="false" ht="15.25" hidden="false" customHeight="false" outlineLevel="0" collapsed="false"/>
    <row r="49305" customFormat="false" ht="15.25" hidden="false" customHeight="false" outlineLevel="0" collapsed="false"/>
    <row r="49306" customFormat="false" ht="15.25" hidden="false" customHeight="false" outlineLevel="0" collapsed="false"/>
    <row r="49307" customFormat="false" ht="15.25" hidden="false" customHeight="false" outlineLevel="0" collapsed="false"/>
    <row r="49308" customFormat="false" ht="15.25" hidden="false" customHeight="false" outlineLevel="0" collapsed="false"/>
    <row r="49309" customFormat="false" ht="15.25" hidden="false" customHeight="false" outlineLevel="0" collapsed="false"/>
    <row r="49310" customFormat="false" ht="15.25" hidden="false" customHeight="false" outlineLevel="0" collapsed="false"/>
    <row r="49311" customFormat="false" ht="15.25" hidden="false" customHeight="false" outlineLevel="0" collapsed="false"/>
    <row r="49312" customFormat="false" ht="15.25" hidden="false" customHeight="false" outlineLevel="0" collapsed="false"/>
    <row r="49313" customFormat="false" ht="15.25" hidden="false" customHeight="false" outlineLevel="0" collapsed="false"/>
    <row r="49314" customFormat="false" ht="15.25" hidden="false" customHeight="false" outlineLevel="0" collapsed="false"/>
    <row r="49315" customFormat="false" ht="15.25" hidden="false" customHeight="false" outlineLevel="0" collapsed="false"/>
    <row r="49316" customFormat="false" ht="15.25" hidden="false" customHeight="false" outlineLevel="0" collapsed="false"/>
    <row r="49317" customFormat="false" ht="15.25" hidden="false" customHeight="false" outlineLevel="0" collapsed="false"/>
    <row r="49318" customFormat="false" ht="15.25" hidden="false" customHeight="false" outlineLevel="0" collapsed="false"/>
    <row r="49319" customFormat="false" ht="15.25" hidden="false" customHeight="false" outlineLevel="0" collapsed="false"/>
    <row r="49320" customFormat="false" ht="15.25" hidden="false" customHeight="false" outlineLevel="0" collapsed="false"/>
    <row r="49321" customFormat="false" ht="15.25" hidden="false" customHeight="false" outlineLevel="0" collapsed="false"/>
    <row r="49322" customFormat="false" ht="15.25" hidden="false" customHeight="false" outlineLevel="0" collapsed="false"/>
    <row r="49323" customFormat="false" ht="15.25" hidden="false" customHeight="false" outlineLevel="0" collapsed="false"/>
    <row r="49324" customFormat="false" ht="15.25" hidden="false" customHeight="false" outlineLevel="0" collapsed="false"/>
    <row r="49325" customFormat="false" ht="15.25" hidden="false" customHeight="false" outlineLevel="0" collapsed="false"/>
    <row r="49326" customFormat="false" ht="15.25" hidden="false" customHeight="false" outlineLevel="0" collapsed="false"/>
    <row r="49327" customFormat="false" ht="15.25" hidden="false" customHeight="false" outlineLevel="0" collapsed="false"/>
    <row r="49328" customFormat="false" ht="15.25" hidden="false" customHeight="false" outlineLevel="0" collapsed="false"/>
    <row r="49329" customFormat="false" ht="15.25" hidden="false" customHeight="false" outlineLevel="0" collapsed="false"/>
    <row r="49330" customFormat="false" ht="15.25" hidden="false" customHeight="false" outlineLevel="0" collapsed="false"/>
    <row r="49331" customFormat="false" ht="15.25" hidden="false" customHeight="false" outlineLevel="0" collapsed="false"/>
    <row r="49332" customFormat="false" ht="15.25" hidden="false" customHeight="false" outlineLevel="0" collapsed="false"/>
    <row r="49333" customFormat="false" ht="15.25" hidden="false" customHeight="false" outlineLevel="0" collapsed="false"/>
    <row r="49334" customFormat="false" ht="15.25" hidden="false" customHeight="false" outlineLevel="0" collapsed="false"/>
    <row r="49335" customFormat="false" ht="15.25" hidden="false" customHeight="false" outlineLevel="0" collapsed="false"/>
    <row r="49336" customFormat="false" ht="15.25" hidden="false" customHeight="false" outlineLevel="0" collapsed="false"/>
    <row r="49337" customFormat="false" ht="15.25" hidden="false" customHeight="false" outlineLevel="0" collapsed="false"/>
    <row r="49338" customFormat="false" ht="15.25" hidden="false" customHeight="false" outlineLevel="0" collapsed="false"/>
    <row r="49339" customFormat="false" ht="15.25" hidden="false" customHeight="false" outlineLevel="0" collapsed="false"/>
    <row r="49340" customFormat="false" ht="15.25" hidden="false" customHeight="false" outlineLevel="0" collapsed="false"/>
    <row r="49341" customFormat="false" ht="15.25" hidden="false" customHeight="false" outlineLevel="0" collapsed="false"/>
    <row r="49342" customFormat="false" ht="15.25" hidden="false" customHeight="false" outlineLevel="0" collapsed="false"/>
    <row r="49343" customFormat="false" ht="15.25" hidden="false" customHeight="false" outlineLevel="0" collapsed="false"/>
    <row r="49344" customFormat="false" ht="15.25" hidden="false" customHeight="false" outlineLevel="0" collapsed="false"/>
    <row r="49345" customFormat="false" ht="15.25" hidden="false" customHeight="false" outlineLevel="0" collapsed="false"/>
    <row r="49346" customFormat="false" ht="15.25" hidden="false" customHeight="false" outlineLevel="0" collapsed="false"/>
    <row r="49347" customFormat="false" ht="15.25" hidden="false" customHeight="false" outlineLevel="0" collapsed="false"/>
    <row r="49348" customFormat="false" ht="15.25" hidden="false" customHeight="false" outlineLevel="0" collapsed="false"/>
    <row r="49349" customFormat="false" ht="15.25" hidden="false" customHeight="false" outlineLevel="0" collapsed="false"/>
    <row r="49350" customFormat="false" ht="15.25" hidden="false" customHeight="false" outlineLevel="0" collapsed="false"/>
    <row r="49351" customFormat="false" ht="15.25" hidden="false" customHeight="false" outlineLevel="0" collapsed="false"/>
    <row r="49352" customFormat="false" ht="15.25" hidden="false" customHeight="false" outlineLevel="0" collapsed="false"/>
    <row r="49353" customFormat="false" ht="15.25" hidden="false" customHeight="false" outlineLevel="0" collapsed="false"/>
    <row r="49354" customFormat="false" ht="15.25" hidden="false" customHeight="false" outlineLevel="0" collapsed="false"/>
    <row r="49355" customFormat="false" ht="15.25" hidden="false" customHeight="false" outlineLevel="0" collapsed="false"/>
    <row r="49356" customFormat="false" ht="15.25" hidden="false" customHeight="false" outlineLevel="0" collapsed="false"/>
    <row r="49357" customFormat="false" ht="15.25" hidden="false" customHeight="false" outlineLevel="0" collapsed="false"/>
    <row r="49358" customFormat="false" ht="15.25" hidden="false" customHeight="false" outlineLevel="0" collapsed="false"/>
    <row r="49359" customFormat="false" ht="15.25" hidden="false" customHeight="false" outlineLevel="0" collapsed="false"/>
    <row r="49360" customFormat="false" ht="15.25" hidden="false" customHeight="false" outlineLevel="0" collapsed="false"/>
    <row r="49361" customFormat="false" ht="15.25" hidden="false" customHeight="false" outlineLevel="0" collapsed="false"/>
    <row r="49362" customFormat="false" ht="15.25" hidden="false" customHeight="false" outlineLevel="0" collapsed="false"/>
    <row r="49363" customFormat="false" ht="15.25" hidden="false" customHeight="false" outlineLevel="0" collapsed="false"/>
    <row r="49364" customFormat="false" ht="15.25" hidden="false" customHeight="false" outlineLevel="0" collapsed="false"/>
    <row r="49365" customFormat="false" ht="15.25" hidden="false" customHeight="false" outlineLevel="0" collapsed="false"/>
    <row r="49366" customFormat="false" ht="15.25" hidden="false" customHeight="false" outlineLevel="0" collapsed="false"/>
    <row r="49367" customFormat="false" ht="15.25" hidden="false" customHeight="false" outlineLevel="0" collapsed="false"/>
    <row r="49368" customFormat="false" ht="15.25" hidden="false" customHeight="false" outlineLevel="0" collapsed="false"/>
    <row r="49369" customFormat="false" ht="15.25" hidden="false" customHeight="false" outlineLevel="0" collapsed="false"/>
    <row r="49370" customFormat="false" ht="15.25" hidden="false" customHeight="false" outlineLevel="0" collapsed="false"/>
    <row r="49371" customFormat="false" ht="15.25" hidden="false" customHeight="false" outlineLevel="0" collapsed="false"/>
    <row r="49372" customFormat="false" ht="15.25" hidden="false" customHeight="false" outlineLevel="0" collapsed="false"/>
    <row r="49373" customFormat="false" ht="15.25" hidden="false" customHeight="false" outlineLevel="0" collapsed="false"/>
    <row r="49374" customFormat="false" ht="15.25" hidden="false" customHeight="false" outlineLevel="0" collapsed="false"/>
    <row r="49375" customFormat="false" ht="15.25" hidden="false" customHeight="false" outlineLevel="0" collapsed="false"/>
    <row r="49376" customFormat="false" ht="15.25" hidden="false" customHeight="false" outlineLevel="0" collapsed="false"/>
    <row r="49377" customFormat="false" ht="15.25" hidden="false" customHeight="false" outlineLevel="0" collapsed="false"/>
    <row r="49378" customFormat="false" ht="15.25" hidden="false" customHeight="false" outlineLevel="0" collapsed="false"/>
    <row r="49379" customFormat="false" ht="15.25" hidden="false" customHeight="false" outlineLevel="0" collapsed="false"/>
    <row r="49380" customFormat="false" ht="15.25" hidden="false" customHeight="false" outlineLevel="0" collapsed="false"/>
    <row r="49381" customFormat="false" ht="15.25" hidden="false" customHeight="false" outlineLevel="0" collapsed="false"/>
    <row r="49382" customFormat="false" ht="15.25" hidden="false" customHeight="false" outlineLevel="0" collapsed="false"/>
    <row r="49383" customFormat="false" ht="15.25" hidden="false" customHeight="false" outlineLevel="0" collapsed="false"/>
    <row r="49384" customFormat="false" ht="15.25" hidden="false" customHeight="false" outlineLevel="0" collapsed="false"/>
    <row r="49385" customFormat="false" ht="15.25" hidden="false" customHeight="false" outlineLevel="0" collapsed="false"/>
    <row r="49386" customFormat="false" ht="15.25" hidden="false" customHeight="false" outlineLevel="0" collapsed="false"/>
    <row r="49387" customFormat="false" ht="15.25" hidden="false" customHeight="false" outlineLevel="0" collapsed="false"/>
    <row r="49388" customFormat="false" ht="15.25" hidden="false" customHeight="false" outlineLevel="0" collapsed="false"/>
    <row r="49389" customFormat="false" ht="15.25" hidden="false" customHeight="false" outlineLevel="0" collapsed="false"/>
    <row r="49390" customFormat="false" ht="15.25" hidden="false" customHeight="false" outlineLevel="0" collapsed="false"/>
    <row r="49391" customFormat="false" ht="15.25" hidden="false" customHeight="false" outlineLevel="0" collapsed="false"/>
    <row r="49392" customFormat="false" ht="15.25" hidden="false" customHeight="false" outlineLevel="0" collapsed="false"/>
    <row r="49393" customFormat="false" ht="15.25" hidden="false" customHeight="false" outlineLevel="0" collapsed="false"/>
    <row r="49394" customFormat="false" ht="15.25" hidden="false" customHeight="false" outlineLevel="0" collapsed="false"/>
    <row r="49395" customFormat="false" ht="15.25" hidden="false" customHeight="false" outlineLevel="0" collapsed="false"/>
    <row r="49396" customFormat="false" ht="15.25" hidden="false" customHeight="false" outlineLevel="0" collapsed="false"/>
    <row r="49397" customFormat="false" ht="15.25" hidden="false" customHeight="false" outlineLevel="0" collapsed="false"/>
    <row r="49398" customFormat="false" ht="15.25" hidden="false" customHeight="false" outlineLevel="0" collapsed="false"/>
    <row r="49399" customFormat="false" ht="15.25" hidden="false" customHeight="false" outlineLevel="0" collapsed="false"/>
    <row r="49400" customFormat="false" ht="15.25" hidden="false" customHeight="false" outlineLevel="0" collapsed="false"/>
    <row r="49401" customFormat="false" ht="15.25" hidden="false" customHeight="false" outlineLevel="0" collapsed="false"/>
    <row r="49402" customFormat="false" ht="15.25" hidden="false" customHeight="false" outlineLevel="0" collapsed="false"/>
    <row r="49403" customFormat="false" ht="15.25" hidden="false" customHeight="false" outlineLevel="0" collapsed="false"/>
    <row r="49404" customFormat="false" ht="15.25" hidden="false" customHeight="false" outlineLevel="0" collapsed="false"/>
    <row r="49405" customFormat="false" ht="15.25" hidden="false" customHeight="false" outlineLevel="0" collapsed="false"/>
    <row r="49406" customFormat="false" ht="15.25" hidden="false" customHeight="false" outlineLevel="0" collapsed="false"/>
    <row r="49407" customFormat="false" ht="15.25" hidden="false" customHeight="false" outlineLevel="0" collapsed="false"/>
    <row r="49408" customFormat="false" ht="15.25" hidden="false" customHeight="false" outlineLevel="0" collapsed="false"/>
    <row r="49409" customFormat="false" ht="15.25" hidden="false" customHeight="false" outlineLevel="0" collapsed="false"/>
    <row r="49410" customFormat="false" ht="15.25" hidden="false" customHeight="false" outlineLevel="0" collapsed="false"/>
    <row r="49411" customFormat="false" ht="15.25" hidden="false" customHeight="false" outlineLevel="0" collapsed="false"/>
    <row r="49412" customFormat="false" ht="15.25" hidden="false" customHeight="false" outlineLevel="0" collapsed="false"/>
    <row r="49413" customFormat="false" ht="15.25" hidden="false" customHeight="false" outlineLevel="0" collapsed="false"/>
    <row r="49414" customFormat="false" ht="15.25" hidden="false" customHeight="false" outlineLevel="0" collapsed="false"/>
    <row r="49415" customFormat="false" ht="15.25" hidden="false" customHeight="false" outlineLevel="0" collapsed="false"/>
    <row r="49416" customFormat="false" ht="15.25" hidden="false" customHeight="false" outlineLevel="0" collapsed="false"/>
    <row r="49417" customFormat="false" ht="15.25" hidden="false" customHeight="false" outlineLevel="0" collapsed="false"/>
    <row r="49418" customFormat="false" ht="15.25" hidden="false" customHeight="false" outlineLevel="0" collapsed="false"/>
    <row r="49419" customFormat="false" ht="15.25" hidden="false" customHeight="false" outlineLevel="0" collapsed="false"/>
    <row r="49420" customFormat="false" ht="15.25" hidden="false" customHeight="false" outlineLevel="0" collapsed="false"/>
    <row r="49421" customFormat="false" ht="15.25" hidden="false" customHeight="false" outlineLevel="0" collapsed="false"/>
    <row r="49422" customFormat="false" ht="15.25" hidden="false" customHeight="false" outlineLevel="0" collapsed="false"/>
    <row r="49423" customFormat="false" ht="15.25" hidden="false" customHeight="false" outlineLevel="0" collapsed="false"/>
    <row r="49424" customFormat="false" ht="15.25" hidden="false" customHeight="false" outlineLevel="0" collapsed="false"/>
    <row r="49425" customFormat="false" ht="15.25" hidden="false" customHeight="false" outlineLevel="0" collapsed="false"/>
    <row r="49426" customFormat="false" ht="15.25" hidden="false" customHeight="false" outlineLevel="0" collapsed="false"/>
    <row r="49427" customFormat="false" ht="15.25" hidden="false" customHeight="false" outlineLevel="0" collapsed="false"/>
    <row r="49428" customFormat="false" ht="15.25" hidden="false" customHeight="false" outlineLevel="0" collapsed="false"/>
    <row r="49429" customFormat="false" ht="15.25" hidden="false" customHeight="false" outlineLevel="0" collapsed="false"/>
    <row r="49430" customFormat="false" ht="15.25" hidden="false" customHeight="false" outlineLevel="0" collapsed="false"/>
    <row r="49431" customFormat="false" ht="15.25" hidden="false" customHeight="false" outlineLevel="0" collapsed="false"/>
    <row r="49432" customFormat="false" ht="15.25" hidden="false" customHeight="false" outlineLevel="0" collapsed="false"/>
    <row r="49433" customFormat="false" ht="15.25" hidden="false" customHeight="false" outlineLevel="0" collapsed="false"/>
    <row r="49434" customFormat="false" ht="15.25" hidden="false" customHeight="false" outlineLevel="0" collapsed="false"/>
    <row r="49435" customFormat="false" ht="15.25" hidden="false" customHeight="false" outlineLevel="0" collapsed="false"/>
    <row r="49436" customFormat="false" ht="15.25" hidden="false" customHeight="false" outlineLevel="0" collapsed="false"/>
    <row r="49437" customFormat="false" ht="15.25" hidden="false" customHeight="false" outlineLevel="0" collapsed="false"/>
    <row r="49438" customFormat="false" ht="15.25" hidden="false" customHeight="false" outlineLevel="0" collapsed="false"/>
    <row r="49439" customFormat="false" ht="15.25" hidden="false" customHeight="false" outlineLevel="0" collapsed="false"/>
    <row r="49440" customFormat="false" ht="15.25" hidden="false" customHeight="false" outlineLevel="0" collapsed="false"/>
    <row r="49441" customFormat="false" ht="15.25" hidden="false" customHeight="false" outlineLevel="0" collapsed="false"/>
    <row r="49442" customFormat="false" ht="15.25" hidden="false" customHeight="false" outlineLevel="0" collapsed="false"/>
    <row r="49443" customFormat="false" ht="15.25" hidden="false" customHeight="false" outlineLevel="0" collapsed="false"/>
    <row r="49444" customFormat="false" ht="15.25" hidden="false" customHeight="false" outlineLevel="0" collapsed="false"/>
    <row r="49445" customFormat="false" ht="15.25" hidden="false" customHeight="false" outlineLevel="0" collapsed="false"/>
    <row r="49446" customFormat="false" ht="15.25" hidden="false" customHeight="false" outlineLevel="0" collapsed="false"/>
    <row r="49447" customFormat="false" ht="15.25" hidden="false" customHeight="false" outlineLevel="0" collapsed="false"/>
    <row r="49448" customFormat="false" ht="15.25" hidden="false" customHeight="false" outlineLevel="0" collapsed="false"/>
    <row r="49449" customFormat="false" ht="15.25" hidden="false" customHeight="false" outlineLevel="0" collapsed="false"/>
    <row r="49450" customFormat="false" ht="15.25" hidden="false" customHeight="false" outlineLevel="0" collapsed="false"/>
    <row r="49451" customFormat="false" ht="15.25" hidden="false" customHeight="false" outlineLevel="0" collapsed="false"/>
    <row r="49452" customFormat="false" ht="15.25" hidden="false" customHeight="false" outlineLevel="0" collapsed="false"/>
    <row r="49453" customFormat="false" ht="15.25" hidden="false" customHeight="false" outlineLevel="0" collapsed="false"/>
    <row r="49454" customFormat="false" ht="15.25" hidden="false" customHeight="false" outlineLevel="0" collapsed="false"/>
    <row r="49455" customFormat="false" ht="15.25" hidden="false" customHeight="false" outlineLevel="0" collapsed="false"/>
    <row r="49456" customFormat="false" ht="15.25" hidden="false" customHeight="false" outlineLevel="0" collapsed="false"/>
    <row r="49457" customFormat="false" ht="15.25" hidden="false" customHeight="false" outlineLevel="0" collapsed="false"/>
    <row r="49458" customFormat="false" ht="15.25" hidden="false" customHeight="false" outlineLevel="0" collapsed="false"/>
    <row r="49459" customFormat="false" ht="15.25" hidden="false" customHeight="false" outlineLevel="0" collapsed="false"/>
    <row r="49460" customFormat="false" ht="15.25" hidden="false" customHeight="false" outlineLevel="0" collapsed="false"/>
    <row r="49461" customFormat="false" ht="15.25" hidden="false" customHeight="false" outlineLevel="0" collapsed="false"/>
    <row r="49462" customFormat="false" ht="15.25" hidden="false" customHeight="false" outlineLevel="0" collapsed="false"/>
    <row r="49463" customFormat="false" ht="15.25" hidden="false" customHeight="false" outlineLevel="0" collapsed="false"/>
    <row r="49464" customFormat="false" ht="15.25" hidden="false" customHeight="false" outlineLevel="0" collapsed="false"/>
    <row r="49465" customFormat="false" ht="15.25" hidden="false" customHeight="false" outlineLevel="0" collapsed="false"/>
    <row r="49466" customFormat="false" ht="15.25" hidden="false" customHeight="false" outlineLevel="0" collapsed="false"/>
    <row r="49467" customFormat="false" ht="15.25" hidden="false" customHeight="false" outlineLevel="0" collapsed="false"/>
    <row r="49468" customFormat="false" ht="15.25" hidden="false" customHeight="false" outlineLevel="0" collapsed="false"/>
    <row r="49469" customFormat="false" ht="15.25" hidden="false" customHeight="false" outlineLevel="0" collapsed="false"/>
    <row r="49470" customFormat="false" ht="15.25" hidden="false" customHeight="false" outlineLevel="0" collapsed="false"/>
    <row r="49471" customFormat="false" ht="15.25" hidden="false" customHeight="false" outlineLevel="0" collapsed="false"/>
    <row r="49472" customFormat="false" ht="15.25" hidden="false" customHeight="false" outlineLevel="0" collapsed="false"/>
    <row r="49473" customFormat="false" ht="15.25" hidden="false" customHeight="false" outlineLevel="0" collapsed="false"/>
    <row r="49474" customFormat="false" ht="15.25" hidden="false" customHeight="false" outlineLevel="0" collapsed="false"/>
    <row r="49475" customFormat="false" ht="15.25" hidden="false" customHeight="false" outlineLevel="0" collapsed="false"/>
    <row r="49476" customFormat="false" ht="15.25" hidden="false" customHeight="false" outlineLevel="0" collapsed="false"/>
    <row r="49477" customFormat="false" ht="15.25" hidden="false" customHeight="false" outlineLevel="0" collapsed="false"/>
    <row r="49478" customFormat="false" ht="15.25" hidden="false" customHeight="false" outlineLevel="0" collapsed="false"/>
    <row r="49479" customFormat="false" ht="15.25" hidden="false" customHeight="false" outlineLevel="0" collapsed="false"/>
    <row r="49480" customFormat="false" ht="15.25" hidden="false" customHeight="false" outlineLevel="0" collapsed="false"/>
    <row r="49481" customFormat="false" ht="15.25" hidden="false" customHeight="false" outlineLevel="0" collapsed="false"/>
    <row r="49482" customFormat="false" ht="15.25" hidden="false" customHeight="false" outlineLevel="0" collapsed="false"/>
    <row r="49483" customFormat="false" ht="15.25" hidden="false" customHeight="false" outlineLevel="0" collapsed="false"/>
    <row r="49484" customFormat="false" ht="15.25" hidden="false" customHeight="false" outlineLevel="0" collapsed="false"/>
    <row r="49485" customFormat="false" ht="15.25" hidden="false" customHeight="false" outlineLevel="0" collapsed="false"/>
    <row r="49486" customFormat="false" ht="15.25" hidden="false" customHeight="false" outlineLevel="0" collapsed="false"/>
    <row r="49487" customFormat="false" ht="15.25" hidden="false" customHeight="false" outlineLevel="0" collapsed="false"/>
    <row r="49488" customFormat="false" ht="15.25" hidden="false" customHeight="false" outlineLevel="0" collapsed="false"/>
    <row r="49489" customFormat="false" ht="15.25" hidden="false" customHeight="false" outlineLevel="0" collapsed="false"/>
    <row r="49490" customFormat="false" ht="15.25" hidden="false" customHeight="false" outlineLevel="0" collapsed="false"/>
    <row r="49491" customFormat="false" ht="15.25" hidden="false" customHeight="false" outlineLevel="0" collapsed="false"/>
    <row r="49492" customFormat="false" ht="15.25" hidden="false" customHeight="false" outlineLevel="0" collapsed="false"/>
    <row r="49493" customFormat="false" ht="15.25" hidden="false" customHeight="false" outlineLevel="0" collapsed="false"/>
    <row r="49494" customFormat="false" ht="15.25" hidden="false" customHeight="false" outlineLevel="0" collapsed="false"/>
    <row r="49495" customFormat="false" ht="15.25" hidden="false" customHeight="false" outlineLevel="0" collapsed="false"/>
    <row r="49496" customFormat="false" ht="15.25" hidden="false" customHeight="false" outlineLevel="0" collapsed="false"/>
    <row r="49497" customFormat="false" ht="15.25" hidden="false" customHeight="false" outlineLevel="0" collapsed="false"/>
    <row r="49498" customFormat="false" ht="15.25" hidden="false" customHeight="false" outlineLevel="0" collapsed="false"/>
    <row r="49499" customFormat="false" ht="15.25" hidden="false" customHeight="false" outlineLevel="0" collapsed="false"/>
    <row r="49500" customFormat="false" ht="15.25" hidden="false" customHeight="false" outlineLevel="0" collapsed="false"/>
    <row r="49501" customFormat="false" ht="15.25" hidden="false" customHeight="false" outlineLevel="0" collapsed="false"/>
    <row r="49502" customFormat="false" ht="15.25" hidden="false" customHeight="false" outlineLevel="0" collapsed="false"/>
    <row r="49503" customFormat="false" ht="15.25" hidden="false" customHeight="false" outlineLevel="0" collapsed="false"/>
    <row r="49504" customFormat="false" ht="15.25" hidden="false" customHeight="false" outlineLevel="0" collapsed="false"/>
    <row r="49505" customFormat="false" ht="15.25" hidden="false" customHeight="false" outlineLevel="0" collapsed="false"/>
    <row r="49506" customFormat="false" ht="15.25" hidden="false" customHeight="false" outlineLevel="0" collapsed="false"/>
    <row r="49507" customFormat="false" ht="15.25" hidden="false" customHeight="false" outlineLevel="0" collapsed="false"/>
    <row r="49508" customFormat="false" ht="15.25" hidden="false" customHeight="false" outlineLevel="0" collapsed="false"/>
    <row r="49509" customFormat="false" ht="15.25" hidden="false" customHeight="false" outlineLevel="0" collapsed="false"/>
    <row r="49510" customFormat="false" ht="15.25" hidden="false" customHeight="false" outlineLevel="0" collapsed="false"/>
    <row r="49511" customFormat="false" ht="15.25" hidden="false" customHeight="false" outlineLevel="0" collapsed="false"/>
    <row r="49512" customFormat="false" ht="15.25" hidden="false" customHeight="false" outlineLevel="0" collapsed="false"/>
    <row r="49513" customFormat="false" ht="15.25" hidden="false" customHeight="false" outlineLevel="0" collapsed="false"/>
    <row r="49514" customFormat="false" ht="15.25" hidden="false" customHeight="false" outlineLevel="0" collapsed="false"/>
    <row r="49515" customFormat="false" ht="15.25" hidden="false" customHeight="false" outlineLevel="0" collapsed="false"/>
    <row r="49516" customFormat="false" ht="15.25" hidden="false" customHeight="false" outlineLevel="0" collapsed="false"/>
    <row r="49517" customFormat="false" ht="15.25" hidden="false" customHeight="false" outlineLevel="0" collapsed="false"/>
    <row r="49518" customFormat="false" ht="15.25" hidden="false" customHeight="false" outlineLevel="0" collapsed="false"/>
    <row r="49519" customFormat="false" ht="15.25" hidden="false" customHeight="false" outlineLevel="0" collapsed="false"/>
    <row r="49520" customFormat="false" ht="15.25" hidden="false" customHeight="false" outlineLevel="0" collapsed="false"/>
    <row r="49521" customFormat="false" ht="15.25" hidden="false" customHeight="false" outlineLevel="0" collapsed="false"/>
    <row r="49522" customFormat="false" ht="15.25" hidden="false" customHeight="false" outlineLevel="0" collapsed="false"/>
    <row r="49523" customFormat="false" ht="15.25" hidden="false" customHeight="false" outlineLevel="0" collapsed="false"/>
    <row r="49524" customFormat="false" ht="15.25" hidden="false" customHeight="false" outlineLevel="0" collapsed="false"/>
    <row r="49525" customFormat="false" ht="15.25" hidden="false" customHeight="false" outlineLevel="0" collapsed="false"/>
    <row r="49526" customFormat="false" ht="15.25" hidden="false" customHeight="false" outlineLevel="0" collapsed="false"/>
    <row r="49527" customFormat="false" ht="15.25" hidden="false" customHeight="false" outlineLevel="0" collapsed="false"/>
    <row r="49528" customFormat="false" ht="15.25" hidden="false" customHeight="false" outlineLevel="0" collapsed="false"/>
    <row r="49529" customFormat="false" ht="15.25" hidden="false" customHeight="false" outlineLevel="0" collapsed="false"/>
    <row r="49530" customFormat="false" ht="15.25" hidden="false" customHeight="false" outlineLevel="0" collapsed="false"/>
    <row r="49531" customFormat="false" ht="15.25" hidden="false" customHeight="false" outlineLevel="0" collapsed="false"/>
    <row r="49532" customFormat="false" ht="15.25" hidden="false" customHeight="false" outlineLevel="0" collapsed="false"/>
    <row r="49533" customFormat="false" ht="15.25" hidden="false" customHeight="false" outlineLevel="0" collapsed="false"/>
    <row r="49534" customFormat="false" ht="15.25" hidden="false" customHeight="false" outlineLevel="0" collapsed="false"/>
    <row r="49535" customFormat="false" ht="15.25" hidden="false" customHeight="false" outlineLevel="0" collapsed="false"/>
    <row r="49536" customFormat="false" ht="15.25" hidden="false" customHeight="false" outlineLevel="0" collapsed="false"/>
    <row r="49537" customFormat="false" ht="15.25" hidden="false" customHeight="false" outlineLevel="0" collapsed="false"/>
    <row r="49538" customFormat="false" ht="15.25" hidden="false" customHeight="false" outlineLevel="0" collapsed="false"/>
    <row r="49539" customFormat="false" ht="15.25" hidden="false" customHeight="false" outlineLevel="0" collapsed="false"/>
    <row r="49540" customFormat="false" ht="15.25" hidden="false" customHeight="false" outlineLevel="0" collapsed="false"/>
    <row r="49541" customFormat="false" ht="15.25" hidden="false" customHeight="false" outlineLevel="0" collapsed="false"/>
    <row r="49542" customFormat="false" ht="15.25" hidden="false" customHeight="false" outlineLevel="0" collapsed="false"/>
    <row r="49543" customFormat="false" ht="15.25" hidden="false" customHeight="false" outlineLevel="0" collapsed="false"/>
    <row r="49544" customFormat="false" ht="15.25" hidden="false" customHeight="false" outlineLevel="0" collapsed="false"/>
    <row r="49545" customFormat="false" ht="15.25" hidden="false" customHeight="false" outlineLevel="0" collapsed="false"/>
    <row r="49546" customFormat="false" ht="15.25" hidden="false" customHeight="false" outlineLevel="0" collapsed="false"/>
    <row r="49547" customFormat="false" ht="15.25" hidden="false" customHeight="false" outlineLevel="0" collapsed="false"/>
    <row r="49548" customFormat="false" ht="15.25" hidden="false" customHeight="false" outlineLevel="0" collapsed="false"/>
    <row r="49549" customFormat="false" ht="15.25" hidden="false" customHeight="false" outlineLevel="0" collapsed="false"/>
    <row r="49550" customFormat="false" ht="15.25" hidden="false" customHeight="false" outlineLevel="0" collapsed="false"/>
    <row r="49551" customFormat="false" ht="15.25" hidden="false" customHeight="false" outlineLevel="0" collapsed="false"/>
    <row r="49552" customFormat="false" ht="15.25" hidden="false" customHeight="false" outlineLevel="0" collapsed="false"/>
    <row r="49553" customFormat="false" ht="15.25" hidden="false" customHeight="false" outlineLevel="0" collapsed="false"/>
    <row r="49554" customFormat="false" ht="15.25" hidden="false" customHeight="false" outlineLevel="0" collapsed="false"/>
    <row r="49555" customFormat="false" ht="15.25" hidden="false" customHeight="false" outlineLevel="0" collapsed="false"/>
    <row r="49556" customFormat="false" ht="15.25" hidden="false" customHeight="false" outlineLevel="0" collapsed="false"/>
    <row r="49557" customFormat="false" ht="15.25" hidden="false" customHeight="false" outlineLevel="0" collapsed="false"/>
    <row r="49558" customFormat="false" ht="15.25" hidden="false" customHeight="false" outlineLevel="0" collapsed="false"/>
    <row r="49559" customFormat="false" ht="15.25" hidden="false" customHeight="false" outlineLevel="0" collapsed="false"/>
    <row r="49560" customFormat="false" ht="15.25" hidden="false" customHeight="false" outlineLevel="0" collapsed="false"/>
    <row r="49561" customFormat="false" ht="15.25" hidden="false" customHeight="false" outlineLevel="0" collapsed="false"/>
    <row r="49562" customFormat="false" ht="15.25" hidden="false" customHeight="false" outlineLevel="0" collapsed="false"/>
    <row r="49563" customFormat="false" ht="15.25" hidden="false" customHeight="false" outlineLevel="0" collapsed="false"/>
    <row r="49564" customFormat="false" ht="15.25" hidden="false" customHeight="false" outlineLevel="0" collapsed="false"/>
    <row r="49565" customFormat="false" ht="15.25" hidden="false" customHeight="false" outlineLevel="0" collapsed="false"/>
    <row r="49566" customFormat="false" ht="15.25" hidden="false" customHeight="false" outlineLevel="0" collapsed="false"/>
    <row r="49567" customFormat="false" ht="15.25" hidden="false" customHeight="false" outlineLevel="0" collapsed="false"/>
    <row r="49568" customFormat="false" ht="15.25" hidden="false" customHeight="false" outlineLevel="0" collapsed="false"/>
    <row r="49569" customFormat="false" ht="15.25" hidden="false" customHeight="false" outlineLevel="0" collapsed="false"/>
    <row r="49570" customFormat="false" ht="15.25" hidden="false" customHeight="false" outlineLevel="0" collapsed="false"/>
    <row r="49571" customFormat="false" ht="15.25" hidden="false" customHeight="false" outlineLevel="0" collapsed="false"/>
    <row r="49572" customFormat="false" ht="15.25" hidden="false" customHeight="false" outlineLevel="0" collapsed="false"/>
    <row r="49573" customFormat="false" ht="15.25" hidden="false" customHeight="false" outlineLevel="0" collapsed="false"/>
    <row r="49574" customFormat="false" ht="15.25" hidden="false" customHeight="false" outlineLevel="0" collapsed="false"/>
    <row r="49575" customFormat="false" ht="15.25" hidden="false" customHeight="false" outlineLevel="0" collapsed="false"/>
    <row r="49576" customFormat="false" ht="15.25" hidden="false" customHeight="false" outlineLevel="0" collapsed="false"/>
    <row r="49577" customFormat="false" ht="15.25" hidden="false" customHeight="false" outlineLevel="0" collapsed="false"/>
    <row r="49578" customFormat="false" ht="15.25" hidden="false" customHeight="false" outlineLevel="0" collapsed="false"/>
    <row r="49579" customFormat="false" ht="15.25" hidden="false" customHeight="false" outlineLevel="0" collapsed="false"/>
    <row r="49580" customFormat="false" ht="15.25" hidden="false" customHeight="false" outlineLevel="0" collapsed="false"/>
    <row r="49581" customFormat="false" ht="15.25" hidden="false" customHeight="false" outlineLevel="0" collapsed="false"/>
    <row r="49582" customFormat="false" ht="15.25" hidden="false" customHeight="false" outlineLevel="0" collapsed="false"/>
    <row r="49583" customFormat="false" ht="15.25" hidden="false" customHeight="false" outlineLevel="0" collapsed="false"/>
    <row r="49584" customFormat="false" ht="15.25" hidden="false" customHeight="false" outlineLevel="0" collapsed="false"/>
    <row r="49585" customFormat="false" ht="15.25" hidden="false" customHeight="false" outlineLevel="0" collapsed="false"/>
    <row r="49586" customFormat="false" ht="15.25" hidden="false" customHeight="false" outlineLevel="0" collapsed="false"/>
    <row r="49587" customFormat="false" ht="15.25" hidden="false" customHeight="false" outlineLevel="0" collapsed="false"/>
    <row r="49588" customFormat="false" ht="15.25" hidden="false" customHeight="false" outlineLevel="0" collapsed="false"/>
    <row r="49589" customFormat="false" ht="15.25" hidden="false" customHeight="false" outlineLevel="0" collapsed="false"/>
    <row r="49590" customFormat="false" ht="15.25" hidden="false" customHeight="false" outlineLevel="0" collapsed="false"/>
    <row r="49591" customFormat="false" ht="15.25" hidden="false" customHeight="false" outlineLevel="0" collapsed="false"/>
    <row r="49592" customFormat="false" ht="15.25" hidden="false" customHeight="false" outlineLevel="0" collapsed="false"/>
    <row r="49593" customFormat="false" ht="15.25" hidden="false" customHeight="false" outlineLevel="0" collapsed="false"/>
    <row r="49594" customFormat="false" ht="15.25" hidden="false" customHeight="false" outlineLevel="0" collapsed="false"/>
    <row r="49595" customFormat="false" ht="15.25" hidden="false" customHeight="false" outlineLevel="0" collapsed="false"/>
    <row r="49596" customFormat="false" ht="15.25" hidden="false" customHeight="false" outlineLevel="0" collapsed="false"/>
    <row r="49597" customFormat="false" ht="15.25" hidden="false" customHeight="false" outlineLevel="0" collapsed="false"/>
    <row r="49598" customFormat="false" ht="15.25" hidden="false" customHeight="false" outlineLevel="0" collapsed="false"/>
    <row r="49599" customFormat="false" ht="15.25" hidden="false" customHeight="false" outlineLevel="0" collapsed="false"/>
    <row r="49600" customFormat="false" ht="15.25" hidden="false" customHeight="false" outlineLevel="0" collapsed="false"/>
    <row r="49601" customFormat="false" ht="15.25" hidden="false" customHeight="false" outlineLevel="0" collapsed="false"/>
    <row r="49602" customFormat="false" ht="15.25" hidden="false" customHeight="false" outlineLevel="0" collapsed="false"/>
    <row r="49603" customFormat="false" ht="15.25" hidden="false" customHeight="false" outlineLevel="0" collapsed="false"/>
    <row r="49604" customFormat="false" ht="15.25" hidden="false" customHeight="false" outlineLevel="0" collapsed="false"/>
    <row r="49605" customFormat="false" ht="15.25" hidden="false" customHeight="false" outlineLevel="0" collapsed="false"/>
    <row r="49606" customFormat="false" ht="15.25" hidden="false" customHeight="false" outlineLevel="0" collapsed="false"/>
    <row r="49607" customFormat="false" ht="15.25" hidden="false" customHeight="false" outlineLevel="0" collapsed="false"/>
    <row r="49608" customFormat="false" ht="15.25" hidden="false" customHeight="false" outlineLevel="0" collapsed="false"/>
    <row r="49609" customFormat="false" ht="15.25" hidden="false" customHeight="false" outlineLevel="0" collapsed="false"/>
    <row r="49610" customFormat="false" ht="15.25" hidden="false" customHeight="false" outlineLevel="0" collapsed="false"/>
    <row r="49611" customFormat="false" ht="15.25" hidden="false" customHeight="false" outlineLevel="0" collapsed="false"/>
    <row r="49612" customFormat="false" ht="15.25" hidden="false" customHeight="false" outlineLevel="0" collapsed="false"/>
    <row r="49613" customFormat="false" ht="15.25" hidden="false" customHeight="false" outlineLevel="0" collapsed="false"/>
    <row r="49614" customFormat="false" ht="15.25" hidden="false" customHeight="false" outlineLevel="0" collapsed="false"/>
    <row r="49615" customFormat="false" ht="15.25" hidden="false" customHeight="false" outlineLevel="0" collapsed="false"/>
    <row r="49616" customFormat="false" ht="15.25" hidden="false" customHeight="false" outlineLevel="0" collapsed="false"/>
    <row r="49617" customFormat="false" ht="15.25" hidden="false" customHeight="false" outlineLevel="0" collapsed="false"/>
    <row r="49618" customFormat="false" ht="15.25" hidden="false" customHeight="false" outlineLevel="0" collapsed="false"/>
    <row r="49619" customFormat="false" ht="15.25" hidden="false" customHeight="false" outlineLevel="0" collapsed="false"/>
    <row r="49620" customFormat="false" ht="15.25" hidden="false" customHeight="false" outlineLevel="0" collapsed="false"/>
    <row r="49621" customFormat="false" ht="15.25" hidden="false" customHeight="false" outlineLevel="0" collapsed="false"/>
    <row r="49622" customFormat="false" ht="15.25" hidden="false" customHeight="false" outlineLevel="0" collapsed="false"/>
    <row r="49623" customFormat="false" ht="15.25" hidden="false" customHeight="false" outlineLevel="0" collapsed="false"/>
    <row r="49624" customFormat="false" ht="15.25" hidden="false" customHeight="false" outlineLevel="0" collapsed="false"/>
    <row r="49625" customFormat="false" ht="15.25" hidden="false" customHeight="false" outlineLevel="0" collapsed="false"/>
    <row r="49626" customFormat="false" ht="15.25" hidden="false" customHeight="false" outlineLevel="0" collapsed="false"/>
    <row r="49627" customFormat="false" ht="15.25" hidden="false" customHeight="false" outlineLevel="0" collapsed="false"/>
    <row r="49628" customFormat="false" ht="15.25" hidden="false" customHeight="false" outlineLevel="0" collapsed="false"/>
    <row r="49629" customFormat="false" ht="15.25" hidden="false" customHeight="false" outlineLevel="0" collapsed="false"/>
    <row r="49630" customFormat="false" ht="15.25" hidden="false" customHeight="false" outlineLevel="0" collapsed="false"/>
    <row r="49631" customFormat="false" ht="15.25" hidden="false" customHeight="false" outlineLevel="0" collapsed="false"/>
    <row r="49632" customFormat="false" ht="15.25" hidden="false" customHeight="false" outlineLevel="0" collapsed="false"/>
    <row r="49633" customFormat="false" ht="15.25" hidden="false" customHeight="false" outlineLevel="0" collapsed="false"/>
    <row r="49634" customFormat="false" ht="15.25" hidden="false" customHeight="false" outlineLevel="0" collapsed="false"/>
    <row r="49635" customFormat="false" ht="15.25" hidden="false" customHeight="false" outlineLevel="0" collapsed="false"/>
    <row r="49636" customFormat="false" ht="15.25" hidden="false" customHeight="false" outlineLevel="0" collapsed="false"/>
    <row r="49637" customFormat="false" ht="15.25" hidden="false" customHeight="false" outlineLevel="0" collapsed="false"/>
    <row r="49638" customFormat="false" ht="15.25" hidden="false" customHeight="false" outlineLevel="0" collapsed="false"/>
    <row r="49639" customFormat="false" ht="15.25" hidden="false" customHeight="false" outlineLevel="0" collapsed="false"/>
    <row r="49640" customFormat="false" ht="15.25" hidden="false" customHeight="false" outlineLevel="0" collapsed="false"/>
    <row r="49641" customFormat="false" ht="15.25" hidden="false" customHeight="false" outlineLevel="0" collapsed="false"/>
    <row r="49642" customFormat="false" ht="15.25" hidden="false" customHeight="false" outlineLevel="0" collapsed="false"/>
    <row r="49643" customFormat="false" ht="15.25" hidden="false" customHeight="false" outlineLevel="0" collapsed="false"/>
    <row r="49644" customFormat="false" ht="15.25" hidden="false" customHeight="false" outlineLevel="0" collapsed="false"/>
    <row r="49645" customFormat="false" ht="15.25" hidden="false" customHeight="false" outlineLevel="0" collapsed="false"/>
    <row r="49646" customFormat="false" ht="15.25" hidden="false" customHeight="false" outlineLevel="0" collapsed="false"/>
    <row r="49647" customFormat="false" ht="15.25" hidden="false" customHeight="false" outlineLevel="0" collapsed="false"/>
    <row r="49648" customFormat="false" ht="15.25" hidden="false" customHeight="false" outlineLevel="0" collapsed="false"/>
    <row r="49649" customFormat="false" ht="15.25" hidden="false" customHeight="false" outlineLevel="0" collapsed="false"/>
    <row r="49650" customFormat="false" ht="15.25" hidden="false" customHeight="false" outlineLevel="0" collapsed="false"/>
    <row r="49651" customFormat="false" ht="15.25" hidden="false" customHeight="false" outlineLevel="0" collapsed="false"/>
    <row r="49652" customFormat="false" ht="15.25" hidden="false" customHeight="false" outlineLevel="0" collapsed="false"/>
    <row r="49653" customFormat="false" ht="15.25" hidden="false" customHeight="false" outlineLevel="0" collapsed="false"/>
    <row r="49654" customFormat="false" ht="15.25" hidden="false" customHeight="false" outlineLevel="0" collapsed="false"/>
    <row r="49655" customFormat="false" ht="15.25" hidden="false" customHeight="false" outlineLevel="0" collapsed="false"/>
    <row r="49656" customFormat="false" ht="15.25" hidden="false" customHeight="false" outlineLevel="0" collapsed="false"/>
    <row r="49657" customFormat="false" ht="15.25" hidden="false" customHeight="false" outlineLevel="0" collapsed="false"/>
    <row r="49658" customFormat="false" ht="15.25" hidden="false" customHeight="false" outlineLevel="0" collapsed="false"/>
    <row r="49659" customFormat="false" ht="15.25" hidden="false" customHeight="false" outlineLevel="0" collapsed="false"/>
    <row r="49660" customFormat="false" ht="15.25" hidden="false" customHeight="false" outlineLevel="0" collapsed="false"/>
    <row r="49661" customFormat="false" ht="15.25" hidden="false" customHeight="false" outlineLevel="0" collapsed="false"/>
    <row r="49662" customFormat="false" ht="15.25" hidden="false" customHeight="false" outlineLevel="0" collapsed="false"/>
    <row r="49663" customFormat="false" ht="15.25" hidden="false" customHeight="false" outlineLevel="0" collapsed="false"/>
    <row r="49664" customFormat="false" ht="15.25" hidden="false" customHeight="false" outlineLevel="0" collapsed="false"/>
    <row r="49665" customFormat="false" ht="15.25" hidden="false" customHeight="false" outlineLevel="0" collapsed="false"/>
    <row r="49666" customFormat="false" ht="15.25" hidden="false" customHeight="false" outlineLevel="0" collapsed="false"/>
    <row r="49667" customFormat="false" ht="15.25" hidden="false" customHeight="false" outlineLevel="0" collapsed="false"/>
    <row r="49668" customFormat="false" ht="15.25" hidden="false" customHeight="false" outlineLevel="0" collapsed="false"/>
    <row r="49669" customFormat="false" ht="15.25" hidden="false" customHeight="false" outlineLevel="0" collapsed="false"/>
    <row r="49670" customFormat="false" ht="15.25" hidden="false" customHeight="false" outlineLevel="0" collapsed="false"/>
    <row r="49671" customFormat="false" ht="15.25" hidden="false" customHeight="false" outlineLevel="0" collapsed="false"/>
    <row r="49672" customFormat="false" ht="15.25" hidden="false" customHeight="false" outlineLevel="0" collapsed="false"/>
    <row r="49673" customFormat="false" ht="15.25" hidden="false" customHeight="false" outlineLevel="0" collapsed="false"/>
    <row r="49674" customFormat="false" ht="15.25" hidden="false" customHeight="false" outlineLevel="0" collapsed="false"/>
    <row r="49675" customFormat="false" ht="15.25" hidden="false" customHeight="false" outlineLevel="0" collapsed="false"/>
    <row r="49676" customFormat="false" ht="15.25" hidden="false" customHeight="false" outlineLevel="0" collapsed="false"/>
    <row r="49677" customFormat="false" ht="15.25" hidden="false" customHeight="false" outlineLevel="0" collapsed="false"/>
    <row r="49678" customFormat="false" ht="15.25" hidden="false" customHeight="false" outlineLevel="0" collapsed="false"/>
    <row r="49679" customFormat="false" ht="15.25" hidden="false" customHeight="false" outlineLevel="0" collapsed="false"/>
    <row r="49680" customFormat="false" ht="15.25" hidden="false" customHeight="false" outlineLevel="0" collapsed="false"/>
    <row r="49681" customFormat="false" ht="15.25" hidden="false" customHeight="false" outlineLevel="0" collapsed="false"/>
    <row r="49682" customFormat="false" ht="15.25" hidden="false" customHeight="false" outlineLevel="0" collapsed="false"/>
    <row r="49683" customFormat="false" ht="15.25" hidden="false" customHeight="false" outlineLevel="0" collapsed="false"/>
    <row r="49684" customFormat="false" ht="15.25" hidden="false" customHeight="false" outlineLevel="0" collapsed="false"/>
    <row r="49685" customFormat="false" ht="15.25" hidden="false" customHeight="false" outlineLevel="0" collapsed="false"/>
    <row r="49686" customFormat="false" ht="15.25" hidden="false" customHeight="false" outlineLevel="0" collapsed="false"/>
    <row r="49687" customFormat="false" ht="15.25" hidden="false" customHeight="false" outlineLevel="0" collapsed="false"/>
    <row r="49688" customFormat="false" ht="15.25" hidden="false" customHeight="false" outlineLevel="0" collapsed="false"/>
    <row r="49689" customFormat="false" ht="15.25" hidden="false" customHeight="false" outlineLevel="0" collapsed="false"/>
    <row r="49690" customFormat="false" ht="15.25" hidden="false" customHeight="false" outlineLevel="0" collapsed="false"/>
    <row r="49691" customFormat="false" ht="15.25" hidden="false" customHeight="false" outlineLevel="0" collapsed="false"/>
    <row r="49692" customFormat="false" ht="15.25" hidden="false" customHeight="false" outlineLevel="0" collapsed="false"/>
    <row r="49693" customFormat="false" ht="15.25" hidden="false" customHeight="false" outlineLevel="0" collapsed="false"/>
    <row r="49694" customFormat="false" ht="15.25" hidden="false" customHeight="false" outlineLevel="0" collapsed="false"/>
    <row r="49695" customFormat="false" ht="15.25" hidden="false" customHeight="false" outlineLevel="0" collapsed="false"/>
    <row r="49696" customFormat="false" ht="15.25" hidden="false" customHeight="false" outlineLevel="0" collapsed="false"/>
    <row r="49697" customFormat="false" ht="15.25" hidden="false" customHeight="false" outlineLevel="0" collapsed="false"/>
    <row r="49698" customFormat="false" ht="15.25" hidden="false" customHeight="false" outlineLevel="0" collapsed="false"/>
    <row r="49699" customFormat="false" ht="15.25" hidden="false" customHeight="false" outlineLevel="0" collapsed="false"/>
    <row r="49700" customFormat="false" ht="15.25" hidden="false" customHeight="false" outlineLevel="0" collapsed="false"/>
    <row r="49701" customFormat="false" ht="15.25" hidden="false" customHeight="false" outlineLevel="0" collapsed="false"/>
    <row r="49702" customFormat="false" ht="15.25" hidden="false" customHeight="false" outlineLevel="0" collapsed="false"/>
    <row r="49703" customFormat="false" ht="15.25" hidden="false" customHeight="false" outlineLevel="0" collapsed="false"/>
    <row r="49704" customFormat="false" ht="15.25" hidden="false" customHeight="false" outlineLevel="0" collapsed="false"/>
    <row r="49705" customFormat="false" ht="15.25" hidden="false" customHeight="false" outlineLevel="0" collapsed="false"/>
    <row r="49706" customFormat="false" ht="15.25" hidden="false" customHeight="false" outlineLevel="0" collapsed="false"/>
    <row r="49707" customFormat="false" ht="15.25" hidden="false" customHeight="false" outlineLevel="0" collapsed="false"/>
    <row r="49708" customFormat="false" ht="15.25" hidden="false" customHeight="false" outlineLevel="0" collapsed="false"/>
    <row r="49709" customFormat="false" ht="15.25" hidden="false" customHeight="false" outlineLevel="0" collapsed="false"/>
    <row r="49710" customFormat="false" ht="15.25" hidden="false" customHeight="false" outlineLevel="0" collapsed="false"/>
    <row r="49711" customFormat="false" ht="15.25" hidden="false" customHeight="false" outlineLevel="0" collapsed="false"/>
    <row r="49712" customFormat="false" ht="15.25" hidden="false" customHeight="false" outlineLevel="0" collapsed="false"/>
    <row r="49713" customFormat="false" ht="15.25" hidden="false" customHeight="false" outlineLevel="0" collapsed="false"/>
    <row r="49714" customFormat="false" ht="15.25" hidden="false" customHeight="false" outlineLevel="0" collapsed="false"/>
    <row r="49715" customFormat="false" ht="15.25" hidden="false" customHeight="false" outlineLevel="0" collapsed="false"/>
    <row r="49716" customFormat="false" ht="15.25" hidden="false" customHeight="false" outlineLevel="0" collapsed="false"/>
    <row r="49717" customFormat="false" ht="15.25" hidden="false" customHeight="false" outlineLevel="0" collapsed="false"/>
    <row r="49718" customFormat="false" ht="15.25" hidden="false" customHeight="false" outlineLevel="0" collapsed="false"/>
    <row r="49719" customFormat="false" ht="15.25" hidden="false" customHeight="false" outlineLevel="0" collapsed="false"/>
    <row r="49720" customFormat="false" ht="15.25" hidden="false" customHeight="false" outlineLevel="0" collapsed="false"/>
    <row r="49721" customFormat="false" ht="15.25" hidden="false" customHeight="false" outlineLevel="0" collapsed="false"/>
    <row r="49722" customFormat="false" ht="15.25" hidden="false" customHeight="false" outlineLevel="0" collapsed="false"/>
    <row r="49723" customFormat="false" ht="15.25" hidden="false" customHeight="false" outlineLevel="0" collapsed="false"/>
    <row r="49724" customFormat="false" ht="15.25" hidden="false" customHeight="false" outlineLevel="0" collapsed="false"/>
    <row r="49725" customFormat="false" ht="15.25" hidden="false" customHeight="false" outlineLevel="0" collapsed="false"/>
    <row r="49726" customFormat="false" ht="15.25" hidden="false" customHeight="false" outlineLevel="0" collapsed="false"/>
    <row r="49727" customFormat="false" ht="15.25" hidden="false" customHeight="false" outlineLevel="0" collapsed="false"/>
    <row r="49728" customFormat="false" ht="15.25" hidden="false" customHeight="false" outlineLevel="0" collapsed="false"/>
    <row r="49729" customFormat="false" ht="15.25" hidden="false" customHeight="false" outlineLevel="0" collapsed="false"/>
    <row r="49730" customFormat="false" ht="15.25" hidden="false" customHeight="false" outlineLevel="0" collapsed="false"/>
    <row r="49731" customFormat="false" ht="15.25" hidden="false" customHeight="false" outlineLevel="0" collapsed="false"/>
    <row r="49732" customFormat="false" ht="15.25" hidden="false" customHeight="false" outlineLevel="0" collapsed="false"/>
    <row r="49733" customFormat="false" ht="15.25" hidden="false" customHeight="false" outlineLevel="0" collapsed="false"/>
    <row r="49734" customFormat="false" ht="15.25" hidden="false" customHeight="false" outlineLevel="0" collapsed="false"/>
    <row r="49735" customFormat="false" ht="15.25" hidden="false" customHeight="false" outlineLevel="0" collapsed="false"/>
    <row r="49736" customFormat="false" ht="15.25" hidden="false" customHeight="false" outlineLevel="0" collapsed="false"/>
    <row r="49737" customFormat="false" ht="15.25" hidden="false" customHeight="false" outlineLevel="0" collapsed="false"/>
    <row r="49738" customFormat="false" ht="15.25" hidden="false" customHeight="false" outlineLevel="0" collapsed="false"/>
    <row r="49739" customFormat="false" ht="15.25" hidden="false" customHeight="false" outlineLevel="0" collapsed="false"/>
    <row r="49740" customFormat="false" ht="15.25" hidden="false" customHeight="false" outlineLevel="0" collapsed="false"/>
    <row r="49741" customFormat="false" ht="15.25" hidden="false" customHeight="false" outlineLevel="0" collapsed="false"/>
    <row r="49742" customFormat="false" ht="15.25" hidden="false" customHeight="false" outlineLevel="0" collapsed="false"/>
    <row r="49743" customFormat="false" ht="15.25" hidden="false" customHeight="false" outlineLevel="0" collapsed="false"/>
    <row r="49744" customFormat="false" ht="15.25" hidden="false" customHeight="false" outlineLevel="0" collapsed="false"/>
    <row r="49745" customFormat="false" ht="15.25" hidden="false" customHeight="false" outlineLevel="0" collapsed="false"/>
    <row r="49746" customFormat="false" ht="15.25" hidden="false" customHeight="false" outlineLevel="0" collapsed="false"/>
    <row r="49747" customFormat="false" ht="15.25" hidden="false" customHeight="false" outlineLevel="0" collapsed="false"/>
    <row r="49748" customFormat="false" ht="15.25" hidden="false" customHeight="false" outlineLevel="0" collapsed="false"/>
    <row r="49749" customFormat="false" ht="15.25" hidden="false" customHeight="false" outlineLevel="0" collapsed="false"/>
    <row r="49750" customFormat="false" ht="15.25" hidden="false" customHeight="false" outlineLevel="0" collapsed="false"/>
    <row r="49751" customFormat="false" ht="15.25" hidden="false" customHeight="false" outlineLevel="0" collapsed="false"/>
    <row r="49752" customFormat="false" ht="15.25" hidden="false" customHeight="false" outlineLevel="0" collapsed="false"/>
    <row r="49753" customFormat="false" ht="15.25" hidden="false" customHeight="false" outlineLevel="0" collapsed="false"/>
    <row r="49754" customFormat="false" ht="15.25" hidden="false" customHeight="false" outlineLevel="0" collapsed="false"/>
    <row r="49755" customFormat="false" ht="15.25" hidden="false" customHeight="false" outlineLevel="0" collapsed="false"/>
    <row r="49756" customFormat="false" ht="15.25" hidden="false" customHeight="false" outlineLevel="0" collapsed="false"/>
    <row r="49757" customFormat="false" ht="15.25" hidden="false" customHeight="false" outlineLevel="0" collapsed="false"/>
    <row r="49758" customFormat="false" ht="15.25" hidden="false" customHeight="false" outlineLevel="0" collapsed="false"/>
    <row r="49759" customFormat="false" ht="15.25" hidden="false" customHeight="false" outlineLevel="0" collapsed="false"/>
    <row r="49760" customFormat="false" ht="15.25" hidden="false" customHeight="false" outlineLevel="0" collapsed="false"/>
    <row r="49761" customFormat="false" ht="15.25" hidden="false" customHeight="false" outlineLevel="0" collapsed="false"/>
    <row r="49762" customFormat="false" ht="15.25" hidden="false" customHeight="false" outlineLevel="0" collapsed="false"/>
    <row r="49763" customFormat="false" ht="15.25" hidden="false" customHeight="false" outlineLevel="0" collapsed="false"/>
    <row r="49764" customFormat="false" ht="15.25" hidden="false" customHeight="false" outlineLevel="0" collapsed="false"/>
    <row r="49765" customFormat="false" ht="15.25" hidden="false" customHeight="false" outlineLevel="0" collapsed="false"/>
    <row r="49766" customFormat="false" ht="15.25" hidden="false" customHeight="false" outlineLevel="0" collapsed="false"/>
    <row r="49767" customFormat="false" ht="15.25" hidden="false" customHeight="false" outlineLevel="0" collapsed="false"/>
    <row r="49768" customFormat="false" ht="15.25" hidden="false" customHeight="false" outlineLevel="0" collapsed="false"/>
    <row r="49769" customFormat="false" ht="15.25" hidden="false" customHeight="false" outlineLevel="0" collapsed="false"/>
    <row r="49770" customFormat="false" ht="15.25" hidden="false" customHeight="false" outlineLevel="0" collapsed="false"/>
    <row r="49771" customFormat="false" ht="15.25" hidden="false" customHeight="false" outlineLevel="0" collapsed="false"/>
    <row r="49772" customFormat="false" ht="15.25" hidden="false" customHeight="false" outlineLevel="0" collapsed="false"/>
    <row r="49773" customFormat="false" ht="15.25" hidden="false" customHeight="false" outlineLevel="0" collapsed="false"/>
    <row r="49774" customFormat="false" ht="15.25" hidden="false" customHeight="false" outlineLevel="0" collapsed="false"/>
    <row r="49775" customFormat="false" ht="15.25" hidden="false" customHeight="false" outlineLevel="0" collapsed="false"/>
    <row r="49776" customFormat="false" ht="15.25" hidden="false" customHeight="false" outlineLevel="0" collapsed="false"/>
    <row r="49777" customFormat="false" ht="15.25" hidden="false" customHeight="false" outlineLevel="0" collapsed="false"/>
    <row r="49778" customFormat="false" ht="15.25" hidden="false" customHeight="false" outlineLevel="0" collapsed="false"/>
    <row r="49779" customFormat="false" ht="15.25" hidden="false" customHeight="false" outlineLevel="0" collapsed="false"/>
    <row r="49780" customFormat="false" ht="15.25" hidden="false" customHeight="false" outlineLevel="0" collapsed="false"/>
    <row r="49781" customFormat="false" ht="15.25" hidden="false" customHeight="false" outlineLevel="0" collapsed="false"/>
    <row r="49782" customFormat="false" ht="15.25" hidden="false" customHeight="false" outlineLevel="0" collapsed="false"/>
    <row r="49783" customFormat="false" ht="15.25" hidden="false" customHeight="false" outlineLevel="0" collapsed="false"/>
    <row r="49784" customFormat="false" ht="15.25" hidden="false" customHeight="false" outlineLevel="0" collapsed="false"/>
    <row r="49785" customFormat="false" ht="15.25" hidden="false" customHeight="false" outlineLevel="0" collapsed="false"/>
    <row r="49786" customFormat="false" ht="15.25" hidden="false" customHeight="false" outlineLevel="0" collapsed="false"/>
    <row r="49787" customFormat="false" ht="15.25" hidden="false" customHeight="false" outlineLevel="0" collapsed="false"/>
    <row r="49788" customFormat="false" ht="15.25" hidden="false" customHeight="false" outlineLevel="0" collapsed="false"/>
    <row r="49789" customFormat="false" ht="15.25" hidden="false" customHeight="false" outlineLevel="0" collapsed="false"/>
    <row r="49790" customFormat="false" ht="15.25" hidden="false" customHeight="false" outlineLevel="0" collapsed="false"/>
    <row r="49791" customFormat="false" ht="15.25" hidden="false" customHeight="false" outlineLevel="0" collapsed="false"/>
    <row r="49792" customFormat="false" ht="15.25" hidden="false" customHeight="false" outlineLevel="0" collapsed="false"/>
    <row r="49793" customFormat="false" ht="15.25" hidden="false" customHeight="false" outlineLevel="0" collapsed="false"/>
    <row r="49794" customFormat="false" ht="15.25" hidden="false" customHeight="false" outlineLevel="0" collapsed="false"/>
    <row r="49795" customFormat="false" ht="15.25" hidden="false" customHeight="false" outlineLevel="0" collapsed="false"/>
    <row r="49796" customFormat="false" ht="15.25" hidden="false" customHeight="false" outlineLevel="0" collapsed="false"/>
    <row r="49797" customFormat="false" ht="15.25" hidden="false" customHeight="false" outlineLevel="0" collapsed="false"/>
    <row r="49798" customFormat="false" ht="15.25" hidden="false" customHeight="false" outlineLevel="0" collapsed="false"/>
    <row r="49799" customFormat="false" ht="15.25" hidden="false" customHeight="false" outlineLevel="0" collapsed="false"/>
    <row r="49800" customFormat="false" ht="15.25" hidden="false" customHeight="false" outlineLevel="0" collapsed="false"/>
    <row r="49801" customFormat="false" ht="15.25" hidden="false" customHeight="false" outlineLevel="0" collapsed="false"/>
    <row r="49802" customFormat="false" ht="15.25" hidden="false" customHeight="false" outlineLevel="0" collapsed="false"/>
    <row r="49803" customFormat="false" ht="15.25" hidden="false" customHeight="false" outlineLevel="0" collapsed="false"/>
    <row r="49804" customFormat="false" ht="15.25" hidden="false" customHeight="false" outlineLevel="0" collapsed="false"/>
    <row r="49805" customFormat="false" ht="15.25" hidden="false" customHeight="false" outlineLevel="0" collapsed="false"/>
    <row r="49806" customFormat="false" ht="15.25" hidden="false" customHeight="false" outlineLevel="0" collapsed="false"/>
    <row r="49807" customFormat="false" ht="15.25" hidden="false" customHeight="false" outlineLevel="0" collapsed="false"/>
    <row r="49808" customFormat="false" ht="15.25" hidden="false" customHeight="false" outlineLevel="0" collapsed="false"/>
    <row r="49809" customFormat="false" ht="15.25" hidden="false" customHeight="false" outlineLevel="0" collapsed="false"/>
    <row r="49810" customFormat="false" ht="15.25" hidden="false" customHeight="false" outlineLevel="0" collapsed="false"/>
    <row r="49811" customFormat="false" ht="15.25" hidden="false" customHeight="false" outlineLevel="0" collapsed="false"/>
    <row r="49812" customFormat="false" ht="15.25" hidden="false" customHeight="false" outlineLevel="0" collapsed="false"/>
    <row r="49813" customFormat="false" ht="15.25" hidden="false" customHeight="false" outlineLevel="0" collapsed="false"/>
    <row r="49814" customFormat="false" ht="15.25" hidden="false" customHeight="false" outlineLevel="0" collapsed="false"/>
    <row r="49815" customFormat="false" ht="15.25" hidden="false" customHeight="false" outlineLevel="0" collapsed="false"/>
    <row r="49816" customFormat="false" ht="15.25" hidden="false" customHeight="false" outlineLevel="0" collapsed="false"/>
    <row r="49817" customFormat="false" ht="15.25" hidden="false" customHeight="false" outlineLevel="0" collapsed="false"/>
    <row r="49818" customFormat="false" ht="15.25" hidden="false" customHeight="false" outlineLevel="0" collapsed="false"/>
    <row r="49819" customFormat="false" ht="15.25" hidden="false" customHeight="false" outlineLevel="0" collapsed="false"/>
    <row r="49820" customFormat="false" ht="15.25" hidden="false" customHeight="false" outlineLevel="0" collapsed="false"/>
    <row r="49821" customFormat="false" ht="15.25" hidden="false" customHeight="false" outlineLevel="0" collapsed="false"/>
    <row r="49822" customFormat="false" ht="15.25" hidden="false" customHeight="false" outlineLevel="0" collapsed="false"/>
    <row r="49823" customFormat="false" ht="15.25" hidden="false" customHeight="false" outlineLevel="0" collapsed="false"/>
    <row r="49824" customFormat="false" ht="15.25" hidden="false" customHeight="false" outlineLevel="0" collapsed="false"/>
    <row r="49825" customFormat="false" ht="15.25" hidden="false" customHeight="false" outlineLevel="0" collapsed="false"/>
    <row r="49826" customFormat="false" ht="15.25" hidden="false" customHeight="false" outlineLevel="0" collapsed="false"/>
    <row r="49827" customFormat="false" ht="15.25" hidden="false" customHeight="false" outlineLevel="0" collapsed="false"/>
    <row r="49828" customFormat="false" ht="15.25" hidden="false" customHeight="false" outlineLevel="0" collapsed="false"/>
    <row r="49829" customFormat="false" ht="15.25" hidden="false" customHeight="false" outlineLevel="0" collapsed="false"/>
    <row r="49830" customFormat="false" ht="15.25" hidden="false" customHeight="false" outlineLevel="0" collapsed="false"/>
    <row r="49831" customFormat="false" ht="15.25" hidden="false" customHeight="false" outlineLevel="0" collapsed="false"/>
    <row r="49832" customFormat="false" ht="15.25" hidden="false" customHeight="false" outlineLevel="0" collapsed="false"/>
    <row r="49833" customFormat="false" ht="15.25" hidden="false" customHeight="false" outlineLevel="0" collapsed="false"/>
    <row r="49834" customFormat="false" ht="15.25" hidden="false" customHeight="false" outlineLevel="0" collapsed="false"/>
    <row r="49835" customFormat="false" ht="15.25" hidden="false" customHeight="false" outlineLevel="0" collapsed="false"/>
    <row r="49836" customFormat="false" ht="15.25" hidden="false" customHeight="false" outlineLevel="0" collapsed="false"/>
    <row r="49837" customFormat="false" ht="15.25" hidden="false" customHeight="false" outlineLevel="0" collapsed="false"/>
    <row r="49838" customFormat="false" ht="15.25" hidden="false" customHeight="false" outlineLevel="0" collapsed="false"/>
    <row r="49839" customFormat="false" ht="15.25" hidden="false" customHeight="false" outlineLevel="0" collapsed="false"/>
    <row r="49840" customFormat="false" ht="15.25" hidden="false" customHeight="false" outlineLevel="0" collapsed="false"/>
    <row r="49841" customFormat="false" ht="15.25" hidden="false" customHeight="false" outlineLevel="0" collapsed="false"/>
    <row r="49842" customFormat="false" ht="15.25" hidden="false" customHeight="false" outlineLevel="0" collapsed="false"/>
    <row r="49843" customFormat="false" ht="15.25" hidden="false" customHeight="false" outlineLevel="0" collapsed="false"/>
    <row r="49844" customFormat="false" ht="15.25" hidden="false" customHeight="false" outlineLevel="0" collapsed="false"/>
    <row r="49845" customFormat="false" ht="15.25" hidden="false" customHeight="false" outlineLevel="0" collapsed="false"/>
    <row r="49846" customFormat="false" ht="15.25" hidden="false" customHeight="false" outlineLevel="0" collapsed="false"/>
    <row r="49847" customFormat="false" ht="15.25" hidden="false" customHeight="false" outlineLevel="0" collapsed="false"/>
    <row r="49848" customFormat="false" ht="15.25" hidden="false" customHeight="false" outlineLevel="0" collapsed="false"/>
    <row r="49849" customFormat="false" ht="15.25" hidden="false" customHeight="false" outlineLevel="0" collapsed="false"/>
    <row r="49850" customFormat="false" ht="15.25" hidden="false" customHeight="false" outlineLevel="0" collapsed="false"/>
    <row r="49851" customFormat="false" ht="15.25" hidden="false" customHeight="false" outlineLevel="0" collapsed="false"/>
    <row r="49852" customFormat="false" ht="15.25" hidden="false" customHeight="false" outlineLevel="0" collapsed="false"/>
    <row r="49853" customFormat="false" ht="15.25" hidden="false" customHeight="false" outlineLevel="0" collapsed="false"/>
    <row r="49854" customFormat="false" ht="15.25" hidden="false" customHeight="false" outlineLevel="0" collapsed="false"/>
    <row r="49855" customFormat="false" ht="15.25" hidden="false" customHeight="false" outlineLevel="0" collapsed="false"/>
    <row r="49856" customFormat="false" ht="15.25" hidden="false" customHeight="false" outlineLevel="0" collapsed="false"/>
    <row r="49857" customFormat="false" ht="15.25" hidden="false" customHeight="false" outlineLevel="0" collapsed="false"/>
    <row r="49858" customFormat="false" ht="15.25" hidden="false" customHeight="false" outlineLevel="0" collapsed="false"/>
    <row r="49859" customFormat="false" ht="15.25" hidden="false" customHeight="false" outlineLevel="0" collapsed="false"/>
    <row r="49860" customFormat="false" ht="15.25" hidden="false" customHeight="false" outlineLevel="0" collapsed="false"/>
    <row r="49861" customFormat="false" ht="15.25" hidden="false" customHeight="false" outlineLevel="0" collapsed="false"/>
    <row r="49862" customFormat="false" ht="15.25" hidden="false" customHeight="false" outlineLevel="0" collapsed="false"/>
    <row r="49863" customFormat="false" ht="15.25" hidden="false" customHeight="false" outlineLevel="0" collapsed="false"/>
    <row r="49864" customFormat="false" ht="15.25" hidden="false" customHeight="false" outlineLevel="0" collapsed="false"/>
    <row r="49865" customFormat="false" ht="15.25" hidden="false" customHeight="false" outlineLevel="0" collapsed="false"/>
    <row r="49866" customFormat="false" ht="15.25" hidden="false" customHeight="false" outlineLevel="0" collapsed="false"/>
    <row r="49867" customFormat="false" ht="15.25" hidden="false" customHeight="false" outlineLevel="0" collapsed="false"/>
    <row r="49868" customFormat="false" ht="15.25" hidden="false" customHeight="false" outlineLevel="0" collapsed="false"/>
    <row r="49869" customFormat="false" ht="15.25" hidden="false" customHeight="false" outlineLevel="0" collapsed="false"/>
    <row r="49870" customFormat="false" ht="15.25" hidden="false" customHeight="false" outlineLevel="0" collapsed="false"/>
    <row r="49871" customFormat="false" ht="15.25" hidden="false" customHeight="false" outlineLevel="0" collapsed="false"/>
    <row r="49872" customFormat="false" ht="15.25" hidden="false" customHeight="false" outlineLevel="0" collapsed="false"/>
    <row r="49873" customFormat="false" ht="15.25" hidden="false" customHeight="false" outlineLevel="0" collapsed="false"/>
    <row r="49874" customFormat="false" ht="15.25" hidden="false" customHeight="false" outlineLevel="0" collapsed="false"/>
    <row r="49875" customFormat="false" ht="15.25" hidden="false" customHeight="false" outlineLevel="0" collapsed="false"/>
    <row r="49876" customFormat="false" ht="15.25" hidden="false" customHeight="false" outlineLevel="0" collapsed="false"/>
    <row r="49877" customFormat="false" ht="15.25" hidden="false" customHeight="false" outlineLevel="0" collapsed="false"/>
    <row r="49878" customFormat="false" ht="15.25" hidden="false" customHeight="false" outlineLevel="0" collapsed="false"/>
    <row r="49879" customFormat="false" ht="15.25" hidden="false" customHeight="false" outlineLevel="0" collapsed="false"/>
    <row r="49880" customFormat="false" ht="15.25" hidden="false" customHeight="false" outlineLevel="0" collapsed="false"/>
    <row r="49881" customFormat="false" ht="15.25" hidden="false" customHeight="false" outlineLevel="0" collapsed="false"/>
    <row r="49882" customFormat="false" ht="15.25" hidden="false" customHeight="false" outlineLevel="0" collapsed="false"/>
    <row r="49883" customFormat="false" ht="15.25" hidden="false" customHeight="false" outlineLevel="0" collapsed="false"/>
    <row r="49884" customFormat="false" ht="15.25" hidden="false" customHeight="false" outlineLevel="0" collapsed="false"/>
    <row r="49885" customFormat="false" ht="15.25" hidden="false" customHeight="false" outlineLevel="0" collapsed="false"/>
    <row r="49886" customFormat="false" ht="15.25" hidden="false" customHeight="false" outlineLevel="0" collapsed="false"/>
    <row r="49887" customFormat="false" ht="15.25" hidden="false" customHeight="false" outlineLevel="0" collapsed="false"/>
    <row r="49888" customFormat="false" ht="15.25" hidden="false" customHeight="false" outlineLevel="0" collapsed="false"/>
    <row r="49889" customFormat="false" ht="15.25" hidden="false" customHeight="false" outlineLevel="0" collapsed="false"/>
    <row r="49890" customFormat="false" ht="15.25" hidden="false" customHeight="false" outlineLevel="0" collapsed="false"/>
    <row r="49891" customFormat="false" ht="15.25" hidden="false" customHeight="false" outlineLevel="0" collapsed="false"/>
    <row r="49892" customFormat="false" ht="15.25" hidden="false" customHeight="false" outlineLevel="0" collapsed="false"/>
    <row r="49893" customFormat="false" ht="15.25" hidden="false" customHeight="false" outlineLevel="0" collapsed="false"/>
    <row r="49894" customFormat="false" ht="15.25" hidden="false" customHeight="false" outlineLevel="0" collapsed="false"/>
    <row r="49895" customFormat="false" ht="15.25" hidden="false" customHeight="false" outlineLevel="0" collapsed="false"/>
    <row r="49896" customFormat="false" ht="15.25" hidden="false" customHeight="false" outlineLevel="0" collapsed="false"/>
    <row r="49897" customFormat="false" ht="15.25" hidden="false" customHeight="false" outlineLevel="0" collapsed="false"/>
    <row r="49898" customFormat="false" ht="15.25" hidden="false" customHeight="false" outlineLevel="0" collapsed="false"/>
    <row r="49899" customFormat="false" ht="15.25" hidden="false" customHeight="false" outlineLevel="0" collapsed="false"/>
    <row r="49900" customFormat="false" ht="15.25" hidden="false" customHeight="false" outlineLevel="0" collapsed="false"/>
    <row r="49901" customFormat="false" ht="15.25" hidden="false" customHeight="false" outlineLevel="0" collapsed="false"/>
    <row r="49902" customFormat="false" ht="15.25" hidden="false" customHeight="false" outlineLevel="0" collapsed="false"/>
    <row r="49903" customFormat="false" ht="15.25" hidden="false" customHeight="false" outlineLevel="0" collapsed="false"/>
    <row r="49904" customFormat="false" ht="15.25" hidden="false" customHeight="false" outlineLevel="0" collapsed="false"/>
    <row r="49905" customFormat="false" ht="15.25" hidden="false" customHeight="false" outlineLevel="0" collapsed="false"/>
    <row r="49906" customFormat="false" ht="15.25" hidden="false" customHeight="false" outlineLevel="0" collapsed="false"/>
    <row r="49907" customFormat="false" ht="15.25" hidden="false" customHeight="false" outlineLevel="0" collapsed="false"/>
    <row r="49908" customFormat="false" ht="15.25" hidden="false" customHeight="false" outlineLevel="0" collapsed="false"/>
    <row r="49909" customFormat="false" ht="15.25" hidden="false" customHeight="false" outlineLevel="0" collapsed="false"/>
    <row r="49910" customFormat="false" ht="15.25" hidden="false" customHeight="false" outlineLevel="0" collapsed="false"/>
    <row r="49911" customFormat="false" ht="15.25" hidden="false" customHeight="false" outlineLevel="0" collapsed="false"/>
    <row r="49912" customFormat="false" ht="15.25" hidden="false" customHeight="false" outlineLevel="0" collapsed="false"/>
    <row r="49913" customFormat="false" ht="15.25" hidden="false" customHeight="false" outlineLevel="0" collapsed="false"/>
    <row r="49914" customFormat="false" ht="15.25" hidden="false" customHeight="false" outlineLevel="0" collapsed="false"/>
    <row r="49915" customFormat="false" ht="15.25" hidden="false" customHeight="false" outlineLevel="0" collapsed="false"/>
    <row r="49916" customFormat="false" ht="15.25" hidden="false" customHeight="false" outlineLevel="0" collapsed="false"/>
    <row r="49917" customFormat="false" ht="15.25" hidden="false" customHeight="false" outlineLevel="0" collapsed="false"/>
    <row r="49918" customFormat="false" ht="15.25" hidden="false" customHeight="false" outlineLevel="0" collapsed="false"/>
    <row r="49919" customFormat="false" ht="15.25" hidden="false" customHeight="false" outlineLevel="0" collapsed="false"/>
    <row r="49920" customFormat="false" ht="15.25" hidden="false" customHeight="false" outlineLevel="0" collapsed="false"/>
    <row r="49921" customFormat="false" ht="15.25" hidden="false" customHeight="false" outlineLevel="0" collapsed="false"/>
    <row r="49922" customFormat="false" ht="15.25" hidden="false" customHeight="false" outlineLevel="0" collapsed="false"/>
    <row r="49923" customFormat="false" ht="15.25" hidden="false" customHeight="false" outlineLevel="0" collapsed="false"/>
    <row r="49924" customFormat="false" ht="15.25" hidden="false" customHeight="false" outlineLevel="0" collapsed="false"/>
    <row r="49925" customFormat="false" ht="15.25" hidden="false" customHeight="false" outlineLevel="0" collapsed="false"/>
    <row r="49926" customFormat="false" ht="15.25" hidden="false" customHeight="false" outlineLevel="0" collapsed="false"/>
    <row r="49927" customFormat="false" ht="15.25" hidden="false" customHeight="false" outlineLevel="0" collapsed="false"/>
    <row r="49928" customFormat="false" ht="15.25" hidden="false" customHeight="false" outlineLevel="0" collapsed="false"/>
    <row r="49929" customFormat="false" ht="15.25" hidden="false" customHeight="false" outlineLevel="0" collapsed="false"/>
    <row r="49930" customFormat="false" ht="15.25" hidden="false" customHeight="false" outlineLevel="0" collapsed="false"/>
    <row r="49931" customFormat="false" ht="15.25" hidden="false" customHeight="false" outlineLevel="0" collapsed="false"/>
    <row r="49932" customFormat="false" ht="15.25" hidden="false" customHeight="false" outlineLevel="0" collapsed="false"/>
    <row r="49933" customFormat="false" ht="15.25" hidden="false" customHeight="false" outlineLevel="0" collapsed="false"/>
    <row r="49934" customFormat="false" ht="15.25" hidden="false" customHeight="false" outlineLevel="0" collapsed="false"/>
    <row r="49935" customFormat="false" ht="15.25" hidden="false" customHeight="false" outlineLevel="0" collapsed="false"/>
    <row r="49936" customFormat="false" ht="15.25" hidden="false" customHeight="false" outlineLevel="0" collapsed="false"/>
    <row r="49937" customFormat="false" ht="15.25" hidden="false" customHeight="false" outlineLevel="0" collapsed="false"/>
    <row r="49938" customFormat="false" ht="15.25" hidden="false" customHeight="false" outlineLevel="0" collapsed="false"/>
    <row r="49939" customFormat="false" ht="15.25" hidden="false" customHeight="false" outlineLevel="0" collapsed="false"/>
    <row r="49940" customFormat="false" ht="15.25" hidden="false" customHeight="false" outlineLevel="0" collapsed="false"/>
    <row r="49941" customFormat="false" ht="15.25" hidden="false" customHeight="false" outlineLevel="0" collapsed="false"/>
    <row r="49942" customFormat="false" ht="15.25" hidden="false" customHeight="false" outlineLevel="0" collapsed="false"/>
    <row r="49943" customFormat="false" ht="15.25" hidden="false" customHeight="false" outlineLevel="0" collapsed="false"/>
    <row r="49944" customFormat="false" ht="15.25" hidden="false" customHeight="false" outlineLevel="0" collapsed="false"/>
    <row r="49945" customFormat="false" ht="15.25" hidden="false" customHeight="false" outlineLevel="0" collapsed="false"/>
    <row r="49946" customFormat="false" ht="15.25" hidden="false" customHeight="false" outlineLevel="0" collapsed="false"/>
    <row r="49947" customFormat="false" ht="15.25" hidden="false" customHeight="false" outlineLevel="0" collapsed="false"/>
    <row r="49948" customFormat="false" ht="15.25" hidden="false" customHeight="false" outlineLevel="0" collapsed="false"/>
    <row r="49949" customFormat="false" ht="15.25" hidden="false" customHeight="false" outlineLevel="0" collapsed="false"/>
    <row r="49950" customFormat="false" ht="15.25" hidden="false" customHeight="false" outlineLevel="0" collapsed="false"/>
    <row r="49951" customFormat="false" ht="15.25" hidden="false" customHeight="false" outlineLevel="0" collapsed="false"/>
    <row r="49952" customFormat="false" ht="15.25" hidden="false" customHeight="false" outlineLevel="0" collapsed="false"/>
    <row r="49953" customFormat="false" ht="15.25" hidden="false" customHeight="false" outlineLevel="0" collapsed="false"/>
    <row r="49954" customFormat="false" ht="15.25" hidden="false" customHeight="false" outlineLevel="0" collapsed="false"/>
    <row r="49955" customFormat="false" ht="15.25" hidden="false" customHeight="false" outlineLevel="0" collapsed="false"/>
    <row r="49956" customFormat="false" ht="15.25" hidden="false" customHeight="false" outlineLevel="0" collapsed="false"/>
    <row r="49957" customFormat="false" ht="15.25" hidden="false" customHeight="false" outlineLevel="0" collapsed="false"/>
    <row r="49958" customFormat="false" ht="15.25" hidden="false" customHeight="false" outlineLevel="0" collapsed="false"/>
    <row r="49959" customFormat="false" ht="15.25" hidden="false" customHeight="false" outlineLevel="0" collapsed="false"/>
    <row r="49960" customFormat="false" ht="15.25" hidden="false" customHeight="false" outlineLevel="0" collapsed="false"/>
    <row r="49961" customFormat="false" ht="15.25" hidden="false" customHeight="false" outlineLevel="0" collapsed="false"/>
    <row r="49962" customFormat="false" ht="15.25" hidden="false" customHeight="false" outlineLevel="0" collapsed="false"/>
    <row r="49963" customFormat="false" ht="15.25" hidden="false" customHeight="false" outlineLevel="0" collapsed="false"/>
    <row r="49964" customFormat="false" ht="15.25" hidden="false" customHeight="false" outlineLevel="0" collapsed="false"/>
    <row r="49965" customFormat="false" ht="15.25" hidden="false" customHeight="false" outlineLevel="0" collapsed="false"/>
    <row r="49966" customFormat="false" ht="15.25" hidden="false" customHeight="false" outlineLevel="0" collapsed="false"/>
    <row r="49967" customFormat="false" ht="15.25" hidden="false" customHeight="false" outlineLevel="0" collapsed="false"/>
    <row r="49968" customFormat="false" ht="15.25" hidden="false" customHeight="false" outlineLevel="0" collapsed="false"/>
    <row r="49969" customFormat="false" ht="15.25" hidden="false" customHeight="false" outlineLevel="0" collapsed="false"/>
    <row r="49970" customFormat="false" ht="15.25" hidden="false" customHeight="false" outlineLevel="0" collapsed="false"/>
    <row r="49971" customFormat="false" ht="15.25" hidden="false" customHeight="false" outlineLevel="0" collapsed="false"/>
    <row r="49972" customFormat="false" ht="15.25" hidden="false" customHeight="false" outlineLevel="0" collapsed="false"/>
    <row r="49973" customFormat="false" ht="15.25" hidden="false" customHeight="false" outlineLevel="0" collapsed="false"/>
    <row r="49974" customFormat="false" ht="15.25" hidden="false" customHeight="false" outlineLevel="0" collapsed="false"/>
    <row r="49975" customFormat="false" ht="15.25" hidden="false" customHeight="false" outlineLevel="0" collapsed="false"/>
    <row r="49976" customFormat="false" ht="15.25" hidden="false" customHeight="false" outlineLevel="0" collapsed="false"/>
    <row r="49977" customFormat="false" ht="15.25" hidden="false" customHeight="false" outlineLevel="0" collapsed="false"/>
    <row r="49978" customFormat="false" ht="15.25" hidden="false" customHeight="false" outlineLevel="0" collapsed="false"/>
    <row r="49979" customFormat="false" ht="15.25" hidden="false" customHeight="false" outlineLevel="0" collapsed="false"/>
    <row r="49980" customFormat="false" ht="15.25" hidden="false" customHeight="false" outlineLevel="0" collapsed="false"/>
    <row r="49981" customFormat="false" ht="15.25" hidden="false" customHeight="false" outlineLevel="0" collapsed="false"/>
    <row r="49982" customFormat="false" ht="15.25" hidden="false" customHeight="false" outlineLevel="0" collapsed="false"/>
    <row r="49983" customFormat="false" ht="15.25" hidden="false" customHeight="false" outlineLevel="0" collapsed="false"/>
    <row r="49984" customFormat="false" ht="15.25" hidden="false" customHeight="false" outlineLevel="0" collapsed="false"/>
    <row r="49985" customFormat="false" ht="15.25" hidden="false" customHeight="false" outlineLevel="0" collapsed="false"/>
    <row r="49986" customFormat="false" ht="15.25" hidden="false" customHeight="false" outlineLevel="0" collapsed="false"/>
    <row r="49987" customFormat="false" ht="15.25" hidden="false" customHeight="false" outlineLevel="0" collapsed="false"/>
    <row r="49988" customFormat="false" ht="15.25" hidden="false" customHeight="false" outlineLevel="0" collapsed="false"/>
    <row r="49989" customFormat="false" ht="15.25" hidden="false" customHeight="false" outlineLevel="0" collapsed="false"/>
    <row r="49990" customFormat="false" ht="15.25" hidden="false" customHeight="false" outlineLevel="0" collapsed="false"/>
    <row r="49991" customFormat="false" ht="15.25" hidden="false" customHeight="false" outlineLevel="0" collapsed="false"/>
    <row r="49992" customFormat="false" ht="15.25" hidden="false" customHeight="false" outlineLevel="0" collapsed="false"/>
    <row r="49993" customFormat="false" ht="15.25" hidden="false" customHeight="false" outlineLevel="0" collapsed="false"/>
    <row r="49994" customFormat="false" ht="15.25" hidden="false" customHeight="false" outlineLevel="0" collapsed="false"/>
    <row r="49995" customFormat="false" ht="15.25" hidden="false" customHeight="false" outlineLevel="0" collapsed="false"/>
    <row r="49996" customFormat="false" ht="15.25" hidden="false" customHeight="false" outlineLevel="0" collapsed="false"/>
    <row r="49997" customFormat="false" ht="15.25" hidden="false" customHeight="false" outlineLevel="0" collapsed="false"/>
    <row r="49998" customFormat="false" ht="15.25" hidden="false" customHeight="false" outlineLevel="0" collapsed="false"/>
    <row r="49999" customFormat="false" ht="15.25" hidden="false" customHeight="false" outlineLevel="0" collapsed="false"/>
    <row r="50000" customFormat="false" ht="15.25" hidden="false" customHeight="false" outlineLevel="0" collapsed="false"/>
    <row r="50001" customFormat="false" ht="15.25" hidden="false" customHeight="false" outlineLevel="0" collapsed="false"/>
    <row r="50002" customFormat="false" ht="15.25" hidden="false" customHeight="false" outlineLevel="0" collapsed="false"/>
    <row r="50003" customFormat="false" ht="15.25" hidden="false" customHeight="false" outlineLevel="0" collapsed="false"/>
    <row r="50004" customFormat="false" ht="15.25" hidden="false" customHeight="false" outlineLevel="0" collapsed="false"/>
    <row r="50005" customFormat="false" ht="15.25" hidden="false" customHeight="false" outlineLevel="0" collapsed="false"/>
    <row r="50006" customFormat="false" ht="15.25" hidden="false" customHeight="false" outlineLevel="0" collapsed="false"/>
    <row r="50007" customFormat="false" ht="15.25" hidden="false" customHeight="false" outlineLevel="0" collapsed="false"/>
    <row r="50008" customFormat="false" ht="15.25" hidden="false" customHeight="false" outlineLevel="0" collapsed="false"/>
    <row r="50009" customFormat="false" ht="15.25" hidden="false" customHeight="false" outlineLevel="0" collapsed="false"/>
    <row r="50010" customFormat="false" ht="15.25" hidden="false" customHeight="false" outlineLevel="0" collapsed="false"/>
    <row r="50011" customFormat="false" ht="15.25" hidden="false" customHeight="false" outlineLevel="0" collapsed="false"/>
    <row r="50012" customFormat="false" ht="15.25" hidden="false" customHeight="false" outlineLevel="0" collapsed="false"/>
    <row r="50013" customFormat="false" ht="15.25" hidden="false" customHeight="false" outlineLevel="0" collapsed="false"/>
    <row r="50014" customFormat="false" ht="15.25" hidden="false" customHeight="false" outlineLevel="0" collapsed="false"/>
    <row r="50015" customFormat="false" ht="15.25" hidden="false" customHeight="false" outlineLevel="0" collapsed="false"/>
    <row r="50016" customFormat="false" ht="15.25" hidden="false" customHeight="false" outlineLevel="0" collapsed="false"/>
    <row r="50017" customFormat="false" ht="15.25" hidden="false" customHeight="false" outlineLevel="0" collapsed="false"/>
    <row r="50018" customFormat="false" ht="15.25" hidden="false" customHeight="false" outlineLevel="0" collapsed="false"/>
    <row r="50019" customFormat="false" ht="15.25" hidden="false" customHeight="false" outlineLevel="0" collapsed="false"/>
    <row r="50020" customFormat="false" ht="15.25" hidden="false" customHeight="false" outlineLevel="0" collapsed="false"/>
    <row r="50021" customFormat="false" ht="15.25" hidden="false" customHeight="false" outlineLevel="0" collapsed="false"/>
    <row r="50022" customFormat="false" ht="15.25" hidden="false" customHeight="false" outlineLevel="0" collapsed="false"/>
    <row r="50023" customFormat="false" ht="15.25" hidden="false" customHeight="false" outlineLevel="0" collapsed="false"/>
    <row r="50024" customFormat="false" ht="15.25" hidden="false" customHeight="false" outlineLevel="0" collapsed="false"/>
    <row r="50025" customFormat="false" ht="15.25" hidden="false" customHeight="false" outlineLevel="0" collapsed="false"/>
    <row r="50026" customFormat="false" ht="15.25" hidden="false" customHeight="false" outlineLevel="0" collapsed="false"/>
    <row r="50027" customFormat="false" ht="15.25" hidden="false" customHeight="false" outlineLevel="0" collapsed="false"/>
    <row r="50028" customFormat="false" ht="15.25" hidden="false" customHeight="false" outlineLevel="0" collapsed="false"/>
    <row r="50029" customFormat="false" ht="15.25" hidden="false" customHeight="false" outlineLevel="0" collapsed="false"/>
    <row r="50030" customFormat="false" ht="15.25" hidden="false" customHeight="false" outlineLevel="0" collapsed="false"/>
    <row r="50031" customFormat="false" ht="15.25" hidden="false" customHeight="false" outlineLevel="0" collapsed="false"/>
    <row r="50032" customFormat="false" ht="15.25" hidden="false" customHeight="false" outlineLevel="0" collapsed="false"/>
    <row r="50033" customFormat="false" ht="15.25" hidden="false" customHeight="false" outlineLevel="0" collapsed="false"/>
    <row r="50034" customFormat="false" ht="15.25" hidden="false" customHeight="false" outlineLevel="0" collapsed="false"/>
    <row r="50035" customFormat="false" ht="15.25" hidden="false" customHeight="false" outlineLevel="0" collapsed="false"/>
    <row r="50036" customFormat="false" ht="15.25" hidden="false" customHeight="false" outlineLevel="0" collapsed="false"/>
    <row r="50037" customFormat="false" ht="15.25" hidden="false" customHeight="false" outlineLevel="0" collapsed="false"/>
    <row r="50038" customFormat="false" ht="15.25" hidden="false" customHeight="false" outlineLevel="0" collapsed="false"/>
    <row r="50039" customFormat="false" ht="15.25" hidden="false" customHeight="false" outlineLevel="0" collapsed="false"/>
    <row r="50040" customFormat="false" ht="15.25" hidden="false" customHeight="false" outlineLevel="0" collapsed="false"/>
    <row r="50041" customFormat="false" ht="15.25" hidden="false" customHeight="false" outlineLevel="0" collapsed="false"/>
    <row r="50042" customFormat="false" ht="15.25" hidden="false" customHeight="false" outlineLevel="0" collapsed="false"/>
    <row r="50043" customFormat="false" ht="15.25" hidden="false" customHeight="false" outlineLevel="0" collapsed="false"/>
    <row r="50044" customFormat="false" ht="15.25" hidden="false" customHeight="false" outlineLevel="0" collapsed="false"/>
    <row r="50045" customFormat="false" ht="15.25" hidden="false" customHeight="false" outlineLevel="0" collapsed="false"/>
    <row r="50046" customFormat="false" ht="15.25" hidden="false" customHeight="false" outlineLevel="0" collapsed="false"/>
    <row r="50047" customFormat="false" ht="15.25" hidden="false" customHeight="false" outlineLevel="0" collapsed="false"/>
    <row r="50048" customFormat="false" ht="15.25" hidden="false" customHeight="false" outlineLevel="0" collapsed="false"/>
    <row r="50049" customFormat="false" ht="15.25" hidden="false" customHeight="false" outlineLevel="0" collapsed="false"/>
    <row r="50050" customFormat="false" ht="15.25" hidden="false" customHeight="false" outlineLevel="0" collapsed="false"/>
    <row r="50051" customFormat="false" ht="15.25" hidden="false" customHeight="false" outlineLevel="0" collapsed="false"/>
    <row r="50052" customFormat="false" ht="15.25" hidden="false" customHeight="false" outlineLevel="0" collapsed="false"/>
    <row r="50053" customFormat="false" ht="15.25" hidden="false" customHeight="false" outlineLevel="0" collapsed="false"/>
    <row r="50054" customFormat="false" ht="15.25" hidden="false" customHeight="false" outlineLevel="0" collapsed="false"/>
    <row r="50055" customFormat="false" ht="15.25" hidden="false" customHeight="false" outlineLevel="0" collapsed="false"/>
    <row r="50056" customFormat="false" ht="15.25" hidden="false" customHeight="false" outlineLevel="0" collapsed="false"/>
    <row r="50057" customFormat="false" ht="15.25" hidden="false" customHeight="false" outlineLevel="0" collapsed="false"/>
    <row r="50058" customFormat="false" ht="15.25" hidden="false" customHeight="false" outlineLevel="0" collapsed="false"/>
    <row r="50059" customFormat="false" ht="15.25" hidden="false" customHeight="false" outlineLevel="0" collapsed="false"/>
    <row r="50060" customFormat="false" ht="15.25" hidden="false" customHeight="false" outlineLevel="0" collapsed="false"/>
    <row r="50061" customFormat="false" ht="15.25" hidden="false" customHeight="false" outlineLevel="0" collapsed="false"/>
    <row r="50062" customFormat="false" ht="15.25" hidden="false" customHeight="false" outlineLevel="0" collapsed="false"/>
    <row r="50063" customFormat="false" ht="15.25" hidden="false" customHeight="false" outlineLevel="0" collapsed="false"/>
    <row r="50064" customFormat="false" ht="15.25" hidden="false" customHeight="false" outlineLevel="0" collapsed="false"/>
    <row r="50065" customFormat="false" ht="15.25" hidden="false" customHeight="false" outlineLevel="0" collapsed="false"/>
    <row r="50066" customFormat="false" ht="15.25" hidden="false" customHeight="false" outlineLevel="0" collapsed="false"/>
    <row r="50067" customFormat="false" ht="15.25" hidden="false" customHeight="false" outlineLevel="0" collapsed="false"/>
    <row r="50068" customFormat="false" ht="15.25" hidden="false" customHeight="false" outlineLevel="0" collapsed="false"/>
    <row r="50069" customFormat="false" ht="15.25" hidden="false" customHeight="false" outlineLevel="0" collapsed="false"/>
    <row r="50070" customFormat="false" ht="15.25" hidden="false" customHeight="false" outlineLevel="0" collapsed="false"/>
    <row r="50071" customFormat="false" ht="15.25" hidden="false" customHeight="false" outlineLevel="0" collapsed="false"/>
    <row r="50072" customFormat="false" ht="15.25" hidden="false" customHeight="false" outlineLevel="0" collapsed="false"/>
    <row r="50073" customFormat="false" ht="15.25" hidden="false" customHeight="false" outlineLevel="0" collapsed="false"/>
    <row r="50074" customFormat="false" ht="15.25" hidden="false" customHeight="false" outlineLevel="0" collapsed="false"/>
    <row r="50075" customFormat="false" ht="15.25" hidden="false" customHeight="false" outlineLevel="0" collapsed="false"/>
    <row r="50076" customFormat="false" ht="15.25" hidden="false" customHeight="false" outlineLevel="0" collapsed="false"/>
    <row r="50077" customFormat="false" ht="15.25" hidden="false" customHeight="false" outlineLevel="0" collapsed="false"/>
    <row r="50078" customFormat="false" ht="15.25" hidden="false" customHeight="false" outlineLevel="0" collapsed="false"/>
    <row r="50079" customFormat="false" ht="15.25" hidden="false" customHeight="false" outlineLevel="0" collapsed="false"/>
    <row r="50080" customFormat="false" ht="15.25" hidden="false" customHeight="false" outlineLevel="0" collapsed="false"/>
    <row r="50081" customFormat="false" ht="15.25" hidden="false" customHeight="false" outlineLevel="0" collapsed="false"/>
    <row r="50082" customFormat="false" ht="15.25" hidden="false" customHeight="false" outlineLevel="0" collapsed="false"/>
    <row r="50083" customFormat="false" ht="15.25" hidden="false" customHeight="false" outlineLevel="0" collapsed="false"/>
    <row r="50084" customFormat="false" ht="15.25" hidden="false" customHeight="false" outlineLevel="0" collapsed="false"/>
    <row r="50085" customFormat="false" ht="15.25" hidden="false" customHeight="false" outlineLevel="0" collapsed="false"/>
    <row r="50086" customFormat="false" ht="15.25" hidden="false" customHeight="false" outlineLevel="0" collapsed="false"/>
    <row r="50087" customFormat="false" ht="15.25" hidden="false" customHeight="false" outlineLevel="0" collapsed="false"/>
    <row r="50088" customFormat="false" ht="15.25" hidden="false" customHeight="false" outlineLevel="0" collapsed="false"/>
    <row r="50089" customFormat="false" ht="15.25" hidden="false" customHeight="false" outlineLevel="0" collapsed="false"/>
    <row r="50090" customFormat="false" ht="15.25" hidden="false" customHeight="false" outlineLevel="0" collapsed="false"/>
    <row r="50091" customFormat="false" ht="15.25" hidden="false" customHeight="false" outlineLevel="0" collapsed="false"/>
    <row r="50092" customFormat="false" ht="15.25" hidden="false" customHeight="false" outlineLevel="0" collapsed="false"/>
    <row r="50093" customFormat="false" ht="15.25" hidden="false" customHeight="false" outlineLevel="0" collapsed="false"/>
    <row r="50094" customFormat="false" ht="15.25" hidden="false" customHeight="false" outlineLevel="0" collapsed="false"/>
    <row r="50095" customFormat="false" ht="15.25" hidden="false" customHeight="false" outlineLevel="0" collapsed="false"/>
    <row r="50096" customFormat="false" ht="15.25" hidden="false" customHeight="false" outlineLevel="0" collapsed="false"/>
    <row r="50097" customFormat="false" ht="15.25" hidden="false" customHeight="false" outlineLevel="0" collapsed="false"/>
    <row r="50098" customFormat="false" ht="15.25" hidden="false" customHeight="false" outlineLevel="0" collapsed="false"/>
    <row r="50099" customFormat="false" ht="15.25" hidden="false" customHeight="false" outlineLevel="0" collapsed="false"/>
    <row r="50100" customFormat="false" ht="15.25" hidden="false" customHeight="false" outlineLevel="0" collapsed="false"/>
    <row r="50101" customFormat="false" ht="15.25" hidden="false" customHeight="false" outlineLevel="0" collapsed="false"/>
    <row r="50102" customFormat="false" ht="15.25" hidden="false" customHeight="false" outlineLevel="0" collapsed="false"/>
    <row r="50103" customFormat="false" ht="15.25" hidden="false" customHeight="false" outlineLevel="0" collapsed="false"/>
    <row r="50104" customFormat="false" ht="15.25" hidden="false" customHeight="false" outlineLevel="0" collapsed="false"/>
    <row r="50105" customFormat="false" ht="15.25" hidden="false" customHeight="false" outlineLevel="0" collapsed="false"/>
    <row r="50106" customFormat="false" ht="15.25" hidden="false" customHeight="false" outlineLevel="0" collapsed="false"/>
    <row r="50107" customFormat="false" ht="15.25" hidden="false" customHeight="false" outlineLevel="0" collapsed="false"/>
    <row r="50108" customFormat="false" ht="15.25" hidden="false" customHeight="false" outlineLevel="0" collapsed="false"/>
    <row r="50109" customFormat="false" ht="15.25" hidden="false" customHeight="false" outlineLevel="0" collapsed="false"/>
    <row r="50110" customFormat="false" ht="15.25" hidden="false" customHeight="false" outlineLevel="0" collapsed="false"/>
    <row r="50111" customFormat="false" ht="15.25" hidden="false" customHeight="false" outlineLevel="0" collapsed="false"/>
    <row r="50112" customFormat="false" ht="15.25" hidden="false" customHeight="false" outlineLevel="0" collapsed="false"/>
    <row r="50113" customFormat="false" ht="15.25" hidden="false" customHeight="false" outlineLevel="0" collapsed="false"/>
    <row r="50114" customFormat="false" ht="15.25" hidden="false" customHeight="false" outlineLevel="0" collapsed="false"/>
    <row r="50115" customFormat="false" ht="15.25" hidden="false" customHeight="false" outlineLevel="0" collapsed="false"/>
    <row r="50116" customFormat="false" ht="15.25" hidden="false" customHeight="false" outlineLevel="0" collapsed="false"/>
    <row r="50117" customFormat="false" ht="15.25" hidden="false" customHeight="false" outlineLevel="0" collapsed="false"/>
    <row r="50118" customFormat="false" ht="15.25" hidden="false" customHeight="false" outlineLevel="0" collapsed="false"/>
    <row r="50119" customFormat="false" ht="15.25" hidden="false" customHeight="false" outlineLevel="0" collapsed="false"/>
    <row r="50120" customFormat="false" ht="15.25" hidden="false" customHeight="false" outlineLevel="0" collapsed="false"/>
    <row r="50121" customFormat="false" ht="15.25" hidden="false" customHeight="false" outlineLevel="0" collapsed="false"/>
    <row r="50122" customFormat="false" ht="15.25" hidden="false" customHeight="false" outlineLevel="0" collapsed="false"/>
    <row r="50123" customFormat="false" ht="15.25" hidden="false" customHeight="false" outlineLevel="0" collapsed="false"/>
    <row r="50124" customFormat="false" ht="15.25" hidden="false" customHeight="false" outlineLevel="0" collapsed="false"/>
    <row r="50125" customFormat="false" ht="15.25" hidden="false" customHeight="false" outlineLevel="0" collapsed="false"/>
    <row r="50126" customFormat="false" ht="15.25" hidden="false" customHeight="false" outlineLevel="0" collapsed="false"/>
    <row r="50127" customFormat="false" ht="15.25" hidden="false" customHeight="false" outlineLevel="0" collapsed="false"/>
    <row r="50128" customFormat="false" ht="15.25" hidden="false" customHeight="false" outlineLevel="0" collapsed="false"/>
    <row r="50129" customFormat="false" ht="15.25" hidden="false" customHeight="false" outlineLevel="0" collapsed="false"/>
    <row r="50130" customFormat="false" ht="15.25" hidden="false" customHeight="false" outlineLevel="0" collapsed="false"/>
    <row r="50131" customFormat="false" ht="15.25" hidden="false" customHeight="false" outlineLevel="0" collapsed="false"/>
    <row r="50132" customFormat="false" ht="15.25" hidden="false" customHeight="false" outlineLevel="0" collapsed="false"/>
    <row r="50133" customFormat="false" ht="15.25" hidden="false" customHeight="false" outlineLevel="0" collapsed="false"/>
    <row r="50134" customFormat="false" ht="15.25" hidden="false" customHeight="false" outlineLevel="0" collapsed="false"/>
    <row r="50135" customFormat="false" ht="15.25" hidden="false" customHeight="false" outlineLevel="0" collapsed="false"/>
    <row r="50136" customFormat="false" ht="15.25" hidden="false" customHeight="false" outlineLevel="0" collapsed="false"/>
    <row r="50137" customFormat="false" ht="15.25" hidden="false" customHeight="false" outlineLevel="0" collapsed="false"/>
    <row r="50138" customFormat="false" ht="15.25" hidden="false" customHeight="false" outlineLevel="0" collapsed="false"/>
    <row r="50139" customFormat="false" ht="15.25" hidden="false" customHeight="false" outlineLevel="0" collapsed="false"/>
    <row r="50140" customFormat="false" ht="15.25" hidden="false" customHeight="false" outlineLevel="0" collapsed="false"/>
    <row r="50141" customFormat="false" ht="15.25" hidden="false" customHeight="false" outlineLevel="0" collapsed="false"/>
    <row r="50142" customFormat="false" ht="15.25" hidden="false" customHeight="false" outlineLevel="0" collapsed="false"/>
    <row r="50143" customFormat="false" ht="15.25" hidden="false" customHeight="false" outlineLevel="0" collapsed="false"/>
    <row r="50144" customFormat="false" ht="15.25" hidden="false" customHeight="false" outlineLevel="0" collapsed="false"/>
    <row r="50145" customFormat="false" ht="15.25" hidden="false" customHeight="false" outlineLevel="0" collapsed="false"/>
    <row r="50146" customFormat="false" ht="15.25" hidden="false" customHeight="false" outlineLevel="0" collapsed="false"/>
    <row r="50147" customFormat="false" ht="15.25" hidden="false" customHeight="false" outlineLevel="0" collapsed="false"/>
    <row r="50148" customFormat="false" ht="15.25" hidden="false" customHeight="false" outlineLevel="0" collapsed="false"/>
    <row r="50149" customFormat="false" ht="15.25" hidden="false" customHeight="false" outlineLevel="0" collapsed="false"/>
    <row r="50150" customFormat="false" ht="15.25" hidden="false" customHeight="false" outlineLevel="0" collapsed="false"/>
    <row r="50151" customFormat="false" ht="15.25" hidden="false" customHeight="false" outlineLevel="0" collapsed="false"/>
    <row r="50152" customFormat="false" ht="15.25" hidden="false" customHeight="false" outlineLevel="0" collapsed="false"/>
    <row r="50153" customFormat="false" ht="15.25" hidden="false" customHeight="false" outlineLevel="0" collapsed="false"/>
    <row r="50154" customFormat="false" ht="15.25" hidden="false" customHeight="false" outlineLevel="0" collapsed="false"/>
    <row r="50155" customFormat="false" ht="15.25" hidden="false" customHeight="false" outlineLevel="0" collapsed="false"/>
    <row r="50156" customFormat="false" ht="15.25" hidden="false" customHeight="false" outlineLevel="0" collapsed="false"/>
    <row r="50157" customFormat="false" ht="15.25" hidden="false" customHeight="false" outlineLevel="0" collapsed="false"/>
    <row r="50158" customFormat="false" ht="15.25" hidden="false" customHeight="false" outlineLevel="0" collapsed="false"/>
    <row r="50159" customFormat="false" ht="15.25" hidden="false" customHeight="false" outlineLevel="0" collapsed="false"/>
    <row r="50160" customFormat="false" ht="15.25" hidden="false" customHeight="false" outlineLevel="0" collapsed="false"/>
    <row r="50161" customFormat="false" ht="15.25" hidden="false" customHeight="false" outlineLevel="0" collapsed="false"/>
    <row r="50162" customFormat="false" ht="15.25" hidden="false" customHeight="false" outlineLevel="0" collapsed="false"/>
    <row r="50163" customFormat="false" ht="15.25" hidden="false" customHeight="false" outlineLevel="0" collapsed="false"/>
    <row r="50164" customFormat="false" ht="15.25" hidden="false" customHeight="false" outlineLevel="0" collapsed="false"/>
    <row r="50165" customFormat="false" ht="15.25" hidden="false" customHeight="false" outlineLevel="0" collapsed="false"/>
    <row r="50166" customFormat="false" ht="15.25" hidden="false" customHeight="false" outlineLevel="0" collapsed="false"/>
    <row r="50167" customFormat="false" ht="15.25" hidden="false" customHeight="false" outlineLevel="0" collapsed="false"/>
    <row r="50168" customFormat="false" ht="15.25" hidden="false" customHeight="false" outlineLevel="0" collapsed="false"/>
    <row r="50169" customFormat="false" ht="15.25" hidden="false" customHeight="false" outlineLevel="0" collapsed="false"/>
    <row r="50170" customFormat="false" ht="15.25" hidden="false" customHeight="false" outlineLevel="0" collapsed="false"/>
    <row r="50171" customFormat="false" ht="15.25" hidden="false" customHeight="false" outlineLevel="0" collapsed="false"/>
    <row r="50172" customFormat="false" ht="15.25" hidden="false" customHeight="false" outlineLevel="0" collapsed="false"/>
    <row r="50173" customFormat="false" ht="15.25" hidden="false" customHeight="false" outlineLevel="0" collapsed="false"/>
    <row r="50174" customFormat="false" ht="15.25" hidden="false" customHeight="false" outlineLevel="0" collapsed="false"/>
    <row r="50175" customFormat="false" ht="15.25" hidden="false" customHeight="false" outlineLevel="0" collapsed="false"/>
    <row r="50176" customFormat="false" ht="15.25" hidden="false" customHeight="false" outlineLevel="0" collapsed="false"/>
    <row r="50177" customFormat="false" ht="15.25" hidden="false" customHeight="false" outlineLevel="0" collapsed="false"/>
    <row r="50178" customFormat="false" ht="15.25" hidden="false" customHeight="false" outlineLevel="0" collapsed="false"/>
    <row r="50179" customFormat="false" ht="15.25" hidden="false" customHeight="false" outlineLevel="0" collapsed="false"/>
    <row r="50180" customFormat="false" ht="15.25" hidden="false" customHeight="false" outlineLevel="0" collapsed="false"/>
    <row r="50181" customFormat="false" ht="15.25" hidden="false" customHeight="false" outlineLevel="0" collapsed="false"/>
    <row r="50182" customFormat="false" ht="15.25" hidden="false" customHeight="false" outlineLevel="0" collapsed="false"/>
    <row r="50183" customFormat="false" ht="15.25" hidden="false" customHeight="false" outlineLevel="0" collapsed="false"/>
    <row r="50184" customFormat="false" ht="15.25" hidden="false" customHeight="false" outlineLevel="0" collapsed="false"/>
    <row r="50185" customFormat="false" ht="15.25" hidden="false" customHeight="false" outlineLevel="0" collapsed="false"/>
    <row r="50186" customFormat="false" ht="15.25" hidden="false" customHeight="false" outlineLevel="0" collapsed="false"/>
    <row r="50187" customFormat="false" ht="15.25" hidden="false" customHeight="false" outlineLevel="0" collapsed="false"/>
    <row r="50188" customFormat="false" ht="15.25" hidden="false" customHeight="false" outlineLevel="0" collapsed="false"/>
    <row r="50189" customFormat="false" ht="15.25" hidden="false" customHeight="false" outlineLevel="0" collapsed="false"/>
    <row r="50190" customFormat="false" ht="15.25" hidden="false" customHeight="false" outlineLevel="0" collapsed="false"/>
    <row r="50191" customFormat="false" ht="15.25" hidden="false" customHeight="false" outlineLevel="0" collapsed="false"/>
    <row r="50192" customFormat="false" ht="15.25" hidden="false" customHeight="false" outlineLevel="0" collapsed="false"/>
    <row r="50193" customFormat="false" ht="15.25" hidden="false" customHeight="false" outlineLevel="0" collapsed="false"/>
    <row r="50194" customFormat="false" ht="15.25" hidden="false" customHeight="false" outlineLevel="0" collapsed="false"/>
    <row r="50195" customFormat="false" ht="15.25" hidden="false" customHeight="false" outlineLevel="0" collapsed="false"/>
    <row r="50196" customFormat="false" ht="15.25" hidden="false" customHeight="false" outlineLevel="0" collapsed="false"/>
    <row r="50197" customFormat="false" ht="15.25" hidden="false" customHeight="false" outlineLevel="0" collapsed="false"/>
    <row r="50198" customFormat="false" ht="15.25" hidden="false" customHeight="false" outlineLevel="0" collapsed="false"/>
    <row r="50199" customFormat="false" ht="15.25" hidden="false" customHeight="false" outlineLevel="0" collapsed="false"/>
    <row r="50200" customFormat="false" ht="15.25" hidden="false" customHeight="false" outlineLevel="0" collapsed="false"/>
    <row r="50201" customFormat="false" ht="15.25" hidden="false" customHeight="false" outlineLevel="0" collapsed="false"/>
    <row r="50202" customFormat="false" ht="15.25" hidden="false" customHeight="false" outlineLevel="0" collapsed="false"/>
    <row r="50203" customFormat="false" ht="15.25" hidden="false" customHeight="false" outlineLevel="0" collapsed="false"/>
    <row r="50204" customFormat="false" ht="15.25" hidden="false" customHeight="false" outlineLevel="0" collapsed="false"/>
    <row r="50205" customFormat="false" ht="15.25" hidden="false" customHeight="false" outlineLevel="0" collapsed="false"/>
    <row r="50206" customFormat="false" ht="15.25" hidden="false" customHeight="false" outlineLevel="0" collapsed="false"/>
    <row r="50207" customFormat="false" ht="15.25" hidden="false" customHeight="false" outlineLevel="0" collapsed="false"/>
    <row r="50208" customFormat="false" ht="15.25" hidden="false" customHeight="false" outlineLevel="0" collapsed="false"/>
    <row r="50209" customFormat="false" ht="15.25" hidden="false" customHeight="false" outlineLevel="0" collapsed="false"/>
    <row r="50210" customFormat="false" ht="15.25" hidden="false" customHeight="false" outlineLevel="0" collapsed="false"/>
    <row r="50211" customFormat="false" ht="15.25" hidden="false" customHeight="false" outlineLevel="0" collapsed="false"/>
    <row r="50212" customFormat="false" ht="15.25" hidden="false" customHeight="false" outlineLevel="0" collapsed="false"/>
    <row r="50213" customFormat="false" ht="15.25" hidden="false" customHeight="false" outlineLevel="0" collapsed="false"/>
    <row r="50214" customFormat="false" ht="15.25" hidden="false" customHeight="false" outlineLevel="0" collapsed="false"/>
    <row r="50215" customFormat="false" ht="15.25" hidden="false" customHeight="false" outlineLevel="0" collapsed="false"/>
    <row r="50216" customFormat="false" ht="15.25" hidden="false" customHeight="false" outlineLevel="0" collapsed="false"/>
    <row r="50217" customFormat="false" ht="15.25" hidden="false" customHeight="false" outlineLevel="0" collapsed="false"/>
    <row r="50218" customFormat="false" ht="15.25" hidden="false" customHeight="false" outlineLevel="0" collapsed="false"/>
    <row r="50219" customFormat="false" ht="15.25" hidden="false" customHeight="false" outlineLevel="0" collapsed="false"/>
    <row r="50220" customFormat="false" ht="15.25" hidden="false" customHeight="false" outlineLevel="0" collapsed="false"/>
    <row r="50221" customFormat="false" ht="15.25" hidden="false" customHeight="false" outlineLevel="0" collapsed="false"/>
    <row r="50222" customFormat="false" ht="15.25" hidden="false" customHeight="false" outlineLevel="0" collapsed="false"/>
    <row r="50223" customFormat="false" ht="15.25" hidden="false" customHeight="false" outlineLevel="0" collapsed="false"/>
    <row r="50224" customFormat="false" ht="15.25" hidden="false" customHeight="false" outlineLevel="0" collapsed="false"/>
    <row r="50225" customFormat="false" ht="15.25" hidden="false" customHeight="false" outlineLevel="0" collapsed="false"/>
    <row r="50226" customFormat="false" ht="15.25" hidden="false" customHeight="false" outlineLevel="0" collapsed="false"/>
    <row r="50227" customFormat="false" ht="15.25" hidden="false" customHeight="false" outlineLevel="0" collapsed="false"/>
    <row r="50228" customFormat="false" ht="15.25" hidden="false" customHeight="false" outlineLevel="0" collapsed="false"/>
    <row r="50229" customFormat="false" ht="15.25" hidden="false" customHeight="false" outlineLevel="0" collapsed="false"/>
    <row r="50230" customFormat="false" ht="15.25" hidden="false" customHeight="false" outlineLevel="0" collapsed="false"/>
    <row r="50231" customFormat="false" ht="15.25" hidden="false" customHeight="false" outlineLevel="0" collapsed="false"/>
    <row r="50232" customFormat="false" ht="15.25" hidden="false" customHeight="false" outlineLevel="0" collapsed="false"/>
    <row r="50233" customFormat="false" ht="15.25" hidden="false" customHeight="false" outlineLevel="0" collapsed="false"/>
    <row r="50234" customFormat="false" ht="15.25" hidden="false" customHeight="false" outlineLevel="0" collapsed="false"/>
    <row r="50235" customFormat="false" ht="15.25" hidden="false" customHeight="false" outlineLevel="0" collapsed="false"/>
    <row r="50236" customFormat="false" ht="15.25" hidden="false" customHeight="false" outlineLevel="0" collapsed="false"/>
    <row r="50237" customFormat="false" ht="15.25" hidden="false" customHeight="false" outlineLevel="0" collapsed="false"/>
    <row r="50238" customFormat="false" ht="15.25" hidden="false" customHeight="false" outlineLevel="0" collapsed="false"/>
    <row r="50239" customFormat="false" ht="15.25" hidden="false" customHeight="false" outlineLevel="0" collapsed="false"/>
    <row r="50240" customFormat="false" ht="15.25" hidden="false" customHeight="false" outlineLevel="0" collapsed="false"/>
    <row r="50241" customFormat="false" ht="15.25" hidden="false" customHeight="false" outlineLevel="0" collapsed="false"/>
    <row r="50242" customFormat="false" ht="15.25" hidden="false" customHeight="false" outlineLevel="0" collapsed="false"/>
    <row r="50243" customFormat="false" ht="15.25" hidden="false" customHeight="false" outlineLevel="0" collapsed="false"/>
    <row r="50244" customFormat="false" ht="15.25" hidden="false" customHeight="false" outlineLevel="0" collapsed="false"/>
    <row r="50245" customFormat="false" ht="15.25" hidden="false" customHeight="false" outlineLevel="0" collapsed="false"/>
    <row r="50246" customFormat="false" ht="15.25" hidden="false" customHeight="false" outlineLevel="0" collapsed="false"/>
    <row r="50247" customFormat="false" ht="15.25" hidden="false" customHeight="false" outlineLevel="0" collapsed="false"/>
    <row r="50248" customFormat="false" ht="15.25" hidden="false" customHeight="false" outlineLevel="0" collapsed="false"/>
    <row r="50249" customFormat="false" ht="15.25" hidden="false" customHeight="false" outlineLevel="0" collapsed="false"/>
    <row r="50250" customFormat="false" ht="15.25" hidden="false" customHeight="false" outlineLevel="0" collapsed="false"/>
    <row r="50251" customFormat="false" ht="15.25" hidden="false" customHeight="false" outlineLevel="0" collapsed="false"/>
    <row r="50252" customFormat="false" ht="15.25" hidden="false" customHeight="false" outlineLevel="0" collapsed="false"/>
    <row r="50253" customFormat="false" ht="15.25" hidden="false" customHeight="false" outlineLevel="0" collapsed="false"/>
    <row r="50254" customFormat="false" ht="15.25" hidden="false" customHeight="false" outlineLevel="0" collapsed="false"/>
    <row r="50255" customFormat="false" ht="15.25" hidden="false" customHeight="false" outlineLevel="0" collapsed="false"/>
    <row r="50256" customFormat="false" ht="15.25" hidden="false" customHeight="false" outlineLevel="0" collapsed="false"/>
    <row r="50257" customFormat="false" ht="15.25" hidden="false" customHeight="false" outlineLevel="0" collapsed="false"/>
    <row r="50258" customFormat="false" ht="15.25" hidden="false" customHeight="false" outlineLevel="0" collapsed="false"/>
    <row r="50259" customFormat="false" ht="15.25" hidden="false" customHeight="false" outlineLevel="0" collapsed="false"/>
    <row r="50260" customFormat="false" ht="15.25" hidden="false" customHeight="false" outlineLevel="0" collapsed="false"/>
    <row r="50261" customFormat="false" ht="15.25" hidden="false" customHeight="false" outlineLevel="0" collapsed="false"/>
    <row r="50262" customFormat="false" ht="15.25" hidden="false" customHeight="false" outlineLevel="0" collapsed="false"/>
    <row r="50263" customFormat="false" ht="15.25" hidden="false" customHeight="false" outlineLevel="0" collapsed="false"/>
    <row r="50264" customFormat="false" ht="15.25" hidden="false" customHeight="false" outlineLevel="0" collapsed="false"/>
    <row r="50265" customFormat="false" ht="15.25" hidden="false" customHeight="false" outlineLevel="0" collapsed="false"/>
    <row r="50266" customFormat="false" ht="15.25" hidden="false" customHeight="false" outlineLevel="0" collapsed="false"/>
    <row r="50267" customFormat="false" ht="15.25" hidden="false" customHeight="false" outlineLevel="0" collapsed="false"/>
    <row r="50268" customFormat="false" ht="15.25" hidden="false" customHeight="false" outlineLevel="0" collapsed="false"/>
    <row r="50269" customFormat="false" ht="15.25" hidden="false" customHeight="false" outlineLevel="0" collapsed="false"/>
    <row r="50270" customFormat="false" ht="15.25" hidden="false" customHeight="false" outlineLevel="0" collapsed="false"/>
    <row r="50271" customFormat="false" ht="15.25" hidden="false" customHeight="false" outlineLevel="0" collapsed="false"/>
    <row r="50272" customFormat="false" ht="15.25" hidden="false" customHeight="false" outlineLevel="0" collapsed="false"/>
    <row r="50273" customFormat="false" ht="15.25" hidden="false" customHeight="false" outlineLevel="0" collapsed="false"/>
    <row r="50274" customFormat="false" ht="15.25" hidden="false" customHeight="false" outlineLevel="0" collapsed="false"/>
    <row r="50275" customFormat="false" ht="15.25" hidden="false" customHeight="false" outlineLevel="0" collapsed="false"/>
    <row r="50276" customFormat="false" ht="15.25" hidden="false" customHeight="false" outlineLevel="0" collapsed="false"/>
    <row r="50277" customFormat="false" ht="15.25" hidden="false" customHeight="false" outlineLevel="0" collapsed="false"/>
    <row r="50278" customFormat="false" ht="15.25" hidden="false" customHeight="false" outlineLevel="0" collapsed="false"/>
    <row r="50279" customFormat="false" ht="15.25" hidden="false" customHeight="false" outlineLevel="0" collapsed="false"/>
    <row r="50280" customFormat="false" ht="15.25" hidden="false" customHeight="false" outlineLevel="0" collapsed="false"/>
    <row r="50281" customFormat="false" ht="15.25" hidden="false" customHeight="false" outlineLevel="0" collapsed="false"/>
    <row r="50282" customFormat="false" ht="15.25" hidden="false" customHeight="false" outlineLevel="0" collapsed="false"/>
    <row r="50283" customFormat="false" ht="15.25" hidden="false" customHeight="false" outlineLevel="0" collapsed="false"/>
    <row r="50284" customFormat="false" ht="15.25" hidden="false" customHeight="false" outlineLevel="0" collapsed="false"/>
    <row r="50285" customFormat="false" ht="15.25" hidden="false" customHeight="false" outlineLevel="0" collapsed="false"/>
    <row r="50286" customFormat="false" ht="15.25" hidden="false" customHeight="false" outlineLevel="0" collapsed="false"/>
    <row r="50287" customFormat="false" ht="15.25" hidden="false" customHeight="false" outlineLevel="0" collapsed="false"/>
    <row r="50288" customFormat="false" ht="15.25" hidden="false" customHeight="false" outlineLevel="0" collapsed="false"/>
    <row r="50289" customFormat="false" ht="15.25" hidden="false" customHeight="false" outlineLevel="0" collapsed="false"/>
    <row r="50290" customFormat="false" ht="15.25" hidden="false" customHeight="false" outlineLevel="0" collapsed="false"/>
    <row r="50291" customFormat="false" ht="15.25" hidden="false" customHeight="false" outlineLevel="0" collapsed="false"/>
    <row r="50292" customFormat="false" ht="15.25" hidden="false" customHeight="false" outlineLevel="0" collapsed="false"/>
    <row r="50293" customFormat="false" ht="15.25" hidden="false" customHeight="false" outlineLevel="0" collapsed="false"/>
    <row r="50294" customFormat="false" ht="15.25" hidden="false" customHeight="false" outlineLevel="0" collapsed="false"/>
    <row r="50295" customFormat="false" ht="15.25" hidden="false" customHeight="false" outlineLevel="0" collapsed="false"/>
    <row r="50296" customFormat="false" ht="15.25" hidden="false" customHeight="false" outlineLevel="0" collapsed="false"/>
    <row r="50297" customFormat="false" ht="15.25" hidden="false" customHeight="false" outlineLevel="0" collapsed="false"/>
    <row r="50298" customFormat="false" ht="15.25" hidden="false" customHeight="false" outlineLevel="0" collapsed="false"/>
    <row r="50299" customFormat="false" ht="15.25" hidden="false" customHeight="false" outlineLevel="0" collapsed="false"/>
    <row r="50300" customFormat="false" ht="15.25" hidden="false" customHeight="false" outlineLevel="0" collapsed="false"/>
    <row r="50301" customFormat="false" ht="15.25" hidden="false" customHeight="false" outlineLevel="0" collapsed="false"/>
    <row r="50302" customFormat="false" ht="15.25" hidden="false" customHeight="false" outlineLevel="0" collapsed="false"/>
    <row r="50303" customFormat="false" ht="15.25" hidden="false" customHeight="false" outlineLevel="0" collapsed="false"/>
    <row r="50304" customFormat="false" ht="15.25" hidden="false" customHeight="false" outlineLevel="0" collapsed="false"/>
    <row r="50305" customFormat="false" ht="15.25" hidden="false" customHeight="false" outlineLevel="0" collapsed="false"/>
    <row r="50306" customFormat="false" ht="15.25" hidden="false" customHeight="false" outlineLevel="0" collapsed="false"/>
    <row r="50307" customFormat="false" ht="15.25" hidden="false" customHeight="false" outlineLevel="0" collapsed="false"/>
    <row r="50308" customFormat="false" ht="15.25" hidden="false" customHeight="false" outlineLevel="0" collapsed="false"/>
    <row r="50309" customFormat="false" ht="15.25" hidden="false" customHeight="false" outlineLevel="0" collapsed="false"/>
    <row r="50310" customFormat="false" ht="15.25" hidden="false" customHeight="false" outlineLevel="0" collapsed="false"/>
    <row r="50311" customFormat="false" ht="15.25" hidden="false" customHeight="false" outlineLevel="0" collapsed="false"/>
    <row r="50312" customFormat="false" ht="15.25" hidden="false" customHeight="false" outlineLevel="0" collapsed="false"/>
    <row r="50313" customFormat="false" ht="15.25" hidden="false" customHeight="false" outlineLevel="0" collapsed="false"/>
    <row r="50314" customFormat="false" ht="15.25" hidden="false" customHeight="false" outlineLevel="0" collapsed="false"/>
    <row r="50315" customFormat="false" ht="15.25" hidden="false" customHeight="false" outlineLevel="0" collapsed="false"/>
    <row r="50316" customFormat="false" ht="15.25" hidden="false" customHeight="false" outlineLevel="0" collapsed="false"/>
    <row r="50317" customFormat="false" ht="15.25" hidden="false" customHeight="false" outlineLevel="0" collapsed="false"/>
    <row r="50318" customFormat="false" ht="15.25" hidden="false" customHeight="false" outlineLevel="0" collapsed="false"/>
    <row r="50319" customFormat="false" ht="15.25" hidden="false" customHeight="false" outlineLevel="0" collapsed="false"/>
    <row r="50320" customFormat="false" ht="15.25" hidden="false" customHeight="false" outlineLevel="0" collapsed="false"/>
    <row r="50321" customFormat="false" ht="15.25" hidden="false" customHeight="false" outlineLevel="0" collapsed="false"/>
    <row r="50322" customFormat="false" ht="15.25" hidden="false" customHeight="false" outlineLevel="0" collapsed="false"/>
    <row r="50323" customFormat="false" ht="15.25" hidden="false" customHeight="false" outlineLevel="0" collapsed="false"/>
    <row r="50324" customFormat="false" ht="15.25" hidden="false" customHeight="false" outlineLevel="0" collapsed="false"/>
    <row r="50325" customFormat="false" ht="15.25" hidden="false" customHeight="false" outlineLevel="0" collapsed="false"/>
    <row r="50326" customFormat="false" ht="15.25" hidden="false" customHeight="false" outlineLevel="0" collapsed="false"/>
    <row r="50327" customFormat="false" ht="15.25" hidden="false" customHeight="false" outlineLevel="0" collapsed="false"/>
    <row r="50328" customFormat="false" ht="15.25" hidden="false" customHeight="false" outlineLevel="0" collapsed="false"/>
    <row r="50329" customFormat="false" ht="15.25" hidden="false" customHeight="false" outlineLevel="0" collapsed="false"/>
    <row r="50330" customFormat="false" ht="15.25" hidden="false" customHeight="false" outlineLevel="0" collapsed="false"/>
    <row r="50331" customFormat="false" ht="15.25" hidden="false" customHeight="false" outlineLevel="0" collapsed="false"/>
    <row r="50332" customFormat="false" ht="15.25" hidden="false" customHeight="false" outlineLevel="0" collapsed="false"/>
    <row r="50333" customFormat="false" ht="15.25" hidden="false" customHeight="false" outlineLevel="0" collapsed="false"/>
    <row r="50334" customFormat="false" ht="15.25" hidden="false" customHeight="false" outlineLevel="0" collapsed="false"/>
    <row r="50335" customFormat="false" ht="15.25" hidden="false" customHeight="false" outlineLevel="0" collapsed="false"/>
    <row r="50336" customFormat="false" ht="15.25" hidden="false" customHeight="false" outlineLevel="0" collapsed="false"/>
    <row r="50337" customFormat="false" ht="15.25" hidden="false" customHeight="false" outlineLevel="0" collapsed="false"/>
    <row r="50338" customFormat="false" ht="15.25" hidden="false" customHeight="false" outlineLevel="0" collapsed="false"/>
    <row r="50339" customFormat="false" ht="15.25" hidden="false" customHeight="false" outlineLevel="0" collapsed="false"/>
    <row r="50340" customFormat="false" ht="15.25" hidden="false" customHeight="false" outlineLevel="0" collapsed="false"/>
    <row r="50341" customFormat="false" ht="15.25" hidden="false" customHeight="false" outlineLevel="0" collapsed="false"/>
    <row r="50342" customFormat="false" ht="15.25" hidden="false" customHeight="false" outlineLevel="0" collapsed="false"/>
    <row r="50343" customFormat="false" ht="15.25" hidden="false" customHeight="false" outlineLevel="0" collapsed="false"/>
    <row r="50344" customFormat="false" ht="15.25" hidden="false" customHeight="false" outlineLevel="0" collapsed="false"/>
    <row r="50345" customFormat="false" ht="15.25" hidden="false" customHeight="false" outlineLevel="0" collapsed="false"/>
    <row r="50346" customFormat="false" ht="15.25" hidden="false" customHeight="false" outlineLevel="0" collapsed="false"/>
    <row r="50347" customFormat="false" ht="15.25" hidden="false" customHeight="false" outlineLevel="0" collapsed="false"/>
    <row r="50348" customFormat="false" ht="15.25" hidden="false" customHeight="false" outlineLevel="0" collapsed="false"/>
    <row r="50349" customFormat="false" ht="15.25" hidden="false" customHeight="false" outlineLevel="0" collapsed="false"/>
    <row r="50350" customFormat="false" ht="15.25" hidden="false" customHeight="false" outlineLevel="0" collapsed="false"/>
    <row r="50351" customFormat="false" ht="15.25" hidden="false" customHeight="false" outlineLevel="0" collapsed="false"/>
    <row r="50352" customFormat="false" ht="15.25" hidden="false" customHeight="false" outlineLevel="0" collapsed="false"/>
    <row r="50353" customFormat="false" ht="15.25" hidden="false" customHeight="false" outlineLevel="0" collapsed="false"/>
    <row r="50354" customFormat="false" ht="15.25" hidden="false" customHeight="false" outlineLevel="0" collapsed="false"/>
    <row r="50355" customFormat="false" ht="15.25" hidden="false" customHeight="false" outlineLevel="0" collapsed="false"/>
    <row r="50356" customFormat="false" ht="15.25" hidden="false" customHeight="false" outlineLevel="0" collapsed="false"/>
    <row r="50357" customFormat="false" ht="15.25" hidden="false" customHeight="false" outlineLevel="0" collapsed="false"/>
    <row r="50358" customFormat="false" ht="15.25" hidden="false" customHeight="false" outlineLevel="0" collapsed="false"/>
    <row r="50359" customFormat="false" ht="15.25" hidden="false" customHeight="false" outlineLevel="0" collapsed="false"/>
    <row r="50360" customFormat="false" ht="15.25" hidden="false" customHeight="false" outlineLevel="0" collapsed="false"/>
    <row r="50361" customFormat="false" ht="15.25" hidden="false" customHeight="false" outlineLevel="0" collapsed="false"/>
    <row r="50362" customFormat="false" ht="15.25" hidden="false" customHeight="false" outlineLevel="0" collapsed="false"/>
    <row r="50363" customFormat="false" ht="15.25" hidden="false" customHeight="false" outlineLevel="0" collapsed="false"/>
    <row r="50364" customFormat="false" ht="15.25" hidden="false" customHeight="false" outlineLevel="0" collapsed="false"/>
    <row r="50365" customFormat="false" ht="15.25" hidden="false" customHeight="false" outlineLevel="0" collapsed="false"/>
    <row r="50366" customFormat="false" ht="15.25" hidden="false" customHeight="false" outlineLevel="0" collapsed="false"/>
    <row r="50367" customFormat="false" ht="15.25" hidden="false" customHeight="false" outlineLevel="0" collapsed="false"/>
    <row r="50368" customFormat="false" ht="15.25" hidden="false" customHeight="false" outlineLevel="0" collapsed="false"/>
    <row r="50369" customFormat="false" ht="15.25" hidden="false" customHeight="false" outlineLevel="0" collapsed="false"/>
    <row r="50370" customFormat="false" ht="15.25" hidden="false" customHeight="false" outlineLevel="0" collapsed="false"/>
    <row r="50371" customFormat="false" ht="15.25" hidden="false" customHeight="false" outlineLevel="0" collapsed="false"/>
    <row r="50372" customFormat="false" ht="15.25" hidden="false" customHeight="false" outlineLevel="0" collapsed="false"/>
    <row r="50373" customFormat="false" ht="15.25" hidden="false" customHeight="false" outlineLevel="0" collapsed="false"/>
    <row r="50374" customFormat="false" ht="15.25" hidden="false" customHeight="false" outlineLevel="0" collapsed="false"/>
    <row r="50375" customFormat="false" ht="15.25" hidden="false" customHeight="false" outlineLevel="0" collapsed="false"/>
    <row r="50376" customFormat="false" ht="15.25" hidden="false" customHeight="false" outlineLevel="0" collapsed="false"/>
    <row r="50377" customFormat="false" ht="15.25" hidden="false" customHeight="false" outlineLevel="0" collapsed="false"/>
    <row r="50378" customFormat="false" ht="15.25" hidden="false" customHeight="false" outlineLevel="0" collapsed="false"/>
    <row r="50379" customFormat="false" ht="15.25" hidden="false" customHeight="false" outlineLevel="0" collapsed="false"/>
    <row r="50380" customFormat="false" ht="15.25" hidden="false" customHeight="false" outlineLevel="0" collapsed="false"/>
    <row r="50381" customFormat="false" ht="15.25" hidden="false" customHeight="false" outlineLevel="0" collapsed="false"/>
    <row r="50382" customFormat="false" ht="15.25" hidden="false" customHeight="false" outlineLevel="0" collapsed="false"/>
    <row r="50383" customFormat="false" ht="15.25" hidden="false" customHeight="false" outlineLevel="0" collapsed="false"/>
    <row r="50384" customFormat="false" ht="15.25" hidden="false" customHeight="false" outlineLevel="0" collapsed="false"/>
    <row r="50385" customFormat="false" ht="15.25" hidden="false" customHeight="false" outlineLevel="0" collapsed="false"/>
    <row r="50386" customFormat="false" ht="15.25" hidden="false" customHeight="false" outlineLevel="0" collapsed="false"/>
    <row r="50387" customFormat="false" ht="15.25" hidden="false" customHeight="false" outlineLevel="0" collapsed="false"/>
    <row r="50388" customFormat="false" ht="15.25" hidden="false" customHeight="false" outlineLevel="0" collapsed="false"/>
    <row r="50389" customFormat="false" ht="15.25" hidden="false" customHeight="false" outlineLevel="0" collapsed="false"/>
    <row r="50390" customFormat="false" ht="15.25" hidden="false" customHeight="false" outlineLevel="0" collapsed="false"/>
    <row r="50391" customFormat="false" ht="15.25" hidden="false" customHeight="false" outlineLevel="0" collapsed="false"/>
    <row r="50392" customFormat="false" ht="15.25" hidden="false" customHeight="false" outlineLevel="0" collapsed="false"/>
    <row r="50393" customFormat="false" ht="15.25" hidden="false" customHeight="false" outlineLevel="0" collapsed="false"/>
    <row r="50394" customFormat="false" ht="15.25" hidden="false" customHeight="false" outlineLevel="0" collapsed="false"/>
    <row r="50395" customFormat="false" ht="15.25" hidden="false" customHeight="false" outlineLevel="0" collapsed="false"/>
    <row r="50396" customFormat="false" ht="15.25" hidden="false" customHeight="false" outlineLevel="0" collapsed="false"/>
    <row r="50397" customFormat="false" ht="15.25" hidden="false" customHeight="false" outlineLevel="0" collapsed="false"/>
    <row r="50398" customFormat="false" ht="15.25" hidden="false" customHeight="false" outlineLevel="0" collapsed="false"/>
    <row r="50399" customFormat="false" ht="15.25" hidden="false" customHeight="false" outlineLevel="0" collapsed="false"/>
    <row r="50400" customFormat="false" ht="15.25" hidden="false" customHeight="false" outlineLevel="0" collapsed="false"/>
    <row r="50401" customFormat="false" ht="15.25" hidden="false" customHeight="false" outlineLevel="0" collapsed="false"/>
    <row r="50402" customFormat="false" ht="15.25" hidden="false" customHeight="false" outlineLevel="0" collapsed="false"/>
    <row r="50403" customFormat="false" ht="15.25" hidden="false" customHeight="false" outlineLevel="0" collapsed="false"/>
    <row r="50404" customFormat="false" ht="15.25" hidden="false" customHeight="false" outlineLevel="0" collapsed="false"/>
    <row r="50405" customFormat="false" ht="15.25" hidden="false" customHeight="false" outlineLevel="0" collapsed="false"/>
    <row r="50406" customFormat="false" ht="15.25" hidden="false" customHeight="false" outlineLevel="0" collapsed="false"/>
    <row r="50407" customFormat="false" ht="15.25" hidden="false" customHeight="false" outlineLevel="0" collapsed="false"/>
    <row r="50408" customFormat="false" ht="15.25" hidden="false" customHeight="false" outlineLevel="0" collapsed="false"/>
    <row r="50409" customFormat="false" ht="15.25" hidden="false" customHeight="false" outlineLevel="0" collapsed="false"/>
    <row r="50410" customFormat="false" ht="15.25" hidden="false" customHeight="false" outlineLevel="0" collapsed="false"/>
    <row r="50411" customFormat="false" ht="15.25" hidden="false" customHeight="false" outlineLevel="0" collapsed="false"/>
    <row r="50412" customFormat="false" ht="15.25" hidden="false" customHeight="false" outlineLevel="0" collapsed="false"/>
    <row r="50413" customFormat="false" ht="15.25" hidden="false" customHeight="false" outlineLevel="0" collapsed="false"/>
    <row r="50414" customFormat="false" ht="15.25" hidden="false" customHeight="false" outlineLevel="0" collapsed="false"/>
    <row r="50415" customFormat="false" ht="15.25" hidden="false" customHeight="false" outlineLevel="0" collapsed="false"/>
    <row r="50416" customFormat="false" ht="15.25" hidden="false" customHeight="false" outlineLevel="0" collapsed="false"/>
    <row r="50417" customFormat="false" ht="15.25" hidden="false" customHeight="false" outlineLevel="0" collapsed="false"/>
    <row r="50418" customFormat="false" ht="15.25" hidden="false" customHeight="false" outlineLevel="0" collapsed="false"/>
    <row r="50419" customFormat="false" ht="15.25" hidden="false" customHeight="false" outlineLevel="0" collapsed="false"/>
    <row r="50420" customFormat="false" ht="15.25" hidden="false" customHeight="false" outlineLevel="0" collapsed="false"/>
    <row r="50421" customFormat="false" ht="15.25" hidden="false" customHeight="false" outlineLevel="0" collapsed="false"/>
    <row r="50422" customFormat="false" ht="15.25" hidden="false" customHeight="false" outlineLevel="0" collapsed="false"/>
    <row r="50423" customFormat="false" ht="15.25" hidden="false" customHeight="false" outlineLevel="0" collapsed="false"/>
    <row r="50424" customFormat="false" ht="15.25" hidden="false" customHeight="false" outlineLevel="0" collapsed="false"/>
    <row r="50425" customFormat="false" ht="15.25" hidden="false" customHeight="false" outlineLevel="0" collapsed="false"/>
    <row r="50426" customFormat="false" ht="15.25" hidden="false" customHeight="false" outlineLevel="0" collapsed="false"/>
    <row r="50427" customFormat="false" ht="15.25" hidden="false" customHeight="false" outlineLevel="0" collapsed="false"/>
    <row r="50428" customFormat="false" ht="15.25" hidden="false" customHeight="false" outlineLevel="0" collapsed="false"/>
    <row r="50429" customFormat="false" ht="15.25" hidden="false" customHeight="false" outlineLevel="0" collapsed="false"/>
    <row r="50430" customFormat="false" ht="15.25" hidden="false" customHeight="false" outlineLevel="0" collapsed="false"/>
    <row r="50431" customFormat="false" ht="15.25" hidden="false" customHeight="false" outlineLevel="0" collapsed="false"/>
    <row r="50432" customFormat="false" ht="15.25" hidden="false" customHeight="false" outlineLevel="0" collapsed="false"/>
    <row r="50433" customFormat="false" ht="15.25" hidden="false" customHeight="false" outlineLevel="0" collapsed="false"/>
    <row r="50434" customFormat="false" ht="15.25" hidden="false" customHeight="false" outlineLevel="0" collapsed="false"/>
    <row r="50435" customFormat="false" ht="15.25" hidden="false" customHeight="false" outlineLevel="0" collapsed="false"/>
    <row r="50436" customFormat="false" ht="15.25" hidden="false" customHeight="false" outlineLevel="0" collapsed="false"/>
    <row r="50437" customFormat="false" ht="15.25" hidden="false" customHeight="false" outlineLevel="0" collapsed="false"/>
    <row r="50438" customFormat="false" ht="15.25" hidden="false" customHeight="false" outlineLevel="0" collapsed="false"/>
    <row r="50439" customFormat="false" ht="15.25" hidden="false" customHeight="false" outlineLevel="0" collapsed="false"/>
    <row r="50440" customFormat="false" ht="15.25" hidden="false" customHeight="false" outlineLevel="0" collapsed="false"/>
    <row r="50441" customFormat="false" ht="15.25" hidden="false" customHeight="false" outlineLevel="0" collapsed="false"/>
    <row r="50442" customFormat="false" ht="15.25" hidden="false" customHeight="false" outlineLevel="0" collapsed="false"/>
    <row r="50443" customFormat="false" ht="15.25" hidden="false" customHeight="false" outlineLevel="0" collapsed="false"/>
    <row r="50444" customFormat="false" ht="15.25" hidden="false" customHeight="false" outlineLevel="0" collapsed="false"/>
    <row r="50445" customFormat="false" ht="15.25" hidden="false" customHeight="false" outlineLevel="0" collapsed="false"/>
    <row r="50446" customFormat="false" ht="15.25" hidden="false" customHeight="false" outlineLevel="0" collapsed="false"/>
    <row r="50447" customFormat="false" ht="15.25" hidden="false" customHeight="false" outlineLevel="0" collapsed="false"/>
    <row r="50448" customFormat="false" ht="15.25" hidden="false" customHeight="false" outlineLevel="0" collapsed="false"/>
    <row r="50449" customFormat="false" ht="15.25" hidden="false" customHeight="false" outlineLevel="0" collapsed="false"/>
    <row r="50450" customFormat="false" ht="15.25" hidden="false" customHeight="false" outlineLevel="0" collapsed="false"/>
    <row r="50451" customFormat="false" ht="15.25" hidden="false" customHeight="false" outlineLevel="0" collapsed="false"/>
    <row r="50452" customFormat="false" ht="15.25" hidden="false" customHeight="false" outlineLevel="0" collapsed="false"/>
    <row r="50453" customFormat="false" ht="15.25" hidden="false" customHeight="false" outlineLevel="0" collapsed="false"/>
    <row r="50454" customFormat="false" ht="15.25" hidden="false" customHeight="false" outlineLevel="0" collapsed="false"/>
    <row r="50455" customFormat="false" ht="15.25" hidden="false" customHeight="false" outlineLevel="0" collapsed="false"/>
    <row r="50456" customFormat="false" ht="15.25" hidden="false" customHeight="false" outlineLevel="0" collapsed="false"/>
    <row r="50457" customFormat="false" ht="15.25" hidden="false" customHeight="false" outlineLevel="0" collapsed="false"/>
    <row r="50458" customFormat="false" ht="15.25" hidden="false" customHeight="false" outlineLevel="0" collapsed="false"/>
    <row r="50459" customFormat="false" ht="15.25" hidden="false" customHeight="false" outlineLevel="0" collapsed="false"/>
    <row r="50460" customFormat="false" ht="15.25" hidden="false" customHeight="false" outlineLevel="0" collapsed="false"/>
    <row r="50461" customFormat="false" ht="15.25" hidden="false" customHeight="false" outlineLevel="0" collapsed="false"/>
    <row r="50462" customFormat="false" ht="15.25" hidden="false" customHeight="false" outlineLevel="0" collapsed="false"/>
    <row r="50463" customFormat="false" ht="15.25" hidden="false" customHeight="false" outlineLevel="0" collapsed="false"/>
    <row r="50464" customFormat="false" ht="15.25" hidden="false" customHeight="false" outlineLevel="0" collapsed="false"/>
    <row r="50465" customFormat="false" ht="15.25" hidden="false" customHeight="false" outlineLevel="0" collapsed="false"/>
    <row r="50466" customFormat="false" ht="15.25" hidden="false" customHeight="false" outlineLevel="0" collapsed="false"/>
    <row r="50467" customFormat="false" ht="15.25" hidden="false" customHeight="false" outlineLevel="0" collapsed="false"/>
    <row r="50468" customFormat="false" ht="15.25" hidden="false" customHeight="false" outlineLevel="0" collapsed="false"/>
    <row r="50469" customFormat="false" ht="15.25" hidden="false" customHeight="false" outlineLevel="0" collapsed="false"/>
    <row r="50470" customFormat="false" ht="15.25" hidden="false" customHeight="false" outlineLevel="0" collapsed="false"/>
    <row r="50471" customFormat="false" ht="15.25" hidden="false" customHeight="false" outlineLevel="0" collapsed="false"/>
    <row r="50472" customFormat="false" ht="15.25" hidden="false" customHeight="false" outlineLevel="0" collapsed="false"/>
    <row r="50473" customFormat="false" ht="15.25" hidden="false" customHeight="false" outlineLevel="0" collapsed="false"/>
    <row r="50474" customFormat="false" ht="15.25" hidden="false" customHeight="false" outlineLevel="0" collapsed="false"/>
    <row r="50475" customFormat="false" ht="15.25" hidden="false" customHeight="false" outlineLevel="0" collapsed="false"/>
    <row r="50476" customFormat="false" ht="15.25" hidden="false" customHeight="false" outlineLevel="0" collapsed="false"/>
    <row r="50477" customFormat="false" ht="15.25" hidden="false" customHeight="false" outlineLevel="0" collapsed="false"/>
    <row r="50478" customFormat="false" ht="15.25" hidden="false" customHeight="false" outlineLevel="0" collapsed="false"/>
    <row r="50479" customFormat="false" ht="15.25" hidden="false" customHeight="false" outlineLevel="0" collapsed="false"/>
    <row r="50480" customFormat="false" ht="15.25" hidden="false" customHeight="false" outlineLevel="0" collapsed="false"/>
    <row r="50481" customFormat="false" ht="15.25" hidden="false" customHeight="false" outlineLevel="0" collapsed="false"/>
    <row r="50482" customFormat="false" ht="15.25" hidden="false" customHeight="false" outlineLevel="0" collapsed="false"/>
    <row r="50483" customFormat="false" ht="15.25" hidden="false" customHeight="false" outlineLevel="0" collapsed="false"/>
    <row r="50484" customFormat="false" ht="15.25" hidden="false" customHeight="false" outlineLevel="0" collapsed="false"/>
    <row r="50485" customFormat="false" ht="15.25" hidden="false" customHeight="false" outlineLevel="0" collapsed="false"/>
    <row r="50486" customFormat="false" ht="15.25" hidden="false" customHeight="false" outlineLevel="0" collapsed="false"/>
    <row r="50487" customFormat="false" ht="15.25" hidden="false" customHeight="false" outlineLevel="0" collapsed="false"/>
    <row r="50488" customFormat="false" ht="15.25" hidden="false" customHeight="false" outlineLevel="0" collapsed="false"/>
    <row r="50489" customFormat="false" ht="15.25" hidden="false" customHeight="false" outlineLevel="0" collapsed="false"/>
    <row r="50490" customFormat="false" ht="15.25" hidden="false" customHeight="false" outlineLevel="0" collapsed="false"/>
    <row r="50491" customFormat="false" ht="15.25" hidden="false" customHeight="false" outlineLevel="0" collapsed="false"/>
    <row r="50492" customFormat="false" ht="15.25" hidden="false" customHeight="false" outlineLevel="0" collapsed="false"/>
    <row r="50493" customFormat="false" ht="15.25" hidden="false" customHeight="false" outlineLevel="0" collapsed="false"/>
    <row r="50494" customFormat="false" ht="15.25" hidden="false" customHeight="false" outlineLevel="0" collapsed="false"/>
    <row r="50495" customFormat="false" ht="15.25" hidden="false" customHeight="false" outlineLevel="0" collapsed="false"/>
    <row r="50496" customFormat="false" ht="15.25" hidden="false" customHeight="false" outlineLevel="0" collapsed="false"/>
    <row r="50497" customFormat="false" ht="15.25" hidden="false" customHeight="false" outlineLevel="0" collapsed="false"/>
    <row r="50498" customFormat="false" ht="15.25" hidden="false" customHeight="false" outlineLevel="0" collapsed="false"/>
    <row r="50499" customFormat="false" ht="15.25" hidden="false" customHeight="false" outlineLevel="0" collapsed="false"/>
    <row r="50500" customFormat="false" ht="15.25" hidden="false" customHeight="false" outlineLevel="0" collapsed="false"/>
    <row r="50501" customFormat="false" ht="15.25" hidden="false" customHeight="false" outlineLevel="0" collapsed="false"/>
    <row r="50502" customFormat="false" ht="15.25" hidden="false" customHeight="false" outlineLevel="0" collapsed="false"/>
    <row r="50503" customFormat="false" ht="15.25" hidden="false" customHeight="false" outlineLevel="0" collapsed="false"/>
    <row r="50504" customFormat="false" ht="15.25" hidden="false" customHeight="false" outlineLevel="0" collapsed="false"/>
    <row r="50505" customFormat="false" ht="15.25" hidden="false" customHeight="false" outlineLevel="0" collapsed="false"/>
    <row r="50506" customFormat="false" ht="15.25" hidden="false" customHeight="false" outlineLevel="0" collapsed="false"/>
    <row r="50507" customFormat="false" ht="15.25" hidden="false" customHeight="false" outlineLevel="0" collapsed="false"/>
    <row r="50508" customFormat="false" ht="15.25" hidden="false" customHeight="false" outlineLevel="0" collapsed="false"/>
    <row r="50509" customFormat="false" ht="15.25" hidden="false" customHeight="false" outlineLevel="0" collapsed="false"/>
    <row r="50510" customFormat="false" ht="15.25" hidden="false" customHeight="false" outlineLevel="0" collapsed="false"/>
    <row r="50511" customFormat="false" ht="15.25" hidden="false" customHeight="false" outlineLevel="0" collapsed="false"/>
    <row r="50512" customFormat="false" ht="15.25" hidden="false" customHeight="false" outlineLevel="0" collapsed="false"/>
    <row r="50513" customFormat="false" ht="15.25" hidden="false" customHeight="false" outlineLevel="0" collapsed="false"/>
    <row r="50514" customFormat="false" ht="15.25" hidden="false" customHeight="false" outlineLevel="0" collapsed="false"/>
    <row r="50515" customFormat="false" ht="15.25" hidden="false" customHeight="false" outlineLevel="0" collapsed="false"/>
    <row r="50516" customFormat="false" ht="15.25" hidden="false" customHeight="false" outlineLevel="0" collapsed="false"/>
    <row r="50517" customFormat="false" ht="15.25" hidden="false" customHeight="false" outlineLevel="0" collapsed="false"/>
    <row r="50518" customFormat="false" ht="15.25" hidden="false" customHeight="false" outlineLevel="0" collapsed="false"/>
    <row r="50519" customFormat="false" ht="15.25" hidden="false" customHeight="false" outlineLevel="0" collapsed="false"/>
    <row r="50520" customFormat="false" ht="15.25" hidden="false" customHeight="false" outlineLevel="0" collapsed="false"/>
    <row r="50521" customFormat="false" ht="15.25" hidden="false" customHeight="false" outlineLevel="0" collapsed="false"/>
    <row r="50522" customFormat="false" ht="15.25" hidden="false" customHeight="false" outlineLevel="0" collapsed="false"/>
    <row r="50523" customFormat="false" ht="15.25" hidden="false" customHeight="false" outlineLevel="0" collapsed="false"/>
    <row r="50524" customFormat="false" ht="15.25" hidden="false" customHeight="false" outlineLevel="0" collapsed="false"/>
    <row r="50525" customFormat="false" ht="15.25" hidden="false" customHeight="false" outlineLevel="0" collapsed="false"/>
    <row r="50526" customFormat="false" ht="15.25" hidden="false" customHeight="false" outlineLevel="0" collapsed="false"/>
    <row r="50527" customFormat="false" ht="15.25" hidden="false" customHeight="false" outlineLevel="0" collapsed="false"/>
    <row r="50528" customFormat="false" ht="15.25" hidden="false" customHeight="false" outlineLevel="0" collapsed="false"/>
    <row r="50529" customFormat="false" ht="15.25" hidden="false" customHeight="false" outlineLevel="0" collapsed="false"/>
    <row r="50530" customFormat="false" ht="15.25" hidden="false" customHeight="false" outlineLevel="0" collapsed="false"/>
    <row r="50531" customFormat="false" ht="15.25" hidden="false" customHeight="false" outlineLevel="0" collapsed="false"/>
    <row r="50532" customFormat="false" ht="15.25" hidden="false" customHeight="false" outlineLevel="0" collapsed="false"/>
    <row r="50533" customFormat="false" ht="15.25" hidden="false" customHeight="false" outlineLevel="0" collapsed="false"/>
    <row r="50534" customFormat="false" ht="15.25" hidden="false" customHeight="false" outlineLevel="0" collapsed="false"/>
    <row r="50535" customFormat="false" ht="15.25" hidden="false" customHeight="false" outlineLevel="0" collapsed="false"/>
    <row r="50536" customFormat="false" ht="15.25" hidden="false" customHeight="false" outlineLevel="0" collapsed="false"/>
    <row r="50537" customFormat="false" ht="15.25" hidden="false" customHeight="false" outlineLevel="0" collapsed="false"/>
    <row r="50538" customFormat="false" ht="15.25" hidden="false" customHeight="false" outlineLevel="0" collapsed="false"/>
    <row r="50539" customFormat="false" ht="15.25" hidden="false" customHeight="false" outlineLevel="0" collapsed="false"/>
    <row r="50540" customFormat="false" ht="15.25" hidden="false" customHeight="false" outlineLevel="0" collapsed="false"/>
    <row r="50541" customFormat="false" ht="15.25" hidden="false" customHeight="false" outlineLevel="0" collapsed="false"/>
    <row r="50542" customFormat="false" ht="15.25" hidden="false" customHeight="false" outlineLevel="0" collapsed="false"/>
    <row r="50543" customFormat="false" ht="15.25" hidden="false" customHeight="false" outlineLevel="0" collapsed="false"/>
    <row r="50544" customFormat="false" ht="15.25" hidden="false" customHeight="false" outlineLevel="0" collapsed="false"/>
    <row r="50545" customFormat="false" ht="15.25" hidden="false" customHeight="false" outlineLevel="0" collapsed="false"/>
    <row r="50546" customFormat="false" ht="15.25" hidden="false" customHeight="false" outlineLevel="0" collapsed="false"/>
    <row r="50547" customFormat="false" ht="15.25" hidden="false" customHeight="false" outlineLevel="0" collapsed="false"/>
    <row r="50548" customFormat="false" ht="15.25" hidden="false" customHeight="false" outlineLevel="0" collapsed="false"/>
    <row r="50549" customFormat="false" ht="15.25" hidden="false" customHeight="false" outlineLevel="0" collapsed="false"/>
    <row r="50550" customFormat="false" ht="15.25" hidden="false" customHeight="false" outlineLevel="0" collapsed="false"/>
    <row r="50551" customFormat="false" ht="15.25" hidden="false" customHeight="false" outlineLevel="0" collapsed="false"/>
    <row r="50552" customFormat="false" ht="15.25" hidden="false" customHeight="false" outlineLevel="0" collapsed="false"/>
    <row r="50553" customFormat="false" ht="15.25" hidden="false" customHeight="false" outlineLevel="0" collapsed="false"/>
    <row r="50554" customFormat="false" ht="15.25" hidden="false" customHeight="false" outlineLevel="0" collapsed="false"/>
    <row r="50555" customFormat="false" ht="15.25" hidden="false" customHeight="false" outlineLevel="0" collapsed="false"/>
    <row r="50556" customFormat="false" ht="15.25" hidden="false" customHeight="false" outlineLevel="0" collapsed="false"/>
    <row r="50557" customFormat="false" ht="15.25" hidden="false" customHeight="false" outlineLevel="0" collapsed="false"/>
    <row r="50558" customFormat="false" ht="15.25" hidden="false" customHeight="false" outlineLevel="0" collapsed="false"/>
    <row r="50559" customFormat="false" ht="15.25" hidden="false" customHeight="false" outlineLevel="0" collapsed="false"/>
    <row r="50560" customFormat="false" ht="15.25" hidden="false" customHeight="false" outlineLevel="0" collapsed="false"/>
    <row r="50561" customFormat="false" ht="15.25" hidden="false" customHeight="false" outlineLevel="0" collapsed="false"/>
    <row r="50562" customFormat="false" ht="15.25" hidden="false" customHeight="false" outlineLevel="0" collapsed="false"/>
    <row r="50563" customFormat="false" ht="15.25" hidden="false" customHeight="false" outlineLevel="0" collapsed="false"/>
    <row r="50564" customFormat="false" ht="15.25" hidden="false" customHeight="false" outlineLevel="0" collapsed="false"/>
    <row r="50565" customFormat="false" ht="15.25" hidden="false" customHeight="false" outlineLevel="0" collapsed="false"/>
    <row r="50566" customFormat="false" ht="15.25" hidden="false" customHeight="false" outlineLevel="0" collapsed="false"/>
    <row r="50567" customFormat="false" ht="15.25" hidden="false" customHeight="false" outlineLevel="0" collapsed="false"/>
    <row r="50568" customFormat="false" ht="15.25" hidden="false" customHeight="false" outlineLevel="0" collapsed="false"/>
    <row r="50569" customFormat="false" ht="15.25" hidden="false" customHeight="false" outlineLevel="0" collapsed="false"/>
    <row r="50570" customFormat="false" ht="15.25" hidden="false" customHeight="false" outlineLevel="0" collapsed="false"/>
    <row r="50571" customFormat="false" ht="15.25" hidden="false" customHeight="false" outlineLevel="0" collapsed="false"/>
    <row r="50572" customFormat="false" ht="15.25" hidden="false" customHeight="false" outlineLevel="0" collapsed="false"/>
    <row r="50573" customFormat="false" ht="15.25" hidden="false" customHeight="false" outlineLevel="0" collapsed="false"/>
    <row r="50574" customFormat="false" ht="15.25" hidden="false" customHeight="false" outlineLevel="0" collapsed="false"/>
    <row r="50575" customFormat="false" ht="15.25" hidden="false" customHeight="false" outlineLevel="0" collapsed="false"/>
    <row r="50576" customFormat="false" ht="15.25" hidden="false" customHeight="false" outlineLevel="0" collapsed="false"/>
    <row r="50577" customFormat="false" ht="15.25" hidden="false" customHeight="false" outlineLevel="0" collapsed="false"/>
    <row r="50578" customFormat="false" ht="15.25" hidden="false" customHeight="false" outlineLevel="0" collapsed="false"/>
    <row r="50579" customFormat="false" ht="15.25" hidden="false" customHeight="false" outlineLevel="0" collapsed="false"/>
    <row r="50580" customFormat="false" ht="15.25" hidden="false" customHeight="false" outlineLevel="0" collapsed="false"/>
    <row r="50581" customFormat="false" ht="15.25" hidden="false" customHeight="false" outlineLevel="0" collapsed="false"/>
    <row r="50582" customFormat="false" ht="15.25" hidden="false" customHeight="false" outlineLevel="0" collapsed="false"/>
    <row r="50583" customFormat="false" ht="15.25" hidden="false" customHeight="false" outlineLevel="0" collapsed="false"/>
    <row r="50584" customFormat="false" ht="15.25" hidden="false" customHeight="false" outlineLevel="0" collapsed="false"/>
    <row r="50585" customFormat="false" ht="15.25" hidden="false" customHeight="false" outlineLevel="0" collapsed="false"/>
    <row r="50586" customFormat="false" ht="15.25" hidden="false" customHeight="false" outlineLevel="0" collapsed="false"/>
    <row r="50587" customFormat="false" ht="15.25" hidden="false" customHeight="false" outlineLevel="0" collapsed="false"/>
    <row r="50588" customFormat="false" ht="15.25" hidden="false" customHeight="false" outlineLevel="0" collapsed="false"/>
    <row r="50589" customFormat="false" ht="15.25" hidden="false" customHeight="false" outlineLevel="0" collapsed="false"/>
    <row r="50590" customFormat="false" ht="15.25" hidden="false" customHeight="false" outlineLevel="0" collapsed="false"/>
    <row r="50591" customFormat="false" ht="15.25" hidden="false" customHeight="false" outlineLevel="0" collapsed="false"/>
    <row r="50592" customFormat="false" ht="15.25" hidden="false" customHeight="false" outlineLevel="0" collapsed="false"/>
    <row r="50593" customFormat="false" ht="15.25" hidden="false" customHeight="false" outlineLevel="0" collapsed="false"/>
    <row r="50594" customFormat="false" ht="15.25" hidden="false" customHeight="false" outlineLevel="0" collapsed="false"/>
    <row r="50595" customFormat="false" ht="15.25" hidden="false" customHeight="false" outlineLevel="0" collapsed="false"/>
    <row r="50596" customFormat="false" ht="15.25" hidden="false" customHeight="false" outlineLevel="0" collapsed="false"/>
    <row r="50597" customFormat="false" ht="15.25" hidden="false" customHeight="false" outlineLevel="0" collapsed="false"/>
    <row r="50598" customFormat="false" ht="15.25" hidden="false" customHeight="false" outlineLevel="0" collapsed="false"/>
    <row r="50599" customFormat="false" ht="15.25" hidden="false" customHeight="false" outlineLevel="0" collapsed="false"/>
    <row r="50600" customFormat="false" ht="15.25" hidden="false" customHeight="false" outlineLevel="0" collapsed="false"/>
    <row r="50601" customFormat="false" ht="15.25" hidden="false" customHeight="false" outlineLevel="0" collapsed="false"/>
    <row r="50602" customFormat="false" ht="15.25" hidden="false" customHeight="false" outlineLevel="0" collapsed="false"/>
    <row r="50603" customFormat="false" ht="15.25" hidden="false" customHeight="false" outlineLevel="0" collapsed="false"/>
    <row r="50604" customFormat="false" ht="15.25" hidden="false" customHeight="false" outlineLevel="0" collapsed="false"/>
    <row r="50605" customFormat="false" ht="15.25" hidden="false" customHeight="false" outlineLevel="0" collapsed="false"/>
    <row r="50606" customFormat="false" ht="15.25" hidden="false" customHeight="false" outlineLevel="0" collapsed="false"/>
    <row r="50607" customFormat="false" ht="15.25" hidden="false" customHeight="false" outlineLevel="0" collapsed="false"/>
    <row r="50608" customFormat="false" ht="15.25" hidden="false" customHeight="false" outlineLevel="0" collapsed="false"/>
    <row r="50609" customFormat="false" ht="15.25" hidden="false" customHeight="false" outlineLevel="0" collapsed="false"/>
    <row r="50610" customFormat="false" ht="15.25" hidden="false" customHeight="false" outlineLevel="0" collapsed="false"/>
    <row r="50611" customFormat="false" ht="15.25" hidden="false" customHeight="false" outlineLevel="0" collapsed="false"/>
    <row r="50612" customFormat="false" ht="15.25" hidden="false" customHeight="false" outlineLevel="0" collapsed="false"/>
    <row r="50613" customFormat="false" ht="15.25" hidden="false" customHeight="false" outlineLevel="0" collapsed="false"/>
    <row r="50614" customFormat="false" ht="15.25" hidden="false" customHeight="false" outlineLevel="0" collapsed="false"/>
    <row r="50615" customFormat="false" ht="15.25" hidden="false" customHeight="false" outlineLevel="0" collapsed="false"/>
    <row r="50616" customFormat="false" ht="15.25" hidden="false" customHeight="false" outlineLevel="0" collapsed="false"/>
    <row r="50617" customFormat="false" ht="15.25" hidden="false" customHeight="false" outlineLevel="0" collapsed="false"/>
    <row r="50618" customFormat="false" ht="15.25" hidden="false" customHeight="false" outlineLevel="0" collapsed="false"/>
    <row r="50619" customFormat="false" ht="15.25" hidden="false" customHeight="false" outlineLevel="0" collapsed="false"/>
    <row r="50620" customFormat="false" ht="15.25" hidden="false" customHeight="false" outlineLevel="0" collapsed="false"/>
    <row r="50621" customFormat="false" ht="15.25" hidden="false" customHeight="false" outlineLevel="0" collapsed="false"/>
    <row r="50622" customFormat="false" ht="15.25" hidden="false" customHeight="false" outlineLevel="0" collapsed="false"/>
    <row r="50623" customFormat="false" ht="15.25" hidden="false" customHeight="false" outlineLevel="0" collapsed="false"/>
    <row r="50624" customFormat="false" ht="15.25" hidden="false" customHeight="false" outlineLevel="0" collapsed="false"/>
    <row r="50625" customFormat="false" ht="15.25" hidden="false" customHeight="false" outlineLevel="0" collapsed="false"/>
    <row r="50626" customFormat="false" ht="15.25" hidden="false" customHeight="false" outlineLevel="0" collapsed="false"/>
    <row r="50627" customFormat="false" ht="15.25" hidden="false" customHeight="false" outlineLevel="0" collapsed="false"/>
    <row r="50628" customFormat="false" ht="15.25" hidden="false" customHeight="false" outlineLevel="0" collapsed="false"/>
    <row r="50629" customFormat="false" ht="15.25" hidden="false" customHeight="false" outlineLevel="0" collapsed="false"/>
    <row r="50630" customFormat="false" ht="15.25" hidden="false" customHeight="false" outlineLevel="0" collapsed="false"/>
    <row r="50631" customFormat="false" ht="15.25" hidden="false" customHeight="false" outlineLevel="0" collapsed="false"/>
    <row r="50632" customFormat="false" ht="15.25" hidden="false" customHeight="false" outlineLevel="0" collapsed="false"/>
    <row r="50633" customFormat="false" ht="15.25" hidden="false" customHeight="false" outlineLevel="0" collapsed="false"/>
    <row r="50634" customFormat="false" ht="15.25" hidden="false" customHeight="false" outlineLevel="0" collapsed="false"/>
    <row r="50635" customFormat="false" ht="15.25" hidden="false" customHeight="false" outlineLevel="0" collapsed="false"/>
    <row r="50636" customFormat="false" ht="15.25" hidden="false" customHeight="false" outlineLevel="0" collapsed="false"/>
    <row r="50637" customFormat="false" ht="15.25" hidden="false" customHeight="false" outlineLevel="0" collapsed="false"/>
    <row r="50638" customFormat="false" ht="15.25" hidden="false" customHeight="false" outlineLevel="0" collapsed="false"/>
    <row r="50639" customFormat="false" ht="15.25" hidden="false" customHeight="false" outlineLevel="0" collapsed="false"/>
    <row r="50640" customFormat="false" ht="15.25" hidden="false" customHeight="false" outlineLevel="0" collapsed="false"/>
    <row r="50641" customFormat="false" ht="15.25" hidden="false" customHeight="false" outlineLevel="0" collapsed="false"/>
    <row r="50642" customFormat="false" ht="15.25" hidden="false" customHeight="false" outlineLevel="0" collapsed="false"/>
    <row r="50643" customFormat="false" ht="15.25" hidden="false" customHeight="false" outlineLevel="0" collapsed="false"/>
    <row r="50644" customFormat="false" ht="15.25" hidden="false" customHeight="false" outlineLevel="0" collapsed="false"/>
    <row r="50645" customFormat="false" ht="15.25" hidden="false" customHeight="false" outlineLevel="0" collapsed="false"/>
    <row r="50646" customFormat="false" ht="15.25" hidden="false" customHeight="false" outlineLevel="0" collapsed="false"/>
    <row r="50647" customFormat="false" ht="15.25" hidden="false" customHeight="false" outlineLevel="0" collapsed="false"/>
    <row r="50648" customFormat="false" ht="15.25" hidden="false" customHeight="false" outlineLevel="0" collapsed="false"/>
    <row r="50649" customFormat="false" ht="15.25" hidden="false" customHeight="false" outlineLevel="0" collapsed="false"/>
    <row r="50650" customFormat="false" ht="15.25" hidden="false" customHeight="false" outlineLevel="0" collapsed="false"/>
    <row r="50651" customFormat="false" ht="15.25" hidden="false" customHeight="false" outlineLevel="0" collapsed="false"/>
    <row r="50652" customFormat="false" ht="15.25" hidden="false" customHeight="false" outlineLevel="0" collapsed="false"/>
    <row r="50653" customFormat="false" ht="15.25" hidden="false" customHeight="false" outlineLevel="0" collapsed="false"/>
    <row r="50654" customFormat="false" ht="15.25" hidden="false" customHeight="false" outlineLevel="0" collapsed="false"/>
    <row r="50655" customFormat="false" ht="15.25" hidden="false" customHeight="false" outlineLevel="0" collapsed="false"/>
    <row r="50656" customFormat="false" ht="15.25" hidden="false" customHeight="false" outlineLevel="0" collapsed="false"/>
    <row r="50657" customFormat="false" ht="15.25" hidden="false" customHeight="false" outlineLevel="0" collapsed="false"/>
    <row r="50658" customFormat="false" ht="15.25" hidden="false" customHeight="false" outlineLevel="0" collapsed="false"/>
    <row r="50659" customFormat="false" ht="15.25" hidden="false" customHeight="false" outlineLevel="0" collapsed="false"/>
    <row r="50660" customFormat="false" ht="15.25" hidden="false" customHeight="false" outlineLevel="0" collapsed="false"/>
    <row r="50661" customFormat="false" ht="15.25" hidden="false" customHeight="false" outlineLevel="0" collapsed="false"/>
    <row r="50662" customFormat="false" ht="15.25" hidden="false" customHeight="false" outlineLevel="0" collapsed="false"/>
    <row r="50663" customFormat="false" ht="15.25" hidden="false" customHeight="false" outlineLevel="0" collapsed="false"/>
    <row r="50664" customFormat="false" ht="15.25" hidden="false" customHeight="false" outlineLevel="0" collapsed="false"/>
    <row r="50665" customFormat="false" ht="15.25" hidden="false" customHeight="false" outlineLevel="0" collapsed="false"/>
    <row r="50666" customFormat="false" ht="15.25" hidden="false" customHeight="false" outlineLevel="0" collapsed="false"/>
    <row r="50667" customFormat="false" ht="15.25" hidden="false" customHeight="false" outlineLevel="0" collapsed="false"/>
    <row r="50668" customFormat="false" ht="15.25" hidden="false" customHeight="false" outlineLevel="0" collapsed="false"/>
    <row r="50669" customFormat="false" ht="15.25" hidden="false" customHeight="false" outlineLevel="0" collapsed="false"/>
    <row r="50670" customFormat="false" ht="15.25" hidden="false" customHeight="false" outlineLevel="0" collapsed="false"/>
    <row r="50671" customFormat="false" ht="15.25" hidden="false" customHeight="false" outlineLevel="0" collapsed="false"/>
    <row r="50672" customFormat="false" ht="15.25" hidden="false" customHeight="false" outlineLevel="0" collapsed="false"/>
    <row r="50673" customFormat="false" ht="15.25" hidden="false" customHeight="false" outlineLevel="0" collapsed="false"/>
    <row r="50674" customFormat="false" ht="15.25" hidden="false" customHeight="false" outlineLevel="0" collapsed="false"/>
    <row r="50675" customFormat="false" ht="15.25" hidden="false" customHeight="false" outlineLevel="0" collapsed="false"/>
    <row r="50676" customFormat="false" ht="15.25" hidden="false" customHeight="false" outlineLevel="0" collapsed="false"/>
    <row r="50677" customFormat="false" ht="15.25" hidden="false" customHeight="false" outlineLevel="0" collapsed="false"/>
    <row r="50678" customFormat="false" ht="15.25" hidden="false" customHeight="false" outlineLevel="0" collapsed="false"/>
    <row r="50679" customFormat="false" ht="15.25" hidden="false" customHeight="false" outlineLevel="0" collapsed="false"/>
    <row r="50680" customFormat="false" ht="15.25" hidden="false" customHeight="false" outlineLevel="0" collapsed="false"/>
    <row r="50681" customFormat="false" ht="15.25" hidden="false" customHeight="false" outlineLevel="0" collapsed="false"/>
    <row r="50682" customFormat="false" ht="15.25" hidden="false" customHeight="false" outlineLevel="0" collapsed="false"/>
    <row r="50683" customFormat="false" ht="15.25" hidden="false" customHeight="false" outlineLevel="0" collapsed="false"/>
    <row r="50684" customFormat="false" ht="15.25" hidden="false" customHeight="false" outlineLevel="0" collapsed="false"/>
    <row r="50685" customFormat="false" ht="15.25" hidden="false" customHeight="false" outlineLevel="0" collapsed="false"/>
    <row r="50686" customFormat="false" ht="15.25" hidden="false" customHeight="false" outlineLevel="0" collapsed="false"/>
    <row r="50687" customFormat="false" ht="15.25" hidden="false" customHeight="false" outlineLevel="0" collapsed="false"/>
    <row r="50688" customFormat="false" ht="15.25" hidden="false" customHeight="false" outlineLevel="0" collapsed="false"/>
    <row r="50689" customFormat="false" ht="15.25" hidden="false" customHeight="false" outlineLevel="0" collapsed="false"/>
    <row r="50690" customFormat="false" ht="15.25" hidden="false" customHeight="false" outlineLevel="0" collapsed="false"/>
    <row r="50691" customFormat="false" ht="15.25" hidden="false" customHeight="false" outlineLevel="0" collapsed="false"/>
    <row r="50692" customFormat="false" ht="15.25" hidden="false" customHeight="false" outlineLevel="0" collapsed="false"/>
    <row r="50693" customFormat="false" ht="15.25" hidden="false" customHeight="false" outlineLevel="0" collapsed="false"/>
    <row r="50694" customFormat="false" ht="15.25" hidden="false" customHeight="false" outlineLevel="0" collapsed="false"/>
    <row r="50695" customFormat="false" ht="15.25" hidden="false" customHeight="false" outlineLevel="0" collapsed="false"/>
    <row r="50696" customFormat="false" ht="15.25" hidden="false" customHeight="false" outlineLevel="0" collapsed="false"/>
    <row r="50697" customFormat="false" ht="15.25" hidden="false" customHeight="false" outlineLevel="0" collapsed="false"/>
    <row r="50698" customFormat="false" ht="15.25" hidden="false" customHeight="false" outlineLevel="0" collapsed="false"/>
    <row r="50699" customFormat="false" ht="15.25" hidden="false" customHeight="false" outlineLevel="0" collapsed="false"/>
    <row r="50700" customFormat="false" ht="15.25" hidden="false" customHeight="false" outlineLevel="0" collapsed="false"/>
    <row r="50701" customFormat="false" ht="15.25" hidden="false" customHeight="false" outlineLevel="0" collapsed="false"/>
    <row r="50702" customFormat="false" ht="15.25" hidden="false" customHeight="false" outlineLevel="0" collapsed="false"/>
    <row r="50703" customFormat="false" ht="15.25" hidden="false" customHeight="false" outlineLevel="0" collapsed="false"/>
    <row r="50704" customFormat="false" ht="15.25" hidden="false" customHeight="false" outlineLevel="0" collapsed="false"/>
    <row r="50705" customFormat="false" ht="15.25" hidden="false" customHeight="false" outlineLevel="0" collapsed="false"/>
    <row r="50706" customFormat="false" ht="15.25" hidden="false" customHeight="false" outlineLevel="0" collapsed="false"/>
    <row r="50707" customFormat="false" ht="15.25" hidden="false" customHeight="false" outlineLevel="0" collapsed="false"/>
    <row r="50708" customFormat="false" ht="15.25" hidden="false" customHeight="false" outlineLevel="0" collapsed="false"/>
    <row r="50709" customFormat="false" ht="15.25" hidden="false" customHeight="false" outlineLevel="0" collapsed="false"/>
    <row r="50710" customFormat="false" ht="15.25" hidden="false" customHeight="false" outlineLevel="0" collapsed="false"/>
    <row r="50711" customFormat="false" ht="15.25" hidden="false" customHeight="false" outlineLevel="0" collapsed="false"/>
    <row r="50712" customFormat="false" ht="15.25" hidden="false" customHeight="false" outlineLevel="0" collapsed="false"/>
    <row r="50713" customFormat="false" ht="15.25" hidden="false" customHeight="false" outlineLevel="0" collapsed="false"/>
    <row r="50714" customFormat="false" ht="15.25" hidden="false" customHeight="false" outlineLevel="0" collapsed="false"/>
    <row r="50715" customFormat="false" ht="15.25" hidden="false" customHeight="false" outlineLevel="0" collapsed="false"/>
    <row r="50716" customFormat="false" ht="15.25" hidden="false" customHeight="false" outlineLevel="0" collapsed="false"/>
    <row r="50717" customFormat="false" ht="15.25" hidden="false" customHeight="false" outlineLevel="0" collapsed="false"/>
    <row r="50718" customFormat="false" ht="15.25" hidden="false" customHeight="false" outlineLevel="0" collapsed="false"/>
    <row r="50719" customFormat="false" ht="15.25" hidden="false" customHeight="false" outlineLevel="0" collapsed="false"/>
    <row r="50720" customFormat="false" ht="15.25" hidden="false" customHeight="false" outlineLevel="0" collapsed="false"/>
    <row r="50721" customFormat="false" ht="15.25" hidden="false" customHeight="false" outlineLevel="0" collapsed="false"/>
    <row r="50722" customFormat="false" ht="15.25" hidden="false" customHeight="false" outlineLevel="0" collapsed="false"/>
    <row r="50723" customFormat="false" ht="15.25" hidden="false" customHeight="false" outlineLevel="0" collapsed="false"/>
    <row r="50724" customFormat="false" ht="15.25" hidden="false" customHeight="false" outlineLevel="0" collapsed="false"/>
    <row r="50725" customFormat="false" ht="15.25" hidden="false" customHeight="false" outlineLevel="0" collapsed="false"/>
    <row r="50726" customFormat="false" ht="15.25" hidden="false" customHeight="false" outlineLevel="0" collapsed="false"/>
    <row r="50727" customFormat="false" ht="15.25" hidden="false" customHeight="false" outlineLevel="0" collapsed="false"/>
    <row r="50728" customFormat="false" ht="15.25" hidden="false" customHeight="false" outlineLevel="0" collapsed="false"/>
    <row r="50729" customFormat="false" ht="15.25" hidden="false" customHeight="false" outlineLevel="0" collapsed="false"/>
    <row r="50730" customFormat="false" ht="15.25" hidden="false" customHeight="false" outlineLevel="0" collapsed="false"/>
    <row r="50731" customFormat="false" ht="15.25" hidden="false" customHeight="false" outlineLevel="0" collapsed="false"/>
    <row r="50732" customFormat="false" ht="15.25" hidden="false" customHeight="false" outlineLevel="0" collapsed="false"/>
    <row r="50733" customFormat="false" ht="15.25" hidden="false" customHeight="false" outlineLevel="0" collapsed="false"/>
    <row r="50734" customFormat="false" ht="15.25" hidden="false" customHeight="false" outlineLevel="0" collapsed="false"/>
    <row r="50735" customFormat="false" ht="15.25" hidden="false" customHeight="false" outlineLevel="0" collapsed="false"/>
    <row r="50736" customFormat="false" ht="15.25" hidden="false" customHeight="false" outlineLevel="0" collapsed="false"/>
    <row r="50737" customFormat="false" ht="15.25" hidden="false" customHeight="false" outlineLevel="0" collapsed="false"/>
    <row r="50738" customFormat="false" ht="15.25" hidden="false" customHeight="false" outlineLevel="0" collapsed="false"/>
    <row r="50739" customFormat="false" ht="15.25" hidden="false" customHeight="false" outlineLevel="0" collapsed="false"/>
    <row r="50740" customFormat="false" ht="15.25" hidden="false" customHeight="false" outlineLevel="0" collapsed="false"/>
    <row r="50741" customFormat="false" ht="15.25" hidden="false" customHeight="false" outlineLevel="0" collapsed="false"/>
    <row r="50742" customFormat="false" ht="15.25" hidden="false" customHeight="false" outlineLevel="0" collapsed="false"/>
    <row r="50743" customFormat="false" ht="15.25" hidden="false" customHeight="false" outlineLevel="0" collapsed="false"/>
    <row r="50744" customFormat="false" ht="15.25" hidden="false" customHeight="false" outlineLevel="0" collapsed="false"/>
    <row r="50745" customFormat="false" ht="15.25" hidden="false" customHeight="false" outlineLevel="0" collapsed="false"/>
    <row r="50746" customFormat="false" ht="15.25" hidden="false" customHeight="false" outlineLevel="0" collapsed="false"/>
    <row r="50747" customFormat="false" ht="15.25" hidden="false" customHeight="false" outlineLevel="0" collapsed="false"/>
    <row r="50748" customFormat="false" ht="15.25" hidden="false" customHeight="false" outlineLevel="0" collapsed="false"/>
    <row r="50749" customFormat="false" ht="15.25" hidden="false" customHeight="false" outlineLevel="0" collapsed="false"/>
    <row r="50750" customFormat="false" ht="15.25" hidden="false" customHeight="false" outlineLevel="0" collapsed="false"/>
    <row r="50751" customFormat="false" ht="15.25" hidden="false" customHeight="false" outlineLevel="0" collapsed="false"/>
    <row r="50752" customFormat="false" ht="15.25" hidden="false" customHeight="false" outlineLevel="0" collapsed="false"/>
    <row r="50753" customFormat="false" ht="15.25" hidden="false" customHeight="false" outlineLevel="0" collapsed="false"/>
    <row r="50754" customFormat="false" ht="15.25" hidden="false" customHeight="false" outlineLevel="0" collapsed="false"/>
    <row r="50755" customFormat="false" ht="15.25" hidden="false" customHeight="false" outlineLevel="0" collapsed="false"/>
    <row r="50756" customFormat="false" ht="15.25" hidden="false" customHeight="false" outlineLevel="0" collapsed="false"/>
    <row r="50757" customFormat="false" ht="15.25" hidden="false" customHeight="false" outlineLevel="0" collapsed="false"/>
    <row r="50758" customFormat="false" ht="15.25" hidden="false" customHeight="false" outlineLevel="0" collapsed="false"/>
    <row r="50759" customFormat="false" ht="15.25" hidden="false" customHeight="false" outlineLevel="0" collapsed="false"/>
    <row r="50760" customFormat="false" ht="15.25" hidden="false" customHeight="false" outlineLevel="0" collapsed="false"/>
    <row r="50761" customFormat="false" ht="15.25" hidden="false" customHeight="false" outlineLevel="0" collapsed="false"/>
    <row r="50762" customFormat="false" ht="15.25" hidden="false" customHeight="false" outlineLevel="0" collapsed="false"/>
    <row r="50763" customFormat="false" ht="15.25" hidden="false" customHeight="false" outlineLevel="0" collapsed="false"/>
    <row r="50764" customFormat="false" ht="15.25" hidden="false" customHeight="false" outlineLevel="0" collapsed="false"/>
    <row r="50765" customFormat="false" ht="15.25" hidden="false" customHeight="false" outlineLevel="0" collapsed="false"/>
    <row r="50766" customFormat="false" ht="15.25" hidden="false" customHeight="false" outlineLevel="0" collapsed="false"/>
    <row r="50767" customFormat="false" ht="15.25" hidden="false" customHeight="false" outlineLevel="0" collapsed="false"/>
    <row r="50768" customFormat="false" ht="15.25" hidden="false" customHeight="false" outlineLevel="0" collapsed="false"/>
    <row r="50769" customFormat="false" ht="15.25" hidden="false" customHeight="false" outlineLevel="0" collapsed="false"/>
    <row r="50770" customFormat="false" ht="15.25" hidden="false" customHeight="false" outlineLevel="0" collapsed="false"/>
    <row r="50771" customFormat="false" ht="15.25" hidden="false" customHeight="false" outlineLevel="0" collapsed="false"/>
    <row r="50772" customFormat="false" ht="15.25" hidden="false" customHeight="false" outlineLevel="0" collapsed="false"/>
    <row r="50773" customFormat="false" ht="15.25" hidden="false" customHeight="false" outlineLevel="0" collapsed="false"/>
    <row r="50774" customFormat="false" ht="15.25" hidden="false" customHeight="false" outlineLevel="0" collapsed="false"/>
    <row r="50775" customFormat="false" ht="15.25" hidden="false" customHeight="false" outlineLevel="0" collapsed="false"/>
    <row r="50776" customFormat="false" ht="15.25" hidden="false" customHeight="false" outlineLevel="0" collapsed="false"/>
    <row r="50777" customFormat="false" ht="15.25" hidden="false" customHeight="false" outlineLevel="0" collapsed="false"/>
    <row r="50778" customFormat="false" ht="15.25" hidden="false" customHeight="false" outlineLevel="0" collapsed="false"/>
    <row r="50779" customFormat="false" ht="15.25" hidden="false" customHeight="false" outlineLevel="0" collapsed="false"/>
    <row r="50780" customFormat="false" ht="15.25" hidden="false" customHeight="false" outlineLevel="0" collapsed="false"/>
    <row r="50781" customFormat="false" ht="15.25" hidden="false" customHeight="false" outlineLevel="0" collapsed="false"/>
    <row r="50782" customFormat="false" ht="15.25" hidden="false" customHeight="false" outlineLevel="0" collapsed="false"/>
    <row r="50783" customFormat="false" ht="15.25" hidden="false" customHeight="false" outlineLevel="0" collapsed="false"/>
    <row r="50784" customFormat="false" ht="15.25" hidden="false" customHeight="false" outlineLevel="0" collapsed="false"/>
    <row r="50785" customFormat="false" ht="15.25" hidden="false" customHeight="false" outlineLevel="0" collapsed="false"/>
    <row r="50786" customFormat="false" ht="15.25" hidden="false" customHeight="false" outlineLevel="0" collapsed="false"/>
    <row r="50787" customFormat="false" ht="15.25" hidden="false" customHeight="false" outlineLevel="0" collapsed="false"/>
    <row r="50788" customFormat="false" ht="15.25" hidden="false" customHeight="false" outlineLevel="0" collapsed="false"/>
    <row r="50789" customFormat="false" ht="15.25" hidden="false" customHeight="false" outlineLevel="0" collapsed="false"/>
    <row r="50790" customFormat="false" ht="15.25" hidden="false" customHeight="false" outlineLevel="0" collapsed="false"/>
    <row r="50791" customFormat="false" ht="15.25" hidden="false" customHeight="false" outlineLevel="0" collapsed="false"/>
    <row r="50792" customFormat="false" ht="15.25" hidden="false" customHeight="false" outlineLevel="0" collapsed="false"/>
    <row r="50793" customFormat="false" ht="15.25" hidden="false" customHeight="false" outlineLevel="0" collapsed="false"/>
    <row r="50794" customFormat="false" ht="15.25" hidden="false" customHeight="false" outlineLevel="0" collapsed="false"/>
    <row r="50795" customFormat="false" ht="15.25" hidden="false" customHeight="false" outlineLevel="0" collapsed="false"/>
    <row r="50796" customFormat="false" ht="15.25" hidden="false" customHeight="false" outlineLevel="0" collapsed="false"/>
    <row r="50797" customFormat="false" ht="15.25" hidden="false" customHeight="false" outlineLevel="0" collapsed="false"/>
    <row r="50798" customFormat="false" ht="15.25" hidden="false" customHeight="false" outlineLevel="0" collapsed="false"/>
    <row r="50799" customFormat="false" ht="15.25" hidden="false" customHeight="false" outlineLevel="0" collapsed="false"/>
    <row r="50800" customFormat="false" ht="15.25" hidden="false" customHeight="false" outlineLevel="0" collapsed="false"/>
    <row r="50801" customFormat="false" ht="15.25" hidden="false" customHeight="false" outlineLevel="0" collapsed="false"/>
    <row r="50802" customFormat="false" ht="15.25" hidden="false" customHeight="false" outlineLevel="0" collapsed="false"/>
    <row r="50803" customFormat="false" ht="15.25" hidden="false" customHeight="false" outlineLevel="0" collapsed="false"/>
    <row r="50804" customFormat="false" ht="15.25" hidden="false" customHeight="false" outlineLevel="0" collapsed="false"/>
    <row r="50805" customFormat="false" ht="15.25" hidden="false" customHeight="false" outlineLevel="0" collapsed="false"/>
    <row r="50806" customFormat="false" ht="15.25" hidden="false" customHeight="false" outlineLevel="0" collapsed="false"/>
    <row r="50807" customFormat="false" ht="15.25" hidden="false" customHeight="false" outlineLevel="0" collapsed="false"/>
    <row r="50808" customFormat="false" ht="15.25" hidden="false" customHeight="false" outlineLevel="0" collapsed="false"/>
    <row r="50809" customFormat="false" ht="15.25" hidden="false" customHeight="false" outlineLevel="0" collapsed="false"/>
    <row r="50810" customFormat="false" ht="15.25" hidden="false" customHeight="false" outlineLevel="0" collapsed="false"/>
    <row r="50811" customFormat="false" ht="15.25" hidden="false" customHeight="false" outlineLevel="0" collapsed="false"/>
    <row r="50812" customFormat="false" ht="15.25" hidden="false" customHeight="false" outlineLevel="0" collapsed="false"/>
    <row r="50813" customFormat="false" ht="15.25" hidden="false" customHeight="false" outlineLevel="0" collapsed="false"/>
    <row r="50814" customFormat="false" ht="15.25" hidden="false" customHeight="false" outlineLevel="0" collapsed="false"/>
    <row r="50815" customFormat="false" ht="15.25" hidden="false" customHeight="false" outlineLevel="0" collapsed="false"/>
    <row r="50816" customFormat="false" ht="15.25" hidden="false" customHeight="false" outlineLevel="0" collapsed="false"/>
    <row r="50817" customFormat="false" ht="15.25" hidden="false" customHeight="false" outlineLevel="0" collapsed="false"/>
    <row r="50818" customFormat="false" ht="15.25" hidden="false" customHeight="false" outlineLevel="0" collapsed="false"/>
    <row r="50819" customFormat="false" ht="15.25" hidden="false" customHeight="false" outlineLevel="0" collapsed="false"/>
    <row r="50820" customFormat="false" ht="15.25" hidden="false" customHeight="false" outlineLevel="0" collapsed="false"/>
    <row r="50821" customFormat="false" ht="15.25" hidden="false" customHeight="false" outlineLevel="0" collapsed="false"/>
    <row r="50822" customFormat="false" ht="15.25" hidden="false" customHeight="false" outlineLevel="0" collapsed="false"/>
    <row r="50823" customFormat="false" ht="15.25" hidden="false" customHeight="false" outlineLevel="0" collapsed="false"/>
    <row r="50824" customFormat="false" ht="15.25" hidden="false" customHeight="false" outlineLevel="0" collapsed="false"/>
    <row r="50825" customFormat="false" ht="15.25" hidden="false" customHeight="false" outlineLevel="0" collapsed="false"/>
    <row r="50826" customFormat="false" ht="15.25" hidden="false" customHeight="false" outlineLevel="0" collapsed="false"/>
    <row r="50827" customFormat="false" ht="15.25" hidden="false" customHeight="false" outlineLevel="0" collapsed="false"/>
    <row r="50828" customFormat="false" ht="15.25" hidden="false" customHeight="false" outlineLevel="0" collapsed="false"/>
    <row r="50829" customFormat="false" ht="15.25" hidden="false" customHeight="false" outlineLevel="0" collapsed="false"/>
    <row r="50830" customFormat="false" ht="15.25" hidden="false" customHeight="false" outlineLevel="0" collapsed="false"/>
    <row r="50831" customFormat="false" ht="15.25" hidden="false" customHeight="false" outlineLevel="0" collapsed="false"/>
    <row r="50832" customFormat="false" ht="15.25" hidden="false" customHeight="false" outlineLevel="0" collapsed="false"/>
    <row r="50833" customFormat="false" ht="15.25" hidden="false" customHeight="false" outlineLevel="0" collapsed="false"/>
    <row r="50834" customFormat="false" ht="15.25" hidden="false" customHeight="false" outlineLevel="0" collapsed="false"/>
    <row r="50835" customFormat="false" ht="15.25" hidden="false" customHeight="false" outlineLevel="0" collapsed="false"/>
    <row r="50836" customFormat="false" ht="15.25" hidden="false" customHeight="false" outlineLevel="0" collapsed="false"/>
    <row r="50837" customFormat="false" ht="15.25" hidden="false" customHeight="false" outlineLevel="0" collapsed="false"/>
    <row r="50838" customFormat="false" ht="15.25" hidden="false" customHeight="false" outlineLevel="0" collapsed="false"/>
    <row r="50839" customFormat="false" ht="15.25" hidden="false" customHeight="false" outlineLevel="0" collapsed="false"/>
    <row r="50840" customFormat="false" ht="15.25" hidden="false" customHeight="false" outlineLevel="0" collapsed="false"/>
    <row r="50841" customFormat="false" ht="15.25" hidden="false" customHeight="false" outlineLevel="0" collapsed="false"/>
    <row r="50842" customFormat="false" ht="15.25" hidden="false" customHeight="false" outlineLevel="0" collapsed="false"/>
    <row r="50843" customFormat="false" ht="15.25" hidden="false" customHeight="false" outlineLevel="0" collapsed="false"/>
    <row r="50844" customFormat="false" ht="15.25" hidden="false" customHeight="false" outlineLevel="0" collapsed="false"/>
    <row r="50845" customFormat="false" ht="15.25" hidden="false" customHeight="false" outlineLevel="0" collapsed="false"/>
    <row r="50846" customFormat="false" ht="15.25" hidden="false" customHeight="false" outlineLevel="0" collapsed="false"/>
    <row r="50847" customFormat="false" ht="15.25" hidden="false" customHeight="false" outlineLevel="0" collapsed="false"/>
    <row r="50848" customFormat="false" ht="15.25" hidden="false" customHeight="false" outlineLevel="0" collapsed="false"/>
    <row r="50849" customFormat="false" ht="15.25" hidden="false" customHeight="false" outlineLevel="0" collapsed="false"/>
    <row r="50850" customFormat="false" ht="15.25" hidden="false" customHeight="false" outlineLevel="0" collapsed="false"/>
    <row r="50851" customFormat="false" ht="15.25" hidden="false" customHeight="false" outlineLevel="0" collapsed="false"/>
    <row r="50852" customFormat="false" ht="15.25" hidden="false" customHeight="false" outlineLevel="0" collapsed="false"/>
    <row r="50853" customFormat="false" ht="15.25" hidden="false" customHeight="false" outlineLevel="0" collapsed="false"/>
    <row r="50854" customFormat="false" ht="15.25" hidden="false" customHeight="false" outlineLevel="0" collapsed="false"/>
    <row r="50855" customFormat="false" ht="15.25" hidden="false" customHeight="false" outlineLevel="0" collapsed="false"/>
    <row r="50856" customFormat="false" ht="15.25" hidden="false" customHeight="false" outlineLevel="0" collapsed="false"/>
    <row r="50857" customFormat="false" ht="15.25" hidden="false" customHeight="false" outlineLevel="0" collapsed="false"/>
    <row r="50858" customFormat="false" ht="15.25" hidden="false" customHeight="false" outlineLevel="0" collapsed="false"/>
    <row r="50859" customFormat="false" ht="15.25" hidden="false" customHeight="false" outlineLevel="0" collapsed="false"/>
    <row r="50860" customFormat="false" ht="15.25" hidden="false" customHeight="false" outlineLevel="0" collapsed="false"/>
    <row r="50861" customFormat="false" ht="15.25" hidden="false" customHeight="false" outlineLevel="0" collapsed="false"/>
    <row r="50862" customFormat="false" ht="15.25" hidden="false" customHeight="false" outlineLevel="0" collapsed="false"/>
    <row r="50863" customFormat="false" ht="15.25" hidden="false" customHeight="false" outlineLevel="0" collapsed="false"/>
    <row r="50864" customFormat="false" ht="15.25" hidden="false" customHeight="false" outlineLevel="0" collapsed="false"/>
    <row r="50865" customFormat="false" ht="15.25" hidden="false" customHeight="false" outlineLevel="0" collapsed="false"/>
    <row r="50866" customFormat="false" ht="15.25" hidden="false" customHeight="false" outlineLevel="0" collapsed="false"/>
    <row r="50867" customFormat="false" ht="15.25" hidden="false" customHeight="false" outlineLevel="0" collapsed="false"/>
    <row r="50868" customFormat="false" ht="15.25" hidden="false" customHeight="false" outlineLevel="0" collapsed="false"/>
    <row r="50869" customFormat="false" ht="15.25" hidden="false" customHeight="false" outlineLevel="0" collapsed="false"/>
    <row r="50870" customFormat="false" ht="15.25" hidden="false" customHeight="false" outlineLevel="0" collapsed="false"/>
    <row r="50871" customFormat="false" ht="15.25" hidden="false" customHeight="false" outlineLevel="0" collapsed="false"/>
    <row r="50872" customFormat="false" ht="15.25" hidden="false" customHeight="false" outlineLevel="0" collapsed="false"/>
    <row r="50873" customFormat="false" ht="15.25" hidden="false" customHeight="false" outlineLevel="0" collapsed="false"/>
    <row r="50874" customFormat="false" ht="15.25" hidden="false" customHeight="false" outlineLevel="0" collapsed="false"/>
    <row r="50875" customFormat="false" ht="15.25" hidden="false" customHeight="false" outlineLevel="0" collapsed="false"/>
    <row r="50876" customFormat="false" ht="15.25" hidden="false" customHeight="false" outlineLevel="0" collapsed="false"/>
    <row r="50877" customFormat="false" ht="15.25" hidden="false" customHeight="false" outlineLevel="0" collapsed="false"/>
    <row r="50878" customFormat="false" ht="15.25" hidden="false" customHeight="false" outlineLevel="0" collapsed="false"/>
    <row r="50879" customFormat="false" ht="15.25" hidden="false" customHeight="false" outlineLevel="0" collapsed="false"/>
    <row r="50880" customFormat="false" ht="15.25" hidden="false" customHeight="false" outlineLevel="0" collapsed="false"/>
    <row r="50881" customFormat="false" ht="15.25" hidden="false" customHeight="false" outlineLevel="0" collapsed="false"/>
    <row r="50882" customFormat="false" ht="15.25" hidden="false" customHeight="false" outlineLevel="0" collapsed="false"/>
    <row r="50883" customFormat="false" ht="15.25" hidden="false" customHeight="false" outlineLevel="0" collapsed="false"/>
    <row r="50884" customFormat="false" ht="15.25" hidden="false" customHeight="false" outlineLevel="0" collapsed="false"/>
    <row r="50885" customFormat="false" ht="15.25" hidden="false" customHeight="false" outlineLevel="0" collapsed="false"/>
    <row r="50886" customFormat="false" ht="15.25" hidden="false" customHeight="false" outlineLevel="0" collapsed="false"/>
    <row r="50887" customFormat="false" ht="15.25" hidden="false" customHeight="false" outlineLevel="0" collapsed="false"/>
    <row r="50888" customFormat="false" ht="15.25" hidden="false" customHeight="false" outlineLevel="0" collapsed="false"/>
    <row r="50889" customFormat="false" ht="15.25" hidden="false" customHeight="false" outlineLevel="0" collapsed="false"/>
    <row r="50890" customFormat="false" ht="15.25" hidden="false" customHeight="false" outlineLevel="0" collapsed="false"/>
    <row r="50891" customFormat="false" ht="15.25" hidden="false" customHeight="false" outlineLevel="0" collapsed="false"/>
    <row r="50892" customFormat="false" ht="15.25" hidden="false" customHeight="false" outlineLevel="0" collapsed="false"/>
    <row r="50893" customFormat="false" ht="15.25" hidden="false" customHeight="false" outlineLevel="0" collapsed="false"/>
    <row r="50894" customFormat="false" ht="15.25" hidden="false" customHeight="false" outlineLevel="0" collapsed="false"/>
    <row r="50895" customFormat="false" ht="15.25" hidden="false" customHeight="false" outlineLevel="0" collapsed="false"/>
    <row r="50896" customFormat="false" ht="15.25" hidden="false" customHeight="false" outlineLevel="0" collapsed="false"/>
    <row r="50897" customFormat="false" ht="15.25" hidden="false" customHeight="false" outlineLevel="0" collapsed="false"/>
    <row r="50898" customFormat="false" ht="15.25" hidden="false" customHeight="false" outlineLevel="0" collapsed="false"/>
    <row r="50899" customFormat="false" ht="15.25" hidden="false" customHeight="false" outlineLevel="0" collapsed="false"/>
    <row r="50900" customFormat="false" ht="15.25" hidden="false" customHeight="false" outlineLevel="0" collapsed="false"/>
    <row r="50901" customFormat="false" ht="15.25" hidden="false" customHeight="false" outlineLevel="0" collapsed="false"/>
    <row r="50902" customFormat="false" ht="15.25" hidden="false" customHeight="false" outlineLevel="0" collapsed="false"/>
    <row r="50903" customFormat="false" ht="15.25" hidden="false" customHeight="false" outlineLevel="0" collapsed="false"/>
    <row r="50904" customFormat="false" ht="15.25" hidden="false" customHeight="false" outlineLevel="0" collapsed="false"/>
    <row r="50905" customFormat="false" ht="15.25" hidden="false" customHeight="false" outlineLevel="0" collapsed="false"/>
    <row r="50906" customFormat="false" ht="15.25" hidden="false" customHeight="false" outlineLevel="0" collapsed="false"/>
    <row r="50907" customFormat="false" ht="15.25" hidden="false" customHeight="false" outlineLevel="0" collapsed="false"/>
    <row r="50908" customFormat="false" ht="15.25" hidden="false" customHeight="false" outlineLevel="0" collapsed="false"/>
    <row r="50909" customFormat="false" ht="15.25" hidden="false" customHeight="false" outlineLevel="0" collapsed="false"/>
    <row r="50910" customFormat="false" ht="15.25" hidden="false" customHeight="false" outlineLevel="0" collapsed="false"/>
    <row r="50911" customFormat="false" ht="15.25" hidden="false" customHeight="false" outlineLevel="0" collapsed="false"/>
    <row r="50912" customFormat="false" ht="15.25" hidden="false" customHeight="false" outlineLevel="0" collapsed="false"/>
    <row r="50913" customFormat="false" ht="15.25" hidden="false" customHeight="false" outlineLevel="0" collapsed="false"/>
    <row r="50914" customFormat="false" ht="15.25" hidden="false" customHeight="false" outlineLevel="0" collapsed="false"/>
    <row r="50915" customFormat="false" ht="15.25" hidden="false" customHeight="false" outlineLevel="0" collapsed="false"/>
    <row r="50916" customFormat="false" ht="15.25" hidden="false" customHeight="false" outlineLevel="0" collapsed="false"/>
    <row r="50917" customFormat="false" ht="15.25" hidden="false" customHeight="false" outlineLevel="0" collapsed="false"/>
    <row r="50918" customFormat="false" ht="15.25" hidden="false" customHeight="false" outlineLevel="0" collapsed="false"/>
    <row r="50919" customFormat="false" ht="15.25" hidden="false" customHeight="false" outlineLevel="0" collapsed="false"/>
    <row r="50920" customFormat="false" ht="15.25" hidden="false" customHeight="false" outlineLevel="0" collapsed="false"/>
    <row r="50921" customFormat="false" ht="15.25" hidden="false" customHeight="false" outlineLevel="0" collapsed="false"/>
    <row r="50922" customFormat="false" ht="15.25" hidden="false" customHeight="false" outlineLevel="0" collapsed="false"/>
    <row r="50923" customFormat="false" ht="15.25" hidden="false" customHeight="false" outlineLevel="0" collapsed="false"/>
    <row r="50924" customFormat="false" ht="15.25" hidden="false" customHeight="false" outlineLevel="0" collapsed="false"/>
    <row r="50925" customFormat="false" ht="15.25" hidden="false" customHeight="false" outlineLevel="0" collapsed="false"/>
    <row r="50926" customFormat="false" ht="15.25" hidden="false" customHeight="false" outlineLevel="0" collapsed="false"/>
    <row r="50927" customFormat="false" ht="15.25" hidden="false" customHeight="false" outlineLevel="0" collapsed="false"/>
    <row r="50928" customFormat="false" ht="15.25" hidden="false" customHeight="false" outlineLevel="0" collapsed="false"/>
    <row r="50929" customFormat="false" ht="15.25" hidden="false" customHeight="false" outlineLevel="0" collapsed="false"/>
    <row r="50930" customFormat="false" ht="15.25" hidden="false" customHeight="false" outlineLevel="0" collapsed="false"/>
    <row r="50931" customFormat="false" ht="15.25" hidden="false" customHeight="false" outlineLevel="0" collapsed="false"/>
    <row r="50932" customFormat="false" ht="15.25" hidden="false" customHeight="false" outlineLevel="0" collapsed="false"/>
    <row r="50933" customFormat="false" ht="15.25" hidden="false" customHeight="false" outlineLevel="0" collapsed="false"/>
    <row r="50934" customFormat="false" ht="15.25" hidden="false" customHeight="false" outlineLevel="0" collapsed="false"/>
    <row r="50935" customFormat="false" ht="15.25" hidden="false" customHeight="false" outlineLevel="0" collapsed="false"/>
    <row r="50936" customFormat="false" ht="15.25" hidden="false" customHeight="false" outlineLevel="0" collapsed="false"/>
    <row r="50937" customFormat="false" ht="15.25" hidden="false" customHeight="false" outlineLevel="0" collapsed="false"/>
    <row r="50938" customFormat="false" ht="15.25" hidden="false" customHeight="false" outlineLevel="0" collapsed="false"/>
    <row r="50939" customFormat="false" ht="15.25" hidden="false" customHeight="false" outlineLevel="0" collapsed="false"/>
    <row r="50940" customFormat="false" ht="15.25" hidden="false" customHeight="false" outlineLevel="0" collapsed="false"/>
    <row r="50941" customFormat="false" ht="15.25" hidden="false" customHeight="false" outlineLevel="0" collapsed="false"/>
    <row r="50942" customFormat="false" ht="15.25" hidden="false" customHeight="false" outlineLevel="0" collapsed="false"/>
    <row r="50943" customFormat="false" ht="15.25" hidden="false" customHeight="false" outlineLevel="0" collapsed="false"/>
    <row r="50944" customFormat="false" ht="15.25" hidden="false" customHeight="false" outlineLevel="0" collapsed="false"/>
    <row r="50945" customFormat="false" ht="15.25" hidden="false" customHeight="false" outlineLevel="0" collapsed="false"/>
    <row r="50946" customFormat="false" ht="15.25" hidden="false" customHeight="false" outlineLevel="0" collapsed="false"/>
    <row r="50947" customFormat="false" ht="15.25" hidden="false" customHeight="false" outlineLevel="0" collapsed="false"/>
    <row r="50948" customFormat="false" ht="15.25" hidden="false" customHeight="false" outlineLevel="0" collapsed="false"/>
    <row r="50949" customFormat="false" ht="15.25" hidden="false" customHeight="false" outlineLevel="0" collapsed="false"/>
    <row r="50950" customFormat="false" ht="15.25" hidden="false" customHeight="false" outlineLevel="0" collapsed="false"/>
    <row r="50951" customFormat="false" ht="15.25" hidden="false" customHeight="false" outlineLevel="0" collapsed="false"/>
    <row r="50952" customFormat="false" ht="15.25" hidden="false" customHeight="false" outlineLevel="0" collapsed="false"/>
    <row r="50953" customFormat="false" ht="15.25" hidden="false" customHeight="false" outlineLevel="0" collapsed="false"/>
    <row r="50954" customFormat="false" ht="15.25" hidden="false" customHeight="false" outlineLevel="0" collapsed="false"/>
    <row r="50955" customFormat="false" ht="15.25" hidden="false" customHeight="false" outlineLevel="0" collapsed="false"/>
    <row r="50956" customFormat="false" ht="15.25" hidden="false" customHeight="false" outlineLevel="0" collapsed="false"/>
    <row r="50957" customFormat="false" ht="15.25" hidden="false" customHeight="false" outlineLevel="0" collapsed="false"/>
    <row r="50958" customFormat="false" ht="15.25" hidden="false" customHeight="false" outlineLevel="0" collapsed="false"/>
    <row r="50959" customFormat="false" ht="15.25" hidden="false" customHeight="false" outlineLevel="0" collapsed="false"/>
    <row r="50960" customFormat="false" ht="15.25" hidden="false" customHeight="false" outlineLevel="0" collapsed="false"/>
    <row r="50961" customFormat="false" ht="15.25" hidden="false" customHeight="false" outlineLevel="0" collapsed="false"/>
    <row r="50962" customFormat="false" ht="15.25" hidden="false" customHeight="false" outlineLevel="0" collapsed="false"/>
    <row r="50963" customFormat="false" ht="15.25" hidden="false" customHeight="false" outlineLevel="0" collapsed="false"/>
    <row r="50964" customFormat="false" ht="15.25" hidden="false" customHeight="false" outlineLevel="0" collapsed="false"/>
    <row r="50965" customFormat="false" ht="15.25" hidden="false" customHeight="false" outlineLevel="0" collapsed="false"/>
    <row r="50966" customFormat="false" ht="15.25" hidden="false" customHeight="false" outlineLevel="0" collapsed="false"/>
    <row r="50967" customFormat="false" ht="15.25" hidden="false" customHeight="false" outlineLevel="0" collapsed="false"/>
    <row r="50968" customFormat="false" ht="15.25" hidden="false" customHeight="false" outlineLevel="0" collapsed="false"/>
    <row r="50969" customFormat="false" ht="15.25" hidden="false" customHeight="false" outlineLevel="0" collapsed="false"/>
    <row r="50970" customFormat="false" ht="15.25" hidden="false" customHeight="false" outlineLevel="0" collapsed="false"/>
    <row r="50971" customFormat="false" ht="15.25" hidden="false" customHeight="false" outlineLevel="0" collapsed="false"/>
    <row r="50972" customFormat="false" ht="15.25" hidden="false" customHeight="false" outlineLevel="0" collapsed="false"/>
    <row r="50973" customFormat="false" ht="15.25" hidden="false" customHeight="false" outlineLevel="0" collapsed="false"/>
    <row r="50974" customFormat="false" ht="15.25" hidden="false" customHeight="false" outlineLevel="0" collapsed="false"/>
    <row r="50975" customFormat="false" ht="15.25" hidden="false" customHeight="false" outlineLevel="0" collapsed="false"/>
    <row r="50976" customFormat="false" ht="15.25" hidden="false" customHeight="false" outlineLevel="0" collapsed="false"/>
    <row r="50977" customFormat="false" ht="15.25" hidden="false" customHeight="false" outlineLevel="0" collapsed="false"/>
    <row r="50978" customFormat="false" ht="15.25" hidden="false" customHeight="false" outlineLevel="0" collapsed="false"/>
    <row r="50979" customFormat="false" ht="15.25" hidden="false" customHeight="false" outlineLevel="0" collapsed="false"/>
    <row r="50980" customFormat="false" ht="15.25" hidden="false" customHeight="false" outlineLevel="0" collapsed="false"/>
    <row r="50981" customFormat="false" ht="15.25" hidden="false" customHeight="false" outlineLevel="0" collapsed="false"/>
    <row r="50982" customFormat="false" ht="15.25" hidden="false" customHeight="false" outlineLevel="0" collapsed="false"/>
    <row r="50983" customFormat="false" ht="15.25" hidden="false" customHeight="false" outlineLevel="0" collapsed="false"/>
    <row r="50984" customFormat="false" ht="15.25" hidden="false" customHeight="false" outlineLevel="0" collapsed="false"/>
    <row r="50985" customFormat="false" ht="15.25" hidden="false" customHeight="false" outlineLevel="0" collapsed="false"/>
    <row r="50986" customFormat="false" ht="15.25" hidden="false" customHeight="false" outlineLevel="0" collapsed="false"/>
    <row r="50987" customFormat="false" ht="15.25" hidden="false" customHeight="false" outlineLevel="0" collapsed="false"/>
    <row r="50988" customFormat="false" ht="15.25" hidden="false" customHeight="false" outlineLevel="0" collapsed="false"/>
    <row r="50989" customFormat="false" ht="15.25" hidden="false" customHeight="false" outlineLevel="0" collapsed="false"/>
    <row r="50990" customFormat="false" ht="15.25" hidden="false" customHeight="false" outlineLevel="0" collapsed="false"/>
    <row r="50991" customFormat="false" ht="15.25" hidden="false" customHeight="false" outlineLevel="0" collapsed="false"/>
    <row r="50992" customFormat="false" ht="15.25" hidden="false" customHeight="false" outlineLevel="0" collapsed="false"/>
    <row r="50993" customFormat="false" ht="15.25" hidden="false" customHeight="false" outlineLevel="0" collapsed="false"/>
    <row r="50994" customFormat="false" ht="15.25" hidden="false" customHeight="false" outlineLevel="0" collapsed="false"/>
    <row r="50995" customFormat="false" ht="15.25" hidden="false" customHeight="false" outlineLevel="0" collapsed="false"/>
    <row r="50996" customFormat="false" ht="15.25" hidden="false" customHeight="false" outlineLevel="0" collapsed="false"/>
    <row r="50997" customFormat="false" ht="15.25" hidden="false" customHeight="false" outlineLevel="0" collapsed="false"/>
    <row r="50998" customFormat="false" ht="15.25" hidden="false" customHeight="false" outlineLevel="0" collapsed="false"/>
    <row r="50999" customFormat="false" ht="15.25" hidden="false" customHeight="false" outlineLevel="0" collapsed="false"/>
    <row r="51000" customFormat="false" ht="15.25" hidden="false" customHeight="false" outlineLevel="0" collapsed="false"/>
    <row r="51001" customFormat="false" ht="15.25" hidden="false" customHeight="false" outlineLevel="0" collapsed="false"/>
    <row r="51002" customFormat="false" ht="15.25" hidden="false" customHeight="false" outlineLevel="0" collapsed="false"/>
    <row r="51003" customFormat="false" ht="15.25" hidden="false" customHeight="false" outlineLevel="0" collapsed="false"/>
    <row r="51004" customFormat="false" ht="15.25" hidden="false" customHeight="false" outlineLevel="0" collapsed="false"/>
    <row r="51005" customFormat="false" ht="15.25" hidden="false" customHeight="false" outlineLevel="0" collapsed="false"/>
    <row r="51006" customFormat="false" ht="15.25" hidden="false" customHeight="false" outlineLevel="0" collapsed="false"/>
    <row r="51007" customFormat="false" ht="15.25" hidden="false" customHeight="false" outlineLevel="0" collapsed="false"/>
    <row r="51008" customFormat="false" ht="15.25" hidden="false" customHeight="false" outlineLevel="0" collapsed="false"/>
    <row r="51009" customFormat="false" ht="15.25" hidden="false" customHeight="false" outlineLevel="0" collapsed="false"/>
    <row r="51010" customFormat="false" ht="15.25" hidden="false" customHeight="false" outlineLevel="0" collapsed="false"/>
    <row r="51011" customFormat="false" ht="15.25" hidden="false" customHeight="false" outlineLevel="0" collapsed="false"/>
    <row r="51012" customFormat="false" ht="15.25" hidden="false" customHeight="false" outlineLevel="0" collapsed="false"/>
    <row r="51013" customFormat="false" ht="15.25" hidden="false" customHeight="false" outlineLevel="0" collapsed="false"/>
    <row r="51014" customFormat="false" ht="15.25" hidden="false" customHeight="false" outlineLevel="0" collapsed="false"/>
    <row r="51015" customFormat="false" ht="15.25" hidden="false" customHeight="false" outlineLevel="0" collapsed="false"/>
    <row r="51016" customFormat="false" ht="15.25" hidden="false" customHeight="false" outlineLevel="0" collapsed="false"/>
    <row r="51017" customFormat="false" ht="15.25" hidden="false" customHeight="false" outlineLevel="0" collapsed="false"/>
    <row r="51018" customFormat="false" ht="15.25" hidden="false" customHeight="false" outlineLevel="0" collapsed="false"/>
    <row r="51019" customFormat="false" ht="15.25" hidden="false" customHeight="false" outlineLevel="0" collapsed="false"/>
    <row r="51020" customFormat="false" ht="15.25" hidden="false" customHeight="false" outlineLevel="0" collapsed="false"/>
    <row r="51021" customFormat="false" ht="15.25" hidden="false" customHeight="false" outlineLevel="0" collapsed="false"/>
    <row r="51022" customFormat="false" ht="15.25" hidden="false" customHeight="false" outlineLevel="0" collapsed="false"/>
    <row r="51023" customFormat="false" ht="15.25" hidden="false" customHeight="false" outlineLevel="0" collapsed="false"/>
    <row r="51024" customFormat="false" ht="15.25" hidden="false" customHeight="false" outlineLevel="0" collapsed="false"/>
    <row r="51025" customFormat="false" ht="15.25" hidden="false" customHeight="false" outlineLevel="0" collapsed="false"/>
    <row r="51026" customFormat="false" ht="15.25" hidden="false" customHeight="false" outlineLevel="0" collapsed="false"/>
    <row r="51027" customFormat="false" ht="15.25" hidden="false" customHeight="false" outlineLevel="0" collapsed="false"/>
    <row r="51028" customFormat="false" ht="15.25" hidden="false" customHeight="false" outlineLevel="0" collapsed="false"/>
    <row r="51029" customFormat="false" ht="15.25" hidden="false" customHeight="false" outlineLevel="0" collapsed="false"/>
    <row r="51030" customFormat="false" ht="15.25" hidden="false" customHeight="false" outlineLevel="0" collapsed="false"/>
    <row r="51031" customFormat="false" ht="15.25" hidden="false" customHeight="false" outlineLevel="0" collapsed="false"/>
    <row r="51032" customFormat="false" ht="15.25" hidden="false" customHeight="false" outlineLevel="0" collapsed="false"/>
    <row r="51033" customFormat="false" ht="15.25" hidden="false" customHeight="false" outlineLevel="0" collapsed="false"/>
    <row r="51034" customFormat="false" ht="15.25" hidden="false" customHeight="false" outlineLevel="0" collapsed="false"/>
    <row r="51035" customFormat="false" ht="15.25" hidden="false" customHeight="false" outlineLevel="0" collapsed="false"/>
    <row r="51036" customFormat="false" ht="15.25" hidden="false" customHeight="false" outlineLevel="0" collapsed="false"/>
    <row r="51037" customFormat="false" ht="15.25" hidden="false" customHeight="false" outlineLevel="0" collapsed="false"/>
    <row r="51038" customFormat="false" ht="15.25" hidden="false" customHeight="false" outlineLevel="0" collapsed="false"/>
    <row r="51039" customFormat="false" ht="15.25" hidden="false" customHeight="false" outlineLevel="0" collapsed="false"/>
    <row r="51040" customFormat="false" ht="15.25" hidden="false" customHeight="false" outlineLevel="0" collapsed="false"/>
    <row r="51041" customFormat="false" ht="15.25" hidden="false" customHeight="false" outlineLevel="0" collapsed="false"/>
    <row r="51042" customFormat="false" ht="15.25" hidden="false" customHeight="false" outlineLevel="0" collapsed="false"/>
    <row r="51043" customFormat="false" ht="15.25" hidden="false" customHeight="false" outlineLevel="0" collapsed="false"/>
    <row r="51044" customFormat="false" ht="15.25" hidden="false" customHeight="false" outlineLevel="0" collapsed="false"/>
    <row r="51045" customFormat="false" ht="15.25" hidden="false" customHeight="false" outlineLevel="0" collapsed="false"/>
    <row r="51046" customFormat="false" ht="15.25" hidden="false" customHeight="false" outlineLevel="0" collapsed="false"/>
    <row r="51047" customFormat="false" ht="15.25" hidden="false" customHeight="false" outlineLevel="0" collapsed="false"/>
    <row r="51048" customFormat="false" ht="15.25" hidden="false" customHeight="false" outlineLevel="0" collapsed="false"/>
    <row r="51049" customFormat="false" ht="15.25" hidden="false" customHeight="false" outlineLevel="0" collapsed="false"/>
    <row r="51050" customFormat="false" ht="15.25" hidden="false" customHeight="false" outlineLevel="0" collapsed="false"/>
    <row r="51051" customFormat="false" ht="15.25" hidden="false" customHeight="false" outlineLevel="0" collapsed="false"/>
    <row r="51052" customFormat="false" ht="15.25" hidden="false" customHeight="false" outlineLevel="0" collapsed="false"/>
    <row r="51053" customFormat="false" ht="15.25" hidden="false" customHeight="false" outlineLevel="0" collapsed="false"/>
    <row r="51054" customFormat="false" ht="15.25" hidden="false" customHeight="false" outlineLevel="0" collapsed="false"/>
    <row r="51055" customFormat="false" ht="15.25" hidden="false" customHeight="false" outlineLevel="0" collapsed="false"/>
    <row r="51056" customFormat="false" ht="15.25" hidden="false" customHeight="false" outlineLevel="0" collapsed="false"/>
    <row r="51057" customFormat="false" ht="15.25" hidden="false" customHeight="false" outlineLevel="0" collapsed="false"/>
    <row r="51058" customFormat="false" ht="15.25" hidden="false" customHeight="false" outlineLevel="0" collapsed="false"/>
    <row r="51059" customFormat="false" ht="15.25" hidden="false" customHeight="false" outlineLevel="0" collapsed="false"/>
    <row r="51060" customFormat="false" ht="15.25" hidden="false" customHeight="false" outlineLevel="0" collapsed="false"/>
    <row r="51061" customFormat="false" ht="15.25" hidden="false" customHeight="false" outlineLevel="0" collapsed="false"/>
    <row r="51062" customFormat="false" ht="15.25" hidden="false" customHeight="false" outlineLevel="0" collapsed="false"/>
    <row r="51063" customFormat="false" ht="15.25" hidden="false" customHeight="false" outlineLevel="0" collapsed="false"/>
    <row r="51064" customFormat="false" ht="15.25" hidden="false" customHeight="false" outlineLevel="0" collapsed="false"/>
    <row r="51065" customFormat="false" ht="15.25" hidden="false" customHeight="false" outlineLevel="0" collapsed="false"/>
    <row r="51066" customFormat="false" ht="15.25" hidden="false" customHeight="false" outlineLevel="0" collapsed="false"/>
    <row r="51067" customFormat="false" ht="15.25" hidden="false" customHeight="false" outlineLevel="0" collapsed="false"/>
    <row r="51068" customFormat="false" ht="15.25" hidden="false" customHeight="false" outlineLevel="0" collapsed="false"/>
    <row r="51069" customFormat="false" ht="15.25" hidden="false" customHeight="false" outlineLevel="0" collapsed="false"/>
    <row r="51070" customFormat="false" ht="15.25" hidden="false" customHeight="false" outlineLevel="0" collapsed="false"/>
    <row r="51071" customFormat="false" ht="15.25" hidden="false" customHeight="false" outlineLevel="0" collapsed="false"/>
    <row r="51072" customFormat="false" ht="15.25" hidden="false" customHeight="false" outlineLevel="0" collapsed="false"/>
    <row r="51073" customFormat="false" ht="15.25" hidden="false" customHeight="false" outlineLevel="0" collapsed="false"/>
    <row r="51074" customFormat="false" ht="15.25" hidden="false" customHeight="false" outlineLevel="0" collapsed="false"/>
    <row r="51075" customFormat="false" ht="15.25" hidden="false" customHeight="false" outlineLevel="0" collapsed="false"/>
    <row r="51076" customFormat="false" ht="15.25" hidden="false" customHeight="false" outlineLevel="0" collapsed="false"/>
    <row r="51077" customFormat="false" ht="15.25" hidden="false" customHeight="false" outlineLevel="0" collapsed="false"/>
    <row r="51078" customFormat="false" ht="15.25" hidden="false" customHeight="false" outlineLevel="0" collapsed="false"/>
    <row r="51079" customFormat="false" ht="15.25" hidden="false" customHeight="false" outlineLevel="0" collapsed="false"/>
    <row r="51080" customFormat="false" ht="15.25" hidden="false" customHeight="false" outlineLevel="0" collapsed="false"/>
    <row r="51081" customFormat="false" ht="15.25" hidden="false" customHeight="false" outlineLevel="0" collapsed="false"/>
    <row r="51082" customFormat="false" ht="15.25" hidden="false" customHeight="false" outlineLevel="0" collapsed="false"/>
    <row r="51083" customFormat="false" ht="15.25" hidden="false" customHeight="false" outlineLevel="0" collapsed="false"/>
    <row r="51084" customFormat="false" ht="15.25" hidden="false" customHeight="false" outlineLevel="0" collapsed="false"/>
    <row r="51085" customFormat="false" ht="15.25" hidden="false" customHeight="false" outlineLevel="0" collapsed="false"/>
    <row r="51086" customFormat="false" ht="15.25" hidden="false" customHeight="false" outlineLevel="0" collapsed="false"/>
    <row r="51087" customFormat="false" ht="15.25" hidden="false" customHeight="false" outlineLevel="0" collapsed="false"/>
    <row r="51088" customFormat="false" ht="15.25" hidden="false" customHeight="false" outlineLevel="0" collapsed="false"/>
    <row r="51089" customFormat="false" ht="15.25" hidden="false" customHeight="false" outlineLevel="0" collapsed="false"/>
    <row r="51090" customFormat="false" ht="15.25" hidden="false" customHeight="false" outlineLevel="0" collapsed="false"/>
    <row r="51091" customFormat="false" ht="15.25" hidden="false" customHeight="false" outlineLevel="0" collapsed="false"/>
    <row r="51092" customFormat="false" ht="15.25" hidden="false" customHeight="false" outlineLevel="0" collapsed="false"/>
    <row r="51093" customFormat="false" ht="15.25" hidden="false" customHeight="false" outlineLevel="0" collapsed="false"/>
    <row r="51094" customFormat="false" ht="15.25" hidden="false" customHeight="false" outlineLevel="0" collapsed="false"/>
    <row r="51095" customFormat="false" ht="15.25" hidden="false" customHeight="false" outlineLevel="0" collapsed="false"/>
    <row r="51096" customFormat="false" ht="15.25" hidden="false" customHeight="false" outlineLevel="0" collapsed="false"/>
    <row r="51097" customFormat="false" ht="15.25" hidden="false" customHeight="false" outlineLevel="0" collapsed="false"/>
    <row r="51098" customFormat="false" ht="15.25" hidden="false" customHeight="false" outlineLevel="0" collapsed="false"/>
    <row r="51099" customFormat="false" ht="15.25" hidden="false" customHeight="false" outlineLevel="0" collapsed="false"/>
    <row r="51100" customFormat="false" ht="15.25" hidden="false" customHeight="false" outlineLevel="0" collapsed="false"/>
    <row r="51101" customFormat="false" ht="15.25" hidden="false" customHeight="false" outlineLevel="0" collapsed="false"/>
    <row r="51102" customFormat="false" ht="15.25" hidden="false" customHeight="false" outlineLevel="0" collapsed="false"/>
    <row r="51103" customFormat="false" ht="15.25" hidden="false" customHeight="false" outlineLevel="0" collapsed="false"/>
    <row r="51104" customFormat="false" ht="15.25" hidden="false" customHeight="false" outlineLevel="0" collapsed="false"/>
    <row r="51105" customFormat="false" ht="15.25" hidden="false" customHeight="false" outlineLevel="0" collapsed="false"/>
    <row r="51106" customFormat="false" ht="15.25" hidden="false" customHeight="false" outlineLevel="0" collapsed="false"/>
    <row r="51107" customFormat="false" ht="15.25" hidden="false" customHeight="false" outlineLevel="0" collapsed="false"/>
    <row r="51108" customFormat="false" ht="15.25" hidden="false" customHeight="false" outlineLevel="0" collapsed="false"/>
    <row r="51109" customFormat="false" ht="15.25" hidden="false" customHeight="false" outlineLevel="0" collapsed="false"/>
    <row r="51110" customFormat="false" ht="15.25" hidden="false" customHeight="false" outlineLevel="0" collapsed="false"/>
    <row r="51111" customFormat="false" ht="15.25" hidden="false" customHeight="false" outlineLevel="0" collapsed="false"/>
    <row r="51112" customFormat="false" ht="15.25" hidden="false" customHeight="false" outlineLevel="0" collapsed="false"/>
    <row r="51113" customFormat="false" ht="15.25" hidden="false" customHeight="false" outlineLevel="0" collapsed="false"/>
    <row r="51114" customFormat="false" ht="15.25" hidden="false" customHeight="false" outlineLevel="0" collapsed="false"/>
    <row r="51115" customFormat="false" ht="15.25" hidden="false" customHeight="false" outlineLevel="0" collapsed="false"/>
    <row r="51116" customFormat="false" ht="15.25" hidden="false" customHeight="false" outlineLevel="0" collapsed="false"/>
    <row r="51117" customFormat="false" ht="15.25" hidden="false" customHeight="false" outlineLevel="0" collapsed="false"/>
    <row r="51118" customFormat="false" ht="15.25" hidden="false" customHeight="false" outlineLevel="0" collapsed="false"/>
    <row r="51119" customFormat="false" ht="15.25" hidden="false" customHeight="false" outlineLevel="0" collapsed="false"/>
    <row r="51120" customFormat="false" ht="15.25" hidden="false" customHeight="false" outlineLevel="0" collapsed="false"/>
    <row r="51121" customFormat="false" ht="15.25" hidden="false" customHeight="false" outlineLevel="0" collapsed="false"/>
    <row r="51122" customFormat="false" ht="15.25" hidden="false" customHeight="false" outlineLevel="0" collapsed="false"/>
    <row r="51123" customFormat="false" ht="15.25" hidden="false" customHeight="false" outlineLevel="0" collapsed="false"/>
    <row r="51124" customFormat="false" ht="15.25" hidden="false" customHeight="false" outlineLevel="0" collapsed="false"/>
    <row r="51125" customFormat="false" ht="15.25" hidden="false" customHeight="false" outlineLevel="0" collapsed="false"/>
    <row r="51126" customFormat="false" ht="15.25" hidden="false" customHeight="false" outlineLevel="0" collapsed="false"/>
    <row r="51127" customFormat="false" ht="15.25" hidden="false" customHeight="false" outlineLevel="0" collapsed="false"/>
    <row r="51128" customFormat="false" ht="15.25" hidden="false" customHeight="false" outlineLevel="0" collapsed="false"/>
    <row r="51129" customFormat="false" ht="15.25" hidden="false" customHeight="false" outlineLevel="0" collapsed="false"/>
    <row r="51130" customFormat="false" ht="15.25" hidden="false" customHeight="false" outlineLevel="0" collapsed="false"/>
    <row r="51131" customFormat="false" ht="15.25" hidden="false" customHeight="false" outlineLevel="0" collapsed="false"/>
    <row r="51132" customFormat="false" ht="15.25" hidden="false" customHeight="false" outlineLevel="0" collapsed="false"/>
    <row r="51133" customFormat="false" ht="15.25" hidden="false" customHeight="false" outlineLevel="0" collapsed="false"/>
    <row r="51134" customFormat="false" ht="15.25" hidden="false" customHeight="false" outlineLevel="0" collapsed="false"/>
    <row r="51135" customFormat="false" ht="15.25" hidden="false" customHeight="false" outlineLevel="0" collapsed="false"/>
    <row r="51136" customFormat="false" ht="15.25" hidden="false" customHeight="false" outlineLevel="0" collapsed="false"/>
    <row r="51137" customFormat="false" ht="15.25" hidden="false" customHeight="false" outlineLevel="0" collapsed="false"/>
    <row r="51138" customFormat="false" ht="15.25" hidden="false" customHeight="false" outlineLevel="0" collapsed="false"/>
    <row r="51139" customFormat="false" ht="15.25" hidden="false" customHeight="false" outlineLevel="0" collapsed="false"/>
    <row r="51140" customFormat="false" ht="15.25" hidden="false" customHeight="false" outlineLevel="0" collapsed="false"/>
    <row r="51141" customFormat="false" ht="15.25" hidden="false" customHeight="false" outlineLevel="0" collapsed="false"/>
    <row r="51142" customFormat="false" ht="15.25" hidden="false" customHeight="false" outlineLevel="0" collapsed="false"/>
    <row r="51143" customFormat="false" ht="15.25" hidden="false" customHeight="false" outlineLevel="0" collapsed="false"/>
    <row r="51144" customFormat="false" ht="15.25" hidden="false" customHeight="false" outlineLevel="0" collapsed="false"/>
    <row r="51145" customFormat="false" ht="15.25" hidden="false" customHeight="false" outlineLevel="0" collapsed="false"/>
    <row r="51146" customFormat="false" ht="15.25" hidden="false" customHeight="false" outlineLevel="0" collapsed="false"/>
    <row r="51147" customFormat="false" ht="15.25" hidden="false" customHeight="false" outlineLevel="0" collapsed="false"/>
    <row r="51148" customFormat="false" ht="15.25" hidden="false" customHeight="false" outlineLevel="0" collapsed="false"/>
    <row r="51149" customFormat="false" ht="15.25" hidden="false" customHeight="false" outlineLevel="0" collapsed="false"/>
    <row r="51150" customFormat="false" ht="15.25" hidden="false" customHeight="false" outlineLevel="0" collapsed="false"/>
    <row r="51151" customFormat="false" ht="15.25" hidden="false" customHeight="false" outlineLevel="0" collapsed="false"/>
    <row r="51152" customFormat="false" ht="15.25" hidden="false" customHeight="false" outlineLevel="0" collapsed="false"/>
    <row r="51153" customFormat="false" ht="15.25" hidden="false" customHeight="false" outlineLevel="0" collapsed="false"/>
    <row r="51154" customFormat="false" ht="15.25" hidden="false" customHeight="false" outlineLevel="0" collapsed="false"/>
    <row r="51155" customFormat="false" ht="15.25" hidden="false" customHeight="false" outlineLevel="0" collapsed="false"/>
    <row r="51156" customFormat="false" ht="15.25" hidden="false" customHeight="false" outlineLevel="0" collapsed="false"/>
    <row r="51157" customFormat="false" ht="15.25" hidden="false" customHeight="false" outlineLevel="0" collapsed="false"/>
    <row r="51158" customFormat="false" ht="15.25" hidden="false" customHeight="false" outlineLevel="0" collapsed="false"/>
    <row r="51159" customFormat="false" ht="15.25" hidden="false" customHeight="false" outlineLevel="0" collapsed="false"/>
    <row r="51160" customFormat="false" ht="15.25" hidden="false" customHeight="false" outlineLevel="0" collapsed="false"/>
    <row r="51161" customFormat="false" ht="15.25" hidden="false" customHeight="false" outlineLevel="0" collapsed="false"/>
    <row r="51162" customFormat="false" ht="15.25" hidden="false" customHeight="false" outlineLevel="0" collapsed="false"/>
    <row r="51163" customFormat="false" ht="15.25" hidden="false" customHeight="false" outlineLevel="0" collapsed="false"/>
    <row r="51164" customFormat="false" ht="15.25" hidden="false" customHeight="false" outlineLevel="0" collapsed="false"/>
    <row r="51165" customFormat="false" ht="15.25" hidden="false" customHeight="false" outlineLevel="0" collapsed="false"/>
    <row r="51166" customFormat="false" ht="15.25" hidden="false" customHeight="false" outlineLevel="0" collapsed="false"/>
    <row r="51167" customFormat="false" ht="15.25" hidden="false" customHeight="false" outlineLevel="0" collapsed="false"/>
    <row r="51168" customFormat="false" ht="15.25" hidden="false" customHeight="false" outlineLevel="0" collapsed="false"/>
    <row r="51169" customFormat="false" ht="15.25" hidden="false" customHeight="false" outlineLevel="0" collapsed="false"/>
    <row r="51170" customFormat="false" ht="15.25" hidden="false" customHeight="false" outlineLevel="0" collapsed="false"/>
    <row r="51171" customFormat="false" ht="15.25" hidden="false" customHeight="false" outlineLevel="0" collapsed="false"/>
    <row r="51172" customFormat="false" ht="15.25" hidden="false" customHeight="false" outlineLevel="0" collapsed="false"/>
    <row r="51173" customFormat="false" ht="15.25" hidden="false" customHeight="false" outlineLevel="0" collapsed="false"/>
    <row r="51174" customFormat="false" ht="15.25" hidden="false" customHeight="false" outlineLevel="0" collapsed="false"/>
    <row r="51175" customFormat="false" ht="15.25" hidden="false" customHeight="false" outlineLevel="0" collapsed="false"/>
    <row r="51176" customFormat="false" ht="15.25" hidden="false" customHeight="false" outlineLevel="0" collapsed="false"/>
    <row r="51177" customFormat="false" ht="15.25" hidden="false" customHeight="false" outlineLevel="0" collapsed="false"/>
    <row r="51178" customFormat="false" ht="15.25" hidden="false" customHeight="false" outlineLevel="0" collapsed="false"/>
    <row r="51179" customFormat="false" ht="15.25" hidden="false" customHeight="false" outlineLevel="0" collapsed="false"/>
    <row r="51180" customFormat="false" ht="15.25" hidden="false" customHeight="false" outlineLevel="0" collapsed="false"/>
    <row r="51181" customFormat="false" ht="15.25" hidden="false" customHeight="false" outlineLevel="0" collapsed="false"/>
    <row r="51182" customFormat="false" ht="15.25" hidden="false" customHeight="false" outlineLevel="0" collapsed="false"/>
    <row r="51183" customFormat="false" ht="15.25" hidden="false" customHeight="false" outlineLevel="0" collapsed="false"/>
    <row r="51184" customFormat="false" ht="15.25" hidden="false" customHeight="false" outlineLevel="0" collapsed="false"/>
    <row r="51185" customFormat="false" ht="15.25" hidden="false" customHeight="false" outlineLevel="0" collapsed="false"/>
    <row r="51186" customFormat="false" ht="15.25" hidden="false" customHeight="false" outlineLevel="0" collapsed="false"/>
    <row r="51187" customFormat="false" ht="15.25" hidden="false" customHeight="false" outlineLevel="0" collapsed="false"/>
    <row r="51188" customFormat="false" ht="15.25" hidden="false" customHeight="false" outlineLevel="0" collapsed="false"/>
    <row r="51189" customFormat="false" ht="15.25" hidden="false" customHeight="false" outlineLevel="0" collapsed="false"/>
    <row r="51190" customFormat="false" ht="15.25" hidden="false" customHeight="false" outlineLevel="0" collapsed="false"/>
    <row r="51191" customFormat="false" ht="15.25" hidden="false" customHeight="false" outlineLevel="0" collapsed="false"/>
    <row r="51192" customFormat="false" ht="15.25" hidden="false" customHeight="false" outlineLevel="0" collapsed="false"/>
    <row r="51193" customFormat="false" ht="15.25" hidden="false" customHeight="false" outlineLevel="0" collapsed="false"/>
    <row r="51194" customFormat="false" ht="15.25" hidden="false" customHeight="false" outlineLevel="0" collapsed="false"/>
    <row r="51195" customFormat="false" ht="15.25" hidden="false" customHeight="false" outlineLevel="0" collapsed="false"/>
    <row r="51196" customFormat="false" ht="15.25" hidden="false" customHeight="false" outlineLevel="0" collapsed="false"/>
    <row r="51197" customFormat="false" ht="15.25" hidden="false" customHeight="false" outlineLevel="0" collapsed="false"/>
    <row r="51198" customFormat="false" ht="15.25" hidden="false" customHeight="false" outlineLevel="0" collapsed="false"/>
    <row r="51199" customFormat="false" ht="15.25" hidden="false" customHeight="false" outlineLevel="0" collapsed="false"/>
    <row r="51200" customFormat="false" ht="15.25" hidden="false" customHeight="false" outlineLevel="0" collapsed="false"/>
    <row r="51201" customFormat="false" ht="15.25" hidden="false" customHeight="false" outlineLevel="0" collapsed="false"/>
    <row r="51202" customFormat="false" ht="15.25" hidden="false" customHeight="false" outlineLevel="0" collapsed="false"/>
    <row r="51203" customFormat="false" ht="15.25" hidden="false" customHeight="false" outlineLevel="0" collapsed="false"/>
    <row r="51204" customFormat="false" ht="15.25" hidden="false" customHeight="false" outlineLevel="0" collapsed="false"/>
    <row r="51205" customFormat="false" ht="15.25" hidden="false" customHeight="false" outlineLevel="0" collapsed="false"/>
    <row r="51206" customFormat="false" ht="15.25" hidden="false" customHeight="false" outlineLevel="0" collapsed="false"/>
    <row r="51207" customFormat="false" ht="15.25" hidden="false" customHeight="false" outlineLevel="0" collapsed="false"/>
    <row r="51208" customFormat="false" ht="15.25" hidden="false" customHeight="false" outlineLevel="0" collapsed="false"/>
    <row r="51209" customFormat="false" ht="15.25" hidden="false" customHeight="false" outlineLevel="0" collapsed="false"/>
    <row r="51210" customFormat="false" ht="15.25" hidden="false" customHeight="false" outlineLevel="0" collapsed="false"/>
    <row r="51211" customFormat="false" ht="15.25" hidden="false" customHeight="false" outlineLevel="0" collapsed="false"/>
    <row r="51212" customFormat="false" ht="15.25" hidden="false" customHeight="false" outlineLevel="0" collapsed="false"/>
    <row r="51213" customFormat="false" ht="15.25" hidden="false" customHeight="false" outlineLevel="0" collapsed="false"/>
    <row r="51214" customFormat="false" ht="15.25" hidden="false" customHeight="false" outlineLevel="0" collapsed="false"/>
    <row r="51215" customFormat="false" ht="15.25" hidden="false" customHeight="false" outlineLevel="0" collapsed="false"/>
    <row r="51216" customFormat="false" ht="15.25" hidden="false" customHeight="false" outlineLevel="0" collapsed="false"/>
    <row r="51217" customFormat="false" ht="15.25" hidden="false" customHeight="false" outlineLevel="0" collapsed="false"/>
    <row r="51218" customFormat="false" ht="15.25" hidden="false" customHeight="false" outlineLevel="0" collapsed="false"/>
    <row r="51219" customFormat="false" ht="15.25" hidden="false" customHeight="false" outlineLevel="0" collapsed="false"/>
    <row r="51220" customFormat="false" ht="15.25" hidden="false" customHeight="false" outlineLevel="0" collapsed="false"/>
    <row r="51221" customFormat="false" ht="15.25" hidden="false" customHeight="false" outlineLevel="0" collapsed="false"/>
    <row r="51222" customFormat="false" ht="15.25" hidden="false" customHeight="false" outlineLevel="0" collapsed="false"/>
    <row r="51223" customFormat="false" ht="15.25" hidden="false" customHeight="false" outlineLevel="0" collapsed="false"/>
    <row r="51224" customFormat="false" ht="15.25" hidden="false" customHeight="false" outlineLevel="0" collapsed="false"/>
    <row r="51225" customFormat="false" ht="15.25" hidden="false" customHeight="false" outlineLevel="0" collapsed="false"/>
    <row r="51226" customFormat="false" ht="15.25" hidden="false" customHeight="false" outlineLevel="0" collapsed="false"/>
    <row r="51227" customFormat="false" ht="15.25" hidden="false" customHeight="false" outlineLevel="0" collapsed="false"/>
    <row r="51228" customFormat="false" ht="15.25" hidden="false" customHeight="false" outlineLevel="0" collapsed="false"/>
    <row r="51229" customFormat="false" ht="15.25" hidden="false" customHeight="false" outlineLevel="0" collapsed="false"/>
    <row r="51230" customFormat="false" ht="15.25" hidden="false" customHeight="false" outlineLevel="0" collapsed="false"/>
    <row r="51231" customFormat="false" ht="15.25" hidden="false" customHeight="false" outlineLevel="0" collapsed="false"/>
    <row r="51232" customFormat="false" ht="15.25" hidden="false" customHeight="false" outlineLevel="0" collapsed="false"/>
    <row r="51233" customFormat="false" ht="15.25" hidden="false" customHeight="false" outlineLevel="0" collapsed="false"/>
    <row r="51234" customFormat="false" ht="15.25" hidden="false" customHeight="false" outlineLevel="0" collapsed="false"/>
    <row r="51235" customFormat="false" ht="15.25" hidden="false" customHeight="false" outlineLevel="0" collapsed="false"/>
    <row r="51236" customFormat="false" ht="15.25" hidden="false" customHeight="false" outlineLevel="0" collapsed="false"/>
    <row r="51237" customFormat="false" ht="15.25" hidden="false" customHeight="false" outlineLevel="0" collapsed="false"/>
    <row r="51238" customFormat="false" ht="15.25" hidden="false" customHeight="false" outlineLevel="0" collapsed="false"/>
    <row r="51239" customFormat="false" ht="15.25" hidden="false" customHeight="false" outlineLevel="0" collapsed="false"/>
    <row r="51240" customFormat="false" ht="15.25" hidden="false" customHeight="false" outlineLevel="0" collapsed="false"/>
    <row r="51241" customFormat="false" ht="15.25" hidden="false" customHeight="false" outlineLevel="0" collapsed="false"/>
    <row r="51242" customFormat="false" ht="15.25" hidden="false" customHeight="false" outlineLevel="0" collapsed="false"/>
    <row r="51243" customFormat="false" ht="15.25" hidden="false" customHeight="false" outlineLevel="0" collapsed="false"/>
    <row r="51244" customFormat="false" ht="15.25" hidden="false" customHeight="false" outlineLevel="0" collapsed="false"/>
    <row r="51245" customFormat="false" ht="15.25" hidden="false" customHeight="false" outlineLevel="0" collapsed="false"/>
    <row r="51246" customFormat="false" ht="15.25" hidden="false" customHeight="false" outlineLevel="0" collapsed="false"/>
    <row r="51247" customFormat="false" ht="15.25" hidden="false" customHeight="false" outlineLevel="0" collapsed="false"/>
    <row r="51248" customFormat="false" ht="15.25" hidden="false" customHeight="false" outlineLevel="0" collapsed="false"/>
    <row r="51249" customFormat="false" ht="15.25" hidden="false" customHeight="false" outlineLevel="0" collapsed="false"/>
    <row r="51250" customFormat="false" ht="15.25" hidden="false" customHeight="false" outlineLevel="0" collapsed="false"/>
    <row r="51251" customFormat="false" ht="15.25" hidden="false" customHeight="false" outlineLevel="0" collapsed="false"/>
    <row r="51252" customFormat="false" ht="15.25" hidden="false" customHeight="false" outlineLevel="0" collapsed="false"/>
    <row r="51253" customFormat="false" ht="15.25" hidden="false" customHeight="false" outlineLevel="0" collapsed="false"/>
    <row r="51254" customFormat="false" ht="15.25" hidden="false" customHeight="false" outlineLevel="0" collapsed="false"/>
    <row r="51255" customFormat="false" ht="15.25" hidden="false" customHeight="false" outlineLevel="0" collapsed="false"/>
    <row r="51256" customFormat="false" ht="15.25" hidden="false" customHeight="false" outlineLevel="0" collapsed="false"/>
    <row r="51257" customFormat="false" ht="15.25" hidden="false" customHeight="false" outlineLevel="0" collapsed="false"/>
    <row r="51258" customFormat="false" ht="15.25" hidden="false" customHeight="false" outlineLevel="0" collapsed="false"/>
    <row r="51259" customFormat="false" ht="15.25" hidden="false" customHeight="false" outlineLevel="0" collapsed="false"/>
    <row r="51260" customFormat="false" ht="15.25" hidden="false" customHeight="false" outlineLevel="0" collapsed="false"/>
    <row r="51261" customFormat="false" ht="15.25" hidden="false" customHeight="false" outlineLevel="0" collapsed="false"/>
    <row r="51262" customFormat="false" ht="15.25" hidden="false" customHeight="false" outlineLevel="0" collapsed="false"/>
    <row r="51263" customFormat="false" ht="15.25" hidden="false" customHeight="false" outlineLevel="0" collapsed="false"/>
    <row r="51264" customFormat="false" ht="15.25" hidden="false" customHeight="false" outlineLevel="0" collapsed="false"/>
    <row r="51265" customFormat="false" ht="15.25" hidden="false" customHeight="false" outlineLevel="0" collapsed="false"/>
    <row r="51266" customFormat="false" ht="15.25" hidden="false" customHeight="false" outlineLevel="0" collapsed="false"/>
    <row r="51267" customFormat="false" ht="15.25" hidden="false" customHeight="false" outlineLevel="0" collapsed="false"/>
    <row r="51268" customFormat="false" ht="15.25" hidden="false" customHeight="false" outlineLevel="0" collapsed="false"/>
    <row r="51269" customFormat="false" ht="15.25" hidden="false" customHeight="false" outlineLevel="0" collapsed="false"/>
    <row r="51270" customFormat="false" ht="15.25" hidden="false" customHeight="false" outlineLevel="0" collapsed="false"/>
    <row r="51271" customFormat="false" ht="15.25" hidden="false" customHeight="false" outlineLevel="0" collapsed="false"/>
    <row r="51272" customFormat="false" ht="15.25" hidden="false" customHeight="false" outlineLevel="0" collapsed="false"/>
    <row r="51273" customFormat="false" ht="15.25" hidden="false" customHeight="false" outlineLevel="0" collapsed="false"/>
    <row r="51274" customFormat="false" ht="15.25" hidden="false" customHeight="false" outlineLevel="0" collapsed="false"/>
    <row r="51275" customFormat="false" ht="15.25" hidden="false" customHeight="false" outlineLevel="0" collapsed="false"/>
    <row r="51276" customFormat="false" ht="15.25" hidden="false" customHeight="false" outlineLevel="0" collapsed="false"/>
    <row r="51277" customFormat="false" ht="15.25" hidden="false" customHeight="false" outlineLevel="0" collapsed="false"/>
    <row r="51278" customFormat="false" ht="15.25" hidden="false" customHeight="false" outlineLevel="0" collapsed="false"/>
    <row r="51279" customFormat="false" ht="15.25" hidden="false" customHeight="false" outlineLevel="0" collapsed="false"/>
    <row r="51280" customFormat="false" ht="15.25" hidden="false" customHeight="false" outlineLevel="0" collapsed="false"/>
    <row r="51281" customFormat="false" ht="15.25" hidden="false" customHeight="false" outlineLevel="0" collapsed="false"/>
    <row r="51282" customFormat="false" ht="15.25" hidden="false" customHeight="false" outlineLevel="0" collapsed="false"/>
    <row r="51283" customFormat="false" ht="15.25" hidden="false" customHeight="false" outlineLevel="0" collapsed="false"/>
    <row r="51284" customFormat="false" ht="15.25" hidden="false" customHeight="false" outlineLevel="0" collapsed="false"/>
    <row r="51285" customFormat="false" ht="15.25" hidden="false" customHeight="false" outlineLevel="0" collapsed="false"/>
    <row r="51286" customFormat="false" ht="15.25" hidden="false" customHeight="false" outlineLevel="0" collapsed="false"/>
    <row r="51287" customFormat="false" ht="15.25" hidden="false" customHeight="false" outlineLevel="0" collapsed="false"/>
    <row r="51288" customFormat="false" ht="15.25" hidden="false" customHeight="false" outlineLevel="0" collapsed="false"/>
    <row r="51289" customFormat="false" ht="15.25" hidden="false" customHeight="false" outlineLevel="0" collapsed="false"/>
    <row r="51290" customFormat="false" ht="15.25" hidden="false" customHeight="false" outlineLevel="0" collapsed="false"/>
    <row r="51291" customFormat="false" ht="15.25" hidden="false" customHeight="false" outlineLevel="0" collapsed="false"/>
    <row r="51292" customFormat="false" ht="15.25" hidden="false" customHeight="false" outlineLevel="0" collapsed="false"/>
    <row r="51293" customFormat="false" ht="15.25" hidden="false" customHeight="false" outlineLevel="0" collapsed="false"/>
    <row r="51294" customFormat="false" ht="15.25" hidden="false" customHeight="false" outlineLevel="0" collapsed="false"/>
    <row r="51295" customFormat="false" ht="15.25" hidden="false" customHeight="false" outlineLevel="0" collapsed="false"/>
    <row r="51296" customFormat="false" ht="15.25" hidden="false" customHeight="false" outlineLevel="0" collapsed="false"/>
    <row r="51297" customFormat="false" ht="15.25" hidden="false" customHeight="false" outlineLevel="0" collapsed="false"/>
    <row r="51298" customFormat="false" ht="15.25" hidden="false" customHeight="false" outlineLevel="0" collapsed="false"/>
    <row r="51299" customFormat="false" ht="15.25" hidden="false" customHeight="false" outlineLevel="0" collapsed="false"/>
    <row r="51300" customFormat="false" ht="15.25" hidden="false" customHeight="false" outlineLevel="0" collapsed="false"/>
    <row r="51301" customFormat="false" ht="15.25" hidden="false" customHeight="false" outlineLevel="0" collapsed="false"/>
    <row r="51302" customFormat="false" ht="15.25" hidden="false" customHeight="false" outlineLevel="0" collapsed="false"/>
    <row r="51303" customFormat="false" ht="15.25" hidden="false" customHeight="false" outlineLevel="0" collapsed="false"/>
    <row r="51304" customFormat="false" ht="15.25" hidden="false" customHeight="false" outlineLevel="0" collapsed="false"/>
    <row r="51305" customFormat="false" ht="15.25" hidden="false" customHeight="false" outlineLevel="0" collapsed="false"/>
    <row r="51306" customFormat="false" ht="15.25" hidden="false" customHeight="false" outlineLevel="0" collapsed="false"/>
    <row r="51307" customFormat="false" ht="15.25" hidden="false" customHeight="false" outlineLevel="0" collapsed="false"/>
    <row r="51308" customFormat="false" ht="15.25" hidden="false" customHeight="false" outlineLevel="0" collapsed="false"/>
    <row r="51309" customFormat="false" ht="15.25" hidden="false" customHeight="false" outlineLevel="0" collapsed="false"/>
    <row r="51310" customFormat="false" ht="15.25" hidden="false" customHeight="false" outlineLevel="0" collapsed="false"/>
    <row r="51311" customFormat="false" ht="15.25" hidden="false" customHeight="false" outlineLevel="0" collapsed="false"/>
    <row r="51312" customFormat="false" ht="15.25" hidden="false" customHeight="false" outlineLevel="0" collapsed="false"/>
    <row r="51313" customFormat="false" ht="15.25" hidden="false" customHeight="false" outlineLevel="0" collapsed="false"/>
    <row r="51314" customFormat="false" ht="15.25" hidden="false" customHeight="false" outlineLevel="0" collapsed="false"/>
    <row r="51315" customFormat="false" ht="15.25" hidden="false" customHeight="false" outlineLevel="0" collapsed="false"/>
    <row r="51316" customFormat="false" ht="15.25" hidden="false" customHeight="false" outlineLevel="0" collapsed="false"/>
    <row r="51317" customFormat="false" ht="15.25" hidden="false" customHeight="false" outlineLevel="0" collapsed="false"/>
    <row r="51318" customFormat="false" ht="15.25" hidden="false" customHeight="false" outlineLevel="0" collapsed="false"/>
    <row r="51319" customFormat="false" ht="15.25" hidden="false" customHeight="false" outlineLevel="0" collapsed="false"/>
    <row r="51320" customFormat="false" ht="15.25" hidden="false" customHeight="false" outlineLevel="0" collapsed="false"/>
    <row r="51321" customFormat="false" ht="15.25" hidden="false" customHeight="false" outlineLevel="0" collapsed="false"/>
    <row r="51322" customFormat="false" ht="15.25" hidden="false" customHeight="false" outlineLevel="0" collapsed="false"/>
    <row r="51323" customFormat="false" ht="15.25" hidden="false" customHeight="false" outlineLevel="0" collapsed="false"/>
    <row r="51324" customFormat="false" ht="15.25" hidden="false" customHeight="false" outlineLevel="0" collapsed="false"/>
    <row r="51325" customFormat="false" ht="15.25" hidden="false" customHeight="false" outlineLevel="0" collapsed="false"/>
    <row r="51326" customFormat="false" ht="15.25" hidden="false" customHeight="false" outlineLevel="0" collapsed="false"/>
    <row r="51327" customFormat="false" ht="15.25" hidden="false" customHeight="false" outlineLevel="0" collapsed="false"/>
    <row r="51328" customFormat="false" ht="15.25" hidden="false" customHeight="false" outlineLevel="0" collapsed="false"/>
    <row r="51329" customFormat="false" ht="15.25" hidden="false" customHeight="false" outlineLevel="0" collapsed="false"/>
    <row r="51330" customFormat="false" ht="15.25" hidden="false" customHeight="false" outlineLevel="0" collapsed="false"/>
    <row r="51331" customFormat="false" ht="15.25" hidden="false" customHeight="false" outlineLevel="0" collapsed="false"/>
    <row r="51332" customFormat="false" ht="15.25" hidden="false" customHeight="false" outlineLevel="0" collapsed="false"/>
    <row r="51333" customFormat="false" ht="15.25" hidden="false" customHeight="false" outlineLevel="0" collapsed="false"/>
    <row r="51334" customFormat="false" ht="15.25" hidden="false" customHeight="false" outlineLevel="0" collapsed="false"/>
    <row r="51335" customFormat="false" ht="15.25" hidden="false" customHeight="false" outlineLevel="0" collapsed="false"/>
    <row r="51336" customFormat="false" ht="15.25" hidden="false" customHeight="false" outlineLevel="0" collapsed="false"/>
    <row r="51337" customFormat="false" ht="15.25" hidden="false" customHeight="false" outlineLevel="0" collapsed="false"/>
    <row r="51338" customFormat="false" ht="15.25" hidden="false" customHeight="false" outlineLevel="0" collapsed="false"/>
    <row r="51339" customFormat="false" ht="15.25" hidden="false" customHeight="false" outlineLevel="0" collapsed="false"/>
    <row r="51340" customFormat="false" ht="15.25" hidden="false" customHeight="false" outlineLevel="0" collapsed="false"/>
    <row r="51341" customFormat="false" ht="15.25" hidden="false" customHeight="false" outlineLevel="0" collapsed="false"/>
    <row r="51342" customFormat="false" ht="15.25" hidden="false" customHeight="false" outlineLevel="0" collapsed="false"/>
    <row r="51343" customFormat="false" ht="15.25" hidden="false" customHeight="false" outlineLevel="0" collapsed="false"/>
    <row r="51344" customFormat="false" ht="15.25" hidden="false" customHeight="false" outlineLevel="0" collapsed="false"/>
    <row r="51345" customFormat="false" ht="15.25" hidden="false" customHeight="false" outlineLevel="0" collapsed="false"/>
    <row r="51346" customFormat="false" ht="15.25" hidden="false" customHeight="false" outlineLevel="0" collapsed="false"/>
    <row r="51347" customFormat="false" ht="15.25" hidden="false" customHeight="false" outlineLevel="0" collapsed="false"/>
    <row r="51348" customFormat="false" ht="15.25" hidden="false" customHeight="false" outlineLevel="0" collapsed="false"/>
    <row r="51349" customFormat="false" ht="15.25" hidden="false" customHeight="false" outlineLevel="0" collapsed="false"/>
    <row r="51350" customFormat="false" ht="15.25" hidden="false" customHeight="false" outlineLevel="0" collapsed="false"/>
    <row r="51351" customFormat="false" ht="15.25" hidden="false" customHeight="false" outlineLevel="0" collapsed="false"/>
    <row r="51352" customFormat="false" ht="15.25" hidden="false" customHeight="false" outlineLevel="0" collapsed="false"/>
    <row r="51353" customFormat="false" ht="15.25" hidden="false" customHeight="false" outlineLevel="0" collapsed="false"/>
    <row r="51354" customFormat="false" ht="15.25" hidden="false" customHeight="false" outlineLevel="0" collapsed="false"/>
    <row r="51355" customFormat="false" ht="15.25" hidden="false" customHeight="false" outlineLevel="0" collapsed="false"/>
    <row r="51356" customFormat="false" ht="15.25" hidden="false" customHeight="false" outlineLevel="0" collapsed="false"/>
    <row r="51357" customFormat="false" ht="15.25" hidden="false" customHeight="false" outlineLevel="0" collapsed="false"/>
    <row r="51358" customFormat="false" ht="15.25" hidden="false" customHeight="false" outlineLevel="0" collapsed="false"/>
    <row r="51359" customFormat="false" ht="15.25" hidden="false" customHeight="false" outlineLevel="0" collapsed="false"/>
    <row r="51360" customFormat="false" ht="15.25" hidden="false" customHeight="false" outlineLevel="0" collapsed="false"/>
    <row r="51361" customFormat="false" ht="15.25" hidden="false" customHeight="false" outlineLevel="0" collapsed="false"/>
    <row r="51362" customFormat="false" ht="15.25" hidden="false" customHeight="false" outlineLevel="0" collapsed="false"/>
    <row r="51363" customFormat="false" ht="15.25" hidden="false" customHeight="false" outlineLevel="0" collapsed="false"/>
    <row r="51364" customFormat="false" ht="15.25" hidden="false" customHeight="false" outlineLevel="0" collapsed="false"/>
    <row r="51365" customFormat="false" ht="15.25" hidden="false" customHeight="false" outlineLevel="0" collapsed="false"/>
    <row r="51366" customFormat="false" ht="15.25" hidden="false" customHeight="false" outlineLevel="0" collapsed="false"/>
    <row r="51367" customFormat="false" ht="15.25" hidden="false" customHeight="false" outlineLevel="0" collapsed="false"/>
    <row r="51368" customFormat="false" ht="15.25" hidden="false" customHeight="false" outlineLevel="0" collapsed="false"/>
    <row r="51369" customFormat="false" ht="15.25" hidden="false" customHeight="false" outlineLevel="0" collapsed="false"/>
    <row r="51370" customFormat="false" ht="15.25" hidden="false" customHeight="false" outlineLevel="0" collapsed="false"/>
    <row r="51371" customFormat="false" ht="15.25" hidden="false" customHeight="false" outlineLevel="0" collapsed="false"/>
    <row r="51372" customFormat="false" ht="15.25" hidden="false" customHeight="false" outlineLevel="0" collapsed="false"/>
    <row r="51373" customFormat="false" ht="15.25" hidden="false" customHeight="false" outlineLevel="0" collapsed="false"/>
    <row r="51374" customFormat="false" ht="15.25" hidden="false" customHeight="false" outlineLevel="0" collapsed="false"/>
    <row r="51375" customFormat="false" ht="15.25" hidden="false" customHeight="false" outlineLevel="0" collapsed="false"/>
    <row r="51376" customFormat="false" ht="15.25" hidden="false" customHeight="false" outlineLevel="0" collapsed="false"/>
    <row r="51377" customFormat="false" ht="15.25" hidden="false" customHeight="false" outlineLevel="0" collapsed="false"/>
    <row r="51378" customFormat="false" ht="15.25" hidden="false" customHeight="false" outlineLevel="0" collapsed="false"/>
    <row r="51379" customFormat="false" ht="15.25" hidden="false" customHeight="false" outlineLevel="0" collapsed="false"/>
    <row r="51380" customFormat="false" ht="15.25" hidden="false" customHeight="false" outlineLevel="0" collapsed="false"/>
    <row r="51381" customFormat="false" ht="15.25" hidden="false" customHeight="false" outlineLevel="0" collapsed="false"/>
    <row r="51382" customFormat="false" ht="15.25" hidden="false" customHeight="false" outlineLevel="0" collapsed="false"/>
    <row r="51383" customFormat="false" ht="15.25" hidden="false" customHeight="false" outlineLevel="0" collapsed="false"/>
    <row r="51384" customFormat="false" ht="15.25" hidden="false" customHeight="false" outlineLevel="0" collapsed="false"/>
    <row r="51385" customFormat="false" ht="15.25" hidden="false" customHeight="false" outlineLevel="0" collapsed="false"/>
    <row r="51386" customFormat="false" ht="15.25" hidden="false" customHeight="false" outlineLevel="0" collapsed="false"/>
    <row r="51387" customFormat="false" ht="15.25" hidden="false" customHeight="false" outlineLevel="0" collapsed="false"/>
    <row r="51388" customFormat="false" ht="15.25" hidden="false" customHeight="false" outlineLevel="0" collapsed="false"/>
    <row r="51389" customFormat="false" ht="15.25" hidden="false" customHeight="false" outlineLevel="0" collapsed="false"/>
    <row r="51390" customFormat="false" ht="15.25" hidden="false" customHeight="false" outlineLevel="0" collapsed="false"/>
    <row r="51391" customFormat="false" ht="15.25" hidden="false" customHeight="false" outlineLevel="0" collapsed="false"/>
    <row r="51392" customFormat="false" ht="15.25" hidden="false" customHeight="false" outlineLevel="0" collapsed="false"/>
    <row r="51393" customFormat="false" ht="15.25" hidden="false" customHeight="false" outlineLevel="0" collapsed="false"/>
    <row r="51394" customFormat="false" ht="15.25" hidden="false" customHeight="false" outlineLevel="0" collapsed="false"/>
    <row r="51395" customFormat="false" ht="15.25" hidden="false" customHeight="false" outlineLevel="0" collapsed="false"/>
    <row r="51396" customFormat="false" ht="15.25" hidden="false" customHeight="false" outlineLevel="0" collapsed="false"/>
    <row r="51397" customFormat="false" ht="15.25" hidden="false" customHeight="false" outlineLevel="0" collapsed="false"/>
    <row r="51398" customFormat="false" ht="15.25" hidden="false" customHeight="false" outlineLevel="0" collapsed="false"/>
    <row r="51399" customFormat="false" ht="15.25" hidden="false" customHeight="false" outlineLevel="0" collapsed="false"/>
    <row r="51400" customFormat="false" ht="15.25" hidden="false" customHeight="false" outlineLevel="0" collapsed="false"/>
    <row r="51401" customFormat="false" ht="15.25" hidden="false" customHeight="false" outlineLevel="0" collapsed="false"/>
    <row r="51402" customFormat="false" ht="15.25" hidden="false" customHeight="false" outlineLevel="0" collapsed="false"/>
    <row r="51403" customFormat="false" ht="15.25" hidden="false" customHeight="false" outlineLevel="0" collapsed="false"/>
    <row r="51404" customFormat="false" ht="15.25" hidden="false" customHeight="false" outlineLevel="0" collapsed="false"/>
    <row r="51405" customFormat="false" ht="15.25" hidden="false" customHeight="false" outlineLevel="0" collapsed="false"/>
    <row r="51406" customFormat="false" ht="15.25" hidden="false" customHeight="false" outlineLevel="0" collapsed="false"/>
    <row r="51407" customFormat="false" ht="15.25" hidden="false" customHeight="false" outlineLevel="0" collapsed="false"/>
    <row r="51408" customFormat="false" ht="15.25" hidden="false" customHeight="false" outlineLevel="0" collapsed="false"/>
    <row r="51409" customFormat="false" ht="15.25" hidden="false" customHeight="false" outlineLevel="0" collapsed="false"/>
    <row r="51410" customFormat="false" ht="15.25" hidden="false" customHeight="false" outlineLevel="0" collapsed="false"/>
    <row r="51411" customFormat="false" ht="15.25" hidden="false" customHeight="false" outlineLevel="0" collapsed="false"/>
    <row r="51412" customFormat="false" ht="15.25" hidden="false" customHeight="false" outlineLevel="0" collapsed="false"/>
    <row r="51413" customFormat="false" ht="15.25" hidden="false" customHeight="false" outlineLevel="0" collapsed="false"/>
    <row r="51414" customFormat="false" ht="15.25" hidden="false" customHeight="false" outlineLevel="0" collapsed="false"/>
    <row r="51415" customFormat="false" ht="15.25" hidden="false" customHeight="false" outlineLevel="0" collapsed="false"/>
    <row r="51416" customFormat="false" ht="15.25" hidden="false" customHeight="false" outlineLevel="0" collapsed="false"/>
    <row r="51417" customFormat="false" ht="15.25" hidden="false" customHeight="false" outlineLevel="0" collapsed="false"/>
    <row r="51418" customFormat="false" ht="15.25" hidden="false" customHeight="false" outlineLevel="0" collapsed="false"/>
    <row r="51419" customFormat="false" ht="15.25" hidden="false" customHeight="false" outlineLevel="0" collapsed="false"/>
    <row r="51420" customFormat="false" ht="15.25" hidden="false" customHeight="false" outlineLevel="0" collapsed="false"/>
    <row r="51421" customFormat="false" ht="15.25" hidden="false" customHeight="false" outlineLevel="0" collapsed="false"/>
    <row r="51422" customFormat="false" ht="15.25" hidden="false" customHeight="false" outlineLevel="0" collapsed="false"/>
    <row r="51423" customFormat="false" ht="15.25" hidden="false" customHeight="false" outlineLevel="0" collapsed="false"/>
    <row r="51424" customFormat="false" ht="15.25" hidden="false" customHeight="false" outlineLevel="0" collapsed="false"/>
    <row r="51425" customFormat="false" ht="15.25" hidden="false" customHeight="false" outlineLevel="0" collapsed="false"/>
    <row r="51426" customFormat="false" ht="15.25" hidden="false" customHeight="false" outlineLevel="0" collapsed="false"/>
    <row r="51427" customFormat="false" ht="15.25" hidden="false" customHeight="false" outlineLevel="0" collapsed="false"/>
    <row r="51428" customFormat="false" ht="15.25" hidden="false" customHeight="false" outlineLevel="0" collapsed="false"/>
    <row r="51429" customFormat="false" ht="15.25" hidden="false" customHeight="false" outlineLevel="0" collapsed="false"/>
    <row r="51430" customFormat="false" ht="15.25" hidden="false" customHeight="false" outlineLevel="0" collapsed="false"/>
    <row r="51431" customFormat="false" ht="15.25" hidden="false" customHeight="false" outlineLevel="0" collapsed="false"/>
    <row r="51432" customFormat="false" ht="15.25" hidden="false" customHeight="false" outlineLevel="0" collapsed="false"/>
    <row r="51433" customFormat="false" ht="15.25" hidden="false" customHeight="false" outlineLevel="0" collapsed="false"/>
    <row r="51434" customFormat="false" ht="15.25" hidden="false" customHeight="false" outlineLevel="0" collapsed="false"/>
    <row r="51435" customFormat="false" ht="15.25" hidden="false" customHeight="false" outlineLevel="0" collapsed="false"/>
    <row r="51436" customFormat="false" ht="15.25" hidden="false" customHeight="false" outlineLevel="0" collapsed="false"/>
    <row r="51437" customFormat="false" ht="15.25" hidden="false" customHeight="false" outlineLevel="0" collapsed="false"/>
    <row r="51438" customFormat="false" ht="15.25" hidden="false" customHeight="false" outlineLevel="0" collapsed="false"/>
    <row r="51439" customFormat="false" ht="15.25" hidden="false" customHeight="false" outlineLevel="0" collapsed="false"/>
    <row r="51440" customFormat="false" ht="15.25" hidden="false" customHeight="false" outlineLevel="0" collapsed="false"/>
    <row r="51441" customFormat="false" ht="15.25" hidden="false" customHeight="false" outlineLevel="0" collapsed="false"/>
    <row r="51442" customFormat="false" ht="15.25" hidden="false" customHeight="false" outlineLevel="0" collapsed="false"/>
    <row r="51443" customFormat="false" ht="15.25" hidden="false" customHeight="false" outlineLevel="0" collapsed="false"/>
    <row r="51444" customFormat="false" ht="15.25" hidden="false" customHeight="false" outlineLevel="0" collapsed="false"/>
    <row r="51445" customFormat="false" ht="15.25" hidden="false" customHeight="false" outlineLevel="0" collapsed="false"/>
    <row r="51446" customFormat="false" ht="15.25" hidden="false" customHeight="false" outlineLevel="0" collapsed="false"/>
    <row r="51447" customFormat="false" ht="15.25" hidden="false" customHeight="false" outlineLevel="0" collapsed="false"/>
    <row r="51448" customFormat="false" ht="15.25" hidden="false" customHeight="false" outlineLevel="0" collapsed="false"/>
    <row r="51449" customFormat="false" ht="15.25" hidden="false" customHeight="false" outlineLevel="0" collapsed="false"/>
    <row r="51450" customFormat="false" ht="15.25" hidden="false" customHeight="false" outlineLevel="0" collapsed="false"/>
    <row r="51451" customFormat="false" ht="15.25" hidden="false" customHeight="false" outlineLevel="0" collapsed="false"/>
    <row r="51452" customFormat="false" ht="15.25" hidden="false" customHeight="false" outlineLevel="0" collapsed="false"/>
    <row r="51453" customFormat="false" ht="15.25" hidden="false" customHeight="false" outlineLevel="0" collapsed="false"/>
    <row r="51454" customFormat="false" ht="15.25" hidden="false" customHeight="false" outlineLevel="0" collapsed="false"/>
    <row r="51455" customFormat="false" ht="15.25" hidden="false" customHeight="false" outlineLevel="0" collapsed="false"/>
    <row r="51456" customFormat="false" ht="15.25" hidden="false" customHeight="false" outlineLevel="0" collapsed="false"/>
    <row r="51457" customFormat="false" ht="15.25" hidden="false" customHeight="false" outlineLevel="0" collapsed="false"/>
    <row r="51458" customFormat="false" ht="15.25" hidden="false" customHeight="false" outlineLevel="0" collapsed="false"/>
    <row r="51459" customFormat="false" ht="15.25" hidden="false" customHeight="false" outlineLevel="0" collapsed="false"/>
    <row r="51460" customFormat="false" ht="15.25" hidden="false" customHeight="false" outlineLevel="0" collapsed="false"/>
    <row r="51461" customFormat="false" ht="15.25" hidden="false" customHeight="false" outlineLevel="0" collapsed="false"/>
    <row r="51462" customFormat="false" ht="15.25" hidden="false" customHeight="false" outlineLevel="0" collapsed="false"/>
    <row r="51463" customFormat="false" ht="15.25" hidden="false" customHeight="false" outlineLevel="0" collapsed="false"/>
    <row r="51464" customFormat="false" ht="15.25" hidden="false" customHeight="false" outlineLevel="0" collapsed="false"/>
    <row r="51465" customFormat="false" ht="15.25" hidden="false" customHeight="false" outlineLevel="0" collapsed="false"/>
    <row r="51466" customFormat="false" ht="15.25" hidden="false" customHeight="false" outlineLevel="0" collapsed="false"/>
    <row r="51467" customFormat="false" ht="15.25" hidden="false" customHeight="false" outlineLevel="0" collapsed="false"/>
    <row r="51468" customFormat="false" ht="15.25" hidden="false" customHeight="false" outlineLevel="0" collapsed="false"/>
    <row r="51469" customFormat="false" ht="15.25" hidden="false" customHeight="false" outlineLevel="0" collapsed="false"/>
    <row r="51470" customFormat="false" ht="15.25" hidden="false" customHeight="false" outlineLevel="0" collapsed="false"/>
    <row r="51471" customFormat="false" ht="15.25" hidden="false" customHeight="false" outlineLevel="0" collapsed="false"/>
    <row r="51472" customFormat="false" ht="15.25" hidden="false" customHeight="false" outlineLevel="0" collapsed="false"/>
    <row r="51473" customFormat="false" ht="15.25" hidden="false" customHeight="false" outlineLevel="0" collapsed="false"/>
    <row r="51474" customFormat="false" ht="15.25" hidden="false" customHeight="false" outlineLevel="0" collapsed="false"/>
    <row r="51475" customFormat="false" ht="15.25" hidden="false" customHeight="false" outlineLevel="0" collapsed="false"/>
    <row r="51476" customFormat="false" ht="15.25" hidden="false" customHeight="false" outlineLevel="0" collapsed="false"/>
    <row r="51477" customFormat="false" ht="15.25" hidden="false" customHeight="false" outlineLevel="0" collapsed="false"/>
    <row r="51478" customFormat="false" ht="15.25" hidden="false" customHeight="false" outlineLevel="0" collapsed="false"/>
    <row r="51479" customFormat="false" ht="15.25" hidden="false" customHeight="false" outlineLevel="0" collapsed="false"/>
    <row r="51480" customFormat="false" ht="15.25" hidden="false" customHeight="false" outlineLevel="0" collapsed="false"/>
    <row r="51481" customFormat="false" ht="15.25" hidden="false" customHeight="false" outlineLevel="0" collapsed="false"/>
    <row r="51482" customFormat="false" ht="15.25" hidden="false" customHeight="false" outlineLevel="0" collapsed="false"/>
    <row r="51483" customFormat="false" ht="15.25" hidden="false" customHeight="false" outlineLevel="0" collapsed="false"/>
    <row r="51484" customFormat="false" ht="15.25" hidden="false" customHeight="false" outlineLevel="0" collapsed="false"/>
    <row r="51485" customFormat="false" ht="15.25" hidden="false" customHeight="false" outlineLevel="0" collapsed="false"/>
    <row r="51486" customFormat="false" ht="15.25" hidden="false" customHeight="false" outlineLevel="0" collapsed="false"/>
    <row r="51487" customFormat="false" ht="15.25" hidden="false" customHeight="false" outlineLevel="0" collapsed="false"/>
    <row r="51488" customFormat="false" ht="15.25" hidden="false" customHeight="false" outlineLevel="0" collapsed="false"/>
    <row r="51489" customFormat="false" ht="15.25" hidden="false" customHeight="false" outlineLevel="0" collapsed="false"/>
    <row r="51490" customFormat="false" ht="15.25" hidden="false" customHeight="false" outlineLevel="0" collapsed="false"/>
    <row r="51491" customFormat="false" ht="15.25" hidden="false" customHeight="false" outlineLevel="0" collapsed="false"/>
    <row r="51492" customFormat="false" ht="15.25" hidden="false" customHeight="false" outlineLevel="0" collapsed="false"/>
    <row r="51493" customFormat="false" ht="15.25" hidden="false" customHeight="false" outlineLevel="0" collapsed="false"/>
    <row r="51494" customFormat="false" ht="15.25" hidden="false" customHeight="false" outlineLevel="0" collapsed="false"/>
    <row r="51495" customFormat="false" ht="15.25" hidden="false" customHeight="false" outlineLevel="0" collapsed="false"/>
    <row r="51496" customFormat="false" ht="15.25" hidden="false" customHeight="false" outlineLevel="0" collapsed="false"/>
    <row r="51497" customFormat="false" ht="15.25" hidden="false" customHeight="false" outlineLevel="0" collapsed="false"/>
    <row r="51498" customFormat="false" ht="15.25" hidden="false" customHeight="false" outlineLevel="0" collapsed="false"/>
    <row r="51499" customFormat="false" ht="15.25" hidden="false" customHeight="false" outlineLevel="0" collapsed="false"/>
    <row r="51500" customFormat="false" ht="15.25" hidden="false" customHeight="false" outlineLevel="0" collapsed="false"/>
    <row r="51501" customFormat="false" ht="15.25" hidden="false" customHeight="false" outlineLevel="0" collapsed="false"/>
    <row r="51502" customFormat="false" ht="15.25" hidden="false" customHeight="false" outlineLevel="0" collapsed="false"/>
    <row r="51503" customFormat="false" ht="15.25" hidden="false" customHeight="false" outlineLevel="0" collapsed="false"/>
    <row r="51504" customFormat="false" ht="15.25" hidden="false" customHeight="false" outlineLevel="0" collapsed="false"/>
    <row r="51505" customFormat="false" ht="15.25" hidden="false" customHeight="false" outlineLevel="0" collapsed="false"/>
    <row r="51506" customFormat="false" ht="15.25" hidden="false" customHeight="false" outlineLevel="0" collapsed="false"/>
    <row r="51507" customFormat="false" ht="15.25" hidden="false" customHeight="false" outlineLevel="0" collapsed="false"/>
    <row r="51508" customFormat="false" ht="15.25" hidden="false" customHeight="false" outlineLevel="0" collapsed="false"/>
    <row r="51509" customFormat="false" ht="15.25" hidden="false" customHeight="false" outlineLevel="0" collapsed="false"/>
    <row r="51510" customFormat="false" ht="15.25" hidden="false" customHeight="false" outlineLevel="0" collapsed="false"/>
    <row r="51511" customFormat="false" ht="15.25" hidden="false" customHeight="false" outlineLevel="0" collapsed="false"/>
    <row r="51512" customFormat="false" ht="15.25" hidden="false" customHeight="false" outlineLevel="0" collapsed="false"/>
    <row r="51513" customFormat="false" ht="15.25" hidden="false" customHeight="false" outlineLevel="0" collapsed="false"/>
    <row r="51514" customFormat="false" ht="15.25" hidden="false" customHeight="false" outlineLevel="0" collapsed="false"/>
    <row r="51515" customFormat="false" ht="15.25" hidden="false" customHeight="false" outlineLevel="0" collapsed="false"/>
    <row r="51516" customFormat="false" ht="15.25" hidden="false" customHeight="false" outlineLevel="0" collapsed="false"/>
    <row r="51517" customFormat="false" ht="15.25" hidden="false" customHeight="false" outlineLevel="0" collapsed="false"/>
    <row r="51518" customFormat="false" ht="15.25" hidden="false" customHeight="false" outlineLevel="0" collapsed="false"/>
    <row r="51519" customFormat="false" ht="15.25" hidden="false" customHeight="false" outlineLevel="0" collapsed="false"/>
    <row r="51520" customFormat="false" ht="15.25" hidden="false" customHeight="false" outlineLevel="0" collapsed="false"/>
    <row r="51521" customFormat="false" ht="15.25" hidden="false" customHeight="false" outlineLevel="0" collapsed="false"/>
    <row r="51522" customFormat="false" ht="15.25" hidden="false" customHeight="false" outlineLevel="0" collapsed="false"/>
    <row r="51523" customFormat="false" ht="15.25" hidden="false" customHeight="false" outlineLevel="0" collapsed="false"/>
    <row r="51524" customFormat="false" ht="15.25" hidden="false" customHeight="false" outlineLevel="0" collapsed="false"/>
    <row r="51525" customFormat="false" ht="15.25" hidden="false" customHeight="false" outlineLevel="0" collapsed="false"/>
    <row r="51526" customFormat="false" ht="15.25" hidden="false" customHeight="false" outlineLevel="0" collapsed="false"/>
    <row r="51527" customFormat="false" ht="15.25" hidden="false" customHeight="false" outlineLevel="0" collapsed="false"/>
    <row r="51528" customFormat="false" ht="15.25" hidden="false" customHeight="false" outlineLevel="0" collapsed="false"/>
    <row r="51529" customFormat="false" ht="15.25" hidden="false" customHeight="false" outlineLevel="0" collapsed="false"/>
    <row r="51530" customFormat="false" ht="15.25" hidden="false" customHeight="false" outlineLevel="0" collapsed="false"/>
    <row r="51531" customFormat="false" ht="15.25" hidden="false" customHeight="false" outlineLevel="0" collapsed="false"/>
    <row r="51532" customFormat="false" ht="15.25" hidden="false" customHeight="false" outlineLevel="0" collapsed="false"/>
    <row r="51533" customFormat="false" ht="15.25" hidden="false" customHeight="false" outlineLevel="0" collapsed="false"/>
    <row r="51534" customFormat="false" ht="15.25" hidden="false" customHeight="false" outlineLevel="0" collapsed="false"/>
    <row r="51535" customFormat="false" ht="15.25" hidden="false" customHeight="false" outlineLevel="0" collapsed="false"/>
    <row r="51536" customFormat="false" ht="15.25" hidden="false" customHeight="false" outlineLevel="0" collapsed="false"/>
    <row r="51537" customFormat="false" ht="15.25" hidden="false" customHeight="false" outlineLevel="0" collapsed="false"/>
    <row r="51538" customFormat="false" ht="15.25" hidden="false" customHeight="false" outlineLevel="0" collapsed="false"/>
    <row r="51539" customFormat="false" ht="15.25" hidden="false" customHeight="false" outlineLevel="0" collapsed="false"/>
    <row r="51540" customFormat="false" ht="15.25" hidden="false" customHeight="false" outlineLevel="0" collapsed="false"/>
    <row r="51541" customFormat="false" ht="15.25" hidden="false" customHeight="false" outlineLevel="0" collapsed="false"/>
    <row r="51542" customFormat="false" ht="15.25" hidden="false" customHeight="false" outlineLevel="0" collapsed="false"/>
    <row r="51543" customFormat="false" ht="15.25" hidden="false" customHeight="false" outlineLevel="0" collapsed="false"/>
    <row r="51544" customFormat="false" ht="15.25" hidden="false" customHeight="false" outlineLevel="0" collapsed="false"/>
    <row r="51545" customFormat="false" ht="15.25" hidden="false" customHeight="false" outlineLevel="0" collapsed="false"/>
    <row r="51546" customFormat="false" ht="15.25" hidden="false" customHeight="false" outlineLevel="0" collapsed="false"/>
    <row r="51547" customFormat="false" ht="15.25" hidden="false" customHeight="false" outlineLevel="0" collapsed="false"/>
    <row r="51548" customFormat="false" ht="15.25" hidden="false" customHeight="false" outlineLevel="0" collapsed="false"/>
    <row r="51549" customFormat="false" ht="15.25" hidden="false" customHeight="false" outlineLevel="0" collapsed="false"/>
    <row r="51550" customFormat="false" ht="15.25" hidden="false" customHeight="false" outlineLevel="0" collapsed="false"/>
    <row r="51551" customFormat="false" ht="15.25" hidden="false" customHeight="false" outlineLevel="0" collapsed="false"/>
    <row r="51552" customFormat="false" ht="15.25" hidden="false" customHeight="false" outlineLevel="0" collapsed="false"/>
    <row r="51553" customFormat="false" ht="15.25" hidden="false" customHeight="false" outlineLevel="0" collapsed="false"/>
    <row r="51554" customFormat="false" ht="15.25" hidden="false" customHeight="false" outlineLevel="0" collapsed="false"/>
    <row r="51555" customFormat="false" ht="15.25" hidden="false" customHeight="false" outlineLevel="0" collapsed="false"/>
    <row r="51556" customFormat="false" ht="15.25" hidden="false" customHeight="false" outlineLevel="0" collapsed="false"/>
    <row r="51557" customFormat="false" ht="15.25" hidden="false" customHeight="false" outlineLevel="0" collapsed="false"/>
    <row r="51558" customFormat="false" ht="15.25" hidden="false" customHeight="false" outlineLevel="0" collapsed="false"/>
    <row r="51559" customFormat="false" ht="15.25" hidden="false" customHeight="false" outlineLevel="0" collapsed="false"/>
    <row r="51560" customFormat="false" ht="15.25" hidden="false" customHeight="false" outlineLevel="0" collapsed="false"/>
    <row r="51561" customFormat="false" ht="15.25" hidden="false" customHeight="false" outlineLevel="0" collapsed="false"/>
    <row r="51562" customFormat="false" ht="15.25" hidden="false" customHeight="false" outlineLevel="0" collapsed="false"/>
    <row r="51563" customFormat="false" ht="15.25" hidden="false" customHeight="false" outlineLevel="0" collapsed="false"/>
    <row r="51564" customFormat="false" ht="15.25" hidden="false" customHeight="false" outlineLevel="0" collapsed="false"/>
    <row r="51565" customFormat="false" ht="15.25" hidden="false" customHeight="false" outlineLevel="0" collapsed="false"/>
    <row r="51566" customFormat="false" ht="15.25" hidden="false" customHeight="false" outlineLevel="0" collapsed="false"/>
    <row r="51567" customFormat="false" ht="15.25" hidden="false" customHeight="false" outlineLevel="0" collapsed="false"/>
    <row r="51568" customFormat="false" ht="15.25" hidden="false" customHeight="false" outlineLevel="0" collapsed="false"/>
    <row r="51569" customFormat="false" ht="15.25" hidden="false" customHeight="false" outlineLevel="0" collapsed="false"/>
    <row r="51570" customFormat="false" ht="15.25" hidden="false" customHeight="false" outlineLevel="0" collapsed="false"/>
    <row r="51571" customFormat="false" ht="15.25" hidden="false" customHeight="false" outlineLevel="0" collapsed="false"/>
    <row r="51572" customFormat="false" ht="15.25" hidden="false" customHeight="false" outlineLevel="0" collapsed="false"/>
    <row r="51573" customFormat="false" ht="15.25" hidden="false" customHeight="false" outlineLevel="0" collapsed="false"/>
    <row r="51574" customFormat="false" ht="15.25" hidden="false" customHeight="false" outlineLevel="0" collapsed="false"/>
    <row r="51575" customFormat="false" ht="15.25" hidden="false" customHeight="false" outlineLevel="0" collapsed="false"/>
    <row r="51576" customFormat="false" ht="15.25" hidden="false" customHeight="false" outlineLevel="0" collapsed="false"/>
    <row r="51577" customFormat="false" ht="15.25" hidden="false" customHeight="false" outlineLevel="0" collapsed="false"/>
    <row r="51578" customFormat="false" ht="15.25" hidden="false" customHeight="false" outlineLevel="0" collapsed="false"/>
    <row r="51579" customFormat="false" ht="15.25" hidden="false" customHeight="false" outlineLevel="0" collapsed="false"/>
    <row r="51580" customFormat="false" ht="15.25" hidden="false" customHeight="false" outlineLevel="0" collapsed="false"/>
    <row r="51581" customFormat="false" ht="15.25" hidden="false" customHeight="false" outlineLevel="0" collapsed="false"/>
    <row r="51582" customFormat="false" ht="15.25" hidden="false" customHeight="false" outlineLevel="0" collapsed="false"/>
    <row r="51583" customFormat="false" ht="15.25" hidden="false" customHeight="false" outlineLevel="0" collapsed="false"/>
    <row r="51584" customFormat="false" ht="15.25" hidden="false" customHeight="false" outlineLevel="0" collapsed="false"/>
    <row r="51585" customFormat="false" ht="15.25" hidden="false" customHeight="false" outlineLevel="0" collapsed="false"/>
    <row r="51586" customFormat="false" ht="15.25" hidden="false" customHeight="false" outlineLevel="0" collapsed="false"/>
    <row r="51587" customFormat="false" ht="15.25" hidden="false" customHeight="false" outlineLevel="0" collapsed="false"/>
    <row r="51588" customFormat="false" ht="15.25" hidden="false" customHeight="false" outlineLevel="0" collapsed="false"/>
    <row r="51589" customFormat="false" ht="15.25" hidden="false" customHeight="false" outlineLevel="0" collapsed="false"/>
    <row r="51590" customFormat="false" ht="15.25" hidden="false" customHeight="false" outlineLevel="0" collapsed="false"/>
    <row r="51591" customFormat="false" ht="15.25" hidden="false" customHeight="false" outlineLevel="0" collapsed="false"/>
    <row r="51592" customFormat="false" ht="15.25" hidden="false" customHeight="false" outlineLevel="0" collapsed="false"/>
    <row r="51593" customFormat="false" ht="15.25" hidden="false" customHeight="false" outlineLevel="0" collapsed="false"/>
    <row r="51594" customFormat="false" ht="15.25" hidden="false" customHeight="false" outlineLevel="0" collapsed="false"/>
    <row r="51595" customFormat="false" ht="15.25" hidden="false" customHeight="false" outlineLevel="0" collapsed="false"/>
    <row r="51596" customFormat="false" ht="15.25" hidden="false" customHeight="false" outlineLevel="0" collapsed="false"/>
    <row r="51597" customFormat="false" ht="15.25" hidden="false" customHeight="false" outlineLevel="0" collapsed="false"/>
    <row r="51598" customFormat="false" ht="15.25" hidden="false" customHeight="false" outlineLevel="0" collapsed="false"/>
    <row r="51599" customFormat="false" ht="15.25" hidden="false" customHeight="false" outlineLevel="0" collapsed="false"/>
    <row r="51600" customFormat="false" ht="15.25" hidden="false" customHeight="false" outlineLevel="0" collapsed="false"/>
    <row r="51601" customFormat="false" ht="15.25" hidden="false" customHeight="false" outlineLevel="0" collapsed="false"/>
    <row r="51602" customFormat="false" ht="15.25" hidden="false" customHeight="false" outlineLevel="0" collapsed="false"/>
    <row r="51603" customFormat="false" ht="15.25" hidden="false" customHeight="false" outlineLevel="0" collapsed="false"/>
    <row r="51604" customFormat="false" ht="15.25" hidden="false" customHeight="false" outlineLevel="0" collapsed="false"/>
    <row r="51605" customFormat="false" ht="15.25" hidden="false" customHeight="false" outlineLevel="0" collapsed="false"/>
    <row r="51606" customFormat="false" ht="15.25" hidden="false" customHeight="false" outlineLevel="0" collapsed="false"/>
    <row r="51607" customFormat="false" ht="15.25" hidden="false" customHeight="false" outlineLevel="0" collapsed="false"/>
    <row r="51608" customFormat="false" ht="15.25" hidden="false" customHeight="false" outlineLevel="0" collapsed="false"/>
    <row r="51609" customFormat="false" ht="15.25" hidden="false" customHeight="false" outlineLevel="0" collapsed="false"/>
    <row r="51610" customFormat="false" ht="15.25" hidden="false" customHeight="false" outlineLevel="0" collapsed="false"/>
    <row r="51611" customFormat="false" ht="15.25" hidden="false" customHeight="false" outlineLevel="0" collapsed="false"/>
    <row r="51612" customFormat="false" ht="15.25" hidden="false" customHeight="false" outlineLevel="0" collapsed="false"/>
    <row r="51613" customFormat="false" ht="15.25" hidden="false" customHeight="false" outlineLevel="0" collapsed="false"/>
    <row r="51614" customFormat="false" ht="15.25" hidden="false" customHeight="false" outlineLevel="0" collapsed="false"/>
    <row r="51615" customFormat="false" ht="15.25" hidden="false" customHeight="false" outlineLevel="0" collapsed="false"/>
    <row r="51616" customFormat="false" ht="15.25" hidden="false" customHeight="false" outlineLevel="0" collapsed="false"/>
    <row r="51617" customFormat="false" ht="15.25" hidden="false" customHeight="false" outlineLevel="0" collapsed="false"/>
    <row r="51618" customFormat="false" ht="15.25" hidden="false" customHeight="false" outlineLevel="0" collapsed="false"/>
    <row r="51619" customFormat="false" ht="15.25" hidden="false" customHeight="false" outlineLevel="0" collapsed="false"/>
    <row r="51620" customFormat="false" ht="15.25" hidden="false" customHeight="false" outlineLevel="0" collapsed="false"/>
    <row r="51621" customFormat="false" ht="15.25" hidden="false" customHeight="false" outlineLevel="0" collapsed="false"/>
    <row r="51622" customFormat="false" ht="15.25" hidden="false" customHeight="false" outlineLevel="0" collapsed="false"/>
    <row r="51623" customFormat="false" ht="15.25" hidden="false" customHeight="false" outlineLevel="0" collapsed="false"/>
    <row r="51624" customFormat="false" ht="15.25" hidden="false" customHeight="false" outlineLevel="0" collapsed="false"/>
    <row r="51625" customFormat="false" ht="15.25" hidden="false" customHeight="false" outlineLevel="0" collapsed="false"/>
    <row r="51626" customFormat="false" ht="15.25" hidden="false" customHeight="false" outlineLevel="0" collapsed="false"/>
    <row r="51627" customFormat="false" ht="15.25" hidden="false" customHeight="false" outlineLevel="0" collapsed="false"/>
    <row r="51628" customFormat="false" ht="15.25" hidden="false" customHeight="false" outlineLevel="0" collapsed="false"/>
    <row r="51629" customFormat="false" ht="15.25" hidden="false" customHeight="false" outlineLevel="0" collapsed="false"/>
    <row r="51630" customFormat="false" ht="15.25" hidden="false" customHeight="false" outlineLevel="0" collapsed="false"/>
    <row r="51631" customFormat="false" ht="15.25" hidden="false" customHeight="false" outlineLevel="0" collapsed="false"/>
    <row r="51632" customFormat="false" ht="15.25" hidden="false" customHeight="false" outlineLevel="0" collapsed="false"/>
    <row r="51633" customFormat="false" ht="15.25" hidden="false" customHeight="false" outlineLevel="0" collapsed="false"/>
    <row r="51634" customFormat="false" ht="15.25" hidden="false" customHeight="false" outlineLevel="0" collapsed="false"/>
    <row r="51635" customFormat="false" ht="15.25" hidden="false" customHeight="false" outlineLevel="0" collapsed="false"/>
    <row r="51636" customFormat="false" ht="15.25" hidden="false" customHeight="false" outlineLevel="0" collapsed="false"/>
    <row r="51637" customFormat="false" ht="15.25" hidden="false" customHeight="false" outlineLevel="0" collapsed="false"/>
    <row r="51638" customFormat="false" ht="15.25" hidden="false" customHeight="false" outlineLevel="0" collapsed="false"/>
    <row r="51639" customFormat="false" ht="15.25" hidden="false" customHeight="false" outlineLevel="0" collapsed="false"/>
    <row r="51640" customFormat="false" ht="15.25" hidden="false" customHeight="false" outlineLevel="0" collapsed="false"/>
    <row r="51641" customFormat="false" ht="15.25" hidden="false" customHeight="false" outlineLevel="0" collapsed="false"/>
    <row r="51642" customFormat="false" ht="15.25" hidden="false" customHeight="false" outlineLevel="0" collapsed="false"/>
    <row r="51643" customFormat="false" ht="15.25" hidden="false" customHeight="false" outlineLevel="0" collapsed="false"/>
    <row r="51644" customFormat="false" ht="15.25" hidden="false" customHeight="false" outlineLevel="0" collapsed="false"/>
    <row r="51645" customFormat="false" ht="15.25" hidden="false" customHeight="false" outlineLevel="0" collapsed="false"/>
    <row r="51646" customFormat="false" ht="15.25" hidden="false" customHeight="false" outlineLevel="0" collapsed="false"/>
    <row r="51647" customFormat="false" ht="15.25" hidden="false" customHeight="false" outlineLevel="0" collapsed="false"/>
    <row r="51648" customFormat="false" ht="15.25" hidden="false" customHeight="false" outlineLevel="0" collapsed="false"/>
    <row r="51649" customFormat="false" ht="15.25" hidden="false" customHeight="false" outlineLevel="0" collapsed="false"/>
    <row r="51650" customFormat="false" ht="15.25" hidden="false" customHeight="false" outlineLevel="0" collapsed="false"/>
    <row r="51651" customFormat="false" ht="15.25" hidden="false" customHeight="false" outlineLevel="0" collapsed="false"/>
    <row r="51652" customFormat="false" ht="15.25" hidden="false" customHeight="false" outlineLevel="0" collapsed="false"/>
    <row r="51653" customFormat="false" ht="15.25" hidden="false" customHeight="false" outlineLevel="0" collapsed="false"/>
    <row r="51654" customFormat="false" ht="15.25" hidden="false" customHeight="false" outlineLevel="0" collapsed="false"/>
    <row r="51655" customFormat="false" ht="15.25" hidden="false" customHeight="false" outlineLevel="0" collapsed="false"/>
    <row r="51656" customFormat="false" ht="15.25" hidden="false" customHeight="false" outlineLevel="0" collapsed="false"/>
    <row r="51657" customFormat="false" ht="15.25" hidden="false" customHeight="false" outlineLevel="0" collapsed="false"/>
    <row r="51658" customFormat="false" ht="15.25" hidden="false" customHeight="false" outlineLevel="0" collapsed="false"/>
    <row r="51659" customFormat="false" ht="15.25" hidden="false" customHeight="false" outlineLevel="0" collapsed="false"/>
    <row r="51660" customFormat="false" ht="15.25" hidden="false" customHeight="false" outlineLevel="0" collapsed="false"/>
    <row r="51661" customFormat="false" ht="15.25" hidden="false" customHeight="false" outlineLevel="0" collapsed="false"/>
    <row r="51662" customFormat="false" ht="15.25" hidden="false" customHeight="false" outlineLevel="0" collapsed="false"/>
    <row r="51663" customFormat="false" ht="15.25" hidden="false" customHeight="false" outlineLevel="0" collapsed="false"/>
    <row r="51664" customFormat="false" ht="15.25" hidden="false" customHeight="false" outlineLevel="0" collapsed="false"/>
    <row r="51665" customFormat="false" ht="15.25" hidden="false" customHeight="false" outlineLevel="0" collapsed="false"/>
    <row r="51666" customFormat="false" ht="15.25" hidden="false" customHeight="false" outlineLevel="0" collapsed="false"/>
    <row r="51667" customFormat="false" ht="15.25" hidden="false" customHeight="false" outlineLevel="0" collapsed="false"/>
    <row r="51668" customFormat="false" ht="15.25" hidden="false" customHeight="false" outlineLevel="0" collapsed="false"/>
    <row r="51669" customFormat="false" ht="15.25" hidden="false" customHeight="false" outlineLevel="0" collapsed="false"/>
    <row r="51670" customFormat="false" ht="15.25" hidden="false" customHeight="false" outlineLevel="0" collapsed="false"/>
    <row r="51671" customFormat="false" ht="15.25" hidden="false" customHeight="false" outlineLevel="0" collapsed="false"/>
    <row r="51672" customFormat="false" ht="15.25" hidden="false" customHeight="false" outlineLevel="0" collapsed="false"/>
    <row r="51673" customFormat="false" ht="15.25" hidden="false" customHeight="false" outlineLevel="0" collapsed="false"/>
    <row r="51674" customFormat="false" ht="15.25" hidden="false" customHeight="false" outlineLevel="0" collapsed="false"/>
    <row r="51675" customFormat="false" ht="15.25" hidden="false" customHeight="false" outlineLevel="0" collapsed="false"/>
    <row r="51676" customFormat="false" ht="15.25" hidden="false" customHeight="false" outlineLevel="0" collapsed="false"/>
    <row r="51677" customFormat="false" ht="15.25" hidden="false" customHeight="false" outlineLevel="0" collapsed="false"/>
    <row r="51678" customFormat="false" ht="15.25" hidden="false" customHeight="false" outlineLevel="0" collapsed="false"/>
    <row r="51679" customFormat="false" ht="15.25" hidden="false" customHeight="false" outlineLevel="0" collapsed="false"/>
    <row r="51680" customFormat="false" ht="15.25" hidden="false" customHeight="false" outlineLevel="0" collapsed="false"/>
    <row r="51681" customFormat="false" ht="15.25" hidden="false" customHeight="false" outlineLevel="0" collapsed="false"/>
    <row r="51682" customFormat="false" ht="15.25" hidden="false" customHeight="false" outlineLevel="0" collapsed="false"/>
    <row r="51683" customFormat="false" ht="15.25" hidden="false" customHeight="false" outlineLevel="0" collapsed="false"/>
    <row r="51684" customFormat="false" ht="15.25" hidden="false" customHeight="false" outlineLevel="0" collapsed="false"/>
    <row r="51685" customFormat="false" ht="15.25" hidden="false" customHeight="false" outlineLevel="0" collapsed="false"/>
    <row r="51686" customFormat="false" ht="15.25" hidden="false" customHeight="false" outlineLevel="0" collapsed="false"/>
    <row r="51687" customFormat="false" ht="15.25" hidden="false" customHeight="false" outlineLevel="0" collapsed="false"/>
    <row r="51688" customFormat="false" ht="15.25" hidden="false" customHeight="false" outlineLevel="0" collapsed="false"/>
    <row r="51689" customFormat="false" ht="15.25" hidden="false" customHeight="false" outlineLevel="0" collapsed="false"/>
    <row r="51690" customFormat="false" ht="15.25" hidden="false" customHeight="false" outlineLevel="0" collapsed="false"/>
    <row r="51691" customFormat="false" ht="15.25" hidden="false" customHeight="false" outlineLevel="0" collapsed="false"/>
    <row r="51692" customFormat="false" ht="15.25" hidden="false" customHeight="false" outlineLevel="0" collapsed="false"/>
    <row r="51693" customFormat="false" ht="15.25" hidden="false" customHeight="false" outlineLevel="0" collapsed="false"/>
    <row r="51694" customFormat="false" ht="15.25" hidden="false" customHeight="false" outlineLevel="0" collapsed="false"/>
    <row r="51695" customFormat="false" ht="15.25" hidden="false" customHeight="false" outlineLevel="0" collapsed="false"/>
    <row r="51696" customFormat="false" ht="15.25" hidden="false" customHeight="false" outlineLevel="0" collapsed="false"/>
    <row r="51697" customFormat="false" ht="15.25" hidden="false" customHeight="false" outlineLevel="0" collapsed="false"/>
    <row r="51698" customFormat="false" ht="15.25" hidden="false" customHeight="false" outlineLevel="0" collapsed="false"/>
    <row r="51699" customFormat="false" ht="15.25" hidden="false" customHeight="false" outlineLevel="0" collapsed="false"/>
    <row r="51700" customFormat="false" ht="15.25" hidden="false" customHeight="false" outlineLevel="0" collapsed="false"/>
    <row r="51701" customFormat="false" ht="15.25" hidden="false" customHeight="false" outlineLevel="0" collapsed="false"/>
    <row r="51702" customFormat="false" ht="15.25" hidden="false" customHeight="false" outlineLevel="0" collapsed="false"/>
    <row r="51703" customFormat="false" ht="15.25" hidden="false" customHeight="false" outlineLevel="0" collapsed="false"/>
    <row r="51704" customFormat="false" ht="15.25" hidden="false" customHeight="false" outlineLevel="0" collapsed="false"/>
    <row r="51705" customFormat="false" ht="15.25" hidden="false" customHeight="false" outlineLevel="0" collapsed="false"/>
    <row r="51706" customFormat="false" ht="15.25" hidden="false" customHeight="false" outlineLevel="0" collapsed="false"/>
    <row r="51707" customFormat="false" ht="15.25" hidden="false" customHeight="false" outlineLevel="0" collapsed="false"/>
    <row r="51708" customFormat="false" ht="15.25" hidden="false" customHeight="false" outlineLevel="0" collapsed="false"/>
    <row r="51709" customFormat="false" ht="15.25" hidden="false" customHeight="false" outlineLevel="0" collapsed="false"/>
    <row r="51710" customFormat="false" ht="15.25" hidden="false" customHeight="false" outlineLevel="0" collapsed="false"/>
    <row r="51711" customFormat="false" ht="15.25" hidden="false" customHeight="false" outlineLevel="0" collapsed="false"/>
    <row r="51712" customFormat="false" ht="15.25" hidden="false" customHeight="false" outlineLevel="0" collapsed="false"/>
    <row r="51713" customFormat="false" ht="15.25" hidden="false" customHeight="false" outlineLevel="0" collapsed="false"/>
    <row r="51714" customFormat="false" ht="15.25" hidden="false" customHeight="false" outlineLevel="0" collapsed="false"/>
    <row r="51715" customFormat="false" ht="15.25" hidden="false" customHeight="false" outlineLevel="0" collapsed="false"/>
    <row r="51716" customFormat="false" ht="15.25" hidden="false" customHeight="false" outlineLevel="0" collapsed="false"/>
    <row r="51717" customFormat="false" ht="15.25" hidden="false" customHeight="false" outlineLevel="0" collapsed="false"/>
    <row r="51718" customFormat="false" ht="15.25" hidden="false" customHeight="false" outlineLevel="0" collapsed="false"/>
    <row r="51719" customFormat="false" ht="15.25" hidden="false" customHeight="false" outlineLevel="0" collapsed="false"/>
    <row r="51720" customFormat="false" ht="15.25" hidden="false" customHeight="false" outlineLevel="0" collapsed="false"/>
    <row r="51721" customFormat="false" ht="15.25" hidden="false" customHeight="false" outlineLevel="0" collapsed="false"/>
    <row r="51722" customFormat="false" ht="15.25" hidden="false" customHeight="false" outlineLevel="0" collapsed="false"/>
    <row r="51723" customFormat="false" ht="15.25" hidden="false" customHeight="false" outlineLevel="0" collapsed="false"/>
    <row r="51724" customFormat="false" ht="15.25" hidden="false" customHeight="false" outlineLevel="0" collapsed="false"/>
    <row r="51725" customFormat="false" ht="15.25" hidden="false" customHeight="false" outlineLevel="0" collapsed="false"/>
    <row r="51726" customFormat="false" ht="15.25" hidden="false" customHeight="false" outlineLevel="0" collapsed="false"/>
    <row r="51727" customFormat="false" ht="15.25" hidden="false" customHeight="false" outlineLevel="0" collapsed="false"/>
    <row r="51728" customFormat="false" ht="15.25" hidden="false" customHeight="false" outlineLevel="0" collapsed="false"/>
    <row r="51729" customFormat="false" ht="15.25" hidden="false" customHeight="false" outlineLevel="0" collapsed="false"/>
    <row r="51730" customFormat="false" ht="15.25" hidden="false" customHeight="false" outlineLevel="0" collapsed="false"/>
    <row r="51731" customFormat="false" ht="15.25" hidden="false" customHeight="false" outlineLevel="0" collapsed="false"/>
    <row r="51732" customFormat="false" ht="15.25" hidden="false" customHeight="false" outlineLevel="0" collapsed="false"/>
    <row r="51733" customFormat="false" ht="15.25" hidden="false" customHeight="false" outlineLevel="0" collapsed="false"/>
    <row r="51734" customFormat="false" ht="15.25" hidden="false" customHeight="false" outlineLevel="0" collapsed="false"/>
    <row r="51735" customFormat="false" ht="15.25" hidden="false" customHeight="false" outlineLevel="0" collapsed="false"/>
    <row r="51736" customFormat="false" ht="15.25" hidden="false" customHeight="false" outlineLevel="0" collapsed="false"/>
    <row r="51737" customFormat="false" ht="15.25" hidden="false" customHeight="false" outlineLevel="0" collapsed="false"/>
    <row r="51738" customFormat="false" ht="15.25" hidden="false" customHeight="false" outlineLevel="0" collapsed="false"/>
    <row r="51739" customFormat="false" ht="15.25" hidden="false" customHeight="false" outlineLevel="0" collapsed="false"/>
    <row r="51740" customFormat="false" ht="15.25" hidden="false" customHeight="false" outlineLevel="0" collapsed="false"/>
    <row r="51741" customFormat="false" ht="15.25" hidden="false" customHeight="false" outlineLevel="0" collapsed="false"/>
    <row r="51742" customFormat="false" ht="15.25" hidden="false" customHeight="false" outlineLevel="0" collapsed="false"/>
    <row r="51743" customFormat="false" ht="15.25" hidden="false" customHeight="false" outlineLevel="0" collapsed="false"/>
    <row r="51744" customFormat="false" ht="15.25" hidden="false" customHeight="false" outlineLevel="0" collapsed="false"/>
    <row r="51745" customFormat="false" ht="15.25" hidden="false" customHeight="false" outlineLevel="0" collapsed="false"/>
    <row r="51746" customFormat="false" ht="15.25" hidden="false" customHeight="false" outlineLevel="0" collapsed="false"/>
    <row r="51747" customFormat="false" ht="15.25" hidden="false" customHeight="false" outlineLevel="0" collapsed="false"/>
    <row r="51748" customFormat="false" ht="15.25" hidden="false" customHeight="false" outlineLevel="0" collapsed="false"/>
    <row r="51749" customFormat="false" ht="15.25" hidden="false" customHeight="false" outlineLevel="0" collapsed="false"/>
    <row r="51750" customFormat="false" ht="15.25" hidden="false" customHeight="false" outlineLevel="0" collapsed="false"/>
    <row r="51751" customFormat="false" ht="15.25" hidden="false" customHeight="false" outlineLevel="0" collapsed="false"/>
    <row r="51752" customFormat="false" ht="15.25" hidden="false" customHeight="false" outlineLevel="0" collapsed="false"/>
    <row r="51753" customFormat="false" ht="15.25" hidden="false" customHeight="false" outlineLevel="0" collapsed="false"/>
    <row r="51754" customFormat="false" ht="15.25" hidden="false" customHeight="false" outlineLevel="0" collapsed="false"/>
    <row r="51755" customFormat="false" ht="15.25" hidden="false" customHeight="false" outlineLevel="0" collapsed="false"/>
    <row r="51756" customFormat="false" ht="15.25" hidden="false" customHeight="false" outlineLevel="0" collapsed="false"/>
    <row r="51757" customFormat="false" ht="15.25" hidden="false" customHeight="false" outlineLevel="0" collapsed="false"/>
    <row r="51758" customFormat="false" ht="15.25" hidden="false" customHeight="false" outlineLevel="0" collapsed="false"/>
    <row r="51759" customFormat="false" ht="15.25" hidden="false" customHeight="false" outlineLevel="0" collapsed="false"/>
    <row r="51760" customFormat="false" ht="15.25" hidden="false" customHeight="false" outlineLevel="0" collapsed="false"/>
    <row r="51761" customFormat="false" ht="15.25" hidden="false" customHeight="false" outlineLevel="0" collapsed="false"/>
    <row r="51762" customFormat="false" ht="15.25" hidden="false" customHeight="false" outlineLevel="0" collapsed="false"/>
    <row r="51763" customFormat="false" ht="15.25" hidden="false" customHeight="false" outlineLevel="0" collapsed="false"/>
    <row r="51764" customFormat="false" ht="15.25" hidden="false" customHeight="false" outlineLevel="0" collapsed="false"/>
    <row r="51765" customFormat="false" ht="15.25" hidden="false" customHeight="false" outlineLevel="0" collapsed="false"/>
    <row r="51766" customFormat="false" ht="15.25" hidden="false" customHeight="false" outlineLevel="0" collapsed="false"/>
    <row r="51767" customFormat="false" ht="15.25" hidden="false" customHeight="false" outlineLevel="0" collapsed="false"/>
    <row r="51768" customFormat="false" ht="15.25" hidden="false" customHeight="false" outlineLevel="0" collapsed="false"/>
    <row r="51769" customFormat="false" ht="15.25" hidden="false" customHeight="false" outlineLevel="0" collapsed="false"/>
    <row r="51770" customFormat="false" ht="15.25" hidden="false" customHeight="false" outlineLevel="0" collapsed="false"/>
    <row r="51771" customFormat="false" ht="15.25" hidden="false" customHeight="false" outlineLevel="0" collapsed="false"/>
    <row r="51772" customFormat="false" ht="15.25" hidden="false" customHeight="false" outlineLevel="0" collapsed="false"/>
    <row r="51773" customFormat="false" ht="15.25" hidden="false" customHeight="false" outlineLevel="0" collapsed="false"/>
    <row r="51774" customFormat="false" ht="15.25" hidden="false" customHeight="false" outlineLevel="0" collapsed="false"/>
    <row r="51775" customFormat="false" ht="15.25" hidden="false" customHeight="false" outlineLevel="0" collapsed="false"/>
    <row r="51776" customFormat="false" ht="15.25" hidden="false" customHeight="false" outlineLevel="0" collapsed="false"/>
    <row r="51777" customFormat="false" ht="15.25" hidden="false" customHeight="false" outlineLevel="0" collapsed="false"/>
    <row r="51778" customFormat="false" ht="15.25" hidden="false" customHeight="false" outlineLevel="0" collapsed="false"/>
    <row r="51779" customFormat="false" ht="15.25" hidden="false" customHeight="false" outlineLevel="0" collapsed="false"/>
    <row r="51780" customFormat="false" ht="15.25" hidden="false" customHeight="false" outlineLevel="0" collapsed="false"/>
    <row r="51781" customFormat="false" ht="15.25" hidden="false" customHeight="false" outlineLevel="0" collapsed="false"/>
    <row r="51782" customFormat="false" ht="15.25" hidden="false" customHeight="false" outlineLevel="0" collapsed="false"/>
    <row r="51783" customFormat="false" ht="15.25" hidden="false" customHeight="false" outlineLevel="0" collapsed="false"/>
    <row r="51784" customFormat="false" ht="15.25" hidden="false" customHeight="false" outlineLevel="0" collapsed="false"/>
    <row r="51785" customFormat="false" ht="15.25" hidden="false" customHeight="false" outlineLevel="0" collapsed="false"/>
    <row r="51786" customFormat="false" ht="15.25" hidden="false" customHeight="false" outlineLevel="0" collapsed="false"/>
    <row r="51787" customFormat="false" ht="15.25" hidden="false" customHeight="false" outlineLevel="0" collapsed="false"/>
    <row r="51788" customFormat="false" ht="15.25" hidden="false" customHeight="false" outlineLevel="0" collapsed="false"/>
    <row r="51789" customFormat="false" ht="15.25" hidden="false" customHeight="false" outlineLevel="0" collapsed="false"/>
    <row r="51790" customFormat="false" ht="15.25" hidden="false" customHeight="false" outlineLevel="0" collapsed="false"/>
    <row r="51791" customFormat="false" ht="15.25" hidden="false" customHeight="false" outlineLevel="0" collapsed="false"/>
    <row r="51792" customFormat="false" ht="15.25" hidden="false" customHeight="false" outlineLevel="0" collapsed="false"/>
    <row r="51793" customFormat="false" ht="15.25" hidden="false" customHeight="false" outlineLevel="0" collapsed="false"/>
    <row r="51794" customFormat="false" ht="15.25" hidden="false" customHeight="false" outlineLevel="0" collapsed="false"/>
    <row r="51795" customFormat="false" ht="15.25" hidden="false" customHeight="false" outlineLevel="0" collapsed="false"/>
    <row r="51796" customFormat="false" ht="15.25" hidden="false" customHeight="false" outlineLevel="0" collapsed="false"/>
    <row r="51797" customFormat="false" ht="15.25" hidden="false" customHeight="false" outlineLevel="0" collapsed="false"/>
    <row r="51798" customFormat="false" ht="15.25" hidden="false" customHeight="false" outlineLevel="0" collapsed="false"/>
    <row r="51799" customFormat="false" ht="15.25" hidden="false" customHeight="false" outlineLevel="0" collapsed="false"/>
    <row r="51800" customFormat="false" ht="15.25" hidden="false" customHeight="false" outlineLevel="0" collapsed="false"/>
    <row r="51801" customFormat="false" ht="15.25" hidden="false" customHeight="false" outlineLevel="0" collapsed="false"/>
    <row r="51802" customFormat="false" ht="15.25" hidden="false" customHeight="false" outlineLevel="0" collapsed="false"/>
    <row r="51803" customFormat="false" ht="15.25" hidden="false" customHeight="false" outlineLevel="0" collapsed="false"/>
    <row r="51804" customFormat="false" ht="15.25" hidden="false" customHeight="false" outlineLevel="0" collapsed="false"/>
    <row r="51805" customFormat="false" ht="15.25" hidden="false" customHeight="false" outlineLevel="0" collapsed="false"/>
    <row r="51806" customFormat="false" ht="15.25" hidden="false" customHeight="false" outlineLevel="0" collapsed="false"/>
    <row r="51807" customFormat="false" ht="15.25" hidden="false" customHeight="false" outlineLevel="0" collapsed="false"/>
    <row r="51808" customFormat="false" ht="15.25" hidden="false" customHeight="false" outlineLevel="0" collapsed="false"/>
    <row r="51809" customFormat="false" ht="15.25" hidden="false" customHeight="false" outlineLevel="0" collapsed="false"/>
    <row r="51810" customFormat="false" ht="15.25" hidden="false" customHeight="false" outlineLevel="0" collapsed="false"/>
    <row r="51811" customFormat="false" ht="15.25" hidden="false" customHeight="false" outlineLevel="0" collapsed="false"/>
    <row r="51812" customFormat="false" ht="15.25" hidden="false" customHeight="false" outlineLevel="0" collapsed="false"/>
    <row r="51813" customFormat="false" ht="15.25" hidden="false" customHeight="false" outlineLevel="0" collapsed="false"/>
    <row r="51814" customFormat="false" ht="15.25" hidden="false" customHeight="false" outlineLevel="0" collapsed="false"/>
    <row r="51815" customFormat="false" ht="15.25" hidden="false" customHeight="false" outlineLevel="0" collapsed="false"/>
    <row r="51816" customFormat="false" ht="15.25" hidden="false" customHeight="false" outlineLevel="0" collapsed="false"/>
    <row r="51817" customFormat="false" ht="15.25" hidden="false" customHeight="false" outlineLevel="0" collapsed="false"/>
    <row r="51818" customFormat="false" ht="15.25" hidden="false" customHeight="false" outlineLevel="0" collapsed="false"/>
    <row r="51819" customFormat="false" ht="15.25" hidden="false" customHeight="false" outlineLevel="0" collapsed="false"/>
    <row r="51820" customFormat="false" ht="15.25" hidden="false" customHeight="false" outlineLevel="0" collapsed="false"/>
    <row r="51821" customFormat="false" ht="15.25" hidden="false" customHeight="false" outlineLevel="0" collapsed="false"/>
    <row r="51822" customFormat="false" ht="15.25" hidden="false" customHeight="false" outlineLevel="0" collapsed="false"/>
    <row r="51823" customFormat="false" ht="15.25" hidden="false" customHeight="false" outlineLevel="0" collapsed="false"/>
    <row r="51824" customFormat="false" ht="15.25" hidden="false" customHeight="false" outlineLevel="0" collapsed="false"/>
    <row r="51825" customFormat="false" ht="15.25" hidden="false" customHeight="false" outlineLevel="0" collapsed="false"/>
    <row r="51826" customFormat="false" ht="15.25" hidden="false" customHeight="false" outlineLevel="0" collapsed="false"/>
    <row r="51827" customFormat="false" ht="15.25" hidden="false" customHeight="false" outlineLevel="0" collapsed="false"/>
    <row r="51828" customFormat="false" ht="15.25" hidden="false" customHeight="false" outlineLevel="0" collapsed="false"/>
    <row r="51829" customFormat="false" ht="15.25" hidden="false" customHeight="false" outlineLevel="0" collapsed="false"/>
    <row r="51830" customFormat="false" ht="15.25" hidden="false" customHeight="false" outlineLevel="0" collapsed="false"/>
    <row r="51831" customFormat="false" ht="15.25" hidden="false" customHeight="false" outlineLevel="0" collapsed="false"/>
    <row r="51832" customFormat="false" ht="15.25" hidden="false" customHeight="false" outlineLevel="0" collapsed="false"/>
    <row r="51833" customFormat="false" ht="15.25" hidden="false" customHeight="false" outlineLevel="0" collapsed="false"/>
    <row r="51834" customFormat="false" ht="15.25" hidden="false" customHeight="false" outlineLevel="0" collapsed="false"/>
    <row r="51835" customFormat="false" ht="15.25" hidden="false" customHeight="false" outlineLevel="0" collapsed="false"/>
    <row r="51836" customFormat="false" ht="15.25" hidden="false" customHeight="false" outlineLevel="0" collapsed="false"/>
    <row r="51837" customFormat="false" ht="15.25" hidden="false" customHeight="false" outlineLevel="0" collapsed="false"/>
    <row r="51838" customFormat="false" ht="15.25" hidden="false" customHeight="false" outlineLevel="0" collapsed="false"/>
    <row r="51839" customFormat="false" ht="15.25" hidden="false" customHeight="false" outlineLevel="0" collapsed="false"/>
    <row r="51840" customFormat="false" ht="15.25" hidden="false" customHeight="false" outlineLevel="0" collapsed="false"/>
    <row r="51841" customFormat="false" ht="15.25" hidden="false" customHeight="false" outlineLevel="0" collapsed="false"/>
    <row r="51842" customFormat="false" ht="15.25" hidden="false" customHeight="false" outlineLevel="0" collapsed="false"/>
    <row r="51843" customFormat="false" ht="15.25" hidden="false" customHeight="false" outlineLevel="0" collapsed="false"/>
    <row r="51844" customFormat="false" ht="15.25" hidden="false" customHeight="false" outlineLevel="0" collapsed="false"/>
    <row r="51845" customFormat="false" ht="15.25" hidden="false" customHeight="false" outlineLevel="0" collapsed="false"/>
    <row r="51846" customFormat="false" ht="15.25" hidden="false" customHeight="false" outlineLevel="0" collapsed="false"/>
    <row r="51847" customFormat="false" ht="15.25" hidden="false" customHeight="false" outlineLevel="0" collapsed="false"/>
    <row r="51848" customFormat="false" ht="15.25" hidden="false" customHeight="false" outlineLevel="0" collapsed="false"/>
    <row r="51849" customFormat="false" ht="15.25" hidden="false" customHeight="false" outlineLevel="0" collapsed="false"/>
    <row r="51850" customFormat="false" ht="15.25" hidden="false" customHeight="false" outlineLevel="0" collapsed="false"/>
    <row r="51851" customFormat="false" ht="15.25" hidden="false" customHeight="false" outlineLevel="0" collapsed="false"/>
    <row r="51852" customFormat="false" ht="15.25" hidden="false" customHeight="false" outlineLevel="0" collapsed="false"/>
    <row r="51853" customFormat="false" ht="15.25" hidden="false" customHeight="false" outlineLevel="0" collapsed="false"/>
    <row r="51854" customFormat="false" ht="15.25" hidden="false" customHeight="false" outlineLevel="0" collapsed="false"/>
    <row r="51855" customFormat="false" ht="15.25" hidden="false" customHeight="false" outlineLevel="0" collapsed="false"/>
    <row r="51856" customFormat="false" ht="15.25" hidden="false" customHeight="false" outlineLevel="0" collapsed="false"/>
    <row r="51857" customFormat="false" ht="15.25" hidden="false" customHeight="false" outlineLevel="0" collapsed="false"/>
    <row r="51858" customFormat="false" ht="15.25" hidden="false" customHeight="false" outlineLevel="0" collapsed="false"/>
    <row r="51859" customFormat="false" ht="15.25" hidden="false" customHeight="false" outlineLevel="0" collapsed="false"/>
    <row r="51860" customFormat="false" ht="15.25" hidden="false" customHeight="false" outlineLevel="0" collapsed="false"/>
    <row r="51861" customFormat="false" ht="15.25" hidden="false" customHeight="false" outlineLevel="0" collapsed="false"/>
    <row r="51862" customFormat="false" ht="15.25" hidden="false" customHeight="false" outlineLevel="0" collapsed="false"/>
    <row r="51863" customFormat="false" ht="15.25" hidden="false" customHeight="false" outlineLevel="0" collapsed="false"/>
    <row r="51864" customFormat="false" ht="15.25" hidden="false" customHeight="false" outlineLevel="0" collapsed="false"/>
    <row r="51865" customFormat="false" ht="15.25" hidden="false" customHeight="false" outlineLevel="0" collapsed="false"/>
    <row r="51866" customFormat="false" ht="15.25" hidden="false" customHeight="false" outlineLevel="0" collapsed="false"/>
    <row r="51867" customFormat="false" ht="15.25" hidden="false" customHeight="false" outlineLevel="0" collapsed="false"/>
    <row r="51868" customFormat="false" ht="15.25" hidden="false" customHeight="false" outlineLevel="0" collapsed="false"/>
    <row r="51869" customFormat="false" ht="15.25" hidden="false" customHeight="false" outlineLevel="0" collapsed="false"/>
    <row r="51870" customFormat="false" ht="15.25" hidden="false" customHeight="false" outlineLevel="0" collapsed="false"/>
    <row r="51871" customFormat="false" ht="15.25" hidden="false" customHeight="false" outlineLevel="0" collapsed="false"/>
    <row r="51872" customFormat="false" ht="15.25" hidden="false" customHeight="false" outlineLevel="0" collapsed="false"/>
    <row r="51873" customFormat="false" ht="15.25" hidden="false" customHeight="false" outlineLevel="0" collapsed="false"/>
    <row r="51874" customFormat="false" ht="15.25" hidden="false" customHeight="false" outlineLevel="0" collapsed="false"/>
    <row r="51875" customFormat="false" ht="15.25" hidden="false" customHeight="false" outlineLevel="0" collapsed="false"/>
    <row r="51876" customFormat="false" ht="15.25" hidden="false" customHeight="false" outlineLevel="0" collapsed="false"/>
    <row r="51877" customFormat="false" ht="15.25" hidden="false" customHeight="false" outlineLevel="0" collapsed="false"/>
    <row r="51878" customFormat="false" ht="15.25" hidden="false" customHeight="false" outlineLevel="0" collapsed="false"/>
    <row r="51879" customFormat="false" ht="15.25" hidden="false" customHeight="false" outlineLevel="0" collapsed="false"/>
    <row r="51880" customFormat="false" ht="15.25" hidden="false" customHeight="false" outlineLevel="0" collapsed="false"/>
    <row r="51881" customFormat="false" ht="15.25" hidden="false" customHeight="false" outlineLevel="0" collapsed="false"/>
    <row r="51882" customFormat="false" ht="15.25" hidden="false" customHeight="false" outlineLevel="0" collapsed="false"/>
    <row r="51883" customFormat="false" ht="15.25" hidden="false" customHeight="false" outlineLevel="0" collapsed="false"/>
    <row r="51884" customFormat="false" ht="15.25" hidden="false" customHeight="false" outlineLevel="0" collapsed="false"/>
    <row r="51885" customFormat="false" ht="15.25" hidden="false" customHeight="false" outlineLevel="0" collapsed="false"/>
    <row r="51886" customFormat="false" ht="15.25" hidden="false" customHeight="false" outlineLevel="0" collapsed="false"/>
    <row r="51887" customFormat="false" ht="15.25" hidden="false" customHeight="false" outlineLevel="0" collapsed="false"/>
    <row r="51888" customFormat="false" ht="15.25" hidden="false" customHeight="false" outlineLevel="0" collapsed="false"/>
    <row r="51889" customFormat="false" ht="15.25" hidden="false" customHeight="false" outlineLevel="0" collapsed="false"/>
    <row r="51890" customFormat="false" ht="15.25" hidden="false" customHeight="false" outlineLevel="0" collapsed="false"/>
    <row r="51891" customFormat="false" ht="15.25" hidden="false" customHeight="false" outlineLevel="0" collapsed="false"/>
    <row r="51892" customFormat="false" ht="15.25" hidden="false" customHeight="false" outlineLevel="0" collapsed="false"/>
    <row r="51893" customFormat="false" ht="15.25" hidden="false" customHeight="false" outlineLevel="0" collapsed="false"/>
    <row r="51894" customFormat="false" ht="15.25" hidden="false" customHeight="false" outlineLevel="0" collapsed="false"/>
    <row r="51895" customFormat="false" ht="15.25" hidden="false" customHeight="false" outlineLevel="0" collapsed="false"/>
    <row r="51896" customFormat="false" ht="15.25" hidden="false" customHeight="false" outlineLevel="0" collapsed="false"/>
    <row r="51897" customFormat="false" ht="15.25" hidden="false" customHeight="false" outlineLevel="0" collapsed="false"/>
    <row r="51898" customFormat="false" ht="15.25" hidden="false" customHeight="false" outlineLevel="0" collapsed="false"/>
    <row r="51899" customFormat="false" ht="15.25" hidden="false" customHeight="false" outlineLevel="0" collapsed="false"/>
    <row r="51900" customFormat="false" ht="15.25" hidden="false" customHeight="false" outlineLevel="0" collapsed="false"/>
    <row r="51901" customFormat="false" ht="15.25" hidden="false" customHeight="false" outlineLevel="0" collapsed="false"/>
    <row r="51902" customFormat="false" ht="15.25" hidden="false" customHeight="false" outlineLevel="0" collapsed="false"/>
    <row r="51903" customFormat="false" ht="15.25" hidden="false" customHeight="false" outlineLevel="0" collapsed="false"/>
    <row r="51904" customFormat="false" ht="15.25" hidden="false" customHeight="false" outlineLevel="0" collapsed="false"/>
    <row r="51905" customFormat="false" ht="15.25" hidden="false" customHeight="false" outlineLevel="0" collapsed="false"/>
    <row r="51906" customFormat="false" ht="15.25" hidden="false" customHeight="false" outlineLevel="0" collapsed="false"/>
    <row r="51907" customFormat="false" ht="15.25" hidden="false" customHeight="false" outlineLevel="0" collapsed="false"/>
    <row r="51908" customFormat="false" ht="15.25" hidden="false" customHeight="false" outlineLevel="0" collapsed="false"/>
    <row r="51909" customFormat="false" ht="15.25" hidden="false" customHeight="false" outlineLevel="0" collapsed="false"/>
    <row r="51910" customFormat="false" ht="15.25" hidden="false" customHeight="false" outlineLevel="0" collapsed="false"/>
    <row r="51911" customFormat="false" ht="15.25" hidden="false" customHeight="false" outlineLevel="0" collapsed="false"/>
    <row r="51912" customFormat="false" ht="15.25" hidden="false" customHeight="false" outlineLevel="0" collapsed="false"/>
    <row r="51913" customFormat="false" ht="15.25" hidden="false" customHeight="false" outlineLevel="0" collapsed="false"/>
    <row r="51914" customFormat="false" ht="15.25" hidden="false" customHeight="false" outlineLevel="0" collapsed="false"/>
    <row r="51915" customFormat="false" ht="15.25" hidden="false" customHeight="false" outlineLevel="0" collapsed="false"/>
    <row r="51916" customFormat="false" ht="15.25" hidden="false" customHeight="false" outlineLevel="0" collapsed="false"/>
    <row r="51917" customFormat="false" ht="15.25" hidden="false" customHeight="false" outlineLevel="0" collapsed="false"/>
    <row r="51918" customFormat="false" ht="15.25" hidden="false" customHeight="false" outlineLevel="0" collapsed="false"/>
    <row r="51919" customFormat="false" ht="15.25" hidden="false" customHeight="false" outlineLevel="0" collapsed="false"/>
    <row r="51920" customFormat="false" ht="15.25" hidden="false" customHeight="false" outlineLevel="0" collapsed="false"/>
    <row r="51921" customFormat="false" ht="15.25" hidden="false" customHeight="false" outlineLevel="0" collapsed="false"/>
    <row r="51922" customFormat="false" ht="15.25" hidden="false" customHeight="false" outlineLevel="0" collapsed="false"/>
    <row r="51923" customFormat="false" ht="15.25" hidden="false" customHeight="false" outlineLevel="0" collapsed="false"/>
    <row r="51924" customFormat="false" ht="15.25" hidden="false" customHeight="false" outlineLevel="0" collapsed="false"/>
    <row r="51925" customFormat="false" ht="15.25" hidden="false" customHeight="false" outlineLevel="0" collapsed="false"/>
    <row r="51926" customFormat="false" ht="15.25" hidden="false" customHeight="false" outlineLevel="0" collapsed="false"/>
    <row r="51927" customFormat="false" ht="15.25" hidden="false" customHeight="false" outlineLevel="0" collapsed="false"/>
    <row r="51928" customFormat="false" ht="15.25" hidden="false" customHeight="false" outlineLevel="0" collapsed="false"/>
    <row r="51929" customFormat="false" ht="15.25" hidden="false" customHeight="false" outlineLevel="0" collapsed="false"/>
    <row r="51930" customFormat="false" ht="15.25" hidden="false" customHeight="false" outlineLevel="0" collapsed="false"/>
    <row r="51931" customFormat="false" ht="15.25" hidden="false" customHeight="false" outlineLevel="0" collapsed="false"/>
    <row r="51932" customFormat="false" ht="15.25" hidden="false" customHeight="false" outlineLevel="0" collapsed="false"/>
    <row r="51933" customFormat="false" ht="15.25" hidden="false" customHeight="false" outlineLevel="0" collapsed="false"/>
    <row r="51934" customFormat="false" ht="15.25" hidden="false" customHeight="false" outlineLevel="0" collapsed="false"/>
    <row r="51935" customFormat="false" ht="15.25" hidden="false" customHeight="false" outlineLevel="0" collapsed="false"/>
    <row r="51936" customFormat="false" ht="15.25" hidden="false" customHeight="false" outlineLevel="0" collapsed="false"/>
    <row r="51937" customFormat="false" ht="15.25" hidden="false" customHeight="false" outlineLevel="0" collapsed="false"/>
    <row r="51938" customFormat="false" ht="15.25" hidden="false" customHeight="false" outlineLevel="0" collapsed="false"/>
    <row r="51939" customFormat="false" ht="15.25" hidden="false" customHeight="false" outlineLevel="0" collapsed="false"/>
    <row r="51940" customFormat="false" ht="15.25" hidden="false" customHeight="false" outlineLevel="0" collapsed="false"/>
    <row r="51941" customFormat="false" ht="15.25" hidden="false" customHeight="false" outlineLevel="0" collapsed="false"/>
    <row r="51942" customFormat="false" ht="15.25" hidden="false" customHeight="false" outlineLevel="0" collapsed="false"/>
    <row r="51943" customFormat="false" ht="15.25" hidden="false" customHeight="false" outlineLevel="0" collapsed="false"/>
    <row r="51944" customFormat="false" ht="15.25" hidden="false" customHeight="false" outlineLevel="0" collapsed="false"/>
    <row r="51945" customFormat="false" ht="15.25" hidden="false" customHeight="false" outlineLevel="0" collapsed="false"/>
    <row r="51946" customFormat="false" ht="15.25" hidden="false" customHeight="false" outlineLevel="0" collapsed="false"/>
    <row r="51947" customFormat="false" ht="15.25" hidden="false" customHeight="false" outlineLevel="0" collapsed="false"/>
    <row r="51948" customFormat="false" ht="15.25" hidden="false" customHeight="false" outlineLevel="0" collapsed="false"/>
    <row r="51949" customFormat="false" ht="15.25" hidden="false" customHeight="false" outlineLevel="0" collapsed="false"/>
    <row r="51950" customFormat="false" ht="15.25" hidden="false" customHeight="false" outlineLevel="0" collapsed="false"/>
    <row r="51951" customFormat="false" ht="15.25" hidden="false" customHeight="false" outlineLevel="0" collapsed="false"/>
    <row r="51952" customFormat="false" ht="15.25" hidden="false" customHeight="false" outlineLevel="0" collapsed="false"/>
    <row r="51953" customFormat="false" ht="15.25" hidden="false" customHeight="false" outlineLevel="0" collapsed="false"/>
    <row r="51954" customFormat="false" ht="15.25" hidden="false" customHeight="false" outlineLevel="0" collapsed="false"/>
    <row r="51955" customFormat="false" ht="15.25" hidden="false" customHeight="false" outlineLevel="0" collapsed="false"/>
    <row r="51956" customFormat="false" ht="15.25" hidden="false" customHeight="false" outlineLevel="0" collapsed="false"/>
    <row r="51957" customFormat="false" ht="15.25" hidden="false" customHeight="false" outlineLevel="0" collapsed="false"/>
    <row r="51958" customFormat="false" ht="15.25" hidden="false" customHeight="false" outlineLevel="0" collapsed="false"/>
    <row r="51959" customFormat="false" ht="15.25" hidden="false" customHeight="false" outlineLevel="0" collapsed="false"/>
    <row r="51960" customFormat="false" ht="15.25" hidden="false" customHeight="false" outlineLevel="0" collapsed="false"/>
    <row r="51961" customFormat="false" ht="15.25" hidden="false" customHeight="false" outlineLevel="0" collapsed="false"/>
    <row r="51962" customFormat="false" ht="15.25" hidden="false" customHeight="false" outlineLevel="0" collapsed="false"/>
    <row r="51963" customFormat="false" ht="15.25" hidden="false" customHeight="false" outlineLevel="0" collapsed="false"/>
    <row r="51964" customFormat="false" ht="15.25" hidden="false" customHeight="false" outlineLevel="0" collapsed="false"/>
    <row r="51965" customFormat="false" ht="15.25" hidden="false" customHeight="false" outlineLevel="0" collapsed="false"/>
    <row r="51966" customFormat="false" ht="15.25" hidden="false" customHeight="false" outlineLevel="0" collapsed="false"/>
    <row r="51967" customFormat="false" ht="15.25" hidden="false" customHeight="false" outlineLevel="0" collapsed="false"/>
    <row r="51968" customFormat="false" ht="15.25" hidden="false" customHeight="false" outlineLevel="0" collapsed="false"/>
    <row r="51969" customFormat="false" ht="15.25" hidden="false" customHeight="false" outlineLevel="0" collapsed="false"/>
    <row r="51970" customFormat="false" ht="15.25" hidden="false" customHeight="false" outlineLevel="0" collapsed="false"/>
    <row r="51971" customFormat="false" ht="15.25" hidden="false" customHeight="false" outlineLevel="0" collapsed="false"/>
    <row r="51972" customFormat="false" ht="15.25" hidden="false" customHeight="false" outlineLevel="0" collapsed="false"/>
    <row r="51973" customFormat="false" ht="15.25" hidden="false" customHeight="false" outlineLevel="0" collapsed="false"/>
    <row r="51974" customFormat="false" ht="15.25" hidden="false" customHeight="false" outlineLevel="0" collapsed="false"/>
    <row r="51975" customFormat="false" ht="15.25" hidden="false" customHeight="false" outlineLevel="0" collapsed="false"/>
    <row r="51976" customFormat="false" ht="15.25" hidden="false" customHeight="false" outlineLevel="0" collapsed="false"/>
    <row r="51977" customFormat="false" ht="15.25" hidden="false" customHeight="false" outlineLevel="0" collapsed="false"/>
    <row r="51978" customFormat="false" ht="15.25" hidden="false" customHeight="false" outlineLevel="0" collapsed="false"/>
    <row r="51979" customFormat="false" ht="15.25" hidden="false" customHeight="false" outlineLevel="0" collapsed="false"/>
    <row r="51980" customFormat="false" ht="15.25" hidden="false" customHeight="false" outlineLevel="0" collapsed="false"/>
    <row r="51981" customFormat="false" ht="15.25" hidden="false" customHeight="false" outlineLevel="0" collapsed="false"/>
    <row r="51982" customFormat="false" ht="15.25" hidden="false" customHeight="false" outlineLevel="0" collapsed="false"/>
    <row r="51983" customFormat="false" ht="15.25" hidden="false" customHeight="false" outlineLevel="0" collapsed="false"/>
    <row r="51984" customFormat="false" ht="15.25" hidden="false" customHeight="false" outlineLevel="0" collapsed="false"/>
    <row r="51985" customFormat="false" ht="15.25" hidden="false" customHeight="false" outlineLevel="0" collapsed="false"/>
    <row r="51986" customFormat="false" ht="15.25" hidden="false" customHeight="false" outlineLevel="0" collapsed="false"/>
    <row r="51987" customFormat="false" ht="15.25" hidden="false" customHeight="false" outlineLevel="0" collapsed="false"/>
    <row r="51988" customFormat="false" ht="15.25" hidden="false" customHeight="false" outlineLevel="0" collapsed="false"/>
    <row r="51989" customFormat="false" ht="15.25" hidden="false" customHeight="false" outlineLevel="0" collapsed="false"/>
    <row r="51990" customFormat="false" ht="15.25" hidden="false" customHeight="false" outlineLevel="0" collapsed="false"/>
    <row r="51991" customFormat="false" ht="15.25" hidden="false" customHeight="false" outlineLevel="0" collapsed="false"/>
    <row r="51992" customFormat="false" ht="15.25" hidden="false" customHeight="false" outlineLevel="0" collapsed="false"/>
    <row r="51993" customFormat="false" ht="15.25" hidden="false" customHeight="false" outlineLevel="0" collapsed="false"/>
    <row r="51994" customFormat="false" ht="15.25" hidden="false" customHeight="false" outlineLevel="0" collapsed="false"/>
    <row r="51995" customFormat="false" ht="15.25" hidden="false" customHeight="false" outlineLevel="0" collapsed="false"/>
    <row r="51996" customFormat="false" ht="15.25" hidden="false" customHeight="false" outlineLevel="0" collapsed="false"/>
    <row r="51997" customFormat="false" ht="15.25" hidden="false" customHeight="false" outlineLevel="0" collapsed="false"/>
    <row r="51998" customFormat="false" ht="15.25" hidden="false" customHeight="false" outlineLevel="0" collapsed="false"/>
    <row r="51999" customFormat="false" ht="15.25" hidden="false" customHeight="false" outlineLevel="0" collapsed="false"/>
    <row r="52000" customFormat="false" ht="15.25" hidden="false" customHeight="false" outlineLevel="0" collapsed="false"/>
    <row r="52001" customFormat="false" ht="15.25" hidden="false" customHeight="false" outlineLevel="0" collapsed="false"/>
    <row r="52002" customFormat="false" ht="15.25" hidden="false" customHeight="false" outlineLevel="0" collapsed="false"/>
    <row r="52003" customFormat="false" ht="15.25" hidden="false" customHeight="false" outlineLevel="0" collapsed="false"/>
    <row r="52004" customFormat="false" ht="15.25" hidden="false" customHeight="false" outlineLevel="0" collapsed="false"/>
    <row r="52005" customFormat="false" ht="15.25" hidden="false" customHeight="false" outlineLevel="0" collapsed="false"/>
    <row r="52006" customFormat="false" ht="15.25" hidden="false" customHeight="false" outlineLevel="0" collapsed="false"/>
    <row r="52007" customFormat="false" ht="15.25" hidden="false" customHeight="false" outlineLevel="0" collapsed="false"/>
    <row r="52008" customFormat="false" ht="15.25" hidden="false" customHeight="false" outlineLevel="0" collapsed="false"/>
    <row r="52009" customFormat="false" ht="15.25" hidden="false" customHeight="false" outlineLevel="0" collapsed="false"/>
    <row r="52010" customFormat="false" ht="15.25" hidden="false" customHeight="false" outlineLevel="0" collapsed="false"/>
    <row r="52011" customFormat="false" ht="15.25" hidden="false" customHeight="false" outlineLevel="0" collapsed="false"/>
    <row r="52012" customFormat="false" ht="15.25" hidden="false" customHeight="false" outlineLevel="0" collapsed="false"/>
    <row r="52013" customFormat="false" ht="15.25" hidden="false" customHeight="false" outlineLevel="0" collapsed="false"/>
    <row r="52014" customFormat="false" ht="15.25" hidden="false" customHeight="false" outlineLevel="0" collapsed="false"/>
    <row r="52015" customFormat="false" ht="15.25" hidden="false" customHeight="false" outlineLevel="0" collapsed="false"/>
    <row r="52016" customFormat="false" ht="15.25" hidden="false" customHeight="false" outlineLevel="0" collapsed="false"/>
    <row r="52017" customFormat="false" ht="15.25" hidden="false" customHeight="false" outlineLevel="0" collapsed="false"/>
    <row r="52018" customFormat="false" ht="15.25" hidden="false" customHeight="false" outlineLevel="0" collapsed="false"/>
    <row r="52019" customFormat="false" ht="15.25" hidden="false" customHeight="false" outlineLevel="0" collapsed="false"/>
    <row r="52020" customFormat="false" ht="15.25" hidden="false" customHeight="false" outlineLevel="0" collapsed="false"/>
    <row r="52021" customFormat="false" ht="15.25" hidden="false" customHeight="false" outlineLevel="0" collapsed="false"/>
    <row r="52022" customFormat="false" ht="15.25" hidden="false" customHeight="false" outlineLevel="0" collapsed="false"/>
    <row r="52023" customFormat="false" ht="15.25" hidden="false" customHeight="false" outlineLevel="0" collapsed="false"/>
    <row r="52024" customFormat="false" ht="15.25" hidden="false" customHeight="false" outlineLevel="0" collapsed="false"/>
    <row r="52025" customFormat="false" ht="15.25" hidden="false" customHeight="false" outlineLevel="0" collapsed="false"/>
    <row r="52026" customFormat="false" ht="15.25" hidden="false" customHeight="false" outlineLevel="0" collapsed="false"/>
    <row r="52027" customFormat="false" ht="15.25" hidden="false" customHeight="false" outlineLevel="0" collapsed="false"/>
    <row r="52028" customFormat="false" ht="15.25" hidden="false" customHeight="false" outlineLevel="0" collapsed="false"/>
    <row r="52029" customFormat="false" ht="15.25" hidden="false" customHeight="false" outlineLevel="0" collapsed="false"/>
    <row r="52030" customFormat="false" ht="15.25" hidden="false" customHeight="false" outlineLevel="0" collapsed="false"/>
    <row r="52031" customFormat="false" ht="15.25" hidden="false" customHeight="false" outlineLevel="0" collapsed="false"/>
    <row r="52032" customFormat="false" ht="15.25" hidden="false" customHeight="false" outlineLevel="0" collapsed="false"/>
    <row r="52033" customFormat="false" ht="15.25" hidden="false" customHeight="false" outlineLevel="0" collapsed="false"/>
    <row r="52034" customFormat="false" ht="15.25" hidden="false" customHeight="false" outlineLevel="0" collapsed="false"/>
    <row r="52035" customFormat="false" ht="15.25" hidden="false" customHeight="false" outlineLevel="0" collapsed="false"/>
    <row r="52036" customFormat="false" ht="15.25" hidden="false" customHeight="false" outlineLevel="0" collapsed="false"/>
    <row r="52037" customFormat="false" ht="15.25" hidden="false" customHeight="false" outlineLevel="0" collapsed="false"/>
    <row r="52038" customFormat="false" ht="15.25" hidden="false" customHeight="false" outlineLevel="0" collapsed="false"/>
    <row r="52039" customFormat="false" ht="15.25" hidden="false" customHeight="false" outlineLevel="0" collapsed="false"/>
    <row r="52040" customFormat="false" ht="15.25" hidden="false" customHeight="false" outlineLevel="0" collapsed="false"/>
    <row r="52041" customFormat="false" ht="15.25" hidden="false" customHeight="false" outlineLevel="0" collapsed="false"/>
    <row r="52042" customFormat="false" ht="15.25" hidden="false" customHeight="false" outlineLevel="0" collapsed="false"/>
    <row r="52043" customFormat="false" ht="15.25" hidden="false" customHeight="false" outlineLevel="0" collapsed="false"/>
    <row r="52044" customFormat="false" ht="15.25" hidden="false" customHeight="false" outlineLevel="0" collapsed="false"/>
    <row r="52045" customFormat="false" ht="15.25" hidden="false" customHeight="false" outlineLevel="0" collapsed="false"/>
    <row r="52046" customFormat="false" ht="15.25" hidden="false" customHeight="false" outlineLevel="0" collapsed="false"/>
    <row r="52047" customFormat="false" ht="15.25" hidden="false" customHeight="false" outlineLevel="0" collapsed="false"/>
    <row r="52048" customFormat="false" ht="15.25" hidden="false" customHeight="false" outlineLevel="0" collapsed="false"/>
    <row r="52049" customFormat="false" ht="15.25" hidden="false" customHeight="false" outlineLevel="0" collapsed="false"/>
    <row r="52050" customFormat="false" ht="15.25" hidden="false" customHeight="false" outlineLevel="0" collapsed="false"/>
    <row r="52051" customFormat="false" ht="15.25" hidden="false" customHeight="false" outlineLevel="0" collapsed="false"/>
    <row r="52052" customFormat="false" ht="15.25" hidden="false" customHeight="false" outlineLevel="0" collapsed="false"/>
    <row r="52053" customFormat="false" ht="15.25" hidden="false" customHeight="false" outlineLevel="0" collapsed="false"/>
    <row r="52054" customFormat="false" ht="15.25" hidden="false" customHeight="false" outlineLevel="0" collapsed="false"/>
    <row r="52055" customFormat="false" ht="15.25" hidden="false" customHeight="false" outlineLevel="0" collapsed="false"/>
    <row r="52056" customFormat="false" ht="15.25" hidden="false" customHeight="false" outlineLevel="0" collapsed="false"/>
    <row r="52057" customFormat="false" ht="15.25" hidden="false" customHeight="false" outlineLevel="0" collapsed="false"/>
    <row r="52058" customFormat="false" ht="15.25" hidden="false" customHeight="false" outlineLevel="0" collapsed="false"/>
    <row r="52059" customFormat="false" ht="15.25" hidden="false" customHeight="false" outlineLevel="0" collapsed="false"/>
    <row r="52060" customFormat="false" ht="15.25" hidden="false" customHeight="false" outlineLevel="0" collapsed="false"/>
    <row r="52061" customFormat="false" ht="15.25" hidden="false" customHeight="false" outlineLevel="0" collapsed="false"/>
    <row r="52062" customFormat="false" ht="15.25" hidden="false" customHeight="false" outlineLevel="0" collapsed="false"/>
    <row r="52063" customFormat="false" ht="15.25" hidden="false" customHeight="false" outlineLevel="0" collapsed="false"/>
    <row r="52064" customFormat="false" ht="15.25" hidden="false" customHeight="false" outlineLevel="0" collapsed="false"/>
    <row r="52065" customFormat="false" ht="15.25" hidden="false" customHeight="false" outlineLevel="0" collapsed="false"/>
    <row r="52066" customFormat="false" ht="15.25" hidden="false" customHeight="false" outlineLevel="0" collapsed="false"/>
    <row r="52067" customFormat="false" ht="15.25" hidden="false" customHeight="false" outlineLevel="0" collapsed="false"/>
    <row r="52068" customFormat="false" ht="15.25" hidden="false" customHeight="false" outlineLevel="0" collapsed="false"/>
    <row r="52069" customFormat="false" ht="15.25" hidden="false" customHeight="false" outlineLevel="0" collapsed="false"/>
    <row r="52070" customFormat="false" ht="15.25" hidden="false" customHeight="false" outlineLevel="0" collapsed="false"/>
    <row r="52071" customFormat="false" ht="15.25" hidden="false" customHeight="false" outlineLevel="0" collapsed="false"/>
    <row r="52072" customFormat="false" ht="15.25" hidden="false" customHeight="false" outlineLevel="0" collapsed="false"/>
    <row r="52073" customFormat="false" ht="15.25" hidden="false" customHeight="false" outlineLevel="0" collapsed="false"/>
    <row r="52074" customFormat="false" ht="15.25" hidden="false" customHeight="false" outlineLevel="0" collapsed="false"/>
    <row r="52075" customFormat="false" ht="15.25" hidden="false" customHeight="false" outlineLevel="0" collapsed="false"/>
    <row r="52076" customFormat="false" ht="15.25" hidden="false" customHeight="false" outlineLevel="0" collapsed="false"/>
    <row r="52077" customFormat="false" ht="15.25" hidden="false" customHeight="false" outlineLevel="0" collapsed="false"/>
    <row r="52078" customFormat="false" ht="15.25" hidden="false" customHeight="false" outlineLevel="0" collapsed="false"/>
    <row r="52079" customFormat="false" ht="15.25" hidden="false" customHeight="false" outlineLevel="0" collapsed="false"/>
    <row r="52080" customFormat="false" ht="15.25" hidden="false" customHeight="false" outlineLevel="0" collapsed="false"/>
    <row r="52081" customFormat="false" ht="15.25" hidden="false" customHeight="false" outlineLevel="0" collapsed="false"/>
    <row r="52082" customFormat="false" ht="15.25" hidden="false" customHeight="false" outlineLevel="0" collapsed="false"/>
    <row r="52083" customFormat="false" ht="15.25" hidden="false" customHeight="false" outlineLevel="0" collapsed="false"/>
    <row r="52084" customFormat="false" ht="15.25" hidden="false" customHeight="false" outlineLevel="0" collapsed="false"/>
    <row r="52085" customFormat="false" ht="15.25" hidden="false" customHeight="false" outlineLevel="0" collapsed="false"/>
    <row r="52086" customFormat="false" ht="15.25" hidden="false" customHeight="false" outlineLevel="0" collapsed="false"/>
    <row r="52087" customFormat="false" ht="15.25" hidden="false" customHeight="false" outlineLevel="0" collapsed="false"/>
    <row r="52088" customFormat="false" ht="15.25" hidden="false" customHeight="false" outlineLevel="0" collapsed="false"/>
    <row r="52089" customFormat="false" ht="15.25" hidden="false" customHeight="false" outlineLevel="0" collapsed="false"/>
    <row r="52090" customFormat="false" ht="15.25" hidden="false" customHeight="false" outlineLevel="0" collapsed="false"/>
    <row r="52091" customFormat="false" ht="15.25" hidden="false" customHeight="false" outlineLevel="0" collapsed="false"/>
    <row r="52092" customFormat="false" ht="15.25" hidden="false" customHeight="false" outlineLevel="0" collapsed="false"/>
    <row r="52093" customFormat="false" ht="15.25" hidden="false" customHeight="false" outlineLevel="0" collapsed="false"/>
    <row r="52094" customFormat="false" ht="15.25" hidden="false" customHeight="false" outlineLevel="0" collapsed="false"/>
    <row r="52095" customFormat="false" ht="15.25" hidden="false" customHeight="false" outlineLevel="0" collapsed="false"/>
    <row r="52096" customFormat="false" ht="15.25" hidden="false" customHeight="false" outlineLevel="0" collapsed="false"/>
    <row r="52097" customFormat="false" ht="15.25" hidden="false" customHeight="false" outlineLevel="0" collapsed="false"/>
    <row r="52098" customFormat="false" ht="15.25" hidden="false" customHeight="false" outlineLevel="0" collapsed="false"/>
    <row r="52099" customFormat="false" ht="15.25" hidden="false" customHeight="false" outlineLevel="0" collapsed="false"/>
    <row r="52100" customFormat="false" ht="15.25" hidden="false" customHeight="false" outlineLevel="0" collapsed="false"/>
    <row r="52101" customFormat="false" ht="15.25" hidden="false" customHeight="false" outlineLevel="0" collapsed="false"/>
    <row r="52102" customFormat="false" ht="15.25" hidden="false" customHeight="false" outlineLevel="0" collapsed="false"/>
    <row r="52103" customFormat="false" ht="15.25" hidden="false" customHeight="false" outlineLevel="0" collapsed="false"/>
    <row r="52104" customFormat="false" ht="15.25" hidden="false" customHeight="false" outlineLevel="0" collapsed="false"/>
    <row r="52105" customFormat="false" ht="15.25" hidden="false" customHeight="false" outlineLevel="0" collapsed="false"/>
    <row r="52106" customFormat="false" ht="15.25" hidden="false" customHeight="false" outlineLevel="0" collapsed="false"/>
    <row r="52107" customFormat="false" ht="15.25" hidden="false" customHeight="false" outlineLevel="0" collapsed="false"/>
    <row r="52108" customFormat="false" ht="15.25" hidden="false" customHeight="false" outlineLevel="0" collapsed="false"/>
    <row r="52109" customFormat="false" ht="15.25" hidden="false" customHeight="false" outlineLevel="0" collapsed="false"/>
    <row r="52110" customFormat="false" ht="15.25" hidden="false" customHeight="false" outlineLevel="0" collapsed="false"/>
    <row r="52111" customFormat="false" ht="15.25" hidden="false" customHeight="false" outlineLevel="0" collapsed="false"/>
    <row r="52112" customFormat="false" ht="15.25" hidden="false" customHeight="false" outlineLevel="0" collapsed="false"/>
    <row r="52113" customFormat="false" ht="15.25" hidden="false" customHeight="false" outlineLevel="0" collapsed="false"/>
    <row r="52114" customFormat="false" ht="15.25" hidden="false" customHeight="false" outlineLevel="0" collapsed="false"/>
    <row r="52115" customFormat="false" ht="15.25" hidden="false" customHeight="false" outlineLevel="0" collapsed="false"/>
    <row r="52116" customFormat="false" ht="15.25" hidden="false" customHeight="false" outlineLevel="0" collapsed="false"/>
    <row r="52117" customFormat="false" ht="15.25" hidden="false" customHeight="false" outlineLevel="0" collapsed="false"/>
    <row r="52118" customFormat="false" ht="15.25" hidden="false" customHeight="false" outlineLevel="0" collapsed="false"/>
    <row r="52119" customFormat="false" ht="15.25" hidden="false" customHeight="false" outlineLevel="0" collapsed="false"/>
    <row r="52120" customFormat="false" ht="15.25" hidden="false" customHeight="false" outlineLevel="0" collapsed="false"/>
    <row r="52121" customFormat="false" ht="15.25" hidden="false" customHeight="false" outlineLevel="0" collapsed="false"/>
    <row r="52122" customFormat="false" ht="15.25" hidden="false" customHeight="false" outlineLevel="0" collapsed="false"/>
    <row r="52123" customFormat="false" ht="15.25" hidden="false" customHeight="false" outlineLevel="0" collapsed="false"/>
    <row r="52124" customFormat="false" ht="15.25" hidden="false" customHeight="false" outlineLevel="0" collapsed="false"/>
    <row r="52125" customFormat="false" ht="15.25" hidden="false" customHeight="false" outlineLevel="0" collapsed="false"/>
    <row r="52126" customFormat="false" ht="15.25" hidden="false" customHeight="false" outlineLevel="0" collapsed="false"/>
    <row r="52127" customFormat="false" ht="15.25" hidden="false" customHeight="false" outlineLevel="0" collapsed="false"/>
    <row r="52128" customFormat="false" ht="15.25" hidden="false" customHeight="false" outlineLevel="0" collapsed="false"/>
    <row r="52129" customFormat="false" ht="15.25" hidden="false" customHeight="false" outlineLevel="0" collapsed="false"/>
    <row r="52130" customFormat="false" ht="15.25" hidden="false" customHeight="false" outlineLevel="0" collapsed="false"/>
    <row r="52131" customFormat="false" ht="15.25" hidden="false" customHeight="false" outlineLevel="0" collapsed="false"/>
    <row r="52132" customFormat="false" ht="15.25" hidden="false" customHeight="false" outlineLevel="0" collapsed="false"/>
    <row r="52133" customFormat="false" ht="15.25" hidden="false" customHeight="false" outlineLevel="0" collapsed="false"/>
    <row r="52134" customFormat="false" ht="15.25" hidden="false" customHeight="false" outlineLevel="0" collapsed="false"/>
    <row r="52135" customFormat="false" ht="15.25" hidden="false" customHeight="false" outlineLevel="0" collapsed="false"/>
    <row r="52136" customFormat="false" ht="15.25" hidden="false" customHeight="false" outlineLevel="0" collapsed="false"/>
    <row r="52137" customFormat="false" ht="15.25" hidden="false" customHeight="false" outlineLevel="0" collapsed="false"/>
    <row r="52138" customFormat="false" ht="15.25" hidden="false" customHeight="false" outlineLevel="0" collapsed="false"/>
    <row r="52139" customFormat="false" ht="15.25" hidden="false" customHeight="false" outlineLevel="0" collapsed="false"/>
    <row r="52140" customFormat="false" ht="15.25" hidden="false" customHeight="false" outlineLevel="0" collapsed="false"/>
    <row r="52141" customFormat="false" ht="15.25" hidden="false" customHeight="false" outlineLevel="0" collapsed="false"/>
    <row r="52142" customFormat="false" ht="15.25" hidden="false" customHeight="false" outlineLevel="0" collapsed="false"/>
    <row r="52143" customFormat="false" ht="15.25" hidden="false" customHeight="false" outlineLevel="0" collapsed="false"/>
    <row r="52144" customFormat="false" ht="15.25" hidden="false" customHeight="false" outlineLevel="0" collapsed="false"/>
    <row r="52145" customFormat="false" ht="15.25" hidden="false" customHeight="false" outlineLevel="0" collapsed="false"/>
    <row r="52146" customFormat="false" ht="15.25" hidden="false" customHeight="false" outlineLevel="0" collapsed="false"/>
    <row r="52147" customFormat="false" ht="15.25" hidden="false" customHeight="false" outlineLevel="0" collapsed="false"/>
    <row r="52148" customFormat="false" ht="15.25" hidden="false" customHeight="false" outlineLevel="0" collapsed="false"/>
    <row r="52149" customFormat="false" ht="15.25" hidden="false" customHeight="false" outlineLevel="0" collapsed="false"/>
    <row r="52150" customFormat="false" ht="15.25" hidden="false" customHeight="false" outlineLevel="0" collapsed="false"/>
    <row r="52151" customFormat="false" ht="15.25" hidden="false" customHeight="false" outlineLevel="0" collapsed="false"/>
    <row r="52152" customFormat="false" ht="15.25" hidden="false" customHeight="false" outlineLevel="0" collapsed="false"/>
    <row r="52153" customFormat="false" ht="15.25" hidden="false" customHeight="false" outlineLevel="0" collapsed="false"/>
    <row r="52154" customFormat="false" ht="15.25" hidden="false" customHeight="false" outlineLevel="0" collapsed="false"/>
    <row r="52155" customFormat="false" ht="15.25" hidden="false" customHeight="false" outlineLevel="0" collapsed="false"/>
    <row r="52156" customFormat="false" ht="15.25" hidden="false" customHeight="false" outlineLevel="0" collapsed="false"/>
    <row r="52157" customFormat="false" ht="15.25" hidden="false" customHeight="false" outlineLevel="0" collapsed="false"/>
    <row r="52158" customFormat="false" ht="15.25" hidden="false" customHeight="false" outlineLevel="0" collapsed="false"/>
    <row r="52159" customFormat="false" ht="15.25" hidden="false" customHeight="false" outlineLevel="0" collapsed="false"/>
    <row r="52160" customFormat="false" ht="15.25" hidden="false" customHeight="false" outlineLevel="0" collapsed="false"/>
    <row r="52161" customFormat="false" ht="15.25" hidden="false" customHeight="false" outlineLevel="0" collapsed="false"/>
    <row r="52162" customFormat="false" ht="15.25" hidden="false" customHeight="false" outlineLevel="0" collapsed="false"/>
    <row r="52163" customFormat="false" ht="15.25" hidden="false" customHeight="false" outlineLevel="0" collapsed="false"/>
    <row r="52164" customFormat="false" ht="15.25" hidden="false" customHeight="false" outlineLevel="0" collapsed="false"/>
    <row r="52165" customFormat="false" ht="15.25" hidden="false" customHeight="false" outlineLevel="0" collapsed="false"/>
    <row r="52166" customFormat="false" ht="15.25" hidden="false" customHeight="false" outlineLevel="0" collapsed="false"/>
    <row r="52167" customFormat="false" ht="15.25" hidden="false" customHeight="false" outlineLevel="0" collapsed="false"/>
    <row r="52168" customFormat="false" ht="15.25" hidden="false" customHeight="false" outlineLevel="0" collapsed="false"/>
    <row r="52169" customFormat="false" ht="15.25" hidden="false" customHeight="false" outlineLevel="0" collapsed="false"/>
    <row r="52170" customFormat="false" ht="15.25" hidden="false" customHeight="false" outlineLevel="0" collapsed="false"/>
    <row r="52171" customFormat="false" ht="15.25" hidden="false" customHeight="false" outlineLevel="0" collapsed="false"/>
    <row r="52172" customFormat="false" ht="15.25" hidden="false" customHeight="false" outlineLevel="0" collapsed="false"/>
    <row r="52173" customFormat="false" ht="15.25" hidden="false" customHeight="false" outlineLevel="0" collapsed="false"/>
    <row r="52174" customFormat="false" ht="15.25" hidden="false" customHeight="false" outlineLevel="0" collapsed="false"/>
    <row r="52175" customFormat="false" ht="15.25" hidden="false" customHeight="false" outlineLevel="0" collapsed="false"/>
    <row r="52176" customFormat="false" ht="15.25" hidden="false" customHeight="false" outlineLevel="0" collapsed="false"/>
    <row r="52177" customFormat="false" ht="15.25" hidden="false" customHeight="false" outlineLevel="0" collapsed="false"/>
    <row r="52178" customFormat="false" ht="15.25" hidden="false" customHeight="false" outlineLevel="0" collapsed="false"/>
    <row r="52179" customFormat="false" ht="15.25" hidden="false" customHeight="false" outlineLevel="0" collapsed="false"/>
    <row r="52180" customFormat="false" ht="15.25" hidden="false" customHeight="false" outlineLevel="0" collapsed="false"/>
    <row r="52181" customFormat="false" ht="15.25" hidden="false" customHeight="false" outlineLevel="0" collapsed="false"/>
    <row r="52182" customFormat="false" ht="15.25" hidden="false" customHeight="false" outlineLevel="0" collapsed="false"/>
    <row r="52183" customFormat="false" ht="15.25" hidden="false" customHeight="false" outlineLevel="0" collapsed="false"/>
    <row r="52184" customFormat="false" ht="15.25" hidden="false" customHeight="false" outlineLevel="0" collapsed="false"/>
    <row r="52185" customFormat="false" ht="15.25" hidden="false" customHeight="false" outlineLevel="0" collapsed="false"/>
    <row r="52186" customFormat="false" ht="15.25" hidden="false" customHeight="false" outlineLevel="0" collapsed="false"/>
    <row r="52187" customFormat="false" ht="15.25" hidden="false" customHeight="false" outlineLevel="0" collapsed="false"/>
    <row r="52188" customFormat="false" ht="15.25" hidden="false" customHeight="false" outlineLevel="0" collapsed="false"/>
    <row r="52189" customFormat="false" ht="15.25" hidden="false" customHeight="false" outlineLevel="0" collapsed="false"/>
    <row r="52190" customFormat="false" ht="15.25" hidden="false" customHeight="false" outlineLevel="0" collapsed="false"/>
    <row r="52191" customFormat="false" ht="15.25" hidden="false" customHeight="false" outlineLevel="0" collapsed="false"/>
    <row r="52192" customFormat="false" ht="15.25" hidden="false" customHeight="false" outlineLevel="0" collapsed="false"/>
    <row r="52193" customFormat="false" ht="15.25" hidden="false" customHeight="false" outlineLevel="0" collapsed="false"/>
    <row r="52194" customFormat="false" ht="15.25" hidden="false" customHeight="false" outlineLevel="0" collapsed="false"/>
    <row r="52195" customFormat="false" ht="15.25" hidden="false" customHeight="false" outlineLevel="0" collapsed="false"/>
    <row r="52196" customFormat="false" ht="15.25" hidden="false" customHeight="false" outlineLevel="0" collapsed="false"/>
    <row r="52197" customFormat="false" ht="15.25" hidden="false" customHeight="false" outlineLevel="0" collapsed="false"/>
    <row r="52198" customFormat="false" ht="15.25" hidden="false" customHeight="false" outlineLevel="0" collapsed="false"/>
    <row r="52199" customFormat="false" ht="15.25" hidden="false" customHeight="false" outlineLevel="0" collapsed="false"/>
    <row r="52200" customFormat="false" ht="15.25" hidden="false" customHeight="false" outlineLevel="0" collapsed="false"/>
    <row r="52201" customFormat="false" ht="15.25" hidden="false" customHeight="false" outlineLevel="0" collapsed="false"/>
    <row r="52202" customFormat="false" ht="15.25" hidden="false" customHeight="false" outlineLevel="0" collapsed="false"/>
    <row r="52203" customFormat="false" ht="15.25" hidden="false" customHeight="false" outlineLevel="0" collapsed="false"/>
    <row r="52204" customFormat="false" ht="15.25" hidden="false" customHeight="false" outlineLevel="0" collapsed="false"/>
    <row r="52205" customFormat="false" ht="15.25" hidden="false" customHeight="false" outlineLevel="0" collapsed="false"/>
    <row r="52206" customFormat="false" ht="15.25" hidden="false" customHeight="false" outlineLevel="0" collapsed="false"/>
    <row r="52207" customFormat="false" ht="15.25" hidden="false" customHeight="false" outlineLevel="0" collapsed="false"/>
    <row r="52208" customFormat="false" ht="15.25" hidden="false" customHeight="false" outlineLevel="0" collapsed="false"/>
    <row r="52209" customFormat="false" ht="15.25" hidden="false" customHeight="false" outlineLevel="0" collapsed="false"/>
    <row r="52210" customFormat="false" ht="15.25" hidden="false" customHeight="false" outlineLevel="0" collapsed="false"/>
    <row r="52211" customFormat="false" ht="15.25" hidden="false" customHeight="false" outlineLevel="0" collapsed="false"/>
    <row r="52212" customFormat="false" ht="15.25" hidden="false" customHeight="false" outlineLevel="0" collapsed="false"/>
    <row r="52213" customFormat="false" ht="15.25" hidden="false" customHeight="false" outlineLevel="0" collapsed="false"/>
    <row r="52214" customFormat="false" ht="15.25" hidden="false" customHeight="false" outlineLevel="0" collapsed="false"/>
    <row r="52215" customFormat="false" ht="15.25" hidden="false" customHeight="false" outlineLevel="0" collapsed="false"/>
    <row r="52216" customFormat="false" ht="15.25" hidden="false" customHeight="false" outlineLevel="0" collapsed="false"/>
    <row r="52217" customFormat="false" ht="15.25" hidden="false" customHeight="false" outlineLevel="0" collapsed="false"/>
    <row r="52218" customFormat="false" ht="15.25" hidden="false" customHeight="false" outlineLevel="0" collapsed="false"/>
    <row r="52219" customFormat="false" ht="15.25" hidden="false" customHeight="false" outlineLevel="0" collapsed="false"/>
    <row r="52220" customFormat="false" ht="15.25" hidden="false" customHeight="false" outlineLevel="0" collapsed="false"/>
    <row r="52221" customFormat="false" ht="15.25" hidden="false" customHeight="false" outlineLevel="0" collapsed="false"/>
    <row r="52222" customFormat="false" ht="15.25" hidden="false" customHeight="false" outlineLevel="0" collapsed="false"/>
    <row r="52223" customFormat="false" ht="15.25" hidden="false" customHeight="false" outlineLevel="0" collapsed="false"/>
    <row r="52224" customFormat="false" ht="15.25" hidden="false" customHeight="false" outlineLevel="0" collapsed="false"/>
    <row r="52225" customFormat="false" ht="15.25" hidden="false" customHeight="false" outlineLevel="0" collapsed="false"/>
    <row r="52226" customFormat="false" ht="15.25" hidden="false" customHeight="false" outlineLevel="0" collapsed="false"/>
    <row r="52227" customFormat="false" ht="15.25" hidden="false" customHeight="false" outlineLevel="0" collapsed="false"/>
    <row r="52228" customFormat="false" ht="15.25" hidden="false" customHeight="false" outlineLevel="0" collapsed="false"/>
    <row r="52229" customFormat="false" ht="15.25" hidden="false" customHeight="false" outlineLevel="0" collapsed="false"/>
    <row r="52230" customFormat="false" ht="15.25" hidden="false" customHeight="false" outlineLevel="0" collapsed="false"/>
    <row r="52231" customFormat="false" ht="15.25" hidden="false" customHeight="false" outlineLevel="0" collapsed="false"/>
    <row r="52232" customFormat="false" ht="15.25" hidden="false" customHeight="false" outlineLevel="0" collapsed="false"/>
    <row r="52233" customFormat="false" ht="15.25" hidden="false" customHeight="false" outlineLevel="0" collapsed="false"/>
    <row r="52234" customFormat="false" ht="15.25" hidden="false" customHeight="false" outlineLevel="0" collapsed="false"/>
    <row r="52235" customFormat="false" ht="15.25" hidden="false" customHeight="false" outlineLevel="0" collapsed="false"/>
    <row r="52236" customFormat="false" ht="15.25" hidden="false" customHeight="false" outlineLevel="0" collapsed="false"/>
    <row r="52237" customFormat="false" ht="15.25" hidden="false" customHeight="false" outlineLevel="0" collapsed="false"/>
    <row r="52238" customFormat="false" ht="15.25" hidden="false" customHeight="false" outlineLevel="0" collapsed="false"/>
    <row r="52239" customFormat="false" ht="15.25" hidden="false" customHeight="false" outlineLevel="0" collapsed="false"/>
    <row r="52240" customFormat="false" ht="15.25" hidden="false" customHeight="false" outlineLevel="0" collapsed="false"/>
    <row r="52241" customFormat="false" ht="15.25" hidden="false" customHeight="false" outlineLevel="0" collapsed="false"/>
    <row r="52242" customFormat="false" ht="15.25" hidden="false" customHeight="false" outlineLevel="0" collapsed="false"/>
    <row r="52243" customFormat="false" ht="15.25" hidden="false" customHeight="false" outlineLevel="0" collapsed="false"/>
    <row r="52244" customFormat="false" ht="15.25" hidden="false" customHeight="false" outlineLevel="0" collapsed="false"/>
    <row r="52245" customFormat="false" ht="15.25" hidden="false" customHeight="false" outlineLevel="0" collapsed="false"/>
    <row r="52246" customFormat="false" ht="15.25" hidden="false" customHeight="false" outlineLevel="0" collapsed="false"/>
    <row r="52247" customFormat="false" ht="15.25" hidden="false" customHeight="false" outlineLevel="0" collapsed="false"/>
    <row r="52248" customFormat="false" ht="15.25" hidden="false" customHeight="false" outlineLevel="0" collapsed="false"/>
    <row r="52249" customFormat="false" ht="15.25" hidden="false" customHeight="false" outlineLevel="0" collapsed="false"/>
    <row r="52250" customFormat="false" ht="15.25" hidden="false" customHeight="false" outlineLevel="0" collapsed="false"/>
    <row r="52251" customFormat="false" ht="15.25" hidden="false" customHeight="false" outlineLevel="0" collapsed="false"/>
    <row r="52252" customFormat="false" ht="15.25" hidden="false" customHeight="false" outlineLevel="0" collapsed="false"/>
    <row r="52253" customFormat="false" ht="15.25" hidden="false" customHeight="false" outlineLevel="0" collapsed="false"/>
    <row r="52254" customFormat="false" ht="15.25" hidden="false" customHeight="false" outlineLevel="0" collapsed="false"/>
    <row r="52255" customFormat="false" ht="15.25" hidden="false" customHeight="false" outlineLevel="0" collapsed="false"/>
    <row r="52256" customFormat="false" ht="15.25" hidden="false" customHeight="false" outlineLevel="0" collapsed="false"/>
    <row r="52257" customFormat="false" ht="15.25" hidden="false" customHeight="false" outlineLevel="0" collapsed="false"/>
    <row r="52258" customFormat="false" ht="15.25" hidden="false" customHeight="false" outlineLevel="0" collapsed="false"/>
    <row r="52259" customFormat="false" ht="15.25" hidden="false" customHeight="false" outlineLevel="0" collapsed="false"/>
    <row r="52260" customFormat="false" ht="15.25" hidden="false" customHeight="false" outlineLevel="0" collapsed="false"/>
    <row r="52261" customFormat="false" ht="15.25" hidden="false" customHeight="false" outlineLevel="0" collapsed="false"/>
    <row r="52262" customFormat="false" ht="15.25" hidden="false" customHeight="false" outlineLevel="0" collapsed="false"/>
    <row r="52263" customFormat="false" ht="15.25" hidden="false" customHeight="false" outlineLevel="0" collapsed="false"/>
    <row r="52264" customFormat="false" ht="15.25" hidden="false" customHeight="false" outlineLevel="0" collapsed="false"/>
    <row r="52265" customFormat="false" ht="15.25" hidden="false" customHeight="false" outlineLevel="0" collapsed="false"/>
    <row r="52266" customFormat="false" ht="15.25" hidden="false" customHeight="false" outlineLevel="0" collapsed="false"/>
    <row r="52267" customFormat="false" ht="15.25" hidden="false" customHeight="false" outlineLevel="0" collapsed="false"/>
    <row r="52268" customFormat="false" ht="15.25" hidden="false" customHeight="false" outlineLevel="0" collapsed="false"/>
    <row r="52269" customFormat="false" ht="15.25" hidden="false" customHeight="false" outlineLevel="0" collapsed="false"/>
    <row r="52270" customFormat="false" ht="15.25" hidden="false" customHeight="false" outlineLevel="0" collapsed="false"/>
    <row r="52271" customFormat="false" ht="15.25" hidden="false" customHeight="false" outlineLevel="0" collapsed="false"/>
    <row r="52272" customFormat="false" ht="15.25" hidden="false" customHeight="false" outlineLevel="0" collapsed="false"/>
    <row r="52273" customFormat="false" ht="15.25" hidden="false" customHeight="false" outlineLevel="0" collapsed="false"/>
    <row r="52274" customFormat="false" ht="15.25" hidden="false" customHeight="false" outlineLevel="0" collapsed="false"/>
    <row r="52275" customFormat="false" ht="15.25" hidden="false" customHeight="false" outlineLevel="0" collapsed="false"/>
    <row r="52276" customFormat="false" ht="15.25" hidden="false" customHeight="false" outlineLevel="0" collapsed="false"/>
    <row r="52277" customFormat="false" ht="15.25" hidden="false" customHeight="false" outlineLevel="0" collapsed="false"/>
    <row r="52278" customFormat="false" ht="15.25" hidden="false" customHeight="false" outlineLevel="0" collapsed="false"/>
    <row r="52279" customFormat="false" ht="15.25" hidden="false" customHeight="false" outlineLevel="0" collapsed="false"/>
    <row r="52280" customFormat="false" ht="15.25" hidden="false" customHeight="false" outlineLevel="0" collapsed="false"/>
    <row r="52281" customFormat="false" ht="15.25" hidden="false" customHeight="false" outlineLevel="0" collapsed="false"/>
    <row r="52282" customFormat="false" ht="15.25" hidden="false" customHeight="false" outlineLevel="0" collapsed="false"/>
    <row r="52283" customFormat="false" ht="15.25" hidden="false" customHeight="false" outlineLevel="0" collapsed="false"/>
    <row r="52284" customFormat="false" ht="15.25" hidden="false" customHeight="false" outlineLevel="0" collapsed="false"/>
    <row r="52285" customFormat="false" ht="15.25" hidden="false" customHeight="false" outlineLevel="0" collapsed="false"/>
    <row r="52286" customFormat="false" ht="15.25" hidden="false" customHeight="false" outlineLevel="0" collapsed="false"/>
    <row r="52287" customFormat="false" ht="15.25" hidden="false" customHeight="false" outlineLevel="0" collapsed="false"/>
    <row r="52288" customFormat="false" ht="15.25" hidden="false" customHeight="false" outlineLevel="0" collapsed="false"/>
    <row r="52289" customFormat="false" ht="15.25" hidden="false" customHeight="false" outlineLevel="0" collapsed="false"/>
    <row r="52290" customFormat="false" ht="15.25" hidden="false" customHeight="false" outlineLevel="0" collapsed="false"/>
    <row r="52291" customFormat="false" ht="15.25" hidden="false" customHeight="false" outlineLevel="0" collapsed="false"/>
    <row r="52292" customFormat="false" ht="15.25" hidden="false" customHeight="false" outlineLevel="0" collapsed="false"/>
    <row r="52293" customFormat="false" ht="15.25" hidden="false" customHeight="false" outlineLevel="0" collapsed="false"/>
    <row r="52294" customFormat="false" ht="15.25" hidden="false" customHeight="false" outlineLevel="0" collapsed="false"/>
    <row r="52295" customFormat="false" ht="15.25" hidden="false" customHeight="false" outlineLevel="0" collapsed="false"/>
    <row r="52296" customFormat="false" ht="15.25" hidden="false" customHeight="false" outlineLevel="0" collapsed="false"/>
    <row r="52297" customFormat="false" ht="15.25" hidden="false" customHeight="false" outlineLevel="0" collapsed="false"/>
    <row r="52298" customFormat="false" ht="15.25" hidden="false" customHeight="false" outlineLevel="0" collapsed="false"/>
    <row r="52299" customFormat="false" ht="15.25" hidden="false" customHeight="false" outlineLevel="0" collapsed="false"/>
    <row r="52300" customFormat="false" ht="15.25" hidden="false" customHeight="false" outlineLevel="0" collapsed="false"/>
    <row r="52301" customFormat="false" ht="15.25" hidden="false" customHeight="false" outlineLevel="0" collapsed="false"/>
    <row r="52302" customFormat="false" ht="15.25" hidden="false" customHeight="false" outlineLevel="0" collapsed="false"/>
    <row r="52303" customFormat="false" ht="15.25" hidden="false" customHeight="false" outlineLevel="0" collapsed="false"/>
    <row r="52304" customFormat="false" ht="15.25" hidden="false" customHeight="false" outlineLevel="0" collapsed="false"/>
    <row r="52305" customFormat="false" ht="15.25" hidden="false" customHeight="false" outlineLevel="0" collapsed="false"/>
    <row r="52306" customFormat="false" ht="15.25" hidden="false" customHeight="false" outlineLevel="0" collapsed="false"/>
    <row r="52307" customFormat="false" ht="15.25" hidden="false" customHeight="false" outlineLevel="0" collapsed="false"/>
    <row r="52308" customFormat="false" ht="15.25" hidden="false" customHeight="false" outlineLevel="0" collapsed="false"/>
    <row r="52309" customFormat="false" ht="15.25" hidden="false" customHeight="false" outlineLevel="0" collapsed="false"/>
    <row r="52310" customFormat="false" ht="15.25" hidden="false" customHeight="false" outlineLevel="0" collapsed="false"/>
    <row r="52311" customFormat="false" ht="15.25" hidden="false" customHeight="false" outlineLevel="0" collapsed="false"/>
    <row r="52312" customFormat="false" ht="15.25" hidden="false" customHeight="false" outlineLevel="0" collapsed="false"/>
    <row r="52313" customFormat="false" ht="15.25" hidden="false" customHeight="false" outlineLevel="0" collapsed="false"/>
    <row r="52314" customFormat="false" ht="15.25" hidden="false" customHeight="false" outlineLevel="0" collapsed="false"/>
    <row r="52315" customFormat="false" ht="15.25" hidden="false" customHeight="false" outlineLevel="0" collapsed="false"/>
    <row r="52316" customFormat="false" ht="15.25" hidden="false" customHeight="false" outlineLevel="0" collapsed="false"/>
    <row r="52317" customFormat="false" ht="15.25" hidden="false" customHeight="false" outlineLevel="0" collapsed="false"/>
    <row r="52318" customFormat="false" ht="15.25" hidden="false" customHeight="false" outlineLevel="0" collapsed="false"/>
    <row r="52319" customFormat="false" ht="15.25" hidden="false" customHeight="false" outlineLevel="0" collapsed="false"/>
    <row r="52320" customFormat="false" ht="15.25" hidden="false" customHeight="false" outlineLevel="0" collapsed="false"/>
    <row r="52321" customFormat="false" ht="15.25" hidden="false" customHeight="false" outlineLevel="0" collapsed="false"/>
    <row r="52322" customFormat="false" ht="15.25" hidden="false" customHeight="false" outlineLevel="0" collapsed="false"/>
    <row r="52323" customFormat="false" ht="15.25" hidden="false" customHeight="false" outlineLevel="0" collapsed="false"/>
    <row r="52324" customFormat="false" ht="15.25" hidden="false" customHeight="false" outlineLevel="0" collapsed="false"/>
    <row r="52325" customFormat="false" ht="15.25" hidden="false" customHeight="false" outlineLevel="0" collapsed="false"/>
    <row r="52326" customFormat="false" ht="15.25" hidden="false" customHeight="false" outlineLevel="0" collapsed="false"/>
    <row r="52327" customFormat="false" ht="15.25" hidden="false" customHeight="false" outlineLevel="0" collapsed="false"/>
    <row r="52328" customFormat="false" ht="15.25" hidden="false" customHeight="false" outlineLevel="0" collapsed="false"/>
    <row r="52329" customFormat="false" ht="15.25" hidden="false" customHeight="false" outlineLevel="0" collapsed="false"/>
    <row r="52330" customFormat="false" ht="15.25" hidden="false" customHeight="false" outlineLevel="0" collapsed="false"/>
    <row r="52331" customFormat="false" ht="15.25" hidden="false" customHeight="false" outlineLevel="0" collapsed="false"/>
    <row r="52332" customFormat="false" ht="15.25" hidden="false" customHeight="false" outlineLevel="0" collapsed="false"/>
    <row r="52333" customFormat="false" ht="15.25" hidden="false" customHeight="false" outlineLevel="0" collapsed="false"/>
    <row r="52334" customFormat="false" ht="15.25" hidden="false" customHeight="false" outlineLevel="0" collapsed="false"/>
    <row r="52335" customFormat="false" ht="15.25" hidden="false" customHeight="false" outlineLevel="0" collapsed="false"/>
    <row r="52336" customFormat="false" ht="15.25" hidden="false" customHeight="false" outlineLevel="0" collapsed="false"/>
    <row r="52337" customFormat="false" ht="15.25" hidden="false" customHeight="false" outlineLevel="0" collapsed="false"/>
    <row r="52338" customFormat="false" ht="15.25" hidden="false" customHeight="false" outlineLevel="0" collapsed="false"/>
    <row r="52339" customFormat="false" ht="15.25" hidden="false" customHeight="false" outlineLevel="0" collapsed="false"/>
    <row r="52340" customFormat="false" ht="15.25" hidden="false" customHeight="false" outlineLevel="0" collapsed="false"/>
    <row r="52341" customFormat="false" ht="15.25" hidden="false" customHeight="false" outlineLevel="0" collapsed="false"/>
    <row r="52342" customFormat="false" ht="15.25" hidden="false" customHeight="false" outlineLevel="0" collapsed="false"/>
    <row r="52343" customFormat="false" ht="15.25" hidden="false" customHeight="false" outlineLevel="0" collapsed="false"/>
    <row r="52344" customFormat="false" ht="15.25" hidden="false" customHeight="false" outlineLevel="0" collapsed="false"/>
    <row r="52345" customFormat="false" ht="15.25" hidden="false" customHeight="false" outlineLevel="0" collapsed="false"/>
    <row r="52346" customFormat="false" ht="15.25" hidden="false" customHeight="false" outlineLevel="0" collapsed="false"/>
    <row r="52347" customFormat="false" ht="15.25" hidden="false" customHeight="false" outlineLevel="0" collapsed="false"/>
    <row r="52348" customFormat="false" ht="15.25" hidden="false" customHeight="false" outlineLevel="0" collapsed="false"/>
    <row r="52349" customFormat="false" ht="15.25" hidden="false" customHeight="false" outlineLevel="0" collapsed="false"/>
    <row r="52350" customFormat="false" ht="15.25" hidden="false" customHeight="false" outlineLevel="0" collapsed="false"/>
    <row r="52351" customFormat="false" ht="15.25" hidden="false" customHeight="false" outlineLevel="0" collapsed="false"/>
    <row r="52352" customFormat="false" ht="15.25" hidden="false" customHeight="false" outlineLevel="0" collapsed="false"/>
    <row r="52353" customFormat="false" ht="15.25" hidden="false" customHeight="false" outlineLevel="0" collapsed="false"/>
    <row r="52354" customFormat="false" ht="15.25" hidden="false" customHeight="false" outlineLevel="0" collapsed="false"/>
    <row r="52355" customFormat="false" ht="15.25" hidden="false" customHeight="false" outlineLevel="0" collapsed="false"/>
    <row r="52356" customFormat="false" ht="15.25" hidden="false" customHeight="false" outlineLevel="0" collapsed="false"/>
    <row r="52357" customFormat="false" ht="15.25" hidden="false" customHeight="false" outlineLevel="0" collapsed="false"/>
    <row r="52358" customFormat="false" ht="15.25" hidden="false" customHeight="false" outlineLevel="0" collapsed="false"/>
    <row r="52359" customFormat="false" ht="15.25" hidden="false" customHeight="false" outlineLevel="0" collapsed="false"/>
    <row r="52360" customFormat="false" ht="15.25" hidden="false" customHeight="false" outlineLevel="0" collapsed="false"/>
    <row r="52361" customFormat="false" ht="15.25" hidden="false" customHeight="false" outlineLevel="0" collapsed="false"/>
    <row r="52362" customFormat="false" ht="15.25" hidden="false" customHeight="false" outlineLevel="0" collapsed="false"/>
    <row r="52363" customFormat="false" ht="15.25" hidden="false" customHeight="false" outlineLevel="0" collapsed="false"/>
    <row r="52364" customFormat="false" ht="15.25" hidden="false" customHeight="false" outlineLevel="0" collapsed="false"/>
    <row r="52365" customFormat="false" ht="15.25" hidden="false" customHeight="false" outlineLevel="0" collapsed="false"/>
    <row r="52366" customFormat="false" ht="15.25" hidden="false" customHeight="false" outlineLevel="0" collapsed="false"/>
    <row r="52367" customFormat="false" ht="15.25" hidden="false" customHeight="false" outlineLevel="0" collapsed="false"/>
    <row r="52368" customFormat="false" ht="15.25" hidden="false" customHeight="false" outlineLevel="0" collapsed="false"/>
    <row r="52369" customFormat="false" ht="15.25" hidden="false" customHeight="false" outlineLevel="0" collapsed="false"/>
    <row r="52370" customFormat="false" ht="15.25" hidden="false" customHeight="false" outlineLevel="0" collapsed="false"/>
    <row r="52371" customFormat="false" ht="15.25" hidden="false" customHeight="false" outlineLevel="0" collapsed="false"/>
    <row r="52372" customFormat="false" ht="15.25" hidden="false" customHeight="false" outlineLevel="0" collapsed="false"/>
    <row r="52373" customFormat="false" ht="15.25" hidden="false" customHeight="false" outlineLevel="0" collapsed="false"/>
    <row r="52374" customFormat="false" ht="15.25" hidden="false" customHeight="false" outlineLevel="0" collapsed="false"/>
    <row r="52375" customFormat="false" ht="15.25" hidden="false" customHeight="false" outlineLevel="0" collapsed="false"/>
    <row r="52376" customFormat="false" ht="15.25" hidden="false" customHeight="false" outlineLevel="0" collapsed="false"/>
    <row r="52377" customFormat="false" ht="15.25" hidden="false" customHeight="false" outlineLevel="0" collapsed="false"/>
    <row r="52378" customFormat="false" ht="15.25" hidden="false" customHeight="false" outlineLevel="0" collapsed="false"/>
    <row r="52379" customFormat="false" ht="15.25" hidden="false" customHeight="false" outlineLevel="0" collapsed="false"/>
    <row r="52380" customFormat="false" ht="15.25" hidden="false" customHeight="false" outlineLevel="0" collapsed="false"/>
    <row r="52381" customFormat="false" ht="15.25" hidden="false" customHeight="false" outlineLevel="0" collapsed="false"/>
    <row r="52382" customFormat="false" ht="15.25" hidden="false" customHeight="false" outlineLevel="0" collapsed="false"/>
    <row r="52383" customFormat="false" ht="15.25" hidden="false" customHeight="false" outlineLevel="0" collapsed="false"/>
    <row r="52384" customFormat="false" ht="15.25" hidden="false" customHeight="false" outlineLevel="0" collapsed="false"/>
    <row r="52385" customFormat="false" ht="15.25" hidden="false" customHeight="false" outlineLevel="0" collapsed="false"/>
    <row r="52386" customFormat="false" ht="15.25" hidden="false" customHeight="false" outlineLevel="0" collapsed="false"/>
    <row r="52387" customFormat="false" ht="15.25" hidden="false" customHeight="false" outlineLevel="0" collapsed="false"/>
    <row r="52388" customFormat="false" ht="15.25" hidden="false" customHeight="false" outlineLevel="0" collapsed="false"/>
    <row r="52389" customFormat="false" ht="15.25" hidden="false" customHeight="false" outlineLevel="0" collapsed="false"/>
    <row r="52390" customFormat="false" ht="15.25" hidden="false" customHeight="false" outlineLevel="0" collapsed="false"/>
    <row r="52391" customFormat="false" ht="15.25" hidden="false" customHeight="false" outlineLevel="0" collapsed="false"/>
    <row r="52392" customFormat="false" ht="15.25" hidden="false" customHeight="false" outlineLevel="0" collapsed="false"/>
    <row r="52393" customFormat="false" ht="15.25" hidden="false" customHeight="false" outlineLevel="0" collapsed="false"/>
    <row r="52394" customFormat="false" ht="15.25" hidden="false" customHeight="false" outlineLevel="0" collapsed="false"/>
    <row r="52395" customFormat="false" ht="15.25" hidden="false" customHeight="false" outlineLevel="0" collapsed="false"/>
    <row r="52396" customFormat="false" ht="15.25" hidden="false" customHeight="false" outlineLevel="0" collapsed="false"/>
    <row r="52397" customFormat="false" ht="15.25" hidden="false" customHeight="false" outlineLevel="0" collapsed="false"/>
    <row r="52398" customFormat="false" ht="15.25" hidden="false" customHeight="false" outlineLevel="0" collapsed="false"/>
    <row r="52399" customFormat="false" ht="15.25" hidden="false" customHeight="false" outlineLevel="0" collapsed="false"/>
    <row r="52400" customFormat="false" ht="15.25" hidden="false" customHeight="false" outlineLevel="0" collapsed="false"/>
    <row r="52401" customFormat="false" ht="15.25" hidden="false" customHeight="false" outlineLevel="0" collapsed="false"/>
    <row r="52402" customFormat="false" ht="15.25" hidden="false" customHeight="false" outlineLevel="0" collapsed="false"/>
    <row r="52403" customFormat="false" ht="15.25" hidden="false" customHeight="false" outlineLevel="0" collapsed="false"/>
    <row r="52404" customFormat="false" ht="15.25" hidden="false" customHeight="false" outlineLevel="0" collapsed="false"/>
    <row r="52405" customFormat="false" ht="15.25" hidden="false" customHeight="false" outlineLevel="0" collapsed="false"/>
    <row r="52406" customFormat="false" ht="15.25" hidden="false" customHeight="false" outlineLevel="0" collapsed="false"/>
    <row r="52407" customFormat="false" ht="15.25" hidden="false" customHeight="false" outlineLevel="0" collapsed="false"/>
    <row r="52408" customFormat="false" ht="15.25" hidden="false" customHeight="false" outlineLevel="0" collapsed="false"/>
    <row r="52409" customFormat="false" ht="15.25" hidden="false" customHeight="false" outlineLevel="0" collapsed="false"/>
    <row r="52410" customFormat="false" ht="15.25" hidden="false" customHeight="false" outlineLevel="0" collapsed="false"/>
    <row r="52411" customFormat="false" ht="15.25" hidden="false" customHeight="false" outlineLevel="0" collapsed="false"/>
    <row r="52412" customFormat="false" ht="15.25" hidden="false" customHeight="false" outlineLevel="0" collapsed="false"/>
    <row r="52413" customFormat="false" ht="15.25" hidden="false" customHeight="false" outlineLevel="0" collapsed="false"/>
    <row r="52414" customFormat="false" ht="15.25" hidden="false" customHeight="false" outlineLevel="0" collapsed="false"/>
    <row r="52415" customFormat="false" ht="15.25" hidden="false" customHeight="false" outlineLevel="0" collapsed="false"/>
    <row r="52416" customFormat="false" ht="15.25" hidden="false" customHeight="false" outlineLevel="0" collapsed="false"/>
    <row r="52417" customFormat="false" ht="15.25" hidden="false" customHeight="false" outlineLevel="0" collapsed="false"/>
    <row r="52418" customFormat="false" ht="15.25" hidden="false" customHeight="false" outlineLevel="0" collapsed="false"/>
    <row r="52419" customFormat="false" ht="15.25" hidden="false" customHeight="false" outlineLevel="0" collapsed="false"/>
    <row r="52420" customFormat="false" ht="15.25" hidden="false" customHeight="false" outlineLevel="0" collapsed="false"/>
    <row r="52421" customFormat="false" ht="15.25" hidden="false" customHeight="false" outlineLevel="0" collapsed="false"/>
    <row r="52422" customFormat="false" ht="15.25" hidden="false" customHeight="false" outlineLevel="0" collapsed="false"/>
    <row r="52423" customFormat="false" ht="15.25" hidden="false" customHeight="false" outlineLevel="0" collapsed="false"/>
    <row r="52424" customFormat="false" ht="15.25" hidden="false" customHeight="false" outlineLevel="0" collapsed="false"/>
    <row r="52425" customFormat="false" ht="15.25" hidden="false" customHeight="false" outlineLevel="0" collapsed="false"/>
    <row r="52426" customFormat="false" ht="15.25" hidden="false" customHeight="false" outlineLevel="0" collapsed="false"/>
    <row r="52427" customFormat="false" ht="15.25" hidden="false" customHeight="false" outlineLevel="0" collapsed="false"/>
    <row r="52428" customFormat="false" ht="15.25" hidden="false" customHeight="false" outlineLevel="0" collapsed="false"/>
    <row r="52429" customFormat="false" ht="15.25" hidden="false" customHeight="false" outlineLevel="0" collapsed="false"/>
    <row r="52430" customFormat="false" ht="15.25" hidden="false" customHeight="false" outlineLevel="0" collapsed="false"/>
    <row r="52431" customFormat="false" ht="15.25" hidden="false" customHeight="false" outlineLevel="0" collapsed="false"/>
    <row r="52432" customFormat="false" ht="15.25" hidden="false" customHeight="false" outlineLevel="0" collapsed="false"/>
    <row r="52433" customFormat="false" ht="15.25" hidden="false" customHeight="false" outlineLevel="0" collapsed="false"/>
    <row r="52434" customFormat="false" ht="15.25" hidden="false" customHeight="false" outlineLevel="0" collapsed="false"/>
    <row r="52435" customFormat="false" ht="15.25" hidden="false" customHeight="false" outlineLevel="0" collapsed="false"/>
    <row r="52436" customFormat="false" ht="15.25" hidden="false" customHeight="false" outlineLevel="0" collapsed="false"/>
    <row r="52437" customFormat="false" ht="15.25" hidden="false" customHeight="false" outlineLevel="0" collapsed="false"/>
    <row r="52438" customFormat="false" ht="15.25" hidden="false" customHeight="false" outlineLevel="0" collapsed="false"/>
    <row r="52439" customFormat="false" ht="15.25" hidden="false" customHeight="false" outlineLevel="0" collapsed="false"/>
    <row r="52440" customFormat="false" ht="15.25" hidden="false" customHeight="false" outlineLevel="0" collapsed="false"/>
    <row r="52441" customFormat="false" ht="15.25" hidden="false" customHeight="false" outlineLevel="0" collapsed="false"/>
    <row r="52442" customFormat="false" ht="15.25" hidden="false" customHeight="false" outlineLevel="0" collapsed="false"/>
    <row r="52443" customFormat="false" ht="15.25" hidden="false" customHeight="false" outlineLevel="0" collapsed="false"/>
    <row r="52444" customFormat="false" ht="15.25" hidden="false" customHeight="false" outlineLevel="0" collapsed="false"/>
    <row r="52445" customFormat="false" ht="15.25" hidden="false" customHeight="false" outlineLevel="0" collapsed="false"/>
    <row r="52446" customFormat="false" ht="15.25" hidden="false" customHeight="false" outlineLevel="0" collapsed="false"/>
    <row r="52447" customFormat="false" ht="15.25" hidden="false" customHeight="false" outlineLevel="0" collapsed="false"/>
    <row r="52448" customFormat="false" ht="15.25" hidden="false" customHeight="false" outlineLevel="0" collapsed="false"/>
    <row r="52449" customFormat="false" ht="15.25" hidden="false" customHeight="false" outlineLevel="0" collapsed="false"/>
    <row r="52450" customFormat="false" ht="15.25" hidden="false" customHeight="false" outlineLevel="0" collapsed="false"/>
    <row r="52451" customFormat="false" ht="15.25" hidden="false" customHeight="false" outlineLevel="0" collapsed="false"/>
    <row r="52452" customFormat="false" ht="15.25" hidden="false" customHeight="false" outlineLevel="0" collapsed="false"/>
    <row r="52453" customFormat="false" ht="15.25" hidden="false" customHeight="false" outlineLevel="0" collapsed="false"/>
    <row r="52454" customFormat="false" ht="15.25" hidden="false" customHeight="false" outlineLevel="0" collapsed="false"/>
    <row r="52455" customFormat="false" ht="15.25" hidden="false" customHeight="false" outlineLevel="0" collapsed="false"/>
    <row r="52456" customFormat="false" ht="15.25" hidden="false" customHeight="false" outlineLevel="0" collapsed="false"/>
    <row r="52457" customFormat="false" ht="15.25" hidden="false" customHeight="false" outlineLevel="0" collapsed="false"/>
    <row r="52458" customFormat="false" ht="15.25" hidden="false" customHeight="false" outlineLevel="0" collapsed="false"/>
    <row r="52459" customFormat="false" ht="15.25" hidden="false" customHeight="false" outlineLevel="0" collapsed="false"/>
    <row r="52460" customFormat="false" ht="15.25" hidden="false" customHeight="false" outlineLevel="0" collapsed="false"/>
    <row r="52461" customFormat="false" ht="15.25" hidden="false" customHeight="false" outlineLevel="0" collapsed="false"/>
    <row r="52462" customFormat="false" ht="15.25" hidden="false" customHeight="false" outlineLevel="0" collapsed="false"/>
    <row r="52463" customFormat="false" ht="15.25" hidden="false" customHeight="false" outlineLevel="0" collapsed="false"/>
    <row r="52464" customFormat="false" ht="15.25" hidden="false" customHeight="false" outlineLevel="0" collapsed="false"/>
    <row r="52465" customFormat="false" ht="15.25" hidden="false" customHeight="false" outlineLevel="0" collapsed="false"/>
    <row r="52466" customFormat="false" ht="15.25" hidden="false" customHeight="false" outlineLevel="0" collapsed="false"/>
    <row r="52467" customFormat="false" ht="15.25" hidden="false" customHeight="false" outlineLevel="0" collapsed="false"/>
    <row r="52468" customFormat="false" ht="15.25" hidden="false" customHeight="false" outlineLevel="0" collapsed="false"/>
    <row r="52469" customFormat="false" ht="15.25" hidden="false" customHeight="false" outlineLevel="0" collapsed="false"/>
    <row r="52470" customFormat="false" ht="15.25" hidden="false" customHeight="false" outlineLevel="0" collapsed="false"/>
    <row r="52471" customFormat="false" ht="15.25" hidden="false" customHeight="false" outlineLevel="0" collapsed="false"/>
    <row r="52472" customFormat="false" ht="15.25" hidden="false" customHeight="false" outlineLevel="0" collapsed="false"/>
    <row r="52473" customFormat="false" ht="15.25" hidden="false" customHeight="false" outlineLevel="0" collapsed="false"/>
    <row r="52474" customFormat="false" ht="15.25" hidden="false" customHeight="false" outlineLevel="0" collapsed="false"/>
    <row r="52475" customFormat="false" ht="15.25" hidden="false" customHeight="false" outlineLevel="0" collapsed="false"/>
    <row r="52476" customFormat="false" ht="15.25" hidden="false" customHeight="false" outlineLevel="0" collapsed="false"/>
    <row r="52477" customFormat="false" ht="15.25" hidden="false" customHeight="false" outlineLevel="0" collapsed="false"/>
    <row r="52478" customFormat="false" ht="15.25" hidden="false" customHeight="false" outlineLevel="0" collapsed="false"/>
    <row r="52479" customFormat="false" ht="15.25" hidden="false" customHeight="false" outlineLevel="0" collapsed="false"/>
    <row r="52480" customFormat="false" ht="15.25" hidden="false" customHeight="false" outlineLevel="0" collapsed="false"/>
    <row r="52481" customFormat="false" ht="15.25" hidden="false" customHeight="false" outlineLevel="0" collapsed="false"/>
    <row r="52482" customFormat="false" ht="15.25" hidden="false" customHeight="false" outlineLevel="0" collapsed="false"/>
    <row r="52483" customFormat="false" ht="15.25" hidden="false" customHeight="false" outlineLevel="0" collapsed="false"/>
    <row r="52484" customFormat="false" ht="15.25" hidden="false" customHeight="false" outlineLevel="0" collapsed="false"/>
    <row r="52485" customFormat="false" ht="15.25" hidden="false" customHeight="false" outlineLevel="0" collapsed="false"/>
    <row r="52486" customFormat="false" ht="15.25" hidden="false" customHeight="false" outlineLevel="0" collapsed="false"/>
    <row r="52487" customFormat="false" ht="15.25" hidden="false" customHeight="false" outlineLevel="0" collapsed="false"/>
    <row r="52488" customFormat="false" ht="15.25" hidden="false" customHeight="false" outlineLevel="0" collapsed="false"/>
    <row r="52489" customFormat="false" ht="15.25" hidden="false" customHeight="false" outlineLevel="0" collapsed="false"/>
    <row r="52490" customFormat="false" ht="15.25" hidden="false" customHeight="false" outlineLevel="0" collapsed="false"/>
    <row r="52491" customFormat="false" ht="15.25" hidden="false" customHeight="false" outlineLevel="0" collapsed="false"/>
    <row r="52492" customFormat="false" ht="15.25" hidden="false" customHeight="false" outlineLevel="0" collapsed="false"/>
    <row r="52493" customFormat="false" ht="15.25" hidden="false" customHeight="false" outlineLevel="0" collapsed="false"/>
    <row r="52494" customFormat="false" ht="15.25" hidden="false" customHeight="false" outlineLevel="0" collapsed="false"/>
    <row r="52495" customFormat="false" ht="15.25" hidden="false" customHeight="false" outlineLevel="0" collapsed="false"/>
    <row r="52496" customFormat="false" ht="15.25" hidden="false" customHeight="false" outlineLevel="0" collapsed="false"/>
    <row r="52497" customFormat="false" ht="15.25" hidden="false" customHeight="false" outlineLevel="0" collapsed="false"/>
    <row r="52498" customFormat="false" ht="15.25" hidden="false" customHeight="false" outlineLevel="0" collapsed="false"/>
    <row r="52499" customFormat="false" ht="15.25" hidden="false" customHeight="false" outlineLevel="0" collapsed="false"/>
    <row r="52500" customFormat="false" ht="15.25" hidden="false" customHeight="false" outlineLevel="0" collapsed="false"/>
    <row r="52501" customFormat="false" ht="15.25" hidden="false" customHeight="false" outlineLevel="0" collapsed="false"/>
    <row r="52502" customFormat="false" ht="15.25" hidden="false" customHeight="false" outlineLevel="0" collapsed="false"/>
    <row r="52503" customFormat="false" ht="15.25" hidden="false" customHeight="false" outlineLevel="0" collapsed="false"/>
    <row r="52504" customFormat="false" ht="15.25" hidden="false" customHeight="false" outlineLevel="0" collapsed="false"/>
    <row r="52505" customFormat="false" ht="15.25" hidden="false" customHeight="false" outlineLevel="0" collapsed="false"/>
    <row r="52506" customFormat="false" ht="15.25" hidden="false" customHeight="false" outlineLevel="0" collapsed="false"/>
    <row r="52507" customFormat="false" ht="15.25" hidden="false" customHeight="false" outlineLevel="0" collapsed="false"/>
    <row r="52508" customFormat="false" ht="15.25" hidden="false" customHeight="false" outlineLevel="0" collapsed="false"/>
    <row r="52509" customFormat="false" ht="15.25" hidden="false" customHeight="false" outlineLevel="0" collapsed="false"/>
    <row r="52510" customFormat="false" ht="15.25" hidden="false" customHeight="false" outlineLevel="0" collapsed="false"/>
    <row r="52511" customFormat="false" ht="15.25" hidden="false" customHeight="false" outlineLevel="0" collapsed="false"/>
    <row r="52512" customFormat="false" ht="15.25" hidden="false" customHeight="false" outlineLevel="0" collapsed="false"/>
    <row r="52513" customFormat="false" ht="15.25" hidden="false" customHeight="false" outlineLevel="0" collapsed="false"/>
    <row r="52514" customFormat="false" ht="15.25" hidden="false" customHeight="false" outlineLevel="0" collapsed="false"/>
    <row r="52515" customFormat="false" ht="15.25" hidden="false" customHeight="false" outlineLevel="0" collapsed="false"/>
    <row r="52516" customFormat="false" ht="15.25" hidden="false" customHeight="false" outlineLevel="0" collapsed="false"/>
    <row r="52517" customFormat="false" ht="15.25" hidden="false" customHeight="false" outlineLevel="0" collapsed="false"/>
    <row r="52518" customFormat="false" ht="15.25" hidden="false" customHeight="false" outlineLevel="0" collapsed="false"/>
    <row r="52519" customFormat="false" ht="15.25" hidden="false" customHeight="false" outlineLevel="0" collapsed="false"/>
    <row r="52520" customFormat="false" ht="15.25" hidden="false" customHeight="false" outlineLevel="0" collapsed="false"/>
    <row r="52521" customFormat="false" ht="15.25" hidden="false" customHeight="false" outlineLevel="0" collapsed="false"/>
    <row r="52522" customFormat="false" ht="15.25" hidden="false" customHeight="false" outlineLevel="0" collapsed="false"/>
    <row r="52523" customFormat="false" ht="15.25" hidden="false" customHeight="false" outlineLevel="0" collapsed="false"/>
    <row r="52524" customFormat="false" ht="15.25" hidden="false" customHeight="false" outlineLevel="0" collapsed="false"/>
    <row r="52525" customFormat="false" ht="15.25" hidden="false" customHeight="false" outlineLevel="0" collapsed="false"/>
    <row r="52526" customFormat="false" ht="15.25" hidden="false" customHeight="false" outlineLevel="0" collapsed="false"/>
    <row r="52527" customFormat="false" ht="15.25" hidden="false" customHeight="false" outlineLevel="0" collapsed="false"/>
    <row r="52528" customFormat="false" ht="15.25" hidden="false" customHeight="false" outlineLevel="0" collapsed="false"/>
    <row r="52529" customFormat="false" ht="15.25" hidden="false" customHeight="false" outlineLevel="0" collapsed="false"/>
    <row r="52530" customFormat="false" ht="15.25" hidden="false" customHeight="false" outlineLevel="0" collapsed="false"/>
    <row r="52531" customFormat="false" ht="15.25" hidden="false" customHeight="false" outlineLevel="0" collapsed="false"/>
    <row r="52532" customFormat="false" ht="15.25" hidden="false" customHeight="false" outlineLevel="0" collapsed="false"/>
    <row r="52533" customFormat="false" ht="15.25" hidden="false" customHeight="false" outlineLevel="0" collapsed="false"/>
    <row r="52534" customFormat="false" ht="15.25" hidden="false" customHeight="false" outlineLevel="0" collapsed="false"/>
    <row r="52535" customFormat="false" ht="15.25" hidden="false" customHeight="false" outlineLevel="0" collapsed="false"/>
    <row r="52536" customFormat="false" ht="15.25" hidden="false" customHeight="false" outlineLevel="0" collapsed="false"/>
    <row r="52537" customFormat="false" ht="15.25" hidden="false" customHeight="false" outlineLevel="0" collapsed="false"/>
    <row r="52538" customFormat="false" ht="15.25" hidden="false" customHeight="false" outlineLevel="0" collapsed="false"/>
    <row r="52539" customFormat="false" ht="15.25" hidden="false" customHeight="false" outlineLevel="0" collapsed="false"/>
    <row r="52540" customFormat="false" ht="15.25" hidden="false" customHeight="false" outlineLevel="0" collapsed="false"/>
    <row r="52541" customFormat="false" ht="15.25" hidden="false" customHeight="false" outlineLevel="0" collapsed="false"/>
    <row r="52542" customFormat="false" ht="15.25" hidden="false" customHeight="false" outlineLevel="0" collapsed="false"/>
    <row r="52543" customFormat="false" ht="15.25" hidden="false" customHeight="false" outlineLevel="0" collapsed="false"/>
    <row r="52544" customFormat="false" ht="15.25" hidden="false" customHeight="false" outlineLevel="0" collapsed="false"/>
    <row r="52545" customFormat="false" ht="15.25" hidden="false" customHeight="false" outlineLevel="0" collapsed="false"/>
    <row r="52546" customFormat="false" ht="15.25" hidden="false" customHeight="false" outlineLevel="0" collapsed="false"/>
    <row r="52547" customFormat="false" ht="15.25" hidden="false" customHeight="false" outlineLevel="0" collapsed="false"/>
    <row r="52548" customFormat="false" ht="15.25" hidden="false" customHeight="false" outlineLevel="0" collapsed="false"/>
    <row r="52549" customFormat="false" ht="15.25" hidden="false" customHeight="false" outlineLevel="0" collapsed="false"/>
    <row r="52550" customFormat="false" ht="15.25" hidden="false" customHeight="false" outlineLevel="0" collapsed="false"/>
    <row r="52551" customFormat="false" ht="15.25" hidden="false" customHeight="false" outlineLevel="0" collapsed="false"/>
    <row r="52552" customFormat="false" ht="15.25" hidden="false" customHeight="false" outlineLevel="0" collapsed="false"/>
    <row r="52553" customFormat="false" ht="15.25" hidden="false" customHeight="false" outlineLevel="0" collapsed="false"/>
    <row r="52554" customFormat="false" ht="15.25" hidden="false" customHeight="false" outlineLevel="0" collapsed="false"/>
    <row r="52555" customFormat="false" ht="15.25" hidden="false" customHeight="false" outlineLevel="0" collapsed="false"/>
    <row r="52556" customFormat="false" ht="15.25" hidden="false" customHeight="false" outlineLevel="0" collapsed="false"/>
    <row r="52557" customFormat="false" ht="15.25" hidden="false" customHeight="false" outlineLevel="0" collapsed="false"/>
    <row r="52558" customFormat="false" ht="15.25" hidden="false" customHeight="false" outlineLevel="0" collapsed="false"/>
    <row r="52559" customFormat="false" ht="15.25" hidden="false" customHeight="false" outlineLevel="0" collapsed="false"/>
    <row r="52560" customFormat="false" ht="15.25" hidden="false" customHeight="false" outlineLevel="0" collapsed="false"/>
    <row r="52561" customFormat="false" ht="15.25" hidden="false" customHeight="false" outlineLevel="0" collapsed="false"/>
    <row r="52562" customFormat="false" ht="15.25" hidden="false" customHeight="false" outlineLevel="0" collapsed="false"/>
    <row r="52563" customFormat="false" ht="15.25" hidden="false" customHeight="false" outlineLevel="0" collapsed="false"/>
    <row r="52564" customFormat="false" ht="15.25" hidden="false" customHeight="false" outlineLevel="0" collapsed="false"/>
    <row r="52565" customFormat="false" ht="15.25" hidden="false" customHeight="false" outlineLevel="0" collapsed="false"/>
    <row r="52566" customFormat="false" ht="15.25" hidden="false" customHeight="false" outlineLevel="0" collapsed="false"/>
    <row r="52567" customFormat="false" ht="15.25" hidden="false" customHeight="false" outlineLevel="0" collapsed="false"/>
    <row r="52568" customFormat="false" ht="15.25" hidden="false" customHeight="false" outlineLevel="0" collapsed="false"/>
    <row r="52569" customFormat="false" ht="15.25" hidden="false" customHeight="false" outlineLevel="0" collapsed="false"/>
    <row r="52570" customFormat="false" ht="15.25" hidden="false" customHeight="false" outlineLevel="0" collapsed="false"/>
    <row r="52571" customFormat="false" ht="15.25" hidden="false" customHeight="false" outlineLevel="0" collapsed="false"/>
    <row r="52572" customFormat="false" ht="15.25" hidden="false" customHeight="false" outlineLevel="0" collapsed="false"/>
    <row r="52573" customFormat="false" ht="15.25" hidden="false" customHeight="false" outlineLevel="0" collapsed="false"/>
    <row r="52574" customFormat="false" ht="15.25" hidden="false" customHeight="false" outlineLevel="0" collapsed="false"/>
    <row r="52575" customFormat="false" ht="15.25" hidden="false" customHeight="false" outlineLevel="0" collapsed="false"/>
    <row r="52576" customFormat="false" ht="15.25" hidden="false" customHeight="false" outlineLevel="0" collapsed="false"/>
    <row r="52577" customFormat="false" ht="15.25" hidden="false" customHeight="false" outlineLevel="0" collapsed="false"/>
    <row r="52578" customFormat="false" ht="15.25" hidden="false" customHeight="false" outlineLevel="0" collapsed="false"/>
    <row r="52579" customFormat="false" ht="15.25" hidden="false" customHeight="false" outlineLevel="0" collapsed="false"/>
    <row r="52580" customFormat="false" ht="15.25" hidden="false" customHeight="false" outlineLevel="0" collapsed="false"/>
    <row r="52581" customFormat="false" ht="15.25" hidden="false" customHeight="false" outlineLevel="0" collapsed="false"/>
    <row r="52582" customFormat="false" ht="15.25" hidden="false" customHeight="false" outlineLevel="0" collapsed="false"/>
    <row r="52583" customFormat="false" ht="15.25" hidden="false" customHeight="false" outlineLevel="0" collapsed="false"/>
    <row r="52584" customFormat="false" ht="15.25" hidden="false" customHeight="false" outlineLevel="0" collapsed="false"/>
    <row r="52585" customFormat="false" ht="15.25" hidden="false" customHeight="false" outlineLevel="0" collapsed="false"/>
    <row r="52586" customFormat="false" ht="15.25" hidden="false" customHeight="false" outlineLevel="0" collapsed="false"/>
    <row r="52587" customFormat="false" ht="15.25" hidden="false" customHeight="false" outlineLevel="0" collapsed="false"/>
    <row r="52588" customFormat="false" ht="15.25" hidden="false" customHeight="false" outlineLevel="0" collapsed="false"/>
    <row r="52589" customFormat="false" ht="15.25" hidden="false" customHeight="false" outlineLevel="0" collapsed="false"/>
    <row r="52590" customFormat="false" ht="15.25" hidden="false" customHeight="false" outlineLevel="0" collapsed="false"/>
    <row r="52591" customFormat="false" ht="15.25" hidden="false" customHeight="false" outlineLevel="0" collapsed="false"/>
    <row r="52592" customFormat="false" ht="15.25" hidden="false" customHeight="false" outlineLevel="0" collapsed="false"/>
    <row r="52593" customFormat="false" ht="15.25" hidden="false" customHeight="false" outlineLevel="0" collapsed="false"/>
    <row r="52594" customFormat="false" ht="15.25" hidden="false" customHeight="false" outlineLevel="0" collapsed="false"/>
    <row r="52595" customFormat="false" ht="15.25" hidden="false" customHeight="false" outlineLevel="0" collapsed="false"/>
    <row r="52596" customFormat="false" ht="15.25" hidden="false" customHeight="false" outlineLevel="0" collapsed="false"/>
    <row r="52597" customFormat="false" ht="15.25" hidden="false" customHeight="false" outlineLevel="0" collapsed="false"/>
    <row r="52598" customFormat="false" ht="15.25" hidden="false" customHeight="false" outlineLevel="0" collapsed="false"/>
    <row r="52599" customFormat="false" ht="15.25" hidden="false" customHeight="false" outlineLevel="0" collapsed="false"/>
    <row r="52600" customFormat="false" ht="15.25" hidden="false" customHeight="false" outlineLevel="0" collapsed="false"/>
    <row r="52601" customFormat="false" ht="15.25" hidden="false" customHeight="false" outlineLevel="0" collapsed="false"/>
    <row r="52602" customFormat="false" ht="15.25" hidden="false" customHeight="false" outlineLevel="0" collapsed="false"/>
    <row r="52603" customFormat="false" ht="15.25" hidden="false" customHeight="false" outlineLevel="0" collapsed="false"/>
    <row r="52604" customFormat="false" ht="15.25" hidden="false" customHeight="false" outlineLevel="0" collapsed="false"/>
    <row r="52605" customFormat="false" ht="15.25" hidden="false" customHeight="false" outlineLevel="0" collapsed="false"/>
    <row r="52606" customFormat="false" ht="15.25" hidden="false" customHeight="false" outlineLevel="0" collapsed="false"/>
    <row r="52607" customFormat="false" ht="15.25" hidden="false" customHeight="false" outlineLevel="0" collapsed="false"/>
    <row r="52608" customFormat="false" ht="15.25" hidden="false" customHeight="false" outlineLevel="0" collapsed="false"/>
    <row r="52609" customFormat="false" ht="15.25" hidden="false" customHeight="false" outlineLevel="0" collapsed="false"/>
    <row r="52610" customFormat="false" ht="15.25" hidden="false" customHeight="false" outlineLevel="0" collapsed="false"/>
    <row r="52611" customFormat="false" ht="15.25" hidden="false" customHeight="false" outlineLevel="0" collapsed="false"/>
    <row r="52612" customFormat="false" ht="15.25" hidden="false" customHeight="false" outlineLevel="0" collapsed="false"/>
    <row r="52613" customFormat="false" ht="15.25" hidden="false" customHeight="false" outlineLevel="0" collapsed="false"/>
    <row r="52614" customFormat="false" ht="15.25" hidden="false" customHeight="false" outlineLevel="0" collapsed="false"/>
    <row r="52615" customFormat="false" ht="15.25" hidden="false" customHeight="false" outlineLevel="0" collapsed="false"/>
    <row r="52616" customFormat="false" ht="15.25" hidden="false" customHeight="false" outlineLevel="0" collapsed="false"/>
    <row r="52617" customFormat="false" ht="15.25" hidden="false" customHeight="false" outlineLevel="0" collapsed="false"/>
    <row r="52618" customFormat="false" ht="15.25" hidden="false" customHeight="false" outlineLevel="0" collapsed="false"/>
    <row r="52619" customFormat="false" ht="15.25" hidden="false" customHeight="false" outlineLevel="0" collapsed="false"/>
    <row r="52620" customFormat="false" ht="15.25" hidden="false" customHeight="false" outlineLevel="0" collapsed="false"/>
    <row r="52621" customFormat="false" ht="15.25" hidden="false" customHeight="false" outlineLevel="0" collapsed="false"/>
    <row r="52622" customFormat="false" ht="15.25" hidden="false" customHeight="false" outlineLevel="0" collapsed="false"/>
    <row r="52623" customFormat="false" ht="15.25" hidden="false" customHeight="false" outlineLevel="0" collapsed="false"/>
    <row r="52624" customFormat="false" ht="15.25" hidden="false" customHeight="false" outlineLevel="0" collapsed="false"/>
    <row r="52625" customFormat="false" ht="15.25" hidden="false" customHeight="false" outlineLevel="0" collapsed="false"/>
    <row r="52626" customFormat="false" ht="15.25" hidden="false" customHeight="false" outlineLevel="0" collapsed="false"/>
    <row r="52627" customFormat="false" ht="15.25" hidden="false" customHeight="false" outlineLevel="0" collapsed="false"/>
    <row r="52628" customFormat="false" ht="15.25" hidden="false" customHeight="false" outlineLevel="0" collapsed="false"/>
    <row r="52629" customFormat="false" ht="15.25" hidden="false" customHeight="false" outlineLevel="0" collapsed="false"/>
    <row r="52630" customFormat="false" ht="15.25" hidden="false" customHeight="false" outlineLevel="0" collapsed="false"/>
    <row r="52631" customFormat="false" ht="15.25" hidden="false" customHeight="false" outlineLevel="0" collapsed="false"/>
    <row r="52632" customFormat="false" ht="15.25" hidden="false" customHeight="false" outlineLevel="0" collapsed="false"/>
    <row r="52633" customFormat="false" ht="15.25" hidden="false" customHeight="false" outlineLevel="0" collapsed="false"/>
    <row r="52634" customFormat="false" ht="15.25" hidden="false" customHeight="false" outlineLevel="0" collapsed="false"/>
    <row r="52635" customFormat="false" ht="15.25" hidden="false" customHeight="false" outlineLevel="0" collapsed="false"/>
    <row r="52636" customFormat="false" ht="15.25" hidden="false" customHeight="false" outlineLevel="0" collapsed="false"/>
    <row r="52637" customFormat="false" ht="15.25" hidden="false" customHeight="false" outlineLevel="0" collapsed="false"/>
    <row r="52638" customFormat="false" ht="15.25" hidden="false" customHeight="false" outlineLevel="0" collapsed="false"/>
    <row r="52639" customFormat="false" ht="15.25" hidden="false" customHeight="false" outlineLevel="0" collapsed="false"/>
    <row r="52640" customFormat="false" ht="15.25" hidden="false" customHeight="false" outlineLevel="0" collapsed="false"/>
    <row r="52641" customFormat="false" ht="15.25" hidden="false" customHeight="false" outlineLevel="0" collapsed="false"/>
    <row r="52642" customFormat="false" ht="15.25" hidden="false" customHeight="false" outlineLevel="0" collapsed="false"/>
    <row r="52643" customFormat="false" ht="15.25" hidden="false" customHeight="false" outlineLevel="0" collapsed="false"/>
    <row r="52644" customFormat="false" ht="15.25" hidden="false" customHeight="false" outlineLevel="0" collapsed="false"/>
    <row r="52645" customFormat="false" ht="15.25" hidden="false" customHeight="false" outlineLevel="0" collapsed="false"/>
    <row r="52646" customFormat="false" ht="15.25" hidden="false" customHeight="false" outlineLevel="0" collapsed="false"/>
    <row r="52647" customFormat="false" ht="15.25" hidden="false" customHeight="false" outlineLevel="0" collapsed="false"/>
    <row r="52648" customFormat="false" ht="15.25" hidden="false" customHeight="false" outlineLevel="0" collapsed="false"/>
    <row r="52649" customFormat="false" ht="15.25" hidden="false" customHeight="false" outlineLevel="0" collapsed="false"/>
    <row r="52650" customFormat="false" ht="15.25" hidden="false" customHeight="false" outlineLevel="0" collapsed="false"/>
    <row r="52651" customFormat="false" ht="15.25" hidden="false" customHeight="false" outlineLevel="0" collapsed="false"/>
    <row r="52652" customFormat="false" ht="15.25" hidden="false" customHeight="false" outlineLevel="0" collapsed="false"/>
    <row r="52653" customFormat="false" ht="15.25" hidden="false" customHeight="false" outlineLevel="0" collapsed="false"/>
    <row r="52654" customFormat="false" ht="15.25" hidden="false" customHeight="false" outlineLevel="0" collapsed="false"/>
    <row r="52655" customFormat="false" ht="15.25" hidden="false" customHeight="false" outlineLevel="0" collapsed="false"/>
    <row r="52656" customFormat="false" ht="15.25" hidden="false" customHeight="false" outlineLevel="0" collapsed="false"/>
    <row r="52657" customFormat="false" ht="15.25" hidden="false" customHeight="false" outlineLevel="0" collapsed="false"/>
    <row r="52658" customFormat="false" ht="15.25" hidden="false" customHeight="false" outlineLevel="0" collapsed="false"/>
    <row r="52659" customFormat="false" ht="15.25" hidden="false" customHeight="false" outlineLevel="0" collapsed="false"/>
    <row r="52660" customFormat="false" ht="15.25" hidden="false" customHeight="false" outlineLevel="0" collapsed="false"/>
    <row r="52661" customFormat="false" ht="15.25" hidden="false" customHeight="false" outlineLevel="0" collapsed="false"/>
    <row r="52662" customFormat="false" ht="15.25" hidden="false" customHeight="false" outlineLevel="0" collapsed="false"/>
    <row r="52663" customFormat="false" ht="15.25" hidden="false" customHeight="false" outlineLevel="0" collapsed="false"/>
    <row r="52664" customFormat="false" ht="15.25" hidden="false" customHeight="false" outlineLevel="0" collapsed="false"/>
    <row r="52665" customFormat="false" ht="15.25" hidden="false" customHeight="false" outlineLevel="0" collapsed="false"/>
    <row r="52666" customFormat="false" ht="15.25" hidden="false" customHeight="false" outlineLevel="0" collapsed="false"/>
    <row r="52667" customFormat="false" ht="15.25" hidden="false" customHeight="false" outlineLevel="0" collapsed="false"/>
    <row r="52668" customFormat="false" ht="15.25" hidden="false" customHeight="false" outlineLevel="0" collapsed="false"/>
    <row r="52669" customFormat="false" ht="15.25" hidden="false" customHeight="false" outlineLevel="0" collapsed="false"/>
    <row r="52670" customFormat="false" ht="15.25" hidden="false" customHeight="false" outlineLevel="0" collapsed="false"/>
    <row r="52671" customFormat="false" ht="15.25" hidden="false" customHeight="false" outlineLevel="0" collapsed="false"/>
    <row r="52672" customFormat="false" ht="15.25" hidden="false" customHeight="false" outlineLevel="0" collapsed="false"/>
    <row r="52673" customFormat="false" ht="15.25" hidden="false" customHeight="false" outlineLevel="0" collapsed="false"/>
    <row r="52674" customFormat="false" ht="15.25" hidden="false" customHeight="false" outlineLevel="0" collapsed="false"/>
    <row r="52675" customFormat="false" ht="15.25" hidden="false" customHeight="false" outlineLevel="0" collapsed="false"/>
    <row r="52676" customFormat="false" ht="15.25" hidden="false" customHeight="false" outlineLevel="0" collapsed="false"/>
    <row r="52677" customFormat="false" ht="15.25" hidden="false" customHeight="false" outlineLevel="0" collapsed="false"/>
    <row r="52678" customFormat="false" ht="15.25" hidden="false" customHeight="false" outlineLevel="0" collapsed="false"/>
    <row r="52679" customFormat="false" ht="15.25" hidden="false" customHeight="false" outlineLevel="0" collapsed="false"/>
    <row r="52680" customFormat="false" ht="15.25" hidden="false" customHeight="false" outlineLevel="0" collapsed="false"/>
    <row r="52681" customFormat="false" ht="15.25" hidden="false" customHeight="false" outlineLevel="0" collapsed="false"/>
    <row r="52682" customFormat="false" ht="15.25" hidden="false" customHeight="false" outlineLevel="0" collapsed="false"/>
    <row r="52683" customFormat="false" ht="15.25" hidden="false" customHeight="false" outlineLevel="0" collapsed="false"/>
    <row r="52684" customFormat="false" ht="15.25" hidden="false" customHeight="false" outlineLevel="0" collapsed="false"/>
    <row r="52685" customFormat="false" ht="15.25" hidden="false" customHeight="false" outlineLevel="0" collapsed="false"/>
    <row r="52686" customFormat="false" ht="15.25" hidden="false" customHeight="false" outlineLevel="0" collapsed="false"/>
    <row r="52687" customFormat="false" ht="15.25" hidden="false" customHeight="false" outlineLevel="0" collapsed="false"/>
    <row r="52688" customFormat="false" ht="15.25" hidden="false" customHeight="false" outlineLevel="0" collapsed="false"/>
    <row r="52689" customFormat="false" ht="15.25" hidden="false" customHeight="false" outlineLevel="0" collapsed="false"/>
    <row r="52690" customFormat="false" ht="15.25" hidden="false" customHeight="false" outlineLevel="0" collapsed="false"/>
    <row r="52691" customFormat="false" ht="15.25" hidden="false" customHeight="false" outlineLevel="0" collapsed="false"/>
    <row r="52692" customFormat="false" ht="15.25" hidden="false" customHeight="false" outlineLevel="0" collapsed="false"/>
    <row r="52693" customFormat="false" ht="15.25" hidden="false" customHeight="false" outlineLevel="0" collapsed="false"/>
    <row r="52694" customFormat="false" ht="15.25" hidden="false" customHeight="false" outlineLevel="0" collapsed="false"/>
    <row r="52695" customFormat="false" ht="15.25" hidden="false" customHeight="false" outlineLevel="0" collapsed="false"/>
    <row r="52696" customFormat="false" ht="15.25" hidden="false" customHeight="false" outlineLevel="0" collapsed="false"/>
    <row r="52697" customFormat="false" ht="15.25" hidden="false" customHeight="false" outlineLevel="0" collapsed="false"/>
    <row r="52698" customFormat="false" ht="15.25" hidden="false" customHeight="false" outlineLevel="0" collapsed="false"/>
    <row r="52699" customFormat="false" ht="15.25" hidden="false" customHeight="false" outlineLevel="0" collapsed="false"/>
    <row r="52700" customFormat="false" ht="15.25" hidden="false" customHeight="false" outlineLevel="0" collapsed="false"/>
    <row r="52701" customFormat="false" ht="15.25" hidden="false" customHeight="false" outlineLevel="0" collapsed="false"/>
    <row r="52702" customFormat="false" ht="15.25" hidden="false" customHeight="false" outlineLevel="0" collapsed="false"/>
    <row r="52703" customFormat="false" ht="15.25" hidden="false" customHeight="false" outlineLevel="0" collapsed="false"/>
    <row r="52704" customFormat="false" ht="15.25" hidden="false" customHeight="false" outlineLevel="0" collapsed="false"/>
    <row r="52705" customFormat="false" ht="15.25" hidden="false" customHeight="false" outlineLevel="0" collapsed="false"/>
    <row r="52706" customFormat="false" ht="15.25" hidden="false" customHeight="false" outlineLevel="0" collapsed="false"/>
    <row r="52707" customFormat="false" ht="15.25" hidden="false" customHeight="false" outlineLevel="0" collapsed="false"/>
    <row r="52708" customFormat="false" ht="15.25" hidden="false" customHeight="false" outlineLevel="0" collapsed="false"/>
    <row r="52709" customFormat="false" ht="15.25" hidden="false" customHeight="false" outlineLevel="0" collapsed="false"/>
    <row r="52710" customFormat="false" ht="15.25" hidden="false" customHeight="false" outlineLevel="0" collapsed="false"/>
    <row r="52711" customFormat="false" ht="15.25" hidden="false" customHeight="false" outlineLevel="0" collapsed="false"/>
    <row r="52712" customFormat="false" ht="15.25" hidden="false" customHeight="false" outlineLevel="0" collapsed="false"/>
    <row r="52713" customFormat="false" ht="15.25" hidden="false" customHeight="false" outlineLevel="0" collapsed="false"/>
    <row r="52714" customFormat="false" ht="15.25" hidden="false" customHeight="false" outlineLevel="0" collapsed="false"/>
    <row r="52715" customFormat="false" ht="15.25" hidden="false" customHeight="false" outlineLevel="0" collapsed="false"/>
    <row r="52716" customFormat="false" ht="15.25" hidden="false" customHeight="false" outlineLevel="0" collapsed="false"/>
    <row r="52717" customFormat="false" ht="15.25" hidden="false" customHeight="false" outlineLevel="0" collapsed="false"/>
    <row r="52718" customFormat="false" ht="15.25" hidden="false" customHeight="false" outlineLevel="0" collapsed="false"/>
    <row r="52719" customFormat="false" ht="15.25" hidden="false" customHeight="false" outlineLevel="0" collapsed="false"/>
    <row r="52720" customFormat="false" ht="15.25" hidden="false" customHeight="false" outlineLevel="0" collapsed="false"/>
    <row r="52721" customFormat="false" ht="15.25" hidden="false" customHeight="false" outlineLevel="0" collapsed="false"/>
    <row r="52722" customFormat="false" ht="15.25" hidden="false" customHeight="false" outlineLevel="0" collapsed="false"/>
    <row r="52723" customFormat="false" ht="15.25" hidden="false" customHeight="false" outlineLevel="0" collapsed="false"/>
    <row r="52724" customFormat="false" ht="15.25" hidden="false" customHeight="false" outlineLevel="0" collapsed="false"/>
    <row r="52725" customFormat="false" ht="15.25" hidden="false" customHeight="false" outlineLevel="0" collapsed="false"/>
    <row r="52726" customFormat="false" ht="15.25" hidden="false" customHeight="false" outlineLevel="0" collapsed="false"/>
    <row r="52727" customFormat="false" ht="15.25" hidden="false" customHeight="false" outlineLevel="0" collapsed="false"/>
    <row r="52728" customFormat="false" ht="15.25" hidden="false" customHeight="false" outlineLevel="0" collapsed="false"/>
    <row r="52729" customFormat="false" ht="15.25" hidden="false" customHeight="false" outlineLevel="0" collapsed="false"/>
    <row r="52730" customFormat="false" ht="15.25" hidden="false" customHeight="false" outlineLevel="0" collapsed="false"/>
    <row r="52731" customFormat="false" ht="15.25" hidden="false" customHeight="false" outlineLevel="0" collapsed="false"/>
    <row r="52732" customFormat="false" ht="15.25" hidden="false" customHeight="false" outlineLevel="0" collapsed="false"/>
    <row r="52733" customFormat="false" ht="15.25" hidden="false" customHeight="false" outlineLevel="0" collapsed="false"/>
    <row r="52734" customFormat="false" ht="15.25" hidden="false" customHeight="false" outlineLevel="0" collapsed="false"/>
    <row r="52735" customFormat="false" ht="15.25" hidden="false" customHeight="false" outlineLevel="0" collapsed="false"/>
    <row r="52736" customFormat="false" ht="15.25" hidden="false" customHeight="false" outlineLevel="0" collapsed="false"/>
    <row r="52737" customFormat="false" ht="15.25" hidden="false" customHeight="false" outlineLevel="0" collapsed="false"/>
    <row r="52738" customFormat="false" ht="15.25" hidden="false" customHeight="false" outlineLevel="0" collapsed="false"/>
    <row r="52739" customFormat="false" ht="15.25" hidden="false" customHeight="false" outlineLevel="0" collapsed="false"/>
    <row r="52740" customFormat="false" ht="15.25" hidden="false" customHeight="false" outlineLevel="0" collapsed="false"/>
    <row r="52741" customFormat="false" ht="15.25" hidden="false" customHeight="false" outlineLevel="0" collapsed="false"/>
    <row r="52742" customFormat="false" ht="15.25" hidden="false" customHeight="false" outlineLevel="0" collapsed="false"/>
    <row r="52743" customFormat="false" ht="15.25" hidden="false" customHeight="false" outlineLevel="0" collapsed="false"/>
    <row r="52744" customFormat="false" ht="15.25" hidden="false" customHeight="false" outlineLevel="0" collapsed="false"/>
    <row r="52745" customFormat="false" ht="15.25" hidden="false" customHeight="false" outlineLevel="0" collapsed="false"/>
    <row r="52746" customFormat="false" ht="15.25" hidden="false" customHeight="false" outlineLevel="0" collapsed="false"/>
    <row r="52747" customFormat="false" ht="15.25" hidden="false" customHeight="false" outlineLevel="0" collapsed="false"/>
    <row r="52748" customFormat="false" ht="15.25" hidden="false" customHeight="false" outlineLevel="0" collapsed="false"/>
    <row r="52749" customFormat="false" ht="15.25" hidden="false" customHeight="false" outlineLevel="0" collapsed="false"/>
    <row r="52750" customFormat="false" ht="15.25" hidden="false" customHeight="false" outlineLevel="0" collapsed="false"/>
    <row r="52751" customFormat="false" ht="15.25" hidden="false" customHeight="false" outlineLevel="0" collapsed="false"/>
    <row r="52752" customFormat="false" ht="15.25" hidden="false" customHeight="false" outlineLevel="0" collapsed="false"/>
    <row r="52753" customFormat="false" ht="15.25" hidden="false" customHeight="false" outlineLevel="0" collapsed="false"/>
    <row r="52754" customFormat="false" ht="15.25" hidden="false" customHeight="false" outlineLevel="0" collapsed="false"/>
    <row r="52755" customFormat="false" ht="15.25" hidden="false" customHeight="false" outlineLevel="0" collapsed="false"/>
    <row r="52756" customFormat="false" ht="15.25" hidden="false" customHeight="false" outlineLevel="0" collapsed="false"/>
    <row r="52757" customFormat="false" ht="15.25" hidden="false" customHeight="false" outlineLevel="0" collapsed="false"/>
    <row r="52758" customFormat="false" ht="15.25" hidden="false" customHeight="false" outlineLevel="0" collapsed="false"/>
    <row r="52759" customFormat="false" ht="15.25" hidden="false" customHeight="false" outlineLevel="0" collapsed="false"/>
    <row r="52760" customFormat="false" ht="15.25" hidden="false" customHeight="false" outlineLevel="0" collapsed="false"/>
    <row r="52761" customFormat="false" ht="15.25" hidden="false" customHeight="false" outlineLevel="0" collapsed="false"/>
    <row r="52762" customFormat="false" ht="15.25" hidden="false" customHeight="false" outlineLevel="0" collapsed="false"/>
    <row r="52763" customFormat="false" ht="15.25" hidden="false" customHeight="false" outlineLevel="0" collapsed="false"/>
    <row r="52764" customFormat="false" ht="15.25" hidden="false" customHeight="false" outlineLevel="0" collapsed="false"/>
    <row r="52765" customFormat="false" ht="15.25" hidden="false" customHeight="false" outlineLevel="0" collapsed="false"/>
    <row r="52766" customFormat="false" ht="15.25" hidden="false" customHeight="false" outlineLevel="0" collapsed="false"/>
    <row r="52767" customFormat="false" ht="15.25" hidden="false" customHeight="false" outlineLevel="0" collapsed="false"/>
    <row r="52768" customFormat="false" ht="15.25" hidden="false" customHeight="false" outlineLevel="0" collapsed="false"/>
    <row r="52769" customFormat="false" ht="15.25" hidden="false" customHeight="false" outlineLevel="0" collapsed="false"/>
    <row r="52770" customFormat="false" ht="15.25" hidden="false" customHeight="false" outlineLevel="0" collapsed="false"/>
    <row r="52771" customFormat="false" ht="15.25" hidden="false" customHeight="false" outlineLevel="0" collapsed="false"/>
    <row r="52772" customFormat="false" ht="15.25" hidden="false" customHeight="false" outlineLevel="0" collapsed="false"/>
    <row r="52773" customFormat="false" ht="15.25" hidden="false" customHeight="false" outlineLevel="0" collapsed="false"/>
    <row r="52774" customFormat="false" ht="15.25" hidden="false" customHeight="false" outlineLevel="0" collapsed="false"/>
    <row r="52775" customFormat="false" ht="15.25" hidden="false" customHeight="false" outlineLevel="0" collapsed="false"/>
    <row r="52776" customFormat="false" ht="15.25" hidden="false" customHeight="false" outlineLevel="0" collapsed="false"/>
    <row r="52777" customFormat="false" ht="15.25" hidden="false" customHeight="false" outlineLevel="0" collapsed="false"/>
    <row r="52778" customFormat="false" ht="15.25" hidden="false" customHeight="false" outlineLevel="0" collapsed="false"/>
    <row r="52779" customFormat="false" ht="15.25" hidden="false" customHeight="false" outlineLevel="0" collapsed="false"/>
    <row r="52780" customFormat="false" ht="15.25" hidden="false" customHeight="false" outlineLevel="0" collapsed="false"/>
    <row r="52781" customFormat="false" ht="15.25" hidden="false" customHeight="false" outlineLevel="0" collapsed="false"/>
    <row r="52782" customFormat="false" ht="15.25" hidden="false" customHeight="false" outlineLevel="0" collapsed="false"/>
    <row r="52783" customFormat="false" ht="15.25" hidden="false" customHeight="false" outlineLevel="0" collapsed="false"/>
    <row r="52784" customFormat="false" ht="15.25" hidden="false" customHeight="false" outlineLevel="0" collapsed="false"/>
    <row r="52785" customFormat="false" ht="15.25" hidden="false" customHeight="false" outlineLevel="0" collapsed="false"/>
    <row r="52786" customFormat="false" ht="15.25" hidden="false" customHeight="false" outlineLevel="0" collapsed="false"/>
    <row r="52787" customFormat="false" ht="15.25" hidden="false" customHeight="false" outlineLevel="0" collapsed="false"/>
    <row r="52788" customFormat="false" ht="15.25" hidden="false" customHeight="false" outlineLevel="0" collapsed="false"/>
    <row r="52789" customFormat="false" ht="15.25" hidden="false" customHeight="false" outlineLevel="0" collapsed="false"/>
    <row r="52790" customFormat="false" ht="15.25" hidden="false" customHeight="false" outlineLevel="0" collapsed="false"/>
    <row r="52791" customFormat="false" ht="15.25" hidden="false" customHeight="false" outlineLevel="0" collapsed="false"/>
    <row r="52792" customFormat="false" ht="15.25" hidden="false" customHeight="false" outlineLevel="0" collapsed="false"/>
    <row r="52793" customFormat="false" ht="15.25" hidden="false" customHeight="false" outlineLevel="0" collapsed="false"/>
    <row r="52794" customFormat="false" ht="15.25" hidden="false" customHeight="false" outlineLevel="0" collapsed="false"/>
    <row r="52795" customFormat="false" ht="15.25" hidden="false" customHeight="false" outlineLevel="0" collapsed="false"/>
    <row r="52796" customFormat="false" ht="15.25" hidden="false" customHeight="false" outlineLevel="0" collapsed="false"/>
    <row r="52797" customFormat="false" ht="15.25" hidden="false" customHeight="false" outlineLevel="0" collapsed="false"/>
    <row r="52798" customFormat="false" ht="15.25" hidden="false" customHeight="false" outlineLevel="0" collapsed="false"/>
    <row r="52799" customFormat="false" ht="15.25" hidden="false" customHeight="false" outlineLevel="0" collapsed="false"/>
    <row r="52800" customFormat="false" ht="15.25" hidden="false" customHeight="false" outlineLevel="0" collapsed="false"/>
    <row r="52801" customFormat="false" ht="15.25" hidden="false" customHeight="false" outlineLevel="0" collapsed="false"/>
    <row r="52802" customFormat="false" ht="15.25" hidden="false" customHeight="false" outlineLevel="0" collapsed="false"/>
    <row r="52803" customFormat="false" ht="15.25" hidden="false" customHeight="false" outlineLevel="0" collapsed="false"/>
    <row r="52804" customFormat="false" ht="15.25" hidden="false" customHeight="false" outlineLevel="0" collapsed="false"/>
    <row r="52805" customFormat="false" ht="15.25" hidden="false" customHeight="false" outlineLevel="0" collapsed="false"/>
    <row r="52806" customFormat="false" ht="15.25" hidden="false" customHeight="false" outlineLevel="0" collapsed="false"/>
    <row r="52807" customFormat="false" ht="15.25" hidden="false" customHeight="false" outlineLevel="0" collapsed="false"/>
    <row r="52808" customFormat="false" ht="15.25" hidden="false" customHeight="false" outlineLevel="0" collapsed="false"/>
    <row r="52809" customFormat="false" ht="15.25" hidden="false" customHeight="false" outlineLevel="0" collapsed="false"/>
    <row r="52810" customFormat="false" ht="15.25" hidden="false" customHeight="false" outlineLevel="0" collapsed="false"/>
    <row r="52811" customFormat="false" ht="15.25" hidden="false" customHeight="false" outlineLevel="0" collapsed="false"/>
    <row r="52812" customFormat="false" ht="15.25" hidden="false" customHeight="false" outlineLevel="0" collapsed="false"/>
    <row r="52813" customFormat="false" ht="15.25" hidden="false" customHeight="false" outlineLevel="0" collapsed="false"/>
    <row r="52814" customFormat="false" ht="15.25" hidden="false" customHeight="false" outlineLevel="0" collapsed="false"/>
    <row r="52815" customFormat="false" ht="15.25" hidden="false" customHeight="false" outlineLevel="0" collapsed="false"/>
    <row r="52816" customFormat="false" ht="15.25" hidden="false" customHeight="false" outlineLevel="0" collapsed="false"/>
    <row r="52817" customFormat="false" ht="15.25" hidden="false" customHeight="false" outlineLevel="0" collapsed="false"/>
    <row r="52818" customFormat="false" ht="15.25" hidden="false" customHeight="false" outlineLevel="0" collapsed="false"/>
    <row r="52819" customFormat="false" ht="15.25" hidden="false" customHeight="false" outlineLevel="0" collapsed="false"/>
    <row r="52820" customFormat="false" ht="15.25" hidden="false" customHeight="false" outlineLevel="0" collapsed="false"/>
    <row r="52821" customFormat="false" ht="15.25" hidden="false" customHeight="false" outlineLevel="0" collapsed="false"/>
    <row r="52822" customFormat="false" ht="15.25" hidden="false" customHeight="false" outlineLevel="0" collapsed="false"/>
    <row r="52823" customFormat="false" ht="15.25" hidden="false" customHeight="false" outlineLevel="0" collapsed="false"/>
    <row r="52824" customFormat="false" ht="15.25" hidden="false" customHeight="false" outlineLevel="0" collapsed="false"/>
    <row r="52825" customFormat="false" ht="15.25" hidden="false" customHeight="false" outlineLevel="0" collapsed="false"/>
    <row r="52826" customFormat="false" ht="15.25" hidden="false" customHeight="false" outlineLevel="0" collapsed="false"/>
    <row r="52827" customFormat="false" ht="15.25" hidden="false" customHeight="false" outlineLevel="0" collapsed="false"/>
    <row r="52828" customFormat="false" ht="15.25" hidden="false" customHeight="false" outlineLevel="0" collapsed="false"/>
    <row r="52829" customFormat="false" ht="15.25" hidden="false" customHeight="false" outlineLevel="0" collapsed="false"/>
    <row r="52830" customFormat="false" ht="15.25" hidden="false" customHeight="false" outlineLevel="0" collapsed="false"/>
    <row r="52831" customFormat="false" ht="15.25" hidden="false" customHeight="false" outlineLevel="0" collapsed="false"/>
    <row r="52832" customFormat="false" ht="15.25" hidden="false" customHeight="false" outlineLevel="0" collapsed="false"/>
    <row r="52833" customFormat="false" ht="15.25" hidden="false" customHeight="false" outlineLevel="0" collapsed="false"/>
    <row r="52834" customFormat="false" ht="15.25" hidden="false" customHeight="false" outlineLevel="0" collapsed="false"/>
    <row r="52835" customFormat="false" ht="15.25" hidden="false" customHeight="false" outlineLevel="0" collapsed="false"/>
    <row r="52836" customFormat="false" ht="15.25" hidden="false" customHeight="false" outlineLevel="0" collapsed="false"/>
    <row r="52837" customFormat="false" ht="15.25" hidden="false" customHeight="false" outlineLevel="0" collapsed="false"/>
    <row r="52838" customFormat="false" ht="15.25" hidden="false" customHeight="false" outlineLevel="0" collapsed="false"/>
    <row r="52839" customFormat="false" ht="15.25" hidden="false" customHeight="false" outlineLevel="0" collapsed="false"/>
    <row r="52840" customFormat="false" ht="15.25" hidden="false" customHeight="false" outlineLevel="0" collapsed="false"/>
    <row r="52841" customFormat="false" ht="15.25" hidden="false" customHeight="false" outlineLevel="0" collapsed="false"/>
    <row r="52842" customFormat="false" ht="15.25" hidden="false" customHeight="false" outlineLevel="0" collapsed="false"/>
    <row r="52843" customFormat="false" ht="15.25" hidden="false" customHeight="false" outlineLevel="0" collapsed="false"/>
    <row r="52844" customFormat="false" ht="15.25" hidden="false" customHeight="false" outlineLevel="0" collapsed="false"/>
    <row r="52845" customFormat="false" ht="15.25" hidden="false" customHeight="false" outlineLevel="0" collapsed="false"/>
    <row r="52846" customFormat="false" ht="15.25" hidden="false" customHeight="false" outlineLevel="0" collapsed="false"/>
    <row r="52847" customFormat="false" ht="15.25" hidden="false" customHeight="false" outlineLevel="0" collapsed="false"/>
    <row r="52848" customFormat="false" ht="15.25" hidden="false" customHeight="false" outlineLevel="0" collapsed="false"/>
    <row r="52849" customFormat="false" ht="15.25" hidden="false" customHeight="false" outlineLevel="0" collapsed="false"/>
    <row r="52850" customFormat="false" ht="15.25" hidden="false" customHeight="false" outlineLevel="0" collapsed="false"/>
    <row r="52851" customFormat="false" ht="15.25" hidden="false" customHeight="false" outlineLevel="0" collapsed="false"/>
    <row r="52852" customFormat="false" ht="15.25" hidden="false" customHeight="false" outlineLevel="0" collapsed="false"/>
    <row r="52853" customFormat="false" ht="15.25" hidden="false" customHeight="false" outlineLevel="0" collapsed="false"/>
    <row r="52854" customFormat="false" ht="15.25" hidden="false" customHeight="false" outlineLevel="0" collapsed="false"/>
    <row r="52855" customFormat="false" ht="15.25" hidden="false" customHeight="false" outlineLevel="0" collapsed="false"/>
    <row r="52856" customFormat="false" ht="15.25" hidden="false" customHeight="false" outlineLevel="0" collapsed="false"/>
    <row r="52857" customFormat="false" ht="15.25" hidden="false" customHeight="false" outlineLevel="0" collapsed="false"/>
    <row r="52858" customFormat="false" ht="15.25" hidden="false" customHeight="false" outlineLevel="0" collapsed="false"/>
    <row r="52859" customFormat="false" ht="15.25" hidden="false" customHeight="false" outlineLevel="0" collapsed="false"/>
    <row r="52860" customFormat="false" ht="15.25" hidden="false" customHeight="false" outlineLevel="0" collapsed="false"/>
    <row r="52861" customFormat="false" ht="15.25" hidden="false" customHeight="false" outlineLevel="0" collapsed="false"/>
    <row r="52862" customFormat="false" ht="15.25" hidden="false" customHeight="false" outlineLevel="0" collapsed="false"/>
    <row r="52863" customFormat="false" ht="15.25" hidden="false" customHeight="false" outlineLevel="0" collapsed="false"/>
    <row r="52864" customFormat="false" ht="15.25" hidden="false" customHeight="false" outlineLevel="0" collapsed="false"/>
    <row r="52865" customFormat="false" ht="15.25" hidden="false" customHeight="false" outlineLevel="0" collapsed="false"/>
    <row r="52866" customFormat="false" ht="15.25" hidden="false" customHeight="false" outlineLevel="0" collapsed="false"/>
    <row r="52867" customFormat="false" ht="15.25" hidden="false" customHeight="false" outlineLevel="0" collapsed="false"/>
    <row r="52868" customFormat="false" ht="15.25" hidden="false" customHeight="false" outlineLevel="0" collapsed="false"/>
    <row r="52869" customFormat="false" ht="15.25" hidden="false" customHeight="false" outlineLevel="0" collapsed="false"/>
    <row r="52870" customFormat="false" ht="15.25" hidden="false" customHeight="false" outlineLevel="0" collapsed="false"/>
    <row r="52871" customFormat="false" ht="15.25" hidden="false" customHeight="false" outlineLevel="0" collapsed="false"/>
    <row r="52872" customFormat="false" ht="15.25" hidden="false" customHeight="false" outlineLevel="0" collapsed="false"/>
    <row r="52873" customFormat="false" ht="15.25" hidden="false" customHeight="false" outlineLevel="0" collapsed="false"/>
    <row r="52874" customFormat="false" ht="15.25" hidden="false" customHeight="false" outlineLevel="0" collapsed="false"/>
    <row r="52875" customFormat="false" ht="15.25" hidden="false" customHeight="false" outlineLevel="0" collapsed="false"/>
    <row r="52876" customFormat="false" ht="15.25" hidden="false" customHeight="false" outlineLevel="0" collapsed="false"/>
    <row r="52877" customFormat="false" ht="15.25" hidden="false" customHeight="false" outlineLevel="0" collapsed="false"/>
    <row r="52878" customFormat="false" ht="15.25" hidden="false" customHeight="false" outlineLevel="0" collapsed="false"/>
    <row r="52879" customFormat="false" ht="15.25" hidden="false" customHeight="false" outlineLevel="0" collapsed="false"/>
    <row r="52880" customFormat="false" ht="15.25" hidden="false" customHeight="false" outlineLevel="0" collapsed="false"/>
    <row r="52881" customFormat="false" ht="15.25" hidden="false" customHeight="false" outlineLevel="0" collapsed="false"/>
    <row r="52882" customFormat="false" ht="15.25" hidden="false" customHeight="false" outlineLevel="0" collapsed="false"/>
    <row r="52883" customFormat="false" ht="15.25" hidden="false" customHeight="false" outlineLevel="0" collapsed="false"/>
    <row r="52884" customFormat="false" ht="15.25" hidden="false" customHeight="false" outlineLevel="0" collapsed="false"/>
    <row r="52885" customFormat="false" ht="15.25" hidden="false" customHeight="false" outlineLevel="0" collapsed="false"/>
    <row r="52886" customFormat="false" ht="15.25" hidden="false" customHeight="false" outlineLevel="0" collapsed="false"/>
    <row r="52887" customFormat="false" ht="15.25" hidden="false" customHeight="false" outlineLevel="0" collapsed="false"/>
    <row r="52888" customFormat="false" ht="15.25" hidden="false" customHeight="false" outlineLevel="0" collapsed="false"/>
    <row r="52889" customFormat="false" ht="15.25" hidden="false" customHeight="false" outlineLevel="0" collapsed="false"/>
    <row r="52890" customFormat="false" ht="15.25" hidden="false" customHeight="false" outlineLevel="0" collapsed="false"/>
    <row r="52891" customFormat="false" ht="15.25" hidden="false" customHeight="false" outlineLevel="0" collapsed="false"/>
    <row r="52892" customFormat="false" ht="15.25" hidden="false" customHeight="false" outlineLevel="0" collapsed="false"/>
    <row r="52893" customFormat="false" ht="15.25" hidden="false" customHeight="false" outlineLevel="0" collapsed="false"/>
    <row r="52894" customFormat="false" ht="15.25" hidden="false" customHeight="false" outlineLevel="0" collapsed="false"/>
    <row r="52895" customFormat="false" ht="15.25" hidden="false" customHeight="false" outlineLevel="0" collapsed="false"/>
    <row r="52896" customFormat="false" ht="15.25" hidden="false" customHeight="false" outlineLevel="0" collapsed="false"/>
    <row r="52897" customFormat="false" ht="15.25" hidden="false" customHeight="false" outlineLevel="0" collapsed="false"/>
    <row r="52898" customFormat="false" ht="15.25" hidden="false" customHeight="false" outlineLevel="0" collapsed="false"/>
    <row r="52899" customFormat="false" ht="15.25" hidden="false" customHeight="false" outlineLevel="0" collapsed="false"/>
    <row r="52900" customFormat="false" ht="15.25" hidden="false" customHeight="false" outlineLevel="0" collapsed="false"/>
    <row r="52901" customFormat="false" ht="15.25" hidden="false" customHeight="false" outlineLevel="0" collapsed="false"/>
    <row r="52902" customFormat="false" ht="15.25" hidden="false" customHeight="false" outlineLevel="0" collapsed="false"/>
    <row r="52903" customFormat="false" ht="15.25" hidden="false" customHeight="false" outlineLevel="0" collapsed="false"/>
    <row r="52904" customFormat="false" ht="15.25" hidden="false" customHeight="false" outlineLevel="0" collapsed="false"/>
    <row r="52905" customFormat="false" ht="15.25" hidden="false" customHeight="false" outlineLevel="0" collapsed="false"/>
    <row r="52906" customFormat="false" ht="15.25" hidden="false" customHeight="false" outlineLevel="0" collapsed="false"/>
    <row r="52907" customFormat="false" ht="15.25" hidden="false" customHeight="false" outlineLevel="0" collapsed="false"/>
    <row r="52908" customFormat="false" ht="15.25" hidden="false" customHeight="false" outlineLevel="0" collapsed="false"/>
    <row r="52909" customFormat="false" ht="15.25" hidden="false" customHeight="false" outlineLevel="0" collapsed="false"/>
    <row r="52910" customFormat="false" ht="15.25" hidden="false" customHeight="false" outlineLevel="0" collapsed="false"/>
    <row r="52911" customFormat="false" ht="15.25" hidden="false" customHeight="false" outlineLevel="0" collapsed="false"/>
    <row r="52912" customFormat="false" ht="15.25" hidden="false" customHeight="false" outlineLevel="0" collapsed="false"/>
    <row r="52913" customFormat="false" ht="15.25" hidden="false" customHeight="false" outlineLevel="0" collapsed="false"/>
    <row r="52914" customFormat="false" ht="15.25" hidden="false" customHeight="false" outlineLevel="0" collapsed="false"/>
    <row r="52915" customFormat="false" ht="15.25" hidden="false" customHeight="false" outlineLevel="0" collapsed="false"/>
    <row r="52916" customFormat="false" ht="15.25" hidden="false" customHeight="false" outlineLevel="0" collapsed="false"/>
    <row r="52917" customFormat="false" ht="15.25" hidden="false" customHeight="false" outlineLevel="0" collapsed="false"/>
    <row r="52918" customFormat="false" ht="15.25" hidden="false" customHeight="false" outlineLevel="0" collapsed="false"/>
    <row r="52919" customFormat="false" ht="15.25" hidden="false" customHeight="false" outlineLevel="0" collapsed="false"/>
    <row r="52920" customFormat="false" ht="15.25" hidden="false" customHeight="false" outlineLevel="0" collapsed="false"/>
    <row r="52921" customFormat="false" ht="15.25" hidden="false" customHeight="false" outlineLevel="0" collapsed="false"/>
    <row r="52922" customFormat="false" ht="15.25" hidden="false" customHeight="false" outlineLevel="0" collapsed="false"/>
    <row r="52923" customFormat="false" ht="15.25" hidden="false" customHeight="false" outlineLevel="0" collapsed="false"/>
    <row r="52924" customFormat="false" ht="15.25" hidden="false" customHeight="false" outlineLevel="0" collapsed="false"/>
    <row r="52925" customFormat="false" ht="15.25" hidden="false" customHeight="false" outlineLevel="0" collapsed="false"/>
    <row r="52926" customFormat="false" ht="15.25" hidden="false" customHeight="false" outlineLevel="0" collapsed="false"/>
    <row r="52927" customFormat="false" ht="15.25" hidden="false" customHeight="false" outlineLevel="0" collapsed="false"/>
    <row r="52928" customFormat="false" ht="15.25" hidden="false" customHeight="false" outlineLevel="0" collapsed="false"/>
    <row r="52929" customFormat="false" ht="15.25" hidden="false" customHeight="false" outlineLevel="0" collapsed="false"/>
    <row r="52930" customFormat="false" ht="15.25" hidden="false" customHeight="false" outlineLevel="0" collapsed="false"/>
    <row r="52931" customFormat="false" ht="15.25" hidden="false" customHeight="false" outlineLevel="0" collapsed="false"/>
    <row r="52932" customFormat="false" ht="15.25" hidden="false" customHeight="false" outlineLevel="0" collapsed="false"/>
    <row r="52933" customFormat="false" ht="15.25" hidden="false" customHeight="false" outlineLevel="0" collapsed="false"/>
    <row r="52934" customFormat="false" ht="15.25" hidden="false" customHeight="false" outlineLevel="0" collapsed="false"/>
    <row r="52935" customFormat="false" ht="15.25" hidden="false" customHeight="false" outlineLevel="0" collapsed="false"/>
    <row r="52936" customFormat="false" ht="15.25" hidden="false" customHeight="false" outlineLevel="0" collapsed="false"/>
    <row r="52937" customFormat="false" ht="15.25" hidden="false" customHeight="false" outlineLevel="0" collapsed="false"/>
    <row r="52938" customFormat="false" ht="15.25" hidden="false" customHeight="false" outlineLevel="0" collapsed="false"/>
    <row r="52939" customFormat="false" ht="15.25" hidden="false" customHeight="false" outlineLevel="0" collapsed="false"/>
    <row r="52940" customFormat="false" ht="15.25" hidden="false" customHeight="false" outlineLevel="0" collapsed="false"/>
    <row r="52941" customFormat="false" ht="15.25" hidden="false" customHeight="false" outlineLevel="0" collapsed="false"/>
    <row r="52942" customFormat="false" ht="15.25" hidden="false" customHeight="false" outlineLevel="0" collapsed="false"/>
    <row r="52943" customFormat="false" ht="15.25" hidden="false" customHeight="false" outlineLevel="0" collapsed="false"/>
    <row r="52944" customFormat="false" ht="15.25" hidden="false" customHeight="false" outlineLevel="0" collapsed="false"/>
    <row r="52945" customFormat="false" ht="15.25" hidden="false" customHeight="false" outlineLevel="0" collapsed="false"/>
    <row r="52946" customFormat="false" ht="15.25" hidden="false" customHeight="false" outlineLevel="0" collapsed="false"/>
    <row r="52947" customFormat="false" ht="15.25" hidden="false" customHeight="false" outlineLevel="0" collapsed="false"/>
    <row r="52948" customFormat="false" ht="15.25" hidden="false" customHeight="false" outlineLevel="0" collapsed="false"/>
    <row r="52949" customFormat="false" ht="15.25" hidden="false" customHeight="false" outlineLevel="0" collapsed="false"/>
    <row r="52950" customFormat="false" ht="15.25" hidden="false" customHeight="false" outlineLevel="0" collapsed="false"/>
    <row r="52951" customFormat="false" ht="15.25" hidden="false" customHeight="false" outlineLevel="0" collapsed="false"/>
    <row r="52952" customFormat="false" ht="15.25" hidden="false" customHeight="false" outlineLevel="0" collapsed="false"/>
    <row r="52953" customFormat="false" ht="15.25" hidden="false" customHeight="false" outlineLevel="0" collapsed="false"/>
    <row r="52954" customFormat="false" ht="15.25" hidden="false" customHeight="false" outlineLevel="0" collapsed="false"/>
    <row r="52955" customFormat="false" ht="15.25" hidden="false" customHeight="false" outlineLevel="0" collapsed="false"/>
    <row r="52956" customFormat="false" ht="15.25" hidden="false" customHeight="false" outlineLevel="0" collapsed="false"/>
    <row r="52957" customFormat="false" ht="15.25" hidden="false" customHeight="false" outlineLevel="0" collapsed="false"/>
    <row r="52958" customFormat="false" ht="15.25" hidden="false" customHeight="false" outlineLevel="0" collapsed="false"/>
    <row r="52959" customFormat="false" ht="15.25" hidden="false" customHeight="false" outlineLevel="0" collapsed="false"/>
    <row r="52960" customFormat="false" ht="15.25" hidden="false" customHeight="false" outlineLevel="0" collapsed="false"/>
    <row r="52961" customFormat="false" ht="15.25" hidden="false" customHeight="false" outlineLevel="0" collapsed="false"/>
    <row r="52962" customFormat="false" ht="15.25" hidden="false" customHeight="false" outlineLevel="0" collapsed="false"/>
    <row r="52963" customFormat="false" ht="15.25" hidden="false" customHeight="false" outlineLevel="0" collapsed="false"/>
    <row r="52964" customFormat="false" ht="15.25" hidden="false" customHeight="false" outlineLevel="0" collapsed="false"/>
    <row r="52965" customFormat="false" ht="15.25" hidden="false" customHeight="false" outlineLevel="0" collapsed="false"/>
    <row r="52966" customFormat="false" ht="15.25" hidden="false" customHeight="false" outlineLevel="0" collapsed="false"/>
    <row r="52967" customFormat="false" ht="15.25" hidden="false" customHeight="false" outlineLevel="0" collapsed="false"/>
    <row r="52968" customFormat="false" ht="15.25" hidden="false" customHeight="false" outlineLevel="0" collapsed="false"/>
    <row r="52969" customFormat="false" ht="15.25" hidden="false" customHeight="false" outlineLevel="0" collapsed="false"/>
    <row r="52970" customFormat="false" ht="15.25" hidden="false" customHeight="false" outlineLevel="0" collapsed="false"/>
    <row r="52971" customFormat="false" ht="15.25" hidden="false" customHeight="false" outlineLevel="0" collapsed="false"/>
    <row r="52972" customFormat="false" ht="15.25" hidden="false" customHeight="false" outlineLevel="0" collapsed="false"/>
    <row r="52973" customFormat="false" ht="15.25" hidden="false" customHeight="false" outlineLevel="0" collapsed="false"/>
    <row r="52974" customFormat="false" ht="15.25" hidden="false" customHeight="false" outlineLevel="0" collapsed="false"/>
    <row r="52975" customFormat="false" ht="15.25" hidden="false" customHeight="false" outlineLevel="0" collapsed="false"/>
    <row r="52976" customFormat="false" ht="15.25" hidden="false" customHeight="false" outlineLevel="0" collapsed="false"/>
    <row r="52977" customFormat="false" ht="15.25" hidden="false" customHeight="false" outlineLevel="0" collapsed="false"/>
    <row r="52978" customFormat="false" ht="15.25" hidden="false" customHeight="false" outlineLevel="0" collapsed="false"/>
    <row r="52979" customFormat="false" ht="15.25" hidden="false" customHeight="false" outlineLevel="0" collapsed="false"/>
    <row r="52980" customFormat="false" ht="15.25" hidden="false" customHeight="false" outlineLevel="0" collapsed="false"/>
    <row r="52981" customFormat="false" ht="15.25" hidden="false" customHeight="false" outlineLevel="0" collapsed="false"/>
    <row r="52982" customFormat="false" ht="15.25" hidden="false" customHeight="false" outlineLevel="0" collapsed="false"/>
    <row r="52983" customFormat="false" ht="15.25" hidden="false" customHeight="false" outlineLevel="0" collapsed="false"/>
    <row r="52984" customFormat="false" ht="15.25" hidden="false" customHeight="false" outlineLevel="0" collapsed="false"/>
    <row r="52985" customFormat="false" ht="15.25" hidden="false" customHeight="false" outlineLevel="0" collapsed="false"/>
    <row r="52986" customFormat="false" ht="15.25" hidden="false" customHeight="false" outlineLevel="0" collapsed="false"/>
    <row r="52987" customFormat="false" ht="15.25" hidden="false" customHeight="false" outlineLevel="0" collapsed="false"/>
    <row r="52988" customFormat="false" ht="15.25" hidden="false" customHeight="false" outlineLevel="0" collapsed="false"/>
    <row r="52989" customFormat="false" ht="15.25" hidden="false" customHeight="false" outlineLevel="0" collapsed="false"/>
    <row r="52990" customFormat="false" ht="15.25" hidden="false" customHeight="false" outlineLevel="0" collapsed="false"/>
    <row r="52991" customFormat="false" ht="15.25" hidden="false" customHeight="false" outlineLevel="0" collapsed="false"/>
    <row r="52992" customFormat="false" ht="15.25" hidden="false" customHeight="false" outlineLevel="0" collapsed="false"/>
    <row r="52993" customFormat="false" ht="15.25" hidden="false" customHeight="false" outlineLevel="0" collapsed="false"/>
    <row r="52994" customFormat="false" ht="15.25" hidden="false" customHeight="false" outlineLevel="0" collapsed="false"/>
    <row r="52995" customFormat="false" ht="15.25" hidden="false" customHeight="false" outlineLevel="0" collapsed="false"/>
    <row r="52996" customFormat="false" ht="15.25" hidden="false" customHeight="false" outlineLevel="0" collapsed="false"/>
    <row r="52997" customFormat="false" ht="15.25" hidden="false" customHeight="false" outlineLevel="0" collapsed="false"/>
    <row r="52998" customFormat="false" ht="15.25" hidden="false" customHeight="false" outlineLevel="0" collapsed="false"/>
    <row r="52999" customFormat="false" ht="15.25" hidden="false" customHeight="false" outlineLevel="0" collapsed="false"/>
    <row r="53000" customFormat="false" ht="15.25" hidden="false" customHeight="false" outlineLevel="0" collapsed="false"/>
    <row r="53001" customFormat="false" ht="15.25" hidden="false" customHeight="false" outlineLevel="0" collapsed="false"/>
    <row r="53002" customFormat="false" ht="15.25" hidden="false" customHeight="false" outlineLevel="0" collapsed="false"/>
    <row r="53003" customFormat="false" ht="15.25" hidden="false" customHeight="false" outlineLevel="0" collapsed="false"/>
    <row r="53004" customFormat="false" ht="15.25" hidden="false" customHeight="false" outlineLevel="0" collapsed="false"/>
    <row r="53005" customFormat="false" ht="15.25" hidden="false" customHeight="false" outlineLevel="0" collapsed="false"/>
    <row r="53006" customFormat="false" ht="15.25" hidden="false" customHeight="false" outlineLevel="0" collapsed="false"/>
    <row r="53007" customFormat="false" ht="15.25" hidden="false" customHeight="false" outlineLevel="0" collapsed="false"/>
    <row r="53008" customFormat="false" ht="15.25" hidden="false" customHeight="false" outlineLevel="0" collapsed="false"/>
    <row r="53009" customFormat="false" ht="15.25" hidden="false" customHeight="false" outlineLevel="0" collapsed="false"/>
    <row r="53010" customFormat="false" ht="15.25" hidden="false" customHeight="false" outlineLevel="0" collapsed="false"/>
    <row r="53011" customFormat="false" ht="15.25" hidden="false" customHeight="false" outlineLevel="0" collapsed="false"/>
    <row r="53012" customFormat="false" ht="15.25" hidden="false" customHeight="false" outlineLevel="0" collapsed="false"/>
    <row r="53013" customFormat="false" ht="15.25" hidden="false" customHeight="false" outlineLevel="0" collapsed="false"/>
    <row r="53014" customFormat="false" ht="15.25" hidden="false" customHeight="false" outlineLevel="0" collapsed="false"/>
    <row r="53015" customFormat="false" ht="15.25" hidden="false" customHeight="false" outlineLevel="0" collapsed="false"/>
    <row r="53016" customFormat="false" ht="15.25" hidden="false" customHeight="false" outlineLevel="0" collapsed="false"/>
    <row r="53017" customFormat="false" ht="15.25" hidden="false" customHeight="false" outlineLevel="0" collapsed="false"/>
    <row r="53018" customFormat="false" ht="15.25" hidden="false" customHeight="false" outlineLevel="0" collapsed="false"/>
    <row r="53019" customFormat="false" ht="15.25" hidden="false" customHeight="false" outlineLevel="0" collapsed="false"/>
    <row r="53020" customFormat="false" ht="15.25" hidden="false" customHeight="false" outlineLevel="0" collapsed="false"/>
    <row r="53021" customFormat="false" ht="15.25" hidden="false" customHeight="false" outlineLevel="0" collapsed="false"/>
    <row r="53022" customFormat="false" ht="15.25" hidden="false" customHeight="false" outlineLevel="0" collapsed="false"/>
    <row r="53023" customFormat="false" ht="15.25" hidden="false" customHeight="false" outlineLevel="0" collapsed="false"/>
    <row r="53024" customFormat="false" ht="15.25" hidden="false" customHeight="false" outlineLevel="0" collapsed="false"/>
    <row r="53025" customFormat="false" ht="15.25" hidden="false" customHeight="false" outlineLevel="0" collapsed="false"/>
    <row r="53026" customFormat="false" ht="15.25" hidden="false" customHeight="false" outlineLevel="0" collapsed="false"/>
    <row r="53027" customFormat="false" ht="15.25" hidden="false" customHeight="false" outlineLevel="0" collapsed="false"/>
    <row r="53028" customFormat="false" ht="15.25" hidden="false" customHeight="false" outlineLevel="0" collapsed="false"/>
    <row r="53029" customFormat="false" ht="15.25" hidden="false" customHeight="false" outlineLevel="0" collapsed="false"/>
    <row r="53030" customFormat="false" ht="15.25" hidden="false" customHeight="false" outlineLevel="0" collapsed="false"/>
    <row r="53031" customFormat="false" ht="15.25" hidden="false" customHeight="false" outlineLevel="0" collapsed="false"/>
    <row r="53032" customFormat="false" ht="15.25" hidden="false" customHeight="false" outlineLevel="0" collapsed="false"/>
    <row r="53033" customFormat="false" ht="15.25" hidden="false" customHeight="false" outlineLevel="0" collapsed="false"/>
    <row r="53034" customFormat="false" ht="15.25" hidden="false" customHeight="false" outlineLevel="0" collapsed="false"/>
    <row r="53035" customFormat="false" ht="15.25" hidden="false" customHeight="false" outlineLevel="0" collapsed="false"/>
    <row r="53036" customFormat="false" ht="15.25" hidden="false" customHeight="false" outlineLevel="0" collapsed="false"/>
    <row r="53037" customFormat="false" ht="15.25" hidden="false" customHeight="false" outlineLevel="0" collapsed="false"/>
    <row r="53038" customFormat="false" ht="15.25" hidden="false" customHeight="false" outlineLevel="0" collapsed="false"/>
    <row r="53039" customFormat="false" ht="15.25" hidden="false" customHeight="false" outlineLevel="0" collapsed="false"/>
    <row r="53040" customFormat="false" ht="15.25" hidden="false" customHeight="false" outlineLevel="0" collapsed="false"/>
    <row r="53041" customFormat="false" ht="15.25" hidden="false" customHeight="false" outlineLevel="0" collapsed="false"/>
    <row r="53042" customFormat="false" ht="15.25" hidden="false" customHeight="false" outlineLevel="0" collapsed="false"/>
    <row r="53043" customFormat="false" ht="15.25" hidden="false" customHeight="false" outlineLevel="0" collapsed="false"/>
    <row r="53044" customFormat="false" ht="15.25" hidden="false" customHeight="false" outlineLevel="0" collapsed="false"/>
    <row r="53045" customFormat="false" ht="15.25" hidden="false" customHeight="false" outlineLevel="0" collapsed="false"/>
    <row r="53046" customFormat="false" ht="15.25" hidden="false" customHeight="false" outlineLevel="0" collapsed="false"/>
    <row r="53047" customFormat="false" ht="15.25" hidden="false" customHeight="false" outlineLevel="0" collapsed="false"/>
    <row r="53048" customFormat="false" ht="15.25" hidden="false" customHeight="false" outlineLevel="0" collapsed="false"/>
    <row r="53049" customFormat="false" ht="15.25" hidden="false" customHeight="false" outlineLevel="0" collapsed="false"/>
    <row r="53050" customFormat="false" ht="15.25" hidden="false" customHeight="false" outlineLevel="0" collapsed="false"/>
    <row r="53051" customFormat="false" ht="15.25" hidden="false" customHeight="false" outlineLevel="0" collapsed="false"/>
    <row r="53052" customFormat="false" ht="15.25" hidden="false" customHeight="false" outlineLevel="0" collapsed="false"/>
    <row r="53053" customFormat="false" ht="15.25" hidden="false" customHeight="false" outlineLevel="0" collapsed="false"/>
    <row r="53054" customFormat="false" ht="15.25" hidden="false" customHeight="false" outlineLevel="0" collapsed="false"/>
    <row r="53055" customFormat="false" ht="15.25" hidden="false" customHeight="false" outlineLevel="0" collapsed="false"/>
    <row r="53056" customFormat="false" ht="15.25" hidden="false" customHeight="false" outlineLevel="0" collapsed="false"/>
    <row r="53057" customFormat="false" ht="15.25" hidden="false" customHeight="false" outlineLevel="0" collapsed="false"/>
    <row r="53058" customFormat="false" ht="15.25" hidden="false" customHeight="false" outlineLevel="0" collapsed="false"/>
    <row r="53059" customFormat="false" ht="15.25" hidden="false" customHeight="false" outlineLevel="0" collapsed="false"/>
    <row r="53060" customFormat="false" ht="15.25" hidden="false" customHeight="false" outlineLevel="0" collapsed="false"/>
    <row r="53061" customFormat="false" ht="15.25" hidden="false" customHeight="false" outlineLevel="0" collapsed="false"/>
    <row r="53062" customFormat="false" ht="15.25" hidden="false" customHeight="false" outlineLevel="0" collapsed="false"/>
    <row r="53063" customFormat="false" ht="15.25" hidden="false" customHeight="false" outlineLevel="0" collapsed="false"/>
    <row r="53064" customFormat="false" ht="15.25" hidden="false" customHeight="false" outlineLevel="0" collapsed="false"/>
    <row r="53065" customFormat="false" ht="15.25" hidden="false" customHeight="false" outlineLevel="0" collapsed="false"/>
    <row r="53066" customFormat="false" ht="15.25" hidden="false" customHeight="false" outlineLevel="0" collapsed="false"/>
    <row r="53067" customFormat="false" ht="15.25" hidden="false" customHeight="false" outlineLevel="0" collapsed="false"/>
    <row r="53068" customFormat="false" ht="15.25" hidden="false" customHeight="false" outlineLevel="0" collapsed="false"/>
    <row r="53069" customFormat="false" ht="15.25" hidden="false" customHeight="false" outlineLevel="0" collapsed="false"/>
    <row r="53070" customFormat="false" ht="15.25" hidden="false" customHeight="false" outlineLevel="0" collapsed="false"/>
    <row r="53071" customFormat="false" ht="15.25" hidden="false" customHeight="false" outlineLevel="0" collapsed="false"/>
    <row r="53072" customFormat="false" ht="15.25" hidden="false" customHeight="false" outlineLevel="0" collapsed="false"/>
    <row r="53073" customFormat="false" ht="15.25" hidden="false" customHeight="false" outlineLevel="0" collapsed="false"/>
    <row r="53074" customFormat="false" ht="15.25" hidden="false" customHeight="false" outlineLevel="0" collapsed="false"/>
    <row r="53075" customFormat="false" ht="15.25" hidden="false" customHeight="false" outlineLevel="0" collapsed="false"/>
    <row r="53076" customFormat="false" ht="15.25" hidden="false" customHeight="false" outlineLevel="0" collapsed="false"/>
    <row r="53077" customFormat="false" ht="15.25" hidden="false" customHeight="false" outlineLevel="0" collapsed="false"/>
    <row r="53078" customFormat="false" ht="15.25" hidden="false" customHeight="false" outlineLevel="0" collapsed="false"/>
    <row r="53079" customFormat="false" ht="15.25" hidden="false" customHeight="false" outlineLevel="0" collapsed="false"/>
    <row r="53080" customFormat="false" ht="15.25" hidden="false" customHeight="false" outlineLevel="0" collapsed="false"/>
    <row r="53081" customFormat="false" ht="15.25" hidden="false" customHeight="false" outlineLevel="0" collapsed="false"/>
    <row r="53082" customFormat="false" ht="15.25" hidden="false" customHeight="false" outlineLevel="0" collapsed="false"/>
    <row r="53083" customFormat="false" ht="15.25" hidden="false" customHeight="false" outlineLevel="0" collapsed="false"/>
    <row r="53084" customFormat="false" ht="15.25" hidden="false" customHeight="false" outlineLevel="0" collapsed="false"/>
    <row r="53085" customFormat="false" ht="15.25" hidden="false" customHeight="false" outlineLevel="0" collapsed="false"/>
    <row r="53086" customFormat="false" ht="15.25" hidden="false" customHeight="false" outlineLevel="0" collapsed="false"/>
    <row r="53087" customFormat="false" ht="15.25" hidden="false" customHeight="false" outlineLevel="0" collapsed="false"/>
    <row r="53088" customFormat="false" ht="15.25" hidden="false" customHeight="false" outlineLevel="0" collapsed="false"/>
    <row r="53089" customFormat="false" ht="15.25" hidden="false" customHeight="false" outlineLevel="0" collapsed="false"/>
    <row r="53090" customFormat="false" ht="15.25" hidden="false" customHeight="false" outlineLevel="0" collapsed="false"/>
    <row r="53091" customFormat="false" ht="15.25" hidden="false" customHeight="false" outlineLevel="0" collapsed="false"/>
    <row r="53092" customFormat="false" ht="15.25" hidden="false" customHeight="false" outlineLevel="0" collapsed="false"/>
    <row r="53093" customFormat="false" ht="15.25" hidden="false" customHeight="false" outlineLevel="0" collapsed="false"/>
    <row r="53094" customFormat="false" ht="15.25" hidden="false" customHeight="false" outlineLevel="0" collapsed="false"/>
    <row r="53095" customFormat="false" ht="15.25" hidden="false" customHeight="false" outlineLevel="0" collapsed="false"/>
    <row r="53096" customFormat="false" ht="15.25" hidden="false" customHeight="false" outlineLevel="0" collapsed="false"/>
    <row r="53097" customFormat="false" ht="15.25" hidden="false" customHeight="false" outlineLevel="0" collapsed="false"/>
    <row r="53098" customFormat="false" ht="15.25" hidden="false" customHeight="false" outlineLevel="0" collapsed="false"/>
    <row r="53099" customFormat="false" ht="15.25" hidden="false" customHeight="false" outlineLevel="0" collapsed="false"/>
    <row r="53100" customFormat="false" ht="15.25" hidden="false" customHeight="false" outlineLevel="0" collapsed="false"/>
    <row r="53101" customFormat="false" ht="15.25" hidden="false" customHeight="false" outlineLevel="0" collapsed="false"/>
    <row r="53102" customFormat="false" ht="15.25" hidden="false" customHeight="false" outlineLevel="0" collapsed="false"/>
    <row r="53103" customFormat="false" ht="15.25" hidden="false" customHeight="false" outlineLevel="0" collapsed="false"/>
    <row r="53104" customFormat="false" ht="15.25" hidden="false" customHeight="false" outlineLevel="0" collapsed="false"/>
    <row r="53105" customFormat="false" ht="15.25" hidden="false" customHeight="false" outlineLevel="0" collapsed="false"/>
    <row r="53106" customFormat="false" ht="15.25" hidden="false" customHeight="false" outlineLevel="0" collapsed="false"/>
    <row r="53107" customFormat="false" ht="15.25" hidden="false" customHeight="false" outlineLevel="0" collapsed="false"/>
    <row r="53108" customFormat="false" ht="15.25" hidden="false" customHeight="false" outlineLevel="0" collapsed="false"/>
    <row r="53109" customFormat="false" ht="15.25" hidden="false" customHeight="false" outlineLevel="0" collapsed="false"/>
    <row r="53110" customFormat="false" ht="15.25" hidden="false" customHeight="false" outlineLevel="0" collapsed="false"/>
    <row r="53111" customFormat="false" ht="15.25" hidden="false" customHeight="false" outlineLevel="0" collapsed="false"/>
    <row r="53112" customFormat="false" ht="15.25" hidden="false" customHeight="false" outlineLevel="0" collapsed="false"/>
    <row r="53113" customFormat="false" ht="15.25" hidden="false" customHeight="false" outlineLevel="0" collapsed="false"/>
    <row r="53114" customFormat="false" ht="15.25" hidden="false" customHeight="false" outlineLevel="0" collapsed="false"/>
    <row r="53115" customFormat="false" ht="15.25" hidden="false" customHeight="false" outlineLevel="0" collapsed="false"/>
    <row r="53116" customFormat="false" ht="15.25" hidden="false" customHeight="false" outlineLevel="0" collapsed="false"/>
    <row r="53117" customFormat="false" ht="15.25" hidden="false" customHeight="false" outlineLevel="0" collapsed="false"/>
    <row r="53118" customFormat="false" ht="15.25" hidden="false" customHeight="false" outlineLevel="0" collapsed="false"/>
    <row r="53119" customFormat="false" ht="15.25" hidden="false" customHeight="false" outlineLevel="0" collapsed="false"/>
    <row r="53120" customFormat="false" ht="15.25" hidden="false" customHeight="false" outlineLevel="0" collapsed="false"/>
    <row r="53121" customFormat="false" ht="15.25" hidden="false" customHeight="false" outlineLevel="0" collapsed="false"/>
    <row r="53122" customFormat="false" ht="15.25" hidden="false" customHeight="false" outlineLevel="0" collapsed="false"/>
    <row r="53123" customFormat="false" ht="15.25" hidden="false" customHeight="false" outlineLevel="0" collapsed="false"/>
    <row r="53124" customFormat="false" ht="15.25" hidden="false" customHeight="false" outlineLevel="0" collapsed="false"/>
    <row r="53125" customFormat="false" ht="15.25" hidden="false" customHeight="false" outlineLevel="0" collapsed="false"/>
    <row r="53126" customFormat="false" ht="15.25" hidden="false" customHeight="false" outlineLevel="0" collapsed="false"/>
    <row r="53127" customFormat="false" ht="15.25" hidden="false" customHeight="false" outlineLevel="0" collapsed="false"/>
    <row r="53128" customFormat="false" ht="15.25" hidden="false" customHeight="false" outlineLevel="0" collapsed="false"/>
    <row r="53129" customFormat="false" ht="15.25" hidden="false" customHeight="false" outlineLevel="0" collapsed="false"/>
    <row r="53130" customFormat="false" ht="15.25" hidden="false" customHeight="false" outlineLevel="0" collapsed="false"/>
    <row r="53131" customFormat="false" ht="15.25" hidden="false" customHeight="false" outlineLevel="0" collapsed="false"/>
    <row r="53132" customFormat="false" ht="15.25" hidden="false" customHeight="false" outlineLevel="0" collapsed="false"/>
    <row r="53133" customFormat="false" ht="15.25" hidden="false" customHeight="false" outlineLevel="0" collapsed="false"/>
    <row r="53134" customFormat="false" ht="15.25" hidden="false" customHeight="false" outlineLevel="0" collapsed="false"/>
    <row r="53135" customFormat="false" ht="15.25" hidden="false" customHeight="false" outlineLevel="0" collapsed="false"/>
    <row r="53136" customFormat="false" ht="15.25" hidden="false" customHeight="false" outlineLevel="0" collapsed="false"/>
    <row r="53137" customFormat="false" ht="15.25" hidden="false" customHeight="false" outlineLevel="0" collapsed="false"/>
    <row r="53138" customFormat="false" ht="15.25" hidden="false" customHeight="false" outlineLevel="0" collapsed="false"/>
    <row r="53139" customFormat="false" ht="15.25" hidden="false" customHeight="false" outlineLevel="0" collapsed="false"/>
    <row r="53140" customFormat="false" ht="15.25" hidden="false" customHeight="false" outlineLevel="0" collapsed="false"/>
    <row r="53141" customFormat="false" ht="15.25" hidden="false" customHeight="false" outlineLevel="0" collapsed="false"/>
    <row r="53142" customFormat="false" ht="15.25" hidden="false" customHeight="false" outlineLevel="0" collapsed="false"/>
    <row r="53143" customFormat="false" ht="15.25" hidden="false" customHeight="false" outlineLevel="0" collapsed="false"/>
    <row r="53144" customFormat="false" ht="15.25" hidden="false" customHeight="false" outlineLevel="0" collapsed="false"/>
    <row r="53145" customFormat="false" ht="15.25" hidden="false" customHeight="false" outlineLevel="0" collapsed="false"/>
    <row r="53146" customFormat="false" ht="15.25" hidden="false" customHeight="false" outlineLevel="0" collapsed="false"/>
    <row r="53147" customFormat="false" ht="15.25" hidden="false" customHeight="false" outlineLevel="0" collapsed="false"/>
    <row r="53148" customFormat="false" ht="15.25" hidden="false" customHeight="false" outlineLevel="0" collapsed="false"/>
    <row r="53149" customFormat="false" ht="15.25" hidden="false" customHeight="false" outlineLevel="0" collapsed="false"/>
    <row r="53150" customFormat="false" ht="15.25" hidden="false" customHeight="false" outlineLevel="0" collapsed="false"/>
    <row r="53151" customFormat="false" ht="15.25" hidden="false" customHeight="false" outlineLevel="0" collapsed="false"/>
    <row r="53152" customFormat="false" ht="15.25" hidden="false" customHeight="false" outlineLevel="0" collapsed="false"/>
    <row r="53153" customFormat="false" ht="15.25" hidden="false" customHeight="false" outlineLevel="0" collapsed="false"/>
    <row r="53154" customFormat="false" ht="15.25" hidden="false" customHeight="false" outlineLevel="0" collapsed="false"/>
    <row r="53155" customFormat="false" ht="15.25" hidden="false" customHeight="false" outlineLevel="0" collapsed="false"/>
    <row r="53156" customFormat="false" ht="15.25" hidden="false" customHeight="false" outlineLevel="0" collapsed="false"/>
    <row r="53157" customFormat="false" ht="15.25" hidden="false" customHeight="false" outlineLevel="0" collapsed="false"/>
    <row r="53158" customFormat="false" ht="15.25" hidden="false" customHeight="false" outlineLevel="0" collapsed="false"/>
    <row r="53159" customFormat="false" ht="15.25" hidden="false" customHeight="false" outlineLevel="0" collapsed="false"/>
    <row r="53160" customFormat="false" ht="15.25" hidden="false" customHeight="false" outlineLevel="0" collapsed="false"/>
    <row r="53161" customFormat="false" ht="15.25" hidden="false" customHeight="false" outlineLevel="0" collapsed="false"/>
    <row r="53162" customFormat="false" ht="15.25" hidden="false" customHeight="false" outlineLevel="0" collapsed="false"/>
    <row r="53163" customFormat="false" ht="15.25" hidden="false" customHeight="false" outlineLevel="0" collapsed="false"/>
    <row r="53164" customFormat="false" ht="15.25" hidden="false" customHeight="false" outlineLevel="0" collapsed="false"/>
    <row r="53165" customFormat="false" ht="15.25" hidden="false" customHeight="false" outlineLevel="0" collapsed="false"/>
    <row r="53166" customFormat="false" ht="15.25" hidden="false" customHeight="false" outlineLevel="0" collapsed="false"/>
    <row r="53167" customFormat="false" ht="15.25" hidden="false" customHeight="false" outlineLevel="0" collapsed="false"/>
    <row r="53168" customFormat="false" ht="15.25" hidden="false" customHeight="false" outlineLevel="0" collapsed="false"/>
    <row r="53169" customFormat="false" ht="15.25" hidden="false" customHeight="false" outlineLevel="0" collapsed="false"/>
    <row r="53170" customFormat="false" ht="15.25" hidden="false" customHeight="false" outlineLevel="0" collapsed="false"/>
    <row r="53171" customFormat="false" ht="15.25" hidden="false" customHeight="false" outlineLevel="0" collapsed="false"/>
    <row r="53172" customFormat="false" ht="15.25" hidden="false" customHeight="false" outlineLevel="0" collapsed="false"/>
    <row r="53173" customFormat="false" ht="15.25" hidden="false" customHeight="false" outlineLevel="0" collapsed="false"/>
    <row r="53174" customFormat="false" ht="15.25" hidden="false" customHeight="false" outlineLevel="0" collapsed="false"/>
    <row r="53175" customFormat="false" ht="15.25" hidden="false" customHeight="false" outlineLevel="0" collapsed="false"/>
    <row r="53176" customFormat="false" ht="15.25" hidden="false" customHeight="false" outlineLevel="0" collapsed="false"/>
    <row r="53177" customFormat="false" ht="15.25" hidden="false" customHeight="false" outlineLevel="0" collapsed="false"/>
    <row r="53178" customFormat="false" ht="15.25" hidden="false" customHeight="false" outlineLevel="0" collapsed="false"/>
    <row r="53179" customFormat="false" ht="15.25" hidden="false" customHeight="false" outlineLevel="0" collapsed="false"/>
    <row r="53180" customFormat="false" ht="15.25" hidden="false" customHeight="false" outlineLevel="0" collapsed="false"/>
    <row r="53181" customFormat="false" ht="15.25" hidden="false" customHeight="false" outlineLevel="0" collapsed="false"/>
    <row r="53182" customFormat="false" ht="15.25" hidden="false" customHeight="false" outlineLevel="0" collapsed="false"/>
    <row r="53183" customFormat="false" ht="15.25" hidden="false" customHeight="false" outlineLevel="0" collapsed="false"/>
    <row r="53184" customFormat="false" ht="15.25" hidden="false" customHeight="false" outlineLevel="0" collapsed="false"/>
    <row r="53185" customFormat="false" ht="15.25" hidden="false" customHeight="false" outlineLevel="0" collapsed="false"/>
    <row r="53186" customFormat="false" ht="15.25" hidden="false" customHeight="false" outlineLevel="0" collapsed="false"/>
    <row r="53187" customFormat="false" ht="15.25" hidden="false" customHeight="false" outlineLevel="0" collapsed="false"/>
    <row r="53188" customFormat="false" ht="15.25" hidden="false" customHeight="false" outlineLevel="0" collapsed="false"/>
    <row r="53189" customFormat="false" ht="15.25" hidden="false" customHeight="false" outlineLevel="0" collapsed="false"/>
    <row r="53190" customFormat="false" ht="15.25" hidden="false" customHeight="false" outlineLevel="0" collapsed="false"/>
    <row r="53191" customFormat="false" ht="15.25" hidden="false" customHeight="false" outlineLevel="0" collapsed="false"/>
    <row r="53192" customFormat="false" ht="15.25" hidden="false" customHeight="false" outlineLevel="0" collapsed="false"/>
    <row r="53193" customFormat="false" ht="15.25" hidden="false" customHeight="false" outlineLevel="0" collapsed="false"/>
    <row r="53194" customFormat="false" ht="15.25" hidden="false" customHeight="false" outlineLevel="0" collapsed="false"/>
    <row r="53195" customFormat="false" ht="15.25" hidden="false" customHeight="false" outlineLevel="0" collapsed="false"/>
    <row r="53196" customFormat="false" ht="15.25" hidden="false" customHeight="false" outlineLevel="0" collapsed="false"/>
    <row r="53197" customFormat="false" ht="15.25" hidden="false" customHeight="false" outlineLevel="0" collapsed="false"/>
    <row r="53198" customFormat="false" ht="15.25" hidden="false" customHeight="false" outlineLevel="0" collapsed="false"/>
    <row r="53199" customFormat="false" ht="15.25" hidden="false" customHeight="false" outlineLevel="0" collapsed="false"/>
    <row r="53200" customFormat="false" ht="15.25" hidden="false" customHeight="false" outlineLevel="0" collapsed="false"/>
    <row r="53201" customFormat="false" ht="15.25" hidden="false" customHeight="false" outlineLevel="0" collapsed="false"/>
    <row r="53202" customFormat="false" ht="15.25" hidden="false" customHeight="false" outlineLevel="0" collapsed="false"/>
    <row r="53203" customFormat="false" ht="15.25" hidden="false" customHeight="false" outlineLevel="0" collapsed="false"/>
    <row r="53204" customFormat="false" ht="15.25" hidden="false" customHeight="false" outlineLevel="0" collapsed="false"/>
    <row r="53205" customFormat="false" ht="15.25" hidden="false" customHeight="false" outlineLevel="0" collapsed="false"/>
    <row r="53206" customFormat="false" ht="15.25" hidden="false" customHeight="false" outlineLevel="0" collapsed="false"/>
    <row r="53207" customFormat="false" ht="15.25" hidden="false" customHeight="false" outlineLevel="0" collapsed="false"/>
    <row r="53208" customFormat="false" ht="15.25" hidden="false" customHeight="false" outlineLevel="0" collapsed="false"/>
    <row r="53209" customFormat="false" ht="15.25" hidden="false" customHeight="false" outlineLevel="0" collapsed="false"/>
    <row r="53210" customFormat="false" ht="15.25" hidden="false" customHeight="false" outlineLevel="0" collapsed="false"/>
    <row r="53211" customFormat="false" ht="15.25" hidden="false" customHeight="false" outlineLevel="0" collapsed="false"/>
    <row r="53212" customFormat="false" ht="15.25" hidden="false" customHeight="false" outlineLevel="0" collapsed="false"/>
    <row r="53213" customFormat="false" ht="15.25" hidden="false" customHeight="false" outlineLevel="0" collapsed="false"/>
    <row r="53214" customFormat="false" ht="15.25" hidden="false" customHeight="false" outlineLevel="0" collapsed="false"/>
    <row r="53215" customFormat="false" ht="15.25" hidden="false" customHeight="false" outlineLevel="0" collapsed="false"/>
    <row r="53216" customFormat="false" ht="15.25" hidden="false" customHeight="false" outlineLevel="0" collapsed="false"/>
    <row r="53217" customFormat="false" ht="15.25" hidden="false" customHeight="false" outlineLevel="0" collapsed="false"/>
    <row r="53218" customFormat="false" ht="15.25" hidden="false" customHeight="false" outlineLevel="0" collapsed="false"/>
    <row r="53219" customFormat="false" ht="15.25" hidden="false" customHeight="false" outlineLevel="0" collapsed="false"/>
    <row r="53220" customFormat="false" ht="15.25" hidden="false" customHeight="false" outlineLevel="0" collapsed="false"/>
    <row r="53221" customFormat="false" ht="15.25" hidden="false" customHeight="false" outlineLevel="0" collapsed="false"/>
    <row r="53222" customFormat="false" ht="15.25" hidden="false" customHeight="false" outlineLevel="0" collapsed="false"/>
    <row r="53223" customFormat="false" ht="15.25" hidden="false" customHeight="false" outlineLevel="0" collapsed="false"/>
    <row r="53224" customFormat="false" ht="15.25" hidden="false" customHeight="false" outlineLevel="0" collapsed="false"/>
    <row r="53225" customFormat="false" ht="15.25" hidden="false" customHeight="false" outlineLevel="0" collapsed="false"/>
    <row r="53226" customFormat="false" ht="15.25" hidden="false" customHeight="false" outlineLevel="0" collapsed="false"/>
    <row r="53227" customFormat="false" ht="15.25" hidden="false" customHeight="false" outlineLevel="0" collapsed="false"/>
    <row r="53228" customFormat="false" ht="15.25" hidden="false" customHeight="false" outlineLevel="0" collapsed="false"/>
    <row r="53229" customFormat="false" ht="15.25" hidden="false" customHeight="false" outlineLevel="0" collapsed="false"/>
    <row r="53230" customFormat="false" ht="15.25" hidden="false" customHeight="false" outlineLevel="0" collapsed="false"/>
    <row r="53231" customFormat="false" ht="15.25" hidden="false" customHeight="false" outlineLevel="0" collapsed="false"/>
    <row r="53232" customFormat="false" ht="15.25" hidden="false" customHeight="false" outlineLevel="0" collapsed="false"/>
    <row r="53233" customFormat="false" ht="15.25" hidden="false" customHeight="false" outlineLevel="0" collapsed="false"/>
    <row r="53234" customFormat="false" ht="15.25" hidden="false" customHeight="false" outlineLevel="0" collapsed="false"/>
    <row r="53235" customFormat="false" ht="15.25" hidden="false" customHeight="false" outlineLevel="0" collapsed="false"/>
    <row r="53236" customFormat="false" ht="15.25" hidden="false" customHeight="false" outlineLevel="0" collapsed="false"/>
    <row r="53237" customFormat="false" ht="15.25" hidden="false" customHeight="false" outlineLevel="0" collapsed="false"/>
    <row r="53238" customFormat="false" ht="15.25" hidden="false" customHeight="false" outlineLevel="0" collapsed="false"/>
    <row r="53239" customFormat="false" ht="15.25" hidden="false" customHeight="false" outlineLevel="0" collapsed="false"/>
    <row r="53240" customFormat="false" ht="15.25" hidden="false" customHeight="false" outlineLevel="0" collapsed="false"/>
    <row r="53241" customFormat="false" ht="15.25" hidden="false" customHeight="false" outlineLevel="0" collapsed="false"/>
    <row r="53242" customFormat="false" ht="15.25" hidden="false" customHeight="false" outlineLevel="0" collapsed="false"/>
    <row r="53243" customFormat="false" ht="15.25" hidden="false" customHeight="false" outlineLevel="0" collapsed="false"/>
    <row r="53244" customFormat="false" ht="15.25" hidden="false" customHeight="false" outlineLevel="0" collapsed="false"/>
    <row r="53245" customFormat="false" ht="15.25" hidden="false" customHeight="false" outlineLevel="0" collapsed="false"/>
    <row r="53246" customFormat="false" ht="15.25" hidden="false" customHeight="false" outlineLevel="0" collapsed="false"/>
    <row r="53247" customFormat="false" ht="15.25" hidden="false" customHeight="false" outlineLevel="0" collapsed="false"/>
    <row r="53248" customFormat="false" ht="15.25" hidden="false" customHeight="false" outlineLevel="0" collapsed="false"/>
    <row r="53249" customFormat="false" ht="15.25" hidden="false" customHeight="false" outlineLevel="0" collapsed="false"/>
    <row r="53250" customFormat="false" ht="15.25" hidden="false" customHeight="false" outlineLevel="0" collapsed="false"/>
    <row r="53251" customFormat="false" ht="15.25" hidden="false" customHeight="false" outlineLevel="0" collapsed="false"/>
    <row r="53252" customFormat="false" ht="15.25" hidden="false" customHeight="false" outlineLevel="0" collapsed="false"/>
    <row r="53253" customFormat="false" ht="15.25" hidden="false" customHeight="false" outlineLevel="0" collapsed="false"/>
    <row r="53254" customFormat="false" ht="15.25" hidden="false" customHeight="false" outlineLevel="0" collapsed="false"/>
    <row r="53255" customFormat="false" ht="15.25" hidden="false" customHeight="false" outlineLevel="0" collapsed="false"/>
    <row r="53256" customFormat="false" ht="15.25" hidden="false" customHeight="false" outlineLevel="0" collapsed="false"/>
    <row r="53257" customFormat="false" ht="15.25" hidden="false" customHeight="false" outlineLevel="0" collapsed="false"/>
    <row r="53258" customFormat="false" ht="15.25" hidden="false" customHeight="false" outlineLevel="0" collapsed="false"/>
    <row r="53259" customFormat="false" ht="15.25" hidden="false" customHeight="false" outlineLevel="0" collapsed="false"/>
    <row r="53260" customFormat="false" ht="15.25" hidden="false" customHeight="false" outlineLevel="0" collapsed="false"/>
    <row r="53261" customFormat="false" ht="15.25" hidden="false" customHeight="false" outlineLevel="0" collapsed="false"/>
    <row r="53262" customFormat="false" ht="15.25" hidden="false" customHeight="false" outlineLevel="0" collapsed="false"/>
    <row r="53263" customFormat="false" ht="15.25" hidden="false" customHeight="false" outlineLevel="0" collapsed="false"/>
    <row r="53264" customFormat="false" ht="15.25" hidden="false" customHeight="false" outlineLevel="0" collapsed="false"/>
    <row r="53265" customFormat="false" ht="15.25" hidden="false" customHeight="false" outlineLevel="0" collapsed="false"/>
    <row r="53266" customFormat="false" ht="15.25" hidden="false" customHeight="false" outlineLevel="0" collapsed="false"/>
    <row r="53267" customFormat="false" ht="15.25" hidden="false" customHeight="false" outlineLevel="0" collapsed="false"/>
    <row r="53268" customFormat="false" ht="15.25" hidden="false" customHeight="false" outlineLevel="0" collapsed="false"/>
    <row r="53269" customFormat="false" ht="15.25" hidden="false" customHeight="false" outlineLevel="0" collapsed="false"/>
    <row r="53270" customFormat="false" ht="15.25" hidden="false" customHeight="false" outlineLevel="0" collapsed="false"/>
    <row r="53271" customFormat="false" ht="15.25" hidden="false" customHeight="false" outlineLevel="0" collapsed="false"/>
    <row r="53272" customFormat="false" ht="15.25" hidden="false" customHeight="false" outlineLevel="0" collapsed="false"/>
    <row r="53273" customFormat="false" ht="15.25" hidden="false" customHeight="false" outlineLevel="0" collapsed="false"/>
    <row r="53274" customFormat="false" ht="15.25" hidden="false" customHeight="false" outlineLevel="0" collapsed="false"/>
    <row r="53275" customFormat="false" ht="15.25" hidden="false" customHeight="false" outlineLevel="0" collapsed="false"/>
    <row r="53276" customFormat="false" ht="15.25" hidden="false" customHeight="false" outlineLevel="0" collapsed="false"/>
    <row r="53277" customFormat="false" ht="15.25" hidden="false" customHeight="false" outlineLevel="0" collapsed="false"/>
    <row r="53278" customFormat="false" ht="15.25" hidden="false" customHeight="false" outlineLevel="0" collapsed="false"/>
    <row r="53279" customFormat="false" ht="15.25" hidden="false" customHeight="false" outlineLevel="0" collapsed="false"/>
    <row r="53280" customFormat="false" ht="15.25" hidden="false" customHeight="false" outlineLevel="0" collapsed="false"/>
    <row r="53281" customFormat="false" ht="15.25" hidden="false" customHeight="false" outlineLevel="0" collapsed="false"/>
    <row r="53282" customFormat="false" ht="15.25" hidden="false" customHeight="false" outlineLevel="0" collapsed="false"/>
    <row r="53283" customFormat="false" ht="15.25" hidden="false" customHeight="false" outlineLevel="0" collapsed="false"/>
    <row r="53284" customFormat="false" ht="15.25" hidden="false" customHeight="false" outlineLevel="0" collapsed="false"/>
    <row r="53285" customFormat="false" ht="15.25" hidden="false" customHeight="false" outlineLevel="0" collapsed="false"/>
    <row r="53286" customFormat="false" ht="15.25" hidden="false" customHeight="false" outlineLevel="0" collapsed="false"/>
    <row r="53287" customFormat="false" ht="15.25" hidden="false" customHeight="false" outlineLevel="0" collapsed="false"/>
    <row r="53288" customFormat="false" ht="15.25" hidden="false" customHeight="false" outlineLevel="0" collapsed="false"/>
    <row r="53289" customFormat="false" ht="15.25" hidden="false" customHeight="false" outlineLevel="0" collapsed="false"/>
    <row r="53290" customFormat="false" ht="15.25" hidden="false" customHeight="false" outlineLevel="0" collapsed="false"/>
    <row r="53291" customFormat="false" ht="15.25" hidden="false" customHeight="false" outlineLevel="0" collapsed="false"/>
    <row r="53292" customFormat="false" ht="15.25" hidden="false" customHeight="false" outlineLevel="0" collapsed="false"/>
    <row r="53293" customFormat="false" ht="15.25" hidden="false" customHeight="false" outlineLevel="0" collapsed="false"/>
    <row r="53294" customFormat="false" ht="15.25" hidden="false" customHeight="false" outlineLevel="0" collapsed="false"/>
    <row r="53295" customFormat="false" ht="15.25" hidden="false" customHeight="false" outlineLevel="0" collapsed="false"/>
    <row r="53296" customFormat="false" ht="15.25" hidden="false" customHeight="false" outlineLevel="0" collapsed="false"/>
    <row r="53297" customFormat="false" ht="15.25" hidden="false" customHeight="false" outlineLevel="0" collapsed="false"/>
    <row r="53298" customFormat="false" ht="15.25" hidden="false" customHeight="false" outlineLevel="0" collapsed="false"/>
    <row r="53299" customFormat="false" ht="15.25" hidden="false" customHeight="false" outlineLevel="0" collapsed="false"/>
    <row r="53300" customFormat="false" ht="15.25" hidden="false" customHeight="false" outlineLevel="0" collapsed="false"/>
    <row r="53301" customFormat="false" ht="15.25" hidden="false" customHeight="false" outlineLevel="0" collapsed="false"/>
    <row r="53302" customFormat="false" ht="15.25" hidden="false" customHeight="false" outlineLevel="0" collapsed="false"/>
    <row r="53303" customFormat="false" ht="15.25" hidden="false" customHeight="false" outlineLevel="0" collapsed="false"/>
    <row r="53304" customFormat="false" ht="15.25" hidden="false" customHeight="false" outlineLevel="0" collapsed="false"/>
    <row r="53305" customFormat="false" ht="15.25" hidden="false" customHeight="false" outlineLevel="0" collapsed="false"/>
    <row r="53306" customFormat="false" ht="15.25" hidden="false" customHeight="false" outlineLevel="0" collapsed="false"/>
    <row r="53307" customFormat="false" ht="15.25" hidden="false" customHeight="false" outlineLevel="0" collapsed="false"/>
    <row r="53308" customFormat="false" ht="15.25" hidden="false" customHeight="false" outlineLevel="0" collapsed="false"/>
    <row r="53309" customFormat="false" ht="15.25" hidden="false" customHeight="false" outlineLevel="0" collapsed="false"/>
    <row r="53310" customFormat="false" ht="15.25" hidden="false" customHeight="false" outlineLevel="0" collapsed="false"/>
    <row r="53311" customFormat="false" ht="15.25" hidden="false" customHeight="false" outlineLevel="0" collapsed="false"/>
    <row r="53312" customFormat="false" ht="15.25" hidden="false" customHeight="false" outlineLevel="0" collapsed="false"/>
    <row r="53313" customFormat="false" ht="15.25" hidden="false" customHeight="false" outlineLevel="0" collapsed="false"/>
    <row r="53314" customFormat="false" ht="15.25" hidden="false" customHeight="false" outlineLevel="0" collapsed="false"/>
    <row r="53315" customFormat="false" ht="15.25" hidden="false" customHeight="false" outlineLevel="0" collapsed="false"/>
    <row r="53316" customFormat="false" ht="15.25" hidden="false" customHeight="false" outlineLevel="0" collapsed="false"/>
    <row r="53317" customFormat="false" ht="15.25" hidden="false" customHeight="false" outlineLevel="0" collapsed="false"/>
    <row r="53318" customFormat="false" ht="15.25" hidden="false" customHeight="false" outlineLevel="0" collapsed="false"/>
    <row r="53319" customFormat="false" ht="15.25" hidden="false" customHeight="false" outlineLevel="0" collapsed="false"/>
    <row r="53320" customFormat="false" ht="15.25" hidden="false" customHeight="false" outlineLevel="0" collapsed="false"/>
    <row r="53321" customFormat="false" ht="15.25" hidden="false" customHeight="false" outlineLevel="0" collapsed="false"/>
    <row r="53322" customFormat="false" ht="15.25" hidden="false" customHeight="false" outlineLevel="0" collapsed="false"/>
    <row r="53323" customFormat="false" ht="15.25" hidden="false" customHeight="false" outlineLevel="0" collapsed="false"/>
    <row r="53324" customFormat="false" ht="15.25" hidden="false" customHeight="false" outlineLevel="0" collapsed="false"/>
    <row r="53325" customFormat="false" ht="15.25" hidden="false" customHeight="false" outlineLevel="0" collapsed="false"/>
    <row r="53326" customFormat="false" ht="15.25" hidden="false" customHeight="false" outlineLevel="0" collapsed="false"/>
    <row r="53327" customFormat="false" ht="15.25" hidden="false" customHeight="false" outlineLevel="0" collapsed="false"/>
    <row r="53328" customFormat="false" ht="15.25" hidden="false" customHeight="false" outlineLevel="0" collapsed="false"/>
    <row r="53329" customFormat="false" ht="15.25" hidden="false" customHeight="false" outlineLevel="0" collapsed="false"/>
    <row r="53330" customFormat="false" ht="15.25" hidden="false" customHeight="false" outlineLevel="0" collapsed="false"/>
    <row r="53331" customFormat="false" ht="15.25" hidden="false" customHeight="false" outlineLevel="0" collapsed="false"/>
    <row r="53332" customFormat="false" ht="15.25" hidden="false" customHeight="false" outlineLevel="0" collapsed="false"/>
    <row r="53333" customFormat="false" ht="15.25" hidden="false" customHeight="false" outlineLevel="0" collapsed="false"/>
    <row r="53334" customFormat="false" ht="15.25" hidden="false" customHeight="false" outlineLevel="0" collapsed="false"/>
    <row r="53335" customFormat="false" ht="15.25" hidden="false" customHeight="false" outlineLevel="0" collapsed="false"/>
    <row r="53336" customFormat="false" ht="15.25" hidden="false" customHeight="false" outlineLevel="0" collapsed="false"/>
    <row r="53337" customFormat="false" ht="15.25" hidden="false" customHeight="false" outlineLevel="0" collapsed="false"/>
    <row r="53338" customFormat="false" ht="15.25" hidden="false" customHeight="false" outlineLevel="0" collapsed="false"/>
    <row r="53339" customFormat="false" ht="15.25" hidden="false" customHeight="false" outlineLevel="0" collapsed="false"/>
    <row r="53340" customFormat="false" ht="15.25" hidden="false" customHeight="false" outlineLevel="0" collapsed="false"/>
    <row r="53341" customFormat="false" ht="15.25" hidden="false" customHeight="false" outlineLevel="0" collapsed="false"/>
    <row r="53342" customFormat="false" ht="15.25" hidden="false" customHeight="false" outlineLevel="0" collapsed="false"/>
    <row r="53343" customFormat="false" ht="15.25" hidden="false" customHeight="false" outlineLevel="0" collapsed="false"/>
    <row r="53344" customFormat="false" ht="15.25" hidden="false" customHeight="false" outlineLevel="0" collapsed="false"/>
    <row r="53345" customFormat="false" ht="15.25" hidden="false" customHeight="false" outlineLevel="0" collapsed="false"/>
    <row r="53346" customFormat="false" ht="15.25" hidden="false" customHeight="false" outlineLevel="0" collapsed="false"/>
    <row r="53347" customFormat="false" ht="15.25" hidden="false" customHeight="false" outlineLevel="0" collapsed="false"/>
    <row r="53348" customFormat="false" ht="15.25" hidden="false" customHeight="false" outlineLevel="0" collapsed="false"/>
    <row r="53349" customFormat="false" ht="15.25" hidden="false" customHeight="false" outlineLevel="0" collapsed="false"/>
    <row r="53350" customFormat="false" ht="15.25" hidden="false" customHeight="false" outlineLevel="0" collapsed="false"/>
    <row r="53351" customFormat="false" ht="15.25" hidden="false" customHeight="false" outlineLevel="0" collapsed="false"/>
    <row r="53352" customFormat="false" ht="15.25" hidden="false" customHeight="false" outlineLevel="0" collapsed="false"/>
    <row r="53353" customFormat="false" ht="15.25" hidden="false" customHeight="false" outlineLevel="0" collapsed="false"/>
    <row r="53354" customFormat="false" ht="15.25" hidden="false" customHeight="false" outlineLevel="0" collapsed="false"/>
    <row r="53355" customFormat="false" ht="15.25" hidden="false" customHeight="false" outlineLevel="0" collapsed="false"/>
    <row r="53356" customFormat="false" ht="15.25" hidden="false" customHeight="false" outlineLevel="0" collapsed="false"/>
    <row r="53357" customFormat="false" ht="15.25" hidden="false" customHeight="false" outlineLevel="0" collapsed="false"/>
    <row r="53358" customFormat="false" ht="15.25" hidden="false" customHeight="false" outlineLevel="0" collapsed="false"/>
    <row r="53359" customFormat="false" ht="15.25" hidden="false" customHeight="false" outlineLevel="0" collapsed="false"/>
    <row r="53360" customFormat="false" ht="15.25" hidden="false" customHeight="false" outlineLevel="0" collapsed="false"/>
    <row r="53361" customFormat="false" ht="15.25" hidden="false" customHeight="false" outlineLevel="0" collapsed="false"/>
    <row r="53362" customFormat="false" ht="15.25" hidden="false" customHeight="false" outlineLevel="0" collapsed="false"/>
    <row r="53363" customFormat="false" ht="15.25" hidden="false" customHeight="false" outlineLevel="0" collapsed="false"/>
    <row r="53364" customFormat="false" ht="15.25" hidden="false" customHeight="false" outlineLevel="0" collapsed="false"/>
    <row r="53365" customFormat="false" ht="15.25" hidden="false" customHeight="false" outlineLevel="0" collapsed="false"/>
    <row r="53366" customFormat="false" ht="15.25" hidden="false" customHeight="false" outlineLevel="0" collapsed="false"/>
    <row r="53367" customFormat="false" ht="15.25" hidden="false" customHeight="false" outlineLevel="0" collapsed="false"/>
    <row r="53368" customFormat="false" ht="15.25" hidden="false" customHeight="false" outlineLevel="0" collapsed="false"/>
    <row r="53369" customFormat="false" ht="15.25" hidden="false" customHeight="false" outlineLevel="0" collapsed="false"/>
    <row r="53370" customFormat="false" ht="15.25" hidden="false" customHeight="false" outlineLevel="0" collapsed="false"/>
    <row r="53371" customFormat="false" ht="15.25" hidden="false" customHeight="false" outlineLevel="0" collapsed="false"/>
    <row r="53372" customFormat="false" ht="15.25" hidden="false" customHeight="false" outlineLevel="0" collapsed="false"/>
    <row r="53373" customFormat="false" ht="15.25" hidden="false" customHeight="false" outlineLevel="0" collapsed="false"/>
    <row r="53374" customFormat="false" ht="15.25" hidden="false" customHeight="false" outlineLevel="0" collapsed="false"/>
    <row r="53375" customFormat="false" ht="15.25" hidden="false" customHeight="false" outlineLevel="0" collapsed="false"/>
    <row r="53376" customFormat="false" ht="15.25" hidden="false" customHeight="false" outlineLevel="0" collapsed="false"/>
    <row r="53377" customFormat="false" ht="15.25" hidden="false" customHeight="false" outlineLevel="0" collapsed="false"/>
    <row r="53378" customFormat="false" ht="15.25" hidden="false" customHeight="false" outlineLevel="0" collapsed="false"/>
    <row r="53379" customFormat="false" ht="15.25" hidden="false" customHeight="false" outlineLevel="0" collapsed="false"/>
    <row r="53380" customFormat="false" ht="15.25" hidden="false" customHeight="false" outlineLevel="0" collapsed="false"/>
    <row r="53381" customFormat="false" ht="15.25" hidden="false" customHeight="false" outlineLevel="0" collapsed="false"/>
    <row r="53382" customFormat="false" ht="15.25" hidden="false" customHeight="false" outlineLevel="0" collapsed="false"/>
    <row r="53383" customFormat="false" ht="15.25" hidden="false" customHeight="false" outlineLevel="0" collapsed="false"/>
    <row r="53384" customFormat="false" ht="15.25" hidden="false" customHeight="false" outlineLevel="0" collapsed="false"/>
    <row r="53385" customFormat="false" ht="15.25" hidden="false" customHeight="false" outlineLevel="0" collapsed="false"/>
    <row r="53386" customFormat="false" ht="15.25" hidden="false" customHeight="false" outlineLevel="0" collapsed="false"/>
    <row r="53387" customFormat="false" ht="15.25" hidden="false" customHeight="false" outlineLevel="0" collapsed="false"/>
    <row r="53388" customFormat="false" ht="15.25" hidden="false" customHeight="false" outlineLevel="0" collapsed="false"/>
    <row r="53389" customFormat="false" ht="15.25" hidden="false" customHeight="false" outlineLevel="0" collapsed="false"/>
    <row r="53390" customFormat="false" ht="15.25" hidden="false" customHeight="false" outlineLevel="0" collapsed="false"/>
    <row r="53391" customFormat="false" ht="15.25" hidden="false" customHeight="false" outlineLevel="0" collapsed="false"/>
    <row r="53392" customFormat="false" ht="15.25" hidden="false" customHeight="false" outlineLevel="0" collapsed="false"/>
    <row r="53393" customFormat="false" ht="15.25" hidden="false" customHeight="false" outlineLevel="0" collapsed="false"/>
    <row r="53394" customFormat="false" ht="15.25" hidden="false" customHeight="false" outlineLevel="0" collapsed="false"/>
    <row r="53395" customFormat="false" ht="15.25" hidden="false" customHeight="false" outlineLevel="0" collapsed="false"/>
    <row r="53396" customFormat="false" ht="15.25" hidden="false" customHeight="false" outlineLevel="0" collapsed="false"/>
    <row r="53397" customFormat="false" ht="15.25" hidden="false" customHeight="false" outlineLevel="0" collapsed="false"/>
    <row r="53398" customFormat="false" ht="15.25" hidden="false" customHeight="false" outlineLevel="0" collapsed="false"/>
    <row r="53399" customFormat="false" ht="15.25" hidden="false" customHeight="false" outlineLevel="0" collapsed="false"/>
    <row r="53400" customFormat="false" ht="15.25" hidden="false" customHeight="false" outlineLevel="0" collapsed="false"/>
    <row r="53401" customFormat="false" ht="15.25" hidden="false" customHeight="false" outlineLevel="0" collapsed="false"/>
    <row r="53402" customFormat="false" ht="15.25" hidden="false" customHeight="false" outlineLevel="0" collapsed="false"/>
    <row r="53403" customFormat="false" ht="15.25" hidden="false" customHeight="false" outlineLevel="0" collapsed="false"/>
    <row r="53404" customFormat="false" ht="15.25" hidden="false" customHeight="false" outlineLevel="0" collapsed="false"/>
    <row r="53405" customFormat="false" ht="15.25" hidden="false" customHeight="false" outlineLevel="0" collapsed="false"/>
    <row r="53406" customFormat="false" ht="15.25" hidden="false" customHeight="false" outlineLevel="0" collapsed="false"/>
    <row r="53407" customFormat="false" ht="15.25" hidden="false" customHeight="false" outlineLevel="0" collapsed="false"/>
    <row r="53408" customFormat="false" ht="15.25" hidden="false" customHeight="false" outlineLevel="0" collapsed="false"/>
    <row r="53409" customFormat="false" ht="15.25" hidden="false" customHeight="false" outlineLevel="0" collapsed="false"/>
    <row r="53410" customFormat="false" ht="15.25" hidden="false" customHeight="false" outlineLevel="0" collapsed="false"/>
    <row r="53411" customFormat="false" ht="15.25" hidden="false" customHeight="false" outlineLevel="0" collapsed="false"/>
    <row r="53412" customFormat="false" ht="15.25" hidden="false" customHeight="false" outlineLevel="0" collapsed="false"/>
    <row r="53413" customFormat="false" ht="15.25" hidden="false" customHeight="false" outlineLevel="0" collapsed="false"/>
    <row r="53414" customFormat="false" ht="15.25" hidden="false" customHeight="false" outlineLevel="0" collapsed="false"/>
    <row r="53415" customFormat="false" ht="15.25" hidden="false" customHeight="false" outlineLevel="0" collapsed="false"/>
    <row r="53416" customFormat="false" ht="15.25" hidden="false" customHeight="false" outlineLevel="0" collapsed="false"/>
    <row r="53417" customFormat="false" ht="15.25" hidden="false" customHeight="false" outlineLevel="0" collapsed="false"/>
    <row r="53418" customFormat="false" ht="15.25" hidden="false" customHeight="false" outlineLevel="0" collapsed="false"/>
    <row r="53419" customFormat="false" ht="15.25" hidden="false" customHeight="false" outlineLevel="0" collapsed="false"/>
    <row r="53420" customFormat="false" ht="15.25" hidden="false" customHeight="false" outlineLevel="0" collapsed="false"/>
    <row r="53421" customFormat="false" ht="15.25" hidden="false" customHeight="false" outlineLevel="0" collapsed="false"/>
    <row r="53422" customFormat="false" ht="15.25" hidden="false" customHeight="false" outlineLevel="0" collapsed="false"/>
    <row r="53423" customFormat="false" ht="15.25" hidden="false" customHeight="false" outlineLevel="0" collapsed="false"/>
    <row r="53424" customFormat="false" ht="15.25" hidden="false" customHeight="false" outlineLevel="0" collapsed="false"/>
    <row r="53425" customFormat="false" ht="15.25" hidden="false" customHeight="false" outlineLevel="0" collapsed="false"/>
    <row r="53426" customFormat="false" ht="15.25" hidden="false" customHeight="false" outlineLevel="0" collapsed="false"/>
    <row r="53427" customFormat="false" ht="15.25" hidden="false" customHeight="false" outlineLevel="0" collapsed="false"/>
    <row r="53428" customFormat="false" ht="15.25" hidden="false" customHeight="false" outlineLevel="0" collapsed="false"/>
    <row r="53429" customFormat="false" ht="15.25" hidden="false" customHeight="false" outlineLevel="0" collapsed="false"/>
    <row r="53430" customFormat="false" ht="15.25" hidden="false" customHeight="false" outlineLevel="0" collapsed="false"/>
    <row r="53431" customFormat="false" ht="15.25" hidden="false" customHeight="false" outlineLevel="0" collapsed="false"/>
    <row r="53432" customFormat="false" ht="15.25" hidden="false" customHeight="false" outlineLevel="0" collapsed="false"/>
    <row r="53433" customFormat="false" ht="15.25" hidden="false" customHeight="false" outlineLevel="0" collapsed="false"/>
    <row r="53434" customFormat="false" ht="15.25" hidden="false" customHeight="false" outlineLevel="0" collapsed="false"/>
    <row r="53435" customFormat="false" ht="15.25" hidden="false" customHeight="false" outlineLevel="0" collapsed="false"/>
    <row r="53436" customFormat="false" ht="15.25" hidden="false" customHeight="false" outlineLevel="0" collapsed="false"/>
    <row r="53437" customFormat="false" ht="15.25" hidden="false" customHeight="false" outlineLevel="0" collapsed="false"/>
    <row r="53438" customFormat="false" ht="15.25" hidden="false" customHeight="false" outlineLevel="0" collapsed="false"/>
    <row r="53439" customFormat="false" ht="15.25" hidden="false" customHeight="false" outlineLevel="0" collapsed="false"/>
    <row r="53440" customFormat="false" ht="15.25" hidden="false" customHeight="false" outlineLevel="0" collapsed="false"/>
    <row r="53441" customFormat="false" ht="15.25" hidden="false" customHeight="false" outlineLevel="0" collapsed="false"/>
    <row r="53442" customFormat="false" ht="15.25" hidden="false" customHeight="false" outlineLevel="0" collapsed="false"/>
    <row r="53443" customFormat="false" ht="15.25" hidden="false" customHeight="false" outlineLevel="0" collapsed="false"/>
    <row r="53444" customFormat="false" ht="15.25" hidden="false" customHeight="false" outlineLevel="0" collapsed="false"/>
    <row r="53445" customFormat="false" ht="15.25" hidden="false" customHeight="false" outlineLevel="0" collapsed="false"/>
    <row r="53446" customFormat="false" ht="15.25" hidden="false" customHeight="false" outlineLevel="0" collapsed="false"/>
    <row r="53447" customFormat="false" ht="15.25" hidden="false" customHeight="false" outlineLevel="0" collapsed="false"/>
    <row r="53448" customFormat="false" ht="15.25" hidden="false" customHeight="false" outlineLevel="0" collapsed="false"/>
    <row r="53449" customFormat="false" ht="15.25" hidden="false" customHeight="false" outlineLevel="0" collapsed="false"/>
    <row r="53450" customFormat="false" ht="15.25" hidden="false" customHeight="false" outlineLevel="0" collapsed="false"/>
    <row r="53451" customFormat="false" ht="15.25" hidden="false" customHeight="false" outlineLevel="0" collapsed="false"/>
    <row r="53452" customFormat="false" ht="15.25" hidden="false" customHeight="false" outlineLevel="0" collapsed="false"/>
    <row r="53453" customFormat="false" ht="15.25" hidden="false" customHeight="false" outlineLevel="0" collapsed="false"/>
    <row r="53454" customFormat="false" ht="15.25" hidden="false" customHeight="false" outlineLevel="0" collapsed="false"/>
    <row r="53455" customFormat="false" ht="15.25" hidden="false" customHeight="false" outlineLevel="0" collapsed="false"/>
    <row r="53456" customFormat="false" ht="15.25" hidden="false" customHeight="false" outlineLevel="0" collapsed="false"/>
    <row r="53457" customFormat="false" ht="15.25" hidden="false" customHeight="false" outlineLevel="0" collapsed="false"/>
    <row r="53458" customFormat="false" ht="15.25" hidden="false" customHeight="false" outlineLevel="0" collapsed="false"/>
    <row r="53459" customFormat="false" ht="15.25" hidden="false" customHeight="false" outlineLevel="0" collapsed="false"/>
    <row r="53460" customFormat="false" ht="15.25" hidden="false" customHeight="false" outlineLevel="0" collapsed="false"/>
    <row r="53461" customFormat="false" ht="15.25" hidden="false" customHeight="false" outlineLevel="0" collapsed="false"/>
    <row r="53462" customFormat="false" ht="15.25" hidden="false" customHeight="false" outlineLevel="0" collapsed="false"/>
    <row r="53463" customFormat="false" ht="15.25" hidden="false" customHeight="false" outlineLevel="0" collapsed="false"/>
    <row r="53464" customFormat="false" ht="15.25" hidden="false" customHeight="false" outlineLevel="0" collapsed="false"/>
    <row r="53465" customFormat="false" ht="15.25" hidden="false" customHeight="false" outlineLevel="0" collapsed="false"/>
    <row r="53466" customFormat="false" ht="15.25" hidden="false" customHeight="false" outlineLevel="0" collapsed="false"/>
    <row r="53467" customFormat="false" ht="15.25" hidden="false" customHeight="false" outlineLevel="0" collapsed="false"/>
    <row r="53468" customFormat="false" ht="15.25" hidden="false" customHeight="false" outlineLevel="0" collapsed="false"/>
    <row r="53469" customFormat="false" ht="15.25" hidden="false" customHeight="false" outlineLevel="0" collapsed="false"/>
    <row r="53470" customFormat="false" ht="15.25" hidden="false" customHeight="false" outlineLevel="0" collapsed="false"/>
    <row r="53471" customFormat="false" ht="15.25" hidden="false" customHeight="false" outlineLevel="0" collapsed="false"/>
    <row r="53472" customFormat="false" ht="15.25" hidden="false" customHeight="false" outlineLevel="0" collapsed="false"/>
    <row r="53473" customFormat="false" ht="15.25" hidden="false" customHeight="false" outlineLevel="0" collapsed="false"/>
    <row r="53474" customFormat="false" ht="15.25" hidden="false" customHeight="false" outlineLevel="0" collapsed="false"/>
    <row r="53475" customFormat="false" ht="15.25" hidden="false" customHeight="false" outlineLevel="0" collapsed="false"/>
    <row r="53476" customFormat="false" ht="15.25" hidden="false" customHeight="false" outlineLevel="0" collapsed="false"/>
    <row r="53477" customFormat="false" ht="15.25" hidden="false" customHeight="false" outlineLevel="0" collapsed="false"/>
    <row r="53478" customFormat="false" ht="15.25" hidden="false" customHeight="false" outlineLevel="0" collapsed="false"/>
    <row r="53479" customFormat="false" ht="15.25" hidden="false" customHeight="false" outlineLevel="0" collapsed="false"/>
    <row r="53480" customFormat="false" ht="15.25" hidden="false" customHeight="false" outlineLevel="0" collapsed="false"/>
    <row r="53481" customFormat="false" ht="15.25" hidden="false" customHeight="false" outlineLevel="0" collapsed="false"/>
    <row r="53482" customFormat="false" ht="15.25" hidden="false" customHeight="false" outlineLevel="0" collapsed="false"/>
    <row r="53483" customFormat="false" ht="15.25" hidden="false" customHeight="false" outlineLevel="0" collapsed="false"/>
    <row r="53484" customFormat="false" ht="15.25" hidden="false" customHeight="false" outlineLevel="0" collapsed="false"/>
    <row r="53485" customFormat="false" ht="15.25" hidden="false" customHeight="false" outlineLevel="0" collapsed="false"/>
    <row r="53486" customFormat="false" ht="15.25" hidden="false" customHeight="false" outlineLevel="0" collapsed="false"/>
    <row r="53487" customFormat="false" ht="15.25" hidden="false" customHeight="false" outlineLevel="0" collapsed="false"/>
    <row r="53488" customFormat="false" ht="15.25" hidden="false" customHeight="false" outlineLevel="0" collapsed="false"/>
    <row r="53489" customFormat="false" ht="15.25" hidden="false" customHeight="false" outlineLevel="0" collapsed="false"/>
    <row r="53490" customFormat="false" ht="15.25" hidden="false" customHeight="false" outlineLevel="0" collapsed="false"/>
    <row r="53491" customFormat="false" ht="15.25" hidden="false" customHeight="false" outlineLevel="0" collapsed="false"/>
    <row r="53492" customFormat="false" ht="15.25" hidden="false" customHeight="false" outlineLevel="0" collapsed="false"/>
    <row r="53493" customFormat="false" ht="15.25" hidden="false" customHeight="false" outlineLevel="0" collapsed="false"/>
    <row r="53494" customFormat="false" ht="15.25" hidden="false" customHeight="false" outlineLevel="0" collapsed="false"/>
    <row r="53495" customFormat="false" ht="15.25" hidden="false" customHeight="false" outlineLevel="0" collapsed="false"/>
    <row r="53496" customFormat="false" ht="15.25" hidden="false" customHeight="false" outlineLevel="0" collapsed="false"/>
    <row r="53497" customFormat="false" ht="15.25" hidden="false" customHeight="false" outlineLevel="0" collapsed="false"/>
    <row r="53498" customFormat="false" ht="15.25" hidden="false" customHeight="false" outlineLevel="0" collapsed="false"/>
    <row r="53499" customFormat="false" ht="15.25" hidden="false" customHeight="false" outlineLevel="0" collapsed="false"/>
    <row r="53500" customFormat="false" ht="15.25" hidden="false" customHeight="false" outlineLevel="0" collapsed="false"/>
    <row r="53501" customFormat="false" ht="15.25" hidden="false" customHeight="false" outlineLevel="0" collapsed="false"/>
    <row r="53502" customFormat="false" ht="15.25" hidden="false" customHeight="false" outlineLevel="0" collapsed="false"/>
    <row r="53503" customFormat="false" ht="15.25" hidden="false" customHeight="false" outlineLevel="0" collapsed="false"/>
    <row r="53504" customFormat="false" ht="15.25" hidden="false" customHeight="false" outlineLevel="0" collapsed="false"/>
    <row r="53505" customFormat="false" ht="15.25" hidden="false" customHeight="false" outlineLevel="0" collapsed="false"/>
    <row r="53506" customFormat="false" ht="15.25" hidden="false" customHeight="false" outlineLevel="0" collapsed="false"/>
    <row r="53507" customFormat="false" ht="15.25" hidden="false" customHeight="false" outlineLevel="0" collapsed="false"/>
    <row r="53508" customFormat="false" ht="15.25" hidden="false" customHeight="false" outlineLevel="0" collapsed="false"/>
    <row r="53509" customFormat="false" ht="15.25" hidden="false" customHeight="false" outlineLevel="0" collapsed="false"/>
    <row r="53510" customFormat="false" ht="15.25" hidden="false" customHeight="false" outlineLevel="0" collapsed="false"/>
    <row r="53511" customFormat="false" ht="15.25" hidden="false" customHeight="false" outlineLevel="0" collapsed="false"/>
    <row r="53512" customFormat="false" ht="15.25" hidden="false" customHeight="false" outlineLevel="0" collapsed="false"/>
    <row r="53513" customFormat="false" ht="15.25" hidden="false" customHeight="false" outlineLevel="0" collapsed="false"/>
    <row r="53514" customFormat="false" ht="15.25" hidden="false" customHeight="false" outlineLevel="0" collapsed="false"/>
    <row r="53515" customFormat="false" ht="15.25" hidden="false" customHeight="false" outlineLevel="0" collapsed="false"/>
    <row r="53516" customFormat="false" ht="15.25" hidden="false" customHeight="false" outlineLevel="0" collapsed="false"/>
    <row r="53517" customFormat="false" ht="15.25" hidden="false" customHeight="false" outlineLevel="0" collapsed="false"/>
    <row r="53518" customFormat="false" ht="15.25" hidden="false" customHeight="false" outlineLevel="0" collapsed="false"/>
    <row r="53519" customFormat="false" ht="15.25" hidden="false" customHeight="false" outlineLevel="0" collapsed="false"/>
    <row r="53520" customFormat="false" ht="15.25" hidden="false" customHeight="false" outlineLevel="0" collapsed="false"/>
    <row r="53521" customFormat="false" ht="15.25" hidden="false" customHeight="false" outlineLevel="0" collapsed="false"/>
    <row r="53522" customFormat="false" ht="15.25" hidden="false" customHeight="false" outlineLevel="0" collapsed="false"/>
    <row r="53523" customFormat="false" ht="15.25" hidden="false" customHeight="false" outlineLevel="0" collapsed="false"/>
    <row r="53524" customFormat="false" ht="15.25" hidden="false" customHeight="false" outlineLevel="0" collapsed="false"/>
    <row r="53525" customFormat="false" ht="15.25" hidden="false" customHeight="false" outlineLevel="0" collapsed="false"/>
    <row r="53526" customFormat="false" ht="15.25" hidden="false" customHeight="false" outlineLevel="0" collapsed="false"/>
    <row r="53527" customFormat="false" ht="15.25" hidden="false" customHeight="false" outlineLevel="0" collapsed="false"/>
    <row r="53528" customFormat="false" ht="15.25" hidden="false" customHeight="false" outlineLevel="0" collapsed="false"/>
    <row r="53529" customFormat="false" ht="15.25" hidden="false" customHeight="false" outlineLevel="0" collapsed="false"/>
    <row r="53530" customFormat="false" ht="15.25" hidden="false" customHeight="false" outlineLevel="0" collapsed="false"/>
    <row r="53531" customFormat="false" ht="15.25" hidden="false" customHeight="false" outlineLevel="0" collapsed="false"/>
    <row r="53532" customFormat="false" ht="15.25" hidden="false" customHeight="false" outlineLevel="0" collapsed="false"/>
    <row r="53533" customFormat="false" ht="15.25" hidden="false" customHeight="false" outlineLevel="0" collapsed="false"/>
    <row r="53534" customFormat="false" ht="15.25" hidden="false" customHeight="false" outlineLevel="0" collapsed="false"/>
    <row r="53535" customFormat="false" ht="15.25" hidden="false" customHeight="false" outlineLevel="0" collapsed="false"/>
    <row r="53536" customFormat="false" ht="15.25" hidden="false" customHeight="false" outlineLevel="0" collapsed="false"/>
    <row r="53537" customFormat="false" ht="15.25" hidden="false" customHeight="false" outlineLevel="0" collapsed="false"/>
    <row r="53538" customFormat="false" ht="15.25" hidden="false" customHeight="false" outlineLevel="0" collapsed="false"/>
    <row r="53539" customFormat="false" ht="15.25" hidden="false" customHeight="false" outlineLevel="0" collapsed="false"/>
    <row r="53540" customFormat="false" ht="15.25" hidden="false" customHeight="false" outlineLevel="0" collapsed="false"/>
    <row r="53541" customFormat="false" ht="15.25" hidden="false" customHeight="false" outlineLevel="0" collapsed="false"/>
    <row r="53542" customFormat="false" ht="15.25" hidden="false" customHeight="false" outlineLevel="0" collapsed="false"/>
    <row r="53543" customFormat="false" ht="15.25" hidden="false" customHeight="false" outlineLevel="0" collapsed="false"/>
    <row r="53544" customFormat="false" ht="15.25" hidden="false" customHeight="false" outlineLevel="0" collapsed="false"/>
    <row r="53545" customFormat="false" ht="15.25" hidden="false" customHeight="false" outlineLevel="0" collapsed="false"/>
    <row r="53546" customFormat="false" ht="15.25" hidden="false" customHeight="false" outlineLevel="0" collapsed="false"/>
    <row r="53547" customFormat="false" ht="15.25" hidden="false" customHeight="false" outlineLevel="0" collapsed="false"/>
    <row r="53548" customFormat="false" ht="15.25" hidden="false" customHeight="false" outlineLevel="0" collapsed="false"/>
    <row r="53549" customFormat="false" ht="15.25" hidden="false" customHeight="false" outlineLevel="0" collapsed="false"/>
    <row r="53550" customFormat="false" ht="15.25" hidden="false" customHeight="false" outlineLevel="0" collapsed="false"/>
    <row r="53551" customFormat="false" ht="15.25" hidden="false" customHeight="false" outlineLevel="0" collapsed="false"/>
    <row r="53552" customFormat="false" ht="15.25" hidden="false" customHeight="false" outlineLevel="0" collapsed="false"/>
    <row r="53553" customFormat="false" ht="15.25" hidden="false" customHeight="false" outlineLevel="0" collapsed="false"/>
    <row r="53554" customFormat="false" ht="15.25" hidden="false" customHeight="false" outlineLevel="0" collapsed="false"/>
    <row r="53555" customFormat="false" ht="15.25" hidden="false" customHeight="false" outlineLevel="0" collapsed="false"/>
    <row r="53556" customFormat="false" ht="15.25" hidden="false" customHeight="false" outlineLevel="0" collapsed="false"/>
    <row r="53557" customFormat="false" ht="15.25" hidden="false" customHeight="false" outlineLevel="0" collapsed="false"/>
    <row r="53558" customFormat="false" ht="15.25" hidden="false" customHeight="false" outlineLevel="0" collapsed="false"/>
    <row r="53559" customFormat="false" ht="15.25" hidden="false" customHeight="false" outlineLevel="0" collapsed="false"/>
    <row r="53560" customFormat="false" ht="15.25" hidden="false" customHeight="false" outlineLevel="0" collapsed="false"/>
    <row r="53561" customFormat="false" ht="15.25" hidden="false" customHeight="false" outlineLevel="0" collapsed="false"/>
    <row r="53562" customFormat="false" ht="15.25" hidden="false" customHeight="false" outlineLevel="0" collapsed="false"/>
    <row r="53563" customFormat="false" ht="15.25" hidden="false" customHeight="false" outlineLevel="0" collapsed="false"/>
    <row r="53564" customFormat="false" ht="15.25" hidden="false" customHeight="false" outlineLevel="0" collapsed="false"/>
    <row r="53565" customFormat="false" ht="15.25" hidden="false" customHeight="false" outlineLevel="0" collapsed="false"/>
    <row r="53566" customFormat="false" ht="15.25" hidden="false" customHeight="false" outlineLevel="0" collapsed="false"/>
    <row r="53567" customFormat="false" ht="15.25" hidden="false" customHeight="false" outlineLevel="0" collapsed="false"/>
    <row r="53568" customFormat="false" ht="15.25" hidden="false" customHeight="false" outlineLevel="0" collapsed="false"/>
    <row r="53569" customFormat="false" ht="15.25" hidden="false" customHeight="false" outlineLevel="0" collapsed="false"/>
    <row r="53570" customFormat="false" ht="15.25" hidden="false" customHeight="false" outlineLevel="0" collapsed="false"/>
    <row r="53571" customFormat="false" ht="15.25" hidden="false" customHeight="false" outlineLevel="0" collapsed="false"/>
    <row r="53572" customFormat="false" ht="15.25" hidden="false" customHeight="false" outlineLevel="0" collapsed="false"/>
    <row r="53573" customFormat="false" ht="15.25" hidden="false" customHeight="false" outlineLevel="0" collapsed="false"/>
    <row r="53574" customFormat="false" ht="15.25" hidden="false" customHeight="false" outlineLevel="0" collapsed="false"/>
    <row r="53575" customFormat="false" ht="15.25" hidden="false" customHeight="false" outlineLevel="0" collapsed="false"/>
    <row r="53576" customFormat="false" ht="15.25" hidden="false" customHeight="false" outlineLevel="0" collapsed="false"/>
    <row r="53577" customFormat="false" ht="15.25" hidden="false" customHeight="false" outlineLevel="0" collapsed="false"/>
    <row r="53578" customFormat="false" ht="15.25" hidden="false" customHeight="false" outlineLevel="0" collapsed="false"/>
    <row r="53579" customFormat="false" ht="15.25" hidden="false" customHeight="false" outlineLevel="0" collapsed="false"/>
    <row r="53580" customFormat="false" ht="15.25" hidden="false" customHeight="false" outlineLevel="0" collapsed="false"/>
    <row r="53581" customFormat="false" ht="15.25" hidden="false" customHeight="false" outlineLevel="0" collapsed="false"/>
    <row r="53582" customFormat="false" ht="15.25" hidden="false" customHeight="false" outlineLevel="0" collapsed="false"/>
    <row r="53583" customFormat="false" ht="15.25" hidden="false" customHeight="false" outlineLevel="0" collapsed="false"/>
    <row r="53584" customFormat="false" ht="15.25" hidden="false" customHeight="false" outlineLevel="0" collapsed="false"/>
    <row r="53585" customFormat="false" ht="15.25" hidden="false" customHeight="false" outlineLevel="0" collapsed="false"/>
    <row r="53586" customFormat="false" ht="15.25" hidden="false" customHeight="false" outlineLevel="0" collapsed="false"/>
    <row r="53587" customFormat="false" ht="15.25" hidden="false" customHeight="false" outlineLevel="0" collapsed="false"/>
    <row r="53588" customFormat="false" ht="15.25" hidden="false" customHeight="false" outlineLevel="0" collapsed="false"/>
    <row r="53589" customFormat="false" ht="15.25" hidden="false" customHeight="false" outlineLevel="0" collapsed="false"/>
    <row r="53590" customFormat="false" ht="15.25" hidden="false" customHeight="false" outlineLevel="0" collapsed="false"/>
    <row r="53591" customFormat="false" ht="15.25" hidden="false" customHeight="false" outlineLevel="0" collapsed="false"/>
    <row r="53592" customFormat="false" ht="15.25" hidden="false" customHeight="false" outlineLevel="0" collapsed="false"/>
    <row r="53593" customFormat="false" ht="15.25" hidden="false" customHeight="false" outlineLevel="0" collapsed="false"/>
    <row r="53594" customFormat="false" ht="15.25" hidden="false" customHeight="false" outlineLevel="0" collapsed="false"/>
    <row r="53595" customFormat="false" ht="15.25" hidden="false" customHeight="false" outlineLevel="0" collapsed="false"/>
    <row r="53596" customFormat="false" ht="15.25" hidden="false" customHeight="false" outlineLevel="0" collapsed="false"/>
    <row r="53597" customFormat="false" ht="15.25" hidden="false" customHeight="false" outlineLevel="0" collapsed="false"/>
    <row r="53598" customFormat="false" ht="15.25" hidden="false" customHeight="false" outlineLevel="0" collapsed="false"/>
    <row r="53599" customFormat="false" ht="15.25" hidden="false" customHeight="false" outlineLevel="0" collapsed="false"/>
    <row r="53600" customFormat="false" ht="15.25" hidden="false" customHeight="false" outlineLevel="0" collapsed="false"/>
    <row r="53601" customFormat="false" ht="15.25" hidden="false" customHeight="false" outlineLevel="0" collapsed="false"/>
    <row r="53602" customFormat="false" ht="15.25" hidden="false" customHeight="false" outlineLevel="0" collapsed="false"/>
    <row r="53603" customFormat="false" ht="15.25" hidden="false" customHeight="false" outlineLevel="0" collapsed="false"/>
    <row r="53604" customFormat="false" ht="15.25" hidden="false" customHeight="false" outlineLevel="0" collapsed="false"/>
    <row r="53605" customFormat="false" ht="15.25" hidden="false" customHeight="false" outlineLevel="0" collapsed="false"/>
    <row r="53606" customFormat="false" ht="15.25" hidden="false" customHeight="false" outlineLevel="0" collapsed="false"/>
    <row r="53607" customFormat="false" ht="15.25" hidden="false" customHeight="false" outlineLevel="0" collapsed="false"/>
    <row r="53608" customFormat="false" ht="15.25" hidden="false" customHeight="false" outlineLevel="0" collapsed="false"/>
    <row r="53609" customFormat="false" ht="15.25" hidden="false" customHeight="false" outlineLevel="0" collapsed="false"/>
    <row r="53610" customFormat="false" ht="15.25" hidden="false" customHeight="false" outlineLevel="0" collapsed="false"/>
    <row r="53611" customFormat="false" ht="15.25" hidden="false" customHeight="false" outlineLevel="0" collapsed="false"/>
    <row r="53612" customFormat="false" ht="15.25" hidden="false" customHeight="false" outlineLevel="0" collapsed="false"/>
    <row r="53613" customFormat="false" ht="15.25" hidden="false" customHeight="false" outlineLevel="0" collapsed="false"/>
    <row r="53614" customFormat="false" ht="15.25" hidden="false" customHeight="false" outlineLevel="0" collapsed="false"/>
    <row r="53615" customFormat="false" ht="15.25" hidden="false" customHeight="false" outlineLevel="0" collapsed="false"/>
    <row r="53616" customFormat="false" ht="15.25" hidden="false" customHeight="false" outlineLevel="0" collapsed="false"/>
    <row r="53617" customFormat="false" ht="15.25" hidden="false" customHeight="false" outlineLevel="0" collapsed="false"/>
    <row r="53618" customFormat="false" ht="15.25" hidden="false" customHeight="false" outlineLevel="0" collapsed="false"/>
    <row r="53619" customFormat="false" ht="15.25" hidden="false" customHeight="false" outlineLevel="0" collapsed="false"/>
    <row r="53620" customFormat="false" ht="15.25" hidden="false" customHeight="false" outlineLevel="0" collapsed="false"/>
    <row r="53621" customFormat="false" ht="15.25" hidden="false" customHeight="false" outlineLevel="0" collapsed="false"/>
    <row r="53622" customFormat="false" ht="15.25" hidden="false" customHeight="false" outlineLevel="0" collapsed="false"/>
    <row r="53623" customFormat="false" ht="15.25" hidden="false" customHeight="false" outlineLevel="0" collapsed="false"/>
    <row r="53624" customFormat="false" ht="15.25" hidden="false" customHeight="false" outlineLevel="0" collapsed="false"/>
    <row r="53625" customFormat="false" ht="15.25" hidden="false" customHeight="false" outlineLevel="0" collapsed="false"/>
    <row r="53626" customFormat="false" ht="15.25" hidden="false" customHeight="false" outlineLevel="0" collapsed="false"/>
    <row r="53627" customFormat="false" ht="15.25" hidden="false" customHeight="false" outlineLevel="0" collapsed="false"/>
    <row r="53628" customFormat="false" ht="15.25" hidden="false" customHeight="false" outlineLevel="0" collapsed="false"/>
    <row r="53629" customFormat="false" ht="15.25" hidden="false" customHeight="false" outlineLevel="0" collapsed="false"/>
    <row r="53630" customFormat="false" ht="15.25" hidden="false" customHeight="false" outlineLevel="0" collapsed="false"/>
    <row r="53631" customFormat="false" ht="15.25" hidden="false" customHeight="false" outlineLevel="0" collapsed="false"/>
    <row r="53632" customFormat="false" ht="15.25" hidden="false" customHeight="false" outlineLevel="0" collapsed="false"/>
    <row r="53633" customFormat="false" ht="15.25" hidden="false" customHeight="false" outlineLevel="0" collapsed="false"/>
    <row r="53634" customFormat="false" ht="15.25" hidden="false" customHeight="false" outlineLevel="0" collapsed="false"/>
    <row r="53635" customFormat="false" ht="15.25" hidden="false" customHeight="false" outlineLevel="0" collapsed="false"/>
    <row r="53636" customFormat="false" ht="15.25" hidden="false" customHeight="false" outlineLevel="0" collapsed="false"/>
    <row r="53637" customFormat="false" ht="15.25" hidden="false" customHeight="false" outlineLevel="0" collapsed="false"/>
    <row r="53638" customFormat="false" ht="15.25" hidden="false" customHeight="false" outlineLevel="0" collapsed="false"/>
    <row r="53639" customFormat="false" ht="15.25" hidden="false" customHeight="false" outlineLevel="0" collapsed="false"/>
    <row r="53640" customFormat="false" ht="15.25" hidden="false" customHeight="false" outlineLevel="0" collapsed="false"/>
    <row r="53641" customFormat="false" ht="15.25" hidden="false" customHeight="false" outlineLevel="0" collapsed="false"/>
    <row r="53642" customFormat="false" ht="15.25" hidden="false" customHeight="false" outlineLevel="0" collapsed="false"/>
    <row r="53643" customFormat="false" ht="15.25" hidden="false" customHeight="false" outlineLevel="0" collapsed="false"/>
    <row r="53644" customFormat="false" ht="15.25" hidden="false" customHeight="false" outlineLevel="0" collapsed="false"/>
    <row r="53645" customFormat="false" ht="15.25" hidden="false" customHeight="false" outlineLevel="0" collapsed="false"/>
    <row r="53646" customFormat="false" ht="15.25" hidden="false" customHeight="false" outlineLevel="0" collapsed="false"/>
    <row r="53647" customFormat="false" ht="15.25" hidden="false" customHeight="false" outlineLevel="0" collapsed="false"/>
    <row r="53648" customFormat="false" ht="15.25" hidden="false" customHeight="false" outlineLevel="0" collapsed="false"/>
    <row r="53649" customFormat="false" ht="15.25" hidden="false" customHeight="false" outlineLevel="0" collapsed="false"/>
    <row r="53650" customFormat="false" ht="15.25" hidden="false" customHeight="false" outlineLevel="0" collapsed="false"/>
    <row r="53651" customFormat="false" ht="15.25" hidden="false" customHeight="false" outlineLevel="0" collapsed="false"/>
    <row r="53652" customFormat="false" ht="15.25" hidden="false" customHeight="false" outlineLevel="0" collapsed="false"/>
    <row r="53653" customFormat="false" ht="15.25" hidden="false" customHeight="false" outlineLevel="0" collapsed="false"/>
    <row r="53654" customFormat="false" ht="15.25" hidden="false" customHeight="false" outlineLevel="0" collapsed="false"/>
    <row r="53655" customFormat="false" ht="15.25" hidden="false" customHeight="false" outlineLevel="0" collapsed="false"/>
    <row r="53656" customFormat="false" ht="15.25" hidden="false" customHeight="false" outlineLevel="0" collapsed="false"/>
    <row r="53657" customFormat="false" ht="15.25" hidden="false" customHeight="false" outlineLevel="0" collapsed="false"/>
    <row r="53658" customFormat="false" ht="15.25" hidden="false" customHeight="false" outlineLevel="0" collapsed="false"/>
    <row r="53659" customFormat="false" ht="15.25" hidden="false" customHeight="false" outlineLevel="0" collapsed="false"/>
    <row r="53660" customFormat="false" ht="15.25" hidden="false" customHeight="false" outlineLevel="0" collapsed="false"/>
    <row r="53661" customFormat="false" ht="15.25" hidden="false" customHeight="false" outlineLevel="0" collapsed="false"/>
    <row r="53662" customFormat="false" ht="15.25" hidden="false" customHeight="false" outlineLevel="0" collapsed="false"/>
    <row r="53663" customFormat="false" ht="15.25" hidden="false" customHeight="false" outlineLevel="0" collapsed="false"/>
    <row r="53664" customFormat="false" ht="15.25" hidden="false" customHeight="false" outlineLevel="0" collapsed="false"/>
    <row r="53665" customFormat="false" ht="15.25" hidden="false" customHeight="false" outlineLevel="0" collapsed="false"/>
    <row r="53666" customFormat="false" ht="15.25" hidden="false" customHeight="false" outlineLevel="0" collapsed="false"/>
    <row r="53667" customFormat="false" ht="15.25" hidden="false" customHeight="false" outlineLevel="0" collapsed="false"/>
    <row r="53668" customFormat="false" ht="15.25" hidden="false" customHeight="false" outlineLevel="0" collapsed="false"/>
    <row r="53669" customFormat="false" ht="15.25" hidden="false" customHeight="false" outlineLevel="0" collapsed="false"/>
    <row r="53670" customFormat="false" ht="15.25" hidden="false" customHeight="false" outlineLevel="0" collapsed="false"/>
    <row r="53671" customFormat="false" ht="15.25" hidden="false" customHeight="false" outlineLevel="0" collapsed="false"/>
    <row r="53672" customFormat="false" ht="15.25" hidden="false" customHeight="false" outlineLevel="0" collapsed="false"/>
    <row r="53673" customFormat="false" ht="15.25" hidden="false" customHeight="false" outlineLevel="0" collapsed="false"/>
    <row r="53674" customFormat="false" ht="15.25" hidden="false" customHeight="false" outlineLevel="0" collapsed="false"/>
    <row r="53675" customFormat="false" ht="15.25" hidden="false" customHeight="false" outlineLevel="0" collapsed="false"/>
    <row r="53676" customFormat="false" ht="15.25" hidden="false" customHeight="false" outlineLevel="0" collapsed="false"/>
    <row r="53677" customFormat="false" ht="15.25" hidden="false" customHeight="false" outlineLevel="0" collapsed="false"/>
    <row r="53678" customFormat="false" ht="15.25" hidden="false" customHeight="false" outlineLevel="0" collapsed="false"/>
    <row r="53679" customFormat="false" ht="15.25" hidden="false" customHeight="false" outlineLevel="0" collapsed="false"/>
    <row r="53680" customFormat="false" ht="15.25" hidden="false" customHeight="false" outlineLevel="0" collapsed="false"/>
    <row r="53681" customFormat="false" ht="15.25" hidden="false" customHeight="false" outlineLevel="0" collapsed="false"/>
    <row r="53682" customFormat="false" ht="15.25" hidden="false" customHeight="false" outlineLevel="0" collapsed="false"/>
    <row r="53683" customFormat="false" ht="15.25" hidden="false" customHeight="false" outlineLevel="0" collapsed="false"/>
    <row r="53684" customFormat="false" ht="15.25" hidden="false" customHeight="false" outlineLevel="0" collapsed="false"/>
    <row r="53685" customFormat="false" ht="15.25" hidden="false" customHeight="false" outlineLevel="0" collapsed="false"/>
    <row r="53686" customFormat="false" ht="15.25" hidden="false" customHeight="false" outlineLevel="0" collapsed="false"/>
    <row r="53687" customFormat="false" ht="15.25" hidden="false" customHeight="false" outlineLevel="0" collapsed="false"/>
    <row r="53688" customFormat="false" ht="15.25" hidden="false" customHeight="false" outlineLevel="0" collapsed="false"/>
    <row r="53689" customFormat="false" ht="15.25" hidden="false" customHeight="false" outlineLevel="0" collapsed="false"/>
    <row r="53690" customFormat="false" ht="15.25" hidden="false" customHeight="false" outlineLevel="0" collapsed="false"/>
    <row r="53691" customFormat="false" ht="15.25" hidden="false" customHeight="false" outlineLevel="0" collapsed="false"/>
    <row r="53692" customFormat="false" ht="15.25" hidden="false" customHeight="false" outlineLevel="0" collapsed="false"/>
    <row r="53693" customFormat="false" ht="15.25" hidden="false" customHeight="false" outlineLevel="0" collapsed="false"/>
    <row r="53694" customFormat="false" ht="15.25" hidden="false" customHeight="false" outlineLevel="0" collapsed="false"/>
    <row r="53695" customFormat="false" ht="15.25" hidden="false" customHeight="false" outlineLevel="0" collapsed="false"/>
    <row r="53696" customFormat="false" ht="15.25" hidden="false" customHeight="false" outlineLevel="0" collapsed="false"/>
    <row r="53697" customFormat="false" ht="15.25" hidden="false" customHeight="false" outlineLevel="0" collapsed="false"/>
    <row r="53698" customFormat="false" ht="15.25" hidden="false" customHeight="false" outlineLevel="0" collapsed="false"/>
    <row r="53699" customFormat="false" ht="15.25" hidden="false" customHeight="false" outlineLevel="0" collapsed="false"/>
    <row r="53700" customFormat="false" ht="15.25" hidden="false" customHeight="false" outlineLevel="0" collapsed="false"/>
    <row r="53701" customFormat="false" ht="15.25" hidden="false" customHeight="false" outlineLevel="0" collapsed="false"/>
    <row r="53702" customFormat="false" ht="15.25" hidden="false" customHeight="false" outlineLevel="0" collapsed="false"/>
    <row r="53703" customFormat="false" ht="15.25" hidden="false" customHeight="false" outlineLevel="0" collapsed="false"/>
    <row r="53704" customFormat="false" ht="15.25" hidden="false" customHeight="false" outlineLevel="0" collapsed="false"/>
    <row r="53705" customFormat="false" ht="15.25" hidden="false" customHeight="false" outlineLevel="0" collapsed="false"/>
    <row r="53706" customFormat="false" ht="15.25" hidden="false" customHeight="false" outlineLevel="0" collapsed="false"/>
    <row r="53707" customFormat="false" ht="15.25" hidden="false" customHeight="false" outlineLevel="0" collapsed="false"/>
    <row r="53708" customFormat="false" ht="15.25" hidden="false" customHeight="false" outlineLevel="0" collapsed="false"/>
    <row r="53709" customFormat="false" ht="15.25" hidden="false" customHeight="false" outlineLevel="0" collapsed="false"/>
    <row r="53710" customFormat="false" ht="15.25" hidden="false" customHeight="false" outlineLevel="0" collapsed="false"/>
    <row r="53711" customFormat="false" ht="15.25" hidden="false" customHeight="false" outlineLevel="0" collapsed="false"/>
    <row r="53712" customFormat="false" ht="15.25" hidden="false" customHeight="false" outlineLevel="0" collapsed="false"/>
    <row r="53713" customFormat="false" ht="15.25" hidden="false" customHeight="false" outlineLevel="0" collapsed="false"/>
    <row r="53714" customFormat="false" ht="15.25" hidden="false" customHeight="false" outlineLevel="0" collapsed="false"/>
    <row r="53715" customFormat="false" ht="15.25" hidden="false" customHeight="false" outlineLevel="0" collapsed="false"/>
    <row r="53716" customFormat="false" ht="15.25" hidden="false" customHeight="false" outlineLevel="0" collapsed="false"/>
    <row r="53717" customFormat="false" ht="15.25" hidden="false" customHeight="false" outlineLevel="0" collapsed="false"/>
    <row r="53718" customFormat="false" ht="15.25" hidden="false" customHeight="false" outlineLevel="0" collapsed="false"/>
    <row r="53719" customFormat="false" ht="15.25" hidden="false" customHeight="false" outlineLevel="0" collapsed="false"/>
    <row r="53720" customFormat="false" ht="15.25" hidden="false" customHeight="false" outlineLevel="0" collapsed="false"/>
    <row r="53721" customFormat="false" ht="15.25" hidden="false" customHeight="false" outlineLevel="0" collapsed="false"/>
    <row r="53722" customFormat="false" ht="15.25" hidden="false" customHeight="false" outlineLevel="0" collapsed="false"/>
    <row r="53723" customFormat="false" ht="15.25" hidden="false" customHeight="false" outlineLevel="0" collapsed="false"/>
    <row r="53724" customFormat="false" ht="15.25" hidden="false" customHeight="false" outlineLevel="0" collapsed="false"/>
    <row r="53725" customFormat="false" ht="15.25" hidden="false" customHeight="false" outlineLevel="0" collapsed="false"/>
    <row r="53726" customFormat="false" ht="15.25" hidden="false" customHeight="false" outlineLevel="0" collapsed="false"/>
    <row r="53727" customFormat="false" ht="15.25" hidden="false" customHeight="false" outlineLevel="0" collapsed="false"/>
    <row r="53728" customFormat="false" ht="15.25" hidden="false" customHeight="false" outlineLevel="0" collapsed="false"/>
    <row r="53729" customFormat="false" ht="15.25" hidden="false" customHeight="false" outlineLevel="0" collapsed="false"/>
    <row r="53730" customFormat="false" ht="15.25" hidden="false" customHeight="false" outlineLevel="0" collapsed="false"/>
    <row r="53731" customFormat="false" ht="15.25" hidden="false" customHeight="false" outlineLevel="0" collapsed="false"/>
    <row r="53732" customFormat="false" ht="15.25" hidden="false" customHeight="false" outlineLevel="0" collapsed="false"/>
    <row r="53733" customFormat="false" ht="15.25" hidden="false" customHeight="false" outlineLevel="0" collapsed="false"/>
    <row r="53734" customFormat="false" ht="15.25" hidden="false" customHeight="false" outlineLevel="0" collapsed="false"/>
    <row r="53735" customFormat="false" ht="15.25" hidden="false" customHeight="false" outlineLevel="0" collapsed="false"/>
    <row r="53736" customFormat="false" ht="15.25" hidden="false" customHeight="false" outlineLevel="0" collapsed="false"/>
    <row r="53737" customFormat="false" ht="15.25" hidden="false" customHeight="false" outlineLevel="0" collapsed="false"/>
    <row r="53738" customFormat="false" ht="15.25" hidden="false" customHeight="false" outlineLevel="0" collapsed="false"/>
    <row r="53739" customFormat="false" ht="15.25" hidden="false" customHeight="false" outlineLevel="0" collapsed="false"/>
    <row r="53740" customFormat="false" ht="15.25" hidden="false" customHeight="false" outlineLevel="0" collapsed="false"/>
    <row r="53741" customFormat="false" ht="15.25" hidden="false" customHeight="false" outlineLevel="0" collapsed="false"/>
    <row r="53742" customFormat="false" ht="15.25" hidden="false" customHeight="false" outlineLevel="0" collapsed="false"/>
    <row r="53743" customFormat="false" ht="15.25" hidden="false" customHeight="false" outlineLevel="0" collapsed="false"/>
    <row r="53744" customFormat="false" ht="15.25" hidden="false" customHeight="false" outlineLevel="0" collapsed="false"/>
    <row r="53745" customFormat="false" ht="15.25" hidden="false" customHeight="false" outlineLevel="0" collapsed="false"/>
    <row r="53746" customFormat="false" ht="15.25" hidden="false" customHeight="false" outlineLevel="0" collapsed="false"/>
    <row r="53747" customFormat="false" ht="15.25" hidden="false" customHeight="false" outlineLevel="0" collapsed="false"/>
    <row r="53748" customFormat="false" ht="15.25" hidden="false" customHeight="false" outlineLevel="0" collapsed="false"/>
    <row r="53749" customFormat="false" ht="15.25" hidden="false" customHeight="false" outlineLevel="0" collapsed="false"/>
    <row r="53750" customFormat="false" ht="15.25" hidden="false" customHeight="false" outlineLevel="0" collapsed="false"/>
    <row r="53751" customFormat="false" ht="15.25" hidden="false" customHeight="false" outlineLevel="0" collapsed="false"/>
    <row r="53752" customFormat="false" ht="15.25" hidden="false" customHeight="false" outlineLevel="0" collapsed="false"/>
    <row r="53753" customFormat="false" ht="15.25" hidden="false" customHeight="false" outlineLevel="0" collapsed="false"/>
    <row r="53754" customFormat="false" ht="15.25" hidden="false" customHeight="false" outlineLevel="0" collapsed="false"/>
    <row r="53755" customFormat="false" ht="15.25" hidden="false" customHeight="false" outlineLevel="0" collapsed="false"/>
    <row r="53756" customFormat="false" ht="15.25" hidden="false" customHeight="false" outlineLevel="0" collapsed="false"/>
    <row r="53757" customFormat="false" ht="15.25" hidden="false" customHeight="false" outlineLevel="0" collapsed="false"/>
    <row r="53758" customFormat="false" ht="15.25" hidden="false" customHeight="false" outlineLevel="0" collapsed="false"/>
    <row r="53759" customFormat="false" ht="15.25" hidden="false" customHeight="false" outlineLevel="0" collapsed="false"/>
    <row r="53760" customFormat="false" ht="15.25" hidden="false" customHeight="false" outlineLevel="0" collapsed="false"/>
    <row r="53761" customFormat="false" ht="15.25" hidden="false" customHeight="false" outlineLevel="0" collapsed="false"/>
    <row r="53762" customFormat="false" ht="15.25" hidden="false" customHeight="false" outlineLevel="0" collapsed="false"/>
    <row r="53763" customFormat="false" ht="15.25" hidden="false" customHeight="false" outlineLevel="0" collapsed="false"/>
    <row r="53764" customFormat="false" ht="15.25" hidden="false" customHeight="false" outlineLevel="0" collapsed="false"/>
    <row r="53765" customFormat="false" ht="15.25" hidden="false" customHeight="false" outlineLevel="0" collapsed="false"/>
    <row r="53766" customFormat="false" ht="15.25" hidden="false" customHeight="false" outlineLevel="0" collapsed="false"/>
    <row r="53767" customFormat="false" ht="15.25" hidden="false" customHeight="false" outlineLevel="0" collapsed="false"/>
    <row r="53768" customFormat="false" ht="15.25" hidden="false" customHeight="false" outlineLevel="0" collapsed="false"/>
    <row r="53769" customFormat="false" ht="15.25" hidden="false" customHeight="false" outlineLevel="0" collapsed="false"/>
    <row r="53770" customFormat="false" ht="15.25" hidden="false" customHeight="false" outlineLevel="0" collapsed="false"/>
    <row r="53771" customFormat="false" ht="15.25" hidden="false" customHeight="false" outlineLevel="0" collapsed="false"/>
    <row r="53772" customFormat="false" ht="15.25" hidden="false" customHeight="false" outlineLevel="0" collapsed="false"/>
    <row r="53773" customFormat="false" ht="15.25" hidden="false" customHeight="false" outlineLevel="0" collapsed="false"/>
    <row r="53774" customFormat="false" ht="15.25" hidden="false" customHeight="false" outlineLevel="0" collapsed="false"/>
    <row r="53775" customFormat="false" ht="15.25" hidden="false" customHeight="false" outlineLevel="0" collapsed="false"/>
    <row r="53776" customFormat="false" ht="15.25" hidden="false" customHeight="false" outlineLevel="0" collapsed="false"/>
    <row r="53777" customFormat="false" ht="15.25" hidden="false" customHeight="false" outlineLevel="0" collapsed="false"/>
    <row r="53778" customFormat="false" ht="15.25" hidden="false" customHeight="false" outlineLevel="0" collapsed="false"/>
    <row r="53779" customFormat="false" ht="15.25" hidden="false" customHeight="false" outlineLevel="0" collapsed="false"/>
    <row r="53780" customFormat="false" ht="15.25" hidden="false" customHeight="false" outlineLevel="0" collapsed="false"/>
    <row r="53781" customFormat="false" ht="15.25" hidden="false" customHeight="false" outlineLevel="0" collapsed="false"/>
    <row r="53782" customFormat="false" ht="15.25" hidden="false" customHeight="false" outlineLevel="0" collapsed="false"/>
    <row r="53783" customFormat="false" ht="15.25" hidden="false" customHeight="false" outlineLevel="0" collapsed="false"/>
    <row r="53784" customFormat="false" ht="15.25" hidden="false" customHeight="false" outlineLevel="0" collapsed="false"/>
    <row r="53785" customFormat="false" ht="15.25" hidden="false" customHeight="false" outlineLevel="0" collapsed="false"/>
    <row r="53786" customFormat="false" ht="15.25" hidden="false" customHeight="false" outlineLevel="0" collapsed="false"/>
    <row r="53787" customFormat="false" ht="15.25" hidden="false" customHeight="false" outlineLevel="0" collapsed="false"/>
    <row r="53788" customFormat="false" ht="15.25" hidden="false" customHeight="false" outlineLevel="0" collapsed="false"/>
    <row r="53789" customFormat="false" ht="15.25" hidden="false" customHeight="false" outlineLevel="0" collapsed="false"/>
    <row r="53790" customFormat="false" ht="15.25" hidden="false" customHeight="false" outlineLevel="0" collapsed="false"/>
    <row r="53791" customFormat="false" ht="15.25" hidden="false" customHeight="false" outlineLevel="0" collapsed="false"/>
    <row r="53792" customFormat="false" ht="15.25" hidden="false" customHeight="false" outlineLevel="0" collapsed="false"/>
    <row r="53793" customFormat="false" ht="15.25" hidden="false" customHeight="false" outlineLevel="0" collapsed="false"/>
    <row r="53794" customFormat="false" ht="15.25" hidden="false" customHeight="false" outlineLevel="0" collapsed="false"/>
    <row r="53795" customFormat="false" ht="15.25" hidden="false" customHeight="false" outlineLevel="0" collapsed="false"/>
    <row r="53796" customFormat="false" ht="15.25" hidden="false" customHeight="false" outlineLevel="0" collapsed="false"/>
    <row r="53797" customFormat="false" ht="15.25" hidden="false" customHeight="false" outlineLevel="0" collapsed="false"/>
    <row r="53798" customFormat="false" ht="15.25" hidden="false" customHeight="false" outlineLevel="0" collapsed="false"/>
    <row r="53799" customFormat="false" ht="15.25" hidden="false" customHeight="false" outlineLevel="0" collapsed="false"/>
    <row r="53800" customFormat="false" ht="15.25" hidden="false" customHeight="false" outlineLevel="0" collapsed="false"/>
    <row r="53801" customFormat="false" ht="15.25" hidden="false" customHeight="false" outlineLevel="0" collapsed="false"/>
    <row r="53802" customFormat="false" ht="15.25" hidden="false" customHeight="false" outlineLevel="0" collapsed="false"/>
    <row r="53803" customFormat="false" ht="15.25" hidden="false" customHeight="false" outlineLevel="0" collapsed="false"/>
    <row r="53804" customFormat="false" ht="15.25" hidden="false" customHeight="false" outlineLevel="0" collapsed="false"/>
    <row r="53805" customFormat="false" ht="15.25" hidden="false" customHeight="false" outlineLevel="0" collapsed="false"/>
    <row r="53806" customFormat="false" ht="15.25" hidden="false" customHeight="false" outlineLevel="0" collapsed="false"/>
    <row r="53807" customFormat="false" ht="15.25" hidden="false" customHeight="false" outlineLevel="0" collapsed="false"/>
    <row r="53808" customFormat="false" ht="15.25" hidden="false" customHeight="false" outlineLevel="0" collapsed="false"/>
    <row r="53809" customFormat="false" ht="15.25" hidden="false" customHeight="false" outlineLevel="0" collapsed="false"/>
    <row r="53810" customFormat="false" ht="15.25" hidden="false" customHeight="false" outlineLevel="0" collapsed="false"/>
    <row r="53811" customFormat="false" ht="15.25" hidden="false" customHeight="false" outlineLevel="0" collapsed="false"/>
    <row r="53812" customFormat="false" ht="15.25" hidden="false" customHeight="false" outlineLevel="0" collapsed="false"/>
    <row r="53813" customFormat="false" ht="15.25" hidden="false" customHeight="false" outlineLevel="0" collapsed="false"/>
    <row r="53814" customFormat="false" ht="15.25" hidden="false" customHeight="false" outlineLevel="0" collapsed="false"/>
    <row r="53815" customFormat="false" ht="15.25" hidden="false" customHeight="false" outlineLevel="0" collapsed="false"/>
    <row r="53816" customFormat="false" ht="15.25" hidden="false" customHeight="false" outlineLevel="0" collapsed="false"/>
    <row r="53817" customFormat="false" ht="15.25" hidden="false" customHeight="false" outlineLevel="0" collapsed="false"/>
    <row r="53818" customFormat="false" ht="15.25" hidden="false" customHeight="false" outlineLevel="0" collapsed="false"/>
    <row r="53819" customFormat="false" ht="15.25" hidden="false" customHeight="false" outlineLevel="0" collapsed="false"/>
    <row r="53820" customFormat="false" ht="15.25" hidden="false" customHeight="false" outlineLevel="0" collapsed="false"/>
    <row r="53821" customFormat="false" ht="15.25" hidden="false" customHeight="false" outlineLevel="0" collapsed="false"/>
    <row r="53822" customFormat="false" ht="15.25" hidden="false" customHeight="false" outlineLevel="0" collapsed="false"/>
    <row r="53823" customFormat="false" ht="15.25" hidden="false" customHeight="false" outlineLevel="0" collapsed="false"/>
    <row r="53824" customFormat="false" ht="15.25" hidden="false" customHeight="false" outlineLevel="0" collapsed="false"/>
    <row r="53825" customFormat="false" ht="15.25" hidden="false" customHeight="false" outlineLevel="0" collapsed="false"/>
    <row r="53826" customFormat="false" ht="15.25" hidden="false" customHeight="false" outlineLevel="0" collapsed="false"/>
    <row r="53827" customFormat="false" ht="15.25" hidden="false" customHeight="false" outlineLevel="0" collapsed="false"/>
    <row r="53828" customFormat="false" ht="15.25" hidden="false" customHeight="false" outlineLevel="0" collapsed="false"/>
    <row r="53829" customFormat="false" ht="15.25" hidden="false" customHeight="false" outlineLevel="0" collapsed="false"/>
    <row r="53830" customFormat="false" ht="15.25" hidden="false" customHeight="false" outlineLevel="0" collapsed="false"/>
    <row r="53831" customFormat="false" ht="15.25" hidden="false" customHeight="false" outlineLevel="0" collapsed="false"/>
    <row r="53832" customFormat="false" ht="15.25" hidden="false" customHeight="false" outlineLevel="0" collapsed="false"/>
    <row r="53833" customFormat="false" ht="15.25" hidden="false" customHeight="false" outlineLevel="0" collapsed="false"/>
    <row r="53834" customFormat="false" ht="15.25" hidden="false" customHeight="false" outlineLevel="0" collapsed="false"/>
    <row r="53835" customFormat="false" ht="15.25" hidden="false" customHeight="false" outlineLevel="0" collapsed="false"/>
    <row r="53836" customFormat="false" ht="15.25" hidden="false" customHeight="false" outlineLevel="0" collapsed="false"/>
    <row r="53837" customFormat="false" ht="15.25" hidden="false" customHeight="false" outlineLevel="0" collapsed="false"/>
    <row r="53838" customFormat="false" ht="15.25" hidden="false" customHeight="false" outlineLevel="0" collapsed="false"/>
    <row r="53839" customFormat="false" ht="15.25" hidden="false" customHeight="false" outlineLevel="0" collapsed="false"/>
    <row r="53840" customFormat="false" ht="15.25" hidden="false" customHeight="false" outlineLevel="0" collapsed="false"/>
    <row r="53841" customFormat="false" ht="15.25" hidden="false" customHeight="false" outlineLevel="0" collapsed="false"/>
    <row r="53842" customFormat="false" ht="15.25" hidden="false" customHeight="false" outlineLevel="0" collapsed="false"/>
    <row r="53843" customFormat="false" ht="15.25" hidden="false" customHeight="false" outlineLevel="0" collapsed="false"/>
    <row r="53844" customFormat="false" ht="15.25" hidden="false" customHeight="false" outlineLevel="0" collapsed="false"/>
    <row r="53845" customFormat="false" ht="15.25" hidden="false" customHeight="false" outlineLevel="0" collapsed="false"/>
    <row r="53846" customFormat="false" ht="15.25" hidden="false" customHeight="false" outlineLevel="0" collapsed="false"/>
    <row r="53847" customFormat="false" ht="15.25" hidden="false" customHeight="false" outlineLevel="0" collapsed="false"/>
    <row r="53848" customFormat="false" ht="15.25" hidden="false" customHeight="false" outlineLevel="0" collapsed="false"/>
    <row r="53849" customFormat="false" ht="15.25" hidden="false" customHeight="false" outlineLevel="0" collapsed="false"/>
    <row r="53850" customFormat="false" ht="15.25" hidden="false" customHeight="false" outlineLevel="0" collapsed="false"/>
    <row r="53851" customFormat="false" ht="15.25" hidden="false" customHeight="false" outlineLevel="0" collapsed="false"/>
    <row r="53852" customFormat="false" ht="15.25" hidden="false" customHeight="false" outlineLevel="0" collapsed="false"/>
    <row r="53853" customFormat="false" ht="15.25" hidden="false" customHeight="false" outlineLevel="0" collapsed="false"/>
    <row r="53854" customFormat="false" ht="15.25" hidden="false" customHeight="false" outlineLevel="0" collapsed="false"/>
    <row r="53855" customFormat="false" ht="15.25" hidden="false" customHeight="false" outlineLevel="0" collapsed="false"/>
    <row r="53856" customFormat="false" ht="15.25" hidden="false" customHeight="false" outlineLevel="0" collapsed="false"/>
    <row r="53857" customFormat="false" ht="15.25" hidden="false" customHeight="false" outlineLevel="0" collapsed="false"/>
    <row r="53858" customFormat="false" ht="15.25" hidden="false" customHeight="false" outlineLevel="0" collapsed="false"/>
    <row r="53859" customFormat="false" ht="15.25" hidden="false" customHeight="false" outlineLevel="0" collapsed="false"/>
    <row r="53860" customFormat="false" ht="15.25" hidden="false" customHeight="false" outlineLevel="0" collapsed="false"/>
    <row r="53861" customFormat="false" ht="15.25" hidden="false" customHeight="false" outlineLevel="0" collapsed="false"/>
    <row r="53862" customFormat="false" ht="15.25" hidden="false" customHeight="false" outlineLevel="0" collapsed="false"/>
    <row r="53863" customFormat="false" ht="15.25" hidden="false" customHeight="false" outlineLevel="0" collapsed="false"/>
    <row r="53864" customFormat="false" ht="15.25" hidden="false" customHeight="false" outlineLevel="0" collapsed="false"/>
    <row r="53865" customFormat="false" ht="15.25" hidden="false" customHeight="false" outlineLevel="0" collapsed="false"/>
    <row r="53866" customFormat="false" ht="15.25" hidden="false" customHeight="false" outlineLevel="0" collapsed="false"/>
    <row r="53867" customFormat="false" ht="15.25" hidden="false" customHeight="false" outlineLevel="0" collapsed="false"/>
    <row r="53868" customFormat="false" ht="15.25" hidden="false" customHeight="false" outlineLevel="0" collapsed="false"/>
    <row r="53869" customFormat="false" ht="15.25" hidden="false" customHeight="false" outlineLevel="0" collapsed="false"/>
    <row r="53870" customFormat="false" ht="15.25" hidden="false" customHeight="false" outlineLevel="0" collapsed="false"/>
    <row r="53871" customFormat="false" ht="15.25" hidden="false" customHeight="false" outlineLevel="0" collapsed="false"/>
    <row r="53872" customFormat="false" ht="15.25" hidden="false" customHeight="false" outlineLevel="0" collapsed="false"/>
    <row r="53873" customFormat="false" ht="15.25" hidden="false" customHeight="false" outlineLevel="0" collapsed="false"/>
    <row r="53874" customFormat="false" ht="15.25" hidden="false" customHeight="false" outlineLevel="0" collapsed="false"/>
    <row r="53875" customFormat="false" ht="15.25" hidden="false" customHeight="false" outlineLevel="0" collapsed="false"/>
    <row r="53876" customFormat="false" ht="15.25" hidden="false" customHeight="false" outlineLevel="0" collapsed="false"/>
    <row r="53877" customFormat="false" ht="15.25" hidden="false" customHeight="false" outlineLevel="0" collapsed="false"/>
    <row r="53878" customFormat="false" ht="15.25" hidden="false" customHeight="false" outlineLevel="0" collapsed="false"/>
    <row r="53879" customFormat="false" ht="15.25" hidden="false" customHeight="false" outlineLevel="0" collapsed="false"/>
    <row r="53880" customFormat="false" ht="15.25" hidden="false" customHeight="false" outlineLevel="0" collapsed="false"/>
    <row r="53881" customFormat="false" ht="15.25" hidden="false" customHeight="false" outlineLevel="0" collapsed="false"/>
    <row r="53882" customFormat="false" ht="15.25" hidden="false" customHeight="false" outlineLevel="0" collapsed="false"/>
    <row r="53883" customFormat="false" ht="15.25" hidden="false" customHeight="false" outlineLevel="0" collapsed="false"/>
    <row r="53884" customFormat="false" ht="15.25" hidden="false" customHeight="false" outlineLevel="0" collapsed="false"/>
    <row r="53885" customFormat="false" ht="15.25" hidden="false" customHeight="false" outlineLevel="0" collapsed="false"/>
    <row r="53886" customFormat="false" ht="15.25" hidden="false" customHeight="false" outlineLevel="0" collapsed="false"/>
    <row r="53887" customFormat="false" ht="15.25" hidden="false" customHeight="false" outlineLevel="0" collapsed="false"/>
    <row r="53888" customFormat="false" ht="15.25" hidden="false" customHeight="false" outlineLevel="0" collapsed="false"/>
    <row r="53889" customFormat="false" ht="15.25" hidden="false" customHeight="false" outlineLevel="0" collapsed="false"/>
    <row r="53890" customFormat="false" ht="15.25" hidden="false" customHeight="false" outlineLevel="0" collapsed="false"/>
    <row r="53891" customFormat="false" ht="15.25" hidden="false" customHeight="false" outlineLevel="0" collapsed="false"/>
    <row r="53892" customFormat="false" ht="15.25" hidden="false" customHeight="false" outlineLevel="0" collapsed="false"/>
    <row r="53893" customFormat="false" ht="15.25" hidden="false" customHeight="false" outlineLevel="0" collapsed="false"/>
    <row r="53894" customFormat="false" ht="15.25" hidden="false" customHeight="false" outlineLevel="0" collapsed="false"/>
    <row r="53895" customFormat="false" ht="15.25" hidden="false" customHeight="false" outlineLevel="0" collapsed="false"/>
    <row r="53896" customFormat="false" ht="15.25" hidden="false" customHeight="false" outlineLevel="0" collapsed="false"/>
    <row r="53897" customFormat="false" ht="15.25" hidden="false" customHeight="false" outlineLevel="0" collapsed="false"/>
    <row r="53898" customFormat="false" ht="15.25" hidden="false" customHeight="false" outlineLevel="0" collapsed="false"/>
    <row r="53899" customFormat="false" ht="15.25" hidden="false" customHeight="false" outlineLevel="0" collapsed="false"/>
    <row r="53900" customFormat="false" ht="15.25" hidden="false" customHeight="false" outlineLevel="0" collapsed="false"/>
    <row r="53901" customFormat="false" ht="15.25" hidden="false" customHeight="false" outlineLevel="0" collapsed="false"/>
    <row r="53902" customFormat="false" ht="15.25" hidden="false" customHeight="false" outlineLevel="0" collapsed="false"/>
    <row r="53903" customFormat="false" ht="15.25" hidden="false" customHeight="false" outlineLevel="0" collapsed="false"/>
    <row r="53904" customFormat="false" ht="15.25" hidden="false" customHeight="false" outlineLevel="0" collapsed="false"/>
    <row r="53905" customFormat="false" ht="15.25" hidden="false" customHeight="false" outlineLevel="0" collapsed="false"/>
    <row r="53906" customFormat="false" ht="15.25" hidden="false" customHeight="false" outlineLevel="0" collapsed="false"/>
    <row r="53907" customFormat="false" ht="15.25" hidden="false" customHeight="false" outlineLevel="0" collapsed="false"/>
    <row r="53908" customFormat="false" ht="15.25" hidden="false" customHeight="false" outlineLevel="0" collapsed="false"/>
    <row r="53909" customFormat="false" ht="15.25" hidden="false" customHeight="false" outlineLevel="0" collapsed="false"/>
    <row r="53910" customFormat="false" ht="15.25" hidden="false" customHeight="false" outlineLevel="0" collapsed="false"/>
    <row r="53911" customFormat="false" ht="15.25" hidden="false" customHeight="false" outlineLevel="0" collapsed="false"/>
    <row r="53912" customFormat="false" ht="15.25" hidden="false" customHeight="false" outlineLevel="0" collapsed="false"/>
    <row r="53913" customFormat="false" ht="15.25" hidden="false" customHeight="false" outlineLevel="0" collapsed="false"/>
    <row r="53914" customFormat="false" ht="15.25" hidden="false" customHeight="false" outlineLevel="0" collapsed="false"/>
    <row r="53915" customFormat="false" ht="15.25" hidden="false" customHeight="false" outlineLevel="0" collapsed="false"/>
    <row r="53916" customFormat="false" ht="15.25" hidden="false" customHeight="false" outlineLevel="0" collapsed="false"/>
    <row r="53917" customFormat="false" ht="15.25" hidden="false" customHeight="false" outlineLevel="0" collapsed="false"/>
    <row r="53918" customFormat="false" ht="15.25" hidden="false" customHeight="false" outlineLevel="0" collapsed="false"/>
    <row r="53919" customFormat="false" ht="15.25" hidden="false" customHeight="false" outlineLevel="0" collapsed="false"/>
    <row r="53920" customFormat="false" ht="15.25" hidden="false" customHeight="false" outlineLevel="0" collapsed="false"/>
    <row r="53921" customFormat="false" ht="15.25" hidden="false" customHeight="false" outlineLevel="0" collapsed="false"/>
    <row r="53922" customFormat="false" ht="15.25" hidden="false" customHeight="false" outlineLevel="0" collapsed="false"/>
    <row r="53923" customFormat="false" ht="15.25" hidden="false" customHeight="false" outlineLevel="0" collapsed="false"/>
    <row r="53924" customFormat="false" ht="15.25" hidden="false" customHeight="false" outlineLevel="0" collapsed="false"/>
    <row r="53925" customFormat="false" ht="15.25" hidden="false" customHeight="false" outlineLevel="0" collapsed="false"/>
    <row r="53926" customFormat="false" ht="15.25" hidden="false" customHeight="false" outlineLevel="0" collapsed="false"/>
    <row r="53927" customFormat="false" ht="15.25" hidden="false" customHeight="false" outlineLevel="0" collapsed="false"/>
    <row r="53928" customFormat="false" ht="15.25" hidden="false" customHeight="false" outlineLevel="0" collapsed="false"/>
    <row r="53929" customFormat="false" ht="15.25" hidden="false" customHeight="false" outlineLevel="0" collapsed="false"/>
    <row r="53930" customFormat="false" ht="15.25" hidden="false" customHeight="false" outlineLevel="0" collapsed="false"/>
    <row r="53931" customFormat="false" ht="15.25" hidden="false" customHeight="false" outlineLevel="0" collapsed="false"/>
    <row r="53932" customFormat="false" ht="15.25" hidden="false" customHeight="false" outlineLevel="0" collapsed="false"/>
    <row r="53933" customFormat="false" ht="15.25" hidden="false" customHeight="false" outlineLevel="0" collapsed="false"/>
    <row r="53934" customFormat="false" ht="15.25" hidden="false" customHeight="false" outlineLevel="0" collapsed="false"/>
    <row r="53935" customFormat="false" ht="15.25" hidden="false" customHeight="false" outlineLevel="0" collapsed="false"/>
    <row r="53936" customFormat="false" ht="15.25" hidden="false" customHeight="false" outlineLevel="0" collapsed="false"/>
    <row r="53937" customFormat="false" ht="15.25" hidden="false" customHeight="false" outlineLevel="0" collapsed="false"/>
    <row r="53938" customFormat="false" ht="15.25" hidden="false" customHeight="false" outlineLevel="0" collapsed="false"/>
    <row r="53939" customFormat="false" ht="15.25" hidden="false" customHeight="false" outlineLevel="0" collapsed="false"/>
    <row r="53940" customFormat="false" ht="15.25" hidden="false" customHeight="false" outlineLevel="0" collapsed="false"/>
    <row r="53941" customFormat="false" ht="15.25" hidden="false" customHeight="false" outlineLevel="0" collapsed="false"/>
    <row r="53942" customFormat="false" ht="15.25" hidden="false" customHeight="false" outlineLevel="0" collapsed="false"/>
    <row r="53943" customFormat="false" ht="15.25" hidden="false" customHeight="false" outlineLevel="0" collapsed="false"/>
    <row r="53944" customFormat="false" ht="15.25" hidden="false" customHeight="false" outlineLevel="0" collapsed="false"/>
    <row r="53945" customFormat="false" ht="15.25" hidden="false" customHeight="false" outlineLevel="0" collapsed="false"/>
    <row r="53946" customFormat="false" ht="15.25" hidden="false" customHeight="false" outlineLevel="0" collapsed="false"/>
    <row r="53947" customFormat="false" ht="15.25" hidden="false" customHeight="false" outlineLevel="0" collapsed="false"/>
    <row r="53948" customFormat="false" ht="15.25" hidden="false" customHeight="false" outlineLevel="0" collapsed="false"/>
    <row r="53949" customFormat="false" ht="15.25" hidden="false" customHeight="false" outlineLevel="0" collapsed="false"/>
    <row r="53950" customFormat="false" ht="15.25" hidden="false" customHeight="false" outlineLevel="0" collapsed="false"/>
    <row r="53951" customFormat="false" ht="15.25" hidden="false" customHeight="false" outlineLevel="0" collapsed="false"/>
    <row r="53952" customFormat="false" ht="15.25" hidden="false" customHeight="false" outlineLevel="0" collapsed="false"/>
    <row r="53953" customFormat="false" ht="15.25" hidden="false" customHeight="false" outlineLevel="0" collapsed="false"/>
    <row r="53954" customFormat="false" ht="15.25" hidden="false" customHeight="false" outlineLevel="0" collapsed="false"/>
    <row r="53955" customFormat="false" ht="15.25" hidden="false" customHeight="false" outlineLevel="0" collapsed="false"/>
    <row r="53956" customFormat="false" ht="15.25" hidden="false" customHeight="false" outlineLevel="0" collapsed="false"/>
    <row r="53957" customFormat="false" ht="15.25" hidden="false" customHeight="false" outlineLevel="0" collapsed="false"/>
    <row r="53958" customFormat="false" ht="15.25" hidden="false" customHeight="false" outlineLevel="0" collapsed="false"/>
    <row r="53959" customFormat="false" ht="15.25" hidden="false" customHeight="false" outlineLevel="0" collapsed="false"/>
    <row r="53960" customFormat="false" ht="15.25" hidden="false" customHeight="false" outlineLevel="0" collapsed="false"/>
    <row r="53961" customFormat="false" ht="15.25" hidden="false" customHeight="false" outlineLevel="0" collapsed="false"/>
    <row r="53962" customFormat="false" ht="15.25" hidden="false" customHeight="false" outlineLevel="0" collapsed="false"/>
    <row r="53963" customFormat="false" ht="15.25" hidden="false" customHeight="false" outlineLevel="0" collapsed="false"/>
    <row r="53964" customFormat="false" ht="15.25" hidden="false" customHeight="false" outlineLevel="0" collapsed="false"/>
    <row r="53965" customFormat="false" ht="15.25" hidden="false" customHeight="false" outlineLevel="0" collapsed="false"/>
    <row r="53966" customFormat="false" ht="15.25" hidden="false" customHeight="false" outlineLevel="0" collapsed="false"/>
    <row r="53967" customFormat="false" ht="15.25" hidden="false" customHeight="false" outlineLevel="0" collapsed="false"/>
    <row r="53968" customFormat="false" ht="15.25" hidden="false" customHeight="false" outlineLevel="0" collapsed="false"/>
    <row r="53969" customFormat="false" ht="15.25" hidden="false" customHeight="false" outlineLevel="0" collapsed="false"/>
    <row r="53970" customFormat="false" ht="15.25" hidden="false" customHeight="false" outlineLevel="0" collapsed="false"/>
    <row r="53971" customFormat="false" ht="15.25" hidden="false" customHeight="false" outlineLevel="0" collapsed="false"/>
    <row r="53972" customFormat="false" ht="15.25" hidden="false" customHeight="false" outlineLevel="0" collapsed="false"/>
    <row r="53973" customFormat="false" ht="15.25" hidden="false" customHeight="false" outlineLevel="0" collapsed="false"/>
    <row r="53974" customFormat="false" ht="15.25" hidden="false" customHeight="false" outlineLevel="0" collapsed="false"/>
    <row r="53975" customFormat="false" ht="15.25" hidden="false" customHeight="false" outlineLevel="0" collapsed="false"/>
    <row r="53976" customFormat="false" ht="15.25" hidden="false" customHeight="false" outlineLevel="0" collapsed="false"/>
    <row r="53977" customFormat="false" ht="15.25" hidden="false" customHeight="false" outlineLevel="0" collapsed="false"/>
    <row r="53978" customFormat="false" ht="15.25" hidden="false" customHeight="false" outlineLevel="0" collapsed="false"/>
    <row r="53979" customFormat="false" ht="15.25" hidden="false" customHeight="false" outlineLevel="0" collapsed="false"/>
    <row r="53980" customFormat="false" ht="15.25" hidden="false" customHeight="false" outlineLevel="0" collapsed="false"/>
    <row r="53981" customFormat="false" ht="15.25" hidden="false" customHeight="false" outlineLevel="0" collapsed="false"/>
    <row r="53982" customFormat="false" ht="15.25" hidden="false" customHeight="false" outlineLevel="0" collapsed="false"/>
    <row r="53983" customFormat="false" ht="15.25" hidden="false" customHeight="false" outlineLevel="0" collapsed="false"/>
    <row r="53984" customFormat="false" ht="15.25" hidden="false" customHeight="false" outlineLevel="0" collapsed="false"/>
    <row r="53985" customFormat="false" ht="15.25" hidden="false" customHeight="false" outlineLevel="0" collapsed="false"/>
    <row r="53986" customFormat="false" ht="15.25" hidden="false" customHeight="false" outlineLevel="0" collapsed="false"/>
    <row r="53987" customFormat="false" ht="15.25" hidden="false" customHeight="false" outlineLevel="0" collapsed="false"/>
    <row r="53988" customFormat="false" ht="15.25" hidden="false" customHeight="false" outlineLevel="0" collapsed="false"/>
    <row r="53989" customFormat="false" ht="15.25" hidden="false" customHeight="false" outlineLevel="0" collapsed="false"/>
    <row r="53990" customFormat="false" ht="15.25" hidden="false" customHeight="false" outlineLevel="0" collapsed="false"/>
    <row r="53991" customFormat="false" ht="15.25" hidden="false" customHeight="false" outlineLevel="0" collapsed="false"/>
    <row r="53992" customFormat="false" ht="15.25" hidden="false" customHeight="false" outlineLevel="0" collapsed="false"/>
    <row r="53993" customFormat="false" ht="15.25" hidden="false" customHeight="false" outlineLevel="0" collapsed="false"/>
    <row r="53994" customFormat="false" ht="15.25" hidden="false" customHeight="false" outlineLevel="0" collapsed="false"/>
    <row r="53995" customFormat="false" ht="15.25" hidden="false" customHeight="false" outlineLevel="0" collapsed="false"/>
    <row r="53996" customFormat="false" ht="15.25" hidden="false" customHeight="false" outlineLevel="0" collapsed="false"/>
    <row r="53997" customFormat="false" ht="15.25" hidden="false" customHeight="false" outlineLevel="0" collapsed="false"/>
    <row r="53998" customFormat="false" ht="15.25" hidden="false" customHeight="false" outlineLevel="0" collapsed="false"/>
    <row r="53999" customFormat="false" ht="15.25" hidden="false" customHeight="false" outlineLevel="0" collapsed="false"/>
    <row r="54000" customFormat="false" ht="15.25" hidden="false" customHeight="false" outlineLevel="0" collapsed="false"/>
    <row r="54001" customFormat="false" ht="15.25" hidden="false" customHeight="false" outlineLevel="0" collapsed="false"/>
    <row r="54002" customFormat="false" ht="15.25" hidden="false" customHeight="false" outlineLevel="0" collapsed="false"/>
    <row r="54003" customFormat="false" ht="15.25" hidden="false" customHeight="false" outlineLevel="0" collapsed="false"/>
    <row r="54004" customFormat="false" ht="15.25" hidden="false" customHeight="false" outlineLevel="0" collapsed="false"/>
    <row r="54005" customFormat="false" ht="15.25" hidden="false" customHeight="false" outlineLevel="0" collapsed="false"/>
    <row r="54006" customFormat="false" ht="15.25" hidden="false" customHeight="false" outlineLevel="0" collapsed="false"/>
    <row r="54007" customFormat="false" ht="15.25" hidden="false" customHeight="false" outlineLevel="0" collapsed="false"/>
    <row r="54008" customFormat="false" ht="15.25" hidden="false" customHeight="false" outlineLevel="0" collapsed="false"/>
    <row r="54009" customFormat="false" ht="15.25" hidden="false" customHeight="false" outlineLevel="0" collapsed="false"/>
    <row r="54010" customFormat="false" ht="15.25" hidden="false" customHeight="false" outlineLevel="0" collapsed="false"/>
    <row r="54011" customFormat="false" ht="15.25" hidden="false" customHeight="false" outlineLevel="0" collapsed="false"/>
    <row r="54012" customFormat="false" ht="15.25" hidden="false" customHeight="false" outlineLevel="0" collapsed="false"/>
    <row r="54013" customFormat="false" ht="15.25" hidden="false" customHeight="false" outlineLevel="0" collapsed="false"/>
    <row r="54014" customFormat="false" ht="15.25" hidden="false" customHeight="false" outlineLevel="0" collapsed="false"/>
    <row r="54015" customFormat="false" ht="15.25" hidden="false" customHeight="false" outlineLevel="0" collapsed="false"/>
    <row r="54016" customFormat="false" ht="15.25" hidden="false" customHeight="false" outlineLevel="0" collapsed="false"/>
    <row r="54017" customFormat="false" ht="15.25" hidden="false" customHeight="false" outlineLevel="0" collapsed="false"/>
    <row r="54018" customFormat="false" ht="15.25" hidden="false" customHeight="false" outlineLevel="0" collapsed="false"/>
    <row r="54019" customFormat="false" ht="15.25" hidden="false" customHeight="false" outlineLevel="0" collapsed="false"/>
    <row r="54020" customFormat="false" ht="15.25" hidden="false" customHeight="false" outlineLevel="0" collapsed="false"/>
    <row r="54021" customFormat="false" ht="15.25" hidden="false" customHeight="false" outlineLevel="0" collapsed="false"/>
    <row r="54022" customFormat="false" ht="15.25" hidden="false" customHeight="false" outlineLevel="0" collapsed="false"/>
    <row r="54023" customFormat="false" ht="15.25" hidden="false" customHeight="false" outlineLevel="0" collapsed="false"/>
    <row r="54024" customFormat="false" ht="15.25" hidden="false" customHeight="false" outlineLevel="0" collapsed="false"/>
    <row r="54025" customFormat="false" ht="15.25" hidden="false" customHeight="false" outlineLevel="0" collapsed="false"/>
    <row r="54026" customFormat="false" ht="15.25" hidden="false" customHeight="false" outlineLevel="0" collapsed="false"/>
    <row r="54027" customFormat="false" ht="15.25" hidden="false" customHeight="false" outlineLevel="0" collapsed="false"/>
    <row r="54028" customFormat="false" ht="15.25" hidden="false" customHeight="false" outlineLevel="0" collapsed="false"/>
    <row r="54029" customFormat="false" ht="15.25" hidden="false" customHeight="false" outlineLevel="0" collapsed="false"/>
    <row r="54030" customFormat="false" ht="15.25" hidden="false" customHeight="false" outlineLevel="0" collapsed="false"/>
    <row r="54031" customFormat="false" ht="15.25" hidden="false" customHeight="false" outlineLevel="0" collapsed="false"/>
    <row r="54032" customFormat="false" ht="15.25" hidden="false" customHeight="false" outlineLevel="0" collapsed="false"/>
    <row r="54033" customFormat="false" ht="15.25" hidden="false" customHeight="false" outlineLevel="0" collapsed="false"/>
    <row r="54034" customFormat="false" ht="15.25" hidden="false" customHeight="false" outlineLevel="0" collapsed="false"/>
    <row r="54035" customFormat="false" ht="15.25" hidden="false" customHeight="false" outlineLevel="0" collapsed="false"/>
    <row r="54036" customFormat="false" ht="15.25" hidden="false" customHeight="false" outlineLevel="0" collapsed="false"/>
    <row r="54037" customFormat="false" ht="15.25" hidden="false" customHeight="false" outlineLevel="0" collapsed="false"/>
    <row r="54038" customFormat="false" ht="15.25" hidden="false" customHeight="false" outlineLevel="0" collapsed="false"/>
    <row r="54039" customFormat="false" ht="15.25" hidden="false" customHeight="false" outlineLevel="0" collapsed="false"/>
    <row r="54040" customFormat="false" ht="15.25" hidden="false" customHeight="false" outlineLevel="0" collapsed="false"/>
    <row r="54041" customFormat="false" ht="15.25" hidden="false" customHeight="false" outlineLevel="0" collapsed="false"/>
    <row r="54042" customFormat="false" ht="15.25" hidden="false" customHeight="false" outlineLevel="0" collapsed="false"/>
    <row r="54043" customFormat="false" ht="15.25" hidden="false" customHeight="false" outlineLevel="0" collapsed="false"/>
    <row r="54044" customFormat="false" ht="15.25" hidden="false" customHeight="false" outlineLevel="0" collapsed="false"/>
    <row r="54045" customFormat="false" ht="15.25" hidden="false" customHeight="false" outlineLevel="0" collapsed="false"/>
    <row r="54046" customFormat="false" ht="15.25" hidden="false" customHeight="false" outlineLevel="0" collapsed="false"/>
    <row r="54047" customFormat="false" ht="15.25" hidden="false" customHeight="false" outlineLevel="0" collapsed="false"/>
    <row r="54048" customFormat="false" ht="15.25" hidden="false" customHeight="false" outlineLevel="0" collapsed="false"/>
    <row r="54049" customFormat="false" ht="15.25" hidden="false" customHeight="false" outlineLevel="0" collapsed="false"/>
    <row r="54050" customFormat="false" ht="15.25" hidden="false" customHeight="false" outlineLevel="0" collapsed="false"/>
    <row r="54051" customFormat="false" ht="15.25" hidden="false" customHeight="false" outlineLevel="0" collapsed="false"/>
    <row r="54052" customFormat="false" ht="15.25" hidden="false" customHeight="false" outlineLevel="0" collapsed="false"/>
    <row r="54053" customFormat="false" ht="15.25" hidden="false" customHeight="false" outlineLevel="0" collapsed="false"/>
    <row r="54054" customFormat="false" ht="15.25" hidden="false" customHeight="false" outlineLevel="0" collapsed="false"/>
    <row r="54055" customFormat="false" ht="15.25" hidden="false" customHeight="false" outlineLevel="0" collapsed="false"/>
    <row r="54056" customFormat="false" ht="15.25" hidden="false" customHeight="false" outlineLevel="0" collapsed="false"/>
    <row r="54057" customFormat="false" ht="15.25" hidden="false" customHeight="false" outlineLevel="0" collapsed="false"/>
    <row r="54058" customFormat="false" ht="15.25" hidden="false" customHeight="false" outlineLevel="0" collapsed="false"/>
    <row r="54059" customFormat="false" ht="15.25" hidden="false" customHeight="false" outlineLevel="0" collapsed="false"/>
    <row r="54060" customFormat="false" ht="15.25" hidden="false" customHeight="false" outlineLevel="0" collapsed="false"/>
    <row r="54061" customFormat="false" ht="15.25" hidden="false" customHeight="false" outlineLevel="0" collapsed="false"/>
    <row r="54062" customFormat="false" ht="15.25" hidden="false" customHeight="false" outlineLevel="0" collapsed="false"/>
    <row r="54063" customFormat="false" ht="15.25" hidden="false" customHeight="false" outlineLevel="0" collapsed="false"/>
    <row r="54064" customFormat="false" ht="15.25" hidden="false" customHeight="false" outlineLevel="0" collapsed="false"/>
    <row r="54065" customFormat="false" ht="15.25" hidden="false" customHeight="false" outlineLevel="0" collapsed="false"/>
    <row r="54066" customFormat="false" ht="15.25" hidden="false" customHeight="false" outlineLevel="0" collapsed="false"/>
    <row r="54067" customFormat="false" ht="15.25" hidden="false" customHeight="false" outlineLevel="0" collapsed="false"/>
    <row r="54068" customFormat="false" ht="15.25" hidden="false" customHeight="false" outlineLevel="0" collapsed="false"/>
    <row r="54069" customFormat="false" ht="15.25" hidden="false" customHeight="false" outlineLevel="0" collapsed="false"/>
    <row r="54070" customFormat="false" ht="15.25" hidden="false" customHeight="false" outlineLevel="0" collapsed="false"/>
    <row r="54071" customFormat="false" ht="15.25" hidden="false" customHeight="false" outlineLevel="0" collapsed="false"/>
    <row r="54072" customFormat="false" ht="15.25" hidden="false" customHeight="false" outlineLevel="0" collapsed="false"/>
    <row r="54073" customFormat="false" ht="15.25" hidden="false" customHeight="false" outlineLevel="0" collapsed="false"/>
    <row r="54074" customFormat="false" ht="15.25" hidden="false" customHeight="false" outlineLevel="0" collapsed="false"/>
    <row r="54075" customFormat="false" ht="15.25" hidden="false" customHeight="false" outlineLevel="0" collapsed="false"/>
    <row r="54076" customFormat="false" ht="15.25" hidden="false" customHeight="false" outlineLevel="0" collapsed="false"/>
    <row r="54077" customFormat="false" ht="15.25" hidden="false" customHeight="false" outlineLevel="0" collapsed="false"/>
    <row r="54078" customFormat="false" ht="15.25" hidden="false" customHeight="false" outlineLevel="0" collapsed="false"/>
    <row r="54079" customFormat="false" ht="15.25" hidden="false" customHeight="false" outlineLevel="0" collapsed="false"/>
    <row r="54080" customFormat="false" ht="15.25" hidden="false" customHeight="false" outlineLevel="0" collapsed="false"/>
    <row r="54081" customFormat="false" ht="15.25" hidden="false" customHeight="false" outlineLevel="0" collapsed="false"/>
    <row r="54082" customFormat="false" ht="15.25" hidden="false" customHeight="false" outlineLevel="0" collapsed="false"/>
    <row r="54083" customFormat="false" ht="15.25" hidden="false" customHeight="false" outlineLevel="0" collapsed="false"/>
    <row r="54084" customFormat="false" ht="15.25" hidden="false" customHeight="false" outlineLevel="0" collapsed="false"/>
    <row r="54085" customFormat="false" ht="15.25" hidden="false" customHeight="false" outlineLevel="0" collapsed="false"/>
    <row r="54086" customFormat="false" ht="15.25" hidden="false" customHeight="false" outlineLevel="0" collapsed="false"/>
    <row r="54087" customFormat="false" ht="15.25" hidden="false" customHeight="false" outlineLevel="0" collapsed="false"/>
    <row r="54088" customFormat="false" ht="15.25" hidden="false" customHeight="false" outlineLevel="0" collapsed="false"/>
    <row r="54089" customFormat="false" ht="15.25" hidden="false" customHeight="false" outlineLevel="0" collapsed="false"/>
    <row r="54090" customFormat="false" ht="15.25" hidden="false" customHeight="false" outlineLevel="0" collapsed="false"/>
    <row r="54091" customFormat="false" ht="15.25" hidden="false" customHeight="false" outlineLevel="0" collapsed="false"/>
    <row r="54092" customFormat="false" ht="15.25" hidden="false" customHeight="false" outlineLevel="0" collapsed="false"/>
    <row r="54093" customFormat="false" ht="15.25" hidden="false" customHeight="false" outlineLevel="0" collapsed="false"/>
    <row r="54094" customFormat="false" ht="15.25" hidden="false" customHeight="false" outlineLevel="0" collapsed="false"/>
    <row r="54095" customFormat="false" ht="15.25" hidden="false" customHeight="false" outlineLevel="0" collapsed="false"/>
    <row r="54096" customFormat="false" ht="15.25" hidden="false" customHeight="false" outlineLevel="0" collapsed="false"/>
    <row r="54097" customFormat="false" ht="15.25" hidden="false" customHeight="false" outlineLevel="0" collapsed="false"/>
    <row r="54098" customFormat="false" ht="15.25" hidden="false" customHeight="false" outlineLevel="0" collapsed="false"/>
    <row r="54099" customFormat="false" ht="15.25" hidden="false" customHeight="false" outlineLevel="0" collapsed="false"/>
    <row r="54100" customFormat="false" ht="15.25" hidden="false" customHeight="false" outlineLevel="0" collapsed="false"/>
    <row r="54101" customFormat="false" ht="15.25" hidden="false" customHeight="false" outlineLevel="0" collapsed="false"/>
    <row r="54102" customFormat="false" ht="15.25" hidden="false" customHeight="false" outlineLevel="0" collapsed="false"/>
    <row r="54103" customFormat="false" ht="15.25" hidden="false" customHeight="false" outlineLevel="0" collapsed="false"/>
    <row r="54104" customFormat="false" ht="15.25" hidden="false" customHeight="false" outlineLevel="0" collapsed="false"/>
    <row r="54105" customFormat="false" ht="15.25" hidden="false" customHeight="false" outlineLevel="0" collapsed="false"/>
    <row r="54106" customFormat="false" ht="15.25" hidden="false" customHeight="false" outlineLevel="0" collapsed="false"/>
    <row r="54107" customFormat="false" ht="15.25" hidden="false" customHeight="false" outlineLevel="0" collapsed="false"/>
    <row r="54108" customFormat="false" ht="15.25" hidden="false" customHeight="false" outlineLevel="0" collapsed="false"/>
    <row r="54109" customFormat="false" ht="15.25" hidden="false" customHeight="false" outlineLevel="0" collapsed="false"/>
    <row r="54110" customFormat="false" ht="15.25" hidden="false" customHeight="false" outlineLevel="0" collapsed="false"/>
    <row r="54111" customFormat="false" ht="15.25" hidden="false" customHeight="false" outlineLevel="0" collapsed="false"/>
    <row r="54112" customFormat="false" ht="15.25" hidden="false" customHeight="false" outlineLevel="0" collapsed="false"/>
    <row r="54113" customFormat="false" ht="15.25" hidden="false" customHeight="false" outlineLevel="0" collapsed="false"/>
    <row r="54114" customFormat="false" ht="15.25" hidden="false" customHeight="false" outlineLevel="0" collapsed="false"/>
    <row r="54115" customFormat="false" ht="15.25" hidden="false" customHeight="false" outlineLevel="0" collapsed="false"/>
    <row r="54116" customFormat="false" ht="15.25" hidden="false" customHeight="false" outlineLevel="0" collapsed="false"/>
    <row r="54117" customFormat="false" ht="15.25" hidden="false" customHeight="false" outlineLevel="0" collapsed="false"/>
    <row r="54118" customFormat="false" ht="15.25" hidden="false" customHeight="false" outlineLevel="0" collapsed="false"/>
    <row r="54119" customFormat="false" ht="15.25" hidden="false" customHeight="false" outlineLevel="0" collapsed="false"/>
    <row r="54120" customFormat="false" ht="15.25" hidden="false" customHeight="false" outlineLevel="0" collapsed="false"/>
    <row r="54121" customFormat="false" ht="15.25" hidden="false" customHeight="false" outlineLevel="0" collapsed="false"/>
    <row r="54122" customFormat="false" ht="15.25" hidden="false" customHeight="false" outlineLevel="0" collapsed="false"/>
    <row r="54123" customFormat="false" ht="15.25" hidden="false" customHeight="false" outlineLevel="0" collapsed="false"/>
    <row r="54124" customFormat="false" ht="15.25" hidden="false" customHeight="false" outlineLevel="0" collapsed="false"/>
    <row r="54125" customFormat="false" ht="15.25" hidden="false" customHeight="false" outlineLevel="0" collapsed="false"/>
    <row r="54126" customFormat="false" ht="15.25" hidden="false" customHeight="false" outlineLevel="0" collapsed="false"/>
    <row r="54127" customFormat="false" ht="15.25" hidden="false" customHeight="false" outlineLevel="0" collapsed="false"/>
    <row r="54128" customFormat="false" ht="15.25" hidden="false" customHeight="false" outlineLevel="0" collapsed="false"/>
    <row r="54129" customFormat="false" ht="15.25" hidden="false" customHeight="false" outlineLevel="0" collapsed="false"/>
    <row r="54130" customFormat="false" ht="15.25" hidden="false" customHeight="false" outlineLevel="0" collapsed="false"/>
    <row r="54131" customFormat="false" ht="15.25" hidden="false" customHeight="false" outlineLevel="0" collapsed="false"/>
    <row r="54132" customFormat="false" ht="15.25" hidden="false" customHeight="false" outlineLevel="0" collapsed="false"/>
    <row r="54133" customFormat="false" ht="15.25" hidden="false" customHeight="false" outlineLevel="0" collapsed="false"/>
    <row r="54134" customFormat="false" ht="15.25" hidden="false" customHeight="false" outlineLevel="0" collapsed="false"/>
    <row r="54135" customFormat="false" ht="15.25" hidden="false" customHeight="false" outlineLevel="0" collapsed="false"/>
    <row r="54136" customFormat="false" ht="15.25" hidden="false" customHeight="false" outlineLevel="0" collapsed="false"/>
    <row r="54137" customFormat="false" ht="15.25" hidden="false" customHeight="false" outlineLevel="0" collapsed="false"/>
    <row r="54138" customFormat="false" ht="15.25" hidden="false" customHeight="false" outlineLevel="0" collapsed="false"/>
    <row r="54139" customFormat="false" ht="15.25" hidden="false" customHeight="false" outlineLevel="0" collapsed="false"/>
    <row r="54140" customFormat="false" ht="15.25" hidden="false" customHeight="false" outlineLevel="0" collapsed="false"/>
    <row r="54141" customFormat="false" ht="15.25" hidden="false" customHeight="false" outlineLevel="0" collapsed="false"/>
    <row r="54142" customFormat="false" ht="15.25" hidden="false" customHeight="false" outlineLevel="0" collapsed="false"/>
    <row r="54143" customFormat="false" ht="15.25" hidden="false" customHeight="false" outlineLevel="0" collapsed="false"/>
    <row r="54144" customFormat="false" ht="15.25" hidden="false" customHeight="false" outlineLevel="0" collapsed="false"/>
    <row r="54145" customFormat="false" ht="15.25" hidden="false" customHeight="false" outlineLevel="0" collapsed="false"/>
    <row r="54146" customFormat="false" ht="15.25" hidden="false" customHeight="false" outlineLevel="0" collapsed="false"/>
    <row r="54147" customFormat="false" ht="15.25" hidden="false" customHeight="false" outlineLevel="0" collapsed="false"/>
    <row r="54148" customFormat="false" ht="15.25" hidden="false" customHeight="false" outlineLevel="0" collapsed="false"/>
    <row r="54149" customFormat="false" ht="15.25" hidden="false" customHeight="false" outlineLevel="0" collapsed="false"/>
    <row r="54150" customFormat="false" ht="15.25" hidden="false" customHeight="false" outlineLevel="0" collapsed="false"/>
    <row r="54151" customFormat="false" ht="15.25" hidden="false" customHeight="false" outlineLevel="0" collapsed="false"/>
    <row r="54152" customFormat="false" ht="15.25" hidden="false" customHeight="false" outlineLevel="0" collapsed="false"/>
    <row r="54153" customFormat="false" ht="15.25" hidden="false" customHeight="false" outlineLevel="0" collapsed="false"/>
    <row r="54154" customFormat="false" ht="15.25" hidden="false" customHeight="false" outlineLevel="0" collapsed="false"/>
    <row r="54155" customFormat="false" ht="15.25" hidden="false" customHeight="false" outlineLevel="0" collapsed="false"/>
    <row r="54156" customFormat="false" ht="15.25" hidden="false" customHeight="false" outlineLevel="0" collapsed="false"/>
    <row r="54157" customFormat="false" ht="15.25" hidden="false" customHeight="false" outlineLevel="0" collapsed="false"/>
    <row r="54158" customFormat="false" ht="15.25" hidden="false" customHeight="false" outlineLevel="0" collapsed="false"/>
    <row r="54159" customFormat="false" ht="15.25" hidden="false" customHeight="false" outlineLevel="0" collapsed="false"/>
    <row r="54160" customFormat="false" ht="15.25" hidden="false" customHeight="false" outlineLevel="0" collapsed="false"/>
    <row r="54161" customFormat="false" ht="15.25" hidden="false" customHeight="false" outlineLevel="0" collapsed="false"/>
    <row r="54162" customFormat="false" ht="15.25" hidden="false" customHeight="false" outlineLevel="0" collapsed="false"/>
    <row r="54163" customFormat="false" ht="15.25" hidden="false" customHeight="false" outlineLevel="0" collapsed="false"/>
    <row r="54164" customFormat="false" ht="15.25" hidden="false" customHeight="false" outlineLevel="0" collapsed="false"/>
    <row r="54165" customFormat="false" ht="15.25" hidden="false" customHeight="false" outlineLevel="0" collapsed="false"/>
    <row r="54166" customFormat="false" ht="15.25" hidden="false" customHeight="false" outlineLevel="0" collapsed="false"/>
    <row r="54167" customFormat="false" ht="15.25" hidden="false" customHeight="false" outlineLevel="0" collapsed="false"/>
    <row r="54168" customFormat="false" ht="15.25" hidden="false" customHeight="false" outlineLevel="0" collapsed="false"/>
    <row r="54169" customFormat="false" ht="15.25" hidden="false" customHeight="false" outlineLevel="0" collapsed="false"/>
    <row r="54170" customFormat="false" ht="15.25" hidden="false" customHeight="false" outlineLevel="0" collapsed="false"/>
    <row r="54171" customFormat="false" ht="15.25" hidden="false" customHeight="false" outlineLevel="0" collapsed="false"/>
    <row r="54172" customFormat="false" ht="15.25" hidden="false" customHeight="false" outlineLevel="0" collapsed="false"/>
    <row r="54173" customFormat="false" ht="15.25" hidden="false" customHeight="false" outlineLevel="0" collapsed="false"/>
    <row r="54174" customFormat="false" ht="15.25" hidden="false" customHeight="false" outlineLevel="0" collapsed="false"/>
    <row r="54175" customFormat="false" ht="15.25" hidden="false" customHeight="false" outlineLevel="0" collapsed="false"/>
    <row r="54176" customFormat="false" ht="15.25" hidden="false" customHeight="false" outlineLevel="0" collapsed="false"/>
    <row r="54177" customFormat="false" ht="15.25" hidden="false" customHeight="false" outlineLevel="0" collapsed="false"/>
    <row r="54178" customFormat="false" ht="15.25" hidden="false" customHeight="false" outlineLevel="0" collapsed="false"/>
    <row r="54179" customFormat="false" ht="15.25" hidden="false" customHeight="false" outlineLevel="0" collapsed="false"/>
    <row r="54180" customFormat="false" ht="15.25" hidden="false" customHeight="false" outlineLevel="0" collapsed="false"/>
    <row r="54181" customFormat="false" ht="15.25" hidden="false" customHeight="false" outlineLevel="0" collapsed="false"/>
    <row r="54182" customFormat="false" ht="15.25" hidden="false" customHeight="false" outlineLevel="0" collapsed="false"/>
    <row r="54183" customFormat="false" ht="15.25" hidden="false" customHeight="false" outlineLevel="0" collapsed="false"/>
    <row r="54184" customFormat="false" ht="15.25" hidden="false" customHeight="false" outlineLevel="0" collapsed="false"/>
    <row r="54185" customFormat="false" ht="15.25" hidden="false" customHeight="false" outlineLevel="0" collapsed="false"/>
    <row r="54186" customFormat="false" ht="15.25" hidden="false" customHeight="false" outlineLevel="0" collapsed="false"/>
    <row r="54187" customFormat="false" ht="15.25" hidden="false" customHeight="false" outlineLevel="0" collapsed="false"/>
    <row r="54188" customFormat="false" ht="15.25" hidden="false" customHeight="false" outlineLevel="0" collapsed="false"/>
    <row r="54189" customFormat="false" ht="15.25" hidden="false" customHeight="false" outlineLevel="0" collapsed="false"/>
    <row r="54190" customFormat="false" ht="15.25" hidden="false" customHeight="false" outlineLevel="0" collapsed="false"/>
    <row r="54191" customFormat="false" ht="15.25" hidden="false" customHeight="false" outlineLevel="0" collapsed="false"/>
    <row r="54192" customFormat="false" ht="15.25" hidden="false" customHeight="false" outlineLevel="0" collapsed="false"/>
    <row r="54193" customFormat="false" ht="15.25" hidden="false" customHeight="false" outlineLevel="0" collapsed="false"/>
    <row r="54194" customFormat="false" ht="15.25" hidden="false" customHeight="false" outlineLevel="0" collapsed="false"/>
    <row r="54195" customFormat="false" ht="15.25" hidden="false" customHeight="false" outlineLevel="0" collapsed="false"/>
    <row r="54196" customFormat="false" ht="15.25" hidden="false" customHeight="false" outlineLevel="0" collapsed="false"/>
    <row r="54197" customFormat="false" ht="15.25" hidden="false" customHeight="false" outlineLevel="0" collapsed="false"/>
    <row r="54198" customFormat="false" ht="15.25" hidden="false" customHeight="false" outlineLevel="0" collapsed="false"/>
    <row r="54199" customFormat="false" ht="15.25" hidden="false" customHeight="false" outlineLevel="0" collapsed="false"/>
    <row r="54200" customFormat="false" ht="15.25" hidden="false" customHeight="false" outlineLevel="0" collapsed="false"/>
    <row r="54201" customFormat="false" ht="15.25" hidden="false" customHeight="false" outlineLevel="0" collapsed="false"/>
    <row r="54202" customFormat="false" ht="15.25" hidden="false" customHeight="false" outlineLevel="0" collapsed="false"/>
    <row r="54203" customFormat="false" ht="15.25" hidden="false" customHeight="false" outlineLevel="0" collapsed="false"/>
    <row r="54204" customFormat="false" ht="15.25" hidden="false" customHeight="false" outlineLevel="0" collapsed="false"/>
    <row r="54205" customFormat="false" ht="15.25" hidden="false" customHeight="false" outlineLevel="0" collapsed="false"/>
    <row r="54206" customFormat="false" ht="15.25" hidden="false" customHeight="false" outlineLevel="0" collapsed="false"/>
    <row r="54207" customFormat="false" ht="15.25" hidden="false" customHeight="false" outlineLevel="0" collapsed="false"/>
    <row r="54208" customFormat="false" ht="15.25" hidden="false" customHeight="false" outlineLevel="0" collapsed="false"/>
    <row r="54209" customFormat="false" ht="15.25" hidden="false" customHeight="false" outlineLevel="0" collapsed="false"/>
    <row r="54210" customFormat="false" ht="15.25" hidden="false" customHeight="false" outlineLevel="0" collapsed="false"/>
    <row r="54211" customFormat="false" ht="15.25" hidden="false" customHeight="false" outlineLevel="0" collapsed="false"/>
    <row r="54212" customFormat="false" ht="15.25" hidden="false" customHeight="false" outlineLevel="0" collapsed="false"/>
    <row r="54213" customFormat="false" ht="15.25" hidden="false" customHeight="false" outlineLevel="0" collapsed="false"/>
    <row r="54214" customFormat="false" ht="15.25" hidden="false" customHeight="false" outlineLevel="0" collapsed="false"/>
    <row r="54215" customFormat="false" ht="15.25" hidden="false" customHeight="false" outlineLevel="0" collapsed="false"/>
    <row r="54216" customFormat="false" ht="15.25" hidden="false" customHeight="false" outlineLevel="0" collapsed="false"/>
    <row r="54217" customFormat="false" ht="15.25" hidden="false" customHeight="false" outlineLevel="0" collapsed="false"/>
    <row r="54218" customFormat="false" ht="15.25" hidden="false" customHeight="false" outlineLevel="0" collapsed="false"/>
    <row r="54219" customFormat="false" ht="15.25" hidden="false" customHeight="false" outlineLevel="0" collapsed="false"/>
    <row r="54220" customFormat="false" ht="15.25" hidden="false" customHeight="false" outlineLevel="0" collapsed="false"/>
    <row r="54221" customFormat="false" ht="15.25" hidden="false" customHeight="false" outlineLevel="0" collapsed="false"/>
    <row r="54222" customFormat="false" ht="15.25" hidden="false" customHeight="false" outlineLevel="0" collapsed="false"/>
    <row r="54223" customFormat="false" ht="15.25" hidden="false" customHeight="false" outlineLevel="0" collapsed="false"/>
    <row r="54224" customFormat="false" ht="15.25" hidden="false" customHeight="false" outlineLevel="0" collapsed="false"/>
    <row r="54225" customFormat="false" ht="15.25" hidden="false" customHeight="false" outlineLevel="0" collapsed="false"/>
    <row r="54226" customFormat="false" ht="15.25" hidden="false" customHeight="false" outlineLevel="0" collapsed="false"/>
    <row r="54227" customFormat="false" ht="15.25" hidden="false" customHeight="false" outlineLevel="0" collapsed="false"/>
    <row r="54228" customFormat="false" ht="15.25" hidden="false" customHeight="false" outlineLevel="0" collapsed="false"/>
    <row r="54229" customFormat="false" ht="15.25" hidden="false" customHeight="false" outlineLevel="0" collapsed="false"/>
    <row r="54230" customFormat="false" ht="15.25" hidden="false" customHeight="false" outlineLevel="0" collapsed="false"/>
    <row r="54231" customFormat="false" ht="15.25" hidden="false" customHeight="false" outlineLevel="0" collapsed="false"/>
    <row r="54232" customFormat="false" ht="15.25" hidden="false" customHeight="false" outlineLevel="0" collapsed="false"/>
    <row r="54233" customFormat="false" ht="15.25" hidden="false" customHeight="false" outlineLevel="0" collapsed="false"/>
    <row r="54234" customFormat="false" ht="15.25" hidden="false" customHeight="false" outlineLevel="0" collapsed="false"/>
    <row r="54235" customFormat="false" ht="15.25" hidden="false" customHeight="false" outlineLevel="0" collapsed="false"/>
    <row r="54236" customFormat="false" ht="15.25" hidden="false" customHeight="false" outlineLevel="0" collapsed="false"/>
    <row r="54237" customFormat="false" ht="15.25" hidden="false" customHeight="false" outlineLevel="0" collapsed="false"/>
    <row r="54238" customFormat="false" ht="15.25" hidden="false" customHeight="false" outlineLevel="0" collapsed="false"/>
    <row r="54239" customFormat="false" ht="15.25" hidden="false" customHeight="false" outlineLevel="0" collapsed="false"/>
    <row r="54240" customFormat="false" ht="15.25" hidden="false" customHeight="false" outlineLevel="0" collapsed="false"/>
    <row r="54241" customFormat="false" ht="15.25" hidden="false" customHeight="false" outlineLevel="0" collapsed="false"/>
    <row r="54242" customFormat="false" ht="15.25" hidden="false" customHeight="false" outlineLevel="0" collapsed="false"/>
    <row r="54243" customFormat="false" ht="15.25" hidden="false" customHeight="false" outlineLevel="0" collapsed="false"/>
    <row r="54244" customFormat="false" ht="15.25" hidden="false" customHeight="false" outlineLevel="0" collapsed="false"/>
    <row r="54245" customFormat="false" ht="15.25" hidden="false" customHeight="false" outlineLevel="0" collapsed="false"/>
    <row r="54246" customFormat="false" ht="15.25" hidden="false" customHeight="false" outlineLevel="0" collapsed="false"/>
    <row r="54247" customFormat="false" ht="15.25" hidden="false" customHeight="false" outlineLevel="0" collapsed="false"/>
    <row r="54248" customFormat="false" ht="15.25" hidden="false" customHeight="false" outlineLevel="0" collapsed="false"/>
    <row r="54249" customFormat="false" ht="15.25" hidden="false" customHeight="false" outlineLevel="0" collapsed="false"/>
    <row r="54250" customFormat="false" ht="15.25" hidden="false" customHeight="false" outlineLevel="0" collapsed="false"/>
    <row r="54251" customFormat="false" ht="15.25" hidden="false" customHeight="false" outlineLevel="0" collapsed="false"/>
    <row r="54252" customFormat="false" ht="15.25" hidden="false" customHeight="false" outlineLevel="0" collapsed="false"/>
    <row r="54253" customFormat="false" ht="15.25" hidden="false" customHeight="false" outlineLevel="0" collapsed="false"/>
    <row r="54254" customFormat="false" ht="15.25" hidden="false" customHeight="false" outlineLevel="0" collapsed="false"/>
    <row r="54255" customFormat="false" ht="15.25" hidden="false" customHeight="false" outlineLevel="0" collapsed="false"/>
    <row r="54256" customFormat="false" ht="15.25" hidden="false" customHeight="false" outlineLevel="0" collapsed="false"/>
    <row r="54257" customFormat="false" ht="15.25" hidden="false" customHeight="false" outlineLevel="0" collapsed="false"/>
    <row r="54258" customFormat="false" ht="15.25" hidden="false" customHeight="false" outlineLevel="0" collapsed="false"/>
    <row r="54259" customFormat="false" ht="15.25" hidden="false" customHeight="false" outlineLevel="0" collapsed="false"/>
    <row r="54260" customFormat="false" ht="15.25" hidden="false" customHeight="false" outlineLevel="0" collapsed="false"/>
    <row r="54261" customFormat="false" ht="15.25" hidden="false" customHeight="false" outlineLevel="0" collapsed="false"/>
    <row r="54262" customFormat="false" ht="15.25" hidden="false" customHeight="false" outlineLevel="0" collapsed="false"/>
    <row r="54263" customFormat="false" ht="15.25" hidden="false" customHeight="false" outlineLevel="0" collapsed="false"/>
    <row r="54264" customFormat="false" ht="15.25" hidden="false" customHeight="false" outlineLevel="0" collapsed="false"/>
    <row r="54265" customFormat="false" ht="15.25" hidden="false" customHeight="false" outlineLevel="0" collapsed="false"/>
    <row r="54266" customFormat="false" ht="15.25" hidden="false" customHeight="false" outlineLevel="0" collapsed="false"/>
    <row r="54267" customFormat="false" ht="15.25" hidden="false" customHeight="false" outlineLevel="0" collapsed="false"/>
    <row r="54268" customFormat="false" ht="15.25" hidden="false" customHeight="false" outlineLevel="0" collapsed="false"/>
    <row r="54269" customFormat="false" ht="15.25" hidden="false" customHeight="false" outlineLevel="0" collapsed="false"/>
    <row r="54270" customFormat="false" ht="15.25" hidden="false" customHeight="false" outlineLevel="0" collapsed="false"/>
    <row r="54271" customFormat="false" ht="15.25" hidden="false" customHeight="false" outlineLevel="0" collapsed="false"/>
    <row r="54272" customFormat="false" ht="15.25" hidden="false" customHeight="false" outlineLevel="0" collapsed="false"/>
    <row r="54273" customFormat="false" ht="15.25" hidden="false" customHeight="false" outlineLevel="0" collapsed="false"/>
    <row r="54274" customFormat="false" ht="15.25" hidden="false" customHeight="false" outlineLevel="0" collapsed="false"/>
    <row r="54275" customFormat="false" ht="15.25" hidden="false" customHeight="false" outlineLevel="0" collapsed="false"/>
    <row r="54276" customFormat="false" ht="15.25" hidden="false" customHeight="false" outlineLevel="0" collapsed="false"/>
    <row r="54277" customFormat="false" ht="15.25" hidden="false" customHeight="false" outlineLevel="0" collapsed="false"/>
    <row r="54278" customFormat="false" ht="15.25" hidden="false" customHeight="false" outlineLevel="0" collapsed="false"/>
    <row r="54279" customFormat="false" ht="15.25" hidden="false" customHeight="false" outlineLevel="0" collapsed="false"/>
    <row r="54280" customFormat="false" ht="15.25" hidden="false" customHeight="false" outlineLevel="0" collapsed="false"/>
    <row r="54281" customFormat="false" ht="15.25" hidden="false" customHeight="false" outlineLevel="0" collapsed="false"/>
    <row r="54282" customFormat="false" ht="15.25" hidden="false" customHeight="false" outlineLevel="0" collapsed="false"/>
    <row r="54283" customFormat="false" ht="15.25" hidden="false" customHeight="false" outlineLevel="0" collapsed="false"/>
    <row r="54284" customFormat="false" ht="15.25" hidden="false" customHeight="false" outlineLevel="0" collapsed="false"/>
    <row r="54285" customFormat="false" ht="15.25" hidden="false" customHeight="false" outlineLevel="0" collapsed="false"/>
    <row r="54286" customFormat="false" ht="15.25" hidden="false" customHeight="false" outlineLevel="0" collapsed="false"/>
    <row r="54287" customFormat="false" ht="15.25" hidden="false" customHeight="false" outlineLevel="0" collapsed="false"/>
    <row r="54288" customFormat="false" ht="15.25" hidden="false" customHeight="false" outlineLevel="0" collapsed="false"/>
    <row r="54289" customFormat="false" ht="15.25" hidden="false" customHeight="false" outlineLevel="0" collapsed="false"/>
    <row r="54290" customFormat="false" ht="15.25" hidden="false" customHeight="false" outlineLevel="0" collapsed="false"/>
    <row r="54291" customFormat="false" ht="15.25" hidden="false" customHeight="false" outlineLevel="0" collapsed="false"/>
    <row r="54292" customFormat="false" ht="15.25" hidden="false" customHeight="false" outlineLevel="0" collapsed="false"/>
    <row r="54293" customFormat="false" ht="15.25" hidden="false" customHeight="false" outlineLevel="0" collapsed="false"/>
    <row r="54294" customFormat="false" ht="15.25" hidden="false" customHeight="false" outlineLevel="0" collapsed="false"/>
    <row r="54295" customFormat="false" ht="15.25" hidden="false" customHeight="false" outlineLevel="0" collapsed="false"/>
    <row r="54296" customFormat="false" ht="15.25" hidden="false" customHeight="false" outlineLevel="0" collapsed="false"/>
    <row r="54297" customFormat="false" ht="15.25" hidden="false" customHeight="false" outlineLevel="0" collapsed="false"/>
    <row r="54298" customFormat="false" ht="15.25" hidden="false" customHeight="false" outlineLevel="0" collapsed="false"/>
    <row r="54299" customFormat="false" ht="15.25" hidden="false" customHeight="false" outlineLevel="0" collapsed="false"/>
    <row r="54300" customFormat="false" ht="15.25" hidden="false" customHeight="false" outlineLevel="0" collapsed="false"/>
    <row r="54301" customFormat="false" ht="15.25" hidden="false" customHeight="false" outlineLevel="0" collapsed="false"/>
    <row r="54302" customFormat="false" ht="15.25" hidden="false" customHeight="false" outlineLevel="0" collapsed="false"/>
    <row r="54303" customFormat="false" ht="15.25" hidden="false" customHeight="false" outlineLevel="0" collapsed="false"/>
    <row r="54304" customFormat="false" ht="15.25" hidden="false" customHeight="false" outlineLevel="0" collapsed="false"/>
    <row r="54305" customFormat="false" ht="15.25" hidden="false" customHeight="false" outlineLevel="0" collapsed="false"/>
    <row r="54306" customFormat="false" ht="15.25" hidden="false" customHeight="false" outlineLevel="0" collapsed="false"/>
    <row r="54307" customFormat="false" ht="15.25" hidden="false" customHeight="false" outlineLevel="0" collapsed="false"/>
    <row r="54308" customFormat="false" ht="15.25" hidden="false" customHeight="false" outlineLevel="0" collapsed="false"/>
    <row r="54309" customFormat="false" ht="15.25" hidden="false" customHeight="false" outlineLevel="0" collapsed="false"/>
    <row r="54310" customFormat="false" ht="15.25" hidden="false" customHeight="false" outlineLevel="0" collapsed="false"/>
    <row r="54311" customFormat="false" ht="15.25" hidden="false" customHeight="false" outlineLevel="0" collapsed="false"/>
    <row r="54312" customFormat="false" ht="15.25" hidden="false" customHeight="false" outlineLevel="0" collapsed="false"/>
    <row r="54313" customFormat="false" ht="15.25" hidden="false" customHeight="false" outlineLevel="0" collapsed="false"/>
    <row r="54314" customFormat="false" ht="15.25" hidden="false" customHeight="false" outlineLevel="0" collapsed="false"/>
    <row r="54315" customFormat="false" ht="15.25" hidden="false" customHeight="false" outlineLevel="0" collapsed="false"/>
    <row r="54316" customFormat="false" ht="15.25" hidden="false" customHeight="false" outlineLevel="0" collapsed="false"/>
    <row r="54317" customFormat="false" ht="15.25" hidden="false" customHeight="false" outlineLevel="0" collapsed="false"/>
    <row r="54318" customFormat="false" ht="15.25" hidden="false" customHeight="false" outlineLevel="0" collapsed="false"/>
    <row r="54319" customFormat="false" ht="15.25" hidden="false" customHeight="false" outlineLevel="0" collapsed="false"/>
    <row r="54320" customFormat="false" ht="15.25" hidden="false" customHeight="false" outlineLevel="0" collapsed="false"/>
    <row r="54321" customFormat="false" ht="15.25" hidden="false" customHeight="false" outlineLevel="0" collapsed="false"/>
    <row r="54322" customFormat="false" ht="15.25" hidden="false" customHeight="false" outlineLevel="0" collapsed="false"/>
    <row r="54323" customFormat="false" ht="15.25" hidden="false" customHeight="false" outlineLevel="0" collapsed="false"/>
    <row r="54324" customFormat="false" ht="15.25" hidden="false" customHeight="false" outlineLevel="0" collapsed="false"/>
    <row r="54325" customFormat="false" ht="15.25" hidden="false" customHeight="false" outlineLevel="0" collapsed="false"/>
    <row r="54326" customFormat="false" ht="15.25" hidden="false" customHeight="false" outlineLevel="0" collapsed="false"/>
    <row r="54327" customFormat="false" ht="15.25" hidden="false" customHeight="false" outlineLevel="0" collapsed="false"/>
    <row r="54328" customFormat="false" ht="15.25" hidden="false" customHeight="false" outlineLevel="0" collapsed="false"/>
    <row r="54329" customFormat="false" ht="15.25" hidden="false" customHeight="false" outlineLevel="0" collapsed="false"/>
    <row r="54330" customFormat="false" ht="15.25" hidden="false" customHeight="false" outlineLevel="0" collapsed="false"/>
    <row r="54331" customFormat="false" ht="15.25" hidden="false" customHeight="false" outlineLevel="0" collapsed="false"/>
    <row r="54332" customFormat="false" ht="15.25" hidden="false" customHeight="false" outlineLevel="0" collapsed="false"/>
    <row r="54333" customFormat="false" ht="15.25" hidden="false" customHeight="false" outlineLevel="0" collapsed="false"/>
    <row r="54334" customFormat="false" ht="15.25" hidden="false" customHeight="false" outlineLevel="0" collapsed="false"/>
    <row r="54335" customFormat="false" ht="15.25" hidden="false" customHeight="false" outlineLevel="0" collapsed="false"/>
    <row r="54336" customFormat="false" ht="15.25" hidden="false" customHeight="false" outlineLevel="0" collapsed="false"/>
    <row r="54337" customFormat="false" ht="15.25" hidden="false" customHeight="false" outlineLevel="0" collapsed="false"/>
    <row r="54338" customFormat="false" ht="15.25" hidden="false" customHeight="false" outlineLevel="0" collapsed="false"/>
    <row r="54339" customFormat="false" ht="15.25" hidden="false" customHeight="false" outlineLevel="0" collapsed="false"/>
    <row r="54340" customFormat="false" ht="15.25" hidden="false" customHeight="false" outlineLevel="0" collapsed="false"/>
    <row r="54341" customFormat="false" ht="15.25" hidden="false" customHeight="false" outlineLevel="0" collapsed="false"/>
    <row r="54342" customFormat="false" ht="15.25" hidden="false" customHeight="false" outlineLevel="0" collapsed="false"/>
    <row r="54343" customFormat="false" ht="15.25" hidden="false" customHeight="false" outlineLevel="0" collapsed="false"/>
    <row r="54344" customFormat="false" ht="15.25" hidden="false" customHeight="false" outlineLevel="0" collapsed="false"/>
    <row r="54345" customFormat="false" ht="15.25" hidden="false" customHeight="false" outlineLevel="0" collapsed="false"/>
    <row r="54346" customFormat="false" ht="15.25" hidden="false" customHeight="false" outlineLevel="0" collapsed="false"/>
    <row r="54347" customFormat="false" ht="15.25" hidden="false" customHeight="false" outlineLevel="0" collapsed="false"/>
    <row r="54348" customFormat="false" ht="15.25" hidden="false" customHeight="false" outlineLevel="0" collapsed="false"/>
    <row r="54349" customFormat="false" ht="15.25" hidden="false" customHeight="false" outlineLevel="0" collapsed="false"/>
    <row r="54350" customFormat="false" ht="15.25" hidden="false" customHeight="false" outlineLevel="0" collapsed="false"/>
    <row r="54351" customFormat="false" ht="15.25" hidden="false" customHeight="false" outlineLevel="0" collapsed="false"/>
    <row r="54352" customFormat="false" ht="15.25" hidden="false" customHeight="false" outlineLevel="0" collapsed="false"/>
    <row r="54353" customFormat="false" ht="15.25" hidden="false" customHeight="false" outlineLevel="0" collapsed="false"/>
    <row r="54354" customFormat="false" ht="15.25" hidden="false" customHeight="false" outlineLevel="0" collapsed="false"/>
    <row r="54355" customFormat="false" ht="15.25" hidden="false" customHeight="false" outlineLevel="0" collapsed="false"/>
    <row r="54356" customFormat="false" ht="15.25" hidden="false" customHeight="false" outlineLevel="0" collapsed="false"/>
    <row r="54357" customFormat="false" ht="15.25" hidden="false" customHeight="false" outlineLevel="0" collapsed="false"/>
    <row r="54358" customFormat="false" ht="15.25" hidden="false" customHeight="false" outlineLevel="0" collapsed="false"/>
    <row r="54359" customFormat="false" ht="15.25" hidden="false" customHeight="false" outlineLevel="0" collapsed="false"/>
    <row r="54360" customFormat="false" ht="15.25" hidden="false" customHeight="false" outlineLevel="0" collapsed="false"/>
    <row r="54361" customFormat="false" ht="15.25" hidden="false" customHeight="false" outlineLevel="0" collapsed="false"/>
    <row r="54362" customFormat="false" ht="15.25" hidden="false" customHeight="false" outlineLevel="0" collapsed="false"/>
    <row r="54363" customFormat="false" ht="15.25" hidden="false" customHeight="false" outlineLevel="0" collapsed="false"/>
    <row r="54364" customFormat="false" ht="15.25" hidden="false" customHeight="false" outlineLevel="0" collapsed="false"/>
    <row r="54365" customFormat="false" ht="15.25" hidden="false" customHeight="false" outlineLevel="0" collapsed="false"/>
    <row r="54366" customFormat="false" ht="15.25" hidden="false" customHeight="false" outlineLevel="0" collapsed="false"/>
    <row r="54367" customFormat="false" ht="15.25" hidden="false" customHeight="false" outlineLevel="0" collapsed="false"/>
    <row r="54368" customFormat="false" ht="15.25" hidden="false" customHeight="false" outlineLevel="0" collapsed="false"/>
    <row r="54369" customFormat="false" ht="15.25" hidden="false" customHeight="false" outlineLevel="0" collapsed="false"/>
    <row r="54370" customFormat="false" ht="15.25" hidden="false" customHeight="false" outlineLevel="0" collapsed="false"/>
    <row r="54371" customFormat="false" ht="15.25" hidden="false" customHeight="false" outlineLevel="0" collapsed="false"/>
    <row r="54372" customFormat="false" ht="15.25" hidden="false" customHeight="false" outlineLevel="0" collapsed="false"/>
    <row r="54373" customFormat="false" ht="15.25" hidden="false" customHeight="false" outlineLevel="0" collapsed="false"/>
    <row r="54374" customFormat="false" ht="15.25" hidden="false" customHeight="false" outlineLevel="0" collapsed="false"/>
    <row r="54375" customFormat="false" ht="15.25" hidden="false" customHeight="false" outlineLevel="0" collapsed="false"/>
    <row r="54376" customFormat="false" ht="15.25" hidden="false" customHeight="false" outlineLevel="0" collapsed="false"/>
    <row r="54377" customFormat="false" ht="15.25" hidden="false" customHeight="false" outlineLevel="0" collapsed="false"/>
    <row r="54378" customFormat="false" ht="15.25" hidden="false" customHeight="false" outlineLevel="0" collapsed="false"/>
    <row r="54379" customFormat="false" ht="15.25" hidden="false" customHeight="false" outlineLevel="0" collapsed="false"/>
    <row r="54380" customFormat="false" ht="15.25" hidden="false" customHeight="false" outlineLevel="0" collapsed="false"/>
    <row r="54381" customFormat="false" ht="15.25" hidden="false" customHeight="false" outlineLevel="0" collapsed="false"/>
    <row r="54382" customFormat="false" ht="15.25" hidden="false" customHeight="false" outlineLevel="0" collapsed="false"/>
    <row r="54383" customFormat="false" ht="15.25" hidden="false" customHeight="false" outlineLevel="0" collapsed="false"/>
    <row r="54384" customFormat="false" ht="15.25" hidden="false" customHeight="false" outlineLevel="0" collapsed="false"/>
    <row r="54385" customFormat="false" ht="15.25" hidden="false" customHeight="false" outlineLevel="0" collapsed="false"/>
    <row r="54386" customFormat="false" ht="15.25" hidden="false" customHeight="false" outlineLevel="0" collapsed="false"/>
    <row r="54387" customFormat="false" ht="15.25" hidden="false" customHeight="false" outlineLevel="0" collapsed="false"/>
    <row r="54388" customFormat="false" ht="15.25" hidden="false" customHeight="false" outlineLevel="0" collapsed="false"/>
    <row r="54389" customFormat="false" ht="15.25" hidden="false" customHeight="false" outlineLevel="0" collapsed="false"/>
    <row r="54390" customFormat="false" ht="15.25" hidden="false" customHeight="false" outlineLevel="0" collapsed="false"/>
    <row r="54391" customFormat="false" ht="15.25" hidden="false" customHeight="false" outlineLevel="0" collapsed="false"/>
    <row r="54392" customFormat="false" ht="15.25" hidden="false" customHeight="false" outlineLevel="0" collapsed="false"/>
    <row r="54393" customFormat="false" ht="15.25" hidden="false" customHeight="false" outlineLevel="0" collapsed="false"/>
    <row r="54394" customFormat="false" ht="15.25" hidden="false" customHeight="false" outlineLevel="0" collapsed="false"/>
    <row r="54395" customFormat="false" ht="15.25" hidden="false" customHeight="false" outlineLevel="0" collapsed="false"/>
    <row r="54396" customFormat="false" ht="15.25" hidden="false" customHeight="false" outlineLevel="0" collapsed="false"/>
    <row r="54397" customFormat="false" ht="15.25" hidden="false" customHeight="false" outlineLevel="0" collapsed="false"/>
    <row r="54398" customFormat="false" ht="15.25" hidden="false" customHeight="false" outlineLevel="0" collapsed="false"/>
    <row r="54399" customFormat="false" ht="15.25" hidden="false" customHeight="false" outlineLevel="0" collapsed="false"/>
    <row r="54400" customFormat="false" ht="15.25" hidden="false" customHeight="false" outlineLevel="0" collapsed="false"/>
    <row r="54401" customFormat="false" ht="15.25" hidden="false" customHeight="false" outlineLevel="0" collapsed="false"/>
    <row r="54402" customFormat="false" ht="15.25" hidden="false" customHeight="false" outlineLevel="0" collapsed="false"/>
    <row r="54403" customFormat="false" ht="15.25" hidden="false" customHeight="false" outlineLevel="0" collapsed="false"/>
    <row r="54404" customFormat="false" ht="15.25" hidden="false" customHeight="false" outlineLevel="0" collapsed="false"/>
    <row r="54405" customFormat="false" ht="15.25" hidden="false" customHeight="false" outlineLevel="0" collapsed="false"/>
    <row r="54406" customFormat="false" ht="15.25" hidden="false" customHeight="false" outlineLevel="0" collapsed="false"/>
    <row r="54407" customFormat="false" ht="15.25" hidden="false" customHeight="false" outlineLevel="0" collapsed="false"/>
    <row r="54408" customFormat="false" ht="15.25" hidden="false" customHeight="false" outlineLevel="0" collapsed="false"/>
    <row r="54409" customFormat="false" ht="15.25" hidden="false" customHeight="false" outlineLevel="0" collapsed="false"/>
    <row r="54410" customFormat="false" ht="15.25" hidden="false" customHeight="false" outlineLevel="0" collapsed="false"/>
    <row r="54411" customFormat="false" ht="15.25" hidden="false" customHeight="false" outlineLevel="0" collapsed="false"/>
    <row r="54412" customFormat="false" ht="15.25" hidden="false" customHeight="false" outlineLevel="0" collapsed="false"/>
    <row r="54413" customFormat="false" ht="15.25" hidden="false" customHeight="false" outlineLevel="0" collapsed="false"/>
    <row r="54414" customFormat="false" ht="15.25" hidden="false" customHeight="false" outlineLevel="0" collapsed="false"/>
    <row r="54415" customFormat="false" ht="15.25" hidden="false" customHeight="false" outlineLevel="0" collapsed="false"/>
    <row r="54416" customFormat="false" ht="15.25" hidden="false" customHeight="false" outlineLevel="0" collapsed="false"/>
    <row r="54417" customFormat="false" ht="15.25" hidden="false" customHeight="false" outlineLevel="0" collapsed="false"/>
    <row r="54418" customFormat="false" ht="15.25" hidden="false" customHeight="false" outlineLevel="0" collapsed="false"/>
    <row r="54419" customFormat="false" ht="15.25" hidden="false" customHeight="false" outlineLevel="0" collapsed="false"/>
    <row r="54420" customFormat="false" ht="15.25" hidden="false" customHeight="false" outlineLevel="0" collapsed="false"/>
    <row r="54421" customFormat="false" ht="15.25" hidden="false" customHeight="false" outlineLevel="0" collapsed="false"/>
    <row r="54422" customFormat="false" ht="15.25" hidden="false" customHeight="false" outlineLevel="0" collapsed="false"/>
    <row r="54423" customFormat="false" ht="15.25" hidden="false" customHeight="false" outlineLevel="0" collapsed="false"/>
    <row r="54424" customFormat="false" ht="15.25" hidden="false" customHeight="false" outlineLevel="0" collapsed="false"/>
    <row r="54425" customFormat="false" ht="15.25" hidden="false" customHeight="false" outlineLevel="0" collapsed="false"/>
    <row r="54426" customFormat="false" ht="15.25" hidden="false" customHeight="false" outlineLevel="0" collapsed="false"/>
    <row r="54427" customFormat="false" ht="15.25" hidden="false" customHeight="false" outlineLevel="0" collapsed="false"/>
    <row r="54428" customFormat="false" ht="15.25" hidden="false" customHeight="false" outlineLevel="0" collapsed="false"/>
    <row r="54429" customFormat="false" ht="15.25" hidden="false" customHeight="false" outlineLevel="0" collapsed="false"/>
    <row r="54430" customFormat="false" ht="15.25" hidden="false" customHeight="false" outlineLevel="0" collapsed="false"/>
    <row r="54431" customFormat="false" ht="15.25" hidden="false" customHeight="false" outlineLevel="0" collapsed="false"/>
    <row r="54432" customFormat="false" ht="15.25" hidden="false" customHeight="false" outlineLevel="0" collapsed="false"/>
    <row r="54433" customFormat="false" ht="15.25" hidden="false" customHeight="false" outlineLevel="0" collapsed="false"/>
    <row r="54434" customFormat="false" ht="15.25" hidden="false" customHeight="false" outlineLevel="0" collapsed="false"/>
    <row r="54435" customFormat="false" ht="15.25" hidden="false" customHeight="false" outlineLevel="0" collapsed="false"/>
    <row r="54436" customFormat="false" ht="15.25" hidden="false" customHeight="false" outlineLevel="0" collapsed="false"/>
    <row r="54437" customFormat="false" ht="15.25" hidden="false" customHeight="false" outlineLevel="0" collapsed="false"/>
    <row r="54438" customFormat="false" ht="15.25" hidden="false" customHeight="false" outlineLevel="0" collapsed="false"/>
    <row r="54439" customFormat="false" ht="15.25" hidden="false" customHeight="false" outlineLevel="0" collapsed="false"/>
    <row r="54440" customFormat="false" ht="15.25" hidden="false" customHeight="false" outlineLevel="0" collapsed="false"/>
    <row r="54441" customFormat="false" ht="15.25" hidden="false" customHeight="false" outlineLevel="0" collapsed="false"/>
    <row r="54442" customFormat="false" ht="15.25" hidden="false" customHeight="false" outlineLevel="0" collapsed="false"/>
    <row r="54443" customFormat="false" ht="15.25" hidden="false" customHeight="false" outlineLevel="0" collapsed="false"/>
    <row r="54444" customFormat="false" ht="15.25" hidden="false" customHeight="false" outlineLevel="0" collapsed="false"/>
    <row r="54445" customFormat="false" ht="15.25" hidden="false" customHeight="false" outlineLevel="0" collapsed="false"/>
    <row r="54446" customFormat="false" ht="15.25" hidden="false" customHeight="false" outlineLevel="0" collapsed="false"/>
    <row r="54447" customFormat="false" ht="15.25" hidden="false" customHeight="false" outlineLevel="0" collapsed="false"/>
    <row r="54448" customFormat="false" ht="15.25" hidden="false" customHeight="false" outlineLevel="0" collapsed="false"/>
    <row r="54449" customFormat="false" ht="15.25" hidden="false" customHeight="false" outlineLevel="0" collapsed="false"/>
    <row r="54450" customFormat="false" ht="15.25" hidden="false" customHeight="false" outlineLevel="0" collapsed="false"/>
    <row r="54451" customFormat="false" ht="15.25" hidden="false" customHeight="false" outlineLevel="0" collapsed="false"/>
    <row r="54452" customFormat="false" ht="15.25" hidden="false" customHeight="false" outlineLevel="0" collapsed="false"/>
    <row r="54453" customFormat="false" ht="15.25" hidden="false" customHeight="false" outlineLevel="0" collapsed="false"/>
    <row r="54454" customFormat="false" ht="15.25" hidden="false" customHeight="false" outlineLevel="0" collapsed="false"/>
    <row r="54455" customFormat="false" ht="15.25" hidden="false" customHeight="false" outlineLevel="0" collapsed="false"/>
    <row r="54456" customFormat="false" ht="15.25" hidden="false" customHeight="false" outlineLevel="0" collapsed="false"/>
    <row r="54457" customFormat="false" ht="15.25" hidden="false" customHeight="false" outlineLevel="0" collapsed="false"/>
    <row r="54458" customFormat="false" ht="15.25" hidden="false" customHeight="false" outlineLevel="0" collapsed="false"/>
    <row r="54459" customFormat="false" ht="15.25" hidden="false" customHeight="false" outlineLevel="0" collapsed="false"/>
    <row r="54460" customFormat="false" ht="15.25" hidden="false" customHeight="false" outlineLevel="0" collapsed="false"/>
    <row r="54461" customFormat="false" ht="15.25" hidden="false" customHeight="false" outlineLevel="0" collapsed="false"/>
    <row r="54462" customFormat="false" ht="15.25" hidden="false" customHeight="false" outlineLevel="0" collapsed="false"/>
    <row r="54463" customFormat="false" ht="15.25" hidden="false" customHeight="false" outlineLevel="0" collapsed="false"/>
    <row r="54464" customFormat="false" ht="15.25" hidden="false" customHeight="false" outlineLevel="0" collapsed="false"/>
    <row r="54465" customFormat="false" ht="15.25" hidden="false" customHeight="false" outlineLevel="0" collapsed="false"/>
    <row r="54466" customFormat="false" ht="15.25" hidden="false" customHeight="false" outlineLevel="0" collapsed="false"/>
    <row r="54467" customFormat="false" ht="15.25" hidden="false" customHeight="false" outlineLevel="0" collapsed="false"/>
    <row r="54468" customFormat="false" ht="15.25" hidden="false" customHeight="false" outlineLevel="0" collapsed="false"/>
    <row r="54469" customFormat="false" ht="15.25" hidden="false" customHeight="false" outlineLevel="0" collapsed="false"/>
    <row r="54470" customFormat="false" ht="15.25" hidden="false" customHeight="false" outlineLevel="0" collapsed="false"/>
    <row r="54471" customFormat="false" ht="15.25" hidden="false" customHeight="false" outlineLevel="0" collapsed="false"/>
    <row r="54472" customFormat="false" ht="15.25" hidden="false" customHeight="false" outlineLevel="0" collapsed="false"/>
    <row r="54473" customFormat="false" ht="15.25" hidden="false" customHeight="false" outlineLevel="0" collapsed="false"/>
    <row r="54474" customFormat="false" ht="15.25" hidden="false" customHeight="false" outlineLevel="0" collapsed="false"/>
    <row r="54475" customFormat="false" ht="15.25" hidden="false" customHeight="false" outlineLevel="0" collapsed="false"/>
    <row r="54476" customFormat="false" ht="15.25" hidden="false" customHeight="false" outlineLevel="0" collapsed="false"/>
    <row r="54477" customFormat="false" ht="15.25" hidden="false" customHeight="false" outlineLevel="0" collapsed="false"/>
    <row r="54478" customFormat="false" ht="15.25" hidden="false" customHeight="false" outlineLevel="0" collapsed="false"/>
    <row r="54479" customFormat="false" ht="15.25" hidden="false" customHeight="false" outlineLevel="0" collapsed="false"/>
    <row r="54480" customFormat="false" ht="15.25" hidden="false" customHeight="false" outlineLevel="0" collapsed="false"/>
    <row r="54481" customFormat="false" ht="15.25" hidden="false" customHeight="false" outlineLevel="0" collapsed="false"/>
    <row r="54482" customFormat="false" ht="15.25" hidden="false" customHeight="false" outlineLevel="0" collapsed="false"/>
    <row r="54483" customFormat="false" ht="15.25" hidden="false" customHeight="false" outlineLevel="0" collapsed="false"/>
    <row r="54484" customFormat="false" ht="15.25" hidden="false" customHeight="false" outlineLevel="0" collapsed="false"/>
    <row r="54485" customFormat="false" ht="15.25" hidden="false" customHeight="false" outlineLevel="0" collapsed="false"/>
    <row r="54486" customFormat="false" ht="15.25" hidden="false" customHeight="false" outlineLevel="0" collapsed="false"/>
    <row r="54487" customFormat="false" ht="15.25" hidden="false" customHeight="false" outlineLevel="0" collapsed="false"/>
    <row r="54488" customFormat="false" ht="15.25" hidden="false" customHeight="false" outlineLevel="0" collapsed="false"/>
    <row r="54489" customFormat="false" ht="15.25" hidden="false" customHeight="false" outlineLevel="0" collapsed="false"/>
    <row r="54490" customFormat="false" ht="15.25" hidden="false" customHeight="false" outlineLevel="0" collapsed="false"/>
    <row r="54491" customFormat="false" ht="15.25" hidden="false" customHeight="false" outlineLevel="0" collapsed="false"/>
    <row r="54492" customFormat="false" ht="15.25" hidden="false" customHeight="false" outlineLevel="0" collapsed="false"/>
    <row r="54493" customFormat="false" ht="15.25" hidden="false" customHeight="false" outlineLevel="0" collapsed="false"/>
    <row r="54494" customFormat="false" ht="15.25" hidden="false" customHeight="false" outlineLevel="0" collapsed="false"/>
    <row r="54495" customFormat="false" ht="15.25" hidden="false" customHeight="false" outlineLevel="0" collapsed="false"/>
    <row r="54496" customFormat="false" ht="15.25" hidden="false" customHeight="false" outlineLevel="0" collapsed="false"/>
    <row r="54497" customFormat="false" ht="15.25" hidden="false" customHeight="false" outlineLevel="0" collapsed="false"/>
    <row r="54498" customFormat="false" ht="15.25" hidden="false" customHeight="false" outlineLevel="0" collapsed="false"/>
    <row r="54499" customFormat="false" ht="15.25" hidden="false" customHeight="false" outlineLevel="0" collapsed="false"/>
    <row r="54500" customFormat="false" ht="15.25" hidden="false" customHeight="false" outlineLevel="0" collapsed="false"/>
    <row r="54501" customFormat="false" ht="15.25" hidden="false" customHeight="false" outlineLevel="0" collapsed="false"/>
    <row r="54502" customFormat="false" ht="15.25" hidden="false" customHeight="false" outlineLevel="0" collapsed="false"/>
    <row r="54503" customFormat="false" ht="15.25" hidden="false" customHeight="false" outlineLevel="0" collapsed="false"/>
    <row r="54504" customFormat="false" ht="15.25" hidden="false" customHeight="false" outlineLevel="0" collapsed="false"/>
    <row r="54505" customFormat="false" ht="15.25" hidden="false" customHeight="false" outlineLevel="0" collapsed="false"/>
    <row r="54506" customFormat="false" ht="15.25" hidden="false" customHeight="false" outlineLevel="0" collapsed="false"/>
    <row r="54507" customFormat="false" ht="15.25" hidden="false" customHeight="false" outlineLevel="0" collapsed="false"/>
    <row r="54508" customFormat="false" ht="15.25" hidden="false" customHeight="false" outlineLevel="0" collapsed="false"/>
    <row r="54509" customFormat="false" ht="15.25" hidden="false" customHeight="false" outlineLevel="0" collapsed="false"/>
    <row r="54510" customFormat="false" ht="15.25" hidden="false" customHeight="false" outlineLevel="0" collapsed="false"/>
    <row r="54511" customFormat="false" ht="15.25" hidden="false" customHeight="false" outlineLevel="0" collapsed="false"/>
    <row r="54512" customFormat="false" ht="15.25" hidden="false" customHeight="false" outlineLevel="0" collapsed="false"/>
    <row r="54513" customFormat="false" ht="15.25" hidden="false" customHeight="false" outlineLevel="0" collapsed="false"/>
    <row r="54514" customFormat="false" ht="15.25" hidden="false" customHeight="false" outlineLevel="0" collapsed="false"/>
    <row r="54515" customFormat="false" ht="15.25" hidden="false" customHeight="false" outlineLevel="0" collapsed="false"/>
    <row r="54516" customFormat="false" ht="15.25" hidden="false" customHeight="false" outlineLevel="0" collapsed="false"/>
    <row r="54517" customFormat="false" ht="15.25" hidden="false" customHeight="false" outlineLevel="0" collapsed="false"/>
    <row r="54518" customFormat="false" ht="15.25" hidden="false" customHeight="false" outlineLevel="0" collapsed="false"/>
    <row r="54519" customFormat="false" ht="15.25" hidden="false" customHeight="false" outlineLevel="0" collapsed="false"/>
    <row r="54520" customFormat="false" ht="15.25" hidden="false" customHeight="false" outlineLevel="0" collapsed="false"/>
    <row r="54521" customFormat="false" ht="15.25" hidden="false" customHeight="false" outlineLevel="0" collapsed="false"/>
    <row r="54522" customFormat="false" ht="15.25" hidden="false" customHeight="false" outlineLevel="0" collapsed="false"/>
    <row r="54523" customFormat="false" ht="15.25" hidden="false" customHeight="false" outlineLevel="0" collapsed="false"/>
    <row r="54524" customFormat="false" ht="15.25" hidden="false" customHeight="false" outlineLevel="0" collapsed="false"/>
    <row r="54525" customFormat="false" ht="15.25" hidden="false" customHeight="false" outlineLevel="0" collapsed="false"/>
    <row r="54526" customFormat="false" ht="15.25" hidden="false" customHeight="false" outlineLevel="0" collapsed="false"/>
    <row r="54527" customFormat="false" ht="15.25" hidden="false" customHeight="false" outlineLevel="0" collapsed="false"/>
    <row r="54528" customFormat="false" ht="15.25" hidden="false" customHeight="false" outlineLevel="0" collapsed="false"/>
    <row r="54529" customFormat="false" ht="15.25" hidden="false" customHeight="false" outlineLevel="0" collapsed="false"/>
    <row r="54530" customFormat="false" ht="15.25" hidden="false" customHeight="false" outlineLevel="0" collapsed="false"/>
    <row r="54531" customFormat="false" ht="15.25" hidden="false" customHeight="false" outlineLevel="0" collapsed="false"/>
    <row r="54532" customFormat="false" ht="15.25" hidden="false" customHeight="false" outlineLevel="0" collapsed="false"/>
    <row r="54533" customFormat="false" ht="15.25" hidden="false" customHeight="false" outlineLevel="0" collapsed="false"/>
    <row r="54534" customFormat="false" ht="15.25" hidden="false" customHeight="false" outlineLevel="0" collapsed="false"/>
    <row r="54535" customFormat="false" ht="15.25" hidden="false" customHeight="false" outlineLevel="0" collapsed="false"/>
    <row r="54536" customFormat="false" ht="15.25" hidden="false" customHeight="false" outlineLevel="0" collapsed="false"/>
    <row r="54537" customFormat="false" ht="15.25" hidden="false" customHeight="false" outlineLevel="0" collapsed="false"/>
    <row r="54538" customFormat="false" ht="15.25" hidden="false" customHeight="false" outlineLevel="0" collapsed="false"/>
    <row r="54539" customFormat="false" ht="15.25" hidden="false" customHeight="false" outlineLevel="0" collapsed="false"/>
    <row r="54540" customFormat="false" ht="15.25" hidden="false" customHeight="false" outlineLevel="0" collapsed="false"/>
    <row r="54541" customFormat="false" ht="15.25" hidden="false" customHeight="false" outlineLevel="0" collapsed="false"/>
    <row r="54542" customFormat="false" ht="15.25" hidden="false" customHeight="false" outlineLevel="0" collapsed="false"/>
    <row r="54543" customFormat="false" ht="15.25" hidden="false" customHeight="false" outlineLevel="0" collapsed="false"/>
    <row r="54544" customFormat="false" ht="15.25" hidden="false" customHeight="false" outlineLevel="0" collapsed="false"/>
    <row r="54545" customFormat="false" ht="15.25" hidden="false" customHeight="false" outlineLevel="0" collapsed="false"/>
    <row r="54546" customFormat="false" ht="15.25" hidden="false" customHeight="false" outlineLevel="0" collapsed="false"/>
    <row r="54547" customFormat="false" ht="15.25" hidden="false" customHeight="false" outlineLevel="0" collapsed="false"/>
    <row r="54548" customFormat="false" ht="15.25" hidden="false" customHeight="false" outlineLevel="0" collapsed="false"/>
    <row r="54549" customFormat="false" ht="15.25" hidden="false" customHeight="false" outlineLevel="0" collapsed="false"/>
    <row r="54550" customFormat="false" ht="15.25" hidden="false" customHeight="false" outlineLevel="0" collapsed="false"/>
    <row r="54551" customFormat="false" ht="15.25" hidden="false" customHeight="false" outlineLevel="0" collapsed="false"/>
    <row r="54552" customFormat="false" ht="15.25" hidden="false" customHeight="false" outlineLevel="0" collapsed="false"/>
    <row r="54553" customFormat="false" ht="15.25" hidden="false" customHeight="false" outlineLevel="0" collapsed="false"/>
    <row r="54554" customFormat="false" ht="15.25" hidden="false" customHeight="false" outlineLevel="0" collapsed="false"/>
    <row r="54555" customFormat="false" ht="15.25" hidden="false" customHeight="false" outlineLevel="0" collapsed="false"/>
    <row r="54556" customFormat="false" ht="15.25" hidden="false" customHeight="false" outlineLevel="0" collapsed="false"/>
    <row r="54557" customFormat="false" ht="15.25" hidden="false" customHeight="false" outlineLevel="0" collapsed="false"/>
    <row r="54558" customFormat="false" ht="15.25" hidden="false" customHeight="false" outlineLevel="0" collapsed="false"/>
    <row r="54559" customFormat="false" ht="15.25" hidden="false" customHeight="false" outlineLevel="0" collapsed="false"/>
    <row r="54560" customFormat="false" ht="15.25" hidden="false" customHeight="false" outlineLevel="0" collapsed="false"/>
    <row r="54561" customFormat="false" ht="15.25" hidden="false" customHeight="false" outlineLevel="0" collapsed="false"/>
    <row r="54562" customFormat="false" ht="15.25" hidden="false" customHeight="false" outlineLevel="0" collapsed="false"/>
    <row r="54563" customFormat="false" ht="15.25" hidden="false" customHeight="false" outlineLevel="0" collapsed="false"/>
    <row r="54564" customFormat="false" ht="15.25" hidden="false" customHeight="false" outlineLevel="0" collapsed="false"/>
    <row r="54565" customFormat="false" ht="15.25" hidden="false" customHeight="false" outlineLevel="0" collapsed="false"/>
    <row r="54566" customFormat="false" ht="15.25" hidden="false" customHeight="false" outlineLevel="0" collapsed="false"/>
    <row r="54567" customFormat="false" ht="15.25" hidden="false" customHeight="false" outlineLevel="0" collapsed="false"/>
    <row r="54568" customFormat="false" ht="15.25" hidden="false" customHeight="false" outlineLevel="0" collapsed="false"/>
    <row r="54569" customFormat="false" ht="15.25" hidden="false" customHeight="false" outlineLevel="0" collapsed="false"/>
    <row r="54570" customFormat="false" ht="15.25" hidden="false" customHeight="false" outlineLevel="0" collapsed="false"/>
    <row r="54571" customFormat="false" ht="15.25" hidden="false" customHeight="false" outlineLevel="0" collapsed="false"/>
    <row r="54572" customFormat="false" ht="15.25" hidden="false" customHeight="false" outlineLevel="0" collapsed="false"/>
    <row r="54573" customFormat="false" ht="15.25" hidden="false" customHeight="false" outlineLevel="0" collapsed="false"/>
    <row r="54574" customFormat="false" ht="15.25" hidden="false" customHeight="false" outlineLevel="0" collapsed="false"/>
    <row r="54575" customFormat="false" ht="15.25" hidden="false" customHeight="false" outlineLevel="0" collapsed="false"/>
    <row r="54576" customFormat="false" ht="15.25" hidden="false" customHeight="false" outlineLevel="0" collapsed="false"/>
    <row r="54577" customFormat="false" ht="15.25" hidden="false" customHeight="false" outlineLevel="0" collapsed="false"/>
    <row r="54578" customFormat="false" ht="15.25" hidden="false" customHeight="false" outlineLevel="0" collapsed="false"/>
    <row r="54579" customFormat="false" ht="15.25" hidden="false" customHeight="false" outlineLevel="0" collapsed="false"/>
    <row r="54580" customFormat="false" ht="15.25" hidden="false" customHeight="false" outlineLevel="0" collapsed="false"/>
    <row r="54581" customFormat="false" ht="15.25" hidden="false" customHeight="false" outlineLevel="0" collapsed="false"/>
    <row r="54582" customFormat="false" ht="15.25" hidden="false" customHeight="false" outlineLevel="0" collapsed="false"/>
    <row r="54583" customFormat="false" ht="15.25" hidden="false" customHeight="false" outlineLevel="0" collapsed="false"/>
    <row r="54584" customFormat="false" ht="15.25" hidden="false" customHeight="false" outlineLevel="0" collapsed="false"/>
    <row r="54585" customFormat="false" ht="15.25" hidden="false" customHeight="false" outlineLevel="0" collapsed="false"/>
    <row r="54586" customFormat="false" ht="15.25" hidden="false" customHeight="false" outlineLevel="0" collapsed="false"/>
    <row r="54587" customFormat="false" ht="15.25" hidden="false" customHeight="false" outlineLevel="0" collapsed="false"/>
    <row r="54588" customFormat="false" ht="15.25" hidden="false" customHeight="false" outlineLevel="0" collapsed="false"/>
    <row r="54589" customFormat="false" ht="15.25" hidden="false" customHeight="false" outlineLevel="0" collapsed="false"/>
    <row r="54590" customFormat="false" ht="15.25" hidden="false" customHeight="false" outlineLevel="0" collapsed="false"/>
    <row r="54591" customFormat="false" ht="15.25" hidden="false" customHeight="false" outlineLevel="0" collapsed="false"/>
    <row r="54592" customFormat="false" ht="15.25" hidden="false" customHeight="false" outlineLevel="0" collapsed="false"/>
    <row r="54593" customFormat="false" ht="15.25" hidden="false" customHeight="false" outlineLevel="0" collapsed="false"/>
    <row r="54594" customFormat="false" ht="15.25" hidden="false" customHeight="false" outlineLevel="0" collapsed="false"/>
    <row r="54595" customFormat="false" ht="15.25" hidden="false" customHeight="false" outlineLevel="0" collapsed="false"/>
    <row r="54596" customFormat="false" ht="15.25" hidden="false" customHeight="false" outlineLevel="0" collapsed="false"/>
    <row r="54597" customFormat="false" ht="15.25" hidden="false" customHeight="false" outlineLevel="0" collapsed="false"/>
    <row r="54598" customFormat="false" ht="15.25" hidden="false" customHeight="false" outlineLevel="0" collapsed="false"/>
    <row r="54599" customFormat="false" ht="15.25" hidden="false" customHeight="false" outlineLevel="0" collapsed="false"/>
    <row r="54600" customFormat="false" ht="15.25" hidden="false" customHeight="false" outlineLevel="0" collapsed="false"/>
    <row r="54601" customFormat="false" ht="15.25" hidden="false" customHeight="false" outlineLevel="0" collapsed="false"/>
    <row r="54602" customFormat="false" ht="15.25" hidden="false" customHeight="false" outlineLevel="0" collapsed="false"/>
    <row r="54603" customFormat="false" ht="15.25" hidden="false" customHeight="false" outlineLevel="0" collapsed="false"/>
    <row r="54604" customFormat="false" ht="15.25" hidden="false" customHeight="false" outlineLevel="0" collapsed="false"/>
    <row r="54605" customFormat="false" ht="15.25" hidden="false" customHeight="false" outlineLevel="0" collapsed="false"/>
    <row r="54606" customFormat="false" ht="15.25" hidden="false" customHeight="false" outlineLevel="0" collapsed="false"/>
    <row r="54607" customFormat="false" ht="15.25" hidden="false" customHeight="false" outlineLevel="0" collapsed="false"/>
    <row r="54608" customFormat="false" ht="15.25" hidden="false" customHeight="false" outlineLevel="0" collapsed="false"/>
    <row r="54609" customFormat="false" ht="15.25" hidden="false" customHeight="false" outlineLevel="0" collapsed="false"/>
    <row r="54610" customFormat="false" ht="15.25" hidden="false" customHeight="false" outlineLevel="0" collapsed="false"/>
    <row r="54611" customFormat="false" ht="15.25" hidden="false" customHeight="false" outlineLevel="0" collapsed="false"/>
    <row r="54612" customFormat="false" ht="15.25" hidden="false" customHeight="false" outlineLevel="0" collapsed="false"/>
    <row r="54613" customFormat="false" ht="15.25" hidden="false" customHeight="false" outlineLevel="0" collapsed="false"/>
    <row r="54614" customFormat="false" ht="15.25" hidden="false" customHeight="false" outlineLevel="0" collapsed="false"/>
    <row r="54615" customFormat="false" ht="15.25" hidden="false" customHeight="false" outlineLevel="0" collapsed="false"/>
    <row r="54616" customFormat="false" ht="15.25" hidden="false" customHeight="false" outlineLevel="0" collapsed="false"/>
    <row r="54617" customFormat="false" ht="15.25" hidden="false" customHeight="false" outlineLevel="0" collapsed="false"/>
    <row r="54618" customFormat="false" ht="15.25" hidden="false" customHeight="false" outlineLevel="0" collapsed="false"/>
    <row r="54619" customFormat="false" ht="15.25" hidden="false" customHeight="false" outlineLevel="0" collapsed="false"/>
    <row r="54620" customFormat="false" ht="15.25" hidden="false" customHeight="false" outlineLevel="0" collapsed="false"/>
    <row r="54621" customFormat="false" ht="15.25" hidden="false" customHeight="false" outlineLevel="0" collapsed="false"/>
    <row r="54622" customFormat="false" ht="15.25" hidden="false" customHeight="false" outlineLevel="0" collapsed="false"/>
    <row r="54623" customFormat="false" ht="15.25" hidden="false" customHeight="false" outlineLevel="0" collapsed="false"/>
    <row r="54624" customFormat="false" ht="15.25" hidden="false" customHeight="false" outlineLevel="0" collapsed="false"/>
    <row r="54625" customFormat="false" ht="15.25" hidden="false" customHeight="false" outlineLevel="0" collapsed="false"/>
    <row r="54626" customFormat="false" ht="15.25" hidden="false" customHeight="false" outlineLevel="0" collapsed="false"/>
    <row r="54627" customFormat="false" ht="15.25" hidden="false" customHeight="false" outlineLevel="0" collapsed="false"/>
    <row r="54628" customFormat="false" ht="15.25" hidden="false" customHeight="false" outlineLevel="0" collapsed="false"/>
    <row r="54629" customFormat="false" ht="15.25" hidden="false" customHeight="false" outlineLevel="0" collapsed="false"/>
    <row r="54630" customFormat="false" ht="15.25" hidden="false" customHeight="false" outlineLevel="0" collapsed="false"/>
    <row r="54631" customFormat="false" ht="15.25" hidden="false" customHeight="false" outlineLevel="0" collapsed="false"/>
    <row r="54632" customFormat="false" ht="15.25" hidden="false" customHeight="false" outlineLevel="0" collapsed="false"/>
    <row r="54633" customFormat="false" ht="15.25" hidden="false" customHeight="false" outlineLevel="0" collapsed="false"/>
    <row r="54634" customFormat="false" ht="15.25" hidden="false" customHeight="false" outlineLevel="0" collapsed="false"/>
    <row r="54635" customFormat="false" ht="15.25" hidden="false" customHeight="false" outlineLevel="0" collapsed="false"/>
    <row r="54636" customFormat="false" ht="15.25" hidden="false" customHeight="false" outlineLevel="0" collapsed="false"/>
    <row r="54637" customFormat="false" ht="15.25" hidden="false" customHeight="false" outlineLevel="0" collapsed="false"/>
    <row r="54638" customFormat="false" ht="15.25" hidden="false" customHeight="false" outlineLevel="0" collapsed="false"/>
    <row r="54639" customFormat="false" ht="15.25" hidden="false" customHeight="false" outlineLevel="0" collapsed="false"/>
    <row r="54640" customFormat="false" ht="15.25" hidden="false" customHeight="false" outlineLevel="0" collapsed="false"/>
    <row r="54641" customFormat="false" ht="15.25" hidden="false" customHeight="false" outlineLevel="0" collapsed="false"/>
    <row r="54642" customFormat="false" ht="15.25" hidden="false" customHeight="false" outlineLevel="0" collapsed="false"/>
    <row r="54643" customFormat="false" ht="15.25" hidden="false" customHeight="false" outlineLevel="0" collapsed="false"/>
    <row r="54644" customFormat="false" ht="15.25" hidden="false" customHeight="false" outlineLevel="0" collapsed="false"/>
    <row r="54645" customFormat="false" ht="15.25" hidden="false" customHeight="false" outlineLevel="0" collapsed="false"/>
    <row r="54646" customFormat="false" ht="15.25" hidden="false" customHeight="false" outlineLevel="0" collapsed="false"/>
    <row r="54647" customFormat="false" ht="15.25" hidden="false" customHeight="false" outlineLevel="0" collapsed="false"/>
    <row r="54648" customFormat="false" ht="15.25" hidden="false" customHeight="false" outlineLevel="0" collapsed="false"/>
    <row r="54649" customFormat="false" ht="15.25" hidden="false" customHeight="false" outlineLevel="0" collapsed="false"/>
    <row r="54650" customFormat="false" ht="15.25" hidden="false" customHeight="false" outlineLevel="0" collapsed="false"/>
    <row r="54651" customFormat="false" ht="15.25" hidden="false" customHeight="false" outlineLevel="0" collapsed="false"/>
    <row r="54652" customFormat="false" ht="15.25" hidden="false" customHeight="false" outlineLevel="0" collapsed="false"/>
    <row r="54653" customFormat="false" ht="15.25" hidden="false" customHeight="false" outlineLevel="0" collapsed="false"/>
    <row r="54654" customFormat="false" ht="15.25" hidden="false" customHeight="false" outlineLevel="0" collapsed="false"/>
    <row r="54655" customFormat="false" ht="15.25" hidden="false" customHeight="false" outlineLevel="0" collapsed="false"/>
    <row r="54656" customFormat="false" ht="15.25" hidden="false" customHeight="false" outlineLevel="0" collapsed="false"/>
    <row r="54657" customFormat="false" ht="15.25" hidden="false" customHeight="false" outlineLevel="0" collapsed="false"/>
    <row r="54658" customFormat="false" ht="15.25" hidden="false" customHeight="false" outlineLevel="0" collapsed="false"/>
    <row r="54659" customFormat="false" ht="15.25" hidden="false" customHeight="false" outlineLevel="0" collapsed="false"/>
    <row r="54660" customFormat="false" ht="15.25" hidden="false" customHeight="false" outlineLevel="0" collapsed="false"/>
    <row r="54661" customFormat="false" ht="15.25" hidden="false" customHeight="false" outlineLevel="0" collapsed="false"/>
    <row r="54662" customFormat="false" ht="15.25" hidden="false" customHeight="false" outlineLevel="0" collapsed="false"/>
    <row r="54663" customFormat="false" ht="15.25" hidden="false" customHeight="false" outlineLevel="0" collapsed="false"/>
    <row r="54664" customFormat="false" ht="15.25" hidden="false" customHeight="false" outlineLevel="0" collapsed="false"/>
    <row r="54665" customFormat="false" ht="15.25" hidden="false" customHeight="false" outlineLevel="0" collapsed="false"/>
    <row r="54666" customFormat="false" ht="15.25" hidden="false" customHeight="false" outlineLevel="0" collapsed="false"/>
    <row r="54667" customFormat="false" ht="15.25" hidden="false" customHeight="false" outlineLevel="0" collapsed="false"/>
    <row r="54668" customFormat="false" ht="15.25" hidden="false" customHeight="false" outlineLevel="0" collapsed="false"/>
    <row r="54669" customFormat="false" ht="15.25" hidden="false" customHeight="false" outlineLevel="0" collapsed="false"/>
    <row r="54670" customFormat="false" ht="15.25" hidden="false" customHeight="false" outlineLevel="0" collapsed="false"/>
    <row r="54671" customFormat="false" ht="15.25" hidden="false" customHeight="false" outlineLevel="0" collapsed="false"/>
    <row r="54672" customFormat="false" ht="15.25" hidden="false" customHeight="false" outlineLevel="0" collapsed="false"/>
    <row r="54673" customFormat="false" ht="15.25" hidden="false" customHeight="false" outlineLevel="0" collapsed="false"/>
    <row r="54674" customFormat="false" ht="15.25" hidden="false" customHeight="false" outlineLevel="0" collapsed="false"/>
    <row r="54675" customFormat="false" ht="15.25" hidden="false" customHeight="false" outlineLevel="0" collapsed="false"/>
    <row r="54676" customFormat="false" ht="15.25" hidden="false" customHeight="false" outlineLevel="0" collapsed="false"/>
    <row r="54677" customFormat="false" ht="15.25" hidden="false" customHeight="false" outlineLevel="0" collapsed="false"/>
    <row r="54678" customFormat="false" ht="15.25" hidden="false" customHeight="false" outlineLevel="0" collapsed="false"/>
    <row r="54679" customFormat="false" ht="15.25" hidden="false" customHeight="false" outlineLevel="0" collapsed="false"/>
    <row r="54680" customFormat="false" ht="15.25" hidden="false" customHeight="false" outlineLevel="0" collapsed="false"/>
    <row r="54681" customFormat="false" ht="15.25" hidden="false" customHeight="false" outlineLevel="0" collapsed="false"/>
    <row r="54682" customFormat="false" ht="15.25" hidden="false" customHeight="false" outlineLevel="0" collapsed="false"/>
    <row r="54683" customFormat="false" ht="15.25" hidden="false" customHeight="false" outlineLevel="0" collapsed="false"/>
    <row r="54684" customFormat="false" ht="15.25" hidden="false" customHeight="false" outlineLevel="0" collapsed="false"/>
    <row r="54685" customFormat="false" ht="15.25" hidden="false" customHeight="false" outlineLevel="0" collapsed="false"/>
    <row r="54686" customFormat="false" ht="15.25" hidden="false" customHeight="false" outlineLevel="0" collapsed="false"/>
    <row r="54687" customFormat="false" ht="15.25" hidden="false" customHeight="false" outlineLevel="0" collapsed="false"/>
    <row r="54688" customFormat="false" ht="15.25" hidden="false" customHeight="false" outlineLevel="0" collapsed="false"/>
    <row r="54689" customFormat="false" ht="15.25" hidden="false" customHeight="false" outlineLevel="0" collapsed="false"/>
    <row r="54690" customFormat="false" ht="15.25" hidden="false" customHeight="false" outlineLevel="0" collapsed="false"/>
    <row r="54691" customFormat="false" ht="15.25" hidden="false" customHeight="false" outlineLevel="0" collapsed="false"/>
    <row r="54692" customFormat="false" ht="15.25" hidden="false" customHeight="false" outlineLevel="0" collapsed="false"/>
    <row r="54693" customFormat="false" ht="15.25" hidden="false" customHeight="false" outlineLevel="0" collapsed="false"/>
    <row r="54694" customFormat="false" ht="15.25" hidden="false" customHeight="false" outlineLevel="0" collapsed="false"/>
    <row r="54695" customFormat="false" ht="15.25" hidden="false" customHeight="false" outlineLevel="0" collapsed="false"/>
    <row r="54696" customFormat="false" ht="15.25" hidden="false" customHeight="false" outlineLevel="0" collapsed="false"/>
    <row r="54697" customFormat="false" ht="15.25" hidden="false" customHeight="false" outlineLevel="0" collapsed="false"/>
    <row r="54698" customFormat="false" ht="15.25" hidden="false" customHeight="false" outlineLevel="0" collapsed="false"/>
    <row r="54699" customFormat="false" ht="15.25" hidden="false" customHeight="false" outlineLevel="0" collapsed="false"/>
    <row r="54700" customFormat="false" ht="15.25" hidden="false" customHeight="false" outlineLevel="0" collapsed="false"/>
    <row r="54701" customFormat="false" ht="15.25" hidden="false" customHeight="false" outlineLevel="0" collapsed="false"/>
    <row r="54702" customFormat="false" ht="15.25" hidden="false" customHeight="false" outlineLevel="0" collapsed="false"/>
    <row r="54703" customFormat="false" ht="15.25" hidden="false" customHeight="false" outlineLevel="0" collapsed="false"/>
    <row r="54704" customFormat="false" ht="15.25" hidden="false" customHeight="false" outlineLevel="0" collapsed="false"/>
    <row r="54705" customFormat="false" ht="15.25" hidden="false" customHeight="false" outlineLevel="0" collapsed="false"/>
    <row r="54706" customFormat="false" ht="15.25" hidden="false" customHeight="false" outlineLevel="0" collapsed="false"/>
    <row r="54707" customFormat="false" ht="15.25" hidden="false" customHeight="false" outlineLevel="0" collapsed="false"/>
    <row r="54708" customFormat="false" ht="15.25" hidden="false" customHeight="false" outlineLevel="0" collapsed="false"/>
    <row r="54709" customFormat="false" ht="15.25" hidden="false" customHeight="false" outlineLevel="0" collapsed="false"/>
    <row r="54710" customFormat="false" ht="15.25" hidden="false" customHeight="false" outlineLevel="0" collapsed="false"/>
    <row r="54711" customFormat="false" ht="15.25" hidden="false" customHeight="false" outlineLevel="0" collapsed="false"/>
    <row r="54712" customFormat="false" ht="15.25" hidden="false" customHeight="false" outlineLevel="0" collapsed="false"/>
    <row r="54713" customFormat="false" ht="15.25" hidden="false" customHeight="false" outlineLevel="0" collapsed="false"/>
    <row r="54714" customFormat="false" ht="15.25" hidden="false" customHeight="false" outlineLevel="0" collapsed="false"/>
    <row r="54715" customFormat="false" ht="15.25" hidden="false" customHeight="false" outlineLevel="0" collapsed="false"/>
    <row r="54716" customFormat="false" ht="15.25" hidden="false" customHeight="false" outlineLevel="0" collapsed="false"/>
    <row r="54717" customFormat="false" ht="15.25" hidden="false" customHeight="false" outlineLevel="0" collapsed="false"/>
    <row r="54718" customFormat="false" ht="15.25" hidden="false" customHeight="false" outlineLevel="0" collapsed="false"/>
    <row r="54719" customFormat="false" ht="15.25" hidden="false" customHeight="false" outlineLevel="0" collapsed="false"/>
    <row r="54720" customFormat="false" ht="15.25" hidden="false" customHeight="false" outlineLevel="0" collapsed="false"/>
    <row r="54721" customFormat="false" ht="15.25" hidden="false" customHeight="false" outlineLevel="0" collapsed="false"/>
    <row r="54722" customFormat="false" ht="15.25" hidden="false" customHeight="false" outlineLevel="0" collapsed="false"/>
    <row r="54723" customFormat="false" ht="15.25" hidden="false" customHeight="false" outlineLevel="0" collapsed="false"/>
    <row r="54724" customFormat="false" ht="15.25" hidden="false" customHeight="false" outlineLevel="0" collapsed="false"/>
    <row r="54725" customFormat="false" ht="15.25" hidden="false" customHeight="false" outlineLevel="0" collapsed="false"/>
    <row r="54726" customFormat="false" ht="15.25" hidden="false" customHeight="false" outlineLevel="0" collapsed="false"/>
    <row r="54727" customFormat="false" ht="15.25" hidden="false" customHeight="false" outlineLevel="0" collapsed="false"/>
    <row r="54728" customFormat="false" ht="15.25" hidden="false" customHeight="false" outlineLevel="0" collapsed="false"/>
    <row r="54729" customFormat="false" ht="15.25" hidden="false" customHeight="false" outlineLevel="0" collapsed="false"/>
    <row r="54730" customFormat="false" ht="15.25" hidden="false" customHeight="false" outlineLevel="0" collapsed="false"/>
    <row r="54731" customFormat="false" ht="15.25" hidden="false" customHeight="false" outlineLevel="0" collapsed="false"/>
    <row r="54732" customFormat="false" ht="15.25" hidden="false" customHeight="false" outlineLevel="0" collapsed="false"/>
    <row r="54733" customFormat="false" ht="15.25" hidden="false" customHeight="false" outlineLevel="0" collapsed="false"/>
    <row r="54734" customFormat="false" ht="15.25" hidden="false" customHeight="false" outlineLevel="0" collapsed="false"/>
    <row r="54735" customFormat="false" ht="15.25" hidden="false" customHeight="false" outlineLevel="0" collapsed="false"/>
    <row r="54736" customFormat="false" ht="15.25" hidden="false" customHeight="false" outlineLevel="0" collapsed="false"/>
    <row r="54737" customFormat="false" ht="15.25" hidden="false" customHeight="false" outlineLevel="0" collapsed="false"/>
    <row r="54738" customFormat="false" ht="15.25" hidden="false" customHeight="false" outlineLevel="0" collapsed="false"/>
    <row r="54739" customFormat="false" ht="15.25" hidden="false" customHeight="false" outlineLevel="0" collapsed="false"/>
    <row r="54740" customFormat="false" ht="15.25" hidden="false" customHeight="false" outlineLevel="0" collapsed="false"/>
    <row r="54741" customFormat="false" ht="15.25" hidden="false" customHeight="false" outlineLevel="0" collapsed="false"/>
    <row r="54742" customFormat="false" ht="15.25" hidden="false" customHeight="false" outlineLevel="0" collapsed="false"/>
    <row r="54743" customFormat="false" ht="15.25" hidden="false" customHeight="false" outlineLevel="0" collapsed="false"/>
    <row r="54744" customFormat="false" ht="15.25" hidden="false" customHeight="false" outlineLevel="0" collapsed="false"/>
    <row r="54745" customFormat="false" ht="15.25" hidden="false" customHeight="false" outlineLevel="0" collapsed="false"/>
    <row r="54746" customFormat="false" ht="15.25" hidden="false" customHeight="false" outlineLevel="0" collapsed="false"/>
    <row r="54747" customFormat="false" ht="15.25" hidden="false" customHeight="false" outlineLevel="0" collapsed="false"/>
    <row r="54748" customFormat="false" ht="15.25" hidden="false" customHeight="false" outlineLevel="0" collapsed="false"/>
    <row r="54749" customFormat="false" ht="15.25" hidden="false" customHeight="false" outlineLevel="0" collapsed="false"/>
    <row r="54750" customFormat="false" ht="15.25" hidden="false" customHeight="false" outlineLevel="0" collapsed="false"/>
    <row r="54751" customFormat="false" ht="15.25" hidden="false" customHeight="false" outlineLevel="0" collapsed="false"/>
    <row r="54752" customFormat="false" ht="15.25" hidden="false" customHeight="false" outlineLevel="0" collapsed="false"/>
    <row r="54753" customFormat="false" ht="15.25" hidden="false" customHeight="false" outlineLevel="0" collapsed="false"/>
    <row r="54754" customFormat="false" ht="15.25" hidden="false" customHeight="false" outlineLevel="0" collapsed="false"/>
    <row r="54755" customFormat="false" ht="15.25" hidden="false" customHeight="false" outlineLevel="0" collapsed="false"/>
    <row r="54756" customFormat="false" ht="15.25" hidden="false" customHeight="false" outlineLevel="0" collapsed="false"/>
    <row r="54757" customFormat="false" ht="15.25" hidden="false" customHeight="false" outlineLevel="0" collapsed="false"/>
    <row r="54758" customFormat="false" ht="15.25" hidden="false" customHeight="false" outlineLevel="0" collapsed="false"/>
    <row r="54759" customFormat="false" ht="15.25" hidden="false" customHeight="false" outlineLevel="0" collapsed="false"/>
    <row r="54760" customFormat="false" ht="15.25" hidden="false" customHeight="false" outlineLevel="0" collapsed="false"/>
    <row r="54761" customFormat="false" ht="15.25" hidden="false" customHeight="false" outlineLevel="0" collapsed="false"/>
    <row r="54762" customFormat="false" ht="15.25" hidden="false" customHeight="false" outlineLevel="0" collapsed="false"/>
    <row r="54763" customFormat="false" ht="15.25" hidden="false" customHeight="false" outlineLevel="0" collapsed="false"/>
    <row r="54764" customFormat="false" ht="15.25" hidden="false" customHeight="false" outlineLevel="0" collapsed="false"/>
    <row r="54765" customFormat="false" ht="15.25" hidden="false" customHeight="false" outlineLevel="0" collapsed="false"/>
    <row r="54766" customFormat="false" ht="15.25" hidden="false" customHeight="false" outlineLevel="0" collapsed="false"/>
    <row r="54767" customFormat="false" ht="15.25" hidden="false" customHeight="false" outlineLevel="0" collapsed="false"/>
    <row r="54768" customFormat="false" ht="15.25" hidden="false" customHeight="false" outlineLevel="0" collapsed="false"/>
    <row r="54769" customFormat="false" ht="15.25" hidden="false" customHeight="false" outlineLevel="0" collapsed="false"/>
    <row r="54770" customFormat="false" ht="15.25" hidden="false" customHeight="false" outlineLevel="0" collapsed="false"/>
    <row r="54771" customFormat="false" ht="15.25" hidden="false" customHeight="false" outlineLevel="0" collapsed="false"/>
    <row r="54772" customFormat="false" ht="15.25" hidden="false" customHeight="false" outlineLevel="0" collapsed="false"/>
    <row r="54773" customFormat="false" ht="15.25" hidden="false" customHeight="false" outlineLevel="0" collapsed="false"/>
    <row r="54774" customFormat="false" ht="15.25" hidden="false" customHeight="false" outlineLevel="0" collapsed="false"/>
    <row r="54775" customFormat="false" ht="15.25" hidden="false" customHeight="false" outlineLevel="0" collapsed="false"/>
    <row r="54776" customFormat="false" ht="15.25" hidden="false" customHeight="false" outlineLevel="0" collapsed="false"/>
    <row r="54777" customFormat="false" ht="15.25" hidden="false" customHeight="false" outlineLevel="0" collapsed="false"/>
    <row r="54778" customFormat="false" ht="15.25" hidden="false" customHeight="false" outlineLevel="0" collapsed="false"/>
    <row r="54779" customFormat="false" ht="15.25" hidden="false" customHeight="false" outlineLevel="0" collapsed="false"/>
    <row r="54780" customFormat="false" ht="15.25" hidden="false" customHeight="false" outlineLevel="0" collapsed="false"/>
    <row r="54781" customFormat="false" ht="15.25" hidden="false" customHeight="false" outlineLevel="0" collapsed="false"/>
    <row r="54782" customFormat="false" ht="15.25" hidden="false" customHeight="false" outlineLevel="0" collapsed="false"/>
    <row r="54783" customFormat="false" ht="15.25" hidden="false" customHeight="false" outlineLevel="0" collapsed="false"/>
    <row r="54784" customFormat="false" ht="15.25" hidden="false" customHeight="false" outlineLevel="0" collapsed="false"/>
    <row r="54785" customFormat="false" ht="15.25" hidden="false" customHeight="false" outlineLevel="0" collapsed="false"/>
    <row r="54786" customFormat="false" ht="15.25" hidden="false" customHeight="false" outlineLevel="0" collapsed="false"/>
    <row r="54787" customFormat="false" ht="15.25" hidden="false" customHeight="false" outlineLevel="0" collapsed="false"/>
    <row r="54788" customFormat="false" ht="15.25" hidden="false" customHeight="false" outlineLevel="0" collapsed="false"/>
    <row r="54789" customFormat="false" ht="15.25" hidden="false" customHeight="false" outlineLevel="0" collapsed="false"/>
    <row r="54790" customFormat="false" ht="15.25" hidden="false" customHeight="false" outlineLevel="0" collapsed="false"/>
    <row r="54791" customFormat="false" ht="15.25" hidden="false" customHeight="false" outlineLevel="0" collapsed="false"/>
    <row r="54792" customFormat="false" ht="15.25" hidden="false" customHeight="false" outlineLevel="0" collapsed="false"/>
    <row r="54793" customFormat="false" ht="15.25" hidden="false" customHeight="false" outlineLevel="0" collapsed="false"/>
    <row r="54794" customFormat="false" ht="15.25" hidden="false" customHeight="false" outlineLevel="0" collapsed="false"/>
    <row r="54795" customFormat="false" ht="15.25" hidden="false" customHeight="false" outlineLevel="0" collapsed="false"/>
    <row r="54796" customFormat="false" ht="15.25" hidden="false" customHeight="false" outlineLevel="0" collapsed="false"/>
    <row r="54797" customFormat="false" ht="15.25" hidden="false" customHeight="false" outlineLevel="0" collapsed="false"/>
    <row r="54798" customFormat="false" ht="15.25" hidden="false" customHeight="false" outlineLevel="0" collapsed="false"/>
    <row r="54799" customFormat="false" ht="15.25" hidden="false" customHeight="false" outlineLevel="0" collapsed="false"/>
    <row r="54800" customFormat="false" ht="15.25" hidden="false" customHeight="false" outlineLevel="0" collapsed="false"/>
    <row r="54801" customFormat="false" ht="15.25" hidden="false" customHeight="false" outlineLevel="0" collapsed="false"/>
    <row r="54802" customFormat="false" ht="15.25" hidden="false" customHeight="false" outlineLevel="0" collapsed="false"/>
    <row r="54803" customFormat="false" ht="15.25" hidden="false" customHeight="false" outlineLevel="0" collapsed="false"/>
    <row r="54804" customFormat="false" ht="15.25" hidden="false" customHeight="false" outlineLevel="0" collapsed="false"/>
    <row r="54805" customFormat="false" ht="15.25" hidden="false" customHeight="false" outlineLevel="0" collapsed="false"/>
    <row r="54806" customFormat="false" ht="15.25" hidden="false" customHeight="false" outlineLevel="0" collapsed="false"/>
    <row r="54807" customFormat="false" ht="15.25" hidden="false" customHeight="false" outlineLevel="0" collapsed="false"/>
    <row r="54808" customFormat="false" ht="15.25" hidden="false" customHeight="false" outlineLevel="0" collapsed="false"/>
    <row r="54809" customFormat="false" ht="15.25" hidden="false" customHeight="false" outlineLevel="0" collapsed="false"/>
    <row r="54810" customFormat="false" ht="15.25" hidden="false" customHeight="false" outlineLevel="0" collapsed="false"/>
    <row r="54811" customFormat="false" ht="15.25" hidden="false" customHeight="false" outlineLevel="0" collapsed="false"/>
    <row r="54812" customFormat="false" ht="15.25" hidden="false" customHeight="false" outlineLevel="0" collapsed="false"/>
    <row r="54813" customFormat="false" ht="15.25" hidden="false" customHeight="false" outlineLevel="0" collapsed="false"/>
    <row r="54814" customFormat="false" ht="15.25" hidden="false" customHeight="false" outlineLevel="0" collapsed="false"/>
    <row r="54815" customFormat="false" ht="15.25" hidden="false" customHeight="false" outlineLevel="0" collapsed="false"/>
    <row r="54816" customFormat="false" ht="15.25" hidden="false" customHeight="false" outlineLevel="0" collapsed="false"/>
    <row r="54817" customFormat="false" ht="15.25" hidden="false" customHeight="false" outlineLevel="0" collapsed="false"/>
    <row r="54818" customFormat="false" ht="15.25" hidden="false" customHeight="false" outlineLevel="0" collapsed="false"/>
    <row r="54819" customFormat="false" ht="15.25" hidden="false" customHeight="false" outlineLevel="0" collapsed="false"/>
    <row r="54820" customFormat="false" ht="15.25" hidden="false" customHeight="false" outlineLevel="0" collapsed="false"/>
    <row r="54821" customFormat="false" ht="15.25" hidden="false" customHeight="false" outlineLevel="0" collapsed="false"/>
    <row r="54822" customFormat="false" ht="15.25" hidden="false" customHeight="false" outlineLevel="0" collapsed="false"/>
    <row r="54823" customFormat="false" ht="15.25" hidden="false" customHeight="false" outlineLevel="0" collapsed="false"/>
    <row r="54824" customFormat="false" ht="15.25" hidden="false" customHeight="false" outlineLevel="0" collapsed="false"/>
    <row r="54825" customFormat="false" ht="15.25" hidden="false" customHeight="false" outlineLevel="0" collapsed="false"/>
    <row r="54826" customFormat="false" ht="15.25" hidden="false" customHeight="false" outlineLevel="0" collapsed="false"/>
    <row r="54827" customFormat="false" ht="15.25" hidden="false" customHeight="false" outlineLevel="0" collapsed="false"/>
    <row r="54828" customFormat="false" ht="15.25" hidden="false" customHeight="false" outlineLevel="0" collapsed="false"/>
    <row r="54829" customFormat="false" ht="15.25" hidden="false" customHeight="false" outlineLevel="0" collapsed="false"/>
    <row r="54830" customFormat="false" ht="15.25" hidden="false" customHeight="false" outlineLevel="0" collapsed="false"/>
    <row r="54831" customFormat="false" ht="15.25" hidden="false" customHeight="false" outlineLevel="0" collapsed="false"/>
    <row r="54832" customFormat="false" ht="15.25" hidden="false" customHeight="false" outlineLevel="0" collapsed="false"/>
    <row r="54833" customFormat="false" ht="15.25" hidden="false" customHeight="false" outlineLevel="0" collapsed="false"/>
    <row r="54834" customFormat="false" ht="15.25" hidden="false" customHeight="false" outlineLevel="0" collapsed="false"/>
    <row r="54835" customFormat="false" ht="15.25" hidden="false" customHeight="false" outlineLevel="0" collapsed="false"/>
    <row r="54836" customFormat="false" ht="15.25" hidden="false" customHeight="false" outlineLevel="0" collapsed="false"/>
    <row r="54837" customFormat="false" ht="15.25" hidden="false" customHeight="false" outlineLevel="0" collapsed="false"/>
    <row r="54838" customFormat="false" ht="15.25" hidden="false" customHeight="false" outlineLevel="0" collapsed="false"/>
    <row r="54839" customFormat="false" ht="15.25" hidden="false" customHeight="false" outlineLevel="0" collapsed="false"/>
    <row r="54840" customFormat="false" ht="15.25" hidden="false" customHeight="false" outlineLevel="0" collapsed="false"/>
    <row r="54841" customFormat="false" ht="15.25" hidden="false" customHeight="false" outlineLevel="0" collapsed="false"/>
    <row r="54842" customFormat="false" ht="15.25" hidden="false" customHeight="false" outlineLevel="0" collapsed="false"/>
    <row r="54843" customFormat="false" ht="15.25" hidden="false" customHeight="false" outlineLevel="0" collapsed="false"/>
    <row r="54844" customFormat="false" ht="15.25" hidden="false" customHeight="false" outlineLevel="0" collapsed="false"/>
    <row r="54845" customFormat="false" ht="15.25" hidden="false" customHeight="false" outlineLevel="0" collapsed="false"/>
    <row r="54846" customFormat="false" ht="15.25" hidden="false" customHeight="false" outlineLevel="0" collapsed="false"/>
    <row r="54847" customFormat="false" ht="15.25" hidden="false" customHeight="false" outlineLevel="0" collapsed="false"/>
    <row r="54848" customFormat="false" ht="15.25" hidden="false" customHeight="false" outlineLevel="0" collapsed="false"/>
    <row r="54849" customFormat="false" ht="15.25" hidden="false" customHeight="false" outlineLevel="0" collapsed="false"/>
    <row r="54850" customFormat="false" ht="15.25" hidden="false" customHeight="false" outlineLevel="0" collapsed="false"/>
    <row r="54851" customFormat="false" ht="15.25" hidden="false" customHeight="false" outlineLevel="0" collapsed="false"/>
    <row r="54852" customFormat="false" ht="15.25" hidden="false" customHeight="false" outlineLevel="0" collapsed="false"/>
    <row r="54853" customFormat="false" ht="15.25" hidden="false" customHeight="false" outlineLevel="0" collapsed="false"/>
    <row r="54854" customFormat="false" ht="15.25" hidden="false" customHeight="false" outlineLevel="0" collapsed="false"/>
    <row r="54855" customFormat="false" ht="15.25" hidden="false" customHeight="false" outlineLevel="0" collapsed="false"/>
    <row r="54856" customFormat="false" ht="15.25" hidden="false" customHeight="false" outlineLevel="0" collapsed="false"/>
    <row r="54857" customFormat="false" ht="15.25" hidden="false" customHeight="false" outlineLevel="0" collapsed="false"/>
    <row r="54858" customFormat="false" ht="15.25" hidden="false" customHeight="false" outlineLevel="0" collapsed="false"/>
    <row r="54859" customFormat="false" ht="15.25" hidden="false" customHeight="false" outlineLevel="0" collapsed="false"/>
    <row r="54860" customFormat="false" ht="15.25" hidden="false" customHeight="false" outlineLevel="0" collapsed="false"/>
    <row r="54861" customFormat="false" ht="15.25" hidden="false" customHeight="false" outlineLevel="0" collapsed="false"/>
    <row r="54862" customFormat="false" ht="15.25" hidden="false" customHeight="false" outlineLevel="0" collapsed="false"/>
    <row r="54863" customFormat="false" ht="15.25" hidden="false" customHeight="false" outlineLevel="0" collapsed="false"/>
    <row r="54864" customFormat="false" ht="15.25" hidden="false" customHeight="false" outlineLevel="0" collapsed="false"/>
    <row r="54865" customFormat="false" ht="15.25" hidden="false" customHeight="false" outlineLevel="0" collapsed="false"/>
    <row r="54866" customFormat="false" ht="15.25" hidden="false" customHeight="false" outlineLevel="0" collapsed="false"/>
    <row r="54867" customFormat="false" ht="15.25" hidden="false" customHeight="false" outlineLevel="0" collapsed="false"/>
    <row r="54868" customFormat="false" ht="15.25" hidden="false" customHeight="false" outlineLevel="0" collapsed="false"/>
    <row r="54869" customFormat="false" ht="15.25" hidden="false" customHeight="false" outlineLevel="0" collapsed="false"/>
    <row r="54870" customFormat="false" ht="15.25" hidden="false" customHeight="false" outlineLevel="0" collapsed="false"/>
    <row r="54871" customFormat="false" ht="15.25" hidden="false" customHeight="false" outlineLevel="0" collapsed="false"/>
    <row r="54872" customFormat="false" ht="15.25" hidden="false" customHeight="false" outlineLevel="0" collapsed="false"/>
    <row r="54873" customFormat="false" ht="15.25" hidden="false" customHeight="false" outlineLevel="0" collapsed="false"/>
    <row r="54874" customFormat="false" ht="15.25" hidden="false" customHeight="false" outlineLevel="0" collapsed="false"/>
    <row r="54875" customFormat="false" ht="15.25" hidden="false" customHeight="false" outlineLevel="0" collapsed="false"/>
    <row r="54876" customFormat="false" ht="15.25" hidden="false" customHeight="false" outlineLevel="0" collapsed="false"/>
    <row r="54877" customFormat="false" ht="15.25" hidden="false" customHeight="false" outlineLevel="0" collapsed="false"/>
    <row r="54878" customFormat="false" ht="15.25" hidden="false" customHeight="false" outlineLevel="0" collapsed="false"/>
    <row r="54879" customFormat="false" ht="15.25" hidden="false" customHeight="false" outlineLevel="0" collapsed="false"/>
    <row r="54880" customFormat="false" ht="15.25" hidden="false" customHeight="false" outlineLevel="0" collapsed="false"/>
    <row r="54881" customFormat="false" ht="15.25" hidden="false" customHeight="false" outlineLevel="0" collapsed="false"/>
    <row r="54882" customFormat="false" ht="15.25" hidden="false" customHeight="false" outlineLevel="0" collapsed="false"/>
    <row r="54883" customFormat="false" ht="15.25" hidden="false" customHeight="false" outlineLevel="0" collapsed="false"/>
    <row r="54884" customFormat="false" ht="15.25" hidden="false" customHeight="false" outlineLevel="0" collapsed="false"/>
    <row r="54885" customFormat="false" ht="15.25" hidden="false" customHeight="false" outlineLevel="0" collapsed="false"/>
    <row r="54886" customFormat="false" ht="15.25" hidden="false" customHeight="false" outlineLevel="0" collapsed="false"/>
    <row r="54887" customFormat="false" ht="15.25" hidden="false" customHeight="false" outlineLevel="0" collapsed="false"/>
    <row r="54888" customFormat="false" ht="15.25" hidden="false" customHeight="false" outlineLevel="0" collapsed="false"/>
    <row r="54889" customFormat="false" ht="15.25" hidden="false" customHeight="false" outlineLevel="0" collapsed="false"/>
    <row r="54890" customFormat="false" ht="15.25" hidden="false" customHeight="false" outlineLevel="0" collapsed="false"/>
    <row r="54891" customFormat="false" ht="15.25" hidden="false" customHeight="false" outlineLevel="0" collapsed="false"/>
    <row r="54892" customFormat="false" ht="15.25" hidden="false" customHeight="false" outlineLevel="0" collapsed="false"/>
    <row r="54893" customFormat="false" ht="15.25" hidden="false" customHeight="false" outlineLevel="0" collapsed="false"/>
    <row r="54894" customFormat="false" ht="15.25" hidden="false" customHeight="false" outlineLevel="0" collapsed="false"/>
    <row r="54895" customFormat="false" ht="15.25" hidden="false" customHeight="false" outlineLevel="0" collapsed="false"/>
    <row r="54896" customFormat="false" ht="15.25" hidden="false" customHeight="false" outlineLevel="0" collapsed="false"/>
    <row r="54897" customFormat="false" ht="15.25" hidden="false" customHeight="false" outlineLevel="0" collapsed="false"/>
    <row r="54898" customFormat="false" ht="15.25" hidden="false" customHeight="false" outlineLevel="0" collapsed="false"/>
    <row r="54899" customFormat="false" ht="15.25" hidden="false" customHeight="false" outlineLevel="0" collapsed="false"/>
    <row r="54900" customFormat="false" ht="15.25" hidden="false" customHeight="false" outlineLevel="0" collapsed="false"/>
    <row r="54901" customFormat="false" ht="15.25" hidden="false" customHeight="false" outlineLevel="0" collapsed="false"/>
    <row r="54902" customFormat="false" ht="15.25" hidden="false" customHeight="false" outlineLevel="0" collapsed="false"/>
    <row r="54903" customFormat="false" ht="15.25" hidden="false" customHeight="false" outlineLevel="0" collapsed="false"/>
    <row r="54904" customFormat="false" ht="15.25" hidden="false" customHeight="false" outlineLevel="0" collapsed="false"/>
    <row r="54905" customFormat="false" ht="15.25" hidden="false" customHeight="false" outlineLevel="0" collapsed="false"/>
    <row r="54906" customFormat="false" ht="15.25" hidden="false" customHeight="false" outlineLevel="0" collapsed="false"/>
    <row r="54907" customFormat="false" ht="15.25" hidden="false" customHeight="false" outlineLevel="0" collapsed="false"/>
    <row r="54908" customFormat="false" ht="15.25" hidden="false" customHeight="false" outlineLevel="0" collapsed="false"/>
    <row r="54909" customFormat="false" ht="15.25" hidden="false" customHeight="false" outlineLevel="0" collapsed="false"/>
    <row r="54910" customFormat="false" ht="15.25" hidden="false" customHeight="false" outlineLevel="0" collapsed="false"/>
    <row r="54911" customFormat="false" ht="15.25" hidden="false" customHeight="false" outlineLevel="0" collapsed="false"/>
    <row r="54912" customFormat="false" ht="15.25" hidden="false" customHeight="false" outlineLevel="0" collapsed="false"/>
    <row r="54913" customFormat="false" ht="15.25" hidden="false" customHeight="false" outlineLevel="0" collapsed="false"/>
    <row r="54914" customFormat="false" ht="15.25" hidden="false" customHeight="false" outlineLevel="0" collapsed="false"/>
    <row r="54915" customFormat="false" ht="15.25" hidden="false" customHeight="false" outlineLevel="0" collapsed="false"/>
    <row r="54916" customFormat="false" ht="15.25" hidden="false" customHeight="false" outlineLevel="0" collapsed="false"/>
    <row r="54917" customFormat="false" ht="15.25" hidden="false" customHeight="false" outlineLevel="0" collapsed="false"/>
    <row r="54918" customFormat="false" ht="15.25" hidden="false" customHeight="false" outlineLevel="0" collapsed="false"/>
    <row r="54919" customFormat="false" ht="15.25" hidden="false" customHeight="false" outlineLevel="0" collapsed="false"/>
    <row r="54920" customFormat="false" ht="15.25" hidden="false" customHeight="false" outlineLevel="0" collapsed="false"/>
    <row r="54921" customFormat="false" ht="15.25" hidden="false" customHeight="false" outlineLevel="0" collapsed="false"/>
    <row r="54922" customFormat="false" ht="15.25" hidden="false" customHeight="false" outlineLevel="0" collapsed="false"/>
    <row r="54923" customFormat="false" ht="15.25" hidden="false" customHeight="false" outlineLevel="0" collapsed="false"/>
    <row r="54924" customFormat="false" ht="15.25" hidden="false" customHeight="false" outlineLevel="0" collapsed="false"/>
    <row r="54925" customFormat="false" ht="15.25" hidden="false" customHeight="false" outlineLevel="0" collapsed="false"/>
    <row r="54926" customFormat="false" ht="15.25" hidden="false" customHeight="false" outlineLevel="0" collapsed="false"/>
    <row r="54927" customFormat="false" ht="15.25" hidden="false" customHeight="false" outlineLevel="0" collapsed="false"/>
    <row r="54928" customFormat="false" ht="15.25" hidden="false" customHeight="false" outlineLevel="0" collapsed="false"/>
    <row r="54929" customFormat="false" ht="15.25" hidden="false" customHeight="false" outlineLevel="0" collapsed="false"/>
    <row r="54930" customFormat="false" ht="15.25" hidden="false" customHeight="false" outlineLevel="0" collapsed="false"/>
    <row r="54931" customFormat="false" ht="15.25" hidden="false" customHeight="false" outlineLevel="0" collapsed="false"/>
    <row r="54932" customFormat="false" ht="15.25" hidden="false" customHeight="false" outlineLevel="0" collapsed="false"/>
    <row r="54933" customFormat="false" ht="15.25" hidden="false" customHeight="false" outlineLevel="0" collapsed="false"/>
    <row r="54934" customFormat="false" ht="15.25" hidden="false" customHeight="false" outlineLevel="0" collapsed="false"/>
    <row r="54935" customFormat="false" ht="15.25" hidden="false" customHeight="false" outlineLevel="0" collapsed="false"/>
    <row r="54936" customFormat="false" ht="15.25" hidden="false" customHeight="false" outlineLevel="0" collapsed="false"/>
    <row r="54937" customFormat="false" ht="15.25" hidden="false" customHeight="false" outlineLevel="0" collapsed="false"/>
    <row r="54938" customFormat="false" ht="15.25" hidden="false" customHeight="false" outlineLevel="0" collapsed="false"/>
    <row r="54939" customFormat="false" ht="15.25" hidden="false" customHeight="false" outlineLevel="0" collapsed="false"/>
    <row r="54940" customFormat="false" ht="15.25" hidden="false" customHeight="false" outlineLevel="0" collapsed="false"/>
    <row r="54941" customFormat="false" ht="15.25" hidden="false" customHeight="false" outlineLevel="0" collapsed="false"/>
    <row r="54942" customFormat="false" ht="15.25" hidden="false" customHeight="false" outlineLevel="0" collapsed="false"/>
    <row r="54943" customFormat="false" ht="15.25" hidden="false" customHeight="false" outlineLevel="0" collapsed="false"/>
    <row r="54944" customFormat="false" ht="15.25" hidden="false" customHeight="false" outlineLevel="0" collapsed="false"/>
    <row r="54945" customFormat="false" ht="15.25" hidden="false" customHeight="false" outlineLevel="0" collapsed="false"/>
    <row r="54946" customFormat="false" ht="15.25" hidden="false" customHeight="false" outlineLevel="0" collapsed="false"/>
    <row r="54947" customFormat="false" ht="15.25" hidden="false" customHeight="false" outlineLevel="0" collapsed="false"/>
    <row r="54948" customFormat="false" ht="15.25" hidden="false" customHeight="false" outlineLevel="0" collapsed="false"/>
    <row r="54949" customFormat="false" ht="15.25" hidden="false" customHeight="false" outlineLevel="0" collapsed="false"/>
    <row r="54950" customFormat="false" ht="15.25" hidden="false" customHeight="false" outlineLevel="0" collapsed="false"/>
    <row r="54951" customFormat="false" ht="15.25" hidden="false" customHeight="false" outlineLevel="0" collapsed="false"/>
    <row r="54952" customFormat="false" ht="15.25" hidden="false" customHeight="false" outlineLevel="0" collapsed="false"/>
    <row r="54953" customFormat="false" ht="15.25" hidden="false" customHeight="false" outlineLevel="0" collapsed="false"/>
    <row r="54954" customFormat="false" ht="15.25" hidden="false" customHeight="false" outlineLevel="0" collapsed="false"/>
    <row r="54955" customFormat="false" ht="15.25" hidden="false" customHeight="false" outlineLevel="0" collapsed="false"/>
    <row r="54956" customFormat="false" ht="15.25" hidden="false" customHeight="false" outlineLevel="0" collapsed="false"/>
    <row r="54957" customFormat="false" ht="15.25" hidden="false" customHeight="false" outlineLevel="0" collapsed="false"/>
    <row r="54958" customFormat="false" ht="15.25" hidden="false" customHeight="false" outlineLevel="0" collapsed="false"/>
    <row r="54959" customFormat="false" ht="15.25" hidden="false" customHeight="false" outlineLevel="0" collapsed="false"/>
    <row r="54960" customFormat="false" ht="15.25" hidden="false" customHeight="false" outlineLevel="0" collapsed="false"/>
    <row r="54961" customFormat="false" ht="15.25" hidden="false" customHeight="false" outlineLevel="0" collapsed="false"/>
    <row r="54962" customFormat="false" ht="15.25" hidden="false" customHeight="false" outlineLevel="0" collapsed="false"/>
    <row r="54963" customFormat="false" ht="15.25" hidden="false" customHeight="false" outlineLevel="0" collapsed="false"/>
    <row r="54964" customFormat="false" ht="15.25" hidden="false" customHeight="false" outlineLevel="0" collapsed="false"/>
    <row r="54965" customFormat="false" ht="15.25" hidden="false" customHeight="false" outlineLevel="0" collapsed="false"/>
    <row r="54966" customFormat="false" ht="15.25" hidden="false" customHeight="false" outlineLevel="0" collapsed="false"/>
    <row r="54967" customFormat="false" ht="15.25" hidden="false" customHeight="false" outlineLevel="0" collapsed="false"/>
    <row r="54968" customFormat="false" ht="15.25" hidden="false" customHeight="false" outlineLevel="0" collapsed="false"/>
    <row r="54969" customFormat="false" ht="15.25" hidden="false" customHeight="false" outlineLevel="0" collapsed="false"/>
    <row r="54970" customFormat="false" ht="15.25" hidden="false" customHeight="false" outlineLevel="0" collapsed="false"/>
    <row r="54971" customFormat="false" ht="15.25" hidden="false" customHeight="false" outlineLevel="0" collapsed="false"/>
    <row r="54972" customFormat="false" ht="15.25" hidden="false" customHeight="false" outlineLevel="0" collapsed="false"/>
    <row r="54973" customFormat="false" ht="15.25" hidden="false" customHeight="false" outlineLevel="0" collapsed="false"/>
    <row r="54974" customFormat="false" ht="15.25" hidden="false" customHeight="false" outlineLevel="0" collapsed="false"/>
    <row r="54975" customFormat="false" ht="15.25" hidden="false" customHeight="false" outlineLevel="0" collapsed="false"/>
    <row r="54976" customFormat="false" ht="15.25" hidden="false" customHeight="false" outlineLevel="0" collapsed="false"/>
    <row r="54977" customFormat="false" ht="15.25" hidden="false" customHeight="false" outlineLevel="0" collapsed="false"/>
    <row r="54978" customFormat="false" ht="15.25" hidden="false" customHeight="false" outlineLevel="0" collapsed="false"/>
    <row r="54979" customFormat="false" ht="15.25" hidden="false" customHeight="false" outlineLevel="0" collapsed="false"/>
    <row r="54980" customFormat="false" ht="15.25" hidden="false" customHeight="false" outlineLevel="0" collapsed="false"/>
    <row r="54981" customFormat="false" ht="15.25" hidden="false" customHeight="false" outlineLevel="0" collapsed="false"/>
    <row r="54982" customFormat="false" ht="15.25" hidden="false" customHeight="false" outlineLevel="0" collapsed="false"/>
    <row r="54983" customFormat="false" ht="15.25" hidden="false" customHeight="false" outlineLevel="0" collapsed="false"/>
    <row r="54984" customFormat="false" ht="15.25" hidden="false" customHeight="false" outlineLevel="0" collapsed="false"/>
    <row r="54985" customFormat="false" ht="15.25" hidden="false" customHeight="false" outlineLevel="0" collapsed="false"/>
    <row r="54986" customFormat="false" ht="15.25" hidden="false" customHeight="false" outlineLevel="0" collapsed="false"/>
    <row r="54987" customFormat="false" ht="15.25" hidden="false" customHeight="false" outlineLevel="0" collapsed="false"/>
    <row r="54988" customFormat="false" ht="15.25" hidden="false" customHeight="false" outlineLevel="0" collapsed="false"/>
    <row r="54989" customFormat="false" ht="15.25" hidden="false" customHeight="false" outlineLevel="0" collapsed="false"/>
    <row r="54990" customFormat="false" ht="15.25" hidden="false" customHeight="false" outlineLevel="0" collapsed="false"/>
    <row r="54991" customFormat="false" ht="15.25" hidden="false" customHeight="false" outlineLevel="0" collapsed="false"/>
    <row r="54992" customFormat="false" ht="15.25" hidden="false" customHeight="false" outlineLevel="0" collapsed="false"/>
    <row r="54993" customFormat="false" ht="15.25" hidden="false" customHeight="false" outlineLevel="0" collapsed="false"/>
    <row r="54994" customFormat="false" ht="15.25" hidden="false" customHeight="false" outlineLevel="0" collapsed="false"/>
    <row r="54995" customFormat="false" ht="15.25" hidden="false" customHeight="false" outlineLevel="0" collapsed="false"/>
    <row r="54996" customFormat="false" ht="15.25" hidden="false" customHeight="false" outlineLevel="0" collapsed="false"/>
    <row r="54997" customFormat="false" ht="15.25" hidden="false" customHeight="false" outlineLevel="0" collapsed="false"/>
    <row r="54998" customFormat="false" ht="15.25" hidden="false" customHeight="false" outlineLevel="0" collapsed="false"/>
    <row r="54999" customFormat="false" ht="15.25" hidden="false" customHeight="false" outlineLevel="0" collapsed="false"/>
    <row r="55000" customFormat="false" ht="15.25" hidden="false" customHeight="false" outlineLevel="0" collapsed="false"/>
    <row r="55001" customFormat="false" ht="15.25" hidden="false" customHeight="false" outlineLevel="0" collapsed="false"/>
    <row r="55002" customFormat="false" ht="15.25" hidden="false" customHeight="false" outlineLevel="0" collapsed="false"/>
    <row r="55003" customFormat="false" ht="15.25" hidden="false" customHeight="false" outlineLevel="0" collapsed="false"/>
    <row r="55004" customFormat="false" ht="15.25" hidden="false" customHeight="false" outlineLevel="0" collapsed="false"/>
    <row r="55005" customFormat="false" ht="15.25" hidden="false" customHeight="false" outlineLevel="0" collapsed="false"/>
    <row r="55006" customFormat="false" ht="15.25" hidden="false" customHeight="false" outlineLevel="0" collapsed="false"/>
    <row r="55007" customFormat="false" ht="15.25" hidden="false" customHeight="false" outlineLevel="0" collapsed="false"/>
    <row r="55008" customFormat="false" ht="15.25" hidden="false" customHeight="false" outlineLevel="0" collapsed="false"/>
    <row r="55009" customFormat="false" ht="15.25" hidden="false" customHeight="false" outlineLevel="0" collapsed="false"/>
    <row r="55010" customFormat="false" ht="15.25" hidden="false" customHeight="false" outlineLevel="0" collapsed="false"/>
    <row r="55011" customFormat="false" ht="15.25" hidden="false" customHeight="false" outlineLevel="0" collapsed="false"/>
    <row r="55012" customFormat="false" ht="15.25" hidden="false" customHeight="false" outlineLevel="0" collapsed="false"/>
    <row r="55013" customFormat="false" ht="15.25" hidden="false" customHeight="false" outlineLevel="0" collapsed="false"/>
    <row r="55014" customFormat="false" ht="15.25" hidden="false" customHeight="false" outlineLevel="0" collapsed="false"/>
    <row r="55015" customFormat="false" ht="15.25" hidden="false" customHeight="false" outlineLevel="0" collapsed="false"/>
    <row r="55016" customFormat="false" ht="15.25" hidden="false" customHeight="false" outlineLevel="0" collapsed="false"/>
    <row r="55017" customFormat="false" ht="15.25" hidden="false" customHeight="false" outlineLevel="0" collapsed="false"/>
    <row r="55018" customFormat="false" ht="15.25" hidden="false" customHeight="false" outlineLevel="0" collapsed="false"/>
    <row r="55019" customFormat="false" ht="15.25" hidden="false" customHeight="false" outlineLevel="0" collapsed="false"/>
    <row r="55020" customFormat="false" ht="15.25" hidden="false" customHeight="false" outlineLevel="0" collapsed="false"/>
    <row r="55021" customFormat="false" ht="15.25" hidden="false" customHeight="false" outlineLevel="0" collapsed="false"/>
    <row r="55022" customFormat="false" ht="15.25" hidden="false" customHeight="false" outlineLevel="0" collapsed="false"/>
    <row r="55023" customFormat="false" ht="15.25" hidden="false" customHeight="false" outlineLevel="0" collapsed="false"/>
    <row r="55024" customFormat="false" ht="15.25" hidden="false" customHeight="false" outlineLevel="0" collapsed="false"/>
    <row r="55025" customFormat="false" ht="15.25" hidden="false" customHeight="false" outlineLevel="0" collapsed="false"/>
    <row r="55026" customFormat="false" ht="15.25" hidden="false" customHeight="false" outlineLevel="0" collapsed="false"/>
    <row r="55027" customFormat="false" ht="15.25" hidden="false" customHeight="false" outlineLevel="0" collapsed="false"/>
    <row r="55028" customFormat="false" ht="15.25" hidden="false" customHeight="false" outlineLevel="0" collapsed="false"/>
    <row r="55029" customFormat="false" ht="15.25" hidden="false" customHeight="false" outlineLevel="0" collapsed="false"/>
    <row r="55030" customFormat="false" ht="15.25" hidden="false" customHeight="false" outlineLevel="0" collapsed="false"/>
    <row r="55031" customFormat="false" ht="15.25" hidden="false" customHeight="false" outlineLevel="0" collapsed="false"/>
    <row r="55032" customFormat="false" ht="15.25" hidden="false" customHeight="false" outlineLevel="0" collapsed="false"/>
    <row r="55033" customFormat="false" ht="15.25" hidden="false" customHeight="false" outlineLevel="0" collapsed="false"/>
    <row r="55034" customFormat="false" ht="15.25" hidden="false" customHeight="false" outlineLevel="0" collapsed="false"/>
    <row r="55035" customFormat="false" ht="15.25" hidden="false" customHeight="false" outlineLevel="0" collapsed="false"/>
    <row r="55036" customFormat="false" ht="15.25" hidden="false" customHeight="false" outlineLevel="0" collapsed="false"/>
    <row r="55037" customFormat="false" ht="15.25" hidden="false" customHeight="false" outlineLevel="0" collapsed="false"/>
    <row r="55038" customFormat="false" ht="15.25" hidden="false" customHeight="false" outlineLevel="0" collapsed="false"/>
    <row r="55039" customFormat="false" ht="15.25" hidden="false" customHeight="false" outlineLevel="0" collapsed="false"/>
    <row r="55040" customFormat="false" ht="15.25" hidden="false" customHeight="false" outlineLevel="0" collapsed="false"/>
    <row r="55041" customFormat="false" ht="15.25" hidden="false" customHeight="false" outlineLevel="0" collapsed="false"/>
    <row r="55042" customFormat="false" ht="15.25" hidden="false" customHeight="false" outlineLevel="0" collapsed="false"/>
    <row r="55043" customFormat="false" ht="15.25" hidden="false" customHeight="false" outlineLevel="0" collapsed="false"/>
    <row r="55044" customFormat="false" ht="15.25" hidden="false" customHeight="false" outlineLevel="0" collapsed="false"/>
    <row r="55045" customFormat="false" ht="15.25" hidden="false" customHeight="false" outlineLevel="0" collapsed="false"/>
    <row r="55046" customFormat="false" ht="15.25" hidden="false" customHeight="false" outlineLevel="0" collapsed="false"/>
    <row r="55047" customFormat="false" ht="15.25" hidden="false" customHeight="false" outlineLevel="0" collapsed="false"/>
    <row r="55048" customFormat="false" ht="15.25" hidden="false" customHeight="false" outlineLevel="0" collapsed="false"/>
    <row r="55049" customFormat="false" ht="15.25" hidden="false" customHeight="false" outlineLevel="0" collapsed="false"/>
    <row r="55050" customFormat="false" ht="15.25" hidden="false" customHeight="false" outlineLevel="0" collapsed="false"/>
    <row r="55051" customFormat="false" ht="15.25" hidden="false" customHeight="false" outlineLevel="0" collapsed="false"/>
    <row r="55052" customFormat="false" ht="15.25" hidden="false" customHeight="false" outlineLevel="0" collapsed="false"/>
    <row r="55053" customFormat="false" ht="15.25" hidden="false" customHeight="false" outlineLevel="0" collapsed="false"/>
    <row r="55054" customFormat="false" ht="15.25" hidden="false" customHeight="false" outlineLevel="0" collapsed="false"/>
    <row r="55055" customFormat="false" ht="15.25" hidden="false" customHeight="false" outlineLevel="0" collapsed="false"/>
    <row r="55056" customFormat="false" ht="15.25" hidden="false" customHeight="false" outlineLevel="0" collapsed="false"/>
    <row r="55057" customFormat="false" ht="15.25" hidden="false" customHeight="false" outlineLevel="0" collapsed="false"/>
    <row r="55058" customFormat="false" ht="15.25" hidden="false" customHeight="false" outlineLevel="0" collapsed="false"/>
    <row r="55059" customFormat="false" ht="15.25" hidden="false" customHeight="false" outlineLevel="0" collapsed="false"/>
    <row r="55060" customFormat="false" ht="15.25" hidden="false" customHeight="false" outlineLevel="0" collapsed="false"/>
    <row r="55061" customFormat="false" ht="15.25" hidden="false" customHeight="false" outlineLevel="0" collapsed="false"/>
    <row r="55062" customFormat="false" ht="15.25" hidden="false" customHeight="false" outlineLevel="0" collapsed="false"/>
    <row r="55063" customFormat="false" ht="15.25" hidden="false" customHeight="false" outlineLevel="0" collapsed="false"/>
    <row r="55064" customFormat="false" ht="15.25" hidden="false" customHeight="false" outlineLevel="0" collapsed="false"/>
    <row r="55065" customFormat="false" ht="15.25" hidden="false" customHeight="false" outlineLevel="0" collapsed="false"/>
    <row r="55066" customFormat="false" ht="15.25" hidden="false" customHeight="false" outlineLevel="0" collapsed="false"/>
    <row r="55067" customFormat="false" ht="15.25" hidden="false" customHeight="false" outlineLevel="0" collapsed="false"/>
    <row r="55068" customFormat="false" ht="15.25" hidden="false" customHeight="false" outlineLevel="0" collapsed="false"/>
    <row r="55069" customFormat="false" ht="15.25" hidden="false" customHeight="false" outlineLevel="0" collapsed="false"/>
    <row r="55070" customFormat="false" ht="15.25" hidden="false" customHeight="false" outlineLevel="0" collapsed="false"/>
    <row r="55071" customFormat="false" ht="15.25" hidden="false" customHeight="false" outlineLevel="0" collapsed="false"/>
    <row r="55072" customFormat="false" ht="15.25" hidden="false" customHeight="false" outlineLevel="0" collapsed="false"/>
    <row r="55073" customFormat="false" ht="15.25" hidden="false" customHeight="false" outlineLevel="0" collapsed="false"/>
    <row r="55074" customFormat="false" ht="15.25" hidden="false" customHeight="false" outlineLevel="0" collapsed="false"/>
    <row r="55075" customFormat="false" ht="15.25" hidden="false" customHeight="false" outlineLevel="0" collapsed="false"/>
    <row r="55076" customFormat="false" ht="15.25" hidden="false" customHeight="false" outlineLevel="0" collapsed="false"/>
    <row r="55077" customFormat="false" ht="15.25" hidden="false" customHeight="false" outlineLevel="0" collapsed="false"/>
    <row r="55078" customFormat="false" ht="15.25" hidden="false" customHeight="false" outlineLevel="0" collapsed="false"/>
    <row r="55079" customFormat="false" ht="15.25" hidden="false" customHeight="false" outlineLevel="0" collapsed="false"/>
    <row r="55080" customFormat="false" ht="15.25" hidden="false" customHeight="false" outlineLevel="0" collapsed="false"/>
    <row r="55081" customFormat="false" ht="15.25" hidden="false" customHeight="false" outlineLevel="0" collapsed="false"/>
    <row r="55082" customFormat="false" ht="15.25" hidden="false" customHeight="false" outlineLevel="0" collapsed="false"/>
    <row r="55083" customFormat="false" ht="15.25" hidden="false" customHeight="false" outlineLevel="0" collapsed="false"/>
    <row r="55084" customFormat="false" ht="15.25" hidden="false" customHeight="false" outlineLevel="0" collapsed="false"/>
    <row r="55085" customFormat="false" ht="15.25" hidden="false" customHeight="false" outlineLevel="0" collapsed="false"/>
    <row r="55086" customFormat="false" ht="15.25" hidden="false" customHeight="false" outlineLevel="0" collapsed="false"/>
    <row r="55087" customFormat="false" ht="15.25" hidden="false" customHeight="false" outlineLevel="0" collapsed="false"/>
    <row r="55088" customFormat="false" ht="15.25" hidden="false" customHeight="false" outlineLevel="0" collapsed="false"/>
    <row r="55089" customFormat="false" ht="15.25" hidden="false" customHeight="false" outlineLevel="0" collapsed="false"/>
    <row r="55090" customFormat="false" ht="15.25" hidden="false" customHeight="false" outlineLevel="0" collapsed="false"/>
    <row r="55091" customFormat="false" ht="15.25" hidden="false" customHeight="false" outlineLevel="0" collapsed="false"/>
    <row r="55092" customFormat="false" ht="15.25" hidden="false" customHeight="false" outlineLevel="0" collapsed="false"/>
    <row r="55093" customFormat="false" ht="15.25" hidden="false" customHeight="false" outlineLevel="0" collapsed="false"/>
    <row r="55094" customFormat="false" ht="15.25" hidden="false" customHeight="false" outlineLevel="0" collapsed="false"/>
    <row r="55095" customFormat="false" ht="15.25" hidden="false" customHeight="false" outlineLevel="0" collapsed="false"/>
    <row r="55096" customFormat="false" ht="15.25" hidden="false" customHeight="false" outlineLevel="0" collapsed="false"/>
    <row r="55097" customFormat="false" ht="15.25" hidden="false" customHeight="false" outlineLevel="0" collapsed="false"/>
    <row r="55098" customFormat="false" ht="15.25" hidden="false" customHeight="false" outlineLevel="0" collapsed="false"/>
    <row r="55099" customFormat="false" ht="15.25" hidden="false" customHeight="false" outlineLevel="0" collapsed="false"/>
    <row r="55100" customFormat="false" ht="15.25" hidden="false" customHeight="false" outlineLevel="0" collapsed="false"/>
    <row r="55101" customFormat="false" ht="15.25" hidden="false" customHeight="false" outlineLevel="0" collapsed="false"/>
    <row r="55102" customFormat="false" ht="15.25" hidden="false" customHeight="false" outlineLevel="0" collapsed="false"/>
    <row r="55103" customFormat="false" ht="15.25" hidden="false" customHeight="false" outlineLevel="0" collapsed="false"/>
    <row r="55104" customFormat="false" ht="15.25" hidden="false" customHeight="false" outlineLevel="0" collapsed="false"/>
    <row r="55105" customFormat="false" ht="15.25" hidden="false" customHeight="false" outlineLevel="0" collapsed="false"/>
    <row r="55106" customFormat="false" ht="15.25" hidden="false" customHeight="false" outlineLevel="0" collapsed="false"/>
    <row r="55107" customFormat="false" ht="15.25" hidden="false" customHeight="false" outlineLevel="0" collapsed="false"/>
    <row r="55108" customFormat="false" ht="15.25" hidden="false" customHeight="false" outlineLevel="0" collapsed="false"/>
    <row r="55109" customFormat="false" ht="15.25" hidden="false" customHeight="false" outlineLevel="0" collapsed="false"/>
    <row r="55110" customFormat="false" ht="15.25" hidden="false" customHeight="false" outlineLevel="0" collapsed="false"/>
    <row r="55111" customFormat="false" ht="15.25" hidden="false" customHeight="false" outlineLevel="0" collapsed="false"/>
    <row r="55112" customFormat="false" ht="15.25" hidden="false" customHeight="false" outlineLevel="0" collapsed="false"/>
    <row r="55113" customFormat="false" ht="15.25" hidden="false" customHeight="false" outlineLevel="0" collapsed="false"/>
    <row r="55114" customFormat="false" ht="15.25" hidden="false" customHeight="false" outlineLevel="0" collapsed="false"/>
    <row r="55115" customFormat="false" ht="15.25" hidden="false" customHeight="false" outlineLevel="0" collapsed="false"/>
    <row r="55116" customFormat="false" ht="15.25" hidden="false" customHeight="false" outlineLevel="0" collapsed="false"/>
    <row r="55117" customFormat="false" ht="15.25" hidden="false" customHeight="false" outlineLevel="0" collapsed="false"/>
    <row r="55118" customFormat="false" ht="15.25" hidden="false" customHeight="false" outlineLevel="0" collapsed="false"/>
    <row r="55119" customFormat="false" ht="15.25" hidden="false" customHeight="false" outlineLevel="0" collapsed="false"/>
    <row r="55120" customFormat="false" ht="15.25" hidden="false" customHeight="false" outlineLevel="0" collapsed="false"/>
    <row r="55121" customFormat="false" ht="15.25" hidden="false" customHeight="false" outlineLevel="0" collapsed="false"/>
    <row r="55122" customFormat="false" ht="15.25" hidden="false" customHeight="false" outlineLevel="0" collapsed="false"/>
    <row r="55123" customFormat="false" ht="15.25" hidden="false" customHeight="false" outlineLevel="0" collapsed="false"/>
    <row r="55124" customFormat="false" ht="15.25" hidden="false" customHeight="false" outlineLevel="0" collapsed="false"/>
    <row r="55125" customFormat="false" ht="15.25" hidden="false" customHeight="false" outlineLevel="0" collapsed="false"/>
    <row r="55126" customFormat="false" ht="15.25" hidden="false" customHeight="false" outlineLevel="0" collapsed="false"/>
    <row r="55127" customFormat="false" ht="15.25" hidden="false" customHeight="false" outlineLevel="0" collapsed="false"/>
    <row r="55128" customFormat="false" ht="15.25" hidden="false" customHeight="false" outlineLevel="0" collapsed="false"/>
    <row r="55129" customFormat="false" ht="15.25" hidden="false" customHeight="false" outlineLevel="0" collapsed="false"/>
    <row r="55130" customFormat="false" ht="15.25" hidden="false" customHeight="false" outlineLevel="0" collapsed="false"/>
    <row r="55131" customFormat="false" ht="15.25" hidden="false" customHeight="false" outlineLevel="0" collapsed="false"/>
    <row r="55132" customFormat="false" ht="15.25" hidden="false" customHeight="false" outlineLevel="0" collapsed="false"/>
    <row r="55133" customFormat="false" ht="15.25" hidden="false" customHeight="false" outlineLevel="0" collapsed="false"/>
    <row r="55134" customFormat="false" ht="15.25" hidden="false" customHeight="false" outlineLevel="0" collapsed="false"/>
    <row r="55135" customFormat="false" ht="15.25" hidden="false" customHeight="false" outlineLevel="0" collapsed="false"/>
    <row r="55136" customFormat="false" ht="15.25" hidden="false" customHeight="false" outlineLevel="0" collapsed="false"/>
    <row r="55137" customFormat="false" ht="15.25" hidden="false" customHeight="false" outlineLevel="0" collapsed="false"/>
    <row r="55138" customFormat="false" ht="15.25" hidden="false" customHeight="false" outlineLevel="0" collapsed="false"/>
    <row r="55139" customFormat="false" ht="15.25" hidden="false" customHeight="false" outlineLevel="0" collapsed="false"/>
    <row r="55140" customFormat="false" ht="15.25" hidden="false" customHeight="false" outlineLevel="0" collapsed="false"/>
    <row r="55141" customFormat="false" ht="15.25" hidden="false" customHeight="false" outlineLevel="0" collapsed="false"/>
    <row r="55142" customFormat="false" ht="15.25" hidden="false" customHeight="false" outlineLevel="0" collapsed="false"/>
    <row r="55143" customFormat="false" ht="15.25" hidden="false" customHeight="false" outlineLevel="0" collapsed="false"/>
    <row r="55144" customFormat="false" ht="15.25" hidden="false" customHeight="false" outlineLevel="0" collapsed="false"/>
    <row r="55145" customFormat="false" ht="15.25" hidden="false" customHeight="false" outlineLevel="0" collapsed="false"/>
    <row r="55146" customFormat="false" ht="15.25" hidden="false" customHeight="false" outlineLevel="0" collapsed="false"/>
    <row r="55147" customFormat="false" ht="15.25" hidden="false" customHeight="false" outlineLevel="0" collapsed="false"/>
    <row r="55148" customFormat="false" ht="15.25" hidden="false" customHeight="false" outlineLevel="0" collapsed="false"/>
    <row r="55149" customFormat="false" ht="15.25" hidden="false" customHeight="false" outlineLevel="0" collapsed="false"/>
    <row r="55150" customFormat="false" ht="15.25" hidden="false" customHeight="false" outlineLevel="0" collapsed="false"/>
    <row r="55151" customFormat="false" ht="15.25" hidden="false" customHeight="false" outlineLevel="0" collapsed="false"/>
    <row r="55152" customFormat="false" ht="15.25" hidden="false" customHeight="false" outlineLevel="0" collapsed="false"/>
    <row r="55153" customFormat="false" ht="15.25" hidden="false" customHeight="false" outlineLevel="0" collapsed="false"/>
    <row r="55154" customFormat="false" ht="15.25" hidden="false" customHeight="false" outlineLevel="0" collapsed="false"/>
    <row r="55155" customFormat="false" ht="15.25" hidden="false" customHeight="false" outlineLevel="0" collapsed="false"/>
    <row r="55156" customFormat="false" ht="15.25" hidden="false" customHeight="false" outlineLevel="0" collapsed="false"/>
    <row r="55157" customFormat="false" ht="15.25" hidden="false" customHeight="false" outlineLevel="0" collapsed="false"/>
    <row r="55158" customFormat="false" ht="15.25" hidden="false" customHeight="false" outlineLevel="0" collapsed="false"/>
    <row r="55159" customFormat="false" ht="15.25" hidden="false" customHeight="false" outlineLevel="0" collapsed="false"/>
    <row r="55160" customFormat="false" ht="15.25" hidden="false" customHeight="false" outlineLevel="0" collapsed="false"/>
    <row r="55161" customFormat="false" ht="15.25" hidden="false" customHeight="false" outlineLevel="0" collapsed="false"/>
    <row r="55162" customFormat="false" ht="15.25" hidden="false" customHeight="false" outlineLevel="0" collapsed="false"/>
    <row r="55163" customFormat="false" ht="15.25" hidden="false" customHeight="false" outlineLevel="0" collapsed="false"/>
    <row r="55164" customFormat="false" ht="15.25" hidden="false" customHeight="false" outlineLevel="0" collapsed="false"/>
    <row r="55165" customFormat="false" ht="15.25" hidden="false" customHeight="false" outlineLevel="0" collapsed="false"/>
    <row r="55166" customFormat="false" ht="15.25" hidden="false" customHeight="false" outlineLevel="0" collapsed="false"/>
    <row r="55167" customFormat="false" ht="15.25" hidden="false" customHeight="false" outlineLevel="0" collapsed="false"/>
    <row r="55168" customFormat="false" ht="15.25" hidden="false" customHeight="false" outlineLevel="0" collapsed="false"/>
    <row r="55169" customFormat="false" ht="15.25" hidden="false" customHeight="false" outlineLevel="0" collapsed="false"/>
    <row r="55170" customFormat="false" ht="15.25" hidden="false" customHeight="false" outlineLevel="0" collapsed="false"/>
    <row r="55171" customFormat="false" ht="15.25" hidden="false" customHeight="false" outlineLevel="0" collapsed="false"/>
    <row r="55172" customFormat="false" ht="15.25" hidden="false" customHeight="false" outlineLevel="0" collapsed="false"/>
    <row r="55173" customFormat="false" ht="15.25" hidden="false" customHeight="false" outlineLevel="0" collapsed="false"/>
    <row r="55174" customFormat="false" ht="15.25" hidden="false" customHeight="false" outlineLevel="0" collapsed="false"/>
    <row r="55175" customFormat="false" ht="15.25" hidden="false" customHeight="false" outlineLevel="0" collapsed="false"/>
    <row r="55176" customFormat="false" ht="15.25" hidden="false" customHeight="false" outlineLevel="0" collapsed="false"/>
    <row r="55177" customFormat="false" ht="15.25" hidden="false" customHeight="false" outlineLevel="0" collapsed="false"/>
    <row r="55178" customFormat="false" ht="15.25" hidden="false" customHeight="false" outlineLevel="0" collapsed="false"/>
    <row r="55179" customFormat="false" ht="15.25" hidden="false" customHeight="false" outlineLevel="0" collapsed="false"/>
    <row r="55180" customFormat="false" ht="15.25" hidden="false" customHeight="false" outlineLevel="0" collapsed="false"/>
    <row r="55181" customFormat="false" ht="15.25" hidden="false" customHeight="false" outlineLevel="0" collapsed="false"/>
    <row r="55182" customFormat="false" ht="15.25" hidden="false" customHeight="false" outlineLevel="0" collapsed="false"/>
    <row r="55183" customFormat="false" ht="15.25" hidden="false" customHeight="false" outlineLevel="0" collapsed="false"/>
    <row r="55184" customFormat="false" ht="15.25" hidden="false" customHeight="false" outlineLevel="0" collapsed="false"/>
    <row r="55185" customFormat="false" ht="15.25" hidden="false" customHeight="false" outlineLevel="0" collapsed="false"/>
    <row r="55186" customFormat="false" ht="15.25" hidden="false" customHeight="false" outlineLevel="0" collapsed="false"/>
    <row r="55187" customFormat="false" ht="15.25" hidden="false" customHeight="false" outlineLevel="0" collapsed="false"/>
    <row r="55188" customFormat="false" ht="15.25" hidden="false" customHeight="false" outlineLevel="0" collapsed="false"/>
    <row r="55189" customFormat="false" ht="15.25" hidden="false" customHeight="false" outlineLevel="0" collapsed="false"/>
    <row r="55190" customFormat="false" ht="15.25" hidden="false" customHeight="false" outlineLevel="0" collapsed="false"/>
    <row r="55191" customFormat="false" ht="15.25" hidden="false" customHeight="false" outlineLevel="0" collapsed="false"/>
    <row r="55192" customFormat="false" ht="15.25" hidden="false" customHeight="false" outlineLevel="0" collapsed="false"/>
    <row r="55193" customFormat="false" ht="15.25" hidden="false" customHeight="false" outlineLevel="0" collapsed="false"/>
    <row r="55194" customFormat="false" ht="15.25" hidden="false" customHeight="false" outlineLevel="0" collapsed="false"/>
    <row r="55195" customFormat="false" ht="15.25" hidden="false" customHeight="false" outlineLevel="0" collapsed="false"/>
    <row r="55196" customFormat="false" ht="15.25" hidden="false" customHeight="false" outlineLevel="0" collapsed="false"/>
    <row r="55197" customFormat="false" ht="15.25" hidden="false" customHeight="false" outlineLevel="0" collapsed="false"/>
    <row r="55198" customFormat="false" ht="15.25" hidden="false" customHeight="false" outlineLevel="0" collapsed="false"/>
    <row r="55199" customFormat="false" ht="15.25" hidden="false" customHeight="false" outlineLevel="0" collapsed="false"/>
    <row r="55200" customFormat="false" ht="15.25" hidden="false" customHeight="false" outlineLevel="0" collapsed="false"/>
    <row r="55201" customFormat="false" ht="15.25" hidden="false" customHeight="false" outlineLevel="0" collapsed="false"/>
    <row r="55202" customFormat="false" ht="15.25" hidden="false" customHeight="false" outlineLevel="0" collapsed="false"/>
    <row r="55203" customFormat="false" ht="15.25" hidden="false" customHeight="false" outlineLevel="0" collapsed="false"/>
    <row r="55204" customFormat="false" ht="15.25" hidden="false" customHeight="false" outlineLevel="0" collapsed="false"/>
    <row r="55205" customFormat="false" ht="15.25" hidden="false" customHeight="false" outlineLevel="0" collapsed="false"/>
    <row r="55206" customFormat="false" ht="15.25" hidden="false" customHeight="false" outlineLevel="0" collapsed="false"/>
    <row r="55207" customFormat="false" ht="15.25" hidden="false" customHeight="false" outlineLevel="0" collapsed="false"/>
    <row r="55208" customFormat="false" ht="15.25" hidden="false" customHeight="false" outlineLevel="0" collapsed="false"/>
    <row r="55209" customFormat="false" ht="15.25" hidden="false" customHeight="false" outlineLevel="0" collapsed="false"/>
    <row r="55210" customFormat="false" ht="15.25" hidden="false" customHeight="false" outlineLevel="0" collapsed="false"/>
    <row r="55211" customFormat="false" ht="15.25" hidden="false" customHeight="false" outlineLevel="0" collapsed="false"/>
    <row r="55212" customFormat="false" ht="15.25" hidden="false" customHeight="false" outlineLevel="0" collapsed="false"/>
    <row r="55213" customFormat="false" ht="15.25" hidden="false" customHeight="false" outlineLevel="0" collapsed="false"/>
    <row r="55214" customFormat="false" ht="15.25" hidden="false" customHeight="false" outlineLevel="0" collapsed="false"/>
    <row r="55215" customFormat="false" ht="15.25" hidden="false" customHeight="false" outlineLevel="0" collapsed="false"/>
    <row r="55216" customFormat="false" ht="15.25" hidden="false" customHeight="false" outlineLevel="0" collapsed="false"/>
    <row r="55217" customFormat="false" ht="15.25" hidden="false" customHeight="false" outlineLevel="0" collapsed="false"/>
    <row r="55218" customFormat="false" ht="15.25" hidden="false" customHeight="false" outlineLevel="0" collapsed="false"/>
    <row r="55219" customFormat="false" ht="15.25" hidden="false" customHeight="false" outlineLevel="0" collapsed="false"/>
    <row r="55220" customFormat="false" ht="15.25" hidden="false" customHeight="false" outlineLevel="0" collapsed="false"/>
    <row r="55221" customFormat="false" ht="15.25" hidden="false" customHeight="false" outlineLevel="0" collapsed="false"/>
    <row r="55222" customFormat="false" ht="15.25" hidden="false" customHeight="false" outlineLevel="0" collapsed="false"/>
    <row r="55223" customFormat="false" ht="15.25" hidden="false" customHeight="false" outlineLevel="0" collapsed="false"/>
    <row r="55224" customFormat="false" ht="15.25" hidden="false" customHeight="false" outlineLevel="0" collapsed="false"/>
    <row r="55225" customFormat="false" ht="15.25" hidden="false" customHeight="false" outlineLevel="0" collapsed="false"/>
    <row r="55226" customFormat="false" ht="15.25" hidden="false" customHeight="false" outlineLevel="0" collapsed="false"/>
    <row r="55227" customFormat="false" ht="15.25" hidden="false" customHeight="false" outlineLevel="0" collapsed="false"/>
    <row r="55228" customFormat="false" ht="15.25" hidden="false" customHeight="false" outlineLevel="0" collapsed="false"/>
    <row r="55229" customFormat="false" ht="15.25" hidden="false" customHeight="false" outlineLevel="0" collapsed="false"/>
    <row r="55230" customFormat="false" ht="15.25" hidden="false" customHeight="false" outlineLevel="0" collapsed="false"/>
    <row r="55231" customFormat="false" ht="15.25" hidden="false" customHeight="false" outlineLevel="0" collapsed="false"/>
    <row r="55232" customFormat="false" ht="15.25" hidden="false" customHeight="false" outlineLevel="0" collapsed="false"/>
    <row r="55233" customFormat="false" ht="15.25" hidden="false" customHeight="false" outlineLevel="0" collapsed="false"/>
    <row r="55234" customFormat="false" ht="15.25" hidden="false" customHeight="false" outlineLevel="0" collapsed="false"/>
    <row r="55235" customFormat="false" ht="15.25" hidden="false" customHeight="false" outlineLevel="0" collapsed="false"/>
    <row r="55236" customFormat="false" ht="15.25" hidden="false" customHeight="false" outlineLevel="0" collapsed="false"/>
    <row r="55237" customFormat="false" ht="15.25" hidden="false" customHeight="false" outlineLevel="0" collapsed="false"/>
    <row r="55238" customFormat="false" ht="15.25" hidden="false" customHeight="false" outlineLevel="0" collapsed="false"/>
    <row r="55239" customFormat="false" ht="15.25" hidden="false" customHeight="false" outlineLevel="0" collapsed="false"/>
    <row r="55240" customFormat="false" ht="15.25" hidden="false" customHeight="false" outlineLevel="0" collapsed="false"/>
    <row r="55241" customFormat="false" ht="15.25" hidden="false" customHeight="false" outlineLevel="0" collapsed="false"/>
    <row r="55242" customFormat="false" ht="15.25" hidden="false" customHeight="false" outlineLevel="0" collapsed="false"/>
    <row r="55243" customFormat="false" ht="15.25" hidden="false" customHeight="false" outlineLevel="0" collapsed="false"/>
    <row r="55244" customFormat="false" ht="15.25" hidden="false" customHeight="false" outlineLevel="0" collapsed="false"/>
    <row r="55245" customFormat="false" ht="15.25" hidden="false" customHeight="false" outlineLevel="0" collapsed="false"/>
    <row r="55246" customFormat="false" ht="15.25" hidden="false" customHeight="false" outlineLevel="0" collapsed="false"/>
    <row r="55247" customFormat="false" ht="15.25" hidden="false" customHeight="false" outlineLevel="0" collapsed="false"/>
    <row r="55248" customFormat="false" ht="15.25" hidden="false" customHeight="false" outlineLevel="0" collapsed="false"/>
    <row r="55249" customFormat="false" ht="15.25" hidden="false" customHeight="false" outlineLevel="0" collapsed="false"/>
    <row r="55250" customFormat="false" ht="15.25" hidden="false" customHeight="false" outlineLevel="0" collapsed="false"/>
    <row r="55251" customFormat="false" ht="15.25" hidden="false" customHeight="false" outlineLevel="0" collapsed="false"/>
    <row r="55252" customFormat="false" ht="15.25" hidden="false" customHeight="false" outlineLevel="0" collapsed="false"/>
    <row r="55253" customFormat="false" ht="15.25" hidden="false" customHeight="false" outlineLevel="0" collapsed="false"/>
    <row r="55254" customFormat="false" ht="15.25" hidden="false" customHeight="false" outlineLevel="0" collapsed="false"/>
    <row r="55255" customFormat="false" ht="15.25" hidden="false" customHeight="false" outlineLevel="0" collapsed="false"/>
    <row r="55256" customFormat="false" ht="15.25" hidden="false" customHeight="false" outlineLevel="0" collapsed="false"/>
    <row r="55257" customFormat="false" ht="15.25" hidden="false" customHeight="false" outlineLevel="0" collapsed="false"/>
    <row r="55258" customFormat="false" ht="15.25" hidden="false" customHeight="false" outlineLevel="0" collapsed="false"/>
    <row r="55259" customFormat="false" ht="15.25" hidden="false" customHeight="false" outlineLevel="0" collapsed="false"/>
    <row r="55260" customFormat="false" ht="15.25" hidden="false" customHeight="false" outlineLevel="0" collapsed="false"/>
    <row r="55261" customFormat="false" ht="15.25" hidden="false" customHeight="false" outlineLevel="0" collapsed="false"/>
    <row r="55262" customFormat="false" ht="15.25" hidden="false" customHeight="false" outlineLevel="0" collapsed="false"/>
    <row r="55263" customFormat="false" ht="15.25" hidden="false" customHeight="false" outlineLevel="0" collapsed="false"/>
    <row r="55264" customFormat="false" ht="15.25" hidden="false" customHeight="false" outlineLevel="0" collapsed="false"/>
    <row r="55265" customFormat="false" ht="15.25" hidden="false" customHeight="false" outlineLevel="0" collapsed="false"/>
    <row r="55266" customFormat="false" ht="15.25" hidden="false" customHeight="false" outlineLevel="0" collapsed="false"/>
    <row r="55267" customFormat="false" ht="15.25" hidden="false" customHeight="false" outlineLevel="0" collapsed="false"/>
    <row r="55268" customFormat="false" ht="15.25" hidden="false" customHeight="false" outlineLevel="0" collapsed="false"/>
    <row r="55269" customFormat="false" ht="15.25" hidden="false" customHeight="false" outlineLevel="0" collapsed="false"/>
    <row r="55270" customFormat="false" ht="15.25" hidden="false" customHeight="false" outlineLevel="0" collapsed="false"/>
    <row r="55271" customFormat="false" ht="15.25" hidden="false" customHeight="false" outlineLevel="0" collapsed="false"/>
    <row r="55272" customFormat="false" ht="15.25" hidden="false" customHeight="false" outlineLevel="0" collapsed="false"/>
    <row r="55273" customFormat="false" ht="15.25" hidden="false" customHeight="false" outlineLevel="0" collapsed="false"/>
    <row r="55274" customFormat="false" ht="15.25" hidden="false" customHeight="false" outlineLevel="0" collapsed="false"/>
    <row r="55275" customFormat="false" ht="15.25" hidden="false" customHeight="false" outlineLevel="0" collapsed="false"/>
    <row r="55276" customFormat="false" ht="15.25" hidden="false" customHeight="false" outlineLevel="0" collapsed="false"/>
    <row r="55277" customFormat="false" ht="15.25" hidden="false" customHeight="false" outlineLevel="0" collapsed="false"/>
    <row r="55278" customFormat="false" ht="15.25" hidden="false" customHeight="false" outlineLevel="0" collapsed="false"/>
    <row r="55279" customFormat="false" ht="15.25" hidden="false" customHeight="false" outlineLevel="0" collapsed="false"/>
    <row r="55280" customFormat="false" ht="15.25" hidden="false" customHeight="false" outlineLevel="0" collapsed="false"/>
    <row r="55281" customFormat="false" ht="15.25" hidden="false" customHeight="false" outlineLevel="0" collapsed="false"/>
    <row r="55282" customFormat="false" ht="15.25" hidden="false" customHeight="false" outlineLevel="0" collapsed="false"/>
    <row r="55283" customFormat="false" ht="15.25" hidden="false" customHeight="false" outlineLevel="0" collapsed="false"/>
    <row r="55284" customFormat="false" ht="15.25" hidden="false" customHeight="false" outlineLevel="0" collapsed="false"/>
    <row r="55285" customFormat="false" ht="15.25" hidden="false" customHeight="false" outlineLevel="0" collapsed="false"/>
    <row r="55286" customFormat="false" ht="15.25" hidden="false" customHeight="false" outlineLevel="0" collapsed="false"/>
    <row r="55287" customFormat="false" ht="15.25" hidden="false" customHeight="false" outlineLevel="0" collapsed="false"/>
    <row r="55288" customFormat="false" ht="15.25" hidden="false" customHeight="false" outlineLevel="0" collapsed="false"/>
    <row r="55289" customFormat="false" ht="15.25" hidden="false" customHeight="false" outlineLevel="0" collapsed="false"/>
    <row r="55290" customFormat="false" ht="15.25" hidden="false" customHeight="false" outlineLevel="0" collapsed="false"/>
    <row r="55291" customFormat="false" ht="15.25" hidden="false" customHeight="false" outlineLevel="0" collapsed="false"/>
    <row r="55292" customFormat="false" ht="15.25" hidden="false" customHeight="false" outlineLevel="0" collapsed="false"/>
    <row r="55293" customFormat="false" ht="15.25" hidden="false" customHeight="false" outlineLevel="0" collapsed="false"/>
    <row r="55294" customFormat="false" ht="15.25" hidden="false" customHeight="false" outlineLevel="0" collapsed="false"/>
    <row r="55295" customFormat="false" ht="15.25" hidden="false" customHeight="false" outlineLevel="0" collapsed="false"/>
    <row r="55296" customFormat="false" ht="15.25" hidden="false" customHeight="false" outlineLevel="0" collapsed="false"/>
    <row r="55297" customFormat="false" ht="15.25" hidden="false" customHeight="false" outlineLevel="0" collapsed="false"/>
    <row r="55298" customFormat="false" ht="15.25" hidden="false" customHeight="false" outlineLevel="0" collapsed="false"/>
    <row r="55299" customFormat="false" ht="15.25" hidden="false" customHeight="false" outlineLevel="0" collapsed="false"/>
    <row r="55300" customFormat="false" ht="15.25" hidden="false" customHeight="false" outlineLevel="0" collapsed="false"/>
    <row r="55301" customFormat="false" ht="15.25" hidden="false" customHeight="false" outlineLevel="0" collapsed="false"/>
    <row r="55302" customFormat="false" ht="15.25" hidden="false" customHeight="false" outlineLevel="0" collapsed="false"/>
    <row r="55303" customFormat="false" ht="15.25" hidden="false" customHeight="false" outlineLevel="0" collapsed="false"/>
    <row r="55304" customFormat="false" ht="15.25" hidden="false" customHeight="false" outlineLevel="0" collapsed="false"/>
    <row r="55305" customFormat="false" ht="15.25" hidden="false" customHeight="false" outlineLevel="0" collapsed="false"/>
    <row r="55306" customFormat="false" ht="15.25" hidden="false" customHeight="false" outlineLevel="0" collapsed="false"/>
    <row r="55307" customFormat="false" ht="15.25" hidden="false" customHeight="false" outlineLevel="0" collapsed="false"/>
    <row r="55308" customFormat="false" ht="15.25" hidden="false" customHeight="false" outlineLevel="0" collapsed="false"/>
    <row r="55309" customFormat="false" ht="15.25" hidden="false" customHeight="false" outlineLevel="0" collapsed="false"/>
    <row r="55310" customFormat="false" ht="15.25" hidden="false" customHeight="false" outlineLevel="0" collapsed="false"/>
    <row r="55311" customFormat="false" ht="15.25" hidden="false" customHeight="false" outlineLevel="0" collapsed="false"/>
    <row r="55312" customFormat="false" ht="15.25" hidden="false" customHeight="false" outlineLevel="0" collapsed="false"/>
    <row r="55313" customFormat="false" ht="15.25" hidden="false" customHeight="false" outlineLevel="0" collapsed="false"/>
    <row r="55314" customFormat="false" ht="15.25" hidden="false" customHeight="false" outlineLevel="0" collapsed="false"/>
    <row r="55315" customFormat="false" ht="15.25" hidden="false" customHeight="false" outlineLevel="0" collapsed="false"/>
    <row r="55316" customFormat="false" ht="15.25" hidden="false" customHeight="false" outlineLevel="0" collapsed="false"/>
    <row r="55317" customFormat="false" ht="15.25" hidden="false" customHeight="false" outlineLevel="0" collapsed="false"/>
    <row r="55318" customFormat="false" ht="15.25" hidden="false" customHeight="false" outlineLevel="0" collapsed="false"/>
    <row r="55319" customFormat="false" ht="15.25" hidden="false" customHeight="false" outlineLevel="0" collapsed="false"/>
    <row r="55320" customFormat="false" ht="15.25" hidden="false" customHeight="false" outlineLevel="0" collapsed="false"/>
    <row r="55321" customFormat="false" ht="15.25" hidden="false" customHeight="false" outlineLevel="0" collapsed="false"/>
    <row r="55322" customFormat="false" ht="15.25" hidden="false" customHeight="false" outlineLevel="0" collapsed="false"/>
    <row r="55323" customFormat="false" ht="15.25" hidden="false" customHeight="false" outlineLevel="0" collapsed="false"/>
    <row r="55324" customFormat="false" ht="15.25" hidden="false" customHeight="false" outlineLevel="0" collapsed="false"/>
    <row r="55325" customFormat="false" ht="15.25" hidden="false" customHeight="false" outlineLevel="0" collapsed="false"/>
    <row r="55326" customFormat="false" ht="15.25" hidden="false" customHeight="false" outlineLevel="0" collapsed="false"/>
    <row r="55327" customFormat="false" ht="15.25" hidden="false" customHeight="false" outlineLevel="0" collapsed="false"/>
    <row r="55328" customFormat="false" ht="15.25" hidden="false" customHeight="false" outlineLevel="0" collapsed="false"/>
    <row r="55329" customFormat="false" ht="15.25" hidden="false" customHeight="false" outlineLevel="0" collapsed="false"/>
    <row r="55330" customFormat="false" ht="15.25" hidden="false" customHeight="false" outlineLevel="0" collapsed="false"/>
    <row r="55331" customFormat="false" ht="15.25" hidden="false" customHeight="false" outlineLevel="0" collapsed="false"/>
    <row r="55332" customFormat="false" ht="15.25" hidden="false" customHeight="false" outlineLevel="0" collapsed="false"/>
    <row r="55333" customFormat="false" ht="15.25" hidden="false" customHeight="false" outlineLevel="0" collapsed="false"/>
    <row r="55334" customFormat="false" ht="15.25" hidden="false" customHeight="false" outlineLevel="0" collapsed="false"/>
    <row r="55335" customFormat="false" ht="15.25" hidden="false" customHeight="false" outlineLevel="0" collapsed="false"/>
    <row r="55336" customFormat="false" ht="15.25" hidden="false" customHeight="false" outlineLevel="0" collapsed="false"/>
    <row r="55337" customFormat="false" ht="15.25" hidden="false" customHeight="false" outlineLevel="0" collapsed="false"/>
    <row r="55338" customFormat="false" ht="15.25" hidden="false" customHeight="false" outlineLevel="0" collapsed="false"/>
    <row r="55339" customFormat="false" ht="15.25" hidden="false" customHeight="false" outlineLevel="0" collapsed="false"/>
    <row r="55340" customFormat="false" ht="15.25" hidden="false" customHeight="false" outlineLevel="0" collapsed="false"/>
    <row r="55341" customFormat="false" ht="15.25" hidden="false" customHeight="false" outlineLevel="0" collapsed="false"/>
    <row r="55342" customFormat="false" ht="15.25" hidden="false" customHeight="false" outlineLevel="0" collapsed="false"/>
    <row r="55343" customFormat="false" ht="15.25" hidden="false" customHeight="false" outlineLevel="0" collapsed="false"/>
    <row r="55344" customFormat="false" ht="15.25" hidden="false" customHeight="false" outlineLevel="0" collapsed="false"/>
    <row r="55345" customFormat="false" ht="15.25" hidden="false" customHeight="false" outlineLevel="0" collapsed="false"/>
    <row r="55346" customFormat="false" ht="15.25" hidden="false" customHeight="false" outlineLevel="0" collapsed="false"/>
    <row r="55347" customFormat="false" ht="15.25" hidden="false" customHeight="false" outlineLevel="0" collapsed="false"/>
    <row r="55348" customFormat="false" ht="15.25" hidden="false" customHeight="false" outlineLevel="0" collapsed="false"/>
    <row r="55349" customFormat="false" ht="15.25" hidden="false" customHeight="false" outlineLevel="0" collapsed="false"/>
    <row r="55350" customFormat="false" ht="15.25" hidden="false" customHeight="false" outlineLevel="0" collapsed="false"/>
    <row r="55351" customFormat="false" ht="15.25" hidden="false" customHeight="false" outlineLevel="0" collapsed="false"/>
    <row r="55352" customFormat="false" ht="15.25" hidden="false" customHeight="false" outlineLevel="0" collapsed="false"/>
    <row r="55353" customFormat="false" ht="15.25" hidden="false" customHeight="false" outlineLevel="0" collapsed="false"/>
    <row r="55354" customFormat="false" ht="15.25" hidden="false" customHeight="false" outlineLevel="0" collapsed="false"/>
    <row r="55355" customFormat="false" ht="15.25" hidden="false" customHeight="false" outlineLevel="0" collapsed="false"/>
    <row r="55356" customFormat="false" ht="15.25" hidden="false" customHeight="false" outlineLevel="0" collapsed="false"/>
    <row r="55357" customFormat="false" ht="15.25" hidden="false" customHeight="false" outlineLevel="0" collapsed="false"/>
    <row r="55358" customFormat="false" ht="15.25" hidden="false" customHeight="false" outlineLevel="0" collapsed="false"/>
    <row r="55359" customFormat="false" ht="15.25" hidden="false" customHeight="false" outlineLevel="0" collapsed="false"/>
    <row r="55360" customFormat="false" ht="15.25" hidden="false" customHeight="false" outlineLevel="0" collapsed="false"/>
    <row r="55361" customFormat="false" ht="15.25" hidden="false" customHeight="false" outlineLevel="0" collapsed="false"/>
    <row r="55362" customFormat="false" ht="15.25" hidden="false" customHeight="false" outlineLevel="0" collapsed="false"/>
    <row r="55363" customFormat="false" ht="15.25" hidden="false" customHeight="false" outlineLevel="0" collapsed="false"/>
    <row r="55364" customFormat="false" ht="15.25" hidden="false" customHeight="false" outlineLevel="0" collapsed="false"/>
    <row r="55365" customFormat="false" ht="15.25" hidden="false" customHeight="false" outlineLevel="0" collapsed="false"/>
    <row r="55366" customFormat="false" ht="15.25" hidden="false" customHeight="false" outlineLevel="0" collapsed="false"/>
    <row r="55367" customFormat="false" ht="15.25" hidden="false" customHeight="false" outlineLevel="0" collapsed="false"/>
    <row r="55368" customFormat="false" ht="15.25" hidden="false" customHeight="false" outlineLevel="0" collapsed="false"/>
    <row r="55369" customFormat="false" ht="15.25" hidden="false" customHeight="false" outlineLevel="0" collapsed="false"/>
    <row r="55370" customFormat="false" ht="15.25" hidden="false" customHeight="false" outlineLevel="0" collapsed="false"/>
    <row r="55371" customFormat="false" ht="15.25" hidden="false" customHeight="false" outlineLevel="0" collapsed="false"/>
    <row r="55372" customFormat="false" ht="15.25" hidden="false" customHeight="false" outlineLevel="0" collapsed="false"/>
    <row r="55373" customFormat="false" ht="15.25" hidden="false" customHeight="false" outlineLevel="0" collapsed="false"/>
    <row r="55374" customFormat="false" ht="15.25" hidden="false" customHeight="false" outlineLevel="0" collapsed="false"/>
    <row r="55375" customFormat="false" ht="15.25" hidden="false" customHeight="false" outlineLevel="0" collapsed="false"/>
    <row r="55376" customFormat="false" ht="15.25" hidden="false" customHeight="false" outlineLevel="0" collapsed="false"/>
    <row r="55377" customFormat="false" ht="15.25" hidden="false" customHeight="false" outlineLevel="0" collapsed="false"/>
    <row r="55378" customFormat="false" ht="15.25" hidden="false" customHeight="false" outlineLevel="0" collapsed="false"/>
    <row r="55379" customFormat="false" ht="15.25" hidden="false" customHeight="false" outlineLevel="0" collapsed="false"/>
    <row r="55380" customFormat="false" ht="15.25" hidden="false" customHeight="false" outlineLevel="0" collapsed="false"/>
    <row r="55381" customFormat="false" ht="15.25" hidden="false" customHeight="false" outlineLevel="0" collapsed="false"/>
    <row r="55382" customFormat="false" ht="15.25" hidden="false" customHeight="false" outlineLevel="0" collapsed="false"/>
    <row r="55383" customFormat="false" ht="15.25" hidden="false" customHeight="false" outlineLevel="0" collapsed="false"/>
    <row r="55384" customFormat="false" ht="15.25" hidden="false" customHeight="false" outlineLevel="0" collapsed="false"/>
    <row r="55385" customFormat="false" ht="15.25" hidden="false" customHeight="false" outlineLevel="0" collapsed="false"/>
    <row r="55386" customFormat="false" ht="15.25" hidden="false" customHeight="false" outlineLevel="0" collapsed="false"/>
    <row r="55387" customFormat="false" ht="15.25" hidden="false" customHeight="false" outlineLevel="0" collapsed="false"/>
    <row r="55388" customFormat="false" ht="15.25" hidden="false" customHeight="false" outlineLevel="0" collapsed="false"/>
    <row r="55389" customFormat="false" ht="15.25" hidden="false" customHeight="false" outlineLevel="0" collapsed="false"/>
    <row r="55390" customFormat="false" ht="15.25" hidden="false" customHeight="false" outlineLevel="0" collapsed="false"/>
    <row r="55391" customFormat="false" ht="15.25" hidden="false" customHeight="false" outlineLevel="0" collapsed="false"/>
    <row r="55392" customFormat="false" ht="15.25" hidden="false" customHeight="false" outlineLevel="0" collapsed="false"/>
    <row r="55393" customFormat="false" ht="15.25" hidden="false" customHeight="false" outlineLevel="0" collapsed="false"/>
    <row r="55394" customFormat="false" ht="15.25" hidden="false" customHeight="false" outlineLevel="0" collapsed="false"/>
    <row r="55395" customFormat="false" ht="15.25" hidden="false" customHeight="false" outlineLevel="0" collapsed="false"/>
    <row r="55396" customFormat="false" ht="15.25" hidden="false" customHeight="false" outlineLevel="0" collapsed="false"/>
    <row r="55397" customFormat="false" ht="15.25" hidden="false" customHeight="false" outlineLevel="0" collapsed="false"/>
    <row r="55398" customFormat="false" ht="15.25" hidden="false" customHeight="false" outlineLevel="0" collapsed="false"/>
    <row r="55399" customFormat="false" ht="15.25" hidden="false" customHeight="false" outlineLevel="0" collapsed="false"/>
    <row r="55400" customFormat="false" ht="15.25" hidden="false" customHeight="false" outlineLevel="0" collapsed="false"/>
    <row r="55401" customFormat="false" ht="15.25" hidden="false" customHeight="false" outlineLevel="0" collapsed="false"/>
    <row r="55402" customFormat="false" ht="15.25" hidden="false" customHeight="false" outlineLevel="0" collapsed="false"/>
    <row r="55403" customFormat="false" ht="15.25" hidden="false" customHeight="false" outlineLevel="0" collapsed="false"/>
    <row r="55404" customFormat="false" ht="15.25" hidden="false" customHeight="false" outlineLevel="0" collapsed="false"/>
    <row r="55405" customFormat="false" ht="15.25" hidden="false" customHeight="false" outlineLevel="0" collapsed="false"/>
    <row r="55406" customFormat="false" ht="15.25" hidden="false" customHeight="false" outlineLevel="0" collapsed="false"/>
    <row r="55407" customFormat="false" ht="15.25" hidden="false" customHeight="false" outlineLevel="0" collapsed="false"/>
    <row r="55408" customFormat="false" ht="15.25" hidden="false" customHeight="false" outlineLevel="0" collapsed="false"/>
    <row r="55409" customFormat="false" ht="15.25" hidden="false" customHeight="false" outlineLevel="0" collapsed="false"/>
    <row r="55410" customFormat="false" ht="15.25" hidden="false" customHeight="false" outlineLevel="0" collapsed="false"/>
    <row r="55411" customFormat="false" ht="15.25" hidden="false" customHeight="false" outlineLevel="0" collapsed="false"/>
    <row r="55412" customFormat="false" ht="15.25" hidden="false" customHeight="false" outlineLevel="0" collapsed="false"/>
    <row r="55413" customFormat="false" ht="15.25" hidden="false" customHeight="false" outlineLevel="0" collapsed="false"/>
    <row r="55414" customFormat="false" ht="15.25" hidden="false" customHeight="false" outlineLevel="0" collapsed="false"/>
    <row r="55415" customFormat="false" ht="15.25" hidden="false" customHeight="false" outlineLevel="0" collapsed="false"/>
    <row r="55416" customFormat="false" ht="15.25" hidden="false" customHeight="false" outlineLevel="0" collapsed="false"/>
    <row r="55417" customFormat="false" ht="15.25" hidden="false" customHeight="false" outlineLevel="0" collapsed="false"/>
    <row r="55418" customFormat="false" ht="15.25" hidden="false" customHeight="false" outlineLevel="0" collapsed="false"/>
    <row r="55419" customFormat="false" ht="15.25" hidden="false" customHeight="false" outlineLevel="0" collapsed="false"/>
    <row r="55420" customFormat="false" ht="15.25" hidden="false" customHeight="false" outlineLevel="0" collapsed="false"/>
    <row r="55421" customFormat="false" ht="15.25" hidden="false" customHeight="false" outlineLevel="0" collapsed="false"/>
    <row r="55422" customFormat="false" ht="15.25" hidden="false" customHeight="false" outlineLevel="0" collapsed="false"/>
    <row r="55423" customFormat="false" ht="15.25" hidden="false" customHeight="false" outlineLevel="0" collapsed="false"/>
    <row r="55424" customFormat="false" ht="15.25" hidden="false" customHeight="false" outlineLevel="0" collapsed="false"/>
    <row r="55425" customFormat="false" ht="15.25" hidden="false" customHeight="false" outlineLevel="0" collapsed="false"/>
    <row r="55426" customFormat="false" ht="15.25" hidden="false" customHeight="false" outlineLevel="0" collapsed="false"/>
    <row r="55427" customFormat="false" ht="15.25" hidden="false" customHeight="false" outlineLevel="0" collapsed="false"/>
    <row r="55428" customFormat="false" ht="15.25" hidden="false" customHeight="false" outlineLevel="0" collapsed="false"/>
    <row r="55429" customFormat="false" ht="15.25" hidden="false" customHeight="false" outlineLevel="0" collapsed="false"/>
    <row r="55430" customFormat="false" ht="15.25" hidden="false" customHeight="false" outlineLevel="0" collapsed="false"/>
    <row r="55431" customFormat="false" ht="15.25" hidden="false" customHeight="false" outlineLevel="0" collapsed="false"/>
    <row r="55432" customFormat="false" ht="15.25" hidden="false" customHeight="false" outlineLevel="0" collapsed="false"/>
    <row r="55433" customFormat="false" ht="15.25" hidden="false" customHeight="false" outlineLevel="0" collapsed="false"/>
    <row r="55434" customFormat="false" ht="15.25" hidden="false" customHeight="false" outlineLevel="0" collapsed="false"/>
    <row r="55435" customFormat="false" ht="15.25" hidden="false" customHeight="false" outlineLevel="0" collapsed="false"/>
    <row r="55436" customFormat="false" ht="15.25" hidden="false" customHeight="false" outlineLevel="0" collapsed="false"/>
    <row r="55437" customFormat="false" ht="15.25" hidden="false" customHeight="false" outlineLevel="0" collapsed="false"/>
    <row r="55438" customFormat="false" ht="15.25" hidden="false" customHeight="false" outlineLevel="0" collapsed="false"/>
    <row r="55439" customFormat="false" ht="15.25" hidden="false" customHeight="false" outlineLevel="0" collapsed="false"/>
    <row r="55440" customFormat="false" ht="15.25" hidden="false" customHeight="false" outlineLevel="0" collapsed="false"/>
    <row r="55441" customFormat="false" ht="15.25" hidden="false" customHeight="false" outlineLevel="0" collapsed="false"/>
    <row r="55442" customFormat="false" ht="15.25" hidden="false" customHeight="false" outlineLevel="0" collapsed="false"/>
    <row r="55443" customFormat="false" ht="15.25" hidden="false" customHeight="false" outlineLevel="0" collapsed="false"/>
    <row r="55444" customFormat="false" ht="15.25" hidden="false" customHeight="false" outlineLevel="0" collapsed="false"/>
    <row r="55445" customFormat="false" ht="15.25" hidden="false" customHeight="false" outlineLevel="0" collapsed="false"/>
    <row r="55446" customFormat="false" ht="15.25" hidden="false" customHeight="false" outlineLevel="0" collapsed="false"/>
    <row r="55447" customFormat="false" ht="15.25" hidden="false" customHeight="false" outlineLevel="0" collapsed="false"/>
    <row r="55448" customFormat="false" ht="15.25" hidden="false" customHeight="false" outlineLevel="0" collapsed="false"/>
    <row r="55449" customFormat="false" ht="15.25" hidden="false" customHeight="false" outlineLevel="0" collapsed="false"/>
    <row r="55450" customFormat="false" ht="15.25" hidden="false" customHeight="false" outlineLevel="0" collapsed="false"/>
    <row r="55451" customFormat="false" ht="15.25" hidden="false" customHeight="false" outlineLevel="0" collapsed="false"/>
    <row r="55452" customFormat="false" ht="15.25" hidden="false" customHeight="false" outlineLevel="0" collapsed="false"/>
    <row r="55453" customFormat="false" ht="15.25" hidden="false" customHeight="false" outlineLevel="0" collapsed="false"/>
    <row r="55454" customFormat="false" ht="15.25" hidden="false" customHeight="false" outlineLevel="0" collapsed="false"/>
    <row r="55455" customFormat="false" ht="15.25" hidden="false" customHeight="false" outlineLevel="0" collapsed="false"/>
    <row r="55456" customFormat="false" ht="15.25" hidden="false" customHeight="false" outlineLevel="0" collapsed="false"/>
    <row r="55457" customFormat="false" ht="15.25" hidden="false" customHeight="false" outlineLevel="0" collapsed="false"/>
    <row r="55458" customFormat="false" ht="15.25" hidden="false" customHeight="false" outlineLevel="0" collapsed="false"/>
    <row r="55459" customFormat="false" ht="15.25" hidden="false" customHeight="false" outlineLevel="0" collapsed="false"/>
    <row r="55460" customFormat="false" ht="15.25" hidden="false" customHeight="false" outlineLevel="0" collapsed="false"/>
    <row r="55461" customFormat="false" ht="15.25" hidden="false" customHeight="false" outlineLevel="0" collapsed="false"/>
    <row r="55462" customFormat="false" ht="15.25" hidden="false" customHeight="false" outlineLevel="0" collapsed="false"/>
    <row r="55463" customFormat="false" ht="15.25" hidden="false" customHeight="false" outlineLevel="0" collapsed="false"/>
    <row r="55464" customFormat="false" ht="15.25" hidden="false" customHeight="false" outlineLevel="0" collapsed="false"/>
    <row r="55465" customFormat="false" ht="15.25" hidden="false" customHeight="false" outlineLevel="0" collapsed="false"/>
    <row r="55466" customFormat="false" ht="15.25" hidden="false" customHeight="false" outlineLevel="0" collapsed="false"/>
    <row r="55467" customFormat="false" ht="15.25" hidden="false" customHeight="false" outlineLevel="0" collapsed="false"/>
    <row r="55468" customFormat="false" ht="15.25" hidden="false" customHeight="false" outlineLevel="0" collapsed="false"/>
    <row r="55469" customFormat="false" ht="15.25" hidden="false" customHeight="false" outlineLevel="0" collapsed="false"/>
    <row r="55470" customFormat="false" ht="15.25" hidden="false" customHeight="false" outlineLevel="0" collapsed="false"/>
    <row r="55471" customFormat="false" ht="15.25" hidden="false" customHeight="false" outlineLevel="0" collapsed="false"/>
    <row r="55472" customFormat="false" ht="15.25" hidden="false" customHeight="false" outlineLevel="0" collapsed="false"/>
    <row r="55473" customFormat="false" ht="15.25" hidden="false" customHeight="false" outlineLevel="0" collapsed="false"/>
    <row r="55474" customFormat="false" ht="15.25" hidden="false" customHeight="false" outlineLevel="0" collapsed="false"/>
    <row r="55475" customFormat="false" ht="15.25" hidden="false" customHeight="false" outlineLevel="0" collapsed="false"/>
    <row r="55476" customFormat="false" ht="15.25" hidden="false" customHeight="false" outlineLevel="0" collapsed="false"/>
    <row r="55477" customFormat="false" ht="15.25" hidden="false" customHeight="false" outlineLevel="0" collapsed="false"/>
    <row r="55478" customFormat="false" ht="15.25" hidden="false" customHeight="false" outlineLevel="0" collapsed="false"/>
    <row r="55479" customFormat="false" ht="15.25" hidden="false" customHeight="false" outlineLevel="0" collapsed="false"/>
    <row r="55480" customFormat="false" ht="15.25" hidden="false" customHeight="false" outlineLevel="0" collapsed="false"/>
    <row r="55481" customFormat="false" ht="15.25" hidden="false" customHeight="false" outlineLevel="0" collapsed="false"/>
    <row r="55482" customFormat="false" ht="15.25" hidden="false" customHeight="false" outlineLevel="0" collapsed="false"/>
    <row r="55483" customFormat="false" ht="15.25" hidden="false" customHeight="false" outlineLevel="0" collapsed="false"/>
    <row r="55484" customFormat="false" ht="15.25" hidden="false" customHeight="false" outlineLevel="0" collapsed="false"/>
    <row r="55485" customFormat="false" ht="15.25" hidden="false" customHeight="false" outlineLevel="0" collapsed="false"/>
    <row r="55486" customFormat="false" ht="15.25" hidden="false" customHeight="false" outlineLevel="0" collapsed="false"/>
    <row r="55487" customFormat="false" ht="15.25" hidden="false" customHeight="false" outlineLevel="0" collapsed="false"/>
    <row r="55488" customFormat="false" ht="15.25" hidden="false" customHeight="false" outlineLevel="0" collapsed="false"/>
    <row r="55489" customFormat="false" ht="15.25" hidden="false" customHeight="false" outlineLevel="0" collapsed="false"/>
    <row r="55490" customFormat="false" ht="15.25" hidden="false" customHeight="false" outlineLevel="0" collapsed="false"/>
    <row r="55491" customFormat="false" ht="15.25" hidden="false" customHeight="false" outlineLevel="0" collapsed="false"/>
    <row r="55492" customFormat="false" ht="15.25" hidden="false" customHeight="false" outlineLevel="0" collapsed="false"/>
    <row r="55493" customFormat="false" ht="15.25" hidden="false" customHeight="false" outlineLevel="0" collapsed="false"/>
    <row r="55494" customFormat="false" ht="15.25" hidden="false" customHeight="false" outlineLevel="0" collapsed="false"/>
    <row r="55495" customFormat="false" ht="15.25" hidden="false" customHeight="false" outlineLevel="0" collapsed="false"/>
    <row r="55496" customFormat="false" ht="15.25" hidden="false" customHeight="false" outlineLevel="0" collapsed="false"/>
    <row r="55497" customFormat="false" ht="15.25" hidden="false" customHeight="false" outlineLevel="0" collapsed="false"/>
    <row r="55498" customFormat="false" ht="15.25" hidden="false" customHeight="false" outlineLevel="0" collapsed="false"/>
    <row r="55499" customFormat="false" ht="15.25" hidden="false" customHeight="false" outlineLevel="0" collapsed="false"/>
    <row r="55500" customFormat="false" ht="15.25" hidden="false" customHeight="false" outlineLevel="0" collapsed="false"/>
    <row r="55501" customFormat="false" ht="15.25" hidden="false" customHeight="false" outlineLevel="0" collapsed="false"/>
    <row r="55502" customFormat="false" ht="15.25" hidden="false" customHeight="false" outlineLevel="0" collapsed="false"/>
    <row r="55503" customFormat="false" ht="15.25" hidden="false" customHeight="false" outlineLevel="0" collapsed="false"/>
    <row r="55504" customFormat="false" ht="15.25" hidden="false" customHeight="false" outlineLevel="0" collapsed="false"/>
    <row r="55505" customFormat="false" ht="15.25" hidden="false" customHeight="false" outlineLevel="0" collapsed="false"/>
    <row r="55506" customFormat="false" ht="15.25" hidden="false" customHeight="false" outlineLevel="0" collapsed="false"/>
    <row r="55507" customFormat="false" ht="15.25" hidden="false" customHeight="false" outlineLevel="0" collapsed="false"/>
    <row r="55508" customFormat="false" ht="15.25" hidden="false" customHeight="false" outlineLevel="0" collapsed="false"/>
    <row r="55509" customFormat="false" ht="15.25" hidden="false" customHeight="false" outlineLevel="0" collapsed="false"/>
    <row r="55510" customFormat="false" ht="15.25" hidden="false" customHeight="false" outlineLevel="0" collapsed="false"/>
    <row r="55511" customFormat="false" ht="15.25" hidden="false" customHeight="false" outlineLevel="0" collapsed="false"/>
    <row r="55512" customFormat="false" ht="15.25" hidden="false" customHeight="false" outlineLevel="0" collapsed="false"/>
    <row r="55513" customFormat="false" ht="15.25" hidden="false" customHeight="false" outlineLevel="0" collapsed="false"/>
    <row r="55514" customFormat="false" ht="15.25" hidden="false" customHeight="false" outlineLevel="0" collapsed="false"/>
    <row r="55515" customFormat="false" ht="15.25" hidden="false" customHeight="false" outlineLevel="0" collapsed="false"/>
    <row r="55516" customFormat="false" ht="15.25" hidden="false" customHeight="false" outlineLevel="0" collapsed="false"/>
    <row r="55517" customFormat="false" ht="15.25" hidden="false" customHeight="false" outlineLevel="0" collapsed="false"/>
    <row r="55518" customFormat="false" ht="15.25" hidden="false" customHeight="false" outlineLevel="0" collapsed="false"/>
    <row r="55519" customFormat="false" ht="15.25" hidden="false" customHeight="false" outlineLevel="0" collapsed="false"/>
    <row r="55520" customFormat="false" ht="15.25" hidden="false" customHeight="false" outlineLevel="0" collapsed="false"/>
    <row r="55521" customFormat="false" ht="15.25" hidden="false" customHeight="false" outlineLevel="0" collapsed="false"/>
    <row r="55522" customFormat="false" ht="15.25" hidden="false" customHeight="false" outlineLevel="0" collapsed="false"/>
    <row r="55523" customFormat="false" ht="15.25" hidden="false" customHeight="false" outlineLevel="0" collapsed="false"/>
    <row r="55524" customFormat="false" ht="15.25" hidden="false" customHeight="false" outlineLevel="0" collapsed="false"/>
    <row r="55525" customFormat="false" ht="15.25" hidden="false" customHeight="false" outlineLevel="0" collapsed="false"/>
    <row r="55526" customFormat="false" ht="15.25" hidden="false" customHeight="false" outlineLevel="0" collapsed="false"/>
    <row r="55527" customFormat="false" ht="15.25" hidden="false" customHeight="false" outlineLevel="0" collapsed="false"/>
    <row r="55528" customFormat="false" ht="15.25" hidden="false" customHeight="false" outlineLevel="0" collapsed="false"/>
    <row r="55529" customFormat="false" ht="15.25" hidden="false" customHeight="false" outlineLevel="0" collapsed="false"/>
    <row r="55530" customFormat="false" ht="15.25" hidden="false" customHeight="false" outlineLevel="0" collapsed="false"/>
    <row r="55531" customFormat="false" ht="15.25" hidden="false" customHeight="false" outlineLevel="0" collapsed="false"/>
    <row r="55532" customFormat="false" ht="15.25" hidden="false" customHeight="false" outlineLevel="0" collapsed="false"/>
    <row r="55533" customFormat="false" ht="15.25" hidden="false" customHeight="false" outlineLevel="0" collapsed="false"/>
    <row r="55534" customFormat="false" ht="15.25" hidden="false" customHeight="false" outlineLevel="0" collapsed="false"/>
    <row r="55535" customFormat="false" ht="15.25" hidden="false" customHeight="false" outlineLevel="0" collapsed="false"/>
    <row r="55536" customFormat="false" ht="15.25" hidden="false" customHeight="false" outlineLevel="0" collapsed="false"/>
    <row r="55537" customFormat="false" ht="15.25" hidden="false" customHeight="false" outlineLevel="0" collapsed="false"/>
    <row r="55538" customFormat="false" ht="15.25" hidden="false" customHeight="false" outlineLevel="0" collapsed="false"/>
    <row r="55539" customFormat="false" ht="15.25" hidden="false" customHeight="false" outlineLevel="0" collapsed="false"/>
    <row r="55540" customFormat="false" ht="15.25" hidden="false" customHeight="false" outlineLevel="0" collapsed="false"/>
    <row r="55541" customFormat="false" ht="15.25" hidden="false" customHeight="false" outlineLevel="0" collapsed="false"/>
    <row r="55542" customFormat="false" ht="15.25" hidden="false" customHeight="false" outlineLevel="0" collapsed="false"/>
    <row r="55543" customFormat="false" ht="15.25" hidden="false" customHeight="false" outlineLevel="0" collapsed="false"/>
    <row r="55544" customFormat="false" ht="15.25" hidden="false" customHeight="false" outlineLevel="0" collapsed="false"/>
    <row r="55545" customFormat="false" ht="15.25" hidden="false" customHeight="false" outlineLevel="0" collapsed="false"/>
    <row r="55546" customFormat="false" ht="15.25" hidden="false" customHeight="false" outlineLevel="0" collapsed="false"/>
    <row r="55547" customFormat="false" ht="15.25" hidden="false" customHeight="false" outlineLevel="0" collapsed="false"/>
    <row r="55548" customFormat="false" ht="15.25" hidden="false" customHeight="false" outlineLevel="0" collapsed="false"/>
    <row r="55549" customFormat="false" ht="15.25" hidden="false" customHeight="false" outlineLevel="0" collapsed="false"/>
    <row r="55550" customFormat="false" ht="15.25" hidden="false" customHeight="false" outlineLevel="0" collapsed="false"/>
    <row r="55551" customFormat="false" ht="15.25" hidden="false" customHeight="false" outlineLevel="0" collapsed="false"/>
    <row r="55552" customFormat="false" ht="15.25" hidden="false" customHeight="false" outlineLevel="0" collapsed="false"/>
    <row r="55553" customFormat="false" ht="15.25" hidden="false" customHeight="false" outlineLevel="0" collapsed="false"/>
    <row r="55554" customFormat="false" ht="15.25" hidden="false" customHeight="false" outlineLevel="0" collapsed="false"/>
    <row r="55555" customFormat="false" ht="15.25" hidden="false" customHeight="false" outlineLevel="0" collapsed="false"/>
    <row r="55556" customFormat="false" ht="15.25" hidden="false" customHeight="false" outlineLevel="0" collapsed="false"/>
    <row r="55557" customFormat="false" ht="15.25" hidden="false" customHeight="false" outlineLevel="0" collapsed="false"/>
    <row r="55558" customFormat="false" ht="15.25" hidden="false" customHeight="false" outlineLevel="0" collapsed="false"/>
    <row r="55559" customFormat="false" ht="15.25" hidden="false" customHeight="false" outlineLevel="0" collapsed="false"/>
    <row r="55560" customFormat="false" ht="15.25" hidden="false" customHeight="false" outlineLevel="0" collapsed="false"/>
    <row r="55561" customFormat="false" ht="15.25" hidden="false" customHeight="false" outlineLevel="0" collapsed="false"/>
    <row r="55562" customFormat="false" ht="15.25" hidden="false" customHeight="false" outlineLevel="0" collapsed="false"/>
    <row r="55563" customFormat="false" ht="15.25" hidden="false" customHeight="false" outlineLevel="0" collapsed="false"/>
    <row r="55564" customFormat="false" ht="15.25" hidden="false" customHeight="false" outlineLevel="0" collapsed="false"/>
    <row r="55565" customFormat="false" ht="15.25" hidden="false" customHeight="false" outlineLevel="0" collapsed="false"/>
    <row r="55566" customFormat="false" ht="15.25" hidden="false" customHeight="false" outlineLevel="0" collapsed="false"/>
    <row r="55567" customFormat="false" ht="15.25" hidden="false" customHeight="false" outlineLevel="0" collapsed="false"/>
    <row r="55568" customFormat="false" ht="15.25" hidden="false" customHeight="false" outlineLevel="0" collapsed="false"/>
    <row r="55569" customFormat="false" ht="15.25" hidden="false" customHeight="false" outlineLevel="0" collapsed="false"/>
    <row r="55570" customFormat="false" ht="15.25" hidden="false" customHeight="false" outlineLevel="0" collapsed="false"/>
    <row r="55571" customFormat="false" ht="15.25" hidden="false" customHeight="false" outlineLevel="0" collapsed="false"/>
    <row r="55572" customFormat="false" ht="15.25" hidden="false" customHeight="false" outlineLevel="0" collapsed="false"/>
    <row r="55573" customFormat="false" ht="15.25" hidden="false" customHeight="false" outlineLevel="0" collapsed="false"/>
    <row r="55574" customFormat="false" ht="15.25" hidden="false" customHeight="false" outlineLevel="0" collapsed="false"/>
    <row r="55575" customFormat="false" ht="15.25" hidden="false" customHeight="false" outlineLevel="0" collapsed="false"/>
    <row r="55576" customFormat="false" ht="15.25" hidden="false" customHeight="false" outlineLevel="0" collapsed="false"/>
    <row r="55577" customFormat="false" ht="15.25" hidden="false" customHeight="false" outlineLevel="0" collapsed="false"/>
    <row r="55578" customFormat="false" ht="15.25" hidden="false" customHeight="false" outlineLevel="0" collapsed="false"/>
    <row r="55579" customFormat="false" ht="15.25" hidden="false" customHeight="false" outlineLevel="0" collapsed="false"/>
    <row r="55580" customFormat="false" ht="15.25" hidden="false" customHeight="false" outlineLevel="0" collapsed="false"/>
    <row r="55581" customFormat="false" ht="15.25" hidden="false" customHeight="false" outlineLevel="0" collapsed="false"/>
    <row r="55582" customFormat="false" ht="15.25" hidden="false" customHeight="false" outlineLevel="0" collapsed="false"/>
    <row r="55583" customFormat="false" ht="15.25" hidden="false" customHeight="false" outlineLevel="0" collapsed="false"/>
    <row r="55584" customFormat="false" ht="15.25" hidden="false" customHeight="false" outlineLevel="0" collapsed="false"/>
    <row r="55585" customFormat="false" ht="15.25" hidden="false" customHeight="false" outlineLevel="0" collapsed="false"/>
    <row r="55586" customFormat="false" ht="15.25" hidden="false" customHeight="false" outlineLevel="0" collapsed="false"/>
    <row r="55587" customFormat="false" ht="15.25" hidden="false" customHeight="false" outlineLevel="0" collapsed="false"/>
    <row r="55588" customFormat="false" ht="15.25" hidden="false" customHeight="false" outlineLevel="0" collapsed="false"/>
    <row r="55589" customFormat="false" ht="15.25" hidden="false" customHeight="false" outlineLevel="0" collapsed="false"/>
    <row r="55590" customFormat="false" ht="15.25" hidden="false" customHeight="false" outlineLevel="0" collapsed="false"/>
    <row r="55591" customFormat="false" ht="15.25" hidden="false" customHeight="false" outlineLevel="0" collapsed="false"/>
    <row r="55592" customFormat="false" ht="15.25" hidden="false" customHeight="false" outlineLevel="0" collapsed="false"/>
    <row r="55593" customFormat="false" ht="15.25" hidden="false" customHeight="false" outlineLevel="0" collapsed="false"/>
    <row r="55594" customFormat="false" ht="15.25" hidden="false" customHeight="false" outlineLevel="0" collapsed="false"/>
    <row r="55595" customFormat="false" ht="15.25" hidden="false" customHeight="false" outlineLevel="0" collapsed="false"/>
    <row r="55596" customFormat="false" ht="15.25" hidden="false" customHeight="false" outlineLevel="0" collapsed="false"/>
    <row r="55597" customFormat="false" ht="15.25" hidden="false" customHeight="false" outlineLevel="0" collapsed="false"/>
    <row r="55598" customFormat="false" ht="15.25" hidden="false" customHeight="false" outlineLevel="0" collapsed="false"/>
    <row r="55599" customFormat="false" ht="15.25" hidden="false" customHeight="false" outlineLevel="0" collapsed="false"/>
    <row r="55600" customFormat="false" ht="15.25" hidden="false" customHeight="false" outlineLevel="0" collapsed="false"/>
    <row r="55601" customFormat="false" ht="15.25" hidden="false" customHeight="false" outlineLevel="0" collapsed="false"/>
    <row r="55602" customFormat="false" ht="15.25" hidden="false" customHeight="false" outlineLevel="0" collapsed="false"/>
    <row r="55603" customFormat="false" ht="15.25" hidden="false" customHeight="false" outlineLevel="0" collapsed="false"/>
    <row r="55604" customFormat="false" ht="15.25" hidden="false" customHeight="false" outlineLevel="0" collapsed="false"/>
    <row r="55605" customFormat="false" ht="15.25" hidden="false" customHeight="false" outlineLevel="0" collapsed="false"/>
    <row r="55606" customFormat="false" ht="15.25" hidden="false" customHeight="false" outlineLevel="0" collapsed="false"/>
    <row r="55607" customFormat="false" ht="15.25" hidden="false" customHeight="false" outlineLevel="0" collapsed="false"/>
    <row r="55608" customFormat="false" ht="15.25" hidden="false" customHeight="false" outlineLevel="0" collapsed="false"/>
    <row r="55609" customFormat="false" ht="15.25" hidden="false" customHeight="false" outlineLevel="0" collapsed="false"/>
    <row r="55610" customFormat="false" ht="15.25" hidden="false" customHeight="false" outlineLevel="0" collapsed="false"/>
    <row r="55611" customFormat="false" ht="15.25" hidden="false" customHeight="false" outlineLevel="0" collapsed="false"/>
    <row r="55612" customFormat="false" ht="15.25" hidden="false" customHeight="false" outlineLevel="0" collapsed="false"/>
    <row r="55613" customFormat="false" ht="15.25" hidden="false" customHeight="false" outlineLevel="0" collapsed="false"/>
    <row r="55614" customFormat="false" ht="15.25" hidden="false" customHeight="false" outlineLevel="0" collapsed="false"/>
    <row r="55615" customFormat="false" ht="15.25" hidden="false" customHeight="false" outlineLevel="0" collapsed="false"/>
    <row r="55616" customFormat="false" ht="15.25" hidden="false" customHeight="false" outlineLevel="0" collapsed="false"/>
    <row r="55617" customFormat="false" ht="15.25" hidden="false" customHeight="false" outlineLevel="0" collapsed="false"/>
    <row r="55618" customFormat="false" ht="15.25" hidden="false" customHeight="false" outlineLevel="0" collapsed="false"/>
    <row r="55619" customFormat="false" ht="15.25" hidden="false" customHeight="false" outlineLevel="0" collapsed="false"/>
    <row r="55620" customFormat="false" ht="15.25" hidden="false" customHeight="false" outlineLevel="0" collapsed="false"/>
    <row r="55621" customFormat="false" ht="15.25" hidden="false" customHeight="false" outlineLevel="0" collapsed="false"/>
    <row r="55622" customFormat="false" ht="15.25" hidden="false" customHeight="false" outlineLevel="0" collapsed="false"/>
    <row r="55623" customFormat="false" ht="15.25" hidden="false" customHeight="false" outlineLevel="0" collapsed="false"/>
    <row r="55624" customFormat="false" ht="15.25" hidden="false" customHeight="false" outlineLevel="0" collapsed="false"/>
    <row r="55625" customFormat="false" ht="15.25" hidden="false" customHeight="false" outlineLevel="0" collapsed="false"/>
    <row r="55626" customFormat="false" ht="15.25" hidden="false" customHeight="false" outlineLevel="0" collapsed="false"/>
    <row r="55627" customFormat="false" ht="15.25" hidden="false" customHeight="false" outlineLevel="0" collapsed="false"/>
    <row r="55628" customFormat="false" ht="15.25" hidden="false" customHeight="false" outlineLevel="0" collapsed="false"/>
    <row r="55629" customFormat="false" ht="15.25" hidden="false" customHeight="false" outlineLevel="0" collapsed="false"/>
    <row r="55630" customFormat="false" ht="15.25" hidden="false" customHeight="false" outlineLevel="0" collapsed="false"/>
    <row r="55631" customFormat="false" ht="15.25" hidden="false" customHeight="false" outlineLevel="0" collapsed="false"/>
    <row r="55632" customFormat="false" ht="15.25" hidden="false" customHeight="false" outlineLevel="0" collapsed="false"/>
    <row r="55633" customFormat="false" ht="15.25" hidden="false" customHeight="false" outlineLevel="0" collapsed="false"/>
    <row r="55634" customFormat="false" ht="15.25" hidden="false" customHeight="false" outlineLevel="0" collapsed="false"/>
    <row r="55635" customFormat="false" ht="15.25" hidden="false" customHeight="false" outlineLevel="0" collapsed="false"/>
    <row r="55636" customFormat="false" ht="15.25" hidden="false" customHeight="false" outlineLevel="0" collapsed="false"/>
    <row r="55637" customFormat="false" ht="15.25" hidden="false" customHeight="false" outlineLevel="0" collapsed="false"/>
    <row r="55638" customFormat="false" ht="15.25" hidden="false" customHeight="false" outlineLevel="0" collapsed="false"/>
    <row r="55639" customFormat="false" ht="15.25" hidden="false" customHeight="false" outlineLevel="0" collapsed="false"/>
    <row r="55640" customFormat="false" ht="15.25" hidden="false" customHeight="false" outlineLevel="0" collapsed="false"/>
    <row r="55641" customFormat="false" ht="15.25" hidden="false" customHeight="false" outlineLevel="0" collapsed="false"/>
    <row r="55642" customFormat="false" ht="15.25" hidden="false" customHeight="false" outlineLevel="0" collapsed="false"/>
    <row r="55643" customFormat="false" ht="15.25" hidden="false" customHeight="false" outlineLevel="0" collapsed="false"/>
    <row r="55644" customFormat="false" ht="15.25" hidden="false" customHeight="false" outlineLevel="0" collapsed="false"/>
    <row r="55645" customFormat="false" ht="15.25" hidden="false" customHeight="false" outlineLevel="0" collapsed="false"/>
    <row r="55646" customFormat="false" ht="15.25" hidden="false" customHeight="false" outlineLevel="0" collapsed="false"/>
    <row r="55647" customFormat="false" ht="15.25" hidden="false" customHeight="false" outlineLevel="0" collapsed="false"/>
    <row r="55648" customFormat="false" ht="15.25" hidden="false" customHeight="false" outlineLevel="0" collapsed="false"/>
    <row r="55649" customFormat="false" ht="15.25" hidden="false" customHeight="false" outlineLevel="0" collapsed="false"/>
    <row r="55650" customFormat="false" ht="15.25" hidden="false" customHeight="false" outlineLevel="0" collapsed="false"/>
    <row r="55651" customFormat="false" ht="15.25" hidden="false" customHeight="false" outlineLevel="0" collapsed="false"/>
    <row r="55652" customFormat="false" ht="15.25" hidden="false" customHeight="false" outlineLevel="0" collapsed="false"/>
    <row r="55653" customFormat="false" ht="15.25" hidden="false" customHeight="false" outlineLevel="0" collapsed="false"/>
    <row r="55654" customFormat="false" ht="15.25" hidden="false" customHeight="false" outlineLevel="0" collapsed="false"/>
    <row r="55655" customFormat="false" ht="15.25" hidden="false" customHeight="false" outlineLevel="0" collapsed="false"/>
    <row r="55656" customFormat="false" ht="15.25" hidden="false" customHeight="false" outlineLevel="0" collapsed="false"/>
    <row r="55657" customFormat="false" ht="15.25" hidden="false" customHeight="false" outlineLevel="0" collapsed="false"/>
    <row r="55658" customFormat="false" ht="15.25" hidden="false" customHeight="false" outlineLevel="0" collapsed="false"/>
    <row r="55659" customFormat="false" ht="15.25" hidden="false" customHeight="false" outlineLevel="0" collapsed="false"/>
    <row r="55660" customFormat="false" ht="15.25" hidden="false" customHeight="false" outlineLevel="0" collapsed="false"/>
    <row r="55661" customFormat="false" ht="15.25" hidden="false" customHeight="false" outlineLevel="0" collapsed="false"/>
    <row r="55662" customFormat="false" ht="15.25" hidden="false" customHeight="false" outlineLevel="0" collapsed="false"/>
    <row r="55663" customFormat="false" ht="15.25" hidden="false" customHeight="false" outlineLevel="0" collapsed="false"/>
    <row r="55664" customFormat="false" ht="15.25" hidden="false" customHeight="false" outlineLevel="0" collapsed="false"/>
    <row r="55665" customFormat="false" ht="15.25" hidden="false" customHeight="false" outlineLevel="0" collapsed="false"/>
    <row r="55666" customFormat="false" ht="15.25" hidden="false" customHeight="false" outlineLevel="0" collapsed="false"/>
    <row r="55667" customFormat="false" ht="15.25" hidden="false" customHeight="false" outlineLevel="0" collapsed="false"/>
    <row r="55668" customFormat="false" ht="15.25" hidden="false" customHeight="false" outlineLevel="0" collapsed="false"/>
    <row r="55669" customFormat="false" ht="15.25" hidden="false" customHeight="false" outlineLevel="0" collapsed="false"/>
    <row r="55670" customFormat="false" ht="15.25" hidden="false" customHeight="false" outlineLevel="0" collapsed="false"/>
    <row r="55671" customFormat="false" ht="15.25" hidden="false" customHeight="false" outlineLevel="0" collapsed="false"/>
    <row r="55672" customFormat="false" ht="15.25" hidden="false" customHeight="false" outlineLevel="0" collapsed="false"/>
    <row r="55673" customFormat="false" ht="15.25" hidden="false" customHeight="false" outlineLevel="0" collapsed="false"/>
    <row r="55674" customFormat="false" ht="15.25" hidden="false" customHeight="false" outlineLevel="0" collapsed="false"/>
    <row r="55675" customFormat="false" ht="15.25" hidden="false" customHeight="false" outlineLevel="0" collapsed="false"/>
    <row r="55676" customFormat="false" ht="15.25" hidden="false" customHeight="false" outlineLevel="0" collapsed="false"/>
    <row r="55677" customFormat="false" ht="15.25" hidden="false" customHeight="false" outlineLevel="0" collapsed="false"/>
    <row r="55678" customFormat="false" ht="15.25" hidden="false" customHeight="false" outlineLevel="0" collapsed="false"/>
    <row r="55679" customFormat="false" ht="15.25" hidden="false" customHeight="false" outlineLevel="0" collapsed="false"/>
    <row r="55680" customFormat="false" ht="15.25" hidden="false" customHeight="false" outlineLevel="0" collapsed="false"/>
    <row r="55681" customFormat="false" ht="15.25" hidden="false" customHeight="false" outlineLevel="0" collapsed="false"/>
    <row r="55682" customFormat="false" ht="15.25" hidden="false" customHeight="false" outlineLevel="0" collapsed="false"/>
    <row r="55683" customFormat="false" ht="15.25" hidden="false" customHeight="false" outlineLevel="0" collapsed="false"/>
    <row r="55684" customFormat="false" ht="15.25" hidden="false" customHeight="false" outlineLevel="0" collapsed="false"/>
    <row r="55685" customFormat="false" ht="15.25" hidden="false" customHeight="false" outlineLevel="0" collapsed="false"/>
    <row r="55686" customFormat="false" ht="15.25" hidden="false" customHeight="false" outlineLevel="0" collapsed="false"/>
    <row r="55687" customFormat="false" ht="15.25" hidden="false" customHeight="false" outlineLevel="0" collapsed="false"/>
    <row r="55688" customFormat="false" ht="15.25" hidden="false" customHeight="false" outlineLevel="0" collapsed="false"/>
    <row r="55689" customFormat="false" ht="15.25" hidden="false" customHeight="false" outlineLevel="0" collapsed="false"/>
    <row r="55690" customFormat="false" ht="15.25" hidden="false" customHeight="false" outlineLevel="0" collapsed="false"/>
    <row r="55691" customFormat="false" ht="15.25" hidden="false" customHeight="false" outlineLevel="0" collapsed="false"/>
    <row r="55692" customFormat="false" ht="15.25" hidden="false" customHeight="false" outlineLevel="0" collapsed="false"/>
    <row r="55693" customFormat="false" ht="15.25" hidden="false" customHeight="false" outlineLevel="0" collapsed="false"/>
    <row r="55694" customFormat="false" ht="15.25" hidden="false" customHeight="false" outlineLevel="0" collapsed="false"/>
    <row r="55695" customFormat="false" ht="15.25" hidden="false" customHeight="false" outlineLevel="0" collapsed="false"/>
    <row r="55696" customFormat="false" ht="15.25" hidden="false" customHeight="false" outlineLevel="0" collapsed="false"/>
    <row r="55697" customFormat="false" ht="15.25" hidden="false" customHeight="false" outlineLevel="0" collapsed="false"/>
    <row r="55698" customFormat="false" ht="15.25" hidden="false" customHeight="false" outlineLevel="0" collapsed="false"/>
    <row r="55699" customFormat="false" ht="15.25" hidden="false" customHeight="false" outlineLevel="0" collapsed="false"/>
    <row r="55700" customFormat="false" ht="15.25" hidden="false" customHeight="false" outlineLevel="0" collapsed="false"/>
    <row r="55701" customFormat="false" ht="15.25" hidden="false" customHeight="false" outlineLevel="0" collapsed="false"/>
    <row r="55702" customFormat="false" ht="15.25" hidden="false" customHeight="false" outlineLevel="0" collapsed="false"/>
    <row r="55703" customFormat="false" ht="15.25" hidden="false" customHeight="false" outlineLevel="0" collapsed="false"/>
    <row r="55704" customFormat="false" ht="15.25" hidden="false" customHeight="false" outlineLevel="0" collapsed="false"/>
    <row r="55705" customFormat="false" ht="15.25" hidden="false" customHeight="false" outlineLevel="0" collapsed="false"/>
    <row r="55706" customFormat="false" ht="15.25" hidden="false" customHeight="false" outlineLevel="0" collapsed="false"/>
    <row r="55707" customFormat="false" ht="15.25" hidden="false" customHeight="false" outlineLevel="0" collapsed="false"/>
    <row r="55708" customFormat="false" ht="15.25" hidden="false" customHeight="false" outlineLevel="0" collapsed="false"/>
    <row r="55709" customFormat="false" ht="15.25" hidden="false" customHeight="false" outlineLevel="0" collapsed="false"/>
    <row r="55710" customFormat="false" ht="15.25" hidden="false" customHeight="false" outlineLevel="0" collapsed="false"/>
    <row r="55711" customFormat="false" ht="15.25" hidden="false" customHeight="false" outlineLevel="0" collapsed="false"/>
    <row r="55712" customFormat="false" ht="15.25" hidden="false" customHeight="false" outlineLevel="0" collapsed="false"/>
    <row r="55713" customFormat="false" ht="15.25" hidden="false" customHeight="false" outlineLevel="0" collapsed="false"/>
    <row r="55714" customFormat="false" ht="15.25" hidden="false" customHeight="false" outlineLevel="0" collapsed="false"/>
    <row r="55715" customFormat="false" ht="15.25" hidden="false" customHeight="false" outlineLevel="0" collapsed="false"/>
    <row r="55716" customFormat="false" ht="15.25" hidden="false" customHeight="false" outlineLevel="0" collapsed="false"/>
    <row r="55717" customFormat="false" ht="15.25" hidden="false" customHeight="false" outlineLevel="0" collapsed="false"/>
    <row r="55718" customFormat="false" ht="15.25" hidden="false" customHeight="false" outlineLevel="0" collapsed="false"/>
    <row r="55719" customFormat="false" ht="15.25" hidden="false" customHeight="false" outlineLevel="0" collapsed="false"/>
    <row r="55720" customFormat="false" ht="15.25" hidden="false" customHeight="false" outlineLevel="0" collapsed="false"/>
    <row r="55721" customFormat="false" ht="15.25" hidden="false" customHeight="false" outlineLevel="0" collapsed="false"/>
    <row r="55722" customFormat="false" ht="15.25" hidden="false" customHeight="false" outlineLevel="0" collapsed="false"/>
    <row r="55723" customFormat="false" ht="15.25" hidden="false" customHeight="false" outlineLevel="0" collapsed="false"/>
    <row r="55724" customFormat="false" ht="15.25" hidden="false" customHeight="false" outlineLevel="0" collapsed="false"/>
    <row r="55725" customFormat="false" ht="15.25" hidden="false" customHeight="false" outlineLevel="0" collapsed="false"/>
    <row r="55726" customFormat="false" ht="15.25" hidden="false" customHeight="false" outlineLevel="0" collapsed="false"/>
    <row r="55727" customFormat="false" ht="15.25" hidden="false" customHeight="false" outlineLevel="0" collapsed="false"/>
    <row r="55728" customFormat="false" ht="15.25" hidden="false" customHeight="false" outlineLevel="0" collapsed="false"/>
    <row r="55729" customFormat="false" ht="15.25" hidden="false" customHeight="false" outlineLevel="0" collapsed="false"/>
    <row r="55730" customFormat="false" ht="15.25" hidden="false" customHeight="false" outlineLevel="0" collapsed="false"/>
    <row r="55731" customFormat="false" ht="15.25" hidden="false" customHeight="false" outlineLevel="0" collapsed="false"/>
    <row r="55732" customFormat="false" ht="15.25" hidden="false" customHeight="false" outlineLevel="0" collapsed="false"/>
    <row r="55733" customFormat="false" ht="15.25" hidden="false" customHeight="false" outlineLevel="0" collapsed="false"/>
    <row r="55734" customFormat="false" ht="15.25" hidden="false" customHeight="false" outlineLevel="0" collapsed="false"/>
    <row r="55735" customFormat="false" ht="15.25" hidden="false" customHeight="false" outlineLevel="0" collapsed="false"/>
    <row r="55736" customFormat="false" ht="15.25" hidden="false" customHeight="false" outlineLevel="0" collapsed="false"/>
    <row r="55737" customFormat="false" ht="15.25" hidden="false" customHeight="false" outlineLevel="0" collapsed="false"/>
    <row r="55738" customFormat="false" ht="15.25" hidden="false" customHeight="false" outlineLevel="0" collapsed="false"/>
    <row r="55739" customFormat="false" ht="15.25" hidden="false" customHeight="false" outlineLevel="0" collapsed="false"/>
    <row r="55740" customFormat="false" ht="15.25" hidden="false" customHeight="false" outlineLevel="0" collapsed="false"/>
    <row r="55741" customFormat="false" ht="15.25" hidden="false" customHeight="false" outlineLevel="0" collapsed="false"/>
    <row r="55742" customFormat="false" ht="15.25" hidden="false" customHeight="false" outlineLevel="0" collapsed="false"/>
    <row r="55743" customFormat="false" ht="15.25" hidden="false" customHeight="false" outlineLevel="0" collapsed="false"/>
    <row r="55744" customFormat="false" ht="15.25" hidden="false" customHeight="false" outlineLevel="0" collapsed="false"/>
    <row r="55745" customFormat="false" ht="15.25" hidden="false" customHeight="false" outlineLevel="0" collapsed="false"/>
    <row r="55746" customFormat="false" ht="15.25" hidden="false" customHeight="false" outlineLevel="0" collapsed="false"/>
    <row r="55747" customFormat="false" ht="15.25" hidden="false" customHeight="false" outlineLevel="0" collapsed="false"/>
    <row r="55748" customFormat="false" ht="15.25" hidden="false" customHeight="false" outlineLevel="0" collapsed="false"/>
    <row r="55749" customFormat="false" ht="15.25" hidden="false" customHeight="false" outlineLevel="0" collapsed="false"/>
    <row r="55750" customFormat="false" ht="15.25" hidden="false" customHeight="false" outlineLevel="0" collapsed="false"/>
    <row r="55751" customFormat="false" ht="15.25" hidden="false" customHeight="false" outlineLevel="0" collapsed="false"/>
    <row r="55752" customFormat="false" ht="15.25" hidden="false" customHeight="false" outlineLevel="0" collapsed="false"/>
    <row r="55753" customFormat="false" ht="15.25" hidden="false" customHeight="false" outlineLevel="0" collapsed="false"/>
    <row r="55754" customFormat="false" ht="15.25" hidden="false" customHeight="false" outlineLevel="0" collapsed="false"/>
    <row r="55755" customFormat="false" ht="15.25" hidden="false" customHeight="false" outlineLevel="0" collapsed="false"/>
    <row r="55756" customFormat="false" ht="15.25" hidden="false" customHeight="false" outlineLevel="0" collapsed="false"/>
    <row r="55757" customFormat="false" ht="15.25" hidden="false" customHeight="false" outlineLevel="0" collapsed="false"/>
    <row r="55758" customFormat="false" ht="15.25" hidden="false" customHeight="false" outlineLevel="0" collapsed="false"/>
    <row r="55759" customFormat="false" ht="15.25" hidden="false" customHeight="false" outlineLevel="0" collapsed="false"/>
    <row r="55760" customFormat="false" ht="15.25" hidden="false" customHeight="false" outlineLevel="0" collapsed="false"/>
    <row r="55761" customFormat="false" ht="15.25" hidden="false" customHeight="false" outlineLevel="0" collapsed="false"/>
    <row r="55762" customFormat="false" ht="15.25" hidden="false" customHeight="false" outlineLevel="0" collapsed="false"/>
    <row r="55763" customFormat="false" ht="15.25" hidden="false" customHeight="false" outlineLevel="0" collapsed="false"/>
    <row r="55764" customFormat="false" ht="15.25" hidden="false" customHeight="false" outlineLevel="0" collapsed="false"/>
    <row r="55765" customFormat="false" ht="15.25" hidden="false" customHeight="false" outlineLevel="0" collapsed="false"/>
    <row r="55766" customFormat="false" ht="15.25" hidden="false" customHeight="false" outlineLevel="0" collapsed="false"/>
    <row r="55767" customFormat="false" ht="15.25" hidden="false" customHeight="false" outlineLevel="0" collapsed="false"/>
    <row r="55768" customFormat="false" ht="15.25" hidden="false" customHeight="false" outlineLevel="0" collapsed="false"/>
    <row r="55769" customFormat="false" ht="15.25" hidden="false" customHeight="false" outlineLevel="0" collapsed="false"/>
    <row r="55770" customFormat="false" ht="15.25" hidden="false" customHeight="false" outlineLevel="0" collapsed="false"/>
    <row r="55771" customFormat="false" ht="15.25" hidden="false" customHeight="false" outlineLevel="0" collapsed="false"/>
    <row r="55772" customFormat="false" ht="15.25" hidden="false" customHeight="false" outlineLevel="0" collapsed="false"/>
    <row r="55773" customFormat="false" ht="15.25" hidden="false" customHeight="false" outlineLevel="0" collapsed="false"/>
    <row r="55774" customFormat="false" ht="15.25" hidden="false" customHeight="false" outlineLevel="0" collapsed="false"/>
    <row r="55775" customFormat="false" ht="15.25" hidden="false" customHeight="false" outlineLevel="0" collapsed="false"/>
    <row r="55776" customFormat="false" ht="15.25" hidden="false" customHeight="false" outlineLevel="0" collapsed="false"/>
    <row r="55777" customFormat="false" ht="15.25" hidden="false" customHeight="false" outlineLevel="0" collapsed="false"/>
    <row r="55778" customFormat="false" ht="15.25" hidden="false" customHeight="false" outlineLevel="0" collapsed="false"/>
    <row r="55779" customFormat="false" ht="15.25" hidden="false" customHeight="false" outlineLevel="0" collapsed="false"/>
    <row r="55780" customFormat="false" ht="15.25" hidden="false" customHeight="false" outlineLevel="0" collapsed="false"/>
    <row r="55781" customFormat="false" ht="15.25" hidden="false" customHeight="false" outlineLevel="0" collapsed="false"/>
    <row r="55782" customFormat="false" ht="15.25" hidden="false" customHeight="false" outlineLevel="0" collapsed="false"/>
    <row r="55783" customFormat="false" ht="15.25" hidden="false" customHeight="false" outlineLevel="0" collapsed="false"/>
    <row r="55784" customFormat="false" ht="15.25" hidden="false" customHeight="false" outlineLevel="0" collapsed="false"/>
    <row r="55785" customFormat="false" ht="15.25" hidden="false" customHeight="false" outlineLevel="0" collapsed="false"/>
    <row r="55786" customFormat="false" ht="15.25" hidden="false" customHeight="false" outlineLevel="0" collapsed="false"/>
    <row r="55787" customFormat="false" ht="15.25" hidden="false" customHeight="false" outlineLevel="0" collapsed="false"/>
    <row r="55788" customFormat="false" ht="15.25" hidden="false" customHeight="false" outlineLevel="0" collapsed="false"/>
    <row r="55789" customFormat="false" ht="15.25" hidden="false" customHeight="false" outlineLevel="0" collapsed="false"/>
    <row r="55790" customFormat="false" ht="15.25" hidden="false" customHeight="false" outlineLevel="0" collapsed="false"/>
    <row r="55791" customFormat="false" ht="15.25" hidden="false" customHeight="false" outlineLevel="0" collapsed="false"/>
    <row r="55792" customFormat="false" ht="15.25" hidden="false" customHeight="false" outlineLevel="0" collapsed="false"/>
    <row r="55793" customFormat="false" ht="15.25" hidden="false" customHeight="false" outlineLevel="0" collapsed="false"/>
    <row r="55794" customFormat="false" ht="15.25" hidden="false" customHeight="false" outlineLevel="0" collapsed="false"/>
    <row r="55795" customFormat="false" ht="15.25" hidden="false" customHeight="false" outlineLevel="0" collapsed="false"/>
    <row r="55796" customFormat="false" ht="15.25" hidden="false" customHeight="false" outlineLevel="0" collapsed="false"/>
    <row r="55797" customFormat="false" ht="15.25" hidden="false" customHeight="false" outlineLevel="0" collapsed="false"/>
    <row r="55798" customFormat="false" ht="15.25" hidden="false" customHeight="false" outlineLevel="0" collapsed="false"/>
    <row r="55799" customFormat="false" ht="15.25" hidden="false" customHeight="false" outlineLevel="0" collapsed="false"/>
    <row r="55800" customFormat="false" ht="15.25" hidden="false" customHeight="false" outlineLevel="0" collapsed="false"/>
    <row r="55801" customFormat="false" ht="15.25" hidden="false" customHeight="false" outlineLevel="0" collapsed="false"/>
    <row r="55802" customFormat="false" ht="15.25" hidden="false" customHeight="false" outlineLevel="0" collapsed="false"/>
    <row r="55803" customFormat="false" ht="15.25" hidden="false" customHeight="false" outlineLevel="0" collapsed="false"/>
    <row r="55804" customFormat="false" ht="15.25" hidden="false" customHeight="false" outlineLevel="0" collapsed="false"/>
    <row r="55805" customFormat="false" ht="15.25" hidden="false" customHeight="false" outlineLevel="0" collapsed="false"/>
    <row r="55806" customFormat="false" ht="15.25" hidden="false" customHeight="false" outlineLevel="0" collapsed="false"/>
    <row r="55807" customFormat="false" ht="15.25" hidden="false" customHeight="false" outlineLevel="0" collapsed="false"/>
    <row r="55808" customFormat="false" ht="15.25" hidden="false" customHeight="false" outlineLevel="0" collapsed="false"/>
    <row r="55809" customFormat="false" ht="15.25" hidden="false" customHeight="false" outlineLevel="0" collapsed="false"/>
    <row r="55810" customFormat="false" ht="15.25" hidden="false" customHeight="false" outlineLevel="0" collapsed="false"/>
    <row r="55811" customFormat="false" ht="15.25" hidden="false" customHeight="false" outlineLevel="0" collapsed="false"/>
    <row r="55812" customFormat="false" ht="15.25" hidden="false" customHeight="false" outlineLevel="0" collapsed="false"/>
    <row r="55813" customFormat="false" ht="15.25" hidden="false" customHeight="false" outlineLevel="0" collapsed="false"/>
    <row r="55814" customFormat="false" ht="15.25" hidden="false" customHeight="false" outlineLevel="0" collapsed="false"/>
    <row r="55815" customFormat="false" ht="15.25" hidden="false" customHeight="false" outlineLevel="0" collapsed="false"/>
    <row r="55816" customFormat="false" ht="15.25" hidden="false" customHeight="false" outlineLevel="0" collapsed="false"/>
    <row r="55817" customFormat="false" ht="15.25" hidden="false" customHeight="false" outlineLevel="0" collapsed="false"/>
    <row r="55818" customFormat="false" ht="15.25" hidden="false" customHeight="false" outlineLevel="0" collapsed="false"/>
    <row r="55819" customFormat="false" ht="15.25" hidden="false" customHeight="false" outlineLevel="0" collapsed="false"/>
    <row r="55820" customFormat="false" ht="15.25" hidden="false" customHeight="false" outlineLevel="0" collapsed="false"/>
    <row r="55821" customFormat="false" ht="15.25" hidden="false" customHeight="false" outlineLevel="0" collapsed="false"/>
    <row r="55822" customFormat="false" ht="15.25" hidden="false" customHeight="false" outlineLevel="0" collapsed="false"/>
    <row r="55823" customFormat="false" ht="15.25" hidden="false" customHeight="false" outlineLevel="0" collapsed="false"/>
    <row r="55824" customFormat="false" ht="15.25" hidden="false" customHeight="false" outlineLevel="0" collapsed="false"/>
    <row r="55825" customFormat="false" ht="15.25" hidden="false" customHeight="false" outlineLevel="0" collapsed="false"/>
    <row r="55826" customFormat="false" ht="15.25" hidden="false" customHeight="false" outlineLevel="0" collapsed="false"/>
    <row r="55827" customFormat="false" ht="15.25" hidden="false" customHeight="false" outlineLevel="0" collapsed="false"/>
    <row r="55828" customFormat="false" ht="15.25" hidden="false" customHeight="false" outlineLevel="0" collapsed="false"/>
    <row r="55829" customFormat="false" ht="15.25" hidden="false" customHeight="false" outlineLevel="0" collapsed="false"/>
    <row r="55830" customFormat="false" ht="15.25" hidden="false" customHeight="false" outlineLevel="0" collapsed="false"/>
    <row r="55831" customFormat="false" ht="15.25" hidden="false" customHeight="false" outlineLevel="0" collapsed="false"/>
    <row r="55832" customFormat="false" ht="15.25" hidden="false" customHeight="false" outlineLevel="0" collapsed="false"/>
    <row r="55833" customFormat="false" ht="15.25" hidden="false" customHeight="false" outlineLevel="0" collapsed="false"/>
    <row r="55834" customFormat="false" ht="15.25" hidden="false" customHeight="false" outlineLevel="0" collapsed="false"/>
    <row r="55835" customFormat="false" ht="15.25" hidden="false" customHeight="false" outlineLevel="0" collapsed="false"/>
    <row r="55836" customFormat="false" ht="15.25" hidden="false" customHeight="false" outlineLevel="0" collapsed="false"/>
    <row r="55837" customFormat="false" ht="15.25" hidden="false" customHeight="false" outlineLevel="0" collapsed="false"/>
    <row r="55838" customFormat="false" ht="15.25" hidden="false" customHeight="false" outlineLevel="0" collapsed="false"/>
    <row r="55839" customFormat="false" ht="15.25" hidden="false" customHeight="false" outlineLevel="0" collapsed="false"/>
    <row r="55840" customFormat="false" ht="15.25" hidden="false" customHeight="false" outlineLevel="0" collapsed="false"/>
    <row r="55841" customFormat="false" ht="15.25" hidden="false" customHeight="false" outlineLevel="0" collapsed="false"/>
    <row r="55842" customFormat="false" ht="15.25" hidden="false" customHeight="false" outlineLevel="0" collapsed="false"/>
    <row r="55843" customFormat="false" ht="15.25" hidden="false" customHeight="false" outlineLevel="0" collapsed="false"/>
    <row r="55844" customFormat="false" ht="15.25" hidden="false" customHeight="false" outlineLevel="0" collapsed="false"/>
    <row r="55845" customFormat="false" ht="15.25" hidden="false" customHeight="false" outlineLevel="0" collapsed="false"/>
    <row r="55846" customFormat="false" ht="15.25" hidden="false" customHeight="false" outlineLevel="0" collapsed="false"/>
    <row r="55847" customFormat="false" ht="15.25" hidden="false" customHeight="false" outlineLevel="0" collapsed="false"/>
    <row r="55848" customFormat="false" ht="15.25" hidden="false" customHeight="false" outlineLevel="0" collapsed="false"/>
    <row r="55849" customFormat="false" ht="15.25" hidden="false" customHeight="false" outlineLevel="0" collapsed="false"/>
    <row r="55850" customFormat="false" ht="15.25" hidden="false" customHeight="false" outlineLevel="0" collapsed="false"/>
    <row r="55851" customFormat="false" ht="15.25" hidden="false" customHeight="false" outlineLevel="0" collapsed="false"/>
    <row r="55852" customFormat="false" ht="15.25" hidden="false" customHeight="false" outlineLevel="0" collapsed="false"/>
    <row r="55853" customFormat="false" ht="15.25" hidden="false" customHeight="false" outlineLevel="0" collapsed="false"/>
    <row r="55854" customFormat="false" ht="15.25" hidden="false" customHeight="false" outlineLevel="0" collapsed="false"/>
    <row r="55855" customFormat="false" ht="15.25" hidden="false" customHeight="false" outlineLevel="0" collapsed="false"/>
    <row r="55856" customFormat="false" ht="15.25" hidden="false" customHeight="false" outlineLevel="0" collapsed="false"/>
    <row r="55857" customFormat="false" ht="15.25" hidden="false" customHeight="false" outlineLevel="0" collapsed="false"/>
    <row r="55858" customFormat="false" ht="15.25" hidden="false" customHeight="false" outlineLevel="0" collapsed="false"/>
    <row r="55859" customFormat="false" ht="15.25" hidden="false" customHeight="false" outlineLevel="0" collapsed="false"/>
    <row r="55860" customFormat="false" ht="15.25" hidden="false" customHeight="false" outlineLevel="0" collapsed="false"/>
    <row r="55861" customFormat="false" ht="15.25" hidden="false" customHeight="false" outlineLevel="0" collapsed="false"/>
    <row r="55862" customFormat="false" ht="15.25" hidden="false" customHeight="false" outlineLevel="0" collapsed="false"/>
    <row r="55863" customFormat="false" ht="15.25" hidden="false" customHeight="false" outlineLevel="0" collapsed="false"/>
    <row r="55864" customFormat="false" ht="15.25" hidden="false" customHeight="false" outlineLevel="0" collapsed="false"/>
    <row r="55865" customFormat="false" ht="15.25" hidden="false" customHeight="false" outlineLevel="0" collapsed="false"/>
    <row r="55866" customFormat="false" ht="15.25" hidden="false" customHeight="false" outlineLevel="0" collapsed="false"/>
    <row r="55867" customFormat="false" ht="15.25" hidden="false" customHeight="false" outlineLevel="0" collapsed="false"/>
    <row r="55868" customFormat="false" ht="15.25" hidden="false" customHeight="false" outlineLevel="0" collapsed="false"/>
    <row r="55869" customFormat="false" ht="15.25" hidden="false" customHeight="false" outlineLevel="0" collapsed="false"/>
    <row r="55870" customFormat="false" ht="15.25" hidden="false" customHeight="false" outlineLevel="0" collapsed="false"/>
    <row r="55871" customFormat="false" ht="15.25" hidden="false" customHeight="false" outlineLevel="0" collapsed="false"/>
    <row r="55872" customFormat="false" ht="15.25" hidden="false" customHeight="false" outlineLevel="0" collapsed="false"/>
    <row r="55873" customFormat="false" ht="15.25" hidden="false" customHeight="false" outlineLevel="0" collapsed="false"/>
    <row r="55874" customFormat="false" ht="15.25" hidden="false" customHeight="false" outlineLevel="0" collapsed="false"/>
    <row r="55875" customFormat="false" ht="15.25" hidden="false" customHeight="false" outlineLevel="0" collapsed="false"/>
    <row r="55876" customFormat="false" ht="15.25" hidden="false" customHeight="false" outlineLevel="0" collapsed="false"/>
    <row r="55877" customFormat="false" ht="15.25" hidden="false" customHeight="false" outlineLevel="0" collapsed="false"/>
    <row r="55878" customFormat="false" ht="15.25" hidden="false" customHeight="false" outlineLevel="0" collapsed="false"/>
    <row r="55879" customFormat="false" ht="15.25" hidden="false" customHeight="false" outlineLevel="0" collapsed="false"/>
    <row r="55880" customFormat="false" ht="15.25" hidden="false" customHeight="false" outlineLevel="0" collapsed="false"/>
    <row r="55881" customFormat="false" ht="15.25" hidden="false" customHeight="false" outlineLevel="0" collapsed="false"/>
    <row r="55882" customFormat="false" ht="15.25" hidden="false" customHeight="false" outlineLevel="0" collapsed="false"/>
    <row r="55883" customFormat="false" ht="15.25" hidden="false" customHeight="false" outlineLevel="0" collapsed="false"/>
    <row r="55884" customFormat="false" ht="15.25" hidden="false" customHeight="false" outlineLevel="0" collapsed="false"/>
    <row r="55885" customFormat="false" ht="15.25" hidden="false" customHeight="false" outlineLevel="0" collapsed="false"/>
    <row r="55886" customFormat="false" ht="15.25" hidden="false" customHeight="false" outlineLevel="0" collapsed="false"/>
    <row r="55887" customFormat="false" ht="15.25" hidden="false" customHeight="false" outlineLevel="0" collapsed="false"/>
    <row r="55888" customFormat="false" ht="15.25" hidden="false" customHeight="false" outlineLevel="0" collapsed="false"/>
    <row r="55889" customFormat="false" ht="15.25" hidden="false" customHeight="false" outlineLevel="0" collapsed="false"/>
    <row r="55890" customFormat="false" ht="15.25" hidden="false" customHeight="false" outlineLevel="0" collapsed="false"/>
    <row r="55891" customFormat="false" ht="15.25" hidden="false" customHeight="false" outlineLevel="0" collapsed="false"/>
    <row r="55892" customFormat="false" ht="15.25" hidden="false" customHeight="false" outlineLevel="0" collapsed="false"/>
    <row r="55893" customFormat="false" ht="15.25" hidden="false" customHeight="false" outlineLevel="0" collapsed="false"/>
    <row r="55894" customFormat="false" ht="15.25" hidden="false" customHeight="false" outlineLevel="0" collapsed="false"/>
    <row r="55895" customFormat="false" ht="15.25" hidden="false" customHeight="false" outlineLevel="0" collapsed="false"/>
    <row r="55896" customFormat="false" ht="15.25" hidden="false" customHeight="false" outlineLevel="0" collapsed="false"/>
    <row r="55897" customFormat="false" ht="15.25" hidden="false" customHeight="false" outlineLevel="0" collapsed="false"/>
    <row r="55898" customFormat="false" ht="15.25" hidden="false" customHeight="false" outlineLevel="0" collapsed="false"/>
    <row r="55899" customFormat="false" ht="15.25" hidden="false" customHeight="false" outlineLevel="0" collapsed="false"/>
    <row r="55900" customFormat="false" ht="15.25" hidden="false" customHeight="false" outlineLevel="0" collapsed="false"/>
    <row r="55901" customFormat="false" ht="15.25" hidden="false" customHeight="false" outlineLevel="0" collapsed="false"/>
    <row r="55902" customFormat="false" ht="15.25" hidden="false" customHeight="false" outlineLevel="0" collapsed="false"/>
    <row r="55903" customFormat="false" ht="15.25" hidden="false" customHeight="false" outlineLevel="0" collapsed="false"/>
    <row r="55904" customFormat="false" ht="15.25" hidden="false" customHeight="false" outlineLevel="0" collapsed="false"/>
    <row r="55905" customFormat="false" ht="15.25" hidden="false" customHeight="false" outlineLevel="0" collapsed="false"/>
    <row r="55906" customFormat="false" ht="15.25" hidden="false" customHeight="false" outlineLevel="0" collapsed="false"/>
    <row r="55907" customFormat="false" ht="15.25" hidden="false" customHeight="false" outlineLevel="0" collapsed="false"/>
    <row r="55908" customFormat="false" ht="15.25" hidden="false" customHeight="false" outlineLevel="0" collapsed="false"/>
    <row r="55909" customFormat="false" ht="15.25" hidden="false" customHeight="false" outlineLevel="0" collapsed="false"/>
    <row r="55910" customFormat="false" ht="15.25" hidden="false" customHeight="false" outlineLevel="0" collapsed="false"/>
    <row r="55911" customFormat="false" ht="15.25" hidden="false" customHeight="false" outlineLevel="0" collapsed="false"/>
    <row r="55912" customFormat="false" ht="15.25" hidden="false" customHeight="false" outlineLevel="0" collapsed="false"/>
    <row r="55913" customFormat="false" ht="15.25" hidden="false" customHeight="false" outlineLevel="0" collapsed="false"/>
    <row r="55914" customFormat="false" ht="15.25" hidden="false" customHeight="false" outlineLevel="0" collapsed="false"/>
    <row r="55915" customFormat="false" ht="15.25" hidden="false" customHeight="false" outlineLevel="0" collapsed="false"/>
    <row r="55916" customFormat="false" ht="15.25" hidden="false" customHeight="false" outlineLevel="0" collapsed="false"/>
    <row r="55917" customFormat="false" ht="15.25" hidden="false" customHeight="false" outlineLevel="0" collapsed="false"/>
    <row r="55918" customFormat="false" ht="15.25" hidden="false" customHeight="false" outlineLevel="0" collapsed="false"/>
    <row r="55919" customFormat="false" ht="15.25" hidden="false" customHeight="false" outlineLevel="0" collapsed="false"/>
    <row r="55920" customFormat="false" ht="15.25" hidden="false" customHeight="false" outlineLevel="0" collapsed="false"/>
    <row r="55921" customFormat="false" ht="15.25" hidden="false" customHeight="false" outlineLevel="0" collapsed="false"/>
    <row r="55922" customFormat="false" ht="15.25" hidden="false" customHeight="false" outlineLevel="0" collapsed="false"/>
    <row r="55923" customFormat="false" ht="15.25" hidden="false" customHeight="false" outlineLevel="0" collapsed="false"/>
    <row r="55924" customFormat="false" ht="15.25" hidden="false" customHeight="false" outlineLevel="0" collapsed="false"/>
    <row r="55925" customFormat="false" ht="15.25" hidden="false" customHeight="false" outlineLevel="0" collapsed="false"/>
    <row r="55926" customFormat="false" ht="15.25" hidden="false" customHeight="false" outlineLevel="0" collapsed="false"/>
    <row r="55927" customFormat="false" ht="15.25" hidden="false" customHeight="false" outlineLevel="0" collapsed="false"/>
    <row r="55928" customFormat="false" ht="15.25" hidden="false" customHeight="false" outlineLevel="0" collapsed="false"/>
    <row r="55929" customFormat="false" ht="15.25" hidden="false" customHeight="false" outlineLevel="0" collapsed="false"/>
    <row r="55930" customFormat="false" ht="15.25" hidden="false" customHeight="false" outlineLevel="0" collapsed="false"/>
    <row r="55931" customFormat="false" ht="15.25" hidden="false" customHeight="false" outlineLevel="0" collapsed="false"/>
    <row r="55932" customFormat="false" ht="15.25" hidden="false" customHeight="false" outlineLevel="0" collapsed="false"/>
    <row r="55933" customFormat="false" ht="15.25" hidden="false" customHeight="false" outlineLevel="0" collapsed="false"/>
    <row r="55934" customFormat="false" ht="15.25" hidden="false" customHeight="false" outlineLevel="0" collapsed="false"/>
    <row r="55935" customFormat="false" ht="15.25" hidden="false" customHeight="false" outlineLevel="0" collapsed="false"/>
    <row r="55936" customFormat="false" ht="15.25" hidden="false" customHeight="false" outlineLevel="0" collapsed="false"/>
    <row r="55937" customFormat="false" ht="15.25" hidden="false" customHeight="false" outlineLevel="0" collapsed="false"/>
    <row r="55938" customFormat="false" ht="15.25" hidden="false" customHeight="false" outlineLevel="0" collapsed="false"/>
    <row r="55939" customFormat="false" ht="15.25" hidden="false" customHeight="false" outlineLevel="0" collapsed="false"/>
    <row r="55940" customFormat="false" ht="15.25" hidden="false" customHeight="false" outlineLevel="0" collapsed="false"/>
    <row r="55941" customFormat="false" ht="15.25" hidden="false" customHeight="false" outlineLevel="0" collapsed="false"/>
    <row r="55942" customFormat="false" ht="15.25" hidden="false" customHeight="false" outlineLevel="0" collapsed="false"/>
    <row r="55943" customFormat="false" ht="15.25" hidden="false" customHeight="false" outlineLevel="0" collapsed="false"/>
    <row r="55944" customFormat="false" ht="15.25" hidden="false" customHeight="false" outlineLevel="0" collapsed="false"/>
    <row r="55945" customFormat="false" ht="15.25" hidden="false" customHeight="false" outlineLevel="0" collapsed="false"/>
    <row r="55946" customFormat="false" ht="15.25" hidden="false" customHeight="false" outlineLevel="0" collapsed="false"/>
    <row r="55947" customFormat="false" ht="15.25" hidden="false" customHeight="false" outlineLevel="0" collapsed="false"/>
    <row r="55948" customFormat="false" ht="15.25" hidden="false" customHeight="false" outlineLevel="0" collapsed="false"/>
    <row r="55949" customFormat="false" ht="15.25" hidden="false" customHeight="false" outlineLevel="0" collapsed="false"/>
    <row r="55950" customFormat="false" ht="15.25" hidden="false" customHeight="false" outlineLevel="0" collapsed="false"/>
    <row r="55951" customFormat="false" ht="15.25" hidden="false" customHeight="false" outlineLevel="0" collapsed="false"/>
    <row r="55952" customFormat="false" ht="15.25" hidden="false" customHeight="false" outlineLevel="0" collapsed="false"/>
    <row r="55953" customFormat="false" ht="15.25" hidden="false" customHeight="false" outlineLevel="0" collapsed="false"/>
    <row r="55954" customFormat="false" ht="15.25" hidden="false" customHeight="false" outlineLevel="0" collapsed="false"/>
    <row r="55955" customFormat="false" ht="15.25" hidden="false" customHeight="false" outlineLevel="0" collapsed="false"/>
    <row r="55956" customFormat="false" ht="15.25" hidden="false" customHeight="false" outlineLevel="0" collapsed="false"/>
    <row r="55957" customFormat="false" ht="15.25" hidden="false" customHeight="false" outlineLevel="0" collapsed="false"/>
    <row r="55958" customFormat="false" ht="15.25" hidden="false" customHeight="false" outlineLevel="0" collapsed="false"/>
    <row r="55959" customFormat="false" ht="15.25" hidden="false" customHeight="false" outlineLevel="0" collapsed="false"/>
    <row r="55960" customFormat="false" ht="15.25" hidden="false" customHeight="false" outlineLevel="0" collapsed="false"/>
    <row r="55961" customFormat="false" ht="15.25" hidden="false" customHeight="false" outlineLevel="0" collapsed="false"/>
    <row r="55962" customFormat="false" ht="15.25" hidden="false" customHeight="false" outlineLevel="0" collapsed="false"/>
    <row r="55963" customFormat="false" ht="15.25" hidden="false" customHeight="false" outlineLevel="0" collapsed="false"/>
    <row r="55964" customFormat="false" ht="15.25" hidden="false" customHeight="false" outlineLevel="0" collapsed="false"/>
    <row r="55965" customFormat="false" ht="15.25" hidden="false" customHeight="false" outlineLevel="0" collapsed="false"/>
    <row r="55966" customFormat="false" ht="15.25" hidden="false" customHeight="false" outlineLevel="0" collapsed="false"/>
    <row r="55967" customFormat="false" ht="15.25" hidden="false" customHeight="false" outlineLevel="0" collapsed="false"/>
    <row r="55968" customFormat="false" ht="15.25" hidden="false" customHeight="false" outlineLevel="0" collapsed="false"/>
    <row r="55969" customFormat="false" ht="15.25" hidden="false" customHeight="false" outlineLevel="0" collapsed="false"/>
    <row r="55970" customFormat="false" ht="15.25" hidden="false" customHeight="false" outlineLevel="0" collapsed="false"/>
    <row r="55971" customFormat="false" ht="15.25" hidden="false" customHeight="false" outlineLevel="0" collapsed="false"/>
    <row r="55972" customFormat="false" ht="15.25" hidden="false" customHeight="false" outlineLevel="0" collapsed="false"/>
    <row r="55973" customFormat="false" ht="15.25" hidden="false" customHeight="false" outlineLevel="0" collapsed="false"/>
    <row r="55974" customFormat="false" ht="15.25" hidden="false" customHeight="false" outlineLevel="0" collapsed="false"/>
    <row r="55975" customFormat="false" ht="15.25" hidden="false" customHeight="false" outlineLevel="0" collapsed="false"/>
    <row r="55976" customFormat="false" ht="15.25" hidden="false" customHeight="false" outlineLevel="0" collapsed="false"/>
    <row r="55977" customFormat="false" ht="15.25" hidden="false" customHeight="false" outlineLevel="0" collapsed="false"/>
    <row r="55978" customFormat="false" ht="15.25" hidden="false" customHeight="false" outlineLevel="0" collapsed="false"/>
    <row r="55979" customFormat="false" ht="15.25" hidden="false" customHeight="false" outlineLevel="0" collapsed="false"/>
    <row r="55980" customFormat="false" ht="15.25" hidden="false" customHeight="false" outlineLevel="0" collapsed="false"/>
    <row r="55981" customFormat="false" ht="15.25" hidden="false" customHeight="false" outlineLevel="0" collapsed="false"/>
    <row r="55982" customFormat="false" ht="15.25" hidden="false" customHeight="false" outlineLevel="0" collapsed="false"/>
    <row r="55983" customFormat="false" ht="15.25" hidden="false" customHeight="false" outlineLevel="0" collapsed="false"/>
    <row r="55984" customFormat="false" ht="15.25" hidden="false" customHeight="false" outlineLevel="0" collapsed="false"/>
    <row r="55985" customFormat="false" ht="15.25" hidden="false" customHeight="false" outlineLevel="0" collapsed="false"/>
    <row r="55986" customFormat="false" ht="15.25" hidden="false" customHeight="false" outlineLevel="0" collapsed="false"/>
    <row r="55987" customFormat="false" ht="15.25" hidden="false" customHeight="false" outlineLevel="0" collapsed="false"/>
    <row r="55988" customFormat="false" ht="15.25" hidden="false" customHeight="false" outlineLevel="0" collapsed="false"/>
    <row r="55989" customFormat="false" ht="15.25" hidden="false" customHeight="false" outlineLevel="0" collapsed="false"/>
    <row r="55990" customFormat="false" ht="15.25" hidden="false" customHeight="false" outlineLevel="0" collapsed="false"/>
    <row r="55991" customFormat="false" ht="15.25" hidden="false" customHeight="false" outlineLevel="0" collapsed="false"/>
    <row r="55992" customFormat="false" ht="15.25" hidden="false" customHeight="false" outlineLevel="0" collapsed="false"/>
    <row r="55993" customFormat="false" ht="15.25" hidden="false" customHeight="false" outlineLevel="0" collapsed="false"/>
    <row r="55994" customFormat="false" ht="15.25" hidden="false" customHeight="false" outlineLevel="0" collapsed="false"/>
    <row r="55995" customFormat="false" ht="15.25" hidden="false" customHeight="false" outlineLevel="0" collapsed="false"/>
    <row r="55996" customFormat="false" ht="15.25" hidden="false" customHeight="false" outlineLevel="0" collapsed="false"/>
    <row r="55997" customFormat="false" ht="15.25" hidden="false" customHeight="false" outlineLevel="0" collapsed="false"/>
    <row r="55998" customFormat="false" ht="15.25" hidden="false" customHeight="false" outlineLevel="0" collapsed="false"/>
    <row r="55999" customFormat="false" ht="15.25" hidden="false" customHeight="false" outlineLevel="0" collapsed="false"/>
    <row r="56000" customFormat="false" ht="15.25" hidden="false" customHeight="false" outlineLevel="0" collapsed="false"/>
    <row r="56001" customFormat="false" ht="15.25" hidden="false" customHeight="false" outlineLevel="0" collapsed="false"/>
    <row r="56002" customFormat="false" ht="15.25" hidden="false" customHeight="false" outlineLevel="0" collapsed="false"/>
    <row r="56003" customFormat="false" ht="15.25" hidden="false" customHeight="false" outlineLevel="0" collapsed="false"/>
    <row r="56004" customFormat="false" ht="15.25" hidden="false" customHeight="false" outlineLevel="0" collapsed="false"/>
    <row r="56005" customFormat="false" ht="15.25" hidden="false" customHeight="false" outlineLevel="0" collapsed="false"/>
    <row r="56006" customFormat="false" ht="15.25" hidden="false" customHeight="false" outlineLevel="0" collapsed="false"/>
    <row r="56007" customFormat="false" ht="15.25" hidden="false" customHeight="false" outlineLevel="0" collapsed="false"/>
    <row r="56008" customFormat="false" ht="15.25" hidden="false" customHeight="false" outlineLevel="0" collapsed="false"/>
    <row r="56009" customFormat="false" ht="15.25" hidden="false" customHeight="false" outlineLevel="0" collapsed="false"/>
    <row r="56010" customFormat="false" ht="15.25" hidden="false" customHeight="false" outlineLevel="0" collapsed="false"/>
    <row r="56011" customFormat="false" ht="15.25" hidden="false" customHeight="false" outlineLevel="0" collapsed="false"/>
    <row r="56012" customFormat="false" ht="15.25" hidden="false" customHeight="false" outlineLevel="0" collapsed="false"/>
    <row r="56013" customFormat="false" ht="15.25" hidden="false" customHeight="false" outlineLevel="0" collapsed="false"/>
    <row r="56014" customFormat="false" ht="15.25" hidden="false" customHeight="false" outlineLevel="0" collapsed="false"/>
    <row r="56015" customFormat="false" ht="15.25" hidden="false" customHeight="false" outlineLevel="0" collapsed="false"/>
    <row r="56016" customFormat="false" ht="15.25" hidden="false" customHeight="false" outlineLevel="0" collapsed="false"/>
    <row r="56017" customFormat="false" ht="15.25" hidden="false" customHeight="false" outlineLevel="0" collapsed="false"/>
    <row r="56018" customFormat="false" ht="15.25" hidden="false" customHeight="false" outlineLevel="0" collapsed="false"/>
    <row r="56019" customFormat="false" ht="15.25" hidden="false" customHeight="false" outlineLevel="0" collapsed="false"/>
    <row r="56020" customFormat="false" ht="15.25" hidden="false" customHeight="false" outlineLevel="0" collapsed="false"/>
    <row r="56021" customFormat="false" ht="15.25" hidden="false" customHeight="false" outlineLevel="0" collapsed="false"/>
    <row r="56022" customFormat="false" ht="15.25" hidden="false" customHeight="false" outlineLevel="0" collapsed="false"/>
    <row r="56023" customFormat="false" ht="15.25" hidden="false" customHeight="false" outlineLevel="0" collapsed="false"/>
    <row r="56024" customFormat="false" ht="15.25" hidden="false" customHeight="false" outlineLevel="0" collapsed="false"/>
    <row r="56025" customFormat="false" ht="15.25" hidden="false" customHeight="false" outlineLevel="0" collapsed="false"/>
    <row r="56026" customFormat="false" ht="15.25" hidden="false" customHeight="false" outlineLevel="0" collapsed="false"/>
    <row r="56027" customFormat="false" ht="15.25" hidden="false" customHeight="false" outlineLevel="0" collapsed="false"/>
    <row r="56028" customFormat="false" ht="15.25" hidden="false" customHeight="false" outlineLevel="0" collapsed="false"/>
    <row r="56029" customFormat="false" ht="15.25" hidden="false" customHeight="false" outlineLevel="0" collapsed="false"/>
    <row r="56030" customFormat="false" ht="15.25" hidden="false" customHeight="false" outlineLevel="0" collapsed="false"/>
    <row r="56031" customFormat="false" ht="15.25" hidden="false" customHeight="false" outlineLevel="0" collapsed="false"/>
    <row r="56032" customFormat="false" ht="15.25" hidden="false" customHeight="false" outlineLevel="0" collapsed="false"/>
    <row r="56033" customFormat="false" ht="15.25" hidden="false" customHeight="false" outlineLevel="0" collapsed="false"/>
    <row r="56034" customFormat="false" ht="15.25" hidden="false" customHeight="false" outlineLevel="0" collapsed="false"/>
    <row r="56035" customFormat="false" ht="15.25" hidden="false" customHeight="false" outlineLevel="0" collapsed="false"/>
    <row r="56036" customFormat="false" ht="15.25" hidden="false" customHeight="false" outlineLevel="0" collapsed="false"/>
    <row r="56037" customFormat="false" ht="15.25" hidden="false" customHeight="false" outlineLevel="0" collapsed="false"/>
    <row r="56038" customFormat="false" ht="15.25" hidden="false" customHeight="false" outlineLevel="0" collapsed="false"/>
    <row r="56039" customFormat="false" ht="15.25" hidden="false" customHeight="false" outlineLevel="0" collapsed="false"/>
    <row r="56040" customFormat="false" ht="15.25" hidden="false" customHeight="false" outlineLevel="0" collapsed="false"/>
    <row r="56041" customFormat="false" ht="15.25" hidden="false" customHeight="false" outlineLevel="0" collapsed="false"/>
    <row r="56042" customFormat="false" ht="15.25" hidden="false" customHeight="false" outlineLevel="0" collapsed="false"/>
    <row r="56043" customFormat="false" ht="15.25" hidden="false" customHeight="false" outlineLevel="0" collapsed="false"/>
    <row r="56044" customFormat="false" ht="15.25" hidden="false" customHeight="false" outlineLevel="0" collapsed="false"/>
    <row r="56045" customFormat="false" ht="15.25" hidden="false" customHeight="false" outlineLevel="0" collapsed="false"/>
    <row r="56046" customFormat="false" ht="15.25" hidden="false" customHeight="false" outlineLevel="0" collapsed="false"/>
    <row r="56047" customFormat="false" ht="15.25" hidden="false" customHeight="false" outlineLevel="0" collapsed="false"/>
    <row r="56048" customFormat="false" ht="15.25" hidden="false" customHeight="false" outlineLevel="0" collapsed="false"/>
    <row r="56049" customFormat="false" ht="15.25" hidden="false" customHeight="false" outlineLevel="0" collapsed="false"/>
    <row r="56050" customFormat="false" ht="15.25" hidden="false" customHeight="false" outlineLevel="0" collapsed="false"/>
    <row r="56051" customFormat="false" ht="15.25" hidden="false" customHeight="false" outlineLevel="0" collapsed="false"/>
    <row r="56052" customFormat="false" ht="15.25" hidden="false" customHeight="false" outlineLevel="0" collapsed="false"/>
    <row r="56053" customFormat="false" ht="15.25" hidden="false" customHeight="false" outlineLevel="0" collapsed="false"/>
    <row r="56054" customFormat="false" ht="15.25" hidden="false" customHeight="false" outlineLevel="0" collapsed="false"/>
    <row r="56055" customFormat="false" ht="15.25" hidden="false" customHeight="false" outlineLevel="0" collapsed="false"/>
    <row r="56056" customFormat="false" ht="15.25" hidden="false" customHeight="false" outlineLevel="0" collapsed="false"/>
    <row r="56057" customFormat="false" ht="15.25" hidden="false" customHeight="false" outlineLevel="0" collapsed="false"/>
    <row r="56058" customFormat="false" ht="15.25" hidden="false" customHeight="false" outlineLevel="0" collapsed="false"/>
    <row r="56059" customFormat="false" ht="15.25" hidden="false" customHeight="false" outlineLevel="0" collapsed="false"/>
    <row r="56060" customFormat="false" ht="15.25" hidden="false" customHeight="false" outlineLevel="0" collapsed="false"/>
    <row r="56061" customFormat="false" ht="15.25" hidden="false" customHeight="false" outlineLevel="0" collapsed="false"/>
    <row r="56062" customFormat="false" ht="15.25" hidden="false" customHeight="false" outlineLevel="0" collapsed="false"/>
    <row r="56063" customFormat="false" ht="15.25" hidden="false" customHeight="false" outlineLevel="0" collapsed="false"/>
    <row r="56064" customFormat="false" ht="15.25" hidden="false" customHeight="false" outlineLevel="0" collapsed="false"/>
    <row r="56065" customFormat="false" ht="15.25" hidden="false" customHeight="false" outlineLevel="0" collapsed="false"/>
    <row r="56066" customFormat="false" ht="15.25" hidden="false" customHeight="false" outlineLevel="0" collapsed="false"/>
    <row r="56067" customFormat="false" ht="15.25" hidden="false" customHeight="false" outlineLevel="0" collapsed="false"/>
    <row r="56068" customFormat="false" ht="15.25" hidden="false" customHeight="false" outlineLevel="0" collapsed="false"/>
    <row r="56069" customFormat="false" ht="15.25" hidden="false" customHeight="false" outlineLevel="0" collapsed="false"/>
    <row r="56070" customFormat="false" ht="15.25" hidden="false" customHeight="false" outlineLevel="0" collapsed="false"/>
    <row r="56071" customFormat="false" ht="15.25" hidden="false" customHeight="false" outlineLevel="0" collapsed="false"/>
    <row r="56072" customFormat="false" ht="15.25" hidden="false" customHeight="false" outlineLevel="0" collapsed="false"/>
    <row r="56073" customFormat="false" ht="15.25" hidden="false" customHeight="false" outlineLevel="0" collapsed="false"/>
    <row r="56074" customFormat="false" ht="15.25" hidden="false" customHeight="false" outlineLevel="0" collapsed="false"/>
    <row r="56075" customFormat="false" ht="15.25" hidden="false" customHeight="false" outlineLevel="0" collapsed="false"/>
    <row r="56076" customFormat="false" ht="15.25" hidden="false" customHeight="false" outlineLevel="0" collapsed="false"/>
    <row r="56077" customFormat="false" ht="15.25" hidden="false" customHeight="false" outlineLevel="0" collapsed="false"/>
    <row r="56078" customFormat="false" ht="15.25" hidden="false" customHeight="false" outlineLevel="0" collapsed="false"/>
    <row r="56079" customFormat="false" ht="15.25" hidden="false" customHeight="false" outlineLevel="0" collapsed="false"/>
    <row r="56080" customFormat="false" ht="15.25" hidden="false" customHeight="false" outlineLevel="0" collapsed="false"/>
    <row r="56081" customFormat="false" ht="15.25" hidden="false" customHeight="false" outlineLevel="0" collapsed="false"/>
    <row r="56082" customFormat="false" ht="15.25" hidden="false" customHeight="false" outlineLevel="0" collapsed="false"/>
    <row r="56083" customFormat="false" ht="15.25" hidden="false" customHeight="false" outlineLevel="0" collapsed="false"/>
    <row r="56084" customFormat="false" ht="15.25" hidden="false" customHeight="false" outlineLevel="0" collapsed="false"/>
    <row r="56085" customFormat="false" ht="15.25" hidden="false" customHeight="false" outlineLevel="0" collapsed="false"/>
    <row r="56086" customFormat="false" ht="15.25" hidden="false" customHeight="false" outlineLevel="0" collapsed="false"/>
    <row r="56087" customFormat="false" ht="15.25" hidden="false" customHeight="false" outlineLevel="0" collapsed="false"/>
    <row r="56088" customFormat="false" ht="15.25" hidden="false" customHeight="false" outlineLevel="0" collapsed="false"/>
    <row r="56089" customFormat="false" ht="15.25" hidden="false" customHeight="false" outlineLevel="0" collapsed="false"/>
    <row r="56090" customFormat="false" ht="15.25" hidden="false" customHeight="false" outlineLevel="0" collapsed="false"/>
    <row r="56091" customFormat="false" ht="15.25" hidden="false" customHeight="false" outlineLevel="0" collapsed="false"/>
    <row r="56092" customFormat="false" ht="15.25" hidden="false" customHeight="false" outlineLevel="0" collapsed="false"/>
    <row r="56093" customFormat="false" ht="15.25" hidden="false" customHeight="false" outlineLevel="0" collapsed="false"/>
    <row r="56094" customFormat="false" ht="15.25" hidden="false" customHeight="false" outlineLevel="0" collapsed="false"/>
    <row r="56095" customFormat="false" ht="15.25" hidden="false" customHeight="false" outlineLevel="0" collapsed="false"/>
    <row r="56096" customFormat="false" ht="15.25" hidden="false" customHeight="false" outlineLevel="0" collapsed="false"/>
    <row r="56097" customFormat="false" ht="15.25" hidden="false" customHeight="false" outlineLevel="0" collapsed="false"/>
    <row r="56098" customFormat="false" ht="15.25" hidden="false" customHeight="false" outlineLevel="0" collapsed="false"/>
    <row r="56099" customFormat="false" ht="15.25" hidden="false" customHeight="false" outlineLevel="0" collapsed="false"/>
    <row r="56100" customFormat="false" ht="15.25" hidden="false" customHeight="false" outlineLevel="0" collapsed="false"/>
    <row r="56101" customFormat="false" ht="15.25" hidden="false" customHeight="false" outlineLevel="0" collapsed="false"/>
    <row r="56102" customFormat="false" ht="15.25" hidden="false" customHeight="false" outlineLevel="0" collapsed="false"/>
    <row r="56103" customFormat="false" ht="15.25" hidden="false" customHeight="false" outlineLevel="0" collapsed="false"/>
    <row r="56104" customFormat="false" ht="15.25" hidden="false" customHeight="false" outlineLevel="0" collapsed="false"/>
    <row r="56105" customFormat="false" ht="15.25" hidden="false" customHeight="false" outlineLevel="0" collapsed="false"/>
    <row r="56106" customFormat="false" ht="15.25" hidden="false" customHeight="false" outlineLevel="0" collapsed="false"/>
    <row r="56107" customFormat="false" ht="15.25" hidden="false" customHeight="false" outlineLevel="0" collapsed="false"/>
    <row r="56108" customFormat="false" ht="15.25" hidden="false" customHeight="false" outlineLevel="0" collapsed="false"/>
    <row r="56109" customFormat="false" ht="15.25" hidden="false" customHeight="false" outlineLevel="0" collapsed="false"/>
    <row r="56110" customFormat="false" ht="15.25" hidden="false" customHeight="false" outlineLevel="0" collapsed="false"/>
    <row r="56111" customFormat="false" ht="15.25" hidden="false" customHeight="false" outlineLevel="0" collapsed="false"/>
    <row r="56112" customFormat="false" ht="15.25" hidden="false" customHeight="false" outlineLevel="0" collapsed="false"/>
    <row r="56113" customFormat="false" ht="15.25" hidden="false" customHeight="false" outlineLevel="0" collapsed="false"/>
    <row r="56114" customFormat="false" ht="15.25" hidden="false" customHeight="false" outlineLevel="0" collapsed="false"/>
    <row r="56115" customFormat="false" ht="15.25" hidden="false" customHeight="false" outlineLevel="0" collapsed="false"/>
    <row r="56116" customFormat="false" ht="15.25" hidden="false" customHeight="false" outlineLevel="0" collapsed="false"/>
    <row r="56117" customFormat="false" ht="15.25" hidden="false" customHeight="false" outlineLevel="0" collapsed="false"/>
    <row r="56118" customFormat="false" ht="15.25" hidden="false" customHeight="false" outlineLevel="0" collapsed="false"/>
    <row r="56119" customFormat="false" ht="15.25" hidden="false" customHeight="false" outlineLevel="0" collapsed="false"/>
    <row r="56120" customFormat="false" ht="15.25" hidden="false" customHeight="false" outlineLevel="0" collapsed="false"/>
    <row r="56121" customFormat="false" ht="15.25" hidden="false" customHeight="false" outlineLevel="0" collapsed="false"/>
    <row r="56122" customFormat="false" ht="15.25" hidden="false" customHeight="false" outlineLevel="0" collapsed="false"/>
    <row r="56123" customFormat="false" ht="15.25" hidden="false" customHeight="false" outlineLevel="0" collapsed="false"/>
    <row r="56124" customFormat="false" ht="15.25" hidden="false" customHeight="false" outlineLevel="0" collapsed="false"/>
    <row r="56125" customFormat="false" ht="15.25" hidden="false" customHeight="false" outlineLevel="0" collapsed="false"/>
    <row r="56126" customFormat="false" ht="15.25" hidden="false" customHeight="false" outlineLevel="0" collapsed="false"/>
    <row r="56127" customFormat="false" ht="15.25" hidden="false" customHeight="false" outlineLevel="0" collapsed="false"/>
    <row r="56128" customFormat="false" ht="15.25" hidden="false" customHeight="false" outlineLevel="0" collapsed="false"/>
    <row r="56129" customFormat="false" ht="15.25" hidden="false" customHeight="false" outlineLevel="0" collapsed="false"/>
    <row r="56130" customFormat="false" ht="15.25" hidden="false" customHeight="false" outlineLevel="0" collapsed="false"/>
    <row r="56131" customFormat="false" ht="15.25" hidden="false" customHeight="false" outlineLevel="0" collapsed="false"/>
    <row r="56132" customFormat="false" ht="15.25" hidden="false" customHeight="false" outlineLevel="0" collapsed="false"/>
    <row r="56133" customFormat="false" ht="15.25" hidden="false" customHeight="false" outlineLevel="0" collapsed="false"/>
    <row r="56134" customFormat="false" ht="15.25" hidden="false" customHeight="false" outlineLevel="0" collapsed="false"/>
    <row r="56135" customFormat="false" ht="15.25" hidden="false" customHeight="false" outlineLevel="0" collapsed="false"/>
    <row r="56136" customFormat="false" ht="15.25" hidden="false" customHeight="false" outlineLevel="0" collapsed="false"/>
    <row r="56137" customFormat="false" ht="15.25" hidden="false" customHeight="false" outlineLevel="0" collapsed="false"/>
    <row r="56138" customFormat="false" ht="15.25" hidden="false" customHeight="false" outlineLevel="0" collapsed="false"/>
    <row r="56139" customFormat="false" ht="15.25" hidden="false" customHeight="false" outlineLevel="0" collapsed="false"/>
    <row r="56140" customFormat="false" ht="15.25" hidden="false" customHeight="false" outlineLevel="0" collapsed="false"/>
    <row r="56141" customFormat="false" ht="15.25" hidden="false" customHeight="false" outlineLevel="0" collapsed="false"/>
    <row r="56142" customFormat="false" ht="15.25" hidden="false" customHeight="false" outlineLevel="0" collapsed="false"/>
    <row r="56143" customFormat="false" ht="15.25" hidden="false" customHeight="false" outlineLevel="0" collapsed="false"/>
    <row r="56144" customFormat="false" ht="15.25" hidden="false" customHeight="false" outlineLevel="0" collapsed="false"/>
    <row r="56145" customFormat="false" ht="15.25" hidden="false" customHeight="false" outlineLevel="0" collapsed="false"/>
    <row r="56146" customFormat="false" ht="15.25" hidden="false" customHeight="false" outlineLevel="0" collapsed="false"/>
    <row r="56147" customFormat="false" ht="15.25" hidden="false" customHeight="false" outlineLevel="0" collapsed="false"/>
    <row r="56148" customFormat="false" ht="15.25" hidden="false" customHeight="false" outlineLevel="0" collapsed="false"/>
    <row r="56149" customFormat="false" ht="15.25" hidden="false" customHeight="false" outlineLevel="0" collapsed="false"/>
    <row r="56150" customFormat="false" ht="15.25" hidden="false" customHeight="false" outlineLevel="0" collapsed="false"/>
    <row r="56151" customFormat="false" ht="15.25" hidden="false" customHeight="false" outlineLevel="0" collapsed="false"/>
    <row r="56152" customFormat="false" ht="15.25" hidden="false" customHeight="false" outlineLevel="0" collapsed="false"/>
    <row r="56153" customFormat="false" ht="15.25" hidden="false" customHeight="false" outlineLevel="0" collapsed="false"/>
    <row r="56154" customFormat="false" ht="15.25" hidden="false" customHeight="false" outlineLevel="0" collapsed="false"/>
    <row r="56155" customFormat="false" ht="15.25" hidden="false" customHeight="false" outlineLevel="0" collapsed="false"/>
    <row r="56156" customFormat="false" ht="15.25" hidden="false" customHeight="false" outlineLevel="0" collapsed="false"/>
    <row r="56157" customFormat="false" ht="15.25" hidden="false" customHeight="false" outlineLevel="0" collapsed="false"/>
    <row r="56158" customFormat="false" ht="15.25" hidden="false" customHeight="false" outlineLevel="0" collapsed="false"/>
    <row r="56159" customFormat="false" ht="15.25" hidden="false" customHeight="false" outlineLevel="0" collapsed="false"/>
    <row r="56160" customFormat="false" ht="15.25" hidden="false" customHeight="false" outlineLevel="0" collapsed="false"/>
    <row r="56161" customFormat="false" ht="15.25" hidden="false" customHeight="false" outlineLevel="0" collapsed="false"/>
    <row r="56162" customFormat="false" ht="15.25" hidden="false" customHeight="false" outlineLevel="0" collapsed="false"/>
    <row r="56163" customFormat="false" ht="15.25" hidden="false" customHeight="false" outlineLevel="0" collapsed="false"/>
    <row r="56164" customFormat="false" ht="15.25" hidden="false" customHeight="false" outlineLevel="0" collapsed="false"/>
    <row r="56165" customFormat="false" ht="15.25" hidden="false" customHeight="false" outlineLevel="0" collapsed="false"/>
    <row r="56166" customFormat="false" ht="15.25" hidden="false" customHeight="false" outlineLevel="0" collapsed="false"/>
    <row r="56167" customFormat="false" ht="15.25" hidden="false" customHeight="false" outlineLevel="0" collapsed="false"/>
    <row r="56168" customFormat="false" ht="15.25" hidden="false" customHeight="false" outlineLevel="0" collapsed="false"/>
    <row r="56169" customFormat="false" ht="15.25" hidden="false" customHeight="false" outlineLevel="0" collapsed="false"/>
    <row r="56170" customFormat="false" ht="15.25" hidden="false" customHeight="false" outlineLevel="0" collapsed="false"/>
    <row r="56171" customFormat="false" ht="15.25" hidden="false" customHeight="false" outlineLevel="0" collapsed="false"/>
    <row r="56172" customFormat="false" ht="15.25" hidden="false" customHeight="false" outlineLevel="0" collapsed="false"/>
    <row r="56173" customFormat="false" ht="15.25" hidden="false" customHeight="false" outlineLevel="0" collapsed="false"/>
    <row r="56174" customFormat="false" ht="15.25" hidden="false" customHeight="false" outlineLevel="0" collapsed="false"/>
    <row r="56175" customFormat="false" ht="15.25" hidden="false" customHeight="false" outlineLevel="0" collapsed="false"/>
    <row r="56176" customFormat="false" ht="15.25" hidden="false" customHeight="false" outlineLevel="0" collapsed="false"/>
    <row r="56177" customFormat="false" ht="15.25" hidden="false" customHeight="false" outlineLevel="0" collapsed="false"/>
    <row r="56178" customFormat="false" ht="15.25" hidden="false" customHeight="false" outlineLevel="0" collapsed="false"/>
    <row r="56179" customFormat="false" ht="15.25" hidden="false" customHeight="false" outlineLevel="0" collapsed="false"/>
    <row r="56180" customFormat="false" ht="15.25" hidden="false" customHeight="false" outlineLevel="0" collapsed="false"/>
    <row r="56181" customFormat="false" ht="15.25" hidden="false" customHeight="false" outlineLevel="0" collapsed="false"/>
    <row r="56182" customFormat="false" ht="15.25" hidden="false" customHeight="false" outlineLevel="0" collapsed="false"/>
    <row r="56183" customFormat="false" ht="15.25" hidden="false" customHeight="false" outlineLevel="0" collapsed="false"/>
    <row r="56184" customFormat="false" ht="15.25" hidden="false" customHeight="false" outlineLevel="0" collapsed="false"/>
    <row r="56185" customFormat="false" ht="15.25" hidden="false" customHeight="false" outlineLevel="0" collapsed="false"/>
    <row r="56186" customFormat="false" ht="15.25" hidden="false" customHeight="false" outlineLevel="0" collapsed="false"/>
    <row r="56187" customFormat="false" ht="15.25" hidden="false" customHeight="false" outlineLevel="0" collapsed="false"/>
    <row r="56188" customFormat="false" ht="15.25" hidden="false" customHeight="false" outlineLevel="0" collapsed="false"/>
    <row r="56189" customFormat="false" ht="15.25" hidden="false" customHeight="false" outlineLevel="0" collapsed="false"/>
    <row r="56190" customFormat="false" ht="15.25" hidden="false" customHeight="false" outlineLevel="0" collapsed="false"/>
    <row r="56191" customFormat="false" ht="15.25" hidden="false" customHeight="false" outlineLevel="0" collapsed="false"/>
    <row r="56192" customFormat="false" ht="15.25" hidden="false" customHeight="false" outlineLevel="0" collapsed="false"/>
    <row r="56193" customFormat="false" ht="15.25" hidden="false" customHeight="false" outlineLevel="0" collapsed="false"/>
    <row r="56194" customFormat="false" ht="15.25" hidden="false" customHeight="false" outlineLevel="0" collapsed="false"/>
    <row r="56195" customFormat="false" ht="15.25" hidden="false" customHeight="false" outlineLevel="0" collapsed="false"/>
    <row r="56196" customFormat="false" ht="15.25" hidden="false" customHeight="false" outlineLevel="0" collapsed="false"/>
    <row r="56197" customFormat="false" ht="15.25" hidden="false" customHeight="false" outlineLevel="0" collapsed="false"/>
    <row r="56198" customFormat="false" ht="15.25" hidden="false" customHeight="false" outlineLevel="0" collapsed="false"/>
    <row r="56199" customFormat="false" ht="15.25" hidden="false" customHeight="false" outlineLevel="0" collapsed="false"/>
    <row r="56200" customFormat="false" ht="15.25" hidden="false" customHeight="false" outlineLevel="0" collapsed="false"/>
    <row r="56201" customFormat="false" ht="15.25" hidden="false" customHeight="false" outlineLevel="0" collapsed="false"/>
    <row r="56202" customFormat="false" ht="15.25" hidden="false" customHeight="false" outlineLevel="0" collapsed="false"/>
    <row r="56203" customFormat="false" ht="15.25" hidden="false" customHeight="false" outlineLevel="0" collapsed="false"/>
    <row r="56204" customFormat="false" ht="15.25" hidden="false" customHeight="false" outlineLevel="0" collapsed="false"/>
    <row r="56205" customFormat="false" ht="15.25" hidden="false" customHeight="false" outlineLevel="0" collapsed="false"/>
    <row r="56206" customFormat="false" ht="15.25" hidden="false" customHeight="false" outlineLevel="0" collapsed="false"/>
    <row r="56207" customFormat="false" ht="15.25" hidden="false" customHeight="false" outlineLevel="0" collapsed="false"/>
    <row r="56208" customFormat="false" ht="15.25" hidden="false" customHeight="false" outlineLevel="0" collapsed="false"/>
    <row r="56209" customFormat="false" ht="15.25" hidden="false" customHeight="false" outlineLevel="0" collapsed="false"/>
    <row r="56210" customFormat="false" ht="15.25" hidden="false" customHeight="false" outlineLevel="0" collapsed="false"/>
    <row r="56211" customFormat="false" ht="15.25" hidden="false" customHeight="false" outlineLevel="0" collapsed="false"/>
    <row r="56212" customFormat="false" ht="15.25" hidden="false" customHeight="false" outlineLevel="0" collapsed="false"/>
    <row r="56213" customFormat="false" ht="15.25" hidden="false" customHeight="false" outlineLevel="0" collapsed="false"/>
    <row r="56214" customFormat="false" ht="15.25" hidden="false" customHeight="false" outlineLevel="0" collapsed="false"/>
    <row r="56215" customFormat="false" ht="15.25" hidden="false" customHeight="false" outlineLevel="0" collapsed="false"/>
    <row r="56216" customFormat="false" ht="15.25" hidden="false" customHeight="false" outlineLevel="0" collapsed="false"/>
    <row r="56217" customFormat="false" ht="15.25" hidden="false" customHeight="false" outlineLevel="0" collapsed="false"/>
    <row r="56218" customFormat="false" ht="15.25" hidden="false" customHeight="false" outlineLevel="0" collapsed="false"/>
    <row r="56219" customFormat="false" ht="15.25" hidden="false" customHeight="false" outlineLevel="0" collapsed="false"/>
    <row r="56220" customFormat="false" ht="15.25" hidden="false" customHeight="false" outlineLevel="0" collapsed="false"/>
    <row r="56221" customFormat="false" ht="15.25" hidden="false" customHeight="false" outlineLevel="0" collapsed="false"/>
    <row r="56222" customFormat="false" ht="15.25" hidden="false" customHeight="false" outlineLevel="0" collapsed="false"/>
    <row r="56223" customFormat="false" ht="15.25" hidden="false" customHeight="false" outlineLevel="0" collapsed="false"/>
    <row r="56224" customFormat="false" ht="15.25" hidden="false" customHeight="false" outlineLevel="0" collapsed="false"/>
    <row r="56225" customFormat="false" ht="15.25" hidden="false" customHeight="false" outlineLevel="0" collapsed="false"/>
    <row r="56226" customFormat="false" ht="15.25" hidden="false" customHeight="false" outlineLevel="0" collapsed="false"/>
    <row r="56227" customFormat="false" ht="15.25" hidden="false" customHeight="false" outlineLevel="0" collapsed="false"/>
    <row r="56228" customFormat="false" ht="15.25" hidden="false" customHeight="false" outlineLevel="0" collapsed="false"/>
    <row r="56229" customFormat="false" ht="15.25" hidden="false" customHeight="false" outlineLevel="0" collapsed="false"/>
    <row r="56230" customFormat="false" ht="15.25" hidden="false" customHeight="false" outlineLevel="0" collapsed="false"/>
    <row r="56231" customFormat="false" ht="15.25" hidden="false" customHeight="false" outlineLevel="0" collapsed="false"/>
    <row r="56232" customFormat="false" ht="15.25" hidden="false" customHeight="false" outlineLevel="0" collapsed="false"/>
    <row r="56233" customFormat="false" ht="15.25" hidden="false" customHeight="false" outlineLevel="0" collapsed="false"/>
    <row r="56234" customFormat="false" ht="15.25" hidden="false" customHeight="false" outlineLevel="0" collapsed="false"/>
    <row r="56235" customFormat="false" ht="15.25" hidden="false" customHeight="false" outlineLevel="0" collapsed="false"/>
    <row r="56236" customFormat="false" ht="15.25" hidden="false" customHeight="false" outlineLevel="0" collapsed="false"/>
    <row r="56237" customFormat="false" ht="15.25" hidden="false" customHeight="false" outlineLevel="0" collapsed="false"/>
    <row r="56238" customFormat="false" ht="15.25" hidden="false" customHeight="false" outlineLevel="0" collapsed="false"/>
    <row r="56239" customFormat="false" ht="15.25" hidden="false" customHeight="false" outlineLevel="0" collapsed="false"/>
    <row r="56240" customFormat="false" ht="15.25" hidden="false" customHeight="false" outlineLevel="0" collapsed="false"/>
    <row r="56241" customFormat="false" ht="15.25" hidden="false" customHeight="false" outlineLevel="0" collapsed="false"/>
    <row r="56242" customFormat="false" ht="15.25" hidden="false" customHeight="false" outlineLevel="0" collapsed="false"/>
    <row r="56243" customFormat="false" ht="15.25" hidden="false" customHeight="false" outlineLevel="0" collapsed="false"/>
    <row r="56244" customFormat="false" ht="15.25" hidden="false" customHeight="false" outlineLevel="0" collapsed="false"/>
    <row r="56245" customFormat="false" ht="15.25" hidden="false" customHeight="false" outlineLevel="0" collapsed="false"/>
    <row r="56246" customFormat="false" ht="15.25" hidden="false" customHeight="false" outlineLevel="0" collapsed="false"/>
    <row r="56247" customFormat="false" ht="15.25" hidden="false" customHeight="false" outlineLevel="0" collapsed="false"/>
    <row r="56248" customFormat="false" ht="15.25" hidden="false" customHeight="false" outlineLevel="0" collapsed="false"/>
    <row r="56249" customFormat="false" ht="15.25" hidden="false" customHeight="false" outlineLevel="0" collapsed="false"/>
    <row r="56250" customFormat="false" ht="15.25" hidden="false" customHeight="false" outlineLevel="0" collapsed="false"/>
    <row r="56251" customFormat="false" ht="15.25" hidden="false" customHeight="false" outlineLevel="0" collapsed="false"/>
    <row r="56252" customFormat="false" ht="15.25" hidden="false" customHeight="false" outlineLevel="0" collapsed="false"/>
    <row r="56253" customFormat="false" ht="15.25" hidden="false" customHeight="false" outlineLevel="0" collapsed="false"/>
    <row r="56254" customFormat="false" ht="15.25" hidden="false" customHeight="false" outlineLevel="0" collapsed="false"/>
    <row r="56255" customFormat="false" ht="15.25" hidden="false" customHeight="false" outlineLevel="0" collapsed="false"/>
    <row r="56256" customFormat="false" ht="15.25" hidden="false" customHeight="false" outlineLevel="0" collapsed="false"/>
    <row r="56257" customFormat="false" ht="15.25" hidden="false" customHeight="false" outlineLevel="0" collapsed="false"/>
    <row r="56258" customFormat="false" ht="15.25" hidden="false" customHeight="false" outlineLevel="0" collapsed="false"/>
    <row r="56259" customFormat="false" ht="15.25" hidden="false" customHeight="false" outlineLevel="0" collapsed="false"/>
    <row r="56260" customFormat="false" ht="15.25" hidden="false" customHeight="false" outlineLevel="0" collapsed="false"/>
    <row r="56261" customFormat="false" ht="15.25" hidden="false" customHeight="false" outlineLevel="0" collapsed="false"/>
    <row r="56262" customFormat="false" ht="15.25" hidden="false" customHeight="false" outlineLevel="0" collapsed="false"/>
    <row r="56263" customFormat="false" ht="15.25" hidden="false" customHeight="false" outlineLevel="0" collapsed="false"/>
    <row r="56264" customFormat="false" ht="15.25" hidden="false" customHeight="false" outlineLevel="0" collapsed="false"/>
    <row r="56265" customFormat="false" ht="15.25" hidden="false" customHeight="false" outlineLevel="0" collapsed="false"/>
    <row r="56266" customFormat="false" ht="15.25" hidden="false" customHeight="false" outlineLevel="0" collapsed="false"/>
    <row r="56267" customFormat="false" ht="15.25" hidden="false" customHeight="false" outlineLevel="0" collapsed="false"/>
    <row r="56268" customFormat="false" ht="15.25" hidden="false" customHeight="false" outlineLevel="0" collapsed="false"/>
    <row r="56269" customFormat="false" ht="15.25" hidden="false" customHeight="false" outlineLevel="0" collapsed="false"/>
    <row r="56270" customFormat="false" ht="15.25" hidden="false" customHeight="false" outlineLevel="0" collapsed="false"/>
    <row r="56271" customFormat="false" ht="15.25" hidden="false" customHeight="false" outlineLevel="0" collapsed="false"/>
    <row r="56272" customFormat="false" ht="15.25" hidden="false" customHeight="false" outlineLevel="0" collapsed="false"/>
    <row r="56273" customFormat="false" ht="15.25" hidden="false" customHeight="false" outlineLevel="0" collapsed="false"/>
    <row r="56274" customFormat="false" ht="15.25" hidden="false" customHeight="false" outlineLevel="0" collapsed="false"/>
    <row r="56275" customFormat="false" ht="15.25" hidden="false" customHeight="false" outlineLevel="0" collapsed="false"/>
    <row r="56276" customFormat="false" ht="15.25" hidden="false" customHeight="false" outlineLevel="0" collapsed="false"/>
    <row r="56277" customFormat="false" ht="15.25" hidden="false" customHeight="false" outlineLevel="0" collapsed="false"/>
    <row r="56278" customFormat="false" ht="15.25" hidden="false" customHeight="false" outlineLevel="0" collapsed="false"/>
    <row r="56279" customFormat="false" ht="15.25" hidden="false" customHeight="false" outlineLevel="0" collapsed="false"/>
    <row r="56280" customFormat="false" ht="15.25" hidden="false" customHeight="false" outlineLevel="0" collapsed="false"/>
    <row r="56281" customFormat="false" ht="15.25" hidden="false" customHeight="false" outlineLevel="0" collapsed="false"/>
    <row r="56282" customFormat="false" ht="15.25" hidden="false" customHeight="false" outlineLevel="0" collapsed="false"/>
    <row r="56283" customFormat="false" ht="15.25" hidden="false" customHeight="false" outlineLevel="0" collapsed="false"/>
    <row r="56284" customFormat="false" ht="15.25" hidden="false" customHeight="false" outlineLevel="0" collapsed="false"/>
    <row r="56285" customFormat="false" ht="15.25" hidden="false" customHeight="false" outlineLevel="0" collapsed="false"/>
    <row r="56286" customFormat="false" ht="15.25" hidden="false" customHeight="false" outlineLevel="0" collapsed="false"/>
    <row r="56287" customFormat="false" ht="15.25" hidden="false" customHeight="false" outlineLevel="0" collapsed="false"/>
    <row r="56288" customFormat="false" ht="15.25" hidden="false" customHeight="false" outlineLevel="0" collapsed="false"/>
    <row r="56289" customFormat="false" ht="15.25" hidden="false" customHeight="false" outlineLevel="0" collapsed="false"/>
    <row r="56290" customFormat="false" ht="15.25" hidden="false" customHeight="false" outlineLevel="0" collapsed="false"/>
    <row r="56291" customFormat="false" ht="15.25" hidden="false" customHeight="false" outlineLevel="0" collapsed="false"/>
    <row r="56292" customFormat="false" ht="15.25" hidden="false" customHeight="false" outlineLevel="0" collapsed="false"/>
    <row r="56293" customFormat="false" ht="15.25" hidden="false" customHeight="false" outlineLevel="0" collapsed="false"/>
    <row r="56294" customFormat="false" ht="15.25" hidden="false" customHeight="false" outlineLevel="0" collapsed="false"/>
    <row r="56295" customFormat="false" ht="15.25" hidden="false" customHeight="false" outlineLevel="0" collapsed="false"/>
    <row r="56296" customFormat="false" ht="15.25" hidden="false" customHeight="false" outlineLevel="0" collapsed="false"/>
    <row r="56297" customFormat="false" ht="15.25" hidden="false" customHeight="false" outlineLevel="0" collapsed="false"/>
    <row r="56298" customFormat="false" ht="15.25" hidden="false" customHeight="false" outlineLevel="0" collapsed="false"/>
    <row r="56299" customFormat="false" ht="15.25" hidden="false" customHeight="false" outlineLevel="0" collapsed="false"/>
    <row r="56300" customFormat="false" ht="15.25" hidden="false" customHeight="false" outlineLevel="0" collapsed="false"/>
    <row r="56301" customFormat="false" ht="15.25" hidden="false" customHeight="false" outlineLevel="0" collapsed="false"/>
    <row r="56302" customFormat="false" ht="15.25" hidden="false" customHeight="false" outlineLevel="0" collapsed="false"/>
    <row r="56303" customFormat="false" ht="15.25" hidden="false" customHeight="false" outlineLevel="0" collapsed="false"/>
    <row r="56304" customFormat="false" ht="15.25" hidden="false" customHeight="false" outlineLevel="0" collapsed="false"/>
    <row r="56305" customFormat="false" ht="15.25" hidden="false" customHeight="false" outlineLevel="0" collapsed="false"/>
    <row r="56306" customFormat="false" ht="15.25" hidden="false" customHeight="false" outlineLevel="0" collapsed="false"/>
    <row r="56307" customFormat="false" ht="15.25" hidden="false" customHeight="false" outlineLevel="0" collapsed="false"/>
    <row r="56308" customFormat="false" ht="15.25" hidden="false" customHeight="false" outlineLevel="0" collapsed="false"/>
    <row r="56309" customFormat="false" ht="15.25" hidden="false" customHeight="false" outlineLevel="0" collapsed="false"/>
    <row r="56310" customFormat="false" ht="15.25" hidden="false" customHeight="false" outlineLevel="0" collapsed="false"/>
    <row r="56311" customFormat="false" ht="15.25" hidden="false" customHeight="false" outlineLevel="0" collapsed="false"/>
    <row r="56312" customFormat="false" ht="15.25" hidden="false" customHeight="false" outlineLevel="0" collapsed="false"/>
    <row r="56313" customFormat="false" ht="15.25" hidden="false" customHeight="false" outlineLevel="0" collapsed="false"/>
    <row r="56314" customFormat="false" ht="15.25" hidden="false" customHeight="false" outlineLevel="0" collapsed="false"/>
    <row r="56315" customFormat="false" ht="15.25" hidden="false" customHeight="false" outlineLevel="0" collapsed="false"/>
    <row r="56316" customFormat="false" ht="15.25" hidden="false" customHeight="false" outlineLevel="0" collapsed="false"/>
    <row r="56317" customFormat="false" ht="15.25" hidden="false" customHeight="false" outlineLevel="0" collapsed="false"/>
    <row r="56318" customFormat="false" ht="15.25" hidden="false" customHeight="false" outlineLevel="0" collapsed="false"/>
    <row r="56319" customFormat="false" ht="15.25" hidden="false" customHeight="false" outlineLevel="0" collapsed="false"/>
    <row r="56320" customFormat="false" ht="15.25" hidden="false" customHeight="false" outlineLevel="0" collapsed="false"/>
    <row r="56321" customFormat="false" ht="15.25" hidden="false" customHeight="false" outlineLevel="0" collapsed="false"/>
    <row r="56322" customFormat="false" ht="15.25" hidden="false" customHeight="false" outlineLevel="0" collapsed="false"/>
    <row r="56323" customFormat="false" ht="15.25" hidden="false" customHeight="false" outlineLevel="0" collapsed="false"/>
    <row r="56324" customFormat="false" ht="15.25" hidden="false" customHeight="false" outlineLevel="0" collapsed="false"/>
    <row r="56325" customFormat="false" ht="15.25" hidden="false" customHeight="false" outlineLevel="0" collapsed="false"/>
    <row r="56326" customFormat="false" ht="15.25" hidden="false" customHeight="false" outlineLevel="0" collapsed="false"/>
    <row r="56327" customFormat="false" ht="15.25" hidden="false" customHeight="false" outlineLevel="0" collapsed="false"/>
    <row r="56328" customFormat="false" ht="15.25" hidden="false" customHeight="false" outlineLevel="0" collapsed="false"/>
    <row r="56329" customFormat="false" ht="15.25" hidden="false" customHeight="false" outlineLevel="0" collapsed="false"/>
    <row r="56330" customFormat="false" ht="15.25" hidden="false" customHeight="false" outlineLevel="0" collapsed="false"/>
    <row r="56331" customFormat="false" ht="15.25" hidden="false" customHeight="false" outlineLevel="0" collapsed="false"/>
    <row r="56332" customFormat="false" ht="15.25" hidden="false" customHeight="false" outlineLevel="0" collapsed="false"/>
    <row r="56333" customFormat="false" ht="15.25" hidden="false" customHeight="false" outlineLevel="0" collapsed="false"/>
    <row r="56334" customFormat="false" ht="15.25" hidden="false" customHeight="false" outlineLevel="0" collapsed="false"/>
    <row r="56335" customFormat="false" ht="15.25" hidden="false" customHeight="false" outlineLevel="0" collapsed="false"/>
    <row r="56336" customFormat="false" ht="15.25" hidden="false" customHeight="false" outlineLevel="0" collapsed="false"/>
    <row r="56337" customFormat="false" ht="15.25" hidden="false" customHeight="false" outlineLevel="0" collapsed="false"/>
    <row r="56338" customFormat="false" ht="15.25" hidden="false" customHeight="false" outlineLevel="0" collapsed="false"/>
    <row r="56339" customFormat="false" ht="15.25" hidden="false" customHeight="false" outlineLevel="0" collapsed="false"/>
    <row r="56340" customFormat="false" ht="15.25" hidden="false" customHeight="false" outlineLevel="0" collapsed="false"/>
    <row r="56341" customFormat="false" ht="15.25" hidden="false" customHeight="false" outlineLevel="0" collapsed="false"/>
    <row r="56342" customFormat="false" ht="15.25" hidden="false" customHeight="false" outlineLevel="0" collapsed="false"/>
    <row r="56343" customFormat="false" ht="15.25" hidden="false" customHeight="false" outlineLevel="0" collapsed="false"/>
    <row r="56344" customFormat="false" ht="15.25" hidden="false" customHeight="false" outlineLevel="0" collapsed="false"/>
    <row r="56345" customFormat="false" ht="15.25" hidden="false" customHeight="false" outlineLevel="0" collapsed="false"/>
    <row r="56346" customFormat="false" ht="15.25" hidden="false" customHeight="false" outlineLevel="0" collapsed="false"/>
    <row r="56347" customFormat="false" ht="15.25" hidden="false" customHeight="false" outlineLevel="0" collapsed="false"/>
    <row r="56348" customFormat="false" ht="15.25" hidden="false" customHeight="false" outlineLevel="0" collapsed="false"/>
    <row r="56349" customFormat="false" ht="15.25" hidden="false" customHeight="false" outlineLevel="0" collapsed="false"/>
    <row r="56350" customFormat="false" ht="15.25" hidden="false" customHeight="false" outlineLevel="0" collapsed="false"/>
    <row r="56351" customFormat="false" ht="15.25" hidden="false" customHeight="false" outlineLevel="0" collapsed="false"/>
    <row r="56352" customFormat="false" ht="15.25" hidden="false" customHeight="false" outlineLevel="0" collapsed="false"/>
    <row r="56353" customFormat="false" ht="15.25" hidden="false" customHeight="false" outlineLevel="0" collapsed="false"/>
    <row r="56354" customFormat="false" ht="15.25" hidden="false" customHeight="false" outlineLevel="0" collapsed="false"/>
    <row r="56355" customFormat="false" ht="15.25" hidden="false" customHeight="false" outlineLevel="0" collapsed="false"/>
    <row r="56356" customFormat="false" ht="15.25" hidden="false" customHeight="false" outlineLevel="0" collapsed="false"/>
    <row r="56357" customFormat="false" ht="15.25" hidden="false" customHeight="false" outlineLevel="0" collapsed="false"/>
    <row r="56358" customFormat="false" ht="15.25" hidden="false" customHeight="false" outlineLevel="0" collapsed="false"/>
    <row r="56359" customFormat="false" ht="15.25" hidden="false" customHeight="false" outlineLevel="0" collapsed="false"/>
    <row r="56360" customFormat="false" ht="15.25" hidden="false" customHeight="false" outlineLevel="0" collapsed="false"/>
    <row r="56361" customFormat="false" ht="15.25" hidden="false" customHeight="false" outlineLevel="0" collapsed="false"/>
    <row r="56362" customFormat="false" ht="15.25" hidden="false" customHeight="false" outlineLevel="0" collapsed="false"/>
    <row r="56363" customFormat="false" ht="15.25" hidden="false" customHeight="false" outlineLevel="0" collapsed="false"/>
    <row r="56364" customFormat="false" ht="15.25" hidden="false" customHeight="false" outlineLevel="0" collapsed="false"/>
    <row r="56365" customFormat="false" ht="15.25" hidden="false" customHeight="false" outlineLevel="0" collapsed="false"/>
    <row r="56366" customFormat="false" ht="15.25" hidden="false" customHeight="false" outlineLevel="0" collapsed="false"/>
    <row r="56367" customFormat="false" ht="15.25" hidden="false" customHeight="false" outlineLevel="0" collapsed="false"/>
    <row r="56368" customFormat="false" ht="15.25" hidden="false" customHeight="false" outlineLevel="0" collapsed="false"/>
    <row r="56369" customFormat="false" ht="15.25" hidden="false" customHeight="false" outlineLevel="0" collapsed="false"/>
    <row r="56370" customFormat="false" ht="15.25" hidden="false" customHeight="false" outlineLevel="0" collapsed="false"/>
    <row r="56371" customFormat="false" ht="15.25" hidden="false" customHeight="false" outlineLevel="0" collapsed="false"/>
    <row r="56372" customFormat="false" ht="15.25" hidden="false" customHeight="false" outlineLevel="0" collapsed="false"/>
    <row r="56373" customFormat="false" ht="15.25" hidden="false" customHeight="false" outlineLevel="0" collapsed="false"/>
    <row r="56374" customFormat="false" ht="15.25" hidden="false" customHeight="false" outlineLevel="0" collapsed="false"/>
    <row r="56375" customFormat="false" ht="15.25" hidden="false" customHeight="false" outlineLevel="0" collapsed="false"/>
    <row r="56376" customFormat="false" ht="15.25" hidden="false" customHeight="false" outlineLevel="0" collapsed="false"/>
    <row r="56377" customFormat="false" ht="15.25" hidden="false" customHeight="false" outlineLevel="0" collapsed="false"/>
    <row r="56378" customFormat="false" ht="15.25" hidden="false" customHeight="false" outlineLevel="0" collapsed="false"/>
    <row r="56379" customFormat="false" ht="15.25" hidden="false" customHeight="false" outlineLevel="0" collapsed="false"/>
    <row r="56380" customFormat="false" ht="15.25" hidden="false" customHeight="false" outlineLevel="0" collapsed="false"/>
    <row r="56381" customFormat="false" ht="15.25" hidden="false" customHeight="false" outlineLevel="0" collapsed="false"/>
    <row r="56382" customFormat="false" ht="15.25" hidden="false" customHeight="false" outlineLevel="0" collapsed="false"/>
    <row r="56383" customFormat="false" ht="15.25" hidden="false" customHeight="false" outlineLevel="0" collapsed="false"/>
    <row r="56384" customFormat="false" ht="15.25" hidden="false" customHeight="false" outlineLevel="0" collapsed="false"/>
    <row r="56385" customFormat="false" ht="15.25" hidden="false" customHeight="false" outlineLevel="0" collapsed="false"/>
    <row r="56386" customFormat="false" ht="15.25" hidden="false" customHeight="false" outlineLevel="0" collapsed="false"/>
    <row r="56387" customFormat="false" ht="15.25" hidden="false" customHeight="false" outlineLevel="0" collapsed="false"/>
    <row r="56388" customFormat="false" ht="15.25" hidden="false" customHeight="false" outlineLevel="0" collapsed="false"/>
    <row r="56389" customFormat="false" ht="15.25" hidden="false" customHeight="false" outlineLevel="0" collapsed="false"/>
    <row r="56390" customFormat="false" ht="15.25" hidden="false" customHeight="false" outlineLevel="0" collapsed="false"/>
    <row r="56391" customFormat="false" ht="15.25" hidden="false" customHeight="false" outlineLevel="0" collapsed="false"/>
    <row r="56392" customFormat="false" ht="15.25" hidden="false" customHeight="false" outlineLevel="0" collapsed="false"/>
    <row r="56393" customFormat="false" ht="15.25" hidden="false" customHeight="false" outlineLevel="0" collapsed="false"/>
    <row r="56394" customFormat="false" ht="15.25" hidden="false" customHeight="false" outlineLevel="0" collapsed="false"/>
    <row r="56395" customFormat="false" ht="15.25" hidden="false" customHeight="false" outlineLevel="0" collapsed="false"/>
    <row r="56396" customFormat="false" ht="15.25" hidden="false" customHeight="false" outlineLevel="0" collapsed="false"/>
    <row r="56397" customFormat="false" ht="15.25" hidden="false" customHeight="false" outlineLevel="0" collapsed="false"/>
    <row r="56398" customFormat="false" ht="15.25" hidden="false" customHeight="false" outlineLevel="0" collapsed="false"/>
    <row r="56399" customFormat="false" ht="15.25" hidden="false" customHeight="false" outlineLevel="0" collapsed="false"/>
    <row r="56400" customFormat="false" ht="15.25" hidden="false" customHeight="false" outlineLevel="0" collapsed="false"/>
    <row r="56401" customFormat="false" ht="15.25" hidden="false" customHeight="false" outlineLevel="0" collapsed="false"/>
    <row r="56402" customFormat="false" ht="15.25" hidden="false" customHeight="false" outlineLevel="0" collapsed="false"/>
    <row r="56403" customFormat="false" ht="15.25" hidden="false" customHeight="false" outlineLevel="0" collapsed="false"/>
    <row r="56404" customFormat="false" ht="15.25" hidden="false" customHeight="false" outlineLevel="0" collapsed="false"/>
    <row r="56405" customFormat="false" ht="15.25" hidden="false" customHeight="false" outlineLevel="0" collapsed="false"/>
    <row r="56406" customFormat="false" ht="15.25" hidden="false" customHeight="false" outlineLevel="0" collapsed="false"/>
    <row r="56407" customFormat="false" ht="15.25" hidden="false" customHeight="false" outlineLevel="0" collapsed="false"/>
    <row r="56408" customFormat="false" ht="15.25" hidden="false" customHeight="false" outlineLevel="0" collapsed="false"/>
    <row r="56409" customFormat="false" ht="15.25" hidden="false" customHeight="false" outlineLevel="0" collapsed="false"/>
    <row r="56410" customFormat="false" ht="15.25" hidden="false" customHeight="false" outlineLevel="0" collapsed="false"/>
    <row r="56411" customFormat="false" ht="15.25" hidden="false" customHeight="false" outlineLevel="0" collapsed="false"/>
    <row r="56412" customFormat="false" ht="15.25" hidden="false" customHeight="false" outlineLevel="0" collapsed="false"/>
    <row r="56413" customFormat="false" ht="15.25" hidden="false" customHeight="false" outlineLevel="0" collapsed="false"/>
    <row r="56414" customFormat="false" ht="15.25" hidden="false" customHeight="false" outlineLevel="0" collapsed="false"/>
    <row r="56415" customFormat="false" ht="15.25" hidden="false" customHeight="false" outlineLevel="0" collapsed="false"/>
    <row r="56416" customFormat="false" ht="15.25" hidden="false" customHeight="false" outlineLevel="0" collapsed="false"/>
    <row r="56417" customFormat="false" ht="15.25" hidden="false" customHeight="false" outlineLevel="0" collapsed="false"/>
    <row r="56418" customFormat="false" ht="15.25" hidden="false" customHeight="false" outlineLevel="0" collapsed="false"/>
    <row r="56419" customFormat="false" ht="15.25" hidden="false" customHeight="false" outlineLevel="0" collapsed="false"/>
    <row r="56420" customFormat="false" ht="15.25" hidden="false" customHeight="false" outlineLevel="0" collapsed="false"/>
    <row r="56421" customFormat="false" ht="15.25" hidden="false" customHeight="false" outlineLevel="0" collapsed="false"/>
    <row r="56422" customFormat="false" ht="15.25" hidden="false" customHeight="false" outlineLevel="0" collapsed="false"/>
    <row r="56423" customFormat="false" ht="15.25" hidden="false" customHeight="false" outlineLevel="0" collapsed="false"/>
    <row r="56424" customFormat="false" ht="15.25" hidden="false" customHeight="false" outlineLevel="0" collapsed="false"/>
    <row r="56425" customFormat="false" ht="15.25" hidden="false" customHeight="false" outlineLevel="0" collapsed="false"/>
    <row r="56426" customFormat="false" ht="15.25" hidden="false" customHeight="false" outlineLevel="0" collapsed="false"/>
    <row r="56427" customFormat="false" ht="15.25" hidden="false" customHeight="false" outlineLevel="0" collapsed="false"/>
    <row r="56428" customFormat="false" ht="15.25" hidden="false" customHeight="false" outlineLevel="0" collapsed="false"/>
    <row r="56429" customFormat="false" ht="15.25" hidden="false" customHeight="false" outlineLevel="0" collapsed="false"/>
    <row r="56430" customFormat="false" ht="15.25" hidden="false" customHeight="false" outlineLevel="0" collapsed="false"/>
    <row r="56431" customFormat="false" ht="15.25" hidden="false" customHeight="false" outlineLevel="0" collapsed="false"/>
    <row r="56432" customFormat="false" ht="15.25" hidden="false" customHeight="false" outlineLevel="0" collapsed="false"/>
    <row r="56433" customFormat="false" ht="15.25" hidden="false" customHeight="false" outlineLevel="0" collapsed="false"/>
    <row r="56434" customFormat="false" ht="15.25" hidden="false" customHeight="false" outlineLevel="0" collapsed="false"/>
    <row r="56435" customFormat="false" ht="15.25" hidden="false" customHeight="false" outlineLevel="0" collapsed="false"/>
    <row r="56436" customFormat="false" ht="15.25" hidden="false" customHeight="false" outlineLevel="0" collapsed="false"/>
    <row r="56437" customFormat="false" ht="15.25" hidden="false" customHeight="false" outlineLevel="0" collapsed="false"/>
    <row r="56438" customFormat="false" ht="15.25" hidden="false" customHeight="false" outlineLevel="0" collapsed="false"/>
    <row r="56439" customFormat="false" ht="15.25" hidden="false" customHeight="false" outlineLevel="0" collapsed="false"/>
    <row r="56440" customFormat="false" ht="15.25" hidden="false" customHeight="false" outlineLevel="0" collapsed="false"/>
    <row r="56441" customFormat="false" ht="15.25" hidden="false" customHeight="false" outlineLevel="0" collapsed="false"/>
    <row r="56442" customFormat="false" ht="15.25" hidden="false" customHeight="false" outlineLevel="0" collapsed="false"/>
    <row r="56443" customFormat="false" ht="15.25" hidden="false" customHeight="false" outlineLevel="0" collapsed="false"/>
    <row r="56444" customFormat="false" ht="15.25" hidden="false" customHeight="false" outlineLevel="0" collapsed="false"/>
    <row r="56445" customFormat="false" ht="15.25" hidden="false" customHeight="false" outlineLevel="0" collapsed="false"/>
    <row r="56446" customFormat="false" ht="15.25" hidden="false" customHeight="false" outlineLevel="0" collapsed="false"/>
    <row r="56447" customFormat="false" ht="15.25" hidden="false" customHeight="false" outlineLevel="0" collapsed="false"/>
    <row r="56448" customFormat="false" ht="15.25" hidden="false" customHeight="false" outlineLevel="0" collapsed="false"/>
    <row r="56449" customFormat="false" ht="15.25" hidden="false" customHeight="false" outlineLevel="0" collapsed="false"/>
    <row r="56450" customFormat="false" ht="15.25" hidden="false" customHeight="false" outlineLevel="0" collapsed="false"/>
    <row r="56451" customFormat="false" ht="15.25" hidden="false" customHeight="false" outlineLevel="0" collapsed="false"/>
    <row r="56452" customFormat="false" ht="15.25" hidden="false" customHeight="false" outlineLevel="0" collapsed="false"/>
    <row r="56453" customFormat="false" ht="15.25" hidden="false" customHeight="false" outlineLevel="0" collapsed="false"/>
    <row r="56454" customFormat="false" ht="15.25" hidden="false" customHeight="false" outlineLevel="0" collapsed="false"/>
    <row r="56455" customFormat="false" ht="15.25" hidden="false" customHeight="false" outlineLevel="0" collapsed="false"/>
    <row r="56456" customFormat="false" ht="15.25" hidden="false" customHeight="false" outlineLevel="0" collapsed="false"/>
    <row r="56457" customFormat="false" ht="15.25" hidden="false" customHeight="false" outlineLevel="0" collapsed="false"/>
    <row r="56458" customFormat="false" ht="15.25" hidden="false" customHeight="false" outlineLevel="0" collapsed="false"/>
    <row r="56459" customFormat="false" ht="15.25" hidden="false" customHeight="false" outlineLevel="0" collapsed="false"/>
    <row r="56460" customFormat="false" ht="15.25" hidden="false" customHeight="false" outlineLevel="0" collapsed="false"/>
    <row r="56461" customFormat="false" ht="15.25" hidden="false" customHeight="false" outlineLevel="0" collapsed="false"/>
    <row r="56462" customFormat="false" ht="15.25" hidden="false" customHeight="false" outlineLevel="0" collapsed="false"/>
    <row r="56463" customFormat="false" ht="15.25" hidden="false" customHeight="false" outlineLevel="0" collapsed="false"/>
    <row r="56464" customFormat="false" ht="15.25" hidden="false" customHeight="false" outlineLevel="0" collapsed="false"/>
    <row r="56465" customFormat="false" ht="15.25" hidden="false" customHeight="false" outlineLevel="0" collapsed="false"/>
    <row r="56466" customFormat="false" ht="15.25" hidden="false" customHeight="false" outlineLevel="0" collapsed="false"/>
    <row r="56467" customFormat="false" ht="15.25" hidden="false" customHeight="false" outlineLevel="0" collapsed="false"/>
    <row r="56468" customFormat="false" ht="15.25" hidden="false" customHeight="false" outlineLevel="0" collapsed="false"/>
    <row r="56469" customFormat="false" ht="15.25" hidden="false" customHeight="false" outlineLevel="0" collapsed="false"/>
    <row r="56470" customFormat="false" ht="15.25" hidden="false" customHeight="false" outlineLevel="0" collapsed="false"/>
    <row r="56471" customFormat="false" ht="15.25" hidden="false" customHeight="false" outlineLevel="0" collapsed="false"/>
    <row r="56472" customFormat="false" ht="15.25" hidden="false" customHeight="false" outlineLevel="0" collapsed="false"/>
    <row r="56473" customFormat="false" ht="15.25" hidden="false" customHeight="false" outlineLevel="0" collapsed="false"/>
    <row r="56474" customFormat="false" ht="15.25" hidden="false" customHeight="false" outlineLevel="0" collapsed="false"/>
    <row r="56475" customFormat="false" ht="15.25" hidden="false" customHeight="false" outlineLevel="0" collapsed="false"/>
    <row r="56476" customFormat="false" ht="15.25" hidden="false" customHeight="false" outlineLevel="0" collapsed="false"/>
    <row r="56477" customFormat="false" ht="15.25" hidden="false" customHeight="false" outlineLevel="0" collapsed="false"/>
    <row r="56478" customFormat="false" ht="15.25" hidden="false" customHeight="false" outlineLevel="0" collapsed="false"/>
    <row r="56479" customFormat="false" ht="15.25" hidden="false" customHeight="false" outlineLevel="0" collapsed="false"/>
    <row r="56480" customFormat="false" ht="15.25" hidden="false" customHeight="false" outlineLevel="0" collapsed="false"/>
    <row r="56481" customFormat="false" ht="15.25" hidden="false" customHeight="false" outlineLevel="0" collapsed="false"/>
    <row r="56482" customFormat="false" ht="15.25" hidden="false" customHeight="false" outlineLevel="0" collapsed="false"/>
    <row r="56483" customFormat="false" ht="15.25" hidden="false" customHeight="false" outlineLevel="0" collapsed="false"/>
    <row r="56484" customFormat="false" ht="15.25" hidden="false" customHeight="false" outlineLevel="0" collapsed="false"/>
    <row r="56485" customFormat="false" ht="15.25" hidden="false" customHeight="false" outlineLevel="0" collapsed="false"/>
    <row r="56486" customFormat="false" ht="15.25" hidden="false" customHeight="false" outlineLevel="0" collapsed="false"/>
    <row r="56487" customFormat="false" ht="15.25" hidden="false" customHeight="false" outlineLevel="0" collapsed="false"/>
    <row r="56488" customFormat="false" ht="15.25" hidden="false" customHeight="false" outlineLevel="0" collapsed="false"/>
    <row r="56489" customFormat="false" ht="15.25" hidden="false" customHeight="false" outlineLevel="0" collapsed="false"/>
    <row r="56490" customFormat="false" ht="15.25" hidden="false" customHeight="false" outlineLevel="0" collapsed="false"/>
    <row r="56491" customFormat="false" ht="15.25" hidden="false" customHeight="false" outlineLevel="0" collapsed="false"/>
    <row r="56492" customFormat="false" ht="15.25" hidden="false" customHeight="false" outlineLevel="0" collapsed="false"/>
    <row r="56493" customFormat="false" ht="15.25" hidden="false" customHeight="false" outlineLevel="0" collapsed="false"/>
    <row r="56494" customFormat="false" ht="15.25" hidden="false" customHeight="false" outlineLevel="0" collapsed="false"/>
    <row r="56495" customFormat="false" ht="15.25" hidden="false" customHeight="false" outlineLevel="0" collapsed="false"/>
    <row r="56496" customFormat="false" ht="15.25" hidden="false" customHeight="false" outlineLevel="0" collapsed="false"/>
    <row r="56497" customFormat="false" ht="15.25" hidden="false" customHeight="false" outlineLevel="0" collapsed="false"/>
    <row r="56498" customFormat="false" ht="15.25" hidden="false" customHeight="false" outlineLevel="0" collapsed="false"/>
    <row r="56499" customFormat="false" ht="15.25" hidden="false" customHeight="false" outlineLevel="0" collapsed="false"/>
    <row r="56500" customFormat="false" ht="15.25" hidden="false" customHeight="false" outlineLevel="0" collapsed="false"/>
    <row r="56501" customFormat="false" ht="15.25" hidden="false" customHeight="false" outlineLevel="0" collapsed="false"/>
    <row r="56502" customFormat="false" ht="15.25" hidden="false" customHeight="false" outlineLevel="0" collapsed="false"/>
    <row r="56503" customFormat="false" ht="15.25" hidden="false" customHeight="false" outlineLevel="0" collapsed="false"/>
    <row r="56504" customFormat="false" ht="15.25" hidden="false" customHeight="false" outlineLevel="0" collapsed="false"/>
    <row r="56505" customFormat="false" ht="15.25" hidden="false" customHeight="false" outlineLevel="0" collapsed="false"/>
    <row r="56506" customFormat="false" ht="15.25" hidden="false" customHeight="false" outlineLevel="0" collapsed="false"/>
    <row r="56507" customFormat="false" ht="15.25" hidden="false" customHeight="false" outlineLevel="0" collapsed="false"/>
    <row r="56508" customFormat="false" ht="15.25" hidden="false" customHeight="false" outlineLevel="0" collapsed="false"/>
    <row r="56509" customFormat="false" ht="15.25" hidden="false" customHeight="false" outlineLevel="0" collapsed="false"/>
    <row r="56510" customFormat="false" ht="15.25" hidden="false" customHeight="false" outlineLevel="0" collapsed="false"/>
    <row r="56511" customFormat="false" ht="15.25" hidden="false" customHeight="false" outlineLevel="0" collapsed="false"/>
    <row r="56512" customFormat="false" ht="15.25" hidden="false" customHeight="false" outlineLevel="0" collapsed="false"/>
    <row r="56513" customFormat="false" ht="15.25" hidden="false" customHeight="false" outlineLevel="0" collapsed="false"/>
    <row r="56514" customFormat="false" ht="15.25" hidden="false" customHeight="false" outlineLevel="0" collapsed="false"/>
    <row r="56515" customFormat="false" ht="15.25" hidden="false" customHeight="false" outlineLevel="0" collapsed="false"/>
    <row r="56516" customFormat="false" ht="15.25" hidden="false" customHeight="false" outlineLevel="0" collapsed="false"/>
    <row r="56517" customFormat="false" ht="15.25" hidden="false" customHeight="false" outlineLevel="0" collapsed="false"/>
    <row r="56518" customFormat="false" ht="15.25" hidden="false" customHeight="false" outlineLevel="0" collapsed="false"/>
    <row r="56519" customFormat="false" ht="15.25" hidden="false" customHeight="false" outlineLevel="0" collapsed="false"/>
    <row r="56520" customFormat="false" ht="15.25" hidden="false" customHeight="false" outlineLevel="0" collapsed="false"/>
    <row r="56521" customFormat="false" ht="15.25" hidden="false" customHeight="false" outlineLevel="0" collapsed="false"/>
    <row r="56522" customFormat="false" ht="15.25" hidden="false" customHeight="false" outlineLevel="0" collapsed="false"/>
    <row r="56523" customFormat="false" ht="15.25" hidden="false" customHeight="false" outlineLevel="0" collapsed="false"/>
    <row r="56524" customFormat="false" ht="15.25" hidden="false" customHeight="false" outlineLevel="0" collapsed="false"/>
    <row r="56525" customFormat="false" ht="15.25" hidden="false" customHeight="false" outlineLevel="0" collapsed="false"/>
    <row r="56526" customFormat="false" ht="15.25" hidden="false" customHeight="false" outlineLevel="0" collapsed="false"/>
    <row r="56527" customFormat="false" ht="15.25" hidden="false" customHeight="false" outlineLevel="0" collapsed="false"/>
    <row r="56528" customFormat="false" ht="15.25" hidden="false" customHeight="false" outlineLevel="0" collapsed="false"/>
    <row r="56529" customFormat="false" ht="15.25" hidden="false" customHeight="false" outlineLevel="0" collapsed="false"/>
    <row r="56530" customFormat="false" ht="15.25" hidden="false" customHeight="false" outlineLevel="0" collapsed="false"/>
    <row r="56531" customFormat="false" ht="15.25" hidden="false" customHeight="false" outlineLevel="0" collapsed="false"/>
    <row r="56532" customFormat="false" ht="15.25" hidden="false" customHeight="false" outlineLevel="0" collapsed="false"/>
    <row r="56533" customFormat="false" ht="15.25" hidden="false" customHeight="false" outlineLevel="0" collapsed="false"/>
    <row r="56534" customFormat="false" ht="15.25" hidden="false" customHeight="false" outlineLevel="0" collapsed="false"/>
    <row r="56535" customFormat="false" ht="15.25" hidden="false" customHeight="false" outlineLevel="0" collapsed="false"/>
    <row r="56536" customFormat="false" ht="15.25" hidden="false" customHeight="false" outlineLevel="0" collapsed="false"/>
    <row r="56537" customFormat="false" ht="15.25" hidden="false" customHeight="false" outlineLevel="0" collapsed="false"/>
    <row r="56538" customFormat="false" ht="15.25" hidden="false" customHeight="false" outlineLevel="0" collapsed="false"/>
    <row r="56539" customFormat="false" ht="15.25" hidden="false" customHeight="false" outlineLevel="0" collapsed="false"/>
    <row r="56540" customFormat="false" ht="15.25" hidden="false" customHeight="false" outlineLevel="0" collapsed="false"/>
    <row r="56541" customFormat="false" ht="15.25" hidden="false" customHeight="false" outlineLevel="0" collapsed="false"/>
    <row r="56542" customFormat="false" ht="15.25" hidden="false" customHeight="false" outlineLevel="0" collapsed="false"/>
    <row r="56543" customFormat="false" ht="15.25" hidden="false" customHeight="false" outlineLevel="0" collapsed="false"/>
    <row r="56544" customFormat="false" ht="15.25" hidden="false" customHeight="false" outlineLevel="0" collapsed="false"/>
    <row r="56545" customFormat="false" ht="15.25" hidden="false" customHeight="false" outlineLevel="0" collapsed="false"/>
    <row r="56546" customFormat="false" ht="15.25" hidden="false" customHeight="false" outlineLevel="0" collapsed="false"/>
    <row r="56547" customFormat="false" ht="15.25" hidden="false" customHeight="false" outlineLevel="0" collapsed="false"/>
    <row r="56548" customFormat="false" ht="15.25" hidden="false" customHeight="false" outlineLevel="0" collapsed="false"/>
    <row r="56549" customFormat="false" ht="15.25" hidden="false" customHeight="false" outlineLevel="0" collapsed="false"/>
    <row r="56550" customFormat="false" ht="15.25" hidden="false" customHeight="false" outlineLevel="0" collapsed="false"/>
    <row r="56551" customFormat="false" ht="15.25" hidden="false" customHeight="false" outlineLevel="0" collapsed="false"/>
    <row r="56552" customFormat="false" ht="15.25" hidden="false" customHeight="false" outlineLevel="0" collapsed="false"/>
    <row r="56553" customFormat="false" ht="15.25" hidden="false" customHeight="false" outlineLevel="0" collapsed="false"/>
    <row r="56554" customFormat="false" ht="15.25" hidden="false" customHeight="false" outlineLevel="0" collapsed="false"/>
    <row r="56555" customFormat="false" ht="15.25" hidden="false" customHeight="false" outlineLevel="0" collapsed="false"/>
    <row r="56556" customFormat="false" ht="15.25" hidden="false" customHeight="false" outlineLevel="0" collapsed="false"/>
    <row r="56557" customFormat="false" ht="15.25" hidden="false" customHeight="false" outlineLevel="0" collapsed="false"/>
    <row r="56558" customFormat="false" ht="15.25" hidden="false" customHeight="false" outlineLevel="0" collapsed="false"/>
    <row r="56559" customFormat="false" ht="15.25" hidden="false" customHeight="false" outlineLevel="0" collapsed="false"/>
    <row r="56560" customFormat="false" ht="15.25" hidden="false" customHeight="false" outlineLevel="0" collapsed="false"/>
    <row r="56561" customFormat="false" ht="15.25" hidden="false" customHeight="false" outlineLevel="0" collapsed="false"/>
    <row r="56562" customFormat="false" ht="15.25" hidden="false" customHeight="false" outlineLevel="0" collapsed="false"/>
    <row r="56563" customFormat="false" ht="15.25" hidden="false" customHeight="false" outlineLevel="0" collapsed="false"/>
    <row r="56564" customFormat="false" ht="15.25" hidden="false" customHeight="false" outlineLevel="0" collapsed="false"/>
    <row r="56565" customFormat="false" ht="15.25" hidden="false" customHeight="false" outlineLevel="0" collapsed="false"/>
    <row r="56566" customFormat="false" ht="15.25" hidden="false" customHeight="false" outlineLevel="0" collapsed="false"/>
    <row r="56567" customFormat="false" ht="15.25" hidden="false" customHeight="false" outlineLevel="0" collapsed="false"/>
    <row r="56568" customFormat="false" ht="15.25" hidden="false" customHeight="false" outlineLevel="0" collapsed="false"/>
    <row r="56569" customFormat="false" ht="15.25" hidden="false" customHeight="false" outlineLevel="0" collapsed="false"/>
    <row r="56570" customFormat="false" ht="15.25" hidden="false" customHeight="false" outlineLevel="0" collapsed="false"/>
    <row r="56571" customFormat="false" ht="15.25" hidden="false" customHeight="false" outlineLevel="0" collapsed="false"/>
    <row r="56572" customFormat="false" ht="15.25" hidden="false" customHeight="false" outlineLevel="0" collapsed="false"/>
    <row r="56573" customFormat="false" ht="15.25" hidden="false" customHeight="false" outlineLevel="0" collapsed="false"/>
    <row r="56574" customFormat="false" ht="15.25" hidden="false" customHeight="false" outlineLevel="0" collapsed="false"/>
    <row r="56575" customFormat="false" ht="15.25" hidden="false" customHeight="false" outlineLevel="0" collapsed="false"/>
    <row r="56576" customFormat="false" ht="15.25" hidden="false" customHeight="false" outlineLevel="0" collapsed="false"/>
    <row r="56577" customFormat="false" ht="15.25" hidden="false" customHeight="false" outlineLevel="0" collapsed="false"/>
    <row r="56578" customFormat="false" ht="15.25" hidden="false" customHeight="false" outlineLevel="0" collapsed="false"/>
    <row r="56579" customFormat="false" ht="15.25" hidden="false" customHeight="false" outlineLevel="0" collapsed="false"/>
    <row r="56580" customFormat="false" ht="15.25" hidden="false" customHeight="false" outlineLevel="0" collapsed="false"/>
    <row r="56581" customFormat="false" ht="15.25" hidden="false" customHeight="false" outlineLevel="0" collapsed="false"/>
    <row r="56582" customFormat="false" ht="15.25" hidden="false" customHeight="false" outlineLevel="0" collapsed="false"/>
    <row r="56583" customFormat="false" ht="15.25" hidden="false" customHeight="false" outlineLevel="0" collapsed="false"/>
    <row r="56584" customFormat="false" ht="15.25" hidden="false" customHeight="false" outlineLevel="0" collapsed="false"/>
    <row r="56585" customFormat="false" ht="15.25" hidden="false" customHeight="false" outlineLevel="0" collapsed="false"/>
    <row r="56586" customFormat="false" ht="15.25" hidden="false" customHeight="false" outlineLevel="0" collapsed="false"/>
    <row r="56587" customFormat="false" ht="15.25" hidden="false" customHeight="false" outlineLevel="0" collapsed="false"/>
    <row r="56588" customFormat="false" ht="15.25" hidden="false" customHeight="false" outlineLevel="0" collapsed="false"/>
    <row r="56589" customFormat="false" ht="15.25" hidden="false" customHeight="false" outlineLevel="0" collapsed="false"/>
    <row r="56590" customFormat="false" ht="15.25" hidden="false" customHeight="false" outlineLevel="0" collapsed="false"/>
    <row r="56591" customFormat="false" ht="15.25" hidden="false" customHeight="false" outlineLevel="0" collapsed="false"/>
    <row r="56592" customFormat="false" ht="15.25" hidden="false" customHeight="false" outlineLevel="0" collapsed="false"/>
    <row r="56593" customFormat="false" ht="15.25" hidden="false" customHeight="false" outlineLevel="0" collapsed="false"/>
    <row r="56594" customFormat="false" ht="15.25" hidden="false" customHeight="false" outlineLevel="0" collapsed="false"/>
    <row r="56595" customFormat="false" ht="15.25" hidden="false" customHeight="false" outlineLevel="0" collapsed="false"/>
    <row r="56596" customFormat="false" ht="15.25" hidden="false" customHeight="false" outlineLevel="0" collapsed="false"/>
    <row r="56597" customFormat="false" ht="15.25" hidden="false" customHeight="false" outlineLevel="0" collapsed="false"/>
    <row r="56598" customFormat="false" ht="15.25" hidden="false" customHeight="false" outlineLevel="0" collapsed="false"/>
    <row r="56599" customFormat="false" ht="15.25" hidden="false" customHeight="false" outlineLevel="0" collapsed="false"/>
    <row r="56600" customFormat="false" ht="15.25" hidden="false" customHeight="false" outlineLevel="0" collapsed="false"/>
    <row r="56601" customFormat="false" ht="15.25" hidden="false" customHeight="false" outlineLevel="0" collapsed="false"/>
    <row r="56602" customFormat="false" ht="15.25" hidden="false" customHeight="false" outlineLevel="0" collapsed="false"/>
    <row r="56603" customFormat="false" ht="15.25" hidden="false" customHeight="false" outlineLevel="0" collapsed="false"/>
    <row r="56604" customFormat="false" ht="15.25" hidden="false" customHeight="false" outlineLevel="0" collapsed="false"/>
    <row r="56605" customFormat="false" ht="15.25" hidden="false" customHeight="false" outlineLevel="0" collapsed="false"/>
    <row r="56606" customFormat="false" ht="15.25" hidden="false" customHeight="false" outlineLevel="0" collapsed="false"/>
    <row r="56607" customFormat="false" ht="15.25" hidden="false" customHeight="false" outlineLevel="0" collapsed="false"/>
    <row r="56608" customFormat="false" ht="15.25" hidden="false" customHeight="false" outlineLevel="0" collapsed="false"/>
    <row r="56609" customFormat="false" ht="15.25" hidden="false" customHeight="false" outlineLevel="0" collapsed="false"/>
    <row r="56610" customFormat="false" ht="15.25" hidden="false" customHeight="false" outlineLevel="0" collapsed="false"/>
    <row r="56611" customFormat="false" ht="15.25" hidden="false" customHeight="false" outlineLevel="0" collapsed="false"/>
    <row r="56612" customFormat="false" ht="15.25" hidden="false" customHeight="false" outlineLevel="0" collapsed="false"/>
    <row r="56613" customFormat="false" ht="15.25" hidden="false" customHeight="false" outlineLevel="0" collapsed="false"/>
    <row r="56614" customFormat="false" ht="15.25" hidden="false" customHeight="false" outlineLevel="0" collapsed="false"/>
    <row r="56615" customFormat="false" ht="15.25" hidden="false" customHeight="false" outlineLevel="0" collapsed="false"/>
    <row r="56616" customFormat="false" ht="15.25" hidden="false" customHeight="false" outlineLevel="0" collapsed="false"/>
    <row r="56617" customFormat="false" ht="15.25" hidden="false" customHeight="false" outlineLevel="0" collapsed="false"/>
    <row r="56618" customFormat="false" ht="15.25" hidden="false" customHeight="false" outlineLevel="0" collapsed="false"/>
    <row r="56619" customFormat="false" ht="15.25" hidden="false" customHeight="false" outlineLevel="0" collapsed="false"/>
    <row r="56620" customFormat="false" ht="15.25" hidden="false" customHeight="false" outlineLevel="0" collapsed="false"/>
    <row r="56621" customFormat="false" ht="15.25" hidden="false" customHeight="false" outlineLevel="0" collapsed="false"/>
    <row r="56622" customFormat="false" ht="15.25" hidden="false" customHeight="false" outlineLevel="0" collapsed="false"/>
    <row r="56623" customFormat="false" ht="15.25" hidden="false" customHeight="false" outlineLevel="0" collapsed="false"/>
    <row r="56624" customFormat="false" ht="15.25" hidden="false" customHeight="false" outlineLevel="0" collapsed="false"/>
    <row r="56625" customFormat="false" ht="15.25" hidden="false" customHeight="false" outlineLevel="0" collapsed="false"/>
    <row r="56626" customFormat="false" ht="15.25" hidden="false" customHeight="false" outlineLevel="0" collapsed="false"/>
    <row r="56627" customFormat="false" ht="15.25" hidden="false" customHeight="false" outlineLevel="0" collapsed="false"/>
    <row r="56628" customFormat="false" ht="15.25" hidden="false" customHeight="false" outlineLevel="0" collapsed="false"/>
    <row r="56629" customFormat="false" ht="15.25" hidden="false" customHeight="false" outlineLevel="0" collapsed="false"/>
    <row r="56630" customFormat="false" ht="15.25" hidden="false" customHeight="false" outlineLevel="0" collapsed="false"/>
    <row r="56631" customFormat="false" ht="15.25" hidden="false" customHeight="false" outlineLevel="0" collapsed="false"/>
    <row r="56632" customFormat="false" ht="15.25" hidden="false" customHeight="false" outlineLevel="0" collapsed="false"/>
    <row r="56633" customFormat="false" ht="15.25" hidden="false" customHeight="false" outlineLevel="0" collapsed="false"/>
    <row r="56634" customFormat="false" ht="15.25" hidden="false" customHeight="false" outlineLevel="0" collapsed="false"/>
    <row r="56635" customFormat="false" ht="15.25" hidden="false" customHeight="false" outlineLevel="0" collapsed="false"/>
    <row r="56636" customFormat="false" ht="15.25" hidden="false" customHeight="false" outlineLevel="0" collapsed="false"/>
    <row r="56637" customFormat="false" ht="15.25" hidden="false" customHeight="false" outlineLevel="0" collapsed="false"/>
    <row r="56638" customFormat="false" ht="15.25" hidden="false" customHeight="false" outlineLevel="0" collapsed="false"/>
    <row r="56639" customFormat="false" ht="15.25" hidden="false" customHeight="false" outlineLevel="0" collapsed="false"/>
    <row r="56640" customFormat="false" ht="15.25" hidden="false" customHeight="false" outlineLevel="0" collapsed="false"/>
    <row r="56641" customFormat="false" ht="15.25" hidden="false" customHeight="false" outlineLevel="0" collapsed="false"/>
    <row r="56642" customFormat="false" ht="15.25" hidden="false" customHeight="false" outlineLevel="0" collapsed="false"/>
    <row r="56643" customFormat="false" ht="15.25" hidden="false" customHeight="false" outlineLevel="0" collapsed="false"/>
    <row r="56644" customFormat="false" ht="15.25" hidden="false" customHeight="false" outlineLevel="0" collapsed="false"/>
    <row r="56645" customFormat="false" ht="15.25" hidden="false" customHeight="false" outlineLevel="0" collapsed="false"/>
    <row r="56646" customFormat="false" ht="15.25" hidden="false" customHeight="false" outlineLevel="0" collapsed="false"/>
    <row r="56647" customFormat="false" ht="15.25" hidden="false" customHeight="false" outlineLevel="0" collapsed="false"/>
    <row r="56648" customFormat="false" ht="15.25" hidden="false" customHeight="false" outlineLevel="0" collapsed="false"/>
    <row r="56649" customFormat="false" ht="15.25" hidden="false" customHeight="false" outlineLevel="0" collapsed="false"/>
    <row r="56650" customFormat="false" ht="15.25" hidden="false" customHeight="false" outlineLevel="0" collapsed="false"/>
    <row r="56651" customFormat="false" ht="15.25" hidden="false" customHeight="false" outlineLevel="0" collapsed="false"/>
    <row r="56652" customFormat="false" ht="15.25" hidden="false" customHeight="false" outlineLevel="0" collapsed="false"/>
    <row r="56653" customFormat="false" ht="15.25" hidden="false" customHeight="false" outlineLevel="0" collapsed="false"/>
    <row r="56654" customFormat="false" ht="15.25" hidden="false" customHeight="false" outlineLevel="0" collapsed="false"/>
    <row r="56655" customFormat="false" ht="15.25" hidden="false" customHeight="false" outlineLevel="0" collapsed="false"/>
    <row r="56656" customFormat="false" ht="15.25" hidden="false" customHeight="false" outlineLevel="0" collapsed="false"/>
    <row r="56657" customFormat="false" ht="15.25" hidden="false" customHeight="false" outlineLevel="0" collapsed="false"/>
    <row r="56658" customFormat="false" ht="15.25" hidden="false" customHeight="false" outlineLevel="0" collapsed="false"/>
    <row r="56659" customFormat="false" ht="15.25" hidden="false" customHeight="false" outlineLevel="0" collapsed="false"/>
    <row r="56660" customFormat="false" ht="15.25" hidden="false" customHeight="false" outlineLevel="0" collapsed="false"/>
    <row r="56661" customFormat="false" ht="15.25" hidden="false" customHeight="false" outlineLevel="0" collapsed="false"/>
    <row r="56662" customFormat="false" ht="15.25" hidden="false" customHeight="false" outlineLevel="0" collapsed="false"/>
    <row r="56663" customFormat="false" ht="15.25" hidden="false" customHeight="false" outlineLevel="0" collapsed="false"/>
    <row r="56664" customFormat="false" ht="15.25" hidden="false" customHeight="false" outlineLevel="0" collapsed="false"/>
    <row r="56665" customFormat="false" ht="15.25" hidden="false" customHeight="false" outlineLevel="0" collapsed="false"/>
    <row r="56666" customFormat="false" ht="15.25" hidden="false" customHeight="false" outlineLevel="0" collapsed="false"/>
    <row r="56667" customFormat="false" ht="15.25" hidden="false" customHeight="false" outlineLevel="0" collapsed="false"/>
    <row r="56668" customFormat="false" ht="15.25" hidden="false" customHeight="false" outlineLevel="0" collapsed="false"/>
    <row r="56669" customFormat="false" ht="15.25" hidden="false" customHeight="false" outlineLevel="0" collapsed="false"/>
    <row r="56670" customFormat="false" ht="15.25" hidden="false" customHeight="false" outlineLevel="0" collapsed="false"/>
    <row r="56671" customFormat="false" ht="15.25" hidden="false" customHeight="false" outlineLevel="0" collapsed="false"/>
    <row r="56672" customFormat="false" ht="15.25" hidden="false" customHeight="false" outlineLevel="0" collapsed="false"/>
    <row r="56673" customFormat="false" ht="15.25" hidden="false" customHeight="false" outlineLevel="0" collapsed="false"/>
    <row r="56674" customFormat="false" ht="15.25" hidden="false" customHeight="false" outlineLevel="0" collapsed="false"/>
    <row r="56675" customFormat="false" ht="15.25" hidden="false" customHeight="false" outlineLevel="0" collapsed="false"/>
    <row r="56676" customFormat="false" ht="15.25" hidden="false" customHeight="false" outlineLevel="0" collapsed="false"/>
    <row r="56677" customFormat="false" ht="15.25" hidden="false" customHeight="false" outlineLevel="0" collapsed="false"/>
    <row r="56678" customFormat="false" ht="15.25" hidden="false" customHeight="false" outlineLevel="0" collapsed="false"/>
    <row r="56679" customFormat="false" ht="15.25" hidden="false" customHeight="false" outlineLevel="0" collapsed="false"/>
    <row r="56680" customFormat="false" ht="15.25" hidden="false" customHeight="false" outlineLevel="0" collapsed="false"/>
    <row r="56681" customFormat="false" ht="15.25" hidden="false" customHeight="false" outlineLevel="0" collapsed="false"/>
    <row r="56682" customFormat="false" ht="15.25" hidden="false" customHeight="false" outlineLevel="0" collapsed="false"/>
    <row r="56683" customFormat="false" ht="15.25" hidden="false" customHeight="false" outlineLevel="0" collapsed="false"/>
    <row r="56684" customFormat="false" ht="15.25" hidden="false" customHeight="false" outlineLevel="0" collapsed="false"/>
    <row r="56685" customFormat="false" ht="15.25" hidden="false" customHeight="false" outlineLevel="0" collapsed="false"/>
    <row r="56686" customFormat="false" ht="15.25" hidden="false" customHeight="false" outlineLevel="0" collapsed="false"/>
    <row r="56687" customFormat="false" ht="15.25" hidden="false" customHeight="false" outlineLevel="0" collapsed="false"/>
    <row r="56688" customFormat="false" ht="15.25" hidden="false" customHeight="false" outlineLevel="0" collapsed="false"/>
    <row r="56689" customFormat="false" ht="15.25" hidden="false" customHeight="false" outlineLevel="0" collapsed="false"/>
    <row r="56690" customFormat="false" ht="15.25" hidden="false" customHeight="false" outlineLevel="0" collapsed="false"/>
    <row r="56691" customFormat="false" ht="15.25" hidden="false" customHeight="false" outlineLevel="0" collapsed="false"/>
    <row r="56692" customFormat="false" ht="15.25" hidden="false" customHeight="false" outlineLevel="0" collapsed="false"/>
    <row r="56693" customFormat="false" ht="15.25" hidden="false" customHeight="false" outlineLevel="0" collapsed="false"/>
    <row r="56694" customFormat="false" ht="15.25" hidden="false" customHeight="false" outlineLevel="0" collapsed="false"/>
    <row r="56695" customFormat="false" ht="15.25" hidden="false" customHeight="false" outlineLevel="0" collapsed="false"/>
    <row r="56696" customFormat="false" ht="15.25" hidden="false" customHeight="false" outlineLevel="0" collapsed="false"/>
    <row r="56697" customFormat="false" ht="15.25" hidden="false" customHeight="false" outlineLevel="0" collapsed="false"/>
    <row r="56698" customFormat="false" ht="15.25" hidden="false" customHeight="false" outlineLevel="0" collapsed="false"/>
    <row r="56699" customFormat="false" ht="15.25" hidden="false" customHeight="false" outlineLevel="0" collapsed="false"/>
    <row r="56700" customFormat="false" ht="15.25" hidden="false" customHeight="false" outlineLevel="0" collapsed="false"/>
    <row r="56701" customFormat="false" ht="15.25" hidden="false" customHeight="false" outlineLevel="0" collapsed="false"/>
    <row r="56702" customFormat="false" ht="15.25" hidden="false" customHeight="false" outlineLevel="0" collapsed="false"/>
    <row r="56703" customFormat="false" ht="15.25" hidden="false" customHeight="false" outlineLevel="0" collapsed="false"/>
    <row r="56704" customFormat="false" ht="15.25" hidden="false" customHeight="false" outlineLevel="0" collapsed="false"/>
    <row r="56705" customFormat="false" ht="15.25" hidden="false" customHeight="false" outlineLevel="0" collapsed="false"/>
    <row r="56706" customFormat="false" ht="15.25" hidden="false" customHeight="false" outlineLevel="0" collapsed="false"/>
    <row r="56707" customFormat="false" ht="15.25" hidden="false" customHeight="false" outlineLevel="0" collapsed="false"/>
    <row r="56708" customFormat="false" ht="15.25" hidden="false" customHeight="false" outlineLevel="0" collapsed="false"/>
    <row r="56709" customFormat="false" ht="15.25" hidden="false" customHeight="false" outlineLevel="0" collapsed="false"/>
    <row r="56710" customFormat="false" ht="15.25" hidden="false" customHeight="false" outlineLevel="0" collapsed="false"/>
    <row r="56711" customFormat="false" ht="15.25" hidden="false" customHeight="false" outlineLevel="0" collapsed="false"/>
    <row r="56712" customFormat="false" ht="15.25" hidden="false" customHeight="false" outlineLevel="0" collapsed="false"/>
    <row r="56713" customFormat="false" ht="15.25" hidden="false" customHeight="false" outlineLevel="0" collapsed="false"/>
    <row r="56714" customFormat="false" ht="15.25" hidden="false" customHeight="false" outlineLevel="0" collapsed="false"/>
    <row r="56715" customFormat="false" ht="15.25" hidden="false" customHeight="false" outlineLevel="0" collapsed="false"/>
    <row r="56716" customFormat="false" ht="15.25" hidden="false" customHeight="false" outlineLevel="0" collapsed="false"/>
    <row r="56717" customFormat="false" ht="15.25" hidden="false" customHeight="false" outlineLevel="0" collapsed="false"/>
    <row r="56718" customFormat="false" ht="15.25" hidden="false" customHeight="false" outlineLevel="0" collapsed="false"/>
    <row r="56719" customFormat="false" ht="15.25" hidden="false" customHeight="false" outlineLevel="0" collapsed="false"/>
    <row r="56720" customFormat="false" ht="15.25" hidden="false" customHeight="false" outlineLevel="0" collapsed="false"/>
    <row r="56721" customFormat="false" ht="15.25" hidden="false" customHeight="false" outlineLevel="0" collapsed="false"/>
    <row r="56722" customFormat="false" ht="15.25" hidden="false" customHeight="false" outlineLevel="0" collapsed="false"/>
    <row r="56723" customFormat="false" ht="15.25" hidden="false" customHeight="false" outlineLevel="0" collapsed="false"/>
    <row r="56724" customFormat="false" ht="15.25" hidden="false" customHeight="false" outlineLevel="0" collapsed="false"/>
    <row r="56725" customFormat="false" ht="15.25" hidden="false" customHeight="false" outlineLevel="0" collapsed="false"/>
    <row r="56726" customFormat="false" ht="15.25" hidden="false" customHeight="false" outlineLevel="0" collapsed="false"/>
    <row r="56727" customFormat="false" ht="15.25" hidden="false" customHeight="false" outlineLevel="0" collapsed="false"/>
    <row r="56728" customFormat="false" ht="15.25" hidden="false" customHeight="false" outlineLevel="0" collapsed="false"/>
    <row r="56729" customFormat="false" ht="15.25" hidden="false" customHeight="false" outlineLevel="0" collapsed="false"/>
    <row r="56730" customFormat="false" ht="15.25" hidden="false" customHeight="false" outlineLevel="0" collapsed="false"/>
    <row r="56731" customFormat="false" ht="15.25" hidden="false" customHeight="false" outlineLevel="0" collapsed="false"/>
    <row r="56732" customFormat="false" ht="15.25" hidden="false" customHeight="false" outlineLevel="0" collapsed="false"/>
    <row r="56733" customFormat="false" ht="15.25" hidden="false" customHeight="false" outlineLevel="0" collapsed="false"/>
    <row r="56734" customFormat="false" ht="15.25" hidden="false" customHeight="false" outlineLevel="0" collapsed="false"/>
    <row r="56735" customFormat="false" ht="15.25" hidden="false" customHeight="false" outlineLevel="0" collapsed="false"/>
    <row r="56736" customFormat="false" ht="15.25" hidden="false" customHeight="false" outlineLevel="0" collapsed="false"/>
    <row r="56737" customFormat="false" ht="15.25" hidden="false" customHeight="false" outlineLevel="0" collapsed="false"/>
    <row r="56738" customFormat="false" ht="15.25" hidden="false" customHeight="false" outlineLevel="0" collapsed="false"/>
    <row r="56739" customFormat="false" ht="15.25" hidden="false" customHeight="false" outlineLevel="0" collapsed="false"/>
    <row r="56740" customFormat="false" ht="15.25" hidden="false" customHeight="false" outlineLevel="0" collapsed="false"/>
    <row r="56741" customFormat="false" ht="15.25" hidden="false" customHeight="false" outlineLevel="0" collapsed="false"/>
    <row r="56742" customFormat="false" ht="15.25" hidden="false" customHeight="false" outlineLevel="0" collapsed="false"/>
    <row r="56743" customFormat="false" ht="15.25" hidden="false" customHeight="false" outlineLevel="0" collapsed="false"/>
    <row r="56744" customFormat="false" ht="15.25" hidden="false" customHeight="false" outlineLevel="0" collapsed="false"/>
    <row r="56745" customFormat="false" ht="15.25" hidden="false" customHeight="false" outlineLevel="0" collapsed="false"/>
    <row r="56746" customFormat="false" ht="15.25" hidden="false" customHeight="false" outlineLevel="0" collapsed="false"/>
    <row r="56747" customFormat="false" ht="15.25" hidden="false" customHeight="false" outlineLevel="0" collapsed="false"/>
    <row r="56748" customFormat="false" ht="15.25" hidden="false" customHeight="false" outlineLevel="0" collapsed="false"/>
    <row r="56749" customFormat="false" ht="15.25" hidden="false" customHeight="false" outlineLevel="0" collapsed="false"/>
    <row r="56750" customFormat="false" ht="15.25" hidden="false" customHeight="false" outlineLevel="0" collapsed="false"/>
    <row r="56751" customFormat="false" ht="15.25" hidden="false" customHeight="false" outlineLevel="0" collapsed="false"/>
    <row r="56752" customFormat="false" ht="15.25" hidden="false" customHeight="false" outlineLevel="0" collapsed="false"/>
    <row r="56753" customFormat="false" ht="15.25" hidden="false" customHeight="false" outlineLevel="0" collapsed="false"/>
    <row r="56754" customFormat="false" ht="15.25" hidden="false" customHeight="false" outlineLevel="0" collapsed="false"/>
    <row r="56755" customFormat="false" ht="15.25" hidden="false" customHeight="false" outlineLevel="0" collapsed="false"/>
    <row r="56756" customFormat="false" ht="15.25" hidden="false" customHeight="false" outlineLevel="0" collapsed="false"/>
    <row r="56757" customFormat="false" ht="15.25" hidden="false" customHeight="false" outlineLevel="0" collapsed="false"/>
    <row r="56758" customFormat="false" ht="15.25" hidden="false" customHeight="false" outlineLevel="0" collapsed="false"/>
    <row r="56759" customFormat="false" ht="15.25" hidden="false" customHeight="false" outlineLevel="0" collapsed="false"/>
    <row r="56760" customFormat="false" ht="15.25" hidden="false" customHeight="false" outlineLevel="0" collapsed="false"/>
    <row r="56761" customFormat="false" ht="15.25" hidden="false" customHeight="false" outlineLevel="0" collapsed="false"/>
    <row r="56762" customFormat="false" ht="15.25" hidden="false" customHeight="false" outlineLevel="0" collapsed="false"/>
    <row r="56763" customFormat="false" ht="15.25" hidden="false" customHeight="false" outlineLevel="0" collapsed="false"/>
    <row r="56764" customFormat="false" ht="15.25" hidden="false" customHeight="false" outlineLevel="0" collapsed="false"/>
    <row r="56765" customFormat="false" ht="15.25" hidden="false" customHeight="false" outlineLevel="0" collapsed="false"/>
    <row r="56766" customFormat="false" ht="15.25" hidden="false" customHeight="false" outlineLevel="0" collapsed="false"/>
    <row r="56767" customFormat="false" ht="15.25" hidden="false" customHeight="false" outlineLevel="0" collapsed="false"/>
    <row r="56768" customFormat="false" ht="15.25" hidden="false" customHeight="false" outlineLevel="0" collapsed="false"/>
    <row r="56769" customFormat="false" ht="15.25" hidden="false" customHeight="false" outlineLevel="0" collapsed="false"/>
    <row r="56770" customFormat="false" ht="15.25" hidden="false" customHeight="false" outlineLevel="0" collapsed="false"/>
    <row r="56771" customFormat="false" ht="15.25" hidden="false" customHeight="false" outlineLevel="0" collapsed="false"/>
    <row r="56772" customFormat="false" ht="15.25" hidden="false" customHeight="false" outlineLevel="0" collapsed="false"/>
    <row r="56773" customFormat="false" ht="15.25" hidden="false" customHeight="false" outlineLevel="0" collapsed="false"/>
    <row r="56774" customFormat="false" ht="15.25" hidden="false" customHeight="false" outlineLevel="0" collapsed="false"/>
    <row r="56775" customFormat="false" ht="15.25" hidden="false" customHeight="false" outlineLevel="0" collapsed="false"/>
    <row r="56776" customFormat="false" ht="15.25" hidden="false" customHeight="false" outlineLevel="0" collapsed="false"/>
    <row r="56777" customFormat="false" ht="15.25" hidden="false" customHeight="false" outlineLevel="0" collapsed="false"/>
    <row r="56778" customFormat="false" ht="15.25" hidden="false" customHeight="false" outlineLevel="0" collapsed="false"/>
    <row r="56779" customFormat="false" ht="15.25" hidden="false" customHeight="false" outlineLevel="0" collapsed="false"/>
    <row r="56780" customFormat="false" ht="15.25" hidden="false" customHeight="false" outlineLevel="0" collapsed="false"/>
    <row r="56781" customFormat="false" ht="15.25" hidden="false" customHeight="false" outlineLevel="0" collapsed="false"/>
    <row r="56782" customFormat="false" ht="15.25" hidden="false" customHeight="false" outlineLevel="0" collapsed="false"/>
    <row r="56783" customFormat="false" ht="15.25" hidden="false" customHeight="false" outlineLevel="0" collapsed="false"/>
    <row r="56784" customFormat="false" ht="15.25" hidden="false" customHeight="false" outlineLevel="0" collapsed="false"/>
    <row r="56785" customFormat="false" ht="15.25" hidden="false" customHeight="false" outlineLevel="0" collapsed="false"/>
    <row r="56786" customFormat="false" ht="15.25" hidden="false" customHeight="false" outlineLevel="0" collapsed="false"/>
    <row r="56787" customFormat="false" ht="15.25" hidden="false" customHeight="false" outlineLevel="0" collapsed="false"/>
    <row r="56788" customFormat="false" ht="15.25" hidden="false" customHeight="false" outlineLevel="0" collapsed="false"/>
    <row r="56789" customFormat="false" ht="15.25" hidden="false" customHeight="false" outlineLevel="0" collapsed="false"/>
    <row r="56790" customFormat="false" ht="15.25" hidden="false" customHeight="false" outlineLevel="0" collapsed="false"/>
    <row r="56791" customFormat="false" ht="15.25" hidden="false" customHeight="false" outlineLevel="0" collapsed="false"/>
    <row r="56792" customFormat="false" ht="15.25" hidden="false" customHeight="false" outlineLevel="0" collapsed="false"/>
    <row r="56793" customFormat="false" ht="15.25" hidden="false" customHeight="false" outlineLevel="0" collapsed="false"/>
    <row r="56794" customFormat="false" ht="15.25" hidden="false" customHeight="false" outlineLevel="0" collapsed="false"/>
    <row r="56795" customFormat="false" ht="15.25" hidden="false" customHeight="false" outlineLevel="0" collapsed="false"/>
    <row r="56796" customFormat="false" ht="15.25" hidden="false" customHeight="false" outlineLevel="0" collapsed="false"/>
    <row r="56797" customFormat="false" ht="15.25" hidden="false" customHeight="false" outlineLevel="0" collapsed="false"/>
    <row r="56798" customFormat="false" ht="15.25" hidden="false" customHeight="false" outlineLevel="0" collapsed="false"/>
    <row r="56799" customFormat="false" ht="15.25" hidden="false" customHeight="false" outlineLevel="0" collapsed="false"/>
    <row r="56800" customFormat="false" ht="15.25" hidden="false" customHeight="false" outlineLevel="0" collapsed="false"/>
    <row r="56801" customFormat="false" ht="15.25" hidden="false" customHeight="false" outlineLevel="0" collapsed="false"/>
    <row r="56802" customFormat="false" ht="15.25" hidden="false" customHeight="false" outlineLevel="0" collapsed="false"/>
    <row r="56803" customFormat="false" ht="15.25" hidden="false" customHeight="false" outlineLevel="0" collapsed="false"/>
    <row r="56804" customFormat="false" ht="15.25" hidden="false" customHeight="false" outlineLevel="0" collapsed="false"/>
    <row r="56805" customFormat="false" ht="15.25" hidden="false" customHeight="false" outlineLevel="0" collapsed="false"/>
    <row r="56806" customFormat="false" ht="15.25" hidden="false" customHeight="false" outlineLevel="0" collapsed="false"/>
    <row r="56807" customFormat="false" ht="15.25" hidden="false" customHeight="false" outlineLevel="0" collapsed="false"/>
    <row r="56808" customFormat="false" ht="15.25" hidden="false" customHeight="false" outlineLevel="0" collapsed="false"/>
    <row r="56809" customFormat="false" ht="15.25" hidden="false" customHeight="false" outlineLevel="0" collapsed="false"/>
    <row r="56810" customFormat="false" ht="15.25" hidden="false" customHeight="false" outlineLevel="0" collapsed="false"/>
    <row r="56811" customFormat="false" ht="15.25" hidden="false" customHeight="false" outlineLevel="0" collapsed="false"/>
    <row r="56812" customFormat="false" ht="15.25" hidden="false" customHeight="false" outlineLevel="0" collapsed="false"/>
    <row r="56813" customFormat="false" ht="15.25" hidden="false" customHeight="false" outlineLevel="0" collapsed="false"/>
    <row r="56814" customFormat="false" ht="15.25" hidden="false" customHeight="false" outlineLevel="0" collapsed="false"/>
    <row r="56815" customFormat="false" ht="15.25" hidden="false" customHeight="false" outlineLevel="0" collapsed="false"/>
    <row r="56816" customFormat="false" ht="15.25" hidden="false" customHeight="false" outlineLevel="0" collapsed="false"/>
    <row r="56817" customFormat="false" ht="15.25" hidden="false" customHeight="false" outlineLevel="0" collapsed="false"/>
    <row r="56818" customFormat="false" ht="15.25" hidden="false" customHeight="false" outlineLevel="0" collapsed="false"/>
    <row r="56819" customFormat="false" ht="15.25" hidden="false" customHeight="false" outlineLevel="0" collapsed="false"/>
    <row r="56820" customFormat="false" ht="15.25" hidden="false" customHeight="false" outlineLevel="0" collapsed="false"/>
    <row r="56821" customFormat="false" ht="15.25" hidden="false" customHeight="false" outlineLevel="0" collapsed="false"/>
    <row r="56822" customFormat="false" ht="15.25" hidden="false" customHeight="false" outlineLevel="0" collapsed="false"/>
    <row r="56823" customFormat="false" ht="15.25" hidden="false" customHeight="false" outlineLevel="0" collapsed="false"/>
    <row r="56824" customFormat="false" ht="15.25" hidden="false" customHeight="false" outlineLevel="0" collapsed="false"/>
    <row r="56825" customFormat="false" ht="15.25" hidden="false" customHeight="false" outlineLevel="0" collapsed="false"/>
    <row r="56826" customFormat="false" ht="15.25" hidden="false" customHeight="false" outlineLevel="0" collapsed="false"/>
    <row r="56827" customFormat="false" ht="15.25" hidden="false" customHeight="false" outlineLevel="0" collapsed="false"/>
    <row r="56828" customFormat="false" ht="15.25" hidden="false" customHeight="false" outlineLevel="0" collapsed="false"/>
    <row r="56829" customFormat="false" ht="15.25" hidden="false" customHeight="false" outlineLevel="0" collapsed="false"/>
    <row r="56830" customFormat="false" ht="15.25" hidden="false" customHeight="false" outlineLevel="0" collapsed="false"/>
    <row r="56831" customFormat="false" ht="15.25" hidden="false" customHeight="false" outlineLevel="0" collapsed="false"/>
    <row r="56832" customFormat="false" ht="15.25" hidden="false" customHeight="false" outlineLevel="0" collapsed="false"/>
    <row r="56833" customFormat="false" ht="15.25" hidden="false" customHeight="false" outlineLevel="0" collapsed="false"/>
    <row r="56834" customFormat="false" ht="15.25" hidden="false" customHeight="false" outlineLevel="0" collapsed="false"/>
    <row r="56835" customFormat="false" ht="15.25" hidden="false" customHeight="false" outlineLevel="0" collapsed="false"/>
    <row r="56836" customFormat="false" ht="15.25" hidden="false" customHeight="false" outlineLevel="0" collapsed="false"/>
    <row r="56837" customFormat="false" ht="15.25" hidden="false" customHeight="false" outlineLevel="0" collapsed="false"/>
    <row r="56838" customFormat="false" ht="15.25" hidden="false" customHeight="false" outlineLevel="0" collapsed="false"/>
    <row r="56839" customFormat="false" ht="15.25" hidden="false" customHeight="false" outlineLevel="0" collapsed="false"/>
    <row r="56840" customFormat="false" ht="15.25" hidden="false" customHeight="false" outlineLevel="0" collapsed="false"/>
    <row r="56841" customFormat="false" ht="15.25" hidden="false" customHeight="false" outlineLevel="0" collapsed="false"/>
    <row r="56842" customFormat="false" ht="15.25" hidden="false" customHeight="false" outlineLevel="0" collapsed="false"/>
    <row r="56843" customFormat="false" ht="15.25" hidden="false" customHeight="false" outlineLevel="0" collapsed="false"/>
    <row r="56844" customFormat="false" ht="15.25" hidden="false" customHeight="false" outlineLevel="0" collapsed="false"/>
    <row r="56845" customFormat="false" ht="15.25" hidden="false" customHeight="false" outlineLevel="0" collapsed="false"/>
    <row r="56846" customFormat="false" ht="15.25" hidden="false" customHeight="false" outlineLevel="0" collapsed="false"/>
    <row r="56847" customFormat="false" ht="15.25" hidden="false" customHeight="false" outlineLevel="0" collapsed="false"/>
    <row r="56848" customFormat="false" ht="15.25" hidden="false" customHeight="false" outlineLevel="0" collapsed="false"/>
    <row r="56849" customFormat="false" ht="15.25" hidden="false" customHeight="false" outlineLevel="0" collapsed="false"/>
    <row r="56850" customFormat="false" ht="15.25" hidden="false" customHeight="false" outlineLevel="0" collapsed="false"/>
    <row r="56851" customFormat="false" ht="15.25" hidden="false" customHeight="false" outlineLevel="0" collapsed="false"/>
    <row r="56852" customFormat="false" ht="15.25" hidden="false" customHeight="false" outlineLevel="0" collapsed="false"/>
    <row r="56853" customFormat="false" ht="15.25" hidden="false" customHeight="false" outlineLevel="0" collapsed="false"/>
    <row r="56854" customFormat="false" ht="15.25" hidden="false" customHeight="false" outlineLevel="0" collapsed="false"/>
    <row r="56855" customFormat="false" ht="15.25" hidden="false" customHeight="false" outlineLevel="0" collapsed="false"/>
    <row r="56856" customFormat="false" ht="15.25" hidden="false" customHeight="false" outlineLevel="0" collapsed="false"/>
    <row r="56857" customFormat="false" ht="15.25" hidden="false" customHeight="false" outlineLevel="0" collapsed="false"/>
    <row r="56858" customFormat="false" ht="15.25" hidden="false" customHeight="false" outlineLevel="0" collapsed="false"/>
    <row r="56859" customFormat="false" ht="15.25" hidden="false" customHeight="false" outlineLevel="0" collapsed="false"/>
    <row r="56860" customFormat="false" ht="15.25" hidden="false" customHeight="false" outlineLevel="0" collapsed="false"/>
    <row r="56861" customFormat="false" ht="15.25" hidden="false" customHeight="false" outlineLevel="0" collapsed="false"/>
    <row r="56862" customFormat="false" ht="15.25" hidden="false" customHeight="false" outlineLevel="0" collapsed="false"/>
    <row r="56863" customFormat="false" ht="15.25" hidden="false" customHeight="false" outlineLevel="0" collapsed="false"/>
    <row r="56864" customFormat="false" ht="15.25" hidden="false" customHeight="false" outlineLevel="0" collapsed="false"/>
    <row r="56865" customFormat="false" ht="15.25" hidden="false" customHeight="false" outlineLevel="0" collapsed="false"/>
    <row r="56866" customFormat="false" ht="15.25" hidden="false" customHeight="false" outlineLevel="0" collapsed="false"/>
    <row r="56867" customFormat="false" ht="15.25" hidden="false" customHeight="false" outlineLevel="0" collapsed="false"/>
    <row r="56868" customFormat="false" ht="15.25" hidden="false" customHeight="false" outlineLevel="0" collapsed="false"/>
    <row r="56869" customFormat="false" ht="15.25" hidden="false" customHeight="false" outlineLevel="0" collapsed="false"/>
    <row r="56870" customFormat="false" ht="15.25" hidden="false" customHeight="false" outlineLevel="0" collapsed="false"/>
    <row r="56871" customFormat="false" ht="15.25" hidden="false" customHeight="false" outlineLevel="0" collapsed="false"/>
    <row r="56872" customFormat="false" ht="15.25" hidden="false" customHeight="false" outlineLevel="0" collapsed="false"/>
    <row r="56873" customFormat="false" ht="15.25" hidden="false" customHeight="false" outlineLevel="0" collapsed="false"/>
    <row r="56874" customFormat="false" ht="15.25" hidden="false" customHeight="false" outlineLevel="0" collapsed="false"/>
    <row r="56875" customFormat="false" ht="15.25" hidden="false" customHeight="false" outlineLevel="0" collapsed="false"/>
    <row r="56876" customFormat="false" ht="15.25" hidden="false" customHeight="false" outlineLevel="0" collapsed="false"/>
    <row r="56877" customFormat="false" ht="15.25" hidden="false" customHeight="false" outlineLevel="0" collapsed="false"/>
    <row r="56878" customFormat="false" ht="15.25" hidden="false" customHeight="false" outlineLevel="0" collapsed="false"/>
    <row r="56879" customFormat="false" ht="15.25" hidden="false" customHeight="false" outlineLevel="0" collapsed="false"/>
    <row r="56880" customFormat="false" ht="15.25" hidden="false" customHeight="false" outlineLevel="0" collapsed="false"/>
    <row r="56881" customFormat="false" ht="15.25" hidden="false" customHeight="false" outlineLevel="0" collapsed="false"/>
    <row r="56882" customFormat="false" ht="15.25" hidden="false" customHeight="false" outlineLevel="0" collapsed="false"/>
    <row r="56883" customFormat="false" ht="15.25" hidden="false" customHeight="false" outlineLevel="0" collapsed="false"/>
    <row r="56884" customFormat="false" ht="15.25" hidden="false" customHeight="false" outlineLevel="0" collapsed="false"/>
    <row r="56885" customFormat="false" ht="15.25" hidden="false" customHeight="false" outlineLevel="0" collapsed="false"/>
    <row r="56886" customFormat="false" ht="15.25" hidden="false" customHeight="false" outlineLevel="0" collapsed="false"/>
    <row r="56887" customFormat="false" ht="15.25" hidden="false" customHeight="false" outlineLevel="0" collapsed="false"/>
    <row r="56888" customFormat="false" ht="15.25" hidden="false" customHeight="false" outlineLevel="0" collapsed="false"/>
    <row r="56889" customFormat="false" ht="15.25" hidden="false" customHeight="false" outlineLevel="0" collapsed="false"/>
    <row r="56890" customFormat="false" ht="15.25" hidden="false" customHeight="false" outlineLevel="0" collapsed="false"/>
    <row r="56891" customFormat="false" ht="15.25" hidden="false" customHeight="false" outlineLevel="0" collapsed="false"/>
    <row r="56892" customFormat="false" ht="15.25" hidden="false" customHeight="false" outlineLevel="0" collapsed="false"/>
    <row r="56893" customFormat="false" ht="15.25" hidden="false" customHeight="false" outlineLevel="0" collapsed="false"/>
    <row r="56894" customFormat="false" ht="15.25" hidden="false" customHeight="false" outlineLevel="0" collapsed="false"/>
    <row r="56895" customFormat="false" ht="15.25" hidden="false" customHeight="false" outlineLevel="0" collapsed="false"/>
    <row r="56896" customFormat="false" ht="15.25" hidden="false" customHeight="false" outlineLevel="0" collapsed="false"/>
    <row r="56897" customFormat="false" ht="15.25" hidden="false" customHeight="false" outlineLevel="0" collapsed="false"/>
    <row r="56898" customFormat="false" ht="15.25" hidden="false" customHeight="false" outlineLevel="0" collapsed="false"/>
    <row r="56899" customFormat="false" ht="15.25" hidden="false" customHeight="false" outlineLevel="0" collapsed="false"/>
    <row r="56900" customFormat="false" ht="15.25" hidden="false" customHeight="false" outlineLevel="0" collapsed="false"/>
    <row r="56901" customFormat="false" ht="15.25" hidden="false" customHeight="false" outlineLevel="0" collapsed="false"/>
    <row r="56902" customFormat="false" ht="15.25" hidden="false" customHeight="false" outlineLevel="0" collapsed="false"/>
    <row r="56903" customFormat="false" ht="15.25" hidden="false" customHeight="false" outlineLevel="0" collapsed="false"/>
    <row r="56904" customFormat="false" ht="15.25" hidden="false" customHeight="false" outlineLevel="0" collapsed="false"/>
    <row r="56905" customFormat="false" ht="15.25" hidden="false" customHeight="false" outlineLevel="0" collapsed="false"/>
    <row r="56906" customFormat="false" ht="15.25" hidden="false" customHeight="false" outlineLevel="0" collapsed="false"/>
    <row r="56907" customFormat="false" ht="15.25" hidden="false" customHeight="false" outlineLevel="0" collapsed="false"/>
    <row r="56908" customFormat="false" ht="15.25" hidden="false" customHeight="false" outlineLevel="0" collapsed="false"/>
    <row r="56909" customFormat="false" ht="15.25" hidden="false" customHeight="false" outlineLevel="0" collapsed="false"/>
    <row r="56910" customFormat="false" ht="15.25" hidden="false" customHeight="false" outlineLevel="0" collapsed="false"/>
    <row r="56911" customFormat="false" ht="15.25" hidden="false" customHeight="false" outlineLevel="0" collapsed="false"/>
    <row r="56912" customFormat="false" ht="15.25" hidden="false" customHeight="false" outlineLevel="0" collapsed="false"/>
    <row r="56913" customFormat="false" ht="15.25" hidden="false" customHeight="false" outlineLevel="0" collapsed="false"/>
    <row r="56914" customFormat="false" ht="15.25" hidden="false" customHeight="false" outlineLevel="0" collapsed="false"/>
    <row r="56915" customFormat="false" ht="15.25" hidden="false" customHeight="false" outlineLevel="0" collapsed="false"/>
    <row r="56916" customFormat="false" ht="15.25" hidden="false" customHeight="false" outlineLevel="0" collapsed="false"/>
    <row r="56917" customFormat="false" ht="15.25" hidden="false" customHeight="false" outlineLevel="0" collapsed="false"/>
    <row r="56918" customFormat="false" ht="15.25" hidden="false" customHeight="false" outlineLevel="0" collapsed="false"/>
    <row r="56919" customFormat="false" ht="15.25" hidden="false" customHeight="false" outlineLevel="0" collapsed="false"/>
    <row r="56920" customFormat="false" ht="15.25" hidden="false" customHeight="false" outlineLevel="0" collapsed="false"/>
    <row r="56921" customFormat="false" ht="15.25" hidden="false" customHeight="false" outlineLevel="0" collapsed="false"/>
    <row r="56922" customFormat="false" ht="15.25" hidden="false" customHeight="false" outlineLevel="0" collapsed="false"/>
    <row r="56923" customFormat="false" ht="15.25" hidden="false" customHeight="false" outlineLevel="0" collapsed="false"/>
    <row r="56924" customFormat="false" ht="15.25" hidden="false" customHeight="false" outlineLevel="0" collapsed="false"/>
    <row r="56925" customFormat="false" ht="15.25" hidden="false" customHeight="false" outlineLevel="0" collapsed="false"/>
    <row r="56926" customFormat="false" ht="15.25" hidden="false" customHeight="false" outlineLevel="0" collapsed="false"/>
    <row r="56927" customFormat="false" ht="15.25" hidden="false" customHeight="false" outlineLevel="0" collapsed="false"/>
    <row r="56928" customFormat="false" ht="15.25" hidden="false" customHeight="false" outlineLevel="0" collapsed="false"/>
    <row r="56929" customFormat="false" ht="15.25" hidden="false" customHeight="false" outlineLevel="0" collapsed="false"/>
    <row r="56930" customFormat="false" ht="15.25" hidden="false" customHeight="false" outlineLevel="0" collapsed="false"/>
    <row r="56931" customFormat="false" ht="15.25" hidden="false" customHeight="false" outlineLevel="0" collapsed="false"/>
    <row r="56932" customFormat="false" ht="15.25" hidden="false" customHeight="false" outlineLevel="0" collapsed="false"/>
    <row r="56933" customFormat="false" ht="15.25" hidden="false" customHeight="false" outlineLevel="0" collapsed="false"/>
    <row r="56934" customFormat="false" ht="15.25" hidden="false" customHeight="false" outlineLevel="0" collapsed="false"/>
    <row r="56935" customFormat="false" ht="15.25" hidden="false" customHeight="false" outlineLevel="0" collapsed="false"/>
    <row r="56936" customFormat="false" ht="15.25" hidden="false" customHeight="false" outlineLevel="0" collapsed="false"/>
    <row r="56937" customFormat="false" ht="15.25" hidden="false" customHeight="false" outlineLevel="0" collapsed="false"/>
    <row r="56938" customFormat="false" ht="15.25" hidden="false" customHeight="false" outlineLevel="0" collapsed="false"/>
    <row r="56939" customFormat="false" ht="15.25" hidden="false" customHeight="false" outlineLevel="0" collapsed="false"/>
    <row r="56940" customFormat="false" ht="15.25" hidden="false" customHeight="false" outlineLevel="0" collapsed="false"/>
    <row r="56941" customFormat="false" ht="15.25" hidden="false" customHeight="false" outlineLevel="0" collapsed="false"/>
    <row r="56942" customFormat="false" ht="15.25" hidden="false" customHeight="false" outlineLevel="0" collapsed="false"/>
    <row r="56943" customFormat="false" ht="15.25" hidden="false" customHeight="false" outlineLevel="0" collapsed="false"/>
    <row r="56944" customFormat="false" ht="15.25" hidden="false" customHeight="false" outlineLevel="0" collapsed="false"/>
    <row r="56945" customFormat="false" ht="15.25" hidden="false" customHeight="false" outlineLevel="0" collapsed="false"/>
    <row r="56946" customFormat="false" ht="15.25" hidden="false" customHeight="false" outlineLevel="0" collapsed="false"/>
    <row r="56947" customFormat="false" ht="15.25" hidden="false" customHeight="false" outlineLevel="0" collapsed="false"/>
    <row r="56948" customFormat="false" ht="15.25" hidden="false" customHeight="false" outlineLevel="0" collapsed="false"/>
    <row r="56949" customFormat="false" ht="15.25" hidden="false" customHeight="false" outlineLevel="0" collapsed="false"/>
    <row r="56950" customFormat="false" ht="15.25" hidden="false" customHeight="false" outlineLevel="0" collapsed="false"/>
    <row r="56951" customFormat="false" ht="15.25" hidden="false" customHeight="false" outlineLevel="0" collapsed="false"/>
    <row r="56952" customFormat="false" ht="15.25" hidden="false" customHeight="false" outlineLevel="0" collapsed="false"/>
    <row r="56953" customFormat="false" ht="15.25" hidden="false" customHeight="false" outlineLevel="0" collapsed="false"/>
    <row r="56954" customFormat="false" ht="15.25" hidden="false" customHeight="false" outlineLevel="0" collapsed="false"/>
    <row r="56955" customFormat="false" ht="15.25" hidden="false" customHeight="false" outlineLevel="0" collapsed="false"/>
    <row r="56956" customFormat="false" ht="15.25" hidden="false" customHeight="false" outlineLevel="0" collapsed="false"/>
    <row r="56957" customFormat="false" ht="15.25" hidden="false" customHeight="false" outlineLevel="0" collapsed="false"/>
    <row r="56958" customFormat="false" ht="15.25" hidden="false" customHeight="false" outlineLevel="0" collapsed="false"/>
    <row r="56959" customFormat="false" ht="15.25" hidden="false" customHeight="false" outlineLevel="0" collapsed="false"/>
    <row r="56960" customFormat="false" ht="15.25" hidden="false" customHeight="false" outlineLevel="0" collapsed="false"/>
    <row r="56961" customFormat="false" ht="15.25" hidden="false" customHeight="false" outlineLevel="0" collapsed="false"/>
    <row r="56962" customFormat="false" ht="15.25" hidden="false" customHeight="false" outlineLevel="0" collapsed="false"/>
    <row r="56963" customFormat="false" ht="15.25" hidden="false" customHeight="false" outlineLevel="0" collapsed="false"/>
    <row r="56964" customFormat="false" ht="15.25" hidden="false" customHeight="false" outlineLevel="0" collapsed="false"/>
    <row r="56965" customFormat="false" ht="15.25" hidden="false" customHeight="false" outlineLevel="0" collapsed="false"/>
    <row r="56966" customFormat="false" ht="15.25" hidden="false" customHeight="false" outlineLevel="0" collapsed="false"/>
    <row r="56967" customFormat="false" ht="15.25" hidden="false" customHeight="false" outlineLevel="0" collapsed="false"/>
    <row r="56968" customFormat="false" ht="15.25" hidden="false" customHeight="false" outlineLevel="0" collapsed="false"/>
    <row r="56969" customFormat="false" ht="15.25" hidden="false" customHeight="false" outlineLevel="0" collapsed="false"/>
    <row r="56970" customFormat="false" ht="15.25" hidden="false" customHeight="false" outlineLevel="0" collapsed="false"/>
    <row r="56971" customFormat="false" ht="15.25" hidden="false" customHeight="false" outlineLevel="0" collapsed="false"/>
    <row r="56972" customFormat="false" ht="15.25" hidden="false" customHeight="false" outlineLevel="0" collapsed="false"/>
    <row r="56973" customFormat="false" ht="15.25" hidden="false" customHeight="false" outlineLevel="0" collapsed="false"/>
    <row r="56974" customFormat="false" ht="15.25" hidden="false" customHeight="false" outlineLevel="0" collapsed="false"/>
    <row r="56975" customFormat="false" ht="15.25" hidden="false" customHeight="false" outlineLevel="0" collapsed="false"/>
    <row r="56976" customFormat="false" ht="15.25" hidden="false" customHeight="false" outlineLevel="0" collapsed="false"/>
    <row r="56977" customFormat="false" ht="15.25" hidden="false" customHeight="false" outlineLevel="0" collapsed="false"/>
    <row r="56978" customFormat="false" ht="15.25" hidden="false" customHeight="false" outlineLevel="0" collapsed="false"/>
    <row r="56979" customFormat="false" ht="15.25" hidden="false" customHeight="false" outlineLevel="0" collapsed="false"/>
    <row r="56980" customFormat="false" ht="15.25" hidden="false" customHeight="false" outlineLevel="0" collapsed="false"/>
    <row r="56981" customFormat="false" ht="15.25" hidden="false" customHeight="false" outlineLevel="0" collapsed="false"/>
    <row r="56982" customFormat="false" ht="15.25" hidden="false" customHeight="false" outlineLevel="0" collapsed="false"/>
    <row r="56983" customFormat="false" ht="15.25" hidden="false" customHeight="false" outlineLevel="0" collapsed="false"/>
    <row r="56984" customFormat="false" ht="15.25" hidden="false" customHeight="false" outlineLevel="0" collapsed="false"/>
    <row r="56985" customFormat="false" ht="15.25" hidden="false" customHeight="false" outlineLevel="0" collapsed="false"/>
    <row r="56986" customFormat="false" ht="15.25" hidden="false" customHeight="false" outlineLevel="0" collapsed="false"/>
    <row r="56987" customFormat="false" ht="15.25" hidden="false" customHeight="false" outlineLevel="0" collapsed="false"/>
    <row r="56988" customFormat="false" ht="15.25" hidden="false" customHeight="false" outlineLevel="0" collapsed="false"/>
    <row r="56989" customFormat="false" ht="15.25" hidden="false" customHeight="false" outlineLevel="0" collapsed="false"/>
    <row r="56990" customFormat="false" ht="15.25" hidden="false" customHeight="false" outlineLevel="0" collapsed="false"/>
    <row r="56991" customFormat="false" ht="15.25" hidden="false" customHeight="false" outlineLevel="0" collapsed="false"/>
    <row r="56992" customFormat="false" ht="15.25" hidden="false" customHeight="false" outlineLevel="0" collapsed="false"/>
    <row r="56993" customFormat="false" ht="15.25" hidden="false" customHeight="false" outlineLevel="0" collapsed="false"/>
    <row r="56994" customFormat="false" ht="15.25" hidden="false" customHeight="false" outlineLevel="0" collapsed="false"/>
    <row r="56995" customFormat="false" ht="15.25" hidden="false" customHeight="false" outlineLevel="0" collapsed="false"/>
    <row r="56996" customFormat="false" ht="15.25" hidden="false" customHeight="false" outlineLevel="0" collapsed="false"/>
    <row r="56997" customFormat="false" ht="15.25" hidden="false" customHeight="false" outlineLevel="0" collapsed="false"/>
    <row r="56998" customFormat="false" ht="15.25" hidden="false" customHeight="false" outlineLevel="0" collapsed="false"/>
    <row r="56999" customFormat="false" ht="15.25" hidden="false" customHeight="false" outlineLevel="0" collapsed="false"/>
    <row r="57000" customFormat="false" ht="15.25" hidden="false" customHeight="false" outlineLevel="0" collapsed="false"/>
    <row r="57001" customFormat="false" ht="15.25" hidden="false" customHeight="false" outlineLevel="0" collapsed="false"/>
    <row r="57002" customFormat="false" ht="15.25" hidden="false" customHeight="false" outlineLevel="0" collapsed="false"/>
    <row r="57003" customFormat="false" ht="15.25" hidden="false" customHeight="false" outlineLevel="0" collapsed="false"/>
    <row r="57004" customFormat="false" ht="15.25" hidden="false" customHeight="false" outlineLevel="0" collapsed="false"/>
    <row r="57005" customFormat="false" ht="15.25" hidden="false" customHeight="false" outlineLevel="0" collapsed="false"/>
    <row r="57006" customFormat="false" ht="15.25" hidden="false" customHeight="false" outlineLevel="0" collapsed="false"/>
    <row r="57007" customFormat="false" ht="15.25" hidden="false" customHeight="false" outlineLevel="0" collapsed="false"/>
    <row r="57008" customFormat="false" ht="15.25" hidden="false" customHeight="false" outlineLevel="0" collapsed="false"/>
    <row r="57009" customFormat="false" ht="15.25" hidden="false" customHeight="false" outlineLevel="0" collapsed="false"/>
    <row r="57010" customFormat="false" ht="15.25" hidden="false" customHeight="false" outlineLevel="0" collapsed="false"/>
    <row r="57011" customFormat="false" ht="15.25" hidden="false" customHeight="false" outlineLevel="0" collapsed="false"/>
    <row r="57012" customFormat="false" ht="15.25" hidden="false" customHeight="false" outlineLevel="0" collapsed="false"/>
    <row r="57013" customFormat="false" ht="15.25" hidden="false" customHeight="false" outlineLevel="0" collapsed="false"/>
    <row r="57014" customFormat="false" ht="15.25" hidden="false" customHeight="false" outlineLevel="0" collapsed="false"/>
    <row r="57015" customFormat="false" ht="15.25" hidden="false" customHeight="false" outlineLevel="0" collapsed="false"/>
    <row r="57016" customFormat="false" ht="15.25" hidden="false" customHeight="false" outlineLevel="0" collapsed="false"/>
    <row r="57017" customFormat="false" ht="15.25" hidden="false" customHeight="false" outlineLevel="0" collapsed="false"/>
    <row r="57018" customFormat="false" ht="15.25" hidden="false" customHeight="false" outlineLevel="0" collapsed="false"/>
    <row r="57019" customFormat="false" ht="15.25" hidden="false" customHeight="false" outlineLevel="0" collapsed="false"/>
    <row r="57020" customFormat="false" ht="15.25" hidden="false" customHeight="false" outlineLevel="0" collapsed="false"/>
    <row r="57021" customFormat="false" ht="15.25" hidden="false" customHeight="false" outlineLevel="0" collapsed="false"/>
    <row r="57022" customFormat="false" ht="15.25" hidden="false" customHeight="false" outlineLevel="0" collapsed="false"/>
    <row r="57023" customFormat="false" ht="15.25" hidden="false" customHeight="false" outlineLevel="0" collapsed="false"/>
    <row r="57024" customFormat="false" ht="15.25" hidden="false" customHeight="false" outlineLevel="0" collapsed="false"/>
    <row r="57025" customFormat="false" ht="15.25" hidden="false" customHeight="false" outlineLevel="0" collapsed="false"/>
    <row r="57026" customFormat="false" ht="15.25" hidden="false" customHeight="false" outlineLevel="0" collapsed="false"/>
    <row r="57027" customFormat="false" ht="15.25" hidden="false" customHeight="false" outlineLevel="0" collapsed="false"/>
    <row r="57028" customFormat="false" ht="15.25" hidden="false" customHeight="false" outlineLevel="0" collapsed="false"/>
    <row r="57029" customFormat="false" ht="15.25" hidden="false" customHeight="false" outlineLevel="0" collapsed="false"/>
    <row r="57030" customFormat="false" ht="15.25" hidden="false" customHeight="false" outlineLevel="0" collapsed="false"/>
    <row r="57031" customFormat="false" ht="15.25" hidden="false" customHeight="false" outlineLevel="0" collapsed="false"/>
    <row r="57032" customFormat="false" ht="15.25" hidden="false" customHeight="false" outlineLevel="0" collapsed="false"/>
    <row r="57033" customFormat="false" ht="15.25" hidden="false" customHeight="false" outlineLevel="0" collapsed="false"/>
    <row r="57034" customFormat="false" ht="15.25" hidden="false" customHeight="false" outlineLevel="0" collapsed="false"/>
    <row r="57035" customFormat="false" ht="15.25" hidden="false" customHeight="false" outlineLevel="0" collapsed="false"/>
    <row r="57036" customFormat="false" ht="15.25" hidden="false" customHeight="false" outlineLevel="0" collapsed="false"/>
    <row r="57037" customFormat="false" ht="15.25" hidden="false" customHeight="false" outlineLevel="0" collapsed="false"/>
    <row r="57038" customFormat="false" ht="15.25" hidden="false" customHeight="false" outlineLevel="0" collapsed="false"/>
    <row r="57039" customFormat="false" ht="15.25" hidden="false" customHeight="false" outlineLevel="0" collapsed="false"/>
    <row r="57040" customFormat="false" ht="15.25" hidden="false" customHeight="false" outlineLevel="0" collapsed="false"/>
    <row r="57041" customFormat="false" ht="15.25" hidden="false" customHeight="false" outlineLevel="0" collapsed="false"/>
    <row r="57042" customFormat="false" ht="15.25" hidden="false" customHeight="false" outlineLevel="0" collapsed="false"/>
    <row r="57043" customFormat="false" ht="15.25" hidden="false" customHeight="false" outlineLevel="0" collapsed="false"/>
    <row r="57044" customFormat="false" ht="15.25" hidden="false" customHeight="false" outlineLevel="0" collapsed="false"/>
    <row r="57045" customFormat="false" ht="15.25" hidden="false" customHeight="false" outlineLevel="0" collapsed="false"/>
    <row r="57046" customFormat="false" ht="15.25" hidden="false" customHeight="false" outlineLevel="0" collapsed="false"/>
    <row r="57047" customFormat="false" ht="15.25" hidden="false" customHeight="false" outlineLevel="0" collapsed="false"/>
    <row r="57048" customFormat="false" ht="15.25" hidden="false" customHeight="false" outlineLevel="0" collapsed="false"/>
    <row r="57049" customFormat="false" ht="15.25" hidden="false" customHeight="false" outlineLevel="0" collapsed="false"/>
    <row r="57050" customFormat="false" ht="15.25" hidden="false" customHeight="false" outlineLevel="0" collapsed="false"/>
    <row r="57051" customFormat="false" ht="15.25" hidden="false" customHeight="false" outlineLevel="0" collapsed="false"/>
    <row r="57052" customFormat="false" ht="15.25" hidden="false" customHeight="false" outlineLevel="0" collapsed="false"/>
    <row r="57053" customFormat="false" ht="15.25" hidden="false" customHeight="false" outlineLevel="0" collapsed="false"/>
    <row r="57054" customFormat="false" ht="15.25" hidden="false" customHeight="false" outlineLevel="0" collapsed="false"/>
    <row r="57055" customFormat="false" ht="15.25" hidden="false" customHeight="false" outlineLevel="0" collapsed="false"/>
    <row r="57056" customFormat="false" ht="15.25" hidden="false" customHeight="false" outlineLevel="0" collapsed="false"/>
    <row r="57057" customFormat="false" ht="15.25" hidden="false" customHeight="false" outlineLevel="0" collapsed="false"/>
    <row r="57058" customFormat="false" ht="15.25" hidden="false" customHeight="false" outlineLevel="0" collapsed="false"/>
    <row r="57059" customFormat="false" ht="15.25" hidden="false" customHeight="false" outlineLevel="0" collapsed="false"/>
    <row r="57060" customFormat="false" ht="15.25" hidden="false" customHeight="false" outlineLevel="0" collapsed="false"/>
    <row r="57061" customFormat="false" ht="15.25" hidden="false" customHeight="false" outlineLevel="0" collapsed="false"/>
    <row r="57062" customFormat="false" ht="15.25" hidden="false" customHeight="false" outlineLevel="0" collapsed="false"/>
    <row r="57063" customFormat="false" ht="15.25" hidden="false" customHeight="false" outlineLevel="0" collapsed="false"/>
    <row r="57064" customFormat="false" ht="15.25" hidden="false" customHeight="false" outlineLevel="0" collapsed="false"/>
    <row r="57065" customFormat="false" ht="15.25" hidden="false" customHeight="false" outlineLevel="0" collapsed="false"/>
    <row r="57066" customFormat="false" ht="15.25" hidden="false" customHeight="false" outlineLevel="0" collapsed="false"/>
    <row r="57067" customFormat="false" ht="15.25" hidden="false" customHeight="false" outlineLevel="0" collapsed="false"/>
    <row r="57068" customFormat="false" ht="15.25" hidden="false" customHeight="false" outlineLevel="0" collapsed="false"/>
    <row r="57069" customFormat="false" ht="15.25" hidden="false" customHeight="false" outlineLevel="0" collapsed="false"/>
    <row r="57070" customFormat="false" ht="15.25" hidden="false" customHeight="false" outlineLevel="0" collapsed="false"/>
    <row r="57071" customFormat="false" ht="15.25" hidden="false" customHeight="false" outlineLevel="0" collapsed="false"/>
    <row r="57072" customFormat="false" ht="15.25" hidden="false" customHeight="false" outlineLevel="0" collapsed="false"/>
    <row r="57073" customFormat="false" ht="15.25" hidden="false" customHeight="false" outlineLevel="0" collapsed="false"/>
    <row r="57074" customFormat="false" ht="15.25" hidden="false" customHeight="false" outlineLevel="0" collapsed="false"/>
    <row r="57075" customFormat="false" ht="15.25" hidden="false" customHeight="false" outlineLevel="0" collapsed="false"/>
    <row r="57076" customFormat="false" ht="15.25" hidden="false" customHeight="false" outlineLevel="0" collapsed="false"/>
    <row r="57077" customFormat="false" ht="15.25" hidden="false" customHeight="false" outlineLevel="0" collapsed="false"/>
    <row r="57078" customFormat="false" ht="15.25" hidden="false" customHeight="false" outlineLevel="0" collapsed="false"/>
    <row r="57079" customFormat="false" ht="15.25" hidden="false" customHeight="false" outlineLevel="0" collapsed="false"/>
    <row r="57080" customFormat="false" ht="15.25" hidden="false" customHeight="false" outlineLevel="0" collapsed="false"/>
    <row r="57081" customFormat="false" ht="15.25" hidden="false" customHeight="false" outlineLevel="0" collapsed="false"/>
    <row r="57082" customFormat="false" ht="15.25" hidden="false" customHeight="false" outlineLevel="0" collapsed="false"/>
    <row r="57083" customFormat="false" ht="15.25" hidden="false" customHeight="false" outlineLevel="0" collapsed="false"/>
    <row r="57084" customFormat="false" ht="15.25" hidden="false" customHeight="false" outlineLevel="0" collapsed="false"/>
    <row r="57085" customFormat="false" ht="15.25" hidden="false" customHeight="false" outlineLevel="0" collapsed="false"/>
    <row r="57086" customFormat="false" ht="15.25" hidden="false" customHeight="false" outlineLevel="0" collapsed="false"/>
    <row r="57087" customFormat="false" ht="15.25" hidden="false" customHeight="false" outlineLevel="0" collapsed="false"/>
    <row r="57088" customFormat="false" ht="15.25" hidden="false" customHeight="false" outlineLevel="0" collapsed="false"/>
    <row r="57089" customFormat="false" ht="15.25" hidden="false" customHeight="false" outlineLevel="0" collapsed="false"/>
    <row r="57090" customFormat="false" ht="15.25" hidden="false" customHeight="false" outlineLevel="0" collapsed="false"/>
    <row r="57091" customFormat="false" ht="15.25" hidden="false" customHeight="false" outlineLevel="0" collapsed="false"/>
    <row r="57092" customFormat="false" ht="15.25" hidden="false" customHeight="false" outlineLevel="0" collapsed="false"/>
    <row r="57093" customFormat="false" ht="15.25" hidden="false" customHeight="false" outlineLevel="0" collapsed="false"/>
    <row r="57094" customFormat="false" ht="15.25" hidden="false" customHeight="false" outlineLevel="0" collapsed="false"/>
    <row r="57095" customFormat="false" ht="15.25" hidden="false" customHeight="false" outlineLevel="0" collapsed="false"/>
    <row r="57096" customFormat="false" ht="15.25" hidden="false" customHeight="false" outlineLevel="0" collapsed="false"/>
    <row r="57097" customFormat="false" ht="15.25" hidden="false" customHeight="false" outlineLevel="0" collapsed="false"/>
    <row r="57098" customFormat="false" ht="15.25" hidden="false" customHeight="false" outlineLevel="0" collapsed="false"/>
    <row r="57099" customFormat="false" ht="15.25" hidden="false" customHeight="false" outlineLevel="0" collapsed="false"/>
    <row r="57100" customFormat="false" ht="15.25" hidden="false" customHeight="false" outlineLevel="0" collapsed="false"/>
    <row r="57101" customFormat="false" ht="15.25" hidden="false" customHeight="false" outlineLevel="0" collapsed="false"/>
    <row r="57102" customFormat="false" ht="15.25" hidden="false" customHeight="false" outlineLevel="0" collapsed="false"/>
    <row r="57103" customFormat="false" ht="15.25" hidden="false" customHeight="false" outlineLevel="0" collapsed="false"/>
    <row r="57104" customFormat="false" ht="15.25" hidden="false" customHeight="false" outlineLevel="0" collapsed="false"/>
    <row r="57105" customFormat="false" ht="15.25" hidden="false" customHeight="false" outlineLevel="0" collapsed="false"/>
    <row r="57106" customFormat="false" ht="15.25" hidden="false" customHeight="false" outlineLevel="0" collapsed="false"/>
    <row r="57107" customFormat="false" ht="15.25" hidden="false" customHeight="false" outlineLevel="0" collapsed="false"/>
    <row r="57108" customFormat="false" ht="15.25" hidden="false" customHeight="false" outlineLevel="0" collapsed="false"/>
    <row r="57109" customFormat="false" ht="15.25" hidden="false" customHeight="false" outlineLevel="0" collapsed="false"/>
    <row r="57110" customFormat="false" ht="15.25" hidden="false" customHeight="false" outlineLevel="0" collapsed="false"/>
    <row r="57111" customFormat="false" ht="15.25" hidden="false" customHeight="false" outlineLevel="0" collapsed="false"/>
    <row r="57112" customFormat="false" ht="15.25" hidden="false" customHeight="false" outlineLevel="0" collapsed="false"/>
    <row r="57113" customFormat="false" ht="15.25" hidden="false" customHeight="false" outlineLevel="0" collapsed="false"/>
    <row r="57114" customFormat="false" ht="15.25" hidden="false" customHeight="false" outlineLevel="0" collapsed="false"/>
    <row r="57115" customFormat="false" ht="15.25" hidden="false" customHeight="false" outlineLevel="0" collapsed="false"/>
    <row r="57116" customFormat="false" ht="15.25" hidden="false" customHeight="false" outlineLevel="0" collapsed="false"/>
    <row r="57117" customFormat="false" ht="15.25" hidden="false" customHeight="false" outlineLevel="0" collapsed="false"/>
    <row r="57118" customFormat="false" ht="15.25" hidden="false" customHeight="false" outlineLevel="0" collapsed="false"/>
    <row r="57119" customFormat="false" ht="15.25" hidden="false" customHeight="false" outlineLevel="0" collapsed="false"/>
    <row r="57120" customFormat="false" ht="15.25" hidden="false" customHeight="false" outlineLevel="0" collapsed="false"/>
    <row r="57121" customFormat="false" ht="15.25" hidden="false" customHeight="false" outlineLevel="0" collapsed="false"/>
    <row r="57122" customFormat="false" ht="15.25" hidden="false" customHeight="false" outlineLevel="0" collapsed="false"/>
    <row r="57123" customFormat="false" ht="15.25" hidden="false" customHeight="false" outlineLevel="0" collapsed="false"/>
    <row r="57124" customFormat="false" ht="15.25" hidden="false" customHeight="false" outlineLevel="0" collapsed="false"/>
    <row r="57125" customFormat="false" ht="15.25" hidden="false" customHeight="false" outlineLevel="0" collapsed="false"/>
    <row r="57126" customFormat="false" ht="15.25" hidden="false" customHeight="false" outlineLevel="0" collapsed="false"/>
    <row r="57127" customFormat="false" ht="15.25" hidden="false" customHeight="false" outlineLevel="0" collapsed="false"/>
    <row r="57128" customFormat="false" ht="15.25" hidden="false" customHeight="false" outlineLevel="0" collapsed="false"/>
    <row r="57129" customFormat="false" ht="15.25" hidden="false" customHeight="false" outlineLevel="0" collapsed="false"/>
    <row r="57130" customFormat="false" ht="15.25" hidden="false" customHeight="false" outlineLevel="0" collapsed="false"/>
    <row r="57131" customFormat="false" ht="15.25" hidden="false" customHeight="false" outlineLevel="0" collapsed="false"/>
    <row r="57132" customFormat="false" ht="15.25" hidden="false" customHeight="false" outlineLevel="0" collapsed="false"/>
    <row r="57133" customFormat="false" ht="15.25" hidden="false" customHeight="false" outlineLevel="0" collapsed="false"/>
    <row r="57134" customFormat="false" ht="15.25" hidden="false" customHeight="false" outlineLevel="0" collapsed="false"/>
    <row r="57135" customFormat="false" ht="15.25" hidden="false" customHeight="false" outlineLevel="0" collapsed="false"/>
    <row r="57136" customFormat="false" ht="15.25" hidden="false" customHeight="false" outlineLevel="0" collapsed="false"/>
    <row r="57137" customFormat="false" ht="15.25" hidden="false" customHeight="false" outlineLevel="0" collapsed="false"/>
    <row r="57138" customFormat="false" ht="15.25" hidden="false" customHeight="false" outlineLevel="0" collapsed="false"/>
    <row r="57139" customFormat="false" ht="15.25" hidden="false" customHeight="false" outlineLevel="0" collapsed="false"/>
    <row r="57140" customFormat="false" ht="15.25" hidden="false" customHeight="false" outlineLevel="0" collapsed="false"/>
    <row r="57141" customFormat="false" ht="15.25" hidden="false" customHeight="false" outlineLevel="0" collapsed="false"/>
    <row r="57142" customFormat="false" ht="15.25" hidden="false" customHeight="false" outlineLevel="0" collapsed="false"/>
    <row r="57143" customFormat="false" ht="15.25" hidden="false" customHeight="false" outlineLevel="0" collapsed="false"/>
    <row r="57144" customFormat="false" ht="15.25" hidden="false" customHeight="false" outlineLevel="0" collapsed="false"/>
    <row r="57145" customFormat="false" ht="15.25" hidden="false" customHeight="false" outlineLevel="0" collapsed="false"/>
    <row r="57146" customFormat="false" ht="15.25" hidden="false" customHeight="false" outlineLevel="0" collapsed="false"/>
    <row r="57147" customFormat="false" ht="15.25" hidden="false" customHeight="false" outlineLevel="0" collapsed="false"/>
    <row r="57148" customFormat="false" ht="15.25" hidden="false" customHeight="false" outlineLevel="0" collapsed="false"/>
    <row r="57149" customFormat="false" ht="15.25" hidden="false" customHeight="false" outlineLevel="0" collapsed="false"/>
    <row r="57150" customFormat="false" ht="15.25" hidden="false" customHeight="false" outlineLevel="0" collapsed="false"/>
    <row r="57151" customFormat="false" ht="15.25" hidden="false" customHeight="false" outlineLevel="0" collapsed="false"/>
    <row r="57152" customFormat="false" ht="15.25" hidden="false" customHeight="false" outlineLevel="0" collapsed="false"/>
    <row r="57153" customFormat="false" ht="15.25" hidden="false" customHeight="false" outlineLevel="0" collapsed="false"/>
    <row r="57154" customFormat="false" ht="15.25" hidden="false" customHeight="false" outlineLevel="0" collapsed="false"/>
    <row r="57155" customFormat="false" ht="15.25" hidden="false" customHeight="false" outlineLevel="0" collapsed="false"/>
    <row r="57156" customFormat="false" ht="15.25" hidden="false" customHeight="false" outlineLevel="0" collapsed="false"/>
    <row r="57157" customFormat="false" ht="15.25" hidden="false" customHeight="false" outlineLevel="0" collapsed="false"/>
    <row r="57158" customFormat="false" ht="15.25" hidden="false" customHeight="false" outlineLevel="0" collapsed="false"/>
    <row r="57159" customFormat="false" ht="15.25" hidden="false" customHeight="false" outlineLevel="0" collapsed="false"/>
    <row r="57160" customFormat="false" ht="15.25" hidden="false" customHeight="false" outlineLevel="0" collapsed="false"/>
    <row r="57161" customFormat="false" ht="15.25" hidden="false" customHeight="false" outlineLevel="0" collapsed="false"/>
    <row r="57162" customFormat="false" ht="15.25" hidden="false" customHeight="false" outlineLevel="0" collapsed="false"/>
    <row r="57163" customFormat="false" ht="15.25" hidden="false" customHeight="false" outlineLevel="0" collapsed="false"/>
    <row r="57164" customFormat="false" ht="15.25" hidden="false" customHeight="false" outlineLevel="0" collapsed="false"/>
    <row r="57165" customFormat="false" ht="15.25" hidden="false" customHeight="false" outlineLevel="0" collapsed="false"/>
    <row r="57166" customFormat="false" ht="15.25" hidden="false" customHeight="false" outlineLevel="0" collapsed="false"/>
    <row r="57167" customFormat="false" ht="15.25" hidden="false" customHeight="false" outlineLevel="0" collapsed="false"/>
    <row r="57168" customFormat="false" ht="15.25" hidden="false" customHeight="false" outlineLevel="0" collapsed="false"/>
    <row r="57169" customFormat="false" ht="15.25" hidden="false" customHeight="false" outlineLevel="0" collapsed="false"/>
    <row r="57170" customFormat="false" ht="15.25" hidden="false" customHeight="false" outlineLevel="0" collapsed="false"/>
    <row r="57171" customFormat="false" ht="15.25" hidden="false" customHeight="false" outlineLevel="0" collapsed="false"/>
    <row r="57172" customFormat="false" ht="15.25" hidden="false" customHeight="false" outlineLevel="0" collapsed="false"/>
    <row r="57173" customFormat="false" ht="15.25" hidden="false" customHeight="false" outlineLevel="0" collapsed="false"/>
    <row r="57174" customFormat="false" ht="15.25" hidden="false" customHeight="false" outlineLevel="0" collapsed="false"/>
    <row r="57175" customFormat="false" ht="15.25" hidden="false" customHeight="false" outlineLevel="0" collapsed="false"/>
    <row r="57176" customFormat="false" ht="15.25" hidden="false" customHeight="false" outlineLevel="0" collapsed="false"/>
    <row r="57177" customFormat="false" ht="15.25" hidden="false" customHeight="false" outlineLevel="0" collapsed="false"/>
    <row r="57178" customFormat="false" ht="15.25" hidden="false" customHeight="false" outlineLevel="0" collapsed="false"/>
    <row r="57179" customFormat="false" ht="15.25" hidden="false" customHeight="false" outlineLevel="0" collapsed="false"/>
    <row r="57180" customFormat="false" ht="15.25" hidden="false" customHeight="false" outlineLevel="0" collapsed="false"/>
    <row r="57181" customFormat="false" ht="15.25" hidden="false" customHeight="false" outlineLevel="0" collapsed="false"/>
    <row r="57182" customFormat="false" ht="15.25" hidden="false" customHeight="false" outlineLevel="0" collapsed="false"/>
    <row r="57183" customFormat="false" ht="15.25" hidden="false" customHeight="false" outlineLevel="0" collapsed="false"/>
    <row r="57184" customFormat="false" ht="15.25" hidden="false" customHeight="false" outlineLevel="0" collapsed="false"/>
    <row r="57185" customFormat="false" ht="15.25" hidden="false" customHeight="false" outlineLevel="0" collapsed="false"/>
    <row r="57186" customFormat="false" ht="15.25" hidden="false" customHeight="false" outlineLevel="0" collapsed="false"/>
    <row r="57187" customFormat="false" ht="15.25" hidden="false" customHeight="false" outlineLevel="0" collapsed="false"/>
    <row r="57188" customFormat="false" ht="15.25" hidden="false" customHeight="false" outlineLevel="0" collapsed="false"/>
    <row r="57189" customFormat="false" ht="15.25" hidden="false" customHeight="false" outlineLevel="0" collapsed="false"/>
    <row r="57190" customFormat="false" ht="15.25" hidden="false" customHeight="false" outlineLevel="0" collapsed="false"/>
    <row r="57191" customFormat="false" ht="15.25" hidden="false" customHeight="false" outlineLevel="0" collapsed="false"/>
    <row r="57192" customFormat="false" ht="15.25" hidden="false" customHeight="false" outlineLevel="0" collapsed="false"/>
    <row r="57193" customFormat="false" ht="15.25" hidden="false" customHeight="false" outlineLevel="0" collapsed="false"/>
    <row r="57194" customFormat="false" ht="15.25" hidden="false" customHeight="false" outlineLevel="0" collapsed="false"/>
    <row r="57195" customFormat="false" ht="15.25" hidden="false" customHeight="false" outlineLevel="0" collapsed="false"/>
    <row r="57196" customFormat="false" ht="15.25" hidden="false" customHeight="false" outlineLevel="0" collapsed="false"/>
    <row r="57197" customFormat="false" ht="15.25" hidden="false" customHeight="false" outlineLevel="0" collapsed="false"/>
    <row r="57198" customFormat="false" ht="15.25" hidden="false" customHeight="false" outlineLevel="0" collapsed="false"/>
    <row r="57199" customFormat="false" ht="15.25" hidden="false" customHeight="false" outlineLevel="0" collapsed="false"/>
    <row r="57200" customFormat="false" ht="15.25" hidden="false" customHeight="false" outlineLevel="0" collapsed="false"/>
    <row r="57201" customFormat="false" ht="15.25" hidden="false" customHeight="false" outlineLevel="0" collapsed="false"/>
    <row r="57202" customFormat="false" ht="15.25" hidden="false" customHeight="false" outlineLevel="0" collapsed="false"/>
    <row r="57203" customFormat="false" ht="15.25" hidden="false" customHeight="false" outlineLevel="0" collapsed="false"/>
    <row r="57204" customFormat="false" ht="15.25" hidden="false" customHeight="false" outlineLevel="0" collapsed="false"/>
    <row r="57205" customFormat="false" ht="15.25" hidden="false" customHeight="false" outlineLevel="0" collapsed="false"/>
    <row r="57206" customFormat="false" ht="15.25" hidden="false" customHeight="false" outlineLevel="0" collapsed="false"/>
    <row r="57207" customFormat="false" ht="15.25" hidden="false" customHeight="false" outlineLevel="0" collapsed="false"/>
    <row r="57208" customFormat="false" ht="15.25" hidden="false" customHeight="false" outlineLevel="0" collapsed="false"/>
    <row r="57209" customFormat="false" ht="15.25" hidden="false" customHeight="false" outlineLevel="0" collapsed="false"/>
    <row r="57210" customFormat="false" ht="15.25" hidden="false" customHeight="false" outlineLevel="0" collapsed="false"/>
    <row r="57211" customFormat="false" ht="15.25" hidden="false" customHeight="false" outlineLevel="0" collapsed="false"/>
    <row r="57212" customFormat="false" ht="15.25" hidden="false" customHeight="false" outlineLevel="0" collapsed="false"/>
    <row r="57213" customFormat="false" ht="15.25" hidden="false" customHeight="false" outlineLevel="0" collapsed="false"/>
    <row r="57214" customFormat="false" ht="15.25" hidden="false" customHeight="false" outlineLevel="0" collapsed="false"/>
    <row r="57215" customFormat="false" ht="15.25" hidden="false" customHeight="false" outlineLevel="0" collapsed="false"/>
    <row r="57216" customFormat="false" ht="15.25" hidden="false" customHeight="false" outlineLevel="0" collapsed="false"/>
    <row r="57217" customFormat="false" ht="15.25" hidden="false" customHeight="false" outlineLevel="0" collapsed="false"/>
    <row r="57218" customFormat="false" ht="15.25" hidden="false" customHeight="false" outlineLevel="0" collapsed="false"/>
    <row r="57219" customFormat="false" ht="15.25" hidden="false" customHeight="false" outlineLevel="0" collapsed="false"/>
    <row r="57220" customFormat="false" ht="15.25" hidden="false" customHeight="false" outlineLevel="0" collapsed="false"/>
    <row r="57221" customFormat="false" ht="15.25" hidden="false" customHeight="false" outlineLevel="0" collapsed="false"/>
    <row r="57222" customFormat="false" ht="15.25" hidden="false" customHeight="false" outlineLevel="0" collapsed="false"/>
    <row r="57223" customFormat="false" ht="15.25" hidden="false" customHeight="false" outlineLevel="0" collapsed="false"/>
    <row r="57224" customFormat="false" ht="15.25" hidden="false" customHeight="false" outlineLevel="0" collapsed="false"/>
    <row r="57225" customFormat="false" ht="15.25" hidden="false" customHeight="false" outlineLevel="0" collapsed="false"/>
    <row r="57226" customFormat="false" ht="15.25" hidden="false" customHeight="false" outlineLevel="0" collapsed="false"/>
    <row r="57227" customFormat="false" ht="15.25" hidden="false" customHeight="false" outlineLevel="0" collapsed="false"/>
    <row r="57228" customFormat="false" ht="15.25" hidden="false" customHeight="false" outlineLevel="0" collapsed="false"/>
    <row r="57229" customFormat="false" ht="15.25" hidden="false" customHeight="false" outlineLevel="0" collapsed="false"/>
    <row r="57230" customFormat="false" ht="15.25" hidden="false" customHeight="false" outlineLevel="0" collapsed="false"/>
    <row r="57231" customFormat="false" ht="15.25" hidden="false" customHeight="false" outlineLevel="0" collapsed="false"/>
    <row r="57232" customFormat="false" ht="15.25" hidden="false" customHeight="false" outlineLevel="0" collapsed="false"/>
    <row r="57233" customFormat="false" ht="15.25" hidden="false" customHeight="false" outlineLevel="0" collapsed="false"/>
    <row r="57234" customFormat="false" ht="15.25" hidden="false" customHeight="false" outlineLevel="0" collapsed="false"/>
    <row r="57235" customFormat="false" ht="15.25" hidden="false" customHeight="false" outlineLevel="0" collapsed="false"/>
    <row r="57236" customFormat="false" ht="15.25" hidden="false" customHeight="false" outlineLevel="0" collapsed="false"/>
    <row r="57237" customFormat="false" ht="15.25" hidden="false" customHeight="false" outlineLevel="0" collapsed="false"/>
    <row r="57238" customFormat="false" ht="15.25" hidden="false" customHeight="false" outlineLevel="0" collapsed="false"/>
    <row r="57239" customFormat="false" ht="15.25" hidden="false" customHeight="false" outlineLevel="0" collapsed="false"/>
    <row r="57240" customFormat="false" ht="15.25" hidden="false" customHeight="false" outlineLevel="0" collapsed="false"/>
    <row r="57241" customFormat="false" ht="15.25" hidden="false" customHeight="false" outlineLevel="0" collapsed="false"/>
    <row r="57242" customFormat="false" ht="15.25" hidden="false" customHeight="false" outlineLevel="0" collapsed="false"/>
    <row r="57243" customFormat="false" ht="15.25" hidden="false" customHeight="false" outlineLevel="0" collapsed="false"/>
    <row r="57244" customFormat="false" ht="15.25" hidden="false" customHeight="false" outlineLevel="0" collapsed="false"/>
    <row r="57245" customFormat="false" ht="15.25" hidden="false" customHeight="false" outlineLevel="0" collapsed="false"/>
    <row r="57246" customFormat="false" ht="15.25" hidden="false" customHeight="false" outlineLevel="0" collapsed="false"/>
    <row r="57247" customFormat="false" ht="15.25" hidden="false" customHeight="false" outlineLevel="0" collapsed="false"/>
    <row r="57248" customFormat="false" ht="15.25" hidden="false" customHeight="false" outlineLevel="0" collapsed="false"/>
    <row r="57249" customFormat="false" ht="15.25" hidden="false" customHeight="false" outlineLevel="0" collapsed="false"/>
    <row r="57250" customFormat="false" ht="15.25" hidden="false" customHeight="false" outlineLevel="0" collapsed="false"/>
    <row r="57251" customFormat="false" ht="15.25" hidden="false" customHeight="false" outlineLevel="0" collapsed="false"/>
    <row r="57252" customFormat="false" ht="15.25" hidden="false" customHeight="false" outlineLevel="0" collapsed="false"/>
    <row r="57253" customFormat="false" ht="15.25" hidden="false" customHeight="false" outlineLevel="0" collapsed="false"/>
    <row r="57254" customFormat="false" ht="15.25" hidden="false" customHeight="false" outlineLevel="0" collapsed="false"/>
    <row r="57255" customFormat="false" ht="15.25" hidden="false" customHeight="false" outlineLevel="0" collapsed="false"/>
    <row r="57256" customFormat="false" ht="15.25" hidden="false" customHeight="false" outlineLevel="0" collapsed="false"/>
    <row r="57257" customFormat="false" ht="15.25" hidden="false" customHeight="false" outlineLevel="0" collapsed="false"/>
    <row r="57258" customFormat="false" ht="15.25" hidden="false" customHeight="false" outlineLevel="0" collapsed="false"/>
    <row r="57259" customFormat="false" ht="15.25" hidden="false" customHeight="false" outlineLevel="0" collapsed="false"/>
    <row r="57260" customFormat="false" ht="15.25" hidden="false" customHeight="false" outlineLevel="0" collapsed="false"/>
    <row r="57261" customFormat="false" ht="15.25" hidden="false" customHeight="false" outlineLevel="0" collapsed="false"/>
    <row r="57262" customFormat="false" ht="15.25" hidden="false" customHeight="false" outlineLevel="0" collapsed="false"/>
    <row r="57263" customFormat="false" ht="15.25" hidden="false" customHeight="false" outlineLevel="0" collapsed="false"/>
    <row r="57264" customFormat="false" ht="15.25" hidden="false" customHeight="false" outlineLevel="0" collapsed="false"/>
    <row r="57265" customFormat="false" ht="15.25" hidden="false" customHeight="false" outlineLevel="0" collapsed="false"/>
    <row r="57266" customFormat="false" ht="15.25" hidden="false" customHeight="false" outlineLevel="0" collapsed="false"/>
    <row r="57267" customFormat="false" ht="15.25" hidden="false" customHeight="false" outlineLevel="0" collapsed="false"/>
    <row r="57268" customFormat="false" ht="15.25" hidden="false" customHeight="false" outlineLevel="0" collapsed="false"/>
    <row r="57269" customFormat="false" ht="15.25" hidden="false" customHeight="false" outlineLevel="0" collapsed="false"/>
    <row r="57270" customFormat="false" ht="15.25" hidden="false" customHeight="false" outlineLevel="0" collapsed="false"/>
    <row r="57271" customFormat="false" ht="15.25" hidden="false" customHeight="false" outlineLevel="0" collapsed="false"/>
    <row r="57272" customFormat="false" ht="15.25" hidden="false" customHeight="false" outlineLevel="0" collapsed="false"/>
    <row r="57273" customFormat="false" ht="15.25" hidden="false" customHeight="false" outlineLevel="0" collapsed="false"/>
    <row r="57274" customFormat="false" ht="15.25" hidden="false" customHeight="false" outlineLevel="0" collapsed="false"/>
    <row r="57275" customFormat="false" ht="15.25" hidden="false" customHeight="false" outlineLevel="0" collapsed="false"/>
    <row r="57276" customFormat="false" ht="15.25" hidden="false" customHeight="false" outlineLevel="0" collapsed="false"/>
    <row r="57277" customFormat="false" ht="15.25" hidden="false" customHeight="false" outlineLevel="0" collapsed="false"/>
    <row r="57278" customFormat="false" ht="15.25" hidden="false" customHeight="false" outlineLevel="0" collapsed="false"/>
    <row r="57279" customFormat="false" ht="15.25" hidden="false" customHeight="false" outlineLevel="0" collapsed="false"/>
    <row r="57280" customFormat="false" ht="15.25" hidden="false" customHeight="false" outlineLevel="0" collapsed="false"/>
    <row r="57281" customFormat="false" ht="15.25" hidden="false" customHeight="false" outlineLevel="0" collapsed="false"/>
    <row r="57282" customFormat="false" ht="15.25" hidden="false" customHeight="false" outlineLevel="0" collapsed="false"/>
    <row r="57283" customFormat="false" ht="15.25" hidden="false" customHeight="false" outlineLevel="0" collapsed="false"/>
    <row r="57284" customFormat="false" ht="15.25" hidden="false" customHeight="false" outlineLevel="0" collapsed="false"/>
    <row r="57285" customFormat="false" ht="15.25" hidden="false" customHeight="false" outlineLevel="0" collapsed="false"/>
    <row r="57286" customFormat="false" ht="15.25" hidden="false" customHeight="false" outlineLevel="0" collapsed="false"/>
    <row r="57287" customFormat="false" ht="15.25" hidden="false" customHeight="false" outlineLevel="0" collapsed="false"/>
    <row r="57288" customFormat="false" ht="15.25" hidden="false" customHeight="false" outlineLevel="0" collapsed="false"/>
    <row r="57289" customFormat="false" ht="15.25" hidden="false" customHeight="false" outlineLevel="0" collapsed="false"/>
    <row r="57290" customFormat="false" ht="15.25" hidden="false" customHeight="false" outlineLevel="0" collapsed="false"/>
    <row r="57291" customFormat="false" ht="15.25" hidden="false" customHeight="false" outlineLevel="0" collapsed="false"/>
    <row r="57292" customFormat="false" ht="15.25" hidden="false" customHeight="false" outlineLevel="0" collapsed="false"/>
    <row r="57293" customFormat="false" ht="15.25" hidden="false" customHeight="false" outlineLevel="0" collapsed="false"/>
    <row r="57294" customFormat="false" ht="15.25" hidden="false" customHeight="false" outlineLevel="0" collapsed="false"/>
    <row r="57295" customFormat="false" ht="15.25" hidden="false" customHeight="false" outlineLevel="0" collapsed="false"/>
    <row r="57296" customFormat="false" ht="15.25" hidden="false" customHeight="false" outlineLevel="0" collapsed="false"/>
    <row r="57297" customFormat="false" ht="15.25" hidden="false" customHeight="false" outlineLevel="0" collapsed="false"/>
    <row r="57298" customFormat="false" ht="15.25" hidden="false" customHeight="false" outlineLevel="0" collapsed="false"/>
    <row r="57299" customFormat="false" ht="15.25" hidden="false" customHeight="false" outlineLevel="0" collapsed="false"/>
    <row r="57300" customFormat="false" ht="15.25" hidden="false" customHeight="false" outlineLevel="0" collapsed="false"/>
    <row r="57301" customFormat="false" ht="15.25" hidden="false" customHeight="false" outlineLevel="0" collapsed="false"/>
    <row r="57302" customFormat="false" ht="15.25" hidden="false" customHeight="false" outlineLevel="0" collapsed="false"/>
    <row r="57303" customFormat="false" ht="15.25" hidden="false" customHeight="false" outlineLevel="0" collapsed="false"/>
    <row r="57304" customFormat="false" ht="15.25" hidden="false" customHeight="false" outlineLevel="0" collapsed="false"/>
    <row r="57305" customFormat="false" ht="15.25" hidden="false" customHeight="false" outlineLevel="0" collapsed="false"/>
    <row r="57306" customFormat="false" ht="15.25" hidden="false" customHeight="false" outlineLevel="0" collapsed="false"/>
    <row r="57307" customFormat="false" ht="15.25" hidden="false" customHeight="false" outlineLevel="0" collapsed="false"/>
    <row r="57308" customFormat="false" ht="15.25" hidden="false" customHeight="false" outlineLevel="0" collapsed="false"/>
    <row r="57309" customFormat="false" ht="15.25" hidden="false" customHeight="false" outlineLevel="0" collapsed="false"/>
    <row r="57310" customFormat="false" ht="15.25" hidden="false" customHeight="false" outlineLevel="0" collapsed="false"/>
    <row r="57311" customFormat="false" ht="15.25" hidden="false" customHeight="false" outlineLevel="0" collapsed="false"/>
    <row r="57312" customFormat="false" ht="15.25" hidden="false" customHeight="false" outlineLevel="0" collapsed="false"/>
    <row r="57313" customFormat="false" ht="15.25" hidden="false" customHeight="false" outlineLevel="0" collapsed="false"/>
    <row r="57314" customFormat="false" ht="15.25" hidden="false" customHeight="false" outlineLevel="0" collapsed="false"/>
    <row r="57315" customFormat="false" ht="15.25" hidden="false" customHeight="false" outlineLevel="0" collapsed="false"/>
    <row r="57316" customFormat="false" ht="15.25" hidden="false" customHeight="false" outlineLevel="0" collapsed="false"/>
    <row r="57317" customFormat="false" ht="15.25" hidden="false" customHeight="false" outlineLevel="0" collapsed="false"/>
    <row r="57318" customFormat="false" ht="15.25" hidden="false" customHeight="false" outlineLevel="0" collapsed="false"/>
    <row r="57319" customFormat="false" ht="15.25" hidden="false" customHeight="false" outlineLevel="0" collapsed="false"/>
    <row r="57320" customFormat="false" ht="15.25" hidden="false" customHeight="false" outlineLevel="0" collapsed="false"/>
    <row r="57321" customFormat="false" ht="15.25" hidden="false" customHeight="false" outlineLevel="0" collapsed="false"/>
    <row r="57322" customFormat="false" ht="15.25" hidden="false" customHeight="false" outlineLevel="0" collapsed="false"/>
    <row r="57323" customFormat="false" ht="15.25" hidden="false" customHeight="false" outlineLevel="0" collapsed="false"/>
    <row r="57324" customFormat="false" ht="15.25" hidden="false" customHeight="false" outlineLevel="0" collapsed="false"/>
    <row r="57325" customFormat="false" ht="15.25" hidden="false" customHeight="false" outlineLevel="0" collapsed="false"/>
    <row r="57326" customFormat="false" ht="15.25" hidden="false" customHeight="false" outlineLevel="0" collapsed="false"/>
    <row r="57327" customFormat="false" ht="15.25" hidden="false" customHeight="false" outlineLevel="0" collapsed="false"/>
    <row r="57328" customFormat="false" ht="15.25" hidden="false" customHeight="false" outlineLevel="0" collapsed="false"/>
    <row r="57329" customFormat="false" ht="15.25" hidden="false" customHeight="false" outlineLevel="0" collapsed="false"/>
    <row r="57330" customFormat="false" ht="15.25" hidden="false" customHeight="false" outlineLevel="0" collapsed="false"/>
    <row r="57331" customFormat="false" ht="15.25" hidden="false" customHeight="false" outlineLevel="0" collapsed="false"/>
    <row r="57332" customFormat="false" ht="15.25" hidden="false" customHeight="false" outlineLevel="0" collapsed="false"/>
    <row r="57333" customFormat="false" ht="15.25" hidden="false" customHeight="false" outlineLevel="0" collapsed="false"/>
    <row r="57334" customFormat="false" ht="15.25" hidden="false" customHeight="false" outlineLevel="0" collapsed="false"/>
    <row r="57335" customFormat="false" ht="15.25" hidden="false" customHeight="false" outlineLevel="0" collapsed="false"/>
    <row r="57336" customFormat="false" ht="15.25" hidden="false" customHeight="false" outlineLevel="0" collapsed="false"/>
    <row r="57337" customFormat="false" ht="15.25" hidden="false" customHeight="false" outlineLevel="0" collapsed="false"/>
    <row r="57338" customFormat="false" ht="15.25" hidden="false" customHeight="false" outlineLevel="0" collapsed="false"/>
    <row r="57339" customFormat="false" ht="15.25" hidden="false" customHeight="false" outlineLevel="0" collapsed="false"/>
    <row r="57340" customFormat="false" ht="15.25" hidden="false" customHeight="false" outlineLevel="0" collapsed="false"/>
    <row r="57341" customFormat="false" ht="15.25" hidden="false" customHeight="false" outlineLevel="0" collapsed="false"/>
    <row r="57342" customFormat="false" ht="15.25" hidden="false" customHeight="false" outlineLevel="0" collapsed="false"/>
    <row r="57343" customFormat="false" ht="15.25" hidden="false" customHeight="false" outlineLevel="0" collapsed="false"/>
    <row r="57344" customFormat="false" ht="15.25" hidden="false" customHeight="false" outlineLevel="0" collapsed="false"/>
    <row r="57345" customFormat="false" ht="15.25" hidden="false" customHeight="false" outlineLevel="0" collapsed="false"/>
    <row r="57346" customFormat="false" ht="15.25" hidden="false" customHeight="false" outlineLevel="0" collapsed="false"/>
    <row r="57347" customFormat="false" ht="15.25" hidden="false" customHeight="false" outlineLevel="0" collapsed="false"/>
    <row r="57348" customFormat="false" ht="15.25" hidden="false" customHeight="false" outlineLevel="0" collapsed="false"/>
    <row r="57349" customFormat="false" ht="15.25" hidden="false" customHeight="false" outlineLevel="0" collapsed="false"/>
    <row r="57350" customFormat="false" ht="15.25" hidden="false" customHeight="false" outlineLevel="0" collapsed="false"/>
    <row r="57351" customFormat="false" ht="15.25" hidden="false" customHeight="false" outlineLevel="0" collapsed="false"/>
    <row r="57352" customFormat="false" ht="15.25" hidden="false" customHeight="false" outlineLevel="0" collapsed="false"/>
    <row r="57353" customFormat="false" ht="15.25" hidden="false" customHeight="false" outlineLevel="0" collapsed="false"/>
    <row r="57354" customFormat="false" ht="15.25" hidden="false" customHeight="false" outlineLevel="0" collapsed="false"/>
    <row r="57355" customFormat="false" ht="15.25" hidden="false" customHeight="false" outlineLevel="0" collapsed="false"/>
    <row r="57356" customFormat="false" ht="15.25" hidden="false" customHeight="false" outlineLevel="0" collapsed="false"/>
    <row r="57357" customFormat="false" ht="15.25" hidden="false" customHeight="false" outlineLevel="0" collapsed="false"/>
    <row r="57358" customFormat="false" ht="15.25" hidden="false" customHeight="false" outlineLevel="0" collapsed="false"/>
    <row r="57359" customFormat="false" ht="15.25" hidden="false" customHeight="false" outlineLevel="0" collapsed="false"/>
    <row r="57360" customFormat="false" ht="15.25" hidden="false" customHeight="false" outlineLevel="0" collapsed="false"/>
    <row r="57361" customFormat="false" ht="15.25" hidden="false" customHeight="false" outlineLevel="0" collapsed="false"/>
    <row r="57362" customFormat="false" ht="15.25" hidden="false" customHeight="false" outlineLevel="0" collapsed="false"/>
    <row r="57363" customFormat="false" ht="15.25" hidden="false" customHeight="false" outlineLevel="0" collapsed="false"/>
    <row r="57364" customFormat="false" ht="15.25" hidden="false" customHeight="false" outlineLevel="0" collapsed="false"/>
    <row r="57365" customFormat="false" ht="15.25" hidden="false" customHeight="false" outlineLevel="0" collapsed="false"/>
    <row r="57366" customFormat="false" ht="15.25" hidden="false" customHeight="false" outlineLevel="0" collapsed="false"/>
    <row r="57367" customFormat="false" ht="15.25" hidden="false" customHeight="false" outlineLevel="0" collapsed="false"/>
    <row r="57368" customFormat="false" ht="15.25" hidden="false" customHeight="false" outlineLevel="0" collapsed="false"/>
    <row r="57369" customFormat="false" ht="15.25" hidden="false" customHeight="false" outlineLevel="0" collapsed="false"/>
    <row r="57370" customFormat="false" ht="15.25" hidden="false" customHeight="false" outlineLevel="0" collapsed="false"/>
    <row r="57371" customFormat="false" ht="15.25" hidden="false" customHeight="false" outlineLevel="0" collapsed="false"/>
    <row r="57372" customFormat="false" ht="15.25" hidden="false" customHeight="false" outlineLevel="0" collapsed="false"/>
    <row r="57373" customFormat="false" ht="15.25" hidden="false" customHeight="false" outlineLevel="0" collapsed="false"/>
    <row r="57374" customFormat="false" ht="15.25" hidden="false" customHeight="false" outlineLevel="0" collapsed="false"/>
    <row r="57375" customFormat="false" ht="15.25" hidden="false" customHeight="false" outlineLevel="0" collapsed="false"/>
    <row r="57376" customFormat="false" ht="15.25" hidden="false" customHeight="false" outlineLevel="0" collapsed="false"/>
    <row r="57377" customFormat="false" ht="15.25" hidden="false" customHeight="false" outlineLevel="0" collapsed="false"/>
    <row r="57378" customFormat="false" ht="15.25" hidden="false" customHeight="false" outlineLevel="0" collapsed="false"/>
    <row r="57379" customFormat="false" ht="15.25" hidden="false" customHeight="false" outlineLevel="0" collapsed="false"/>
    <row r="57380" customFormat="false" ht="15.25" hidden="false" customHeight="false" outlineLevel="0" collapsed="false"/>
    <row r="57381" customFormat="false" ht="15.25" hidden="false" customHeight="false" outlineLevel="0" collapsed="false"/>
    <row r="57382" customFormat="false" ht="15.25" hidden="false" customHeight="false" outlineLevel="0" collapsed="false"/>
    <row r="57383" customFormat="false" ht="15.25" hidden="false" customHeight="false" outlineLevel="0" collapsed="false"/>
    <row r="57384" customFormat="false" ht="15.25" hidden="false" customHeight="false" outlineLevel="0" collapsed="false"/>
    <row r="57385" customFormat="false" ht="15.25" hidden="false" customHeight="false" outlineLevel="0" collapsed="false"/>
    <row r="57386" customFormat="false" ht="15.25" hidden="false" customHeight="false" outlineLevel="0" collapsed="false"/>
    <row r="57387" customFormat="false" ht="15.25" hidden="false" customHeight="false" outlineLevel="0" collapsed="false"/>
    <row r="57388" customFormat="false" ht="15.25" hidden="false" customHeight="false" outlineLevel="0" collapsed="false"/>
    <row r="57389" customFormat="false" ht="15.25" hidden="false" customHeight="false" outlineLevel="0" collapsed="false"/>
    <row r="57390" customFormat="false" ht="15.25" hidden="false" customHeight="false" outlineLevel="0" collapsed="false"/>
    <row r="57391" customFormat="false" ht="15.25" hidden="false" customHeight="false" outlineLevel="0" collapsed="false"/>
    <row r="57392" customFormat="false" ht="15.25" hidden="false" customHeight="false" outlineLevel="0" collapsed="false"/>
    <row r="57393" customFormat="false" ht="15.25" hidden="false" customHeight="false" outlineLevel="0" collapsed="false"/>
    <row r="57394" customFormat="false" ht="15.25" hidden="false" customHeight="false" outlineLevel="0" collapsed="false"/>
    <row r="57395" customFormat="false" ht="15.25" hidden="false" customHeight="false" outlineLevel="0" collapsed="false"/>
    <row r="57396" customFormat="false" ht="15.25" hidden="false" customHeight="false" outlineLevel="0" collapsed="false"/>
    <row r="57397" customFormat="false" ht="15.25" hidden="false" customHeight="false" outlineLevel="0" collapsed="false"/>
    <row r="57398" customFormat="false" ht="15.25" hidden="false" customHeight="false" outlineLevel="0" collapsed="false"/>
    <row r="57399" customFormat="false" ht="15.25" hidden="false" customHeight="false" outlineLevel="0" collapsed="false"/>
    <row r="57400" customFormat="false" ht="15.25" hidden="false" customHeight="false" outlineLevel="0" collapsed="false"/>
    <row r="57401" customFormat="false" ht="15.25" hidden="false" customHeight="false" outlineLevel="0" collapsed="false"/>
    <row r="57402" customFormat="false" ht="15.25" hidden="false" customHeight="false" outlineLevel="0" collapsed="false"/>
    <row r="57403" customFormat="false" ht="15.25" hidden="false" customHeight="false" outlineLevel="0" collapsed="false"/>
    <row r="57404" customFormat="false" ht="15.25" hidden="false" customHeight="false" outlineLevel="0" collapsed="false"/>
    <row r="57405" customFormat="false" ht="15.25" hidden="false" customHeight="false" outlineLevel="0" collapsed="false"/>
    <row r="57406" customFormat="false" ht="15.25" hidden="false" customHeight="false" outlineLevel="0" collapsed="false"/>
    <row r="57407" customFormat="false" ht="15.25" hidden="false" customHeight="false" outlineLevel="0" collapsed="false"/>
    <row r="57408" customFormat="false" ht="15.25" hidden="false" customHeight="false" outlineLevel="0" collapsed="false"/>
    <row r="57409" customFormat="false" ht="15.25" hidden="false" customHeight="false" outlineLevel="0" collapsed="false"/>
    <row r="57410" customFormat="false" ht="15.25" hidden="false" customHeight="false" outlineLevel="0" collapsed="false"/>
    <row r="57411" customFormat="false" ht="15.25" hidden="false" customHeight="false" outlineLevel="0" collapsed="false"/>
    <row r="57412" customFormat="false" ht="15.25" hidden="false" customHeight="false" outlineLevel="0" collapsed="false"/>
    <row r="57413" customFormat="false" ht="15.25" hidden="false" customHeight="false" outlineLevel="0" collapsed="false"/>
    <row r="57414" customFormat="false" ht="15.25" hidden="false" customHeight="false" outlineLevel="0" collapsed="false"/>
    <row r="57415" customFormat="false" ht="15.25" hidden="false" customHeight="false" outlineLevel="0" collapsed="false"/>
    <row r="57416" customFormat="false" ht="15.25" hidden="false" customHeight="false" outlineLevel="0" collapsed="false"/>
    <row r="57417" customFormat="false" ht="15.25" hidden="false" customHeight="false" outlineLevel="0" collapsed="false"/>
    <row r="57418" customFormat="false" ht="15.25" hidden="false" customHeight="false" outlineLevel="0" collapsed="false"/>
    <row r="57419" customFormat="false" ht="15.25" hidden="false" customHeight="false" outlineLevel="0" collapsed="false"/>
    <row r="57420" customFormat="false" ht="15.25" hidden="false" customHeight="false" outlineLevel="0" collapsed="false"/>
    <row r="57421" customFormat="false" ht="15.25" hidden="false" customHeight="false" outlineLevel="0" collapsed="false"/>
    <row r="57422" customFormat="false" ht="15.25" hidden="false" customHeight="false" outlineLevel="0" collapsed="false"/>
    <row r="57423" customFormat="false" ht="15.25" hidden="false" customHeight="false" outlineLevel="0" collapsed="false"/>
    <row r="57424" customFormat="false" ht="15.25" hidden="false" customHeight="false" outlineLevel="0" collapsed="false"/>
    <row r="57425" customFormat="false" ht="15.25" hidden="false" customHeight="false" outlineLevel="0" collapsed="false"/>
    <row r="57426" customFormat="false" ht="15.25" hidden="false" customHeight="false" outlineLevel="0" collapsed="false"/>
    <row r="57427" customFormat="false" ht="15.25" hidden="false" customHeight="false" outlineLevel="0" collapsed="false"/>
    <row r="57428" customFormat="false" ht="15.25" hidden="false" customHeight="false" outlineLevel="0" collapsed="false"/>
    <row r="57429" customFormat="false" ht="15.25" hidden="false" customHeight="false" outlineLevel="0" collapsed="false"/>
    <row r="57430" customFormat="false" ht="15.25" hidden="false" customHeight="false" outlineLevel="0" collapsed="false"/>
    <row r="57431" customFormat="false" ht="15.25" hidden="false" customHeight="false" outlineLevel="0" collapsed="false"/>
    <row r="57432" customFormat="false" ht="15.25" hidden="false" customHeight="false" outlineLevel="0" collapsed="false"/>
    <row r="57433" customFormat="false" ht="15.25" hidden="false" customHeight="false" outlineLevel="0" collapsed="false"/>
    <row r="57434" customFormat="false" ht="15.25" hidden="false" customHeight="false" outlineLevel="0" collapsed="false"/>
    <row r="57435" customFormat="false" ht="15.25" hidden="false" customHeight="false" outlineLevel="0" collapsed="false"/>
    <row r="57436" customFormat="false" ht="15.25" hidden="false" customHeight="false" outlineLevel="0" collapsed="false"/>
    <row r="57437" customFormat="false" ht="15.25" hidden="false" customHeight="false" outlineLevel="0" collapsed="false"/>
    <row r="57438" customFormat="false" ht="15.25" hidden="false" customHeight="false" outlineLevel="0" collapsed="false"/>
    <row r="57439" customFormat="false" ht="15.25" hidden="false" customHeight="false" outlineLevel="0" collapsed="false"/>
    <row r="57440" customFormat="false" ht="15.25" hidden="false" customHeight="false" outlineLevel="0" collapsed="false"/>
    <row r="57441" customFormat="false" ht="15.25" hidden="false" customHeight="false" outlineLevel="0" collapsed="false"/>
    <row r="57442" customFormat="false" ht="15.25" hidden="false" customHeight="false" outlineLevel="0" collapsed="false"/>
    <row r="57443" customFormat="false" ht="15.25" hidden="false" customHeight="false" outlineLevel="0" collapsed="false"/>
    <row r="57444" customFormat="false" ht="15.25" hidden="false" customHeight="false" outlineLevel="0" collapsed="false"/>
    <row r="57445" customFormat="false" ht="15.25" hidden="false" customHeight="false" outlineLevel="0" collapsed="false"/>
    <row r="57446" customFormat="false" ht="15.25" hidden="false" customHeight="false" outlineLevel="0" collapsed="false"/>
    <row r="57447" customFormat="false" ht="15.25" hidden="false" customHeight="false" outlineLevel="0" collapsed="false"/>
    <row r="57448" customFormat="false" ht="15.25" hidden="false" customHeight="false" outlineLevel="0" collapsed="false"/>
    <row r="57449" customFormat="false" ht="15.25" hidden="false" customHeight="false" outlineLevel="0" collapsed="false"/>
    <row r="57450" customFormat="false" ht="15.25" hidden="false" customHeight="false" outlineLevel="0" collapsed="false"/>
    <row r="57451" customFormat="false" ht="15.25" hidden="false" customHeight="false" outlineLevel="0" collapsed="false"/>
    <row r="57452" customFormat="false" ht="15.25" hidden="false" customHeight="false" outlineLevel="0" collapsed="false"/>
    <row r="57453" customFormat="false" ht="15.25" hidden="false" customHeight="false" outlineLevel="0" collapsed="false"/>
    <row r="57454" customFormat="false" ht="15.25" hidden="false" customHeight="false" outlineLevel="0" collapsed="false"/>
    <row r="57455" customFormat="false" ht="15.25" hidden="false" customHeight="false" outlineLevel="0" collapsed="false"/>
    <row r="57456" customFormat="false" ht="15.25" hidden="false" customHeight="false" outlineLevel="0" collapsed="false"/>
    <row r="57457" customFormat="false" ht="15.25" hidden="false" customHeight="false" outlineLevel="0" collapsed="false"/>
    <row r="57458" customFormat="false" ht="15.25" hidden="false" customHeight="false" outlineLevel="0" collapsed="false"/>
    <row r="57459" customFormat="false" ht="15.25" hidden="false" customHeight="false" outlineLevel="0" collapsed="false"/>
    <row r="57460" customFormat="false" ht="15.25" hidden="false" customHeight="false" outlineLevel="0" collapsed="false"/>
    <row r="57461" customFormat="false" ht="15.25" hidden="false" customHeight="false" outlineLevel="0" collapsed="false"/>
    <row r="57462" customFormat="false" ht="15.25" hidden="false" customHeight="false" outlineLevel="0" collapsed="false"/>
    <row r="57463" customFormat="false" ht="15.25" hidden="false" customHeight="false" outlineLevel="0" collapsed="false"/>
    <row r="57464" customFormat="false" ht="15.25" hidden="false" customHeight="false" outlineLevel="0" collapsed="false"/>
    <row r="57465" customFormat="false" ht="15.25" hidden="false" customHeight="false" outlineLevel="0" collapsed="false"/>
    <row r="57466" customFormat="false" ht="15.25" hidden="false" customHeight="false" outlineLevel="0" collapsed="false"/>
    <row r="57467" customFormat="false" ht="15.25" hidden="false" customHeight="false" outlineLevel="0" collapsed="false"/>
    <row r="57468" customFormat="false" ht="15.25" hidden="false" customHeight="false" outlineLevel="0" collapsed="false"/>
    <row r="57469" customFormat="false" ht="15.25" hidden="false" customHeight="false" outlineLevel="0" collapsed="false"/>
    <row r="57470" customFormat="false" ht="15.25" hidden="false" customHeight="false" outlineLevel="0" collapsed="false"/>
    <row r="57471" customFormat="false" ht="15.25" hidden="false" customHeight="false" outlineLevel="0" collapsed="false"/>
    <row r="57472" customFormat="false" ht="15.25" hidden="false" customHeight="false" outlineLevel="0" collapsed="false"/>
    <row r="57473" customFormat="false" ht="15.25" hidden="false" customHeight="false" outlineLevel="0" collapsed="false"/>
    <row r="57474" customFormat="false" ht="15.25" hidden="false" customHeight="false" outlineLevel="0" collapsed="false"/>
    <row r="57475" customFormat="false" ht="15.25" hidden="false" customHeight="false" outlineLevel="0" collapsed="false"/>
    <row r="57476" customFormat="false" ht="15.25" hidden="false" customHeight="false" outlineLevel="0" collapsed="false"/>
    <row r="57477" customFormat="false" ht="15.25" hidden="false" customHeight="false" outlineLevel="0" collapsed="false"/>
    <row r="57478" customFormat="false" ht="15.25" hidden="false" customHeight="false" outlineLevel="0" collapsed="false"/>
    <row r="57479" customFormat="false" ht="15.25" hidden="false" customHeight="false" outlineLevel="0" collapsed="false"/>
    <row r="57480" customFormat="false" ht="15.25" hidden="false" customHeight="false" outlineLevel="0" collapsed="false"/>
    <row r="57481" customFormat="false" ht="15.25" hidden="false" customHeight="false" outlineLevel="0" collapsed="false"/>
    <row r="57482" customFormat="false" ht="15.25" hidden="false" customHeight="false" outlineLevel="0" collapsed="false"/>
    <row r="57483" customFormat="false" ht="15.25" hidden="false" customHeight="false" outlineLevel="0" collapsed="false"/>
    <row r="57484" customFormat="false" ht="15.25" hidden="false" customHeight="false" outlineLevel="0" collapsed="false"/>
    <row r="57485" customFormat="false" ht="15.25" hidden="false" customHeight="false" outlineLevel="0" collapsed="false"/>
    <row r="57486" customFormat="false" ht="15.25" hidden="false" customHeight="false" outlineLevel="0" collapsed="false"/>
    <row r="57487" customFormat="false" ht="15.25" hidden="false" customHeight="false" outlineLevel="0" collapsed="false"/>
    <row r="57488" customFormat="false" ht="15.25" hidden="false" customHeight="false" outlineLevel="0" collapsed="false"/>
    <row r="57489" customFormat="false" ht="15.25" hidden="false" customHeight="false" outlineLevel="0" collapsed="false"/>
    <row r="57490" customFormat="false" ht="15.25" hidden="false" customHeight="false" outlineLevel="0" collapsed="false"/>
    <row r="57491" customFormat="false" ht="15.25" hidden="false" customHeight="false" outlineLevel="0" collapsed="false"/>
    <row r="57492" customFormat="false" ht="15.25" hidden="false" customHeight="false" outlineLevel="0" collapsed="false"/>
    <row r="57493" customFormat="false" ht="15.25" hidden="false" customHeight="false" outlineLevel="0" collapsed="false"/>
    <row r="57494" customFormat="false" ht="15.25" hidden="false" customHeight="false" outlineLevel="0" collapsed="false"/>
    <row r="57495" customFormat="false" ht="15.25" hidden="false" customHeight="false" outlineLevel="0" collapsed="false"/>
    <row r="57496" customFormat="false" ht="15.25" hidden="false" customHeight="false" outlineLevel="0" collapsed="false"/>
    <row r="57497" customFormat="false" ht="15.25" hidden="false" customHeight="false" outlineLevel="0" collapsed="false"/>
    <row r="57498" customFormat="false" ht="15.25" hidden="false" customHeight="false" outlineLevel="0" collapsed="false"/>
    <row r="57499" customFormat="false" ht="15.25" hidden="false" customHeight="false" outlineLevel="0" collapsed="false"/>
    <row r="57500" customFormat="false" ht="15.25" hidden="false" customHeight="false" outlineLevel="0" collapsed="false"/>
    <row r="57501" customFormat="false" ht="15.25" hidden="false" customHeight="false" outlineLevel="0" collapsed="false"/>
    <row r="57502" customFormat="false" ht="15.25" hidden="false" customHeight="false" outlineLevel="0" collapsed="false"/>
    <row r="57503" customFormat="false" ht="15.25" hidden="false" customHeight="false" outlineLevel="0" collapsed="false"/>
    <row r="57504" customFormat="false" ht="15.25" hidden="false" customHeight="false" outlineLevel="0" collapsed="false"/>
    <row r="57505" customFormat="false" ht="15.25" hidden="false" customHeight="false" outlineLevel="0" collapsed="false"/>
    <row r="57506" customFormat="false" ht="15.25" hidden="false" customHeight="false" outlineLevel="0" collapsed="false"/>
    <row r="57507" customFormat="false" ht="15.25" hidden="false" customHeight="false" outlineLevel="0" collapsed="false"/>
    <row r="57508" customFormat="false" ht="15.25" hidden="false" customHeight="false" outlineLevel="0" collapsed="false"/>
    <row r="57509" customFormat="false" ht="15.25" hidden="false" customHeight="false" outlineLevel="0" collapsed="false"/>
    <row r="57510" customFormat="false" ht="15.25" hidden="false" customHeight="false" outlineLevel="0" collapsed="false"/>
    <row r="57511" customFormat="false" ht="15.25" hidden="false" customHeight="false" outlineLevel="0" collapsed="false"/>
    <row r="57512" customFormat="false" ht="15.25" hidden="false" customHeight="false" outlineLevel="0" collapsed="false"/>
    <row r="57513" customFormat="false" ht="15.25" hidden="false" customHeight="false" outlineLevel="0" collapsed="false"/>
    <row r="57514" customFormat="false" ht="15.25" hidden="false" customHeight="false" outlineLevel="0" collapsed="false"/>
    <row r="57515" customFormat="false" ht="15.25" hidden="false" customHeight="false" outlineLevel="0" collapsed="false"/>
    <row r="57516" customFormat="false" ht="15.25" hidden="false" customHeight="false" outlineLevel="0" collapsed="false"/>
    <row r="57517" customFormat="false" ht="15.25" hidden="false" customHeight="false" outlineLevel="0" collapsed="false"/>
    <row r="57518" customFormat="false" ht="15.25" hidden="false" customHeight="false" outlineLevel="0" collapsed="false"/>
    <row r="57519" customFormat="false" ht="15.25" hidden="false" customHeight="false" outlineLevel="0" collapsed="false"/>
    <row r="57520" customFormat="false" ht="15.25" hidden="false" customHeight="false" outlineLevel="0" collapsed="false"/>
    <row r="57521" customFormat="false" ht="15.25" hidden="false" customHeight="false" outlineLevel="0" collapsed="false"/>
    <row r="57522" customFormat="false" ht="15.25" hidden="false" customHeight="false" outlineLevel="0" collapsed="false"/>
    <row r="57523" customFormat="false" ht="15.25" hidden="false" customHeight="false" outlineLevel="0" collapsed="false"/>
    <row r="57524" customFormat="false" ht="15.25" hidden="false" customHeight="false" outlineLevel="0" collapsed="false"/>
    <row r="57525" customFormat="false" ht="15.25" hidden="false" customHeight="false" outlineLevel="0" collapsed="false"/>
    <row r="57526" customFormat="false" ht="15.25" hidden="false" customHeight="false" outlineLevel="0" collapsed="false"/>
    <row r="57527" customFormat="false" ht="15.25" hidden="false" customHeight="false" outlineLevel="0" collapsed="false"/>
    <row r="57528" customFormat="false" ht="15.25" hidden="false" customHeight="false" outlineLevel="0" collapsed="false"/>
    <row r="57529" customFormat="false" ht="15.25" hidden="false" customHeight="false" outlineLevel="0" collapsed="false"/>
    <row r="57530" customFormat="false" ht="15.25" hidden="false" customHeight="false" outlineLevel="0" collapsed="false"/>
    <row r="57531" customFormat="false" ht="15.25" hidden="false" customHeight="false" outlineLevel="0" collapsed="false"/>
    <row r="57532" customFormat="false" ht="15.25" hidden="false" customHeight="false" outlineLevel="0" collapsed="false"/>
    <row r="57533" customFormat="false" ht="15.25" hidden="false" customHeight="false" outlineLevel="0" collapsed="false"/>
    <row r="57534" customFormat="false" ht="15.25" hidden="false" customHeight="false" outlineLevel="0" collapsed="false"/>
    <row r="57535" customFormat="false" ht="15.25" hidden="false" customHeight="false" outlineLevel="0" collapsed="false"/>
    <row r="57536" customFormat="false" ht="15.25" hidden="false" customHeight="false" outlineLevel="0" collapsed="false"/>
    <row r="57537" customFormat="false" ht="15.25" hidden="false" customHeight="false" outlineLevel="0" collapsed="false"/>
    <row r="57538" customFormat="false" ht="15.25" hidden="false" customHeight="false" outlineLevel="0" collapsed="false"/>
    <row r="57539" customFormat="false" ht="15.25" hidden="false" customHeight="false" outlineLevel="0" collapsed="false"/>
    <row r="57540" customFormat="false" ht="15.25" hidden="false" customHeight="false" outlineLevel="0" collapsed="false"/>
    <row r="57541" customFormat="false" ht="15.25" hidden="false" customHeight="false" outlineLevel="0" collapsed="false"/>
    <row r="57542" customFormat="false" ht="15.25" hidden="false" customHeight="false" outlineLevel="0" collapsed="false"/>
    <row r="57543" customFormat="false" ht="15.25" hidden="false" customHeight="false" outlineLevel="0" collapsed="false"/>
    <row r="57544" customFormat="false" ht="15.25" hidden="false" customHeight="false" outlineLevel="0" collapsed="false"/>
    <row r="57545" customFormat="false" ht="15.25" hidden="false" customHeight="false" outlineLevel="0" collapsed="false"/>
    <row r="57546" customFormat="false" ht="15.25" hidden="false" customHeight="false" outlineLevel="0" collapsed="false"/>
    <row r="57547" customFormat="false" ht="15.25" hidden="false" customHeight="false" outlineLevel="0" collapsed="false"/>
    <row r="57548" customFormat="false" ht="15.25" hidden="false" customHeight="false" outlineLevel="0" collapsed="false"/>
    <row r="57549" customFormat="false" ht="15.25" hidden="false" customHeight="false" outlineLevel="0" collapsed="false"/>
    <row r="57550" customFormat="false" ht="15.25" hidden="false" customHeight="false" outlineLevel="0" collapsed="false"/>
    <row r="57551" customFormat="false" ht="15.25" hidden="false" customHeight="false" outlineLevel="0" collapsed="false"/>
    <row r="57552" customFormat="false" ht="15.25" hidden="false" customHeight="false" outlineLevel="0" collapsed="false"/>
    <row r="57553" customFormat="false" ht="15.25" hidden="false" customHeight="false" outlineLevel="0" collapsed="false"/>
    <row r="57554" customFormat="false" ht="15.25" hidden="false" customHeight="false" outlineLevel="0" collapsed="false"/>
    <row r="57555" customFormat="false" ht="15.25" hidden="false" customHeight="false" outlineLevel="0" collapsed="false"/>
    <row r="57556" customFormat="false" ht="15.25" hidden="false" customHeight="false" outlineLevel="0" collapsed="false"/>
    <row r="57557" customFormat="false" ht="15.25" hidden="false" customHeight="false" outlineLevel="0" collapsed="false"/>
    <row r="57558" customFormat="false" ht="15.25" hidden="false" customHeight="false" outlineLevel="0" collapsed="false"/>
    <row r="57559" customFormat="false" ht="15.25" hidden="false" customHeight="false" outlineLevel="0" collapsed="false"/>
    <row r="57560" customFormat="false" ht="15.25" hidden="false" customHeight="false" outlineLevel="0" collapsed="false"/>
    <row r="57561" customFormat="false" ht="15.25" hidden="false" customHeight="false" outlineLevel="0" collapsed="false"/>
    <row r="57562" customFormat="false" ht="15.25" hidden="false" customHeight="false" outlineLevel="0" collapsed="false"/>
    <row r="57563" customFormat="false" ht="15.25" hidden="false" customHeight="false" outlineLevel="0" collapsed="false"/>
    <row r="57564" customFormat="false" ht="15.25" hidden="false" customHeight="false" outlineLevel="0" collapsed="false"/>
    <row r="57565" customFormat="false" ht="15.25" hidden="false" customHeight="false" outlineLevel="0" collapsed="false"/>
    <row r="57566" customFormat="false" ht="15.25" hidden="false" customHeight="false" outlineLevel="0" collapsed="false"/>
    <row r="57567" customFormat="false" ht="15.25" hidden="false" customHeight="false" outlineLevel="0" collapsed="false"/>
    <row r="57568" customFormat="false" ht="15.25" hidden="false" customHeight="false" outlineLevel="0" collapsed="false"/>
    <row r="57569" customFormat="false" ht="15.25" hidden="false" customHeight="false" outlineLevel="0" collapsed="false"/>
    <row r="57570" customFormat="false" ht="15.25" hidden="false" customHeight="false" outlineLevel="0" collapsed="false"/>
    <row r="57571" customFormat="false" ht="15.25" hidden="false" customHeight="false" outlineLevel="0" collapsed="false"/>
    <row r="57572" customFormat="false" ht="15.25" hidden="false" customHeight="false" outlineLevel="0" collapsed="false"/>
    <row r="57573" customFormat="false" ht="15.25" hidden="false" customHeight="false" outlineLevel="0" collapsed="false"/>
    <row r="57574" customFormat="false" ht="15.25" hidden="false" customHeight="false" outlineLevel="0" collapsed="false"/>
    <row r="57575" customFormat="false" ht="15.25" hidden="false" customHeight="false" outlineLevel="0" collapsed="false"/>
    <row r="57576" customFormat="false" ht="15.25" hidden="false" customHeight="false" outlineLevel="0" collapsed="false"/>
    <row r="57577" customFormat="false" ht="15.25" hidden="false" customHeight="false" outlineLevel="0" collapsed="false"/>
    <row r="57578" customFormat="false" ht="15.25" hidden="false" customHeight="false" outlineLevel="0" collapsed="false"/>
    <row r="57579" customFormat="false" ht="15.25" hidden="false" customHeight="false" outlineLevel="0" collapsed="false"/>
    <row r="57580" customFormat="false" ht="15.25" hidden="false" customHeight="false" outlineLevel="0" collapsed="false"/>
    <row r="57581" customFormat="false" ht="15.25" hidden="false" customHeight="false" outlineLevel="0" collapsed="false"/>
    <row r="57582" customFormat="false" ht="15.25" hidden="false" customHeight="false" outlineLevel="0" collapsed="false"/>
    <row r="57583" customFormat="false" ht="15.25" hidden="false" customHeight="false" outlineLevel="0" collapsed="false"/>
    <row r="57584" customFormat="false" ht="15.25" hidden="false" customHeight="false" outlineLevel="0" collapsed="false"/>
    <row r="57585" customFormat="false" ht="15.25" hidden="false" customHeight="false" outlineLevel="0" collapsed="false"/>
    <row r="57586" customFormat="false" ht="15.25" hidden="false" customHeight="false" outlineLevel="0" collapsed="false"/>
    <row r="57587" customFormat="false" ht="15.25" hidden="false" customHeight="false" outlineLevel="0" collapsed="false"/>
    <row r="57588" customFormat="false" ht="15.25" hidden="false" customHeight="false" outlineLevel="0" collapsed="false"/>
    <row r="57589" customFormat="false" ht="15.25" hidden="false" customHeight="false" outlineLevel="0" collapsed="false"/>
    <row r="57590" customFormat="false" ht="15.25" hidden="false" customHeight="false" outlineLevel="0" collapsed="false"/>
    <row r="57591" customFormat="false" ht="15.25" hidden="false" customHeight="false" outlineLevel="0" collapsed="false"/>
    <row r="57592" customFormat="false" ht="15.25" hidden="false" customHeight="false" outlineLevel="0" collapsed="false"/>
    <row r="57593" customFormat="false" ht="15.25" hidden="false" customHeight="false" outlineLevel="0" collapsed="false"/>
    <row r="57594" customFormat="false" ht="15.25" hidden="false" customHeight="false" outlineLevel="0" collapsed="false"/>
    <row r="57595" customFormat="false" ht="15.25" hidden="false" customHeight="false" outlineLevel="0" collapsed="false"/>
    <row r="57596" customFormat="false" ht="15.25" hidden="false" customHeight="false" outlineLevel="0" collapsed="false"/>
    <row r="57597" customFormat="false" ht="15.25" hidden="false" customHeight="false" outlineLevel="0" collapsed="false"/>
    <row r="57598" customFormat="false" ht="15.25" hidden="false" customHeight="false" outlineLevel="0" collapsed="false"/>
    <row r="57599" customFormat="false" ht="15.25" hidden="false" customHeight="false" outlineLevel="0" collapsed="false"/>
    <row r="57600" customFormat="false" ht="15.25" hidden="false" customHeight="false" outlineLevel="0" collapsed="false"/>
    <row r="57601" customFormat="false" ht="15.25" hidden="false" customHeight="false" outlineLevel="0" collapsed="false"/>
    <row r="57602" customFormat="false" ht="15.25" hidden="false" customHeight="false" outlineLevel="0" collapsed="false"/>
    <row r="57603" customFormat="false" ht="15.25" hidden="false" customHeight="false" outlineLevel="0" collapsed="false"/>
    <row r="57604" customFormat="false" ht="15.25" hidden="false" customHeight="false" outlineLevel="0" collapsed="false"/>
    <row r="57605" customFormat="false" ht="15.25" hidden="false" customHeight="false" outlineLevel="0" collapsed="false"/>
    <row r="57606" customFormat="false" ht="15.25" hidden="false" customHeight="false" outlineLevel="0" collapsed="false"/>
    <row r="57607" customFormat="false" ht="15.25" hidden="false" customHeight="false" outlineLevel="0" collapsed="false"/>
    <row r="57608" customFormat="false" ht="15.25" hidden="false" customHeight="false" outlineLevel="0" collapsed="false"/>
    <row r="57609" customFormat="false" ht="15.25" hidden="false" customHeight="false" outlineLevel="0" collapsed="false"/>
    <row r="57610" customFormat="false" ht="15.25" hidden="false" customHeight="false" outlineLevel="0" collapsed="false"/>
    <row r="57611" customFormat="false" ht="15.25" hidden="false" customHeight="false" outlineLevel="0" collapsed="false"/>
    <row r="57612" customFormat="false" ht="15.25" hidden="false" customHeight="false" outlineLevel="0" collapsed="false"/>
    <row r="57613" customFormat="false" ht="15.25" hidden="false" customHeight="false" outlineLevel="0" collapsed="false"/>
    <row r="57614" customFormat="false" ht="15.25" hidden="false" customHeight="false" outlineLevel="0" collapsed="false"/>
    <row r="57615" customFormat="false" ht="15.25" hidden="false" customHeight="false" outlineLevel="0" collapsed="false"/>
    <row r="57616" customFormat="false" ht="15.25" hidden="false" customHeight="false" outlineLevel="0" collapsed="false"/>
    <row r="57617" customFormat="false" ht="15.25" hidden="false" customHeight="false" outlineLevel="0" collapsed="false"/>
    <row r="57618" customFormat="false" ht="15.25" hidden="false" customHeight="false" outlineLevel="0" collapsed="false"/>
    <row r="57619" customFormat="false" ht="15.25" hidden="false" customHeight="false" outlineLevel="0" collapsed="false"/>
    <row r="57620" customFormat="false" ht="15.25" hidden="false" customHeight="false" outlineLevel="0" collapsed="false"/>
    <row r="57621" customFormat="false" ht="15.25" hidden="false" customHeight="false" outlineLevel="0" collapsed="false"/>
    <row r="57622" customFormat="false" ht="15.25" hidden="false" customHeight="false" outlineLevel="0" collapsed="false"/>
    <row r="57623" customFormat="false" ht="15.25" hidden="false" customHeight="false" outlineLevel="0" collapsed="false"/>
    <row r="57624" customFormat="false" ht="15.25" hidden="false" customHeight="false" outlineLevel="0" collapsed="false"/>
    <row r="57625" customFormat="false" ht="15.25" hidden="false" customHeight="false" outlineLevel="0" collapsed="false"/>
    <row r="57626" customFormat="false" ht="15.25" hidden="false" customHeight="false" outlineLevel="0" collapsed="false"/>
    <row r="57627" customFormat="false" ht="15.25" hidden="false" customHeight="false" outlineLevel="0" collapsed="false"/>
    <row r="57628" customFormat="false" ht="15.25" hidden="false" customHeight="false" outlineLevel="0" collapsed="false"/>
    <row r="57629" customFormat="false" ht="15.25" hidden="false" customHeight="false" outlineLevel="0" collapsed="false"/>
    <row r="57630" customFormat="false" ht="15.25" hidden="false" customHeight="false" outlineLevel="0" collapsed="false"/>
    <row r="57631" customFormat="false" ht="15.25" hidden="false" customHeight="false" outlineLevel="0" collapsed="false"/>
    <row r="57632" customFormat="false" ht="15.25" hidden="false" customHeight="false" outlineLevel="0" collapsed="false"/>
    <row r="57633" customFormat="false" ht="15.25" hidden="false" customHeight="false" outlineLevel="0" collapsed="false"/>
    <row r="57634" customFormat="false" ht="15.25" hidden="false" customHeight="false" outlineLevel="0" collapsed="false"/>
    <row r="57635" customFormat="false" ht="15.25" hidden="false" customHeight="false" outlineLevel="0" collapsed="false"/>
    <row r="57636" customFormat="false" ht="15.25" hidden="false" customHeight="false" outlineLevel="0" collapsed="false"/>
    <row r="57637" customFormat="false" ht="15.25" hidden="false" customHeight="false" outlineLevel="0" collapsed="false"/>
    <row r="57638" customFormat="false" ht="15.25" hidden="false" customHeight="false" outlineLevel="0" collapsed="false"/>
    <row r="57639" customFormat="false" ht="15.25" hidden="false" customHeight="false" outlineLevel="0" collapsed="false"/>
    <row r="57640" customFormat="false" ht="15.25" hidden="false" customHeight="false" outlineLevel="0" collapsed="false"/>
    <row r="57641" customFormat="false" ht="15.25" hidden="false" customHeight="false" outlineLevel="0" collapsed="false"/>
    <row r="57642" customFormat="false" ht="15.25" hidden="false" customHeight="false" outlineLevel="0" collapsed="false"/>
    <row r="57643" customFormat="false" ht="15.25" hidden="false" customHeight="false" outlineLevel="0" collapsed="false"/>
    <row r="57644" customFormat="false" ht="15.25" hidden="false" customHeight="false" outlineLevel="0" collapsed="false"/>
    <row r="57645" customFormat="false" ht="15.25" hidden="false" customHeight="false" outlineLevel="0" collapsed="false"/>
    <row r="57646" customFormat="false" ht="15.25" hidden="false" customHeight="false" outlineLevel="0" collapsed="false"/>
    <row r="57647" customFormat="false" ht="15.25" hidden="false" customHeight="false" outlineLevel="0" collapsed="false"/>
    <row r="57648" customFormat="false" ht="15.25" hidden="false" customHeight="false" outlineLevel="0" collapsed="false"/>
    <row r="57649" customFormat="false" ht="15.25" hidden="false" customHeight="false" outlineLevel="0" collapsed="false"/>
    <row r="57650" customFormat="false" ht="15.25" hidden="false" customHeight="false" outlineLevel="0" collapsed="false"/>
    <row r="57651" customFormat="false" ht="15.25" hidden="false" customHeight="false" outlineLevel="0" collapsed="false"/>
    <row r="57652" customFormat="false" ht="15.25" hidden="false" customHeight="false" outlineLevel="0" collapsed="false"/>
    <row r="57653" customFormat="false" ht="15.25" hidden="false" customHeight="false" outlineLevel="0" collapsed="false"/>
    <row r="57654" customFormat="false" ht="15.25" hidden="false" customHeight="false" outlineLevel="0" collapsed="false"/>
    <row r="57655" customFormat="false" ht="15.25" hidden="false" customHeight="false" outlineLevel="0" collapsed="false"/>
    <row r="57656" customFormat="false" ht="15.25" hidden="false" customHeight="false" outlineLevel="0" collapsed="false"/>
    <row r="57657" customFormat="false" ht="15.25" hidden="false" customHeight="false" outlineLevel="0" collapsed="false"/>
    <row r="57658" customFormat="false" ht="15.25" hidden="false" customHeight="false" outlineLevel="0" collapsed="false"/>
    <row r="57659" customFormat="false" ht="15.25" hidden="false" customHeight="false" outlineLevel="0" collapsed="false"/>
    <row r="57660" customFormat="false" ht="15.25" hidden="false" customHeight="false" outlineLevel="0" collapsed="false"/>
    <row r="57661" customFormat="false" ht="15.25" hidden="false" customHeight="false" outlineLevel="0" collapsed="false"/>
    <row r="57662" customFormat="false" ht="15.25" hidden="false" customHeight="false" outlineLevel="0" collapsed="false"/>
    <row r="57663" customFormat="false" ht="15.25" hidden="false" customHeight="false" outlineLevel="0" collapsed="false"/>
    <row r="57664" customFormat="false" ht="15.25" hidden="false" customHeight="false" outlineLevel="0" collapsed="false"/>
    <row r="57665" customFormat="false" ht="15.25" hidden="false" customHeight="false" outlineLevel="0" collapsed="false"/>
    <row r="57666" customFormat="false" ht="15.25" hidden="false" customHeight="false" outlineLevel="0" collapsed="false"/>
    <row r="57667" customFormat="false" ht="15.25" hidden="false" customHeight="false" outlineLevel="0" collapsed="false"/>
    <row r="57668" customFormat="false" ht="15.25" hidden="false" customHeight="false" outlineLevel="0" collapsed="false"/>
    <row r="57669" customFormat="false" ht="15.25" hidden="false" customHeight="false" outlineLevel="0" collapsed="false"/>
    <row r="57670" customFormat="false" ht="15.25" hidden="false" customHeight="false" outlineLevel="0" collapsed="false"/>
    <row r="57671" customFormat="false" ht="15.25" hidden="false" customHeight="false" outlineLevel="0" collapsed="false"/>
    <row r="57672" customFormat="false" ht="15.25" hidden="false" customHeight="false" outlineLevel="0" collapsed="false"/>
    <row r="57673" customFormat="false" ht="15.25" hidden="false" customHeight="false" outlineLevel="0" collapsed="false"/>
    <row r="57674" customFormat="false" ht="15.25" hidden="false" customHeight="false" outlineLevel="0" collapsed="false"/>
    <row r="57675" customFormat="false" ht="15.25" hidden="false" customHeight="false" outlineLevel="0" collapsed="false"/>
    <row r="57676" customFormat="false" ht="15.25" hidden="false" customHeight="false" outlineLevel="0" collapsed="false"/>
    <row r="57677" customFormat="false" ht="15.25" hidden="false" customHeight="false" outlineLevel="0" collapsed="false"/>
    <row r="57678" customFormat="false" ht="15.25" hidden="false" customHeight="false" outlineLevel="0" collapsed="false"/>
    <row r="57679" customFormat="false" ht="15.25" hidden="false" customHeight="false" outlineLevel="0" collapsed="false"/>
    <row r="57680" customFormat="false" ht="15.25" hidden="false" customHeight="false" outlineLevel="0" collapsed="false"/>
    <row r="57681" customFormat="false" ht="15.25" hidden="false" customHeight="false" outlineLevel="0" collapsed="false"/>
    <row r="57682" customFormat="false" ht="15.25" hidden="false" customHeight="false" outlineLevel="0" collapsed="false"/>
    <row r="57683" customFormat="false" ht="15.25" hidden="false" customHeight="false" outlineLevel="0" collapsed="false"/>
    <row r="57684" customFormat="false" ht="15.25" hidden="false" customHeight="false" outlineLevel="0" collapsed="false"/>
    <row r="57685" customFormat="false" ht="15.25" hidden="false" customHeight="false" outlineLevel="0" collapsed="false"/>
    <row r="57686" customFormat="false" ht="15.25" hidden="false" customHeight="false" outlineLevel="0" collapsed="false"/>
    <row r="57687" customFormat="false" ht="15.25" hidden="false" customHeight="false" outlineLevel="0" collapsed="false"/>
    <row r="57688" customFormat="false" ht="15.25" hidden="false" customHeight="false" outlineLevel="0" collapsed="false"/>
    <row r="57689" customFormat="false" ht="15.25" hidden="false" customHeight="false" outlineLevel="0" collapsed="false"/>
    <row r="57690" customFormat="false" ht="15.25" hidden="false" customHeight="false" outlineLevel="0" collapsed="false"/>
    <row r="57691" customFormat="false" ht="15.25" hidden="false" customHeight="false" outlineLevel="0" collapsed="false"/>
    <row r="57692" customFormat="false" ht="15.25" hidden="false" customHeight="false" outlineLevel="0" collapsed="false"/>
    <row r="57693" customFormat="false" ht="15.25" hidden="false" customHeight="false" outlineLevel="0" collapsed="false"/>
    <row r="57694" customFormat="false" ht="15.25" hidden="false" customHeight="false" outlineLevel="0" collapsed="false"/>
    <row r="57695" customFormat="false" ht="15.25" hidden="false" customHeight="false" outlineLevel="0" collapsed="false"/>
    <row r="57696" customFormat="false" ht="15.25" hidden="false" customHeight="false" outlineLevel="0" collapsed="false"/>
    <row r="57697" customFormat="false" ht="15.25" hidden="false" customHeight="false" outlineLevel="0" collapsed="false"/>
    <row r="57698" customFormat="false" ht="15.25" hidden="false" customHeight="false" outlineLevel="0" collapsed="false"/>
    <row r="57699" customFormat="false" ht="15.25" hidden="false" customHeight="false" outlineLevel="0" collapsed="false"/>
    <row r="57700" customFormat="false" ht="15.25" hidden="false" customHeight="false" outlineLevel="0" collapsed="false"/>
    <row r="57701" customFormat="false" ht="15.25" hidden="false" customHeight="false" outlineLevel="0" collapsed="false"/>
    <row r="57702" customFormat="false" ht="15.25" hidden="false" customHeight="false" outlineLevel="0" collapsed="false"/>
    <row r="57703" customFormat="false" ht="15.25" hidden="false" customHeight="false" outlineLevel="0" collapsed="false"/>
    <row r="57704" customFormat="false" ht="15.25" hidden="false" customHeight="false" outlineLevel="0" collapsed="false"/>
    <row r="57705" customFormat="false" ht="15.25" hidden="false" customHeight="false" outlineLevel="0" collapsed="false"/>
    <row r="57706" customFormat="false" ht="15.25" hidden="false" customHeight="false" outlineLevel="0" collapsed="false"/>
    <row r="57707" customFormat="false" ht="15.25" hidden="false" customHeight="false" outlineLevel="0" collapsed="false"/>
    <row r="57708" customFormat="false" ht="15.25" hidden="false" customHeight="false" outlineLevel="0" collapsed="false"/>
    <row r="57709" customFormat="false" ht="15.25" hidden="false" customHeight="false" outlineLevel="0" collapsed="false"/>
    <row r="57710" customFormat="false" ht="15.25" hidden="false" customHeight="false" outlineLevel="0" collapsed="false"/>
    <row r="57711" customFormat="false" ht="15.25" hidden="false" customHeight="false" outlineLevel="0" collapsed="false"/>
    <row r="57712" customFormat="false" ht="15.25" hidden="false" customHeight="false" outlineLevel="0" collapsed="false"/>
    <row r="57713" customFormat="false" ht="15.25" hidden="false" customHeight="false" outlineLevel="0" collapsed="false"/>
    <row r="57714" customFormat="false" ht="15.25" hidden="false" customHeight="false" outlineLevel="0" collapsed="false"/>
    <row r="57715" customFormat="false" ht="15.25" hidden="false" customHeight="false" outlineLevel="0" collapsed="false"/>
    <row r="57716" customFormat="false" ht="15.25" hidden="false" customHeight="false" outlineLevel="0" collapsed="false"/>
    <row r="57717" customFormat="false" ht="15.25" hidden="false" customHeight="false" outlineLevel="0" collapsed="false"/>
    <row r="57718" customFormat="false" ht="15.25" hidden="false" customHeight="false" outlineLevel="0" collapsed="false"/>
    <row r="57719" customFormat="false" ht="15.25" hidden="false" customHeight="false" outlineLevel="0" collapsed="false"/>
    <row r="57720" customFormat="false" ht="15.25" hidden="false" customHeight="false" outlineLevel="0" collapsed="false"/>
    <row r="57721" customFormat="false" ht="15.25" hidden="false" customHeight="false" outlineLevel="0" collapsed="false"/>
    <row r="57722" customFormat="false" ht="15.25" hidden="false" customHeight="false" outlineLevel="0" collapsed="false"/>
    <row r="57723" customFormat="false" ht="15.25" hidden="false" customHeight="false" outlineLevel="0" collapsed="false"/>
    <row r="57724" customFormat="false" ht="15.25" hidden="false" customHeight="false" outlineLevel="0" collapsed="false"/>
    <row r="57725" customFormat="false" ht="15.25" hidden="false" customHeight="false" outlineLevel="0" collapsed="false"/>
    <row r="57726" customFormat="false" ht="15.25" hidden="false" customHeight="false" outlineLevel="0" collapsed="false"/>
    <row r="57727" customFormat="false" ht="15.25" hidden="false" customHeight="false" outlineLevel="0" collapsed="false"/>
    <row r="57728" customFormat="false" ht="15.25" hidden="false" customHeight="false" outlineLevel="0" collapsed="false"/>
    <row r="57729" customFormat="false" ht="15.25" hidden="false" customHeight="false" outlineLevel="0" collapsed="false"/>
    <row r="57730" customFormat="false" ht="15.25" hidden="false" customHeight="false" outlineLevel="0" collapsed="false"/>
    <row r="57731" customFormat="false" ht="15.25" hidden="false" customHeight="false" outlineLevel="0" collapsed="false"/>
    <row r="57732" customFormat="false" ht="15.25" hidden="false" customHeight="false" outlineLevel="0" collapsed="false"/>
    <row r="57733" customFormat="false" ht="15.25" hidden="false" customHeight="false" outlineLevel="0" collapsed="false"/>
    <row r="57734" customFormat="false" ht="15.25" hidden="false" customHeight="false" outlineLevel="0" collapsed="false"/>
    <row r="57735" customFormat="false" ht="15.25" hidden="false" customHeight="false" outlineLevel="0" collapsed="false"/>
    <row r="57736" customFormat="false" ht="15.25" hidden="false" customHeight="false" outlineLevel="0" collapsed="false"/>
    <row r="57737" customFormat="false" ht="15.25" hidden="false" customHeight="false" outlineLevel="0" collapsed="false"/>
    <row r="57738" customFormat="false" ht="15.25" hidden="false" customHeight="false" outlineLevel="0" collapsed="false"/>
    <row r="57739" customFormat="false" ht="15.25" hidden="false" customHeight="false" outlineLevel="0" collapsed="false"/>
    <row r="57740" customFormat="false" ht="15.25" hidden="false" customHeight="false" outlineLevel="0" collapsed="false"/>
    <row r="57741" customFormat="false" ht="15.25" hidden="false" customHeight="false" outlineLevel="0" collapsed="false"/>
    <row r="57742" customFormat="false" ht="15.25" hidden="false" customHeight="false" outlineLevel="0" collapsed="false"/>
    <row r="57743" customFormat="false" ht="15.25" hidden="false" customHeight="false" outlineLevel="0" collapsed="false"/>
    <row r="57744" customFormat="false" ht="15.25" hidden="false" customHeight="false" outlineLevel="0" collapsed="false"/>
    <row r="57745" customFormat="false" ht="15.25" hidden="false" customHeight="false" outlineLevel="0" collapsed="false"/>
    <row r="57746" customFormat="false" ht="15.25" hidden="false" customHeight="false" outlineLevel="0" collapsed="false"/>
    <row r="57747" customFormat="false" ht="15.25" hidden="false" customHeight="false" outlineLevel="0" collapsed="false"/>
    <row r="57748" customFormat="false" ht="15.25" hidden="false" customHeight="false" outlineLevel="0" collapsed="false"/>
    <row r="57749" customFormat="false" ht="15.25" hidden="false" customHeight="false" outlineLevel="0" collapsed="false"/>
    <row r="57750" customFormat="false" ht="15.25" hidden="false" customHeight="false" outlineLevel="0" collapsed="false"/>
    <row r="57751" customFormat="false" ht="15.25" hidden="false" customHeight="false" outlineLevel="0" collapsed="false"/>
    <row r="57752" customFormat="false" ht="15.25" hidden="false" customHeight="false" outlineLevel="0" collapsed="false"/>
    <row r="57753" customFormat="false" ht="15.25" hidden="false" customHeight="false" outlineLevel="0" collapsed="false"/>
    <row r="57754" customFormat="false" ht="15.25" hidden="false" customHeight="false" outlineLevel="0" collapsed="false"/>
    <row r="57755" customFormat="false" ht="15.25" hidden="false" customHeight="false" outlineLevel="0" collapsed="false"/>
    <row r="57756" customFormat="false" ht="15.25" hidden="false" customHeight="false" outlineLevel="0" collapsed="false"/>
    <row r="57757" customFormat="false" ht="15.25" hidden="false" customHeight="false" outlineLevel="0" collapsed="false"/>
    <row r="57758" customFormat="false" ht="15.25" hidden="false" customHeight="false" outlineLevel="0" collapsed="false"/>
    <row r="57759" customFormat="false" ht="15.25" hidden="false" customHeight="false" outlineLevel="0" collapsed="false"/>
    <row r="57760" customFormat="false" ht="15.25" hidden="false" customHeight="false" outlineLevel="0" collapsed="false"/>
    <row r="57761" customFormat="false" ht="15.25" hidden="false" customHeight="false" outlineLevel="0" collapsed="false"/>
    <row r="57762" customFormat="false" ht="15.25" hidden="false" customHeight="false" outlineLevel="0" collapsed="false"/>
    <row r="57763" customFormat="false" ht="15.25" hidden="false" customHeight="false" outlineLevel="0" collapsed="false"/>
    <row r="57764" customFormat="false" ht="15.25" hidden="false" customHeight="false" outlineLevel="0" collapsed="false"/>
    <row r="57765" customFormat="false" ht="15.25" hidden="false" customHeight="false" outlineLevel="0" collapsed="false"/>
    <row r="57766" customFormat="false" ht="15.25" hidden="false" customHeight="false" outlineLevel="0" collapsed="false"/>
    <row r="57767" customFormat="false" ht="15.25" hidden="false" customHeight="false" outlineLevel="0" collapsed="false"/>
    <row r="57768" customFormat="false" ht="15.25" hidden="false" customHeight="false" outlineLevel="0" collapsed="false"/>
    <row r="57769" customFormat="false" ht="15.25" hidden="false" customHeight="false" outlineLevel="0" collapsed="false"/>
    <row r="57770" customFormat="false" ht="15.25" hidden="false" customHeight="false" outlineLevel="0" collapsed="false"/>
    <row r="57771" customFormat="false" ht="15.25" hidden="false" customHeight="false" outlineLevel="0" collapsed="false"/>
    <row r="57772" customFormat="false" ht="15.25" hidden="false" customHeight="false" outlineLevel="0" collapsed="false"/>
    <row r="57773" customFormat="false" ht="15.25" hidden="false" customHeight="false" outlineLevel="0" collapsed="false"/>
    <row r="57774" customFormat="false" ht="15.25" hidden="false" customHeight="false" outlineLevel="0" collapsed="false"/>
    <row r="57775" customFormat="false" ht="15.25" hidden="false" customHeight="false" outlineLevel="0" collapsed="false"/>
    <row r="57776" customFormat="false" ht="15.25" hidden="false" customHeight="false" outlineLevel="0" collapsed="false"/>
    <row r="57777" customFormat="false" ht="15.25" hidden="false" customHeight="false" outlineLevel="0" collapsed="false"/>
    <row r="57778" customFormat="false" ht="15.25" hidden="false" customHeight="false" outlineLevel="0" collapsed="false"/>
    <row r="57779" customFormat="false" ht="15.25" hidden="false" customHeight="false" outlineLevel="0" collapsed="false"/>
    <row r="57780" customFormat="false" ht="15.25" hidden="false" customHeight="false" outlineLevel="0" collapsed="false"/>
    <row r="57781" customFormat="false" ht="15.25" hidden="false" customHeight="false" outlineLevel="0" collapsed="false"/>
    <row r="57782" customFormat="false" ht="15.25" hidden="false" customHeight="false" outlineLevel="0" collapsed="false"/>
    <row r="57783" customFormat="false" ht="15.25" hidden="false" customHeight="false" outlineLevel="0" collapsed="false"/>
    <row r="57784" customFormat="false" ht="15.25" hidden="false" customHeight="false" outlineLevel="0" collapsed="false"/>
    <row r="57785" customFormat="false" ht="15.25" hidden="false" customHeight="false" outlineLevel="0" collapsed="false"/>
    <row r="57786" customFormat="false" ht="15.25" hidden="false" customHeight="false" outlineLevel="0" collapsed="false"/>
    <row r="57787" customFormat="false" ht="15.25" hidden="false" customHeight="false" outlineLevel="0" collapsed="false"/>
    <row r="57788" customFormat="false" ht="15.25" hidden="false" customHeight="false" outlineLevel="0" collapsed="false"/>
    <row r="57789" customFormat="false" ht="15.25" hidden="false" customHeight="false" outlineLevel="0" collapsed="false"/>
    <row r="57790" customFormat="false" ht="15.25" hidden="false" customHeight="false" outlineLevel="0" collapsed="false"/>
    <row r="57791" customFormat="false" ht="15.25" hidden="false" customHeight="false" outlineLevel="0" collapsed="false"/>
    <row r="57792" customFormat="false" ht="15.25" hidden="false" customHeight="false" outlineLevel="0" collapsed="false"/>
    <row r="57793" customFormat="false" ht="15.25" hidden="false" customHeight="false" outlineLevel="0" collapsed="false"/>
    <row r="57794" customFormat="false" ht="15.25" hidden="false" customHeight="false" outlineLevel="0" collapsed="false"/>
    <row r="57795" customFormat="false" ht="15.25" hidden="false" customHeight="false" outlineLevel="0" collapsed="false"/>
    <row r="57796" customFormat="false" ht="15.25" hidden="false" customHeight="false" outlineLevel="0" collapsed="false"/>
    <row r="57797" customFormat="false" ht="15.25" hidden="false" customHeight="false" outlineLevel="0" collapsed="false"/>
    <row r="57798" customFormat="false" ht="15.25" hidden="false" customHeight="false" outlineLevel="0" collapsed="false"/>
    <row r="57799" customFormat="false" ht="15.25" hidden="false" customHeight="false" outlineLevel="0" collapsed="false"/>
    <row r="57800" customFormat="false" ht="15.25" hidden="false" customHeight="false" outlineLevel="0" collapsed="false"/>
    <row r="57801" customFormat="false" ht="15.25" hidden="false" customHeight="false" outlineLevel="0" collapsed="false"/>
    <row r="57802" customFormat="false" ht="15.25" hidden="false" customHeight="false" outlineLevel="0" collapsed="false"/>
    <row r="57803" customFormat="false" ht="15.25" hidden="false" customHeight="false" outlineLevel="0" collapsed="false"/>
    <row r="57804" customFormat="false" ht="15.25" hidden="false" customHeight="false" outlineLevel="0" collapsed="false"/>
    <row r="57805" customFormat="false" ht="15.25" hidden="false" customHeight="false" outlineLevel="0" collapsed="false"/>
    <row r="57806" customFormat="false" ht="15.25" hidden="false" customHeight="false" outlineLevel="0" collapsed="false"/>
    <row r="57807" customFormat="false" ht="15.25" hidden="false" customHeight="false" outlineLevel="0" collapsed="false"/>
    <row r="57808" customFormat="false" ht="15.25" hidden="false" customHeight="false" outlineLevel="0" collapsed="false"/>
    <row r="57809" customFormat="false" ht="15.25" hidden="false" customHeight="false" outlineLevel="0" collapsed="false"/>
    <row r="57810" customFormat="false" ht="15.25" hidden="false" customHeight="false" outlineLevel="0" collapsed="false"/>
    <row r="57811" customFormat="false" ht="15.25" hidden="false" customHeight="false" outlineLevel="0" collapsed="false"/>
    <row r="57812" customFormat="false" ht="15.25" hidden="false" customHeight="false" outlineLevel="0" collapsed="false"/>
    <row r="57813" customFormat="false" ht="15.25" hidden="false" customHeight="false" outlineLevel="0" collapsed="false"/>
    <row r="57814" customFormat="false" ht="15.25" hidden="false" customHeight="false" outlineLevel="0" collapsed="false"/>
    <row r="57815" customFormat="false" ht="15.25" hidden="false" customHeight="false" outlineLevel="0" collapsed="false"/>
    <row r="57816" customFormat="false" ht="15.25" hidden="false" customHeight="false" outlineLevel="0" collapsed="false"/>
    <row r="57817" customFormat="false" ht="15.25" hidden="false" customHeight="false" outlineLevel="0" collapsed="false"/>
    <row r="57818" customFormat="false" ht="15.25" hidden="false" customHeight="false" outlineLevel="0" collapsed="false"/>
    <row r="57819" customFormat="false" ht="15.25" hidden="false" customHeight="false" outlineLevel="0" collapsed="false"/>
    <row r="57820" customFormat="false" ht="15.25" hidden="false" customHeight="false" outlineLevel="0" collapsed="false"/>
    <row r="57821" customFormat="false" ht="15.25" hidden="false" customHeight="false" outlineLevel="0" collapsed="false"/>
    <row r="57822" customFormat="false" ht="15.25" hidden="false" customHeight="false" outlineLevel="0" collapsed="false"/>
    <row r="57823" customFormat="false" ht="15.25" hidden="false" customHeight="false" outlineLevel="0" collapsed="false"/>
    <row r="57824" customFormat="false" ht="15.25" hidden="false" customHeight="false" outlineLevel="0" collapsed="false"/>
    <row r="57825" customFormat="false" ht="15.25" hidden="false" customHeight="false" outlineLevel="0" collapsed="false"/>
    <row r="57826" customFormat="false" ht="15.25" hidden="false" customHeight="false" outlineLevel="0" collapsed="false"/>
    <row r="57827" customFormat="false" ht="15.25" hidden="false" customHeight="false" outlineLevel="0" collapsed="false"/>
    <row r="57828" customFormat="false" ht="15.25" hidden="false" customHeight="false" outlineLevel="0" collapsed="false"/>
    <row r="57829" customFormat="false" ht="15.25" hidden="false" customHeight="false" outlineLevel="0" collapsed="false"/>
    <row r="57830" customFormat="false" ht="15.25" hidden="false" customHeight="false" outlineLevel="0" collapsed="false"/>
    <row r="57831" customFormat="false" ht="15.25" hidden="false" customHeight="false" outlineLevel="0" collapsed="false"/>
    <row r="57832" customFormat="false" ht="15.25" hidden="false" customHeight="false" outlineLevel="0" collapsed="false"/>
    <row r="57833" customFormat="false" ht="15.25" hidden="false" customHeight="false" outlineLevel="0" collapsed="false"/>
    <row r="57834" customFormat="false" ht="15.25" hidden="false" customHeight="false" outlineLevel="0" collapsed="false"/>
    <row r="57835" customFormat="false" ht="15.25" hidden="false" customHeight="false" outlineLevel="0" collapsed="false"/>
    <row r="57836" customFormat="false" ht="15.25" hidden="false" customHeight="false" outlineLevel="0" collapsed="false"/>
    <row r="57837" customFormat="false" ht="15.25" hidden="false" customHeight="false" outlineLevel="0" collapsed="false"/>
    <row r="57838" customFormat="false" ht="15.25" hidden="false" customHeight="false" outlineLevel="0" collapsed="false"/>
    <row r="57839" customFormat="false" ht="15.25" hidden="false" customHeight="false" outlineLevel="0" collapsed="false"/>
    <row r="57840" customFormat="false" ht="15.25" hidden="false" customHeight="false" outlineLevel="0" collapsed="false"/>
    <row r="57841" customFormat="false" ht="15.25" hidden="false" customHeight="false" outlineLevel="0" collapsed="false"/>
    <row r="57842" customFormat="false" ht="15.25" hidden="false" customHeight="false" outlineLevel="0" collapsed="false"/>
    <row r="57843" customFormat="false" ht="15.25" hidden="false" customHeight="false" outlineLevel="0" collapsed="false"/>
    <row r="57844" customFormat="false" ht="15.25" hidden="false" customHeight="false" outlineLevel="0" collapsed="false"/>
    <row r="57845" customFormat="false" ht="15.25" hidden="false" customHeight="false" outlineLevel="0" collapsed="false"/>
    <row r="57846" customFormat="false" ht="15.25" hidden="false" customHeight="false" outlineLevel="0" collapsed="false"/>
    <row r="57847" customFormat="false" ht="15.25" hidden="false" customHeight="false" outlineLevel="0" collapsed="false"/>
    <row r="57848" customFormat="false" ht="15.25" hidden="false" customHeight="false" outlineLevel="0" collapsed="false"/>
    <row r="57849" customFormat="false" ht="15.25" hidden="false" customHeight="false" outlineLevel="0" collapsed="false"/>
    <row r="57850" customFormat="false" ht="15.25" hidden="false" customHeight="false" outlineLevel="0" collapsed="false"/>
    <row r="57851" customFormat="false" ht="15.25" hidden="false" customHeight="false" outlineLevel="0" collapsed="false"/>
    <row r="57852" customFormat="false" ht="15.25" hidden="false" customHeight="false" outlineLevel="0" collapsed="false"/>
    <row r="57853" customFormat="false" ht="15.25" hidden="false" customHeight="false" outlineLevel="0" collapsed="false"/>
    <row r="57854" customFormat="false" ht="15.25" hidden="false" customHeight="false" outlineLevel="0" collapsed="false"/>
    <row r="57855" customFormat="false" ht="15.25" hidden="false" customHeight="false" outlineLevel="0" collapsed="false"/>
    <row r="57856" customFormat="false" ht="15.25" hidden="false" customHeight="false" outlineLevel="0" collapsed="false"/>
    <row r="57857" customFormat="false" ht="15.25" hidden="false" customHeight="false" outlineLevel="0" collapsed="false"/>
    <row r="57858" customFormat="false" ht="15.25" hidden="false" customHeight="false" outlineLevel="0" collapsed="false"/>
    <row r="57859" customFormat="false" ht="15.25" hidden="false" customHeight="false" outlineLevel="0" collapsed="false"/>
    <row r="57860" customFormat="false" ht="15.25" hidden="false" customHeight="false" outlineLevel="0" collapsed="false"/>
    <row r="57861" customFormat="false" ht="15.25" hidden="false" customHeight="false" outlineLevel="0" collapsed="false"/>
    <row r="57862" customFormat="false" ht="15.25" hidden="false" customHeight="false" outlineLevel="0" collapsed="false"/>
    <row r="57863" customFormat="false" ht="15.25" hidden="false" customHeight="false" outlineLevel="0" collapsed="false"/>
    <row r="57864" customFormat="false" ht="15.25" hidden="false" customHeight="false" outlineLevel="0" collapsed="false"/>
    <row r="57865" customFormat="false" ht="15.25" hidden="false" customHeight="false" outlineLevel="0" collapsed="false"/>
    <row r="57866" customFormat="false" ht="15.25" hidden="false" customHeight="false" outlineLevel="0" collapsed="false"/>
    <row r="57867" customFormat="false" ht="15.25" hidden="false" customHeight="false" outlineLevel="0" collapsed="false"/>
    <row r="57868" customFormat="false" ht="15.25" hidden="false" customHeight="false" outlineLevel="0" collapsed="false"/>
    <row r="57869" customFormat="false" ht="15.25" hidden="false" customHeight="false" outlineLevel="0" collapsed="false"/>
    <row r="57870" customFormat="false" ht="15.25" hidden="false" customHeight="false" outlineLevel="0" collapsed="false"/>
    <row r="57871" customFormat="false" ht="15.25" hidden="false" customHeight="false" outlineLevel="0" collapsed="false"/>
    <row r="57872" customFormat="false" ht="15.25" hidden="false" customHeight="false" outlineLevel="0" collapsed="false"/>
    <row r="57873" customFormat="false" ht="15.25" hidden="false" customHeight="false" outlineLevel="0" collapsed="false"/>
    <row r="57874" customFormat="false" ht="15.25" hidden="false" customHeight="false" outlineLevel="0" collapsed="false"/>
    <row r="57875" customFormat="false" ht="15.25" hidden="false" customHeight="false" outlineLevel="0" collapsed="false"/>
    <row r="57876" customFormat="false" ht="15.25" hidden="false" customHeight="false" outlineLevel="0" collapsed="false"/>
    <row r="57877" customFormat="false" ht="15.25" hidden="false" customHeight="false" outlineLevel="0" collapsed="false"/>
    <row r="57878" customFormat="false" ht="15.25" hidden="false" customHeight="false" outlineLevel="0" collapsed="false"/>
    <row r="57879" customFormat="false" ht="15.25" hidden="false" customHeight="false" outlineLevel="0" collapsed="false"/>
    <row r="57880" customFormat="false" ht="15.25" hidden="false" customHeight="false" outlineLevel="0" collapsed="false"/>
    <row r="57881" customFormat="false" ht="15.25" hidden="false" customHeight="false" outlineLevel="0" collapsed="false"/>
    <row r="57882" customFormat="false" ht="15.25" hidden="false" customHeight="false" outlineLevel="0" collapsed="false"/>
    <row r="57883" customFormat="false" ht="15.25" hidden="false" customHeight="false" outlineLevel="0" collapsed="false"/>
    <row r="57884" customFormat="false" ht="15.25" hidden="false" customHeight="false" outlineLevel="0" collapsed="false"/>
    <row r="57885" customFormat="false" ht="15.25" hidden="false" customHeight="false" outlineLevel="0" collapsed="false"/>
    <row r="57886" customFormat="false" ht="15.25" hidden="false" customHeight="false" outlineLevel="0" collapsed="false"/>
    <row r="57887" customFormat="false" ht="15.25" hidden="false" customHeight="false" outlineLevel="0" collapsed="false"/>
    <row r="57888" customFormat="false" ht="15.25" hidden="false" customHeight="false" outlineLevel="0" collapsed="false"/>
    <row r="57889" customFormat="false" ht="15.25" hidden="false" customHeight="false" outlineLevel="0" collapsed="false"/>
    <row r="57890" customFormat="false" ht="15.25" hidden="false" customHeight="false" outlineLevel="0" collapsed="false"/>
    <row r="57891" customFormat="false" ht="15.25" hidden="false" customHeight="false" outlineLevel="0" collapsed="false"/>
    <row r="57892" customFormat="false" ht="15.25" hidden="false" customHeight="false" outlineLevel="0" collapsed="false"/>
    <row r="57893" customFormat="false" ht="15.25" hidden="false" customHeight="false" outlineLevel="0" collapsed="false"/>
    <row r="57894" customFormat="false" ht="15.25" hidden="false" customHeight="false" outlineLevel="0" collapsed="false"/>
    <row r="57895" customFormat="false" ht="15.25" hidden="false" customHeight="false" outlineLevel="0" collapsed="false"/>
    <row r="57896" customFormat="false" ht="15.25" hidden="false" customHeight="false" outlineLevel="0" collapsed="false"/>
    <row r="57897" customFormat="false" ht="15.25" hidden="false" customHeight="false" outlineLevel="0" collapsed="false"/>
    <row r="57898" customFormat="false" ht="15.25" hidden="false" customHeight="false" outlineLevel="0" collapsed="false"/>
    <row r="57899" customFormat="false" ht="15.25" hidden="false" customHeight="false" outlineLevel="0" collapsed="false"/>
    <row r="57900" customFormat="false" ht="15.25" hidden="false" customHeight="false" outlineLevel="0" collapsed="false"/>
    <row r="57901" customFormat="false" ht="15.25" hidden="false" customHeight="false" outlineLevel="0" collapsed="false"/>
    <row r="57902" customFormat="false" ht="15.25" hidden="false" customHeight="false" outlineLevel="0" collapsed="false"/>
    <row r="57903" customFormat="false" ht="15.25" hidden="false" customHeight="false" outlineLevel="0" collapsed="false"/>
    <row r="57904" customFormat="false" ht="15.25" hidden="false" customHeight="false" outlineLevel="0" collapsed="false"/>
    <row r="57905" customFormat="false" ht="15.25" hidden="false" customHeight="false" outlineLevel="0" collapsed="false"/>
    <row r="57906" customFormat="false" ht="15.25" hidden="false" customHeight="false" outlineLevel="0" collapsed="false"/>
    <row r="57907" customFormat="false" ht="15.25" hidden="false" customHeight="false" outlineLevel="0" collapsed="false"/>
    <row r="57908" customFormat="false" ht="15.25" hidden="false" customHeight="false" outlineLevel="0" collapsed="false"/>
    <row r="57909" customFormat="false" ht="15.25" hidden="false" customHeight="false" outlineLevel="0" collapsed="false"/>
    <row r="57910" customFormat="false" ht="15.25" hidden="false" customHeight="false" outlineLevel="0" collapsed="false"/>
    <row r="57911" customFormat="false" ht="15.25" hidden="false" customHeight="false" outlineLevel="0" collapsed="false"/>
    <row r="57912" customFormat="false" ht="15.25" hidden="false" customHeight="false" outlineLevel="0" collapsed="false"/>
    <row r="57913" customFormat="false" ht="15.25" hidden="false" customHeight="false" outlineLevel="0" collapsed="false"/>
    <row r="57914" customFormat="false" ht="15.25" hidden="false" customHeight="false" outlineLevel="0" collapsed="false"/>
    <row r="57915" customFormat="false" ht="15.25" hidden="false" customHeight="false" outlineLevel="0" collapsed="false"/>
    <row r="57916" customFormat="false" ht="15.25" hidden="false" customHeight="false" outlineLevel="0" collapsed="false"/>
    <row r="57917" customFormat="false" ht="15.25" hidden="false" customHeight="false" outlineLevel="0" collapsed="false"/>
    <row r="57918" customFormat="false" ht="15.25" hidden="false" customHeight="false" outlineLevel="0" collapsed="false"/>
    <row r="57919" customFormat="false" ht="15.25" hidden="false" customHeight="false" outlineLevel="0" collapsed="false"/>
    <row r="57920" customFormat="false" ht="15.25" hidden="false" customHeight="false" outlineLevel="0" collapsed="false"/>
    <row r="57921" customFormat="false" ht="15.25" hidden="false" customHeight="false" outlineLevel="0" collapsed="false"/>
    <row r="57922" customFormat="false" ht="15.25" hidden="false" customHeight="false" outlineLevel="0" collapsed="false"/>
    <row r="57923" customFormat="false" ht="15.25" hidden="false" customHeight="false" outlineLevel="0" collapsed="false"/>
    <row r="57924" customFormat="false" ht="15.25" hidden="false" customHeight="false" outlineLevel="0" collapsed="false"/>
    <row r="57925" customFormat="false" ht="15.25" hidden="false" customHeight="false" outlineLevel="0" collapsed="false"/>
    <row r="57926" customFormat="false" ht="15.25" hidden="false" customHeight="false" outlineLevel="0" collapsed="false"/>
    <row r="57927" customFormat="false" ht="15.25" hidden="false" customHeight="false" outlineLevel="0" collapsed="false"/>
    <row r="57928" customFormat="false" ht="15.25" hidden="false" customHeight="false" outlineLevel="0" collapsed="false"/>
    <row r="57929" customFormat="false" ht="15.25" hidden="false" customHeight="false" outlineLevel="0" collapsed="false"/>
    <row r="57930" customFormat="false" ht="15.25" hidden="false" customHeight="false" outlineLevel="0" collapsed="false"/>
    <row r="57931" customFormat="false" ht="15.25" hidden="false" customHeight="false" outlineLevel="0" collapsed="false"/>
    <row r="57932" customFormat="false" ht="15.25" hidden="false" customHeight="false" outlineLevel="0" collapsed="false"/>
    <row r="57933" customFormat="false" ht="15.25" hidden="false" customHeight="false" outlineLevel="0" collapsed="false"/>
    <row r="57934" customFormat="false" ht="15.25" hidden="false" customHeight="false" outlineLevel="0" collapsed="false"/>
    <row r="57935" customFormat="false" ht="15.25" hidden="false" customHeight="false" outlineLevel="0" collapsed="false"/>
    <row r="57936" customFormat="false" ht="15.25" hidden="false" customHeight="false" outlineLevel="0" collapsed="false"/>
    <row r="57937" customFormat="false" ht="15.25" hidden="false" customHeight="false" outlineLevel="0" collapsed="false"/>
    <row r="57938" customFormat="false" ht="15.25" hidden="false" customHeight="false" outlineLevel="0" collapsed="false"/>
    <row r="57939" customFormat="false" ht="15.25" hidden="false" customHeight="false" outlineLevel="0" collapsed="false"/>
    <row r="57940" customFormat="false" ht="15.25" hidden="false" customHeight="false" outlineLevel="0" collapsed="false"/>
    <row r="57941" customFormat="false" ht="15.25" hidden="false" customHeight="false" outlineLevel="0" collapsed="false"/>
    <row r="57942" customFormat="false" ht="15.25" hidden="false" customHeight="false" outlineLevel="0" collapsed="false"/>
    <row r="57943" customFormat="false" ht="15.25" hidden="false" customHeight="false" outlineLevel="0" collapsed="false"/>
    <row r="57944" customFormat="false" ht="15.25" hidden="false" customHeight="false" outlineLevel="0" collapsed="false"/>
    <row r="57945" customFormat="false" ht="15.25" hidden="false" customHeight="false" outlineLevel="0" collapsed="false"/>
    <row r="57946" customFormat="false" ht="15.25" hidden="false" customHeight="false" outlineLevel="0" collapsed="false"/>
    <row r="57947" customFormat="false" ht="15.25" hidden="false" customHeight="false" outlineLevel="0" collapsed="false"/>
    <row r="57948" customFormat="false" ht="15.25" hidden="false" customHeight="false" outlineLevel="0" collapsed="false"/>
    <row r="57949" customFormat="false" ht="15.25" hidden="false" customHeight="false" outlineLevel="0" collapsed="false"/>
    <row r="57950" customFormat="false" ht="15.25" hidden="false" customHeight="false" outlineLevel="0" collapsed="false"/>
    <row r="57951" customFormat="false" ht="15.25" hidden="false" customHeight="false" outlineLevel="0" collapsed="false"/>
    <row r="57952" customFormat="false" ht="15.25" hidden="false" customHeight="false" outlineLevel="0" collapsed="false"/>
    <row r="57953" customFormat="false" ht="15.25" hidden="false" customHeight="false" outlineLevel="0" collapsed="false"/>
    <row r="57954" customFormat="false" ht="15.25" hidden="false" customHeight="false" outlineLevel="0" collapsed="false"/>
    <row r="57955" customFormat="false" ht="15.25" hidden="false" customHeight="false" outlineLevel="0" collapsed="false"/>
    <row r="57956" customFormat="false" ht="15.25" hidden="false" customHeight="false" outlineLevel="0" collapsed="false"/>
    <row r="57957" customFormat="false" ht="15.25" hidden="false" customHeight="false" outlineLevel="0" collapsed="false"/>
    <row r="57958" customFormat="false" ht="15.25" hidden="false" customHeight="false" outlineLevel="0" collapsed="false"/>
    <row r="57959" customFormat="false" ht="15.25" hidden="false" customHeight="false" outlineLevel="0" collapsed="false"/>
    <row r="57960" customFormat="false" ht="15.25" hidden="false" customHeight="false" outlineLevel="0" collapsed="false"/>
    <row r="57961" customFormat="false" ht="15.25" hidden="false" customHeight="false" outlineLevel="0" collapsed="false"/>
    <row r="57962" customFormat="false" ht="15.25" hidden="false" customHeight="false" outlineLevel="0" collapsed="false"/>
    <row r="57963" customFormat="false" ht="15.25" hidden="false" customHeight="false" outlineLevel="0" collapsed="false"/>
    <row r="57964" customFormat="false" ht="15.25" hidden="false" customHeight="false" outlineLevel="0" collapsed="false"/>
    <row r="57965" customFormat="false" ht="15.25" hidden="false" customHeight="false" outlineLevel="0" collapsed="false"/>
    <row r="57966" customFormat="false" ht="15.25" hidden="false" customHeight="false" outlineLevel="0" collapsed="false"/>
    <row r="57967" customFormat="false" ht="15.25" hidden="false" customHeight="false" outlineLevel="0" collapsed="false"/>
    <row r="57968" customFormat="false" ht="15.25" hidden="false" customHeight="false" outlineLevel="0" collapsed="false"/>
    <row r="57969" customFormat="false" ht="15.25" hidden="false" customHeight="false" outlineLevel="0" collapsed="false"/>
    <row r="57970" customFormat="false" ht="15.25" hidden="false" customHeight="false" outlineLevel="0" collapsed="false"/>
    <row r="57971" customFormat="false" ht="15.25" hidden="false" customHeight="false" outlineLevel="0" collapsed="false"/>
    <row r="57972" customFormat="false" ht="15.25" hidden="false" customHeight="false" outlineLevel="0" collapsed="false"/>
    <row r="57973" customFormat="false" ht="15.25" hidden="false" customHeight="false" outlineLevel="0" collapsed="false"/>
    <row r="57974" customFormat="false" ht="15.25" hidden="false" customHeight="false" outlineLevel="0" collapsed="false"/>
    <row r="57975" customFormat="false" ht="15.25" hidden="false" customHeight="false" outlineLevel="0" collapsed="false"/>
    <row r="57976" customFormat="false" ht="15.25" hidden="false" customHeight="false" outlineLevel="0" collapsed="false"/>
    <row r="57977" customFormat="false" ht="15.25" hidden="false" customHeight="false" outlineLevel="0" collapsed="false"/>
    <row r="57978" customFormat="false" ht="15.25" hidden="false" customHeight="false" outlineLevel="0" collapsed="false"/>
    <row r="57979" customFormat="false" ht="15.25" hidden="false" customHeight="false" outlineLevel="0" collapsed="false"/>
    <row r="57980" customFormat="false" ht="15.25" hidden="false" customHeight="false" outlineLevel="0" collapsed="false"/>
    <row r="57981" customFormat="false" ht="15.25" hidden="false" customHeight="false" outlineLevel="0" collapsed="false"/>
    <row r="57982" customFormat="false" ht="15.25" hidden="false" customHeight="false" outlineLevel="0" collapsed="false"/>
    <row r="57983" customFormat="false" ht="15.25" hidden="false" customHeight="false" outlineLevel="0" collapsed="false"/>
    <row r="57984" customFormat="false" ht="15.25" hidden="false" customHeight="false" outlineLevel="0" collapsed="false"/>
    <row r="57985" customFormat="false" ht="15.25" hidden="false" customHeight="false" outlineLevel="0" collapsed="false"/>
    <row r="57986" customFormat="false" ht="15.25" hidden="false" customHeight="false" outlineLevel="0" collapsed="false"/>
    <row r="57987" customFormat="false" ht="15.25" hidden="false" customHeight="false" outlineLevel="0" collapsed="false"/>
    <row r="57988" customFormat="false" ht="15.25" hidden="false" customHeight="false" outlineLevel="0" collapsed="false"/>
    <row r="57989" customFormat="false" ht="15.25" hidden="false" customHeight="false" outlineLevel="0" collapsed="false"/>
    <row r="57990" customFormat="false" ht="15.25" hidden="false" customHeight="false" outlineLevel="0" collapsed="false"/>
    <row r="57991" customFormat="false" ht="15.25" hidden="false" customHeight="false" outlineLevel="0" collapsed="false"/>
    <row r="57992" customFormat="false" ht="15.25" hidden="false" customHeight="false" outlineLevel="0" collapsed="false"/>
    <row r="57993" customFormat="false" ht="15.25" hidden="false" customHeight="false" outlineLevel="0" collapsed="false"/>
    <row r="57994" customFormat="false" ht="15.25" hidden="false" customHeight="false" outlineLevel="0" collapsed="false"/>
    <row r="57995" customFormat="false" ht="15.25" hidden="false" customHeight="false" outlineLevel="0" collapsed="false"/>
    <row r="57996" customFormat="false" ht="15.25" hidden="false" customHeight="false" outlineLevel="0" collapsed="false"/>
    <row r="57997" customFormat="false" ht="15.25" hidden="false" customHeight="false" outlineLevel="0" collapsed="false"/>
    <row r="57998" customFormat="false" ht="15.25" hidden="false" customHeight="false" outlineLevel="0" collapsed="false"/>
    <row r="57999" customFormat="false" ht="15.25" hidden="false" customHeight="false" outlineLevel="0" collapsed="false"/>
    <row r="58000" customFormat="false" ht="15.25" hidden="false" customHeight="false" outlineLevel="0" collapsed="false"/>
    <row r="58001" customFormat="false" ht="15.25" hidden="false" customHeight="false" outlineLevel="0" collapsed="false"/>
    <row r="58002" customFormat="false" ht="15.25" hidden="false" customHeight="false" outlineLevel="0" collapsed="false"/>
    <row r="58003" customFormat="false" ht="15.25" hidden="false" customHeight="false" outlineLevel="0" collapsed="false"/>
    <row r="58004" customFormat="false" ht="15.25" hidden="false" customHeight="false" outlineLevel="0" collapsed="false"/>
    <row r="58005" customFormat="false" ht="15.25" hidden="false" customHeight="false" outlineLevel="0" collapsed="false"/>
    <row r="58006" customFormat="false" ht="15.25" hidden="false" customHeight="false" outlineLevel="0" collapsed="false"/>
    <row r="58007" customFormat="false" ht="15.25" hidden="false" customHeight="false" outlineLevel="0" collapsed="false"/>
    <row r="58008" customFormat="false" ht="15.25" hidden="false" customHeight="false" outlineLevel="0" collapsed="false"/>
    <row r="58009" customFormat="false" ht="15.25" hidden="false" customHeight="false" outlineLevel="0" collapsed="false"/>
    <row r="58010" customFormat="false" ht="15.25" hidden="false" customHeight="false" outlineLevel="0" collapsed="false"/>
    <row r="58011" customFormat="false" ht="15.25" hidden="false" customHeight="false" outlineLevel="0" collapsed="false"/>
    <row r="58012" customFormat="false" ht="15.25" hidden="false" customHeight="false" outlineLevel="0" collapsed="false"/>
    <row r="58013" customFormat="false" ht="15.25" hidden="false" customHeight="false" outlineLevel="0" collapsed="false"/>
    <row r="58014" customFormat="false" ht="15.25" hidden="false" customHeight="false" outlineLevel="0" collapsed="false"/>
    <row r="58015" customFormat="false" ht="15.25" hidden="false" customHeight="false" outlineLevel="0" collapsed="false"/>
    <row r="58016" customFormat="false" ht="15.25" hidden="false" customHeight="false" outlineLevel="0" collapsed="false"/>
    <row r="58017" customFormat="false" ht="15.25" hidden="false" customHeight="false" outlineLevel="0" collapsed="false"/>
    <row r="58018" customFormat="false" ht="15.25" hidden="false" customHeight="false" outlineLevel="0" collapsed="false"/>
    <row r="58019" customFormat="false" ht="15.25" hidden="false" customHeight="false" outlineLevel="0" collapsed="false"/>
    <row r="58020" customFormat="false" ht="15.25" hidden="false" customHeight="false" outlineLevel="0" collapsed="false"/>
    <row r="58021" customFormat="false" ht="15.25" hidden="false" customHeight="false" outlineLevel="0" collapsed="false"/>
    <row r="58022" customFormat="false" ht="15.25" hidden="false" customHeight="false" outlineLevel="0" collapsed="false"/>
    <row r="58023" customFormat="false" ht="15.25" hidden="false" customHeight="false" outlineLevel="0" collapsed="false"/>
    <row r="58024" customFormat="false" ht="15.25" hidden="false" customHeight="false" outlineLevel="0" collapsed="false"/>
    <row r="58025" customFormat="false" ht="15.25" hidden="false" customHeight="false" outlineLevel="0" collapsed="false"/>
    <row r="58026" customFormat="false" ht="15.25" hidden="false" customHeight="false" outlineLevel="0" collapsed="false"/>
    <row r="58027" customFormat="false" ht="15.25" hidden="false" customHeight="false" outlineLevel="0" collapsed="false"/>
    <row r="58028" customFormat="false" ht="15.25" hidden="false" customHeight="false" outlineLevel="0" collapsed="false"/>
    <row r="58029" customFormat="false" ht="15.25" hidden="false" customHeight="false" outlineLevel="0" collapsed="false"/>
    <row r="58030" customFormat="false" ht="15.25" hidden="false" customHeight="false" outlineLevel="0" collapsed="false"/>
    <row r="58031" customFormat="false" ht="15.25" hidden="false" customHeight="false" outlineLevel="0" collapsed="false"/>
    <row r="58032" customFormat="false" ht="15.25" hidden="false" customHeight="false" outlineLevel="0" collapsed="false"/>
    <row r="58033" customFormat="false" ht="15.25" hidden="false" customHeight="false" outlineLevel="0" collapsed="false"/>
    <row r="58034" customFormat="false" ht="15.25" hidden="false" customHeight="false" outlineLevel="0" collapsed="false"/>
    <row r="58035" customFormat="false" ht="15.25" hidden="false" customHeight="false" outlineLevel="0" collapsed="false"/>
    <row r="58036" customFormat="false" ht="15.25" hidden="false" customHeight="false" outlineLevel="0" collapsed="false"/>
    <row r="58037" customFormat="false" ht="15.25" hidden="false" customHeight="false" outlineLevel="0" collapsed="false"/>
    <row r="58038" customFormat="false" ht="15.25" hidden="false" customHeight="false" outlineLevel="0" collapsed="false"/>
    <row r="58039" customFormat="false" ht="15.25" hidden="false" customHeight="false" outlineLevel="0" collapsed="false"/>
    <row r="58040" customFormat="false" ht="15.25" hidden="false" customHeight="false" outlineLevel="0" collapsed="false"/>
    <row r="58041" customFormat="false" ht="15.25" hidden="false" customHeight="false" outlineLevel="0" collapsed="false"/>
    <row r="58042" customFormat="false" ht="15.25" hidden="false" customHeight="false" outlineLevel="0" collapsed="false"/>
    <row r="58043" customFormat="false" ht="15.25" hidden="false" customHeight="false" outlineLevel="0" collapsed="false"/>
    <row r="58044" customFormat="false" ht="15.25" hidden="false" customHeight="false" outlineLevel="0" collapsed="false"/>
    <row r="58045" customFormat="false" ht="15.25" hidden="false" customHeight="false" outlineLevel="0" collapsed="false"/>
    <row r="58046" customFormat="false" ht="15.25" hidden="false" customHeight="false" outlineLevel="0" collapsed="false"/>
    <row r="58047" customFormat="false" ht="15.25" hidden="false" customHeight="false" outlineLevel="0" collapsed="false"/>
    <row r="58048" customFormat="false" ht="15.25" hidden="false" customHeight="false" outlineLevel="0" collapsed="false"/>
    <row r="58049" customFormat="false" ht="15.25" hidden="false" customHeight="false" outlineLevel="0" collapsed="false"/>
    <row r="58050" customFormat="false" ht="15.25" hidden="false" customHeight="false" outlineLevel="0" collapsed="false"/>
    <row r="58051" customFormat="false" ht="15.25" hidden="false" customHeight="false" outlineLevel="0" collapsed="false"/>
    <row r="58052" customFormat="false" ht="15.25" hidden="false" customHeight="false" outlineLevel="0" collapsed="false"/>
    <row r="58053" customFormat="false" ht="15.25" hidden="false" customHeight="false" outlineLevel="0" collapsed="false"/>
    <row r="58054" customFormat="false" ht="15.25" hidden="false" customHeight="false" outlineLevel="0" collapsed="false"/>
    <row r="58055" customFormat="false" ht="15.25" hidden="false" customHeight="false" outlineLevel="0" collapsed="false"/>
    <row r="58056" customFormat="false" ht="15.25" hidden="false" customHeight="false" outlineLevel="0" collapsed="false"/>
    <row r="58057" customFormat="false" ht="15.25" hidden="false" customHeight="false" outlineLevel="0" collapsed="false"/>
    <row r="58058" customFormat="false" ht="15.25" hidden="false" customHeight="false" outlineLevel="0" collapsed="false"/>
    <row r="58059" customFormat="false" ht="15.25" hidden="false" customHeight="false" outlineLevel="0" collapsed="false"/>
    <row r="58060" customFormat="false" ht="15.25" hidden="false" customHeight="false" outlineLevel="0" collapsed="false"/>
    <row r="58061" customFormat="false" ht="15.25" hidden="false" customHeight="false" outlineLevel="0" collapsed="false"/>
    <row r="58062" customFormat="false" ht="15.25" hidden="false" customHeight="false" outlineLevel="0" collapsed="false"/>
    <row r="58063" customFormat="false" ht="15.25" hidden="false" customHeight="false" outlineLevel="0" collapsed="false"/>
    <row r="58064" customFormat="false" ht="15.25" hidden="false" customHeight="false" outlineLevel="0" collapsed="false"/>
    <row r="58065" customFormat="false" ht="15.25" hidden="false" customHeight="false" outlineLevel="0" collapsed="false"/>
    <row r="58066" customFormat="false" ht="15.25" hidden="false" customHeight="false" outlineLevel="0" collapsed="false"/>
    <row r="58067" customFormat="false" ht="15.25" hidden="false" customHeight="false" outlineLevel="0" collapsed="false"/>
    <row r="58068" customFormat="false" ht="15.25" hidden="false" customHeight="false" outlineLevel="0" collapsed="false"/>
    <row r="58069" customFormat="false" ht="15.25" hidden="false" customHeight="false" outlineLevel="0" collapsed="false"/>
    <row r="58070" customFormat="false" ht="15.25" hidden="false" customHeight="false" outlineLevel="0" collapsed="false"/>
    <row r="58071" customFormat="false" ht="15.25" hidden="false" customHeight="false" outlineLevel="0" collapsed="false"/>
    <row r="58072" customFormat="false" ht="15.25" hidden="false" customHeight="false" outlineLevel="0" collapsed="false"/>
    <row r="58073" customFormat="false" ht="15.25" hidden="false" customHeight="false" outlineLevel="0" collapsed="false"/>
    <row r="58074" customFormat="false" ht="15.25" hidden="false" customHeight="false" outlineLevel="0" collapsed="false"/>
    <row r="58075" customFormat="false" ht="15.25" hidden="false" customHeight="false" outlineLevel="0" collapsed="false"/>
    <row r="58076" customFormat="false" ht="15.25" hidden="false" customHeight="false" outlineLevel="0" collapsed="false"/>
    <row r="58077" customFormat="false" ht="15.25" hidden="false" customHeight="false" outlineLevel="0" collapsed="false"/>
    <row r="58078" customFormat="false" ht="15.25" hidden="false" customHeight="false" outlineLevel="0" collapsed="false"/>
    <row r="58079" customFormat="false" ht="15.25" hidden="false" customHeight="false" outlineLevel="0" collapsed="false"/>
    <row r="58080" customFormat="false" ht="15.25" hidden="false" customHeight="false" outlineLevel="0" collapsed="false"/>
    <row r="58081" customFormat="false" ht="15.25" hidden="false" customHeight="false" outlineLevel="0" collapsed="false"/>
    <row r="58082" customFormat="false" ht="15.25" hidden="false" customHeight="false" outlineLevel="0" collapsed="false"/>
    <row r="58083" customFormat="false" ht="15.25" hidden="false" customHeight="false" outlineLevel="0" collapsed="false"/>
    <row r="58084" customFormat="false" ht="15.25" hidden="false" customHeight="false" outlineLevel="0" collapsed="false"/>
    <row r="58085" customFormat="false" ht="15.25" hidden="false" customHeight="false" outlineLevel="0" collapsed="false"/>
    <row r="58086" customFormat="false" ht="15.25" hidden="false" customHeight="false" outlineLevel="0" collapsed="false"/>
    <row r="58087" customFormat="false" ht="15.25" hidden="false" customHeight="false" outlineLevel="0" collapsed="false"/>
    <row r="58088" customFormat="false" ht="15.25" hidden="false" customHeight="false" outlineLevel="0" collapsed="false"/>
    <row r="58089" customFormat="false" ht="15.25" hidden="false" customHeight="false" outlineLevel="0" collapsed="false"/>
    <row r="58090" customFormat="false" ht="15.25" hidden="false" customHeight="false" outlineLevel="0" collapsed="false"/>
    <row r="58091" customFormat="false" ht="15.25" hidden="false" customHeight="false" outlineLevel="0" collapsed="false"/>
    <row r="58092" customFormat="false" ht="15.25" hidden="false" customHeight="false" outlineLevel="0" collapsed="false"/>
    <row r="58093" customFormat="false" ht="15.25" hidden="false" customHeight="false" outlineLevel="0" collapsed="false"/>
    <row r="58094" customFormat="false" ht="15.25" hidden="false" customHeight="false" outlineLevel="0" collapsed="false"/>
    <row r="58095" customFormat="false" ht="15.25" hidden="false" customHeight="false" outlineLevel="0" collapsed="false"/>
    <row r="58096" customFormat="false" ht="15.25" hidden="false" customHeight="false" outlineLevel="0" collapsed="false"/>
    <row r="58097" customFormat="false" ht="15.25" hidden="false" customHeight="false" outlineLevel="0" collapsed="false"/>
    <row r="58098" customFormat="false" ht="15.25" hidden="false" customHeight="false" outlineLevel="0" collapsed="false"/>
    <row r="58099" customFormat="false" ht="15.25" hidden="false" customHeight="false" outlineLevel="0" collapsed="false"/>
    <row r="58100" customFormat="false" ht="15.25" hidden="false" customHeight="false" outlineLevel="0" collapsed="false"/>
    <row r="58101" customFormat="false" ht="15.25" hidden="false" customHeight="false" outlineLevel="0" collapsed="false"/>
    <row r="58102" customFormat="false" ht="15.25" hidden="false" customHeight="false" outlineLevel="0" collapsed="false"/>
    <row r="58103" customFormat="false" ht="15.25" hidden="false" customHeight="false" outlineLevel="0" collapsed="false"/>
    <row r="58104" customFormat="false" ht="15.25" hidden="false" customHeight="false" outlineLevel="0" collapsed="false"/>
    <row r="58105" customFormat="false" ht="15.25" hidden="false" customHeight="false" outlineLevel="0" collapsed="false"/>
    <row r="58106" customFormat="false" ht="15.25" hidden="false" customHeight="false" outlineLevel="0" collapsed="false"/>
    <row r="58107" customFormat="false" ht="15.25" hidden="false" customHeight="false" outlineLevel="0" collapsed="false"/>
    <row r="58108" customFormat="false" ht="15.25" hidden="false" customHeight="false" outlineLevel="0" collapsed="false"/>
    <row r="58109" customFormat="false" ht="15.25" hidden="false" customHeight="false" outlineLevel="0" collapsed="false"/>
    <row r="58110" customFormat="false" ht="15.25" hidden="false" customHeight="false" outlineLevel="0" collapsed="false"/>
    <row r="58111" customFormat="false" ht="15.25" hidden="false" customHeight="false" outlineLevel="0" collapsed="false"/>
    <row r="58112" customFormat="false" ht="15.25" hidden="false" customHeight="false" outlineLevel="0" collapsed="false"/>
    <row r="58113" customFormat="false" ht="15.25" hidden="false" customHeight="false" outlineLevel="0" collapsed="false"/>
    <row r="58114" customFormat="false" ht="15.25" hidden="false" customHeight="false" outlineLevel="0" collapsed="false"/>
    <row r="58115" customFormat="false" ht="15.25" hidden="false" customHeight="false" outlineLevel="0" collapsed="false"/>
    <row r="58116" customFormat="false" ht="15.25" hidden="false" customHeight="false" outlineLevel="0" collapsed="false"/>
    <row r="58117" customFormat="false" ht="15.25" hidden="false" customHeight="false" outlineLevel="0" collapsed="false"/>
    <row r="58118" customFormat="false" ht="15.25" hidden="false" customHeight="false" outlineLevel="0" collapsed="false"/>
    <row r="58119" customFormat="false" ht="15.25" hidden="false" customHeight="false" outlineLevel="0" collapsed="false"/>
    <row r="58120" customFormat="false" ht="15.25" hidden="false" customHeight="false" outlineLevel="0" collapsed="false"/>
    <row r="58121" customFormat="false" ht="15.25" hidden="false" customHeight="false" outlineLevel="0" collapsed="false"/>
    <row r="58122" customFormat="false" ht="15.25" hidden="false" customHeight="false" outlineLevel="0" collapsed="false"/>
    <row r="58123" customFormat="false" ht="15.25" hidden="false" customHeight="false" outlineLevel="0" collapsed="false"/>
    <row r="58124" customFormat="false" ht="15.25" hidden="false" customHeight="false" outlineLevel="0" collapsed="false"/>
    <row r="58125" customFormat="false" ht="15.25" hidden="false" customHeight="false" outlineLevel="0" collapsed="false"/>
    <row r="58126" customFormat="false" ht="15.25" hidden="false" customHeight="false" outlineLevel="0" collapsed="false"/>
    <row r="58127" customFormat="false" ht="15.25" hidden="false" customHeight="false" outlineLevel="0" collapsed="false"/>
    <row r="58128" customFormat="false" ht="15.25" hidden="false" customHeight="false" outlineLevel="0" collapsed="false"/>
    <row r="58129" customFormat="false" ht="15.25" hidden="false" customHeight="false" outlineLevel="0" collapsed="false"/>
    <row r="58130" customFormat="false" ht="15.25" hidden="false" customHeight="false" outlineLevel="0" collapsed="false"/>
    <row r="58131" customFormat="false" ht="15.25" hidden="false" customHeight="false" outlineLevel="0" collapsed="false"/>
    <row r="58132" customFormat="false" ht="15.25" hidden="false" customHeight="false" outlineLevel="0" collapsed="false"/>
    <row r="58133" customFormat="false" ht="15.25" hidden="false" customHeight="false" outlineLevel="0" collapsed="false"/>
    <row r="58134" customFormat="false" ht="15.25" hidden="false" customHeight="false" outlineLevel="0" collapsed="false"/>
    <row r="58135" customFormat="false" ht="15.25" hidden="false" customHeight="false" outlineLevel="0" collapsed="false"/>
    <row r="58136" customFormat="false" ht="15.25" hidden="false" customHeight="false" outlineLevel="0" collapsed="false"/>
    <row r="58137" customFormat="false" ht="15.25" hidden="false" customHeight="false" outlineLevel="0" collapsed="false"/>
    <row r="58138" customFormat="false" ht="15.25" hidden="false" customHeight="false" outlineLevel="0" collapsed="false"/>
    <row r="58139" customFormat="false" ht="15.25" hidden="false" customHeight="false" outlineLevel="0" collapsed="false"/>
    <row r="58140" customFormat="false" ht="15.25" hidden="false" customHeight="false" outlineLevel="0" collapsed="false"/>
    <row r="58141" customFormat="false" ht="15.25" hidden="false" customHeight="false" outlineLevel="0" collapsed="false"/>
    <row r="58142" customFormat="false" ht="15.25" hidden="false" customHeight="false" outlineLevel="0" collapsed="false"/>
    <row r="58143" customFormat="false" ht="15.25" hidden="false" customHeight="false" outlineLevel="0" collapsed="false"/>
    <row r="58144" customFormat="false" ht="15.25" hidden="false" customHeight="false" outlineLevel="0" collapsed="false"/>
    <row r="58145" customFormat="false" ht="15.25" hidden="false" customHeight="false" outlineLevel="0" collapsed="false"/>
    <row r="58146" customFormat="false" ht="15.25" hidden="false" customHeight="false" outlineLevel="0" collapsed="false"/>
    <row r="58147" customFormat="false" ht="15.25" hidden="false" customHeight="false" outlineLevel="0" collapsed="false"/>
    <row r="58148" customFormat="false" ht="15.25" hidden="false" customHeight="false" outlineLevel="0" collapsed="false"/>
    <row r="58149" customFormat="false" ht="15.25" hidden="false" customHeight="false" outlineLevel="0" collapsed="false"/>
    <row r="58150" customFormat="false" ht="15.25" hidden="false" customHeight="false" outlineLevel="0" collapsed="false"/>
    <row r="58151" customFormat="false" ht="15.25" hidden="false" customHeight="false" outlineLevel="0" collapsed="false"/>
    <row r="58152" customFormat="false" ht="15.25" hidden="false" customHeight="false" outlineLevel="0" collapsed="false"/>
    <row r="58153" customFormat="false" ht="15.25" hidden="false" customHeight="false" outlineLevel="0" collapsed="false"/>
    <row r="58154" customFormat="false" ht="15.25" hidden="false" customHeight="false" outlineLevel="0" collapsed="false"/>
    <row r="58155" customFormat="false" ht="15.25" hidden="false" customHeight="false" outlineLevel="0" collapsed="false"/>
    <row r="58156" customFormat="false" ht="15.25" hidden="false" customHeight="false" outlineLevel="0" collapsed="false"/>
    <row r="58157" customFormat="false" ht="15.25" hidden="false" customHeight="false" outlineLevel="0" collapsed="false"/>
    <row r="58158" customFormat="false" ht="15.25" hidden="false" customHeight="false" outlineLevel="0" collapsed="false"/>
    <row r="58159" customFormat="false" ht="15.25" hidden="false" customHeight="false" outlineLevel="0" collapsed="false"/>
    <row r="58160" customFormat="false" ht="15.25" hidden="false" customHeight="false" outlineLevel="0" collapsed="false"/>
    <row r="58161" customFormat="false" ht="15.25" hidden="false" customHeight="false" outlineLevel="0" collapsed="false"/>
    <row r="58162" customFormat="false" ht="15.25" hidden="false" customHeight="false" outlineLevel="0" collapsed="false"/>
    <row r="58163" customFormat="false" ht="15.25" hidden="false" customHeight="false" outlineLevel="0" collapsed="false"/>
    <row r="58164" customFormat="false" ht="15.25" hidden="false" customHeight="false" outlineLevel="0" collapsed="false"/>
    <row r="58165" customFormat="false" ht="15.25" hidden="false" customHeight="false" outlineLevel="0" collapsed="false"/>
    <row r="58166" customFormat="false" ht="15.25" hidden="false" customHeight="false" outlineLevel="0" collapsed="false"/>
    <row r="58167" customFormat="false" ht="15.25" hidden="false" customHeight="false" outlineLevel="0" collapsed="false"/>
    <row r="58168" customFormat="false" ht="15.25" hidden="false" customHeight="false" outlineLevel="0" collapsed="false"/>
    <row r="58169" customFormat="false" ht="15.25" hidden="false" customHeight="false" outlineLevel="0" collapsed="false"/>
    <row r="58170" customFormat="false" ht="15.25" hidden="false" customHeight="false" outlineLevel="0" collapsed="false"/>
    <row r="58171" customFormat="false" ht="15.25" hidden="false" customHeight="false" outlineLevel="0" collapsed="false"/>
    <row r="58172" customFormat="false" ht="15.25" hidden="false" customHeight="false" outlineLevel="0" collapsed="false"/>
    <row r="58173" customFormat="false" ht="15.25" hidden="false" customHeight="false" outlineLevel="0" collapsed="false"/>
    <row r="58174" customFormat="false" ht="15.25" hidden="false" customHeight="false" outlineLevel="0" collapsed="false"/>
    <row r="58175" customFormat="false" ht="15.25" hidden="false" customHeight="false" outlineLevel="0" collapsed="false"/>
    <row r="58176" customFormat="false" ht="15.25" hidden="false" customHeight="false" outlineLevel="0" collapsed="false"/>
    <row r="58177" customFormat="false" ht="15.25" hidden="false" customHeight="false" outlineLevel="0" collapsed="false"/>
    <row r="58178" customFormat="false" ht="15.25" hidden="false" customHeight="false" outlineLevel="0" collapsed="false"/>
    <row r="58179" customFormat="false" ht="15.25" hidden="false" customHeight="false" outlineLevel="0" collapsed="false"/>
    <row r="58180" customFormat="false" ht="15.25" hidden="false" customHeight="false" outlineLevel="0" collapsed="false"/>
    <row r="58181" customFormat="false" ht="15.25" hidden="false" customHeight="false" outlineLevel="0" collapsed="false"/>
    <row r="58182" customFormat="false" ht="15.25" hidden="false" customHeight="false" outlineLevel="0" collapsed="false"/>
    <row r="58183" customFormat="false" ht="15.25" hidden="false" customHeight="false" outlineLevel="0" collapsed="false"/>
    <row r="58184" customFormat="false" ht="15.25" hidden="false" customHeight="false" outlineLevel="0" collapsed="false"/>
    <row r="58185" customFormat="false" ht="15.25" hidden="false" customHeight="false" outlineLevel="0" collapsed="false"/>
    <row r="58186" customFormat="false" ht="15.25" hidden="false" customHeight="false" outlineLevel="0" collapsed="false"/>
    <row r="58187" customFormat="false" ht="15.25" hidden="false" customHeight="false" outlineLevel="0" collapsed="false"/>
    <row r="58188" customFormat="false" ht="15.25" hidden="false" customHeight="false" outlineLevel="0" collapsed="false"/>
    <row r="58189" customFormat="false" ht="15.25" hidden="false" customHeight="false" outlineLevel="0" collapsed="false"/>
    <row r="58190" customFormat="false" ht="15.25" hidden="false" customHeight="false" outlineLevel="0" collapsed="false"/>
    <row r="58191" customFormat="false" ht="15.25" hidden="false" customHeight="false" outlineLevel="0" collapsed="false"/>
    <row r="58192" customFormat="false" ht="15.25" hidden="false" customHeight="false" outlineLevel="0" collapsed="false"/>
    <row r="58193" customFormat="false" ht="15.25" hidden="false" customHeight="false" outlineLevel="0" collapsed="false"/>
    <row r="58194" customFormat="false" ht="15.25" hidden="false" customHeight="false" outlineLevel="0" collapsed="false"/>
    <row r="58195" customFormat="false" ht="15.25" hidden="false" customHeight="false" outlineLevel="0" collapsed="false"/>
    <row r="58196" customFormat="false" ht="15.25" hidden="false" customHeight="false" outlineLevel="0" collapsed="false"/>
    <row r="58197" customFormat="false" ht="15.25" hidden="false" customHeight="false" outlineLevel="0" collapsed="false"/>
    <row r="58198" customFormat="false" ht="15.25" hidden="false" customHeight="false" outlineLevel="0" collapsed="false"/>
    <row r="58199" customFormat="false" ht="15.25" hidden="false" customHeight="false" outlineLevel="0" collapsed="false"/>
    <row r="58200" customFormat="false" ht="15.25" hidden="false" customHeight="false" outlineLevel="0" collapsed="false"/>
    <row r="58201" customFormat="false" ht="15.25" hidden="false" customHeight="false" outlineLevel="0" collapsed="false"/>
    <row r="58202" customFormat="false" ht="15.25" hidden="false" customHeight="false" outlineLevel="0" collapsed="false"/>
    <row r="58203" customFormat="false" ht="15.25" hidden="false" customHeight="false" outlineLevel="0" collapsed="false"/>
    <row r="58204" customFormat="false" ht="15.25" hidden="false" customHeight="false" outlineLevel="0" collapsed="false"/>
    <row r="58205" customFormat="false" ht="15.25" hidden="false" customHeight="false" outlineLevel="0" collapsed="false"/>
    <row r="58206" customFormat="false" ht="15.25" hidden="false" customHeight="false" outlineLevel="0" collapsed="false"/>
    <row r="58207" customFormat="false" ht="15.25" hidden="false" customHeight="false" outlineLevel="0" collapsed="false"/>
    <row r="58208" customFormat="false" ht="15.25" hidden="false" customHeight="false" outlineLevel="0" collapsed="false"/>
    <row r="58209" customFormat="false" ht="15.25" hidden="false" customHeight="false" outlineLevel="0" collapsed="false"/>
    <row r="58210" customFormat="false" ht="15.25" hidden="false" customHeight="false" outlineLevel="0" collapsed="false"/>
    <row r="58211" customFormat="false" ht="15.25" hidden="false" customHeight="false" outlineLevel="0" collapsed="false"/>
    <row r="58212" customFormat="false" ht="15.25" hidden="false" customHeight="false" outlineLevel="0" collapsed="false"/>
    <row r="58213" customFormat="false" ht="15.25" hidden="false" customHeight="false" outlineLevel="0" collapsed="false"/>
    <row r="58214" customFormat="false" ht="15.25" hidden="false" customHeight="false" outlineLevel="0" collapsed="false"/>
    <row r="58215" customFormat="false" ht="15.25" hidden="false" customHeight="false" outlineLevel="0" collapsed="false"/>
    <row r="58216" customFormat="false" ht="15.25" hidden="false" customHeight="false" outlineLevel="0" collapsed="false"/>
    <row r="58217" customFormat="false" ht="15.25" hidden="false" customHeight="false" outlineLevel="0" collapsed="false"/>
    <row r="58218" customFormat="false" ht="15.25" hidden="false" customHeight="false" outlineLevel="0" collapsed="false"/>
    <row r="58219" customFormat="false" ht="15.25" hidden="false" customHeight="false" outlineLevel="0" collapsed="false"/>
    <row r="58220" customFormat="false" ht="15.25" hidden="false" customHeight="false" outlineLevel="0" collapsed="false"/>
    <row r="58221" customFormat="false" ht="15.25" hidden="false" customHeight="false" outlineLevel="0" collapsed="false"/>
    <row r="58222" customFormat="false" ht="15.25" hidden="false" customHeight="false" outlineLevel="0" collapsed="false"/>
    <row r="58223" customFormat="false" ht="15.25" hidden="false" customHeight="false" outlineLevel="0" collapsed="false"/>
    <row r="58224" customFormat="false" ht="15.25" hidden="false" customHeight="false" outlineLevel="0" collapsed="false"/>
    <row r="58225" customFormat="false" ht="15.25" hidden="false" customHeight="false" outlineLevel="0" collapsed="false"/>
    <row r="58226" customFormat="false" ht="15.25" hidden="false" customHeight="false" outlineLevel="0" collapsed="false"/>
    <row r="58227" customFormat="false" ht="15.25" hidden="false" customHeight="false" outlineLevel="0" collapsed="false"/>
    <row r="58228" customFormat="false" ht="15.25" hidden="false" customHeight="false" outlineLevel="0" collapsed="false"/>
    <row r="58229" customFormat="false" ht="15.25" hidden="false" customHeight="false" outlineLevel="0" collapsed="false"/>
    <row r="58230" customFormat="false" ht="15.25" hidden="false" customHeight="false" outlineLevel="0" collapsed="false"/>
    <row r="58231" customFormat="false" ht="15.25" hidden="false" customHeight="false" outlineLevel="0" collapsed="false"/>
    <row r="58232" customFormat="false" ht="15.25" hidden="false" customHeight="false" outlineLevel="0" collapsed="false"/>
    <row r="58233" customFormat="false" ht="15.25" hidden="false" customHeight="false" outlineLevel="0" collapsed="false"/>
    <row r="58234" customFormat="false" ht="15.25" hidden="false" customHeight="false" outlineLevel="0" collapsed="false"/>
    <row r="58235" customFormat="false" ht="15.25" hidden="false" customHeight="false" outlineLevel="0" collapsed="false"/>
    <row r="58236" customFormat="false" ht="15.25" hidden="false" customHeight="false" outlineLevel="0" collapsed="false"/>
    <row r="58237" customFormat="false" ht="15.25" hidden="false" customHeight="false" outlineLevel="0" collapsed="false"/>
    <row r="58238" customFormat="false" ht="15.25" hidden="false" customHeight="false" outlineLevel="0" collapsed="false"/>
    <row r="58239" customFormat="false" ht="15.25" hidden="false" customHeight="false" outlineLevel="0" collapsed="false"/>
    <row r="58240" customFormat="false" ht="15.25" hidden="false" customHeight="false" outlineLevel="0" collapsed="false"/>
    <row r="58241" customFormat="false" ht="15.25" hidden="false" customHeight="false" outlineLevel="0" collapsed="false"/>
    <row r="58242" customFormat="false" ht="15.25" hidden="false" customHeight="false" outlineLevel="0" collapsed="false"/>
    <row r="58243" customFormat="false" ht="15.25" hidden="false" customHeight="false" outlineLevel="0" collapsed="false"/>
    <row r="58244" customFormat="false" ht="15.25" hidden="false" customHeight="false" outlineLevel="0" collapsed="false"/>
    <row r="58245" customFormat="false" ht="15.25" hidden="false" customHeight="false" outlineLevel="0" collapsed="false"/>
    <row r="58246" customFormat="false" ht="15.25" hidden="false" customHeight="false" outlineLevel="0" collapsed="false"/>
    <row r="58247" customFormat="false" ht="15.25" hidden="false" customHeight="false" outlineLevel="0" collapsed="false"/>
    <row r="58248" customFormat="false" ht="15.25" hidden="false" customHeight="false" outlineLevel="0" collapsed="false"/>
    <row r="58249" customFormat="false" ht="15.25" hidden="false" customHeight="false" outlineLevel="0" collapsed="false"/>
    <row r="58250" customFormat="false" ht="15.25" hidden="false" customHeight="false" outlineLevel="0" collapsed="false"/>
    <row r="58251" customFormat="false" ht="15.25" hidden="false" customHeight="false" outlineLevel="0" collapsed="false"/>
    <row r="58252" customFormat="false" ht="15.25" hidden="false" customHeight="false" outlineLevel="0" collapsed="false"/>
    <row r="58253" customFormat="false" ht="15.25" hidden="false" customHeight="false" outlineLevel="0" collapsed="false"/>
    <row r="58254" customFormat="false" ht="15.25" hidden="false" customHeight="false" outlineLevel="0" collapsed="false"/>
    <row r="58255" customFormat="false" ht="15.25" hidden="false" customHeight="false" outlineLevel="0" collapsed="false"/>
    <row r="58256" customFormat="false" ht="15.25" hidden="false" customHeight="false" outlineLevel="0" collapsed="false"/>
    <row r="58257" customFormat="false" ht="15.25" hidden="false" customHeight="false" outlineLevel="0" collapsed="false"/>
    <row r="58258" customFormat="false" ht="15.25" hidden="false" customHeight="false" outlineLevel="0" collapsed="false"/>
    <row r="58259" customFormat="false" ht="15.25" hidden="false" customHeight="false" outlineLevel="0" collapsed="false"/>
    <row r="58260" customFormat="false" ht="15.25" hidden="false" customHeight="false" outlineLevel="0" collapsed="false"/>
    <row r="58261" customFormat="false" ht="15.25" hidden="false" customHeight="false" outlineLevel="0" collapsed="false"/>
    <row r="58262" customFormat="false" ht="15.25" hidden="false" customHeight="false" outlineLevel="0" collapsed="false"/>
    <row r="58263" customFormat="false" ht="15.25" hidden="false" customHeight="false" outlineLevel="0" collapsed="false"/>
    <row r="58264" customFormat="false" ht="15.25" hidden="false" customHeight="false" outlineLevel="0" collapsed="false"/>
    <row r="58265" customFormat="false" ht="15.25" hidden="false" customHeight="false" outlineLevel="0" collapsed="false"/>
    <row r="58266" customFormat="false" ht="15.25" hidden="false" customHeight="false" outlineLevel="0" collapsed="false"/>
    <row r="58267" customFormat="false" ht="15.25" hidden="false" customHeight="false" outlineLevel="0" collapsed="false"/>
    <row r="58268" customFormat="false" ht="15.25" hidden="false" customHeight="false" outlineLevel="0" collapsed="false"/>
    <row r="58269" customFormat="false" ht="15.25" hidden="false" customHeight="false" outlineLevel="0" collapsed="false"/>
    <row r="58270" customFormat="false" ht="15.25" hidden="false" customHeight="false" outlineLevel="0" collapsed="false"/>
    <row r="58271" customFormat="false" ht="15.25" hidden="false" customHeight="false" outlineLevel="0" collapsed="false"/>
    <row r="58272" customFormat="false" ht="15.25" hidden="false" customHeight="false" outlineLevel="0" collapsed="false"/>
    <row r="58273" customFormat="false" ht="15.25" hidden="false" customHeight="false" outlineLevel="0" collapsed="false"/>
    <row r="58274" customFormat="false" ht="15.25" hidden="false" customHeight="false" outlineLevel="0" collapsed="false"/>
    <row r="58275" customFormat="false" ht="15.25" hidden="false" customHeight="false" outlineLevel="0" collapsed="false"/>
    <row r="58276" customFormat="false" ht="15.25" hidden="false" customHeight="false" outlineLevel="0" collapsed="false"/>
    <row r="58277" customFormat="false" ht="15.25" hidden="false" customHeight="false" outlineLevel="0" collapsed="false"/>
    <row r="58278" customFormat="false" ht="15.25" hidden="false" customHeight="false" outlineLevel="0" collapsed="false"/>
    <row r="58279" customFormat="false" ht="15.25" hidden="false" customHeight="false" outlineLevel="0" collapsed="false"/>
    <row r="58280" customFormat="false" ht="15.25" hidden="false" customHeight="false" outlineLevel="0" collapsed="false"/>
    <row r="58281" customFormat="false" ht="15.25" hidden="false" customHeight="false" outlineLevel="0" collapsed="false"/>
    <row r="58282" customFormat="false" ht="15.25" hidden="false" customHeight="false" outlineLevel="0" collapsed="false"/>
    <row r="58283" customFormat="false" ht="15.25" hidden="false" customHeight="false" outlineLevel="0" collapsed="false"/>
    <row r="58284" customFormat="false" ht="15.25" hidden="false" customHeight="false" outlineLevel="0" collapsed="false"/>
    <row r="58285" customFormat="false" ht="15.25" hidden="false" customHeight="false" outlineLevel="0" collapsed="false"/>
    <row r="58286" customFormat="false" ht="15.25" hidden="false" customHeight="false" outlineLevel="0" collapsed="false"/>
    <row r="58287" customFormat="false" ht="15.25" hidden="false" customHeight="false" outlineLevel="0" collapsed="false"/>
    <row r="58288" customFormat="false" ht="15.25" hidden="false" customHeight="false" outlineLevel="0" collapsed="false"/>
    <row r="58289" customFormat="false" ht="15.25" hidden="false" customHeight="false" outlineLevel="0" collapsed="false"/>
    <row r="58290" customFormat="false" ht="15.25" hidden="false" customHeight="false" outlineLevel="0" collapsed="false"/>
    <row r="58291" customFormat="false" ht="15.25" hidden="false" customHeight="false" outlineLevel="0" collapsed="false"/>
    <row r="58292" customFormat="false" ht="15.25" hidden="false" customHeight="false" outlineLevel="0" collapsed="false"/>
    <row r="58293" customFormat="false" ht="15.25" hidden="false" customHeight="false" outlineLevel="0" collapsed="false"/>
    <row r="58294" customFormat="false" ht="15.25" hidden="false" customHeight="false" outlineLevel="0" collapsed="false"/>
    <row r="58295" customFormat="false" ht="15.25" hidden="false" customHeight="false" outlineLevel="0" collapsed="false"/>
    <row r="58296" customFormat="false" ht="15.25" hidden="false" customHeight="false" outlineLevel="0" collapsed="false"/>
    <row r="58297" customFormat="false" ht="15.25" hidden="false" customHeight="false" outlineLevel="0" collapsed="false"/>
    <row r="58298" customFormat="false" ht="15.25" hidden="false" customHeight="false" outlineLevel="0" collapsed="false"/>
    <row r="58299" customFormat="false" ht="15.25" hidden="false" customHeight="false" outlineLevel="0" collapsed="false"/>
    <row r="58300" customFormat="false" ht="15.25" hidden="false" customHeight="false" outlineLevel="0" collapsed="false"/>
    <row r="58301" customFormat="false" ht="15.25" hidden="false" customHeight="false" outlineLevel="0" collapsed="false"/>
    <row r="58302" customFormat="false" ht="15.25" hidden="false" customHeight="false" outlineLevel="0" collapsed="false"/>
    <row r="58303" customFormat="false" ht="15.25" hidden="false" customHeight="false" outlineLevel="0" collapsed="false"/>
    <row r="58304" customFormat="false" ht="15.25" hidden="false" customHeight="false" outlineLevel="0" collapsed="false"/>
    <row r="58305" customFormat="false" ht="15.25" hidden="false" customHeight="false" outlineLevel="0" collapsed="false"/>
    <row r="58306" customFormat="false" ht="15.25" hidden="false" customHeight="false" outlineLevel="0" collapsed="false"/>
    <row r="58307" customFormat="false" ht="15.25" hidden="false" customHeight="false" outlineLevel="0" collapsed="false"/>
    <row r="58308" customFormat="false" ht="15.25" hidden="false" customHeight="false" outlineLevel="0" collapsed="false"/>
    <row r="58309" customFormat="false" ht="15.25" hidden="false" customHeight="false" outlineLevel="0" collapsed="false"/>
    <row r="58310" customFormat="false" ht="15.25" hidden="false" customHeight="false" outlineLevel="0" collapsed="false"/>
    <row r="58311" customFormat="false" ht="15.25" hidden="false" customHeight="false" outlineLevel="0" collapsed="false"/>
    <row r="58312" customFormat="false" ht="15.25" hidden="false" customHeight="false" outlineLevel="0" collapsed="false"/>
    <row r="58313" customFormat="false" ht="15.25" hidden="false" customHeight="false" outlineLevel="0" collapsed="false"/>
    <row r="58314" customFormat="false" ht="15.25" hidden="false" customHeight="false" outlineLevel="0" collapsed="false"/>
    <row r="58315" customFormat="false" ht="15.25" hidden="false" customHeight="false" outlineLevel="0" collapsed="false"/>
    <row r="58316" customFormat="false" ht="15.25" hidden="false" customHeight="false" outlineLevel="0" collapsed="false"/>
    <row r="58317" customFormat="false" ht="15.25" hidden="false" customHeight="false" outlineLevel="0" collapsed="false"/>
    <row r="58318" customFormat="false" ht="15.25" hidden="false" customHeight="false" outlineLevel="0" collapsed="false"/>
    <row r="58319" customFormat="false" ht="15.25" hidden="false" customHeight="false" outlineLevel="0" collapsed="false"/>
    <row r="58320" customFormat="false" ht="15.25" hidden="false" customHeight="false" outlineLevel="0" collapsed="false"/>
    <row r="58321" customFormat="false" ht="15.25" hidden="false" customHeight="false" outlineLevel="0" collapsed="false"/>
    <row r="58322" customFormat="false" ht="15.25" hidden="false" customHeight="false" outlineLevel="0" collapsed="false"/>
    <row r="58323" customFormat="false" ht="15.25" hidden="false" customHeight="false" outlineLevel="0" collapsed="false"/>
    <row r="58324" customFormat="false" ht="15.25" hidden="false" customHeight="false" outlineLevel="0" collapsed="false"/>
    <row r="58325" customFormat="false" ht="15.25" hidden="false" customHeight="false" outlineLevel="0" collapsed="false"/>
    <row r="58326" customFormat="false" ht="15.25" hidden="false" customHeight="false" outlineLevel="0" collapsed="false"/>
    <row r="58327" customFormat="false" ht="15.25" hidden="false" customHeight="false" outlineLevel="0" collapsed="false"/>
    <row r="58328" customFormat="false" ht="15.25" hidden="false" customHeight="false" outlineLevel="0" collapsed="false"/>
    <row r="58329" customFormat="false" ht="15.25" hidden="false" customHeight="false" outlineLevel="0" collapsed="false"/>
    <row r="58330" customFormat="false" ht="15.25" hidden="false" customHeight="false" outlineLevel="0" collapsed="false"/>
    <row r="58331" customFormat="false" ht="15.25" hidden="false" customHeight="false" outlineLevel="0" collapsed="false"/>
    <row r="58332" customFormat="false" ht="15.25" hidden="false" customHeight="false" outlineLevel="0" collapsed="false"/>
    <row r="58333" customFormat="false" ht="15.25" hidden="false" customHeight="false" outlineLevel="0" collapsed="false"/>
    <row r="58334" customFormat="false" ht="15.25" hidden="false" customHeight="false" outlineLevel="0" collapsed="false"/>
    <row r="58335" customFormat="false" ht="15.25" hidden="false" customHeight="false" outlineLevel="0" collapsed="false"/>
    <row r="58336" customFormat="false" ht="15.25" hidden="false" customHeight="false" outlineLevel="0" collapsed="false"/>
    <row r="58337" customFormat="false" ht="15.25" hidden="false" customHeight="false" outlineLevel="0" collapsed="false"/>
    <row r="58338" customFormat="false" ht="15.25" hidden="false" customHeight="false" outlineLevel="0" collapsed="false"/>
    <row r="58339" customFormat="false" ht="15.25" hidden="false" customHeight="false" outlineLevel="0" collapsed="false"/>
    <row r="58340" customFormat="false" ht="15.25" hidden="false" customHeight="false" outlineLevel="0" collapsed="false"/>
    <row r="58341" customFormat="false" ht="15.25" hidden="false" customHeight="false" outlineLevel="0" collapsed="false"/>
    <row r="58342" customFormat="false" ht="15.25" hidden="false" customHeight="false" outlineLevel="0" collapsed="false"/>
    <row r="58343" customFormat="false" ht="15.25" hidden="false" customHeight="false" outlineLevel="0" collapsed="false"/>
    <row r="58344" customFormat="false" ht="15.25" hidden="false" customHeight="false" outlineLevel="0" collapsed="false"/>
    <row r="58345" customFormat="false" ht="15.25" hidden="false" customHeight="false" outlineLevel="0" collapsed="false"/>
    <row r="58346" customFormat="false" ht="15.25" hidden="false" customHeight="false" outlineLevel="0" collapsed="false"/>
    <row r="58347" customFormat="false" ht="15.25" hidden="false" customHeight="false" outlineLevel="0" collapsed="false"/>
    <row r="58348" customFormat="false" ht="15.25" hidden="false" customHeight="false" outlineLevel="0" collapsed="false"/>
    <row r="58349" customFormat="false" ht="15.25" hidden="false" customHeight="false" outlineLevel="0" collapsed="false"/>
    <row r="58350" customFormat="false" ht="15.25" hidden="false" customHeight="false" outlineLevel="0" collapsed="false"/>
    <row r="58351" customFormat="false" ht="15.25" hidden="false" customHeight="false" outlineLevel="0" collapsed="false"/>
    <row r="58352" customFormat="false" ht="15.25" hidden="false" customHeight="false" outlineLevel="0" collapsed="false"/>
    <row r="58353" customFormat="false" ht="15.25" hidden="false" customHeight="false" outlineLevel="0" collapsed="false"/>
    <row r="58354" customFormat="false" ht="15.25" hidden="false" customHeight="false" outlineLevel="0" collapsed="false"/>
    <row r="58355" customFormat="false" ht="15.25" hidden="false" customHeight="false" outlineLevel="0" collapsed="false"/>
    <row r="58356" customFormat="false" ht="15.25" hidden="false" customHeight="false" outlineLevel="0" collapsed="false"/>
    <row r="58357" customFormat="false" ht="15.25" hidden="false" customHeight="false" outlineLevel="0" collapsed="false"/>
    <row r="58358" customFormat="false" ht="15.25" hidden="false" customHeight="false" outlineLevel="0" collapsed="false"/>
    <row r="58359" customFormat="false" ht="15.25" hidden="false" customHeight="false" outlineLevel="0" collapsed="false"/>
    <row r="58360" customFormat="false" ht="15.25" hidden="false" customHeight="false" outlineLevel="0" collapsed="false"/>
    <row r="58361" customFormat="false" ht="15.25" hidden="false" customHeight="false" outlineLevel="0" collapsed="false"/>
    <row r="58362" customFormat="false" ht="15.25" hidden="false" customHeight="false" outlineLevel="0" collapsed="false"/>
    <row r="58363" customFormat="false" ht="15.25" hidden="false" customHeight="false" outlineLevel="0" collapsed="false"/>
    <row r="58364" customFormat="false" ht="15.25" hidden="false" customHeight="false" outlineLevel="0" collapsed="false"/>
    <row r="58365" customFormat="false" ht="15.25" hidden="false" customHeight="false" outlineLevel="0" collapsed="false"/>
    <row r="58366" customFormat="false" ht="15.25" hidden="false" customHeight="false" outlineLevel="0" collapsed="false"/>
    <row r="58367" customFormat="false" ht="15.25" hidden="false" customHeight="false" outlineLevel="0" collapsed="false"/>
    <row r="58368" customFormat="false" ht="15.25" hidden="false" customHeight="false" outlineLevel="0" collapsed="false"/>
    <row r="58369" customFormat="false" ht="15.25" hidden="false" customHeight="false" outlineLevel="0" collapsed="false"/>
    <row r="58370" customFormat="false" ht="15.25" hidden="false" customHeight="false" outlineLevel="0" collapsed="false"/>
    <row r="58371" customFormat="false" ht="15.25" hidden="false" customHeight="false" outlineLevel="0" collapsed="false"/>
    <row r="58372" customFormat="false" ht="15.25" hidden="false" customHeight="false" outlineLevel="0" collapsed="false"/>
    <row r="58373" customFormat="false" ht="15.25" hidden="false" customHeight="false" outlineLevel="0" collapsed="false"/>
    <row r="58374" customFormat="false" ht="15.25" hidden="false" customHeight="false" outlineLevel="0" collapsed="false"/>
    <row r="58375" customFormat="false" ht="15.25" hidden="false" customHeight="false" outlineLevel="0" collapsed="false"/>
    <row r="58376" customFormat="false" ht="15.25" hidden="false" customHeight="false" outlineLevel="0" collapsed="false"/>
    <row r="58377" customFormat="false" ht="15.25" hidden="false" customHeight="false" outlineLevel="0" collapsed="false"/>
    <row r="58378" customFormat="false" ht="15.25" hidden="false" customHeight="false" outlineLevel="0" collapsed="false"/>
    <row r="58379" customFormat="false" ht="15.25" hidden="false" customHeight="false" outlineLevel="0" collapsed="false"/>
    <row r="58380" customFormat="false" ht="15.25" hidden="false" customHeight="false" outlineLevel="0" collapsed="false"/>
    <row r="58381" customFormat="false" ht="15.25" hidden="false" customHeight="false" outlineLevel="0" collapsed="false"/>
    <row r="58382" customFormat="false" ht="15.25" hidden="false" customHeight="false" outlineLevel="0" collapsed="false"/>
    <row r="58383" customFormat="false" ht="15.25" hidden="false" customHeight="false" outlineLevel="0" collapsed="false"/>
    <row r="58384" customFormat="false" ht="15.25" hidden="false" customHeight="false" outlineLevel="0" collapsed="false"/>
    <row r="58385" customFormat="false" ht="15.25" hidden="false" customHeight="false" outlineLevel="0" collapsed="false"/>
    <row r="58386" customFormat="false" ht="15.25" hidden="false" customHeight="false" outlineLevel="0" collapsed="false"/>
    <row r="58387" customFormat="false" ht="15.25" hidden="false" customHeight="false" outlineLevel="0" collapsed="false"/>
    <row r="58388" customFormat="false" ht="15.25" hidden="false" customHeight="false" outlineLevel="0" collapsed="false"/>
    <row r="58389" customFormat="false" ht="15.25" hidden="false" customHeight="false" outlineLevel="0" collapsed="false"/>
    <row r="58390" customFormat="false" ht="15.25" hidden="false" customHeight="false" outlineLevel="0" collapsed="false"/>
    <row r="58391" customFormat="false" ht="15.25" hidden="false" customHeight="false" outlineLevel="0" collapsed="false"/>
    <row r="58392" customFormat="false" ht="15.25" hidden="false" customHeight="false" outlineLevel="0" collapsed="false"/>
    <row r="58393" customFormat="false" ht="15.25" hidden="false" customHeight="false" outlineLevel="0" collapsed="false"/>
    <row r="58394" customFormat="false" ht="15.25" hidden="false" customHeight="false" outlineLevel="0" collapsed="false"/>
    <row r="58395" customFormat="false" ht="15.25" hidden="false" customHeight="false" outlineLevel="0" collapsed="false"/>
    <row r="58396" customFormat="false" ht="15.25" hidden="false" customHeight="false" outlineLevel="0" collapsed="false"/>
    <row r="58397" customFormat="false" ht="15.25" hidden="false" customHeight="false" outlineLevel="0" collapsed="false"/>
    <row r="58398" customFormat="false" ht="15.25" hidden="false" customHeight="false" outlineLevel="0" collapsed="false"/>
    <row r="58399" customFormat="false" ht="15.25" hidden="false" customHeight="false" outlineLevel="0" collapsed="false"/>
    <row r="58400" customFormat="false" ht="15.25" hidden="false" customHeight="false" outlineLevel="0" collapsed="false"/>
    <row r="58401" customFormat="false" ht="15.25" hidden="false" customHeight="false" outlineLevel="0" collapsed="false"/>
    <row r="58402" customFormat="false" ht="15.25" hidden="false" customHeight="false" outlineLevel="0" collapsed="false"/>
    <row r="58403" customFormat="false" ht="15.25" hidden="false" customHeight="false" outlineLevel="0" collapsed="false"/>
    <row r="58404" customFormat="false" ht="15.25" hidden="false" customHeight="false" outlineLevel="0" collapsed="false"/>
    <row r="58405" customFormat="false" ht="15.25" hidden="false" customHeight="false" outlineLevel="0" collapsed="false"/>
    <row r="58406" customFormat="false" ht="15.25" hidden="false" customHeight="false" outlineLevel="0" collapsed="false"/>
    <row r="58407" customFormat="false" ht="15.25" hidden="false" customHeight="false" outlineLevel="0" collapsed="false"/>
    <row r="58408" customFormat="false" ht="15.25" hidden="false" customHeight="false" outlineLevel="0" collapsed="false"/>
    <row r="58409" customFormat="false" ht="15.25" hidden="false" customHeight="false" outlineLevel="0" collapsed="false"/>
    <row r="58410" customFormat="false" ht="15.25" hidden="false" customHeight="false" outlineLevel="0" collapsed="false"/>
    <row r="58411" customFormat="false" ht="15.25" hidden="false" customHeight="false" outlineLevel="0" collapsed="false"/>
    <row r="58412" customFormat="false" ht="15.25" hidden="false" customHeight="false" outlineLevel="0" collapsed="false"/>
    <row r="58413" customFormat="false" ht="15.25" hidden="false" customHeight="false" outlineLevel="0" collapsed="false"/>
    <row r="58414" customFormat="false" ht="15.25" hidden="false" customHeight="false" outlineLevel="0" collapsed="false"/>
    <row r="58415" customFormat="false" ht="15.25" hidden="false" customHeight="false" outlineLevel="0" collapsed="false"/>
    <row r="58416" customFormat="false" ht="15.25" hidden="false" customHeight="false" outlineLevel="0" collapsed="false"/>
    <row r="58417" customFormat="false" ht="15.25" hidden="false" customHeight="false" outlineLevel="0" collapsed="false"/>
    <row r="58418" customFormat="false" ht="15.25" hidden="false" customHeight="false" outlineLevel="0" collapsed="false"/>
    <row r="58419" customFormat="false" ht="15.25" hidden="false" customHeight="false" outlineLevel="0" collapsed="false"/>
    <row r="58420" customFormat="false" ht="15.25" hidden="false" customHeight="false" outlineLevel="0" collapsed="false"/>
    <row r="58421" customFormat="false" ht="15.25" hidden="false" customHeight="false" outlineLevel="0" collapsed="false"/>
    <row r="58422" customFormat="false" ht="15.25" hidden="false" customHeight="false" outlineLevel="0" collapsed="false"/>
    <row r="58423" customFormat="false" ht="15.25" hidden="false" customHeight="false" outlineLevel="0" collapsed="false"/>
    <row r="58424" customFormat="false" ht="15.25" hidden="false" customHeight="false" outlineLevel="0" collapsed="false"/>
    <row r="58425" customFormat="false" ht="15.25" hidden="false" customHeight="false" outlineLevel="0" collapsed="false"/>
    <row r="58426" customFormat="false" ht="15.25" hidden="false" customHeight="false" outlineLevel="0" collapsed="false"/>
    <row r="58427" customFormat="false" ht="15.25" hidden="false" customHeight="false" outlineLevel="0" collapsed="false"/>
    <row r="58428" customFormat="false" ht="15.25" hidden="false" customHeight="false" outlineLevel="0" collapsed="false"/>
    <row r="58429" customFormat="false" ht="15.25" hidden="false" customHeight="false" outlineLevel="0" collapsed="false"/>
    <row r="58430" customFormat="false" ht="15.25" hidden="false" customHeight="false" outlineLevel="0" collapsed="false"/>
    <row r="58431" customFormat="false" ht="15.25" hidden="false" customHeight="false" outlineLevel="0" collapsed="false"/>
    <row r="58432" customFormat="false" ht="15.25" hidden="false" customHeight="false" outlineLevel="0" collapsed="false"/>
    <row r="58433" customFormat="false" ht="15.25" hidden="false" customHeight="false" outlineLevel="0" collapsed="false"/>
    <row r="58434" customFormat="false" ht="15.25" hidden="false" customHeight="false" outlineLevel="0" collapsed="false"/>
    <row r="58435" customFormat="false" ht="15.25" hidden="false" customHeight="false" outlineLevel="0" collapsed="false"/>
    <row r="58436" customFormat="false" ht="15.25" hidden="false" customHeight="false" outlineLevel="0" collapsed="false"/>
    <row r="58437" customFormat="false" ht="15.25" hidden="false" customHeight="false" outlineLevel="0" collapsed="false"/>
    <row r="58438" customFormat="false" ht="15.25" hidden="false" customHeight="false" outlineLevel="0" collapsed="false"/>
    <row r="58439" customFormat="false" ht="15.25" hidden="false" customHeight="false" outlineLevel="0" collapsed="false"/>
    <row r="58440" customFormat="false" ht="15.25" hidden="false" customHeight="false" outlineLevel="0" collapsed="false"/>
    <row r="58441" customFormat="false" ht="15.25" hidden="false" customHeight="false" outlineLevel="0" collapsed="false"/>
    <row r="58442" customFormat="false" ht="15.25" hidden="false" customHeight="false" outlineLevel="0" collapsed="false"/>
    <row r="58443" customFormat="false" ht="15.25" hidden="false" customHeight="false" outlineLevel="0" collapsed="false"/>
    <row r="58444" customFormat="false" ht="15.25" hidden="false" customHeight="false" outlineLevel="0" collapsed="false"/>
    <row r="58445" customFormat="false" ht="15.25" hidden="false" customHeight="false" outlineLevel="0" collapsed="false"/>
    <row r="58446" customFormat="false" ht="15.25" hidden="false" customHeight="false" outlineLevel="0" collapsed="false"/>
    <row r="58447" customFormat="false" ht="15.25" hidden="false" customHeight="false" outlineLevel="0" collapsed="false"/>
    <row r="58448" customFormat="false" ht="15.25" hidden="false" customHeight="false" outlineLevel="0" collapsed="false"/>
    <row r="58449" customFormat="false" ht="15.25" hidden="false" customHeight="false" outlineLevel="0" collapsed="false"/>
    <row r="58450" customFormat="false" ht="15.25" hidden="false" customHeight="false" outlineLevel="0" collapsed="false"/>
    <row r="58451" customFormat="false" ht="15.25" hidden="false" customHeight="false" outlineLevel="0" collapsed="false"/>
    <row r="58452" customFormat="false" ht="15.25" hidden="false" customHeight="false" outlineLevel="0" collapsed="false"/>
    <row r="58453" customFormat="false" ht="15.25" hidden="false" customHeight="false" outlineLevel="0" collapsed="false"/>
    <row r="58454" customFormat="false" ht="15.25" hidden="false" customHeight="false" outlineLevel="0" collapsed="false"/>
    <row r="58455" customFormat="false" ht="15.25" hidden="false" customHeight="false" outlineLevel="0" collapsed="false"/>
    <row r="58456" customFormat="false" ht="15.25" hidden="false" customHeight="false" outlineLevel="0" collapsed="false"/>
    <row r="58457" customFormat="false" ht="15.25" hidden="false" customHeight="false" outlineLevel="0" collapsed="false"/>
    <row r="58458" customFormat="false" ht="15.25" hidden="false" customHeight="false" outlineLevel="0" collapsed="false"/>
    <row r="58459" customFormat="false" ht="15.25" hidden="false" customHeight="false" outlineLevel="0" collapsed="false"/>
    <row r="58460" customFormat="false" ht="15.25" hidden="false" customHeight="false" outlineLevel="0" collapsed="false"/>
    <row r="58461" customFormat="false" ht="15.25" hidden="false" customHeight="false" outlineLevel="0" collapsed="false"/>
    <row r="58462" customFormat="false" ht="15.25" hidden="false" customHeight="false" outlineLevel="0" collapsed="false"/>
    <row r="58463" customFormat="false" ht="15.25" hidden="false" customHeight="false" outlineLevel="0" collapsed="false"/>
    <row r="58464" customFormat="false" ht="15.25" hidden="false" customHeight="false" outlineLevel="0" collapsed="false"/>
    <row r="58465" customFormat="false" ht="15.25" hidden="false" customHeight="false" outlineLevel="0" collapsed="false"/>
    <row r="58466" customFormat="false" ht="15.25" hidden="false" customHeight="false" outlineLevel="0" collapsed="false"/>
    <row r="58467" customFormat="false" ht="15.25" hidden="false" customHeight="false" outlineLevel="0" collapsed="false"/>
    <row r="58468" customFormat="false" ht="15.25" hidden="false" customHeight="false" outlineLevel="0" collapsed="false"/>
    <row r="58469" customFormat="false" ht="15.25" hidden="false" customHeight="false" outlineLevel="0" collapsed="false"/>
    <row r="58470" customFormat="false" ht="15.25" hidden="false" customHeight="false" outlineLevel="0" collapsed="false"/>
    <row r="58471" customFormat="false" ht="15.25" hidden="false" customHeight="false" outlineLevel="0" collapsed="false"/>
    <row r="58472" customFormat="false" ht="15.25" hidden="false" customHeight="false" outlineLevel="0" collapsed="false"/>
    <row r="58473" customFormat="false" ht="15.25" hidden="false" customHeight="false" outlineLevel="0" collapsed="false"/>
    <row r="58474" customFormat="false" ht="15.25" hidden="false" customHeight="false" outlineLevel="0" collapsed="false"/>
    <row r="58475" customFormat="false" ht="15.25" hidden="false" customHeight="false" outlineLevel="0" collapsed="false"/>
    <row r="58476" customFormat="false" ht="15.25" hidden="false" customHeight="false" outlineLevel="0" collapsed="false"/>
    <row r="58477" customFormat="false" ht="15.25" hidden="false" customHeight="false" outlineLevel="0" collapsed="false"/>
    <row r="58478" customFormat="false" ht="15.25" hidden="false" customHeight="false" outlineLevel="0" collapsed="false"/>
    <row r="58479" customFormat="false" ht="15.25" hidden="false" customHeight="false" outlineLevel="0" collapsed="false"/>
    <row r="58480" customFormat="false" ht="15.25" hidden="false" customHeight="false" outlineLevel="0" collapsed="false"/>
    <row r="58481" customFormat="false" ht="15.25" hidden="false" customHeight="false" outlineLevel="0" collapsed="false"/>
    <row r="58482" customFormat="false" ht="15.25" hidden="false" customHeight="false" outlineLevel="0" collapsed="false"/>
    <row r="58483" customFormat="false" ht="15.25" hidden="false" customHeight="false" outlineLevel="0" collapsed="false"/>
    <row r="58484" customFormat="false" ht="15.25" hidden="false" customHeight="false" outlineLevel="0" collapsed="false"/>
    <row r="58485" customFormat="false" ht="15.25" hidden="false" customHeight="false" outlineLevel="0" collapsed="false"/>
    <row r="58486" customFormat="false" ht="15.25" hidden="false" customHeight="false" outlineLevel="0" collapsed="false"/>
    <row r="58487" customFormat="false" ht="15.25" hidden="false" customHeight="false" outlineLevel="0" collapsed="false"/>
    <row r="58488" customFormat="false" ht="15.25" hidden="false" customHeight="false" outlineLevel="0" collapsed="false"/>
    <row r="58489" customFormat="false" ht="15.25" hidden="false" customHeight="false" outlineLevel="0" collapsed="false"/>
    <row r="58490" customFormat="false" ht="15.25" hidden="false" customHeight="false" outlineLevel="0" collapsed="false"/>
    <row r="58491" customFormat="false" ht="15.25" hidden="false" customHeight="false" outlineLevel="0" collapsed="false"/>
    <row r="58492" customFormat="false" ht="15.25" hidden="false" customHeight="false" outlineLevel="0" collapsed="false"/>
    <row r="58493" customFormat="false" ht="15.25" hidden="false" customHeight="false" outlineLevel="0" collapsed="false"/>
    <row r="58494" customFormat="false" ht="15.25" hidden="false" customHeight="false" outlineLevel="0" collapsed="false"/>
    <row r="58495" customFormat="false" ht="15.25" hidden="false" customHeight="false" outlineLevel="0" collapsed="false"/>
    <row r="58496" customFormat="false" ht="15.25" hidden="false" customHeight="false" outlineLevel="0" collapsed="false"/>
    <row r="58497" customFormat="false" ht="15.25" hidden="false" customHeight="false" outlineLevel="0" collapsed="false"/>
    <row r="58498" customFormat="false" ht="15.25" hidden="false" customHeight="false" outlineLevel="0" collapsed="false"/>
    <row r="58499" customFormat="false" ht="15.25" hidden="false" customHeight="false" outlineLevel="0" collapsed="false"/>
    <row r="58500" customFormat="false" ht="15.25" hidden="false" customHeight="false" outlineLevel="0" collapsed="false"/>
    <row r="58501" customFormat="false" ht="15.25" hidden="false" customHeight="false" outlineLevel="0" collapsed="false"/>
    <row r="58502" customFormat="false" ht="15.25" hidden="false" customHeight="false" outlineLevel="0" collapsed="false"/>
    <row r="58503" customFormat="false" ht="15.25" hidden="false" customHeight="false" outlineLevel="0" collapsed="false"/>
    <row r="58504" customFormat="false" ht="15.25" hidden="false" customHeight="false" outlineLevel="0" collapsed="false"/>
    <row r="58505" customFormat="false" ht="15.25" hidden="false" customHeight="false" outlineLevel="0" collapsed="false"/>
    <row r="58506" customFormat="false" ht="15.25" hidden="false" customHeight="false" outlineLevel="0" collapsed="false"/>
    <row r="58507" customFormat="false" ht="15.25" hidden="false" customHeight="false" outlineLevel="0" collapsed="false"/>
    <row r="58508" customFormat="false" ht="15.25" hidden="false" customHeight="false" outlineLevel="0" collapsed="false"/>
    <row r="58509" customFormat="false" ht="15.25" hidden="false" customHeight="false" outlineLevel="0" collapsed="false"/>
    <row r="58510" customFormat="false" ht="15.25" hidden="false" customHeight="false" outlineLevel="0" collapsed="false"/>
    <row r="58511" customFormat="false" ht="15.25" hidden="false" customHeight="false" outlineLevel="0" collapsed="false"/>
    <row r="58512" customFormat="false" ht="15.25" hidden="false" customHeight="false" outlineLevel="0" collapsed="false"/>
    <row r="58513" customFormat="false" ht="15.25" hidden="false" customHeight="false" outlineLevel="0" collapsed="false"/>
    <row r="58514" customFormat="false" ht="15.25" hidden="false" customHeight="false" outlineLevel="0" collapsed="false"/>
    <row r="58515" customFormat="false" ht="15.25" hidden="false" customHeight="false" outlineLevel="0" collapsed="false"/>
    <row r="58516" customFormat="false" ht="15.25" hidden="false" customHeight="false" outlineLevel="0" collapsed="false"/>
    <row r="58517" customFormat="false" ht="15.25" hidden="false" customHeight="false" outlineLevel="0" collapsed="false"/>
    <row r="58518" customFormat="false" ht="15.25" hidden="false" customHeight="false" outlineLevel="0" collapsed="false"/>
    <row r="58519" customFormat="false" ht="15.25" hidden="false" customHeight="false" outlineLevel="0" collapsed="false"/>
    <row r="58520" customFormat="false" ht="15.25" hidden="false" customHeight="false" outlineLevel="0" collapsed="false"/>
    <row r="58521" customFormat="false" ht="15.25" hidden="false" customHeight="false" outlineLevel="0" collapsed="false"/>
    <row r="58522" customFormat="false" ht="15.25" hidden="false" customHeight="false" outlineLevel="0" collapsed="false"/>
    <row r="58523" customFormat="false" ht="15.25" hidden="false" customHeight="false" outlineLevel="0" collapsed="false"/>
    <row r="58524" customFormat="false" ht="15.25" hidden="false" customHeight="false" outlineLevel="0" collapsed="false"/>
    <row r="58525" customFormat="false" ht="15.25" hidden="false" customHeight="false" outlineLevel="0" collapsed="false"/>
    <row r="58526" customFormat="false" ht="15.25" hidden="false" customHeight="false" outlineLevel="0" collapsed="false"/>
    <row r="58527" customFormat="false" ht="15.25" hidden="false" customHeight="false" outlineLevel="0" collapsed="false"/>
    <row r="58528" customFormat="false" ht="15.25" hidden="false" customHeight="false" outlineLevel="0" collapsed="false"/>
    <row r="58529" customFormat="false" ht="15.25" hidden="false" customHeight="false" outlineLevel="0" collapsed="false"/>
    <row r="58530" customFormat="false" ht="15.25" hidden="false" customHeight="false" outlineLevel="0" collapsed="false"/>
    <row r="58531" customFormat="false" ht="15.25" hidden="false" customHeight="false" outlineLevel="0" collapsed="false"/>
    <row r="58532" customFormat="false" ht="15.25" hidden="false" customHeight="false" outlineLevel="0" collapsed="false"/>
    <row r="58533" customFormat="false" ht="15.25" hidden="false" customHeight="false" outlineLevel="0" collapsed="false"/>
    <row r="58534" customFormat="false" ht="15.25" hidden="false" customHeight="false" outlineLevel="0" collapsed="false"/>
    <row r="58535" customFormat="false" ht="15.25" hidden="false" customHeight="false" outlineLevel="0" collapsed="false"/>
    <row r="58536" customFormat="false" ht="15.25" hidden="false" customHeight="false" outlineLevel="0" collapsed="false"/>
    <row r="58537" customFormat="false" ht="15.25" hidden="false" customHeight="false" outlineLevel="0" collapsed="false"/>
    <row r="58538" customFormat="false" ht="15.25" hidden="false" customHeight="false" outlineLevel="0" collapsed="false"/>
    <row r="58539" customFormat="false" ht="15.25" hidden="false" customHeight="false" outlineLevel="0" collapsed="false"/>
    <row r="58540" customFormat="false" ht="15.25" hidden="false" customHeight="false" outlineLevel="0" collapsed="false"/>
    <row r="58541" customFormat="false" ht="15.25" hidden="false" customHeight="false" outlineLevel="0" collapsed="false"/>
    <row r="58542" customFormat="false" ht="15.25" hidden="false" customHeight="false" outlineLevel="0" collapsed="false"/>
    <row r="58543" customFormat="false" ht="15.25" hidden="false" customHeight="false" outlineLevel="0" collapsed="false"/>
    <row r="58544" customFormat="false" ht="15.25" hidden="false" customHeight="false" outlineLevel="0" collapsed="false"/>
    <row r="58545" customFormat="false" ht="15.25" hidden="false" customHeight="false" outlineLevel="0" collapsed="false"/>
    <row r="58546" customFormat="false" ht="15.25" hidden="false" customHeight="false" outlineLevel="0" collapsed="false"/>
    <row r="58547" customFormat="false" ht="15.25" hidden="false" customHeight="false" outlineLevel="0" collapsed="false"/>
    <row r="58548" customFormat="false" ht="15.25" hidden="false" customHeight="false" outlineLevel="0" collapsed="false"/>
    <row r="58549" customFormat="false" ht="15.25" hidden="false" customHeight="false" outlineLevel="0" collapsed="false"/>
    <row r="58550" customFormat="false" ht="15.25" hidden="false" customHeight="false" outlineLevel="0" collapsed="false"/>
    <row r="58551" customFormat="false" ht="15.25" hidden="false" customHeight="false" outlineLevel="0" collapsed="false"/>
    <row r="58552" customFormat="false" ht="15.25" hidden="false" customHeight="false" outlineLevel="0" collapsed="false"/>
    <row r="58553" customFormat="false" ht="15.25" hidden="false" customHeight="false" outlineLevel="0" collapsed="false"/>
    <row r="58554" customFormat="false" ht="15.25" hidden="false" customHeight="false" outlineLevel="0" collapsed="false"/>
    <row r="58555" customFormat="false" ht="15.25" hidden="false" customHeight="false" outlineLevel="0" collapsed="false"/>
    <row r="58556" customFormat="false" ht="15.25" hidden="false" customHeight="false" outlineLevel="0" collapsed="false"/>
    <row r="58557" customFormat="false" ht="15.25" hidden="false" customHeight="false" outlineLevel="0" collapsed="false"/>
    <row r="58558" customFormat="false" ht="15.25" hidden="false" customHeight="false" outlineLevel="0" collapsed="false"/>
    <row r="58559" customFormat="false" ht="15.25" hidden="false" customHeight="false" outlineLevel="0" collapsed="false"/>
    <row r="58560" customFormat="false" ht="15.25" hidden="false" customHeight="false" outlineLevel="0" collapsed="false"/>
    <row r="58561" customFormat="false" ht="15.25" hidden="false" customHeight="false" outlineLevel="0" collapsed="false"/>
    <row r="58562" customFormat="false" ht="15.25" hidden="false" customHeight="false" outlineLevel="0" collapsed="false"/>
    <row r="58563" customFormat="false" ht="15.25" hidden="false" customHeight="false" outlineLevel="0" collapsed="false"/>
    <row r="58564" customFormat="false" ht="15.25" hidden="false" customHeight="false" outlineLevel="0" collapsed="false"/>
    <row r="58565" customFormat="false" ht="15.25" hidden="false" customHeight="false" outlineLevel="0" collapsed="false"/>
    <row r="58566" customFormat="false" ht="15.25" hidden="false" customHeight="false" outlineLevel="0" collapsed="false"/>
    <row r="58567" customFormat="false" ht="15.25" hidden="false" customHeight="false" outlineLevel="0" collapsed="false"/>
    <row r="58568" customFormat="false" ht="15.25" hidden="false" customHeight="false" outlineLevel="0" collapsed="false"/>
    <row r="58569" customFormat="false" ht="15.25" hidden="false" customHeight="false" outlineLevel="0" collapsed="false"/>
    <row r="58570" customFormat="false" ht="15.25" hidden="false" customHeight="false" outlineLevel="0" collapsed="false"/>
    <row r="58571" customFormat="false" ht="15.25" hidden="false" customHeight="false" outlineLevel="0" collapsed="false"/>
    <row r="58572" customFormat="false" ht="15.25" hidden="false" customHeight="false" outlineLevel="0" collapsed="false"/>
    <row r="58573" customFormat="false" ht="15.25" hidden="false" customHeight="false" outlineLevel="0" collapsed="false"/>
    <row r="58574" customFormat="false" ht="15.25" hidden="false" customHeight="false" outlineLevel="0" collapsed="false"/>
    <row r="58575" customFormat="false" ht="15.25" hidden="false" customHeight="false" outlineLevel="0" collapsed="false"/>
    <row r="58576" customFormat="false" ht="15.25" hidden="false" customHeight="false" outlineLevel="0" collapsed="false"/>
    <row r="58577" customFormat="false" ht="15.25" hidden="false" customHeight="false" outlineLevel="0" collapsed="false"/>
    <row r="58578" customFormat="false" ht="15.25" hidden="false" customHeight="false" outlineLevel="0" collapsed="false"/>
    <row r="58579" customFormat="false" ht="15.25" hidden="false" customHeight="false" outlineLevel="0" collapsed="false"/>
    <row r="58580" customFormat="false" ht="15.25" hidden="false" customHeight="false" outlineLevel="0" collapsed="false"/>
    <row r="58581" customFormat="false" ht="15.25" hidden="false" customHeight="false" outlineLevel="0" collapsed="false"/>
    <row r="58582" customFormat="false" ht="15.25" hidden="false" customHeight="false" outlineLevel="0" collapsed="false"/>
    <row r="58583" customFormat="false" ht="15.25" hidden="false" customHeight="false" outlineLevel="0" collapsed="false"/>
    <row r="58584" customFormat="false" ht="15.25" hidden="false" customHeight="false" outlineLevel="0" collapsed="false"/>
    <row r="58585" customFormat="false" ht="15.25" hidden="false" customHeight="false" outlineLevel="0" collapsed="false"/>
    <row r="58586" customFormat="false" ht="15.25" hidden="false" customHeight="false" outlineLevel="0" collapsed="false"/>
    <row r="58587" customFormat="false" ht="15.25" hidden="false" customHeight="false" outlineLevel="0" collapsed="false"/>
    <row r="58588" customFormat="false" ht="15.25" hidden="false" customHeight="false" outlineLevel="0" collapsed="false"/>
    <row r="58589" customFormat="false" ht="15.25" hidden="false" customHeight="false" outlineLevel="0" collapsed="false"/>
    <row r="58590" customFormat="false" ht="15.25" hidden="false" customHeight="false" outlineLevel="0" collapsed="false"/>
    <row r="58591" customFormat="false" ht="15.25" hidden="false" customHeight="false" outlineLevel="0" collapsed="false"/>
    <row r="58592" customFormat="false" ht="15.25" hidden="false" customHeight="false" outlineLevel="0" collapsed="false"/>
    <row r="58593" customFormat="false" ht="15.25" hidden="false" customHeight="false" outlineLevel="0" collapsed="false"/>
    <row r="58594" customFormat="false" ht="15.25" hidden="false" customHeight="false" outlineLevel="0" collapsed="false"/>
    <row r="58595" customFormat="false" ht="15.25" hidden="false" customHeight="false" outlineLevel="0" collapsed="false"/>
    <row r="58596" customFormat="false" ht="15.25" hidden="false" customHeight="false" outlineLevel="0" collapsed="false"/>
    <row r="58597" customFormat="false" ht="15.25" hidden="false" customHeight="false" outlineLevel="0" collapsed="false"/>
    <row r="58598" customFormat="false" ht="15.25" hidden="false" customHeight="false" outlineLevel="0" collapsed="false"/>
    <row r="58599" customFormat="false" ht="15.25" hidden="false" customHeight="false" outlineLevel="0" collapsed="false"/>
    <row r="58600" customFormat="false" ht="15.25" hidden="false" customHeight="false" outlineLevel="0" collapsed="false"/>
    <row r="58601" customFormat="false" ht="15.25" hidden="false" customHeight="false" outlineLevel="0" collapsed="false"/>
    <row r="58602" customFormat="false" ht="15.25" hidden="false" customHeight="false" outlineLevel="0" collapsed="false"/>
    <row r="58603" customFormat="false" ht="15.25" hidden="false" customHeight="false" outlineLevel="0" collapsed="false"/>
    <row r="58604" customFormat="false" ht="15.25" hidden="false" customHeight="false" outlineLevel="0" collapsed="false"/>
    <row r="58605" customFormat="false" ht="15.25" hidden="false" customHeight="false" outlineLevel="0" collapsed="false"/>
    <row r="58606" customFormat="false" ht="15.25" hidden="false" customHeight="false" outlineLevel="0" collapsed="false"/>
    <row r="58607" customFormat="false" ht="15.25" hidden="false" customHeight="false" outlineLevel="0" collapsed="false"/>
    <row r="58608" customFormat="false" ht="15.25" hidden="false" customHeight="false" outlineLevel="0" collapsed="false"/>
    <row r="58609" customFormat="false" ht="15.25" hidden="false" customHeight="false" outlineLevel="0" collapsed="false"/>
    <row r="58610" customFormat="false" ht="15.25" hidden="false" customHeight="false" outlineLevel="0" collapsed="false"/>
    <row r="58611" customFormat="false" ht="15.25" hidden="false" customHeight="false" outlineLevel="0" collapsed="false"/>
    <row r="58612" customFormat="false" ht="15.25" hidden="false" customHeight="false" outlineLevel="0" collapsed="false"/>
    <row r="58613" customFormat="false" ht="15.25" hidden="false" customHeight="false" outlineLevel="0" collapsed="false"/>
    <row r="58614" customFormat="false" ht="15.25" hidden="false" customHeight="false" outlineLevel="0" collapsed="false"/>
    <row r="58615" customFormat="false" ht="15.25" hidden="false" customHeight="false" outlineLevel="0" collapsed="false"/>
    <row r="58616" customFormat="false" ht="15.25" hidden="false" customHeight="false" outlineLevel="0" collapsed="false"/>
    <row r="58617" customFormat="false" ht="15.25" hidden="false" customHeight="false" outlineLevel="0" collapsed="false"/>
    <row r="58618" customFormat="false" ht="15.25" hidden="false" customHeight="false" outlineLevel="0" collapsed="false"/>
    <row r="58619" customFormat="false" ht="15.25" hidden="false" customHeight="false" outlineLevel="0" collapsed="false"/>
    <row r="58620" customFormat="false" ht="15.25" hidden="false" customHeight="false" outlineLevel="0" collapsed="false"/>
    <row r="58621" customFormat="false" ht="15.25" hidden="false" customHeight="false" outlineLevel="0" collapsed="false"/>
    <row r="58622" customFormat="false" ht="15.25" hidden="false" customHeight="false" outlineLevel="0" collapsed="false"/>
    <row r="58623" customFormat="false" ht="15.25" hidden="false" customHeight="false" outlineLevel="0" collapsed="false"/>
    <row r="58624" customFormat="false" ht="15.25" hidden="false" customHeight="false" outlineLevel="0" collapsed="false"/>
    <row r="58625" customFormat="false" ht="15.25" hidden="false" customHeight="false" outlineLevel="0" collapsed="false"/>
    <row r="58626" customFormat="false" ht="15.25" hidden="false" customHeight="false" outlineLevel="0" collapsed="false"/>
    <row r="58627" customFormat="false" ht="15.25" hidden="false" customHeight="false" outlineLevel="0" collapsed="false"/>
    <row r="58628" customFormat="false" ht="15.25" hidden="false" customHeight="false" outlineLevel="0" collapsed="false"/>
    <row r="58629" customFormat="false" ht="15.25" hidden="false" customHeight="false" outlineLevel="0" collapsed="false"/>
    <row r="58630" customFormat="false" ht="15.25" hidden="false" customHeight="false" outlineLevel="0" collapsed="false"/>
    <row r="58631" customFormat="false" ht="15.25" hidden="false" customHeight="false" outlineLevel="0" collapsed="false"/>
    <row r="58632" customFormat="false" ht="15.25" hidden="false" customHeight="false" outlineLevel="0" collapsed="false"/>
    <row r="58633" customFormat="false" ht="15.25" hidden="false" customHeight="false" outlineLevel="0" collapsed="false"/>
    <row r="58634" customFormat="false" ht="15.25" hidden="false" customHeight="false" outlineLevel="0" collapsed="false"/>
    <row r="58635" customFormat="false" ht="15.25" hidden="false" customHeight="false" outlineLevel="0" collapsed="false"/>
    <row r="58636" customFormat="false" ht="15.25" hidden="false" customHeight="false" outlineLevel="0" collapsed="false"/>
    <row r="58637" customFormat="false" ht="15.25" hidden="false" customHeight="false" outlineLevel="0" collapsed="false"/>
    <row r="58638" customFormat="false" ht="15.25" hidden="false" customHeight="false" outlineLevel="0" collapsed="false"/>
    <row r="58639" customFormat="false" ht="15.25" hidden="false" customHeight="false" outlineLevel="0" collapsed="false"/>
    <row r="58640" customFormat="false" ht="15.25" hidden="false" customHeight="false" outlineLevel="0" collapsed="false"/>
    <row r="58641" customFormat="false" ht="15.25" hidden="false" customHeight="false" outlineLevel="0" collapsed="false"/>
    <row r="58642" customFormat="false" ht="15.25" hidden="false" customHeight="false" outlineLevel="0" collapsed="false"/>
    <row r="58643" customFormat="false" ht="15.25" hidden="false" customHeight="false" outlineLevel="0" collapsed="false"/>
    <row r="58644" customFormat="false" ht="15.25" hidden="false" customHeight="false" outlineLevel="0" collapsed="false"/>
    <row r="58645" customFormat="false" ht="15.25" hidden="false" customHeight="false" outlineLevel="0" collapsed="false"/>
    <row r="58646" customFormat="false" ht="15.25" hidden="false" customHeight="false" outlineLevel="0" collapsed="false"/>
    <row r="58647" customFormat="false" ht="15.25" hidden="false" customHeight="false" outlineLevel="0" collapsed="false"/>
    <row r="58648" customFormat="false" ht="15.25" hidden="false" customHeight="false" outlineLevel="0" collapsed="false"/>
    <row r="58649" customFormat="false" ht="15.25" hidden="false" customHeight="false" outlineLevel="0" collapsed="false"/>
    <row r="58650" customFormat="false" ht="15.25" hidden="false" customHeight="false" outlineLevel="0" collapsed="false"/>
    <row r="58651" customFormat="false" ht="15.25" hidden="false" customHeight="false" outlineLevel="0" collapsed="false"/>
    <row r="58652" customFormat="false" ht="15.25" hidden="false" customHeight="false" outlineLevel="0" collapsed="false"/>
    <row r="58653" customFormat="false" ht="15.25" hidden="false" customHeight="false" outlineLevel="0" collapsed="false"/>
    <row r="58654" customFormat="false" ht="15.25" hidden="false" customHeight="false" outlineLevel="0" collapsed="false"/>
    <row r="58655" customFormat="false" ht="15.25" hidden="false" customHeight="false" outlineLevel="0" collapsed="false"/>
    <row r="58656" customFormat="false" ht="15.25" hidden="false" customHeight="false" outlineLevel="0" collapsed="false"/>
    <row r="58657" customFormat="false" ht="15.25" hidden="false" customHeight="false" outlineLevel="0" collapsed="false"/>
    <row r="58658" customFormat="false" ht="15.25" hidden="false" customHeight="false" outlineLevel="0" collapsed="false"/>
    <row r="58659" customFormat="false" ht="15.25" hidden="false" customHeight="false" outlineLevel="0" collapsed="false"/>
    <row r="58660" customFormat="false" ht="15.25" hidden="false" customHeight="false" outlineLevel="0" collapsed="false"/>
    <row r="58661" customFormat="false" ht="15.25" hidden="false" customHeight="false" outlineLevel="0" collapsed="false"/>
    <row r="58662" customFormat="false" ht="15.25" hidden="false" customHeight="false" outlineLevel="0" collapsed="false"/>
    <row r="58663" customFormat="false" ht="15.25" hidden="false" customHeight="false" outlineLevel="0" collapsed="false"/>
    <row r="58664" customFormat="false" ht="15.25" hidden="false" customHeight="false" outlineLevel="0" collapsed="false"/>
    <row r="58665" customFormat="false" ht="15.25" hidden="false" customHeight="false" outlineLevel="0" collapsed="false"/>
    <row r="58666" customFormat="false" ht="15.25" hidden="false" customHeight="false" outlineLevel="0" collapsed="false"/>
    <row r="58667" customFormat="false" ht="15.25" hidden="false" customHeight="false" outlineLevel="0" collapsed="false"/>
    <row r="58668" customFormat="false" ht="15.25" hidden="false" customHeight="false" outlineLevel="0" collapsed="false"/>
    <row r="58669" customFormat="false" ht="15.25" hidden="false" customHeight="false" outlineLevel="0" collapsed="false"/>
    <row r="58670" customFormat="false" ht="15.25" hidden="false" customHeight="false" outlineLevel="0" collapsed="false"/>
    <row r="58671" customFormat="false" ht="15.25" hidden="false" customHeight="false" outlineLevel="0" collapsed="false"/>
    <row r="58672" customFormat="false" ht="15.25" hidden="false" customHeight="false" outlineLevel="0" collapsed="false"/>
    <row r="58673" customFormat="false" ht="15.25" hidden="false" customHeight="false" outlineLevel="0" collapsed="false"/>
    <row r="58674" customFormat="false" ht="15.25" hidden="false" customHeight="false" outlineLevel="0" collapsed="false"/>
    <row r="58675" customFormat="false" ht="15.25" hidden="false" customHeight="false" outlineLevel="0" collapsed="false"/>
    <row r="58676" customFormat="false" ht="15.25" hidden="false" customHeight="false" outlineLevel="0" collapsed="false"/>
    <row r="58677" customFormat="false" ht="15.25" hidden="false" customHeight="false" outlineLevel="0" collapsed="false"/>
    <row r="58678" customFormat="false" ht="15.25" hidden="false" customHeight="false" outlineLevel="0" collapsed="false"/>
    <row r="58679" customFormat="false" ht="15.25" hidden="false" customHeight="false" outlineLevel="0" collapsed="false"/>
    <row r="58680" customFormat="false" ht="15.25" hidden="false" customHeight="false" outlineLevel="0" collapsed="false"/>
    <row r="58681" customFormat="false" ht="15.25" hidden="false" customHeight="false" outlineLevel="0" collapsed="false"/>
    <row r="58682" customFormat="false" ht="15.25" hidden="false" customHeight="false" outlineLevel="0" collapsed="false"/>
    <row r="58683" customFormat="false" ht="15.25" hidden="false" customHeight="false" outlineLevel="0" collapsed="false"/>
    <row r="58684" customFormat="false" ht="15.25" hidden="false" customHeight="false" outlineLevel="0" collapsed="false"/>
    <row r="58685" customFormat="false" ht="15.25" hidden="false" customHeight="false" outlineLevel="0" collapsed="false"/>
    <row r="58686" customFormat="false" ht="15.25" hidden="false" customHeight="false" outlineLevel="0" collapsed="false"/>
    <row r="58687" customFormat="false" ht="15.25" hidden="false" customHeight="false" outlineLevel="0" collapsed="false"/>
    <row r="58688" customFormat="false" ht="15.25" hidden="false" customHeight="false" outlineLevel="0" collapsed="false"/>
    <row r="58689" customFormat="false" ht="15.25" hidden="false" customHeight="false" outlineLevel="0" collapsed="false"/>
    <row r="58690" customFormat="false" ht="15.25" hidden="false" customHeight="false" outlineLevel="0" collapsed="false"/>
    <row r="58691" customFormat="false" ht="15.25" hidden="false" customHeight="false" outlineLevel="0" collapsed="false"/>
    <row r="58692" customFormat="false" ht="15.25" hidden="false" customHeight="false" outlineLevel="0" collapsed="false"/>
    <row r="58693" customFormat="false" ht="15.25" hidden="false" customHeight="false" outlineLevel="0" collapsed="false"/>
    <row r="58694" customFormat="false" ht="15.25" hidden="false" customHeight="false" outlineLevel="0" collapsed="false"/>
    <row r="58695" customFormat="false" ht="15.25" hidden="false" customHeight="false" outlineLevel="0" collapsed="false"/>
    <row r="58696" customFormat="false" ht="15.25" hidden="false" customHeight="false" outlineLevel="0" collapsed="false"/>
    <row r="58697" customFormat="false" ht="15.25" hidden="false" customHeight="false" outlineLevel="0" collapsed="false"/>
    <row r="58698" customFormat="false" ht="15.25" hidden="false" customHeight="false" outlineLevel="0" collapsed="false"/>
    <row r="58699" customFormat="false" ht="15.25" hidden="false" customHeight="false" outlineLevel="0" collapsed="false"/>
    <row r="58700" customFormat="false" ht="15.25" hidden="false" customHeight="false" outlineLevel="0" collapsed="false"/>
    <row r="58701" customFormat="false" ht="15.25" hidden="false" customHeight="false" outlineLevel="0" collapsed="false"/>
    <row r="58702" customFormat="false" ht="15.25" hidden="false" customHeight="false" outlineLevel="0" collapsed="false"/>
    <row r="58703" customFormat="false" ht="15.25" hidden="false" customHeight="false" outlineLevel="0" collapsed="false"/>
    <row r="58704" customFormat="false" ht="15.25" hidden="false" customHeight="false" outlineLevel="0" collapsed="false"/>
    <row r="58705" customFormat="false" ht="15.25" hidden="false" customHeight="false" outlineLevel="0" collapsed="false"/>
    <row r="58706" customFormat="false" ht="15.25" hidden="false" customHeight="false" outlineLevel="0" collapsed="false"/>
    <row r="58707" customFormat="false" ht="15.25" hidden="false" customHeight="false" outlineLevel="0" collapsed="false"/>
    <row r="58708" customFormat="false" ht="15.25" hidden="false" customHeight="false" outlineLevel="0" collapsed="false"/>
    <row r="58709" customFormat="false" ht="15.25" hidden="false" customHeight="false" outlineLevel="0" collapsed="false"/>
    <row r="58710" customFormat="false" ht="15.25" hidden="false" customHeight="false" outlineLevel="0" collapsed="false"/>
    <row r="58711" customFormat="false" ht="15.25" hidden="false" customHeight="false" outlineLevel="0" collapsed="false"/>
    <row r="58712" customFormat="false" ht="15.25" hidden="false" customHeight="false" outlineLevel="0" collapsed="false"/>
    <row r="58713" customFormat="false" ht="15.25" hidden="false" customHeight="false" outlineLevel="0" collapsed="false"/>
    <row r="58714" customFormat="false" ht="15.25" hidden="false" customHeight="false" outlineLevel="0" collapsed="false"/>
    <row r="58715" customFormat="false" ht="15.25" hidden="false" customHeight="false" outlineLevel="0" collapsed="false"/>
    <row r="58716" customFormat="false" ht="15.25" hidden="false" customHeight="false" outlineLevel="0" collapsed="false"/>
    <row r="58717" customFormat="false" ht="15.25" hidden="false" customHeight="false" outlineLevel="0" collapsed="false"/>
    <row r="58718" customFormat="false" ht="15.25" hidden="false" customHeight="false" outlineLevel="0" collapsed="false"/>
    <row r="58719" customFormat="false" ht="15.25" hidden="false" customHeight="false" outlineLevel="0" collapsed="false"/>
    <row r="58720" customFormat="false" ht="15.25" hidden="false" customHeight="false" outlineLevel="0" collapsed="false"/>
    <row r="58721" customFormat="false" ht="15.25" hidden="false" customHeight="false" outlineLevel="0" collapsed="false"/>
    <row r="58722" customFormat="false" ht="15.25" hidden="false" customHeight="false" outlineLevel="0" collapsed="false"/>
    <row r="58723" customFormat="false" ht="15.25" hidden="false" customHeight="false" outlineLevel="0" collapsed="false"/>
    <row r="58724" customFormat="false" ht="15.25" hidden="false" customHeight="false" outlineLevel="0" collapsed="false"/>
    <row r="58725" customFormat="false" ht="15.25" hidden="false" customHeight="false" outlineLevel="0" collapsed="false"/>
    <row r="58726" customFormat="false" ht="15.25" hidden="false" customHeight="false" outlineLevel="0" collapsed="false"/>
    <row r="58727" customFormat="false" ht="15.25" hidden="false" customHeight="false" outlineLevel="0" collapsed="false"/>
    <row r="58728" customFormat="false" ht="15.25" hidden="false" customHeight="false" outlineLevel="0" collapsed="false"/>
    <row r="58729" customFormat="false" ht="15.25" hidden="false" customHeight="false" outlineLevel="0" collapsed="false"/>
    <row r="58730" customFormat="false" ht="15.25" hidden="false" customHeight="false" outlineLevel="0" collapsed="false"/>
    <row r="58731" customFormat="false" ht="15.25" hidden="false" customHeight="false" outlineLevel="0" collapsed="false"/>
    <row r="58732" customFormat="false" ht="15.25" hidden="false" customHeight="false" outlineLevel="0" collapsed="false"/>
    <row r="58733" customFormat="false" ht="15.25" hidden="false" customHeight="false" outlineLevel="0" collapsed="false"/>
    <row r="58734" customFormat="false" ht="15.25" hidden="false" customHeight="false" outlineLevel="0" collapsed="false"/>
    <row r="58735" customFormat="false" ht="15.25" hidden="false" customHeight="false" outlineLevel="0" collapsed="false"/>
    <row r="58736" customFormat="false" ht="15.25" hidden="false" customHeight="false" outlineLevel="0" collapsed="false"/>
    <row r="58737" customFormat="false" ht="15.25" hidden="false" customHeight="false" outlineLevel="0" collapsed="false"/>
    <row r="58738" customFormat="false" ht="15.25" hidden="false" customHeight="false" outlineLevel="0" collapsed="false"/>
    <row r="58739" customFormat="false" ht="15.25" hidden="false" customHeight="false" outlineLevel="0" collapsed="false"/>
    <row r="58740" customFormat="false" ht="15.25" hidden="false" customHeight="false" outlineLevel="0" collapsed="false"/>
    <row r="58741" customFormat="false" ht="15.25" hidden="false" customHeight="false" outlineLevel="0" collapsed="false"/>
    <row r="58742" customFormat="false" ht="15.25" hidden="false" customHeight="false" outlineLevel="0" collapsed="false"/>
    <row r="58743" customFormat="false" ht="15.25" hidden="false" customHeight="false" outlineLevel="0" collapsed="false"/>
    <row r="58744" customFormat="false" ht="15.25" hidden="false" customHeight="false" outlineLevel="0" collapsed="false"/>
    <row r="58745" customFormat="false" ht="15.25" hidden="false" customHeight="false" outlineLevel="0" collapsed="false"/>
    <row r="58746" customFormat="false" ht="15.25" hidden="false" customHeight="false" outlineLevel="0" collapsed="false"/>
    <row r="58747" customFormat="false" ht="15.25" hidden="false" customHeight="false" outlineLevel="0" collapsed="false"/>
    <row r="58748" customFormat="false" ht="15.25" hidden="false" customHeight="false" outlineLevel="0" collapsed="false"/>
    <row r="58749" customFormat="false" ht="15.25" hidden="false" customHeight="false" outlineLevel="0" collapsed="false"/>
    <row r="58750" customFormat="false" ht="15.25" hidden="false" customHeight="false" outlineLevel="0" collapsed="false"/>
    <row r="58751" customFormat="false" ht="15.25" hidden="false" customHeight="false" outlineLevel="0" collapsed="false"/>
    <row r="58752" customFormat="false" ht="15.25" hidden="false" customHeight="false" outlineLevel="0" collapsed="false"/>
    <row r="58753" customFormat="false" ht="15.25" hidden="false" customHeight="false" outlineLevel="0" collapsed="false"/>
    <row r="58754" customFormat="false" ht="15.25" hidden="false" customHeight="false" outlineLevel="0" collapsed="false"/>
    <row r="58755" customFormat="false" ht="15.25" hidden="false" customHeight="false" outlineLevel="0" collapsed="false"/>
    <row r="58756" customFormat="false" ht="15.25" hidden="false" customHeight="false" outlineLevel="0" collapsed="false"/>
    <row r="58757" customFormat="false" ht="15.25" hidden="false" customHeight="false" outlineLevel="0" collapsed="false"/>
    <row r="58758" customFormat="false" ht="15.25" hidden="false" customHeight="false" outlineLevel="0" collapsed="false"/>
    <row r="58759" customFormat="false" ht="15.25" hidden="false" customHeight="false" outlineLevel="0" collapsed="false"/>
    <row r="58760" customFormat="false" ht="15.25" hidden="false" customHeight="false" outlineLevel="0" collapsed="false"/>
    <row r="58761" customFormat="false" ht="15.25" hidden="false" customHeight="false" outlineLevel="0" collapsed="false"/>
    <row r="58762" customFormat="false" ht="15.25" hidden="false" customHeight="false" outlineLevel="0" collapsed="false"/>
    <row r="58763" customFormat="false" ht="15.25" hidden="false" customHeight="false" outlineLevel="0" collapsed="false"/>
    <row r="58764" customFormat="false" ht="15.25" hidden="false" customHeight="false" outlineLevel="0" collapsed="false"/>
    <row r="58765" customFormat="false" ht="15.25" hidden="false" customHeight="false" outlineLevel="0" collapsed="false"/>
    <row r="58766" customFormat="false" ht="15.25" hidden="false" customHeight="false" outlineLevel="0" collapsed="false"/>
    <row r="58767" customFormat="false" ht="15.25" hidden="false" customHeight="false" outlineLevel="0" collapsed="false"/>
    <row r="58768" customFormat="false" ht="15.25" hidden="false" customHeight="false" outlineLevel="0" collapsed="false"/>
    <row r="58769" customFormat="false" ht="15.25" hidden="false" customHeight="false" outlineLevel="0" collapsed="false"/>
    <row r="58770" customFormat="false" ht="15.25" hidden="false" customHeight="false" outlineLevel="0" collapsed="false"/>
    <row r="58771" customFormat="false" ht="15.25" hidden="false" customHeight="false" outlineLevel="0" collapsed="false"/>
    <row r="58772" customFormat="false" ht="15.25" hidden="false" customHeight="false" outlineLevel="0" collapsed="false"/>
    <row r="58773" customFormat="false" ht="15.25" hidden="false" customHeight="false" outlineLevel="0" collapsed="false"/>
    <row r="58774" customFormat="false" ht="15.25" hidden="false" customHeight="false" outlineLevel="0" collapsed="false"/>
    <row r="58775" customFormat="false" ht="15.25" hidden="false" customHeight="false" outlineLevel="0" collapsed="false"/>
    <row r="58776" customFormat="false" ht="15.25" hidden="false" customHeight="false" outlineLevel="0" collapsed="false"/>
    <row r="58777" customFormat="false" ht="15.25" hidden="false" customHeight="false" outlineLevel="0" collapsed="false"/>
    <row r="58778" customFormat="false" ht="15.25" hidden="false" customHeight="false" outlineLevel="0" collapsed="false"/>
    <row r="58779" customFormat="false" ht="15.25" hidden="false" customHeight="false" outlineLevel="0" collapsed="false"/>
    <row r="58780" customFormat="false" ht="15.25" hidden="false" customHeight="false" outlineLevel="0" collapsed="false"/>
    <row r="58781" customFormat="false" ht="15.25" hidden="false" customHeight="false" outlineLevel="0" collapsed="false"/>
    <row r="58782" customFormat="false" ht="15.25" hidden="false" customHeight="false" outlineLevel="0" collapsed="false"/>
    <row r="58783" customFormat="false" ht="15.25" hidden="false" customHeight="false" outlineLevel="0" collapsed="false"/>
    <row r="58784" customFormat="false" ht="15.25" hidden="false" customHeight="false" outlineLevel="0" collapsed="false"/>
    <row r="58785" customFormat="false" ht="15.25" hidden="false" customHeight="false" outlineLevel="0" collapsed="false"/>
    <row r="58786" customFormat="false" ht="15.25" hidden="false" customHeight="false" outlineLevel="0" collapsed="false"/>
    <row r="58787" customFormat="false" ht="15.25" hidden="false" customHeight="false" outlineLevel="0" collapsed="false"/>
    <row r="58788" customFormat="false" ht="15.25" hidden="false" customHeight="false" outlineLevel="0" collapsed="false"/>
    <row r="58789" customFormat="false" ht="15.25" hidden="false" customHeight="false" outlineLevel="0" collapsed="false"/>
    <row r="58790" customFormat="false" ht="15.25" hidden="false" customHeight="false" outlineLevel="0" collapsed="false"/>
    <row r="58791" customFormat="false" ht="15.25" hidden="false" customHeight="false" outlineLevel="0" collapsed="false"/>
    <row r="58792" customFormat="false" ht="15.25" hidden="false" customHeight="false" outlineLevel="0" collapsed="false"/>
    <row r="58793" customFormat="false" ht="15.25" hidden="false" customHeight="false" outlineLevel="0" collapsed="false"/>
    <row r="58794" customFormat="false" ht="15.25" hidden="false" customHeight="false" outlineLevel="0" collapsed="false"/>
    <row r="58795" customFormat="false" ht="15.25" hidden="false" customHeight="false" outlineLevel="0" collapsed="false"/>
    <row r="58796" customFormat="false" ht="15.25" hidden="false" customHeight="false" outlineLevel="0" collapsed="false"/>
    <row r="58797" customFormat="false" ht="15.25" hidden="false" customHeight="false" outlineLevel="0" collapsed="false"/>
    <row r="58798" customFormat="false" ht="15.25" hidden="false" customHeight="false" outlineLevel="0" collapsed="false"/>
    <row r="58799" customFormat="false" ht="15.25" hidden="false" customHeight="false" outlineLevel="0" collapsed="false"/>
    <row r="58800" customFormat="false" ht="15.25" hidden="false" customHeight="false" outlineLevel="0" collapsed="false"/>
    <row r="58801" customFormat="false" ht="15.25" hidden="false" customHeight="false" outlineLevel="0" collapsed="false"/>
    <row r="58802" customFormat="false" ht="15.25" hidden="false" customHeight="false" outlineLevel="0" collapsed="false"/>
    <row r="58803" customFormat="false" ht="15.25" hidden="false" customHeight="false" outlineLevel="0" collapsed="false"/>
    <row r="58804" customFormat="false" ht="15.25" hidden="false" customHeight="false" outlineLevel="0" collapsed="false"/>
    <row r="58805" customFormat="false" ht="15.25" hidden="false" customHeight="false" outlineLevel="0" collapsed="false"/>
    <row r="58806" customFormat="false" ht="15.25" hidden="false" customHeight="false" outlineLevel="0" collapsed="false"/>
    <row r="58807" customFormat="false" ht="15.25" hidden="false" customHeight="false" outlineLevel="0" collapsed="false"/>
    <row r="58808" customFormat="false" ht="15.25" hidden="false" customHeight="false" outlineLevel="0" collapsed="false"/>
    <row r="58809" customFormat="false" ht="15.25" hidden="false" customHeight="false" outlineLevel="0" collapsed="false"/>
    <row r="58810" customFormat="false" ht="15.25" hidden="false" customHeight="false" outlineLevel="0" collapsed="false"/>
    <row r="58811" customFormat="false" ht="15.25" hidden="false" customHeight="false" outlineLevel="0" collapsed="false"/>
    <row r="58812" customFormat="false" ht="15.25" hidden="false" customHeight="false" outlineLevel="0" collapsed="false"/>
    <row r="58813" customFormat="false" ht="15.25" hidden="false" customHeight="false" outlineLevel="0" collapsed="false"/>
    <row r="58814" customFormat="false" ht="15.25" hidden="false" customHeight="false" outlineLevel="0" collapsed="false"/>
    <row r="58815" customFormat="false" ht="15.25" hidden="false" customHeight="false" outlineLevel="0" collapsed="false"/>
    <row r="58816" customFormat="false" ht="15.25" hidden="false" customHeight="false" outlineLevel="0" collapsed="false"/>
    <row r="58817" customFormat="false" ht="15.25" hidden="false" customHeight="false" outlineLevel="0" collapsed="false"/>
    <row r="58818" customFormat="false" ht="15.25" hidden="false" customHeight="false" outlineLevel="0" collapsed="false"/>
    <row r="58819" customFormat="false" ht="15.25" hidden="false" customHeight="false" outlineLevel="0" collapsed="false"/>
    <row r="58820" customFormat="false" ht="15.25" hidden="false" customHeight="false" outlineLevel="0" collapsed="false"/>
    <row r="58821" customFormat="false" ht="15.25" hidden="false" customHeight="false" outlineLevel="0" collapsed="false"/>
    <row r="58822" customFormat="false" ht="15.25" hidden="false" customHeight="false" outlineLevel="0" collapsed="false"/>
    <row r="58823" customFormat="false" ht="15.25" hidden="false" customHeight="false" outlineLevel="0" collapsed="false"/>
    <row r="58824" customFormat="false" ht="15.25" hidden="false" customHeight="false" outlineLevel="0" collapsed="false"/>
    <row r="58825" customFormat="false" ht="15.25" hidden="false" customHeight="false" outlineLevel="0" collapsed="false"/>
    <row r="58826" customFormat="false" ht="15.25" hidden="false" customHeight="false" outlineLevel="0" collapsed="false"/>
    <row r="58827" customFormat="false" ht="15.25" hidden="false" customHeight="false" outlineLevel="0" collapsed="false"/>
    <row r="58828" customFormat="false" ht="15.25" hidden="false" customHeight="false" outlineLevel="0" collapsed="false"/>
    <row r="58829" customFormat="false" ht="15.25" hidden="false" customHeight="false" outlineLevel="0" collapsed="false"/>
    <row r="58830" customFormat="false" ht="15.25" hidden="false" customHeight="false" outlineLevel="0" collapsed="false"/>
    <row r="58831" customFormat="false" ht="15.25" hidden="false" customHeight="false" outlineLevel="0" collapsed="false"/>
    <row r="58832" customFormat="false" ht="15.25" hidden="false" customHeight="false" outlineLevel="0" collapsed="false"/>
    <row r="58833" customFormat="false" ht="15.25" hidden="false" customHeight="false" outlineLevel="0" collapsed="false"/>
    <row r="58834" customFormat="false" ht="15.25" hidden="false" customHeight="false" outlineLevel="0" collapsed="false"/>
    <row r="58835" customFormat="false" ht="15.25" hidden="false" customHeight="false" outlineLevel="0" collapsed="false"/>
    <row r="58836" customFormat="false" ht="15.25" hidden="false" customHeight="false" outlineLevel="0" collapsed="false"/>
    <row r="58837" customFormat="false" ht="15.25" hidden="false" customHeight="false" outlineLevel="0" collapsed="false"/>
    <row r="58838" customFormat="false" ht="15.25" hidden="false" customHeight="false" outlineLevel="0" collapsed="false"/>
    <row r="58839" customFormat="false" ht="15.25" hidden="false" customHeight="false" outlineLevel="0" collapsed="false"/>
    <row r="58840" customFormat="false" ht="15.25" hidden="false" customHeight="false" outlineLevel="0" collapsed="false"/>
    <row r="58841" customFormat="false" ht="15.25" hidden="false" customHeight="false" outlineLevel="0" collapsed="false"/>
    <row r="58842" customFormat="false" ht="15.25" hidden="false" customHeight="false" outlineLevel="0" collapsed="false"/>
    <row r="58843" customFormat="false" ht="15.25" hidden="false" customHeight="false" outlineLevel="0" collapsed="false"/>
    <row r="58844" customFormat="false" ht="15.25" hidden="false" customHeight="false" outlineLevel="0" collapsed="false"/>
    <row r="58845" customFormat="false" ht="15.25" hidden="false" customHeight="false" outlineLevel="0" collapsed="false"/>
    <row r="58846" customFormat="false" ht="15.25" hidden="false" customHeight="false" outlineLevel="0" collapsed="false"/>
    <row r="58847" customFormat="false" ht="15.25" hidden="false" customHeight="false" outlineLevel="0" collapsed="false"/>
    <row r="58848" customFormat="false" ht="15.25" hidden="false" customHeight="false" outlineLevel="0" collapsed="false"/>
    <row r="58849" customFormat="false" ht="15.25" hidden="false" customHeight="false" outlineLevel="0" collapsed="false"/>
    <row r="58850" customFormat="false" ht="15.25" hidden="false" customHeight="false" outlineLevel="0" collapsed="false"/>
    <row r="58851" customFormat="false" ht="15.25" hidden="false" customHeight="false" outlineLevel="0" collapsed="false"/>
    <row r="58852" customFormat="false" ht="15.25" hidden="false" customHeight="false" outlineLevel="0" collapsed="false"/>
    <row r="58853" customFormat="false" ht="15.25" hidden="false" customHeight="false" outlineLevel="0" collapsed="false"/>
    <row r="58854" customFormat="false" ht="15.25" hidden="false" customHeight="false" outlineLevel="0" collapsed="false"/>
    <row r="58855" customFormat="false" ht="15.25" hidden="false" customHeight="false" outlineLevel="0" collapsed="false"/>
    <row r="58856" customFormat="false" ht="15.25" hidden="false" customHeight="false" outlineLevel="0" collapsed="false"/>
    <row r="58857" customFormat="false" ht="15.25" hidden="false" customHeight="false" outlineLevel="0" collapsed="false"/>
    <row r="58858" customFormat="false" ht="15.25" hidden="false" customHeight="false" outlineLevel="0" collapsed="false"/>
    <row r="58859" customFormat="false" ht="15.25" hidden="false" customHeight="false" outlineLevel="0" collapsed="false"/>
    <row r="58860" customFormat="false" ht="15.25" hidden="false" customHeight="false" outlineLevel="0" collapsed="false"/>
    <row r="58861" customFormat="false" ht="15.25" hidden="false" customHeight="false" outlineLevel="0" collapsed="false"/>
    <row r="58862" customFormat="false" ht="15.25" hidden="false" customHeight="false" outlineLevel="0" collapsed="false"/>
    <row r="58863" customFormat="false" ht="15.25" hidden="false" customHeight="false" outlineLevel="0" collapsed="false"/>
    <row r="58864" customFormat="false" ht="15.25" hidden="false" customHeight="false" outlineLevel="0" collapsed="false"/>
    <row r="58865" customFormat="false" ht="15.25" hidden="false" customHeight="false" outlineLevel="0" collapsed="false"/>
    <row r="58866" customFormat="false" ht="15.25" hidden="false" customHeight="false" outlineLevel="0" collapsed="false"/>
    <row r="58867" customFormat="false" ht="15.25" hidden="false" customHeight="false" outlineLevel="0" collapsed="false"/>
    <row r="58868" customFormat="false" ht="15.25" hidden="false" customHeight="false" outlineLevel="0" collapsed="false"/>
    <row r="58869" customFormat="false" ht="15.25" hidden="false" customHeight="false" outlineLevel="0" collapsed="false"/>
    <row r="58870" customFormat="false" ht="15.25" hidden="false" customHeight="false" outlineLevel="0" collapsed="false"/>
    <row r="58871" customFormat="false" ht="15.25" hidden="false" customHeight="false" outlineLevel="0" collapsed="false"/>
    <row r="58872" customFormat="false" ht="15.25" hidden="false" customHeight="false" outlineLevel="0" collapsed="false"/>
    <row r="58873" customFormat="false" ht="15.25" hidden="false" customHeight="false" outlineLevel="0" collapsed="false"/>
    <row r="58874" customFormat="false" ht="15.25" hidden="false" customHeight="false" outlineLevel="0" collapsed="false"/>
    <row r="58875" customFormat="false" ht="15.25" hidden="false" customHeight="false" outlineLevel="0" collapsed="false"/>
    <row r="58876" customFormat="false" ht="15.25" hidden="false" customHeight="false" outlineLevel="0" collapsed="false"/>
    <row r="58877" customFormat="false" ht="15.25" hidden="false" customHeight="false" outlineLevel="0" collapsed="false"/>
    <row r="58878" customFormat="false" ht="15.25" hidden="false" customHeight="false" outlineLevel="0" collapsed="false"/>
    <row r="58879" customFormat="false" ht="15.25" hidden="false" customHeight="false" outlineLevel="0" collapsed="false"/>
    <row r="58880" customFormat="false" ht="15.25" hidden="false" customHeight="false" outlineLevel="0" collapsed="false"/>
    <row r="58881" customFormat="false" ht="15.25" hidden="false" customHeight="false" outlineLevel="0" collapsed="false"/>
    <row r="58882" customFormat="false" ht="15.25" hidden="false" customHeight="false" outlineLevel="0" collapsed="false"/>
    <row r="58883" customFormat="false" ht="15.25" hidden="false" customHeight="false" outlineLevel="0" collapsed="false"/>
    <row r="58884" customFormat="false" ht="15.25" hidden="false" customHeight="false" outlineLevel="0" collapsed="false"/>
    <row r="58885" customFormat="false" ht="15.25" hidden="false" customHeight="false" outlineLevel="0" collapsed="false"/>
    <row r="58886" customFormat="false" ht="15.25" hidden="false" customHeight="false" outlineLevel="0" collapsed="false"/>
    <row r="58887" customFormat="false" ht="15.25" hidden="false" customHeight="false" outlineLevel="0" collapsed="false"/>
    <row r="58888" customFormat="false" ht="15.25" hidden="false" customHeight="false" outlineLevel="0" collapsed="false"/>
    <row r="58889" customFormat="false" ht="15.25" hidden="false" customHeight="false" outlineLevel="0" collapsed="false"/>
    <row r="58890" customFormat="false" ht="15.25" hidden="false" customHeight="false" outlineLevel="0" collapsed="false"/>
    <row r="58891" customFormat="false" ht="15.25" hidden="false" customHeight="false" outlineLevel="0" collapsed="false"/>
    <row r="58892" customFormat="false" ht="15.25" hidden="false" customHeight="false" outlineLevel="0" collapsed="false"/>
    <row r="58893" customFormat="false" ht="15.25" hidden="false" customHeight="false" outlineLevel="0" collapsed="false"/>
    <row r="58894" customFormat="false" ht="15.25" hidden="false" customHeight="false" outlineLevel="0" collapsed="false"/>
    <row r="58895" customFormat="false" ht="15.25" hidden="false" customHeight="false" outlineLevel="0" collapsed="false"/>
    <row r="58896" customFormat="false" ht="15.25" hidden="false" customHeight="false" outlineLevel="0" collapsed="false"/>
    <row r="58897" customFormat="false" ht="15.25" hidden="false" customHeight="false" outlineLevel="0" collapsed="false"/>
    <row r="58898" customFormat="false" ht="15.25" hidden="false" customHeight="false" outlineLevel="0" collapsed="false"/>
    <row r="58899" customFormat="false" ht="15.25" hidden="false" customHeight="false" outlineLevel="0" collapsed="false"/>
    <row r="58900" customFormat="false" ht="15.25" hidden="false" customHeight="false" outlineLevel="0" collapsed="false"/>
    <row r="58901" customFormat="false" ht="15.25" hidden="false" customHeight="false" outlineLevel="0" collapsed="false"/>
    <row r="58902" customFormat="false" ht="15.25" hidden="false" customHeight="false" outlineLevel="0" collapsed="false"/>
    <row r="58903" customFormat="false" ht="15.25" hidden="false" customHeight="false" outlineLevel="0" collapsed="false"/>
    <row r="58904" customFormat="false" ht="15.25" hidden="false" customHeight="false" outlineLevel="0" collapsed="false"/>
    <row r="58905" customFormat="false" ht="15.25" hidden="false" customHeight="false" outlineLevel="0" collapsed="false"/>
    <row r="58906" customFormat="false" ht="15.25" hidden="false" customHeight="false" outlineLevel="0" collapsed="false"/>
    <row r="58907" customFormat="false" ht="15.25" hidden="false" customHeight="false" outlineLevel="0" collapsed="false"/>
    <row r="58908" customFormat="false" ht="15.25" hidden="false" customHeight="false" outlineLevel="0" collapsed="false"/>
    <row r="58909" customFormat="false" ht="15.25" hidden="false" customHeight="false" outlineLevel="0" collapsed="false"/>
    <row r="58910" customFormat="false" ht="15.25" hidden="false" customHeight="false" outlineLevel="0" collapsed="false"/>
    <row r="58911" customFormat="false" ht="15.25" hidden="false" customHeight="false" outlineLevel="0" collapsed="false"/>
    <row r="58912" customFormat="false" ht="15.25" hidden="false" customHeight="false" outlineLevel="0" collapsed="false"/>
    <row r="58913" customFormat="false" ht="15.25" hidden="false" customHeight="false" outlineLevel="0" collapsed="false"/>
    <row r="58914" customFormat="false" ht="15.25" hidden="false" customHeight="false" outlineLevel="0" collapsed="false"/>
    <row r="58915" customFormat="false" ht="15.25" hidden="false" customHeight="false" outlineLevel="0" collapsed="false"/>
    <row r="58916" customFormat="false" ht="15.25" hidden="false" customHeight="false" outlineLevel="0" collapsed="false"/>
    <row r="58917" customFormat="false" ht="15.25" hidden="false" customHeight="false" outlineLevel="0" collapsed="false"/>
    <row r="58918" customFormat="false" ht="15.25" hidden="false" customHeight="false" outlineLevel="0" collapsed="false"/>
    <row r="58919" customFormat="false" ht="15.25" hidden="false" customHeight="false" outlineLevel="0" collapsed="false"/>
    <row r="58920" customFormat="false" ht="15.25" hidden="false" customHeight="false" outlineLevel="0" collapsed="false"/>
    <row r="58921" customFormat="false" ht="15.25" hidden="false" customHeight="false" outlineLevel="0" collapsed="false"/>
    <row r="58922" customFormat="false" ht="15.25" hidden="false" customHeight="false" outlineLevel="0" collapsed="false"/>
    <row r="58923" customFormat="false" ht="15.25" hidden="false" customHeight="false" outlineLevel="0" collapsed="false"/>
    <row r="58924" customFormat="false" ht="15.25" hidden="false" customHeight="false" outlineLevel="0" collapsed="false"/>
    <row r="58925" customFormat="false" ht="15.25" hidden="false" customHeight="false" outlineLevel="0" collapsed="false"/>
    <row r="58926" customFormat="false" ht="15.25" hidden="false" customHeight="false" outlineLevel="0" collapsed="false"/>
    <row r="58927" customFormat="false" ht="15.25" hidden="false" customHeight="false" outlineLevel="0" collapsed="false"/>
    <row r="58928" customFormat="false" ht="15.25" hidden="false" customHeight="false" outlineLevel="0" collapsed="false"/>
    <row r="58929" customFormat="false" ht="15.25" hidden="false" customHeight="false" outlineLevel="0" collapsed="false"/>
    <row r="58930" customFormat="false" ht="15.25" hidden="false" customHeight="false" outlineLevel="0" collapsed="false"/>
    <row r="58931" customFormat="false" ht="15.25" hidden="false" customHeight="false" outlineLevel="0" collapsed="false"/>
    <row r="58932" customFormat="false" ht="15.25" hidden="false" customHeight="false" outlineLevel="0" collapsed="false"/>
    <row r="58933" customFormat="false" ht="15.25" hidden="false" customHeight="false" outlineLevel="0" collapsed="false"/>
    <row r="58934" customFormat="false" ht="15.25" hidden="false" customHeight="false" outlineLevel="0" collapsed="false"/>
    <row r="58935" customFormat="false" ht="15.25" hidden="false" customHeight="false" outlineLevel="0" collapsed="false"/>
    <row r="58936" customFormat="false" ht="15.25" hidden="false" customHeight="false" outlineLevel="0" collapsed="false"/>
    <row r="58937" customFormat="false" ht="15.25" hidden="false" customHeight="false" outlineLevel="0" collapsed="false"/>
    <row r="58938" customFormat="false" ht="15.25" hidden="false" customHeight="false" outlineLevel="0" collapsed="false"/>
    <row r="58939" customFormat="false" ht="15.25" hidden="false" customHeight="false" outlineLevel="0" collapsed="false"/>
    <row r="58940" customFormat="false" ht="15.25" hidden="false" customHeight="false" outlineLevel="0" collapsed="false"/>
    <row r="58941" customFormat="false" ht="15.25" hidden="false" customHeight="false" outlineLevel="0" collapsed="false"/>
    <row r="58942" customFormat="false" ht="15.25" hidden="false" customHeight="false" outlineLevel="0" collapsed="false"/>
    <row r="58943" customFormat="false" ht="15.25" hidden="false" customHeight="false" outlineLevel="0" collapsed="false"/>
    <row r="58944" customFormat="false" ht="15.25" hidden="false" customHeight="false" outlineLevel="0" collapsed="false"/>
    <row r="58945" customFormat="false" ht="15.25" hidden="false" customHeight="false" outlineLevel="0" collapsed="false"/>
    <row r="58946" customFormat="false" ht="15.25" hidden="false" customHeight="false" outlineLevel="0" collapsed="false"/>
    <row r="58947" customFormat="false" ht="15.25" hidden="false" customHeight="false" outlineLevel="0" collapsed="false"/>
    <row r="58948" customFormat="false" ht="15.25" hidden="false" customHeight="false" outlineLevel="0" collapsed="false"/>
    <row r="58949" customFormat="false" ht="15.25" hidden="false" customHeight="false" outlineLevel="0" collapsed="false"/>
    <row r="58950" customFormat="false" ht="15.25" hidden="false" customHeight="false" outlineLevel="0" collapsed="false"/>
    <row r="58951" customFormat="false" ht="15.25" hidden="false" customHeight="false" outlineLevel="0" collapsed="false"/>
    <row r="58952" customFormat="false" ht="15.25" hidden="false" customHeight="false" outlineLevel="0" collapsed="false"/>
    <row r="58953" customFormat="false" ht="15.25" hidden="false" customHeight="false" outlineLevel="0" collapsed="false"/>
    <row r="58954" customFormat="false" ht="15.25" hidden="false" customHeight="false" outlineLevel="0" collapsed="false"/>
    <row r="58955" customFormat="false" ht="15.25" hidden="false" customHeight="false" outlineLevel="0" collapsed="false"/>
    <row r="58956" customFormat="false" ht="15.25" hidden="false" customHeight="false" outlineLevel="0" collapsed="false"/>
    <row r="58957" customFormat="false" ht="15.25" hidden="false" customHeight="false" outlineLevel="0" collapsed="false"/>
    <row r="58958" customFormat="false" ht="15.25" hidden="false" customHeight="false" outlineLevel="0" collapsed="false"/>
    <row r="58959" customFormat="false" ht="15.25" hidden="false" customHeight="false" outlineLevel="0" collapsed="false"/>
    <row r="58960" customFormat="false" ht="15.25" hidden="false" customHeight="false" outlineLevel="0" collapsed="false"/>
    <row r="58961" customFormat="false" ht="15.25" hidden="false" customHeight="false" outlineLevel="0" collapsed="false"/>
    <row r="58962" customFormat="false" ht="15.25" hidden="false" customHeight="false" outlineLevel="0" collapsed="false"/>
    <row r="58963" customFormat="false" ht="15.25" hidden="false" customHeight="false" outlineLevel="0" collapsed="false"/>
    <row r="58964" customFormat="false" ht="15.25" hidden="false" customHeight="false" outlineLevel="0" collapsed="false"/>
    <row r="58965" customFormat="false" ht="15.25" hidden="false" customHeight="false" outlineLevel="0" collapsed="false"/>
    <row r="58966" customFormat="false" ht="15.25" hidden="false" customHeight="false" outlineLevel="0" collapsed="false"/>
    <row r="58967" customFormat="false" ht="15.25" hidden="false" customHeight="false" outlineLevel="0" collapsed="false"/>
    <row r="58968" customFormat="false" ht="15.25" hidden="false" customHeight="false" outlineLevel="0" collapsed="false"/>
    <row r="58969" customFormat="false" ht="15.25" hidden="false" customHeight="false" outlineLevel="0" collapsed="false"/>
    <row r="58970" customFormat="false" ht="15.25" hidden="false" customHeight="false" outlineLevel="0" collapsed="false"/>
    <row r="58971" customFormat="false" ht="15.25" hidden="false" customHeight="false" outlineLevel="0" collapsed="false"/>
    <row r="58972" customFormat="false" ht="15.25" hidden="false" customHeight="false" outlineLevel="0" collapsed="false"/>
    <row r="58973" customFormat="false" ht="15.25" hidden="false" customHeight="false" outlineLevel="0" collapsed="false"/>
    <row r="58974" customFormat="false" ht="15.25" hidden="false" customHeight="false" outlineLevel="0" collapsed="false"/>
    <row r="58975" customFormat="false" ht="15.25" hidden="false" customHeight="false" outlineLevel="0" collapsed="false"/>
    <row r="58976" customFormat="false" ht="15.25" hidden="false" customHeight="false" outlineLevel="0" collapsed="false"/>
    <row r="58977" customFormat="false" ht="15.25" hidden="false" customHeight="false" outlineLevel="0" collapsed="false"/>
    <row r="58978" customFormat="false" ht="15.25" hidden="false" customHeight="false" outlineLevel="0" collapsed="false"/>
    <row r="58979" customFormat="false" ht="15.25" hidden="false" customHeight="false" outlineLevel="0" collapsed="false"/>
    <row r="58980" customFormat="false" ht="15.25" hidden="false" customHeight="false" outlineLevel="0" collapsed="false"/>
    <row r="58981" customFormat="false" ht="15.25" hidden="false" customHeight="false" outlineLevel="0" collapsed="false"/>
    <row r="58982" customFormat="false" ht="15.25" hidden="false" customHeight="false" outlineLevel="0" collapsed="false"/>
    <row r="58983" customFormat="false" ht="15.25" hidden="false" customHeight="false" outlineLevel="0" collapsed="false"/>
    <row r="58984" customFormat="false" ht="15.25" hidden="false" customHeight="false" outlineLevel="0" collapsed="false"/>
    <row r="58985" customFormat="false" ht="15.25" hidden="false" customHeight="false" outlineLevel="0" collapsed="false"/>
    <row r="58986" customFormat="false" ht="15.25" hidden="false" customHeight="false" outlineLevel="0" collapsed="false"/>
    <row r="58987" customFormat="false" ht="15.25" hidden="false" customHeight="false" outlineLevel="0" collapsed="false"/>
    <row r="58988" customFormat="false" ht="15.25" hidden="false" customHeight="false" outlineLevel="0" collapsed="false"/>
    <row r="58989" customFormat="false" ht="15.25" hidden="false" customHeight="false" outlineLevel="0" collapsed="false"/>
    <row r="58990" customFormat="false" ht="15.25" hidden="false" customHeight="false" outlineLevel="0" collapsed="false"/>
    <row r="58991" customFormat="false" ht="15.25" hidden="false" customHeight="false" outlineLevel="0" collapsed="false"/>
    <row r="58992" customFormat="false" ht="15.25" hidden="false" customHeight="false" outlineLevel="0" collapsed="false"/>
    <row r="58993" customFormat="false" ht="15.25" hidden="false" customHeight="false" outlineLevel="0" collapsed="false"/>
    <row r="58994" customFormat="false" ht="15.25" hidden="false" customHeight="false" outlineLevel="0" collapsed="false"/>
    <row r="58995" customFormat="false" ht="15.25" hidden="false" customHeight="false" outlineLevel="0" collapsed="false"/>
    <row r="58996" customFormat="false" ht="15.25" hidden="false" customHeight="false" outlineLevel="0" collapsed="false"/>
    <row r="58997" customFormat="false" ht="15.25" hidden="false" customHeight="false" outlineLevel="0" collapsed="false"/>
    <row r="58998" customFormat="false" ht="15.25" hidden="false" customHeight="false" outlineLevel="0" collapsed="false"/>
    <row r="58999" customFormat="false" ht="15.25" hidden="false" customHeight="false" outlineLevel="0" collapsed="false"/>
    <row r="59000" customFormat="false" ht="15.25" hidden="false" customHeight="false" outlineLevel="0" collapsed="false"/>
    <row r="59001" customFormat="false" ht="15.25" hidden="false" customHeight="false" outlineLevel="0" collapsed="false"/>
    <row r="59002" customFormat="false" ht="15.25" hidden="false" customHeight="false" outlineLevel="0" collapsed="false"/>
    <row r="59003" customFormat="false" ht="15.25" hidden="false" customHeight="false" outlineLevel="0" collapsed="false"/>
    <row r="59004" customFormat="false" ht="15.25" hidden="false" customHeight="false" outlineLevel="0" collapsed="false"/>
    <row r="59005" customFormat="false" ht="15.25" hidden="false" customHeight="false" outlineLevel="0" collapsed="false"/>
    <row r="59006" customFormat="false" ht="15.25" hidden="false" customHeight="false" outlineLevel="0" collapsed="false"/>
    <row r="59007" customFormat="false" ht="15.25" hidden="false" customHeight="false" outlineLevel="0" collapsed="false"/>
    <row r="59008" customFormat="false" ht="15.25" hidden="false" customHeight="false" outlineLevel="0" collapsed="false"/>
    <row r="59009" customFormat="false" ht="15.25" hidden="false" customHeight="false" outlineLevel="0" collapsed="false"/>
    <row r="59010" customFormat="false" ht="15.25" hidden="false" customHeight="false" outlineLevel="0" collapsed="false"/>
    <row r="59011" customFormat="false" ht="15.25" hidden="false" customHeight="false" outlineLevel="0" collapsed="false"/>
    <row r="59012" customFormat="false" ht="15.25" hidden="false" customHeight="false" outlineLevel="0" collapsed="false"/>
    <row r="59013" customFormat="false" ht="15.25" hidden="false" customHeight="false" outlineLevel="0" collapsed="false"/>
    <row r="59014" customFormat="false" ht="15.25" hidden="false" customHeight="false" outlineLevel="0" collapsed="false"/>
    <row r="59015" customFormat="false" ht="15.25" hidden="false" customHeight="false" outlineLevel="0" collapsed="false"/>
    <row r="59016" customFormat="false" ht="15.25" hidden="false" customHeight="false" outlineLevel="0" collapsed="false"/>
    <row r="59017" customFormat="false" ht="15.25" hidden="false" customHeight="false" outlineLevel="0" collapsed="false"/>
    <row r="59018" customFormat="false" ht="15.25" hidden="false" customHeight="false" outlineLevel="0" collapsed="false"/>
    <row r="59019" customFormat="false" ht="15.25" hidden="false" customHeight="false" outlineLevel="0" collapsed="false"/>
    <row r="59020" customFormat="false" ht="15.25" hidden="false" customHeight="false" outlineLevel="0" collapsed="false"/>
    <row r="59021" customFormat="false" ht="15.25" hidden="false" customHeight="false" outlineLevel="0" collapsed="false"/>
    <row r="59022" customFormat="false" ht="15.25" hidden="false" customHeight="false" outlineLevel="0" collapsed="false"/>
    <row r="59023" customFormat="false" ht="15.25" hidden="false" customHeight="false" outlineLevel="0" collapsed="false"/>
    <row r="59024" customFormat="false" ht="15.25" hidden="false" customHeight="false" outlineLevel="0" collapsed="false"/>
    <row r="59025" customFormat="false" ht="15.25" hidden="false" customHeight="false" outlineLevel="0" collapsed="false"/>
    <row r="59026" customFormat="false" ht="15.25" hidden="false" customHeight="false" outlineLevel="0" collapsed="false"/>
    <row r="59027" customFormat="false" ht="15.25" hidden="false" customHeight="false" outlineLevel="0" collapsed="false"/>
    <row r="59028" customFormat="false" ht="15.25" hidden="false" customHeight="false" outlineLevel="0" collapsed="false"/>
    <row r="59029" customFormat="false" ht="15.25" hidden="false" customHeight="false" outlineLevel="0" collapsed="false"/>
    <row r="59030" customFormat="false" ht="15.25" hidden="false" customHeight="false" outlineLevel="0" collapsed="false"/>
    <row r="59031" customFormat="false" ht="15.25" hidden="false" customHeight="false" outlineLevel="0" collapsed="false"/>
    <row r="59032" customFormat="false" ht="15.25" hidden="false" customHeight="false" outlineLevel="0" collapsed="false"/>
    <row r="59033" customFormat="false" ht="15.25" hidden="false" customHeight="false" outlineLevel="0" collapsed="false"/>
    <row r="59034" customFormat="false" ht="15.25" hidden="false" customHeight="false" outlineLevel="0" collapsed="false"/>
    <row r="59035" customFormat="false" ht="15.25" hidden="false" customHeight="false" outlineLevel="0" collapsed="false"/>
    <row r="59036" customFormat="false" ht="15.25" hidden="false" customHeight="false" outlineLevel="0" collapsed="false"/>
    <row r="59037" customFormat="false" ht="15.25" hidden="false" customHeight="false" outlineLevel="0" collapsed="false"/>
    <row r="59038" customFormat="false" ht="15.25" hidden="false" customHeight="false" outlineLevel="0" collapsed="false"/>
    <row r="59039" customFormat="false" ht="15.25" hidden="false" customHeight="false" outlineLevel="0" collapsed="false"/>
    <row r="59040" customFormat="false" ht="15.25" hidden="false" customHeight="false" outlineLevel="0" collapsed="false"/>
    <row r="59041" customFormat="false" ht="15.25" hidden="false" customHeight="false" outlineLevel="0" collapsed="false"/>
    <row r="59042" customFormat="false" ht="15.25" hidden="false" customHeight="false" outlineLevel="0" collapsed="false"/>
    <row r="59043" customFormat="false" ht="15.25" hidden="false" customHeight="false" outlineLevel="0" collapsed="false"/>
    <row r="59044" customFormat="false" ht="15.25" hidden="false" customHeight="false" outlineLevel="0" collapsed="false"/>
    <row r="59045" customFormat="false" ht="15.25" hidden="false" customHeight="false" outlineLevel="0" collapsed="false"/>
    <row r="59046" customFormat="false" ht="15.25" hidden="false" customHeight="false" outlineLevel="0" collapsed="false"/>
    <row r="59047" customFormat="false" ht="15.25" hidden="false" customHeight="false" outlineLevel="0" collapsed="false"/>
    <row r="59048" customFormat="false" ht="15.25" hidden="false" customHeight="false" outlineLevel="0" collapsed="false"/>
    <row r="59049" customFormat="false" ht="15.25" hidden="false" customHeight="false" outlineLevel="0" collapsed="false"/>
    <row r="59050" customFormat="false" ht="15.25" hidden="false" customHeight="false" outlineLevel="0" collapsed="false"/>
    <row r="59051" customFormat="false" ht="15.25" hidden="false" customHeight="false" outlineLevel="0" collapsed="false"/>
    <row r="59052" customFormat="false" ht="15.25" hidden="false" customHeight="false" outlineLevel="0" collapsed="false"/>
    <row r="59053" customFormat="false" ht="15.25" hidden="false" customHeight="false" outlineLevel="0" collapsed="false"/>
    <row r="59054" customFormat="false" ht="15.25" hidden="false" customHeight="false" outlineLevel="0" collapsed="false"/>
    <row r="59055" customFormat="false" ht="15.25" hidden="false" customHeight="false" outlineLevel="0" collapsed="false"/>
    <row r="59056" customFormat="false" ht="15.25" hidden="false" customHeight="false" outlineLevel="0" collapsed="false"/>
    <row r="59057" customFormat="false" ht="15.25" hidden="false" customHeight="false" outlineLevel="0" collapsed="false"/>
    <row r="59058" customFormat="false" ht="15.25" hidden="false" customHeight="false" outlineLevel="0" collapsed="false"/>
    <row r="59059" customFormat="false" ht="15.25" hidden="false" customHeight="false" outlineLevel="0" collapsed="false"/>
    <row r="59060" customFormat="false" ht="15.25" hidden="false" customHeight="false" outlineLevel="0" collapsed="false"/>
    <row r="59061" customFormat="false" ht="15.25" hidden="false" customHeight="false" outlineLevel="0" collapsed="false"/>
    <row r="59062" customFormat="false" ht="15.25" hidden="false" customHeight="false" outlineLevel="0" collapsed="false"/>
    <row r="59063" customFormat="false" ht="15.25" hidden="false" customHeight="false" outlineLevel="0" collapsed="false"/>
    <row r="59064" customFormat="false" ht="15.25" hidden="false" customHeight="false" outlineLevel="0" collapsed="false"/>
    <row r="59065" customFormat="false" ht="15.25" hidden="false" customHeight="false" outlineLevel="0" collapsed="false"/>
    <row r="59066" customFormat="false" ht="15.25" hidden="false" customHeight="false" outlineLevel="0" collapsed="false"/>
    <row r="59067" customFormat="false" ht="15.25" hidden="false" customHeight="false" outlineLevel="0" collapsed="false"/>
    <row r="59068" customFormat="false" ht="15.25" hidden="false" customHeight="false" outlineLevel="0" collapsed="false"/>
    <row r="59069" customFormat="false" ht="15.25" hidden="false" customHeight="false" outlineLevel="0" collapsed="false"/>
    <row r="59070" customFormat="false" ht="15.25" hidden="false" customHeight="false" outlineLevel="0" collapsed="false"/>
    <row r="59071" customFormat="false" ht="15.25" hidden="false" customHeight="false" outlineLevel="0" collapsed="false"/>
    <row r="59072" customFormat="false" ht="15.25" hidden="false" customHeight="false" outlineLevel="0" collapsed="false"/>
    <row r="59073" customFormat="false" ht="15.25" hidden="false" customHeight="false" outlineLevel="0" collapsed="false"/>
    <row r="59074" customFormat="false" ht="15.25" hidden="false" customHeight="false" outlineLevel="0" collapsed="false"/>
    <row r="59075" customFormat="false" ht="15.25" hidden="false" customHeight="false" outlineLevel="0" collapsed="false"/>
    <row r="59076" customFormat="false" ht="15.25" hidden="false" customHeight="false" outlineLevel="0" collapsed="false"/>
    <row r="59077" customFormat="false" ht="15.25" hidden="false" customHeight="false" outlineLevel="0" collapsed="false"/>
    <row r="59078" customFormat="false" ht="15.25" hidden="false" customHeight="false" outlineLevel="0" collapsed="false"/>
    <row r="59079" customFormat="false" ht="15.25" hidden="false" customHeight="false" outlineLevel="0" collapsed="false"/>
    <row r="59080" customFormat="false" ht="15.25" hidden="false" customHeight="false" outlineLevel="0" collapsed="false"/>
    <row r="59081" customFormat="false" ht="15.25" hidden="false" customHeight="false" outlineLevel="0" collapsed="false"/>
    <row r="59082" customFormat="false" ht="15.25" hidden="false" customHeight="false" outlineLevel="0" collapsed="false"/>
    <row r="59083" customFormat="false" ht="15.25" hidden="false" customHeight="false" outlineLevel="0" collapsed="false"/>
    <row r="59084" customFormat="false" ht="15.25" hidden="false" customHeight="false" outlineLevel="0" collapsed="false"/>
    <row r="59085" customFormat="false" ht="15.25" hidden="false" customHeight="false" outlineLevel="0" collapsed="false"/>
    <row r="59086" customFormat="false" ht="15.25" hidden="false" customHeight="false" outlineLevel="0" collapsed="false"/>
    <row r="59087" customFormat="false" ht="15.25" hidden="false" customHeight="false" outlineLevel="0" collapsed="false"/>
    <row r="59088" customFormat="false" ht="15.25" hidden="false" customHeight="false" outlineLevel="0" collapsed="false"/>
    <row r="59089" customFormat="false" ht="15.25" hidden="false" customHeight="false" outlineLevel="0" collapsed="false"/>
    <row r="59090" customFormat="false" ht="15.25" hidden="false" customHeight="false" outlineLevel="0" collapsed="false"/>
    <row r="59091" customFormat="false" ht="15.25" hidden="false" customHeight="false" outlineLevel="0" collapsed="false"/>
    <row r="59092" customFormat="false" ht="15.25" hidden="false" customHeight="false" outlineLevel="0" collapsed="false"/>
    <row r="59093" customFormat="false" ht="15.25" hidden="false" customHeight="false" outlineLevel="0" collapsed="false"/>
    <row r="59094" customFormat="false" ht="15.25" hidden="false" customHeight="false" outlineLevel="0" collapsed="false"/>
    <row r="59095" customFormat="false" ht="15.25" hidden="false" customHeight="false" outlineLevel="0" collapsed="false"/>
    <row r="59096" customFormat="false" ht="15.25" hidden="false" customHeight="false" outlineLevel="0" collapsed="false"/>
    <row r="59097" customFormat="false" ht="15.25" hidden="false" customHeight="false" outlineLevel="0" collapsed="false"/>
    <row r="59098" customFormat="false" ht="15.25" hidden="false" customHeight="false" outlineLevel="0" collapsed="false"/>
    <row r="59099" customFormat="false" ht="15.25" hidden="false" customHeight="false" outlineLevel="0" collapsed="false"/>
    <row r="59100" customFormat="false" ht="15.25" hidden="false" customHeight="false" outlineLevel="0" collapsed="false"/>
    <row r="59101" customFormat="false" ht="15.25" hidden="false" customHeight="false" outlineLevel="0" collapsed="false"/>
    <row r="59102" customFormat="false" ht="15.25" hidden="false" customHeight="false" outlineLevel="0" collapsed="false"/>
    <row r="59103" customFormat="false" ht="15.25" hidden="false" customHeight="false" outlineLevel="0" collapsed="false"/>
    <row r="59104" customFormat="false" ht="15.25" hidden="false" customHeight="false" outlineLevel="0" collapsed="false"/>
    <row r="59105" customFormat="false" ht="15.25" hidden="false" customHeight="false" outlineLevel="0" collapsed="false"/>
    <row r="59106" customFormat="false" ht="15.25" hidden="false" customHeight="false" outlineLevel="0" collapsed="false"/>
    <row r="59107" customFormat="false" ht="15.25" hidden="false" customHeight="false" outlineLevel="0" collapsed="false"/>
    <row r="59108" customFormat="false" ht="15.25" hidden="false" customHeight="false" outlineLevel="0" collapsed="false"/>
    <row r="59109" customFormat="false" ht="15.25" hidden="false" customHeight="false" outlineLevel="0" collapsed="false"/>
    <row r="59110" customFormat="false" ht="15.25" hidden="false" customHeight="false" outlineLevel="0" collapsed="false"/>
    <row r="59111" customFormat="false" ht="15.25" hidden="false" customHeight="false" outlineLevel="0" collapsed="false"/>
    <row r="59112" customFormat="false" ht="15.25" hidden="false" customHeight="false" outlineLevel="0" collapsed="false"/>
    <row r="59113" customFormat="false" ht="15.25" hidden="false" customHeight="false" outlineLevel="0" collapsed="false"/>
    <row r="59114" customFormat="false" ht="15.25" hidden="false" customHeight="false" outlineLevel="0" collapsed="false"/>
    <row r="59115" customFormat="false" ht="15.25" hidden="false" customHeight="false" outlineLevel="0" collapsed="false"/>
    <row r="59116" customFormat="false" ht="15.25" hidden="false" customHeight="false" outlineLevel="0" collapsed="false"/>
    <row r="59117" customFormat="false" ht="15.25" hidden="false" customHeight="false" outlineLevel="0" collapsed="false"/>
    <row r="59118" customFormat="false" ht="15.25" hidden="false" customHeight="false" outlineLevel="0" collapsed="false"/>
    <row r="59119" customFormat="false" ht="15.25" hidden="false" customHeight="false" outlineLevel="0" collapsed="false"/>
    <row r="59120" customFormat="false" ht="15.25" hidden="false" customHeight="false" outlineLevel="0" collapsed="false"/>
    <row r="59121" customFormat="false" ht="15.25" hidden="false" customHeight="false" outlineLevel="0" collapsed="false"/>
    <row r="59122" customFormat="false" ht="15.25" hidden="false" customHeight="false" outlineLevel="0" collapsed="false"/>
    <row r="59123" customFormat="false" ht="15.25" hidden="false" customHeight="false" outlineLevel="0" collapsed="false"/>
    <row r="59124" customFormat="false" ht="15.25" hidden="false" customHeight="false" outlineLevel="0" collapsed="false"/>
    <row r="59125" customFormat="false" ht="15.25" hidden="false" customHeight="false" outlineLevel="0" collapsed="false"/>
    <row r="59126" customFormat="false" ht="15.25" hidden="false" customHeight="false" outlineLevel="0" collapsed="false"/>
    <row r="59127" customFormat="false" ht="15.25" hidden="false" customHeight="false" outlineLevel="0" collapsed="false"/>
    <row r="59128" customFormat="false" ht="15.25" hidden="false" customHeight="false" outlineLevel="0" collapsed="false"/>
    <row r="59129" customFormat="false" ht="15.25" hidden="false" customHeight="false" outlineLevel="0" collapsed="false"/>
    <row r="59130" customFormat="false" ht="15.25" hidden="false" customHeight="false" outlineLevel="0" collapsed="false"/>
    <row r="59131" customFormat="false" ht="15.25" hidden="false" customHeight="false" outlineLevel="0" collapsed="false"/>
    <row r="59132" customFormat="false" ht="15.25" hidden="false" customHeight="false" outlineLevel="0" collapsed="false"/>
    <row r="59133" customFormat="false" ht="15.25" hidden="false" customHeight="false" outlineLevel="0" collapsed="false"/>
    <row r="59134" customFormat="false" ht="15.25" hidden="false" customHeight="false" outlineLevel="0" collapsed="false"/>
    <row r="59135" customFormat="false" ht="15.25" hidden="false" customHeight="false" outlineLevel="0" collapsed="false"/>
    <row r="59136" customFormat="false" ht="15.25" hidden="false" customHeight="false" outlineLevel="0" collapsed="false"/>
    <row r="59137" customFormat="false" ht="15.25" hidden="false" customHeight="false" outlineLevel="0" collapsed="false"/>
    <row r="59138" customFormat="false" ht="15.25" hidden="false" customHeight="false" outlineLevel="0" collapsed="false"/>
    <row r="59139" customFormat="false" ht="15.25" hidden="false" customHeight="false" outlineLevel="0" collapsed="false"/>
    <row r="59140" customFormat="false" ht="15.25" hidden="false" customHeight="false" outlineLevel="0" collapsed="false"/>
    <row r="59141" customFormat="false" ht="15.25" hidden="false" customHeight="false" outlineLevel="0" collapsed="false"/>
    <row r="59142" customFormat="false" ht="15.25" hidden="false" customHeight="false" outlineLevel="0" collapsed="false"/>
    <row r="59143" customFormat="false" ht="15.25" hidden="false" customHeight="false" outlineLevel="0" collapsed="false"/>
    <row r="59144" customFormat="false" ht="15.25" hidden="false" customHeight="false" outlineLevel="0" collapsed="false"/>
    <row r="59145" customFormat="false" ht="15.25" hidden="false" customHeight="false" outlineLevel="0" collapsed="false"/>
    <row r="59146" customFormat="false" ht="15.25" hidden="false" customHeight="false" outlineLevel="0" collapsed="false"/>
    <row r="59147" customFormat="false" ht="15.25" hidden="false" customHeight="false" outlineLevel="0" collapsed="false"/>
    <row r="59148" customFormat="false" ht="15.25" hidden="false" customHeight="false" outlineLevel="0" collapsed="false"/>
    <row r="59149" customFormat="false" ht="15.25" hidden="false" customHeight="false" outlineLevel="0" collapsed="false"/>
    <row r="59150" customFormat="false" ht="15.25" hidden="false" customHeight="false" outlineLevel="0" collapsed="false"/>
    <row r="59151" customFormat="false" ht="15.25" hidden="false" customHeight="false" outlineLevel="0" collapsed="false"/>
    <row r="59152" customFormat="false" ht="15.25" hidden="false" customHeight="false" outlineLevel="0" collapsed="false"/>
    <row r="59153" customFormat="false" ht="15.25" hidden="false" customHeight="false" outlineLevel="0" collapsed="false"/>
    <row r="59154" customFormat="false" ht="15.25" hidden="false" customHeight="false" outlineLevel="0" collapsed="false"/>
    <row r="59155" customFormat="false" ht="15.25" hidden="false" customHeight="false" outlineLevel="0" collapsed="false"/>
    <row r="59156" customFormat="false" ht="15.25" hidden="false" customHeight="false" outlineLevel="0" collapsed="false"/>
    <row r="59157" customFormat="false" ht="15.25" hidden="false" customHeight="false" outlineLevel="0" collapsed="false"/>
    <row r="59158" customFormat="false" ht="15.25" hidden="false" customHeight="false" outlineLevel="0" collapsed="false"/>
    <row r="59159" customFormat="false" ht="15.25" hidden="false" customHeight="false" outlineLevel="0" collapsed="false"/>
    <row r="59160" customFormat="false" ht="15.25" hidden="false" customHeight="false" outlineLevel="0" collapsed="false"/>
    <row r="59161" customFormat="false" ht="15.25" hidden="false" customHeight="false" outlineLevel="0" collapsed="false"/>
    <row r="59162" customFormat="false" ht="15.25" hidden="false" customHeight="false" outlineLevel="0" collapsed="false"/>
    <row r="59163" customFormat="false" ht="15.25" hidden="false" customHeight="false" outlineLevel="0" collapsed="false"/>
    <row r="59164" customFormat="false" ht="15.25" hidden="false" customHeight="false" outlineLevel="0" collapsed="false"/>
    <row r="59165" customFormat="false" ht="15.25" hidden="false" customHeight="false" outlineLevel="0" collapsed="false"/>
    <row r="59166" customFormat="false" ht="15.25" hidden="false" customHeight="false" outlineLevel="0" collapsed="false"/>
    <row r="59167" customFormat="false" ht="15.25" hidden="false" customHeight="false" outlineLevel="0" collapsed="false"/>
    <row r="59168" customFormat="false" ht="15.25" hidden="false" customHeight="false" outlineLevel="0" collapsed="false"/>
    <row r="59169" customFormat="false" ht="15.25" hidden="false" customHeight="false" outlineLevel="0" collapsed="false"/>
    <row r="59170" customFormat="false" ht="15.25" hidden="false" customHeight="false" outlineLevel="0" collapsed="false"/>
    <row r="59171" customFormat="false" ht="15.25" hidden="false" customHeight="false" outlineLevel="0" collapsed="false"/>
    <row r="59172" customFormat="false" ht="15.25" hidden="false" customHeight="false" outlineLevel="0" collapsed="false"/>
    <row r="59173" customFormat="false" ht="15.25" hidden="false" customHeight="false" outlineLevel="0" collapsed="false"/>
    <row r="59174" customFormat="false" ht="15.25" hidden="false" customHeight="false" outlineLevel="0" collapsed="false"/>
    <row r="59175" customFormat="false" ht="15.25" hidden="false" customHeight="false" outlineLevel="0" collapsed="false"/>
    <row r="59176" customFormat="false" ht="15.25" hidden="false" customHeight="false" outlineLevel="0" collapsed="false"/>
    <row r="59177" customFormat="false" ht="15.25" hidden="false" customHeight="false" outlineLevel="0" collapsed="false"/>
    <row r="59178" customFormat="false" ht="15.25" hidden="false" customHeight="false" outlineLevel="0" collapsed="false"/>
    <row r="59179" customFormat="false" ht="15.25" hidden="false" customHeight="false" outlineLevel="0" collapsed="false"/>
    <row r="59180" customFormat="false" ht="15.25" hidden="false" customHeight="false" outlineLevel="0" collapsed="false"/>
    <row r="59181" customFormat="false" ht="15.25" hidden="false" customHeight="false" outlineLevel="0" collapsed="false"/>
    <row r="59182" customFormat="false" ht="15.25" hidden="false" customHeight="false" outlineLevel="0" collapsed="false"/>
    <row r="59183" customFormat="false" ht="15.25" hidden="false" customHeight="false" outlineLevel="0" collapsed="false"/>
    <row r="59184" customFormat="false" ht="15.25" hidden="false" customHeight="false" outlineLevel="0" collapsed="false"/>
    <row r="59185" customFormat="false" ht="15.25" hidden="false" customHeight="false" outlineLevel="0" collapsed="false"/>
    <row r="59186" customFormat="false" ht="15.25" hidden="false" customHeight="false" outlineLevel="0" collapsed="false"/>
    <row r="59187" customFormat="false" ht="15.25" hidden="false" customHeight="false" outlineLevel="0" collapsed="false"/>
    <row r="59188" customFormat="false" ht="15.25" hidden="false" customHeight="false" outlineLevel="0" collapsed="false"/>
    <row r="59189" customFormat="false" ht="15.25" hidden="false" customHeight="false" outlineLevel="0" collapsed="false"/>
    <row r="59190" customFormat="false" ht="15.25" hidden="false" customHeight="false" outlineLevel="0" collapsed="false"/>
    <row r="59191" customFormat="false" ht="15.25" hidden="false" customHeight="false" outlineLevel="0" collapsed="false"/>
    <row r="59192" customFormat="false" ht="15.25" hidden="false" customHeight="false" outlineLevel="0" collapsed="false"/>
    <row r="59193" customFormat="false" ht="15.25" hidden="false" customHeight="false" outlineLevel="0" collapsed="false"/>
    <row r="59194" customFormat="false" ht="15.25" hidden="false" customHeight="false" outlineLevel="0" collapsed="false"/>
    <row r="59195" customFormat="false" ht="15.25" hidden="false" customHeight="false" outlineLevel="0" collapsed="false"/>
    <row r="59196" customFormat="false" ht="15.25" hidden="false" customHeight="false" outlineLevel="0" collapsed="false"/>
    <row r="59197" customFormat="false" ht="15.25" hidden="false" customHeight="false" outlineLevel="0" collapsed="false"/>
    <row r="59198" customFormat="false" ht="15.25" hidden="false" customHeight="false" outlineLevel="0" collapsed="false"/>
    <row r="59199" customFormat="false" ht="15.25" hidden="false" customHeight="false" outlineLevel="0" collapsed="false"/>
    <row r="59200" customFormat="false" ht="15.25" hidden="false" customHeight="false" outlineLevel="0" collapsed="false"/>
    <row r="59201" customFormat="false" ht="15.25" hidden="false" customHeight="false" outlineLevel="0" collapsed="false"/>
    <row r="59202" customFormat="false" ht="15.25" hidden="false" customHeight="false" outlineLevel="0" collapsed="false"/>
    <row r="59203" customFormat="false" ht="15.25" hidden="false" customHeight="false" outlineLevel="0" collapsed="false"/>
    <row r="59204" customFormat="false" ht="15.25" hidden="false" customHeight="false" outlineLevel="0" collapsed="false"/>
    <row r="59205" customFormat="false" ht="15.25" hidden="false" customHeight="false" outlineLevel="0" collapsed="false"/>
    <row r="59206" customFormat="false" ht="15.25" hidden="false" customHeight="false" outlineLevel="0" collapsed="false"/>
    <row r="59207" customFormat="false" ht="15.25" hidden="false" customHeight="false" outlineLevel="0" collapsed="false"/>
    <row r="59208" customFormat="false" ht="15.25" hidden="false" customHeight="false" outlineLevel="0" collapsed="false"/>
    <row r="59209" customFormat="false" ht="15.25" hidden="false" customHeight="false" outlineLevel="0" collapsed="false"/>
    <row r="59210" customFormat="false" ht="15.25" hidden="false" customHeight="false" outlineLevel="0" collapsed="false"/>
    <row r="59211" customFormat="false" ht="15.25" hidden="false" customHeight="false" outlineLevel="0" collapsed="false"/>
    <row r="59212" customFormat="false" ht="15.25" hidden="false" customHeight="false" outlineLevel="0" collapsed="false"/>
    <row r="59213" customFormat="false" ht="15.25" hidden="false" customHeight="false" outlineLevel="0" collapsed="false"/>
    <row r="59214" customFormat="false" ht="15.25" hidden="false" customHeight="false" outlineLevel="0" collapsed="false"/>
    <row r="59215" customFormat="false" ht="15.25" hidden="false" customHeight="false" outlineLevel="0" collapsed="false"/>
    <row r="59216" customFormat="false" ht="15.25" hidden="false" customHeight="false" outlineLevel="0" collapsed="false"/>
    <row r="59217" customFormat="false" ht="15.25" hidden="false" customHeight="false" outlineLevel="0" collapsed="false"/>
    <row r="59218" customFormat="false" ht="15.25" hidden="false" customHeight="false" outlineLevel="0" collapsed="false"/>
    <row r="59219" customFormat="false" ht="15.25" hidden="false" customHeight="false" outlineLevel="0" collapsed="false"/>
    <row r="59220" customFormat="false" ht="15.25" hidden="false" customHeight="false" outlineLevel="0" collapsed="false"/>
    <row r="59221" customFormat="false" ht="15.25" hidden="false" customHeight="false" outlineLevel="0" collapsed="false"/>
    <row r="59222" customFormat="false" ht="15.25" hidden="false" customHeight="false" outlineLevel="0" collapsed="false"/>
    <row r="59223" customFormat="false" ht="15.25" hidden="false" customHeight="false" outlineLevel="0" collapsed="false"/>
    <row r="59224" customFormat="false" ht="15.25" hidden="false" customHeight="false" outlineLevel="0" collapsed="false"/>
    <row r="59225" customFormat="false" ht="15.25" hidden="false" customHeight="false" outlineLevel="0" collapsed="false"/>
    <row r="59226" customFormat="false" ht="15.25" hidden="false" customHeight="false" outlineLevel="0" collapsed="false"/>
    <row r="59227" customFormat="false" ht="15.25" hidden="false" customHeight="false" outlineLevel="0" collapsed="false"/>
    <row r="59228" customFormat="false" ht="15.25" hidden="false" customHeight="false" outlineLevel="0" collapsed="false"/>
    <row r="59229" customFormat="false" ht="15.25" hidden="false" customHeight="false" outlineLevel="0" collapsed="false"/>
    <row r="59230" customFormat="false" ht="15.25" hidden="false" customHeight="false" outlineLevel="0" collapsed="false"/>
    <row r="59231" customFormat="false" ht="15.25" hidden="false" customHeight="false" outlineLevel="0" collapsed="false"/>
    <row r="59232" customFormat="false" ht="15.25" hidden="false" customHeight="false" outlineLevel="0" collapsed="false"/>
    <row r="59233" customFormat="false" ht="15.25" hidden="false" customHeight="false" outlineLevel="0" collapsed="false"/>
    <row r="59234" customFormat="false" ht="15.25" hidden="false" customHeight="false" outlineLevel="0" collapsed="false"/>
    <row r="59235" customFormat="false" ht="15.25" hidden="false" customHeight="false" outlineLevel="0" collapsed="false"/>
    <row r="59236" customFormat="false" ht="15.25" hidden="false" customHeight="false" outlineLevel="0" collapsed="false"/>
    <row r="59237" customFormat="false" ht="15.25" hidden="false" customHeight="false" outlineLevel="0" collapsed="false"/>
    <row r="59238" customFormat="false" ht="15.25" hidden="false" customHeight="false" outlineLevel="0" collapsed="false"/>
    <row r="59239" customFormat="false" ht="15.25" hidden="false" customHeight="false" outlineLevel="0" collapsed="false"/>
    <row r="59240" customFormat="false" ht="15.25" hidden="false" customHeight="false" outlineLevel="0" collapsed="false"/>
    <row r="59241" customFormat="false" ht="15.25" hidden="false" customHeight="false" outlineLevel="0" collapsed="false"/>
    <row r="59242" customFormat="false" ht="15.25" hidden="false" customHeight="false" outlineLevel="0" collapsed="false"/>
    <row r="59243" customFormat="false" ht="15.25" hidden="false" customHeight="false" outlineLevel="0" collapsed="false"/>
    <row r="59244" customFormat="false" ht="15.25" hidden="false" customHeight="false" outlineLevel="0" collapsed="false"/>
    <row r="59245" customFormat="false" ht="15.25" hidden="false" customHeight="false" outlineLevel="0" collapsed="false"/>
    <row r="59246" customFormat="false" ht="15.25" hidden="false" customHeight="false" outlineLevel="0" collapsed="false"/>
    <row r="59247" customFormat="false" ht="15.25" hidden="false" customHeight="false" outlineLevel="0" collapsed="false"/>
    <row r="59248" customFormat="false" ht="15.25" hidden="false" customHeight="false" outlineLevel="0" collapsed="false"/>
    <row r="59249" customFormat="false" ht="15.25" hidden="false" customHeight="false" outlineLevel="0" collapsed="false"/>
    <row r="59250" customFormat="false" ht="15.25" hidden="false" customHeight="false" outlineLevel="0" collapsed="false"/>
    <row r="59251" customFormat="false" ht="15.25" hidden="false" customHeight="false" outlineLevel="0" collapsed="false"/>
    <row r="59252" customFormat="false" ht="15.25" hidden="false" customHeight="false" outlineLevel="0" collapsed="false"/>
    <row r="59253" customFormat="false" ht="15.25" hidden="false" customHeight="false" outlineLevel="0" collapsed="false"/>
    <row r="59254" customFormat="false" ht="15.25" hidden="false" customHeight="false" outlineLevel="0" collapsed="false"/>
    <row r="59255" customFormat="false" ht="15.25" hidden="false" customHeight="false" outlineLevel="0" collapsed="false"/>
    <row r="59256" customFormat="false" ht="15.25" hidden="false" customHeight="false" outlineLevel="0" collapsed="false"/>
    <row r="59257" customFormat="false" ht="15.25" hidden="false" customHeight="false" outlineLevel="0" collapsed="false"/>
    <row r="59258" customFormat="false" ht="15.25" hidden="false" customHeight="false" outlineLevel="0" collapsed="false"/>
    <row r="59259" customFormat="false" ht="15.25" hidden="false" customHeight="false" outlineLevel="0" collapsed="false"/>
    <row r="59260" customFormat="false" ht="15.25" hidden="false" customHeight="false" outlineLevel="0" collapsed="false"/>
    <row r="59261" customFormat="false" ht="15.25" hidden="false" customHeight="false" outlineLevel="0" collapsed="false"/>
    <row r="59262" customFormat="false" ht="15.25" hidden="false" customHeight="false" outlineLevel="0" collapsed="false"/>
    <row r="59263" customFormat="false" ht="15.25" hidden="false" customHeight="false" outlineLevel="0" collapsed="false"/>
    <row r="59264" customFormat="false" ht="15.25" hidden="false" customHeight="false" outlineLevel="0" collapsed="false"/>
    <row r="59265" customFormat="false" ht="15.25" hidden="false" customHeight="false" outlineLevel="0" collapsed="false"/>
    <row r="59266" customFormat="false" ht="15.25" hidden="false" customHeight="false" outlineLevel="0" collapsed="false"/>
    <row r="59267" customFormat="false" ht="15.25" hidden="false" customHeight="false" outlineLevel="0" collapsed="false"/>
    <row r="59268" customFormat="false" ht="15.25" hidden="false" customHeight="false" outlineLevel="0" collapsed="false"/>
    <row r="59269" customFormat="false" ht="15.25" hidden="false" customHeight="false" outlineLevel="0" collapsed="false"/>
    <row r="59270" customFormat="false" ht="15.25" hidden="false" customHeight="false" outlineLevel="0" collapsed="false"/>
    <row r="59271" customFormat="false" ht="15.25" hidden="false" customHeight="false" outlineLevel="0" collapsed="false"/>
    <row r="59272" customFormat="false" ht="15.25" hidden="false" customHeight="false" outlineLevel="0" collapsed="false"/>
    <row r="59273" customFormat="false" ht="15.25" hidden="false" customHeight="false" outlineLevel="0" collapsed="false"/>
    <row r="59274" customFormat="false" ht="15.25" hidden="false" customHeight="false" outlineLevel="0" collapsed="false"/>
    <row r="59275" customFormat="false" ht="15.25" hidden="false" customHeight="false" outlineLevel="0" collapsed="false"/>
    <row r="59276" customFormat="false" ht="15.25" hidden="false" customHeight="false" outlineLevel="0" collapsed="false"/>
    <row r="59277" customFormat="false" ht="15.25" hidden="false" customHeight="false" outlineLevel="0" collapsed="false"/>
    <row r="59278" customFormat="false" ht="15.25" hidden="false" customHeight="false" outlineLevel="0" collapsed="false"/>
    <row r="59279" customFormat="false" ht="15.25" hidden="false" customHeight="false" outlineLevel="0" collapsed="false"/>
    <row r="59280" customFormat="false" ht="15.25" hidden="false" customHeight="false" outlineLevel="0" collapsed="false"/>
    <row r="59281" customFormat="false" ht="15.25" hidden="false" customHeight="false" outlineLevel="0" collapsed="false"/>
    <row r="59282" customFormat="false" ht="15.25" hidden="false" customHeight="false" outlineLevel="0" collapsed="false"/>
    <row r="59283" customFormat="false" ht="15.25" hidden="false" customHeight="false" outlineLevel="0" collapsed="false"/>
    <row r="59284" customFormat="false" ht="15.25" hidden="false" customHeight="false" outlineLevel="0" collapsed="false"/>
    <row r="59285" customFormat="false" ht="15.25" hidden="false" customHeight="false" outlineLevel="0" collapsed="false"/>
    <row r="59286" customFormat="false" ht="15.25" hidden="false" customHeight="false" outlineLevel="0" collapsed="false"/>
    <row r="59287" customFormat="false" ht="15.25" hidden="false" customHeight="false" outlineLevel="0" collapsed="false"/>
    <row r="59288" customFormat="false" ht="15.25" hidden="false" customHeight="false" outlineLevel="0" collapsed="false"/>
    <row r="59289" customFormat="false" ht="15.25" hidden="false" customHeight="false" outlineLevel="0" collapsed="false"/>
    <row r="59290" customFormat="false" ht="15.25" hidden="false" customHeight="false" outlineLevel="0" collapsed="false"/>
    <row r="59291" customFormat="false" ht="15.25" hidden="false" customHeight="false" outlineLevel="0" collapsed="false"/>
    <row r="59292" customFormat="false" ht="15.25" hidden="false" customHeight="false" outlineLevel="0" collapsed="false"/>
    <row r="59293" customFormat="false" ht="15.25" hidden="false" customHeight="false" outlineLevel="0" collapsed="false"/>
    <row r="59294" customFormat="false" ht="15.25" hidden="false" customHeight="false" outlineLevel="0" collapsed="false"/>
    <row r="59295" customFormat="false" ht="15.25" hidden="false" customHeight="false" outlineLevel="0" collapsed="false"/>
    <row r="59296" customFormat="false" ht="15.25" hidden="false" customHeight="false" outlineLevel="0" collapsed="false"/>
    <row r="59297" customFormat="false" ht="15.25" hidden="false" customHeight="false" outlineLevel="0" collapsed="false"/>
    <row r="59298" customFormat="false" ht="15.25" hidden="false" customHeight="false" outlineLevel="0" collapsed="false"/>
    <row r="59299" customFormat="false" ht="15.25" hidden="false" customHeight="false" outlineLevel="0" collapsed="false"/>
    <row r="59300" customFormat="false" ht="15.25" hidden="false" customHeight="false" outlineLevel="0" collapsed="false"/>
    <row r="59301" customFormat="false" ht="15.25" hidden="false" customHeight="false" outlineLevel="0" collapsed="false"/>
    <row r="59302" customFormat="false" ht="15.25" hidden="false" customHeight="false" outlineLevel="0" collapsed="false"/>
    <row r="59303" customFormat="false" ht="15.25" hidden="false" customHeight="false" outlineLevel="0" collapsed="false"/>
    <row r="59304" customFormat="false" ht="15.25" hidden="false" customHeight="false" outlineLevel="0" collapsed="false"/>
    <row r="59305" customFormat="false" ht="15.25" hidden="false" customHeight="false" outlineLevel="0" collapsed="false"/>
    <row r="59306" customFormat="false" ht="15.25" hidden="false" customHeight="false" outlineLevel="0" collapsed="false"/>
    <row r="59307" customFormat="false" ht="15.25" hidden="false" customHeight="false" outlineLevel="0" collapsed="false"/>
    <row r="59308" customFormat="false" ht="15.25" hidden="false" customHeight="false" outlineLevel="0" collapsed="false"/>
    <row r="59309" customFormat="false" ht="15.25" hidden="false" customHeight="false" outlineLevel="0" collapsed="false"/>
    <row r="59310" customFormat="false" ht="15.25" hidden="false" customHeight="false" outlineLevel="0" collapsed="false"/>
    <row r="59311" customFormat="false" ht="15.25" hidden="false" customHeight="false" outlineLevel="0" collapsed="false"/>
    <row r="59312" customFormat="false" ht="15.25" hidden="false" customHeight="false" outlineLevel="0" collapsed="false"/>
    <row r="59313" customFormat="false" ht="15.25" hidden="false" customHeight="false" outlineLevel="0" collapsed="false"/>
    <row r="59314" customFormat="false" ht="15.25" hidden="false" customHeight="false" outlineLevel="0" collapsed="false"/>
    <row r="59315" customFormat="false" ht="15.25" hidden="false" customHeight="false" outlineLevel="0" collapsed="false"/>
    <row r="59316" customFormat="false" ht="15.25" hidden="false" customHeight="false" outlineLevel="0" collapsed="false"/>
    <row r="59317" customFormat="false" ht="15.25" hidden="false" customHeight="false" outlineLevel="0" collapsed="false"/>
    <row r="59318" customFormat="false" ht="15.25" hidden="false" customHeight="false" outlineLevel="0" collapsed="false"/>
    <row r="59319" customFormat="false" ht="15.25" hidden="false" customHeight="false" outlineLevel="0" collapsed="false"/>
    <row r="59320" customFormat="false" ht="15.25" hidden="false" customHeight="false" outlineLevel="0" collapsed="false"/>
    <row r="59321" customFormat="false" ht="15.25" hidden="false" customHeight="false" outlineLevel="0" collapsed="false"/>
    <row r="59322" customFormat="false" ht="15.25" hidden="false" customHeight="false" outlineLevel="0" collapsed="false"/>
    <row r="59323" customFormat="false" ht="15.25" hidden="false" customHeight="false" outlineLevel="0" collapsed="false"/>
    <row r="59324" customFormat="false" ht="15.25" hidden="false" customHeight="false" outlineLevel="0" collapsed="false"/>
    <row r="59325" customFormat="false" ht="15.25" hidden="false" customHeight="false" outlineLevel="0" collapsed="false"/>
    <row r="59326" customFormat="false" ht="15.25" hidden="false" customHeight="false" outlineLevel="0" collapsed="false"/>
    <row r="59327" customFormat="false" ht="15.25" hidden="false" customHeight="false" outlineLevel="0" collapsed="false"/>
    <row r="59328" customFormat="false" ht="15.25" hidden="false" customHeight="false" outlineLevel="0" collapsed="false"/>
    <row r="59329" customFormat="false" ht="15.25" hidden="false" customHeight="false" outlineLevel="0" collapsed="false"/>
    <row r="59330" customFormat="false" ht="15.25" hidden="false" customHeight="false" outlineLevel="0" collapsed="false"/>
    <row r="59331" customFormat="false" ht="15.25" hidden="false" customHeight="false" outlineLevel="0" collapsed="false"/>
    <row r="59332" customFormat="false" ht="15.25" hidden="false" customHeight="false" outlineLevel="0" collapsed="false"/>
    <row r="59333" customFormat="false" ht="15.25" hidden="false" customHeight="false" outlineLevel="0" collapsed="false"/>
    <row r="59334" customFormat="false" ht="15.25" hidden="false" customHeight="false" outlineLevel="0" collapsed="false"/>
    <row r="59335" customFormat="false" ht="15.25" hidden="false" customHeight="false" outlineLevel="0" collapsed="false"/>
    <row r="59336" customFormat="false" ht="15.25" hidden="false" customHeight="false" outlineLevel="0" collapsed="false"/>
    <row r="59337" customFormat="false" ht="15.25" hidden="false" customHeight="false" outlineLevel="0" collapsed="false"/>
    <row r="59338" customFormat="false" ht="15.25" hidden="false" customHeight="false" outlineLevel="0" collapsed="false"/>
    <row r="59339" customFormat="false" ht="15.25" hidden="false" customHeight="false" outlineLevel="0" collapsed="false"/>
    <row r="59340" customFormat="false" ht="15.25" hidden="false" customHeight="false" outlineLevel="0" collapsed="false"/>
    <row r="59341" customFormat="false" ht="15.25" hidden="false" customHeight="false" outlineLevel="0" collapsed="false"/>
    <row r="59342" customFormat="false" ht="15.25" hidden="false" customHeight="false" outlineLevel="0" collapsed="false"/>
    <row r="59343" customFormat="false" ht="15.25" hidden="false" customHeight="false" outlineLevel="0" collapsed="false"/>
    <row r="59344" customFormat="false" ht="15.25" hidden="false" customHeight="false" outlineLevel="0" collapsed="false"/>
    <row r="59345" customFormat="false" ht="15.25" hidden="false" customHeight="false" outlineLevel="0" collapsed="false"/>
    <row r="59346" customFormat="false" ht="15.25" hidden="false" customHeight="false" outlineLevel="0" collapsed="false"/>
    <row r="59347" customFormat="false" ht="15.25" hidden="false" customHeight="false" outlineLevel="0" collapsed="false"/>
    <row r="59348" customFormat="false" ht="15.25" hidden="false" customHeight="false" outlineLevel="0" collapsed="false"/>
    <row r="59349" customFormat="false" ht="15.25" hidden="false" customHeight="false" outlineLevel="0" collapsed="false"/>
    <row r="59350" customFormat="false" ht="15.25" hidden="false" customHeight="false" outlineLevel="0" collapsed="false"/>
    <row r="59351" customFormat="false" ht="15.25" hidden="false" customHeight="false" outlineLevel="0" collapsed="false"/>
    <row r="59352" customFormat="false" ht="15.25" hidden="false" customHeight="false" outlineLevel="0" collapsed="false"/>
    <row r="59353" customFormat="false" ht="15.25" hidden="false" customHeight="false" outlineLevel="0" collapsed="false"/>
    <row r="59354" customFormat="false" ht="15.25" hidden="false" customHeight="false" outlineLevel="0" collapsed="false"/>
    <row r="59355" customFormat="false" ht="15.25" hidden="false" customHeight="false" outlineLevel="0" collapsed="false"/>
    <row r="59356" customFormat="false" ht="15.25" hidden="false" customHeight="false" outlineLevel="0" collapsed="false"/>
    <row r="59357" customFormat="false" ht="15.25" hidden="false" customHeight="false" outlineLevel="0" collapsed="false"/>
    <row r="59358" customFormat="false" ht="15.25" hidden="false" customHeight="false" outlineLevel="0" collapsed="false"/>
    <row r="59359" customFormat="false" ht="15.25" hidden="false" customHeight="false" outlineLevel="0" collapsed="false"/>
    <row r="59360" customFormat="false" ht="15.25" hidden="false" customHeight="false" outlineLevel="0" collapsed="false"/>
    <row r="59361" customFormat="false" ht="15.25" hidden="false" customHeight="false" outlineLevel="0" collapsed="false"/>
    <row r="59362" customFormat="false" ht="15.25" hidden="false" customHeight="false" outlineLevel="0" collapsed="false"/>
    <row r="59363" customFormat="false" ht="15.25" hidden="false" customHeight="false" outlineLevel="0" collapsed="false"/>
    <row r="59364" customFormat="false" ht="15.25" hidden="false" customHeight="false" outlineLevel="0" collapsed="false"/>
    <row r="59365" customFormat="false" ht="15.25" hidden="false" customHeight="false" outlineLevel="0" collapsed="false"/>
    <row r="59366" customFormat="false" ht="15.25" hidden="false" customHeight="false" outlineLevel="0" collapsed="false"/>
    <row r="59367" customFormat="false" ht="15.25" hidden="false" customHeight="false" outlineLevel="0" collapsed="false"/>
    <row r="59368" customFormat="false" ht="15.25" hidden="false" customHeight="false" outlineLevel="0" collapsed="false"/>
    <row r="59369" customFormat="false" ht="15.25" hidden="false" customHeight="false" outlineLevel="0" collapsed="false"/>
    <row r="59370" customFormat="false" ht="15.25" hidden="false" customHeight="false" outlineLevel="0" collapsed="false"/>
    <row r="59371" customFormat="false" ht="15.25" hidden="false" customHeight="false" outlineLevel="0" collapsed="false"/>
    <row r="59372" customFormat="false" ht="15.25" hidden="false" customHeight="false" outlineLevel="0" collapsed="false"/>
    <row r="59373" customFormat="false" ht="15.25" hidden="false" customHeight="false" outlineLevel="0" collapsed="false"/>
    <row r="59374" customFormat="false" ht="15.25" hidden="false" customHeight="false" outlineLevel="0" collapsed="false"/>
    <row r="59375" customFormat="false" ht="15.25" hidden="false" customHeight="false" outlineLevel="0" collapsed="false"/>
    <row r="59376" customFormat="false" ht="15.25" hidden="false" customHeight="false" outlineLevel="0" collapsed="false"/>
    <row r="59377" customFormat="false" ht="15.25" hidden="false" customHeight="false" outlineLevel="0" collapsed="false"/>
    <row r="59378" customFormat="false" ht="15.25" hidden="false" customHeight="false" outlineLevel="0" collapsed="false"/>
    <row r="59379" customFormat="false" ht="15.25" hidden="false" customHeight="false" outlineLevel="0" collapsed="false"/>
    <row r="59380" customFormat="false" ht="15.25" hidden="false" customHeight="false" outlineLevel="0" collapsed="false"/>
    <row r="59381" customFormat="false" ht="15.25" hidden="false" customHeight="false" outlineLevel="0" collapsed="false"/>
    <row r="59382" customFormat="false" ht="15.25" hidden="false" customHeight="false" outlineLevel="0" collapsed="false"/>
    <row r="59383" customFormat="false" ht="15.25" hidden="false" customHeight="false" outlineLevel="0" collapsed="false"/>
    <row r="59384" customFormat="false" ht="15.25" hidden="false" customHeight="false" outlineLevel="0" collapsed="false"/>
    <row r="59385" customFormat="false" ht="15.25" hidden="false" customHeight="false" outlineLevel="0" collapsed="false"/>
    <row r="59386" customFormat="false" ht="15.25" hidden="false" customHeight="false" outlineLevel="0" collapsed="false"/>
    <row r="59387" customFormat="false" ht="15.25" hidden="false" customHeight="false" outlineLevel="0" collapsed="false"/>
    <row r="59388" customFormat="false" ht="15.25" hidden="false" customHeight="false" outlineLevel="0" collapsed="false"/>
    <row r="59389" customFormat="false" ht="15.25" hidden="false" customHeight="false" outlineLevel="0" collapsed="false"/>
    <row r="59390" customFormat="false" ht="15.25" hidden="false" customHeight="false" outlineLevel="0" collapsed="false"/>
    <row r="59391" customFormat="false" ht="15.25" hidden="false" customHeight="false" outlineLevel="0" collapsed="false"/>
    <row r="59392" customFormat="false" ht="15.25" hidden="false" customHeight="false" outlineLevel="0" collapsed="false"/>
    <row r="59393" customFormat="false" ht="15.25" hidden="false" customHeight="false" outlineLevel="0" collapsed="false"/>
    <row r="59394" customFormat="false" ht="15.25" hidden="false" customHeight="false" outlineLevel="0" collapsed="false"/>
    <row r="59395" customFormat="false" ht="15.25" hidden="false" customHeight="false" outlineLevel="0" collapsed="false"/>
    <row r="59396" customFormat="false" ht="15.25" hidden="false" customHeight="false" outlineLevel="0" collapsed="false"/>
    <row r="59397" customFormat="false" ht="15.25" hidden="false" customHeight="false" outlineLevel="0" collapsed="false"/>
    <row r="59398" customFormat="false" ht="15.25" hidden="false" customHeight="false" outlineLevel="0" collapsed="false"/>
    <row r="59399" customFormat="false" ht="15.25" hidden="false" customHeight="false" outlineLevel="0" collapsed="false"/>
    <row r="59400" customFormat="false" ht="15.25" hidden="false" customHeight="false" outlineLevel="0" collapsed="false"/>
    <row r="59401" customFormat="false" ht="15.25" hidden="false" customHeight="false" outlineLevel="0" collapsed="false"/>
    <row r="59402" customFormat="false" ht="15.25" hidden="false" customHeight="false" outlineLevel="0" collapsed="false"/>
    <row r="59403" customFormat="false" ht="15.25" hidden="false" customHeight="false" outlineLevel="0" collapsed="false"/>
    <row r="59404" customFormat="false" ht="15.25" hidden="false" customHeight="false" outlineLevel="0" collapsed="false"/>
    <row r="59405" customFormat="false" ht="15.25" hidden="false" customHeight="false" outlineLevel="0" collapsed="false"/>
    <row r="59406" customFormat="false" ht="15.25" hidden="false" customHeight="false" outlineLevel="0" collapsed="false"/>
    <row r="59407" customFormat="false" ht="15.25" hidden="false" customHeight="false" outlineLevel="0" collapsed="false"/>
    <row r="59408" customFormat="false" ht="15.25" hidden="false" customHeight="false" outlineLevel="0" collapsed="false"/>
    <row r="59409" customFormat="false" ht="15.25" hidden="false" customHeight="false" outlineLevel="0" collapsed="false"/>
    <row r="59410" customFormat="false" ht="15.25" hidden="false" customHeight="false" outlineLevel="0" collapsed="false"/>
    <row r="59411" customFormat="false" ht="15.25" hidden="false" customHeight="false" outlineLevel="0" collapsed="false"/>
    <row r="59412" customFormat="false" ht="15.25" hidden="false" customHeight="false" outlineLevel="0" collapsed="false"/>
    <row r="59413" customFormat="false" ht="15.25" hidden="false" customHeight="false" outlineLevel="0" collapsed="false"/>
    <row r="59414" customFormat="false" ht="15.25" hidden="false" customHeight="false" outlineLevel="0" collapsed="false"/>
    <row r="59415" customFormat="false" ht="15.25" hidden="false" customHeight="false" outlineLevel="0" collapsed="false"/>
    <row r="59416" customFormat="false" ht="15.25" hidden="false" customHeight="false" outlineLevel="0" collapsed="false"/>
    <row r="59417" customFormat="false" ht="15.25" hidden="false" customHeight="false" outlineLevel="0" collapsed="false"/>
    <row r="59418" customFormat="false" ht="15.25" hidden="false" customHeight="false" outlineLevel="0" collapsed="false"/>
    <row r="59419" customFormat="false" ht="15.25" hidden="false" customHeight="false" outlineLevel="0" collapsed="false"/>
    <row r="59420" customFormat="false" ht="15.25" hidden="false" customHeight="false" outlineLevel="0" collapsed="false"/>
    <row r="59421" customFormat="false" ht="15.25" hidden="false" customHeight="false" outlineLevel="0" collapsed="false"/>
    <row r="59422" customFormat="false" ht="15.25" hidden="false" customHeight="false" outlineLevel="0" collapsed="false"/>
    <row r="59423" customFormat="false" ht="15.25" hidden="false" customHeight="false" outlineLevel="0" collapsed="false"/>
    <row r="59424" customFormat="false" ht="15.25" hidden="false" customHeight="false" outlineLevel="0" collapsed="false"/>
    <row r="59425" customFormat="false" ht="15.25" hidden="false" customHeight="false" outlineLevel="0" collapsed="false"/>
    <row r="59426" customFormat="false" ht="15.25" hidden="false" customHeight="false" outlineLevel="0" collapsed="false"/>
    <row r="59427" customFormat="false" ht="15.25" hidden="false" customHeight="false" outlineLevel="0" collapsed="false"/>
    <row r="59428" customFormat="false" ht="15.25" hidden="false" customHeight="false" outlineLevel="0" collapsed="false"/>
    <row r="59429" customFormat="false" ht="15.25" hidden="false" customHeight="false" outlineLevel="0" collapsed="false"/>
    <row r="59430" customFormat="false" ht="15.25" hidden="false" customHeight="false" outlineLevel="0" collapsed="false"/>
    <row r="59431" customFormat="false" ht="15.25" hidden="false" customHeight="false" outlineLevel="0" collapsed="false"/>
    <row r="59432" customFormat="false" ht="15.25" hidden="false" customHeight="false" outlineLevel="0" collapsed="false"/>
    <row r="59433" customFormat="false" ht="15.25" hidden="false" customHeight="false" outlineLevel="0" collapsed="false"/>
    <row r="59434" customFormat="false" ht="15.25" hidden="false" customHeight="false" outlineLevel="0" collapsed="false"/>
    <row r="59435" customFormat="false" ht="15.25" hidden="false" customHeight="false" outlineLevel="0" collapsed="false"/>
    <row r="59436" customFormat="false" ht="15.25" hidden="false" customHeight="false" outlineLevel="0" collapsed="false"/>
    <row r="59437" customFormat="false" ht="15.25" hidden="false" customHeight="false" outlineLevel="0" collapsed="false"/>
    <row r="59438" customFormat="false" ht="15.25" hidden="false" customHeight="false" outlineLevel="0" collapsed="false"/>
    <row r="59439" customFormat="false" ht="15.25" hidden="false" customHeight="false" outlineLevel="0" collapsed="false"/>
    <row r="59440" customFormat="false" ht="15.25" hidden="false" customHeight="false" outlineLevel="0" collapsed="false"/>
    <row r="59441" customFormat="false" ht="15.25" hidden="false" customHeight="false" outlineLevel="0" collapsed="false"/>
    <row r="59442" customFormat="false" ht="15.25" hidden="false" customHeight="false" outlineLevel="0" collapsed="false"/>
    <row r="59443" customFormat="false" ht="15.25" hidden="false" customHeight="false" outlineLevel="0" collapsed="false"/>
    <row r="59444" customFormat="false" ht="15.25" hidden="false" customHeight="false" outlineLevel="0" collapsed="false"/>
    <row r="59445" customFormat="false" ht="15.25" hidden="false" customHeight="false" outlineLevel="0" collapsed="false"/>
    <row r="59446" customFormat="false" ht="15.25" hidden="false" customHeight="false" outlineLevel="0" collapsed="false"/>
    <row r="59447" customFormat="false" ht="15.25" hidden="false" customHeight="false" outlineLevel="0" collapsed="false"/>
    <row r="59448" customFormat="false" ht="15.25" hidden="false" customHeight="false" outlineLevel="0" collapsed="false"/>
    <row r="59449" customFormat="false" ht="15.25" hidden="false" customHeight="false" outlineLevel="0" collapsed="false"/>
    <row r="59450" customFormat="false" ht="15.25" hidden="false" customHeight="false" outlineLevel="0" collapsed="false"/>
    <row r="59451" customFormat="false" ht="15.25" hidden="false" customHeight="false" outlineLevel="0" collapsed="false"/>
    <row r="59452" customFormat="false" ht="15.25" hidden="false" customHeight="false" outlineLevel="0" collapsed="false"/>
    <row r="59453" customFormat="false" ht="15.25" hidden="false" customHeight="false" outlineLevel="0" collapsed="false"/>
    <row r="59454" customFormat="false" ht="15.25" hidden="false" customHeight="false" outlineLevel="0" collapsed="false"/>
    <row r="59455" customFormat="false" ht="15.25" hidden="false" customHeight="false" outlineLevel="0" collapsed="false"/>
    <row r="59456" customFormat="false" ht="15.25" hidden="false" customHeight="false" outlineLevel="0" collapsed="false"/>
    <row r="59457" customFormat="false" ht="15.25" hidden="false" customHeight="false" outlineLevel="0" collapsed="false"/>
    <row r="59458" customFormat="false" ht="15.25" hidden="false" customHeight="false" outlineLevel="0" collapsed="false"/>
    <row r="59459" customFormat="false" ht="15.25" hidden="false" customHeight="false" outlineLevel="0" collapsed="false"/>
    <row r="59460" customFormat="false" ht="15.25" hidden="false" customHeight="false" outlineLevel="0" collapsed="false"/>
    <row r="59461" customFormat="false" ht="15.25" hidden="false" customHeight="false" outlineLevel="0" collapsed="false"/>
    <row r="59462" customFormat="false" ht="15.25" hidden="false" customHeight="false" outlineLevel="0" collapsed="false"/>
    <row r="59463" customFormat="false" ht="15.25" hidden="false" customHeight="false" outlineLevel="0" collapsed="false"/>
    <row r="59464" customFormat="false" ht="15.25" hidden="false" customHeight="false" outlineLevel="0" collapsed="false"/>
    <row r="59465" customFormat="false" ht="15.25" hidden="false" customHeight="false" outlineLevel="0" collapsed="false"/>
    <row r="59466" customFormat="false" ht="15.25" hidden="false" customHeight="false" outlineLevel="0" collapsed="false"/>
    <row r="59467" customFormat="false" ht="15.25" hidden="false" customHeight="false" outlineLevel="0" collapsed="false"/>
    <row r="59468" customFormat="false" ht="15.25" hidden="false" customHeight="false" outlineLevel="0" collapsed="false"/>
    <row r="59469" customFormat="false" ht="15.25" hidden="false" customHeight="false" outlineLevel="0" collapsed="false"/>
    <row r="59470" customFormat="false" ht="15.25" hidden="false" customHeight="false" outlineLevel="0" collapsed="false"/>
    <row r="59471" customFormat="false" ht="15.25" hidden="false" customHeight="false" outlineLevel="0" collapsed="false"/>
    <row r="59472" customFormat="false" ht="15.25" hidden="false" customHeight="false" outlineLevel="0" collapsed="false"/>
    <row r="59473" customFormat="false" ht="15.25" hidden="false" customHeight="false" outlineLevel="0" collapsed="false"/>
    <row r="59474" customFormat="false" ht="15.25" hidden="false" customHeight="false" outlineLevel="0" collapsed="false"/>
    <row r="59475" customFormat="false" ht="15.25" hidden="false" customHeight="false" outlineLevel="0" collapsed="false"/>
    <row r="59476" customFormat="false" ht="15.25" hidden="false" customHeight="false" outlineLevel="0" collapsed="false"/>
    <row r="59477" customFormat="false" ht="15.25" hidden="false" customHeight="false" outlineLevel="0" collapsed="false"/>
    <row r="59478" customFormat="false" ht="15.25" hidden="false" customHeight="false" outlineLevel="0" collapsed="false"/>
    <row r="59479" customFormat="false" ht="15.25" hidden="false" customHeight="false" outlineLevel="0" collapsed="false"/>
    <row r="59480" customFormat="false" ht="15.25" hidden="false" customHeight="false" outlineLevel="0" collapsed="false"/>
    <row r="59481" customFormat="false" ht="15.25" hidden="false" customHeight="false" outlineLevel="0" collapsed="false"/>
    <row r="59482" customFormat="false" ht="15.25" hidden="false" customHeight="false" outlineLevel="0" collapsed="false"/>
    <row r="59483" customFormat="false" ht="15.25" hidden="false" customHeight="false" outlineLevel="0" collapsed="false"/>
    <row r="59484" customFormat="false" ht="15.25" hidden="false" customHeight="false" outlineLevel="0" collapsed="false"/>
    <row r="59485" customFormat="false" ht="15.25" hidden="false" customHeight="false" outlineLevel="0" collapsed="false"/>
    <row r="59486" customFormat="false" ht="15.25" hidden="false" customHeight="false" outlineLevel="0" collapsed="false"/>
    <row r="59487" customFormat="false" ht="15.25" hidden="false" customHeight="false" outlineLevel="0" collapsed="false"/>
    <row r="59488" customFormat="false" ht="15.25" hidden="false" customHeight="false" outlineLevel="0" collapsed="false"/>
    <row r="59489" customFormat="false" ht="15.25" hidden="false" customHeight="false" outlineLevel="0" collapsed="false"/>
    <row r="59490" customFormat="false" ht="15.25" hidden="false" customHeight="false" outlineLevel="0" collapsed="false"/>
    <row r="59491" customFormat="false" ht="15.25" hidden="false" customHeight="false" outlineLevel="0" collapsed="false"/>
    <row r="59492" customFormat="false" ht="15.25" hidden="false" customHeight="false" outlineLevel="0" collapsed="false"/>
    <row r="59493" customFormat="false" ht="15.25" hidden="false" customHeight="false" outlineLevel="0" collapsed="false"/>
    <row r="59494" customFormat="false" ht="15.25" hidden="false" customHeight="false" outlineLevel="0" collapsed="false"/>
    <row r="59495" customFormat="false" ht="15.25" hidden="false" customHeight="false" outlineLevel="0" collapsed="false"/>
    <row r="59496" customFormat="false" ht="15.25" hidden="false" customHeight="false" outlineLevel="0" collapsed="false"/>
    <row r="59497" customFormat="false" ht="15.25" hidden="false" customHeight="false" outlineLevel="0" collapsed="false"/>
    <row r="59498" customFormat="false" ht="15.25" hidden="false" customHeight="false" outlineLevel="0" collapsed="false"/>
    <row r="59499" customFormat="false" ht="15.25" hidden="false" customHeight="false" outlineLevel="0" collapsed="false"/>
    <row r="59500" customFormat="false" ht="15.25" hidden="false" customHeight="false" outlineLevel="0" collapsed="false"/>
    <row r="59501" customFormat="false" ht="15.25" hidden="false" customHeight="false" outlineLevel="0" collapsed="false"/>
    <row r="59502" customFormat="false" ht="15.25" hidden="false" customHeight="false" outlineLevel="0" collapsed="false"/>
    <row r="59503" customFormat="false" ht="15.25" hidden="false" customHeight="false" outlineLevel="0" collapsed="false"/>
    <row r="59504" customFormat="false" ht="15.25" hidden="false" customHeight="false" outlineLevel="0" collapsed="false"/>
    <row r="59505" customFormat="false" ht="15.25" hidden="false" customHeight="false" outlineLevel="0" collapsed="false"/>
    <row r="59506" customFormat="false" ht="15.25" hidden="false" customHeight="false" outlineLevel="0" collapsed="false"/>
    <row r="59507" customFormat="false" ht="15.25" hidden="false" customHeight="false" outlineLevel="0" collapsed="false"/>
    <row r="59508" customFormat="false" ht="15.25" hidden="false" customHeight="false" outlineLevel="0" collapsed="false"/>
    <row r="59509" customFormat="false" ht="15.25" hidden="false" customHeight="false" outlineLevel="0" collapsed="false"/>
    <row r="59510" customFormat="false" ht="15.25" hidden="false" customHeight="false" outlineLevel="0" collapsed="false"/>
    <row r="59511" customFormat="false" ht="15.25" hidden="false" customHeight="false" outlineLevel="0" collapsed="false"/>
    <row r="59512" customFormat="false" ht="15.25" hidden="false" customHeight="false" outlineLevel="0" collapsed="false"/>
    <row r="59513" customFormat="false" ht="15.25" hidden="false" customHeight="false" outlineLevel="0" collapsed="false"/>
    <row r="59514" customFormat="false" ht="15.25" hidden="false" customHeight="false" outlineLevel="0" collapsed="false"/>
    <row r="59515" customFormat="false" ht="15.25" hidden="false" customHeight="false" outlineLevel="0" collapsed="false"/>
    <row r="59516" customFormat="false" ht="15.25" hidden="false" customHeight="false" outlineLevel="0" collapsed="false"/>
    <row r="59517" customFormat="false" ht="15.25" hidden="false" customHeight="false" outlineLevel="0" collapsed="false"/>
    <row r="59518" customFormat="false" ht="15.25" hidden="false" customHeight="false" outlineLevel="0" collapsed="false"/>
    <row r="59519" customFormat="false" ht="15.25" hidden="false" customHeight="false" outlineLevel="0" collapsed="false"/>
    <row r="59520" customFormat="false" ht="15.25" hidden="false" customHeight="false" outlineLevel="0" collapsed="false"/>
    <row r="59521" customFormat="false" ht="15.25" hidden="false" customHeight="false" outlineLevel="0" collapsed="false"/>
    <row r="59522" customFormat="false" ht="15.25" hidden="false" customHeight="false" outlineLevel="0" collapsed="false"/>
    <row r="59523" customFormat="false" ht="15.25" hidden="false" customHeight="false" outlineLevel="0" collapsed="false"/>
    <row r="59524" customFormat="false" ht="15.25" hidden="false" customHeight="false" outlineLevel="0" collapsed="false"/>
    <row r="59525" customFormat="false" ht="15.25" hidden="false" customHeight="false" outlineLevel="0" collapsed="false"/>
    <row r="59526" customFormat="false" ht="15.25" hidden="false" customHeight="false" outlineLevel="0" collapsed="false"/>
    <row r="59527" customFormat="false" ht="15.25" hidden="false" customHeight="false" outlineLevel="0" collapsed="false"/>
    <row r="59528" customFormat="false" ht="15.25" hidden="false" customHeight="false" outlineLevel="0" collapsed="false"/>
    <row r="59529" customFormat="false" ht="15.25" hidden="false" customHeight="false" outlineLevel="0" collapsed="false"/>
    <row r="59530" customFormat="false" ht="15.25" hidden="false" customHeight="false" outlineLevel="0" collapsed="false"/>
    <row r="59531" customFormat="false" ht="15.25" hidden="false" customHeight="false" outlineLevel="0" collapsed="false"/>
    <row r="59532" customFormat="false" ht="15.25" hidden="false" customHeight="false" outlineLevel="0" collapsed="false"/>
    <row r="59533" customFormat="false" ht="15.25" hidden="false" customHeight="false" outlineLevel="0" collapsed="false"/>
    <row r="59534" customFormat="false" ht="15.25" hidden="false" customHeight="false" outlineLevel="0" collapsed="false"/>
    <row r="59535" customFormat="false" ht="15.25" hidden="false" customHeight="false" outlineLevel="0" collapsed="false"/>
    <row r="59536" customFormat="false" ht="15.25" hidden="false" customHeight="false" outlineLevel="0" collapsed="false"/>
    <row r="59537" customFormat="false" ht="15.25" hidden="false" customHeight="false" outlineLevel="0" collapsed="false"/>
    <row r="59538" customFormat="false" ht="15.25" hidden="false" customHeight="false" outlineLevel="0" collapsed="false"/>
    <row r="59539" customFormat="false" ht="15.25" hidden="false" customHeight="false" outlineLevel="0" collapsed="false"/>
    <row r="59540" customFormat="false" ht="15.25" hidden="false" customHeight="false" outlineLevel="0" collapsed="false"/>
    <row r="59541" customFormat="false" ht="15.25" hidden="false" customHeight="false" outlineLevel="0" collapsed="false"/>
    <row r="59542" customFormat="false" ht="15.25" hidden="false" customHeight="false" outlineLevel="0" collapsed="false"/>
    <row r="59543" customFormat="false" ht="15.25" hidden="false" customHeight="false" outlineLevel="0" collapsed="false"/>
    <row r="59544" customFormat="false" ht="15.25" hidden="false" customHeight="false" outlineLevel="0" collapsed="false"/>
    <row r="59545" customFormat="false" ht="15.25" hidden="false" customHeight="false" outlineLevel="0" collapsed="false"/>
    <row r="59546" customFormat="false" ht="15.25" hidden="false" customHeight="false" outlineLevel="0" collapsed="false"/>
    <row r="59547" customFormat="false" ht="15.25" hidden="false" customHeight="false" outlineLevel="0" collapsed="false"/>
    <row r="59548" customFormat="false" ht="15.25" hidden="false" customHeight="false" outlineLevel="0" collapsed="false"/>
    <row r="59549" customFormat="false" ht="15.25" hidden="false" customHeight="false" outlineLevel="0" collapsed="false"/>
    <row r="59550" customFormat="false" ht="15.25" hidden="false" customHeight="false" outlineLevel="0" collapsed="false"/>
    <row r="59551" customFormat="false" ht="15.25" hidden="false" customHeight="false" outlineLevel="0" collapsed="false"/>
    <row r="59552" customFormat="false" ht="15.25" hidden="false" customHeight="false" outlineLevel="0" collapsed="false"/>
    <row r="59553" customFormat="false" ht="15.25" hidden="false" customHeight="false" outlineLevel="0" collapsed="false"/>
    <row r="59554" customFormat="false" ht="15.25" hidden="false" customHeight="false" outlineLevel="0" collapsed="false"/>
    <row r="59555" customFormat="false" ht="15.25" hidden="false" customHeight="false" outlineLevel="0" collapsed="false"/>
    <row r="59556" customFormat="false" ht="15.25" hidden="false" customHeight="false" outlineLevel="0" collapsed="false"/>
    <row r="59557" customFormat="false" ht="15.25" hidden="false" customHeight="false" outlineLevel="0" collapsed="false"/>
    <row r="59558" customFormat="false" ht="15.25" hidden="false" customHeight="false" outlineLevel="0" collapsed="false"/>
    <row r="59559" customFormat="false" ht="15.25" hidden="false" customHeight="false" outlineLevel="0" collapsed="false"/>
    <row r="59560" customFormat="false" ht="15.25" hidden="false" customHeight="false" outlineLevel="0" collapsed="false"/>
    <row r="59561" customFormat="false" ht="15.25" hidden="false" customHeight="false" outlineLevel="0" collapsed="false"/>
    <row r="59562" customFormat="false" ht="15.25" hidden="false" customHeight="false" outlineLevel="0" collapsed="false"/>
    <row r="59563" customFormat="false" ht="15.25" hidden="false" customHeight="false" outlineLevel="0" collapsed="false"/>
    <row r="59564" customFormat="false" ht="15.25" hidden="false" customHeight="false" outlineLevel="0" collapsed="false"/>
    <row r="59565" customFormat="false" ht="15.25" hidden="false" customHeight="false" outlineLevel="0" collapsed="false"/>
    <row r="59566" customFormat="false" ht="15.25" hidden="false" customHeight="false" outlineLevel="0" collapsed="false"/>
    <row r="59567" customFormat="false" ht="15.25" hidden="false" customHeight="false" outlineLevel="0" collapsed="false"/>
    <row r="59568" customFormat="false" ht="15.25" hidden="false" customHeight="false" outlineLevel="0" collapsed="false"/>
    <row r="59569" customFormat="false" ht="15.25" hidden="false" customHeight="false" outlineLevel="0" collapsed="false"/>
    <row r="59570" customFormat="false" ht="15.25" hidden="false" customHeight="false" outlineLevel="0" collapsed="false"/>
    <row r="59571" customFormat="false" ht="15.25" hidden="false" customHeight="false" outlineLevel="0" collapsed="false"/>
    <row r="59572" customFormat="false" ht="15.25" hidden="false" customHeight="false" outlineLevel="0" collapsed="false"/>
    <row r="59573" customFormat="false" ht="15.25" hidden="false" customHeight="false" outlineLevel="0" collapsed="false"/>
    <row r="59574" customFormat="false" ht="15.25" hidden="false" customHeight="false" outlineLevel="0" collapsed="false"/>
    <row r="59575" customFormat="false" ht="15.25" hidden="false" customHeight="false" outlineLevel="0" collapsed="false"/>
    <row r="59576" customFormat="false" ht="15.25" hidden="false" customHeight="false" outlineLevel="0" collapsed="false"/>
    <row r="59577" customFormat="false" ht="15.25" hidden="false" customHeight="false" outlineLevel="0" collapsed="false"/>
    <row r="59578" customFormat="false" ht="15.25" hidden="false" customHeight="false" outlineLevel="0" collapsed="false"/>
    <row r="59579" customFormat="false" ht="15.25" hidden="false" customHeight="false" outlineLevel="0" collapsed="false"/>
    <row r="59580" customFormat="false" ht="15.25" hidden="false" customHeight="false" outlineLevel="0" collapsed="false"/>
    <row r="59581" customFormat="false" ht="15.25" hidden="false" customHeight="false" outlineLevel="0" collapsed="false"/>
    <row r="59582" customFormat="false" ht="15.25" hidden="false" customHeight="false" outlineLevel="0" collapsed="false"/>
    <row r="59583" customFormat="false" ht="15.25" hidden="false" customHeight="false" outlineLevel="0" collapsed="false"/>
    <row r="59584" customFormat="false" ht="15.25" hidden="false" customHeight="false" outlineLevel="0" collapsed="false"/>
    <row r="59585" customFormat="false" ht="15.25" hidden="false" customHeight="false" outlineLevel="0" collapsed="false"/>
    <row r="59586" customFormat="false" ht="15.25" hidden="false" customHeight="false" outlineLevel="0" collapsed="false"/>
    <row r="59587" customFormat="false" ht="15.25" hidden="false" customHeight="false" outlineLevel="0" collapsed="false"/>
    <row r="59588" customFormat="false" ht="15.25" hidden="false" customHeight="false" outlineLevel="0" collapsed="false"/>
    <row r="59589" customFormat="false" ht="15.25" hidden="false" customHeight="false" outlineLevel="0" collapsed="false"/>
    <row r="59590" customFormat="false" ht="15.25" hidden="false" customHeight="false" outlineLevel="0" collapsed="false"/>
    <row r="59591" customFormat="false" ht="15.25" hidden="false" customHeight="false" outlineLevel="0" collapsed="false"/>
    <row r="59592" customFormat="false" ht="15.25" hidden="false" customHeight="false" outlineLevel="0" collapsed="false"/>
    <row r="59593" customFormat="false" ht="15.25" hidden="false" customHeight="false" outlineLevel="0" collapsed="false"/>
    <row r="59594" customFormat="false" ht="15.25" hidden="false" customHeight="false" outlineLevel="0" collapsed="false"/>
    <row r="59595" customFormat="false" ht="15.25" hidden="false" customHeight="false" outlineLevel="0" collapsed="false"/>
    <row r="59596" customFormat="false" ht="15.25" hidden="false" customHeight="false" outlineLevel="0" collapsed="false"/>
    <row r="59597" customFormat="false" ht="15.25" hidden="false" customHeight="false" outlineLevel="0" collapsed="false"/>
    <row r="59598" customFormat="false" ht="15.25" hidden="false" customHeight="false" outlineLevel="0" collapsed="false"/>
    <row r="59599" customFormat="false" ht="15.25" hidden="false" customHeight="false" outlineLevel="0" collapsed="false"/>
    <row r="59600" customFormat="false" ht="15.25" hidden="false" customHeight="false" outlineLevel="0" collapsed="false"/>
    <row r="59601" customFormat="false" ht="15.25" hidden="false" customHeight="false" outlineLevel="0" collapsed="false"/>
    <row r="59602" customFormat="false" ht="15.25" hidden="false" customHeight="false" outlineLevel="0" collapsed="false"/>
    <row r="59603" customFormat="false" ht="15.25" hidden="false" customHeight="false" outlineLevel="0" collapsed="false"/>
    <row r="59604" customFormat="false" ht="15.25" hidden="false" customHeight="false" outlineLevel="0" collapsed="false"/>
    <row r="59605" customFormat="false" ht="15.25" hidden="false" customHeight="false" outlineLevel="0" collapsed="false"/>
    <row r="59606" customFormat="false" ht="15.25" hidden="false" customHeight="false" outlineLevel="0" collapsed="false"/>
    <row r="59607" customFormat="false" ht="15.25" hidden="false" customHeight="false" outlineLevel="0" collapsed="false"/>
    <row r="59608" customFormat="false" ht="15.25" hidden="false" customHeight="false" outlineLevel="0" collapsed="false"/>
    <row r="59609" customFormat="false" ht="15.25" hidden="false" customHeight="false" outlineLevel="0" collapsed="false"/>
    <row r="59610" customFormat="false" ht="15.25" hidden="false" customHeight="false" outlineLevel="0" collapsed="false"/>
    <row r="59611" customFormat="false" ht="15.25" hidden="false" customHeight="false" outlineLevel="0" collapsed="false"/>
    <row r="59612" customFormat="false" ht="15.25" hidden="false" customHeight="false" outlineLevel="0" collapsed="false"/>
    <row r="59613" customFormat="false" ht="15.25" hidden="false" customHeight="false" outlineLevel="0" collapsed="false"/>
    <row r="59614" customFormat="false" ht="15.25" hidden="false" customHeight="false" outlineLevel="0" collapsed="false"/>
    <row r="59615" customFormat="false" ht="15.25" hidden="false" customHeight="false" outlineLevel="0" collapsed="false"/>
    <row r="59616" customFormat="false" ht="15.25" hidden="false" customHeight="false" outlineLevel="0" collapsed="false"/>
    <row r="59617" customFormat="false" ht="15.25" hidden="false" customHeight="false" outlineLevel="0" collapsed="false"/>
    <row r="59618" customFormat="false" ht="15.25" hidden="false" customHeight="false" outlineLevel="0" collapsed="false"/>
    <row r="59619" customFormat="false" ht="15.25" hidden="false" customHeight="false" outlineLevel="0" collapsed="false"/>
    <row r="59620" customFormat="false" ht="15.25" hidden="false" customHeight="false" outlineLevel="0" collapsed="false"/>
    <row r="59621" customFormat="false" ht="15.25" hidden="false" customHeight="false" outlineLevel="0" collapsed="false"/>
    <row r="59622" customFormat="false" ht="15.25" hidden="false" customHeight="false" outlineLevel="0" collapsed="false"/>
    <row r="59623" customFormat="false" ht="15.25" hidden="false" customHeight="false" outlineLevel="0" collapsed="false"/>
    <row r="59624" customFormat="false" ht="15.25" hidden="false" customHeight="false" outlineLevel="0" collapsed="false"/>
    <row r="59625" customFormat="false" ht="15.25" hidden="false" customHeight="false" outlineLevel="0" collapsed="false"/>
    <row r="59626" customFormat="false" ht="15.25" hidden="false" customHeight="false" outlineLevel="0" collapsed="false"/>
    <row r="59627" customFormat="false" ht="15.25" hidden="false" customHeight="false" outlineLevel="0" collapsed="false"/>
    <row r="59628" customFormat="false" ht="15.25" hidden="false" customHeight="false" outlineLevel="0" collapsed="false"/>
    <row r="59629" customFormat="false" ht="15.25" hidden="false" customHeight="false" outlineLevel="0" collapsed="false"/>
    <row r="59630" customFormat="false" ht="15.25" hidden="false" customHeight="false" outlineLevel="0" collapsed="false"/>
    <row r="59631" customFormat="false" ht="15.25" hidden="false" customHeight="false" outlineLevel="0" collapsed="false"/>
    <row r="59632" customFormat="false" ht="15.25" hidden="false" customHeight="false" outlineLevel="0" collapsed="false"/>
    <row r="59633" customFormat="false" ht="15.25" hidden="false" customHeight="false" outlineLevel="0" collapsed="false"/>
    <row r="59634" customFormat="false" ht="15.25" hidden="false" customHeight="false" outlineLevel="0" collapsed="false"/>
    <row r="59635" customFormat="false" ht="15.25" hidden="false" customHeight="false" outlineLevel="0" collapsed="false"/>
    <row r="59636" customFormat="false" ht="15.25" hidden="false" customHeight="false" outlineLevel="0" collapsed="false"/>
    <row r="59637" customFormat="false" ht="15.25" hidden="false" customHeight="false" outlineLevel="0" collapsed="false"/>
    <row r="59638" customFormat="false" ht="15.25" hidden="false" customHeight="false" outlineLevel="0" collapsed="false"/>
    <row r="59639" customFormat="false" ht="15.25" hidden="false" customHeight="false" outlineLevel="0" collapsed="false"/>
    <row r="59640" customFormat="false" ht="15.25" hidden="false" customHeight="false" outlineLevel="0" collapsed="false"/>
    <row r="59641" customFormat="false" ht="15.25" hidden="false" customHeight="false" outlineLevel="0" collapsed="false"/>
    <row r="59642" customFormat="false" ht="15.25" hidden="false" customHeight="false" outlineLevel="0" collapsed="false"/>
    <row r="59643" customFormat="false" ht="15.25" hidden="false" customHeight="false" outlineLevel="0" collapsed="false"/>
    <row r="59644" customFormat="false" ht="15.25" hidden="false" customHeight="false" outlineLevel="0" collapsed="false"/>
    <row r="59645" customFormat="false" ht="15.25" hidden="false" customHeight="false" outlineLevel="0" collapsed="false"/>
    <row r="59646" customFormat="false" ht="15.25" hidden="false" customHeight="false" outlineLevel="0" collapsed="false"/>
    <row r="59647" customFormat="false" ht="15.25" hidden="false" customHeight="false" outlineLevel="0" collapsed="false"/>
    <row r="59648" customFormat="false" ht="15.25" hidden="false" customHeight="false" outlineLevel="0" collapsed="false"/>
    <row r="59649" customFormat="false" ht="15.25" hidden="false" customHeight="false" outlineLevel="0" collapsed="false"/>
    <row r="59650" customFormat="false" ht="15.25" hidden="false" customHeight="false" outlineLevel="0" collapsed="false"/>
    <row r="59651" customFormat="false" ht="15.25" hidden="false" customHeight="false" outlineLevel="0" collapsed="false"/>
    <row r="59652" customFormat="false" ht="15.25" hidden="false" customHeight="false" outlineLevel="0" collapsed="false"/>
    <row r="59653" customFormat="false" ht="15.25" hidden="false" customHeight="false" outlineLevel="0" collapsed="false"/>
    <row r="59654" customFormat="false" ht="15.25" hidden="false" customHeight="false" outlineLevel="0" collapsed="false"/>
    <row r="59655" customFormat="false" ht="15.25" hidden="false" customHeight="false" outlineLevel="0" collapsed="false"/>
    <row r="59656" customFormat="false" ht="15.25" hidden="false" customHeight="false" outlineLevel="0" collapsed="false"/>
    <row r="59657" customFormat="false" ht="15.25" hidden="false" customHeight="false" outlineLevel="0" collapsed="false"/>
    <row r="59658" customFormat="false" ht="15.25" hidden="false" customHeight="false" outlineLevel="0" collapsed="false"/>
    <row r="59659" customFormat="false" ht="15.25" hidden="false" customHeight="false" outlineLevel="0" collapsed="false"/>
    <row r="59660" customFormat="false" ht="15.25" hidden="false" customHeight="false" outlineLevel="0" collapsed="false"/>
    <row r="59661" customFormat="false" ht="15.25" hidden="false" customHeight="false" outlineLevel="0" collapsed="false"/>
    <row r="59662" customFormat="false" ht="15.25" hidden="false" customHeight="false" outlineLevel="0" collapsed="false"/>
    <row r="59663" customFormat="false" ht="15.25" hidden="false" customHeight="false" outlineLevel="0" collapsed="false"/>
    <row r="59664" customFormat="false" ht="15.25" hidden="false" customHeight="false" outlineLevel="0" collapsed="false"/>
    <row r="59665" customFormat="false" ht="15.25" hidden="false" customHeight="false" outlineLevel="0" collapsed="false"/>
    <row r="59666" customFormat="false" ht="15.25" hidden="false" customHeight="false" outlineLevel="0" collapsed="false"/>
    <row r="59667" customFormat="false" ht="15.25" hidden="false" customHeight="false" outlineLevel="0" collapsed="false"/>
    <row r="59668" customFormat="false" ht="15.25" hidden="false" customHeight="false" outlineLevel="0" collapsed="false"/>
    <row r="59669" customFormat="false" ht="15.25" hidden="false" customHeight="false" outlineLevel="0" collapsed="false"/>
    <row r="59670" customFormat="false" ht="15.25" hidden="false" customHeight="false" outlineLevel="0" collapsed="false"/>
    <row r="59671" customFormat="false" ht="15.25" hidden="false" customHeight="false" outlineLevel="0" collapsed="false"/>
    <row r="59672" customFormat="false" ht="15.25" hidden="false" customHeight="false" outlineLevel="0" collapsed="false"/>
    <row r="59673" customFormat="false" ht="15.25" hidden="false" customHeight="false" outlineLevel="0" collapsed="false"/>
    <row r="59674" customFormat="false" ht="15.25" hidden="false" customHeight="false" outlineLevel="0" collapsed="false"/>
    <row r="59675" customFormat="false" ht="15.25" hidden="false" customHeight="false" outlineLevel="0" collapsed="false"/>
    <row r="59676" customFormat="false" ht="15.25" hidden="false" customHeight="false" outlineLevel="0" collapsed="false"/>
    <row r="59677" customFormat="false" ht="15.25" hidden="false" customHeight="false" outlineLevel="0" collapsed="false"/>
    <row r="59678" customFormat="false" ht="15.25" hidden="false" customHeight="false" outlineLevel="0" collapsed="false"/>
    <row r="59679" customFormat="false" ht="15.25" hidden="false" customHeight="false" outlineLevel="0" collapsed="false"/>
    <row r="59680" customFormat="false" ht="15.25" hidden="false" customHeight="false" outlineLevel="0" collapsed="false"/>
    <row r="59681" customFormat="false" ht="15.25" hidden="false" customHeight="false" outlineLevel="0" collapsed="false"/>
    <row r="59682" customFormat="false" ht="15.25" hidden="false" customHeight="false" outlineLevel="0" collapsed="false"/>
    <row r="59683" customFormat="false" ht="15.25" hidden="false" customHeight="false" outlineLevel="0" collapsed="false"/>
    <row r="59684" customFormat="false" ht="15.25" hidden="false" customHeight="false" outlineLevel="0" collapsed="false"/>
    <row r="59685" customFormat="false" ht="15.25" hidden="false" customHeight="false" outlineLevel="0" collapsed="false"/>
    <row r="59686" customFormat="false" ht="15.25" hidden="false" customHeight="false" outlineLevel="0" collapsed="false"/>
    <row r="59687" customFormat="false" ht="15.25" hidden="false" customHeight="false" outlineLevel="0" collapsed="false"/>
    <row r="59688" customFormat="false" ht="15.25" hidden="false" customHeight="false" outlineLevel="0" collapsed="false"/>
    <row r="59689" customFormat="false" ht="15.25" hidden="false" customHeight="false" outlineLevel="0" collapsed="false"/>
    <row r="59690" customFormat="false" ht="15.25" hidden="false" customHeight="false" outlineLevel="0" collapsed="false"/>
    <row r="59691" customFormat="false" ht="15.25" hidden="false" customHeight="false" outlineLevel="0" collapsed="false"/>
    <row r="59692" customFormat="false" ht="15.25" hidden="false" customHeight="false" outlineLevel="0" collapsed="false"/>
    <row r="59693" customFormat="false" ht="15.25" hidden="false" customHeight="false" outlineLevel="0" collapsed="false"/>
    <row r="59694" customFormat="false" ht="15.25" hidden="false" customHeight="false" outlineLevel="0" collapsed="false"/>
    <row r="59695" customFormat="false" ht="15.25" hidden="false" customHeight="false" outlineLevel="0" collapsed="false"/>
    <row r="59696" customFormat="false" ht="15.25" hidden="false" customHeight="false" outlineLevel="0" collapsed="false"/>
    <row r="59697" customFormat="false" ht="15.25" hidden="false" customHeight="false" outlineLevel="0" collapsed="false"/>
    <row r="59698" customFormat="false" ht="15.25" hidden="false" customHeight="false" outlineLevel="0" collapsed="false"/>
    <row r="59699" customFormat="false" ht="15.25" hidden="false" customHeight="false" outlineLevel="0" collapsed="false"/>
    <row r="59700" customFormat="false" ht="15.25" hidden="false" customHeight="false" outlineLevel="0" collapsed="false"/>
    <row r="59701" customFormat="false" ht="15.25" hidden="false" customHeight="false" outlineLevel="0" collapsed="false"/>
    <row r="59702" customFormat="false" ht="15.25" hidden="false" customHeight="false" outlineLevel="0" collapsed="false"/>
    <row r="59703" customFormat="false" ht="15.25" hidden="false" customHeight="false" outlineLevel="0" collapsed="false"/>
    <row r="59704" customFormat="false" ht="15.25" hidden="false" customHeight="false" outlineLevel="0" collapsed="false"/>
    <row r="59705" customFormat="false" ht="15.25" hidden="false" customHeight="false" outlineLevel="0" collapsed="false"/>
    <row r="59706" customFormat="false" ht="15.25" hidden="false" customHeight="false" outlineLevel="0" collapsed="false"/>
    <row r="59707" customFormat="false" ht="15.25" hidden="false" customHeight="false" outlineLevel="0" collapsed="false"/>
    <row r="59708" customFormat="false" ht="15.25" hidden="false" customHeight="false" outlineLevel="0" collapsed="false"/>
    <row r="59709" customFormat="false" ht="15.25" hidden="false" customHeight="false" outlineLevel="0" collapsed="false"/>
    <row r="59710" customFormat="false" ht="15.25" hidden="false" customHeight="false" outlineLevel="0" collapsed="false"/>
    <row r="59711" customFormat="false" ht="15.25" hidden="false" customHeight="false" outlineLevel="0" collapsed="false"/>
    <row r="59712" customFormat="false" ht="15.25" hidden="false" customHeight="false" outlineLevel="0" collapsed="false"/>
    <row r="59713" customFormat="false" ht="15.25" hidden="false" customHeight="false" outlineLevel="0" collapsed="false"/>
    <row r="59714" customFormat="false" ht="15.25" hidden="false" customHeight="false" outlineLevel="0" collapsed="false"/>
    <row r="59715" customFormat="false" ht="15.25" hidden="false" customHeight="false" outlineLevel="0" collapsed="false"/>
    <row r="59716" customFormat="false" ht="15.25" hidden="false" customHeight="false" outlineLevel="0" collapsed="false"/>
    <row r="59717" customFormat="false" ht="15.25" hidden="false" customHeight="false" outlineLevel="0" collapsed="false"/>
    <row r="59718" customFormat="false" ht="15.25" hidden="false" customHeight="false" outlineLevel="0" collapsed="false"/>
    <row r="59719" customFormat="false" ht="15.25" hidden="false" customHeight="false" outlineLevel="0" collapsed="false"/>
    <row r="59720" customFormat="false" ht="15.25" hidden="false" customHeight="false" outlineLevel="0" collapsed="false"/>
    <row r="59721" customFormat="false" ht="15.25" hidden="false" customHeight="false" outlineLevel="0" collapsed="false"/>
    <row r="59722" customFormat="false" ht="15.25" hidden="false" customHeight="false" outlineLevel="0" collapsed="false"/>
    <row r="59723" customFormat="false" ht="15.25" hidden="false" customHeight="false" outlineLevel="0" collapsed="false"/>
    <row r="59724" customFormat="false" ht="15.25" hidden="false" customHeight="false" outlineLevel="0" collapsed="false"/>
    <row r="59725" customFormat="false" ht="15.25" hidden="false" customHeight="false" outlineLevel="0" collapsed="false"/>
    <row r="59726" customFormat="false" ht="15.25" hidden="false" customHeight="false" outlineLevel="0" collapsed="false"/>
    <row r="59727" customFormat="false" ht="15.25" hidden="false" customHeight="false" outlineLevel="0" collapsed="false"/>
    <row r="59728" customFormat="false" ht="15.25" hidden="false" customHeight="false" outlineLevel="0" collapsed="false"/>
    <row r="59729" customFormat="false" ht="15.25" hidden="false" customHeight="false" outlineLevel="0" collapsed="false"/>
    <row r="59730" customFormat="false" ht="15.25" hidden="false" customHeight="false" outlineLevel="0" collapsed="false"/>
    <row r="59731" customFormat="false" ht="15.25" hidden="false" customHeight="false" outlineLevel="0" collapsed="false"/>
    <row r="59732" customFormat="false" ht="15.25" hidden="false" customHeight="false" outlineLevel="0" collapsed="false"/>
    <row r="59733" customFormat="false" ht="15.25" hidden="false" customHeight="false" outlineLevel="0" collapsed="false"/>
    <row r="59734" customFormat="false" ht="15.25" hidden="false" customHeight="false" outlineLevel="0" collapsed="false"/>
    <row r="59735" customFormat="false" ht="15.25" hidden="false" customHeight="false" outlineLevel="0" collapsed="false"/>
    <row r="59736" customFormat="false" ht="15.25" hidden="false" customHeight="false" outlineLevel="0" collapsed="false"/>
    <row r="59737" customFormat="false" ht="15.25" hidden="false" customHeight="false" outlineLevel="0" collapsed="false"/>
    <row r="59738" customFormat="false" ht="15.25" hidden="false" customHeight="false" outlineLevel="0" collapsed="false"/>
    <row r="59739" customFormat="false" ht="15.25" hidden="false" customHeight="false" outlineLevel="0" collapsed="false"/>
    <row r="59740" customFormat="false" ht="15.25" hidden="false" customHeight="false" outlineLevel="0" collapsed="false"/>
    <row r="59741" customFormat="false" ht="15.25" hidden="false" customHeight="false" outlineLevel="0" collapsed="false"/>
    <row r="59742" customFormat="false" ht="15.25" hidden="false" customHeight="false" outlineLevel="0" collapsed="false"/>
    <row r="59743" customFormat="false" ht="15.25" hidden="false" customHeight="false" outlineLevel="0" collapsed="false"/>
    <row r="59744" customFormat="false" ht="15.25" hidden="false" customHeight="false" outlineLevel="0" collapsed="false"/>
    <row r="59745" customFormat="false" ht="15.25" hidden="false" customHeight="false" outlineLevel="0" collapsed="false"/>
    <row r="59746" customFormat="false" ht="15.25" hidden="false" customHeight="false" outlineLevel="0" collapsed="false"/>
    <row r="59747" customFormat="false" ht="15.25" hidden="false" customHeight="false" outlineLevel="0" collapsed="false"/>
    <row r="59748" customFormat="false" ht="15.25" hidden="false" customHeight="false" outlineLevel="0" collapsed="false"/>
    <row r="59749" customFormat="false" ht="15.25" hidden="false" customHeight="false" outlineLevel="0" collapsed="false"/>
    <row r="59750" customFormat="false" ht="15.25" hidden="false" customHeight="false" outlineLevel="0" collapsed="false"/>
    <row r="59751" customFormat="false" ht="15.25" hidden="false" customHeight="false" outlineLevel="0" collapsed="false"/>
    <row r="59752" customFormat="false" ht="15.25" hidden="false" customHeight="false" outlineLevel="0" collapsed="false"/>
    <row r="59753" customFormat="false" ht="15.25" hidden="false" customHeight="false" outlineLevel="0" collapsed="false"/>
    <row r="59754" customFormat="false" ht="15.25" hidden="false" customHeight="false" outlineLevel="0" collapsed="false"/>
    <row r="59755" customFormat="false" ht="15.25" hidden="false" customHeight="false" outlineLevel="0" collapsed="false"/>
    <row r="59756" customFormat="false" ht="15.25" hidden="false" customHeight="false" outlineLevel="0" collapsed="false"/>
    <row r="59757" customFormat="false" ht="15.25" hidden="false" customHeight="false" outlineLevel="0" collapsed="false"/>
    <row r="59758" customFormat="false" ht="15.25" hidden="false" customHeight="false" outlineLevel="0" collapsed="false"/>
    <row r="59759" customFormat="false" ht="15.25" hidden="false" customHeight="false" outlineLevel="0" collapsed="false"/>
    <row r="59760" customFormat="false" ht="15.25" hidden="false" customHeight="false" outlineLevel="0" collapsed="false"/>
    <row r="59761" customFormat="false" ht="15.25" hidden="false" customHeight="false" outlineLevel="0" collapsed="false"/>
    <row r="59762" customFormat="false" ht="15.25" hidden="false" customHeight="false" outlineLevel="0" collapsed="false"/>
    <row r="59763" customFormat="false" ht="15.25" hidden="false" customHeight="false" outlineLevel="0" collapsed="false"/>
    <row r="59764" customFormat="false" ht="15.25" hidden="false" customHeight="false" outlineLevel="0" collapsed="false"/>
    <row r="59765" customFormat="false" ht="15.25" hidden="false" customHeight="false" outlineLevel="0" collapsed="false"/>
    <row r="59766" customFormat="false" ht="15.25" hidden="false" customHeight="false" outlineLevel="0" collapsed="false"/>
    <row r="59767" customFormat="false" ht="15.25" hidden="false" customHeight="false" outlineLevel="0" collapsed="false"/>
    <row r="59768" customFormat="false" ht="15.25" hidden="false" customHeight="false" outlineLevel="0" collapsed="false"/>
    <row r="59769" customFormat="false" ht="15.25" hidden="false" customHeight="false" outlineLevel="0" collapsed="false"/>
    <row r="59770" customFormat="false" ht="15.25" hidden="false" customHeight="false" outlineLevel="0" collapsed="false"/>
    <row r="59771" customFormat="false" ht="15.25" hidden="false" customHeight="false" outlineLevel="0" collapsed="false"/>
    <row r="59772" customFormat="false" ht="15.25" hidden="false" customHeight="false" outlineLevel="0" collapsed="false"/>
    <row r="59773" customFormat="false" ht="15.25" hidden="false" customHeight="false" outlineLevel="0" collapsed="false"/>
    <row r="59774" customFormat="false" ht="15.25" hidden="false" customHeight="false" outlineLevel="0" collapsed="false"/>
    <row r="59775" customFormat="false" ht="15.25" hidden="false" customHeight="false" outlineLevel="0" collapsed="false"/>
    <row r="59776" customFormat="false" ht="15.25" hidden="false" customHeight="false" outlineLevel="0" collapsed="false"/>
    <row r="59777" customFormat="false" ht="15.25" hidden="false" customHeight="false" outlineLevel="0" collapsed="false"/>
    <row r="59778" customFormat="false" ht="15.25" hidden="false" customHeight="false" outlineLevel="0" collapsed="false"/>
    <row r="59779" customFormat="false" ht="15.25" hidden="false" customHeight="false" outlineLevel="0" collapsed="false"/>
    <row r="59780" customFormat="false" ht="15.25" hidden="false" customHeight="false" outlineLevel="0" collapsed="false"/>
    <row r="59781" customFormat="false" ht="15.25" hidden="false" customHeight="false" outlineLevel="0" collapsed="false"/>
    <row r="59782" customFormat="false" ht="15.25" hidden="false" customHeight="false" outlineLevel="0" collapsed="false"/>
    <row r="59783" customFormat="false" ht="15.25" hidden="false" customHeight="false" outlineLevel="0" collapsed="false"/>
    <row r="59784" customFormat="false" ht="15.25" hidden="false" customHeight="false" outlineLevel="0" collapsed="false"/>
    <row r="59785" customFormat="false" ht="15.25" hidden="false" customHeight="false" outlineLevel="0" collapsed="false"/>
    <row r="59786" customFormat="false" ht="15.25" hidden="false" customHeight="false" outlineLevel="0" collapsed="false"/>
    <row r="59787" customFormat="false" ht="15.25" hidden="false" customHeight="false" outlineLevel="0" collapsed="false"/>
    <row r="59788" customFormat="false" ht="15.25" hidden="false" customHeight="false" outlineLevel="0" collapsed="false"/>
    <row r="59789" customFormat="false" ht="15.25" hidden="false" customHeight="false" outlineLevel="0" collapsed="false"/>
    <row r="59790" customFormat="false" ht="15.25" hidden="false" customHeight="false" outlineLevel="0" collapsed="false"/>
    <row r="59791" customFormat="false" ht="15.25" hidden="false" customHeight="false" outlineLevel="0" collapsed="false"/>
    <row r="59792" customFormat="false" ht="15.25" hidden="false" customHeight="false" outlineLevel="0" collapsed="false"/>
    <row r="59793" customFormat="false" ht="15.25" hidden="false" customHeight="false" outlineLevel="0" collapsed="false"/>
    <row r="59794" customFormat="false" ht="15.25" hidden="false" customHeight="false" outlineLevel="0" collapsed="false"/>
    <row r="59795" customFormat="false" ht="15.25" hidden="false" customHeight="false" outlineLevel="0" collapsed="false"/>
    <row r="59796" customFormat="false" ht="15.25" hidden="false" customHeight="false" outlineLevel="0" collapsed="false"/>
    <row r="59797" customFormat="false" ht="15.25" hidden="false" customHeight="false" outlineLevel="0" collapsed="false"/>
    <row r="59798" customFormat="false" ht="15.25" hidden="false" customHeight="false" outlineLevel="0" collapsed="false"/>
    <row r="59799" customFormat="false" ht="15.25" hidden="false" customHeight="false" outlineLevel="0" collapsed="false"/>
    <row r="59800" customFormat="false" ht="15.25" hidden="false" customHeight="false" outlineLevel="0" collapsed="false"/>
    <row r="59801" customFormat="false" ht="15.25" hidden="false" customHeight="false" outlineLevel="0" collapsed="false"/>
    <row r="59802" customFormat="false" ht="15.25" hidden="false" customHeight="false" outlineLevel="0" collapsed="false"/>
    <row r="59803" customFormat="false" ht="15.25" hidden="false" customHeight="false" outlineLevel="0" collapsed="false"/>
    <row r="59804" customFormat="false" ht="15.25" hidden="false" customHeight="false" outlineLevel="0" collapsed="false"/>
    <row r="59805" customFormat="false" ht="15.25" hidden="false" customHeight="false" outlineLevel="0" collapsed="false"/>
    <row r="59806" customFormat="false" ht="15.25" hidden="false" customHeight="false" outlineLevel="0" collapsed="false"/>
    <row r="59807" customFormat="false" ht="15.25" hidden="false" customHeight="false" outlineLevel="0" collapsed="false"/>
    <row r="59808" customFormat="false" ht="15.25" hidden="false" customHeight="false" outlineLevel="0" collapsed="false"/>
    <row r="59809" customFormat="false" ht="15.25" hidden="false" customHeight="false" outlineLevel="0" collapsed="false"/>
    <row r="59810" customFormat="false" ht="15.25" hidden="false" customHeight="false" outlineLevel="0" collapsed="false"/>
    <row r="59811" customFormat="false" ht="15.25" hidden="false" customHeight="false" outlineLevel="0" collapsed="false"/>
    <row r="59812" customFormat="false" ht="15.25" hidden="false" customHeight="false" outlineLevel="0" collapsed="false"/>
    <row r="59813" customFormat="false" ht="15.25" hidden="false" customHeight="false" outlineLevel="0" collapsed="false"/>
    <row r="59814" customFormat="false" ht="15.25" hidden="false" customHeight="false" outlineLevel="0" collapsed="false"/>
    <row r="59815" customFormat="false" ht="15.25" hidden="false" customHeight="false" outlineLevel="0" collapsed="false"/>
    <row r="59816" customFormat="false" ht="15.25" hidden="false" customHeight="false" outlineLevel="0" collapsed="false"/>
    <row r="59817" customFormat="false" ht="15.25" hidden="false" customHeight="false" outlineLevel="0" collapsed="false"/>
    <row r="59818" customFormat="false" ht="15.25" hidden="false" customHeight="false" outlineLevel="0" collapsed="false"/>
    <row r="59819" customFormat="false" ht="15.25" hidden="false" customHeight="false" outlineLevel="0" collapsed="false"/>
    <row r="59820" customFormat="false" ht="15.25" hidden="false" customHeight="false" outlineLevel="0" collapsed="false"/>
    <row r="59821" customFormat="false" ht="15.25" hidden="false" customHeight="false" outlineLevel="0" collapsed="false"/>
    <row r="59822" customFormat="false" ht="15.25" hidden="false" customHeight="false" outlineLevel="0" collapsed="false"/>
    <row r="59823" customFormat="false" ht="15.25" hidden="false" customHeight="false" outlineLevel="0" collapsed="false"/>
    <row r="59824" customFormat="false" ht="15.25" hidden="false" customHeight="false" outlineLevel="0" collapsed="false"/>
    <row r="59825" customFormat="false" ht="15.25" hidden="false" customHeight="false" outlineLevel="0" collapsed="false"/>
    <row r="59826" customFormat="false" ht="15.25" hidden="false" customHeight="false" outlineLevel="0" collapsed="false"/>
    <row r="59827" customFormat="false" ht="15.25" hidden="false" customHeight="false" outlineLevel="0" collapsed="false"/>
    <row r="59828" customFormat="false" ht="15.25" hidden="false" customHeight="false" outlineLevel="0" collapsed="false"/>
    <row r="59829" customFormat="false" ht="15.25" hidden="false" customHeight="false" outlineLevel="0" collapsed="false"/>
    <row r="59830" customFormat="false" ht="15.25" hidden="false" customHeight="false" outlineLevel="0" collapsed="false"/>
    <row r="59831" customFormat="false" ht="15.25" hidden="false" customHeight="false" outlineLevel="0" collapsed="false"/>
    <row r="59832" customFormat="false" ht="15.25" hidden="false" customHeight="false" outlineLevel="0" collapsed="false"/>
    <row r="59833" customFormat="false" ht="15.25" hidden="false" customHeight="false" outlineLevel="0" collapsed="false"/>
    <row r="59834" customFormat="false" ht="15.25" hidden="false" customHeight="false" outlineLevel="0" collapsed="false"/>
    <row r="59835" customFormat="false" ht="15.25" hidden="false" customHeight="false" outlineLevel="0" collapsed="false"/>
    <row r="59836" customFormat="false" ht="15.25" hidden="false" customHeight="false" outlineLevel="0" collapsed="false"/>
    <row r="59837" customFormat="false" ht="15.25" hidden="false" customHeight="false" outlineLevel="0" collapsed="false"/>
    <row r="59838" customFormat="false" ht="15.25" hidden="false" customHeight="false" outlineLevel="0" collapsed="false"/>
    <row r="59839" customFormat="false" ht="15.25" hidden="false" customHeight="false" outlineLevel="0" collapsed="false"/>
    <row r="59840" customFormat="false" ht="15.25" hidden="false" customHeight="false" outlineLevel="0" collapsed="false"/>
    <row r="59841" customFormat="false" ht="15.25" hidden="false" customHeight="false" outlineLevel="0" collapsed="false"/>
    <row r="59842" customFormat="false" ht="15.25" hidden="false" customHeight="false" outlineLevel="0" collapsed="false"/>
    <row r="59843" customFormat="false" ht="15.25" hidden="false" customHeight="false" outlineLevel="0" collapsed="false"/>
    <row r="59844" customFormat="false" ht="15.25" hidden="false" customHeight="false" outlineLevel="0" collapsed="false"/>
    <row r="59845" customFormat="false" ht="15.25" hidden="false" customHeight="false" outlineLevel="0" collapsed="false"/>
    <row r="59846" customFormat="false" ht="15.25" hidden="false" customHeight="false" outlineLevel="0" collapsed="false"/>
    <row r="59847" customFormat="false" ht="15.25" hidden="false" customHeight="false" outlineLevel="0" collapsed="false"/>
    <row r="59848" customFormat="false" ht="15.25" hidden="false" customHeight="false" outlineLevel="0" collapsed="false"/>
    <row r="59849" customFormat="false" ht="15.25" hidden="false" customHeight="false" outlineLevel="0" collapsed="false"/>
    <row r="59850" customFormat="false" ht="15.25" hidden="false" customHeight="false" outlineLevel="0" collapsed="false"/>
    <row r="59851" customFormat="false" ht="15.25" hidden="false" customHeight="false" outlineLevel="0" collapsed="false"/>
    <row r="59852" customFormat="false" ht="15.25" hidden="false" customHeight="false" outlineLevel="0" collapsed="false"/>
    <row r="59853" customFormat="false" ht="15.25" hidden="false" customHeight="false" outlineLevel="0" collapsed="false"/>
    <row r="59854" customFormat="false" ht="15.25" hidden="false" customHeight="false" outlineLevel="0" collapsed="false"/>
    <row r="59855" customFormat="false" ht="15.25" hidden="false" customHeight="false" outlineLevel="0" collapsed="false"/>
    <row r="59856" customFormat="false" ht="15.25" hidden="false" customHeight="false" outlineLevel="0" collapsed="false"/>
    <row r="59857" customFormat="false" ht="15.25" hidden="false" customHeight="false" outlineLevel="0" collapsed="false"/>
    <row r="59858" customFormat="false" ht="15.25" hidden="false" customHeight="false" outlineLevel="0" collapsed="false"/>
    <row r="59859" customFormat="false" ht="15.25" hidden="false" customHeight="false" outlineLevel="0" collapsed="false"/>
    <row r="59860" customFormat="false" ht="15.25" hidden="false" customHeight="false" outlineLevel="0" collapsed="false"/>
    <row r="59861" customFormat="false" ht="15.25" hidden="false" customHeight="false" outlineLevel="0" collapsed="false"/>
    <row r="59862" customFormat="false" ht="15.25" hidden="false" customHeight="false" outlineLevel="0" collapsed="false"/>
    <row r="59863" customFormat="false" ht="15.25" hidden="false" customHeight="false" outlineLevel="0" collapsed="false"/>
    <row r="59864" customFormat="false" ht="15.25" hidden="false" customHeight="false" outlineLevel="0" collapsed="false"/>
    <row r="59865" customFormat="false" ht="15.25" hidden="false" customHeight="false" outlineLevel="0" collapsed="false"/>
    <row r="59866" customFormat="false" ht="15.25" hidden="false" customHeight="false" outlineLevel="0" collapsed="false"/>
    <row r="59867" customFormat="false" ht="15.25" hidden="false" customHeight="false" outlineLevel="0" collapsed="false"/>
    <row r="59868" customFormat="false" ht="15.25" hidden="false" customHeight="false" outlineLevel="0" collapsed="false"/>
    <row r="59869" customFormat="false" ht="15.25" hidden="false" customHeight="false" outlineLevel="0" collapsed="false"/>
    <row r="59870" customFormat="false" ht="15.25" hidden="false" customHeight="false" outlineLevel="0" collapsed="false"/>
    <row r="59871" customFormat="false" ht="15.25" hidden="false" customHeight="false" outlineLevel="0" collapsed="false"/>
    <row r="59872" customFormat="false" ht="15.25" hidden="false" customHeight="false" outlineLevel="0" collapsed="false"/>
    <row r="59873" customFormat="false" ht="15.25" hidden="false" customHeight="false" outlineLevel="0" collapsed="false"/>
    <row r="59874" customFormat="false" ht="15.25" hidden="false" customHeight="false" outlineLevel="0" collapsed="false"/>
    <row r="59875" customFormat="false" ht="15.25" hidden="false" customHeight="false" outlineLevel="0" collapsed="false"/>
    <row r="59876" customFormat="false" ht="15.25" hidden="false" customHeight="false" outlineLevel="0" collapsed="false"/>
    <row r="59877" customFormat="false" ht="15.25" hidden="false" customHeight="false" outlineLevel="0" collapsed="false"/>
    <row r="59878" customFormat="false" ht="15.25" hidden="false" customHeight="false" outlineLevel="0" collapsed="false"/>
    <row r="59879" customFormat="false" ht="15.25" hidden="false" customHeight="false" outlineLevel="0" collapsed="false"/>
    <row r="59880" customFormat="false" ht="15.25" hidden="false" customHeight="false" outlineLevel="0" collapsed="false"/>
    <row r="59881" customFormat="false" ht="15.25" hidden="false" customHeight="false" outlineLevel="0" collapsed="false"/>
    <row r="59882" customFormat="false" ht="15.25" hidden="false" customHeight="false" outlineLevel="0" collapsed="false"/>
    <row r="59883" customFormat="false" ht="15.25" hidden="false" customHeight="false" outlineLevel="0" collapsed="false"/>
    <row r="59884" customFormat="false" ht="15.25" hidden="false" customHeight="false" outlineLevel="0" collapsed="false"/>
    <row r="59885" customFormat="false" ht="15.25" hidden="false" customHeight="false" outlineLevel="0" collapsed="false"/>
    <row r="59886" customFormat="false" ht="15.25" hidden="false" customHeight="false" outlineLevel="0" collapsed="false"/>
    <row r="59887" customFormat="false" ht="15.25" hidden="false" customHeight="false" outlineLevel="0" collapsed="false"/>
    <row r="59888" customFormat="false" ht="15.25" hidden="false" customHeight="false" outlineLevel="0" collapsed="false"/>
    <row r="59889" customFormat="false" ht="15.25" hidden="false" customHeight="false" outlineLevel="0" collapsed="false"/>
    <row r="59890" customFormat="false" ht="15.25" hidden="false" customHeight="false" outlineLevel="0" collapsed="false"/>
    <row r="59891" customFormat="false" ht="15.25" hidden="false" customHeight="false" outlineLevel="0" collapsed="false"/>
    <row r="59892" customFormat="false" ht="15.25" hidden="false" customHeight="false" outlineLevel="0" collapsed="false"/>
    <row r="59893" customFormat="false" ht="15.25" hidden="false" customHeight="false" outlineLevel="0" collapsed="false"/>
    <row r="59894" customFormat="false" ht="15.25" hidden="false" customHeight="false" outlineLevel="0" collapsed="false"/>
    <row r="59895" customFormat="false" ht="15.25" hidden="false" customHeight="false" outlineLevel="0" collapsed="false"/>
    <row r="59896" customFormat="false" ht="15.25" hidden="false" customHeight="false" outlineLevel="0" collapsed="false"/>
    <row r="59897" customFormat="false" ht="15.25" hidden="false" customHeight="false" outlineLevel="0" collapsed="false"/>
    <row r="59898" customFormat="false" ht="15.25" hidden="false" customHeight="false" outlineLevel="0" collapsed="false"/>
    <row r="59899" customFormat="false" ht="15.25" hidden="false" customHeight="false" outlineLevel="0" collapsed="false"/>
    <row r="59900" customFormat="false" ht="15.25" hidden="false" customHeight="false" outlineLevel="0" collapsed="false"/>
    <row r="59901" customFormat="false" ht="15.25" hidden="false" customHeight="false" outlineLevel="0" collapsed="false"/>
    <row r="59902" customFormat="false" ht="15.25" hidden="false" customHeight="false" outlineLevel="0" collapsed="false"/>
    <row r="59903" customFormat="false" ht="15.25" hidden="false" customHeight="false" outlineLevel="0" collapsed="false"/>
    <row r="59904" customFormat="false" ht="15.25" hidden="false" customHeight="false" outlineLevel="0" collapsed="false"/>
    <row r="59905" customFormat="false" ht="15.25" hidden="false" customHeight="false" outlineLevel="0" collapsed="false"/>
    <row r="59906" customFormat="false" ht="15.25" hidden="false" customHeight="false" outlineLevel="0" collapsed="false"/>
    <row r="59907" customFormat="false" ht="15.25" hidden="false" customHeight="false" outlineLevel="0" collapsed="false"/>
    <row r="59908" customFormat="false" ht="15.25" hidden="false" customHeight="false" outlineLevel="0" collapsed="false"/>
    <row r="59909" customFormat="false" ht="15.25" hidden="false" customHeight="false" outlineLevel="0" collapsed="false"/>
    <row r="59910" customFormat="false" ht="15.25" hidden="false" customHeight="false" outlineLevel="0" collapsed="false"/>
    <row r="59911" customFormat="false" ht="15.25" hidden="false" customHeight="false" outlineLevel="0" collapsed="false"/>
    <row r="59912" customFormat="false" ht="15.25" hidden="false" customHeight="false" outlineLevel="0" collapsed="false"/>
    <row r="59913" customFormat="false" ht="15.25" hidden="false" customHeight="false" outlineLevel="0" collapsed="false"/>
    <row r="59914" customFormat="false" ht="15.25" hidden="false" customHeight="false" outlineLevel="0" collapsed="false"/>
    <row r="59915" customFormat="false" ht="15.25" hidden="false" customHeight="false" outlineLevel="0" collapsed="false"/>
    <row r="59916" customFormat="false" ht="15.25" hidden="false" customHeight="false" outlineLevel="0" collapsed="false"/>
    <row r="59917" customFormat="false" ht="15.25" hidden="false" customHeight="false" outlineLevel="0" collapsed="false"/>
    <row r="59918" customFormat="false" ht="15.25" hidden="false" customHeight="false" outlineLevel="0" collapsed="false"/>
    <row r="59919" customFormat="false" ht="15.25" hidden="false" customHeight="false" outlineLevel="0" collapsed="false"/>
    <row r="59920" customFormat="false" ht="15.25" hidden="false" customHeight="false" outlineLevel="0" collapsed="false"/>
    <row r="59921" customFormat="false" ht="15.25" hidden="false" customHeight="false" outlineLevel="0" collapsed="false"/>
    <row r="59922" customFormat="false" ht="15.25" hidden="false" customHeight="false" outlineLevel="0" collapsed="false"/>
    <row r="59923" customFormat="false" ht="15.25" hidden="false" customHeight="false" outlineLevel="0" collapsed="false"/>
    <row r="59924" customFormat="false" ht="15.25" hidden="false" customHeight="false" outlineLevel="0" collapsed="false"/>
    <row r="59925" customFormat="false" ht="15.25" hidden="false" customHeight="false" outlineLevel="0" collapsed="false"/>
    <row r="59926" customFormat="false" ht="15.25" hidden="false" customHeight="false" outlineLevel="0" collapsed="false"/>
    <row r="59927" customFormat="false" ht="15.25" hidden="false" customHeight="false" outlineLevel="0" collapsed="false"/>
    <row r="59928" customFormat="false" ht="15.25" hidden="false" customHeight="false" outlineLevel="0" collapsed="false"/>
    <row r="59929" customFormat="false" ht="15.25" hidden="false" customHeight="false" outlineLevel="0" collapsed="false"/>
    <row r="59930" customFormat="false" ht="15.25" hidden="false" customHeight="false" outlineLevel="0" collapsed="false"/>
    <row r="59931" customFormat="false" ht="15.25" hidden="false" customHeight="false" outlineLevel="0" collapsed="false"/>
    <row r="59932" customFormat="false" ht="15.25" hidden="false" customHeight="false" outlineLevel="0" collapsed="false"/>
    <row r="59933" customFormat="false" ht="15.25" hidden="false" customHeight="false" outlineLevel="0" collapsed="false"/>
    <row r="59934" customFormat="false" ht="15.25" hidden="false" customHeight="false" outlineLevel="0" collapsed="false"/>
    <row r="59935" customFormat="false" ht="15.25" hidden="false" customHeight="false" outlineLevel="0" collapsed="false"/>
    <row r="59936" customFormat="false" ht="15.25" hidden="false" customHeight="false" outlineLevel="0" collapsed="false"/>
    <row r="59937" customFormat="false" ht="15.25" hidden="false" customHeight="false" outlineLevel="0" collapsed="false"/>
    <row r="59938" customFormat="false" ht="15.25" hidden="false" customHeight="false" outlineLevel="0" collapsed="false"/>
    <row r="59939" customFormat="false" ht="15.25" hidden="false" customHeight="false" outlineLevel="0" collapsed="false"/>
    <row r="59940" customFormat="false" ht="15.25" hidden="false" customHeight="false" outlineLevel="0" collapsed="false"/>
    <row r="59941" customFormat="false" ht="15.25" hidden="false" customHeight="false" outlineLevel="0" collapsed="false"/>
    <row r="59942" customFormat="false" ht="15.25" hidden="false" customHeight="false" outlineLevel="0" collapsed="false"/>
    <row r="59943" customFormat="false" ht="15.25" hidden="false" customHeight="false" outlineLevel="0" collapsed="false"/>
    <row r="59944" customFormat="false" ht="15.25" hidden="false" customHeight="false" outlineLevel="0" collapsed="false"/>
    <row r="59945" customFormat="false" ht="15.25" hidden="false" customHeight="false" outlineLevel="0" collapsed="false"/>
    <row r="59946" customFormat="false" ht="15.25" hidden="false" customHeight="false" outlineLevel="0" collapsed="false"/>
    <row r="59947" customFormat="false" ht="15.25" hidden="false" customHeight="false" outlineLevel="0" collapsed="false"/>
    <row r="59948" customFormat="false" ht="15.25" hidden="false" customHeight="false" outlineLevel="0" collapsed="false"/>
    <row r="59949" customFormat="false" ht="15.25" hidden="false" customHeight="false" outlineLevel="0" collapsed="false"/>
    <row r="59950" customFormat="false" ht="15.25" hidden="false" customHeight="false" outlineLevel="0" collapsed="false"/>
    <row r="59951" customFormat="false" ht="15.25" hidden="false" customHeight="false" outlineLevel="0" collapsed="false"/>
    <row r="59952" customFormat="false" ht="15.25" hidden="false" customHeight="false" outlineLevel="0" collapsed="false"/>
    <row r="59953" customFormat="false" ht="15.25" hidden="false" customHeight="false" outlineLevel="0" collapsed="false"/>
    <row r="59954" customFormat="false" ht="15.25" hidden="false" customHeight="false" outlineLevel="0" collapsed="false"/>
    <row r="59955" customFormat="false" ht="15.25" hidden="false" customHeight="false" outlineLevel="0" collapsed="false"/>
    <row r="59956" customFormat="false" ht="15.25" hidden="false" customHeight="false" outlineLevel="0" collapsed="false"/>
    <row r="59957" customFormat="false" ht="15.25" hidden="false" customHeight="false" outlineLevel="0" collapsed="false"/>
    <row r="59958" customFormat="false" ht="15.25" hidden="false" customHeight="false" outlineLevel="0" collapsed="false"/>
    <row r="59959" customFormat="false" ht="15.25" hidden="false" customHeight="false" outlineLevel="0" collapsed="false"/>
    <row r="59960" customFormat="false" ht="15.25" hidden="false" customHeight="false" outlineLevel="0" collapsed="false"/>
    <row r="59961" customFormat="false" ht="15.25" hidden="false" customHeight="false" outlineLevel="0" collapsed="false"/>
    <row r="59962" customFormat="false" ht="15.25" hidden="false" customHeight="false" outlineLevel="0" collapsed="false"/>
    <row r="59963" customFormat="false" ht="15.25" hidden="false" customHeight="false" outlineLevel="0" collapsed="false"/>
    <row r="59964" customFormat="false" ht="15.25" hidden="false" customHeight="false" outlineLevel="0" collapsed="false"/>
    <row r="59965" customFormat="false" ht="15.25" hidden="false" customHeight="false" outlineLevel="0" collapsed="false"/>
    <row r="59966" customFormat="false" ht="15.25" hidden="false" customHeight="false" outlineLevel="0" collapsed="false"/>
    <row r="59967" customFormat="false" ht="15.25" hidden="false" customHeight="false" outlineLevel="0" collapsed="false"/>
    <row r="59968" customFormat="false" ht="15.25" hidden="false" customHeight="false" outlineLevel="0" collapsed="false"/>
    <row r="59969" customFormat="false" ht="15.25" hidden="false" customHeight="false" outlineLevel="0" collapsed="false"/>
    <row r="59970" customFormat="false" ht="15.25" hidden="false" customHeight="false" outlineLevel="0" collapsed="false"/>
    <row r="59971" customFormat="false" ht="15.25" hidden="false" customHeight="false" outlineLevel="0" collapsed="false"/>
    <row r="59972" customFormat="false" ht="15.25" hidden="false" customHeight="false" outlineLevel="0" collapsed="false"/>
    <row r="59973" customFormat="false" ht="15.25" hidden="false" customHeight="false" outlineLevel="0" collapsed="false"/>
    <row r="59974" customFormat="false" ht="15.25" hidden="false" customHeight="false" outlineLevel="0" collapsed="false"/>
    <row r="59975" customFormat="false" ht="15.25" hidden="false" customHeight="false" outlineLevel="0" collapsed="false"/>
    <row r="59976" customFormat="false" ht="15.25" hidden="false" customHeight="false" outlineLevel="0" collapsed="false"/>
    <row r="59977" customFormat="false" ht="15.25" hidden="false" customHeight="false" outlineLevel="0" collapsed="false"/>
    <row r="59978" customFormat="false" ht="15.25" hidden="false" customHeight="false" outlineLevel="0" collapsed="false"/>
    <row r="59979" customFormat="false" ht="15.25" hidden="false" customHeight="false" outlineLevel="0" collapsed="false"/>
    <row r="59980" customFormat="false" ht="15.25" hidden="false" customHeight="false" outlineLevel="0" collapsed="false"/>
    <row r="59981" customFormat="false" ht="15.25" hidden="false" customHeight="false" outlineLevel="0" collapsed="false"/>
    <row r="59982" customFormat="false" ht="15.25" hidden="false" customHeight="false" outlineLevel="0" collapsed="false"/>
    <row r="59983" customFormat="false" ht="15.25" hidden="false" customHeight="false" outlineLevel="0" collapsed="false"/>
    <row r="59984" customFormat="false" ht="15.25" hidden="false" customHeight="false" outlineLevel="0" collapsed="false"/>
    <row r="59985" customFormat="false" ht="15.25" hidden="false" customHeight="false" outlineLevel="0" collapsed="false"/>
    <row r="59986" customFormat="false" ht="15.25" hidden="false" customHeight="false" outlineLevel="0" collapsed="false"/>
    <row r="59987" customFormat="false" ht="15.25" hidden="false" customHeight="false" outlineLevel="0" collapsed="false"/>
    <row r="59988" customFormat="false" ht="15.25" hidden="false" customHeight="false" outlineLevel="0" collapsed="false"/>
    <row r="59989" customFormat="false" ht="15.25" hidden="false" customHeight="false" outlineLevel="0" collapsed="false"/>
    <row r="59990" customFormat="false" ht="15.25" hidden="false" customHeight="false" outlineLevel="0" collapsed="false"/>
    <row r="59991" customFormat="false" ht="15.25" hidden="false" customHeight="false" outlineLevel="0" collapsed="false"/>
    <row r="59992" customFormat="false" ht="15.25" hidden="false" customHeight="false" outlineLevel="0" collapsed="false"/>
    <row r="59993" customFormat="false" ht="15.25" hidden="false" customHeight="false" outlineLevel="0" collapsed="false"/>
    <row r="59994" customFormat="false" ht="15.25" hidden="false" customHeight="false" outlineLevel="0" collapsed="false"/>
    <row r="59995" customFormat="false" ht="15.25" hidden="false" customHeight="false" outlineLevel="0" collapsed="false"/>
    <row r="59996" customFormat="false" ht="15.25" hidden="false" customHeight="false" outlineLevel="0" collapsed="false"/>
    <row r="59997" customFormat="false" ht="15.25" hidden="false" customHeight="false" outlineLevel="0" collapsed="false"/>
    <row r="59998" customFormat="false" ht="15.25" hidden="false" customHeight="false" outlineLevel="0" collapsed="false"/>
    <row r="59999" customFormat="false" ht="15.25" hidden="false" customHeight="false" outlineLevel="0" collapsed="false"/>
    <row r="60000" customFormat="false" ht="15.25" hidden="false" customHeight="false" outlineLevel="0" collapsed="false"/>
    <row r="60001" customFormat="false" ht="15.25" hidden="false" customHeight="false" outlineLevel="0" collapsed="false"/>
    <row r="60002" customFormat="false" ht="15.25" hidden="false" customHeight="false" outlineLevel="0" collapsed="false"/>
    <row r="60003" customFormat="false" ht="15.25" hidden="false" customHeight="false" outlineLevel="0" collapsed="false"/>
    <row r="60004" customFormat="false" ht="15.25" hidden="false" customHeight="false" outlineLevel="0" collapsed="false"/>
    <row r="60005" customFormat="false" ht="15.25" hidden="false" customHeight="false" outlineLevel="0" collapsed="false"/>
    <row r="60006" customFormat="false" ht="15.25" hidden="false" customHeight="false" outlineLevel="0" collapsed="false"/>
    <row r="60007" customFormat="false" ht="15.25" hidden="false" customHeight="false" outlineLevel="0" collapsed="false"/>
    <row r="60008" customFormat="false" ht="15.25" hidden="false" customHeight="false" outlineLevel="0" collapsed="false"/>
    <row r="60009" customFormat="false" ht="15.25" hidden="false" customHeight="false" outlineLevel="0" collapsed="false"/>
    <row r="60010" customFormat="false" ht="15.25" hidden="false" customHeight="false" outlineLevel="0" collapsed="false"/>
    <row r="60011" customFormat="false" ht="15.25" hidden="false" customHeight="false" outlineLevel="0" collapsed="false"/>
    <row r="60012" customFormat="false" ht="15.25" hidden="false" customHeight="false" outlineLevel="0" collapsed="false"/>
    <row r="60013" customFormat="false" ht="15.25" hidden="false" customHeight="false" outlineLevel="0" collapsed="false"/>
    <row r="60014" customFormat="false" ht="15.25" hidden="false" customHeight="false" outlineLevel="0" collapsed="false"/>
    <row r="60015" customFormat="false" ht="15.25" hidden="false" customHeight="false" outlineLevel="0" collapsed="false"/>
    <row r="60016" customFormat="false" ht="15.25" hidden="false" customHeight="false" outlineLevel="0" collapsed="false"/>
    <row r="60017" customFormat="false" ht="15.25" hidden="false" customHeight="false" outlineLevel="0" collapsed="false"/>
    <row r="60018" customFormat="false" ht="15.25" hidden="false" customHeight="false" outlineLevel="0" collapsed="false"/>
    <row r="60019" customFormat="false" ht="15.25" hidden="false" customHeight="false" outlineLevel="0" collapsed="false"/>
    <row r="60020" customFormat="false" ht="15.25" hidden="false" customHeight="false" outlineLevel="0" collapsed="false"/>
    <row r="60021" customFormat="false" ht="15.25" hidden="false" customHeight="false" outlineLevel="0" collapsed="false"/>
    <row r="60022" customFormat="false" ht="15.25" hidden="false" customHeight="false" outlineLevel="0" collapsed="false"/>
    <row r="60023" customFormat="false" ht="15.25" hidden="false" customHeight="false" outlineLevel="0" collapsed="false"/>
    <row r="60024" customFormat="false" ht="15.25" hidden="false" customHeight="false" outlineLevel="0" collapsed="false"/>
    <row r="60025" customFormat="false" ht="15.25" hidden="false" customHeight="false" outlineLevel="0" collapsed="false"/>
    <row r="60026" customFormat="false" ht="15.25" hidden="false" customHeight="false" outlineLevel="0" collapsed="false"/>
    <row r="60027" customFormat="false" ht="15.25" hidden="false" customHeight="false" outlineLevel="0" collapsed="false"/>
    <row r="60028" customFormat="false" ht="15.25" hidden="false" customHeight="false" outlineLevel="0" collapsed="false"/>
    <row r="60029" customFormat="false" ht="15.25" hidden="false" customHeight="false" outlineLevel="0" collapsed="false"/>
    <row r="60030" customFormat="false" ht="15.25" hidden="false" customHeight="false" outlineLevel="0" collapsed="false"/>
    <row r="60031" customFormat="false" ht="15.25" hidden="false" customHeight="false" outlineLevel="0" collapsed="false"/>
    <row r="60032" customFormat="false" ht="15.25" hidden="false" customHeight="false" outlineLevel="0" collapsed="false"/>
    <row r="60033" customFormat="false" ht="15.25" hidden="false" customHeight="false" outlineLevel="0" collapsed="false"/>
    <row r="60034" customFormat="false" ht="15.25" hidden="false" customHeight="false" outlineLevel="0" collapsed="false"/>
    <row r="60035" customFormat="false" ht="15.25" hidden="false" customHeight="false" outlineLevel="0" collapsed="false"/>
    <row r="60036" customFormat="false" ht="15.25" hidden="false" customHeight="false" outlineLevel="0" collapsed="false"/>
    <row r="60037" customFormat="false" ht="15.25" hidden="false" customHeight="false" outlineLevel="0" collapsed="false"/>
    <row r="60038" customFormat="false" ht="15.25" hidden="false" customHeight="false" outlineLevel="0" collapsed="false"/>
    <row r="60039" customFormat="false" ht="15.25" hidden="false" customHeight="false" outlineLevel="0" collapsed="false"/>
    <row r="60040" customFormat="false" ht="15.25" hidden="false" customHeight="false" outlineLevel="0" collapsed="false"/>
    <row r="60041" customFormat="false" ht="15.25" hidden="false" customHeight="false" outlineLevel="0" collapsed="false"/>
    <row r="60042" customFormat="false" ht="15.25" hidden="false" customHeight="false" outlineLevel="0" collapsed="false"/>
    <row r="60043" customFormat="false" ht="15.25" hidden="false" customHeight="false" outlineLevel="0" collapsed="false"/>
    <row r="60044" customFormat="false" ht="15.25" hidden="false" customHeight="false" outlineLevel="0" collapsed="false"/>
    <row r="60045" customFormat="false" ht="15.25" hidden="false" customHeight="false" outlineLevel="0" collapsed="false"/>
    <row r="60046" customFormat="false" ht="15.25" hidden="false" customHeight="false" outlineLevel="0" collapsed="false"/>
    <row r="60047" customFormat="false" ht="15.25" hidden="false" customHeight="false" outlineLevel="0" collapsed="false"/>
    <row r="60048" customFormat="false" ht="15.25" hidden="false" customHeight="false" outlineLevel="0" collapsed="false"/>
    <row r="60049" customFormat="false" ht="15.25" hidden="false" customHeight="false" outlineLevel="0" collapsed="false"/>
    <row r="60050" customFormat="false" ht="15.25" hidden="false" customHeight="false" outlineLevel="0" collapsed="false"/>
    <row r="60051" customFormat="false" ht="15.25" hidden="false" customHeight="false" outlineLevel="0" collapsed="false"/>
    <row r="60052" customFormat="false" ht="15.25" hidden="false" customHeight="false" outlineLevel="0" collapsed="false"/>
    <row r="60053" customFormat="false" ht="15.25" hidden="false" customHeight="false" outlineLevel="0" collapsed="false"/>
    <row r="60054" customFormat="false" ht="15.25" hidden="false" customHeight="false" outlineLevel="0" collapsed="false"/>
    <row r="60055" customFormat="false" ht="15.25" hidden="false" customHeight="false" outlineLevel="0" collapsed="false"/>
    <row r="60056" customFormat="false" ht="15.25" hidden="false" customHeight="false" outlineLevel="0" collapsed="false"/>
    <row r="60057" customFormat="false" ht="15.25" hidden="false" customHeight="false" outlineLevel="0" collapsed="false"/>
    <row r="60058" customFormat="false" ht="15.25" hidden="false" customHeight="false" outlineLevel="0" collapsed="false"/>
    <row r="60059" customFormat="false" ht="15.25" hidden="false" customHeight="false" outlineLevel="0" collapsed="false"/>
    <row r="60060" customFormat="false" ht="15.25" hidden="false" customHeight="false" outlineLevel="0" collapsed="false"/>
    <row r="60061" customFormat="false" ht="15.25" hidden="false" customHeight="false" outlineLevel="0" collapsed="false"/>
    <row r="60062" customFormat="false" ht="15.25" hidden="false" customHeight="false" outlineLevel="0" collapsed="false"/>
    <row r="60063" customFormat="false" ht="15.25" hidden="false" customHeight="false" outlineLevel="0" collapsed="false"/>
    <row r="60064" customFormat="false" ht="15.25" hidden="false" customHeight="false" outlineLevel="0" collapsed="false"/>
    <row r="60065" customFormat="false" ht="15.25" hidden="false" customHeight="false" outlineLevel="0" collapsed="false"/>
    <row r="60066" customFormat="false" ht="15.25" hidden="false" customHeight="false" outlineLevel="0" collapsed="false"/>
    <row r="60067" customFormat="false" ht="15.25" hidden="false" customHeight="false" outlineLevel="0" collapsed="false"/>
    <row r="60068" customFormat="false" ht="15.25" hidden="false" customHeight="false" outlineLevel="0" collapsed="false"/>
    <row r="60069" customFormat="false" ht="15.25" hidden="false" customHeight="false" outlineLevel="0" collapsed="false"/>
    <row r="60070" customFormat="false" ht="15.25" hidden="false" customHeight="false" outlineLevel="0" collapsed="false"/>
    <row r="60071" customFormat="false" ht="15.25" hidden="false" customHeight="false" outlineLevel="0" collapsed="false"/>
    <row r="60072" customFormat="false" ht="15.25" hidden="false" customHeight="false" outlineLevel="0" collapsed="false"/>
    <row r="60073" customFormat="false" ht="15.25" hidden="false" customHeight="false" outlineLevel="0" collapsed="false"/>
    <row r="60074" customFormat="false" ht="15.25" hidden="false" customHeight="false" outlineLevel="0" collapsed="false"/>
    <row r="60075" customFormat="false" ht="15.25" hidden="false" customHeight="false" outlineLevel="0" collapsed="false"/>
    <row r="60076" customFormat="false" ht="15.25" hidden="false" customHeight="false" outlineLevel="0" collapsed="false"/>
    <row r="60077" customFormat="false" ht="15.25" hidden="false" customHeight="false" outlineLevel="0" collapsed="false"/>
    <row r="60078" customFormat="false" ht="15.25" hidden="false" customHeight="false" outlineLevel="0" collapsed="false"/>
    <row r="60079" customFormat="false" ht="15.25" hidden="false" customHeight="false" outlineLevel="0" collapsed="false"/>
    <row r="60080" customFormat="false" ht="15.25" hidden="false" customHeight="false" outlineLevel="0" collapsed="false"/>
    <row r="60081" customFormat="false" ht="15.25" hidden="false" customHeight="false" outlineLevel="0" collapsed="false"/>
    <row r="60082" customFormat="false" ht="15.25" hidden="false" customHeight="false" outlineLevel="0" collapsed="false"/>
    <row r="60083" customFormat="false" ht="15.25" hidden="false" customHeight="false" outlineLevel="0" collapsed="false"/>
    <row r="60084" customFormat="false" ht="15.25" hidden="false" customHeight="false" outlineLevel="0" collapsed="false"/>
    <row r="60085" customFormat="false" ht="15.25" hidden="false" customHeight="false" outlineLevel="0" collapsed="false"/>
    <row r="60086" customFormat="false" ht="15.25" hidden="false" customHeight="false" outlineLevel="0" collapsed="false"/>
    <row r="60087" customFormat="false" ht="15.25" hidden="false" customHeight="false" outlineLevel="0" collapsed="false"/>
    <row r="60088" customFormat="false" ht="15.25" hidden="false" customHeight="false" outlineLevel="0" collapsed="false"/>
    <row r="60089" customFormat="false" ht="15.25" hidden="false" customHeight="false" outlineLevel="0" collapsed="false"/>
    <row r="60090" customFormat="false" ht="15.25" hidden="false" customHeight="false" outlineLevel="0" collapsed="false"/>
    <row r="60091" customFormat="false" ht="15.25" hidden="false" customHeight="false" outlineLevel="0" collapsed="false"/>
    <row r="60092" customFormat="false" ht="15.25" hidden="false" customHeight="false" outlineLevel="0" collapsed="false"/>
    <row r="60093" customFormat="false" ht="15.25" hidden="false" customHeight="false" outlineLevel="0" collapsed="false"/>
    <row r="60094" customFormat="false" ht="15.25" hidden="false" customHeight="false" outlineLevel="0" collapsed="false"/>
    <row r="60095" customFormat="false" ht="15.25" hidden="false" customHeight="false" outlineLevel="0" collapsed="false"/>
    <row r="60096" customFormat="false" ht="15.25" hidden="false" customHeight="false" outlineLevel="0" collapsed="false"/>
    <row r="60097" customFormat="false" ht="15.25" hidden="false" customHeight="false" outlineLevel="0" collapsed="false"/>
    <row r="60098" customFormat="false" ht="15.25" hidden="false" customHeight="false" outlineLevel="0" collapsed="false"/>
    <row r="60099" customFormat="false" ht="15.25" hidden="false" customHeight="false" outlineLevel="0" collapsed="false"/>
    <row r="60100" customFormat="false" ht="15.25" hidden="false" customHeight="false" outlineLevel="0" collapsed="false"/>
    <row r="60101" customFormat="false" ht="15.25" hidden="false" customHeight="false" outlineLevel="0" collapsed="false"/>
    <row r="60102" customFormat="false" ht="15.25" hidden="false" customHeight="false" outlineLevel="0" collapsed="false"/>
    <row r="60103" customFormat="false" ht="15.25" hidden="false" customHeight="false" outlineLevel="0" collapsed="false"/>
    <row r="60104" customFormat="false" ht="15.25" hidden="false" customHeight="false" outlineLevel="0" collapsed="false"/>
    <row r="60105" customFormat="false" ht="15.25" hidden="false" customHeight="false" outlineLevel="0" collapsed="false"/>
    <row r="60106" customFormat="false" ht="15.25" hidden="false" customHeight="false" outlineLevel="0" collapsed="false"/>
    <row r="60107" customFormat="false" ht="15.25" hidden="false" customHeight="false" outlineLevel="0" collapsed="false"/>
    <row r="60108" customFormat="false" ht="15.25" hidden="false" customHeight="false" outlineLevel="0" collapsed="false"/>
    <row r="60109" customFormat="false" ht="15.25" hidden="false" customHeight="false" outlineLevel="0" collapsed="false"/>
    <row r="60110" customFormat="false" ht="15.25" hidden="false" customHeight="false" outlineLevel="0" collapsed="false"/>
    <row r="60111" customFormat="false" ht="15.25" hidden="false" customHeight="false" outlineLevel="0" collapsed="false"/>
    <row r="60112" customFormat="false" ht="15.25" hidden="false" customHeight="false" outlineLevel="0" collapsed="false"/>
    <row r="60113" customFormat="false" ht="15.25" hidden="false" customHeight="false" outlineLevel="0" collapsed="false"/>
    <row r="60114" customFormat="false" ht="15.25" hidden="false" customHeight="false" outlineLevel="0" collapsed="false"/>
    <row r="60115" customFormat="false" ht="15.25" hidden="false" customHeight="false" outlineLevel="0" collapsed="false"/>
    <row r="60116" customFormat="false" ht="15.25" hidden="false" customHeight="false" outlineLevel="0" collapsed="false"/>
    <row r="60117" customFormat="false" ht="15.25" hidden="false" customHeight="false" outlineLevel="0" collapsed="false"/>
    <row r="60118" customFormat="false" ht="15.25" hidden="false" customHeight="false" outlineLevel="0" collapsed="false"/>
    <row r="60119" customFormat="false" ht="15.25" hidden="false" customHeight="false" outlineLevel="0" collapsed="false"/>
    <row r="60120" customFormat="false" ht="15.25" hidden="false" customHeight="false" outlineLevel="0" collapsed="false"/>
    <row r="60121" customFormat="false" ht="15.25" hidden="false" customHeight="false" outlineLevel="0" collapsed="false"/>
    <row r="60122" customFormat="false" ht="15.25" hidden="false" customHeight="false" outlineLevel="0" collapsed="false"/>
    <row r="60123" customFormat="false" ht="15.25" hidden="false" customHeight="false" outlineLevel="0" collapsed="false"/>
    <row r="60124" customFormat="false" ht="15.25" hidden="false" customHeight="false" outlineLevel="0" collapsed="false"/>
    <row r="60125" customFormat="false" ht="15.25" hidden="false" customHeight="false" outlineLevel="0" collapsed="false"/>
    <row r="60126" customFormat="false" ht="15.25" hidden="false" customHeight="false" outlineLevel="0" collapsed="false"/>
    <row r="60127" customFormat="false" ht="15.25" hidden="false" customHeight="false" outlineLevel="0" collapsed="false"/>
    <row r="60128" customFormat="false" ht="15.25" hidden="false" customHeight="false" outlineLevel="0" collapsed="false"/>
    <row r="60129" customFormat="false" ht="15.25" hidden="false" customHeight="false" outlineLevel="0" collapsed="false"/>
    <row r="60130" customFormat="false" ht="15.25" hidden="false" customHeight="false" outlineLevel="0" collapsed="false"/>
    <row r="60131" customFormat="false" ht="15.25" hidden="false" customHeight="false" outlineLevel="0" collapsed="false"/>
    <row r="60132" customFormat="false" ht="15.25" hidden="false" customHeight="false" outlineLevel="0" collapsed="false"/>
    <row r="60133" customFormat="false" ht="15.25" hidden="false" customHeight="false" outlineLevel="0" collapsed="false"/>
    <row r="60134" customFormat="false" ht="15.25" hidden="false" customHeight="false" outlineLevel="0" collapsed="false"/>
    <row r="60135" customFormat="false" ht="15.25" hidden="false" customHeight="false" outlineLevel="0" collapsed="false"/>
    <row r="60136" customFormat="false" ht="15.25" hidden="false" customHeight="false" outlineLevel="0" collapsed="false"/>
    <row r="60137" customFormat="false" ht="15.25" hidden="false" customHeight="false" outlineLevel="0" collapsed="false"/>
    <row r="60138" customFormat="false" ht="15.25" hidden="false" customHeight="false" outlineLevel="0" collapsed="false"/>
    <row r="60139" customFormat="false" ht="15.25" hidden="false" customHeight="false" outlineLevel="0" collapsed="false"/>
    <row r="60140" customFormat="false" ht="15.25" hidden="false" customHeight="false" outlineLevel="0" collapsed="false"/>
    <row r="60141" customFormat="false" ht="15.25" hidden="false" customHeight="false" outlineLevel="0" collapsed="false"/>
    <row r="60142" customFormat="false" ht="15.25" hidden="false" customHeight="false" outlineLevel="0" collapsed="false"/>
    <row r="60143" customFormat="false" ht="15.25" hidden="false" customHeight="false" outlineLevel="0" collapsed="false"/>
    <row r="60144" customFormat="false" ht="15.25" hidden="false" customHeight="false" outlineLevel="0" collapsed="false"/>
    <row r="60145" customFormat="false" ht="15.25" hidden="false" customHeight="false" outlineLevel="0" collapsed="false"/>
    <row r="60146" customFormat="false" ht="15.25" hidden="false" customHeight="false" outlineLevel="0" collapsed="false"/>
    <row r="60147" customFormat="false" ht="15.25" hidden="false" customHeight="false" outlineLevel="0" collapsed="false"/>
    <row r="60148" customFormat="false" ht="15.25" hidden="false" customHeight="false" outlineLevel="0" collapsed="false"/>
    <row r="60149" customFormat="false" ht="15.25" hidden="false" customHeight="false" outlineLevel="0" collapsed="false"/>
    <row r="60150" customFormat="false" ht="15.25" hidden="false" customHeight="false" outlineLevel="0" collapsed="false"/>
    <row r="60151" customFormat="false" ht="15.25" hidden="false" customHeight="false" outlineLevel="0" collapsed="false"/>
    <row r="60152" customFormat="false" ht="15.25" hidden="false" customHeight="false" outlineLevel="0" collapsed="false"/>
    <row r="60153" customFormat="false" ht="15.25" hidden="false" customHeight="false" outlineLevel="0" collapsed="false"/>
    <row r="60154" customFormat="false" ht="15.25" hidden="false" customHeight="false" outlineLevel="0" collapsed="false"/>
    <row r="60155" customFormat="false" ht="15.25" hidden="false" customHeight="false" outlineLevel="0" collapsed="false"/>
    <row r="60156" customFormat="false" ht="15.25" hidden="false" customHeight="false" outlineLevel="0" collapsed="false"/>
    <row r="60157" customFormat="false" ht="15.25" hidden="false" customHeight="false" outlineLevel="0" collapsed="false"/>
    <row r="60158" customFormat="false" ht="15.25" hidden="false" customHeight="false" outlineLevel="0" collapsed="false"/>
    <row r="60159" customFormat="false" ht="15.25" hidden="false" customHeight="false" outlineLevel="0" collapsed="false"/>
    <row r="60160" customFormat="false" ht="15.25" hidden="false" customHeight="false" outlineLevel="0" collapsed="false"/>
    <row r="60161" customFormat="false" ht="15.25" hidden="false" customHeight="false" outlineLevel="0" collapsed="false"/>
    <row r="60162" customFormat="false" ht="15.25" hidden="false" customHeight="false" outlineLevel="0" collapsed="false"/>
    <row r="60163" customFormat="false" ht="15.25" hidden="false" customHeight="false" outlineLevel="0" collapsed="false"/>
    <row r="60164" customFormat="false" ht="15.25" hidden="false" customHeight="false" outlineLevel="0" collapsed="false"/>
    <row r="60165" customFormat="false" ht="15.25" hidden="false" customHeight="false" outlineLevel="0" collapsed="false"/>
    <row r="60166" customFormat="false" ht="15.25" hidden="false" customHeight="false" outlineLevel="0" collapsed="false"/>
    <row r="60167" customFormat="false" ht="15.25" hidden="false" customHeight="false" outlineLevel="0" collapsed="false"/>
    <row r="60168" customFormat="false" ht="15.25" hidden="false" customHeight="false" outlineLevel="0" collapsed="false"/>
    <row r="60169" customFormat="false" ht="15.25" hidden="false" customHeight="false" outlineLevel="0" collapsed="false"/>
    <row r="60170" customFormat="false" ht="15.25" hidden="false" customHeight="false" outlineLevel="0" collapsed="false"/>
    <row r="60171" customFormat="false" ht="15.25" hidden="false" customHeight="false" outlineLevel="0" collapsed="false"/>
    <row r="60172" customFormat="false" ht="15.25" hidden="false" customHeight="false" outlineLevel="0" collapsed="false"/>
    <row r="60173" customFormat="false" ht="15.25" hidden="false" customHeight="false" outlineLevel="0" collapsed="false"/>
    <row r="60174" customFormat="false" ht="15.25" hidden="false" customHeight="false" outlineLevel="0" collapsed="false"/>
    <row r="60175" customFormat="false" ht="15.25" hidden="false" customHeight="false" outlineLevel="0" collapsed="false"/>
    <row r="60176" customFormat="false" ht="15.25" hidden="false" customHeight="false" outlineLevel="0" collapsed="false"/>
    <row r="60177" customFormat="false" ht="15.25" hidden="false" customHeight="false" outlineLevel="0" collapsed="false"/>
    <row r="60178" customFormat="false" ht="15.25" hidden="false" customHeight="false" outlineLevel="0" collapsed="false"/>
    <row r="60179" customFormat="false" ht="15.25" hidden="false" customHeight="false" outlineLevel="0" collapsed="false"/>
    <row r="60180" customFormat="false" ht="15.25" hidden="false" customHeight="false" outlineLevel="0" collapsed="false"/>
    <row r="60181" customFormat="false" ht="15.25" hidden="false" customHeight="false" outlineLevel="0" collapsed="false"/>
    <row r="60182" customFormat="false" ht="15.25" hidden="false" customHeight="false" outlineLevel="0" collapsed="false"/>
    <row r="60183" customFormat="false" ht="15.25" hidden="false" customHeight="false" outlineLevel="0" collapsed="false"/>
    <row r="60184" customFormat="false" ht="15.25" hidden="false" customHeight="false" outlineLevel="0" collapsed="false"/>
    <row r="60185" customFormat="false" ht="15.25" hidden="false" customHeight="false" outlineLevel="0" collapsed="false"/>
    <row r="60186" customFormat="false" ht="15.25" hidden="false" customHeight="false" outlineLevel="0" collapsed="false"/>
    <row r="60187" customFormat="false" ht="15.25" hidden="false" customHeight="false" outlineLevel="0" collapsed="false"/>
    <row r="60188" customFormat="false" ht="15.25" hidden="false" customHeight="false" outlineLevel="0" collapsed="false"/>
    <row r="60189" customFormat="false" ht="15.25" hidden="false" customHeight="false" outlineLevel="0" collapsed="false"/>
    <row r="60190" customFormat="false" ht="15.25" hidden="false" customHeight="false" outlineLevel="0" collapsed="false"/>
    <row r="60191" customFormat="false" ht="15.25" hidden="false" customHeight="false" outlineLevel="0" collapsed="false"/>
    <row r="60192" customFormat="false" ht="15.25" hidden="false" customHeight="false" outlineLevel="0" collapsed="false"/>
    <row r="60193" customFormat="false" ht="15.25" hidden="false" customHeight="false" outlineLevel="0" collapsed="false"/>
    <row r="60194" customFormat="false" ht="15.25" hidden="false" customHeight="false" outlineLevel="0" collapsed="false"/>
    <row r="60195" customFormat="false" ht="15.25" hidden="false" customHeight="false" outlineLevel="0" collapsed="false"/>
    <row r="60196" customFormat="false" ht="15.25" hidden="false" customHeight="false" outlineLevel="0" collapsed="false"/>
    <row r="60197" customFormat="false" ht="15.25" hidden="false" customHeight="false" outlineLevel="0" collapsed="false"/>
    <row r="60198" customFormat="false" ht="15.25" hidden="false" customHeight="false" outlineLevel="0" collapsed="false"/>
    <row r="60199" customFormat="false" ht="15.25" hidden="false" customHeight="false" outlineLevel="0" collapsed="false"/>
    <row r="60200" customFormat="false" ht="15.25" hidden="false" customHeight="false" outlineLevel="0" collapsed="false"/>
    <row r="60201" customFormat="false" ht="15.25" hidden="false" customHeight="false" outlineLevel="0" collapsed="false"/>
    <row r="60202" customFormat="false" ht="15.25" hidden="false" customHeight="false" outlineLevel="0" collapsed="false"/>
    <row r="60203" customFormat="false" ht="15.25" hidden="false" customHeight="false" outlineLevel="0" collapsed="false"/>
    <row r="60204" customFormat="false" ht="15.25" hidden="false" customHeight="false" outlineLevel="0" collapsed="false"/>
    <row r="60205" customFormat="false" ht="15.25" hidden="false" customHeight="false" outlineLevel="0" collapsed="false"/>
    <row r="60206" customFormat="false" ht="15.25" hidden="false" customHeight="false" outlineLevel="0" collapsed="false"/>
    <row r="60207" customFormat="false" ht="15.25" hidden="false" customHeight="false" outlineLevel="0" collapsed="false"/>
    <row r="60208" customFormat="false" ht="15.25" hidden="false" customHeight="false" outlineLevel="0" collapsed="false"/>
    <row r="60209" customFormat="false" ht="15.25" hidden="false" customHeight="false" outlineLevel="0" collapsed="false"/>
    <row r="60210" customFormat="false" ht="15.25" hidden="false" customHeight="false" outlineLevel="0" collapsed="false"/>
    <row r="60211" customFormat="false" ht="15.25" hidden="false" customHeight="false" outlineLevel="0" collapsed="false"/>
    <row r="60212" customFormat="false" ht="15.25" hidden="false" customHeight="false" outlineLevel="0" collapsed="false"/>
    <row r="60213" customFormat="false" ht="15.25" hidden="false" customHeight="false" outlineLevel="0" collapsed="false"/>
    <row r="60214" customFormat="false" ht="15.25" hidden="false" customHeight="false" outlineLevel="0" collapsed="false"/>
    <row r="60215" customFormat="false" ht="15.25" hidden="false" customHeight="false" outlineLevel="0" collapsed="false"/>
    <row r="60216" customFormat="false" ht="15.25" hidden="false" customHeight="false" outlineLevel="0" collapsed="false"/>
    <row r="60217" customFormat="false" ht="15.25" hidden="false" customHeight="false" outlineLevel="0" collapsed="false"/>
    <row r="60218" customFormat="false" ht="15.25" hidden="false" customHeight="false" outlineLevel="0" collapsed="false"/>
    <row r="60219" customFormat="false" ht="15.25" hidden="false" customHeight="false" outlineLevel="0" collapsed="false"/>
    <row r="60220" customFormat="false" ht="15.25" hidden="false" customHeight="false" outlineLevel="0" collapsed="false"/>
    <row r="60221" customFormat="false" ht="15.25" hidden="false" customHeight="false" outlineLevel="0" collapsed="false"/>
    <row r="60222" customFormat="false" ht="15.25" hidden="false" customHeight="false" outlineLevel="0" collapsed="false"/>
    <row r="60223" customFormat="false" ht="15.25" hidden="false" customHeight="false" outlineLevel="0" collapsed="false"/>
    <row r="60224" customFormat="false" ht="15.25" hidden="false" customHeight="false" outlineLevel="0" collapsed="false"/>
    <row r="60225" customFormat="false" ht="15.25" hidden="false" customHeight="false" outlineLevel="0" collapsed="false"/>
    <row r="60226" customFormat="false" ht="15.25" hidden="false" customHeight="false" outlineLevel="0" collapsed="false"/>
    <row r="60227" customFormat="false" ht="15.25" hidden="false" customHeight="false" outlineLevel="0" collapsed="false"/>
    <row r="60228" customFormat="false" ht="15.25" hidden="false" customHeight="false" outlineLevel="0" collapsed="false"/>
    <row r="60229" customFormat="false" ht="15.25" hidden="false" customHeight="false" outlineLevel="0" collapsed="false"/>
    <row r="60230" customFormat="false" ht="15.25" hidden="false" customHeight="false" outlineLevel="0" collapsed="false"/>
    <row r="60231" customFormat="false" ht="15.25" hidden="false" customHeight="false" outlineLevel="0" collapsed="false"/>
    <row r="60232" customFormat="false" ht="15.25" hidden="false" customHeight="false" outlineLevel="0" collapsed="false"/>
    <row r="60233" customFormat="false" ht="15.25" hidden="false" customHeight="false" outlineLevel="0" collapsed="false"/>
    <row r="60234" customFormat="false" ht="15.25" hidden="false" customHeight="false" outlineLevel="0" collapsed="false"/>
    <row r="60235" customFormat="false" ht="15.25" hidden="false" customHeight="false" outlineLevel="0" collapsed="false"/>
    <row r="60236" customFormat="false" ht="15.25" hidden="false" customHeight="false" outlineLevel="0" collapsed="false"/>
    <row r="60237" customFormat="false" ht="15.25" hidden="false" customHeight="false" outlineLevel="0" collapsed="false"/>
    <row r="60238" customFormat="false" ht="15.25" hidden="false" customHeight="false" outlineLevel="0" collapsed="false"/>
    <row r="60239" customFormat="false" ht="15.25" hidden="false" customHeight="false" outlineLevel="0" collapsed="false"/>
    <row r="60240" customFormat="false" ht="15.25" hidden="false" customHeight="false" outlineLevel="0" collapsed="false"/>
    <row r="60241" customFormat="false" ht="15.25" hidden="false" customHeight="false" outlineLevel="0" collapsed="false"/>
    <row r="60242" customFormat="false" ht="15.25" hidden="false" customHeight="false" outlineLevel="0" collapsed="false"/>
    <row r="60243" customFormat="false" ht="15.25" hidden="false" customHeight="false" outlineLevel="0" collapsed="false"/>
    <row r="60244" customFormat="false" ht="15.25" hidden="false" customHeight="false" outlineLevel="0" collapsed="false"/>
    <row r="60245" customFormat="false" ht="15.25" hidden="false" customHeight="false" outlineLevel="0" collapsed="false"/>
    <row r="60246" customFormat="false" ht="15.25" hidden="false" customHeight="false" outlineLevel="0" collapsed="false"/>
    <row r="60247" customFormat="false" ht="15.25" hidden="false" customHeight="false" outlineLevel="0" collapsed="false"/>
    <row r="60248" customFormat="false" ht="15.25" hidden="false" customHeight="false" outlineLevel="0" collapsed="false"/>
    <row r="60249" customFormat="false" ht="15.25" hidden="false" customHeight="false" outlineLevel="0" collapsed="false"/>
    <row r="60250" customFormat="false" ht="15.25" hidden="false" customHeight="false" outlineLevel="0" collapsed="false"/>
    <row r="60251" customFormat="false" ht="15.25" hidden="false" customHeight="false" outlineLevel="0" collapsed="false"/>
    <row r="60252" customFormat="false" ht="15.25" hidden="false" customHeight="false" outlineLevel="0" collapsed="false"/>
    <row r="60253" customFormat="false" ht="15.25" hidden="false" customHeight="false" outlineLevel="0" collapsed="false"/>
    <row r="60254" customFormat="false" ht="15.25" hidden="false" customHeight="false" outlineLevel="0" collapsed="false"/>
    <row r="60255" customFormat="false" ht="15.25" hidden="false" customHeight="false" outlineLevel="0" collapsed="false"/>
    <row r="60256" customFormat="false" ht="15.25" hidden="false" customHeight="false" outlineLevel="0" collapsed="false"/>
    <row r="60257" customFormat="false" ht="15.25" hidden="false" customHeight="false" outlineLevel="0" collapsed="false"/>
    <row r="60258" customFormat="false" ht="15.25" hidden="false" customHeight="false" outlineLevel="0" collapsed="false"/>
    <row r="60259" customFormat="false" ht="15.25" hidden="false" customHeight="false" outlineLevel="0" collapsed="false"/>
    <row r="60260" customFormat="false" ht="15.25" hidden="false" customHeight="false" outlineLevel="0" collapsed="false"/>
    <row r="60261" customFormat="false" ht="15.25" hidden="false" customHeight="false" outlineLevel="0" collapsed="false"/>
    <row r="60262" customFormat="false" ht="15.25" hidden="false" customHeight="false" outlineLevel="0" collapsed="false"/>
    <row r="60263" customFormat="false" ht="15.25" hidden="false" customHeight="false" outlineLevel="0" collapsed="false"/>
    <row r="60264" customFormat="false" ht="15.25" hidden="false" customHeight="false" outlineLevel="0" collapsed="false"/>
    <row r="60265" customFormat="false" ht="15.25" hidden="false" customHeight="false" outlineLevel="0" collapsed="false"/>
    <row r="60266" customFormat="false" ht="15.25" hidden="false" customHeight="false" outlineLevel="0" collapsed="false"/>
    <row r="60267" customFormat="false" ht="15.25" hidden="false" customHeight="false" outlineLevel="0" collapsed="false"/>
    <row r="60268" customFormat="false" ht="15.25" hidden="false" customHeight="false" outlineLevel="0" collapsed="false"/>
    <row r="60269" customFormat="false" ht="15.25" hidden="false" customHeight="false" outlineLevel="0" collapsed="false"/>
    <row r="60270" customFormat="false" ht="15.25" hidden="false" customHeight="false" outlineLevel="0" collapsed="false"/>
    <row r="60271" customFormat="false" ht="15.25" hidden="false" customHeight="false" outlineLevel="0" collapsed="false"/>
    <row r="60272" customFormat="false" ht="15.25" hidden="false" customHeight="false" outlineLevel="0" collapsed="false"/>
    <row r="60273" customFormat="false" ht="15.25" hidden="false" customHeight="false" outlineLevel="0" collapsed="false"/>
    <row r="60274" customFormat="false" ht="15.25" hidden="false" customHeight="false" outlineLevel="0" collapsed="false"/>
    <row r="60275" customFormat="false" ht="15.25" hidden="false" customHeight="false" outlineLevel="0" collapsed="false"/>
    <row r="60276" customFormat="false" ht="15.25" hidden="false" customHeight="false" outlineLevel="0" collapsed="false"/>
    <row r="60277" customFormat="false" ht="15.25" hidden="false" customHeight="false" outlineLevel="0" collapsed="false"/>
    <row r="60278" customFormat="false" ht="15.25" hidden="false" customHeight="false" outlineLevel="0" collapsed="false"/>
    <row r="60279" customFormat="false" ht="15.25" hidden="false" customHeight="false" outlineLevel="0" collapsed="false"/>
    <row r="60280" customFormat="false" ht="15.25" hidden="false" customHeight="false" outlineLevel="0" collapsed="false"/>
    <row r="60281" customFormat="false" ht="15.25" hidden="false" customHeight="false" outlineLevel="0" collapsed="false"/>
    <row r="60282" customFormat="false" ht="15.25" hidden="false" customHeight="false" outlineLevel="0" collapsed="false"/>
    <row r="60283" customFormat="false" ht="15.25" hidden="false" customHeight="false" outlineLevel="0" collapsed="false"/>
    <row r="60284" customFormat="false" ht="15.25" hidden="false" customHeight="false" outlineLevel="0" collapsed="false"/>
    <row r="60285" customFormat="false" ht="15.25" hidden="false" customHeight="false" outlineLevel="0" collapsed="false"/>
    <row r="60286" customFormat="false" ht="15.25" hidden="false" customHeight="false" outlineLevel="0" collapsed="false"/>
    <row r="60287" customFormat="false" ht="15.25" hidden="false" customHeight="false" outlineLevel="0" collapsed="false"/>
    <row r="60288" customFormat="false" ht="15.25" hidden="false" customHeight="false" outlineLevel="0" collapsed="false"/>
    <row r="60289" customFormat="false" ht="15.25" hidden="false" customHeight="false" outlineLevel="0" collapsed="false"/>
    <row r="60290" customFormat="false" ht="15.25" hidden="false" customHeight="false" outlineLevel="0" collapsed="false"/>
    <row r="60291" customFormat="false" ht="15.25" hidden="false" customHeight="false" outlineLevel="0" collapsed="false"/>
    <row r="60292" customFormat="false" ht="15.25" hidden="false" customHeight="false" outlineLevel="0" collapsed="false"/>
    <row r="60293" customFormat="false" ht="15.25" hidden="false" customHeight="false" outlineLevel="0" collapsed="false"/>
    <row r="60294" customFormat="false" ht="15.25" hidden="false" customHeight="false" outlineLevel="0" collapsed="false"/>
    <row r="60295" customFormat="false" ht="15.25" hidden="false" customHeight="false" outlineLevel="0" collapsed="false"/>
    <row r="60296" customFormat="false" ht="15.25" hidden="false" customHeight="false" outlineLevel="0" collapsed="false"/>
    <row r="60297" customFormat="false" ht="15.25" hidden="false" customHeight="false" outlineLevel="0" collapsed="false"/>
    <row r="60298" customFormat="false" ht="15.25" hidden="false" customHeight="false" outlineLevel="0" collapsed="false"/>
    <row r="60299" customFormat="false" ht="15.25" hidden="false" customHeight="false" outlineLevel="0" collapsed="false"/>
    <row r="60300" customFormat="false" ht="15.25" hidden="false" customHeight="false" outlineLevel="0" collapsed="false"/>
    <row r="60301" customFormat="false" ht="15.25" hidden="false" customHeight="false" outlineLevel="0" collapsed="false"/>
    <row r="60302" customFormat="false" ht="15.25" hidden="false" customHeight="false" outlineLevel="0" collapsed="false"/>
    <row r="60303" customFormat="false" ht="15.25" hidden="false" customHeight="false" outlineLevel="0" collapsed="false"/>
    <row r="60304" customFormat="false" ht="15.25" hidden="false" customHeight="false" outlineLevel="0" collapsed="false"/>
    <row r="60305" customFormat="false" ht="15.25" hidden="false" customHeight="false" outlineLevel="0" collapsed="false"/>
    <row r="60306" customFormat="false" ht="15.25" hidden="false" customHeight="false" outlineLevel="0" collapsed="false"/>
    <row r="60307" customFormat="false" ht="15.25" hidden="false" customHeight="false" outlineLevel="0" collapsed="false"/>
    <row r="60308" customFormat="false" ht="15.25" hidden="false" customHeight="false" outlineLevel="0" collapsed="false"/>
    <row r="60309" customFormat="false" ht="15.25" hidden="false" customHeight="false" outlineLevel="0" collapsed="false"/>
    <row r="60310" customFormat="false" ht="15.25" hidden="false" customHeight="false" outlineLevel="0" collapsed="false"/>
    <row r="60311" customFormat="false" ht="15.25" hidden="false" customHeight="false" outlineLevel="0" collapsed="false"/>
    <row r="60312" customFormat="false" ht="15.25" hidden="false" customHeight="false" outlineLevel="0" collapsed="false"/>
    <row r="60313" customFormat="false" ht="15.25" hidden="false" customHeight="false" outlineLevel="0" collapsed="false"/>
    <row r="60314" customFormat="false" ht="15.25" hidden="false" customHeight="false" outlineLevel="0" collapsed="false"/>
    <row r="60315" customFormat="false" ht="15.25" hidden="false" customHeight="false" outlineLevel="0" collapsed="false"/>
    <row r="60316" customFormat="false" ht="15.25" hidden="false" customHeight="false" outlineLevel="0" collapsed="false"/>
    <row r="60317" customFormat="false" ht="15.25" hidden="false" customHeight="false" outlineLevel="0" collapsed="false"/>
    <row r="60318" customFormat="false" ht="15.25" hidden="false" customHeight="false" outlineLevel="0" collapsed="false"/>
    <row r="60319" customFormat="false" ht="15.25" hidden="false" customHeight="false" outlineLevel="0" collapsed="false"/>
    <row r="60320" customFormat="false" ht="15.25" hidden="false" customHeight="false" outlineLevel="0" collapsed="false"/>
    <row r="60321" customFormat="false" ht="15.25" hidden="false" customHeight="false" outlineLevel="0" collapsed="false"/>
    <row r="60322" customFormat="false" ht="15.25" hidden="false" customHeight="false" outlineLevel="0" collapsed="false"/>
    <row r="60323" customFormat="false" ht="15.25" hidden="false" customHeight="false" outlineLevel="0" collapsed="false"/>
    <row r="60324" customFormat="false" ht="15.25" hidden="false" customHeight="false" outlineLevel="0" collapsed="false"/>
    <row r="60325" customFormat="false" ht="15.25" hidden="false" customHeight="false" outlineLevel="0" collapsed="false"/>
    <row r="60326" customFormat="false" ht="15.25" hidden="false" customHeight="false" outlineLevel="0" collapsed="false"/>
    <row r="60327" customFormat="false" ht="15.25" hidden="false" customHeight="false" outlineLevel="0" collapsed="false"/>
    <row r="60328" customFormat="false" ht="15.25" hidden="false" customHeight="false" outlineLevel="0" collapsed="false"/>
    <row r="60329" customFormat="false" ht="15.25" hidden="false" customHeight="false" outlineLevel="0" collapsed="false"/>
    <row r="60330" customFormat="false" ht="15.25" hidden="false" customHeight="false" outlineLevel="0" collapsed="false"/>
    <row r="60331" customFormat="false" ht="15.25" hidden="false" customHeight="false" outlineLevel="0" collapsed="false"/>
    <row r="60332" customFormat="false" ht="15.25" hidden="false" customHeight="false" outlineLevel="0" collapsed="false"/>
    <row r="60333" customFormat="false" ht="15.25" hidden="false" customHeight="false" outlineLevel="0" collapsed="false"/>
    <row r="60334" customFormat="false" ht="15.25" hidden="false" customHeight="false" outlineLevel="0" collapsed="false"/>
    <row r="60335" customFormat="false" ht="15.25" hidden="false" customHeight="false" outlineLevel="0" collapsed="false"/>
    <row r="60336" customFormat="false" ht="15.25" hidden="false" customHeight="false" outlineLevel="0" collapsed="false"/>
    <row r="60337" customFormat="false" ht="15.25" hidden="false" customHeight="false" outlineLevel="0" collapsed="false"/>
    <row r="60338" customFormat="false" ht="15.25" hidden="false" customHeight="false" outlineLevel="0" collapsed="false"/>
    <row r="60339" customFormat="false" ht="15.25" hidden="false" customHeight="false" outlineLevel="0" collapsed="false"/>
    <row r="60340" customFormat="false" ht="15.25" hidden="false" customHeight="false" outlineLevel="0" collapsed="false"/>
    <row r="60341" customFormat="false" ht="15.25" hidden="false" customHeight="false" outlineLevel="0" collapsed="false"/>
    <row r="60342" customFormat="false" ht="15.25" hidden="false" customHeight="false" outlineLevel="0" collapsed="false"/>
    <row r="60343" customFormat="false" ht="15.25" hidden="false" customHeight="false" outlineLevel="0" collapsed="false"/>
    <row r="60344" customFormat="false" ht="15.25" hidden="false" customHeight="false" outlineLevel="0" collapsed="false"/>
    <row r="60345" customFormat="false" ht="15.25" hidden="false" customHeight="false" outlineLevel="0" collapsed="false"/>
    <row r="60346" customFormat="false" ht="15.25" hidden="false" customHeight="false" outlineLevel="0" collapsed="false"/>
    <row r="60347" customFormat="false" ht="15.25" hidden="false" customHeight="false" outlineLevel="0" collapsed="false"/>
    <row r="60348" customFormat="false" ht="15.25" hidden="false" customHeight="false" outlineLevel="0" collapsed="false"/>
    <row r="60349" customFormat="false" ht="15.25" hidden="false" customHeight="false" outlineLevel="0" collapsed="false"/>
    <row r="60350" customFormat="false" ht="15.25" hidden="false" customHeight="false" outlineLevel="0" collapsed="false"/>
    <row r="60351" customFormat="false" ht="15.25" hidden="false" customHeight="false" outlineLevel="0" collapsed="false"/>
    <row r="60352" customFormat="false" ht="15.25" hidden="false" customHeight="false" outlineLevel="0" collapsed="false"/>
    <row r="60353" customFormat="false" ht="15.25" hidden="false" customHeight="false" outlineLevel="0" collapsed="false"/>
    <row r="60354" customFormat="false" ht="15.25" hidden="false" customHeight="false" outlineLevel="0" collapsed="false"/>
    <row r="60355" customFormat="false" ht="15.25" hidden="false" customHeight="false" outlineLevel="0" collapsed="false"/>
    <row r="60356" customFormat="false" ht="15.25" hidden="false" customHeight="false" outlineLevel="0" collapsed="false"/>
    <row r="60357" customFormat="false" ht="15.25" hidden="false" customHeight="false" outlineLevel="0" collapsed="false"/>
    <row r="60358" customFormat="false" ht="15.25" hidden="false" customHeight="false" outlineLevel="0" collapsed="false"/>
    <row r="60359" customFormat="false" ht="15.25" hidden="false" customHeight="false" outlineLevel="0" collapsed="false"/>
    <row r="60360" customFormat="false" ht="15.25" hidden="false" customHeight="false" outlineLevel="0" collapsed="false"/>
    <row r="60361" customFormat="false" ht="15.25" hidden="false" customHeight="false" outlineLevel="0" collapsed="false"/>
    <row r="60362" customFormat="false" ht="15.25" hidden="false" customHeight="false" outlineLevel="0" collapsed="false"/>
    <row r="60363" customFormat="false" ht="15.25" hidden="false" customHeight="false" outlineLevel="0" collapsed="false"/>
    <row r="60364" customFormat="false" ht="15.25" hidden="false" customHeight="false" outlineLevel="0" collapsed="false"/>
    <row r="60365" customFormat="false" ht="15.25" hidden="false" customHeight="false" outlineLevel="0" collapsed="false"/>
    <row r="60366" customFormat="false" ht="15.25" hidden="false" customHeight="false" outlineLevel="0" collapsed="false"/>
    <row r="60367" customFormat="false" ht="15.25" hidden="false" customHeight="false" outlineLevel="0" collapsed="false"/>
    <row r="60368" customFormat="false" ht="15.25" hidden="false" customHeight="false" outlineLevel="0" collapsed="false"/>
    <row r="60369" customFormat="false" ht="15.25" hidden="false" customHeight="false" outlineLevel="0" collapsed="false"/>
    <row r="60370" customFormat="false" ht="15.25" hidden="false" customHeight="false" outlineLevel="0" collapsed="false"/>
    <row r="60371" customFormat="false" ht="15.25" hidden="false" customHeight="false" outlineLevel="0" collapsed="false"/>
    <row r="60372" customFormat="false" ht="15.25" hidden="false" customHeight="false" outlineLevel="0" collapsed="false"/>
    <row r="60373" customFormat="false" ht="15.25" hidden="false" customHeight="false" outlineLevel="0" collapsed="false"/>
    <row r="60374" customFormat="false" ht="15.25" hidden="false" customHeight="false" outlineLevel="0" collapsed="false"/>
    <row r="60375" customFormat="false" ht="15.25" hidden="false" customHeight="false" outlineLevel="0" collapsed="false"/>
    <row r="60376" customFormat="false" ht="15.25" hidden="false" customHeight="false" outlineLevel="0" collapsed="false"/>
    <row r="60377" customFormat="false" ht="15.25" hidden="false" customHeight="false" outlineLevel="0" collapsed="false"/>
    <row r="60378" customFormat="false" ht="15.25" hidden="false" customHeight="false" outlineLevel="0" collapsed="false"/>
    <row r="60379" customFormat="false" ht="15.25" hidden="false" customHeight="false" outlineLevel="0" collapsed="false"/>
    <row r="60380" customFormat="false" ht="15.25" hidden="false" customHeight="false" outlineLevel="0" collapsed="false"/>
    <row r="60381" customFormat="false" ht="15.25" hidden="false" customHeight="false" outlineLevel="0" collapsed="false"/>
    <row r="60382" customFormat="false" ht="15.25" hidden="false" customHeight="false" outlineLevel="0" collapsed="false"/>
    <row r="60383" customFormat="false" ht="15.25" hidden="false" customHeight="false" outlineLevel="0" collapsed="false"/>
    <row r="60384" customFormat="false" ht="15.25" hidden="false" customHeight="false" outlineLevel="0" collapsed="false"/>
    <row r="60385" customFormat="false" ht="15.25" hidden="false" customHeight="false" outlineLevel="0" collapsed="false"/>
    <row r="60386" customFormat="false" ht="15.25" hidden="false" customHeight="false" outlineLevel="0" collapsed="false"/>
    <row r="60387" customFormat="false" ht="15.25" hidden="false" customHeight="false" outlineLevel="0" collapsed="false"/>
    <row r="60388" customFormat="false" ht="15.25" hidden="false" customHeight="false" outlineLevel="0" collapsed="false"/>
    <row r="60389" customFormat="false" ht="15.25" hidden="false" customHeight="false" outlineLevel="0" collapsed="false"/>
    <row r="60390" customFormat="false" ht="15.25" hidden="false" customHeight="false" outlineLevel="0" collapsed="false"/>
    <row r="60391" customFormat="false" ht="15.25" hidden="false" customHeight="false" outlineLevel="0" collapsed="false"/>
    <row r="60392" customFormat="false" ht="15.25" hidden="false" customHeight="false" outlineLevel="0" collapsed="false"/>
    <row r="60393" customFormat="false" ht="15.25" hidden="false" customHeight="false" outlineLevel="0" collapsed="false"/>
    <row r="60394" customFormat="false" ht="15.25" hidden="false" customHeight="false" outlineLevel="0" collapsed="false"/>
    <row r="60395" customFormat="false" ht="15.25" hidden="false" customHeight="false" outlineLevel="0" collapsed="false"/>
    <row r="60396" customFormat="false" ht="15.25" hidden="false" customHeight="false" outlineLevel="0" collapsed="false"/>
    <row r="60397" customFormat="false" ht="15.25" hidden="false" customHeight="false" outlineLevel="0" collapsed="false"/>
    <row r="60398" customFormat="false" ht="15.25" hidden="false" customHeight="false" outlineLevel="0" collapsed="false"/>
    <row r="60399" customFormat="false" ht="15.25" hidden="false" customHeight="false" outlineLevel="0" collapsed="false"/>
    <row r="60400" customFormat="false" ht="15.25" hidden="false" customHeight="false" outlineLevel="0" collapsed="false"/>
    <row r="60401" customFormat="false" ht="15.25" hidden="false" customHeight="false" outlineLevel="0" collapsed="false"/>
    <row r="60402" customFormat="false" ht="15.25" hidden="false" customHeight="false" outlineLevel="0" collapsed="false"/>
    <row r="60403" customFormat="false" ht="15.25" hidden="false" customHeight="false" outlineLevel="0" collapsed="false"/>
    <row r="60404" customFormat="false" ht="15.25" hidden="false" customHeight="false" outlineLevel="0" collapsed="false"/>
    <row r="60405" customFormat="false" ht="15.25" hidden="false" customHeight="false" outlineLevel="0" collapsed="false"/>
    <row r="60406" customFormat="false" ht="15.25" hidden="false" customHeight="false" outlineLevel="0" collapsed="false"/>
    <row r="60407" customFormat="false" ht="15.25" hidden="false" customHeight="false" outlineLevel="0" collapsed="false"/>
    <row r="60408" customFormat="false" ht="15.25" hidden="false" customHeight="false" outlineLevel="0" collapsed="false"/>
    <row r="60409" customFormat="false" ht="15.25" hidden="false" customHeight="false" outlineLevel="0" collapsed="false"/>
    <row r="60410" customFormat="false" ht="15.25" hidden="false" customHeight="false" outlineLevel="0" collapsed="false"/>
    <row r="60411" customFormat="false" ht="15.25" hidden="false" customHeight="false" outlineLevel="0" collapsed="false"/>
    <row r="60412" customFormat="false" ht="15.25" hidden="false" customHeight="false" outlineLevel="0" collapsed="false"/>
    <row r="60413" customFormat="false" ht="15.25" hidden="false" customHeight="false" outlineLevel="0" collapsed="false"/>
    <row r="60414" customFormat="false" ht="15.25" hidden="false" customHeight="false" outlineLevel="0" collapsed="false"/>
    <row r="60415" customFormat="false" ht="15.25" hidden="false" customHeight="false" outlineLevel="0" collapsed="false"/>
    <row r="60416" customFormat="false" ht="15.25" hidden="false" customHeight="false" outlineLevel="0" collapsed="false"/>
    <row r="60417" customFormat="false" ht="15.25" hidden="false" customHeight="false" outlineLevel="0" collapsed="false"/>
    <row r="60418" customFormat="false" ht="15.25" hidden="false" customHeight="false" outlineLevel="0" collapsed="false"/>
    <row r="60419" customFormat="false" ht="15.25" hidden="false" customHeight="false" outlineLevel="0" collapsed="false"/>
    <row r="60420" customFormat="false" ht="15.25" hidden="false" customHeight="false" outlineLevel="0" collapsed="false"/>
    <row r="60421" customFormat="false" ht="15.25" hidden="false" customHeight="false" outlineLevel="0" collapsed="false"/>
    <row r="60422" customFormat="false" ht="15.25" hidden="false" customHeight="false" outlineLevel="0" collapsed="false"/>
    <row r="60423" customFormat="false" ht="15.25" hidden="false" customHeight="false" outlineLevel="0" collapsed="false"/>
    <row r="60424" customFormat="false" ht="15.25" hidden="false" customHeight="false" outlineLevel="0" collapsed="false"/>
    <row r="60425" customFormat="false" ht="15.25" hidden="false" customHeight="false" outlineLevel="0" collapsed="false"/>
    <row r="60426" customFormat="false" ht="15.25" hidden="false" customHeight="false" outlineLevel="0" collapsed="false"/>
    <row r="60427" customFormat="false" ht="15.25" hidden="false" customHeight="false" outlineLevel="0" collapsed="false"/>
    <row r="60428" customFormat="false" ht="15.25" hidden="false" customHeight="false" outlineLevel="0" collapsed="false"/>
    <row r="60429" customFormat="false" ht="15.25" hidden="false" customHeight="false" outlineLevel="0" collapsed="false"/>
    <row r="60430" customFormat="false" ht="15.25" hidden="false" customHeight="false" outlineLevel="0" collapsed="false"/>
    <row r="60431" customFormat="false" ht="15.25" hidden="false" customHeight="false" outlineLevel="0" collapsed="false"/>
    <row r="60432" customFormat="false" ht="15.25" hidden="false" customHeight="false" outlineLevel="0" collapsed="false"/>
    <row r="60433" customFormat="false" ht="15.25" hidden="false" customHeight="false" outlineLevel="0" collapsed="false"/>
    <row r="60434" customFormat="false" ht="15.25" hidden="false" customHeight="false" outlineLevel="0" collapsed="false"/>
    <row r="60435" customFormat="false" ht="15.25" hidden="false" customHeight="false" outlineLevel="0" collapsed="false"/>
    <row r="60436" customFormat="false" ht="15.25" hidden="false" customHeight="false" outlineLevel="0" collapsed="false"/>
    <row r="60437" customFormat="false" ht="15.25" hidden="false" customHeight="false" outlineLevel="0" collapsed="false"/>
    <row r="60438" customFormat="false" ht="15.25" hidden="false" customHeight="false" outlineLevel="0" collapsed="false"/>
    <row r="60439" customFormat="false" ht="15.25" hidden="false" customHeight="false" outlineLevel="0" collapsed="false"/>
    <row r="60440" customFormat="false" ht="15.25" hidden="false" customHeight="false" outlineLevel="0" collapsed="false"/>
    <row r="60441" customFormat="false" ht="15.25" hidden="false" customHeight="false" outlineLevel="0" collapsed="false"/>
    <row r="60442" customFormat="false" ht="15.25" hidden="false" customHeight="false" outlineLevel="0" collapsed="false"/>
    <row r="60443" customFormat="false" ht="15.25" hidden="false" customHeight="false" outlineLevel="0" collapsed="false"/>
    <row r="60444" customFormat="false" ht="15.25" hidden="false" customHeight="false" outlineLevel="0" collapsed="false"/>
    <row r="60445" customFormat="false" ht="15.25" hidden="false" customHeight="false" outlineLevel="0" collapsed="false"/>
    <row r="60446" customFormat="false" ht="15.25" hidden="false" customHeight="false" outlineLevel="0" collapsed="false"/>
    <row r="60447" customFormat="false" ht="15.25" hidden="false" customHeight="false" outlineLevel="0" collapsed="false"/>
    <row r="60448" customFormat="false" ht="15.25" hidden="false" customHeight="false" outlineLevel="0" collapsed="false"/>
    <row r="60449" customFormat="false" ht="15.25" hidden="false" customHeight="false" outlineLevel="0" collapsed="false"/>
    <row r="60450" customFormat="false" ht="15.25" hidden="false" customHeight="false" outlineLevel="0" collapsed="false"/>
    <row r="60451" customFormat="false" ht="15.25" hidden="false" customHeight="false" outlineLevel="0" collapsed="false"/>
    <row r="60452" customFormat="false" ht="15.25" hidden="false" customHeight="false" outlineLevel="0" collapsed="false"/>
    <row r="60453" customFormat="false" ht="15.25" hidden="false" customHeight="false" outlineLevel="0" collapsed="false"/>
    <row r="60454" customFormat="false" ht="15.25" hidden="false" customHeight="false" outlineLevel="0" collapsed="false"/>
    <row r="60455" customFormat="false" ht="15.25" hidden="false" customHeight="false" outlineLevel="0" collapsed="false"/>
    <row r="60456" customFormat="false" ht="15.25" hidden="false" customHeight="false" outlineLevel="0" collapsed="false"/>
    <row r="60457" customFormat="false" ht="15.25" hidden="false" customHeight="false" outlineLevel="0" collapsed="false"/>
    <row r="60458" customFormat="false" ht="15.25" hidden="false" customHeight="false" outlineLevel="0" collapsed="false"/>
    <row r="60459" customFormat="false" ht="15.25" hidden="false" customHeight="false" outlineLevel="0" collapsed="false"/>
    <row r="60460" customFormat="false" ht="15.25" hidden="false" customHeight="false" outlineLevel="0" collapsed="false"/>
    <row r="60461" customFormat="false" ht="15.25" hidden="false" customHeight="false" outlineLevel="0" collapsed="false"/>
    <row r="60462" customFormat="false" ht="15.25" hidden="false" customHeight="false" outlineLevel="0" collapsed="false"/>
    <row r="60463" customFormat="false" ht="15.25" hidden="false" customHeight="false" outlineLevel="0" collapsed="false"/>
    <row r="60464" customFormat="false" ht="15.25" hidden="false" customHeight="false" outlineLevel="0" collapsed="false"/>
    <row r="60465" customFormat="false" ht="15.25" hidden="false" customHeight="false" outlineLevel="0" collapsed="false"/>
    <row r="60466" customFormat="false" ht="15.25" hidden="false" customHeight="false" outlineLevel="0" collapsed="false"/>
    <row r="60467" customFormat="false" ht="15.25" hidden="false" customHeight="false" outlineLevel="0" collapsed="false"/>
    <row r="60468" customFormat="false" ht="15.25" hidden="false" customHeight="false" outlineLevel="0" collapsed="false"/>
    <row r="60469" customFormat="false" ht="15.25" hidden="false" customHeight="false" outlineLevel="0" collapsed="false"/>
    <row r="60470" customFormat="false" ht="15.25" hidden="false" customHeight="false" outlineLevel="0" collapsed="false"/>
    <row r="60471" customFormat="false" ht="15.25" hidden="false" customHeight="false" outlineLevel="0" collapsed="false"/>
    <row r="60472" customFormat="false" ht="15.25" hidden="false" customHeight="false" outlineLevel="0" collapsed="false"/>
    <row r="60473" customFormat="false" ht="15.25" hidden="false" customHeight="false" outlineLevel="0" collapsed="false"/>
    <row r="60474" customFormat="false" ht="15.25" hidden="false" customHeight="false" outlineLevel="0" collapsed="false"/>
    <row r="60475" customFormat="false" ht="15.25" hidden="false" customHeight="false" outlineLevel="0" collapsed="false"/>
    <row r="60476" customFormat="false" ht="15.25" hidden="false" customHeight="false" outlineLevel="0" collapsed="false"/>
    <row r="60477" customFormat="false" ht="15.25" hidden="false" customHeight="false" outlineLevel="0" collapsed="false"/>
    <row r="60478" customFormat="false" ht="15.25" hidden="false" customHeight="false" outlineLevel="0" collapsed="false"/>
    <row r="60479" customFormat="false" ht="15.25" hidden="false" customHeight="false" outlineLevel="0" collapsed="false"/>
    <row r="60480" customFormat="false" ht="15.25" hidden="false" customHeight="false" outlineLevel="0" collapsed="false"/>
    <row r="60481" customFormat="false" ht="15.25" hidden="false" customHeight="false" outlineLevel="0" collapsed="false"/>
    <row r="60482" customFormat="false" ht="15.25" hidden="false" customHeight="false" outlineLevel="0" collapsed="false"/>
    <row r="60483" customFormat="false" ht="15.25" hidden="false" customHeight="false" outlineLevel="0" collapsed="false"/>
    <row r="60484" customFormat="false" ht="15.25" hidden="false" customHeight="false" outlineLevel="0" collapsed="false"/>
    <row r="60485" customFormat="false" ht="15.25" hidden="false" customHeight="false" outlineLevel="0" collapsed="false"/>
    <row r="60486" customFormat="false" ht="15.25" hidden="false" customHeight="false" outlineLevel="0" collapsed="false"/>
    <row r="60487" customFormat="false" ht="15.25" hidden="false" customHeight="false" outlineLevel="0" collapsed="false"/>
    <row r="60488" customFormat="false" ht="15.25" hidden="false" customHeight="false" outlineLevel="0" collapsed="false"/>
    <row r="60489" customFormat="false" ht="15.25" hidden="false" customHeight="false" outlineLevel="0" collapsed="false"/>
    <row r="60490" customFormat="false" ht="15.25" hidden="false" customHeight="false" outlineLevel="0" collapsed="false"/>
    <row r="60491" customFormat="false" ht="15.25" hidden="false" customHeight="false" outlineLevel="0" collapsed="false"/>
    <row r="60492" customFormat="false" ht="15.25" hidden="false" customHeight="false" outlineLevel="0" collapsed="false"/>
    <row r="60493" customFormat="false" ht="15.25" hidden="false" customHeight="false" outlineLevel="0" collapsed="false"/>
    <row r="60494" customFormat="false" ht="15.25" hidden="false" customHeight="false" outlineLevel="0" collapsed="false"/>
    <row r="60495" customFormat="false" ht="15.25" hidden="false" customHeight="false" outlineLevel="0" collapsed="false"/>
    <row r="60496" customFormat="false" ht="15.25" hidden="false" customHeight="false" outlineLevel="0" collapsed="false"/>
    <row r="60497" customFormat="false" ht="15.25" hidden="false" customHeight="false" outlineLevel="0" collapsed="false"/>
    <row r="60498" customFormat="false" ht="15.25" hidden="false" customHeight="false" outlineLevel="0" collapsed="false"/>
    <row r="60499" customFormat="false" ht="15.25" hidden="false" customHeight="false" outlineLevel="0" collapsed="false"/>
    <row r="60500" customFormat="false" ht="15.25" hidden="false" customHeight="false" outlineLevel="0" collapsed="false"/>
    <row r="60501" customFormat="false" ht="15.25" hidden="false" customHeight="false" outlineLevel="0" collapsed="false"/>
    <row r="60502" customFormat="false" ht="15.25" hidden="false" customHeight="false" outlineLevel="0" collapsed="false"/>
    <row r="60503" customFormat="false" ht="15.25" hidden="false" customHeight="false" outlineLevel="0" collapsed="false"/>
    <row r="60504" customFormat="false" ht="15.25" hidden="false" customHeight="false" outlineLevel="0" collapsed="false"/>
    <row r="60505" customFormat="false" ht="15.25" hidden="false" customHeight="false" outlineLevel="0" collapsed="false"/>
    <row r="60506" customFormat="false" ht="15.25" hidden="false" customHeight="false" outlineLevel="0" collapsed="false"/>
    <row r="60507" customFormat="false" ht="15.25" hidden="false" customHeight="false" outlineLevel="0" collapsed="false"/>
    <row r="60508" customFormat="false" ht="15.25" hidden="false" customHeight="false" outlineLevel="0" collapsed="false"/>
    <row r="60509" customFormat="false" ht="15.25" hidden="false" customHeight="false" outlineLevel="0" collapsed="false"/>
    <row r="60510" customFormat="false" ht="15.25" hidden="false" customHeight="false" outlineLevel="0" collapsed="false"/>
    <row r="60511" customFormat="false" ht="15.25" hidden="false" customHeight="false" outlineLevel="0" collapsed="false"/>
    <row r="60512" customFormat="false" ht="15.25" hidden="false" customHeight="false" outlineLevel="0" collapsed="false"/>
    <row r="60513" customFormat="false" ht="15.25" hidden="false" customHeight="false" outlineLevel="0" collapsed="false"/>
    <row r="60514" customFormat="false" ht="15.25" hidden="false" customHeight="false" outlineLevel="0" collapsed="false"/>
    <row r="60515" customFormat="false" ht="15.25" hidden="false" customHeight="false" outlineLevel="0" collapsed="false"/>
    <row r="60516" customFormat="false" ht="15.25" hidden="false" customHeight="false" outlineLevel="0" collapsed="false"/>
    <row r="60517" customFormat="false" ht="15.25" hidden="false" customHeight="false" outlineLevel="0" collapsed="false"/>
    <row r="60518" customFormat="false" ht="15.25" hidden="false" customHeight="false" outlineLevel="0" collapsed="false"/>
    <row r="60519" customFormat="false" ht="15.25" hidden="false" customHeight="false" outlineLevel="0" collapsed="false"/>
    <row r="60520" customFormat="false" ht="15.25" hidden="false" customHeight="false" outlineLevel="0" collapsed="false"/>
    <row r="60521" customFormat="false" ht="15.25" hidden="false" customHeight="false" outlineLevel="0" collapsed="false"/>
    <row r="60522" customFormat="false" ht="15.25" hidden="false" customHeight="false" outlineLevel="0" collapsed="false"/>
    <row r="60523" customFormat="false" ht="15.25" hidden="false" customHeight="false" outlineLevel="0" collapsed="false"/>
    <row r="60524" customFormat="false" ht="15.25" hidden="false" customHeight="false" outlineLevel="0" collapsed="false"/>
    <row r="60525" customFormat="false" ht="15.25" hidden="false" customHeight="false" outlineLevel="0" collapsed="false"/>
    <row r="60526" customFormat="false" ht="15.25" hidden="false" customHeight="false" outlineLevel="0" collapsed="false"/>
    <row r="60527" customFormat="false" ht="15.25" hidden="false" customHeight="false" outlineLevel="0" collapsed="false"/>
    <row r="60528" customFormat="false" ht="15.25" hidden="false" customHeight="false" outlineLevel="0" collapsed="false"/>
    <row r="60529" customFormat="false" ht="15.25" hidden="false" customHeight="false" outlineLevel="0" collapsed="false"/>
    <row r="60530" customFormat="false" ht="15.25" hidden="false" customHeight="false" outlineLevel="0" collapsed="false"/>
    <row r="60531" customFormat="false" ht="15.25" hidden="false" customHeight="false" outlineLevel="0" collapsed="false"/>
    <row r="60532" customFormat="false" ht="15.25" hidden="false" customHeight="false" outlineLevel="0" collapsed="false"/>
    <row r="60533" customFormat="false" ht="15.25" hidden="false" customHeight="false" outlineLevel="0" collapsed="false"/>
    <row r="60534" customFormat="false" ht="15.25" hidden="false" customHeight="false" outlineLevel="0" collapsed="false"/>
    <row r="60535" customFormat="false" ht="15.25" hidden="false" customHeight="false" outlineLevel="0" collapsed="false"/>
    <row r="60536" customFormat="false" ht="15.25" hidden="false" customHeight="false" outlineLevel="0" collapsed="false"/>
    <row r="60537" customFormat="false" ht="15.25" hidden="false" customHeight="false" outlineLevel="0" collapsed="false"/>
    <row r="60538" customFormat="false" ht="15.25" hidden="false" customHeight="false" outlineLevel="0" collapsed="false"/>
    <row r="60539" customFormat="false" ht="15.25" hidden="false" customHeight="false" outlineLevel="0" collapsed="false"/>
    <row r="60540" customFormat="false" ht="15.25" hidden="false" customHeight="false" outlineLevel="0" collapsed="false"/>
    <row r="60541" customFormat="false" ht="15.25" hidden="false" customHeight="false" outlineLevel="0" collapsed="false"/>
    <row r="60542" customFormat="false" ht="15.25" hidden="false" customHeight="false" outlineLevel="0" collapsed="false"/>
    <row r="60543" customFormat="false" ht="15.25" hidden="false" customHeight="false" outlineLevel="0" collapsed="false"/>
    <row r="60544" customFormat="false" ht="15.25" hidden="false" customHeight="false" outlineLevel="0" collapsed="false"/>
    <row r="60545" customFormat="false" ht="15.25" hidden="false" customHeight="false" outlineLevel="0" collapsed="false"/>
    <row r="60546" customFormat="false" ht="15.25" hidden="false" customHeight="false" outlineLevel="0" collapsed="false"/>
    <row r="60547" customFormat="false" ht="15.25" hidden="false" customHeight="false" outlineLevel="0" collapsed="false"/>
    <row r="60548" customFormat="false" ht="15.25" hidden="false" customHeight="false" outlineLevel="0" collapsed="false"/>
    <row r="60549" customFormat="false" ht="15.25" hidden="false" customHeight="false" outlineLevel="0" collapsed="false"/>
    <row r="60550" customFormat="false" ht="15.25" hidden="false" customHeight="false" outlineLevel="0" collapsed="false"/>
    <row r="60551" customFormat="false" ht="15.25" hidden="false" customHeight="false" outlineLevel="0" collapsed="false"/>
    <row r="60552" customFormat="false" ht="15.25" hidden="false" customHeight="false" outlineLevel="0" collapsed="false"/>
    <row r="60553" customFormat="false" ht="15.25" hidden="false" customHeight="false" outlineLevel="0" collapsed="false"/>
    <row r="60554" customFormat="false" ht="15.25" hidden="false" customHeight="false" outlineLevel="0" collapsed="false"/>
    <row r="60555" customFormat="false" ht="15.25" hidden="false" customHeight="false" outlineLevel="0" collapsed="false"/>
    <row r="60556" customFormat="false" ht="15.25" hidden="false" customHeight="false" outlineLevel="0" collapsed="false"/>
    <row r="60557" customFormat="false" ht="15.25" hidden="false" customHeight="false" outlineLevel="0" collapsed="false"/>
    <row r="60558" customFormat="false" ht="15.25" hidden="false" customHeight="false" outlineLevel="0" collapsed="false"/>
    <row r="60559" customFormat="false" ht="15.25" hidden="false" customHeight="false" outlineLevel="0" collapsed="false"/>
    <row r="60560" customFormat="false" ht="15.25" hidden="false" customHeight="false" outlineLevel="0" collapsed="false"/>
    <row r="60561" customFormat="false" ht="15.25" hidden="false" customHeight="false" outlineLevel="0" collapsed="false"/>
    <row r="60562" customFormat="false" ht="15.25" hidden="false" customHeight="false" outlineLevel="0" collapsed="false"/>
    <row r="60563" customFormat="false" ht="15.25" hidden="false" customHeight="false" outlineLevel="0" collapsed="false"/>
    <row r="60564" customFormat="false" ht="15.25" hidden="false" customHeight="false" outlineLevel="0" collapsed="false"/>
    <row r="60565" customFormat="false" ht="15.25" hidden="false" customHeight="false" outlineLevel="0" collapsed="false"/>
    <row r="60566" customFormat="false" ht="15.25" hidden="false" customHeight="false" outlineLevel="0" collapsed="false"/>
    <row r="60567" customFormat="false" ht="15.25" hidden="false" customHeight="false" outlineLevel="0" collapsed="false"/>
    <row r="60568" customFormat="false" ht="15.25" hidden="false" customHeight="false" outlineLevel="0" collapsed="false"/>
    <row r="60569" customFormat="false" ht="15.25" hidden="false" customHeight="false" outlineLevel="0" collapsed="false"/>
    <row r="60570" customFormat="false" ht="15.25" hidden="false" customHeight="false" outlineLevel="0" collapsed="false"/>
    <row r="60571" customFormat="false" ht="15.25" hidden="false" customHeight="false" outlineLevel="0" collapsed="false"/>
    <row r="60572" customFormat="false" ht="15.25" hidden="false" customHeight="false" outlineLevel="0" collapsed="false"/>
    <row r="60573" customFormat="false" ht="15.25" hidden="false" customHeight="false" outlineLevel="0" collapsed="false"/>
    <row r="60574" customFormat="false" ht="15.25" hidden="false" customHeight="false" outlineLevel="0" collapsed="false"/>
    <row r="60575" customFormat="false" ht="15.25" hidden="false" customHeight="false" outlineLevel="0" collapsed="false"/>
    <row r="60576" customFormat="false" ht="15.25" hidden="false" customHeight="false" outlineLevel="0" collapsed="false"/>
    <row r="60577" customFormat="false" ht="15.25" hidden="false" customHeight="false" outlineLevel="0" collapsed="false"/>
    <row r="60578" customFormat="false" ht="15.25" hidden="false" customHeight="false" outlineLevel="0" collapsed="false"/>
    <row r="60579" customFormat="false" ht="15.25" hidden="false" customHeight="false" outlineLevel="0" collapsed="false"/>
    <row r="60580" customFormat="false" ht="15.25" hidden="false" customHeight="false" outlineLevel="0" collapsed="false"/>
    <row r="60581" customFormat="false" ht="15.25" hidden="false" customHeight="false" outlineLevel="0" collapsed="false"/>
    <row r="60582" customFormat="false" ht="15.25" hidden="false" customHeight="false" outlineLevel="0" collapsed="false"/>
    <row r="60583" customFormat="false" ht="15.25" hidden="false" customHeight="false" outlineLevel="0" collapsed="false"/>
    <row r="60584" customFormat="false" ht="15.25" hidden="false" customHeight="false" outlineLevel="0" collapsed="false"/>
    <row r="60585" customFormat="false" ht="15.25" hidden="false" customHeight="false" outlineLevel="0" collapsed="false"/>
    <row r="60586" customFormat="false" ht="15.25" hidden="false" customHeight="false" outlineLevel="0" collapsed="false"/>
    <row r="60587" customFormat="false" ht="15.25" hidden="false" customHeight="false" outlineLevel="0" collapsed="false"/>
    <row r="60588" customFormat="false" ht="15.25" hidden="false" customHeight="false" outlineLevel="0" collapsed="false"/>
    <row r="60589" customFormat="false" ht="15.25" hidden="false" customHeight="false" outlineLevel="0" collapsed="false"/>
    <row r="60590" customFormat="false" ht="15.25" hidden="false" customHeight="false" outlineLevel="0" collapsed="false"/>
    <row r="60591" customFormat="false" ht="15.25" hidden="false" customHeight="false" outlineLevel="0" collapsed="false"/>
    <row r="60592" customFormat="false" ht="15.25" hidden="false" customHeight="false" outlineLevel="0" collapsed="false"/>
    <row r="60593" customFormat="false" ht="15.25" hidden="false" customHeight="false" outlineLevel="0" collapsed="false"/>
    <row r="60594" customFormat="false" ht="15.25" hidden="false" customHeight="false" outlineLevel="0" collapsed="false"/>
    <row r="60595" customFormat="false" ht="15.25" hidden="false" customHeight="false" outlineLevel="0" collapsed="false"/>
    <row r="60596" customFormat="false" ht="15.25" hidden="false" customHeight="false" outlineLevel="0" collapsed="false"/>
    <row r="60597" customFormat="false" ht="15.25" hidden="false" customHeight="false" outlineLevel="0" collapsed="false"/>
    <row r="60598" customFormat="false" ht="15.25" hidden="false" customHeight="false" outlineLevel="0" collapsed="false"/>
    <row r="60599" customFormat="false" ht="15.25" hidden="false" customHeight="false" outlineLevel="0" collapsed="false"/>
    <row r="60600" customFormat="false" ht="15.25" hidden="false" customHeight="false" outlineLevel="0" collapsed="false"/>
    <row r="60601" customFormat="false" ht="15.25" hidden="false" customHeight="false" outlineLevel="0" collapsed="false"/>
    <row r="60602" customFormat="false" ht="15.25" hidden="false" customHeight="false" outlineLevel="0" collapsed="false"/>
    <row r="60603" customFormat="false" ht="15.25" hidden="false" customHeight="false" outlineLevel="0" collapsed="false"/>
    <row r="60604" customFormat="false" ht="15.25" hidden="false" customHeight="false" outlineLevel="0" collapsed="false"/>
    <row r="60605" customFormat="false" ht="15.25" hidden="false" customHeight="false" outlineLevel="0" collapsed="false"/>
    <row r="60606" customFormat="false" ht="15.25" hidden="false" customHeight="false" outlineLevel="0" collapsed="false"/>
    <row r="60607" customFormat="false" ht="15.25" hidden="false" customHeight="false" outlineLevel="0" collapsed="false"/>
    <row r="60608" customFormat="false" ht="15.25" hidden="false" customHeight="false" outlineLevel="0" collapsed="false"/>
    <row r="60609" customFormat="false" ht="15.25" hidden="false" customHeight="false" outlineLevel="0" collapsed="false"/>
    <row r="60610" customFormat="false" ht="15.25" hidden="false" customHeight="false" outlineLevel="0" collapsed="false"/>
    <row r="60611" customFormat="false" ht="15.25" hidden="false" customHeight="false" outlineLevel="0" collapsed="false"/>
    <row r="60612" customFormat="false" ht="15.25" hidden="false" customHeight="false" outlineLevel="0" collapsed="false"/>
    <row r="60613" customFormat="false" ht="15.25" hidden="false" customHeight="false" outlineLevel="0" collapsed="false"/>
    <row r="60614" customFormat="false" ht="15.25" hidden="false" customHeight="false" outlineLevel="0" collapsed="false"/>
    <row r="60615" customFormat="false" ht="15.25" hidden="false" customHeight="false" outlineLevel="0" collapsed="false"/>
    <row r="60616" customFormat="false" ht="15.25" hidden="false" customHeight="false" outlineLevel="0" collapsed="false"/>
    <row r="60617" customFormat="false" ht="15.25" hidden="false" customHeight="false" outlineLevel="0" collapsed="false"/>
    <row r="60618" customFormat="false" ht="15.25" hidden="false" customHeight="false" outlineLevel="0" collapsed="false"/>
    <row r="60619" customFormat="false" ht="15.25" hidden="false" customHeight="false" outlineLevel="0" collapsed="false"/>
    <row r="60620" customFormat="false" ht="15.25" hidden="false" customHeight="false" outlineLevel="0" collapsed="false"/>
    <row r="60621" customFormat="false" ht="15.25" hidden="false" customHeight="false" outlineLevel="0" collapsed="false"/>
    <row r="60622" customFormat="false" ht="15.25" hidden="false" customHeight="false" outlineLevel="0" collapsed="false"/>
    <row r="60623" customFormat="false" ht="15.25" hidden="false" customHeight="false" outlineLevel="0" collapsed="false"/>
    <row r="60624" customFormat="false" ht="15.25" hidden="false" customHeight="false" outlineLevel="0" collapsed="false"/>
    <row r="60625" customFormat="false" ht="15.25" hidden="false" customHeight="false" outlineLevel="0" collapsed="false"/>
    <row r="60626" customFormat="false" ht="15.25" hidden="false" customHeight="false" outlineLevel="0" collapsed="false"/>
    <row r="60627" customFormat="false" ht="15.25" hidden="false" customHeight="false" outlineLevel="0" collapsed="false"/>
    <row r="60628" customFormat="false" ht="15.25" hidden="false" customHeight="false" outlineLevel="0" collapsed="false"/>
    <row r="60629" customFormat="false" ht="15.25" hidden="false" customHeight="false" outlineLevel="0" collapsed="false"/>
    <row r="60630" customFormat="false" ht="15.25" hidden="false" customHeight="false" outlineLevel="0" collapsed="false"/>
    <row r="60631" customFormat="false" ht="15.25" hidden="false" customHeight="false" outlineLevel="0" collapsed="false"/>
    <row r="60632" customFormat="false" ht="15.25" hidden="false" customHeight="false" outlineLevel="0" collapsed="false"/>
    <row r="60633" customFormat="false" ht="15.25" hidden="false" customHeight="false" outlineLevel="0" collapsed="false"/>
    <row r="60634" customFormat="false" ht="15.25" hidden="false" customHeight="false" outlineLevel="0" collapsed="false"/>
    <row r="60635" customFormat="false" ht="15.25" hidden="false" customHeight="false" outlineLevel="0" collapsed="false"/>
    <row r="60636" customFormat="false" ht="15.25" hidden="false" customHeight="false" outlineLevel="0" collapsed="false"/>
    <row r="60637" customFormat="false" ht="15.25" hidden="false" customHeight="false" outlineLevel="0" collapsed="false"/>
    <row r="60638" customFormat="false" ht="15.25" hidden="false" customHeight="false" outlineLevel="0" collapsed="false"/>
    <row r="60639" customFormat="false" ht="15.25" hidden="false" customHeight="false" outlineLevel="0" collapsed="false"/>
    <row r="60640" customFormat="false" ht="15.25" hidden="false" customHeight="false" outlineLevel="0" collapsed="false"/>
    <row r="60641" customFormat="false" ht="15.25" hidden="false" customHeight="false" outlineLevel="0" collapsed="false"/>
    <row r="60642" customFormat="false" ht="15.25" hidden="false" customHeight="false" outlineLevel="0" collapsed="false"/>
    <row r="60643" customFormat="false" ht="15.25" hidden="false" customHeight="false" outlineLevel="0" collapsed="false"/>
    <row r="60644" customFormat="false" ht="15.25" hidden="false" customHeight="false" outlineLevel="0" collapsed="false"/>
    <row r="60645" customFormat="false" ht="15.25" hidden="false" customHeight="false" outlineLevel="0" collapsed="false"/>
    <row r="60646" customFormat="false" ht="15.25" hidden="false" customHeight="false" outlineLevel="0" collapsed="false"/>
    <row r="60647" customFormat="false" ht="15.25" hidden="false" customHeight="false" outlineLevel="0" collapsed="false"/>
    <row r="60648" customFormat="false" ht="15.25" hidden="false" customHeight="false" outlineLevel="0" collapsed="false"/>
    <row r="60649" customFormat="false" ht="15.25" hidden="false" customHeight="false" outlineLevel="0" collapsed="false"/>
    <row r="60650" customFormat="false" ht="15.25" hidden="false" customHeight="false" outlineLevel="0" collapsed="false"/>
    <row r="60651" customFormat="false" ht="15.25" hidden="false" customHeight="false" outlineLevel="0" collapsed="false"/>
    <row r="60652" customFormat="false" ht="15.25" hidden="false" customHeight="false" outlineLevel="0" collapsed="false"/>
    <row r="60653" customFormat="false" ht="15.25" hidden="false" customHeight="false" outlineLevel="0" collapsed="false"/>
    <row r="60654" customFormat="false" ht="15.25" hidden="false" customHeight="false" outlineLevel="0" collapsed="false"/>
    <row r="60655" customFormat="false" ht="15.25" hidden="false" customHeight="false" outlineLevel="0" collapsed="false"/>
    <row r="60656" customFormat="false" ht="15.25" hidden="false" customHeight="false" outlineLevel="0" collapsed="false"/>
    <row r="60657" customFormat="false" ht="15.25" hidden="false" customHeight="false" outlineLevel="0" collapsed="false"/>
    <row r="60658" customFormat="false" ht="15.25" hidden="false" customHeight="false" outlineLevel="0" collapsed="false"/>
    <row r="60659" customFormat="false" ht="15.25" hidden="false" customHeight="false" outlineLevel="0" collapsed="false"/>
    <row r="60660" customFormat="false" ht="15.25" hidden="false" customHeight="false" outlineLevel="0" collapsed="false"/>
    <row r="60661" customFormat="false" ht="15.25" hidden="false" customHeight="false" outlineLevel="0" collapsed="false"/>
    <row r="60662" customFormat="false" ht="15.25" hidden="false" customHeight="false" outlineLevel="0" collapsed="false"/>
    <row r="60663" customFormat="false" ht="15.25" hidden="false" customHeight="false" outlineLevel="0" collapsed="false"/>
    <row r="60664" customFormat="false" ht="15.25" hidden="false" customHeight="false" outlineLevel="0" collapsed="false"/>
    <row r="60665" customFormat="false" ht="15.25" hidden="false" customHeight="false" outlineLevel="0" collapsed="false"/>
    <row r="60666" customFormat="false" ht="15.25" hidden="false" customHeight="false" outlineLevel="0" collapsed="false"/>
    <row r="60667" customFormat="false" ht="15.25" hidden="false" customHeight="false" outlineLevel="0" collapsed="false"/>
    <row r="60668" customFormat="false" ht="15.25" hidden="false" customHeight="false" outlineLevel="0" collapsed="false"/>
    <row r="60669" customFormat="false" ht="15.25" hidden="false" customHeight="false" outlineLevel="0" collapsed="false"/>
    <row r="60670" customFormat="false" ht="15.25" hidden="false" customHeight="false" outlineLevel="0" collapsed="false"/>
    <row r="60671" customFormat="false" ht="15.25" hidden="false" customHeight="false" outlineLevel="0" collapsed="false"/>
    <row r="60672" customFormat="false" ht="15.25" hidden="false" customHeight="false" outlineLevel="0" collapsed="false"/>
    <row r="60673" customFormat="false" ht="15.25" hidden="false" customHeight="false" outlineLevel="0" collapsed="false"/>
    <row r="60674" customFormat="false" ht="15.25" hidden="false" customHeight="false" outlineLevel="0" collapsed="false"/>
    <row r="60675" customFormat="false" ht="15.25" hidden="false" customHeight="false" outlineLevel="0" collapsed="false"/>
    <row r="60676" customFormat="false" ht="15.25" hidden="false" customHeight="false" outlineLevel="0" collapsed="false"/>
    <row r="60677" customFormat="false" ht="15.25" hidden="false" customHeight="false" outlineLevel="0" collapsed="false"/>
    <row r="60678" customFormat="false" ht="15.25" hidden="false" customHeight="false" outlineLevel="0" collapsed="false"/>
    <row r="60679" customFormat="false" ht="15.25" hidden="false" customHeight="false" outlineLevel="0" collapsed="false"/>
    <row r="60680" customFormat="false" ht="15.25" hidden="false" customHeight="false" outlineLevel="0" collapsed="false"/>
    <row r="60681" customFormat="false" ht="15.25" hidden="false" customHeight="false" outlineLevel="0" collapsed="false"/>
    <row r="60682" customFormat="false" ht="15.25" hidden="false" customHeight="false" outlineLevel="0" collapsed="false"/>
    <row r="60683" customFormat="false" ht="15.25" hidden="false" customHeight="false" outlineLevel="0" collapsed="false"/>
    <row r="60684" customFormat="false" ht="15.25" hidden="false" customHeight="false" outlineLevel="0" collapsed="false"/>
    <row r="60685" customFormat="false" ht="15.25" hidden="false" customHeight="false" outlineLevel="0" collapsed="false"/>
    <row r="60686" customFormat="false" ht="15.25" hidden="false" customHeight="false" outlineLevel="0" collapsed="false"/>
    <row r="60687" customFormat="false" ht="15.25" hidden="false" customHeight="false" outlineLevel="0" collapsed="false"/>
    <row r="60688" customFormat="false" ht="15.25" hidden="false" customHeight="false" outlineLevel="0" collapsed="false"/>
    <row r="60689" customFormat="false" ht="15.25" hidden="false" customHeight="false" outlineLevel="0" collapsed="false"/>
    <row r="60690" customFormat="false" ht="15.25" hidden="false" customHeight="false" outlineLevel="0" collapsed="false"/>
    <row r="60691" customFormat="false" ht="15.25" hidden="false" customHeight="false" outlineLevel="0" collapsed="false"/>
    <row r="60692" customFormat="false" ht="15.25" hidden="false" customHeight="false" outlineLevel="0" collapsed="false"/>
    <row r="60693" customFormat="false" ht="15.25" hidden="false" customHeight="false" outlineLevel="0" collapsed="false"/>
    <row r="60694" customFormat="false" ht="15.25" hidden="false" customHeight="false" outlineLevel="0" collapsed="false"/>
    <row r="60695" customFormat="false" ht="15.25" hidden="false" customHeight="false" outlineLevel="0" collapsed="false"/>
    <row r="60696" customFormat="false" ht="15.25" hidden="false" customHeight="false" outlineLevel="0" collapsed="false"/>
    <row r="60697" customFormat="false" ht="15.25" hidden="false" customHeight="false" outlineLevel="0" collapsed="false"/>
    <row r="60698" customFormat="false" ht="15.25" hidden="false" customHeight="false" outlineLevel="0" collapsed="false"/>
    <row r="60699" customFormat="false" ht="15.25" hidden="false" customHeight="false" outlineLevel="0" collapsed="false"/>
    <row r="60700" customFormat="false" ht="15.25" hidden="false" customHeight="false" outlineLevel="0" collapsed="false"/>
    <row r="60701" customFormat="false" ht="15.25" hidden="false" customHeight="false" outlineLevel="0" collapsed="false"/>
    <row r="60702" customFormat="false" ht="15.25" hidden="false" customHeight="false" outlineLevel="0" collapsed="false"/>
    <row r="60703" customFormat="false" ht="15.25" hidden="false" customHeight="false" outlineLevel="0" collapsed="false"/>
    <row r="60704" customFormat="false" ht="15.25" hidden="false" customHeight="false" outlineLevel="0" collapsed="false"/>
    <row r="60705" customFormat="false" ht="15.25" hidden="false" customHeight="false" outlineLevel="0" collapsed="false"/>
    <row r="60706" customFormat="false" ht="15.25" hidden="false" customHeight="false" outlineLevel="0" collapsed="false"/>
    <row r="60707" customFormat="false" ht="15.25" hidden="false" customHeight="false" outlineLevel="0" collapsed="false"/>
    <row r="60708" customFormat="false" ht="15.25" hidden="false" customHeight="false" outlineLevel="0" collapsed="false"/>
    <row r="60709" customFormat="false" ht="15.25" hidden="false" customHeight="false" outlineLevel="0" collapsed="false"/>
    <row r="60710" customFormat="false" ht="15.25" hidden="false" customHeight="false" outlineLevel="0" collapsed="false"/>
    <row r="60711" customFormat="false" ht="15.25" hidden="false" customHeight="false" outlineLevel="0" collapsed="false"/>
    <row r="60712" customFormat="false" ht="15.25" hidden="false" customHeight="false" outlineLevel="0" collapsed="false"/>
    <row r="60713" customFormat="false" ht="15.25" hidden="false" customHeight="false" outlineLevel="0" collapsed="false"/>
    <row r="60714" customFormat="false" ht="15.25" hidden="false" customHeight="false" outlineLevel="0" collapsed="false"/>
    <row r="60715" customFormat="false" ht="15.25" hidden="false" customHeight="false" outlineLevel="0" collapsed="false"/>
    <row r="60716" customFormat="false" ht="15.25" hidden="false" customHeight="false" outlineLevel="0" collapsed="false"/>
    <row r="60717" customFormat="false" ht="15.25" hidden="false" customHeight="false" outlineLevel="0" collapsed="false"/>
    <row r="60718" customFormat="false" ht="15.25" hidden="false" customHeight="false" outlineLevel="0" collapsed="false"/>
    <row r="60719" customFormat="false" ht="15.25" hidden="false" customHeight="false" outlineLevel="0" collapsed="false"/>
    <row r="60720" customFormat="false" ht="15.25" hidden="false" customHeight="false" outlineLevel="0" collapsed="false"/>
    <row r="60721" customFormat="false" ht="15.25" hidden="false" customHeight="false" outlineLevel="0" collapsed="false"/>
    <row r="60722" customFormat="false" ht="15.25" hidden="false" customHeight="false" outlineLevel="0" collapsed="false"/>
    <row r="60723" customFormat="false" ht="15.25" hidden="false" customHeight="false" outlineLevel="0" collapsed="false"/>
    <row r="60724" customFormat="false" ht="15.25" hidden="false" customHeight="false" outlineLevel="0" collapsed="false"/>
    <row r="60725" customFormat="false" ht="15.25" hidden="false" customHeight="false" outlineLevel="0" collapsed="false"/>
    <row r="60726" customFormat="false" ht="15.25" hidden="false" customHeight="false" outlineLevel="0" collapsed="false"/>
    <row r="60727" customFormat="false" ht="15.25" hidden="false" customHeight="false" outlineLevel="0" collapsed="false"/>
    <row r="60728" customFormat="false" ht="15.25" hidden="false" customHeight="false" outlineLevel="0" collapsed="false"/>
    <row r="60729" customFormat="false" ht="15.25" hidden="false" customHeight="false" outlineLevel="0" collapsed="false"/>
    <row r="60730" customFormat="false" ht="15.25" hidden="false" customHeight="false" outlineLevel="0" collapsed="false"/>
    <row r="60731" customFormat="false" ht="15.25" hidden="false" customHeight="false" outlineLevel="0" collapsed="false"/>
    <row r="60732" customFormat="false" ht="15.25" hidden="false" customHeight="false" outlineLevel="0" collapsed="false"/>
    <row r="60733" customFormat="false" ht="15.25" hidden="false" customHeight="false" outlineLevel="0" collapsed="false"/>
    <row r="60734" customFormat="false" ht="15.25" hidden="false" customHeight="false" outlineLevel="0" collapsed="false"/>
    <row r="60735" customFormat="false" ht="15.25" hidden="false" customHeight="false" outlineLevel="0" collapsed="false"/>
    <row r="60736" customFormat="false" ht="15.25" hidden="false" customHeight="false" outlineLevel="0" collapsed="false"/>
    <row r="60737" customFormat="false" ht="15.25" hidden="false" customHeight="false" outlineLevel="0" collapsed="false"/>
    <row r="60738" customFormat="false" ht="15.25" hidden="false" customHeight="false" outlineLevel="0" collapsed="false"/>
    <row r="60739" customFormat="false" ht="15.25" hidden="false" customHeight="false" outlineLevel="0" collapsed="false"/>
    <row r="60740" customFormat="false" ht="15.25" hidden="false" customHeight="false" outlineLevel="0" collapsed="false"/>
    <row r="60741" customFormat="false" ht="15.25" hidden="false" customHeight="false" outlineLevel="0" collapsed="false"/>
    <row r="60742" customFormat="false" ht="15.25" hidden="false" customHeight="false" outlineLevel="0" collapsed="false"/>
    <row r="60743" customFormat="false" ht="15.25" hidden="false" customHeight="false" outlineLevel="0" collapsed="false"/>
    <row r="60744" customFormat="false" ht="15.25" hidden="false" customHeight="false" outlineLevel="0" collapsed="false"/>
    <row r="60745" customFormat="false" ht="15.25" hidden="false" customHeight="false" outlineLevel="0" collapsed="false"/>
    <row r="60746" customFormat="false" ht="15.25" hidden="false" customHeight="false" outlineLevel="0" collapsed="false"/>
    <row r="60747" customFormat="false" ht="15.25" hidden="false" customHeight="false" outlineLevel="0" collapsed="false"/>
    <row r="60748" customFormat="false" ht="15.25" hidden="false" customHeight="false" outlineLevel="0" collapsed="false"/>
    <row r="60749" customFormat="false" ht="15.25" hidden="false" customHeight="false" outlineLevel="0" collapsed="false"/>
    <row r="60750" customFormat="false" ht="15.25" hidden="false" customHeight="false" outlineLevel="0" collapsed="false"/>
    <row r="60751" customFormat="false" ht="15.25" hidden="false" customHeight="false" outlineLevel="0" collapsed="false"/>
    <row r="60752" customFormat="false" ht="15.25" hidden="false" customHeight="false" outlineLevel="0" collapsed="false"/>
    <row r="60753" customFormat="false" ht="15.25" hidden="false" customHeight="false" outlineLevel="0" collapsed="false"/>
    <row r="60754" customFormat="false" ht="15.25" hidden="false" customHeight="false" outlineLevel="0" collapsed="false"/>
    <row r="60755" customFormat="false" ht="15.25" hidden="false" customHeight="false" outlineLevel="0" collapsed="false"/>
    <row r="60756" customFormat="false" ht="15.25" hidden="false" customHeight="false" outlineLevel="0" collapsed="false"/>
    <row r="60757" customFormat="false" ht="15.25" hidden="false" customHeight="false" outlineLevel="0" collapsed="false"/>
    <row r="60758" customFormat="false" ht="15.25" hidden="false" customHeight="false" outlineLevel="0" collapsed="false"/>
    <row r="60759" customFormat="false" ht="15.25" hidden="false" customHeight="false" outlineLevel="0" collapsed="false"/>
    <row r="60760" customFormat="false" ht="15.25" hidden="false" customHeight="false" outlineLevel="0" collapsed="false"/>
    <row r="60761" customFormat="false" ht="15.25" hidden="false" customHeight="false" outlineLevel="0" collapsed="false"/>
    <row r="60762" customFormat="false" ht="15.25" hidden="false" customHeight="false" outlineLevel="0" collapsed="false"/>
    <row r="60763" customFormat="false" ht="15.25" hidden="false" customHeight="false" outlineLevel="0" collapsed="false"/>
    <row r="60764" customFormat="false" ht="15.25" hidden="false" customHeight="false" outlineLevel="0" collapsed="false"/>
    <row r="60765" customFormat="false" ht="15.25" hidden="false" customHeight="false" outlineLevel="0" collapsed="false"/>
    <row r="60766" customFormat="false" ht="15.25" hidden="false" customHeight="false" outlineLevel="0" collapsed="false"/>
    <row r="60767" customFormat="false" ht="15.25" hidden="false" customHeight="false" outlineLevel="0" collapsed="false"/>
    <row r="60768" customFormat="false" ht="15.25" hidden="false" customHeight="false" outlineLevel="0" collapsed="false"/>
    <row r="60769" customFormat="false" ht="15.25" hidden="false" customHeight="false" outlineLevel="0" collapsed="false"/>
    <row r="60770" customFormat="false" ht="15.25" hidden="false" customHeight="false" outlineLevel="0" collapsed="false"/>
    <row r="60771" customFormat="false" ht="15.25" hidden="false" customHeight="false" outlineLevel="0" collapsed="false"/>
    <row r="60772" customFormat="false" ht="15.25" hidden="false" customHeight="false" outlineLevel="0" collapsed="false"/>
    <row r="60773" customFormat="false" ht="15.25" hidden="false" customHeight="false" outlineLevel="0" collapsed="false"/>
    <row r="60774" customFormat="false" ht="15.25" hidden="false" customHeight="false" outlineLevel="0" collapsed="false"/>
    <row r="60775" customFormat="false" ht="15.25" hidden="false" customHeight="false" outlineLevel="0" collapsed="false"/>
    <row r="60776" customFormat="false" ht="15.25" hidden="false" customHeight="false" outlineLevel="0" collapsed="false"/>
    <row r="60777" customFormat="false" ht="15.25" hidden="false" customHeight="false" outlineLevel="0" collapsed="false"/>
    <row r="60778" customFormat="false" ht="15.25" hidden="false" customHeight="false" outlineLevel="0" collapsed="false"/>
    <row r="60779" customFormat="false" ht="15.25" hidden="false" customHeight="false" outlineLevel="0" collapsed="false"/>
    <row r="60780" customFormat="false" ht="15.25" hidden="false" customHeight="false" outlineLevel="0" collapsed="false"/>
    <row r="60781" customFormat="false" ht="15.25" hidden="false" customHeight="false" outlineLevel="0" collapsed="false"/>
    <row r="60782" customFormat="false" ht="15.25" hidden="false" customHeight="false" outlineLevel="0" collapsed="false"/>
    <row r="60783" customFormat="false" ht="15.25" hidden="false" customHeight="false" outlineLevel="0" collapsed="false"/>
    <row r="60784" customFormat="false" ht="15.25" hidden="false" customHeight="false" outlineLevel="0" collapsed="false"/>
    <row r="60785" customFormat="false" ht="15.25" hidden="false" customHeight="false" outlineLevel="0" collapsed="false"/>
    <row r="60786" customFormat="false" ht="15.25" hidden="false" customHeight="false" outlineLevel="0" collapsed="false"/>
    <row r="60787" customFormat="false" ht="15.25" hidden="false" customHeight="false" outlineLevel="0" collapsed="false"/>
    <row r="60788" customFormat="false" ht="15.25" hidden="false" customHeight="false" outlineLevel="0" collapsed="false"/>
    <row r="60789" customFormat="false" ht="15.25" hidden="false" customHeight="false" outlineLevel="0" collapsed="false"/>
    <row r="60790" customFormat="false" ht="15.25" hidden="false" customHeight="false" outlineLevel="0" collapsed="false"/>
    <row r="60791" customFormat="false" ht="15.25" hidden="false" customHeight="false" outlineLevel="0" collapsed="false"/>
    <row r="60792" customFormat="false" ht="15.25" hidden="false" customHeight="false" outlineLevel="0" collapsed="false"/>
    <row r="60793" customFormat="false" ht="15.25" hidden="false" customHeight="false" outlineLevel="0" collapsed="false"/>
    <row r="60794" customFormat="false" ht="15.25" hidden="false" customHeight="false" outlineLevel="0" collapsed="false"/>
    <row r="60795" customFormat="false" ht="15.25" hidden="false" customHeight="false" outlineLevel="0" collapsed="false"/>
    <row r="60796" customFormat="false" ht="15.25" hidden="false" customHeight="false" outlineLevel="0" collapsed="false"/>
    <row r="60797" customFormat="false" ht="15.25" hidden="false" customHeight="false" outlineLevel="0" collapsed="false"/>
    <row r="60798" customFormat="false" ht="15.25" hidden="false" customHeight="false" outlineLevel="0" collapsed="false"/>
    <row r="60799" customFormat="false" ht="15.25" hidden="false" customHeight="false" outlineLevel="0" collapsed="false"/>
    <row r="60800" customFormat="false" ht="15.25" hidden="false" customHeight="false" outlineLevel="0" collapsed="false"/>
    <row r="60801" customFormat="false" ht="15.25" hidden="false" customHeight="false" outlineLevel="0" collapsed="false"/>
    <row r="60802" customFormat="false" ht="15.25" hidden="false" customHeight="false" outlineLevel="0" collapsed="false"/>
    <row r="60803" customFormat="false" ht="15.25" hidden="false" customHeight="false" outlineLevel="0" collapsed="false"/>
    <row r="60804" customFormat="false" ht="15.25" hidden="false" customHeight="false" outlineLevel="0" collapsed="false"/>
    <row r="60805" customFormat="false" ht="15.25" hidden="false" customHeight="false" outlineLevel="0" collapsed="false"/>
    <row r="60806" customFormat="false" ht="15.25" hidden="false" customHeight="false" outlineLevel="0" collapsed="false"/>
    <row r="60807" customFormat="false" ht="15.25" hidden="false" customHeight="false" outlineLevel="0" collapsed="false"/>
    <row r="60808" customFormat="false" ht="15.25" hidden="false" customHeight="false" outlineLevel="0" collapsed="false"/>
    <row r="60809" customFormat="false" ht="15.25" hidden="false" customHeight="false" outlineLevel="0" collapsed="false"/>
    <row r="60810" customFormat="false" ht="15.25" hidden="false" customHeight="false" outlineLevel="0" collapsed="false"/>
    <row r="60811" customFormat="false" ht="15.25" hidden="false" customHeight="false" outlineLevel="0" collapsed="false"/>
    <row r="60812" customFormat="false" ht="15.25" hidden="false" customHeight="false" outlineLevel="0" collapsed="false"/>
    <row r="60813" customFormat="false" ht="15.25" hidden="false" customHeight="false" outlineLevel="0" collapsed="false"/>
    <row r="60814" customFormat="false" ht="15.25" hidden="false" customHeight="false" outlineLevel="0" collapsed="false"/>
    <row r="60815" customFormat="false" ht="15.25" hidden="false" customHeight="false" outlineLevel="0" collapsed="false"/>
    <row r="60816" customFormat="false" ht="15.25" hidden="false" customHeight="false" outlineLevel="0" collapsed="false"/>
    <row r="60817" customFormat="false" ht="15.25" hidden="false" customHeight="false" outlineLevel="0" collapsed="false"/>
    <row r="60818" customFormat="false" ht="15.25" hidden="false" customHeight="false" outlineLevel="0" collapsed="false"/>
    <row r="60819" customFormat="false" ht="15.25" hidden="false" customHeight="false" outlineLevel="0" collapsed="false"/>
    <row r="60820" customFormat="false" ht="15.25" hidden="false" customHeight="false" outlineLevel="0" collapsed="false"/>
    <row r="60821" customFormat="false" ht="15.25" hidden="false" customHeight="false" outlineLevel="0" collapsed="false"/>
    <row r="60822" customFormat="false" ht="15.25" hidden="false" customHeight="false" outlineLevel="0" collapsed="false"/>
    <row r="60823" customFormat="false" ht="15.25" hidden="false" customHeight="false" outlineLevel="0" collapsed="false"/>
    <row r="60824" customFormat="false" ht="15.25" hidden="false" customHeight="false" outlineLevel="0" collapsed="false"/>
    <row r="60825" customFormat="false" ht="15.25" hidden="false" customHeight="false" outlineLevel="0" collapsed="false"/>
    <row r="60826" customFormat="false" ht="15.25" hidden="false" customHeight="false" outlineLevel="0" collapsed="false"/>
    <row r="60827" customFormat="false" ht="15.25" hidden="false" customHeight="false" outlineLevel="0" collapsed="false"/>
    <row r="60828" customFormat="false" ht="15.25" hidden="false" customHeight="false" outlineLevel="0" collapsed="false"/>
    <row r="60829" customFormat="false" ht="15.25" hidden="false" customHeight="false" outlineLevel="0" collapsed="false"/>
    <row r="60830" customFormat="false" ht="15.25" hidden="false" customHeight="false" outlineLevel="0" collapsed="false"/>
    <row r="60831" customFormat="false" ht="15.25" hidden="false" customHeight="false" outlineLevel="0" collapsed="false"/>
    <row r="60832" customFormat="false" ht="15.25" hidden="false" customHeight="false" outlineLevel="0" collapsed="false"/>
    <row r="60833" customFormat="false" ht="15.25" hidden="false" customHeight="false" outlineLevel="0" collapsed="false"/>
    <row r="60834" customFormat="false" ht="15.25" hidden="false" customHeight="false" outlineLevel="0" collapsed="false"/>
    <row r="60835" customFormat="false" ht="15.25" hidden="false" customHeight="false" outlineLevel="0" collapsed="false"/>
    <row r="60836" customFormat="false" ht="15.25" hidden="false" customHeight="false" outlineLevel="0" collapsed="false"/>
    <row r="60837" customFormat="false" ht="15.25" hidden="false" customHeight="false" outlineLevel="0" collapsed="false"/>
    <row r="60838" customFormat="false" ht="15.25" hidden="false" customHeight="false" outlineLevel="0" collapsed="false"/>
    <row r="60839" customFormat="false" ht="15.25" hidden="false" customHeight="false" outlineLevel="0" collapsed="false"/>
    <row r="60840" customFormat="false" ht="15.25" hidden="false" customHeight="false" outlineLevel="0" collapsed="false"/>
    <row r="60841" customFormat="false" ht="15.25" hidden="false" customHeight="false" outlineLevel="0" collapsed="false"/>
    <row r="60842" customFormat="false" ht="15.25" hidden="false" customHeight="false" outlineLevel="0" collapsed="false"/>
    <row r="60843" customFormat="false" ht="15.25" hidden="false" customHeight="false" outlineLevel="0" collapsed="false"/>
    <row r="60844" customFormat="false" ht="15.25" hidden="false" customHeight="false" outlineLevel="0" collapsed="false"/>
    <row r="60845" customFormat="false" ht="15.25" hidden="false" customHeight="false" outlineLevel="0" collapsed="false"/>
    <row r="60846" customFormat="false" ht="15.25" hidden="false" customHeight="false" outlineLevel="0" collapsed="false"/>
    <row r="60847" customFormat="false" ht="15.25" hidden="false" customHeight="false" outlineLevel="0" collapsed="false"/>
    <row r="60848" customFormat="false" ht="15.25" hidden="false" customHeight="false" outlineLevel="0" collapsed="false"/>
    <row r="60849" customFormat="false" ht="15.25" hidden="false" customHeight="false" outlineLevel="0" collapsed="false"/>
    <row r="60850" customFormat="false" ht="15.25" hidden="false" customHeight="false" outlineLevel="0" collapsed="false"/>
    <row r="60851" customFormat="false" ht="15.25" hidden="false" customHeight="false" outlineLevel="0" collapsed="false"/>
    <row r="60852" customFormat="false" ht="15.25" hidden="false" customHeight="false" outlineLevel="0" collapsed="false"/>
    <row r="60853" customFormat="false" ht="15.25" hidden="false" customHeight="false" outlineLevel="0" collapsed="false"/>
    <row r="60854" customFormat="false" ht="15.25" hidden="false" customHeight="false" outlineLevel="0" collapsed="false"/>
    <row r="60855" customFormat="false" ht="15.25" hidden="false" customHeight="false" outlineLevel="0" collapsed="false"/>
    <row r="60856" customFormat="false" ht="15.25" hidden="false" customHeight="false" outlineLevel="0" collapsed="false"/>
    <row r="60857" customFormat="false" ht="15.25" hidden="false" customHeight="false" outlineLevel="0" collapsed="false"/>
    <row r="60858" customFormat="false" ht="15.25" hidden="false" customHeight="false" outlineLevel="0" collapsed="false"/>
    <row r="60859" customFormat="false" ht="15.25" hidden="false" customHeight="false" outlineLevel="0" collapsed="false"/>
    <row r="60860" customFormat="false" ht="15.25" hidden="false" customHeight="false" outlineLevel="0" collapsed="false"/>
    <row r="60861" customFormat="false" ht="15.25" hidden="false" customHeight="false" outlineLevel="0" collapsed="false"/>
    <row r="60862" customFormat="false" ht="15.25" hidden="false" customHeight="false" outlineLevel="0" collapsed="false"/>
    <row r="60863" customFormat="false" ht="15.25" hidden="false" customHeight="false" outlineLevel="0" collapsed="false"/>
    <row r="60864" customFormat="false" ht="15.25" hidden="false" customHeight="false" outlineLevel="0" collapsed="false"/>
    <row r="60865" customFormat="false" ht="15.25" hidden="false" customHeight="false" outlineLevel="0" collapsed="false"/>
    <row r="60866" customFormat="false" ht="15.25" hidden="false" customHeight="false" outlineLevel="0" collapsed="false"/>
    <row r="60867" customFormat="false" ht="15.25" hidden="false" customHeight="false" outlineLevel="0" collapsed="false"/>
    <row r="60868" customFormat="false" ht="15.25" hidden="false" customHeight="false" outlineLevel="0" collapsed="false"/>
    <row r="60869" customFormat="false" ht="15.25" hidden="false" customHeight="false" outlineLevel="0" collapsed="false"/>
    <row r="60870" customFormat="false" ht="15.25" hidden="false" customHeight="false" outlineLevel="0" collapsed="false"/>
    <row r="60871" customFormat="false" ht="15.25" hidden="false" customHeight="false" outlineLevel="0" collapsed="false"/>
    <row r="60872" customFormat="false" ht="15.25" hidden="false" customHeight="false" outlineLevel="0" collapsed="false"/>
    <row r="60873" customFormat="false" ht="15.25" hidden="false" customHeight="false" outlineLevel="0" collapsed="false"/>
    <row r="60874" customFormat="false" ht="15.25" hidden="false" customHeight="false" outlineLevel="0" collapsed="false"/>
    <row r="60875" customFormat="false" ht="15.25" hidden="false" customHeight="false" outlineLevel="0" collapsed="false"/>
    <row r="60876" customFormat="false" ht="15.25" hidden="false" customHeight="false" outlineLevel="0" collapsed="false"/>
    <row r="60877" customFormat="false" ht="15.25" hidden="false" customHeight="false" outlineLevel="0" collapsed="false"/>
    <row r="60878" customFormat="false" ht="15.25" hidden="false" customHeight="false" outlineLevel="0" collapsed="false"/>
    <row r="60879" customFormat="false" ht="15.25" hidden="false" customHeight="false" outlineLevel="0" collapsed="false"/>
    <row r="60880" customFormat="false" ht="15.25" hidden="false" customHeight="false" outlineLevel="0" collapsed="false"/>
    <row r="60881" customFormat="false" ht="15.25" hidden="false" customHeight="false" outlineLevel="0" collapsed="false"/>
    <row r="60882" customFormat="false" ht="15.25" hidden="false" customHeight="false" outlineLevel="0" collapsed="false"/>
    <row r="60883" customFormat="false" ht="15.25" hidden="false" customHeight="false" outlineLevel="0" collapsed="false"/>
    <row r="60884" customFormat="false" ht="15.25" hidden="false" customHeight="false" outlineLevel="0" collapsed="false"/>
    <row r="60885" customFormat="false" ht="15.25" hidden="false" customHeight="false" outlineLevel="0" collapsed="false"/>
    <row r="60886" customFormat="false" ht="15.25" hidden="false" customHeight="false" outlineLevel="0" collapsed="false"/>
    <row r="60887" customFormat="false" ht="15.25" hidden="false" customHeight="false" outlineLevel="0" collapsed="false"/>
    <row r="60888" customFormat="false" ht="15.25" hidden="false" customHeight="false" outlineLevel="0" collapsed="false"/>
    <row r="60889" customFormat="false" ht="15.25" hidden="false" customHeight="false" outlineLevel="0" collapsed="false"/>
    <row r="60890" customFormat="false" ht="15.25" hidden="false" customHeight="false" outlineLevel="0" collapsed="false"/>
    <row r="60891" customFormat="false" ht="15.25" hidden="false" customHeight="false" outlineLevel="0" collapsed="false"/>
    <row r="60892" customFormat="false" ht="15.25" hidden="false" customHeight="false" outlineLevel="0" collapsed="false"/>
    <row r="60893" customFormat="false" ht="15.25" hidden="false" customHeight="false" outlineLevel="0" collapsed="false"/>
    <row r="60894" customFormat="false" ht="15.25" hidden="false" customHeight="false" outlineLevel="0" collapsed="false"/>
    <row r="60895" customFormat="false" ht="15.25" hidden="false" customHeight="false" outlineLevel="0" collapsed="false"/>
    <row r="60896" customFormat="false" ht="15.25" hidden="false" customHeight="false" outlineLevel="0" collapsed="false"/>
    <row r="60897" customFormat="false" ht="15.25" hidden="false" customHeight="false" outlineLevel="0" collapsed="false"/>
    <row r="60898" customFormat="false" ht="15.25" hidden="false" customHeight="false" outlineLevel="0" collapsed="false"/>
    <row r="60899" customFormat="false" ht="15.25" hidden="false" customHeight="false" outlineLevel="0" collapsed="false"/>
    <row r="60900" customFormat="false" ht="15.25" hidden="false" customHeight="false" outlineLevel="0" collapsed="false"/>
    <row r="60901" customFormat="false" ht="15.25" hidden="false" customHeight="false" outlineLevel="0" collapsed="false"/>
    <row r="60902" customFormat="false" ht="15.25" hidden="false" customHeight="false" outlineLevel="0" collapsed="false"/>
    <row r="60903" customFormat="false" ht="15.25" hidden="false" customHeight="false" outlineLevel="0" collapsed="false"/>
    <row r="60904" customFormat="false" ht="15.25" hidden="false" customHeight="false" outlineLevel="0" collapsed="false"/>
    <row r="60905" customFormat="false" ht="15.25" hidden="false" customHeight="false" outlineLevel="0" collapsed="false"/>
    <row r="60906" customFormat="false" ht="15.25" hidden="false" customHeight="false" outlineLevel="0" collapsed="false"/>
    <row r="60907" customFormat="false" ht="15.25" hidden="false" customHeight="false" outlineLevel="0" collapsed="false"/>
    <row r="60908" customFormat="false" ht="15.25" hidden="false" customHeight="false" outlineLevel="0" collapsed="false"/>
    <row r="60909" customFormat="false" ht="15.25" hidden="false" customHeight="false" outlineLevel="0" collapsed="false"/>
    <row r="60910" customFormat="false" ht="15.25" hidden="false" customHeight="false" outlineLevel="0" collapsed="false"/>
    <row r="60911" customFormat="false" ht="15.25" hidden="false" customHeight="false" outlineLevel="0" collapsed="false"/>
    <row r="60912" customFormat="false" ht="15.25" hidden="false" customHeight="false" outlineLevel="0" collapsed="false"/>
    <row r="60913" customFormat="false" ht="15.25" hidden="false" customHeight="false" outlineLevel="0" collapsed="false"/>
    <row r="60914" customFormat="false" ht="15.25" hidden="false" customHeight="false" outlineLevel="0" collapsed="false"/>
    <row r="60915" customFormat="false" ht="15.25" hidden="false" customHeight="false" outlineLevel="0" collapsed="false"/>
    <row r="60916" customFormat="false" ht="15.25" hidden="false" customHeight="false" outlineLevel="0" collapsed="false"/>
    <row r="60917" customFormat="false" ht="15.25" hidden="false" customHeight="false" outlineLevel="0" collapsed="false"/>
    <row r="60918" customFormat="false" ht="15.25" hidden="false" customHeight="false" outlineLevel="0" collapsed="false"/>
    <row r="60919" customFormat="false" ht="15.25" hidden="false" customHeight="false" outlineLevel="0" collapsed="false"/>
    <row r="60920" customFormat="false" ht="15.25" hidden="false" customHeight="false" outlineLevel="0" collapsed="false"/>
    <row r="60921" customFormat="false" ht="15.25" hidden="false" customHeight="false" outlineLevel="0" collapsed="false"/>
    <row r="60922" customFormat="false" ht="15.25" hidden="false" customHeight="false" outlineLevel="0" collapsed="false"/>
    <row r="60923" customFormat="false" ht="15.25" hidden="false" customHeight="false" outlineLevel="0" collapsed="false"/>
    <row r="60924" customFormat="false" ht="15.25" hidden="false" customHeight="false" outlineLevel="0" collapsed="false"/>
    <row r="60925" customFormat="false" ht="15.25" hidden="false" customHeight="false" outlineLevel="0" collapsed="false"/>
    <row r="60926" customFormat="false" ht="15.25" hidden="false" customHeight="false" outlineLevel="0" collapsed="false"/>
    <row r="60927" customFormat="false" ht="15.25" hidden="false" customHeight="false" outlineLevel="0" collapsed="false"/>
    <row r="60928" customFormat="false" ht="15.25" hidden="false" customHeight="false" outlineLevel="0" collapsed="false"/>
    <row r="60929" customFormat="false" ht="15.25" hidden="false" customHeight="false" outlineLevel="0" collapsed="false"/>
    <row r="60930" customFormat="false" ht="15.25" hidden="false" customHeight="false" outlineLevel="0" collapsed="false"/>
    <row r="60931" customFormat="false" ht="15.25" hidden="false" customHeight="false" outlineLevel="0" collapsed="false"/>
    <row r="60932" customFormat="false" ht="15.25" hidden="false" customHeight="false" outlineLevel="0" collapsed="false"/>
    <row r="60933" customFormat="false" ht="15.25" hidden="false" customHeight="false" outlineLevel="0" collapsed="false"/>
    <row r="60934" customFormat="false" ht="15.25" hidden="false" customHeight="false" outlineLevel="0" collapsed="false"/>
    <row r="60935" customFormat="false" ht="15.25" hidden="false" customHeight="false" outlineLevel="0" collapsed="false"/>
    <row r="60936" customFormat="false" ht="15.25" hidden="false" customHeight="false" outlineLevel="0" collapsed="false"/>
    <row r="60937" customFormat="false" ht="15.25" hidden="false" customHeight="false" outlineLevel="0" collapsed="false"/>
    <row r="60938" customFormat="false" ht="15.25" hidden="false" customHeight="false" outlineLevel="0" collapsed="false"/>
    <row r="60939" customFormat="false" ht="15.25" hidden="false" customHeight="false" outlineLevel="0" collapsed="false"/>
    <row r="60940" customFormat="false" ht="15.25" hidden="false" customHeight="false" outlineLevel="0" collapsed="false"/>
    <row r="60941" customFormat="false" ht="15.25" hidden="false" customHeight="false" outlineLevel="0" collapsed="false"/>
    <row r="60942" customFormat="false" ht="15.25" hidden="false" customHeight="false" outlineLevel="0" collapsed="false"/>
    <row r="60943" customFormat="false" ht="15.25" hidden="false" customHeight="false" outlineLevel="0" collapsed="false"/>
    <row r="60944" customFormat="false" ht="15.25" hidden="false" customHeight="false" outlineLevel="0" collapsed="false"/>
    <row r="60945" customFormat="false" ht="15.25" hidden="false" customHeight="false" outlineLevel="0" collapsed="false"/>
    <row r="60946" customFormat="false" ht="15.25" hidden="false" customHeight="false" outlineLevel="0" collapsed="false"/>
    <row r="60947" customFormat="false" ht="15.25" hidden="false" customHeight="false" outlineLevel="0" collapsed="false"/>
    <row r="60948" customFormat="false" ht="15.25" hidden="false" customHeight="false" outlineLevel="0" collapsed="false"/>
    <row r="60949" customFormat="false" ht="15.25" hidden="false" customHeight="false" outlineLevel="0" collapsed="false"/>
    <row r="60950" customFormat="false" ht="15.25" hidden="false" customHeight="false" outlineLevel="0" collapsed="false"/>
    <row r="60951" customFormat="false" ht="15.25" hidden="false" customHeight="false" outlineLevel="0" collapsed="false"/>
    <row r="60952" customFormat="false" ht="15.25" hidden="false" customHeight="false" outlineLevel="0" collapsed="false"/>
    <row r="60953" customFormat="false" ht="15.25" hidden="false" customHeight="false" outlineLevel="0" collapsed="false"/>
    <row r="60954" customFormat="false" ht="15.25" hidden="false" customHeight="false" outlineLevel="0" collapsed="false"/>
    <row r="60955" customFormat="false" ht="15.25" hidden="false" customHeight="false" outlineLevel="0" collapsed="false"/>
    <row r="60956" customFormat="false" ht="15.25" hidden="false" customHeight="false" outlineLevel="0" collapsed="false"/>
    <row r="60957" customFormat="false" ht="15.25" hidden="false" customHeight="false" outlineLevel="0" collapsed="false"/>
    <row r="60958" customFormat="false" ht="15.25" hidden="false" customHeight="false" outlineLevel="0" collapsed="false"/>
    <row r="60959" customFormat="false" ht="15.25" hidden="false" customHeight="false" outlineLevel="0" collapsed="false"/>
    <row r="60960" customFormat="false" ht="15.25" hidden="false" customHeight="false" outlineLevel="0" collapsed="false"/>
    <row r="60961" customFormat="false" ht="15.25" hidden="false" customHeight="false" outlineLevel="0" collapsed="false"/>
    <row r="60962" customFormat="false" ht="15.25" hidden="false" customHeight="false" outlineLevel="0" collapsed="false"/>
    <row r="60963" customFormat="false" ht="15.25" hidden="false" customHeight="false" outlineLevel="0" collapsed="false"/>
    <row r="60964" customFormat="false" ht="15.25" hidden="false" customHeight="false" outlineLevel="0" collapsed="false"/>
    <row r="60965" customFormat="false" ht="15.25" hidden="false" customHeight="false" outlineLevel="0" collapsed="false"/>
    <row r="60966" customFormat="false" ht="15.25" hidden="false" customHeight="false" outlineLevel="0" collapsed="false"/>
    <row r="60967" customFormat="false" ht="15.25" hidden="false" customHeight="false" outlineLevel="0" collapsed="false"/>
    <row r="60968" customFormat="false" ht="15.25" hidden="false" customHeight="false" outlineLevel="0" collapsed="false"/>
    <row r="60969" customFormat="false" ht="15.25" hidden="false" customHeight="false" outlineLevel="0" collapsed="false"/>
    <row r="60970" customFormat="false" ht="15.25" hidden="false" customHeight="false" outlineLevel="0" collapsed="false"/>
    <row r="60971" customFormat="false" ht="15.25" hidden="false" customHeight="false" outlineLevel="0" collapsed="false"/>
    <row r="60972" customFormat="false" ht="15.25" hidden="false" customHeight="false" outlineLevel="0" collapsed="false"/>
    <row r="60973" customFormat="false" ht="15.25" hidden="false" customHeight="false" outlineLevel="0" collapsed="false"/>
    <row r="60974" customFormat="false" ht="15.25" hidden="false" customHeight="false" outlineLevel="0" collapsed="false"/>
    <row r="60975" customFormat="false" ht="15.25" hidden="false" customHeight="false" outlineLevel="0" collapsed="false"/>
    <row r="60976" customFormat="false" ht="15.25" hidden="false" customHeight="false" outlineLevel="0" collapsed="false"/>
    <row r="60977" customFormat="false" ht="15.25" hidden="false" customHeight="false" outlineLevel="0" collapsed="false"/>
    <row r="60978" customFormat="false" ht="15.25" hidden="false" customHeight="false" outlineLevel="0" collapsed="false"/>
    <row r="60979" customFormat="false" ht="15.25" hidden="false" customHeight="false" outlineLevel="0" collapsed="false"/>
    <row r="60980" customFormat="false" ht="15.25" hidden="false" customHeight="false" outlineLevel="0" collapsed="false"/>
    <row r="60981" customFormat="false" ht="15.25" hidden="false" customHeight="false" outlineLevel="0" collapsed="false"/>
    <row r="60982" customFormat="false" ht="15.25" hidden="false" customHeight="false" outlineLevel="0" collapsed="false"/>
    <row r="60983" customFormat="false" ht="15.25" hidden="false" customHeight="false" outlineLevel="0" collapsed="false"/>
    <row r="60984" customFormat="false" ht="15.25" hidden="false" customHeight="false" outlineLevel="0" collapsed="false"/>
    <row r="60985" customFormat="false" ht="15.25" hidden="false" customHeight="false" outlineLevel="0" collapsed="false"/>
    <row r="60986" customFormat="false" ht="15.25" hidden="false" customHeight="false" outlineLevel="0" collapsed="false"/>
    <row r="60987" customFormat="false" ht="15.25" hidden="false" customHeight="false" outlineLevel="0" collapsed="false"/>
    <row r="60988" customFormat="false" ht="15.25" hidden="false" customHeight="false" outlineLevel="0" collapsed="false"/>
    <row r="60989" customFormat="false" ht="15.25" hidden="false" customHeight="false" outlineLevel="0" collapsed="false"/>
    <row r="60990" customFormat="false" ht="15.25" hidden="false" customHeight="false" outlineLevel="0" collapsed="false"/>
    <row r="60991" customFormat="false" ht="15.25" hidden="false" customHeight="false" outlineLevel="0" collapsed="false"/>
    <row r="60992" customFormat="false" ht="15.25" hidden="false" customHeight="false" outlineLevel="0" collapsed="false"/>
    <row r="60993" customFormat="false" ht="15.25" hidden="false" customHeight="false" outlineLevel="0" collapsed="false"/>
    <row r="60994" customFormat="false" ht="15.25" hidden="false" customHeight="false" outlineLevel="0" collapsed="false"/>
    <row r="60995" customFormat="false" ht="15.25" hidden="false" customHeight="false" outlineLevel="0" collapsed="false"/>
    <row r="60996" customFormat="false" ht="15.25" hidden="false" customHeight="false" outlineLevel="0" collapsed="false"/>
    <row r="60997" customFormat="false" ht="15.25" hidden="false" customHeight="false" outlineLevel="0" collapsed="false"/>
    <row r="60998" customFormat="false" ht="15.25" hidden="false" customHeight="false" outlineLevel="0" collapsed="false"/>
    <row r="60999" customFormat="false" ht="15.25" hidden="false" customHeight="false" outlineLevel="0" collapsed="false"/>
    <row r="61000" customFormat="false" ht="15.25" hidden="false" customHeight="false" outlineLevel="0" collapsed="false"/>
    <row r="61001" customFormat="false" ht="15.25" hidden="false" customHeight="false" outlineLevel="0" collapsed="false"/>
    <row r="61002" customFormat="false" ht="15.25" hidden="false" customHeight="false" outlineLevel="0" collapsed="false"/>
    <row r="61003" customFormat="false" ht="15.25" hidden="false" customHeight="false" outlineLevel="0" collapsed="false"/>
    <row r="61004" customFormat="false" ht="15.25" hidden="false" customHeight="false" outlineLevel="0" collapsed="false"/>
    <row r="61005" customFormat="false" ht="15.25" hidden="false" customHeight="false" outlineLevel="0" collapsed="false"/>
    <row r="61006" customFormat="false" ht="15.25" hidden="false" customHeight="false" outlineLevel="0" collapsed="false"/>
    <row r="61007" customFormat="false" ht="15.25" hidden="false" customHeight="false" outlineLevel="0" collapsed="false"/>
    <row r="61008" customFormat="false" ht="15.25" hidden="false" customHeight="false" outlineLevel="0" collapsed="false"/>
    <row r="61009" customFormat="false" ht="15.25" hidden="false" customHeight="false" outlineLevel="0" collapsed="false"/>
    <row r="61010" customFormat="false" ht="15.25" hidden="false" customHeight="false" outlineLevel="0" collapsed="false"/>
    <row r="61011" customFormat="false" ht="15.25" hidden="false" customHeight="false" outlineLevel="0" collapsed="false"/>
    <row r="61012" customFormat="false" ht="15.25" hidden="false" customHeight="false" outlineLevel="0" collapsed="false"/>
    <row r="61013" customFormat="false" ht="15.25" hidden="false" customHeight="false" outlineLevel="0" collapsed="false"/>
    <row r="61014" customFormat="false" ht="15.25" hidden="false" customHeight="false" outlineLevel="0" collapsed="false"/>
    <row r="61015" customFormat="false" ht="15.25" hidden="false" customHeight="false" outlineLevel="0" collapsed="false"/>
    <row r="61016" customFormat="false" ht="15.25" hidden="false" customHeight="false" outlineLevel="0" collapsed="false"/>
    <row r="61017" customFormat="false" ht="15.25" hidden="false" customHeight="false" outlineLevel="0" collapsed="false"/>
    <row r="61018" customFormat="false" ht="15.25" hidden="false" customHeight="false" outlineLevel="0" collapsed="false"/>
    <row r="61019" customFormat="false" ht="15.25" hidden="false" customHeight="false" outlineLevel="0" collapsed="false"/>
    <row r="61020" customFormat="false" ht="15.25" hidden="false" customHeight="false" outlineLevel="0" collapsed="false"/>
    <row r="61021" customFormat="false" ht="15.25" hidden="false" customHeight="false" outlineLevel="0" collapsed="false"/>
    <row r="61022" customFormat="false" ht="15.25" hidden="false" customHeight="false" outlineLevel="0" collapsed="false"/>
    <row r="61023" customFormat="false" ht="15.25" hidden="false" customHeight="false" outlineLevel="0" collapsed="false"/>
    <row r="61024" customFormat="false" ht="15.25" hidden="false" customHeight="false" outlineLevel="0" collapsed="false"/>
    <row r="61025" customFormat="false" ht="15.25" hidden="false" customHeight="false" outlineLevel="0" collapsed="false"/>
    <row r="61026" customFormat="false" ht="15.25" hidden="false" customHeight="false" outlineLevel="0" collapsed="false"/>
    <row r="61027" customFormat="false" ht="15.25" hidden="false" customHeight="false" outlineLevel="0" collapsed="false"/>
    <row r="61028" customFormat="false" ht="15.25" hidden="false" customHeight="false" outlineLevel="0" collapsed="false"/>
    <row r="61029" customFormat="false" ht="15.25" hidden="false" customHeight="false" outlineLevel="0" collapsed="false"/>
    <row r="61030" customFormat="false" ht="15.25" hidden="false" customHeight="false" outlineLevel="0" collapsed="false"/>
    <row r="61031" customFormat="false" ht="15.25" hidden="false" customHeight="false" outlineLevel="0" collapsed="false"/>
    <row r="61032" customFormat="false" ht="15.25" hidden="false" customHeight="false" outlineLevel="0" collapsed="false"/>
    <row r="61033" customFormat="false" ht="15.25" hidden="false" customHeight="false" outlineLevel="0" collapsed="false"/>
    <row r="61034" customFormat="false" ht="15.25" hidden="false" customHeight="false" outlineLevel="0" collapsed="false"/>
    <row r="61035" customFormat="false" ht="15.25" hidden="false" customHeight="false" outlineLevel="0" collapsed="false"/>
    <row r="61036" customFormat="false" ht="15.25" hidden="false" customHeight="false" outlineLevel="0" collapsed="false"/>
    <row r="61037" customFormat="false" ht="15.25" hidden="false" customHeight="false" outlineLevel="0" collapsed="false"/>
    <row r="61038" customFormat="false" ht="15.25" hidden="false" customHeight="false" outlineLevel="0" collapsed="false"/>
    <row r="61039" customFormat="false" ht="15.25" hidden="false" customHeight="false" outlineLevel="0" collapsed="false"/>
    <row r="61040" customFormat="false" ht="15.25" hidden="false" customHeight="false" outlineLevel="0" collapsed="false"/>
    <row r="61041" customFormat="false" ht="15.25" hidden="false" customHeight="false" outlineLevel="0" collapsed="false"/>
    <row r="61042" customFormat="false" ht="15.25" hidden="false" customHeight="false" outlineLevel="0" collapsed="false"/>
    <row r="61043" customFormat="false" ht="15.25" hidden="false" customHeight="false" outlineLevel="0" collapsed="false"/>
    <row r="61044" customFormat="false" ht="15.25" hidden="false" customHeight="false" outlineLevel="0" collapsed="false"/>
    <row r="61045" customFormat="false" ht="15.25" hidden="false" customHeight="false" outlineLevel="0" collapsed="false"/>
    <row r="61046" customFormat="false" ht="15.25" hidden="false" customHeight="false" outlineLevel="0" collapsed="false"/>
    <row r="61047" customFormat="false" ht="15.25" hidden="false" customHeight="false" outlineLevel="0" collapsed="false"/>
    <row r="61048" customFormat="false" ht="15.25" hidden="false" customHeight="false" outlineLevel="0" collapsed="false"/>
    <row r="61049" customFormat="false" ht="15.25" hidden="false" customHeight="false" outlineLevel="0" collapsed="false"/>
    <row r="61050" customFormat="false" ht="15.25" hidden="false" customHeight="false" outlineLevel="0" collapsed="false"/>
    <row r="61051" customFormat="false" ht="15.25" hidden="false" customHeight="false" outlineLevel="0" collapsed="false"/>
    <row r="61052" customFormat="false" ht="15.25" hidden="false" customHeight="false" outlineLevel="0" collapsed="false"/>
    <row r="61053" customFormat="false" ht="15.25" hidden="false" customHeight="false" outlineLevel="0" collapsed="false"/>
    <row r="61054" customFormat="false" ht="15.25" hidden="false" customHeight="false" outlineLevel="0" collapsed="false"/>
    <row r="61055" customFormat="false" ht="15.25" hidden="false" customHeight="false" outlineLevel="0" collapsed="false"/>
    <row r="61056" customFormat="false" ht="15.25" hidden="false" customHeight="false" outlineLevel="0" collapsed="false"/>
    <row r="61057" customFormat="false" ht="15.25" hidden="false" customHeight="false" outlineLevel="0" collapsed="false"/>
    <row r="61058" customFormat="false" ht="15.25" hidden="false" customHeight="false" outlineLevel="0" collapsed="false"/>
    <row r="61059" customFormat="false" ht="15.25" hidden="false" customHeight="false" outlineLevel="0" collapsed="false"/>
    <row r="61060" customFormat="false" ht="15.25" hidden="false" customHeight="false" outlineLevel="0" collapsed="false"/>
    <row r="61061" customFormat="false" ht="15.25" hidden="false" customHeight="false" outlineLevel="0" collapsed="false"/>
    <row r="61062" customFormat="false" ht="15.25" hidden="false" customHeight="false" outlineLevel="0" collapsed="false"/>
    <row r="61063" customFormat="false" ht="15.25" hidden="false" customHeight="false" outlineLevel="0" collapsed="false"/>
    <row r="61064" customFormat="false" ht="15.25" hidden="false" customHeight="false" outlineLevel="0" collapsed="false"/>
    <row r="61065" customFormat="false" ht="15.25" hidden="false" customHeight="false" outlineLevel="0" collapsed="false"/>
    <row r="61066" customFormat="false" ht="15.25" hidden="false" customHeight="false" outlineLevel="0" collapsed="false"/>
    <row r="61067" customFormat="false" ht="15.25" hidden="false" customHeight="false" outlineLevel="0" collapsed="false"/>
    <row r="61068" customFormat="false" ht="15.25" hidden="false" customHeight="false" outlineLevel="0" collapsed="false"/>
    <row r="61069" customFormat="false" ht="15.25" hidden="false" customHeight="false" outlineLevel="0" collapsed="false"/>
    <row r="61070" customFormat="false" ht="15.25" hidden="false" customHeight="false" outlineLevel="0" collapsed="false"/>
    <row r="61071" customFormat="false" ht="15.25" hidden="false" customHeight="false" outlineLevel="0" collapsed="false"/>
    <row r="61072" customFormat="false" ht="15.25" hidden="false" customHeight="false" outlineLevel="0" collapsed="false"/>
    <row r="61073" customFormat="false" ht="15.25" hidden="false" customHeight="false" outlineLevel="0" collapsed="false"/>
    <row r="61074" customFormat="false" ht="15.25" hidden="false" customHeight="false" outlineLevel="0" collapsed="false"/>
    <row r="61075" customFormat="false" ht="15.25" hidden="false" customHeight="false" outlineLevel="0" collapsed="false"/>
    <row r="61076" customFormat="false" ht="15.25" hidden="false" customHeight="false" outlineLevel="0" collapsed="false"/>
    <row r="61077" customFormat="false" ht="15.25" hidden="false" customHeight="false" outlineLevel="0" collapsed="false"/>
    <row r="61078" customFormat="false" ht="15.25" hidden="false" customHeight="false" outlineLevel="0" collapsed="false"/>
    <row r="61079" customFormat="false" ht="15.25" hidden="false" customHeight="false" outlineLevel="0" collapsed="false"/>
    <row r="61080" customFormat="false" ht="15.25" hidden="false" customHeight="false" outlineLevel="0" collapsed="false"/>
    <row r="61081" customFormat="false" ht="15.25" hidden="false" customHeight="false" outlineLevel="0" collapsed="false"/>
    <row r="61082" customFormat="false" ht="15.25" hidden="false" customHeight="false" outlineLevel="0" collapsed="false"/>
    <row r="61083" customFormat="false" ht="15.25" hidden="false" customHeight="false" outlineLevel="0" collapsed="false"/>
    <row r="61084" customFormat="false" ht="15.25" hidden="false" customHeight="false" outlineLevel="0" collapsed="false"/>
    <row r="61085" customFormat="false" ht="15.25" hidden="false" customHeight="false" outlineLevel="0" collapsed="false"/>
    <row r="61086" customFormat="false" ht="15.25" hidden="false" customHeight="false" outlineLevel="0" collapsed="false"/>
    <row r="61087" customFormat="false" ht="15.25" hidden="false" customHeight="false" outlineLevel="0" collapsed="false"/>
    <row r="61088" customFormat="false" ht="15.25" hidden="false" customHeight="false" outlineLevel="0" collapsed="false"/>
    <row r="61089" customFormat="false" ht="15.25" hidden="false" customHeight="false" outlineLevel="0" collapsed="false"/>
    <row r="61090" customFormat="false" ht="15.25" hidden="false" customHeight="false" outlineLevel="0" collapsed="false"/>
    <row r="61091" customFormat="false" ht="15.25" hidden="false" customHeight="false" outlineLevel="0" collapsed="false"/>
    <row r="61092" customFormat="false" ht="15.25" hidden="false" customHeight="false" outlineLevel="0" collapsed="false"/>
    <row r="61093" customFormat="false" ht="15.25" hidden="false" customHeight="false" outlineLevel="0" collapsed="false"/>
    <row r="61094" customFormat="false" ht="15.25" hidden="false" customHeight="false" outlineLevel="0" collapsed="false"/>
    <row r="61095" customFormat="false" ht="15.25" hidden="false" customHeight="false" outlineLevel="0" collapsed="false"/>
    <row r="61096" customFormat="false" ht="15.25" hidden="false" customHeight="false" outlineLevel="0" collapsed="false"/>
    <row r="61097" customFormat="false" ht="15.25" hidden="false" customHeight="false" outlineLevel="0" collapsed="false"/>
    <row r="61098" customFormat="false" ht="15.25" hidden="false" customHeight="false" outlineLevel="0" collapsed="false"/>
    <row r="61099" customFormat="false" ht="15.25" hidden="false" customHeight="false" outlineLevel="0" collapsed="false"/>
    <row r="61100" customFormat="false" ht="15.25" hidden="false" customHeight="false" outlineLevel="0" collapsed="false"/>
    <row r="61101" customFormat="false" ht="15.25" hidden="false" customHeight="false" outlineLevel="0" collapsed="false"/>
    <row r="61102" customFormat="false" ht="15.25" hidden="false" customHeight="false" outlineLevel="0" collapsed="false"/>
    <row r="61103" customFormat="false" ht="15.25" hidden="false" customHeight="false" outlineLevel="0" collapsed="false"/>
    <row r="61104" customFormat="false" ht="15.25" hidden="false" customHeight="false" outlineLevel="0" collapsed="false"/>
    <row r="61105" customFormat="false" ht="15.25" hidden="false" customHeight="false" outlineLevel="0" collapsed="false"/>
    <row r="61106" customFormat="false" ht="15.25" hidden="false" customHeight="false" outlineLevel="0" collapsed="false"/>
    <row r="61107" customFormat="false" ht="15.25" hidden="false" customHeight="false" outlineLevel="0" collapsed="false"/>
    <row r="61108" customFormat="false" ht="15.25" hidden="false" customHeight="false" outlineLevel="0" collapsed="false"/>
    <row r="61109" customFormat="false" ht="15.25" hidden="false" customHeight="false" outlineLevel="0" collapsed="false"/>
    <row r="61110" customFormat="false" ht="15.25" hidden="false" customHeight="false" outlineLevel="0" collapsed="false"/>
    <row r="61111" customFormat="false" ht="15.25" hidden="false" customHeight="false" outlineLevel="0" collapsed="false"/>
    <row r="61112" customFormat="false" ht="15.25" hidden="false" customHeight="false" outlineLevel="0" collapsed="false"/>
    <row r="61113" customFormat="false" ht="15.25" hidden="false" customHeight="false" outlineLevel="0" collapsed="false"/>
    <row r="61114" customFormat="false" ht="15.25" hidden="false" customHeight="false" outlineLevel="0" collapsed="false"/>
    <row r="61115" customFormat="false" ht="15.25" hidden="false" customHeight="false" outlineLevel="0" collapsed="false"/>
    <row r="61116" customFormat="false" ht="15.25" hidden="false" customHeight="false" outlineLevel="0" collapsed="false"/>
    <row r="61117" customFormat="false" ht="15.25" hidden="false" customHeight="false" outlineLevel="0" collapsed="false"/>
    <row r="61118" customFormat="false" ht="15.25" hidden="false" customHeight="false" outlineLevel="0" collapsed="false"/>
    <row r="61119" customFormat="false" ht="15.25" hidden="false" customHeight="false" outlineLevel="0" collapsed="false"/>
    <row r="61120" customFormat="false" ht="15.25" hidden="false" customHeight="false" outlineLevel="0" collapsed="false"/>
    <row r="61121" customFormat="false" ht="15.25" hidden="false" customHeight="false" outlineLevel="0" collapsed="false"/>
    <row r="61122" customFormat="false" ht="15.25" hidden="false" customHeight="false" outlineLevel="0" collapsed="false"/>
    <row r="61123" customFormat="false" ht="15.25" hidden="false" customHeight="false" outlineLevel="0" collapsed="false"/>
    <row r="61124" customFormat="false" ht="15.25" hidden="false" customHeight="false" outlineLevel="0" collapsed="false"/>
    <row r="61125" customFormat="false" ht="15.25" hidden="false" customHeight="false" outlineLevel="0" collapsed="false"/>
    <row r="61126" customFormat="false" ht="15.25" hidden="false" customHeight="false" outlineLevel="0" collapsed="false"/>
    <row r="61127" customFormat="false" ht="15.25" hidden="false" customHeight="false" outlineLevel="0" collapsed="false"/>
    <row r="61128" customFormat="false" ht="15.25" hidden="false" customHeight="false" outlineLevel="0" collapsed="false"/>
    <row r="61129" customFormat="false" ht="15.25" hidden="false" customHeight="false" outlineLevel="0" collapsed="false"/>
    <row r="61130" customFormat="false" ht="15.25" hidden="false" customHeight="false" outlineLevel="0" collapsed="false"/>
    <row r="61131" customFormat="false" ht="15.25" hidden="false" customHeight="false" outlineLevel="0" collapsed="false"/>
    <row r="61132" customFormat="false" ht="15.25" hidden="false" customHeight="false" outlineLevel="0" collapsed="false"/>
    <row r="61133" customFormat="false" ht="15.25" hidden="false" customHeight="false" outlineLevel="0" collapsed="false"/>
    <row r="61134" customFormat="false" ht="15.25" hidden="false" customHeight="false" outlineLevel="0" collapsed="false"/>
    <row r="61135" customFormat="false" ht="15.25" hidden="false" customHeight="false" outlineLevel="0" collapsed="false"/>
    <row r="61136" customFormat="false" ht="15.25" hidden="false" customHeight="false" outlineLevel="0" collapsed="false"/>
    <row r="61137" customFormat="false" ht="15.25" hidden="false" customHeight="false" outlineLevel="0" collapsed="false"/>
    <row r="61138" customFormat="false" ht="15.25" hidden="false" customHeight="false" outlineLevel="0" collapsed="false"/>
    <row r="61139" customFormat="false" ht="15.25" hidden="false" customHeight="false" outlineLevel="0" collapsed="false"/>
    <row r="61140" customFormat="false" ht="15.25" hidden="false" customHeight="false" outlineLevel="0" collapsed="false"/>
    <row r="61141" customFormat="false" ht="15.25" hidden="false" customHeight="false" outlineLevel="0" collapsed="false"/>
    <row r="61142" customFormat="false" ht="15.25" hidden="false" customHeight="false" outlineLevel="0" collapsed="false"/>
    <row r="61143" customFormat="false" ht="15.25" hidden="false" customHeight="false" outlineLevel="0" collapsed="false"/>
    <row r="61144" customFormat="false" ht="15.25" hidden="false" customHeight="false" outlineLevel="0" collapsed="false"/>
    <row r="61145" customFormat="false" ht="15.25" hidden="false" customHeight="false" outlineLevel="0" collapsed="false"/>
    <row r="61146" customFormat="false" ht="15.25" hidden="false" customHeight="false" outlineLevel="0" collapsed="false"/>
    <row r="61147" customFormat="false" ht="15.25" hidden="false" customHeight="false" outlineLevel="0" collapsed="false"/>
    <row r="61148" customFormat="false" ht="15.25" hidden="false" customHeight="false" outlineLevel="0" collapsed="false"/>
    <row r="61149" customFormat="false" ht="15.25" hidden="false" customHeight="false" outlineLevel="0" collapsed="false"/>
    <row r="61150" customFormat="false" ht="15.25" hidden="false" customHeight="false" outlineLevel="0" collapsed="false"/>
    <row r="61151" customFormat="false" ht="15.25" hidden="false" customHeight="false" outlineLevel="0" collapsed="false"/>
    <row r="61152" customFormat="false" ht="15.25" hidden="false" customHeight="false" outlineLevel="0" collapsed="false"/>
    <row r="61153" customFormat="false" ht="15.25" hidden="false" customHeight="false" outlineLevel="0" collapsed="false"/>
    <row r="61154" customFormat="false" ht="15.25" hidden="false" customHeight="false" outlineLevel="0" collapsed="false"/>
    <row r="61155" customFormat="false" ht="15.25" hidden="false" customHeight="false" outlineLevel="0" collapsed="false"/>
    <row r="61156" customFormat="false" ht="15.25" hidden="false" customHeight="false" outlineLevel="0" collapsed="false"/>
    <row r="61157" customFormat="false" ht="15.25" hidden="false" customHeight="false" outlineLevel="0" collapsed="false"/>
    <row r="61158" customFormat="false" ht="15.25" hidden="false" customHeight="false" outlineLevel="0" collapsed="false"/>
    <row r="61159" customFormat="false" ht="15.25" hidden="false" customHeight="false" outlineLevel="0" collapsed="false"/>
    <row r="61160" customFormat="false" ht="15.25" hidden="false" customHeight="false" outlineLevel="0" collapsed="false"/>
    <row r="61161" customFormat="false" ht="15.25" hidden="false" customHeight="false" outlineLevel="0" collapsed="false"/>
    <row r="61162" customFormat="false" ht="15.25" hidden="false" customHeight="false" outlineLevel="0" collapsed="false"/>
    <row r="61163" customFormat="false" ht="15.25" hidden="false" customHeight="false" outlineLevel="0" collapsed="false"/>
    <row r="61164" customFormat="false" ht="15.25" hidden="false" customHeight="false" outlineLevel="0" collapsed="false"/>
    <row r="61165" customFormat="false" ht="15.25" hidden="false" customHeight="false" outlineLevel="0" collapsed="false"/>
    <row r="61166" customFormat="false" ht="15.25" hidden="false" customHeight="false" outlineLevel="0" collapsed="false"/>
    <row r="61167" customFormat="false" ht="15.25" hidden="false" customHeight="false" outlineLevel="0" collapsed="false"/>
    <row r="61168" customFormat="false" ht="15.25" hidden="false" customHeight="false" outlineLevel="0" collapsed="false"/>
    <row r="61169" customFormat="false" ht="15.25" hidden="false" customHeight="false" outlineLevel="0" collapsed="false"/>
    <row r="61170" customFormat="false" ht="15.25" hidden="false" customHeight="false" outlineLevel="0" collapsed="false"/>
    <row r="61171" customFormat="false" ht="15.25" hidden="false" customHeight="false" outlineLevel="0" collapsed="false"/>
    <row r="61172" customFormat="false" ht="15.25" hidden="false" customHeight="false" outlineLevel="0" collapsed="false"/>
    <row r="61173" customFormat="false" ht="15.25" hidden="false" customHeight="false" outlineLevel="0" collapsed="false"/>
    <row r="61174" customFormat="false" ht="15.25" hidden="false" customHeight="false" outlineLevel="0" collapsed="false"/>
    <row r="61175" customFormat="false" ht="15.25" hidden="false" customHeight="false" outlineLevel="0" collapsed="false"/>
    <row r="61176" customFormat="false" ht="15.25" hidden="false" customHeight="false" outlineLevel="0" collapsed="false"/>
    <row r="61177" customFormat="false" ht="15.25" hidden="false" customHeight="false" outlineLevel="0" collapsed="false"/>
    <row r="61178" customFormat="false" ht="15.25" hidden="false" customHeight="false" outlineLevel="0" collapsed="false"/>
    <row r="61179" customFormat="false" ht="15.25" hidden="false" customHeight="false" outlineLevel="0" collapsed="false"/>
    <row r="61180" customFormat="false" ht="15.25" hidden="false" customHeight="false" outlineLevel="0" collapsed="false"/>
    <row r="61181" customFormat="false" ht="15.25" hidden="false" customHeight="false" outlineLevel="0" collapsed="false"/>
    <row r="61182" customFormat="false" ht="15.25" hidden="false" customHeight="false" outlineLevel="0" collapsed="false"/>
    <row r="61183" customFormat="false" ht="15.25" hidden="false" customHeight="false" outlineLevel="0" collapsed="false"/>
    <row r="61184" customFormat="false" ht="15.25" hidden="false" customHeight="false" outlineLevel="0" collapsed="false"/>
    <row r="61185" customFormat="false" ht="15.25" hidden="false" customHeight="false" outlineLevel="0" collapsed="false"/>
    <row r="61186" customFormat="false" ht="15.25" hidden="false" customHeight="false" outlineLevel="0" collapsed="false"/>
    <row r="61187" customFormat="false" ht="15.25" hidden="false" customHeight="false" outlineLevel="0" collapsed="false"/>
    <row r="61188" customFormat="false" ht="15.25" hidden="false" customHeight="false" outlineLevel="0" collapsed="false"/>
    <row r="61189" customFormat="false" ht="15.25" hidden="false" customHeight="false" outlineLevel="0" collapsed="false"/>
    <row r="61190" customFormat="false" ht="15.25" hidden="false" customHeight="false" outlineLevel="0" collapsed="false"/>
    <row r="61191" customFormat="false" ht="15.25" hidden="false" customHeight="false" outlineLevel="0" collapsed="false"/>
    <row r="61192" customFormat="false" ht="15.25" hidden="false" customHeight="false" outlineLevel="0" collapsed="false"/>
    <row r="61193" customFormat="false" ht="15.25" hidden="false" customHeight="false" outlineLevel="0" collapsed="false"/>
    <row r="61194" customFormat="false" ht="15.25" hidden="false" customHeight="false" outlineLevel="0" collapsed="false"/>
    <row r="61195" customFormat="false" ht="15.25" hidden="false" customHeight="false" outlineLevel="0" collapsed="false"/>
    <row r="61196" customFormat="false" ht="15.25" hidden="false" customHeight="false" outlineLevel="0" collapsed="false"/>
    <row r="61197" customFormat="false" ht="15.25" hidden="false" customHeight="false" outlineLevel="0" collapsed="false"/>
    <row r="61198" customFormat="false" ht="15.25" hidden="false" customHeight="false" outlineLevel="0" collapsed="false"/>
    <row r="61199" customFormat="false" ht="15.25" hidden="false" customHeight="false" outlineLevel="0" collapsed="false"/>
    <row r="61200" customFormat="false" ht="15.25" hidden="false" customHeight="false" outlineLevel="0" collapsed="false"/>
    <row r="61201" customFormat="false" ht="15.25" hidden="false" customHeight="false" outlineLevel="0" collapsed="false"/>
    <row r="61202" customFormat="false" ht="15.25" hidden="false" customHeight="false" outlineLevel="0" collapsed="false"/>
    <row r="61203" customFormat="false" ht="15.25" hidden="false" customHeight="false" outlineLevel="0" collapsed="false"/>
    <row r="61204" customFormat="false" ht="15.25" hidden="false" customHeight="false" outlineLevel="0" collapsed="false"/>
    <row r="61205" customFormat="false" ht="15.25" hidden="false" customHeight="false" outlineLevel="0" collapsed="false"/>
    <row r="61206" customFormat="false" ht="15.25" hidden="false" customHeight="false" outlineLevel="0" collapsed="false"/>
    <row r="61207" customFormat="false" ht="15.25" hidden="false" customHeight="false" outlineLevel="0" collapsed="false"/>
    <row r="61208" customFormat="false" ht="15.25" hidden="false" customHeight="false" outlineLevel="0" collapsed="false"/>
    <row r="61209" customFormat="false" ht="15.25" hidden="false" customHeight="false" outlineLevel="0" collapsed="false"/>
    <row r="61210" customFormat="false" ht="15.25" hidden="false" customHeight="false" outlineLevel="0" collapsed="false"/>
    <row r="61211" customFormat="false" ht="15.25" hidden="false" customHeight="false" outlineLevel="0" collapsed="false"/>
    <row r="61212" customFormat="false" ht="15.25" hidden="false" customHeight="false" outlineLevel="0" collapsed="false"/>
    <row r="61213" customFormat="false" ht="15.25" hidden="false" customHeight="false" outlineLevel="0" collapsed="false"/>
    <row r="61214" customFormat="false" ht="15.25" hidden="false" customHeight="false" outlineLevel="0" collapsed="false"/>
    <row r="61215" customFormat="false" ht="15.25" hidden="false" customHeight="false" outlineLevel="0" collapsed="false"/>
    <row r="61216" customFormat="false" ht="15.25" hidden="false" customHeight="false" outlineLevel="0" collapsed="false"/>
    <row r="61217" customFormat="false" ht="15.25" hidden="false" customHeight="false" outlineLevel="0" collapsed="false"/>
    <row r="61218" customFormat="false" ht="15.25" hidden="false" customHeight="false" outlineLevel="0" collapsed="false"/>
    <row r="61219" customFormat="false" ht="15.25" hidden="false" customHeight="false" outlineLevel="0" collapsed="false"/>
    <row r="61220" customFormat="false" ht="15.25" hidden="false" customHeight="false" outlineLevel="0" collapsed="false"/>
    <row r="61221" customFormat="false" ht="15.25" hidden="false" customHeight="false" outlineLevel="0" collapsed="false"/>
    <row r="61222" customFormat="false" ht="15.25" hidden="false" customHeight="false" outlineLevel="0" collapsed="false"/>
    <row r="61223" customFormat="false" ht="15.25" hidden="false" customHeight="false" outlineLevel="0" collapsed="false"/>
    <row r="61224" customFormat="false" ht="15.25" hidden="false" customHeight="false" outlineLevel="0" collapsed="false"/>
    <row r="61225" customFormat="false" ht="15.25" hidden="false" customHeight="false" outlineLevel="0" collapsed="false"/>
    <row r="61226" customFormat="false" ht="15.25" hidden="false" customHeight="false" outlineLevel="0" collapsed="false"/>
    <row r="61227" customFormat="false" ht="15.25" hidden="false" customHeight="false" outlineLevel="0" collapsed="false"/>
    <row r="61228" customFormat="false" ht="15.25" hidden="false" customHeight="false" outlineLevel="0" collapsed="false"/>
    <row r="61229" customFormat="false" ht="15.25" hidden="false" customHeight="false" outlineLevel="0" collapsed="false"/>
    <row r="61230" customFormat="false" ht="15.25" hidden="false" customHeight="false" outlineLevel="0" collapsed="false"/>
    <row r="61231" customFormat="false" ht="15.25" hidden="false" customHeight="false" outlineLevel="0" collapsed="false"/>
    <row r="61232" customFormat="false" ht="15.25" hidden="false" customHeight="false" outlineLevel="0" collapsed="false"/>
    <row r="61233" customFormat="false" ht="15.25" hidden="false" customHeight="false" outlineLevel="0" collapsed="false"/>
    <row r="61234" customFormat="false" ht="15.25" hidden="false" customHeight="false" outlineLevel="0" collapsed="false"/>
    <row r="61235" customFormat="false" ht="15.25" hidden="false" customHeight="false" outlineLevel="0" collapsed="false"/>
    <row r="61236" customFormat="false" ht="15.25" hidden="false" customHeight="false" outlineLevel="0" collapsed="false"/>
    <row r="61237" customFormat="false" ht="15.25" hidden="false" customHeight="false" outlineLevel="0" collapsed="false"/>
    <row r="61238" customFormat="false" ht="15.25" hidden="false" customHeight="false" outlineLevel="0" collapsed="false"/>
    <row r="61239" customFormat="false" ht="15.25" hidden="false" customHeight="false" outlineLevel="0" collapsed="false"/>
    <row r="61240" customFormat="false" ht="15.25" hidden="false" customHeight="false" outlineLevel="0" collapsed="false"/>
    <row r="61241" customFormat="false" ht="15.25" hidden="false" customHeight="false" outlineLevel="0" collapsed="false"/>
    <row r="61242" customFormat="false" ht="15.25" hidden="false" customHeight="false" outlineLevel="0" collapsed="false"/>
    <row r="61243" customFormat="false" ht="15.25" hidden="false" customHeight="false" outlineLevel="0" collapsed="false"/>
    <row r="61244" customFormat="false" ht="15.25" hidden="false" customHeight="false" outlineLevel="0" collapsed="false"/>
    <row r="61245" customFormat="false" ht="15.25" hidden="false" customHeight="false" outlineLevel="0" collapsed="false"/>
    <row r="61246" customFormat="false" ht="15.25" hidden="false" customHeight="false" outlineLevel="0" collapsed="false"/>
    <row r="61247" customFormat="false" ht="15.25" hidden="false" customHeight="false" outlineLevel="0" collapsed="false"/>
    <row r="61248" customFormat="false" ht="15.25" hidden="false" customHeight="false" outlineLevel="0" collapsed="false"/>
    <row r="61249" customFormat="false" ht="15.25" hidden="false" customHeight="false" outlineLevel="0" collapsed="false"/>
    <row r="61250" customFormat="false" ht="15.25" hidden="false" customHeight="false" outlineLevel="0" collapsed="false"/>
    <row r="61251" customFormat="false" ht="15.25" hidden="false" customHeight="false" outlineLevel="0" collapsed="false"/>
    <row r="61252" customFormat="false" ht="15.25" hidden="false" customHeight="false" outlineLevel="0" collapsed="false"/>
    <row r="61253" customFormat="false" ht="15.25" hidden="false" customHeight="false" outlineLevel="0" collapsed="false"/>
    <row r="61254" customFormat="false" ht="15.25" hidden="false" customHeight="false" outlineLevel="0" collapsed="false"/>
    <row r="61255" customFormat="false" ht="15.25" hidden="false" customHeight="false" outlineLevel="0" collapsed="false"/>
    <row r="61256" customFormat="false" ht="15.25" hidden="false" customHeight="false" outlineLevel="0" collapsed="false"/>
    <row r="61257" customFormat="false" ht="15.25" hidden="false" customHeight="false" outlineLevel="0" collapsed="false"/>
    <row r="61258" customFormat="false" ht="15.25" hidden="false" customHeight="false" outlineLevel="0" collapsed="false"/>
    <row r="61259" customFormat="false" ht="15.25" hidden="false" customHeight="false" outlineLevel="0" collapsed="false"/>
    <row r="61260" customFormat="false" ht="15.25" hidden="false" customHeight="false" outlineLevel="0" collapsed="false"/>
    <row r="61261" customFormat="false" ht="15.25" hidden="false" customHeight="false" outlineLevel="0" collapsed="false"/>
    <row r="61262" customFormat="false" ht="15.25" hidden="false" customHeight="false" outlineLevel="0" collapsed="false"/>
    <row r="61263" customFormat="false" ht="15.25" hidden="false" customHeight="false" outlineLevel="0" collapsed="false"/>
    <row r="61264" customFormat="false" ht="15.25" hidden="false" customHeight="false" outlineLevel="0" collapsed="false"/>
    <row r="61265" customFormat="false" ht="15.25" hidden="false" customHeight="false" outlineLevel="0" collapsed="false"/>
    <row r="61266" customFormat="false" ht="15.25" hidden="false" customHeight="false" outlineLevel="0" collapsed="false"/>
    <row r="61267" customFormat="false" ht="15.25" hidden="false" customHeight="false" outlineLevel="0" collapsed="false"/>
    <row r="61268" customFormat="false" ht="15.25" hidden="false" customHeight="false" outlineLevel="0" collapsed="false"/>
    <row r="61269" customFormat="false" ht="15.25" hidden="false" customHeight="false" outlineLevel="0" collapsed="false"/>
    <row r="61270" customFormat="false" ht="15.25" hidden="false" customHeight="false" outlineLevel="0" collapsed="false"/>
    <row r="61271" customFormat="false" ht="15.25" hidden="false" customHeight="false" outlineLevel="0" collapsed="false"/>
    <row r="61272" customFormat="false" ht="15.25" hidden="false" customHeight="false" outlineLevel="0" collapsed="false"/>
    <row r="61273" customFormat="false" ht="15.25" hidden="false" customHeight="false" outlineLevel="0" collapsed="false"/>
    <row r="61274" customFormat="false" ht="15.25" hidden="false" customHeight="false" outlineLevel="0" collapsed="false"/>
    <row r="61275" customFormat="false" ht="15.25" hidden="false" customHeight="false" outlineLevel="0" collapsed="false"/>
    <row r="61276" customFormat="false" ht="15.25" hidden="false" customHeight="false" outlineLevel="0" collapsed="false"/>
    <row r="61277" customFormat="false" ht="15.25" hidden="false" customHeight="false" outlineLevel="0" collapsed="false"/>
    <row r="61278" customFormat="false" ht="15.25" hidden="false" customHeight="false" outlineLevel="0" collapsed="false"/>
    <row r="61279" customFormat="false" ht="15.25" hidden="false" customHeight="false" outlineLevel="0" collapsed="false"/>
    <row r="61280" customFormat="false" ht="15.25" hidden="false" customHeight="false" outlineLevel="0" collapsed="false"/>
    <row r="61281" customFormat="false" ht="15.25" hidden="false" customHeight="false" outlineLevel="0" collapsed="false"/>
    <row r="61282" customFormat="false" ht="15.25" hidden="false" customHeight="false" outlineLevel="0" collapsed="false"/>
    <row r="61283" customFormat="false" ht="15.25" hidden="false" customHeight="false" outlineLevel="0" collapsed="false"/>
    <row r="61284" customFormat="false" ht="15.25" hidden="false" customHeight="false" outlineLevel="0" collapsed="false"/>
    <row r="61285" customFormat="false" ht="15.25" hidden="false" customHeight="false" outlineLevel="0" collapsed="false"/>
    <row r="61286" customFormat="false" ht="15.25" hidden="false" customHeight="false" outlineLevel="0" collapsed="false"/>
    <row r="61287" customFormat="false" ht="15.25" hidden="false" customHeight="false" outlineLevel="0" collapsed="false"/>
    <row r="61288" customFormat="false" ht="15.25" hidden="false" customHeight="false" outlineLevel="0" collapsed="false"/>
    <row r="61289" customFormat="false" ht="15.25" hidden="false" customHeight="false" outlineLevel="0" collapsed="false"/>
    <row r="61290" customFormat="false" ht="15.25" hidden="false" customHeight="false" outlineLevel="0" collapsed="false"/>
    <row r="61291" customFormat="false" ht="15.25" hidden="false" customHeight="false" outlineLevel="0" collapsed="false"/>
    <row r="61292" customFormat="false" ht="15.25" hidden="false" customHeight="false" outlineLevel="0" collapsed="false"/>
    <row r="61293" customFormat="false" ht="15.25" hidden="false" customHeight="false" outlineLevel="0" collapsed="false"/>
    <row r="61294" customFormat="false" ht="15.25" hidden="false" customHeight="false" outlineLevel="0" collapsed="false"/>
    <row r="61295" customFormat="false" ht="15.25" hidden="false" customHeight="false" outlineLevel="0" collapsed="false"/>
    <row r="61296" customFormat="false" ht="15.25" hidden="false" customHeight="false" outlineLevel="0" collapsed="false"/>
    <row r="61297" customFormat="false" ht="15.25" hidden="false" customHeight="false" outlineLevel="0" collapsed="false"/>
    <row r="61298" customFormat="false" ht="15.25" hidden="false" customHeight="false" outlineLevel="0" collapsed="false"/>
    <row r="61299" customFormat="false" ht="15.25" hidden="false" customHeight="false" outlineLevel="0" collapsed="false"/>
    <row r="61300" customFormat="false" ht="15.25" hidden="false" customHeight="false" outlineLevel="0" collapsed="false"/>
    <row r="61301" customFormat="false" ht="15.25" hidden="false" customHeight="false" outlineLevel="0" collapsed="false"/>
    <row r="61302" customFormat="false" ht="15.25" hidden="false" customHeight="false" outlineLevel="0" collapsed="false"/>
    <row r="61303" customFormat="false" ht="15.25" hidden="false" customHeight="false" outlineLevel="0" collapsed="false"/>
    <row r="61304" customFormat="false" ht="15.25" hidden="false" customHeight="false" outlineLevel="0" collapsed="false"/>
    <row r="61305" customFormat="false" ht="15.25" hidden="false" customHeight="false" outlineLevel="0" collapsed="false"/>
    <row r="61306" customFormat="false" ht="15.25" hidden="false" customHeight="false" outlineLevel="0" collapsed="false"/>
    <row r="61307" customFormat="false" ht="15.25" hidden="false" customHeight="false" outlineLevel="0" collapsed="false"/>
    <row r="61308" customFormat="false" ht="15.25" hidden="false" customHeight="false" outlineLevel="0" collapsed="false"/>
    <row r="61309" customFormat="false" ht="15.25" hidden="false" customHeight="false" outlineLevel="0" collapsed="false"/>
    <row r="61310" customFormat="false" ht="15.25" hidden="false" customHeight="false" outlineLevel="0" collapsed="false"/>
    <row r="61311" customFormat="false" ht="15.25" hidden="false" customHeight="false" outlineLevel="0" collapsed="false"/>
    <row r="61312" customFormat="false" ht="15.25" hidden="false" customHeight="false" outlineLevel="0" collapsed="false"/>
    <row r="61313" customFormat="false" ht="15.25" hidden="false" customHeight="false" outlineLevel="0" collapsed="false"/>
    <row r="61314" customFormat="false" ht="15.25" hidden="false" customHeight="false" outlineLevel="0" collapsed="false"/>
    <row r="61315" customFormat="false" ht="15.25" hidden="false" customHeight="false" outlineLevel="0" collapsed="false"/>
    <row r="61316" customFormat="false" ht="15.25" hidden="false" customHeight="false" outlineLevel="0" collapsed="false"/>
    <row r="61317" customFormat="false" ht="15.25" hidden="false" customHeight="false" outlineLevel="0" collapsed="false"/>
    <row r="61318" customFormat="false" ht="15.25" hidden="false" customHeight="false" outlineLevel="0" collapsed="false"/>
    <row r="61319" customFormat="false" ht="15.25" hidden="false" customHeight="false" outlineLevel="0" collapsed="false"/>
    <row r="61320" customFormat="false" ht="15.25" hidden="false" customHeight="false" outlineLevel="0" collapsed="false"/>
    <row r="61321" customFormat="false" ht="15.25" hidden="false" customHeight="false" outlineLevel="0" collapsed="false"/>
    <row r="61322" customFormat="false" ht="15.25" hidden="false" customHeight="false" outlineLevel="0" collapsed="false"/>
    <row r="61323" customFormat="false" ht="15.25" hidden="false" customHeight="false" outlineLevel="0" collapsed="false"/>
    <row r="61324" customFormat="false" ht="15.25" hidden="false" customHeight="false" outlineLevel="0" collapsed="false"/>
    <row r="61325" customFormat="false" ht="15.25" hidden="false" customHeight="false" outlineLevel="0" collapsed="false"/>
    <row r="61326" customFormat="false" ht="15.25" hidden="false" customHeight="false" outlineLevel="0" collapsed="false"/>
    <row r="61327" customFormat="false" ht="15.25" hidden="false" customHeight="false" outlineLevel="0" collapsed="false"/>
    <row r="61328" customFormat="false" ht="15.25" hidden="false" customHeight="false" outlineLevel="0" collapsed="false"/>
    <row r="61329" customFormat="false" ht="15.25" hidden="false" customHeight="false" outlineLevel="0" collapsed="false"/>
    <row r="61330" customFormat="false" ht="15.25" hidden="false" customHeight="false" outlineLevel="0" collapsed="false"/>
    <row r="61331" customFormat="false" ht="15.25" hidden="false" customHeight="false" outlineLevel="0" collapsed="false"/>
    <row r="61332" customFormat="false" ht="15.25" hidden="false" customHeight="false" outlineLevel="0" collapsed="false"/>
    <row r="61333" customFormat="false" ht="15.25" hidden="false" customHeight="false" outlineLevel="0" collapsed="false"/>
    <row r="61334" customFormat="false" ht="15.25" hidden="false" customHeight="false" outlineLevel="0" collapsed="false"/>
    <row r="61335" customFormat="false" ht="15.25" hidden="false" customHeight="false" outlineLevel="0" collapsed="false"/>
    <row r="61336" customFormat="false" ht="15.25" hidden="false" customHeight="false" outlineLevel="0" collapsed="false"/>
    <row r="61337" customFormat="false" ht="15.25" hidden="false" customHeight="false" outlineLevel="0" collapsed="false"/>
    <row r="61338" customFormat="false" ht="15.25" hidden="false" customHeight="false" outlineLevel="0" collapsed="false"/>
    <row r="61339" customFormat="false" ht="15.25" hidden="false" customHeight="false" outlineLevel="0" collapsed="false"/>
    <row r="61340" customFormat="false" ht="15.25" hidden="false" customHeight="false" outlineLevel="0" collapsed="false"/>
    <row r="61341" customFormat="false" ht="15.25" hidden="false" customHeight="false" outlineLevel="0" collapsed="false"/>
    <row r="61342" customFormat="false" ht="15.25" hidden="false" customHeight="false" outlineLevel="0" collapsed="false"/>
    <row r="61343" customFormat="false" ht="15.25" hidden="false" customHeight="false" outlineLevel="0" collapsed="false"/>
    <row r="61344" customFormat="false" ht="15.25" hidden="false" customHeight="false" outlineLevel="0" collapsed="false"/>
    <row r="61345" customFormat="false" ht="15.25" hidden="false" customHeight="false" outlineLevel="0" collapsed="false"/>
    <row r="61346" customFormat="false" ht="15.25" hidden="false" customHeight="false" outlineLevel="0" collapsed="false"/>
    <row r="61347" customFormat="false" ht="15.25" hidden="false" customHeight="false" outlineLevel="0" collapsed="false"/>
    <row r="61348" customFormat="false" ht="15.25" hidden="false" customHeight="false" outlineLevel="0" collapsed="false"/>
    <row r="61349" customFormat="false" ht="15.25" hidden="false" customHeight="false" outlineLevel="0" collapsed="false"/>
    <row r="61350" customFormat="false" ht="15.25" hidden="false" customHeight="false" outlineLevel="0" collapsed="false"/>
    <row r="61351" customFormat="false" ht="15.25" hidden="false" customHeight="false" outlineLevel="0" collapsed="false"/>
    <row r="61352" customFormat="false" ht="15.25" hidden="false" customHeight="false" outlineLevel="0" collapsed="false"/>
    <row r="61353" customFormat="false" ht="15.25" hidden="false" customHeight="false" outlineLevel="0" collapsed="false"/>
    <row r="61354" customFormat="false" ht="15.25" hidden="false" customHeight="false" outlineLevel="0" collapsed="false"/>
    <row r="61355" customFormat="false" ht="15.25" hidden="false" customHeight="false" outlineLevel="0" collapsed="false"/>
    <row r="61356" customFormat="false" ht="15.25" hidden="false" customHeight="false" outlineLevel="0" collapsed="false"/>
    <row r="61357" customFormat="false" ht="15.25" hidden="false" customHeight="false" outlineLevel="0" collapsed="false"/>
    <row r="61358" customFormat="false" ht="15.25" hidden="false" customHeight="false" outlineLevel="0" collapsed="false"/>
    <row r="61359" customFormat="false" ht="15.25" hidden="false" customHeight="false" outlineLevel="0" collapsed="false"/>
    <row r="61360" customFormat="false" ht="15.25" hidden="false" customHeight="false" outlineLevel="0" collapsed="false"/>
    <row r="61361" customFormat="false" ht="15.25" hidden="false" customHeight="false" outlineLevel="0" collapsed="false"/>
    <row r="61362" customFormat="false" ht="15.25" hidden="false" customHeight="false" outlineLevel="0" collapsed="false"/>
    <row r="61363" customFormat="false" ht="15.25" hidden="false" customHeight="false" outlineLevel="0" collapsed="false"/>
    <row r="61364" customFormat="false" ht="15.25" hidden="false" customHeight="false" outlineLevel="0" collapsed="false"/>
    <row r="61365" customFormat="false" ht="15.25" hidden="false" customHeight="false" outlineLevel="0" collapsed="false"/>
    <row r="61366" customFormat="false" ht="15.25" hidden="false" customHeight="false" outlineLevel="0" collapsed="false"/>
    <row r="61367" customFormat="false" ht="15.25" hidden="false" customHeight="false" outlineLevel="0" collapsed="false"/>
    <row r="61368" customFormat="false" ht="15.25" hidden="false" customHeight="false" outlineLevel="0" collapsed="false"/>
    <row r="61369" customFormat="false" ht="15.25" hidden="false" customHeight="false" outlineLevel="0" collapsed="false"/>
    <row r="61370" customFormat="false" ht="15.25" hidden="false" customHeight="false" outlineLevel="0" collapsed="false"/>
    <row r="61371" customFormat="false" ht="15.25" hidden="false" customHeight="false" outlineLevel="0" collapsed="false"/>
    <row r="61372" customFormat="false" ht="15.25" hidden="false" customHeight="false" outlineLevel="0" collapsed="false"/>
    <row r="61373" customFormat="false" ht="15.25" hidden="false" customHeight="false" outlineLevel="0" collapsed="false"/>
    <row r="61374" customFormat="false" ht="15.25" hidden="false" customHeight="false" outlineLevel="0" collapsed="false"/>
    <row r="61375" customFormat="false" ht="15.25" hidden="false" customHeight="false" outlineLevel="0" collapsed="false"/>
    <row r="61376" customFormat="false" ht="15.25" hidden="false" customHeight="false" outlineLevel="0" collapsed="false"/>
    <row r="61377" customFormat="false" ht="15.25" hidden="false" customHeight="false" outlineLevel="0" collapsed="false"/>
    <row r="61378" customFormat="false" ht="15.25" hidden="false" customHeight="false" outlineLevel="0" collapsed="false"/>
    <row r="61379" customFormat="false" ht="15.25" hidden="false" customHeight="false" outlineLevel="0" collapsed="false"/>
    <row r="61380" customFormat="false" ht="15.25" hidden="false" customHeight="false" outlineLevel="0" collapsed="false"/>
    <row r="61381" customFormat="false" ht="15.25" hidden="false" customHeight="false" outlineLevel="0" collapsed="false"/>
    <row r="61382" customFormat="false" ht="15.25" hidden="false" customHeight="false" outlineLevel="0" collapsed="false"/>
    <row r="61383" customFormat="false" ht="15.25" hidden="false" customHeight="false" outlineLevel="0" collapsed="false"/>
    <row r="61384" customFormat="false" ht="15.25" hidden="false" customHeight="false" outlineLevel="0" collapsed="false"/>
    <row r="61385" customFormat="false" ht="15.25" hidden="false" customHeight="false" outlineLevel="0" collapsed="false"/>
    <row r="61386" customFormat="false" ht="15.25" hidden="false" customHeight="false" outlineLevel="0" collapsed="false"/>
    <row r="61387" customFormat="false" ht="15.25" hidden="false" customHeight="false" outlineLevel="0" collapsed="false"/>
    <row r="61388" customFormat="false" ht="15.25" hidden="false" customHeight="false" outlineLevel="0" collapsed="false"/>
    <row r="61389" customFormat="false" ht="15.25" hidden="false" customHeight="false" outlineLevel="0" collapsed="false"/>
    <row r="61390" customFormat="false" ht="15.25" hidden="false" customHeight="false" outlineLevel="0" collapsed="false"/>
    <row r="61391" customFormat="false" ht="15.25" hidden="false" customHeight="false" outlineLevel="0" collapsed="false"/>
    <row r="61392" customFormat="false" ht="15.25" hidden="false" customHeight="false" outlineLevel="0" collapsed="false"/>
    <row r="61393" customFormat="false" ht="15.25" hidden="false" customHeight="false" outlineLevel="0" collapsed="false"/>
    <row r="61394" customFormat="false" ht="15.25" hidden="false" customHeight="false" outlineLevel="0" collapsed="false"/>
    <row r="61395" customFormat="false" ht="15.25" hidden="false" customHeight="false" outlineLevel="0" collapsed="false"/>
    <row r="61396" customFormat="false" ht="15.25" hidden="false" customHeight="false" outlineLevel="0" collapsed="false"/>
    <row r="61397" customFormat="false" ht="15.25" hidden="false" customHeight="false" outlineLevel="0" collapsed="false"/>
    <row r="61398" customFormat="false" ht="15.25" hidden="false" customHeight="false" outlineLevel="0" collapsed="false"/>
    <row r="61399" customFormat="false" ht="15.25" hidden="false" customHeight="false" outlineLevel="0" collapsed="false"/>
    <row r="61400" customFormat="false" ht="15.25" hidden="false" customHeight="false" outlineLevel="0" collapsed="false"/>
    <row r="61401" customFormat="false" ht="15.25" hidden="false" customHeight="false" outlineLevel="0" collapsed="false"/>
    <row r="61402" customFormat="false" ht="15.25" hidden="false" customHeight="false" outlineLevel="0" collapsed="false"/>
    <row r="61403" customFormat="false" ht="15.25" hidden="false" customHeight="false" outlineLevel="0" collapsed="false"/>
    <row r="61404" customFormat="false" ht="15.25" hidden="false" customHeight="false" outlineLevel="0" collapsed="false"/>
    <row r="61405" customFormat="false" ht="15.25" hidden="false" customHeight="false" outlineLevel="0" collapsed="false"/>
    <row r="61406" customFormat="false" ht="15.25" hidden="false" customHeight="false" outlineLevel="0" collapsed="false"/>
    <row r="61407" customFormat="false" ht="15.25" hidden="false" customHeight="false" outlineLevel="0" collapsed="false"/>
    <row r="61408" customFormat="false" ht="15.25" hidden="false" customHeight="false" outlineLevel="0" collapsed="false"/>
    <row r="61409" customFormat="false" ht="15.25" hidden="false" customHeight="false" outlineLevel="0" collapsed="false"/>
    <row r="61410" customFormat="false" ht="15.25" hidden="false" customHeight="false" outlineLevel="0" collapsed="false"/>
    <row r="61411" customFormat="false" ht="15.25" hidden="false" customHeight="false" outlineLevel="0" collapsed="false"/>
    <row r="61412" customFormat="false" ht="15.25" hidden="false" customHeight="false" outlineLevel="0" collapsed="false"/>
    <row r="61413" customFormat="false" ht="15.25" hidden="false" customHeight="false" outlineLevel="0" collapsed="false"/>
    <row r="61414" customFormat="false" ht="15.25" hidden="false" customHeight="false" outlineLevel="0" collapsed="false"/>
    <row r="61415" customFormat="false" ht="15.25" hidden="false" customHeight="false" outlineLevel="0" collapsed="false"/>
    <row r="61416" customFormat="false" ht="15.25" hidden="false" customHeight="false" outlineLevel="0" collapsed="false"/>
    <row r="61417" customFormat="false" ht="15.25" hidden="false" customHeight="false" outlineLevel="0" collapsed="false"/>
    <row r="61418" customFormat="false" ht="15.25" hidden="false" customHeight="false" outlineLevel="0" collapsed="false"/>
    <row r="61419" customFormat="false" ht="15.25" hidden="false" customHeight="false" outlineLevel="0" collapsed="false"/>
    <row r="61420" customFormat="false" ht="15.25" hidden="false" customHeight="false" outlineLevel="0" collapsed="false"/>
    <row r="61421" customFormat="false" ht="15.25" hidden="false" customHeight="false" outlineLevel="0" collapsed="false"/>
    <row r="61422" customFormat="false" ht="15.25" hidden="false" customHeight="false" outlineLevel="0" collapsed="false"/>
    <row r="61423" customFormat="false" ht="15.25" hidden="false" customHeight="false" outlineLevel="0" collapsed="false"/>
    <row r="61424" customFormat="false" ht="15.25" hidden="false" customHeight="false" outlineLevel="0" collapsed="false"/>
    <row r="61425" customFormat="false" ht="15.25" hidden="false" customHeight="false" outlineLevel="0" collapsed="false"/>
    <row r="61426" customFormat="false" ht="15.25" hidden="false" customHeight="false" outlineLevel="0" collapsed="false"/>
    <row r="61427" customFormat="false" ht="15.25" hidden="false" customHeight="false" outlineLevel="0" collapsed="false"/>
    <row r="61428" customFormat="false" ht="15.25" hidden="false" customHeight="false" outlineLevel="0" collapsed="false"/>
    <row r="61429" customFormat="false" ht="15.25" hidden="false" customHeight="false" outlineLevel="0" collapsed="false"/>
    <row r="61430" customFormat="false" ht="15.25" hidden="false" customHeight="false" outlineLevel="0" collapsed="false"/>
    <row r="61431" customFormat="false" ht="15.25" hidden="false" customHeight="false" outlineLevel="0" collapsed="false"/>
    <row r="61432" customFormat="false" ht="15.25" hidden="false" customHeight="false" outlineLevel="0" collapsed="false"/>
    <row r="61433" customFormat="false" ht="15.25" hidden="false" customHeight="false" outlineLevel="0" collapsed="false"/>
    <row r="61434" customFormat="false" ht="15.25" hidden="false" customHeight="false" outlineLevel="0" collapsed="false"/>
    <row r="61435" customFormat="false" ht="15.25" hidden="false" customHeight="false" outlineLevel="0" collapsed="false"/>
    <row r="61436" customFormat="false" ht="15.25" hidden="false" customHeight="false" outlineLevel="0" collapsed="false"/>
    <row r="61437" customFormat="false" ht="15.25" hidden="false" customHeight="false" outlineLevel="0" collapsed="false"/>
    <row r="61438" customFormat="false" ht="15.25" hidden="false" customHeight="false" outlineLevel="0" collapsed="false"/>
    <row r="61439" customFormat="false" ht="15.25" hidden="false" customHeight="false" outlineLevel="0" collapsed="false"/>
    <row r="61440" customFormat="false" ht="15.25" hidden="false" customHeight="false" outlineLevel="0" collapsed="false"/>
    <row r="61441" customFormat="false" ht="15.25" hidden="false" customHeight="false" outlineLevel="0" collapsed="false"/>
    <row r="61442" customFormat="false" ht="15.25" hidden="false" customHeight="false" outlineLevel="0" collapsed="false"/>
    <row r="61443" customFormat="false" ht="15.25" hidden="false" customHeight="false" outlineLevel="0" collapsed="false"/>
    <row r="61444" customFormat="false" ht="15.25" hidden="false" customHeight="false" outlineLevel="0" collapsed="false"/>
    <row r="61445" customFormat="false" ht="15.25" hidden="false" customHeight="false" outlineLevel="0" collapsed="false"/>
    <row r="61446" customFormat="false" ht="15.25" hidden="false" customHeight="false" outlineLevel="0" collapsed="false"/>
    <row r="61447" customFormat="false" ht="15.25" hidden="false" customHeight="false" outlineLevel="0" collapsed="false"/>
    <row r="61448" customFormat="false" ht="15.25" hidden="false" customHeight="false" outlineLevel="0" collapsed="false"/>
    <row r="61449" customFormat="false" ht="15.25" hidden="false" customHeight="false" outlineLevel="0" collapsed="false"/>
    <row r="61450" customFormat="false" ht="15.25" hidden="false" customHeight="false" outlineLevel="0" collapsed="false"/>
    <row r="61451" customFormat="false" ht="15.25" hidden="false" customHeight="false" outlineLevel="0" collapsed="false"/>
    <row r="61452" customFormat="false" ht="15.25" hidden="false" customHeight="false" outlineLevel="0" collapsed="false"/>
    <row r="61453" customFormat="false" ht="15.25" hidden="false" customHeight="false" outlineLevel="0" collapsed="false"/>
    <row r="61454" customFormat="false" ht="15.25" hidden="false" customHeight="false" outlineLevel="0" collapsed="false"/>
    <row r="61455" customFormat="false" ht="15.25" hidden="false" customHeight="false" outlineLevel="0" collapsed="false"/>
    <row r="61456" customFormat="false" ht="15.25" hidden="false" customHeight="false" outlineLevel="0" collapsed="false"/>
    <row r="61457" customFormat="false" ht="15.25" hidden="false" customHeight="false" outlineLevel="0" collapsed="false"/>
    <row r="61458" customFormat="false" ht="15.25" hidden="false" customHeight="false" outlineLevel="0" collapsed="false"/>
    <row r="61459" customFormat="false" ht="15.25" hidden="false" customHeight="false" outlineLevel="0" collapsed="false"/>
    <row r="61460" customFormat="false" ht="15.25" hidden="false" customHeight="false" outlineLevel="0" collapsed="false"/>
    <row r="61461" customFormat="false" ht="15.25" hidden="false" customHeight="false" outlineLevel="0" collapsed="false"/>
    <row r="61462" customFormat="false" ht="15.25" hidden="false" customHeight="false" outlineLevel="0" collapsed="false"/>
    <row r="61463" customFormat="false" ht="15.25" hidden="false" customHeight="false" outlineLevel="0" collapsed="false"/>
    <row r="61464" customFormat="false" ht="15.25" hidden="false" customHeight="false" outlineLevel="0" collapsed="false"/>
    <row r="61465" customFormat="false" ht="15.25" hidden="false" customHeight="false" outlineLevel="0" collapsed="false"/>
    <row r="61466" customFormat="false" ht="15.25" hidden="false" customHeight="false" outlineLevel="0" collapsed="false"/>
    <row r="61467" customFormat="false" ht="15.25" hidden="false" customHeight="false" outlineLevel="0" collapsed="false"/>
    <row r="61468" customFormat="false" ht="15.25" hidden="false" customHeight="false" outlineLevel="0" collapsed="false"/>
    <row r="61469" customFormat="false" ht="15.25" hidden="false" customHeight="false" outlineLevel="0" collapsed="false"/>
    <row r="61470" customFormat="false" ht="15.25" hidden="false" customHeight="false" outlineLevel="0" collapsed="false"/>
    <row r="61471" customFormat="false" ht="15.25" hidden="false" customHeight="false" outlineLevel="0" collapsed="false"/>
    <row r="61472" customFormat="false" ht="15.25" hidden="false" customHeight="false" outlineLevel="0" collapsed="false"/>
    <row r="61473" customFormat="false" ht="15.25" hidden="false" customHeight="false" outlineLevel="0" collapsed="false"/>
    <row r="61474" customFormat="false" ht="15.25" hidden="false" customHeight="false" outlineLevel="0" collapsed="false"/>
    <row r="61475" customFormat="false" ht="15.25" hidden="false" customHeight="false" outlineLevel="0" collapsed="false"/>
    <row r="61476" customFormat="false" ht="15.25" hidden="false" customHeight="false" outlineLevel="0" collapsed="false"/>
    <row r="61477" customFormat="false" ht="15.25" hidden="false" customHeight="false" outlineLevel="0" collapsed="false"/>
    <row r="61478" customFormat="false" ht="15.25" hidden="false" customHeight="false" outlineLevel="0" collapsed="false"/>
    <row r="61479" customFormat="false" ht="15.25" hidden="false" customHeight="false" outlineLevel="0" collapsed="false"/>
    <row r="61480" customFormat="false" ht="15.25" hidden="false" customHeight="false" outlineLevel="0" collapsed="false"/>
    <row r="61481" customFormat="false" ht="15.25" hidden="false" customHeight="false" outlineLevel="0" collapsed="false"/>
    <row r="61482" customFormat="false" ht="15.25" hidden="false" customHeight="false" outlineLevel="0" collapsed="false"/>
    <row r="61483" customFormat="false" ht="15.25" hidden="false" customHeight="false" outlineLevel="0" collapsed="false"/>
    <row r="61484" customFormat="false" ht="15.25" hidden="false" customHeight="false" outlineLevel="0" collapsed="false"/>
    <row r="61485" customFormat="false" ht="15.25" hidden="false" customHeight="false" outlineLevel="0" collapsed="false"/>
    <row r="61486" customFormat="false" ht="15.25" hidden="false" customHeight="false" outlineLevel="0" collapsed="false"/>
    <row r="61487" customFormat="false" ht="15.25" hidden="false" customHeight="false" outlineLevel="0" collapsed="false"/>
    <row r="61488" customFormat="false" ht="15.25" hidden="false" customHeight="false" outlineLevel="0" collapsed="false"/>
    <row r="61489" customFormat="false" ht="15.25" hidden="false" customHeight="false" outlineLevel="0" collapsed="false"/>
    <row r="61490" customFormat="false" ht="15.25" hidden="false" customHeight="false" outlineLevel="0" collapsed="false"/>
    <row r="61491" customFormat="false" ht="15.25" hidden="false" customHeight="false" outlineLevel="0" collapsed="false"/>
    <row r="61492" customFormat="false" ht="15.25" hidden="false" customHeight="false" outlineLevel="0" collapsed="false"/>
    <row r="61493" customFormat="false" ht="15.25" hidden="false" customHeight="false" outlineLevel="0" collapsed="false"/>
    <row r="61494" customFormat="false" ht="15.25" hidden="false" customHeight="false" outlineLevel="0" collapsed="false"/>
    <row r="61495" customFormat="false" ht="15.25" hidden="false" customHeight="false" outlineLevel="0" collapsed="false"/>
    <row r="61496" customFormat="false" ht="15.25" hidden="false" customHeight="false" outlineLevel="0" collapsed="false"/>
    <row r="61497" customFormat="false" ht="15.25" hidden="false" customHeight="false" outlineLevel="0" collapsed="false"/>
    <row r="61498" customFormat="false" ht="15.25" hidden="false" customHeight="false" outlineLevel="0" collapsed="false"/>
    <row r="61499" customFormat="false" ht="15.25" hidden="false" customHeight="false" outlineLevel="0" collapsed="false"/>
    <row r="61500" customFormat="false" ht="15.25" hidden="false" customHeight="false" outlineLevel="0" collapsed="false"/>
    <row r="61501" customFormat="false" ht="15.25" hidden="false" customHeight="false" outlineLevel="0" collapsed="false"/>
    <row r="61502" customFormat="false" ht="15.25" hidden="false" customHeight="false" outlineLevel="0" collapsed="false"/>
    <row r="61503" customFormat="false" ht="15.25" hidden="false" customHeight="false" outlineLevel="0" collapsed="false"/>
    <row r="61504" customFormat="false" ht="15.25" hidden="false" customHeight="false" outlineLevel="0" collapsed="false"/>
    <row r="61505" customFormat="false" ht="15.25" hidden="false" customHeight="false" outlineLevel="0" collapsed="false"/>
    <row r="61506" customFormat="false" ht="15.25" hidden="false" customHeight="false" outlineLevel="0" collapsed="false"/>
    <row r="61507" customFormat="false" ht="15.25" hidden="false" customHeight="false" outlineLevel="0" collapsed="false"/>
    <row r="61508" customFormat="false" ht="15.25" hidden="false" customHeight="false" outlineLevel="0" collapsed="false"/>
    <row r="61509" customFormat="false" ht="15.25" hidden="false" customHeight="false" outlineLevel="0" collapsed="false"/>
    <row r="61510" customFormat="false" ht="15.25" hidden="false" customHeight="false" outlineLevel="0" collapsed="false"/>
    <row r="61511" customFormat="false" ht="15.25" hidden="false" customHeight="false" outlineLevel="0" collapsed="false"/>
    <row r="61512" customFormat="false" ht="15.25" hidden="false" customHeight="false" outlineLevel="0" collapsed="false"/>
    <row r="61513" customFormat="false" ht="15.25" hidden="false" customHeight="false" outlineLevel="0" collapsed="false"/>
    <row r="61514" customFormat="false" ht="15.25" hidden="false" customHeight="false" outlineLevel="0" collapsed="false"/>
    <row r="61515" customFormat="false" ht="15.25" hidden="false" customHeight="false" outlineLevel="0" collapsed="false"/>
    <row r="61516" customFormat="false" ht="15.25" hidden="false" customHeight="false" outlineLevel="0" collapsed="false"/>
    <row r="61517" customFormat="false" ht="15.25" hidden="false" customHeight="false" outlineLevel="0" collapsed="false"/>
    <row r="61518" customFormat="false" ht="15.25" hidden="false" customHeight="false" outlineLevel="0" collapsed="false"/>
    <row r="61519" customFormat="false" ht="15.25" hidden="false" customHeight="false" outlineLevel="0" collapsed="false"/>
    <row r="61520" customFormat="false" ht="15.25" hidden="false" customHeight="false" outlineLevel="0" collapsed="false"/>
    <row r="61521" customFormat="false" ht="15.25" hidden="false" customHeight="false" outlineLevel="0" collapsed="false"/>
    <row r="61522" customFormat="false" ht="15.25" hidden="false" customHeight="false" outlineLevel="0" collapsed="false"/>
    <row r="61523" customFormat="false" ht="15.25" hidden="false" customHeight="false" outlineLevel="0" collapsed="false"/>
    <row r="61524" customFormat="false" ht="15.25" hidden="false" customHeight="false" outlineLevel="0" collapsed="false"/>
    <row r="61525" customFormat="false" ht="15.25" hidden="false" customHeight="false" outlineLevel="0" collapsed="false"/>
    <row r="61526" customFormat="false" ht="15.25" hidden="false" customHeight="false" outlineLevel="0" collapsed="false"/>
    <row r="61527" customFormat="false" ht="15.25" hidden="false" customHeight="false" outlineLevel="0" collapsed="false"/>
    <row r="61528" customFormat="false" ht="15.25" hidden="false" customHeight="false" outlineLevel="0" collapsed="false"/>
    <row r="61529" customFormat="false" ht="15.25" hidden="false" customHeight="false" outlineLevel="0" collapsed="false"/>
    <row r="61530" customFormat="false" ht="15.25" hidden="false" customHeight="false" outlineLevel="0" collapsed="false"/>
    <row r="61531" customFormat="false" ht="15.25" hidden="false" customHeight="false" outlineLevel="0" collapsed="false"/>
    <row r="61532" customFormat="false" ht="15.25" hidden="false" customHeight="false" outlineLevel="0" collapsed="false"/>
    <row r="61533" customFormat="false" ht="15.25" hidden="false" customHeight="false" outlineLevel="0" collapsed="false"/>
    <row r="61534" customFormat="false" ht="15.25" hidden="false" customHeight="false" outlineLevel="0" collapsed="false"/>
    <row r="61535" customFormat="false" ht="15.25" hidden="false" customHeight="false" outlineLevel="0" collapsed="false"/>
    <row r="61536" customFormat="false" ht="15.25" hidden="false" customHeight="false" outlineLevel="0" collapsed="false"/>
    <row r="61537" customFormat="false" ht="15.25" hidden="false" customHeight="false" outlineLevel="0" collapsed="false"/>
    <row r="61538" customFormat="false" ht="15.25" hidden="false" customHeight="false" outlineLevel="0" collapsed="false"/>
    <row r="61539" customFormat="false" ht="15.25" hidden="false" customHeight="false" outlineLevel="0" collapsed="false"/>
    <row r="61540" customFormat="false" ht="15.25" hidden="false" customHeight="false" outlineLevel="0" collapsed="false"/>
    <row r="61541" customFormat="false" ht="15.25" hidden="false" customHeight="false" outlineLevel="0" collapsed="false"/>
    <row r="61542" customFormat="false" ht="15.25" hidden="false" customHeight="false" outlineLevel="0" collapsed="false"/>
    <row r="61543" customFormat="false" ht="15.25" hidden="false" customHeight="false" outlineLevel="0" collapsed="false"/>
    <row r="61544" customFormat="false" ht="15.25" hidden="false" customHeight="false" outlineLevel="0" collapsed="false"/>
    <row r="61545" customFormat="false" ht="15.25" hidden="false" customHeight="false" outlineLevel="0" collapsed="false"/>
    <row r="61546" customFormat="false" ht="15.25" hidden="false" customHeight="false" outlineLevel="0" collapsed="false"/>
    <row r="61547" customFormat="false" ht="15.25" hidden="false" customHeight="false" outlineLevel="0" collapsed="false"/>
    <row r="61548" customFormat="false" ht="15.25" hidden="false" customHeight="false" outlineLevel="0" collapsed="false"/>
    <row r="61549" customFormat="false" ht="15.25" hidden="false" customHeight="false" outlineLevel="0" collapsed="false"/>
    <row r="61550" customFormat="false" ht="15.25" hidden="false" customHeight="false" outlineLevel="0" collapsed="false"/>
    <row r="61551" customFormat="false" ht="15.25" hidden="false" customHeight="false" outlineLevel="0" collapsed="false"/>
    <row r="61552" customFormat="false" ht="15.25" hidden="false" customHeight="false" outlineLevel="0" collapsed="false"/>
    <row r="61553" customFormat="false" ht="15.25" hidden="false" customHeight="false" outlineLevel="0" collapsed="false"/>
    <row r="61554" customFormat="false" ht="15.25" hidden="false" customHeight="false" outlineLevel="0" collapsed="false"/>
    <row r="61555" customFormat="false" ht="15.25" hidden="false" customHeight="false" outlineLevel="0" collapsed="false"/>
    <row r="61556" customFormat="false" ht="15.25" hidden="false" customHeight="false" outlineLevel="0" collapsed="false"/>
    <row r="61557" customFormat="false" ht="15.25" hidden="false" customHeight="false" outlineLevel="0" collapsed="false"/>
    <row r="61558" customFormat="false" ht="15.25" hidden="false" customHeight="false" outlineLevel="0" collapsed="false"/>
    <row r="61559" customFormat="false" ht="15.25" hidden="false" customHeight="false" outlineLevel="0" collapsed="false"/>
    <row r="61560" customFormat="false" ht="15.25" hidden="false" customHeight="false" outlineLevel="0" collapsed="false"/>
    <row r="61561" customFormat="false" ht="15.25" hidden="false" customHeight="false" outlineLevel="0" collapsed="false"/>
    <row r="61562" customFormat="false" ht="15.25" hidden="false" customHeight="false" outlineLevel="0" collapsed="false"/>
    <row r="61563" customFormat="false" ht="15.25" hidden="false" customHeight="false" outlineLevel="0" collapsed="false"/>
    <row r="61564" customFormat="false" ht="15.25" hidden="false" customHeight="false" outlineLevel="0" collapsed="false"/>
    <row r="61565" customFormat="false" ht="15.25" hidden="false" customHeight="false" outlineLevel="0" collapsed="false"/>
    <row r="61566" customFormat="false" ht="15.25" hidden="false" customHeight="false" outlineLevel="0" collapsed="false"/>
    <row r="61567" customFormat="false" ht="15.25" hidden="false" customHeight="false" outlineLevel="0" collapsed="false"/>
    <row r="61568" customFormat="false" ht="15.25" hidden="false" customHeight="false" outlineLevel="0" collapsed="false"/>
    <row r="61569" customFormat="false" ht="15.25" hidden="false" customHeight="false" outlineLevel="0" collapsed="false"/>
    <row r="61570" customFormat="false" ht="15.25" hidden="false" customHeight="false" outlineLevel="0" collapsed="false"/>
    <row r="61571" customFormat="false" ht="15.25" hidden="false" customHeight="false" outlineLevel="0" collapsed="false"/>
    <row r="61572" customFormat="false" ht="15.25" hidden="false" customHeight="false" outlineLevel="0" collapsed="false"/>
    <row r="61573" customFormat="false" ht="15.25" hidden="false" customHeight="false" outlineLevel="0" collapsed="false"/>
    <row r="61574" customFormat="false" ht="15.25" hidden="false" customHeight="false" outlineLevel="0" collapsed="false"/>
    <row r="61575" customFormat="false" ht="15.25" hidden="false" customHeight="false" outlineLevel="0" collapsed="false"/>
    <row r="61576" customFormat="false" ht="15.25" hidden="false" customHeight="false" outlineLevel="0" collapsed="false"/>
    <row r="61577" customFormat="false" ht="15.25" hidden="false" customHeight="false" outlineLevel="0" collapsed="false"/>
    <row r="61578" customFormat="false" ht="15.25" hidden="false" customHeight="false" outlineLevel="0" collapsed="false"/>
    <row r="61579" customFormat="false" ht="15.25" hidden="false" customHeight="false" outlineLevel="0" collapsed="false"/>
    <row r="61580" customFormat="false" ht="15.25" hidden="false" customHeight="false" outlineLevel="0" collapsed="false"/>
    <row r="61581" customFormat="false" ht="15.25" hidden="false" customHeight="false" outlineLevel="0" collapsed="false"/>
    <row r="61582" customFormat="false" ht="15.25" hidden="false" customHeight="false" outlineLevel="0" collapsed="false"/>
    <row r="61583" customFormat="false" ht="15.25" hidden="false" customHeight="false" outlineLevel="0" collapsed="false"/>
    <row r="61584" customFormat="false" ht="15.25" hidden="false" customHeight="false" outlineLevel="0" collapsed="false"/>
    <row r="61585" customFormat="false" ht="15.25" hidden="false" customHeight="false" outlineLevel="0" collapsed="false"/>
    <row r="61586" customFormat="false" ht="15.25" hidden="false" customHeight="false" outlineLevel="0" collapsed="false"/>
    <row r="61587" customFormat="false" ht="15.25" hidden="false" customHeight="false" outlineLevel="0" collapsed="false"/>
    <row r="61588" customFormat="false" ht="15.25" hidden="false" customHeight="false" outlineLevel="0" collapsed="false"/>
    <row r="61589" customFormat="false" ht="15.25" hidden="false" customHeight="false" outlineLevel="0" collapsed="false"/>
    <row r="61590" customFormat="false" ht="15.25" hidden="false" customHeight="false" outlineLevel="0" collapsed="false"/>
    <row r="61591" customFormat="false" ht="15.25" hidden="false" customHeight="false" outlineLevel="0" collapsed="false"/>
    <row r="61592" customFormat="false" ht="15.25" hidden="false" customHeight="false" outlineLevel="0" collapsed="false"/>
    <row r="61593" customFormat="false" ht="15.25" hidden="false" customHeight="false" outlineLevel="0" collapsed="false"/>
    <row r="61594" customFormat="false" ht="15.25" hidden="false" customHeight="false" outlineLevel="0" collapsed="false"/>
    <row r="61595" customFormat="false" ht="15.25" hidden="false" customHeight="false" outlineLevel="0" collapsed="false"/>
    <row r="61596" customFormat="false" ht="15.25" hidden="false" customHeight="false" outlineLevel="0" collapsed="false"/>
    <row r="61597" customFormat="false" ht="15.25" hidden="false" customHeight="false" outlineLevel="0" collapsed="false"/>
    <row r="61598" customFormat="false" ht="15.25" hidden="false" customHeight="false" outlineLevel="0" collapsed="false"/>
    <row r="61599" customFormat="false" ht="15.25" hidden="false" customHeight="false" outlineLevel="0" collapsed="false"/>
    <row r="61600" customFormat="false" ht="15.25" hidden="false" customHeight="false" outlineLevel="0" collapsed="false"/>
    <row r="61601" customFormat="false" ht="15.25" hidden="false" customHeight="false" outlineLevel="0" collapsed="false"/>
    <row r="61602" customFormat="false" ht="15.25" hidden="false" customHeight="false" outlineLevel="0" collapsed="false"/>
    <row r="61603" customFormat="false" ht="15.25" hidden="false" customHeight="false" outlineLevel="0" collapsed="false"/>
    <row r="61604" customFormat="false" ht="15.25" hidden="false" customHeight="false" outlineLevel="0" collapsed="false"/>
    <row r="61605" customFormat="false" ht="15.25" hidden="false" customHeight="false" outlineLevel="0" collapsed="false"/>
    <row r="61606" customFormat="false" ht="15.25" hidden="false" customHeight="false" outlineLevel="0" collapsed="false"/>
    <row r="61607" customFormat="false" ht="15.25" hidden="false" customHeight="false" outlineLevel="0" collapsed="false"/>
    <row r="61608" customFormat="false" ht="15.25" hidden="false" customHeight="false" outlineLevel="0" collapsed="false"/>
    <row r="61609" customFormat="false" ht="15.25" hidden="false" customHeight="false" outlineLevel="0" collapsed="false"/>
    <row r="61610" customFormat="false" ht="15.25" hidden="false" customHeight="false" outlineLevel="0" collapsed="false"/>
    <row r="61611" customFormat="false" ht="15.25" hidden="false" customHeight="false" outlineLevel="0" collapsed="false"/>
    <row r="61612" customFormat="false" ht="15.25" hidden="false" customHeight="false" outlineLevel="0" collapsed="false"/>
    <row r="61613" customFormat="false" ht="15.25" hidden="false" customHeight="false" outlineLevel="0" collapsed="false"/>
    <row r="61614" customFormat="false" ht="15.25" hidden="false" customHeight="false" outlineLevel="0" collapsed="false"/>
    <row r="61615" customFormat="false" ht="15.25" hidden="false" customHeight="false" outlineLevel="0" collapsed="false"/>
    <row r="61616" customFormat="false" ht="15.25" hidden="false" customHeight="false" outlineLevel="0" collapsed="false"/>
    <row r="61617" customFormat="false" ht="15.25" hidden="false" customHeight="false" outlineLevel="0" collapsed="false"/>
    <row r="61618" customFormat="false" ht="15.25" hidden="false" customHeight="false" outlineLevel="0" collapsed="false"/>
    <row r="61619" customFormat="false" ht="15.25" hidden="false" customHeight="false" outlineLevel="0" collapsed="false"/>
    <row r="61620" customFormat="false" ht="15.25" hidden="false" customHeight="false" outlineLevel="0" collapsed="false"/>
    <row r="61621" customFormat="false" ht="15.25" hidden="false" customHeight="false" outlineLevel="0" collapsed="false"/>
    <row r="61622" customFormat="false" ht="15.25" hidden="false" customHeight="false" outlineLevel="0" collapsed="false"/>
    <row r="61623" customFormat="false" ht="15.25" hidden="false" customHeight="false" outlineLevel="0" collapsed="false"/>
    <row r="61624" customFormat="false" ht="15.25" hidden="false" customHeight="false" outlineLevel="0" collapsed="false"/>
    <row r="61625" customFormat="false" ht="15.25" hidden="false" customHeight="false" outlineLevel="0" collapsed="false"/>
    <row r="61626" customFormat="false" ht="15.25" hidden="false" customHeight="false" outlineLevel="0" collapsed="false"/>
    <row r="61627" customFormat="false" ht="15.25" hidden="false" customHeight="false" outlineLevel="0" collapsed="false"/>
    <row r="61628" customFormat="false" ht="15.25" hidden="false" customHeight="false" outlineLevel="0" collapsed="false"/>
    <row r="61629" customFormat="false" ht="15.25" hidden="false" customHeight="false" outlineLevel="0" collapsed="false"/>
    <row r="61630" customFormat="false" ht="15.25" hidden="false" customHeight="false" outlineLevel="0" collapsed="false"/>
    <row r="61631" customFormat="false" ht="15.25" hidden="false" customHeight="false" outlineLevel="0" collapsed="false"/>
    <row r="61632" customFormat="false" ht="15.25" hidden="false" customHeight="false" outlineLevel="0" collapsed="false"/>
    <row r="61633" customFormat="false" ht="15.25" hidden="false" customHeight="false" outlineLevel="0" collapsed="false"/>
    <row r="61634" customFormat="false" ht="15.25" hidden="false" customHeight="false" outlineLevel="0" collapsed="false"/>
    <row r="61635" customFormat="false" ht="15.25" hidden="false" customHeight="false" outlineLevel="0" collapsed="false"/>
    <row r="61636" customFormat="false" ht="15.25" hidden="false" customHeight="false" outlineLevel="0" collapsed="false"/>
    <row r="61637" customFormat="false" ht="15.25" hidden="false" customHeight="false" outlineLevel="0" collapsed="false"/>
    <row r="61638" customFormat="false" ht="15.25" hidden="false" customHeight="false" outlineLevel="0" collapsed="false"/>
    <row r="61639" customFormat="false" ht="15.25" hidden="false" customHeight="false" outlineLevel="0" collapsed="false"/>
    <row r="61640" customFormat="false" ht="15.25" hidden="false" customHeight="false" outlineLevel="0" collapsed="false"/>
    <row r="61641" customFormat="false" ht="15.25" hidden="false" customHeight="false" outlineLevel="0" collapsed="false"/>
    <row r="61642" customFormat="false" ht="15.25" hidden="false" customHeight="false" outlineLevel="0" collapsed="false"/>
    <row r="61643" customFormat="false" ht="15.25" hidden="false" customHeight="false" outlineLevel="0" collapsed="false"/>
    <row r="61644" customFormat="false" ht="15.25" hidden="false" customHeight="false" outlineLevel="0" collapsed="false"/>
    <row r="61645" customFormat="false" ht="15.25" hidden="false" customHeight="false" outlineLevel="0" collapsed="false"/>
    <row r="61646" customFormat="false" ht="15.25" hidden="false" customHeight="false" outlineLevel="0" collapsed="false"/>
    <row r="61647" customFormat="false" ht="15.25" hidden="false" customHeight="false" outlineLevel="0" collapsed="false"/>
    <row r="61648" customFormat="false" ht="15.25" hidden="false" customHeight="false" outlineLevel="0" collapsed="false"/>
    <row r="61649" customFormat="false" ht="15.25" hidden="false" customHeight="false" outlineLevel="0" collapsed="false"/>
    <row r="61650" customFormat="false" ht="15.25" hidden="false" customHeight="false" outlineLevel="0" collapsed="false"/>
    <row r="61651" customFormat="false" ht="15.25" hidden="false" customHeight="false" outlineLevel="0" collapsed="false"/>
    <row r="61652" customFormat="false" ht="15.25" hidden="false" customHeight="false" outlineLevel="0" collapsed="false"/>
    <row r="61653" customFormat="false" ht="15.25" hidden="false" customHeight="false" outlineLevel="0" collapsed="false"/>
    <row r="61654" customFormat="false" ht="15.25" hidden="false" customHeight="false" outlineLevel="0" collapsed="false"/>
    <row r="61655" customFormat="false" ht="15.25" hidden="false" customHeight="false" outlineLevel="0" collapsed="false"/>
    <row r="61656" customFormat="false" ht="15.25" hidden="false" customHeight="false" outlineLevel="0" collapsed="false"/>
    <row r="61657" customFormat="false" ht="15.25" hidden="false" customHeight="false" outlineLevel="0" collapsed="false"/>
    <row r="61658" customFormat="false" ht="15.25" hidden="false" customHeight="false" outlineLevel="0" collapsed="false"/>
    <row r="61659" customFormat="false" ht="15.25" hidden="false" customHeight="false" outlineLevel="0" collapsed="false"/>
    <row r="61660" customFormat="false" ht="15.25" hidden="false" customHeight="false" outlineLevel="0" collapsed="false"/>
    <row r="61661" customFormat="false" ht="15.25" hidden="false" customHeight="false" outlineLevel="0" collapsed="false"/>
    <row r="61662" customFormat="false" ht="15.25" hidden="false" customHeight="false" outlineLevel="0" collapsed="false"/>
    <row r="61663" customFormat="false" ht="15.25" hidden="false" customHeight="false" outlineLevel="0" collapsed="false"/>
    <row r="61664" customFormat="false" ht="15.25" hidden="false" customHeight="false" outlineLevel="0" collapsed="false"/>
    <row r="61665" customFormat="false" ht="15.25" hidden="false" customHeight="false" outlineLevel="0" collapsed="false"/>
    <row r="61666" customFormat="false" ht="15.25" hidden="false" customHeight="false" outlineLevel="0" collapsed="false"/>
    <row r="61667" customFormat="false" ht="15.25" hidden="false" customHeight="false" outlineLevel="0" collapsed="false"/>
    <row r="61668" customFormat="false" ht="15.25" hidden="false" customHeight="false" outlineLevel="0" collapsed="false"/>
    <row r="61669" customFormat="false" ht="15.25" hidden="false" customHeight="false" outlineLevel="0" collapsed="false"/>
    <row r="61670" customFormat="false" ht="15.25" hidden="false" customHeight="false" outlineLevel="0" collapsed="false"/>
    <row r="61671" customFormat="false" ht="15.25" hidden="false" customHeight="false" outlineLevel="0" collapsed="false"/>
    <row r="61672" customFormat="false" ht="15.25" hidden="false" customHeight="false" outlineLevel="0" collapsed="false"/>
    <row r="61673" customFormat="false" ht="15.25" hidden="false" customHeight="false" outlineLevel="0" collapsed="false"/>
    <row r="61674" customFormat="false" ht="15.25" hidden="false" customHeight="false" outlineLevel="0" collapsed="false"/>
    <row r="61675" customFormat="false" ht="15.25" hidden="false" customHeight="false" outlineLevel="0" collapsed="false"/>
    <row r="61676" customFormat="false" ht="15.25" hidden="false" customHeight="false" outlineLevel="0" collapsed="false"/>
    <row r="61677" customFormat="false" ht="15.25" hidden="false" customHeight="false" outlineLevel="0" collapsed="false"/>
    <row r="61678" customFormat="false" ht="15.25" hidden="false" customHeight="false" outlineLevel="0" collapsed="false"/>
    <row r="61679" customFormat="false" ht="15.25" hidden="false" customHeight="false" outlineLevel="0" collapsed="false"/>
    <row r="61680" customFormat="false" ht="15.25" hidden="false" customHeight="false" outlineLevel="0" collapsed="false"/>
    <row r="61681" customFormat="false" ht="15.25" hidden="false" customHeight="false" outlineLevel="0" collapsed="false"/>
    <row r="61682" customFormat="false" ht="15.25" hidden="false" customHeight="false" outlineLevel="0" collapsed="false"/>
    <row r="61683" customFormat="false" ht="15.25" hidden="false" customHeight="false" outlineLevel="0" collapsed="false"/>
    <row r="61684" customFormat="false" ht="15.25" hidden="false" customHeight="false" outlineLevel="0" collapsed="false"/>
    <row r="61685" customFormat="false" ht="15.25" hidden="false" customHeight="false" outlineLevel="0" collapsed="false"/>
    <row r="61686" customFormat="false" ht="15.25" hidden="false" customHeight="false" outlineLevel="0" collapsed="false"/>
    <row r="61687" customFormat="false" ht="15.25" hidden="false" customHeight="false" outlineLevel="0" collapsed="false"/>
    <row r="61688" customFormat="false" ht="15.25" hidden="false" customHeight="false" outlineLevel="0" collapsed="false"/>
    <row r="61689" customFormat="false" ht="15.25" hidden="false" customHeight="false" outlineLevel="0" collapsed="false"/>
    <row r="61690" customFormat="false" ht="15.25" hidden="false" customHeight="false" outlineLevel="0" collapsed="false"/>
    <row r="61691" customFormat="false" ht="15.25" hidden="false" customHeight="false" outlineLevel="0" collapsed="false"/>
    <row r="61692" customFormat="false" ht="15.25" hidden="false" customHeight="false" outlineLevel="0" collapsed="false"/>
    <row r="61693" customFormat="false" ht="15.25" hidden="false" customHeight="false" outlineLevel="0" collapsed="false"/>
    <row r="61694" customFormat="false" ht="15.25" hidden="false" customHeight="false" outlineLevel="0" collapsed="false"/>
    <row r="61695" customFormat="false" ht="15.25" hidden="false" customHeight="false" outlineLevel="0" collapsed="false"/>
    <row r="61696" customFormat="false" ht="15.25" hidden="false" customHeight="false" outlineLevel="0" collapsed="false"/>
    <row r="61697" customFormat="false" ht="15.25" hidden="false" customHeight="false" outlineLevel="0" collapsed="false"/>
    <row r="61698" customFormat="false" ht="15.25" hidden="false" customHeight="false" outlineLevel="0" collapsed="false"/>
    <row r="61699" customFormat="false" ht="15.25" hidden="false" customHeight="false" outlineLevel="0" collapsed="false"/>
    <row r="61700" customFormat="false" ht="15.25" hidden="false" customHeight="false" outlineLevel="0" collapsed="false"/>
    <row r="61701" customFormat="false" ht="15.25" hidden="false" customHeight="false" outlineLevel="0" collapsed="false"/>
    <row r="61702" customFormat="false" ht="15.25" hidden="false" customHeight="false" outlineLevel="0" collapsed="false"/>
    <row r="61703" customFormat="false" ht="15.25" hidden="false" customHeight="false" outlineLevel="0" collapsed="false"/>
    <row r="61704" customFormat="false" ht="15.25" hidden="false" customHeight="false" outlineLevel="0" collapsed="false"/>
    <row r="61705" customFormat="false" ht="15.25" hidden="false" customHeight="false" outlineLevel="0" collapsed="false"/>
    <row r="61706" customFormat="false" ht="15.25" hidden="false" customHeight="false" outlineLevel="0" collapsed="false"/>
    <row r="61707" customFormat="false" ht="15.25" hidden="false" customHeight="false" outlineLevel="0" collapsed="false"/>
    <row r="61708" customFormat="false" ht="15.25" hidden="false" customHeight="false" outlineLevel="0" collapsed="false"/>
    <row r="61709" customFormat="false" ht="15.25" hidden="false" customHeight="false" outlineLevel="0" collapsed="false"/>
    <row r="61710" customFormat="false" ht="15.25" hidden="false" customHeight="false" outlineLevel="0" collapsed="false"/>
    <row r="61711" customFormat="false" ht="15.25" hidden="false" customHeight="false" outlineLevel="0" collapsed="false"/>
    <row r="61712" customFormat="false" ht="15.25" hidden="false" customHeight="false" outlineLevel="0" collapsed="false"/>
    <row r="61713" customFormat="false" ht="15.25" hidden="false" customHeight="false" outlineLevel="0" collapsed="false"/>
    <row r="61714" customFormat="false" ht="15.25" hidden="false" customHeight="false" outlineLevel="0" collapsed="false"/>
    <row r="61715" customFormat="false" ht="15.25" hidden="false" customHeight="false" outlineLevel="0" collapsed="false"/>
    <row r="61716" customFormat="false" ht="15.25" hidden="false" customHeight="false" outlineLevel="0" collapsed="false"/>
    <row r="61717" customFormat="false" ht="15.25" hidden="false" customHeight="false" outlineLevel="0" collapsed="false"/>
    <row r="61718" customFormat="false" ht="15.25" hidden="false" customHeight="false" outlineLevel="0" collapsed="false"/>
    <row r="61719" customFormat="false" ht="15.25" hidden="false" customHeight="false" outlineLevel="0" collapsed="false"/>
    <row r="61720" customFormat="false" ht="15.25" hidden="false" customHeight="false" outlineLevel="0" collapsed="false"/>
    <row r="61721" customFormat="false" ht="15.25" hidden="false" customHeight="false" outlineLevel="0" collapsed="false"/>
    <row r="61722" customFormat="false" ht="15.25" hidden="false" customHeight="false" outlineLevel="0" collapsed="false"/>
    <row r="61723" customFormat="false" ht="15.25" hidden="false" customHeight="false" outlineLevel="0" collapsed="false"/>
    <row r="61724" customFormat="false" ht="15.25" hidden="false" customHeight="false" outlineLevel="0" collapsed="false"/>
    <row r="61725" customFormat="false" ht="15.25" hidden="false" customHeight="false" outlineLevel="0" collapsed="false"/>
    <row r="61726" customFormat="false" ht="15.25" hidden="false" customHeight="false" outlineLevel="0" collapsed="false"/>
    <row r="61727" customFormat="false" ht="15.25" hidden="false" customHeight="false" outlineLevel="0" collapsed="false"/>
    <row r="61728" customFormat="false" ht="15.25" hidden="false" customHeight="false" outlineLevel="0" collapsed="false"/>
    <row r="61729" customFormat="false" ht="15.25" hidden="false" customHeight="false" outlineLevel="0" collapsed="false"/>
    <row r="61730" customFormat="false" ht="15.25" hidden="false" customHeight="false" outlineLevel="0" collapsed="false"/>
    <row r="61731" customFormat="false" ht="15.25" hidden="false" customHeight="false" outlineLevel="0" collapsed="false"/>
    <row r="61732" customFormat="false" ht="15.25" hidden="false" customHeight="false" outlineLevel="0" collapsed="false"/>
    <row r="61733" customFormat="false" ht="15.25" hidden="false" customHeight="false" outlineLevel="0" collapsed="false"/>
    <row r="61734" customFormat="false" ht="15.25" hidden="false" customHeight="false" outlineLevel="0" collapsed="false"/>
    <row r="61735" customFormat="false" ht="15.25" hidden="false" customHeight="false" outlineLevel="0" collapsed="false"/>
    <row r="61736" customFormat="false" ht="15.25" hidden="false" customHeight="false" outlineLevel="0" collapsed="false"/>
    <row r="61737" customFormat="false" ht="15.25" hidden="false" customHeight="false" outlineLevel="0" collapsed="false"/>
    <row r="61738" customFormat="false" ht="15.25" hidden="false" customHeight="false" outlineLevel="0" collapsed="false"/>
    <row r="61739" customFormat="false" ht="15.25" hidden="false" customHeight="false" outlineLevel="0" collapsed="false"/>
    <row r="61740" customFormat="false" ht="15.25" hidden="false" customHeight="false" outlineLevel="0" collapsed="false"/>
    <row r="61741" customFormat="false" ht="15.25" hidden="false" customHeight="false" outlineLevel="0" collapsed="false"/>
    <row r="61742" customFormat="false" ht="15.25" hidden="false" customHeight="false" outlineLevel="0" collapsed="false"/>
    <row r="61743" customFormat="false" ht="15.25" hidden="false" customHeight="false" outlineLevel="0" collapsed="false"/>
    <row r="61744" customFormat="false" ht="15.25" hidden="false" customHeight="false" outlineLevel="0" collapsed="false"/>
    <row r="61745" customFormat="false" ht="15.25" hidden="false" customHeight="false" outlineLevel="0" collapsed="false"/>
    <row r="61746" customFormat="false" ht="15.25" hidden="false" customHeight="false" outlineLevel="0" collapsed="false"/>
    <row r="61747" customFormat="false" ht="15.25" hidden="false" customHeight="false" outlineLevel="0" collapsed="false"/>
    <row r="61748" customFormat="false" ht="15.25" hidden="false" customHeight="false" outlineLevel="0" collapsed="false"/>
    <row r="61749" customFormat="false" ht="15.25" hidden="false" customHeight="false" outlineLevel="0" collapsed="false"/>
    <row r="61750" customFormat="false" ht="15.25" hidden="false" customHeight="false" outlineLevel="0" collapsed="false"/>
    <row r="61751" customFormat="false" ht="15.25" hidden="false" customHeight="false" outlineLevel="0" collapsed="false"/>
    <row r="61752" customFormat="false" ht="15.25" hidden="false" customHeight="false" outlineLevel="0" collapsed="false"/>
    <row r="61753" customFormat="false" ht="15.25" hidden="false" customHeight="false" outlineLevel="0" collapsed="false"/>
    <row r="61754" customFormat="false" ht="15.25" hidden="false" customHeight="false" outlineLevel="0" collapsed="false"/>
    <row r="61755" customFormat="false" ht="15.25" hidden="false" customHeight="false" outlineLevel="0" collapsed="false"/>
    <row r="61756" customFormat="false" ht="15.25" hidden="false" customHeight="false" outlineLevel="0" collapsed="false"/>
    <row r="61757" customFormat="false" ht="15.25" hidden="false" customHeight="false" outlineLevel="0" collapsed="false"/>
    <row r="61758" customFormat="false" ht="15.25" hidden="false" customHeight="false" outlineLevel="0" collapsed="false"/>
    <row r="61759" customFormat="false" ht="15.25" hidden="false" customHeight="false" outlineLevel="0" collapsed="false"/>
    <row r="61760" customFormat="false" ht="15.25" hidden="false" customHeight="false" outlineLevel="0" collapsed="false"/>
    <row r="61761" customFormat="false" ht="15.25" hidden="false" customHeight="false" outlineLevel="0" collapsed="false"/>
    <row r="61762" customFormat="false" ht="15.25" hidden="false" customHeight="false" outlineLevel="0" collapsed="false"/>
    <row r="61763" customFormat="false" ht="15.25" hidden="false" customHeight="false" outlineLevel="0" collapsed="false"/>
    <row r="61764" customFormat="false" ht="15.25" hidden="false" customHeight="false" outlineLevel="0" collapsed="false"/>
    <row r="61765" customFormat="false" ht="15.25" hidden="false" customHeight="false" outlineLevel="0" collapsed="false"/>
    <row r="61766" customFormat="false" ht="15.25" hidden="false" customHeight="false" outlineLevel="0" collapsed="false"/>
    <row r="61767" customFormat="false" ht="15.25" hidden="false" customHeight="false" outlineLevel="0" collapsed="false"/>
    <row r="61768" customFormat="false" ht="15.25" hidden="false" customHeight="false" outlineLevel="0" collapsed="false"/>
    <row r="61769" customFormat="false" ht="15.25" hidden="false" customHeight="false" outlineLevel="0" collapsed="false"/>
    <row r="61770" customFormat="false" ht="15.25" hidden="false" customHeight="false" outlineLevel="0" collapsed="false"/>
    <row r="61771" customFormat="false" ht="15.25" hidden="false" customHeight="false" outlineLevel="0" collapsed="false"/>
    <row r="61772" customFormat="false" ht="15.25" hidden="false" customHeight="false" outlineLevel="0" collapsed="false"/>
    <row r="61773" customFormat="false" ht="15.25" hidden="false" customHeight="false" outlineLevel="0" collapsed="false"/>
    <row r="61774" customFormat="false" ht="15.25" hidden="false" customHeight="false" outlineLevel="0" collapsed="false"/>
    <row r="61775" customFormat="false" ht="15.25" hidden="false" customHeight="false" outlineLevel="0" collapsed="false"/>
    <row r="61776" customFormat="false" ht="15.25" hidden="false" customHeight="false" outlineLevel="0" collapsed="false"/>
    <row r="61777" customFormat="false" ht="15.25" hidden="false" customHeight="false" outlineLevel="0" collapsed="false"/>
    <row r="61778" customFormat="false" ht="15.25" hidden="false" customHeight="false" outlineLevel="0" collapsed="false"/>
    <row r="61779" customFormat="false" ht="15.25" hidden="false" customHeight="false" outlineLevel="0" collapsed="false"/>
    <row r="61780" customFormat="false" ht="15.25" hidden="false" customHeight="false" outlineLevel="0" collapsed="false"/>
    <row r="61781" customFormat="false" ht="15.25" hidden="false" customHeight="false" outlineLevel="0" collapsed="false"/>
    <row r="61782" customFormat="false" ht="15.25" hidden="false" customHeight="false" outlineLevel="0" collapsed="false"/>
    <row r="61783" customFormat="false" ht="15.25" hidden="false" customHeight="false" outlineLevel="0" collapsed="false"/>
    <row r="61784" customFormat="false" ht="15.25" hidden="false" customHeight="false" outlineLevel="0" collapsed="false"/>
    <row r="61785" customFormat="false" ht="15.25" hidden="false" customHeight="false" outlineLevel="0" collapsed="false"/>
    <row r="61786" customFormat="false" ht="15.25" hidden="false" customHeight="false" outlineLevel="0" collapsed="false"/>
    <row r="61787" customFormat="false" ht="15.25" hidden="false" customHeight="false" outlineLevel="0" collapsed="false"/>
    <row r="61788" customFormat="false" ht="15.25" hidden="false" customHeight="false" outlineLevel="0" collapsed="false"/>
    <row r="61789" customFormat="false" ht="15.25" hidden="false" customHeight="false" outlineLevel="0" collapsed="false"/>
    <row r="61790" customFormat="false" ht="15.25" hidden="false" customHeight="false" outlineLevel="0" collapsed="false"/>
    <row r="61791" customFormat="false" ht="15.25" hidden="false" customHeight="false" outlineLevel="0" collapsed="false"/>
    <row r="61792" customFormat="false" ht="15.25" hidden="false" customHeight="false" outlineLevel="0" collapsed="false"/>
    <row r="61793" customFormat="false" ht="15.25" hidden="false" customHeight="false" outlineLevel="0" collapsed="false"/>
    <row r="61794" customFormat="false" ht="15.25" hidden="false" customHeight="false" outlineLevel="0" collapsed="false"/>
    <row r="61795" customFormat="false" ht="15.25" hidden="false" customHeight="false" outlineLevel="0" collapsed="false"/>
    <row r="61796" customFormat="false" ht="15.25" hidden="false" customHeight="false" outlineLevel="0" collapsed="false"/>
    <row r="61797" customFormat="false" ht="15.25" hidden="false" customHeight="false" outlineLevel="0" collapsed="false"/>
    <row r="61798" customFormat="false" ht="15.25" hidden="false" customHeight="false" outlineLevel="0" collapsed="false"/>
    <row r="61799" customFormat="false" ht="15.25" hidden="false" customHeight="false" outlineLevel="0" collapsed="false"/>
    <row r="61800" customFormat="false" ht="15.25" hidden="false" customHeight="false" outlineLevel="0" collapsed="false"/>
    <row r="61801" customFormat="false" ht="15.25" hidden="false" customHeight="false" outlineLevel="0" collapsed="false"/>
    <row r="61802" customFormat="false" ht="15.25" hidden="false" customHeight="false" outlineLevel="0" collapsed="false"/>
    <row r="61803" customFormat="false" ht="15.25" hidden="false" customHeight="false" outlineLevel="0" collapsed="false"/>
    <row r="61804" customFormat="false" ht="15.25" hidden="false" customHeight="false" outlineLevel="0" collapsed="false"/>
    <row r="61805" customFormat="false" ht="15.25" hidden="false" customHeight="false" outlineLevel="0" collapsed="false"/>
    <row r="61806" customFormat="false" ht="15.25" hidden="false" customHeight="false" outlineLevel="0" collapsed="false"/>
    <row r="61807" customFormat="false" ht="15.25" hidden="false" customHeight="false" outlineLevel="0" collapsed="false"/>
    <row r="61808" customFormat="false" ht="15.25" hidden="false" customHeight="false" outlineLevel="0" collapsed="false"/>
    <row r="61809" customFormat="false" ht="15.25" hidden="false" customHeight="false" outlineLevel="0" collapsed="false"/>
    <row r="61810" customFormat="false" ht="15.25" hidden="false" customHeight="false" outlineLevel="0" collapsed="false"/>
    <row r="61811" customFormat="false" ht="15.25" hidden="false" customHeight="false" outlineLevel="0" collapsed="false"/>
    <row r="61812" customFormat="false" ht="15.25" hidden="false" customHeight="false" outlineLevel="0" collapsed="false"/>
    <row r="61813" customFormat="false" ht="15.25" hidden="false" customHeight="false" outlineLevel="0" collapsed="false"/>
    <row r="61814" customFormat="false" ht="15.25" hidden="false" customHeight="false" outlineLevel="0" collapsed="false"/>
    <row r="61815" customFormat="false" ht="15.25" hidden="false" customHeight="false" outlineLevel="0" collapsed="false"/>
    <row r="61816" customFormat="false" ht="15.25" hidden="false" customHeight="false" outlineLevel="0" collapsed="false"/>
    <row r="61817" customFormat="false" ht="15.25" hidden="false" customHeight="false" outlineLevel="0" collapsed="false"/>
    <row r="61818" customFormat="false" ht="15.25" hidden="false" customHeight="false" outlineLevel="0" collapsed="false"/>
    <row r="61819" customFormat="false" ht="15.25" hidden="false" customHeight="false" outlineLevel="0" collapsed="false"/>
    <row r="61820" customFormat="false" ht="15.25" hidden="false" customHeight="false" outlineLevel="0" collapsed="false"/>
    <row r="61821" customFormat="false" ht="15.25" hidden="false" customHeight="false" outlineLevel="0" collapsed="false"/>
    <row r="61822" customFormat="false" ht="15.25" hidden="false" customHeight="false" outlineLevel="0" collapsed="false"/>
    <row r="61823" customFormat="false" ht="15.25" hidden="false" customHeight="false" outlineLevel="0" collapsed="false"/>
    <row r="61824" customFormat="false" ht="15.25" hidden="false" customHeight="false" outlineLevel="0" collapsed="false"/>
    <row r="61825" customFormat="false" ht="15.25" hidden="false" customHeight="false" outlineLevel="0" collapsed="false"/>
    <row r="61826" customFormat="false" ht="15.25" hidden="false" customHeight="false" outlineLevel="0" collapsed="false"/>
    <row r="61827" customFormat="false" ht="15.25" hidden="false" customHeight="false" outlineLevel="0" collapsed="false"/>
    <row r="61828" customFormat="false" ht="15.25" hidden="false" customHeight="false" outlineLevel="0" collapsed="false"/>
    <row r="61829" customFormat="false" ht="15.25" hidden="false" customHeight="false" outlineLevel="0" collapsed="false"/>
    <row r="61830" customFormat="false" ht="15.25" hidden="false" customHeight="false" outlineLevel="0" collapsed="false"/>
    <row r="61831" customFormat="false" ht="15.25" hidden="false" customHeight="false" outlineLevel="0" collapsed="false"/>
    <row r="61832" customFormat="false" ht="15.25" hidden="false" customHeight="false" outlineLevel="0" collapsed="false"/>
    <row r="61833" customFormat="false" ht="15.25" hidden="false" customHeight="false" outlineLevel="0" collapsed="false"/>
    <row r="61834" customFormat="false" ht="15.25" hidden="false" customHeight="false" outlineLevel="0" collapsed="false"/>
    <row r="61835" customFormat="false" ht="15.25" hidden="false" customHeight="false" outlineLevel="0" collapsed="false"/>
    <row r="61836" customFormat="false" ht="15.25" hidden="false" customHeight="false" outlineLevel="0" collapsed="false"/>
    <row r="61837" customFormat="false" ht="15.25" hidden="false" customHeight="false" outlineLevel="0" collapsed="false"/>
    <row r="61838" customFormat="false" ht="15.25" hidden="false" customHeight="false" outlineLevel="0" collapsed="false"/>
    <row r="61839" customFormat="false" ht="15.25" hidden="false" customHeight="false" outlineLevel="0" collapsed="false"/>
    <row r="61840" customFormat="false" ht="15.25" hidden="false" customHeight="false" outlineLevel="0" collapsed="false"/>
    <row r="61841" customFormat="false" ht="15.25" hidden="false" customHeight="false" outlineLevel="0" collapsed="false"/>
    <row r="61842" customFormat="false" ht="15.25" hidden="false" customHeight="false" outlineLevel="0" collapsed="false"/>
    <row r="61843" customFormat="false" ht="15.25" hidden="false" customHeight="false" outlineLevel="0" collapsed="false"/>
    <row r="61844" customFormat="false" ht="15.25" hidden="false" customHeight="false" outlineLevel="0" collapsed="false"/>
    <row r="61845" customFormat="false" ht="15.25" hidden="false" customHeight="false" outlineLevel="0" collapsed="false"/>
    <row r="61846" customFormat="false" ht="15.25" hidden="false" customHeight="false" outlineLevel="0" collapsed="false"/>
    <row r="61847" customFormat="false" ht="15.25" hidden="false" customHeight="false" outlineLevel="0" collapsed="false"/>
    <row r="61848" customFormat="false" ht="15.25" hidden="false" customHeight="false" outlineLevel="0" collapsed="false"/>
    <row r="61849" customFormat="false" ht="15.25" hidden="false" customHeight="false" outlineLevel="0" collapsed="false"/>
    <row r="61850" customFormat="false" ht="15.25" hidden="false" customHeight="false" outlineLevel="0" collapsed="false"/>
    <row r="61851" customFormat="false" ht="15.25" hidden="false" customHeight="false" outlineLevel="0" collapsed="false"/>
    <row r="61852" customFormat="false" ht="15.25" hidden="false" customHeight="false" outlineLevel="0" collapsed="false"/>
    <row r="61853" customFormat="false" ht="15.25" hidden="false" customHeight="false" outlineLevel="0" collapsed="false"/>
    <row r="61854" customFormat="false" ht="15.25" hidden="false" customHeight="false" outlineLevel="0" collapsed="false"/>
    <row r="61855" customFormat="false" ht="15.25" hidden="false" customHeight="false" outlineLevel="0" collapsed="false"/>
    <row r="61856" customFormat="false" ht="15.25" hidden="false" customHeight="false" outlineLevel="0" collapsed="false"/>
    <row r="61857" customFormat="false" ht="15.25" hidden="false" customHeight="false" outlineLevel="0" collapsed="false"/>
    <row r="61858" customFormat="false" ht="15.25" hidden="false" customHeight="false" outlineLevel="0" collapsed="false"/>
    <row r="61859" customFormat="false" ht="15.25" hidden="false" customHeight="false" outlineLevel="0" collapsed="false"/>
    <row r="61860" customFormat="false" ht="15.25" hidden="false" customHeight="false" outlineLevel="0" collapsed="false"/>
    <row r="61861" customFormat="false" ht="15.25" hidden="false" customHeight="false" outlineLevel="0" collapsed="false"/>
    <row r="61862" customFormat="false" ht="15.25" hidden="false" customHeight="false" outlineLevel="0" collapsed="false"/>
    <row r="61863" customFormat="false" ht="15.25" hidden="false" customHeight="false" outlineLevel="0" collapsed="false"/>
    <row r="61864" customFormat="false" ht="15.25" hidden="false" customHeight="false" outlineLevel="0" collapsed="false"/>
    <row r="61865" customFormat="false" ht="15.25" hidden="false" customHeight="false" outlineLevel="0" collapsed="false"/>
    <row r="61866" customFormat="false" ht="15.25" hidden="false" customHeight="false" outlineLevel="0" collapsed="false"/>
    <row r="61867" customFormat="false" ht="15.25" hidden="false" customHeight="false" outlineLevel="0" collapsed="false"/>
    <row r="61868" customFormat="false" ht="15.25" hidden="false" customHeight="false" outlineLevel="0" collapsed="false"/>
    <row r="61869" customFormat="false" ht="15.25" hidden="false" customHeight="false" outlineLevel="0" collapsed="false"/>
    <row r="61870" customFormat="false" ht="15.25" hidden="false" customHeight="false" outlineLevel="0" collapsed="false"/>
    <row r="61871" customFormat="false" ht="15.25" hidden="false" customHeight="false" outlineLevel="0" collapsed="false"/>
    <row r="61872" customFormat="false" ht="15.25" hidden="false" customHeight="false" outlineLevel="0" collapsed="false"/>
    <row r="61873" customFormat="false" ht="15.25" hidden="false" customHeight="false" outlineLevel="0" collapsed="false"/>
    <row r="61874" customFormat="false" ht="15.25" hidden="false" customHeight="false" outlineLevel="0" collapsed="false"/>
    <row r="61875" customFormat="false" ht="15.25" hidden="false" customHeight="false" outlineLevel="0" collapsed="false"/>
    <row r="61876" customFormat="false" ht="15.25" hidden="false" customHeight="false" outlineLevel="0" collapsed="false"/>
    <row r="61877" customFormat="false" ht="15.25" hidden="false" customHeight="false" outlineLevel="0" collapsed="false"/>
    <row r="61878" customFormat="false" ht="15.25" hidden="false" customHeight="false" outlineLevel="0" collapsed="false"/>
    <row r="61879" customFormat="false" ht="15.25" hidden="false" customHeight="false" outlineLevel="0" collapsed="false"/>
    <row r="61880" customFormat="false" ht="15.25" hidden="false" customHeight="false" outlineLevel="0" collapsed="false"/>
    <row r="61881" customFormat="false" ht="15.25" hidden="false" customHeight="false" outlineLevel="0" collapsed="false"/>
    <row r="61882" customFormat="false" ht="15.25" hidden="false" customHeight="false" outlineLevel="0" collapsed="false"/>
    <row r="61883" customFormat="false" ht="15.25" hidden="false" customHeight="false" outlineLevel="0" collapsed="false"/>
    <row r="61884" customFormat="false" ht="15.25" hidden="false" customHeight="false" outlineLevel="0" collapsed="false"/>
    <row r="61885" customFormat="false" ht="15.25" hidden="false" customHeight="false" outlineLevel="0" collapsed="false"/>
    <row r="61886" customFormat="false" ht="15.25" hidden="false" customHeight="false" outlineLevel="0" collapsed="false"/>
    <row r="61887" customFormat="false" ht="15.25" hidden="false" customHeight="false" outlineLevel="0" collapsed="false"/>
    <row r="61888" customFormat="false" ht="15.25" hidden="false" customHeight="false" outlineLevel="0" collapsed="false"/>
    <row r="61889" customFormat="false" ht="15.25" hidden="false" customHeight="false" outlineLevel="0" collapsed="false"/>
    <row r="61890" customFormat="false" ht="15.25" hidden="false" customHeight="false" outlineLevel="0" collapsed="false"/>
    <row r="61891" customFormat="false" ht="15.25" hidden="false" customHeight="false" outlineLevel="0" collapsed="false"/>
    <row r="61892" customFormat="false" ht="15.25" hidden="false" customHeight="false" outlineLevel="0" collapsed="false"/>
    <row r="61893" customFormat="false" ht="15.25" hidden="false" customHeight="false" outlineLevel="0" collapsed="false"/>
    <row r="61894" customFormat="false" ht="15.25" hidden="false" customHeight="false" outlineLevel="0" collapsed="false"/>
    <row r="61895" customFormat="false" ht="15.25" hidden="false" customHeight="false" outlineLevel="0" collapsed="false"/>
    <row r="61896" customFormat="false" ht="15.25" hidden="false" customHeight="false" outlineLevel="0" collapsed="false"/>
    <row r="61897" customFormat="false" ht="15.25" hidden="false" customHeight="false" outlineLevel="0" collapsed="false"/>
    <row r="61898" customFormat="false" ht="15.25" hidden="false" customHeight="false" outlineLevel="0" collapsed="false"/>
    <row r="61899" customFormat="false" ht="15.25" hidden="false" customHeight="false" outlineLevel="0" collapsed="false"/>
    <row r="61900" customFormat="false" ht="15.25" hidden="false" customHeight="false" outlineLevel="0" collapsed="false"/>
    <row r="61901" customFormat="false" ht="15.25" hidden="false" customHeight="false" outlineLevel="0" collapsed="false"/>
    <row r="61902" customFormat="false" ht="15.25" hidden="false" customHeight="false" outlineLevel="0" collapsed="false"/>
    <row r="61903" customFormat="false" ht="15.25" hidden="false" customHeight="false" outlineLevel="0" collapsed="false"/>
    <row r="61904" customFormat="false" ht="15.25" hidden="false" customHeight="false" outlineLevel="0" collapsed="false"/>
    <row r="61905" customFormat="false" ht="15.25" hidden="false" customHeight="false" outlineLevel="0" collapsed="false"/>
    <row r="61906" customFormat="false" ht="15.25" hidden="false" customHeight="false" outlineLevel="0" collapsed="false"/>
    <row r="61907" customFormat="false" ht="15.25" hidden="false" customHeight="false" outlineLevel="0" collapsed="false"/>
    <row r="61908" customFormat="false" ht="15.25" hidden="false" customHeight="false" outlineLevel="0" collapsed="false"/>
    <row r="61909" customFormat="false" ht="15.25" hidden="false" customHeight="false" outlineLevel="0" collapsed="false"/>
    <row r="61910" customFormat="false" ht="15.25" hidden="false" customHeight="false" outlineLevel="0" collapsed="false"/>
    <row r="61911" customFormat="false" ht="15.25" hidden="false" customHeight="false" outlineLevel="0" collapsed="false"/>
    <row r="61912" customFormat="false" ht="15.25" hidden="false" customHeight="false" outlineLevel="0" collapsed="false"/>
    <row r="61913" customFormat="false" ht="15.25" hidden="false" customHeight="false" outlineLevel="0" collapsed="false"/>
    <row r="61914" customFormat="false" ht="15.25" hidden="false" customHeight="false" outlineLevel="0" collapsed="false"/>
    <row r="61915" customFormat="false" ht="15.25" hidden="false" customHeight="false" outlineLevel="0" collapsed="false"/>
    <row r="61916" customFormat="false" ht="15.25" hidden="false" customHeight="false" outlineLevel="0" collapsed="false"/>
    <row r="61917" customFormat="false" ht="15.25" hidden="false" customHeight="false" outlineLevel="0" collapsed="false"/>
    <row r="61918" customFormat="false" ht="15.25" hidden="false" customHeight="false" outlineLevel="0" collapsed="false"/>
    <row r="61919" customFormat="false" ht="15.25" hidden="false" customHeight="false" outlineLevel="0" collapsed="false"/>
    <row r="61920" customFormat="false" ht="15.25" hidden="false" customHeight="false" outlineLevel="0" collapsed="false"/>
    <row r="61921" customFormat="false" ht="15.25" hidden="false" customHeight="false" outlineLevel="0" collapsed="false"/>
    <row r="61922" customFormat="false" ht="15.25" hidden="false" customHeight="false" outlineLevel="0" collapsed="false"/>
    <row r="61923" customFormat="false" ht="15.25" hidden="false" customHeight="false" outlineLevel="0" collapsed="false"/>
    <row r="61924" customFormat="false" ht="15.25" hidden="false" customHeight="false" outlineLevel="0" collapsed="false"/>
    <row r="61925" customFormat="false" ht="15.25" hidden="false" customHeight="false" outlineLevel="0" collapsed="false"/>
    <row r="61926" customFormat="false" ht="15.25" hidden="false" customHeight="false" outlineLevel="0" collapsed="false"/>
    <row r="61927" customFormat="false" ht="15.25" hidden="false" customHeight="false" outlineLevel="0" collapsed="false"/>
    <row r="61928" customFormat="false" ht="15.25" hidden="false" customHeight="false" outlineLevel="0" collapsed="false"/>
    <row r="61929" customFormat="false" ht="15.25" hidden="false" customHeight="false" outlineLevel="0" collapsed="false"/>
    <row r="61930" customFormat="false" ht="15.25" hidden="false" customHeight="false" outlineLevel="0" collapsed="false"/>
    <row r="61931" customFormat="false" ht="15.25" hidden="false" customHeight="false" outlineLevel="0" collapsed="false"/>
    <row r="61932" customFormat="false" ht="15.25" hidden="false" customHeight="false" outlineLevel="0" collapsed="false"/>
    <row r="61933" customFormat="false" ht="15.25" hidden="false" customHeight="false" outlineLevel="0" collapsed="false"/>
    <row r="61934" customFormat="false" ht="15.25" hidden="false" customHeight="false" outlineLevel="0" collapsed="false"/>
    <row r="61935" customFormat="false" ht="15.25" hidden="false" customHeight="false" outlineLevel="0" collapsed="false"/>
    <row r="61936" customFormat="false" ht="15.25" hidden="false" customHeight="false" outlineLevel="0" collapsed="false"/>
    <row r="61937" customFormat="false" ht="15.25" hidden="false" customHeight="false" outlineLevel="0" collapsed="false"/>
    <row r="61938" customFormat="false" ht="15.25" hidden="false" customHeight="false" outlineLevel="0" collapsed="false"/>
    <row r="61939" customFormat="false" ht="15.25" hidden="false" customHeight="false" outlineLevel="0" collapsed="false"/>
    <row r="61940" customFormat="false" ht="15.25" hidden="false" customHeight="false" outlineLevel="0" collapsed="false"/>
    <row r="61941" customFormat="false" ht="15.25" hidden="false" customHeight="false" outlineLevel="0" collapsed="false"/>
    <row r="61942" customFormat="false" ht="15.25" hidden="false" customHeight="false" outlineLevel="0" collapsed="false"/>
    <row r="61943" customFormat="false" ht="15.25" hidden="false" customHeight="false" outlineLevel="0" collapsed="false"/>
    <row r="61944" customFormat="false" ht="15.25" hidden="false" customHeight="false" outlineLevel="0" collapsed="false"/>
    <row r="61945" customFormat="false" ht="15.25" hidden="false" customHeight="false" outlineLevel="0" collapsed="false"/>
    <row r="61946" customFormat="false" ht="15.25" hidden="false" customHeight="false" outlineLevel="0" collapsed="false"/>
    <row r="61947" customFormat="false" ht="15.25" hidden="false" customHeight="false" outlineLevel="0" collapsed="false"/>
    <row r="61948" customFormat="false" ht="15.25" hidden="false" customHeight="false" outlineLevel="0" collapsed="false"/>
    <row r="61949" customFormat="false" ht="15.25" hidden="false" customHeight="false" outlineLevel="0" collapsed="false"/>
    <row r="61950" customFormat="false" ht="15.25" hidden="false" customHeight="false" outlineLevel="0" collapsed="false"/>
    <row r="61951" customFormat="false" ht="15.25" hidden="false" customHeight="false" outlineLevel="0" collapsed="false"/>
    <row r="61952" customFormat="false" ht="15.25" hidden="false" customHeight="false" outlineLevel="0" collapsed="false"/>
    <row r="61953" customFormat="false" ht="15.25" hidden="false" customHeight="false" outlineLevel="0" collapsed="false"/>
    <row r="61954" customFormat="false" ht="15.25" hidden="false" customHeight="false" outlineLevel="0" collapsed="false"/>
    <row r="61955" customFormat="false" ht="15.25" hidden="false" customHeight="false" outlineLevel="0" collapsed="false"/>
    <row r="61956" customFormat="false" ht="15.25" hidden="false" customHeight="false" outlineLevel="0" collapsed="false"/>
    <row r="61957" customFormat="false" ht="15.25" hidden="false" customHeight="false" outlineLevel="0" collapsed="false"/>
    <row r="61958" customFormat="false" ht="15.25" hidden="false" customHeight="false" outlineLevel="0" collapsed="false"/>
    <row r="61959" customFormat="false" ht="15.25" hidden="false" customHeight="false" outlineLevel="0" collapsed="false"/>
    <row r="61960" customFormat="false" ht="15.25" hidden="false" customHeight="false" outlineLevel="0" collapsed="false"/>
    <row r="61961" customFormat="false" ht="15.25" hidden="false" customHeight="false" outlineLevel="0" collapsed="false"/>
    <row r="61962" customFormat="false" ht="15.25" hidden="false" customHeight="false" outlineLevel="0" collapsed="false"/>
    <row r="61963" customFormat="false" ht="15.25" hidden="false" customHeight="false" outlineLevel="0" collapsed="false"/>
    <row r="61964" customFormat="false" ht="15.25" hidden="false" customHeight="false" outlineLevel="0" collapsed="false"/>
    <row r="61965" customFormat="false" ht="15.25" hidden="false" customHeight="false" outlineLevel="0" collapsed="false"/>
    <row r="61966" customFormat="false" ht="15.25" hidden="false" customHeight="false" outlineLevel="0" collapsed="false"/>
    <row r="61967" customFormat="false" ht="15.25" hidden="false" customHeight="false" outlineLevel="0" collapsed="false"/>
    <row r="61968" customFormat="false" ht="15.25" hidden="false" customHeight="false" outlineLevel="0" collapsed="false"/>
    <row r="61969" customFormat="false" ht="15.25" hidden="false" customHeight="false" outlineLevel="0" collapsed="false"/>
    <row r="61970" customFormat="false" ht="15.25" hidden="false" customHeight="false" outlineLevel="0" collapsed="false"/>
    <row r="61971" customFormat="false" ht="15.25" hidden="false" customHeight="false" outlineLevel="0" collapsed="false"/>
    <row r="61972" customFormat="false" ht="15.25" hidden="false" customHeight="false" outlineLevel="0" collapsed="false"/>
    <row r="61973" customFormat="false" ht="15.25" hidden="false" customHeight="false" outlineLevel="0" collapsed="false"/>
    <row r="61974" customFormat="false" ht="15.25" hidden="false" customHeight="false" outlineLevel="0" collapsed="false"/>
    <row r="61975" customFormat="false" ht="15.25" hidden="false" customHeight="false" outlineLevel="0" collapsed="false"/>
    <row r="61976" customFormat="false" ht="15.25" hidden="false" customHeight="false" outlineLevel="0" collapsed="false"/>
    <row r="61977" customFormat="false" ht="15.25" hidden="false" customHeight="false" outlineLevel="0" collapsed="false"/>
    <row r="61978" customFormat="false" ht="15.25" hidden="false" customHeight="false" outlineLevel="0" collapsed="false"/>
    <row r="61979" customFormat="false" ht="15.25" hidden="false" customHeight="false" outlineLevel="0" collapsed="false"/>
    <row r="61980" customFormat="false" ht="15.25" hidden="false" customHeight="false" outlineLevel="0" collapsed="false"/>
    <row r="61981" customFormat="false" ht="15.25" hidden="false" customHeight="false" outlineLevel="0" collapsed="false"/>
    <row r="61982" customFormat="false" ht="15.25" hidden="false" customHeight="false" outlineLevel="0" collapsed="false"/>
    <row r="61983" customFormat="false" ht="15.25" hidden="false" customHeight="false" outlineLevel="0" collapsed="false"/>
    <row r="61984" customFormat="false" ht="15.25" hidden="false" customHeight="false" outlineLevel="0" collapsed="false"/>
    <row r="61985" customFormat="false" ht="15.25" hidden="false" customHeight="false" outlineLevel="0" collapsed="false"/>
    <row r="61986" customFormat="false" ht="15.25" hidden="false" customHeight="false" outlineLevel="0" collapsed="false"/>
    <row r="61987" customFormat="false" ht="15.25" hidden="false" customHeight="false" outlineLevel="0" collapsed="false"/>
    <row r="61988" customFormat="false" ht="15.25" hidden="false" customHeight="false" outlineLevel="0" collapsed="false"/>
    <row r="61989" customFormat="false" ht="15.25" hidden="false" customHeight="false" outlineLevel="0" collapsed="false"/>
    <row r="61990" customFormat="false" ht="15.25" hidden="false" customHeight="false" outlineLevel="0" collapsed="false"/>
    <row r="61991" customFormat="false" ht="15.25" hidden="false" customHeight="false" outlineLevel="0" collapsed="false"/>
    <row r="61992" customFormat="false" ht="15.25" hidden="false" customHeight="false" outlineLevel="0" collapsed="false"/>
    <row r="61993" customFormat="false" ht="15.25" hidden="false" customHeight="false" outlineLevel="0" collapsed="false"/>
    <row r="61994" customFormat="false" ht="15.25" hidden="false" customHeight="false" outlineLevel="0" collapsed="false"/>
    <row r="61995" customFormat="false" ht="15.25" hidden="false" customHeight="false" outlineLevel="0" collapsed="false"/>
    <row r="61996" customFormat="false" ht="15.25" hidden="false" customHeight="false" outlineLevel="0" collapsed="false"/>
    <row r="61997" customFormat="false" ht="15.25" hidden="false" customHeight="false" outlineLevel="0" collapsed="false"/>
    <row r="61998" customFormat="false" ht="15.25" hidden="false" customHeight="false" outlineLevel="0" collapsed="false"/>
    <row r="61999" customFormat="false" ht="15.25" hidden="false" customHeight="false" outlineLevel="0" collapsed="false"/>
    <row r="62000" customFormat="false" ht="15.25" hidden="false" customHeight="false" outlineLevel="0" collapsed="false"/>
    <row r="62001" customFormat="false" ht="15.25" hidden="false" customHeight="false" outlineLevel="0" collapsed="false"/>
    <row r="62002" customFormat="false" ht="15.25" hidden="false" customHeight="false" outlineLevel="0" collapsed="false"/>
    <row r="62003" customFormat="false" ht="15.25" hidden="false" customHeight="false" outlineLevel="0" collapsed="false"/>
    <row r="62004" customFormat="false" ht="15.25" hidden="false" customHeight="false" outlineLevel="0" collapsed="false"/>
    <row r="62005" customFormat="false" ht="15.25" hidden="false" customHeight="false" outlineLevel="0" collapsed="false"/>
    <row r="62006" customFormat="false" ht="15.25" hidden="false" customHeight="false" outlineLevel="0" collapsed="false"/>
    <row r="62007" customFormat="false" ht="15.25" hidden="false" customHeight="false" outlineLevel="0" collapsed="false"/>
    <row r="62008" customFormat="false" ht="15.25" hidden="false" customHeight="false" outlineLevel="0" collapsed="false"/>
    <row r="62009" customFormat="false" ht="15.25" hidden="false" customHeight="false" outlineLevel="0" collapsed="false"/>
    <row r="62010" customFormat="false" ht="15.25" hidden="false" customHeight="false" outlineLevel="0" collapsed="false"/>
    <row r="62011" customFormat="false" ht="15.25" hidden="false" customHeight="false" outlineLevel="0" collapsed="false"/>
    <row r="62012" customFormat="false" ht="15.25" hidden="false" customHeight="false" outlineLevel="0" collapsed="false"/>
    <row r="62013" customFormat="false" ht="15.25" hidden="false" customHeight="false" outlineLevel="0" collapsed="false"/>
    <row r="62014" customFormat="false" ht="15.25" hidden="false" customHeight="false" outlineLevel="0" collapsed="false"/>
    <row r="62015" customFormat="false" ht="15.25" hidden="false" customHeight="false" outlineLevel="0" collapsed="false"/>
    <row r="62016" customFormat="false" ht="15.25" hidden="false" customHeight="false" outlineLevel="0" collapsed="false"/>
    <row r="62017" customFormat="false" ht="15.25" hidden="false" customHeight="false" outlineLevel="0" collapsed="false"/>
    <row r="62018" customFormat="false" ht="15.25" hidden="false" customHeight="false" outlineLevel="0" collapsed="false"/>
    <row r="62019" customFormat="false" ht="15.25" hidden="false" customHeight="false" outlineLevel="0" collapsed="false"/>
    <row r="62020" customFormat="false" ht="15.25" hidden="false" customHeight="false" outlineLevel="0" collapsed="false"/>
    <row r="62021" customFormat="false" ht="15.25" hidden="false" customHeight="false" outlineLevel="0" collapsed="false"/>
    <row r="62022" customFormat="false" ht="15.25" hidden="false" customHeight="false" outlineLevel="0" collapsed="false"/>
    <row r="62023" customFormat="false" ht="15.25" hidden="false" customHeight="false" outlineLevel="0" collapsed="false"/>
    <row r="62024" customFormat="false" ht="15.25" hidden="false" customHeight="false" outlineLevel="0" collapsed="false"/>
    <row r="62025" customFormat="false" ht="15.25" hidden="false" customHeight="false" outlineLevel="0" collapsed="false"/>
    <row r="62026" customFormat="false" ht="15.25" hidden="false" customHeight="false" outlineLevel="0" collapsed="false"/>
    <row r="62027" customFormat="false" ht="15.25" hidden="false" customHeight="false" outlineLevel="0" collapsed="false"/>
    <row r="62028" customFormat="false" ht="15.25" hidden="false" customHeight="false" outlineLevel="0" collapsed="false"/>
    <row r="62029" customFormat="false" ht="15.25" hidden="false" customHeight="false" outlineLevel="0" collapsed="false"/>
    <row r="62030" customFormat="false" ht="15.25" hidden="false" customHeight="false" outlineLevel="0" collapsed="false"/>
    <row r="62031" customFormat="false" ht="15.25" hidden="false" customHeight="false" outlineLevel="0" collapsed="false"/>
    <row r="62032" customFormat="false" ht="15.25" hidden="false" customHeight="false" outlineLevel="0" collapsed="false"/>
    <row r="62033" customFormat="false" ht="15.25" hidden="false" customHeight="false" outlineLevel="0" collapsed="false"/>
    <row r="62034" customFormat="false" ht="15.25" hidden="false" customHeight="false" outlineLevel="0" collapsed="false"/>
    <row r="62035" customFormat="false" ht="15.25" hidden="false" customHeight="false" outlineLevel="0" collapsed="false"/>
    <row r="62036" customFormat="false" ht="15.25" hidden="false" customHeight="false" outlineLevel="0" collapsed="false"/>
    <row r="62037" customFormat="false" ht="15.25" hidden="false" customHeight="false" outlineLevel="0" collapsed="false"/>
    <row r="62038" customFormat="false" ht="15.25" hidden="false" customHeight="false" outlineLevel="0" collapsed="false"/>
    <row r="62039" customFormat="false" ht="15.25" hidden="false" customHeight="false" outlineLevel="0" collapsed="false"/>
    <row r="62040" customFormat="false" ht="15.25" hidden="false" customHeight="false" outlineLevel="0" collapsed="false"/>
    <row r="62041" customFormat="false" ht="15.25" hidden="false" customHeight="false" outlineLevel="0" collapsed="false"/>
    <row r="62042" customFormat="false" ht="15.25" hidden="false" customHeight="false" outlineLevel="0" collapsed="false"/>
    <row r="62043" customFormat="false" ht="15.25" hidden="false" customHeight="false" outlineLevel="0" collapsed="false"/>
    <row r="62044" customFormat="false" ht="15.25" hidden="false" customHeight="false" outlineLevel="0" collapsed="false"/>
    <row r="62045" customFormat="false" ht="15.25" hidden="false" customHeight="false" outlineLevel="0" collapsed="false"/>
    <row r="62046" customFormat="false" ht="15.25" hidden="false" customHeight="false" outlineLevel="0" collapsed="false"/>
    <row r="62047" customFormat="false" ht="15.25" hidden="false" customHeight="false" outlineLevel="0" collapsed="false"/>
    <row r="62048" customFormat="false" ht="15.25" hidden="false" customHeight="false" outlineLevel="0" collapsed="false"/>
    <row r="62049" customFormat="false" ht="15.25" hidden="false" customHeight="false" outlineLevel="0" collapsed="false"/>
    <row r="62050" customFormat="false" ht="15.25" hidden="false" customHeight="false" outlineLevel="0" collapsed="false"/>
    <row r="62051" customFormat="false" ht="15.25" hidden="false" customHeight="false" outlineLevel="0" collapsed="false"/>
    <row r="62052" customFormat="false" ht="15.25" hidden="false" customHeight="false" outlineLevel="0" collapsed="false"/>
    <row r="62053" customFormat="false" ht="15.25" hidden="false" customHeight="false" outlineLevel="0" collapsed="false"/>
    <row r="62054" customFormat="false" ht="15.25" hidden="false" customHeight="false" outlineLevel="0" collapsed="false"/>
    <row r="62055" customFormat="false" ht="15.25" hidden="false" customHeight="false" outlineLevel="0" collapsed="false"/>
    <row r="62056" customFormat="false" ht="15.25" hidden="false" customHeight="false" outlineLevel="0" collapsed="false"/>
    <row r="62057" customFormat="false" ht="15.25" hidden="false" customHeight="false" outlineLevel="0" collapsed="false"/>
    <row r="62058" customFormat="false" ht="15.25" hidden="false" customHeight="false" outlineLevel="0" collapsed="false"/>
    <row r="62059" customFormat="false" ht="15.25" hidden="false" customHeight="false" outlineLevel="0" collapsed="false"/>
    <row r="62060" customFormat="false" ht="15.25" hidden="false" customHeight="false" outlineLevel="0" collapsed="false"/>
    <row r="62061" customFormat="false" ht="15.25" hidden="false" customHeight="false" outlineLevel="0" collapsed="false"/>
    <row r="62062" customFormat="false" ht="15.25" hidden="false" customHeight="false" outlineLevel="0" collapsed="false"/>
    <row r="62063" customFormat="false" ht="15.25" hidden="false" customHeight="false" outlineLevel="0" collapsed="false"/>
    <row r="62064" customFormat="false" ht="15.25" hidden="false" customHeight="false" outlineLevel="0" collapsed="false"/>
    <row r="62065" customFormat="false" ht="15.25" hidden="false" customHeight="false" outlineLevel="0" collapsed="false"/>
    <row r="62066" customFormat="false" ht="15.25" hidden="false" customHeight="false" outlineLevel="0" collapsed="false"/>
    <row r="62067" customFormat="false" ht="15.25" hidden="false" customHeight="false" outlineLevel="0" collapsed="false"/>
    <row r="62068" customFormat="false" ht="15.25" hidden="false" customHeight="false" outlineLevel="0" collapsed="false"/>
    <row r="62069" customFormat="false" ht="15.25" hidden="false" customHeight="false" outlineLevel="0" collapsed="false"/>
    <row r="62070" customFormat="false" ht="15.25" hidden="false" customHeight="false" outlineLevel="0" collapsed="false"/>
    <row r="62071" customFormat="false" ht="15.25" hidden="false" customHeight="false" outlineLevel="0" collapsed="false"/>
    <row r="62072" customFormat="false" ht="15.25" hidden="false" customHeight="false" outlineLevel="0" collapsed="false"/>
    <row r="62073" customFormat="false" ht="15.25" hidden="false" customHeight="false" outlineLevel="0" collapsed="false"/>
    <row r="62074" customFormat="false" ht="15.25" hidden="false" customHeight="false" outlineLevel="0" collapsed="false"/>
    <row r="62075" customFormat="false" ht="15.25" hidden="false" customHeight="false" outlineLevel="0" collapsed="false"/>
    <row r="62076" customFormat="false" ht="15.25" hidden="false" customHeight="false" outlineLevel="0" collapsed="false"/>
    <row r="62077" customFormat="false" ht="15.25" hidden="false" customHeight="false" outlineLevel="0" collapsed="false"/>
    <row r="62078" customFormat="false" ht="15.25" hidden="false" customHeight="false" outlineLevel="0" collapsed="false"/>
    <row r="62079" customFormat="false" ht="15.25" hidden="false" customHeight="false" outlineLevel="0" collapsed="false"/>
    <row r="62080" customFormat="false" ht="15.25" hidden="false" customHeight="false" outlineLevel="0" collapsed="false"/>
    <row r="62081" customFormat="false" ht="15.25" hidden="false" customHeight="false" outlineLevel="0" collapsed="false"/>
    <row r="62082" customFormat="false" ht="15.25" hidden="false" customHeight="false" outlineLevel="0" collapsed="false"/>
    <row r="62083" customFormat="false" ht="15.25" hidden="false" customHeight="false" outlineLevel="0" collapsed="false"/>
    <row r="62084" customFormat="false" ht="15.25" hidden="false" customHeight="false" outlineLevel="0" collapsed="false"/>
    <row r="62085" customFormat="false" ht="15.25" hidden="false" customHeight="false" outlineLevel="0" collapsed="false"/>
    <row r="62086" customFormat="false" ht="15.25" hidden="false" customHeight="false" outlineLevel="0" collapsed="false"/>
    <row r="62087" customFormat="false" ht="15.25" hidden="false" customHeight="false" outlineLevel="0" collapsed="false"/>
    <row r="62088" customFormat="false" ht="15.25" hidden="false" customHeight="false" outlineLevel="0" collapsed="false"/>
    <row r="62089" customFormat="false" ht="15.25" hidden="false" customHeight="false" outlineLevel="0" collapsed="false"/>
    <row r="62090" customFormat="false" ht="15.25" hidden="false" customHeight="false" outlineLevel="0" collapsed="false"/>
    <row r="62091" customFormat="false" ht="15.25" hidden="false" customHeight="false" outlineLevel="0" collapsed="false"/>
    <row r="62092" customFormat="false" ht="15.25" hidden="false" customHeight="false" outlineLevel="0" collapsed="false"/>
    <row r="62093" customFormat="false" ht="15.25" hidden="false" customHeight="false" outlineLevel="0" collapsed="false"/>
    <row r="62094" customFormat="false" ht="15.25" hidden="false" customHeight="false" outlineLevel="0" collapsed="false"/>
    <row r="62095" customFormat="false" ht="15.25" hidden="false" customHeight="false" outlineLevel="0" collapsed="false"/>
    <row r="62096" customFormat="false" ht="15.25" hidden="false" customHeight="false" outlineLevel="0" collapsed="false"/>
    <row r="62097" customFormat="false" ht="15.25" hidden="false" customHeight="false" outlineLevel="0" collapsed="false"/>
    <row r="62098" customFormat="false" ht="15.25" hidden="false" customHeight="false" outlineLevel="0" collapsed="false"/>
    <row r="62099" customFormat="false" ht="15.25" hidden="false" customHeight="false" outlineLevel="0" collapsed="false"/>
    <row r="62100" customFormat="false" ht="15.25" hidden="false" customHeight="false" outlineLevel="0" collapsed="false"/>
    <row r="62101" customFormat="false" ht="15.25" hidden="false" customHeight="false" outlineLevel="0" collapsed="false"/>
    <row r="62102" customFormat="false" ht="15.25" hidden="false" customHeight="false" outlineLevel="0" collapsed="false"/>
    <row r="62103" customFormat="false" ht="15.25" hidden="false" customHeight="false" outlineLevel="0" collapsed="false"/>
    <row r="62104" customFormat="false" ht="15.25" hidden="false" customHeight="false" outlineLevel="0" collapsed="false"/>
    <row r="62105" customFormat="false" ht="15.25" hidden="false" customHeight="false" outlineLevel="0" collapsed="false"/>
    <row r="62106" customFormat="false" ht="15.25" hidden="false" customHeight="false" outlineLevel="0" collapsed="false"/>
    <row r="62107" customFormat="false" ht="15.25" hidden="false" customHeight="false" outlineLevel="0" collapsed="false"/>
    <row r="62108" customFormat="false" ht="15.25" hidden="false" customHeight="false" outlineLevel="0" collapsed="false"/>
    <row r="62109" customFormat="false" ht="15.25" hidden="false" customHeight="false" outlineLevel="0" collapsed="false"/>
    <row r="62110" customFormat="false" ht="15.25" hidden="false" customHeight="false" outlineLevel="0" collapsed="false"/>
    <row r="62111" customFormat="false" ht="15.25" hidden="false" customHeight="false" outlineLevel="0" collapsed="false"/>
    <row r="62112" customFormat="false" ht="15.25" hidden="false" customHeight="false" outlineLevel="0" collapsed="false"/>
    <row r="62113" customFormat="false" ht="15.25" hidden="false" customHeight="false" outlineLevel="0" collapsed="false"/>
    <row r="62114" customFormat="false" ht="15.25" hidden="false" customHeight="false" outlineLevel="0" collapsed="false"/>
    <row r="62115" customFormat="false" ht="15.25" hidden="false" customHeight="false" outlineLevel="0" collapsed="false"/>
    <row r="62116" customFormat="false" ht="15.25" hidden="false" customHeight="false" outlineLevel="0" collapsed="false"/>
    <row r="62117" customFormat="false" ht="15.25" hidden="false" customHeight="false" outlineLevel="0" collapsed="false"/>
    <row r="62118" customFormat="false" ht="15.25" hidden="false" customHeight="false" outlineLevel="0" collapsed="false"/>
    <row r="62119" customFormat="false" ht="15.25" hidden="false" customHeight="false" outlineLevel="0" collapsed="false"/>
    <row r="62120" customFormat="false" ht="15.25" hidden="false" customHeight="false" outlineLevel="0" collapsed="false"/>
    <row r="62121" customFormat="false" ht="15.25" hidden="false" customHeight="false" outlineLevel="0" collapsed="false"/>
    <row r="62122" customFormat="false" ht="15.25" hidden="false" customHeight="false" outlineLevel="0" collapsed="false"/>
    <row r="62123" customFormat="false" ht="15.25" hidden="false" customHeight="false" outlineLevel="0" collapsed="false"/>
    <row r="62124" customFormat="false" ht="15.25" hidden="false" customHeight="false" outlineLevel="0" collapsed="false"/>
    <row r="62125" customFormat="false" ht="15.25" hidden="false" customHeight="false" outlineLevel="0" collapsed="false"/>
    <row r="62126" customFormat="false" ht="15.25" hidden="false" customHeight="false" outlineLevel="0" collapsed="false"/>
    <row r="62127" customFormat="false" ht="15.25" hidden="false" customHeight="false" outlineLevel="0" collapsed="false"/>
    <row r="62128" customFormat="false" ht="15.25" hidden="false" customHeight="false" outlineLevel="0" collapsed="false"/>
    <row r="62129" customFormat="false" ht="15.25" hidden="false" customHeight="false" outlineLevel="0" collapsed="false"/>
    <row r="62130" customFormat="false" ht="15.25" hidden="false" customHeight="false" outlineLevel="0" collapsed="false"/>
    <row r="62131" customFormat="false" ht="15.25" hidden="false" customHeight="false" outlineLevel="0" collapsed="false"/>
    <row r="62132" customFormat="false" ht="15.25" hidden="false" customHeight="false" outlineLevel="0" collapsed="false"/>
    <row r="62133" customFormat="false" ht="15.25" hidden="false" customHeight="false" outlineLevel="0" collapsed="false"/>
    <row r="62134" customFormat="false" ht="15.25" hidden="false" customHeight="false" outlineLevel="0" collapsed="false"/>
    <row r="62135" customFormat="false" ht="15.25" hidden="false" customHeight="false" outlineLevel="0" collapsed="false"/>
    <row r="62136" customFormat="false" ht="15.25" hidden="false" customHeight="false" outlineLevel="0" collapsed="false"/>
    <row r="62137" customFormat="false" ht="15.25" hidden="false" customHeight="false" outlineLevel="0" collapsed="false"/>
    <row r="62138" customFormat="false" ht="15.25" hidden="false" customHeight="false" outlineLevel="0" collapsed="false"/>
    <row r="62139" customFormat="false" ht="15.25" hidden="false" customHeight="false" outlineLevel="0" collapsed="false"/>
    <row r="62140" customFormat="false" ht="15.25" hidden="false" customHeight="false" outlineLevel="0" collapsed="false"/>
    <row r="62141" customFormat="false" ht="15.25" hidden="false" customHeight="false" outlineLevel="0" collapsed="false"/>
    <row r="62142" customFormat="false" ht="15.25" hidden="false" customHeight="false" outlineLevel="0" collapsed="false"/>
    <row r="62143" customFormat="false" ht="15.25" hidden="false" customHeight="false" outlineLevel="0" collapsed="false"/>
    <row r="62144" customFormat="false" ht="15.25" hidden="false" customHeight="false" outlineLevel="0" collapsed="false"/>
    <row r="62145" customFormat="false" ht="15.25" hidden="false" customHeight="false" outlineLevel="0" collapsed="false"/>
    <row r="62146" customFormat="false" ht="15.25" hidden="false" customHeight="false" outlineLevel="0" collapsed="false"/>
    <row r="62147" customFormat="false" ht="15.25" hidden="false" customHeight="false" outlineLevel="0" collapsed="false"/>
    <row r="62148" customFormat="false" ht="15.25" hidden="false" customHeight="false" outlineLevel="0" collapsed="false"/>
    <row r="62149" customFormat="false" ht="15.25" hidden="false" customHeight="false" outlineLevel="0" collapsed="false"/>
    <row r="62150" customFormat="false" ht="15.25" hidden="false" customHeight="false" outlineLevel="0" collapsed="false"/>
    <row r="62151" customFormat="false" ht="15.25" hidden="false" customHeight="false" outlineLevel="0" collapsed="false"/>
    <row r="62152" customFormat="false" ht="15.25" hidden="false" customHeight="false" outlineLevel="0" collapsed="false"/>
    <row r="62153" customFormat="false" ht="15.25" hidden="false" customHeight="false" outlineLevel="0" collapsed="false"/>
    <row r="62154" customFormat="false" ht="15.25" hidden="false" customHeight="false" outlineLevel="0" collapsed="false"/>
    <row r="62155" customFormat="false" ht="15.25" hidden="false" customHeight="false" outlineLevel="0" collapsed="false"/>
    <row r="62156" customFormat="false" ht="15.25" hidden="false" customHeight="false" outlineLevel="0" collapsed="false"/>
    <row r="62157" customFormat="false" ht="15.25" hidden="false" customHeight="false" outlineLevel="0" collapsed="false"/>
    <row r="62158" customFormat="false" ht="15.25" hidden="false" customHeight="false" outlineLevel="0" collapsed="false"/>
    <row r="62159" customFormat="false" ht="15.25" hidden="false" customHeight="false" outlineLevel="0" collapsed="false"/>
    <row r="62160" customFormat="false" ht="15.25" hidden="false" customHeight="false" outlineLevel="0" collapsed="false"/>
    <row r="62161" customFormat="false" ht="15.25" hidden="false" customHeight="false" outlineLevel="0" collapsed="false"/>
    <row r="62162" customFormat="false" ht="15.25" hidden="false" customHeight="false" outlineLevel="0" collapsed="false"/>
    <row r="62163" customFormat="false" ht="15.25" hidden="false" customHeight="false" outlineLevel="0" collapsed="false"/>
    <row r="62164" customFormat="false" ht="15.25" hidden="false" customHeight="false" outlineLevel="0" collapsed="false"/>
    <row r="62165" customFormat="false" ht="15.25" hidden="false" customHeight="false" outlineLevel="0" collapsed="false"/>
    <row r="62166" customFormat="false" ht="15.25" hidden="false" customHeight="false" outlineLevel="0" collapsed="false"/>
    <row r="62167" customFormat="false" ht="15.25" hidden="false" customHeight="false" outlineLevel="0" collapsed="false"/>
    <row r="62168" customFormat="false" ht="15.25" hidden="false" customHeight="false" outlineLevel="0" collapsed="false"/>
    <row r="62169" customFormat="false" ht="15.25" hidden="false" customHeight="false" outlineLevel="0" collapsed="false"/>
    <row r="62170" customFormat="false" ht="15.25" hidden="false" customHeight="false" outlineLevel="0" collapsed="false"/>
    <row r="62171" customFormat="false" ht="15.25" hidden="false" customHeight="false" outlineLevel="0" collapsed="false"/>
    <row r="62172" customFormat="false" ht="15.25" hidden="false" customHeight="false" outlineLevel="0" collapsed="false"/>
    <row r="62173" customFormat="false" ht="15.25" hidden="false" customHeight="false" outlineLevel="0" collapsed="false"/>
    <row r="62174" customFormat="false" ht="15.25" hidden="false" customHeight="false" outlineLevel="0" collapsed="false"/>
    <row r="62175" customFormat="false" ht="15.25" hidden="false" customHeight="false" outlineLevel="0" collapsed="false"/>
    <row r="62176" customFormat="false" ht="15.25" hidden="false" customHeight="false" outlineLevel="0" collapsed="false"/>
    <row r="62177" customFormat="false" ht="15.25" hidden="false" customHeight="false" outlineLevel="0" collapsed="false"/>
    <row r="62178" customFormat="false" ht="15.25" hidden="false" customHeight="false" outlineLevel="0" collapsed="false"/>
    <row r="62179" customFormat="false" ht="15.25" hidden="false" customHeight="false" outlineLevel="0" collapsed="false"/>
    <row r="62180" customFormat="false" ht="15.25" hidden="false" customHeight="false" outlineLevel="0" collapsed="false"/>
    <row r="62181" customFormat="false" ht="15.25" hidden="false" customHeight="false" outlineLevel="0" collapsed="false"/>
    <row r="62182" customFormat="false" ht="15.25" hidden="false" customHeight="false" outlineLevel="0" collapsed="false"/>
    <row r="62183" customFormat="false" ht="15.25" hidden="false" customHeight="false" outlineLevel="0" collapsed="false"/>
    <row r="62184" customFormat="false" ht="15.25" hidden="false" customHeight="false" outlineLevel="0" collapsed="false"/>
    <row r="62185" customFormat="false" ht="15.25" hidden="false" customHeight="false" outlineLevel="0" collapsed="false"/>
    <row r="62186" customFormat="false" ht="15.25" hidden="false" customHeight="false" outlineLevel="0" collapsed="false"/>
    <row r="62187" customFormat="false" ht="15.25" hidden="false" customHeight="false" outlineLevel="0" collapsed="false"/>
    <row r="62188" customFormat="false" ht="15.25" hidden="false" customHeight="false" outlineLevel="0" collapsed="false"/>
    <row r="62189" customFormat="false" ht="15.25" hidden="false" customHeight="false" outlineLevel="0" collapsed="false"/>
    <row r="62190" customFormat="false" ht="15.25" hidden="false" customHeight="false" outlineLevel="0" collapsed="false"/>
    <row r="62191" customFormat="false" ht="15.25" hidden="false" customHeight="false" outlineLevel="0" collapsed="false"/>
    <row r="62192" customFormat="false" ht="15.25" hidden="false" customHeight="false" outlineLevel="0" collapsed="false"/>
    <row r="62193" customFormat="false" ht="15.25" hidden="false" customHeight="false" outlineLevel="0" collapsed="false"/>
    <row r="62194" customFormat="false" ht="15.25" hidden="false" customHeight="false" outlineLevel="0" collapsed="false"/>
    <row r="62195" customFormat="false" ht="15.25" hidden="false" customHeight="false" outlineLevel="0" collapsed="false"/>
    <row r="62196" customFormat="false" ht="15.25" hidden="false" customHeight="false" outlineLevel="0" collapsed="false"/>
    <row r="62197" customFormat="false" ht="15.25" hidden="false" customHeight="false" outlineLevel="0" collapsed="false"/>
    <row r="62198" customFormat="false" ht="15.25" hidden="false" customHeight="false" outlineLevel="0" collapsed="false"/>
    <row r="62199" customFormat="false" ht="15.25" hidden="false" customHeight="false" outlineLevel="0" collapsed="false"/>
    <row r="62200" customFormat="false" ht="15.25" hidden="false" customHeight="false" outlineLevel="0" collapsed="false"/>
    <row r="62201" customFormat="false" ht="15.25" hidden="false" customHeight="false" outlineLevel="0" collapsed="false"/>
    <row r="62202" customFormat="false" ht="15.25" hidden="false" customHeight="false" outlineLevel="0" collapsed="false"/>
    <row r="62203" customFormat="false" ht="15.25" hidden="false" customHeight="false" outlineLevel="0" collapsed="false"/>
    <row r="62204" customFormat="false" ht="15.25" hidden="false" customHeight="false" outlineLevel="0" collapsed="false"/>
    <row r="62205" customFormat="false" ht="15.25" hidden="false" customHeight="false" outlineLevel="0" collapsed="false"/>
    <row r="62206" customFormat="false" ht="15.25" hidden="false" customHeight="false" outlineLevel="0" collapsed="false"/>
    <row r="62207" customFormat="false" ht="15.25" hidden="false" customHeight="false" outlineLevel="0" collapsed="false"/>
    <row r="62208" customFormat="false" ht="15.25" hidden="false" customHeight="false" outlineLevel="0" collapsed="false"/>
    <row r="62209" customFormat="false" ht="15.25" hidden="false" customHeight="false" outlineLevel="0" collapsed="false"/>
    <row r="62210" customFormat="false" ht="15.25" hidden="false" customHeight="false" outlineLevel="0" collapsed="false"/>
    <row r="62211" customFormat="false" ht="15.25" hidden="false" customHeight="false" outlineLevel="0" collapsed="false"/>
    <row r="62212" customFormat="false" ht="15.25" hidden="false" customHeight="false" outlineLevel="0" collapsed="false"/>
    <row r="62213" customFormat="false" ht="15.25" hidden="false" customHeight="false" outlineLevel="0" collapsed="false"/>
    <row r="62214" customFormat="false" ht="15.25" hidden="false" customHeight="false" outlineLevel="0" collapsed="false"/>
    <row r="62215" customFormat="false" ht="15.25" hidden="false" customHeight="false" outlineLevel="0" collapsed="false"/>
    <row r="62216" customFormat="false" ht="15.25" hidden="false" customHeight="false" outlineLevel="0" collapsed="false"/>
    <row r="62217" customFormat="false" ht="15.25" hidden="false" customHeight="false" outlineLevel="0" collapsed="false"/>
    <row r="62218" customFormat="false" ht="15.25" hidden="false" customHeight="false" outlineLevel="0" collapsed="false"/>
    <row r="62219" customFormat="false" ht="15.25" hidden="false" customHeight="false" outlineLevel="0" collapsed="false"/>
    <row r="62220" customFormat="false" ht="15.25" hidden="false" customHeight="false" outlineLevel="0" collapsed="false"/>
    <row r="62221" customFormat="false" ht="15.25" hidden="false" customHeight="false" outlineLevel="0" collapsed="false"/>
    <row r="62222" customFormat="false" ht="15.25" hidden="false" customHeight="false" outlineLevel="0" collapsed="false"/>
    <row r="62223" customFormat="false" ht="15.25" hidden="false" customHeight="false" outlineLevel="0" collapsed="false"/>
    <row r="62224" customFormat="false" ht="15.25" hidden="false" customHeight="false" outlineLevel="0" collapsed="false"/>
    <row r="62225" customFormat="false" ht="15.25" hidden="false" customHeight="false" outlineLevel="0" collapsed="false"/>
    <row r="62226" customFormat="false" ht="15.25" hidden="false" customHeight="false" outlineLevel="0" collapsed="false"/>
    <row r="62227" customFormat="false" ht="15.25" hidden="false" customHeight="false" outlineLevel="0" collapsed="false"/>
    <row r="62228" customFormat="false" ht="15.25" hidden="false" customHeight="false" outlineLevel="0" collapsed="false"/>
    <row r="62229" customFormat="false" ht="15.25" hidden="false" customHeight="false" outlineLevel="0" collapsed="false"/>
    <row r="62230" customFormat="false" ht="15.25" hidden="false" customHeight="false" outlineLevel="0" collapsed="false"/>
    <row r="62231" customFormat="false" ht="15.25" hidden="false" customHeight="false" outlineLevel="0" collapsed="false"/>
    <row r="62232" customFormat="false" ht="15.25" hidden="false" customHeight="false" outlineLevel="0" collapsed="false"/>
    <row r="62233" customFormat="false" ht="15.25" hidden="false" customHeight="false" outlineLevel="0" collapsed="false"/>
    <row r="62234" customFormat="false" ht="15.25" hidden="false" customHeight="false" outlineLevel="0" collapsed="false"/>
    <row r="62235" customFormat="false" ht="15.25" hidden="false" customHeight="false" outlineLevel="0" collapsed="false"/>
    <row r="62236" customFormat="false" ht="15.25" hidden="false" customHeight="false" outlineLevel="0" collapsed="false"/>
    <row r="62237" customFormat="false" ht="15.25" hidden="false" customHeight="false" outlineLevel="0" collapsed="false"/>
    <row r="62238" customFormat="false" ht="15.25" hidden="false" customHeight="false" outlineLevel="0" collapsed="false"/>
    <row r="62239" customFormat="false" ht="15.25" hidden="false" customHeight="false" outlineLevel="0" collapsed="false"/>
    <row r="62240" customFormat="false" ht="15.25" hidden="false" customHeight="false" outlineLevel="0" collapsed="false"/>
    <row r="62241" customFormat="false" ht="15.25" hidden="false" customHeight="false" outlineLevel="0" collapsed="false"/>
    <row r="62242" customFormat="false" ht="15.25" hidden="false" customHeight="false" outlineLevel="0" collapsed="false"/>
    <row r="62243" customFormat="false" ht="15.25" hidden="false" customHeight="false" outlineLevel="0" collapsed="false"/>
    <row r="62244" customFormat="false" ht="15.25" hidden="false" customHeight="false" outlineLevel="0" collapsed="false"/>
    <row r="62245" customFormat="false" ht="15.25" hidden="false" customHeight="false" outlineLevel="0" collapsed="false"/>
    <row r="62246" customFormat="false" ht="15.25" hidden="false" customHeight="false" outlineLevel="0" collapsed="false"/>
    <row r="62247" customFormat="false" ht="15.25" hidden="false" customHeight="false" outlineLevel="0" collapsed="false"/>
    <row r="62248" customFormat="false" ht="15.25" hidden="false" customHeight="false" outlineLevel="0" collapsed="false"/>
    <row r="62249" customFormat="false" ht="15.25" hidden="false" customHeight="false" outlineLevel="0" collapsed="false"/>
    <row r="62250" customFormat="false" ht="15.25" hidden="false" customHeight="false" outlineLevel="0" collapsed="false"/>
    <row r="62251" customFormat="false" ht="15.25" hidden="false" customHeight="false" outlineLevel="0" collapsed="false"/>
    <row r="62252" customFormat="false" ht="15.25" hidden="false" customHeight="false" outlineLevel="0" collapsed="false"/>
    <row r="62253" customFormat="false" ht="15.25" hidden="false" customHeight="false" outlineLevel="0" collapsed="false"/>
    <row r="62254" customFormat="false" ht="15.25" hidden="false" customHeight="false" outlineLevel="0" collapsed="false"/>
    <row r="62255" customFormat="false" ht="15.25" hidden="false" customHeight="false" outlineLevel="0" collapsed="false"/>
    <row r="62256" customFormat="false" ht="15.25" hidden="false" customHeight="false" outlineLevel="0" collapsed="false"/>
    <row r="62257" customFormat="false" ht="15.25" hidden="false" customHeight="false" outlineLevel="0" collapsed="false"/>
    <row r="62258" customFormat="false" ht="15.25" hidden="false" customHeight="false" outlineLevel="0" collapsed="false"/>
    <row r="62259" customFormat="false" ht="15.25" hidden="false" customHeight="false" outlineLevel="0" collapsed="false"/>
    <row r="62260" customFormat="false" ht="15.25" hidden="false" customHeight="false" outlineLevel="0" collapsed="false"/>
    <row r="62261" customFormat="false" ht="15.25" hidden="false" customHeight="false" outlineLevel="0" collapsed="false"/>
    <row r="62262" customFormat="false" ht="15.25" hidden="false" customHeight="false" outlineLevel="0" collapsed="false"/>
    <row r="62263" customFormat="false" ht="15.25" hidden="false" customHeight="false" outlineLevel="0" collapsed="false"/>
    <row r="62264" customFormat="false" ht="15.25" hidden="false" customHeight="false" outlineLevel="0" collapsed="false"/>
    <row r="62265" customFormat="false" ht="15.25" hidden="false" customHeight="false" outlineLevel="0" collapsed="false"/>
    <row r="62266" customFormat="false" ht="15.25" hidden="false" customHeight="false" outlineLevel="0" collapsed="false"/>
    <row r="62267" customFormat="false" ht="15.25" hidden="false" customHeight="false" outlineLevel="0" collapsed="false"/>
    <row r="62268" customFormat="false" ht="15.25" hidden="false" customHeight="false" outlineLevel="0" collapsed="false"/>
    <row r="62269" customFormat="false" ht="15.25" hidden="false" customHeight="false" outlineLevel="0" collapsed="false"/>
    <row r="62270" customFormat="false" ht="15.25" hidden="false" customHeight="false" outlineLevel="0" collapsed="false"/>
    <row r="62271" customFormat="false" ht="15.25" hidden="false" customHeight="false" outlineLevel="0" collapsed="false"/>
    <row r="62272" customFormat="false" ht="15.25" hidden="false" customHeight="false" outlineLevel="0" collapsed="false"/>
    <row r="62273" customFormat="false" ht="15.25" hidden="false" customHeight="false" outlineLevel="0" collapsed="false"/>
    <row r="62274" customFormat="false" ht="15.25" hidden="false" customHeight="false" outlineLevel="0" collapsed="false"/>
    <row r="62275" customFormat="false" ht="15.25" hidden="false" customHeight="false" outlineLevel="0" collapsed="false"/>
    <row r="62276" customFormat="false" ht="15.25" hidden="false" customHeight="false" outlineLevel="0" collapsed="false"/>
    <row r="62277" customFormat="false" ht="15.25" hidden="false" customHeight="false" outlineLevel="0" collapsed="false"/>
    <row r="62278" customFormat="false" ht="15.25" hidden="false" customHeight="false" outlineLevel="0" collapsed="false"/>
    <row r="62279" customFormat="false" ht="15.25" hidden="false" customHeight="false" outlineLevel="0" collapsed="false"/>
    <row r="62280" customFormat="false" ht="15.25" hidden="false" customHeight="false" outlineLevel="0" collapsed="false"/>
    <row r="62281" customFormat="false" ht="15.25" hidden="false" customHeight="false" outlineLevel="0" collapsed="false"/>
    <row r="62282" customFormat="false" ht="15.25" hidden="false" customHeight="false" outlineLevel="0" collapsed="false"/>
    <row r="62283" customFormat="false" ht="15.25" hidden="false" customHeight="false" outlineLevel="0" collapsed="false"/>
    <row r="62284" customFormat="false" ht="15.25" hidden="false" customHeight="false" outlineLevel="0" collapsed="false"/>
    <row r="62285" customFormat="false" ht="15.25" hidden="false" customHeight="false" outlineLevel="0" collapsed="false"/>
    <row r="62286" customFormat="false" ht="15.25" hidden="false" customHeight="false" outlineLevel="0" collapsed="false"/>
    <row r="62287" customFormat="false" ht="15.25" hidden="false" customHeight="false" outlineLevel="0" collapsed="false"/>
    <row r="62288" customFormat="false" ht="15.25" hidden="false" customHeight="false" outlineLevel="0" collapsed="false"/>
    <row r="62289" customFormat="false" ht="15.25" hidden="false" customHeight="false" outlineLevel="0" collapsed="false"/>
    <row r="62290" customFormat="false" ht="15.25" hidden="false" customHeight="false" outlineLevel="0" collapsed="false"/>
    <row r="62291" customFormat="false" ht="15.25" hidden="false" customHeight="false" outlineLevel="0" collapsed="false"/>
    <row r="62292" customFormat="false" ht="15.25" hidden="false" customHeight="false" outlineLevel="0" collapsed="false"/>
    <row r="62293" customFormat="false" ht="15.25" hidden="false" customHeight="false" outlineLevel="0" collapsed="false"/>
    <row r="62294" customFormat="false" ht="15.25" hidden="false" customHeight="false" outlineLevel="0" collapsed="false"/>
    <row r="62295" customFormat="false" ht="15.25" hidden="false" customHeight="false" outlineLevel="0" collapsed="false"/>
    <row r="62296" customFormat="false" ht="15.25" hidden="false" customHeight="false" outlineLevel="0" collapsed="false"/>
    <row r="62297" customFormat="false" ht="15.25" hidden="false" customHeight="false" outlineLevel="0" collapsed="false"/>
    <row r="62298" customFormat="false" ht="15.25" hidden="false" customHeight="false" outlineLevel="0" collapsed="false"/>
    <row r="62299" customFormat="false" ht="15.25" hidden="false" customHeight="false" outlineLevel="0" collapsed="false"/>
    <row r="62300" customFormat="false" ht="15.25" hidden="false" customHeight="false" outlineLevel="0" collapsed="false"/>
    <row r="62301" customFormat="false" ht="15.25" hidden="false" customHeight="false" outlineLevel="0" collapsed="false"/>
    <row r="62302" customFormat="false" ht="15.25" hidden="false" customHeight="false" outlineLevel="0" collapsed="false"/>
    <row r="62303" customFormat="false" ht="15.25" hidden="false" customHeight="false" outlineLevel="0" collapsed="false"/>
    <row r="62304" customFormat="false" ht="15.25" hidden="false" customHeight="false" outlineLevel="0" collapsed="false"/>
    <row r="62305" customFormat="false" ht="15.25" hidden="false" customHeight="false" outlineLevel="0" collapsed="false"/>
    <row r="62306" customFormat="false" ht="15.25" hidden="false" customHeight="false" outlineLevel="0" collapsed="false"/>
    <row r="62307" customFormat="false" ht="15.25" hidden="false" customHeight="false" outlineLevel="0" collapsed="false"/>
    <row r="62308" customFormat="false" ht="15.25" hidden="false" customHeight="false" outlineLevel="0" collapsed="false"/>
    <row r="62309" customFormat="false" ht="15.25" hidden="false" customHeight="false" outlineLevel="0" collapsed="false"/>
    <row r="62310" customFormat="false" ht="15.25" hidden="false" customHeight="false" outlineLevel="0" collapsed="false"/>
    <row r="62311" customFormat="false" ht="15.25" hidden="false" customHeight="false" outlineLevel="0" collapsed="false"/>
    <row r="62312" customFormat="false" ht="15.25" hidden="false" customHeight="false" outlineLevel="0" collapsed="false"/>
    <row r="62313" customFormat="false" ht="15.25" hidden="false" customHeight="false" outlineLevel="0" collapsed="false"/>
    <row r="62314" customFormat="false" ht="15.25" hidden="false" customHeight="false" outlineLevel="0" collapsed="false"/>
    <row r="62315" customFormat="false" ht="15.25" hidden="false" customHeight="false" outlineLevel="0" collapsed="false"/>
    <row r="62316" customFormat="false" ht="15.25" hidden="false" customHeight="false" outlineLevel="0" collapsed="false"/>
    <row r="62317" customFormat="false" ht="15.25" hidden="false" customHeight="false" outlineLevel="0" collapsed="false"/>
    <row r="62318" customFormat="false" ht="15.25" hidden="false" customHeight="false" outlineLevel="0" collapsed="false"/>
    <row r="62319" customFormat="false" ht="15.25" hidden="false" customHeight="false" outlineLevel="0" collapsed="false"/>
    <row r="62320" customFormat="false" ht="15.25" hidden="false" customHeight="false" outlineLevel="0" collapsed="false"/>
    <row r="62321" customFormat="false" ht="15.25" hidden="false" customHeight="false" outlineLevel="0" collapsed="false"/>
    <row r="62322" customFormat="false" ht="15.25" hidden="false" customHeight="false" outlineLevel="0" collapsed="false"/>
    <row r="62323" customFormat="false" ht="15.25" hidden="false" customHeight="false" outlineLevel="0" collapsed="false"/>
    <row r="62324" customFormat="false" ht="15.25" hidden="false" customHeight="false" outlineLevel="0" collapsed="false"/>
    <row r="62325" customFormat="false" ht="15.25" hidden="false" customHeight="false" outlineLevel="0" collapsed="false"/>
    <row r="62326" customFormat="false" ht="15.25" hidden="false" customHeight="false" outlineLevel="0" collapsed="false"/>
    <row r="62327" customFormat="false" ht="15.25" hidden="false" customHeight="false" outlineLevel="0" collapsed="false"/>
    <row r="62328" customFormat="false" ht="15.25" hidden="false" customHeight="false" outlineLevel="0" collapsed="false"/>
    <row r="62329" customFormat="false" ht="15.25" hidden="false" customHeight="false" outlineLevel="0" collapsed="false"/>
    <row r="62330" customFormat="false" ht="15.25" hidden="false" customHeight="false" outlineLevel="0" collapsed="false"/>
    <row r="62331" customFormat="false" ht="15.25" hidden="false" customHeight="false" outlineLevel="0" collapsed="false"/>
    <row r="62332" customFormat="false" ht="15.25" hidden="false" customHeight="false" outlineLevel="0" collapsed="false"/>
    <row r="62333" customFormat="false" ht="15.25" hidden="false" customHeight="false" outlineLevel="0" collapsed="false"/>
    <row r="62334" customFormat="false" ht="15.25" hidden="false" customHeight="false" outlineLevel="0" collapsed="false"/>
    <row r="62335" customFormat="false" ht="15.25" hidden="false" customHeight="false" outlineLevel="0" collapsed="false"/>
    <row r="62336" customFormat="false" ht="15.25" hidden="false" customHeight="false" outlineLevel="0" collapsed="false"/>
    <row r="62337" customFormat="false" ht="15.25" hidden="false" customHeight="false" outlineLevel="0" collapsed="false"/>
    <row r="62338" customFormat="false" ht="15.25" hidden="false" customHeight="false" outlineLevel="0" collapsed="false"/>
    <row r="62339" customFormat="false" ht="15.25" hidden="false" customHeight="false" outlineLevel="0" collapsed="false"/>
    <row r="62340" customFormat="false" ht="15.25" hidden="false" customHeight="false" outlineLevel="0" collapsed="false"/>
    <row r="62341" customFormat="false" ht="15.25" hidden="false" customHeight="false" outlineLevel="0" collapsed="false"/>
    <row r="62342" customFormat="false" ht="15.25" hidden="false" customHeight="false" outlineLevel="0" collapsed="false"/>
    <row r="62343" customFormat="false" ht="15.25" hidden="false" customHeight="false" outlineLevel="0" collapsed="false"/>
    <row r="62344" customFormat="false" ht="15.25" hidden="false" customHeight="false" outlineLevel="0" collapsed="false"/>
    <row r="62345" customFormat="false" ht="15.25" hidden="false" customHeight="false" outlineLevel="0" collapsed="false"/>
    <row r="62346" customFormat="false" ht="15.25" hidden="false" customHeight="false" outlineLevel="0" collapsed="false"/>
    <row r="62347" customFormat="false" ht="15.25" hidden="false" customHeight="false" outlineLevel="0" collapsed="false"/>
    <row r="62348" customFormat="false" ht="15.25" hidden="false" customHeight="false" outlineLevel="0" collapsed="false"/>
    <row r="62349" customFormat="false" ht="15.25" hidden="false" customHeight="false" outlineLevel="0" collapsed="false"/>
    <row r="62350" customFormat="false" ht="15.25" hidden="false" customHeight="false" outlineLevel="0" collapsed="false"/>
    <row r="62351" customFormat="false" ht="15.25" hidden="false" customHeight="false" outlineLevel="0" collapsed="false"/>
    <row r="62352" customFormat="false" ht="15.25" hidden="false" customHeight="false" outlineLevel="0" collapsed="false"/>
    <row r="62353" customFormat="false" ht="15.25" hidden="false" customHeight="false" outlineLevel="0" collapsed="false"/>
    <row r="62354" customFormat="false" ht="15.25" hidden="false" customHeight="false" outlineLevel="0" collapsed="false"/>
    <row r="62355" customFormat="false" ht="15.25" hidden="false" customHeight="false" outlineLevel="0" collapsed="false"/>
    <row r="62356" customFormat="false" ht="15.25" hidden="false" customHeight="false" outlineLevel="0" collapsed="false"/>
    <row r="62357" customFormat="false" ht="15.25" hidden="false" customHeight="false" outlineLevel="0" collapsed="false"/>
    <row r="62358" customFormat="false" ht="15.25" hidden="false" customHeight="false" outlineLevel="0" collapsed="false"/>
    <row r="62359" customFormat="false" ht="15.25" hidden="false" customHeight="false" outlineLevel="0" collapsed="false"/>
    <row r="62360" customFormat="false" ht="15.25" hidden="false" customHeight="false" outlineLevel="0" collapsed="false"/>
    <row r="62361" customFormat="false" ht="15.25" hidden="false" customHeight="false" outlineLevel="0" collapsed="false"/>
    <row r="62362" customFormat="false" ht="15.25" hidden="false" customHeight="false" outlineLevel="0" collapsed="false"/>
    <row r="62363" customFormat="false" ht="15.25" hidden="false" customHeight="false" outlineLevel="0" collapsed="false"/>
    <row r="62364" customFormat="false" ht="15.25" hidden="false" customHeight="false" outlineLevel="0" collapsed="false"/>
    <row r="62365" customFormat="false" ht="15.25" hidden="false" customHeight="false" outlineLevel="0" collapsed="false"/>
    <row r="62366" customFormat="false" ht="15.25" hidden="false" customHeight="false" outlineLevel="0" collapsed="false"/>
    <row r="62367" customFormat="false" ht="15.25" hidden="false" customHeight="false" outlineLevel="0" collapsed="false"/>
    <row r="62368" customFormat="false" ht="15.25" hidden="false" customHeight="false" outlineLevel="0" collapsed="false"/>
    <row r="62369" customFormat="false" ht="15.25" hidden="false" customHeight="false" outlineLevel="0" collapsed="false"/>
    <row r="62370" customFormat="false" ht="15.25" hidden="false" customHeight="false" outlineLevel="0" collapsed="false"/>
    <row r="62371" customFormat="false" ht="15.25" hidden="false" customHeight="false" outlineLevel="0" collapsed="false"/>
    <row r="62372" customFormat="false" ht="15.25" hidden="false" customHeight="false" outlineLevel="0" collapsed="false"/>
    <row r="62373" customFormat="false" ht="15.25" hidden="false" customHeight="false" outlineLevel="0" collapsed="false"/>
    <row r="62374" customFormat="false" ht="15.25" hidden="false" customHeight="false" outlineLevel="0" collapsed="false"/>
    <row r="62375" customFormat="false" ht="15.25" hidden="false" customHeight="false" outlineLevel="0" collapsed="false"/>
    <row r="62376" customFormat="false" ht="15.25" hidden="false" customHeight="false" outlineLevel="0" collapsed="false"/>
    <row r="62377" customFormat="false" ht="15.25" hidden="false" customHeight="false" outlineLevel="0" collapsed="false"/>
    <row r="62378" customFormat="false" ht="15.25" hidden="false" customHeight="false" outlineLevel="0" collapsed="false"/>
    <row r="62379" customFormat="false" ht="15.25" hidden="false" customHeight="false" outlineLevel="0" collapsed="false"/>
    <row r="62380" customFormat="false" ht="15.25" hidden="false" customHeight="false" outlineLevel="0" collapsed="false"/>
    <row r="62381" customFormat="false" ht="15.25" hidden="false" customHeight="false" outlineLevel="0" collapsed="false"/>
    <row r="62382" customFormat="false" ht="15.25" hidden="false" customHeight="false" outlineLevel="0" collapsed="false"/>
    <row r="62383" customFormat="false" ht="15.25" hidden="false" customHeight="false" outlineLevel="0" collapsed="false"/>
    <row r="62384" customFormat="false" ht="15.25" hidden="false" customHeight="false" outlineLevel="0" collapsed="false"/>
    <row r="62385" customFormat="false" ht="15.25" hidden="false" customHeight="false" outlineLevel="0" collapsed="false"/>
    <row r="62386" customFormat="false" ht="15.25" hidden="false" customHeight="false" outlineLevel="0" collapsed="false"/>
    <row r="62387" customFormat="false" ht="15.25" hidden="false" customHeight="false" outlineLevel="0" collapsed="false"/>
    <row r="62388" customFormat="false" ht="15.25" hidden="false" customHeight="false" outlineLevel="0" collapsed="false"/>
    <row r="62389" customFormat="false" ht="15.25" hidden="false" customHeight="false" outlineLevel="0" collapsed="false"/>
    <row r="62390" customFormat="false" ht="15.25" hidden="false" customHeight="false" outlineLevel="0" collapsed="false"/>
    <row r="62391" customFormat="false" ht="15.25" hidden="false" customHeight="false" outlineLevel="0" collapsed="false"/>
    <row r="62392" customFormat="false" ht="15.25" hidden="false" customHeight="false" outlineLevel="0" collapsed="false"/>
    <row r="62393" customFormat="false" ht="15.25" hidden="false" customHeight="false" outlineLevel="0" collapsed="false"/>
    <row r="62394" customFormat="false" ht="15.25" hidden="false" customHeight="false" outlineLevel="0" collapsed="false"/>
    <row r="62395" customFormat="false" ht="15.25" hidden="false" customHeight="false" outlineLevel="0" collapsed="false"/>
    <row r="62396" customFormat="false" ht="15.25" hidden="false" customHeight="false" outlineLevel="0" collapsed="false"/>
    <row r="62397" customFormat="false" ht="15.25" hidden="false" customHeight="false" outlineLevel="0" collapsed="false"/>
    <row r="62398" customFormat="false" ht="15.25" hidden="false" customHeight="false" outlineLevel="0" collapsed="false"/>
    <row r="62399" customFormat="false" ht="15.25" hidden="false" customHeight="false" outlineLevel="0" collapsed="false"/>
    <row r="62400" customFormat="false" ht="15.25" hidden="false" customHeight="false" outlineLevel="0" collapsed="false"/>
    <row r="62401" customFormat="false" ht="15.25" hidden="false" customHeight="false" outlineLevel="0" collapsed="false"/>
    <row r="62402" customFormat="false" ht="15.25" hidden="false" customHeight="false" outlineLevel="0" collapsed="false"/>
    <row r="62403" customFormat="false" ht="15.25" hidden="false" customHeight="false" outlineLevel="0" collapsed="false"/>
    <row r="62404" customFormat="false" ht="15.25" hidden="false" customHeight="false" outlineLevel="0" collapsed="false"/>
    <row r="62405" customFormat="false" ht="15.25" hidden="false" customHeight="false" outlineLevel="0" collapsed="false"/>
    <row r="62406" customFormat="false" ht="15.25" hidden="false" customHeight="false" outlineLevel="0" collapsed="false"/>
    <row r="62407" customFormat="false" ht="15.25" hidden="false" customHeight="false" outlineLevel="0" collapsed="false"/>
    <row r="62408" customFormat="false" ht="15.25" hidden="false" customHeight="false" outlineLevel="0" collapsed="false"/>
    <row r="62409" customFormat="false" ht="15.25" hidden="false" customHeight="false" outlineLevel="0" collapsed="false"/>
    <row r="62410" customFormat="false" ht="15.25" hidden="false" customHeight="false" outlineLevel="0" collapsed="false"/>
    <row r="62411" customFormat="false" ht="15.25" hidden="false" customHeight="false" outlineLevel="0" collapsed="false"/>
    <row r="62412" customFormat="false" ht="15.25" hidden="false" customHeight="false" outlineLevel="0" collapsed="false"/>
    <row r="62413" customFormat="false" ht="15.25" hidden="false" customHeight="false" outlineLevel="0" collapsed="false"/>
    <row r="62414" customFormat="false" ht="15.25" hidden="false" customHeight="false" outlineLevel="0" collapsed="false"/>
    <row r="62415" customFormat="false" ht="15.25" hidden="false" customHeight="false" outlineLevel="0" collapsed="false"/>
    <row r="62416" customFormat="false" ht="15.25" hidden="false" customHeight="false" outlineLevel="0" collapsed="false"/>
    <row r="62417" customFormat="false" ht="15.25" hidden="false" customHeight="false" outlineLevel="0" collapsed="false"/>
    <row r="62418" customFormat="false" ht="15.25" hidden="false" customHeight="false" outlineLevel="0" collapsed="false"/>
    <row r="62419" customFormat="false" ht="15.25" hidden="false" customHeight="false" outlineLevel="0" collapsed="false"/>
    <row r="62420" customFormat="false" ht="15.25" hidden="false" customHeight="false" outlineLevel="0" collapsed="false"/>
    <row r="62421" customFormat="false" ht="15.25" hidden="false" customHeight="false" outlineLevel="0" collapsed="false"/>
    <row r="62422" customFormat="false" ht="15.25" hidden="false" customHeight="false" outlineLevel="0" collapsed="false"/>
    <row r="62423" customFormat="false" ht="15.25" hidden="false" customHeight="false" outlineLevel="0" collapsed="false"/>
    <row r="62424" customFormat="false" ht="15.25" hidden="false" customHeight="false" outlineLevel="0" collapsed="false"/>
    <row r="62425" customFormat="false" ht="15.25" hidden="false" customHeight="false" outlineLevel="0" collapsed="false"/>
    <row r="62426" customFormat="false" ht="15.25" hidden="false" customHeight="false" outlineLevel="0" collapsed="false"/>
    <row r="62427" customFormat="false" ht="15.25" hidden="false" customHeight="false" outlineLevel="0" collapsed="false"/>
    <row r="62428" customFormat="false" ht="15.25" hidden="false" customHeight="false" outlineLevel="0" collapsed="false"/>
    <row r="62429" customFormat="false" ht="15.25" hidden="false" customHeight="false" outlineLevel="0" collapsed="false"/>
    <row r="62430" customFormat="false" ht="15.25" hidden="false" customHeight="false" outlineLevel="0" collapsed="false"/>
    <row r="62431" customFormat="false" ht="15.25" hidden="false" customHeight="false" outlineLevel="0" collapsed="false"/>
    <row r="62432" customFormat="false" ht="15.25" hidden="false" customHeight="false" outlineLevel="0" collapsed="false"/>
    <row r="62433" customFormat="false" ht="15.25" hidden="false" customHeight="false" outlineLevel="0" collapsed="false"/>
    <row r="62434" customFormat="false" ht="15.25" hidden="false" customHeight="false" outlineLevel="0" collapsed="false"/>
    <row r="62435" customFormat="false" ht="15.25" hidden="false" customHeight="false" outlineLevel="0" collapsed="false"/>
    <row r="62436" customFormat="false" ht="15.25" hidden="false" customHeight="false" outlineLevel="0" collapsed="false"/>
    <row r="62437" customFormat="false" ht="15.25" hidden="false" customHeight="false" outlineLevel="0" collapsed="false"/>
    <row r="62438" customFormat="false" ht="15.25" hidden="false" customHeight="false" outlineLevel="0" collapsed="false"/>
    <row r="62439" customFormat="false" ht="15.25" hidden="false" customHeight="false" outlineLevel="0" collapsed="false"/>
    <row r="62440" customFormat="false" ht="15.25" hidden="false" customHeight="false" outlineLevel="0" collapsed="false"/>
    <row r="62441" customFormat="false" ht="15.25" hidden="false" customHeight="false" outlineLevel="0" collapsed="false"/>
    <row r="62442" customFormat="false" ht="15.25" hidden="false" customHeight="false" outlineLevel="0" collapsed="false"/>
    <row r="62443" customFormat="false" ht="15.25" hidden="false" customHeight="false" outlineLevel="0" collapsed="false"/>
    <row r="62444" customFormat="false" ht="15.25" hidden="false" customHeight="false" outlineLevel="0" collapsed="false"/>
    <row r="62445" customFormat="false" ht="15.25" hidden="false" customHeight="false" outlineLevel="0" collapsed="false"/>
    <row r="62446" customFormat="false" ht="15.25" hidden="false" customHeight="false" outlineLevel="0" collapsed="false"/>
    <row r="62447" customFormat="false" ht="15.25" hidden="false" customHeight="false" outlineLevel="0" collapsed="false"/>
    <row r="62448" customFormat="false" ht="15.25" hidden="false" customHeight="false" outlineLevel="0" collapsed="false"/>
    <row r="62449" customFormat="false" ht="15.25" hidden="false" customHeight="false" outlineLevel="0" collapsed="false"/>
    <row r="62450" customFormat="false" ht="15.25" hidden="false" customHeight="false" outlineLevel="0" collapsed="false"/>
    <row r="62451" customFormat="false" ht="15.25" hidden="false" customHeight="false" outlineLevel="0" collapsed="false"/>
    <row r="62452" customFormat="false" ht="15.25" hidden="false" customHeight="false" outlineLevel="0" collapsed="false"/>
    <row r="62453" customFormat="false" ht="15.25" hidden="false" customHeight="false" outlineLevel="0" collapsed="false"/>
    <row r="62454" customFormat="false" ht="15.25" hidden="false" customHeight="false" outlineLevel="0" collapsed="false"/>
    <row r="62455" customFormat="false" ht="15.25" hidden="false" customHeight="false" outlineLevel="0" collapsed="false"/>
    <row r="62456" customFormat="false" ht="15.25" hidden="false" customHeight="false" outlineLevel="0" collapsed="false"/>
    <row r="62457" customFormat="false" ht="15.25" hidden="false" customHeight="false" outlineLevel="0" collapsed="false"/>
    <row r="62458" customFormat="false" ht="15.25" hidden="false" customHeight="false" outlineLevel="0" collapsed="false"/>
    <row r="62459" customFormat="false" ht="15.25" hidden="false" customHeight="false" outlineLevel="0" collapsed="false"/>
    <row r="62460" customFormat="false" ht="15.25" hidden="false" customHeight="false" outlineLevel="0" collapsed="false"/>
    <row r="62461" customFormat="false" ht="15.25" hidden="false" customHeight="false" outlineLevel="0" collapsed="false"/>
    <row r="62462" customFormat="false" ht="15.25" hidden="false" customHeight="false" outlineLevel="0" collapsed="false"/>
    <row r="62463" customFormat="false" ht="15.25" hidden="false" customHeight="false" outlineLevel="0" collapsed="false"/>
    <row r="62464" customFormat="false" ht="15.25" hidden="false" customHeight="false" outlineLevel="0" collapsed="false"/>
    <row r="62465" customFormat="false" ht="15.25" hidden="false" customHeight="false" outlineLevel="0" collapsed="false"/>
    <row r="62466" customFormat="false" ht="15.25" hidden="false" customHeight="false" outlineLevel="0" collapsed="false"/>
    <row r="62467" customFormat="false" ht="15.25" hidden="false" customHeight="false" outlineLevel="0" collapsed="false"/>
    <row r="62468" customFormat="false" ht="15.25" hidden="false" customHeight="false" outlineLevel="0" collapsed="false"/>
    <row r="62469" customFormat="false" ht="15.25" hidden="false" customHeight="false" outlineLevel="0" collapsed="false"/>
    <row r="62470" customFormat="false" ht="15.25" hidden="false" customHeight="false" outlineLevel="0" collapsed="false"/>
    <row r="62471" customFormat="false" ht="15.25" hidden="false" customHeight="false" outlineLevel="0" collapsed="false"/>
    <row r="62472" customFormat="false" ht="15.25" hidden="false" customHeight="false" outlineLevel="0" collapsed="false"/>
    <row r="62473" customFormat="false" ht="15.25" hidden="false" customHeight="false" outlineLevel="0" collapsed="false"/>
    <row r="62474" customFormat="false" ht="15.25" hidden="false" customHeight="false" outlineLevel="0" collapsed="false"/>
    <row r="62475" customFormat="false" ht="15.25" hidden="false" customHeight="false" outlineLevel="0" collapsed="false"/>
    <row r="62476" customFormat="false" ht="15.25" hidden="false" customHeight="false" outlineLevel="0" collapsed="false"/>
    <row r="62477" customFormat="false" ht="15.25" hidden="false" customHeight="false" outlineLevel="0" collapsed="false"/>
    <row r="62478" customFormat="false" ht="15.25" hidden="false" customHeight="false" outlineLevel="0" collapsed="false"/>
    <row r="62479" customFormat="false" ht="15.25" hidden="false" customHeight="false" outlineLevel="0" collapsed="false"/>
    <row r="62480" customFormat="false" ht="15.25" hidden="false" customHeight="false" outlineLevel="0" collapsed="false"/>
    <row r="62481" customFormat="false" ht="15.25" hidden="false" customHeight="false" outlineLevel="0" collapsed="false"/>
    <row r="62482" customFormat="false" ht="15.25" hidden="false" customHeight="false" outlineLevel="0" collapsed="false"/>
    <row r="62483" customFormat="false" ht="15.25" hidden="false" customHeight="false" outlineLevel="0" collapsed="false"/>
    <row r="62484" customFormat="false" ht="15.25" hidden="false" customHeight="false" outlineLevel="0" collapsed="false"/>
    <row r="62485" customFormat="false" ht="15.25" hidden="false" customHeight="false" outlineLevel="0" collapsed="false"/>
    <row r="62486" customFormat="false" ht="15.25" hidden="false" customHeight="false" outlineLevel="0" collapsed="false"/>
    <row r="62487" customFormat="false" ht="15.25" hidden="false" customHeight="false" outlineLevel="0" collapsed="false"/>
    <row r="62488" customFormat="false" ht="15.25" hidden="false" customHeight="false" outlineLevel="0" collapsed="false"/>
    <row r="62489" customFormat="false" ht="15.25" hidden="false" customHeight="false" outlineLevel="0" collapsed="false"/>
    <row r="62490" customFormat="false" ht="15.25" hidden="false" customHeight="false" outlineLevel="0" collapsed="false"/>
    <row r="62491" customFormat="false" ht="15.25" hidden="false" customHeight="false" outlineLevel="0" collapsed="false"/>
    <row r="62492" customFormat="false" ht="15.25" hidden="false" customHeight="false" outlineLevel="0" collapsed="false"/>
    <row r="62493" customFormat="false" ht="15.25" hidden="false" customHeight="false" outlineLevel="0" collapsed="false"/>
    <row r="62494" customFormat="false" ht="15.25" hidden="false" customHeight="false" outlineLevel="0" collapsed="false"/>
    <row r="62495" customFormat="false" ht="15.25" hidden="false" customHeight="false" outlineLevel="0" collapsed="false"/>
    <row r="62496" customFormat="false" ht="15.25" hidden="false" customHeight="false" outlineLevel="0" collapsed="false"/>
    <row r="62497" customFormat="false" ht="15.25" hidden="false" customHeight="false" outlineLevel="0" collapsed="false"/>
    <row r="62498" customFormat="false" ht="15.25" hidden="false" customHeight="false" outlineLevel="0" collapsed="false"/>
    <row r="62499" customFormat="false" ht="15.25" hidden="false" customHeight="false" outlineLevel="0" collapsed="false"/>
    <row r="62500" customFormat="false" ht="15.25" hidden="false" customHeight="false" outlineLevel="0" collapsed="false"/>
    <row r="62501" customFormat="false" ht="15.25" hidden="false" customHeight="false" outlineLevel="0" collapsed="false"/>
    <row r="62502" customFormat="false" ht="15.25" hidden="false" customHeight="false" outlineLevel="0" collapsed="false"/>
    <row r="62503" customFormat="false" ht="15.25" hidden="false" customHeight="false" outlineLevel="0" collapsed="false"/>
    <row r="62504" customFormat="false" ht="15.25" hidden="false" customHeight="false" outlineLevel="0" collapsed="false"/>
    <row r="62505" customFormat="false" ht="15.25" hidden="false" customHeight="false" outlineLevel="0" collapsed="false"/>
    <row r="62506" customFormat="false" ht="15.25" hidden="false" customHeight="false" outlineLevel="0" collapsed="false"/>
    <row r="62507" customFormat="false" ht="15.25" hidden="false" customHeight="false" outlineLevel="0" collapsed="false"/>
    <row r="62508" customFormat="false" ht="15.25" hidden="false" customHeight="false" outlineLevel="0" collapsed="false"/>
    <row r="62509" customFormat="false" ht="15.25" hidden="false" customHeight="false" outlineLevel="0" collapsed="false"/>
    <row r="62510" customFormat="false" ht="15.25" hidden="false" customHeight="false" outlineLevel="0" collapsed="false"/>
    <row r="62511" customFormat="false" ht="15.25" hidden="false" customHeight="false" outlineLevel="0" collapsed="false"/>
    <row r="62512" customFormat="false" ht="15.25" hidden="false" customHeight="false" outlineLevel="0" collapsed="false"/>
    <row r="62513" customFormat="false" ht="15.25" hidden="false" customHeight="false" outlineLevel="0" collapsed="false"/>
    <row r="62514" customFormat="false" ht="15.25" hidden="false" customHeight="false" outlineLevel="0" collapsed="false"/>
    <row r="62515" customFormat="false" ht="15.25" hidden="false" customHeight="false" outlineLevel="0" collapsed="false"/>
    <row r="62516" customFormat="false" ht="15.25" hidden="false" customHeight="false" outlineLevel="0" collapsed="false"/>
    <row r="62517" customFormat="false" ht="15.25" hidden="false" customHeight="false" outlineLevel="0" collapsed="false"/>
    <row r="62518" customFormat="false" ht="15.25" hidden="false" customHeight="false" outlineLevel="0" collapsed="false"/>
    <row r="62519" customFormat="false" ht="15.25" hidden="false" customHeight="false" outlineLevel="0" collapsed="false"/>
    <row r="62520" customFormat="false" ht="15.25" hidden="false" customHeight="false" outlineLevel="0" collapsed="false"/>
    <row r="62521" customFormat="false" ht="15.25" hidden="false" customHeight="false" outlineLevel="0" collapsed="false"/>
    <row r="62522" customFormat="false" ht="15.25" hidden="false" customHeight="false" outlineLevel="0" collapsed="false"/>
    <row r="62523" customFormat="false" ht="15.25" hidden="false" customHeight="false" outlineLevel="0" collapsed="false"/>
    <row r="62524" customFormat="false" ht="15.25" hidden="false" customHeight="false" outlineLevel="0" collapsed="false"/>
    <row r="62525" customFormat="false" ht="15.25" hidden="false" customHeight="false" outlineLevel="0" collapsed="false"/>
    <row r="62526" customFormat="false" ht="15.25" hidden="false" customHeight="false" outlineLevel="0" collapsed="false"/>
    <row r="62527" customFormat="false" ht="15.25" hidden="false" customHeight="false" outlineLevel="0" collapsed="false"/>
    <row r="62528" customFormat="false" ht="15.25" hidden="false" customHeight="false" outlineLevel="0" collapsed="false"/>
    <row r="62529" customFormat="false" ht="15.25" hidden="false" customHeight="false" outlineLevel="0" collapsed="false"/>
    <row r="62530" customFormat="false" ht="15.25" hidden="false" customHeight="false" outlineLevel="0" collapsed="false"/>
    <row r="62531" customFormat="false" ht="15.25" hidden="false" customHeight="false" outlineLevel="0" collapsed="false"/>
    <row r="62532" customFormat="false" ht="15.25" hidden="false" customHeight="false" outlineLevel="0" collapsed="false"/>
    <row r="62533" customFormat="false" ht="15.25" hidden="false" customHeight="false" outlineLevel="0" collapsed="false"/>
    <row r="62534" customFormat="false" ht="15.25" hidden="false" customHeight="false" outlineLevel="0" collapsed="false"/>
    <row r="62535" customFormat="false" ht="15.25" hidden="false" customHeight="false" outlineLevel="0" collapsed="false"/>
    <row r="62536" customFormat="false" ht="15.25" hidden="false" customHeight="false" outlineLevel="0" collapsed="false"/>
    <row r="62537" customFormat="false" ht="15.25" hidden="false" customHeight="false" outlineLevel="0" collapsed="false"/>
    <row r="62538" customFormat="false" ht="15.25" hidden="false" customHeight="false" outlineLevel="0" collapsed="false"/>
    <row r="62539" customFormat="false" ht="15.25" hidden="false" customHeight="false" outlineLevel="0" collapsed="false"/>
    <row r="62540" customFormat="false" ht="15.25" hidden="false" customHeight="false" outlineLevel="0" collapsed="false"/>
    <row r="62541" customFormat="false" ht="15.25" hidden="false" customHeight="false" outlineLevel="0" collapsed="false"/>
    <row r="62542" customFormat="false" ht="15.25" hidden="false" customHeight="false" outlineLevel="0" collapsed="false"/>
    <row r="62543" customFormat="false" ht="15.25" hidden="false" customHeight="false" outlineLevel="0" collapsed="false"/>
    <row r="62544" customFormat="false" ht="15.25" hidden="false" customHeight="false" outlineLevel="0" collapsed="false"/>
    <row r="62545" customFormat="false" ht="15.25" hidden="false" customHeight="false" outlineLevel="0" collapsed="false"/>
    <row r="62546" customFormat="false" ht="15.25" hidden="false" customHeight="false" outlineLevel="0" collapsed="false"/>
    <row r="62547" customFormat="false" ht="15.25" hidden="false" customHeight="false" outlineLevel="0" collapsed="false"/>
    <row r="62548" customFormat="false" ht="15.25" hidden="false" customHeight="false" outlineLevel="0" collapsed="false"/>
    <row r="62549" customFormat="false" ht="15.25" hidden="false" customHeight="false" outlineLevel="0" collapsed="false"/>
    <row r="62550" customFormat="false" ht="15.25" hidden="false" customHeight="false" outlineLevel="0" collapsed="false"/>
    <row r="62551" customFormat="false" ht="15.25" hidden="false" customHeight="false" outlineLevel="0" collapsed="false"/>
    <row r="62552" customFormat="false" ht="15.25" hidden="false" customHeight="false" outlineLevel="0" collapsed="false"/>
    <row r="62553" customFormat="false" ht="15.25" hidden="false" customHeight="false" outlineLevel="0" collapsed="false"/>
    <row r="62554" customFormat="false" ht="15.25" hidden="false" customHeight="false" outlineLevel="0" collapsed="false"/>
    <row r="62555" customFormat="false" ht="15.25" hidden="false" customHeight="false" outlineLevel="0" collapsed="false"/>
    <row r="62556" customFormat="false" ht="15.25" hidden="false" customHeight="false" outlineLevel="0" collapsed="false"/>
    <row r="62557" customFormat="false" ht="15.25" hidden="false" customHeight="false" outlineLevel="0" collapsed="false"/>
    <row r="62558" customFormat="false" ht="15.25" hidden="false" customHeight="false" outlineLevel="0" collapsed="false"/>
    <row r="62559" customFormat="false" ht="15.25" hidden="false" customHeight="false" outlineLevel="0" collapsed="false"/>
    <row r="62560" customFormat="false" ht="15.25" hidden="false" customHeight="false" outlineLevel="0" collapsed="false"/>
    <row r="62561" customFormat="false" ht="15.25" hidden="false" customHeight="false" outlineLevel="0" collapsed="false"/>
    <row r="62562" customFormat="false" ht="15.25" hidden="false" customHeight="false" outlineLevel="0" collapsed="false"/>
    <row r="62563" customFormat="false" ht="15.25" hidden="false" customHeight="false" outlineLevel="0" collapsed="false"/>
    <row r="62564" customFormat="false" ht="15.25" hidden="false" customHeight="false" outlineLevel="0" collapsed="false"/>
    <row r="62565" customFormat="false" ht="15.25" hidden="false" customHeight="false" outlineLevel="0" collapsed="false"/>
    <row r="62566" customFormat="false" ht="15.25" hidden="false" customHeight="false" outlineLevel="0" collapsed="false"/>
    <row r="62567" customFormat="false" ht="15.25" hidden="false" customHeight="false" outlineLevel="0" collapsed="false"/>
    <row r="62568" customFormat="false" ht="15.25" hidden="false" customHeight="false" outlineLevel="0" collapsed="false"/>
    <row r="62569" customFormat="false" ht="15.25" hidden="false" customHeight="false" outlineLevel="0" collapsed="false"/>
    <row r="62570" customFormat="false" ht="15.25" hidden="false" customHeight="false" outlineLevel="0" collapsed="false"/>
    <row r="62571" customFormat="false" ht="15.25" hidden="false" customHeight="false" outlineLevel="0" collapsed="false"/>
    <row r="62572" customFormat="false" ht="15.25" hidden="false" customHeight="false" outlineLevel="0" collapsed="false"/>
    <row r="62573" customFormat="false" ht="15.25" hidden="false" customHeight="false" outlineLevel="0" collapsed="false"/>
    <row r="62574" customFormat="false" ht="15.25" hidden="false" customHeight="false" outlineLevel="0" collapsed="false"/>
    <row r="62575" customFormat="false" ht="15.25" hidden="false" customHeight="false" outlineLevel="0" collapsed="false"/>
    <row r="62576" customFormat="false" ht="15.25" hidden="false" customHeight="false" outlineLevel="0" collapsed="false"/>
    <row r="62577" customFormat="false" ht="15.25" hidden="false" customHeight="false" outlineLevel="0" collapsed="false"/>
    <row r="62578" customFormat="false" ht="15.25" hidden="false" customHeight="false" outlineLevel="0" collapsed="false"/>
    <row r="62579" customFormat="false" ht="15.25" hidden="false" customHeight="false" outlineLevel="0" collapsed="false"/>
    <row r="62580" customFormat="false" ht="15.25" hidden="false" customHeight="false" outlineLevel="0" collapsed="false"/>
    <row r="62581" customFormat="false" ht="15.25" hidden="false" customHeight="false" outlineLevel="0" collapsed="false"/>
    <row r="62582" customFormat="false" ht="15.25" hidden="false" customHeight="false" outlineLevel="0" collapsed="false"/>
    <row r="62583" customFormat="false" ht="15.25" hidden="false" customHeight="false" outlineLevel="0" collapsed="false"/>
    <row r="62584" customFormat="false" ht="15.25" hidden="false" customHeight="false" outlineLevel="0" collapsed="false"/>
    <row r="62585" customFormat="false" ht="15.25" hidden="false" customHeight="false" outlineLevel="0" collapsed="false"/>
    <row r="62586" customFormat="false" ht="15.25" hidden="false" customHeight="false" outlineLevel="0" collapsed="false"/>
    <row r="62587" customFormat="false" ht="15.25" hidden="false" customHeight="false" outlineLevel="0" collapsed="false"/>
    <row r="62588" customFormat="false" ht="15.25" hidden="false" customHeight="false" outlineLevel="0" collapsed="false"/>
    <row r="62589" customFormat="false" ht="15.25" hidden="false" customHeight="false" outlineLevel="0" collapsed="false"/>
    <row r="62590" customFormat="false" ht="15.25" hidden="false" customHeight="false" outlineLevel="0" collapsed="false"/>
    <row r="62591" customFormat="false" ht="15.25" hidden="false" customHeight="false" outlineLevel="0" collapsed="false"/>
    <row r="62592" customFormat="false" ht="15.25" hidden="false" customHeight="false" outlineLevel="0" collapsed="false"/>
    <row r="62593" customFormat="false" ht="15.25" hidden="false" customHeight="false" outlineLevel="0" collapsed="false"/>
    <row r="62594" customFormat="false" ht="15.25" hidden="false" customHeight="false" outlineLevel="0" collapsed="false"/>
    <row r="62595" customFormat="false" ht="15.25" hidden="false" customHeight="false" outlineLevel="0" collapsed="false"/>
    <row r="62596" customFormat="false" ht="15.25" hidden="false" customHeight="false" outlineLevel="0" collapsed="false"/>
    <row r="62597" customFormat="false" ht="15.25" hidden="false" customHeight="false" outlineLevel="0" collapsed="false"/>
    <row r="62598" customFormat="false" ht="15.25" hidden="false" customHeight="false" outlineLevel="0" collapsed="false"/>
    <row r="62599" customFormat="false" ht="15.25" hidden="false" customHeight="false" outlineLevel="0" collapsed="false"/>
    <row r="62600" customFormat="false" ht="15.25" hidden="false" customHeight="false" outlineLevel="0" collapsed="false"/>
    <row r="62601" customFormat="false" ht="15.25" hidden="false" customHeight="false" outlineLevel="0" collapsed="false"/>
    <row r="62602" customFormat="false" ht="15.25" hidden="false" customHeight="false" outlineLevel="0" collapsed="false"/>
    <row r="62603" customFormat="false" ht="15.25" hidden="false" customHeight="false" outlineLevel="0" collapsed="false"/>
    <row r="62604" customFormat="false" ht="15.25" hidden="false" customHeight="false" outlineLevel="0" collapsed="false"/>
    <row r="62605" customFormat="false" ht="15.25" hidden="false" customHeight="false" outlineLevel="0" collapsed="false"/>
    <row r="62606" customFormat="false" ht="15.25" hidden="false" customHeight="false" outlineLevel="0" collapsed="false"/>
    <row r="62607" customFormat="false" ht="15.25" hidden="false" customHeight="false" outlineLevel="0" collapsed="false"/>
    <row r="62608" customFormat="false" ht="15.25" hidden="false" customHeight="false" outlineLevel="0" collapsed="false"/>
    <row r="62609" customFormat="false" ht="15.25" hidden="false" customHeight="false" outlineLevel="0" collapsed="false"/>
    <row r="62610" customFormat="false" ht="15.25" hidden="false" customHeight="false" outlineLevel="0" collapsed="false"/>
    <row r="62611" customFormat="false" ht="15.25" hidden="false" customHeight="false" outlineLevel="0" collapsed="false"/>
    <row r="62612" customFormat="false" ht="15.25" hidden="false" customHeight="false" outlineLevel="0" collapsed="false"/>
    <row r="62613" customFormat="false" ht="15.25" hidden="false" customHeight="false" outlineLevel="0" collapsed="false"/>
    <row r="62614" customFormat="false" ht="15.25" hidden="false" customHeight="false" outlineLevel="0" collapsed="false"/>
    <row r="62615" customFormat="false" ht="15.25" hidden="false" customHeight="false" outlineLevel="0" collapsed="false"/>
    <row r="62616" customFormat="false" ht="15.25" hidden="false" customHeight="false" outlineLevel="0" collapsed="false"/>
    <row r="62617" customFormat="false" ht="15.25" hidden="false" customHeight="false" outlineLevel="0" collapsed="false"/>
    <row r="62618" customFormat="false" ht="15.25" hidden="false" customHeight="false" outlineLevel="0" collapsed="false"/>
    <row r="62619" customFormat="false" ht="15.25" hidden="false" customHeight="false" outlineLevel="0" collapsed="false"/>
    <row r="62620" customFormat="false" ht="15.25" hidden="false" customHeight="false" outlineLevel="0" collapsed="false"/>
    <row r="62621" customFormat="false" ht="15.25" hidden="false" customHeight="false" outlineLevel="0" collapsed="false"/>
    <row r="62622" customFormat="false" ht="15.25" hidden="false" customHeight="false" outlineLevel="0" collapsed="false"/>
    <row r="62623" customFormat="false" ht="15.25" hidden="false" customHeight="false" outlineLevel="0" collapsed="false"/>
    <row r="62624" customFormat="false" ht="15.25" hidden="false" customHeight="false" outlineLevel="0" collapsed="false"/>
    <row r="62625" customFormat="false" ht="15.25" hidden="false" customHeight="false" outlineLevel="0" collapsed="false"/>
    <row r="62626" customFormat="false" ht="15.25" hidden="false" customHeight="false" outlineLevel="0" collapsed="false"/>
    <row r="62627" customFormat="false" ht="15.25" hidden="false" customHeight="false" outlineLevel="0" collapsed="false"/>
    <row r="62628" customFormat="false" ht="15.25" hidden="false" customHeight="false" outlineLevel="0" collapsed="false"/>
    <row r="62629" customFormat="false" ht="15.25" hidden="false" customHeight="false" outlineLevel="0" collapsed="false"/>
    <row r="62630" customFormat="false" ht="15.25" hidden="false" customHeight="false" outlineLevel="0" collapsed="false"/>
    <row r="62631" customFormat="false" ht="15.25" hidden="false" customHeight="false" outlineLevel="0" collapsed="false"/>
    <row r="62632" customFormat="false" ht="15.25" hidden="false" customHeight="false" outlineLevel="0" collapsed="false"/>
    <row r="62633" customFormat="false" ht="15.25" hidden="false" customHeight="false" outlineLevel="0" collapsed="false"/>
    <row r="62634" customFormat="false" ht="15.25" hidden="false" customHeight="false" outlineLevel="0" collapsed="false"/>
    <row r="62635" customFormat="false" ht="15.25" hidden="false" customHeight="false" outlineLevel="0" collapsed="false"/>
    <row r="62636" customFormat="false" ht="15.25" hidden="false" customHeight="false" outlineLevel="0" collapsed="false"/>
    <row r="62637" customFormat="false" ht="15.25" hidden="false" customHeight="false" outlineLevel="0" collapsed="false"/>
    <row r="62638" customFormat="false" ht="15.25" hidden="false" customHeight="false" outlineLevel="0" collapsed="false"/>
    <row r="62639" customFormat="false" ht="15.25" hidden="false" customHeight="false" outlineLevel="0" collapsed="false"/>
    <row r="62640" customFormat="false" ht="15.25" hidden="false" customHeight="false" outlineLevel="0" collapsed="false"/>
    <row r="62641" customFormat="false" ht="15.25" hidden="false" customHeight="false" outlineLevel="0" collapsed="false"/>
    <row r="62642" customFormat="false" ht="15.25" hidden="false" customHeight="false" outlineLevel="0" collapsed="false"/>
    <row r="62643" customFormat="false" ht="15.25" hidden="false" customHeight="false" outlineLevel="0" collapsed="false"/>
    <row r="62644" customFormat="false" ht="15.25" hidden="false" customHeight="false" outlineLevel="0" collapsed="false"/>
    <row r="62645" customFormat="false" ht="15.25" hidden="false" customHeight="false" outlineLevel="0" collapsed="false"/>
    <row r="62646" customFormat="false" ht="15.25" hidden="false" customHeight="false" outlineLevel="0" collapsed="false"/>
    <row r="62647" customFormat="false" ht="15.25" hidden="false" customHeight="false" outlineLevel="0" collapsed="false"/>
    <row r="62648" customFormat="false" ht="15.25" hidden="false" customHeight="false" outlineLevel="0" collapsed="false"/>
    <row r="62649" customFormat="false" ht="15.25" hidden="false" customHeight="false" outlineLevel="0" collapsed="false"/>
    <row r="62650" customFormat="false" ht="15.25" hidden="false" customHeight="false" outlineLevel="0" collapsed="false"/>
    <row r="62651" customFormat="false" ht="15.25" hidden="false" customHeight="false" outlineLevel="0" collapsed="false"/>
    <row r="62652" customFormat="false" ht="15.25" hidden="false" customHeight="false" outlineLevel="0" collapsed="false"/>
    <row r="62653" customFormat="false" ht="15.25" hidden="false" customHeight="false" outlineLevel="0" collapsed="false"/>
    <row r="62654" customFormat="false" ht="15.25" hidden="false" customHeight="false" outlineLevel="0" collapsed="false"/>
    <row r="62655" customFormat="false" ht="15.25" hidden="false" customHeight="false" outlineLevel="0" collapsed="false"/>
    <row r="62656" customFormat="false" ht="15.25" hidden="false" customHeight="false" outlineLevel="0" collapsed="false"/>
    <row r="62657" customFormat="false" ht="15.25" hidden="false" customHeight="false" outlineLevel="0" collapsed="false"/>
    <row r="62658" customFormat="false" ht="15.25" hidden="false" customHeight="false" outlineLevel="0" collapsed="false"/>
    <row r="62659" customFormat="false" ht="15.25" hidden="false" customHeight="false" outlineLevel="0" collapsed="false"/>
    <row r="62660" customFormat="false" ht="15.25" hidden="false" customHeight="false" outlineLevel="0" collapsed="false"/>
    <row r="62661" customFormat="false" ht="15.25" hidden="false" customHeight="false" outlineLevel="0" collapsed="false"/>
    <row r="62662" customFormat="false" ht="15.25" hidden="false" customHeight="false" outlineLevel="0" collapsed="false"/>
    <row r="62663" customFormat="false" ht="15.25" hidden="false" customHeight="false" outlineLevel="0" collapsed="false"/>
    <row r="62664" customFormat="false" ht="15.25" hidden="false" customHeight="false" outlineLevel="0" collapsed="false"/>
    <row r="62665" customFormat="false" ht="15.25" hidden="false" customHeight="false" outlineLevel="0" collapsed="false"/>
    <row r="62666" customFormat="false" ht="15.25" hidden="false" customHeight="false" outlineLevel="0" collapsed="false"/>
    <row r="62667" customFormat="false" ht="15.25" hidden="false" customHeight="false" outlineLevel="0" collapsed="false"/>
    <row r="62668" customFormat="false" ht="15.25" hidden="false" customHeight="false" outlineLevel="0" collapsed="false"/>
    <row r="62669" customFormat="false" ht="15.25" hidden="false" customHeight="false" outlineLevel="0" collapsed="false"/>
    <row r="62670" customFormat="false" ht="15.25" hidden="false" customHeight="false" outlineLevel="0" collapsed="false"/>
    <row r="62671" customFormat="false" ht="15.25" hidden="false" customHeight="false" outlineLevel="0" collapsed="false"/>
    <row r="62672" customFormat="false" ht="15.25" hidden="false" customHeight="false" outlineLevel="0" collapsed="false"/>
    <row r="62673" customFormat="false" ht="15.25" hidden="false" customHeight="false" outlineLevel="0" collapsed="false"/>
    <row r="62674" customFormat="false" ht="15.25" hidden="false" customHeight="false" outlineLevel="0" collapsed="false"/>
    <row r="62675" customFormat="false" ht="15.25" hidden="false" customHeight="false" outlineLevel="0" collapsed="false"/>
    <row r="62676" customFormat="false" ht="15.25" hidden="false" customHeight="false" outlineLevel="0" collapsed="false"/>
    <row r="62677" customFormat="false" ht="15.25" hidden="false" customHeight="false" outlineLevel="0" collapsed="false"/>
    <row r="62678" customFormat="false" ht="15.25" hidden="false" customHeight="false" outlineLevel="0" collapsed="false"/>
    <row r="62679" customFormat="false" ht="15.25" hidden="false" customHeight="false" outlineLevel="0" collapsed="false"/>
    <row r="62680" customFormat="false" ht="15.25" hidden="false" customHeight="false" outlineLevel="0" collapsed="false"/>
    <row r="62681" customFormat="false" ht="15.25" hidden="false" customHeight="false" outlineLevel="0" collapsed="false"/>
    <row r="62682" customFormat="false" ht="15.25" hidden="false" customHeight="false" outlineLevel="0" collapsed="false"/>
    <row r="62683" customFormat="false" ht="15.25" hidden="false" customHeight="false" outlineLevel="0" collapsed="false"/>
    <row r="62684" customFormat="false" ht="15.25" hidden="false" customHeight="false" outlineLevel="0" collapsed="false"/>
    <row r="62685" customFormat="false" ht="15.25" hidden="false" customHeight="false" outlineLevel="0" collapsed="false"/>
    <row r="62686" customFormat="false" ht="15.25" hidden="false" customHeight="false" outlineLevel="0" collapsed="false"/>
    <row r="62687" customFormat="false" ht="15.25" hidden="false" customHeight="false" outlineLevel="0" collapsed="false"/>
    <row r="62688" customFormat="false" ht="15.25" hidden="false" customHeight="false" outlineLevel="0" collapsed="false"/>
    <row r="62689" customFormat="false" ht="15.25" hidden="false" customHeight="false" outlineLevel="0" collapsed="false"/>
    <row r="62690" customFormat="false" ht="15.25" hidden="false" customHeight="false" outlineLevel="0" collapsed="false"/>
    <row r="62691" customFormat="false" ht="15.25" hidden="false" customHeight="false" outlineLevel="0" collapsed="false"/>
    <row r="62692" customFormat="false" ht="15.25" hidden="false" customHeight="false" outlineLevel="0" collapsed="false"/>
    <row r="62693" customFormat="false" ht="15.25" hidden="false" customHeight="false" outlineLevel="0" collapsed="false"/>
    <row r="62694" customFormat="false" ht="15.25" hidden="false" customHeight="false" outlineLevel="0" collapsed="false"/>
    <row r="62695" customFormat="false" ht="15.25" hidden="false" customHeight="false" outlineLevel="0" collapsed="false"/>
    <row r="62696" customFormat="false" ht="15.25" hidden="false" customHeight="false" outlineLevel="0" collapsed="false"/>
    <row r="62697" customFormat="false" ht="15.25" hidden="false" customHeight="false" outlineLevel="0" collapsed="false"/>
    <row r="62698" customFormat="false" ht="15.25" hidden="false" customHeight="false" outlineLevel="0" collapsed="false"/>
    <row r="62699" customFormat="false" ht="15.25" hidden="false" customHeight="false" outlineLevel="0" collapsed="false"/>
    <row r="62700" customFormat="false" ht="15.25" hidden="false" customHeight="false" outlineLevel="0" collapsed="false"/>
    <row r="62701" customFormat="false" ht="15.25" hidden="false" customHeight="false" outlineLevel="0" collapsed="false"/>
    <row r="62702" customFormat="false" ht="15.25" hidden="false" customHeight="false" outlineLevel="0" collapsed="false"/>
    <row r="62703" customFormat="false" ht="15.25" hidden="false" customHeight="false" outlineLevel="0" collapsed="false"/>
    <row r="62704" customFormat="false" ht="15.25" hidden="false" customHeight="false" outlineLevel="0" collapsed="false"/>
    <row r="62705" customFormat="false" ht="15.25" hidden="false" customHeight="false" outlineLevel="0" collapsed="false"/>
    <row r="62706" customFormat="false" ht="15.25" hidden="false" customHeight="false" outlineLevel="0" collapsed="false"/>
    <row r="62707" customFormat="false" ht="15.25" hidden="false" customHeight="false" outlineLevel="0" collapsed="false"/>
    <row r="62708" customFormat="false" ht="15.25" hidden="false" customHeight="false" outlineLevel="0" collapsed="false"/>
    <row r="62709" customFormat="false" ht="15.25" hidden="false" customHeight="false" outlineLevel="0" collapsed="false"/>
    <row r="62710" customFormat="false" ht="15.25" hidden="false" customHeight="false" outlineLevel="0" collapsed="false"/>
    <row r="62711" customFormat="false" ht="15.25" hidden="false" customHeight="false" outlineLevel="0" collapsed="false"/>
    <row r="62712" customFormat="false" ht="15.25" hidden="false" customHeight="false" outlineLevel="0" collapsed="false"/>
    <row r="62713" customFormat="false" ht="15.25" hidden="false" customHeight="false" outlineLevel="0" collapsed="false"/>
    <row r="62714" customFormat="false" ht="15.25" hidden="false" customHeight="false" outlineLevel="0" collapsed="false"/>
    <row r="62715" customFormat="false" ht="15.25" hidden="false" customHeight="false" outlineLevel="0" collapsed="false"/>
    <row r="62716" customFormat="false" ht="15.25" hidden="false" customHeight="false" outlineLevel="0" collapsed="false"/>
    <row r="62717" customFormat="false" ht="15.25" hidden="false" customHeight="false" outlineLevel="0" collapsed="false"/>
    <row r="62718" customFormat="false" ht="15.25" hidden="false" customHeight="false" outlineLevel="0" collapsed="false"/>
    <row r="62719" customFormat="false" ht="15.25" hidden="false" customHeight="false" outlineLevel="0" collapsed="false"/>
    <row r="62720" customFormat="false" ht="15.25" hidden="false" customHeight="false" outlineLevel="0" collapsed="false"/>
    <row r="62721" customFormat="false" ht="15.25" hidden="false" customHeight="false" outlineLevel="0" collapsed="false"/>
    <row r="62722" customFormat="false" ht="15.25" hidden="false" customHeight="false" outlineLevel="0" collapsed="false"/>
    <row r="62723" customFormat="false" ht="15.25" hidden="false" customHeight="false" outlineLevel="0" collapsed="false"/>
    <row r="62724" customFormat="false" ht="15.25" hidden="false" customHeight="false" outlineLevel="0" collapsed="false"/>
    <row r="62725" customFormat="false" ht="15.25" hidden="false" customHeight="false" outlineLevel="0" collapsed="false"/>
    <row r="62726" customFormat="false" ht="15.25" hidden="false" customHeight="false" outlineLevel="0" collapsed="false"/>
    <row r="62727" customFormat="false" ht="15.25" hidden="false" customHeight="false" outlineLevel="0" collapsed="false"/>
    <row r="62728" customFormat="false" ht="15.25" hidden="false" customHeight="false" outlineLevel="0" collapsed="false"/>
    <row r="62729" customFormat="false" ht="15.25" hidden="false" customHeight="false" outlineLevel="0" collapsed="false"/>
    <row r="62730" customFormat="false" ht="15.25" hidden="false" customHeight="false" outlineLevel="0" collapsed="false"/>
    <row r="62731" customFormat="false" ht="15.25" hidden="false" customHeight="false" outlineLevel="0" collapsed="false"/>
    <row r="62732" customFormat="false" ht="15.25" hidden="false" customHeight="false" outlineLevel="0" collapsed="false"/>
    <row r="62733" customFormat="false" ht="15.25" hidden="false" customHeight="false" outlineLevel="0" collapsed="false"/>
    <row r="62734" customFormat="false" ht="15.25" hidden="false" customHeight="false" outlineLevel="0" collapsed="false"/>
    <row r="62735" customFormat="false" ht="15.25" hidden="false" customHeight="false" outlineLevel="0" collapsed="false"/>
    <row r="62736" customFormat="false" ht="15.25" hidden="false" customHeight="false" outlineLevel="0" collapsed="false"/>
    <row r="62737" customFormat="false" ht="15.25" hidden="false" customHeight="false" outlineLevel="0" collapsed="false"/>
    <row r="62738" customFormat="false" ht="15.25" hidden="false" customHeight="false" outlineLevel="0" collapsed="false"/>
    <row r="62739" customFormat="false" ht="15.25" hidden="false" customHeight="false" outlineLevel="0" collapsed="false"/>
    <row r="62740" customFormat="false" ht="15.25" hidden="false" customHeight="false" outlineLevel="0" collapsed="false"/>
    <row r="62741" customFormat="false" ht="15.25" hidden="false" customHeight="false" outlineLevel="0" collapsed="false"/>
    <row r="62742" customFormat="false" ht="15.25" hidden="false" customHeight="false" outlineLevel="0" collapsed="false"/>
    <row r="62743" customFormat="false" ht="15.25" hidden="false" customHeight="false" outlineLevel="0" collapsed="false"/>
    <row r="62744" customFormat="false" ht="15.25" hidden="false" customHeight="false" outlineLevel="0" collapsed="false"/>
    <row r="62745" customFormat="false" ht="15.25" hidden="false" customHeight="false" outlineLevel="0" collapsed="false"/>
    <row r="62746" customFormat="false" ht="15.25" hidden="false" customHeight="false" outlineLevel="0" collapsed="false"/>
    <row r="62747" customFormat="false" ht="15.25" hidden="false" customHeight="false" outlineLevel="0" collapsed="false"/>
    <row r="62748" customFormat="false" ht="15.25" hidden="false" customHeight="false" outlineLevel="0" collapsed="false"/>
    <row r="62749" customFormat="false" ht="15.25" hidden="false" customHeight="false" outlineLevel="0" collapsed="false"/>
    <row r="62750" customFormat="false" ht="15.25" hidden="false" customHeight="false" outlineLevel="0" collapsed="false"/>
    <row r="62751" customFormat="false" ht="15.25" hidden="false" customHeight="false" outlineLevel="0" collapsed="false"/>
    <row r="62752" customFormat="false" ht="15.25" hidden="false" customHeight="false" outlineLevel="0" collapsed="false"/>
    <row r="62753" customFormat="false" ht="15.25" hidden="false" customHeight="false" outlineLevel="0" collapsed="false"/>
    <row r="62754" customFormat="false" ht="15.25" hidden="false" customHeight="false" outlineLevel="0" collapsed="false"/>
    <row r="62755" customFormat="false" ht="15.25" hidden="false" customHeight="false" outlineLevel="0" collapsed="false"/>
    <row r="62756" customFormat="false" ht="15.25" hidden="false" customHeight="false" outlineLevel="0" collapsed="false"/>
    <row r="62757" customFormat="false" ht="15.25" hidden="false" customHeight="false" outlineLevel="0" collapsed="false"/>
    <row r="62758" customFormat="false" ht="15.25" hidden="false" customHeight="false" outlineLevel="0" collapsed="false"/>
    <row r="62759" customFormat="false" ht="15.25" hidden="false" customHeight="false" outlineLevel="0" collapsed="false"/>
    <row r="62760" customFormat="false" ht="15.25" hidden="false" customHeight="false" outlineLevel="0" collapsed="false"/>
    <row r="62761" customFormat="false" ht="15.25" hidden="false" customHeight="false" outlineLevel="0" collapsed="false"/>
    <row r="62762" customFormat="false" ht="15.25" hidden="false" customHeight="false" outlineLevel="0" collapsed="false"/>
    <row r="62763" customFormat="false" ht="15.25" hidden="false" customHeight="false" outlineLevel="0" collapsed="false"/>
    <row r="62764" customFormat="false" ht="15.25" hidden="false" customHeight="false" outlineLevel="0" collapsed="false"/>
    <row r="62765" customFormat="false" ht="15.25" hidden="false" customHeight="false" outlineLevel="0" collapsed="false"/>
    <row r="62766" customFormat="false" ht="15.25" hidden="false" customHeight="false" outlineLevel="0" collapsed="false"/>
    <row r="62767" customFormat="false" ht="15.25" hidden="false" customHeight="false" outlineLevel="0" collapsed="false"/>
    <row r="62768" customFormat="false" ht="15.25" hidden="false" customHeight="false" outlineLevel="0" collapsed="false"/>
    <row r="62769" customFormat="false" ht="15.25" hidden="false" customHeight="false" outlineLevel="0" collapsed="false"/>
    <row r="62770" customFormat="false" ht="15.25" hidden="false" customHeight="false" outlineLevel="0" collapsed="false"/>
    <row r="62771" customFormat="false" ht="15.25" hidden="false" customHeight="false" outlineLevel="0" collapsed="false"/>
    <row r="62772" customFormat="false" ht="15.25" hidden="false" customHeight="false" outlineLevel="0" collapsed="false"/>
    <row r="62773" customFormat="false" ht="15.25" hidden="false" customHeight="false" outlineLevel="0" collapsed="false"/>
    <row r="62774" customFormat="false" ht="15.25" hidden="false" customHeight="false" outlineLevel="0" collapsed="false"/>
    <row r="62775" customFormat="false" ht="15.25" hidden="false" customHeight="false" outlineLevel="0" collapsed="false"/>
    <row r="62776" customFormat="false" ht="15.25" hidden="false" customHeight="false" outlineLevel="0" collapsed="false"/>
    <row r="62777" customFormat="false" ht="15.25" hidden="false" customHeight="false" outlineLevel="0" collapsed="false"/>
    <row r="62778" customFormat="false" ht="15.25" hidden="false" customHeight="false" outlineLevel="0" collapsed="false"/>
    <row r="62779" customFormat="false" ht="15.25" hidden="false" customHeight="false" outlineLevel="0" collapsed="false"/>
    <row r="62780" customFormat="false" ht="15.25" hidden="false" customHeight="false" outlineLevel="0" collapsed="false"/>
    <row r="62781" customFormat="false" ht="15.25" hidden="false" customHeight="false" outlineLevel="0" collapsed="false"/>
    <row r="62782" customFormat="false" ht="15.25" hidden="false" customHeight="false" outlineLevel="0" collapsed="false"/>
    <row r="62783" customFormat="false" ht="15.25" hidden="false" customHeight="false" outlineLevel="0" collapsed="false"/>
    <row r="62784" customFormat="false" ht="15.25" hidden="false" customHeight="false" outlineLevel="0" collapsed="false"/>
    <row r="62785" customFormat="false" ht="15.25" hidden="false" customHeight="false" outlineLevel="0" collapsed="false"/>
    <row r="62786" customFormat="false" ht="15.25" hidden="false" customHeight="false" outlineLevel="0" collapsed="false"/>
    <row r="62787" customFormat="false" ht="15.25" hidden="false" customHeight="false" outlineLevel="0" collapsed="false"/>
    <row r="62788" customFormat="false" ht="15.25" hidden="false" customHeight="false" outlineLevel="0" collapsed="false"/>
    <row r="62789" customFormat="false" ht="15.25" hidden="false" customHeight="false" outlineLevel="0" collapsed="false"/>
    <row r="62790" customFormat="false" ht="15.25" hidden="false" customHeight="false" outlineLevel="0" collapsed="false"/>
    <row r="62791" customFormat="false" ht="15.25" hidden="false" customHeight="false" outlineLevel="0" collapsed="false"/>
    <row r="62792" customFormat="false" ht="15.25" hidden="false" customHeight="false" outlineLevel="0" collapsed="false"/>
    <row r="62793" customFormat="false" ht="15.25" hidden="false" customHeight="false" outlineLevel="0" collapsed="false"/>
    <row r="62794" customFormat="false" ht="15.25" hidden="false" customHeight="false" outlineLevel="0" collapsed="false"/>
    <row r="62795" customFormat="false" ht="15.25" hidden="false" customHeight="false" outlineLevel="0" collapsed="false"/>
    <row r="62796" customFormat="false" ht="15.25" hidden="false" customHeight="false" outlineLevel="0" collapsed="false"/>
    <row r="62797" customFormat="false" ht="15.25" hidden="false" customHeight="false" outlineLevel="0" collapsed="false"/>
    <row r="62798" customFormat="false" ht="15.25" hidden="false" customHeight="false" outlineLevel="0" collapsed="false"/>
    <row r="62799" customFormat="false" ht="15.25" hidden="false" customHeight="false" outlineLevel="0" collapsed="false"/>
    <row r="62800" customFormat="false" ht="15.25" hidden="false" customHeight="false" outlineLevel="0" collapsed="false"/>
    <row r="62801" customFormat="false" ht="15.25" hidden="false" customHeight="false" outlineLevel="0" collapsed="false"/>
    <row r="62802" customFormat="false" ht="15.25" hidden="false" customHeight="false" outlineLevel="0" collapsed="false"/>
    <row r="62803" customFormat="false" ht="15.25" hidden="false" customHeight="false" outlineLevel="0" collapsed="false"/>
    <row r="62804" customFormat="false" ht="15.25" hidden="false" customHeight="false" outlineLevel="0" collapsed="false"/>
    <row r="62805" customFormat="false" ht="15.25" hidden="false" customHeight="false" outlineLevel="0" collapsed="false"/>
    <row r="62806" customFormat="false" ht="15.25" hidden="false" customHeight="false" outlineLevel="0" collapsed="false"/>
    <row r="62807" customFormat="false" ht="15.25" hidden="false" customHeight="false" outlineLevel="0" collapsed="false"/>
    <row r="62808" customFormat="false" ht="15.25" hidden="false" customHeight="false" outlineLevel="0" collapsed="false"/>
    <row r="62809" customFormat="false" ht="15.25" hidden="false" customHeight="false" outlineLevel="0" collapsed="false"/>
    <row r="62810" customFormat="false" ht="15.25" hidden="false" customHeight="false" outlineLevel="0" collapsed="false"/>
    <row r="62811" customFormat="false" ht="15.25" hidden="false" customHeight="false" outlineLevel="0" collapsed="false"/>
    <row r="62812" customFormat="false" ht="15.25" hidden="false" customHeight="false" outlineLevel="0" collapsed="false"/>
    <row r="62813" customFormat="false" ht="15.25" hidden="false" customHeight="false" outlineLevel="0" collapsed="false"/>
    <row r="62814" customFormat="false" ht="15.25" hidden="false" customHeight="false" outlineLevel="0" collapsed="false"/>
    <row r="62815" customFormat="false" ht="15.25" hidden="false" customHeight="false" outlineLevel="0" collapsed="false"/>
    <row r="62816" customFormat="false" ht="15.25" hidden="false" customHeight="false" outlineLevel="0" collapsed="false"/>
    <row r="62817" customFormat="false" ht="15.25" hidden="false" customHeight="false" outlineLevel="0" collapsed="false"/>
    <row r="62818" customFormat="false" ht="15.25" hidden="false" customHeight="false" outlineLevel="0" collapsed="false"/>
    <row r="62819" customFormat="false" ht="15.25" hidden="false" customHeight="false" outlineLevel="0" collapsed="false"/>
    <row r="62820" customFormat="false" ht="15.25" hidden="false" customHeight="false" outlineLevel="0" collapsed="false"/>
    <row r="62821" customFormat="false" ht="15.25" hidden="false" customHeight="false" outlineLevel="0" collapsed="false"/>
    <row r="62822" customFormat="false" ht="15.25" hidden="false" customHeight="false" outlineLevel="0" collapsed="false"/>
    <row r="62823" customFormat="false" ht="15.25" hidden="false" customHeight="false" outlineLevel="0" collapsed="false"/>
    <row r="62824" customFormat="false" ht="15.25" hidden="false" customHeight="false" outlineLevel="0" collapsed="false"/>
    <row r="62825" customFormat="false" ht="15.25" hidden="false" customHeight="false" outlineLevel="0" collapsed="false"/>
    <row r="62826" customFormat="false" ht="15.25" hidden="false" customHeight="false" outlineLevel="0" collapsed="false"/>
    <row r="62827" customFormat="false" ht="15.25" hidden="false" customHeight="false" outlineLevel="0" collapsed="false"/>
    <row r="62828" customFormat="false" ht="15.25" hidden="false" customHeight="false" outlineLevel="0" collapsed="false"/>
    <row r="62829" customFormat="false" ht="15.25" hidden="false" customHeight="false" outlineLevel="0" collapsed="false"/>
    <row r="62830" customFormat="false" ht="15.25" hidden="false" customHeight="false" outlineLevel="0" collapsed="false"/>
    <row r="62831" customFormat="false" ht="15.25" hidden="false" customHeight="false" outlineLevel="0" collapsed="false"/>
    <row r="62832" customFormat="false" ht="15.25" hidden="false" customHeight="false" outlineLevel="0" collapsed="false"/>
    <row r="62833" customFormat="false" ht="15.25" hidden="false" customHeight="false" outlineLevel="0" collapsed="false"/>
    <row r="62834" customFormat="false" ht="15.25" hidden="false" customHeight="false" outlineLevel="0" collapsed="false"/>
    <row r="62835" customFormat="false" ht="15.25" hidden="false" customHeight="false" outlineLevel="0" collapsed="false"/>
    <row r="62836" customFormat="false" ht="15.25" hidden="false" customHeight="false" outlineLevel="0" collapsed="false"/>
    <row r="62837" customFormat="false" ht="15.25" hidden="false" customHeight="false" outlineLevel="0" collapsed="false"/>
    <row r="62838" customFormat="false" ht="15.25" hidden="false" customHeight="false" outlineLevel="0" collapsed="false"/>
    <row r="62839" customFormat="false" ht="15.25" hidden="false" customHeight="false" outlineLevel="0" collapsed="false"/>
    <row r="62840" customFormat="false" ht="15.25" hidden="false" customHeight="false" outlineLevel="0" collapsed="false"/>
    <row r="62841" customFormat="false" ht="15.25" hidden="false" customHeight="false" outlineLevel="0" collapsed="false"/>
    <row r="62842" customFormat="false" ht="15.25" hidden="false" customHeight="false" outlineLevel="0" collapsed="false"/>
    <row r="62843" customFormat="false" ht="15.25" hidden="false" customHeight="false" outlineLevel="0" collapsed="false"/>
    <row r="62844" customFormat="false" ht="15.25" hidden="false" customHeight="false" outlineLevel="0" collapsed="false"/>
    <row r="62845" customFormat="false" ht="15.25" hidden="false" customHeight="false" outlineLevel="0" collapsed="false"/>
    <row r="62846" customFormat="false" ht="15.25" hidden="false" customHeight="false" outlineLevel="0" collapsed="false"/>
    <row r="62847" customFormat="false" ht="15.25" hidden="false" customHeight="false" outlineLevel="0" collapsed="false"/>
    <row r="62848" customFormat="false" ht="15.25" hidden="false" customHeight="false" outlineLevel="0" collapsed="false"/>
    <row r="62849" customFormat="false" ht="15.25" hidden="false" customHeight="false" outlineLevel="0" collapsed="false"/>
    <row r="62850" customFormat="false" ht="15.25" hidden="false" customHeight="false" outlineLevel="0" collapsed="false"/>
    <row r="62851" customFormat="false" ht="15.25" hidden="false" customHeight="false" outlineLevel="0" collapsed="false"/>
    <row r="62852" customFormat="false" ht="15.25" hidden="false" customHeight="false" outlineLevel="0" collapsed="false"/>
    <row r="62853" customFormat="false" ht="15.25" hidden="false" customHeight="false" outlineLevel="0" collapsed="false"/>
    <row r="62854" customFormat="false" ht="15.25" hidden="false" customHeight="false" outlineLevel="0" collapsed="false"/>
    <row r="62855" customFormat="false" ht="15.25" hidden="false" customHeight="false" outlineLevel="0" collapsed="false"/>
    <row r="62856" customFormat="false" ht="15.25" hidden="false" customHeight="false" outlineLevel="0" collapsed="false"/>
    <row r="62857" customFormat="false" ht="15.25" hidden="false" customHeight="false" outlineLevel="0" collapsed="false"/>
    <row r="62858" customFormat="false" ht="15.25" hidden="false" customHeight="false" outlineLevel="0" collapsed="false"/>
    <row r="62859" customFormat="false" ht="15.25" hidden="false" customHeight="false" outlineLevel="0" collapsed="false"/>
    <row r="62860" customFormat="false" ht="15.25" hidden="false" customHeight="false" outlineLevel="0" collapsed="false"/>
    <row r="62861" customFormat="false" ht="15.25" hidden="false" customHeight="false" outlineLevel="0" collapsed="false"/>
    <row r="62862" customFormat="false" ht="15.25" hidden="false" customHeight="false" outlineLevel="0" collapsed="false"/>
    <row r="62863" customFormat="false" ht="15.25" hidden="false" customHeight="false" outlineLevel="0" collapsed="false"/>
    <row r="62864" customFormat="false" ht="15.25" hidden="false" customHeight="false" outlineLevel="0" collapsed="false"/>
    <row r="62865" customFormat="false" ht="15.25" hidden="false" customHeight="false" outlineLevel="0" collapsed="false"/>
    <row r="62866" customFormat="false" ht="15.25" hidden="false" customHeight="false" outlineLevel="0" collapsed="false"/>
    <row r="62867" customFormat="false" ht="15.25" hidden="false" customHeight="false" outlineLevel="0" collapsed="false"/>
    <row r="62868" customFormat="false" ht="15.25" hidden="false" customHeight="false" outlineLevel="0" collapsed="false"/>
    <row r="62869" customFormat="false" ht="15.25" hidden="false" customHeight="false" outlineLevel="0" collapsed="false"/>
    <row r="62870" customFormat="false" ht="15.25" hidden="false" customHeight="false" outlineLevel="0" collapsed="false"/>
    <row r="62871" customFormat="false" ht="15.25" hidden="false" customHeight="false" outlineLevel="0" collapsed="false"/>
    <row r="62872" customFormat="false" ht="15.25" hidden="false" customHeight="false" outlineLevel="0" collapsed="false"/>
    <row r="62873" customFormat="false" ht="15.25" hidden="false" customHeight="false" outlineLevel="0" collapsed="false"/>
    <row r="62874" customFormat="false" ht="15.25" hidden="false" customHeight="false" outlineLevel="0" collapsed="false"/>
    <row r="62875" customFormat="false" ht="15.25" hidden="false" customHeight="false" outlineLevel="0" collapsed="false"/>
    <row r="62876" customFormat="false" ht="15.25" hidden="false" customHeight="false" outlineLevel="0" collapsed="false"/>
    <row r="62877" customFormat="false" ht="15.25" hidden="false" customHeight="false" outlineLevel="0" collapsed="false"/>
    <row r="62878" customFormat="false" ht="15.25" hidden="false" customHeight="false" outlineLevel="0" collapsed="false"/>
    <row r="62879" customFormat="false" ht="15.25" hidden="false" customHeight="false" outlineLevel="0" collapsed="false"/>
    <row r="62880" customFormat="false" ht="15.25" hidden="false" customHeight="false" outlineLevel="0" collapsed="false"/>
    <row r="62881" customFormat="false" ht="15.25" hidden="false" customHeight="false" outlineLevel="0" collapsed="false"/>
    <row r="62882" customFormat="false" ht="15.25" hidden="false" customHeight="false" outlineLevel="0" collapsed="false"/>
    <row r="62883" customFormat="false" ht="15.25" hidden="false" customHeight="false" outlineLevel="0" collapsed="false"/>
    <row r="62884" customFormat="false" ht="15.25" hidden="false" customHeight="false" outlineLevel="0" collapsed="false"/>
    <row r="62885" customFormat="false" ht="15.25" hidden="false" customHeight="false" outlineLevel="0" collapsed="false"/>
    <row r="62886" customFormat="false" ht="15.25" hidden="false" customHeight="false" outlineLevel="0" collapsed="false"/>
    <row r="62887" customFormat="false" ht="15.25" hidden="false" customHeight="false" outlineLevel="0" collapsed="false"/>
    <row r="62888" customFormat="false" ht="15.25" hidden="false" customHeight="false" outlineLevel="0" collapsed="false"/>
    <row r="62889" customFormat="false" ht="15.25" hidden="false" customHeight="false" outlineLevel="0" collapsed="false"/>
    <row r="62890" customFormat="false" ht="15.25" hidden="false" customHeight="false" outlineLevel="0" collapsed="false"/>
    <row r="62891" customFormat="false" ht="15.25" hidden="false" customHeight="false" outlineLevel="0" collapsed="false"/>
    <row r="62892" customFormat="false" ht="15.25" hidden="false" customHeight="false" outlineLevel="0" collapsed="false"/>
    <row r="62893" customFormat="false" ht="15.25" hidden="false" customHeight="false" outlineLevel="0" collapsed="false"/>
    <row r="62894" customFormat="false" ht="15.25" hidden="false" customHeight="false" outlineLevel="0" collapsed="false"/>
    <row r="62895" customFormat="false" ht="15.25" hidden="false" customHeight="false" outlineLevel="0" collapsed="false"/>
    <row r="62896" customFormat="false" ht="15.25" hidden="false" customHeight="false" outlineLevel="0" collapsed="false"/>
    <row r="62897" customFormat="false" ht="15.25" hidden="false" customHeight="false" outlineLevel="0" collapsed="false"/>
    <row r="62898" customFormat="false" ht="15.25" hidden="false" customHeight="false" outlineLevel="0" collapsed="false"/>
    <row r="62899" customFormat="false" ht="15.25" hidden="false" customHeight="false" outlineLevel="0" collapsed="false"/>
    <row r="62900" customFormat="false" ht="15.25" hidden="false" customHeight="false" outlineLevel="0" collapsed="false"/>
    <row r="62901" customFormat="false" ht="15.25" hidden="false" customHeight="false" outlineLevel="0" collapsed="false"/>
    <row r="62902" customFormat="false" ht="15.25" hidden="false" customHeight="false" outlineLevel="0" collapsed="false"/>
    <row r="62903" customFormat="false" ht="15.25" hidden="false" customHeight="false" outlineLevel="0" collapsed="false"/>
    <row r="62904" customFormat="false" ht="15.25" hidden="false" customHeight="false" outlineLevel="0" collapsed="false"/>
    <row r="62905" customFormat="false" ht="15.25" hidden="false" customHeight="false" outlineLevel="0" collapsed="false"/>
    <row r="62906" customFormat="false" ht="15.25" hidden="false" customHeight="false" outlineLevel="0" collapsed="false"/>
    <row r="62907" customFormat="false" ht="15.25" hidden="false" customHeight="false" outlineLevel="0" collapsed="false"/>
    <row r="62908" customFormat="false" ht="15.25" hidden="false" customHeight="false" outlineLevel="0" collapsed="false"/>
    <row r="62909" customFormat="false" ht="15.25" hidden="false" customHeight="false" outlineLevel="0" collapsed="false"/>
    <row r="62910" customFormat="false" ht="15.25" hidden="false" customHeight="false" outlineLevel="0" collapsed="false"/>
    <row r="62911" customFormat="false" ht="15.25" hidden="false" customHeight="false" outlineLevel="0" collapsed="false"/>
    <row r="62912" customFormat="false" ht="15.25" hidden="false" customHeight="false" outlineLevel="0" collapsed="false"/>
    <row r="62913" customFormat="false" ht="15.25" hidden="false" customHeight="false" outlineLevel="0" collapsed="false"/>
    <row r="62914" customFormat="false" ht="15.25" hidden="false" customHeight="false" outlineLevel="0" collapsed="false"/>
    <row r="62915" customFormat="false" ht="15.25" hidden="false" customHeight="false" outlineLevel="0" collapsed="false"/>
    <row r="62916" customFormat="false" ht="15.25" hidden="false" customHeight="false" outlineLevel="0" collapsed="false"/>
    <row r="62917" customFormat="false" ht="15.25" hidden="false" customHeight="false" outlineLevel="0" collapsed="false"/>
    <row r="62918" customFormat="false" ht="15.25" hidden="false" customHeight="false" outlineLevel="0" collapsed="false"/>
    <row r="62919" customFormat="false" ht="15.25" hidden="false" customHeight="false" outlineLevel="0" collapsed="false"/>
    <row r="62920" customFormat="false" ht="15.25" hidden="false" customHeight="false" outlineLevel="0" collapsed="false"/>
    <row r="62921" customFormat="false" ht="15.25" hidden="false" customHeight="false" outlineLevel="0" collapsed="false"/>
    <row r="62922" customFormat="false" ht="15.25" hidden="false" customHeight="false" outlineLevel="0" collapsed="false"/>
    <row r="62923" customFormat="false" ht="15.25" hidden="false" customHeight="false" outlineLevel="0" collapsed="false"/>
    <row r="62924" customFormat="false" ht="15.25" hidden="false" customHeight="false" outlineLevel="0" collapsed="false"/>
    <row r="62925" customFormat="false" ht="15.25" hidden="false" customHeight="false" outlineLevel="0" collapsed="false"/>
    <row r="62926" customFormat="false" ht="15.25" hidden="false" customHeight="false" outlineLevel="0" collapsed="false"/>
    <row r="62927" customFormat="false" ht="15.25" hidden="false" customHeight="false" outlineLevel="0" collapsed="false"/>
    <row r="62928" customFormat="false" ht="15.25" hidden="false" customHeight="false" outlineLevel="0" collapsed="false"/>
    <row r="62929" customFormat="false" ht="15.25" hidden="false" customHeight="false" outlineLevel="0" collapsed="false"/>
    <row r="62930" customFormat="false" ht="15.25" hidden="false" customHeight="false" outlineLevel="0" collapsed="false"/>
    <row r="62931" customFormat="false" ht="15.25" hidden="false" customHeight="false" outlineLevel="0" collapsed="false"/>
    <row r="62932" customFormat="false" ht="15.25" hidden="false" customHeight="false" outlineLevel="0" collapsed="false"/>
    <row r="62933" customFormat="false" ht="15.25" hidden="false" customHeight="false" outlineLevel="0" collapsed="false"/>
    <row r="62934" customFormat="false" ht="15.25" hidden="false" customHeight="false" outlineLevel="0" collapsed="false"/>
    <row r="62935" customFormat="false" ht="15.25" hidden="false" customHeight="false" outlineLevel="0" collapsed="false"/>
    <row r="62936" customFormat="false" ht="15.25" hidden="false" customHeight="false" outlineLevel="0" collapsed="false"/>
    <row r="62937" customFormat="false" ht="15.25" hidden="false" customHeight="false" outlineLevel="0" collapsed="false"/>
    <row r="62938" customFormat="false" ht="15.25" hidden="false" customHeight="false" outlineLevel="0" collapsed="false"/>
    <row r="62939" customFormat="false" ht="15.25" hidden="false" customHeight="false" outlineLevel="0" collapsed="false"/>
    <row r="62940" customFormat="false" ht="15.25" hidden="false" customHeight="false" outlineLevel="0" collapsed="false"/>
    <row r="62941" customFormat="false" ht="15.25" hidden="false" customHeight="false" outlineLevel="0" collapsed="false"/>
    <row r="62942" customFormat="false" ht="15.25" hidden="false" customHeight="false" outlineLevel="0" collapsed="false"/>
    <row r="62943" customFormat="false" ht="15.25" hidden="false" customHeight="false" outlineLevel="0" collapsed="false"/>
    <row r="62944" customFormat="false" ht="15.25" hidden="false" customHeight="false" outlineLevel="0" collapsed="false"/>
    <row r="62945" customFormat="false" ht="15.25" hidden="false" customHeight="false" outlineLevel="0" collapsed="false"/>
    <row r="62946" customFormat="false" ht="15.25" hidden="false" customHeight="false" outlineLevel="0" collapsed="false"/>
    <row r="62947" customFormat="false" ht="15.25" hidden="false" customHeight="false" outlineLevel="0" collapsed="false"/>
    <row r="62948" customFormat="false" ht="15.25" hidden="false" customHeight="false" outlineLevel="0" collapsed="false"/>
    <row r="62949" customFormat="false" ht="15.25" hidden="false" customHeight="false" outlineLevel="0" collapsed="false"/>
    <row r="62950" customFormat="false" ht="15.25" hidden="false" customHeight="false" outlineLevel="0" collapsed="false"/>
    <row r="62951" customFormat="false" ht="15.25" hidden="false" customHeight="false" outlineLevel="0" collapsed="false"/>
    <row r="62952" customFormat="false" ht="15.25" hidden="false" customHeight="false" outlineLevel="0" collapsed="false"/>
    <row r="62953" customFormat="false" ht="15.25" hidden="false" customHeight="false" outlineLevel="0" collapsed="false"/>
    <row r="62954" customFormat="false" ht="15.25" hidden="false" customHeight="false" outlineLevel="0" collapsed="false"/>
    <row r="62955" customFormat="false" ht="15.25" hidden="false" customHeight="false" outlineLevel="0" collapsed="false"/>
    <row r="62956" customFormat="false" ht="15.25" hidden="false" customHeight="false" outlineLevel="0" collapsed="false"/>
    <row r="62957" customFormat="false" ht="15.25" hidden="false" customHeight="false" outlineLevel="0" collapsed="false"/>
    <row r="62958" customFormat="false" ht="15.25" hidden="false" customHeight="false" outlineLevel="0" collapsed="false"/>
    <row r="62959" customFormat="false" ht="15.25" hidden="false" customHeight="false" outlineLevel="0" collapsed="false"/>
    <row r="62960" customFormat="false" ht="15.25" hidden="false" customHeight="false" outlineLevel="0" collapsed="false"/>
    <row r="62961" customFormat="false" ht="15.25" hidden="false" customHeight="false" outlineLevel="0" collapsed="false"/>
    <row r="62962" customFormat="false" ht="15.25" hidden="false" customHeight="false" outlineLevel="0" collapsed="false"/>
    <row r="62963" customFormat="false" ht="15.25" hidden="false" customHeight="false" outlineLevel="0" collapsed="false"/>
    <row r="62964" customFormat="false" ht="15.25" hidden="false" customHeight="false" outlineLevel="0" collapsed="false"/>
    <row r="62965" customFormat="false" ht="15.25" hidden="false" customHeight="false" outlineLevel="0" collapsed="false"/>
    <row r="62966" customFormat="false" ht="15.25" hidden="false" customHeight="false" outlineLevel="0" collapsed="false"/>
    <row r="62967" customFormat="false" ht="15.25" hidden="false" customHeight="false" outlineLevel="0" collapsed="false"/>
    <row r="62968" customFormat="false" ht="15.25" hidden="false" customHeight="false" outlineLevel="0" collapsed="false"/>
    <row r="62969" customFormat="false" ht="15.25" hidden="false" customHeight="false" outlineLevel="0" collapsed="false"/>
    <row r="62970" customFormat="false" ht="15.25" hidden="false" customHeight="false" outlineLevel="0" collapsed="false"/>
    <row r="62971" customFormat="false" ht="15.25" hidden="false" customHeight="false" outlineLevel="0" collapsed="false"/>
    <row r="62972" customFormat="false" ht="15.25" hidden="false" customHeight="false" outlineLevel="0" collapsed="false"/>
    <row r="62973" customFormat="false" ht="15.25" hidden="false" customHeight="false" outlineLevel="0" collapsed="false"/>
    <row r="62974" customFormat="false" ht="15.25" hidden="false" customHeight="false" outlineLevel="0" collapsed="false"/>
    <row r="62975" customFormat="false" ht="15.25" hidden="false" customHeight="false" outlineLevel="0" collapsed="false"/>
    <row r="62976" customFormat="false" ht="15.25" hidden="false" customHeight="false" outlineLevel="0" collapsed="false"/>
    <row r="62977" customFormat="false" ht="15.25" hidden="false" customHeight="false" outlineLevel="0" collapsed="false"/>
    <row r="62978" customFormat="false" ht="15.25" hidden="false" customHeight="false" outlineLevel="0" collapsed="false"/>
    <row r="62979" customFormat="false" ht="15.25" hidden="false" customHeight="false" outlineLevel="0" collapsed="false"/>
    <row r="62980" customFormat="false" ht="15.25" hidden="false" customHeight="false" outlineLevel="0" collapsed="false"/>
    <row r="62981" customFormat="false" ht="15.25" hidden="false" customHeight="false" outlineLevel="0" collapsed="false"/>
    <row r="62982" customFormat="false" ht="15.25" hidden="false" customHeight="false" outlineLevel="0" collapsed="false"/>
    <row r="62983" customFormat="false" ht="15.25" hidden="false" customHeight="false" outlineLevel="0" collapsed="false"/>
    <row r="62984" customFormat="false" ht="15.25" hidden="false" customHeight="false" outlineLevel="0" collapsed="false"/>
    <row r="62985" customFormat="false" ht="15.25" hidden="false" customHeight="false" outlineLevel="0" collapsed="false"/>
    <row r="62986" customFormat="false" ht="15.25" hidden="false" customHeight="false" outlineLevel="0" collapsed="false"/>
    <row r="62987" customFormat="false" ht="15.25" hidden="false" customHeight="false" outlineLevel="0" collapsed="false"/>
    <row r="62988" customFormat="false" ht="15.25" hidden="false" customHeight="false" outlineLevel="0" collapsed="false"/>
    <row r="62989" customFormat="false" ht="15.25" hidden="false" customHeight="false" outlineLevel="0" collapsed="false"/>
    <row r="62990" customFormat="false" ht="15.25" hidden="false" customHeight="false" outlineLevel="0" collapsed="false"/>
    <row r="62991" customFormat="false" ht="15.25" hidden="false" customHeight="false" outlineLevel="0" collapsed="false"/>
    <row r="62992" customFormat="false" ht="15.25" hidden="false" customHeight="false" outlineLevel="0" collapsed="false"/>
    <row r="62993" customFormat="false" ht="15.25" hidden="false" customHeight="false" outlineLevel="0" collapsed="false"/>
    <row r="62994" customFormat="false" ht="15.25" hidden="false" customHeight="false" outlineLevel="0" collapsed="false"/>
    <row r="62995" customFormat="false" ht="15.25" hidden="false" customHeight="false" outlineLevel="0" collapsed="false"/>
    <row r="62996" customFormat="false" ht="15.25" hidden="false" customHeight="false" outlineLevel="0" collapsed="false"/>
    <row r="62997" customFormat="false" ht="15.25" hidden="false" customHeight="false" outlineLevel="0" collapsed="false"/>
    <row r="62998" customFormat="false" ht="15.25" hidden="false" customHeight="false" outlineLevel="0" collapsed="false"/>
    <row r="62999" customFormat="false" ht="15.25" hidden="false" customHeight="false" outlineLevel="0" collapsed="false"/>
    <row r="63000" customFormat="false" ht="15.25" hidden="false" customHeight="false" outlineLevel="0" collapsed="false"/>
    <row r="63001" customFormat="false" ht="15.25" hidden="false" customHeight="false" outlineLevel="0" collapsed="false"/>
    <row r="63002" customFormat="false" ht="15.25" hidden="false" customHeight="false" outlineLevel="0" collapsed="false"/>
    <row r="63003" customFormat="false" ht="15.25" hidden="false" customHeight="false" outlineLevel="0" collapsed="false"/>
    <row r="63004" customFormat="false" ht="15.25" hidden="false" customHeight="false" outlineLevel="0" collapsed="false"/>
    <row r="63005" customFormat="false" ht="15.25" hidden="false" customHeight="false" outlineLevel="0" collapsed="false"/>
    <row r="63006" customFormat="false" ht="15.25" hidden="false" customHeight="false" outlineLevel="0" collapsed="false"/>
    <row r="63007" customFormat="false" ht="15.25" hidden="false" customHeight="false" outlineLevel="0" collapsed="false"/>
    <row r="63008" customFormat="false" ht="15.25" hidden="false" customHeight="false" outlineLevel="0" collapsed="false"/>
    <row r="63009" customFormat="false" ht="15.25" hidden="false" customHeight="false" outlineLevel="0" collapsed="false"/>
    <row r="63010" customFormat="false" ht="15.25" hidden="false" customHeight="false" outlineLevel="0" collapsed="false"/>
    <row r="63011" customFormat="false" ht="15.25" hidden="false" customHeight="false" outlineLevel="0" collapsed="false"/>
    <row r="63012" customFormat="false" ht="15.25" hidden="false" customHeight="false" outlineLevel="0" collapsed="false"/>
    <row r="63013" customFormat="false" ht="15.25" hidden="false" customHeight="false" outlineLevel="0" collapsed="false"/>
    <row r="63014" customFormat="false" ht="15.25" hidden="false" customHeight="false" outlineLevel="0" collapsed="false"/>
    <row r="63015" customFormat="false" ht="15.25" hidden="false" customHeight="false" outlineLevel="0" collapsed="false"/>
    <row r="63016" customFormat="false" ht="15.25" hidden="false" customHeight="false" outlineLevel="0" collapsed="false"/>
    <row r="63017" customFormat="false" ht="15.25" hidden="false" customHeight="false" outlineLevel="0" collapsed="false"/>
    <row r="63018" customFormat="false" ht="15.25" hidden="false" customHeight="false" outlineLevel="0" collapsed="false"/>
    <row r="63019" customFormat="false" ht="15.25" hidden="false" customHeight="false" outlineLevel="0" collapsed="false"/>
    <row r="63020" customFormat="false" ht="15.25" hidden="false" customHeight="false" outlineLevel="0" collapsed="false"/>
    <row r="63021" customFormat="false" ht="15.25" hidden="false" customHeight="false" outlineLevel="0" collapsed="false"/>
    <row r="63022" customFormat="false" ht="15.25" hidden="false" customHeight="false" outlineLevel="0" collapsed="false"/>
    <row r="63023" customFormat="false" ht="15.25" hidden="false" customHeight="false" outlineLevel="0" collapsed="false"/>
    <row r="63024" customFormat="false" ht="15.25" hidden="false" customHeight="false" outlineLevel="0" collapsed="false"/>
    <row r="63025" customFormat="false" ht="15.25" hidden="false" customHeight="false" outlineLevel="0" collapsed="false"/>
    <row r="63026" customFormat="false" ht="15.25" hidden="false" customHeight="false" outlineLevel="0" collapsed="false"/>
    <row r="63027" customFormat="false" ht="15.25" hidden="false" customHeight="false" outlineLevel="0" collapsed="false"/>
    <row r="63028" customFormat="false" ht="15.25" hidden="false" customHeight="false" outlineLevel="0" collapsed="false"/>
    <row r="63029" customFormat="false" ht="15.25" hidden="false" customHeight="false" outlineLevel="0" collapsed="false"/>
    <row r="63030" customFormat="false" ht="15.25" hidden="false" customHeight="false" outlineLevel="0" collapsed="false"/>
    <row r="63031" customFormat="false" ht="15.25" hidden="false" customHeight="false" outlineLevel="0" collapsed="false"/>
    <row r="63032" customFormat="false" ht="15.25" hidden="false" customHeight="false" outlineLevel="0" collapsed="false"/>
    <row r="63033" customFormat="false" ht="15.25" hidden="false" customHeight="false" outlineLevel="0" collapsed="false"/>
    <row r="63034" customFormat="false" ht="15.25" hidden="false" customHeight="false" outlineLevel="0" collapsed="false"/>
    <row r="63035" customFormat="false" ht="15.25" hidden="false" customHeight="false" outlineLevel="0" collapsed="false"/>
    <row r="63036" customFormat="false" ht="15.25" hidden="false" customHeight="false" outlineLevel="0" collapsed="false"/>
    <row r="63037" customFormat="false" ht="15.25" hidden="false" customHeight="false" outlineLevel="0" collapsed="false"/>
    <row r="63038" customFormat="false" ht="15.25" hidden="false" customHeight="false" outlineLevel="0" collapsed="false"/>
    <row r="63039" customFormat="false" ht="15.25" hidden="false" customHeight="false" outlineLevel="0" collapsed="false"/>
    <row r="63040" customFormat="false" ht="15.25" hidden="false" customHeight="false" outlineLevel="0" collapsed="false"/>
    <row r="63041" customFormat="false" ht="15.25" hidden="false" customHeight="false" outlineLevel="0" collapsed="false"/>
    <row r="63042" customFormat="false" ht="15.25" hidden="false" customHeight="false" outlineLevel="0" collapsed="false"/>
    <row r="63043" customFormat="false" ht="15.25" hidden="false" customHeight="false" outlineLevel="0" collapsed="false"/>
    <row r="63044" customFormat="false" ht="15.25" hidden="false" customHeight="false" outlineLevel="0" collapsed="false"/>
    <row r="63045" customFormat="false" ht="15.25" hidden="false" customHeight="false" outlineLevel="0" collapsed="false"/>
    <row r="63046" customFormat="false" ht="15.25" hidden="false" customHeight="false" outlineLevel="0" collapsed="false"/>
    <row r="63047" customFormat="false" ht="15.25" hidden="false" customHeight="false" outlineLevel="0" collapsed="false"/>
    <row r="63048" customFormat="false" ht="15.25" hidden="false" customHeight="false" outlineLevel="0" collapsed="false"/>
    <row r="63049" customFormat="false" ht="15.25" hidden="false" customHeight="false" outlineLevel="0" collapsed="false"/>
    <row r="63050" customFormat="false" ht="15.25" hidden="false" customHeight="false" outlineLevel="0" collapsed="false"/>
    <row r="63051" customFormat="false" ht="15.25" hidden="false" customHeight="false" outlineLevel="0" collapsed="false"/>
    <row r="63052" customFormat="false" ht="15.25" hidden="false" customHeight="false" outlineLevel="0" collapsed="false"/>
    <row r="63053" customFormat="false" ht="15.25" hidden="false" customHeight="false" outlineLevel="0" collapsed="false"/>
    <row r="63054" customFormat="false" ht="15.25" hidden="false" customHeight="false" outlineLevel="0" collapsed="false"/>
    <row r="63055" customFormat="false" ht="15.25" hidden="false" customHeight="false" outlineLevel="0" collapsed="false"/>
    <row r="63056" customFormat="false" ht="15.25" hidden="false" customHeight="false" outlineLevel="0" collapsed="false"/>
    <row r="63057" customFormat="false" ht="15.25" hidden="false" customHeight="false" outlineLevel="0" collapsed="false"/>
    <row r="63058" customFormat="false" ht="15.25" hidden="false" customHeight="false" outlineLevel="0" collapsed="false"/>
    <row r="63059" customFormat="false" ht="15.25" hidden="false" customHeight="false" outlineLevel="0" collapsed="false"/>
    <row r="63060" customFormat="false" ht="15.25" hidden="false" customHeight="false" outlineLevel="0" collapsed="false"/>
    <row r="63061" customFormat="false" ht="15.25" hidden="false" customHeight="false" outlineLevel="0" collapsed="false"/>
    <row r="63062" customFormat="false" ht="15.25" hidden="false" customHeight="false" outlineLevel="0" collapsed="false"/>
    <row r="63063" customFormat="false" ht="15.25" hidden="false" customHeight="false" outlineLevel="0" collapsed="false"/>
    <row r="63064" customFormat="false" ht="15.25" hidden="false" customHeight="false" outlineLevel="0" collapsed="false"/>
    <row r="63065" customFormat="false" ht="15.25" hidden="false" customHeight="false" outlineLevel="0" collapsed="false"/>
    <row r="63066" customFormat="false" ht="15.25" hidden="false" customHeight="false" outlineLevel="0" collapsed="false"/>
    <row r="63067" customFormat="false" ht="15.25" hidden="false" customHeight="false" outlineLevel="0" collapsed="false"/>
    <row r="63068" customFormat="false" ht="15.25" hidden="false" customHeight="false" outlineLevel="0" collapsed="false"/>
    <row r="63069" customFormat="false" ht="15.25" hidden="false" customHeight="false" outlineLevel="0" collapsed="false"/>
    <row r="63070" customFormat="false" ht="15.25" hidden="false" customHeight="false" outlineLevel="0" collapsed="false"/>
    <row r="63071" customFormat="false" ht="15.25" hidden="false" customHeight="false" outlineLevel="0" collapsed="false"/>
    <row r="63072" customFormat="false" ht="15.25" hidden="false" customHeight="false" outlineLevel="0" collapsed="false"/>
    <row r="63073" customFormat="false" ht="15.25" hidden="false" customHeight="false" outlineLevel="0" collapsed="false"/>
    <row r="63074" customFormat="false" ht="15.25" hidden="false" customHeight="false" outlineLevel="0" collapsed="false"/>
    <row r="63075" customFormat="false" ht="15.25" hidden="false" customHeight="false" outlineLevel="0" collapsed="false"/>
    <row r="63076" customFormat="false" ht="15.25" hidden="false" customHeight="false" outlineLevel="0" collapsed="false"/>
    <row r="63077" customFormat="false" ht="15.25" hidden="false" customHeight="false" outlineLevel="0" collapsed="false"/>
    <row r="63078" customFormat="false" ht="15.25" hidden="false" customHeight="false" outlineLevel="0" collapsed="false"/>
    <row r="63079" customFormat="false" ht="15.25" hidden="false" customHeight="false" outlineLevel="0" collapsed="false"/>
    <row r="63080" customFormat="false" ht="15.25" hidden="false" customHeight="false" outlineLevel="0" collapsed="false"/>
    <row r="63081" customFormat="false" ht="15.25" hidden="false" customHeight="false" outlineLevel="0" collapsed="false"/>
    <row r="63082" customFormat="false" ht="15.25" hidden="false" customHeight="false" outlineLevel="0" collapsed="false"/>
    <row r="63083" customFormat="false" ht="15.25" hidden="false" customHeight="false" outlineLevel="0" collapsed="false"/>
    <row r="63084" customFormat="false" ht="15.25" hidden="false" customHeight="false" outlineLevel="0" collapsed="false"/>
    <row r="63085" customFormat="false" ht="15.25" hidden="false" customHeight="false" outlineLevel="0" collapsed="false"/>
    <row r="63086" customFormat="false" ht="15.25" hidden="false" customHeight="false" outlineLevel="0" collapsed="false"/>
    <row r="63087" customFormat="false" ht="15.25" hidden="false" customHeight="false" outlineLevel="0" collapsed="false"/>
    <row r="63088" customFormat="false" ht="15.25" hidden="false" customHeight="false" outlineLevel="0" collapsed="false"/>
    <row r="63089" customFormat="false" ht="15.25" hidden="false" customHeight="false" outlineLevel="0" collapsed="false"/>
    <row r="63090" customFormat="false" ht="15.25" hidden="false" customHeight="false" outlineLevel="0" collapsed="false"/>
    <row r="63091" customFormat="false" ht="15.25" hidden="false" customHeight="false" outlineLevel="0" collapsed="false"/>
    <row r="63092" customFormat="false" ht="15.25" hidden="false" customHeight="false" outlineLevel="0" collapsed="false"/>
    <row r="63093" customFormat="false" ht="15.25" hidden="false" customHeight="false" outlineLevel="0" collapsed="false"/>
    <row r="63094" customFormat="false" ht="15.25" hidden="false" customHeight="false" outlineLevel="0" collapsed="false"/>
    <row r="63095" customFormat="false" ht="15.25" hidden="false" customHeight="false" outlineLevel="0" collapsed="false"/>
    <row r="63096" customFormat="false" ht="15.25" hidden="false" customHeight="false" outlineLevel="0" collapsed="false"/>
    <row r="63097" customFormat="false" ht="15.25" hidden="false" customHeight="false" outlineLevel="0" collapsed="false"/>
    <row r="63098" customFormat="false" ht="15.25" hidden="false" customHeight="false" outlineLevel="0" collapsed="false"/>
    <row r="63099" customFormat="false" ht="15.25" hidden="false" customHeight="false" outlineLevel="0" collapsed="false"/>
    <row r="63100" customFormat="false" ht="15.25" hidden="false" customHeight="false" outlineLevel="0" collapsed="false"/>
    <row r="63101" customFormat="false" ht="15.25" hidden="false" customHeight="false" outlineLevel="0" collapsed="false"/>
    <row r="63102" customFormat="false" ht="15.25" hidden="false" customHeight="false" outlineLevel="0" collapsed="false"/>
    <row r="63103" customFormat="false" ht="15.25" hidden="false" customHeight="false" outlineLevel="0" collapsed="false"/>
    <row r="63104" customFormat="false" ht="15.25" hidden="false" customHeight="false" outlineLevel="0" collapsed="false"/>
    <row r="63105" customFormat="false" ht="15.25" hidden="false" customHeight="false" outlineLevel="0" collapsed="false"/>
    <row r="63106" customFormat="false" ht="15.25" hidden="false" customHeight="false" outlineLevel="0" collapsed="false"/>
    <row r="63107" customFormat="false" ht="15.25" hidden="false" customHeight="false" outlineLevel="0" collapsed="false"/>
    <row r="63108" customFormat="false" ht="15.25" hidden="false" customHeight="false" outlineLevel="0" collapsed="false"/>
    <row r="63109" customFormat="false" ht="15.25" hidden="false" customHeight="false" outlineLevel="0" collapsed="false"/>
    <row r="63110" customFormat="false" ht="15.25" hidden="false" customHeight="false" outlineLevel="0" collapsed="false"/>
    <row r="63111" customFormat="false" ht="15.25" hidden="false" customHeight="false" outlineLevel="0" collapsed="false"/>
    <row r="63112" customFormat="false" ht="15.25" hidden="false" customHeight="false" outlineLevel="0" collapsed="false"/>
    <row r="63113" customFormat="false" ht="15.25" hidden="false" customHeight="false" outlineLevel="0" collapsed="false"/>
    <row r="63114" customFormat="false" ht="15.25" hidden="false" customHeight="false" outlineLevel="0" collapsed="false"/>
    <row r="63115" customFormat="false" ht="15.25" hidden="false" customHeight="false" outlineLevel="0" collapsed="false"/>
    <row r="63116" customFormat="false" ht="15.25" hidden="false" customHeight="false" outlineLevel="0" collapsed="false"/>
    <row r="63117" customFormat="false" ht="15.25" hidden="false" customHeight="false" outlineLevel="0" collapsed="false"/>
    <row r="63118" customFormat="false" ht="15.25" hidden="false" customHeight="false" outlineLevel="0" collapsed="false"/>
    <row r="63119" customFormat="false" ht="15.25" hidden="false" customHeight="false" outlineLevel="0" collapsed="false"/>
    <row r="63120" customFormat="false" ht="15.25" hidden="false" customHeight="false" outlineLevel="0" collapsed="false"/>
    <row r="63121" customFormat="false" ht="15.25" hidden="false" customHeight="false" outlineLevel="0" collapsed="false"/>
    <row r="63122" customFormat="false" ht="15.25" hidden="false" customHeight="false" outlineLevel="0" collapsed="false"/>
    <row r="63123" customFormat="false" ht="15.25" hidden="false" customHeight="false" outlineLevel="0" collapsed="false"/>
    <row r="63124" customFormat="false" ht="15.25" hidden="false" customHeight="false" outlineLevel="0" collapsed="false"/>
    <row r="63125" customFormat="false" ht="15.25" hidden="false" customHeight="false" outlineLevel="0" collapsed="false"/>
    <row r="63126" customFormat="false" ht="15.25" hidden="false" customHeight="false" outlineLevel="0" collapsed="false"/>
    <row r="63127" customFormat="false" ht="15.25" hidden="false" customHeight="false" outlineLevel="0" collapsed="false"/>
    <row r="63128" customFormat="false" ht="15.25" hidden="false" customHeight="false" outlineLevel="0" collapsed="false"/>
    <row r="63129" customFormat="false" ht="15.25" hidden="false" customHeight="false" outlineLevel="0" collapsed="false"/>
    <row r="63130" customFormat="false" ht="15.25" hidden="false" customHeight="false" outlineLevel="0" collapsed="false"/>
    <row r="63131" customFormat="false" ht="15.25" hidden="false" customHeight="false" outlineLevel="0" collapsed="false"/>
    <row r="63132" customFormat="false" ht="15.25" hidden="false" customHeight="false" outlineLevel="0" collapsed="false"/>
    <row r="63133" customFormat="false" ht="15.25" hidden="false" customHeight="false" outlineLevel="0" collapsed="false"/>
    <row r="63134" customFormat="false" ht="15.25" hidden="false" customHeight="false" outlineLevel="0" collapsed="false"/>
    <row r="63135" customFormat="false" ht="15.25" hidden="false" customHeight="false" outlineLevel="0" collapsed="false"/>
    <row r="63136" customFormat="false" ht="15.25" hidden="false" customHeight="false" outlineLevel="0" collapsed="false"/>
    <row r="63137" customFormat="false" ht="15.25" hidden="false" customHeight="false" outlineLevel="0" collapsed="false"/>
    <row r="63138" customFormat="false" ht="15.25" hidden="false" customHeight="false" outlineLevel="0" collapsed="false"/>
    <row r="63139" customFormat="false" ht="15.25" hidden="false" customHeight="false" outlineLevel="0" collapsed="false"/>
    <row r="63140" customFormat="false" ht="15.25" hidden="false" customHeight="false" outlineLevel="0" collapsed="false"/>
    <row r="63141" customFormat="false" ht="15.25" hidden="false" customHeight="false" outlineLevel="0" collapsed="false"/>
    <row r="63142" customFormat="false" ht="15.25" hidden="false" customHeight="false" outlineLevel="0" collapsed="false"/>
    <row r="63143" customFormat="false" ht="15.25" hidden="false" customHeight="false" outlineLevel="0" collapsed="false"/>
    <row r="63144" customFormat="false" ht="15.25" hidden="false" customHeight="false" outlineLevel="0" collapsed="false"/>
    <row r="63145" customFormat="false" ht="15.25" hidden="false" customHeight="false" outlineLevel="0" collapsed="false"/>
    <row r="63146" customFormat="false" ht="15.25" hidden="false" customHeight="false" outlineLevel="0" collapsed="false"/>
    <row r="63147" customFormat="false" ht="15.25" hidden="false" customHeight="false" outlineLevel="0" collapsed="false"/>
    <row r="63148" customFormat="false" ht="15.25" hidden="false" customHeight="false" outlineLevel="0" collapsed="false"/>
    <row r="63149" customFormat="false" ht="15.25" hidden="false" customHeight="false" outlineLevel="0" collapsed="false"/>
    <row r="63150" customFormat="false" ht="15.25" hidden="false" customHeight="false" outlineLevel="0" collapsed="false"/>
    <row r="63151" customFormat="false" ht="15.25" hidden="false" customHeight="false" outlineLevel="0" collapsed="false"/>
    <row r="63152" customFormat="false" ht="15.25" hidden="false" customHeight="false" outlineLevel="0" collapsed="false"/>
    <row r="63153" customFormat="false" ht="15.25" hidden="false" customHeight="false" outlineLevel="0" collapsed="false"/>
    <row r="63154" customFormat="false" ht="15.25" hidden="false" customHeight="false" outlineLevel="0" collapsed="false"/>
    <row r="63155" customFormat="false" ht="15.25" hidden="false" customHeight="false" outlineLevel="0" collapsed="false"/>
    <row r="63156" customFormat="false" ht="15.25" hidden="false" customHeight="false" outlineLevel="0" collapsed="false"/>
    <row r="63157" customFormat="false" ht="15.25" hidden="false" customHeight="false" outlineLevel="0" collapsed="false"/>
    <row r="63158" customFormat="false" ht="15.25" hidden="false" customHeight="false" outlineLevel="0" collapsed="false"/>
    <row r="63159" customFormat="false" ht="15.25" hidden="false" customHeight="false" outlineLevel="0" collapsed="false"/>
    <row r="63160" customFormat="false" ht="15.25" hidden="false" customHeight="false" outlineLevel="0" collapsed="false"/>
    <row r="63161" customFormat="false" ht="15.25" hidden="false" customHeight="false" outlineLevel="0" collapsed="false"/>
    <row r="63162" customFormat="false" ht="15.25" hidden="false" customHeight="false" outlineLevel="0" collapsed="false"/>
    <row r="63163" customFormat="false" ht="15.25" hidden="false" customHeight="false" outlineLevel="0" collapsed="false"/>
    <row r="63164" customFormat="false" ht="15.25" hidden="false" customHeight="false" outlineLevel="0" collapsed="false"/>
    <row r="63165" customFormat="false" ht="15.25" hidden="false" customHeight="false" outlineLevel="0" collapsed="false"/>
    <row r="63166" customFormat="false" ht="15.25" hidden="false" customHeight="false" outlineLevel="0" collapsed="false"/>
    <row r="63167" customFormat="false" ht="15.25" hidden="false" customHeight="false" outlineLevel="0" collapsed="false"/>
    <row r="63168" customFormat="false" ht="15.25" hidden="false" customHeight="false" outlineLevel="0" collapsed="false"/>
    <row r="63169" customFormat="false" ht="15.25" hidden="false" customHeight="false" outlineLevel="0" collapsed="false"/>
    <row r="63170" customFormat="false" ht="15.25" hidden="false" customHeight="false" outlineLevel="0" collapsed="false"/>
    <row r="63171" customFormat="false" ht="15.25" hidden="false" customHeight="false" outlineLevel="0" collapsed="false"/>
    <row r="63172" customFormat="false" ht="15.25" hidden="false" customHeight="false" outlineLevel="0" collapsed="false"/>
    <row r="63173" customFormat="false" ht="15.25" hidden="false" customHeight="false" outlineLevel="0" collapsed="false"/>
    <row r="63174" customFormat="false" ht="15.25" hidden="false" customHeight="false" outlineLevel="0" collapsed="false"/>
    <row r="63175" customFormat="false" ht="15.25" hidden="false" customHeight="false" outlineLevel="0" collapsed="false"/>
    <row r="63176" customFormat="false" ht="15.25" hidden="false" customHeight="false" outlineLevel="0" collapsed="false"/>
    <row r="63177" customFormat="false" ht="15.25" hidden="false" customHeight="false" outlineLevel="0" collapsed="false"/>
    <row r="63178" customFormat="false" ht="15.25" hidden="false" customHeight="false" outlineLevel="0" collapsed="false"/>
    <row r="63179" customFormat="false" ht="15.25" hidden="false" customHeight="false" outlineLevel="0" collapsed="false"/>
    <row r="63180" customFormat="false" ht="15.25" hidden="false" customHeight="false" outlineLevel="0" collapsed="false"/>
    <row r="63181" customFormat="false" ht="15.25" hidden="false" customHeight="false" outlineLevel="0" collapsed="false"/>
    <row r="63182" customFormat="false" ht="15.25" hidden="false" customHeight="false" outlineLevel="0" collapsed="false"/>
    <row r="63183" customFormat="false" ht="15.25" hidden="false" customHeight="false" outlineLevel="0" collapsed="false"/>
    <row r="63184" customFormat="false" ht="15.25" hidden="false" customHeight="false" outlineLevel="0" collapsed="false"/>
    <row r="63185" customFormat="false" ht="15.25" hidden="false" customHeight="false" outlineLevel="0" collapsed="false"/>
    <row r="63186" customFormat="false" ht="15.25" hidden="false" customHeight="false" outlineLevel="0" collapsed="false"/>
    <row r="63187" customFormat="false" ht="15.25" hidden="false" customHeight="false" outlineLevel="0" collapsed="false"/>
    <row r="63188" customFormat="false" ht="15.25" hidden="false" customHeight="false" outlineLevel="0" collapsed="false"/>
    <row r="63189" customFormat="false" ht="15.25" hidden="false" customHeight="false" outlineLevel="0" collapsed="false"/>
    <row r="63190" customFormat="false" ht="15.25" hidden="false" customHeight="false" outlineLevel="0" collapsed="false"/>
    <row r="63191" customFormat="false" ht="15.25" hidden="false" customHeight="false" outlineLevel="0" collapsed="false"/>
    <row r="63192" customFormat="false" ht="15.25" hidden="false" customHeight="false" outlineLevel="0" collapsed="false"/>
    <row r="63193" customFormat="false" ht="15.25" hidden="false" customHeight="false" outlineLevel="0" collapsed="false"/>
    <row r="63194" customFormat="false" ht="15.25" hidden="false" customHeight="false" outlineLevel="0" collapsed="false"/>
    <row r="63195" customFormat="false" ht="15.25" hidden="false" customHeight="false" outlineLevel="0" collapsed="false"/>
    <row r="63196" customFormat="false" ht="15.25" hidden="false" customHeight="false" outlineLevel="0" collapsed="false"/>
    <row r="63197" customFormat="false" ht="15.25" hidden="false" customHeight="false" outlineLevel="0" collapsed="false"/>
    <row r="63198" customFormat="false" ht="15.25" hidden="false" customHeight="false" outlineLevel="0" collapsed="false"/>
    <row r="63199" customFormat="false" ht="15.25" hidden="false" customHeight="false" outlineLevel="0" collapsed="false"/>
    <row r="63200" customFormat="false" ht="15.25" hidden="false" customHeight="false" outlineLevel="0" collapsed="false"/>
    <row r="63201" customFormat="false" ht="15.25" hidden="false" customHeight="false" outlineLevel="0" collapsed="false"/>
    <row r="63202" customFormat="false" ht="15.25" hidden="false" customHeight="false" outlineLevel="0" collapsed="false"/>
    <row r="63203" customFormat="false" ht="15.25" hidden="false" customHeight="false" outlineLevel="0" collapsed="false"/>
    <row r="63204" customFormat="false" ht="15.25" hidden="false" customHeight="false" outlineLevel="0" collapsed="false"/>
    <row r="63205" customFormat="false" ht="15.25" hidden="false" customHeight="false" outlineLevel="0" collapsed="false"/>
    <row r="63206" customFormat="false" ht="15.25" hidden="false" customHeight="false" outlineLevel="0" collapsed="false"/>
    <row r="63207" customFormat="false" ht="15.25" hidden="false" customHeight="false" outlineLevel="0" collapsed="false"/>
    <row r="63208" customFormat="false" ht="15.25" hidden="false" customHeight="false" outlineLevel="0" collapsed="false"/>
    <row r="63209" customFormat="false" ht="15.25" hidden="false" customHeight="false" outlineLevel="0" collapsed="false"/>
    <row r="63210" customFormat="false" ht="15.25" hidden="false" customHeight="false" outlineLevel="0" collapsed="false"/>
    <row r="63211" customFormat="false" ht="15.25" hidden="false" customHeight="false" outlineLevel="0" collapsed="false"/>
    <row r="63212" customFormat="false" ht="15.25" hidden="false" customHeight="false" outlineLevel="0" collapsed="false"/>
    <row r="63213" customFormat="false" ht="15.25" hidden="false" customHeight="false" outlineLevel="0" collapsed="false"/>
    <row r="63214" customFormat="false" ht="15.25" hidden="false" customHeight="false" outlineLevel="0" collapsed="false"/>
    <row r="63215" customFormat="false" ht="15.25" hidden="false" customHeight="false" outlineLevel="0" collapsed="false"/>
    <row r="63216" customFormat="false" ht="15.25" hidden="false" customHeight="false" outlineLevel="0" collapsed="false"/>
    <row r="63217" customFormat="false" ht="15.25" hidden="false" customHeight="false" outlineLevel="0" collapsed="false"/>
    <row r="63218" customFormat="false" ht="15.25" hidden="false" customHeight="false" outlineLevel="0" collapsed="false"/>
    <row r="63219" customFormat="false" ht="15.25" hidden="false" customHeight="false" outlineLevel="0" collapsed="false"/>
    <row r="63220" customFormat="false" ht="15.25" hidden="false" customHeight="false" outlineLevel="0" collapsed="false"/>
    <row r="63221" customFormat="false" ht="15.25" hidden="false" customHeight="false" outlineLevel="0" collapsed="false"/>
    <row r="63222" customFormat="false" ht="15.25" hidden="false" customHeight="false" outlineLevel="0" collapsed="false"/>
    <row r="63223" customFormat="false" ht="15.25" hidden="false" customHeight="false" outlineLevel="0" collapsed="false"/>
    <row r="63224" customFormat="false" ht="15.25" hidden="false" customHeight="false" outlineLevel="0" collapsed="false"/>
    <row r="63225" customFormat="false" ht="15.25" hidden="false" customHeight="false" outlineLevel="0" collapsed="false"/>
    <row r="63226" customFormat="false" ht="15.25" hidden="false" customHeight="false" outlineLevel="0" collapsed="false"/>
    <row r="63227" customFormat="false" ht="15.25" hidden="false" customHeight="false" outlineLevel="0" collapsed="false"/>
    <row r="63228" customFormat="false" ht="15.25" hidden="false" customHeight="false" outlineLevel="0" collapsed="false"/>
    <row r="63229" customFormat="false" ht="15.25" hidden="false" customHeight="false" outlineLevel="0" collapsed="false"/>
    <row r="63230" customFormat="false" ht="15.25" hidden="false" customHeight="false" outlineLevel="0" collapsed="false"/>
    <row r="63231" customFormat="false" ht="15.25" hidden="false" customHeight="false" outlineLevel="0" collapsed="false"/>
    <row r="63232" customFormat="false" ht="15.25" hidden="false" customHeight="false" outlineLevel="0" collapsed="false"/>
    <row r="63233" customFormat="false" ht="15.25" hidden="false" customHeight="false" outlineLevel="0" collapsed="false"/>
    <row r="63234" customFormat="false" ht="15.25" hidden="false" customHeight="false" outlineLevel="0" collapsed="false"/>
    <row r="63235" customFormat="false" ht="15.25" hidden="false" customHeight="false" outlineLevel="0" collapsed="false"/>
    <row r="63236" customFormat="false" ht="15.25" hidden="false" customHeight="false" outlineLevel="0" collapsed="false"/>
    <row r="63237" customFormat="false" ht="15.25" hidden="false" customHeight="false" outlineLevel="0" collapsed="false"/>
    <row r="63238" customFormat="false" ht="15.25" hidden="false" customHeight="false" outlineLevel="0" collapsed="false"/>
    <row r="63239" customFormat="false" ht="15.25" hidden="false" customHeight="false" outlineLevel="0" collapsed="false"/>
    <row r="63240" customFormat="false" ht="15.25" hidden="false" customHeight="false" outlineLevel="0" collapsed="false"/>
    <row r="63241" customFormat="false" ht="15.25" hidden="false" customHeight="false" outlineLevel="0" collapsed="false"/>
    <row r="63242" customFormat="false" ht="15.25" hidden="false" customHeight="false" outlineLevel="0" collapsed="false"/>
    <row r="63243" customFormat="false" ht="15.25" hidden="false" customHeight="false" outlineLevel="0" collapsed="false"/>
    <row r="63244" customFormat="false" ht="15.25" hidden="false" customHeight="false" outlineLevel="0" collapsed="false"/>
    <row r="63245" customFormat="false" ht="15.25" hidden="false" customHeight="false" outlineLevel="0" collapsed="false"/>
    <row r="63246" customFormat="false" ht="15.25" hidden="false" customHeight="false" outlineLevel="0" collapsed="false"/>
    <row r="63247" customFormat="false" ht="15.25" hidden="false" customHeight="false" outlineLevel="0" collapsed="false"/>
    <row r="63248" customFormat="false" ht="15.25" hidden="false" customHeight="false" outlineLevel="0" collapsed="false"/>
    <row r="63249" customFormat="false" ht="15.25" hidden="false" customHeight="false" outlineLevel="0" collapsed="false"/>
    <row r="63250" customFormat="false" ht="15.25" hidden="false" customHeight="false" outlineLevel="0" collapsed="false"/>
    <row r="63251" customFormat="false" ht="15.25" hidden="false" customHeight="false" outlineLevel="0" collapsed="false"/>
    <row r="63252" customFormat="false" ht="15.25" hidden="false" customHeight="false" outlineLevel="0" collapsed="false"/>
    <row r="63253" customFormat="false" ht="15.25" hidden="false" customHeight="false" outlineLevel="0" collapsed="false"/>
    <row r="63254" customFormat="false" ht="15.25" hidden="false" customHeight="false" outlineLevel="0" collapsed="false"/>
    <row r="63255" customFormat="false" ht="15.25" hidden="false" customHeight="false" outlineLevel="0" collapsed="false"/>
    <row r="63256" customFormat="false" ht="15.25" hidden="false" customHeight="false" outlineLevel="0" collapsed="false"/>
    <row r="63257" customFormat="false" ht="15.25" hidden="false" customHeight="false" outlineLevel="0" collapsed="false"/>
    <row r="63258" customFormat="false" ht="15.25" hidden="false" customHeight="false" outlineLevel="0" collapsed="false"/>
    <row r="63259" customFormat="false" ht="15.25" hidden="false" customHeight="false" outlineLevel="0" collapsed="false"/>
    <row r="63260" customFormat="false" ht="15.25" hidden="false" customHeight="false" outlineLevel="0" collapsed="false"/>
    <row r="63261" customFormat="false" ht="15.25" hidden="false" customHeight="false" outlineLevel="0" collapsed="false"/>
    <row r="63262" customFormat="false" ht="15.25" hidden="false" customHeight="false" outlineLevel="0" collapsed="false"/>
    <row r="63263" customFormat="false" ht="15.25" hidden="false" customHeight="false" outlineLevel="0" collapsed="false"/>
    <row r="63264" customFormat="false" ht="15.25" hidden="false" customHeight="false" outlineLevel="0" collapsed="false"/>
    <row r="63265" customFormat="false" ht="15.25" hidden="false" customHeight="false" outlineLevel="0" collapsed="false"/>
    <row r="63266" customFormat="false" ht="15.25" hidden="false" customHeight="false" outlineLevel="0" collapsed="false"/>
    <row r="63267" customFormat="false" ht="15.25" hidden="false" customHeight="false" outlineLevel="0" collapsed="false"/>
    <row r="63268" customFormat="false" ht="15.25" hidden="false" customHeight="false" outlineLevel="0" collapsed="false"/>
    <row r="63269" customFormat="false" ht="15.25" hidden="false" customHeight="false" outlineLevel="0" collapsed="false"/>
    <row r="63270" customFormat="false" ht="15.25" hidden="false" customHeight="false" outlineLevel="0" collapsed="false"/>
    <row r="63271" customFormat="false" ht="15.25" hidden="false" customHeight="false" outlineLevel="0" collapsed="false"/>
    <row r="63272" customFormat="false" ht="15.25" hidden="false" customHeight="false" outlineLevel="0" collapsed="false"/>
    <row r="63273" customFormat="false" ht="15.25" hidden="false" customHeight="false" outlineLevel="0" collapsed="false"/>
    <row r="63274" customFormat="false" ht="15.25" hidden="false" customHeight="false" outlineLevel="0" collapsed="false"/>
    <row r="63275" customFormat="false" ht="15.25" hidden="false" customHeight="false" outlineLevel="0" collapsed="false"/>
    <row r="63276" customFormat="false" ht="15.25" hidden="false" customHeight="false" outlineLevel="0" collapsed="false"/>
    <row r="63277" customFormat="false" ht="15.25" hidden="false" customHeight="false" outlineLevel="0" collapsed="false"/>
    <row r="63278" customFormat="false" ht="15.25" hidden="false" customHeight="false" outlineLevel="0" collapsed="false"/>
    <row r="63279" customFormat="false" ht="15.25" hidden="false" customHeight="false" outlineLevel="0" collapsed="false"/>
    <row r="63280" customFormat="false" ht="15.25" hidden="false" customHeight="false" outlineLevel="0" collapsed="false"/>
    <row r="63281" customFormat="false" ht="15.25" hidden="false" customHeight="false" outlineLevel="0" collapsed="false"/>
    <row r="63282" customFormat="false" ht="15.25" hidden="false" customHeight="false" outlineLevel="0" collapsed="false"/>
    <row r="63283" customFormat="false" ht="15.25" hidden="false" customHeight="false" outlineLevel="0" collapsed="false"/>
    <row r="63284" customFormat="false" ht="15.25" hidden="false" customHeight="false" outlineLevel="0" collapsed="false"/>
    <row r="63285" customFormat="false" ht="15.25" hidden="false" customHeight="false" outlineLevel="0" collapsed="false"/>
    <row r="63286" customFormat="false" ht="15.25" hidden="false" customHeight="false" outlineLevel="0" collapsed="false"/>
    <row r="63287" customFormat="false" ht="15.25" hidden="false" customHeight="false" outlineLevel="0" collapsed="false"/>
    <row r="63288" customFormat="false" ht="15.25" hidden="false" customHeight="false" outlineLevel="0" collapsed="false"/>
    <row r="63289" customFormat="false" ht="15.25" hidden="false" customHeight="false" outlineLevel="0" collapsed="false"/>
    <row r="63290" customFormat="false" ht="15.25" hidden="false" customHeight="false" outlineLevel="0" collapsed="false"/>
    <row r="63291" customFormat="false" ht="15.25" hidden="false" customHeight="false" outlineLevel="0" collapsed="false"/>
    <row r="63292" customFormat="false" ht="15.25" hidden="false" customHeight="false" outlineLevel="0" collapsed="false"/>
    <row r="63293" customFormat="false" ht="15.25" hidden="false" customHeight="false" outlineLevel="0" collapsed="false"/>
    <row r="63294" customFormat="false" ht="15.25" hidden="false" customHeight="false" outlineLevel="0" collapsed="false"/>
    <row r="63295" customFormat="false" ht="15.25" hidden="false" customHeight="false" outlineLevel="0" collapsed="false"/>
    <row r="63296" customFormat="false" ht="15.25" hidden="false" customHeight="false" outlineLevel="0" collapsed="false"/>
    <row r="63297" customFormat="false" ht="15.25" hidden="false" customHeight="false" outlineLevel="0" collapsed="false"/>
    <row r="63298" customFormat="false" ht="15.25" hidden="false" customHeight="false" outlineLevel="0" collapsed="false"/>
    <row r="63299" customFormat="false" ht="15.25" hidden="false" customHeight="false" outlineLevel="0" collapsed="false"/>
    <row r="63300" customFormat="false" ht="15.25" hidden="false" customHeight="false" outlineLevel="0" collapsed="false"/>
    <row r="63301" customFormat="false" ht="15.25" hidden="false" customHeight="false" outlineLevel="0" collapsed="false"/>
    <row r="63302" customFormat="false" ht="15.25" hidden="false" customHeight="false" outlineLevel="0" collapsed="false"/>
    <row r="63303" customFormat="false" ht="15.25" hidden="false" customHeight="false" outlineLevel="0" collapsed="false"/>
    <row r="63304" customFormat="false" ht="15.25" hidden="false" customHeight="false" outlineLevel="0" collapsed="false"/>
    <row r="63305" customFormat="false" ht="15.25" hidden="false" customHeight="false" outlineLevel="0" collapsed="false"/>
    <row r="63306" customFormat="false" ht="15.25" hidden="false" customHeight="false" outlineLevel="0" collapsed="false"/>
    <row r="63307" customFormat="false" ht="15.25" hidden="false" customHeight="false" outlineLevel="0" collapsed="false"/>
    <row r="63308" customFormat="false" ht="15.25" hidden="false" customHeight="false" outlineLevel="0" collapsed="false"/>
    <row r="63309" customFormat="false" ht="15.25" hidden="false" customHeight="false" outlineLevel="0" collapsed="false"/>
    <row r="63310" customFormat="false" ht="15.25" hidden="false" customHeight="false" outlineLevel="0" collapsed="false"/>
    <row r="63311" customFormat="false" ht="15.25" hidden="false" customHeight="false" outlineLevel="0" collapsed="false"/>
    <row r="63312" customFormat="false" ht="15.25" hidden="false" customHeight="false" outlineLevel="0" collapsed="false"/>
    <row r="63313" customFormat="false" ht="15.25" hidden="false" customHeight="false" outlineLevel="0" collapsed="false"/>
    <row r="63314" customFormat="false" ht="15.25" hidden="false" customHeight="false" outlineLevel="0" collapsed="false"/>
    <row r="63315" customFormat="false" ht="15.25" hidden="false" customHeight="false" outlineLevel="0" collapsed="false"/>
    <row r="63316" customFormat="false" ht="15.25" hidden="false" customHeight="false" outlineLevel="0" collapsed="false"/>
    <row r="63317" customFormat="false" ht="15.25" hidden="false" customHeight="false" outlineLevel="0" collapsed="false"/>
    <row r="63318" customFormat="false" ht="15.25" hidden="false" customHeight="false" outlineLevel="0" collapsed="false"/>
    <row r="63319" customFormat="false" ht="15.25" hidden="false" customHeight="false" outlineLevel="0" collapsed="false"/>
    <row r="63320" customFormat="false" ht="15.25" hidden="false" customHeight="false" outlineLevel="0" collapsed="false"/>
    <row r="63321" customFormat="false" ht="15.25" hidden="false" customHeight="false" outlineLevel="0" collapsed="false"/>
    <row r="63322" customFormat="false" ht="15.25" hidden="false" customHeight="false" outlineLevel="0" collapsed="false"/>
    <row r="63323" customFormat="false" ht="15.25" hidden="false" customHeight="false" outlineLevel="0" collapsed="false"/>
    <row r="63324" customFormat="false" ht="15.25" hidden="false" customHeight="false" outlineLevel="0" collapsed="false"/>
    <row r="63325" customFormat="false" ht="15.25" hidden="false" customHeight="false" outlineLevel="0" collapsed="false"/>
    <row r="63326" customFormat="false" ht="15.25" hidden="false" customHeight="false" outlineLevel="0" collapsed="false"/>
    <row r="63327" customFormat="false" ht="15.25" hidden="false" customHeight="false" outlineLevel="0" collapsed="false"/>
    <row r="63328" customFormat="false" ht="15.25" hidden="false" customHeight="false" outlineLevel="0" collapsed="false"/>
    <row r="63329" customFormat="false" ht="15.25" hidden="false" customHeight="false" outlineLevel="0" collapsed="false"/>
    <row r="63330" customFormat="false" ht="15.25" hidden="false" customHeight="false" outlineLevel="0" collapsed="false"/>
    <row r="63331" customFormat="false" ht="15.25" hidden="false" customHeight="false" outlineLevel="0" collapsed="false"/>
    <row r="63332" customFormat="false" ht="15.25" hidden="false" customHeight="false" outlineLevel="0" collapsed="false"/>
    <row r="63333" customFormat="false" ht="15.25" hidden="false" customHeight="false" outlineLevel="0" collapsed="false"/>
    <row r="63334" customFormat="false" ht="15.25" hidden="false" customHeight="false" outlineLevel="0" collapsed="false"/>
    <row r="63335" customFormat="false" ht="15.25" hidden="false" customHeight="false" outlineLevel="0" collapsed="false"/>
    <row r="63336" customFormat="false" ht="15.25" hidden="false" customHeight="false" outlineLevel="0" collapsed="false"/>
    <row r="63337" customFormat="false" ht="15.25" hidden="false" customHeight="false" outlineLevel="0" collapsed="false"/>
    <row r="63338" customFormat="false" ht="15.25" hidden="false" customHeight="false" outlineLevel="0" collapsed="false"/>
    <row r="63339" customFormat="false" ht="15.25" hidden="false" customHeight="false" outlineLevel="0" collapsed="false"/>
    <row r="63340" customFormat="false" ht="15.25" hidden="false" customHeight="false" outlineLevel="0" collapsed="false"/>
    <row r="63341" customFormat="false" ht="15.25" hidden="false" customHeight="false" outlineLevel="0" collapsed="false"/>
    <row r="63342" customFormat="false" ht="15.25" hidden="false" customHeight="false" outlineLevel="0" collapsed="false"/>
    <row r="63343" customFormat="false" ht="15.25" hidden="false" customHeight="false" outlineLevel="0" collapsed="false"/>
    <row r="63344" customFormat="false" ht="15.25" hidden="false" customHeight="false" outlineLevel="0" collapsed="false"/>
    <row r="63345" customFormat="false" ht="15.25" hidden="false" customHeight="false" outlineLevel="0" collapsed="false"/>
    <row r="63346" customFormat="false" ht="15.25" hidden="false" customHeight="false" outlineLevel="0" collapsed="false"/>
    <row r="63347" customFormat="false" ht="15.25" hidden="false" customHeight="false" outlineLevel="0" collapsed="false"/>
    <row r="63348" customFormat="false" ht="15.25" hidden="false" customHeight="false" outlineLevel="0" collapsed="false"/>
    <row r="63349" customFormat="false" ht="15.25" hidden="false" customHeight="false" outlineLevel="0" collapsed="false"/>
    <row r="63350" customFormat="false" ht="15.25" hidden="false" customHeight="false" outlineLevel="0" collapsed="false"/>
    <row r="63351" customFormat="false" ht="15.25" hidden="false" customHeight="false" outlineLevel="0" collapsed="false"/>
    <row r="63352" customFormat="false" ht="15.25" hidden="false" customHeight="false" outlineLevel="0" collapsed="false"/>
    <row r="63353" customFormat="false" ht="15.25" hidden="false" customHeight="false" outlineLevel="0" collapsed="false"/>
    <row r="63354" customFormat="false" ht="15.25" hidden="false" customHeight="false" outlineLevel="0" collapsed="false"/>
    <row r="63355" customFormat="false" ht="15.25" hidden="false" customHeight="false" outlineLevel="0" collapsed="false"/>
    <row r="63356" customFormat="false" ht="15.25" hidden="false" customHeight="false" outlineLevel="0" collapsed="false"/>
    <row r="63357" customFormat="false" ht="15.25" hidden="false" customHeight="false" outlineLevel="0" collapsed="false"/>
    <row r="63358" customFormat="false" ht="15.25" hidden="false" customHeight="false" outlineLevel="0" collapsed="false"/>
    <row r="63359" customFormat="false" ht="15.25" hidden="false" customHeight="false" outlineLevel="0" collapsed="false"/>
    <row r="63360" customFormat="false" ht="15.25" hidden="false" customHeight="false" outlineLevel="0" collapsed="false"/>
    <row r="63361" customFormat="false" ht="15.25" hidden="false" customHeight="false" outlineLevel="0" collapsed="false"/>
    <row r="63362" customFormat="false" ht="15.25" hidden="false" customHeight="false" outlineLevel="0" collapsed="false"/>
    <row r="63363" customFormat="false" ht="15.25" hidden="false" customHeight="false" outlineLevel="0" collapsed="false"/>
    <row r="63364" customFormat="false" ht="15.25" hidden="false" customHeight="false" outlineLevel="0" collapsed="false"/>
    <row r="63365" customFormat="false" ht="15.25" hidden="false" customHeight="false" outlineLevel="0" collapsed="false"/>
    <row r="63366" customFormat="false" ht="15.25" hidden="false" customHeight="false" outlineLevel="0" collapsed="false"/>
    <row r="63367" customFormat="false" ht="15.25" hidden="false" customHeight="false" outlineLevel="0" collapsed="false"/>
    <row r="63368" customFormat="false" ht="15.25" hidden="false" customHeight="false" outlineLevel="0" collapsed="false"/>
    <row r="63369" customFormat="false" ht="15.25" hidden="false" customHeight="false" outlineLevel="0" collapsed="false"/>
    <row r="63370" customFormat="false" ht="15.25" hidden="false" customHeight="false" outlineLevel="0" collapsed="false"/>
    <row r="63371" customFormat="false" ht="15.25" hidden="false" customHeight="false" outlineLevel="0" collapsed="false"/>
    <row r="63372" customFormat="false" ht="15.25" hidden="false" customHeight="false" outlineLevel="0" collapsed="false"/>
    <row r="63373" customFormat="false" ht="15.25" hidden="false" customHeight="false" outlineLevel="0" collapsed="false"/>
    <row r="63374" customFormat="false" ht="15.25" hidden="false" customHeight="false" outlineLevel="0" collapsed="false"/>
    <row r="63375" customFormat="false" ht="15.25" hidden="false" customHeight="false" outlineLevel="0" collapsed="false"/>
    <row r="63376" customFormat="false" ht="15.25" hidden="false" customHeight="false" outlineLevel="0" collapsed="false"/>
    <row r="63377" customFormat="false" ht="15.25" hidden="false" customHeight="false" outlineLevel="0" collapsed="false"/>
    <row r="63378" customFormat="false" ht="15.25" hidden="false" customHeight="false" outlineLevel="0" collapsed="false"/>
    <row r="63379" customFormat="false" ht="15.25" hidden="false" customHeight="false" outlineLevel="0" collapsed="false"/>
    <row r="63380" customFormat="false" ht="15.25" hidden="false" customHeight="false" outlineLevel="0" collapsed="false"/>
    <row r="63381" customFormat="false" ht="15.25" hidden="false" customHeight="false" outlineLevel="0" collapsed="false"/>
    <row r="63382" customFormat="false" ht="15.25" hidden="false" customHeight="false" outlineLevel="0" collapsed="false"/>
    <row r="63383" customFormat="false" ht="15.25" hidden="false" customHeight="false" outlineLevel="0" collapsed="false"/>
    <row r="63384" customFormat="false" ht="15.25" hidden="false" customHeight="false" outlineLevel="0" collapsed="false"/>
    <row r="63385" customFormat="false" ht="15.25" hidden="false" customHeight="false" outlineLevel="0" collapsed="false"/>
    <row r="63386" customFormat="false" ht="15.25" hidden="false" customHeight="false" outlineLevel="0" collapsed="false"/>
    <row r="63387" customFormat="false" ht="15.25" hidden="false" customHeight="false" outlineLevel="0" collapsed="false"/>
    <row r="63388" customFormat="false" ht="15.25" hidden="false" customHeight="false" outlineLevel="0" collapsed="false"/>
    <row r="63389" customFormat="false" ht="15.25" hidden="false" customHeight="false" outlineLevel="0" collapsed="false"/>
    <row r="63390" customFormat="false" ht="15.25" hidden="false" customHeight="false" outlineLevel="0" collapsed="false"/>
    <row r="63391" customFormat="false" ht="15.25" hidden="false" customHeight="false" outlineLevel="0" collapsed="false"/>
    <row r="63392" customFormat="false" ht="15.25" hidden="false" customHeight="false" outlineLevel="0" collapsed="false"/>
    <row r="63393" customFormat="false" ht="15.25" hidden="false" customHeight="false" outlineLevel="0" collapsed="false"/>
    <row r="63394" customFormat="false" ht="15.25" hidden="false" customHeight="false" outlineLevel="0" collapsed="false"/>
    <row r="63395" customFormat="false" ht="15.25" hidden="false" customHeight="false" outlineLevel="0" collapsed="false"/>
    <row r="63396" customFormat="false" ht="15.25" hidden="false" customHeight="false" outlineLevel="0" collapsed="false"/>
    <row r="63397" customFormat="false" ht="15.25" hidden="false" customHeight="false" outlineLevel="0" collapsed="false"/>
    <row r="63398" customFormat="false" ht="15.25" hidden="false" customHeight="false" outlineLevel="0" collapsed="false"/>
    <row r="63399" customFormat="false" ht="15.25" hidden="false" customHeight="false" outlineLevel="0" collapsed="false"/>
    <row r="63400" customFormat="false" ht="15.25" hidden="false" customHeight="false" outlineLevel="0" collapsed="false"/>
    <row r="63401" customFormat="false" ht="15.25" hidden="false" customHeight="false" outlineLevel="0" collapsed="false"/>
    <row r="63402" customFormat="false" ht="15.25" hidden="false" customHeight="false" outlineLevel="0" collapsed="false"/>
    <row r="63403" customFormat="false" ht="15.25" hidden="false" customHeight="false" outlineLevel="0" collapsed="false"/>
    <row r="63404" customFormat="false" ht="15.25" hidden="false" customHeight="false" outlineLevel="0" collapsed="false"/>
    <row r="63405" customFormat="false" ht="15.25" hidden="false" customHeight="false" outlineLevel="0" collapsed="false"/>
    <row r="63406" customFormat="false" ht="15.25" hidden="false" customHeight="false" outlineLevel="0" collapsed="false"/>
    <row r="63407" customFormat="false" ht="15.25" hidden="false" customHeight="false" outlineLevel="0" collapsed="false"/>
    <row r="63408" customFormat="false" ht="15.25" hidden="false" customHeight="false" outlineLevel="0" collapsed="false"/>
    <row r="63409" customFormat="false" ht="15.25" hidden="false" customHeight="false" outlineLevel="0" collapsed="false"/>
    <row r="63410" customFormat="false" ht="15.25" hidden="false" customHeight="false" outlineLevel="0" collapsed="false"/>
    <row r="63411" customFormat="false" ht="15.25" hidden="false" customHeight="false" outlineLevel="0" collapsed="false"/>
    <row r="63412" customFormat="false" ht="15.25" hidden="false" customHeight="false" outlineLevel="0" collapsed="false"/>
    <row r="63413" customFormat="false" ht="15.25" hidden="false" customHeight="false" outlineLevel="0" collapsed="false"/>
    <row r="63414" customFormat="false" ht="15.25" hidden="false" customHeight="false" outlineLevel="0" collapsed="false"/>
    <row r="63415" customFormat="false" ht="15.25" hidden="false" customHeight="false" outlineLevel="0" collapsed="false"/>
    <row r="63416" customFormat="false" ht="15.25" hidden="false" customHeight="false" outlineLevel="0" collapsed="false"/>
    <row r="63417" customFormat="false" ht="15.25" hidden="false" customHeight="false" outlineLevel="0" collapsed="false"/>
    <row r="63418" customFormat="false" ht="15.25" hidden="false" customHeight="false" outlineLevel="0" collapsed="false"/>
    <row r="63419" customFormat="false" ht="15.25" hidden="false" customHeight="false" outlineLevel="0" collapsed="false"/>
    <row r="63420" customFormat="false" ht="15.25" hidden="false" customHeight="false" outlineLevel="0" collapsed="false"/>
    <row r="63421" customFormat="false" ht="15.25" hidden="false" customHeight="false" outlineLevel="0" collapsed="false"/>
    <row r="63422" customFormat="false" ht="15.25" hidden="false" customHeight="false" outlineLevel="0" collapsed="false"/>
    <row r="63423" customFormat="false" ht="15.25" hidden="false" customHeight="false" outlineLevel="0" collapsed="false"/>
    <row r="63424" customFormat="false" ht="15.25" hidden="false" customHeight="false" outlineLevel="0" collapsed="false"/>
    <row r="63425" customFormat="false" ht="15.25" hidden="false" customHeight="false" outlineLevel="0" collapsed="false"/>
    <row r="63426" customFormat="false" ht="15.25" hidden="false" customHeight="false" outlineLevel="0" collapsed="false"/>
    <row r="63427" customFormat="false" ht="15.25" hidden="false" customHeight="false" outlineLevel="0" collapsed="false"/>
    <row r="63428" customFormat="false" ht="15.25" hidden="false" customHeight="false" outlineLevel="0" collapsed="false"/>
    <row r="63429" customFormat="false" ht="15.25" hidden="false" customHeight="false" outlineLevel="0" collapsed="false"/>
    <row r="63430" customFormat="false" ht="15.25" hidden="false" customHeight="false" outlineLevel="0" collapsed="false"/>
    <row r="63431" customFormat="false" ht="15.25" hidden="false" customHeight="false" outlineLevel="0" collapsed="false"/>
    <row r="63432" customFormat="false" ht="15.25" hidden="false" customHeight="false" outlineLevel="0" collapsed="false"/>
    <row r="63433" customFormat="false" ht="15.25" hidden="false" customHeight="false" outlineLevel="0" collapsed="false"/>
    <row r="63434" customFormat="false" ht="15.25" hidden="false" customHeight="false" outlineLevel="0" collapsed="false"/>
    <row r="63435" customFormat="false" ht="15.25" hidden="false" customHeight="false" outlineLevel="0" collapsed="false"/>
    <row r="63436" customFormat="false" ht="15.25" hidden="false" customHeight="false" outlineLevel="0" collapsed="false"/>
    <row r="63437" customFormat="false" ht="15.25" hidden="false" customHeight="false" outlineLevel="0" collapsed="false"/>
    <row r="63438" customFormat="false" ht="15.25" hidden="false" customHeight="false" outlineLevel="0" collapsed="false"/>
    <row r="63439" customFormat="false" ht="15.25" hidden="false" customHeight="false" outlineLevel="0" collapsed="false"/>
    <row r="63440" customFormat="false" ht="15.25" hidden="false" customHeight="false" outlineLevel="0" collapsed="false"/>
    <row r="63441" customFormat="false" ht="15.25" hidden="false" customHeight="false" outlineLevel="0" collapsed="false"/>
    <row r="63442" customFormat="false" ht="15.25" hidden="false" customHeight="false" outlineLevel="0" collapsed="false"/>
    <row r="63443" customFormat="false" ht="15.25" hidden="false" customHeight="false" outlineLevel="0" collapsed="false"/>
    <row r="63444" customFormat="false" ht="15.25" hidden="false" customHeight="false" outlineLevel="0" collapsed="false"/>
    <row r="63445" customFormat="false" ht="15.25" hidden="false" customHeight="false" outlineLevel="0" collapsed="false"/>
    <row r="63446" customFormat="false" ht="15.25" hidden="false" customHeight="false" outlineLevel="0" collapsed="false"/>
    <row r="63447" customFormat="false" ht="15.25" hidden="false" customHeight="false" outlineLevel="0" collapsed="false"/>
    <row r="63448" customFormat="false" ht="15.25" hidden="false" customHeight="false" outlineLevel="0" collapsed="false"/>
    <row r="63449" customFormat="false" ht="15.25" hidden="false" customHeight="false" outlineLevel="0" collapsed="false"/>
    <row r="63450" customFormat="false" ht="15.25" hidden="false" customHeight="false" outlineLevel="0" collapsed="false"/>
    <row r="63451" customFormat="false" ht="15.25" hidden="false" customHeight="false" outlineLevel="0" collapsed="false"/>
    <row r="63452" customFormat="false" ht="15.25" hidden="false" customHeight="false" outlineLevel="0" collapsed="false"/>
    <row r="63453" customFormat="false" ht="15.25" hidden="false" customHeight="false" outlineLevel="0" collapsed="false"/>
    <row r="63454" customFormat="false" ht="15.25" hidden="false" customHeight="false" outlineLevel="0" collapsed="false"/>
    <row r="63455" customFormat="false" ht="15.25" hidden="false" customHeight="false" outlineLevel="0" collapsed="false"/>
    <row r="63456" customFormat="false" ht="15.25" hidden="false" customHeight="false" outlineLevel="0" collapsed="false"/>
    <row r="63457" customFormat="false" ht="15.25" hidden="false" customHeight="false" outlineLevel="0" collapsed="false"/>
    <row r="63458" customFormat="false" ht="15.25" hidden="false" customHeight="false" outlineLevel="0" collapsed="false"/>
    <row r="63459" customFormat="false" ht="15.25" hidden="false" customHeight="false" outlineLevel="0" collapsed="false"/>
    <row r="63460" customFormat="false" ht="15.25" hidden="false" customHeight="false" outlineLevel="0" collapsed="false"/>
    <row r="63461" customFormat="false" ht="15.25" hidden="false" customHeight="false" outlineLevel="0" collapsed="false"/>
    <row r="63462" customFormat="false" ht="15.25" hidden="false" customHeight="false" outlineLevel="0" collapsed="false"/>
    <row r="63463" customFormat="false" ht="15.25" hidden="false" customHeight="false" outlineLevel="0" collapsed="false"/>
    <row r="63464" customFormat="false" ht="15.25" hidden="false" customHeight="false" outlineLevel="0" collapsed="false"/>
    <row r="63465" customFormat="false" ht="15.25" hidden="false" customHeight="false" outlineLevel="0" collapsed="false"/>
    <row r="63466" customFormat="false" ht="15.25" hidden="false" customHeight="false" outlineLevel="0" collapsed="false"/>
    <row r="63467" customFormat="false" ht="15.25" hidden="false" customHeight="false" outlineLevel="0" collapsed="false"/>
    <row r="63468" customFormat="false" ht="15.25" hidden="false" customHeight="false" outlineLevel="0" collapsed="false"/>
    <row r="63469" customFormat="false" ht="15.25" hidden="false" customHeight="false" outlineLevel="0" collapsed="false"/>
    <row r="63470" customFormat="false" ht="15.25" hidden="false" customHeight="false" outlineLevel="0" collapsed="false"/>
    <row r="63471" customFormat="false" ht="15.25" hidden="false" customHeight="false" outlineLevel="0" collapsed="false"/>
    <row r="63472" customFormat="false" ht="15.25" hidden="false" customHeight="false" outlineLevel="0" collapsed="false"/>
    <row r="63473" customFormat="false" ht="15.25" hidden="false" customHeight="false" outlineLevel="0" collapsed="false"/>
    <row r="63474" customFormat="false" ht="15.25" hidden="false" customHeight="false" outlineLevel="0" collapsed="false"/>
    <row r="63475" customFormat="false" ht="15.25" hidden="false" customHeight="false" outlineLevel="0" collapsed="false"/>
    <row r="63476" customFormat="false" ht="15.25" hidden="false" customHeight="false" outlineLevel="0" collapsed="false"/>
    <row r="63477" customFormat="false" ht="15.25" hidden="false" customHeight="false" outlineLevel="0" collapsed="false"/>
    <row r="63478" customFormat="false" ht="15.25" hidden="false" customHeight="false" outlineLevel="0" collapsed="false"/>
    <row r="63479" customFormat="false" ht="15.25" hidden="false" customHeight="false" outlineLevel="0" collapsed="false"/>
    <row r="63480" customFormat="false" ht="15.25" hidden="false" customHeight="false" outlineLevel="0" collapsed="false"/>
    <row r="63481" customFormat="false" ht="15.25" hidden="false" customHeight="false" outlineLevel="0" collapsed="false"/>
    <row r="63482" customFormat="false" ht="15.25" hidden="false" customHeight="false" outlineLevel="0" collapsed="false"/>
    <row r="63483" customFormat="false" ht="15.25" hidden="false" customHeight="false" outlineLevel="0" collapsed="false"/>
    <row r="63484" customFormat="false" ht="15.25" hidden="false" customHeight="false" outlineLevel="0" collapsed="false"/>
    <row r="63485" customFormat="false" ht="15.25" hidden="false" customHeight="false" outlineLevel="0" collapsed="false"/>
    <row r="63486" customFormat="false" ht="15.25" hidden="false" customHeight="false" outlineLevel="0" collapsed="false"/>
    <row r="63487" customFormat="false" ht="15.25" hidden="false" customHeight="false" outlineLevel="0" collapsed="false"/>
    <row r="63488" customFormat="false" ht="15.25" hidden="false" customHeight="false" outlineLevel="0" collapsed="false"/>
    <row r="63489" customFormat="false" ht="15.25" hidden="false" customHeight="false" outlineLevel="0" collapsed="false"/>
    <row r="63490" customFormat="false" ht="15.25" hidden="false" customHeight="false" outlineLevel="0" collapsed="false"/>
    <row r="63491" customFormat="false" ht="15.25" hidden="false" customHeight="false" outlineLevel="0" collapsed="false"/>
    <row r="63492" customFormat="false" ht="15.25" hidden="false" customHeight="false" outlineLevel="0" collapsed="false"/>
    <row r="63493" customFormat="false" ht="15.25" hidden="false" customHeight="false" outlineLevel="0" collapsed="false"/>
    <row r="63494" customFormat="false" ht="15.25" hidden="false" customHeight="false" outlineLevel="0" collapsed="false"/>
    <row r="63495" customFormat="false" ht="15.25" hidden="false" customHeight="false" outlineLevel="0" collapsed="false"/>
    <row r="63496" customFormat="false" ht="15.25" hidden="false" customHeight="false" outlineLevel="0" collapsed="false"/>
    <row r="63497" customFormat="false" ht="15.25" hidden="false" customHeight="false" outlineLevel="0" collapsed="false"/>
    <row r="63498" customFormat="false" ht="15.25" hidden="false" customHeight="false" outlineLevel="0" collapsed="false"/>
    <row r="63499" customFormat="false" ht="15.25" hidden="false" customHeight="false" outlineLevel="0" collapsed="false"/>
    <row r="63500" customFormat="false" ht="15.25" hidden="false" customHeight="false" outlineLevel="0" collapsed="false"/>
    <row r="63501" customFormat="false" ht="15.25" hidden="false" customHeight="false" outlineLevel="0" collapsed="false"/>
    <row r="63502" customFormat="false" ht="15.25" hidden="false" customHeight="false" outlineLevel="0" collapsed="false"/>
    <row r="63503" customFormat="false" ht="15.25" hidden="false" customHeight="false" outlineLevel="0" collapsed="false"/>
    <row r="63504" customFormat="false" ht="15.25" hidden="false" customHeight="false" outlineLevel="0" collapsed="false"/>
    <row r="63505" customFormat="false" ht="15.25" hidden="false" customHeight="false" outlineLevel="0" collapsed="false"/>
    <row r="63506" customFormat="false" ht="15.25" hidden="false" customHeight="false" outlineLevel="0" collapsed="false"/>
    <row r="63507" customFormat="false" ht="15.25" hidden="false" customHeight="false" outlineLevel="0" collapsed="false"/>
    <row r="63508" customFormat="false" ht="15.25" hidden="false" customHeight="false" outlineLevel="0" collapsed="false"/>
    <row r="63509" customFormat="false" ht="15.25" hidden="false" customHeight="false" outlineLevel="0" collapsed="false"/>
    <row r="63510" customFormat="false" ht="15.25" hidden="false" customHeight="false" outlineLevel="0" collapsed="false"/>
    <row r="63511" customFormat="false" ht="15.25" hidden="false" customHeight="false" outlineLevel="0" collapsed="false"/>
    <row r="63512" customFormat="false" ht="15.25" hidden="false" customHeight="false" outlineLevel="0" collapsed="false"/>
    <row r="63513" customFormat="false" ht="15.25" hidden="false" customHeight="false" outlineLevel="0" collapsed="false"/>
    <row r="63514" customFormat="false" ht="15.25" hidden="false" customHeight="false" outlineLevel="0" collapsed="false"/>
    <row r="63515" customFormat="false" ht="15.25" hidden="false" customHeight="false" outlineLevel="0" collapsed="false"/>
    <row r="63516" customFormat="false" ht="15.25" hidden="false" customHeight="false" outlineLevel="0" collapsed="false"/>
    <row r="63517" customFormat="false" ht="15.25" hidden="false" customHeight="false" outlineLevel="0" collapsed="false"/>
    <row r="63518" customFormat="false" ht="15.25" hidden="false" customHeight="false" outlineLevel="0" collapsed="false"/>
    <row r="63519" customFormat="false" ht="15.25" hidden="false" customHeight="false" outlineLevel="0" collapsed="false"/>
    <row r="63520" customFormat="false" ht="15.25" hidden="false" customHeight="false" outlineLevel="0" collapsed="false"/>
    <row r="63521" customFormat="false" ht="15.25" hidden="false" customHeight="false" outlineLevel="0" collapsed="false"/>
    <row r="63522" customFormat="false" ht="15.25" hidden="false" customHeight="false" outlineLevel="0" collapsed="false"/>
    <row r="63523" customFormat="false" ht="15.25" hidden="false" customHeight="false" outlineLevel="0" collapsed="false"/>
    <row r="63524" customFormat="false" ht="15.25" hidden="false" customHeight="false" outlineLevel="0" collapsed="false"/>
    <row r="63525" customFormat="false" ht="15.25" hidden="false" customHeight="false" outlineLevel="0" collapsed="false"/>
    <row r="63526" customFormat="false" ht="15.25" hidden="false" customHeight="false" outlineLevel="0" collapsed="false"/>
    <row r="63527" customFormat="false" ht="15.25" hidden="false" customHeight="false" outlineLevel="0" collapsed="false"/>
    <row r="63528" customFormat="false" ht="15.25" hidden="false" customHeight="false" outlineLevel="0" collapsed="false"/>
    <row r="63529" customFormat="false" ht="15.25" hidden="false" customHeight="false" outlineLevel="0" collapsed="false"/>
    <row r="63530" customFormat="false" ht="15.25" hidden="false" customHeight="false" outlineLevel="0" collapsed="false"/>
    <row r="63531" customFormat="false" ht="15.25" hidden="false" customHeight="false" outlineLevel="0" collapsed="false"/>
    <row r="63532" customFormat="false" ht="15.25" hidden="false" customHeight="false" outlineLevel="0" collapsed="false"/>
    <row r="63533" customFormat="false" ht="15.25" hidden="false" customHeight="false" outlineLevel="0" collapsed="false"/>
    <row r="63534" customFormat="false" ht="15.25" hidden="false" customHeight="false" outlineLevel="0" collapsed="false"/>
    <row r="63535" customFormat="false" ht="15.25" hidden="false" customHeight="false" outlineLevel="0" collapsed="false"/>
    <row r="63536" customFormat="false" ht="15.25" hidden="false" customHeight="false" outlineLevel="0" collapsed="false"/>
    <row r="63537" customFormat="false" ht="15.25" hidden="false" customHeight="false" outlineLevel="0" collapsed="false"/>
    <row r="63538" customFormat="false" ht="15.25" hidden="false" customHeight="false" outlineLevel="0" collapsed="false"/>
    <row r="63539" customFormat="false" ht="15.25" hidden="false" customHeight="false" outlineLevel="0" collapsed="false"/>
    <row r="63540" customFormat="false" ht="15.25" hidden="false" customHeight="false" outlineLevel="0" collapsed="false"/>
    <row r="63541" customFormat="false" ht="15.25" hidden="false" customHeight="false" outlineLevel="0" collapsed="false"/>
    <row r="63542" customFormat="false" ht="15.25" hidden="false" customHeight="false" outlineLevel="0" collapsed="false"/>
    <row r="63543" customFormat="false" ht="15.25" hidden="false" customHeight="false" outlineLevel="0" collapsed="false"/>
    <row r="63544" customFormat="false" ht="15.25" hidden="false" customHeight="false" outlineLevel="0" collapsed="false"/>
    <row r="63545" customFormat="false" ht="15.25" hidden="false" customHeight="false" outlineLevel="0" collapsed="false"/>
    <row r="63546" customFormat="false" ht="15.25" hidden="false" customHeight="false" outlineLevel="0" collapsed="false"/>
    <row r="63547" customFormat="false" ht="15.25" hidden="false" customHeight="false" outlineLevel="0" collapsed="false"/>
    <row r="63548" customFormat="false" ht="15.25" hidden="false" customHeight="false" outlineLevel="0" collapsed="false"/>
    <row r="63549" customFormat="false" ht="15.25" hidden="false" customHeight="false" outlineLevel="0" collapsed="false"/>
    <row r="63550" customFormat="false" ht="15.25" hidden="false" customHeight="false" outlineLevel="0" collapsed="false"/>
    <row r="63551" customFormat="false" ht="15.25" hidden="false" customHeight="false" outlineLevel="0" collapsed="false"/>
    <row r="63552" customFormat="false" ht="15.25" hidden="false" customHeight="false" outlineLevel="0" collapsed="false"/>
    <row r="63553" customFormat="false" ht="15.25" hidden="false" customHeight="false" outlineLevel="0" collapsed="false"/>
    <row r="63554" customFormat="false" ht="15.25" hidden="false" customHeight="false" outlineLevel="0" collapsed="false"/>
    <row r="63555" customFormat="false" ht="15.25" hidden="false" customHeight="false" outlineLevel="0" collapsed="false"/>
    <row r="63556" customFormat="false" ht="15.25" hidden="false" customHeight="false" outlineLevel="0" collapsed="false"/>
    <row r="63557" customFormat="false" ht="15.25" hidden="false" customHeight="false" outlineLevel="0" collapsed="false"/>
    <row r="63558" customFormat="false" ht="15.25" hidden="false" customHeight="false" outlineLevel="0" collapsed="false"/>
    <row r="63559" customFormat="false" ht="15.25" hidden="false" customHeight="false" outlineLevel="0" collapsed="false"/>
    <row r="63560" customFormat="false" ht="15.25" hidden="false" customHeight="false" outlineLevel="0" collapsed="false"/>
    <row r="63561" customFormat="false" ht="15.25" hidden="false" customHeight="false" outlineLevel="0" collapsed="false"/>
    <row r="63562" customFormat="false" ht="15.25" hidden="false" customHeight="false" outlineLevel="0" collapsed="false"/>
    <row r="63563" customFormat="false" ht="15.25" hidden="false" customHeight="false" outlineLevel="0" collapsed="false"/>
    <row r="63564" customFormat="false" ht="15.25" hidden="false" customHeight="false" outlineLevel="0" collapsed="false"/>
    <row r="63565" customFormat="false" ht="15.25" hidden="false" customHeight="false" outlineLevel="0" collapsed="false"/>
    <row r="63566" customFormat="false" ht="15.25" hidden="false" customHeight="false" outlineLevel="0" collapsed="false"/>
    <row r="63567" customFormat="false" ht="15.25" hidden="false" customHeight="false" outlineLevel="0" collapsed="false"/>
    <row r="63568" customFormat="false" ht="15.25" hidden="false" customHeight="false" outlineLevel="0" collapsed="false"/>
    <row r="63569" customFormat="false" ht="15.25" hidden="false" customHeight="false" outlineLevel="0" collapsed="false"/>
    <row r="63570" customFormat="false" ht="15.25" hidden="false" customHeight="false" outlineLevel="0" collapsed="false"/>
    <row r="63571" customFormat="false" ht="15.25" hidden="false" customHeight="false" outlineLevel="0" collapsed="false"/>
    <row r="63572" customFormat="false" ht="15.25" hidden="false" customHeight="false" outlineLevel="0" collapsed="false"/>
    <row r="63573" customFormat="false" ht="15.25" hidden="false" customHeight="false" outlineLevel="0" collapsed="false"/>
    <row r="63574" customFormat="false" ht="15.25" hidden="false" customHeight="false" outlineLevel="0" collapsed="false"/>
    <row r="63575" customFormat="false" ht="15.25" hidden="false" customHeight="false" outlineLevel="0" collapsed="false"/>
    <row r="63576" customFormat="false" ht="15.25" hidden="false" customHeight="false" outlineLevel="0" collapsed="false"/>
    <row r="63577" customFormat="false" ht="15.25" hidden="false" customHeight="false" outlineLevel="0" collapsed="false"/>
    <row r="63578" customFormat="false" ht="15.25" hidden="false" customHeight="false" outlineLevel="0" collapsed="false"/>
    <row r="63579" customFormat="false" ht="15.25" hidden="false" customHeight="false" outlineLevel="0" collapsed="false"/>
    <row r="63580" customFormat="false" ht="15.25" hidden="false" customHeight="false" outlineLevel="0" collapsed="false"/>
    <row r="63581" customFormat="false" ht="15.25" hidden="false" customHeight="false" outlineLevel="0" collapsed="false"/>
    <row r="63582" customFormat="false" ht="15.25" hidden="false" customHeight="false" outlineLevel="0" collapsed="false"/>
    <row r="63583" customFormat="false" ht="15.25" hidden="false" customHeight="false" outlineLevel="0" collapsed="false"/>
    <row r="63584" customFormat="false" ht="15.25" hidden="false" customHeight="false" outlineLevel="0" collapsed="false"/>
    <row r="63585" customFormat="false" ht="15.25" hidden="false" customHeight="false" outlineLevel="0" collapsed="false"/>
    <row r="63586" customFormat="false" ht="15.25" hidden="false" customHeight="false" outlineLevel="0" collapsed="false"/>
    <row r="63587" customFormat="false" ht="15.25" hidden="false" customHeight="false" outlineLevel="0" collapsed="false"/>
    <row r="63588" customFormat="false" ht="15.25" hidden="false" customHeight="false" outlineLevel="0" collapsed="false"/>
    <row r="63589" customFormat="false" ht="15.25" hidden="false" customHeight="false" outlineLevel="0" collapsed="false"/>
    <row r="63590" customFormat="false" ht="15.25" hidden="false" customHeight="false" outlineLevel="0" collapsed="false"/>
    <row r="63591" customFormat="false" ht="15.25" hidden="false" customHeight="false" outlineLevel="0" collapsed="false"/>
    <row r="63592" customFormat="false" ht="15.25" hidden="false" customHeight="false" outlineLevel="0" collapsed="false"/>
    <row r="63593" customFormat="false" ht="15.25" hidden="false" customHeight="false" outlineLevel="0" collapsed="false"/>
    <row r="63594" customFormat="false" ht="15.25" hidden="false" customHeight="false" outlineLevel="0" collapsed="false"/>
    <row r="63595" customFormat="false" ht="15.25" hidden="false" customHeight="false" outlineLevel="0" collapsed="false"/>
    <row r="63596" customFormat="false" ht="15.25" hidden="false" customHeight="false" outlineLevel="0" collapsed="false"/>
    <row r="63597" customFormat="false" ht="15.25" hidden="false" customHeight="false" outlineLevel="0" collapsed="false"/>
    <row r="63598" customFormat="false" ht="15.25" hidden="false" customHeight="false" outlineLevel="0" collapsed="false"/>
    <row r="63599" customFormat="false" ht="15.25" hidden="false" customHeight="false" outlineLevel="0" collapsed="false"/>
    <row r="63600" customFormat="false" ht="15.25" hidden="false" customHeight="false" outlineLevel="0" collapsed="false"/>
    <row r="63601" customFormat="false" ht="15.25" hidden="false" customHeight="false" outlineLevel="0" collapsed="false"/>
    <row r="63602" customFormat="false" ht="15.25" hidden="false" customHeight="false" outlineLevel="0" collapsed="false"/>
    <row r="63603" customFormat="false" ht="15.25" hidden="false" customHeight="false" outlineLevel="0" collapsed="false"/>
    <row r="63604" customFormat="false" ht="15.25" hidden="false" customHeight="false" outlineLevel="0" collapsed="false"/>
    <row r="63605" customFormat="false" ht="15.25" hidden="false" customHeight="false" outlineLevel="0" collapsed="false"/>
    <row r="63606" customFormat="false" ht="15.25" hidden="false" customHeight="false" outlineLevel="0" collapsed="false"/>
    <row r="63607" customFormat="false" ht="15.25" hidden="false" customHeight="false" outlineLevel="0" collapsed="false"/>
    <row r="63608" customFormat="false" ht="15.25" hidden="false" customHeight="false" outlineLevel="0" collapsed="false"/>
    <row r="63609" customFormat="false" ht="15.25" hidden="false" customHeight="false" outlineLevel="0" collapsed="false"/>
    <row r="63610" customFormat="false" ht="15.25" hidden="false" customHeight="false" outlineLevel="0" collapsed="false"/>
    <row r="63611" customFormat="false" ht="15.25" hidden="false" customHeight="false" outlineLevel="0" collapsed="false"/>
    <row r="63612" customFormat="false" ht="15.25" hidden="false" customHeight="false" outlineLevel="0" collapsed="false"/>
    <row r="63613" customFormat="false" ht="15.25" hidden="false" customHeight="false" outlineLevel="0" collapsed="false"/>
    <row r="63614" customFormat="false" ht="15.25" hidden="false" customHeight="false" outlineLevel="0" collapsed="false"/>
    <row r="63615" customFormat="false" ht="15.25" hidden="false" customHeight="false" outlineLevel="0" collapsed="false"/>
    <row r="63616" customFormat="false" ht="15.25" hidden="false" customHeight="false" outlineLevel="0" collapsed="false"/>
    <row r="63617" customFormat="false" ht="15.25" hidden="false" customHeight="false" outlineLevel="0" collapsed="false"/>
    <row r="63618" customFormat="false" ht="15.25" hidden="false" customHeight="false" outlineLevel="0" collapsed="false"/>
    <row r="63619" customFormat="false" ht="15.25" hidden="false" customHeight="false" outlineLevel="0" collapsed="false"/>
    <row r="63620" customFormat="false" ht="15.25" hidden="false" customHeight="false" outlineLevel="0" collapsed="false"/>
    <row r="63621" customFormat="false" ht="15.25" hidden="false" customHeight="false" outlineLevel="0" collapsed="false"/>
    <row r="63622" customFormat="false" ht="15.25" hidden="false" customHeight="false" outlineLevel="0" collapsed="false"/>
    <row r="63623" customFormat="false" ht="15.25" hidden="false" customHeight="false" outlineLevel="0" collapsed="false"/>
    <row r="63624" customFormat="false" ht="15.25" hidden="false" customHeight="false" outlineLevel="0" collapsed="false"/>
    <row r="63625" customFormat="false" ht="15.25" hidden="false" customHeight="false" outlineLevel="0" collapsed="false"/>
    <row r="63626" customFormat="false" ht="15.25" hidden="false" customHeight="false" outlineLevel="0" collapsed="false"/>
    <row r="63627" customFormat="false" ht="15.25" hidden="false" customHeight="false" outlineLevel="0" collapsed="false"/>
    <row r="63628" customFormat="false" ht="15.25" hidden="false" customHeight="false" outlineLevel="0" collapsed="false"/>
    <row r="63629" customFormat="false" ht="15.25" hidden="false" customHeight="false" outlineLevel="0" collapsed="false"/>
    <row r="63630" customFormat="false" ht="15.25" hidden="false" customHeight="false" outlineLevel="0" collapsed="false"/>
    <row r="63631" customFormat="false" ht="15.25" hidden="false" customHeight="false" outlineLevel="0" collapsed="false"/>
    <row r="63632" customFormat="false" ht="15.25" hidden="false" customHeight="false" outlineLevel="0" collapsed="false"/>
    <row r="63633" customFormat="false" ht="15.25" hidden="false" customHeight="false" outlineLevel="0" collapsed="false"/>
    <row r="63634" customFormat="false" ht="15.25" hidden="false" customHeight="false" outlineLevel="0" collapsed="false"/>
    <row r="63635" customFormat="false" ht="15.25" hidden="false" customHeight="false" outlineLevel="0" collapsed="false"/>
    <row r="63636" customFormat="false" ht="15.25" hidden="false" customHeight="false" outlineLevel="0" collapsed="false"/>
    <row r="63637" customFormat="false" ht="15.25" hidden="false" customHeight="false" outlineLevel="0" collapsed="false"/>
    <row r="63638" customFormat="false" ht="15.25" hidden="false" customHeight="false" outlineLevel="0" collapsed="false"/>
    <row r="63639" customFormat="false" ht="15.25" hidden="false" customHeight="false" outlineLevel="0" collapsed="false"/>
    <row r="63640" customFormat="false" ht="15.25" hidden="false" customHeight="false" outlineLevel="0" collapsed="false"/>
    <row r="63641" customFormat="false" ht="15.25" hidden="false" customHeight="false" outlineLevel="0" collapsed="false"/>
    <row r="63642" customFormat="false" ht="15.25" hidden="false" customHeight="false" outlineLevel="0" collapsed="false"/>
    <row r="63643" customFormat="false" ht="15.25" hidden="false" customHeight="false" outlineLevel="0" collapsed="false"/>
    <row r="63644" customFormat="false" ht="15.25" hidden="false" customHeight="false" outlineLevel="0" collapsed="false"/>
    <row r="63645" customFormat="false" ht="15.25" hidden="false" customHeight="false" outlineLevel="0" collapsed="false"/>
    <row r="63646" customFormat="false" ht="15.25" hidden="false" customHeight="false" outlineLevel="0" collapsed="false"/>
    <row r="63647" customFormat="false" ht="15.25" hidden="false" customHeight="false" outlineLevel="0" collapsed="false"/>
    <row r="63648" customFormat="false" ht="15.25" hidden="false" customHeight="false" outlineLevel="0" collapsed="false"/>
    <row r="63649" customFormat="false" ht="15.25" hidden="false" customHeight="false" outlineLevel="0" collapsed="false"/>
    <row r="63650" customFormat="false" ht="15.25" hidden="false" customHeight="false" outlineLevel="0" collapsed="false"/>
    <row r="63651" customFormat="false" ht="15.25" hidden="false" customHeight="false" outlineLevel="0" collapsed="false"/>
    <row r="63652" customFormat="false" ht="15.25" hidden="false" customHeight="false" outlineLevel="0" collapsed="false"/>
    <row r="63653" customFormat="false" ht="15.25" hidden="false" customHeight="false" outlineLevel="0" collapsed="false"/>
    <row r="63654" customFormat="false" ht="15.25" hidden="false" customHeight="false" outlineLevel="0" collapsed="false"/>
    <row r="63655" customFormat="false" ht="15.25" hidden="false" customHeight="false" outlineLevel="0" collapsed="false"/>
    <row r="63656" customFormat="false" ht="15.25" hidden="false" customHeight="false" outlineLevel="0" collapsed="false"/>
    <row r="63657" customFormat="false" ht="15.25" hidden="false" customHeight="false" outlineLevel="0" collapsed="false"/>
    <row r="63658" customFormat="false" ht="15.25" hidden="false" customHeight="false" outlineLevel="0" collapsed="false"/>
    <row r="63659" customFormat="false" ht="15.25" hidden="false" customHeight="false" outlineLevel="0" collapsed="false"/>
    <row r="63660" customFormat="false" ht="15.25" hidden="false" customHeight="false" outlineLevel="0" collapsed="false"/>
    <row r="63661" customFormat="false" ht="15.25" hidden="false" customHeight="false" outlineLevel="0" collapsed="false"/>
    <row r="63662" customFormat="false" ht="15.25" hidden="false" customHeight="false" outlineLevel="0" collapsed="false"/>
    <row r="63663" customFormat="false" ht="15.25" hidden="false" customHeight="false" outlineLevel="0" collapsed="false"/>
    <row r="63664" customFormat="false" ht="15.25" hidden="false" customHeight="false" outlineLevel="0" collapsed="false"/>
    <row r="63665" customFormat="false" ht="15.25" hidden="false" customHeight="false" outlineLevel="0" collapsed="false"/>
    <row r="63666" customFormat="false" ht="15.25" hidden="false" customHeight="false" outlineLevel="0" collapsed="false"/>
    <row r="63667" customFormat="false" ht="15.25" hidden="false" customHeight="false" outlineLevel="0" collapsed="false"/>
    <row r="63668" customFormat="false" ht="15.25" hidden="false" customHeight="false" outlineLevel="0" collapsed="false"/>
    <row r="63669" customFormat="false" ht="15.25" hidden="false" customHeight="false" outlineLevel="0" collapsed="false"/>
    <row r="63670" customFormat="false" ht="15.25" hidden="false" customHeight="false" outlineLevel="0" collapsed="false"/>
    <row r="63671" customFormat="false" ht="15.25" hidden="false" customHeight="false" outlineLevel="0" collapsed="false"/>
    <row r="63672" customFormat="false" ht="15.25" hidden="false" customHeight="false" outlineLevel="0" collapsed="false"/>
    <row r="63673" customFormat="false" ht="15.25" hidden="false" customHeight="false" outlineLevel="0" collapsed="false"/>
    <row r="63674" customFormat="false" ht="15.25" hidden="false" customHeight="false" outlineLevel="0" collapsed="false"/>
    <row r="63675" customFormat="false" ht="15.25" hidden="false" customHeight="false" outlineLevel="0" collapsed="false"/>
    <row r="63676" customFormat="false" ht="15.25" hidden="false" customHeight="false" outlineLevel="0" collapsed="false"/>
    <row r="63677" customFormat="false" ht="15.25" hidden="false" customHeight="false" outlineLevel="0" collapsed="false"/>
    <row r="63678" customFormat="false" ht="15.25" hidden="false" customHeight="false" outlineLevel="0" collapsed="false"/>
    <row r="63679" customFormat="false" ht="15.25" hidden="false" customHeight="false" outlineLevel="0" collapsed="false"/>
    <row r="63680" customFormat="false" ht="15.25" hidden="false" customHeight="false" outlineLevel="0" collapsed="false"/>
    <row r="63681" customFormat="false" ht="15.25" hidden="false" customHeight="false" outlineLevel="0" collapsed="false"/>
    <row r="63682" customFormat="false" ht="15.25" hidden="false" customHeight="false" outlineLevel="0" collapsed="false"/>
    <row r="63683" customFormat="false" ht="15.25" hidden="false" customHeight="false" outlineLevel="0" collapsed="false"/>
    <row r="63684" customFormat="false" ht="15.25" hidden="false" customHeight="false" outlineLevel="0" collapsed="false"/>
    <row r="63685" customFormat="false" ht="15.25" hidden="false" customHeight="false" outlineLevel="0" collapsed="false"/>
    <row r="63686" customFormat="false" ht="15.25" hidden="false" customHeight="false" outlineLevel="0" collapsed="false"/>
    <row r="63687" customFormat="false" ht="15.25" hidden="false" customHeight="false" outlineLevel="0" collapsed="false"/>
    <row r="63688" customFormat="false" ht="15.25" hidden="false" customHeight="false" outlineLevel="0" collapsed="false"/>
    <row r="63689" customFormat="false" ht="15.25" hidden="false" customHeight="false" outlineLevel="0" collapsed="false"/>
    <row r="63690" customFormat="false" ht="15.25" hidden="false" customHeight="false" outlineLevel="0" collapsed="false"/>
    <row r="63691" customFormat="false" ht="15.25" hidden="false" customHeight="false" outlineLevel="0" collapsed="false"/>
    <row r="63692" customFormat="false" ht="15.25" hidden="false" customHeight="false" outlineLevel="0" collapsed="false"/>
    <row r="63693" customFormat="false" ht="15.25" hidden="false" customHeight="false" outlineLevel="0" collapsed="false"/>
    <row r="63694" customFormat="false" ht="15.25" hidden="false" customHeight="false" outlineLevel="0" collapsed="false"/>
    <row r="63695" customFormat="false" ht="15.25" hidden="false" customHeight="false" outlineLevel="0" collapsed="false"/>
    <row r="63696" customFormat="false" ht="15.25" hidden="false" customHeight="false" outlineLevel="0" collapsed="false"/>
    <row r="63697" customFormat="false" ht="15.25" hidden="false" customHeight="false" outlineLevel="0" collapsed="false"/>
    <row r="63698" customFormat="false" ht="15.25" hidden="false" customHeight="false" outlineLevel="0" collapsed="false"/>
    <row r="63699" customFormat="false" ht="15.25" hidden="false" customHeight="false" outlineLevel="0" collapsed="false"/>
    <row r="63700" customFormat="false" ht="15.25" hidden="false" customHeight="false" outlineLevel="0" collapsed="false"/>
    <row r="63701" customFormat="false" ht="15.25" hidden="false" customHeight="false" outlineLevel="0" collapsed="false"/>
    <row r="63702" customFormat="false" ht="15.25" hidden="false" customHeight="false" outlineLevel="0" collapsed="false"/>
    <row r="63703" customFormat="false" ht="15.25" hidden="false" customHeight="false" outlineLevel="0" collapsed="false"/>
    <row r="63704" customFormat="false" ht="15.25" hidden="false" customHeight="false" outlineLevel="0" collapsed="false"/>
    <row r="63705" customFormat="false" ht="15.25" hidden="false" customHeight="false" outlineLevel="0" collapsed="false"/>
    <row r="63706" customFormat="false" ht="15.25" hidden="false" customHeight="false" outlineLevel="0" collapsed="false"/>
    <row r="63707" customFormat="false" ht="15.25" hidden="false" customHeight="false" outlineLevel="0" collapsed="false"/>
    <row r="63708" customFormat="false" ht="15.25" hidden="false" customHeight="false" outlineLevel="0" collapsed="false"/>
    <row r="63709" customFormat="false" ht="15.25" hidden="false" customHeight="false" outlineLevel="0" collapsed="false"/>
    <row r="63710" customFormat="false" ht="15.25" hidden="false" customHeight="false" outlineLevel="0" collapsed="false"/>
    <row r="63711" customFormat="false" ht="15.25" hidden="false" customHeight="false" outlineLevel="0" collapsed="false"/>
    <row r="63712" customFormat="false" ht="15.25" hidden="false" customHeight="false" outlineLevel="0" collapsed="false"/>
    <row r="63713" customFormat="false" ht="15.25" hidden="false" customHeight="false" outlineLevel="0" collapsed="false"/>
    <row r="63714" customFormat="false" ht="15.25" hidden="false" customHeight="false" outlineLevel="0" collapsed="false"/>
    <row r="63715" customFormat="false" ht="15.25" hidden="false" customHeight="false" outlineLevel="0" collapsed="false"/>
    <row r="63716" customFormat="false" ht="15.25" hidden="false" customHeight="false" outlineLevel="0" collapsed="false"/>
    <row r="63717" customFormat="false" ht="15.25" hidden="false" customHeight="false" outlineLevel="0" collapsed="false"/>
    <row r="63718" customFormat="false" ht="15.25" hidden="false" customHeight="false" outlineLevel="0" collapsed="false"/>
    <row r="63719" customFormat="false" ht="15.25" hidden="false" customHeight="false" outlineLevel="0" collapsed="false"/>
    <row r="63720" customFormat="false" ht="15.25" hidden="false" customHeight="false" outlineLevel="0" collapsed="false"/>
    <row r="63721" customFormat="false" ht="15.25" hidden="false" customHeight="false" outlineLevel="0" collapsed="false"/>
    <row r="63722" customFormat="false" ht="15.25" hidden="false" customHeight="false" outlineLevel="0" collapsed="false"/>
    <row r="63723" customFormat="false" ht="15.25" hidden="false" customHeight="false" outlineLevel="0" collapsed="false"/>
    <row r="63724" customFormat="false" ht="15.25" hidden="false" customHeight="false" outlineLevel="0" collapsed="false"/>
    <row r="63725" customFormat="false" ht="15.25" hidden="false" customHeight="false" outlineLevel="0" collapsed="false"/>
    <row r="63726" customFormat="false" ht="15.25" hidden="false" customHeight="false" outlineLevel="0" collapsed="false"/>
    <row r="63727" customFormat="false" ht="15.25" hidden="false" customHeight="false" outlineLevel="0" collapsed="false"/>
    <row r="63728" customFormat="false" ht="15.25" hidden="false" customHeight="false" outlineLevel="0" collapsed="false"/>
    <row r="63729" customFormat="false" ht="15.25" hidden="false" customHeight="false" outlineLevel="0" collapsed="false"/>
    <row r="63730" customFormat="false" ht="15.25" hidden="false" customHeight="false" outlineLevel="0" collapsed="false"/>
    <row r="63731" customFormat="false" ht="15.25" hidden="false" customHeight="false" outlineLevel="0" collapsed="false"/>
    <row r="63732" customFormat="false" ht="15.25" hidden="false" customHeight="false" outlineLevel="0" collapsed="false"/>
    <row r="63733" customFormat="false" ht="15.25" hidden="false" customHeight="false" outlineLevel="0" collapsed="false"/>
    <row r="63734" customFormat="false" ht="15.25" hidden="false" customHeight="false" outlineLevel="0" collapsed="false"/>
    <row r="63735" customFormat="false" ht="15.25" hidden="false" customHeight="false" outlineLevel="0" collapsed="false"/>
    <row r="63736" customFormat="false" ht="15.25" hidden="false" customHeight="false" outlineLevel="0" collapsed="false"/>
    <row r="63737" customFormat="false" ht="15.25" hidden="false" customHeight="false" outlineLevel="0" collapsed="false"/>
    <row r="63738" customFormat="false" ht="15.25" hidden="false" customHeight="false" outlineLevel="0" collapsed="false"/>
    <row r="63739" customFormat="false" ht="15.25" hidden="false" customHeight="false" outlineLevel="0" collapsed="false"/>
    <row r="63740" customFormat="false" ht="15.25" hidden="false" customHeight="false" outlineLevel="0" collapsed="false"/>
    <row r="63741" customFormat="false" ht="15.25" hidden="false" customHeight="false" outlineLevel="0" collapsed="false"/>
    <row r="63742" customFormat="false" ht="15.25" hidden="false" customHeight="false" outlineLevel="0" collapsed="false"/>
    <row r="63743" customFormat="false" ht="15.25" hidden="false" customHeight="false" outlineLevel="0" collapsed="false"/>
    <row r="63744" customFormat="false" ht="15.25" hidden="false" customHeight="false" outlineLevel="0" collapsed="false"/>
    <row r="63745" customFormat="false" ht="15.25" hidden="false" customHeight="false" outlineLevel="0" collapsed="false"/>
    <row r="63746" customFormat="false" ht="15.25" hidden="false" customHeight="false" outlineLevel="0" collapsed="false"/>
    <row r="63747" customFormat="false" ht="15.25" hidden="false" customHeight="false" outlineLevel="0" collapsed="false"/>
    <row r="63748" customFormat="false" ht="15.25" hidden="false" customHeight="false" outlineLevel="0" collapsed="false"/>
    <row r="63749" customFormat="false" ht="15.25" hidden="false" customHeight="false" outlineLevel="0" collapsed="false"/>
    <row r="63750" customFormat="false" ht="15.25" hidden="false" customHeight="false" outlineLevel="0" collapsed="false"/>
    <row r="63751" customFormat="false" ht="15.25" hidden="false" customHeight="false" outlineLevel="0" collapsed="false"/>
    <row r="63752" customFormat="false" ht="15.25" hidden="false" customHeight="false" outlineLevel="0" collapsed="false"/>
    <row r="63753" customFormat="false" ht="15.25" hidden="false" customHeight="false" outlineLevel="0" collapsed="false"/>
    <row r="63754" customFormat="false" ht="15.25" hidden="false" customHeight="false" outlineLevel="0" collapsed="false"/>
    <row r="63755" customFormat="false" ht="15.25" hidden="false" customHeight="false" outlineLevel="0" collapsed="false"/>
    <row r="63756" customFormat="false" ht="15.25" hidden="false" customHeight="false" outlineLevel="0" collapsed="false"/>
    <row r="63757" customFormat="false" ht="15.25" hidden="false" customHeight="false" outlineLevel="0" collapsed="false"/>
    <row r="63758" customFormat="false" ht="15.25" hidden="false" customHeight="false" outlineLevel="0" collapsed="false"/>
    <row r="63759" customFormat="false" ht="15.25" hidden="false" customHeight="false" outlineLevel="0" collapsed="false"/>
    <row r="63760" customFormat="false" ht="15.25" hidden="false" customHeight="false" outlineLevel="0" collapsed="false"/>
    <row r="63761" customFormat="false" ht="15.25" hidden="false" customHeight="false" outlineLevel="0" collapsed="false"/>
    <row r="63762" customFormat="false" ht="15.25" hidden="false" customHeight="false" outlineLevel="0" collapsed="false"/>
    <row r="63763" customFormat="false" ht="15.25" hidden="false" customHeight="false" outlineLevel="0" collapsed="false"/>
    <row r="63764" customFormat="false" ht="15.25" hidden="false" customHeight="false" outlineLevel="0" collapsed="false"/>
    <row r="63765" customFormat="false" ht="15.25" hidden="false" customHeight="false" outlineLevel="0" collapsed="false"/>
    <row r="63766" customFormat="false" ht="15.25" hidden="false" customHeight="false" outlineLevel="0" collapsed="false"/>
    <row r="63767" customFormat="false" ht="15.25" hidden="false" customHeight="false" outlineLevel="0" collapsed="false"/>
    <row r="63768" customFormat="false" ht="15.25" hidden="false" customHeight="false" outlineLevel="0" collapsed="false"/>
    <row r="63769" customFormat="false" ht="15.25" hidden="false" customHeight="false" outlineLevel="0" collapsed="false"/>
    <row r="63770" customFormat="false" ht="15.25" hidden="false" customHeight="false" outlineLevel="0" collapsed="false"/>
    <row r="63771" customFormat="false" ht="15.25" hidden="false" customHeight="false" outlineLevel="0" collapsed="false"/>
    <row r="63772" customFormat="false" ht="15.25" hidden="false" customHeight="false" outlineLevel="0" collapsed="false"/>
    <row r="63773" customFormat="false" ht="15.25" hidden="false" customHeight="false" outlineLevel="0" collapsed="false"/>
    <row r="63774" customFormat="false" ht="15.25" hidden="false" customHeight="false" outlineLevel="0" collapsed="false"/>
    <row r="63775" customFormat="false" ht="15.25" hidden="false" customHeight="false" outlineLevel="0" collapsed="false"/>
    <row r="63776" customFormat="false" ht="15.25" hidden="false" customHeight="false" outlineLevel="0" collapsed="false"/>
    <row r="63777" customFormat="false" ht="15.25" hidden="false" customHeight="false" outlineLevel="0" collapsed="false"/>
    <row r="63778" customFormat="false" ht="15.25" hidden="false" customHeight="false" outlineLevel="0" collapsed="false"/>
    <row r="63779" customFormat="false" ht="15.25" hidden="false" customHeight="false" outlineLevel="0" collapsed="false"/>
    <row r="63780" customFormat="false" ht="15.25" hidden="false" customHeight="false" outlineLevel="0" collapsed="false"/>
    <row r="63781" customFormat="false" ht="15.25" hidden="false" customHeight="false" outlineLevel="0" collapsed="false"/>
    <row r="63782" customFormat="false" ht="15.25" hidden="false" customHeight="false" outlineLevel="0" collapsed="false"/>
    <row r="63783" customFormat="false" ht="15.25" hidden="false" customHeight="false" outlineLevel="0" collapsed="false"/>
    <row r="63784" customFormat="false" ht="15.25" hidden="false" customHeight="false" outlineLevel="0" collapsed="false"/>
    <row r="63785" customFormat="false" ht="15.25" hidden="false" customHeight="false" outlineLevel="0" collapsed="false"/>
    <row r="63786" customFormat="false" ht="15.25" hidden="false" customHeight="false" outlineLevel="0" collapsed="false"/>
    <row r="63787" customFormat="false" ht="15.25" hidden="false" customHeight="false" outlineLevel="0" collapsed="false"/>
    <row r="63788" customFormat="false" ht="15.25" hidden="false" customHeight="false" outlineLevel="0" collapsed="false"/>
    <row r="63789" customFormat="false" ht="15.25" hidden="false" customHeight="false" outlineLevel="0" collapsed="false"/>
    <row r="63790" customFormat="false" ht="15.25" hidden="false" customHeight="false" outlineLevel="0" collapsed="false"/>
    <row r="63791" customFormat="false" ht="15.25" hidden="false" customHeight="false" outlineLevel="0" collapsed="false"/>
    <row r="63792" customFormat="false" ht="15.25" hidden="false" customHeight="false" outlineLevel="0" collapsed="false"/>
    <row r="63793" customFormat="false" ht="15.25" hidden="false" customHeight="false" outlineLevel="0" collapsed="false"/>
    <row r="63794" customFormat="false" ht="15.25" hidden="false" customHeight="false" outlineLevel="0" collapsed="false"/>
    <row r="63795" customFormat="false" ht="15.25" hidden="false" customHeight="false" outlineLevel="0" collapsed="false"/>
    <row r="63796" customFormat="false" ht="15.25" hidden="false" customHeight="false" outlineLevel="0" collapsed="false"/>
    <row r="63797" customFormat="false" ht="15.25" hidden="false" customHeight="false" outlineLevel="0" collapsed="false"/>
    <row r="63798" customFormat="false" ht="15.25" hidden="false" customHeight="false" outlineLevel="0" collapsed="false"/>
    <row r="63799" customFormat="false" ht="15.25" hidden="false" customHeight="false" outlineLevel="0" collapsed="false"/>
    <row r="63800" customFormat="false" ht="15.25" hidden="false" customHeight="false" outlineLevel="0" collapsed="false"/>
    <row r="63801" customFormat="false" ht="15.25" hidden="false" customHeight="false" outlineLevel="0" collapsed="false"/>
    <row r="63802" customFormat="false" ht="15.25" hidden="false" customHeight="false" outlineLevel="0" collapsed="false"/>
    <row r="63803" customFormat="false" ht="15.25" hidden="false" customHeight="false" outlineLevel="0" collapsed="false"/>
    <row r="63804" customFormat="false" ht="15.25" hidden="false" customHeight="false" outlineLevel="0" collapsed="false"/>
    <row r="63805" customFormat="false" ht="15.25" hidden="false" customHeight="false" outlineLevel="0" collapsed="false"/>
    <row r="63806" customFormat="false" ht="15.25" hidden="false" customHeight="false" outlineLevel="0" collapsed="false"/>
    <row r="63807" customFormat="false" ht="15.25" hidden="false" customHeight="false" outlineLevel="0" collapsed="false"/>
    <row r="63808" customFormat="false" ht="15.25" hidden="false" customHeight="false" outlineLevel="0" collapsed="false"/>
    <row r="63809" customFormat="false" ht="15.25" hidden="false" customHeight="false" outlineLevel="0" collapsed="false"/>
    <row r="63810" customFormat="false" ht="15.25" hidden="false" customHeight="false" outlineLevel="0" collapsed="false"/>
    <row r="63811" customFormat="false" ht="15.25" hidden="false" customHeight="false" outlineLevel="0" collapsed="false"/>
    <row r="63812" customFormat="false" ht="15.25" hidden="false" customHeight="false" outlineLevel="0" collapsed="false"/>
    <row r="63813" customFormat="false" ht="15.25" hidden="false" customHeight="false" outlineLevel="0" collapsed="false"/>
    <row r="63814" customFormat="false" ht="15.25" hidden="false" customHeight="false" outlineLevel="0" collapsed="false"/>
    <row r="63815" customFormat="false" ht="15.25" hidden="false" customHeight="false" outlineLevel="0" collapsed="false"/>
    <row r="63816" customFormat="false" ht="15.25" hidden="false" customHeight="false" outlineLevel="0" collapsed="false"/>
    <row r="63817" customFormat="false" ht="15.25" hidden="false" customHeight="false" outlineLevel="0" collapsed="false"/>
    <row r="63818" customFormat="false" ht="15.25" hidden="false" customHeight="false" outlineLevel="0" collapsed="false"/>
    <row r="63819" customFormat="false" ht="15.25" hidden="false" customHeight="false" outlineLevel="0" collapsed="false"/>
    <row r="63820" customFormat="false" ht="15.25" hidden="false" customHeight="false" outlineLevel="0" collapsed="false"/>
    <row r="63821" customFormat="false" ht="15.25" hidden="false" customHeight="false" outlineLevel="0" collapsed="false"/>
    <row r="63822" customFormat="false" ht="15.25" hidden="false" customHeight="false" outlineLevel="0" collapsed="false"/>
    <row r="63823" customFormat="false" ht="15.25" hidden="false" customHeight="false" outlineLevel="0" collapsed="false"/>
    <row r="63824" customFormat="false" ht="15.25" hidden="false" customHeight="false" outlineLevel="0" collapsed="false"/>
    <row r="63825" customFormat="false" ht="15.25" hidden="false" customHeight="false" outlineLevel="0" collapsed="false"/>
    <row r="63826" customFormat="false" ht="15.25" hidden="false" customHeight="false" outlineLevel="0" collapsed="false"/>
    <row r="63827" customFormat="false" ht="15.25" hidden="false" customHeight="false" outlineLevel="0" collapsed="false"/>
    <row r="63828" customFormat="false" ht="15.25" hidden="false" customHeight="false" outlineLevel="0" collapsed="false"/>
    <row r="63829" customFormat="false" ht="15.25" hidden="false" customHeight="false" outlineLevel="0" collapsed="false"/>
    <row r="63830" customFormat="false" ht="15.25" hidden="false" customHeight="false" outlineLevel="0" collapsed="false"/>
    <row r="63831" customFormat="false" ht="15.25" hidden="false" customHeight="false" outlineLevel="0" collapsed="false"/>
    <row r="63832" customFormat="false" ht="15.25" hidden="false" customHeight="false" outlineLevel="0" collapsed="false"/>
    <row r="63833" customFormat="false" ht="15.25" hidden="false" customHeight="false" outlineLevel="0" collapsed="false"/>
    <row r="63834" customFormat="false" ht="15.25" hidden="false" customHeight="false" outlineLevel="0" collapsed="false"/>
    <row r="63835" customFormat="false" ht="15.25" hidden="false" customHeight="false" outlineLevel="0" collapsed="false"/>
    <row r="63836" customFormat="false" ht="15.25" hidden="false" customHeight="false" outlineLevel="0" collapsed="false"/>
    <row r="63837" customFormat="false" ht="15.25" hidden="false" customHeight="false" outlineLevel="0" collapsed="false"/>
    <row r="63838" customFormat="false" ht="15.25" hidden="false" customHeight="false" outlineLevel="0" collapsed="false"/>
    <row r="63839" customFormat="false" ht="15.25" hidden="false" customHeight="false" outlineLevel="0" collapsed="false"/>
    <row r="63840" customFormat="false" ht="15.25" hidden="false" customHeight="false" outlineLevel="0" collapsed="false"/>
    <row r="63841" customFormat="false" ht="15.25" hidden="false" customHeight="false" outlineLevel="0" collapsed="false"/>
    <row r="63842" customFormat="false" ht="15.25" hidden="false" customHeight="false" outlineLevel="0" collapsed="false"/>
    <row r="63843" customFormat="false" ht="15.25" hidden="false" customHeight="false" outlineLevel="0" collapsed="false"/>
    <row r="63844" customFormat="false" ht="15.25" hidden="false" customHeight="false" outlineLevel="0" collapsed="false"/>
    <row r="63845" customFormat="false" ht="15.25" hidden="false" customHeight="false" outlineLevel="0" collapsed="false"/>
    <row r="63846" customFormat="false" ht="15.25" hidden="false" customHeight="false" outlineLevel="0" collapsed="false"/>
    <row r="63847" customFormat="false" ht="15.25" hidden="false" customHeight="false" outlineLevel="0" collapsed="false"/>
    <row r="63848" customFormat="false" ht="15.25" hidden="false" customHeight="false" outlineLevel="0" collapsed="false"/>
    <row r="63849" customFormat="false" ht="15.25" hidden="false" customHeight="false" outlineLevel="0" collapsed="false"/>
    <row r="63850" customFormat="false" ht="15.25" hidden="false" customHeight="false" outlineLevel="0" collapsed="false"/>
    <row r="63851" customFormat="false" ht="15.25" hidden="false" customHeight="false" outlineLevel="0" collapsed="false"/>
    <row r="63852" customFormat="false" ht="15.25" hidden="false" customHeight="false" outlineLevel="0" collapsed="false"/>
    <row r="63853" customFormat="false" ht="15.25" hidden="false" customHeight="false" outlineLevel="0" collapsed="false"/>
    <row r="63854" customFormat="false" ht="15.25" hidden="false" customHeight="false" outlineLevel="0" collapsed="false"/>
    <row r="63855" customFormat="false" ht="15.25" hidden="false" customHeight="false" outlineLevel="0" collapsed="false"/>
    <row r="63856" customFormat="false" ht="15.25" hidden="false" customHeight="false" outlineLevel="0" collapsed="false"/>
    <row r="63857" customFormat="false" ht="15.25" hidden="false" customHeight="false" outlineLevel="0" collapsed="false"/>
    <row r="63858" customFormat="false" ht="15.25" hidden="false" customHeight="false" outlineLevel="0" collapsed="false"/>
    <row r="63859" customFormat="false" ht="15.25" hidden="false" customHeight="false" outlineLevel="0" collapsed="false"/>
    <row r="63860" customFormat="false" ht="15.25" hidden="false" customHeight="false" outlineLevel="0" collapsed="false"/>
    <row r="63861" customFormat="false" ht="15.25" hidden="false" customHeight="false" outlineLevel="0" collapsed="false"/>
    <row r="63862" customFormat="false" ht="15.25" hidden="false" customHeight="false" outlineLevel="0" collapsed="false"/>
    <row r="63863" customFormat="false" ht="15.25" hidden="false" customHeight="false" outlineLevel="0" collapsed="false"/>
    <row r="63864" customFormat="false" ht="15.25" hidden="false" customHeight="false" outlineLevel="0" collapsed="false"/>
    <row r="63865" customFormat="false" ht="15.25" hidden="false" customHeight="false" outlineLevel="0" collapsed="false"/>
    <row r="63866" customFormat="false" ht="15.25" hidden="false" customHeight="false" outlineLevel="0" collapsed="false"/>
    <row r="63867" customFormat="false" ht="15.25" hidden="false" customHeight="false" outlineLevel="0" collapsed="false"/>
    <row r="63868" customFormat="false" ht="15.25" hidden="false" customHeight="false" outlineLevel="0" collapsed="false"/>
    <row r="63869" customFormat="false" ht="15.25" hidden="false" customHeight="false" outlineLevel="0" collapsed="false"/>
    <row r="63870" customFormat="false" ht="15.25" hidden="false" customHeight="false" outlineLevel="0" collapsed="false"/>
    <row r="63871" customFormat="false" ht="15.25" hidden="false" customHeight="false" outlineLevel="0" collapsed="false"/>
    <row r="63872" customFormat="false" ht="15.25" hidden="false" customHeight="false" outlineLevel="0" collapsed="false"/>
    <row r="63873" customFormat="false" ht="15.25" hidden="false" customHeight="false" outlineLevel="0" collapsed="false"/>
    <row r="63874" customFormat="false" ht="15.25" hidden="false" customHeight="false" outlineLevel="0" collapsed="false"/>
    <row r="63875" customFormat="false" ht="15.25" hidden="false" customHeight="false" outlineLevel="0" collapsed="false"/>
    <row r="63876" customFormat="false" ht="15.25" hidden="false" customHeight="false" outlineLevel="0" collapsed="false"/>
    <row r="63877" customFormat="false" ht="15.25" hidden="false" customHeight="false" outlineLevel="0" collapsed="false"/>
    <row r="63878" customFormat="false" ht="15.25" hidden="false" customHeight="false" outlineLevel="0" collapsed="false"/>
    <row r="63879" customFormat="false" ht="15.25" hidden="false" customHeight="false" outlineLevel="0" collapsed="false"/>
    <row r="63880" customFormat="false" ht="15.25" hidden="false" customHeight="false" outlineLevel="0" collapsed="false"/>
    <row r="63881" customFormat="false" ht="15.25" hidden="false" customHeight="false" outlineLevel="0" collapsed="false"/>
    <row r="63882" customFormat="false" ht="15.25" hidden="false" customHeight="false" outlineLevel="0" collapsed="false"/>
    <row r="63883" customFormat="false" ht="15.25" hidden="false" customHeight="false" outlineLevel="0" collapsed="false"/>
    <row r="63884" customFormat="false" ht="15.25" hidden="false" customHeight="false" outlineLevel="0" collapsed="false"/>
    <row r="63885" customFormat="false" ht="15.25" hidden="false" customHeight="false" outlineLevel="0" collapsed="false"/>
    <row r="63886" customFormat="false" ht="15.25" hidden="false" customHeight="false" outlineLevel="0" collapsed="false"/>
    <row r="63887" customFormat="false" ht="15.25" hidden="false" customHeight="false" outlineLevel="0" collapsed="false"/>
    <row r="63888" customFormat="false" ht="15.25" hidden="false" customHeight="false" outlineLevel="0" collapsed="false"/>
    <row r="63889" customFormat="false" ht="15.25" hidden="false" customHeight="false" outlineLevel="0" collapsed="false"/>
    <row r="63890" customFormat="false" ht="15.25" hidden="false" customHeight="false" outlineLevel="0" collapsed="false"/>
    <row r="63891" customFormat="false" ht="15.25" hidden="false" customHeight="false" outlineLevel="0" collapsed="false"/>
    <row r="63892" customFormat="false" ht="15.25" hidden="false" customHeight="false" outlineLevel="0" collapsed="false"/>
    <row r="63893" customFormat="false" ht="15.25" hidden="false" customHeight="false" outlineLevel="0" collapsed="false"/>
    <row r="63894" customFormat="false" ht="15.25" hidden="false" customHeight="false" outlineLevel="0" collapsed="false"/>
    <row r="63895" customFormat="false" ht="15.25" hidden="false" customHeight="false" outlineLevel="0" collapsed="false"/>
    <row r="63896" customFormat="false" ht="15.25" hidden="false" customHeight="false" outlineLevel="0" collapsed="false"/>
    <row r="63897" customFormat="false" ht="15.25" hidden="false" customHeight="false" outlineLevel="0" collapsed="false"/>
    <row r="63898" customFormat="false" ht="15.25" hidden="false" customHeight="false" outlineLevel="0" collapsed="false"/>
    <row r="63899" customFormat="false" ht="15.25" hidden="false" customHeight="false" outlineLevel="0" collapsed="false"/>
    <row r="63900" customFormat="false" ht="15.25" hidden="false" customHeight="false" outlineLevel="0" collapsed="false"/>
    <row r="63901" customFormat="false" ht="15.25" hidden="false" customHeight="false" outlineLevel="0" collapsed="false"/>
    <row r="63902" customFormat="false" ht="15.25" hidden="false" customHeight="false" outlineLevel="0" collapsed="false"/>
    <row r="63903" customFormat="false" ht="15.25" hidden="false" customHeight="false" outlineLevel="0" collapsed="false"/>
    <row r="63904" customFormat="false" ht="15.25" hidden="false" customHeight="false" outlineLevel="0" collapsed="false"/>
    <row r="63905" customFormat="false" ht="15.25" hidden="false" customHeight="false" outlineLevel="0" collapsed="false"/>
    <row r="63906" customFormat="false" ht="15.25" hidden="false" customHeight="false" outlineLevel="0" collapsed="false"/>
    <row r="63907" customFormat="false" ht="15.25" hidden="false" customHeight="false" outlineLevel="0" collapsed="false"/>
    <row r="63908" customFormat="false" ht="15.25" hidden="false" customHeight="false" outlineLevel="0" collapsed="false"/>
    <row r="63909" customFormat="false" ht="15.25" hidden="false" customHeight="false" outlineLevel="0" collapsed="false"/>
    <row r="63910" customFormat="false" ht="15.25" hidden="false" customHeight="false" outlineLevel="0" collapsed="false"/>
    <row r="63911" customFormat="false" ht="15.25" hidden="false" customHeight="false" outlineLevel="0" collapsed="false"/>
    <row r="63912" customFormat="false" ht="15.25" hidden="false" customHeight="false" outlineLevel="0" collapsed="false"/>
    <row r="63913" customFormat="false" ht="15.25" hidden="false" customHeight="false" outlineLevel="0" collapsed="false"/>
    <row r="63914" customFormat="false" ht="15.25" hidden="false" customHeight="false" outlineLevel="0" collapsed="false"/>
    <row r="63915" customFormat="false" ht="15.25" hidden="false" customHeight="false" outlineLevel="0" collapsed="false"/>
    <row r="63916" customFormat="false" ht="15.25" hidden="false" customHeight="false" outlineLevel="0" collapsed="false"/>
    <row r="63917" customFormat="false" ht="15.25" hidden="false" customHeight="false" outlineLevel="0" collapsed="false"/>
    <row r="63918" customFormat="false" ht="15.25" hidden="false" customHeight="false" outlineLevel="0" collapsed="false"/>
    <row r="63919" customFormat="false" ht="15.25" hidden="false" customHeight="false" outlineLevel="0" collapsed="false"/>
    <row r="63920" customFormat="false" ht="15.25" hidden="false" customHeight="false" outlineLevel="0" collapsed="false"/>
    <row r="63921" customFormat="false" ht="15.25" hidden="false" customHeight="false" outlineLevel="0" collapsed="false"/>
    <row r="63922" customFormat="false" ht="15.25" hidden="false" customHeight="false" outlineLevel="0" collapsed="false"/>
    <row r="63923" customFormat="false" ht="15.25" hidden="false" customHeight="false" outlineLevel="0" collapsed="false"/>
    <row r="63924" customFormat="false" ht="15.25" hidden="false" customHeight="false" outlineLevel="0" collapsed="false"/>
    <row r="63925" customFormat="false" ht="15.25" hidden="false" customHeight="false" outlineLevel="0" collapsed="false"/>
    <row r="63926" customFormat="false" ht="15.25" hidden="false" customHeight="false" outlineLevel="0" collapsed="false"/>
    <row r="63927" customFormat="false" ht="15.25" hidden="false" customHeight="false" outlineLevel="0" collapsed="false"/>
    <row r="63928" customFormat="false" ht="15.25" hidden="false" customHeight="false" outlineLevel="0" collapsed="false"/>
    <row r="63929" customFormat="false" ht="15.25" hidden="false" customHeight="false" outlineLevel="0" collapsed="false"/>
    <row r="63930" customFormat="false" ht="15.25" hidden="false" customHeight="false" outlineLevel="0" collapsed="false"/>
    <row r="63931" customFormat="false" ht="15.25" hidden="false" customHeight="false" outlineLevel="0" collapsed="false"/>
    <row r="63932" customFormat="false" ht="15.25" hidden="false" customHeight="false" outlineLevel="0" collapsed="false"/>
    <row r="63933" customFormat="false" ht="15.25" hidden="false" customHeight="false" outlineLevel="0" collapsed="false"/>
    <row r="63934" customFormat="false" ht="15.25" hidden="false" customHeight="false" outlineLevel="0" collapsed="false"/>
    <row r="63935" customFormat="false" ht="15.25" hidden="false" customHeight="false" outlineLevel="0" collapsed="false"/>
    <row r="63936" customFormat="false" ht="15.25" hidden="false" customHeight="false" outlineLevel="0" collapsed="false"/>
    <row r="63937" customFormat="false" ht="15.25" hidden="false" customHeight="false" outlineLevel="0" collapsed="false"/>
    <row r="63938" customFormat="false" ht="15.25" hidden="false" customHeight="false" outlineLevel="0" collapsed="false"/>
    <row r="63939" customFormat="false" ht="15.25" hidden="false" customHeight="false" outlineLevel="0" collapsed="false"/>
    <row r="63940" customFormat="false" ht="15.25" hidden="false" customHeight="false" outlineLevel="0" collapsed="false"/>
    <row r="63941" customFormat="false" ht="15.25" hidden="false" customHeight="false" outlineLevel="0" collapsed="false"/>
    <row r="63942" customFormat="false" ht="15.25" hidden="false" customHeight="false" outlineLevel="0" collapsed="false"/>
    <row r="63943" customFormat="false" ht="15.25" hidden="false" customHeight="false" outlineLevel="0" collapsed="false"/>
    <row r="63944" customFormat="false" ht="15.25" hidden="false" customHeight="false" outlineLevel="0" collapsed="false"/>
    <row r="63945" customFormat="false" ht="15.25" hidden="false" customHeight="false" outlineLevel="0" collapsed="false"/>
    <row r="63946" customFormat="false" ht="15.25" hidden="false" customHeight="false" outlineLevel="0" collapsed="false"/>
    <row r="63947" customFormat="false" ht="15.25" hidden="false" customHeight="false" outlineLevel="0" collapsed="false"/>
    <row r="63948" customFormat="false" ht="15.25" hidden="false" customHeight="false" outlineLevel="0" collapsed="false"/>
    <row r="63949" customFormat="false" ht="15.25" hidden="false" customHeight="false" outlineLevel="0" collapsed="false"/>
    <row r="63950" customFormat="false" ht="15.25" hidden="false" customHeight="false" outlineLevel="0" collapsed="false"/>
    <row r="63951" customFormat="false" ht="15.25" hidden="false" customHeight="false" outlineLevel="0" collapsed="false"/>
    <row r="63952" customFormat="false" ht="15.25" hidden="false" customHeight="false" outlineLevel="0" collapsed="false"/>
    <row r="63953" customFormat="false" ht="15.25" hidden="false" customHeight="false" outlineLevel="0" collapsed="false"/>
    <row r="63954" customFormat="false" ht="15.25" hidden="false" customHeight="false" outlineLevel="0" collapsed="false"/>
    <row r="63955" customFormat="false" ht="15.25" hidden="false" customHeight="false" outlineLevel="0" collapsed="false"/>
    <row r="63956" customFormat="false" ht="15.25" hidden="false" customHeight="false" outlineLevel="0" collapsed="false"/>
    <row r="63957" customFormat="false" ht="15.25" hidden="false" customHeight="false" outlineLevel="0" collapsed="false"/>
    <row r="63958" customFormat="false" ht="15.25" hidden="false" customHeight="false" outlineLevel="0" collapsed="false"/>
    <row r="63959" customFormat="false" ht="15.25" hidden="false" customHeight="false" outlineLevel="0" collapsed="false"/>
    <row r="63960" customFormat="false" ht="15.25" hidden="false" customHeight="false" outlineLevel="0" collapsed="false"/>
    <row r="63961" customFormat="false" ht="15.25" hidden="false" customHeight="false" outlineLevel="0" collapsed="false"/>
    <row r="63962" customFormat="false" ht="15.25" hidden="false" customHeight="false" outlineLevel="0" collapsed="false"/>
    <row r="63963" customFormat="false" ht="15.25" hidden="false" customHeight="false" outlineLevel="0" collapsed="false"/>
    <row r="63964" customFormat="false" ht="15.25" hidden="false" customHeight="false" outlineLevel="0" collapsed="false"/>
    <row r="63965" customFormat="false" ht="15.25" hidden="false" customHeight="false" outlineLevel="0" collapsed="false"/>
    <row r="63966" customFormat="false" ht="15.25" hidden="false" customHeight="false" outlineLevel="0" collapsed="false"/>
    <row r="63967" customFormat="false" ht="15.25" hidden="false" customHeight="false" outlineLevel="0" collapsed="false"/>
    <row r="63968" customFormat="false" ht="15.25" hidden="false" customHeight="false" outlineLevel="0" collapsed="false"/>
    <row r="63969" customFormat="false" ht="15.25" hidden="false" customHeight="false" outlineLevel="0" collapsed="false"/>
    <row r="63970" customFormat="false" ht="15.25" hidden="false" customHeight="false" outlineLevel="0" collapsed="false"/>
    <row r="63971" customFormat="false" ht="15.25" hidden="false" customHeight="false" outlineLevel="0" collapsed="false"/>
    <row r="63972" customFormat="false" ht="15.25" hidden="false" customHeight="false" outlineLevel="0" collapsed="false"/>
    <row r="63973" customFormat="false" ht="15.25" hidden="false" customHeight="false" outlineLevel="0" collapsed="false"/>
    <row r="63974" customFormat="false" ht="15.25" hidden="false" customHeight="false" outlineLevel="0" collapsed="false"/>
    <row r="63975" customFormat="false" ht="15.25" hidden="false" customHeight="false" outlineLevel="0" collapsed="false"/>
    <row r="63976" customFormat="false" ht="15.25" hidden="false" customHeight="false" outlineLevel="0" collapsed="false"/>
    <row r="63977" customFormat="false" ht="15.25" hidden="false" customHeight="false" outlineLevel="0" collapsed="false"/>
    <row r="63978" customFormat="false" ht="15.25" hidden="false" customHeight="false" outlineLevel="0" collapsed="false"/>
    <row r="63979" customFormat="false" ht="15.25" hidden="false" customHeight="false" outlineLevel="0" collapsed="false"/>
    <row r="63980" customFormat="false" ht="15.25" hidden="false" customHeight="false" outlineLevel="0" collapsed="false"/>
    <row r="63981" customFormat="false" ht="15.25" hidden="false" customHeight="false" outlineLevel="0" collapsed="false"/>
    <row r="63982" customFormat="false" ht="15.25" hidden="false" customHeight="false" outlineLevel="0" collapsed="false"/>
    <row r="63983" customFormat="false" ht="15.25" hidden="false" customHeight="false" outlineLevel="0" collapsed="false"/>
    <row r="63984" customFormat="false" ht="15.25" hidden="false" customHeight="false" outlineLevel="0" collapsed="false"/>
    <row r="63985" customFormat="false" ht="15.25" hidden="false" customHeight="false" outlineLevel="0" collapsed="false"/>
    <row r="63986" customFormat="false" ht="15.25" hidden="false" customHeight="false" outlineLevel="0" collapsed="false"/>
    <row r="63987" customFormat="false" ht="15.25" hidden="false" customHeight="false" outlineLevel="0" collapsed="false"/>
    <row r="63988" customFormat="false" ht="15.25" hidden="false" customHeight="false" outlineLevel="0" collapsed="false"/>
    <row r="63989" customFormat="false" ht="15.25" hidden="false" customHeight="false" outlineLevel="0" collapsed="false"/>
    <row r="63990" customFormat="false" ht="15.25" hidden="false" customHeight="false" outlineLevel="0" collapsed="false"/>
    <row r="63991" customFormat="false" ht="15.25" hidden="false" customHeight="false" outlineLevel="0" collapsed="false"/>
    <row r="63992" customFormat="false" ht="15.25" hidden="false" customHeight="false" outlineLevel="0" collapsed="false"/>
    <row r="63993" customFormat="false" ht="15.25" hidden="false" customHeight="false" outlineLevel="0" collapsed="false"/>
    <row r="63994" customFormat="false" ht="15.25" hidden="false" customHeight="false" outlineLevel="0" collapsed="false"/>
    <row r="63995" customFormat="false" ht="15.25" hidden="false" customHeight="false" outlineLevel="0" collapsed="false"/>
    <row r="63996" customFormat="false" ht="15.25" hidden="false" customHeight="false" outlineLevel="0" collapsed="false"/>
    <row r="63997" customFormat="false" ht="15.25" hidden="false" customHeight="false" outlineLevel="0" collapsed="false"/>
    <row r="63998" customFormat="false" ht="15.25" hidden="false" customHeight="false" outlineLevel="0" collapsed="false"/>
    <row r="63999" customFormat="false" ht="15.25" hidden="false" customHeight="false" outlineLevel="0" collapsed="false"/>
    <row r="64000" customFormat="false" ht="15.25" hidden="false" customHeight="false" outlineLevel="0" collapsed="false"/>
    <row r="64001" customFormat="false" ht="15.25" hidden="false" customHeight="false" outlineLevel="0" collapsed="false"/>
    <row r="64002" customFormat="false" ht="15.25" hidden="false" customHeight="false" outlineLevel="0" collapsed="false"/>
    <row r="64003" customFormat="false" ht="15.25" hidden="false" customHeight="false" outlineLevel="0" collapsed="false"/>
    <row r="64004" customFormat="false" ht="15.25" hidden="false" customHeight="false" outlineLevel="0" collapsed="false"/>
    <row r="64005" customFormat="false" ht="15.25" hidden="false" customHeight="false" outlineLevel="0" collapsed="false"/>
    <row r="64006" customFormat="false" ht="15.25" hidden="false" customHeight="false" outlineLevel="0" collapsed="false"/>
    <row r="64007" customFormat="false" ht="15.25" hidden="false" customHeight="false" outlineLevel="0" collapsed="false"/>
    <row r="64008" customFormat="false" ht="15.25" hidden="false" customHeight="false" outlineLevel="0" collapsed="false"/>
    <row r="64009" customFormat="false" ht="15.25" hidden="false" customHeight="false" outlineLevel="0" collapsed="false"/>
    <row r="64010" customFormat="false" ht="15.25" hidden="false" customHeight="false" outlineLevel="0" collapsed="false"/>
    <row r="64011" customFormat="false" ht="15.25" hidden="false" customHeight="false" outlineLevel="0" collapsed="false"/>
    <row r="64012" customFormat="false" ht="15.25" hidden="false" customHeight="false" outlineLevel="0" collapsed="false"/>
    <row r="64013" customFormat="false" ht="15.25" hidden="false" customHeight="false" outlineLevel="0" collapsed="false"/>
    <row r="64014" customFormat="false" ht="15.25" hidden="false" customHeight="false" outlineLevel="0" collapsed="false"/>
    <row r="64015" customFormat="false" ht="15.25" hidden="false" customHeight="false" outlineLevel="0" collapsed="false"/>
    <row r="64016" customFormat="false" ht="15.25" hidden="false" customHeight="false" outlineLevel="0" collapsed="false"/>
    <row r="64017" customFormat="false" ht="15.25" hidden="false" customHeight="false" outlineLevel="0" collapsed="false"/>
    <row r="64018" customFormat="false" ht="15.25" hidden="false" customHeight="false" outlineLevel="0" collapsed="false"/>
    <row r="64019" customFormat="false" ht="15.25" hidden="false" customHeight="false" outlineLevel="0" collapsed="false"/>
    <row r="64020" customFormat="false" ht="15.25" hidden="false" customHeight="false" outlineLevel="0" collapsed="false"/>
    <row r="64021" customFormat="false" ht="15.25" hidden="false" customHeight="false" outlineLevel="0" collapsed="false"/>
    <row r="64022" customFormat="false" ht="15.25" hidden="false" customHeight="false" outlineLevel="0" collapsed="false"/>
    <row r="64023" customFormat="false" ht="15.25" hidden="false" customHeight="false" outlineLevel="0" collapsed="false"/>
    <row r="64024" customFormat="false" ht="15.25" hidden="false" customHeight="false" outlineLevel="0" collapsed="false"/>
    <row r="64025" customFormat="false" ht="15.25" hidden="false" customHeight="false" outlineLevel="0" collapsed="false"/>
    <row r="64026" customFormat="false" ht="15.25" hidden="false" customHeight="false" outlineLevel="0" collapsed="false"/>
    <row r="64027" customFormat="false" ht="15.25" hidden="false" customHeight="false" outlineLevel="0" collapsed="false"/>
    <row r="64028" customFormat="false" ht="15.25" hidden="false" customHeight="false" outlineLevel="0" collapsed="false"/>
    <row r="64029" customFormat="false" ht="15.25" hidden="false" customHeight="false" outlineLevel="0" collapsed="false"/>
    <row r="64030" customFormat="false" ht="15.25" hidden="false" customHeight="false" outlineLevel="0" collapsed="false"/>
    <row r="64031" customFormat="false" ht="15.25" hidden="false" customHeight="false" outlineLevel="0" collapsed="false"/>
    <row r="64032" customFormat="false" ht="15.25" hidden="false" customHeight="false" outlineLevel="0" collapsed="false"/>
    <row r="64033" customFormat="false" ht="15.25" hidden="false" customHeight="false" outlineLevel="0" collapsed="false"/>
    <row r="64034" customFormat="false" ht="15.25" hidden="false" customHeight="false" outlineLevel="0" collapsed="false"/>
    <row r="64035" customFormat="false" ht="15.25" hidden="false" customHeight="false" outlineLevel="0" collapsed="false"/>
    <row r="64036" customFormat="false" ht="15.25" hidden="false" customHeight="false" outlineLevel="0" collapsed="false"/>
    <row r="64037" customFormat="false" ht="15.25" hidden="false" customHeight="false" outlineLevel="0" collapsed="false"/>
    <row r="64038" customFormat="false" ht="15.25" hidden="false" customHeight="false" outlineLevel="0" collapsed="false"/>
    <row r="64039" customFormat="false" ht="15.25" hidden="false" customHeight="false" outlineLevel="0" collapsed="false"/>
    <row r="64040" customFormat="false" ht="15.25" hidden="false" customHeight="false" outlineLevel="0" collapsed="false"/>
    <row r="64041" customFormat="false" ht="15.25" hidden="false" customHeight="false" outlineLevel="0" collapsed="false"/>
    <row r="64042" customFormat="false" ht="15.25" hidden="false" customHeight="false" outlineLevel="0" collapsed="false"/>
    <row r="64043" customFormat="false" ht="15.25" hidden="false" customHeight="false" outlineLevel="0" collapsed="false"/>
    <row r="64044" customFormat="false" ht="15.25" hidden="false" customHeight="false" outlineLevel="0" collapsed="false"/>
    <row r="64045" customFormat="false" ht="15.25" hidden="false" customHeight="false" outlineLevel="0" collapsed="false"/>
    <row r="64046" customFormat="false" ht="15.25" hidden="false" customHeight="false" outlineLevel="0" collapsed="false"/>
    <row r="64047" customFormat="false" ht="15.25" hidden="false" customHeight="false" outlineLevel="0" collapsed="false"/>
    <row r="64048" customFormat="false" ht="15.25" hidden="false" customHeight="false" outlineLevel="0" collapsed="false"/>
    <row r="64049" customFormat="false" ht="15.25" hidden="false" customHeight="false" outlineLevel="0" collapsed="false"/>
    <row r="64050" customFormat="false" ht="15.25" hidden="false" customHeight="false" outlineLevel="0" collapsed="false"/>
    <row r="64051" customFormat="false" ht="15.25" hidden="false" customHeight="false" outlineLevel="0" collapsed="false"/>
    <row r="64052" customFormat="false" ht="15.25" hidden="false" customHeight="false" outlineLevel="0" collapsed="false"/>
    <row r="64053" customFormat="false" ht="15.25" hidden="false" customHeight="false" outlineLevel="0" collapsed="false"/>
    <row r="64054" customFormat="false" ht="15.25" hidden="false" customHeight="false" outlineLevel="0" collapsed="false"/>
    <row r="64055" customFormat="false" ht="15.25" hidden="false" customHeight="false" outlineLevel="0" collapsed="false"/>
    <row r="64056" customFormat="false" ht="15.25" hidden="false" customHeight="false" outlineLevel="0" collapsed="false"/>
    <row r="64057" customFormat="false" ht="15.25" hidden="false" customHeight="false" outlineLevel="0" collapsed="false"/>
    <row r="64058" customFormat="false" ht="15.25" hidden="false" customHeight="false" outlineLevel="0" collapsed="false"/>
    <row r="64059" customFormat="false" ht="15.25" hidden="false" customHeight="false" outlineLevel="0" collapsed="false"/>
    <row r="64060" customFormat="false" ht="15.25" hidden="false" customHeight="false" outlineLevel="0" collapsed="false"/>
    <row r="64061" customFormat="false" ht="15.25" hidden="false" customHeight="false" outlineLevel="0" collapsed="false"/>
    <row r="64062" customFormat="false" ht="15.25" hidden="false" customHeight="false" outlineLevel="0" collapsed="false"/>
    <row r="64063" customFormat="false" ht="15.25" hidden="false" customHeight="false" outlineLevel="0" collapsed="false"/>
    <row r="64064" customFormat="false" ht="15.25" hidden="false" customHeight="false" outlineLevel="0" collapsed="false"/>
    <row r="64065" customFormat="false" ht="15.25" hidden="false" customHeight="false" outlineLevel="0" collapsed="false"/>
    <row r="64066" customFormat="false" ht="15.25" hidden="false" customHeight="false" outlineLevel="0" collapsed="false"/>
    <row r="64067" customFormat="false" ht="15.25" hidden="false" customHeight="false" outlineLevel="0" collapsed="false"/>
    <row r="64068" customFormat="false" ht="15.25" hidden="false" customHeight="false" outlineLevel="0" collapsed="false"/>
    <row r="64069" customFormat="false" ht="15.25" hidden="false" customHeight="false" outlineLevel="0" collapsed="false"/>
    <row r="64070" customFormat="false" ht="15.25" hidden="false" customHeight="false" outlineLevel="0" collapsed="false"/>
    <row r="64071" customFormat="false" ht="15.25" hidden="false" customHeight="false" outlineLevel="0" collapsed="false"/>
    <row r="64072" customFormat="false" ht="15.25" hidden="false" customHeight="false" outlineLevel="0" collapsed="false"/>
    <row r="64073" customFormat="false" ht="15.25" hidden="false" customHeight="false" outlineLevel="0" collapsed="false"/>
    <row r="64074" customFormat="false" ht="15.25" hidden="false" customHeight="false" outlineLevel="0" collapsed="false"/>
    <row r="64075" customFormat="false" ht="15.25" hidden="false" customHeight="false" outlineLevel="0" collapsed="false"/>
    <row r="64076" customFormat="false" ht="15.25" hidden="false" customHeight="false" outlineLevel="0" collapsed="false"/>
    <row r="64077" customFormat="false" ht="15.25" hidden="false" customHeight="false" outlineLevel="0" collapsed="false"/>
    <row r="64078" customFormat="false" ht="15.25" hidden="false" customHeight="false" outlineLevel="0" collapsed="false"/>
    <row r="64079" customFormat="false" ht="15.25" hidden="false" customHeight="false" outlineLevel="0" collapsed="false"/>
    <row r="64080" customFormat="false" ht="15.25" hidden="false" customHeight="false" outlineLevel="0" collapsed="false"/>
    <row r="64081" customFormat="false" ht="15.25" hidden="false" customHeight="false" outlineLevel="0" collapsed="false"/>
    <row r="64082" customFormat="false" ht="15.25" hidden="false" customHeight="false" outlineLevel="0" collapsed="false"/>
    <row r="64083" customFormat="false" ht="15.25" hidden="false" customHeight="false" outlineLevel="0" collapsed="false"/>
    <row r="64084" customFormat="false" ht="15.25" hidden="false" customHeight="false" outlineLevel="0" collapsed="false"/>
    <row r="64085" customFormat="false" ht="15.25" hidden="false" customHeight="false" outlineLevel="0" collapsed="false"/>
    <row r="64086" customFormat="false" ht="15.25" hidden="false" customHeight="false" outlineLevel="0" collapsed="false"/>
    <row r="64087" customFormat="false" ht="15.25" hidden="false" customHeight="false" outlineLevel="0" collapsed="false"/>
    <row r="64088" customFormat="false" ht="15.25" hidden="false" customHeight="false" outlineLevel="0" collapsed="false"/>
    <row r="64089" customFormat="false" ht="15.25" hidden="false" customHeight="false" outlineLevel="0" collapsed="false"/>
    <row r="64090" customFormat="false" ht="15.25" hidden="false" customHeight="false" outlineLevel="0" collapsed="false"/>
    <row r="64091" customFormat="false" ht="15.25" hidden="false" customHeight="false" outlineLevel="0" collapsed="false"/>
    <row r="64092" customFormat="false" ht="15.25" hidden="false" customHeight="false" outlineLevel="0" collapsed="false"/>
    <row r="64093" customFormat="false" ht="15.25" hidden="false" customHeight="false" outlineLevel="0" collapsed="false"/>
    <row r="64094" customFormat="false" ht="15.25" hidden="false" customHeight="false" outlineLevel="0" collapsed="false"/>
    <row r="64095" customFormat="false" ht="15.25" hidden="false" customHeight="false" outlineLevel="0" collapsed="false"/>
    <row r="64096" customFormat="false" ht="15.25" hidden="false" customHeight="false" outlineLevel="0" collapsed="false"/>
    <row r="64097" customFormat="false" ht="15.25" hidden="false" customHeight="false" outlineLevel="0" collapsed="false"/>
    <row r="64098" customFormat="false" ht="15.25" hidden="false" customHeight="false" outlineLevel="0" collapsed="false"/>
    <row r="64099" customFormat="false" ht="15.25" hidden="false" customHeight="false" outlineLevel="0" collapsed="false"/>
    <row r="64100" customFormat="false" ht="15.25" hidden="false" customHeight="false" outlineLevel="0" collapsed="false"/>
    <row r="64101" customFormat="false" ht="15.25" hidden="false" customHeight="false" outlineLevel="0" collapsed="false"/>
    <row r="64102" customFormat="false" ht="15.25" hidden="false" customHeight="false" outlineLevel="0" collapsed="false"/>
    <row r="64103" customFormat="false" ht="15.25" hidden="false" customHeight="false" outlineLevel="0" collapsed="false"/>
    <row r="64104" customFormat="false" ht="15.25" hidden="false" customHeight="false" outlineLevel="0" collapsed="false"/>
    <row r="64105" customFormat="false" ht="15.25" hidden="false" customHeight="false" outlineLevel="0" collapsed="false"/>
    <row r="64106" customFormat="false" ht="15.25" hidden="false" customHeight="false" outlineLevel="0" collapsed="false"/>
    <row r="64107" customFormat="false" ht="15.25" hidden="false" customHeight="false" outlineLevel="0" collapsed="false"/>
    <row r="64108" customFormat="false" ht="15.25" hidden="false" customHeight="false" outlineLevel="0" collapsed="false"/>
    <row r="64109" customFormat="false" ht="15.25" hidden="false" customHeight="false" outlineLevel="0" collapsed="false"/>
    <row r="64110" customFormat="false" ht="15.25" hidden="false" customHeight="false" outlineLevel="0" collapsed="false"/>
    <row r="64111" customFormat="false" ht="15.25" hidden="false" customHeight="false" outlineLevel="0" collapsed="false"/>
    <row r="64112" customFormat="false" ht="15.25" hidden="false" customHeight="false" outlineLevel="0" collapsed="false"/>
    <row r="64113" customFormat="false" ht="15.25" hidden="false" customHeight="false" outlineLevel="0" collapsed="false"/>
    <row r="64114" customFormat="false" ht="15.25" hidden="false" customHeight="false" outlineLevel="0" collapsed="false"/>
    <row r="64115" customFormat="false" ht="15.25" hidden="false" customHeight="false" outlineLevel="0" collapsed="false"/>
    <row r="64116" customFormat="false" ht="15.25" hidden="false" customHeight="false" outlineLevel="0" collapsed="false"/>
    <row r="64117" customFormat="false" ht="15.25" hidden="false" customHeight="false" outlineLevel="0" collapsed="false"/>
    <row r="64118" customFormat="false" ht="15.25" hidden="false" customHeight="false" outlineLevel="0" collapsed="false"/>
    <row r="64119" customFormat="false" ht="15.25" hidden="false" customHeight="false" outlineLevel="0" collapsed="false"/>
    <row r="64120" customFormat="false" ht="15.25" hidden="false" customHeight="false" outlineLevel="0" collapsed="false"/>
    <row r="64121" customFormat="false" ht="15.25" hidden="false" customHeight="false" outlineLevel="0" collapsed="false"/>
    <row r="64122" customFormat="false" ht="15.25" hidden="false" customHeight="false" outlineLevel="0" collapsed="false"/>
    <row r="64123" customFormat="false" ht="15.25" hidden="false" customHeight="false" outlineLevel="0" collapsed="false"/>
    <row r="64124" customFormat="false" ht="15.25" hidden="false" customHeight="false" outlineLevel="0" collapsed="false"/>
    <row r="64125" customFormat="false" ht="15.25" hidden="false" customHeight="false" outlineLevel="0" collapsed="false"/>
    <row r="64126" customFormat="false" ht="15.25" hidden="false" customHeight="false" outlineLevel="0" collapsed="false"/>
    <row r="64127" customFormat="false" ht="15.25" hidden="false" customHeight="false" outlineLevel="0" collapsed="false"/>
    <row r="64128" customFormat="false" ht="15.25" hidden="false" customHeight="false" outlineLevel="0" collapsed="false"/>
    <row r="64129" customFormat="false" ht="15.25" hidden="false" customHeight="false" outlineLevel="0" collapsed="false"/>
    <row r="64130" customFormat="false" ht="15.25" hidden="false" customHeight="false" outlineLevel="0" collapsed="false"/>
    <row r="64131" customFormat="false" ht="15.25" hidden="false" customHeight="false" outlineLevel="0" collapsed="false"/>
    <row r="64132" customFormat="false" ht="15.25" hidden="false" customHeight="false" outlineLevel="0" collapsed="false"/>
    <row r="64133" customFormat="false" ht="15.25" hidden="false" customHeight="false" outlineLevel="0" collapsed="false"/>
    <row r="64134" customFormat="false" ht="15.25" hidden="false" customHeight="false" outlineLevel="0" collapsed="false"/>
    <row r="64135" customFormat="false" ht="15.25" hidden="false" customHeight="false" outlineLevel="0" collapsed="false"/>
    <row r="64136" customFormat="false" ht="15.25" hidden="false" customHeight="false" outlineLevel="0" collapsed="false"/>
    <row r="64137" customFormat="false" ht="15.25" hidden="false" customHeight="false" outlineLevel="0" collapsed="false"/>
    <row r="64138" customFormat="false" ht="15.25" hidden="false" customHeight="false" outlineLevel="0" collapsed="false"/>
    <row r="64139" customFormat="false" ht="15.25" hidden="false" customHeight="false" outlineLevel="0" collapsed="false"/>
    <row r="64140" customFormat="false" ht="15.25" hidden="false" customHeight="false" outlineLevel="0" collapsed="false"/>
    <row r="64141" customFormat="false" ht="15.25" hidden="false" customHeight="false" outlineLevel="0" collapsed="false"/>
    <row r="64142" customFormat="false" ht="15.25" hidden="false" customHeight="false" outlineLevel="0" collapsed="false"/>
    <row r="64143" customFormat="false" ht="15.25" hidden="false" customHeight="false" outlineLevel="0" collapsed="false"/>
    <row r="64144" customFormat="false" ht="15.25" hidden="false" customHeight="false" outlineLevel="0" collapsed="false"/>
    <row r="64145" customFormat="false" ht="15.25" hidden="false" customHeight="false" outlineLevel="0" collapsed="false"/>
    <row r="64146" customFormat="false" ht="15.25" hidden="false" customHeight="false" outlineLevel="0" collapsed="false"/>
    <row r="64147" customFormat="false" ht="15.25" hidden="false" customHeight="false" outlineLevel="0" collapsed="false"/>
    <row r="64148" customFormat="false" ht="15.25" hidden="false" customHeight="false" outlineLevel="0" collapsed="false"/>
    <row r="64149" customFormat="false" ht="15.25" hidden="false" customHeight="false" outlineLevel="0" collapsed="false"/>
    <row r="64150" customFormat="false" ht="15.25" hidden="false" customHeight="false" outlineLevel="0" collapsed="false"/>
    <row r="64151" customFormat="false" ht="15.25" hidden="false" customHeight="false" outlineLevel="0" collapsed="false"/>
    <row r="64152" customFormat="false" ht="15.25" hidden="false" customHeight="false" outlineLevel="0" collapsed="false"/>
    <row r="64153" customFormat="false" ht="15.25" hidden="false" customHeight="false" outlineLevel="0" collapsed="false"/>
    <row r="64154" customFormat="false" ht="15.25" hidden="false" customHeight="false" outlineLevel="0" collapsed="false"/>
    <row r="64155" customFormat="false" ht="15.25" hidden="false" customHeight="false" outlineLevel="0" collapsed="false"/>
    <row r="64156" customFormat="false" ht="15.25" hidden="false" customHeight="false" outlineLevel="0" collapsed="false"/>
    <row r="64157" customFormat="false" ht="15.25" hidden="false" customHeight="false" outlineLevel="0" collapsed="false"/>
    <row r="64158" customFormat="false" ht="15.25" hidden="false" customHeight="false" outlineLevel="0" collapsed="false"/>
    <row r="64159" customFormat="false" ht="15.25" hidden="false" customHeight="false" outlineLevel="0" collapsed="false"/>
    <row r="64160" customFormat="false" ht="15.25" hidden="false" customHeight="false" outlineLevel="0" collapsed="false"/>
    <row r="64161" customFormat="false" ht="15.25" hidden="false" customHeight="false" outlineLevel="0" collapsed="false"/>
    <row r="64162" customFormat="false" ht="15.25" hidden="false" customHeight="false" outlineLevel="0" collapsed="false"/>
    <row r="64163" customFormat="false" ht="15.25" hidden="false" customHeight="false" outlineLevel="0" collapsed="false"/>
    <row r="64164" customFormat="false" ht="15.25" hidden="false" customHeight="false" outlineLevel="0" collapsed="false"/>
    <row r="64165" customFormat="false" ht="15.25" hidden="false" customHeight="false" outlineLevel="0" collapsed="false"/>
    <row r="64166" customFormat="false" ht="15.25" hidden="false" customHeight="false" outlineLevel="0" collapsed="false"/>
    <row r="64167" customFormat="false" ht="15.25" hidden="false" customHeight="false" outlineLevel="0" collapsed="false"/>
    <row r="64168" customFormat="false" ht="15.25" hidden="false" customHeight="false" outlineLevel="0" collapsed="false"/>
    <row r="64169" customFormat="false" ht="15.25" hidden="false" customHeight="false" outlineLevel="0" collapsed="false"/>
    <row r="64170" customFormat="false" ht="15.25" hidden="false" customHeight="false" outlineLevel="0" collapsed="false"/>
    <row r="64171" customFormat="false" ht="15.25" hidden="false" customHeight="false" outlineLevel="0" collapsed="false"/>
    <row r="64172" customFormat="false" ht="15.25" hidden="false" customHeight="false" outlineLevel="0" collapsed="false"/>
    <row r="64173" customFormat="false" ht="15.25" hidden="false" customHeight="false" outlineLevel="0" collapsed="false"/>
    <row r="64174" customFormat="false" ht="15.25" hidden="false" customHeight="false" outlineLevel="0" collapsed="false"/>
    <row r="64175" customFormat="false" ht="15.25" hidden="false" customHeight="false" outlineLevel="0" collapsed="false"/>
    <row r="64176" customFormat="false" ht="15.25" hidden="false" customHeight="false" outlineLevel="0" collapsed="false"/>
    <row r="64177" customFormat="false" ht="15.25" hidden="false" customHeight="false" outlineLevel="0" collapsed="false"/>
    <row r="64178" customFormat="false" ht="15.25" hidden="false" customHeight="false" outlineLevel="0" collapsed="false"/>
    <row r="64179" customFormat="false" ht="15.25" hidden="false" customHeight="false" outlineLevel="0" collapsed="false"/>
    <row r="64180" customFormat="false" ht="15.25" hidden="false" customHeight="false" outlineLevel="0" collapsed="false"/>
    <row r="64181" customFormat="false" ht="15.25" hidden="false" customHeight="false" outlineLevel="0" collapsed="false"/>
    <row r="64182" customFormat="false" ht="15.25" hidden="false" customHeight="false" outlineLevel="0" collapsed="false"/>
    <row r="64183" customFormat="false" ht="15.25" hidden="false" customHeight="false" outlineLevel="0" collapsed="false"/>
    <row r="64184" customFormat="false" ht="15.25" hidden="false" customHeight="false" outlineLevel="0" collapsed="false"/>
    <row r="64185" customFormat="false" ht="15.25" hidden="false" customHeight="false" outlineLevel="0" collapsed="false"/>
    <row r="64186" customFormat="false" ht="15.25" hidden="false" customHeight="false" outlineLevel="0" collapsed="false"/>
    <row r="64187" customFormat="false" ht="15.25" hidden="false" customHeight="false" outlineLevel="0" collapsed="false"/>
    <row r="64188" customFormat="false" ht="15.25" hidden="false" customHeight="false" outlineLevel="0" collapsed="false"/>
    <row r="64189" customFormat="false" ht="15.25" hidden="false" customHeight="false" outlineLevel="0" collapsed="false"/>
    <row r="64190" customFormat="false" ht="15.25" hidden="false" customHeight="false" outlineLevel="0" collapsed="false"/>
    <row r="64191" customFormat="false" ht="15.25" hidden="false" customHeight="false" outlineLevel="0" collapsed="false"/>
    <row r="64192" customFormat="false" ht="15.25" hidden="false" customHeight="false" outlineLevel="0" collapsed="false"/>
    <row r="64193" customFormat="false" ht="15.25" hidden="false" customHeight="false" outlineLevel="0" collapsed="false"/>
    <row r="64194" customFormat="false" ht="15.25" hidden="false" customHeight="false" outlineLevel="0" collapsed="false"/>
    <row r="64195" customFormat="false" ht="15.25" hidden="false" customHeight="false" outlineLevel="0" collapsed="false"/>
    <row r="64196" customFormat="false" ht="15.25" hidden="false" customHeight="false" outlineLevel="0" collapsed="false"/>
    <row r="64197" customFormat="false" ht="15.25" hidden="false" customHeight="false" outlineLevel="0" collapsed="false"/>
    <row r="64198" customFormat="false" ht="15.25" hidden="false" customHeight="false" outlineLevel="0" collapsed="false"/>
    <row r="64199" customFormat="false" ht="15.25" hidden="false" customHeight="false" outlineLevel="0" collapsed="false"/>
    <row r="64200" customFormat="false" ht="15.25" hidden="false" customHeight="false" outlineLevel="0" collapsed="false"/>
    <row r="64201" customFormat="false" ht="15.25" hidden="false" customHeight="false" outlineLevel="0" collapsed="false"/>
    <row r="64202" customFormat="false" ht="15.25" hidden="false" customHeight="false" outlineLevel="0" collapsed="false"/>
    <row r="64203" customFormat="false" ht="15.25" hidden="false" customHeight="false" outlineLevel="0" collapsed="false"/>
    <row r="64204" customFormat="false" ht="15.25" hidden="false" customHeight="false" outlineLevel="0" collapsed="false"/>
    <row r="64205" customFormat="false" ht="15.25" hidden="false" customHeight="false" outlineLevel="0" collapsed="false"/>
    <row r="64206" customFormat="false" ht="15.25" hidden="false" customHeight="false" outlineLevel="0" collapsed="false"/>
    <row r="64207" customFormat="false" ht="15.25" hidden="false" customHeight="false" outlineLevel="0" collapsed="false"/>
    <row r="64208" customFormat="false" ht="15.25" hidden="false" customHeight="false" outlineLevel="0" collapsed="false"/>
    <row r="64209" customFormat="false" ht="15.25" hidden="false" customHeight="false" outlineLevel="0" collapsed="false"/>
    <row r="64210" customFormat="false" ht="15.25" hidden="false" customHeight="false" outlineLevel="0" collapsed="false"/>
    <row r="64211" customFormat="false" ht="15.25" hidden="false" customHeight="false" outlineLevel="0" collapsed="false"/>
    <row r="64212" customFormat="false" ht="15.25" hidden="false" customHeight="false" outlineLevel="0" collapsed="false"/>
    <row r="64213" customFormat="false" ht="15.25" hidden="false" customHeight="false" outlineLevel="0" collapsed="false"/>
    <row r="64214" customFormat="false" ht="15.25" hidden="false" customHeight="false" outlineLevel="0" collapsed="false"/>
    <row r="64215" customFormat="false" ht="15.25" hidden="false" customHeight="false" outlineLevel="0" collapsed="false"/>
    <row r="64216" customFormat="false" ht="15.25" hidden="false" customHeight="false" outlineLevel="0" collapsed="false"/>
    <row r="64217" customFormat="false" ht="15.25" hidden="false" customHeight="false" outlineLevel="0" collapsed="false"/>
    <row r="64218" customFormat="false" ht="15.25" hidden="false" customHeight="false" outlineLevel="0" collapsed="false"/>
    <row r="64219" customFormat="false" ht="15.25" hidden="false" customHeight="false" outlineLevel="0" collapsed="false"/>
    <row r="64220" customFormat="false" ht="15.25" hidden="false" customHeight="false" outlineLevel="0" collapsed="false"/>
    <row r="64221" customFormat="false" ht="15.25" hidden="false" customHeight="false" outlineLevel="0" collapsed="false"/>
    <row r="64222" customFormat="false" ht="15.25" hidden="false" customHeight="false" outlineLevel="0" collapsed="false"/>
    <row r="64223" customFormat="false" ht="15.25" hidden="false" customHeight="false" outlineLevel="0" collapsed="false"/>
    <row r="64224" customFormat="false" ht="15.25" hidden="false" customHeight="false" outlineLevel="0" collapsed="false"/>
    <row r="64225" customFormat="false" ht="15.25" hidden="false" customHeight="false" outlineLevel="0" collapsed="false"/>
    <row r="64226" customFormat="false" ht="15.25" hidden="false" customHeight="false" outlineLevel="0" collapsed="false"/>
    <row r="64227" customFormat="false" ht="15.25" hidden="false" customHeight="false" outlineLevel="0" collapsed="false"/>
    <row r="64228" customFormat="false" ht="15.25" hidden="false" customHeight="false" outlineLevel="0" collapsed="false"/>
    <row r="64229" customFormat="false" ht="15.25" hidden="false" customHeight="false" outlineLevel="0" collapsed="false"/>
    <row r="64230" customFormat="false" ht="15.25" hidden="false" customHeight="false" outlineLevel="0" collapsed="false"/>
    <row r="64231" customFormat="false" ht="15.25" hidden="false" customHeight="false" outlineLevel="0" collapsed="false"/>
    <row r="64232" customFormat="false" ht="15.25" hidden="false" customHeight="false" outlineLevel="0" collapsed="false"/>
    <row r="64233" customFormat="false" ht="15.25" hidden="false" customHeight="false" outlineLevel="0" collapsed="false"/>
    <row r="64234" customFormat="false" ht="15.25" hidden="false" customHeight="false" outlineLevel="0" collapsed="false"/>
    <row r="64235" customFormat="false" ht="15.25" hidden="false" customHeight="false" outlineLevel="0" collapsed="false"/>
    <row r="64236" customFormat="false" ht="15.25" hidden="false" customHeight="false" outlineLevel="0" collapsed="false"/>
    <row r="64237" customFormat="false" ht="15.25" hidden="false" customHeight="false" outlineLevel="0" collapsed="false"/>
    <row r="64238" customFormat="false" ht="15.25" hidden="false" customHeight="false" outlineLevel="0" collapsed="false"/>
    <row r="64239" customFormat="false" ht="15.25" hidden="false" customHeight="false" outlineLevel="0" collapsed="false"/>
    <row r="64240" customFormat="false" ht="15.25" hidden="false" customHeight="false" outlineLevel="0" collapsed="false"/>
    <row r="64241" customFormat="false" ht="15.25" hidden="false" customHeight="false" outlineLevel="0" collapsed="false"/>
    <row r="64242" customFormat="false" ht="15.25" hidden="false" customHeight="false" outlineLevel="0" collapsed="false"/>
    <row r="64243" customFormat="false" ht="15.25" hidden="false" customHeight="false" outlineLevel="0" collapsed="false"/>
    <row r="64244" customFormat="false" ht="15.25" hidden="false" customHeight="false" outlineLevel="0" collapsed="false"/>
    <row r="64245" customFormat="false" ht="15.25" hidden="false" customHeight="false" outlineLevel="0" collapsed="false"/>
    <row r="64246" customFormat="false" ht="15.25" hidden="false" customHeight="false" outlineLevel="0" collapsed="false"/>
    <row r="64247" customFormat="false" ht="15.25" hidden="false" customHeight="false" outlineLevel="0" collapsed="false"/>
    <row r="64248" customFormat="false" ht="15.25" hidden="false" customHeight="false" outlineLevel="0" collapsed="false"/>
    <row r="64249" customFormat="false" ht="15.25" hidden="false" customHeight="false" outlineLevel="0" collapsed="false"/>
    <row r="64250" customFormat="false" ht="15.25" hidden="false" customHeight="false" outlineLevel="0" collapsed="false"/>
    <row r="64251" customFormat="false" ht="15.25" hidden="false" customHeight="false" outlineLevel="0" collapsed="false"/>
    <row r="64252" customFormat="false" ht="15.25" hidden="false" customHeight="false" outlineLevel="0" collapsed="false"/>
    <row r="64253" customFormat="false" ht="15.25" hidden="false" customHeight="false" outlineLevel="0" collapsed="false"/>
    <row r="64254" customFormat="false" ht="15.25" hidden="false" customHeight="false" outlineLevel="0" collapsed="false"/>
    <row r="64255" customFormat="false" ht="15.25" hidden="false" customHeight="false" outlineLevel="0" collapsed="false"/>
    <row r="64256" customFormat="false" ht="15.25" hidden="false" customHeight="false" outlineLevel="0" collapsed="false"/>
    <row r="64257" customFormat="false" ht="15.25" hidden="false" customHeight="false" outlineLevel="0" collapsed="false"/>
    <row r="64258" customFormat="false" ht="15.25" hidden="false" customHeight="false" outlineLevel="0" collapsed="false"/>
    <row r="64259" customFormat="false" ht="15.25" hidden="false" customHeight="false" outlineLevel="0" collapsed="false"/>
    <row r="64260" customFormat="false" ht="15.25" hidden="false" customHeight="false" outlineLevel="0" collapsed="false"/>
    <row r="64261" customFormat="false" ht="15.25" hidden="false" customHeight="false" outlineLevel="0" collapsed="false"/>
    <row r="64262" customFormat="false" ht="15.25" hidden="false" customHeight="false" outlineLevel="0" collapsed="false"/>
    <row r="64263" customFormat="false" ht="15.25" hidden="false" customHeight="false" outlineLevel="0" collapsed="false"/>
    <row r="64264" customFormat="false" ht="15.25" hidden="false" customHeight="false" outlineLevel="0" collapsed="false"/>
    <row r="64265" customFormat="false" ht="15.25" hidden="false" customHeight="false" outlineLevel="0" collapsed="false"/>
    <row r="64266" customFormat="false" ht="15.25" hidden="false" customHeight="false" outlineLevel="0" collapsed="false"/>
    <row r="64267" customFormat="false" ht="15.25" hidden="false" customHeight="false" outlineLevel="0" collapsed="false"/>
    <row r="64268" customFormat="false" ht="15.25" hidden="false" customHeight="false" outlineLevel="0" collapsed="false"/>
    <row r="64269" customFormat="false" ht="15.25" hidden="false" customHeight="false" outlineLevel="0" collapsed="false"/>
    <row r="64270" customFormat="false" ht="15.25" hidden="false" customHeight="false" outlineLevel="0" collapsed="false"/>
    <row r="64271" customFormat="false" ht="15.25" hidden="false" customHeight="false" outlineLevel="0" collapsed="false"/>
    <row r="64272" customFormat="false" ht="15.25" hidden="false" customHeight="false" outlineLevel="0" collapsed="false"/>
    <row r="64273" customFormat="false" ht="15.25" hidden="false" customHeight="false" outlineLevel="0" collapsed="false"/>
    <row r="64274" customFormat="false" ht="15.25" hidden="false" customHeight="false" outlineLevel="0" collapsed="false"/>
    <row r="64275" customFormat="false" ht="15.25" hidden="false" customHeight="false" outlineLevel="0" collapsed="false"/>
    <row r="64276" customFormat="false" ht="15.25" hidden="false" customHeight="false" outlineLevel="0" collapsed="false"/>
    <row r="64277" customFormat="false" ht="15.25" hidden="false" customHeight="false" outlineLevel="0" collapsed="false"/>
    <row r="64278" customFormat="false" ht="15.25" hidden="false" customHeight="false" outlineLevel="0" collapsed="false"/>
    <row r="64279" customFormat="false" ht="15.25" hidden="false" customHeight="false" outlineLevel="0" collapsed="false"/>
    <row r="64280" customFormat="false" ht="15.25" hidden="false" customHeight="false" outlineLevel="0" collapsed="false"/>
    <row r="64281" customFormat="false" ht="15.25" hidden="false" customHeight="false" outlineLevel="0" collapsed="false"/>
    <row r="64282" customFormat="false" ht="15.25" hidden="false" customHeight="false" outlineLevel="0" collapsed="false"/>
    <row r="64283" customFormat="false" ht="15.25" hidden="false" customHeight="false" outlineLevel="0" collapsed="false"/>
    <row r="64284" customFormat="false" ht="15.25" hidden="false" customHeight="false" outlineLevel="0" collapsed="false"/>
    <row r="64285" customFormat="false" ht="15.25" hidden="false" customHeight="false" outlineLevel="0" collapsed="false"/>
    <row r="64286" customFormat="false" ht="15.25" hidden="false" customHeight="false" outlineLevel="0" collapsed="false"/>
    <row r="64287" customFormat="false" ht="15.25" hidden="false" customHeight="false" outlineLevel="0" collapsed="false"/>
    <row r="64288" customFormat="false" ht="15.25" hidden="false" customHeight="false" outlineLevel="0" collapsed="false"/>
    <row r="64289" customFormat="false" ht="15.25" hidden="false" customHeight="false" outlineLevel="0" collapsed="false"/>
    <row r="64290" customFormat="false" ht="15.25" hidden="false" customHeight="false" outlineLevel="0" collapsed="false"/>
    <row r="64291" customFormat="false" ht="15.25" hidden="false" customHeight="false" outlineLevel="0" collapsed="false"/>
    <row r="64292" customFormat="false" ht="15.25" hidden="false" customHeight="false" outlineLevel="0" collapsed="false"/>
    <row r="64293" customFormat="false" ht="15.25" hidden="false" customHeight="false" outlineLevel="0" collapsed="false"/>
    <row r="64294" customFormat="false" ht="15.25" hidden="false" customHeight="false" outlineLevel="0" collapsed="false"/>
    <row r="64295" customFormat="false" ht="15.25" hidden="false" customHeight="false" outlineLevel="0" collapsed="false"/>
    <row r="64296" customFormat="false" ht="15.25" hidden="false" customHeight="false" outlineLevel="0" collapsed="false"/>
    <row r="64297" customFormat="false" ht="15.25" hidden="false" customHeight="false" outlineLevel="0" collapsed="false"/>
    <row r="64298" customFormat="false" ht="15.25" hidden="false" customHeight="false" outlineLevel="0" collapsed="false"/>
    <row r="64299" customFormat="false" ht="15.25" hidden="false" customHeight="false" outlineLevel="0" collapsed="false"/>
    <row r="64300" customFormat="false" ht="15.25" hidden="false" customHeight="false" outlineLevel="0" collapsed="false"/>
    <row r="64301" customFormat="false" ht="15.25" hidden="false" customHeight="false" outlineLevel="0" collapsed="false"/>
    <row r="64302" customFormat="false" ht="15.25" hidden="false" customHeight="false" outlineLevel="0" collapsed="false"/>
    <row r="64303" customFormat="false" ht="15.25" hidden="false" customHeight="false" outlineLevel="0" collapsed="false"/>
    <row r="64304" customFormat="false" ht="15.25" hidden="false" customHeight="false" outlineLevel="0" collapsed="false"/>
    <row r="64305" customFormat="false" ht="15.25" hidden="false" customHeight="false" outlineLevel="0" collapsed="false"/>
    <row r="64306" customFormat="false" ht="15.25" hidden="false" customHeight="false" outlineLevel="0" collapsed="false"/>
    <row r="64307" customFormat="false" ht="15.25" hidden="false" customHeight="false" outlineLevel="0" collapsed="false"/>
    <row r="64308" customFormat="false" ht="15.25" hidden="false" customHeight="false" outlineLevel="0" collapsed="false"/>
    <row r="64309" customFormat="false" ht="15.25" hidden="false" customHeight="false" outlineLevel="0" collapsed="false"/>
    <row r="64310" customFormat="false" ht="15.25" hidden="false" customHeight="false" outlineLevel="0" collapsed="false"/>
    <row r="64311" customFormat="false" ht="15.25" hidden="false" customHeight="false" outlineLevel="0" collapsed="false"/>
    <row r="64312" customFormat="false" ht="15.25" hidden="false" customHeight="false" outlineLevel="0" collapsed="false"/>
    <row r="64313" customFormat="false" ht="15.25" hidden="false" customHeight="false" outlineLevel="0" collapsed="false"/>
    <row r="64314" customFormat="false" ht="15.25" hidden="false" customHeight="false" outlineLevel="0" collapsed="false"/>
    <row r="64315" customFormat="false" ht="15.25" hidden="false" customHeight="false" outlineLevel="0" collapsed="false"/>
    <row r="64316" customFormat="false" ht="15.25" hidden="false" customHeight="false" outlineLevel="0" collapsed="false"/>
    <row r="64317" customFormat="false" ht="15.25" hidden="false" customHeight="false" outlineLevel="0" collapsed="false"/>
    <row r="64318" customFormat="false" ht="15.25" hidden="false" customHeight="false" outlineLevel="0" collapsed="false"/>
    <row r="64319" customFormat="false" ht="15.25" hidden="false" customHeight="false" outlineLevel="0" collapsed="false"/>
    <row r="64320" customFormat="false" ht="15.25" hidden="false" customHeight="false" outlineLevel="0" collapsed="false"/>
    <row r="64321" customFormat="false" ht="15.25" hidden="false" customHeight="false" outlineLevel="0" collapsed="false"/>
    <row r="64322" customFormat="false" ht="15.25" hidden="false" customHeight="false" outlineLevel="0" collapsed="false"/>
    <row r="64323" customFormat="false" ht="15.25" hidden="false" customHeight="false" outlineLevel="0" collapsed="false"/>
    <row r="64324" customFormat="false" ht="15.25" hidden="false" customHeight="false" outlineLevel="0" collapsed="false"/>
    <row r="64325" customFormat="false" ht="15.25" hidden="false" customHeight="false" outlineLevel="0" collapsed="false"/>
    <row r="64326" customFormat="false" ht="15.25" hidden="false" customHeight="false" outlineLevel="0" collapsed="false"/>
    <row r="64327" customFormat="false" ht="15.25" hidden="false" customHeight="false" outlineLevel="0" collapsed="false"/>
    <row r="64328" customFormat="false" ht="15.25" hidden="false" customHeight="false" outlineLevel="0" collapsed="false"/>
    <row r="64329" customFormat="false" ht="15.25" hidden="false" customHeight="false" outlineLevel="0" collapsed="false"/>
    <row r="64330" customFormat="false" ht="15.25" hidden="false" customHeight="false" outlineLevel="0" collapsed="false"/>
    <row r="64331" customFormat="false" ht="15.25" hidden="false" customHeight="false" outlineLevel="0" collapsed="false"/>
    <row r="64332" customFormat="false" ht="15.25" hidden="false" customHeight="false" outlineLevel="0" collapsed="false"/>
    <row r="64333" customFormat="false" ht="15.25" hidden="false" customHeight="false" outlineLevel="0" collapsed="false"/>
    <row r="64334" customFormat="false" ht="15.25" hidden="false" customHeight="false" outlineLevel="0" collapsed="false"/>
    <row r="64335" customFormat="false" ht="15.25" hidden="false" customHeight="false" outlineLevel="0" collapsed="false"/>
    <row r="64336" customFormat="false" ht="15.25" hidden="false" customHeight="false" outlineLevel="0" collapsed="false"/>
    <row r="64337" customFormat="false" ht="15.25" hidden="false" customHeight="false" outlineLevel="0" collapsed="false"/>
    <row r="64338" customFormat="false" ht="15.25" hidden="false" customHeight="false" outlineLevel="0" collapsed="false"/>
    <row r="64339" customFormat="false" ht="15.25" hidden="false" customHeight="false" outlineLevel="0" collapsed="false"/>
    <row r="64340" customFormat="false" ht="15.25" hidden="false" customHeight="false" outlineLevel="0" collapsed="false"/>
    <row r="64341" customFormat="false" ht="15.25" hidden="false" customHeight="false" outlineLevel="0" collapsed="false"/>
    <row r="64342" customFormat="false" ht="15.25" hidden="false" customHeight="false" outlineLevel="0" collapsed="false"/>
    <row r="64343" customFormat="false" ht="15.25" hidden="false" customHeight="false" outlineLevel="0" collapsed="false"/>
    <row r="64344" customFormat="false" ht="15.25" hidden="false" customHeight="false" outlineLevel="0" collapsed="false"/>
    <row r="64345" customFormat="false" ht="15.25" hidden="false" customHeight="false" outlineLevel="0" collapsed="false"/>
    <row r="64346" customFormat="false" ht="15.25" hidden="false" customHeight="false" outlineLevel="0" collapsed="false"/>
    <row r="64347" customFormat="false" ht="15.25" hidden="false" customHeight="false" outlineLevel="0" collapsed="false"/>
    <row r="64348" customFormat="false" ht="15.25" hidden="false" customHeight="false" outlineLevel="0" collapsed="false"/>
    <row r="64349" customFormat="false" ht="15.25" hidden="false" customHeight="false" outlineLevel="0" collapsed="false"/>
    <row r="64350" customFormat="false" ht="15.25" hidden="false" customHeight="false" outlineLevel="0" collapsed="false"/>
    <row r="64351" customFormat="false" ht="15.25" hidden="false" customHeight="false" outlineLevel="0" collapsed="false"/>
    <row r="64352" customFormat="false" ht="15.25" hidden="false" customHeight="false" outlineLevel="0" collapsed="false"/>
    <row r="64353" customFormat="false" ht="15.25" hidden="false" customHeight="false" outlineLevel="0" collapsed="false"/>
    <row r="64354" customFormat="false" ht="15.25" hidden="false" customHeight="false" outlineLevel="0" collapsed="false"/>
    <row r="64355" customFormat="false" ht="15.25" hidden="false" customHeight="false" outlineLevel="0" collapsed="false"/>
    <row r="64356" customFormat="false" ht="15.25" hidden="false" customHeight="false" outlineLevel="0" collapsed="false"/>
    <row r="64357" customFormat="false" ht="15.25" hidden="false" customHeight="false" outlineLevel="0" collapsed="false"/>
    <row r="64358" customFormat="false" ht="15.25" hidden="false" customHeight="false" outlineLevel="0" collapsed="false"/>
    <row r="64359" customFormat="false" ht="15.25" hidden="false" customHeight="false" outlineLevel="0" collapsed="false"/>
    <row r="64360" customFormat="false" ht="15.25" hidden="false" customHeight="false" outlineLevel="0" collapsed="false"/>
    <row r="64361" customFormat="false" ht="15.25" hidden="false" customHeight="false" outlineLevel="0" collapsed="false"/>
    <row r="64362" customFormat="false" ht="15.25" hidden="false" customHeight="false" outlineLevel="0" collapsed="false"/>
    <row r="64363" customFormat="false" ht="15.25" hidden="false" customHeight="false" outlineLevel="0" collapsed="false"/>
    <row r="64364" customFormat="false" ht="15.25" hidden="false" customHeight="false" outlineLevel="0" collapsed="false"/>
    <row r="64365" customFormat="false" ht="15.25" hidden="false" customHeight="false" outlineLevel="0" collapsed="false"/>
    <row r="64366" customFormat="false" ht="15.25" hidden="false" customHeight="false" outlineLevel="0" collapsed="false"/>
    <row r="64367" customFormat="false" ht="15.25" hidden="false" customHeight="false" outlineLevel="0" collapsed="false"/>
    <row r="64368" customFormat="false" ht="15.25" hidden="false" customHeight="false" outlineLevel="0" collapsed="false"/>
    <row r="64369" customFormat="false" ht="15.25" hidden="false" customHeight="false" outlineLevel="0" collapsed="false"/>
    <row r="64370" customFormat="false" ht="15.25" hidden="false" customHeight="false" outlineLevel="0" collapsed="false"/>
    <row r="64371" customFormat="false" ht="15.25" hidden="false" customHeight="false" outlineLevel="0" collapsed="false"/>
    <row r="64372" customFormat="false" ht="15.25" hidden="false" customHeight="false" outlineLevel="0" collapsed="false"/>
    <row r="64373" customFormat="false" ht="15.25" hidden="false" customHeight="false" outlineLevel="0" collapsed="false"/>
    <row r="64374" customFormat="false" ht="15.25" hidden="false" customHeight="false" outlineLevel="0" collapsed="false"/>
    <row r="64375" customFormat="false" ht="15.25" hidden="false" customHeight="false" outlineLevel="0" collapsed="false"/>
    <row r="64376" customFormat="false" ht="15.25" hidden="false" customHeight="false" outlineLevel="0" collapsed="false"/>
    <row r="64377" customFormat="false" ht="15.25" hidden="false" customHeight="false" outlineLevel="0" collapsed="false"/>
    <row r="64378" customFormat="false" ht="15.25" hidden="false" customHeight="false" outlineLevel="0" collapsed="false"/>
    <row r="64379" customFormat="false" ht="15.25" hidden="false" customHeight="false" outlineLevel="0" collapsed="false"/>
    <row r="64380" customFormat="false" ht="15.25" hidden="false" customHeight="false" outlineLevel="0" collapsed="false"/>
    <row r="64381" customFormat="false" ht="15.25" hidden="false" customHeight="false" outlineLevel="0" collapsed="false"/>
    <row r="64382" customFormat="false" ht="15.25" hidden="false" customHeight="false" outlineLevel="0" collapsed="false"/>
    <row r="64383" customFormat="false" ht="15.25" hidden="false" customHeight="false" outlineLevel="0" collapsed="false"/>
    <row r="64384" customFormat="false" ht="15.25" hidden="false" customHeight="false" outlineLevel="0" collapsed="false"/>
    <row r="64385" customFormat="false" ht="15.25" hidden="false" customHeight="false" outlineLevel="0" collapsed="false"/>
    <row r="64386" customFormat="false" ht="15.25" hidden="false" customHeight="false" outlineLevel="0" collapsed="false"/>
    <row r="64387" customFormat="false" ht="15.25" hidden="false" customHeight="false" outlineLevel="0" collapsed="false"/>
    <row r="64388" customFormat="false" ht="15.25" hidden="false" customHeight="false" outlineLevel="0" collapsed="false"/>
    <row r="64389" customFormat="false" ht="15.25" hidden="false" customHeight="false" outlineLevel="0" collapsed="false"/>
    <row r="64390" customFormat="false" ht="15.25" hidden="false" customHeight="false" outlineLevel="0" collapsed="false"/>
    <row r="64391" customFormat="false" ht="15.25" hidden="false" customHeight="false" outlineLevel="0" collapsed="false"/>
    <row r="64392" customFormat="false" ht="15.25" hidden="false" customHeight="false" outlineLevel="0" collapsed="false"/>
    <row r="64393" customFormat="false" ht="15.25" hidden="false" customHeight="false" outlineLevel="0" collapsed="false"/>
    <row r="64394" customFormat="false" ht="15.25" hidden="false" customHeight="false" outlineLevel="0" collapsed="false"/>
    <row r="64395" customFormat="false" ht="15.25" hidden="false" customHeight="false" outlineLevel="0" collapsed="false"/>
    <row r="64396" customFormat="false" ht="15.25" hidden="false" customHeight="false" outlineLevel="0" collapsed="false"/>
    <row r="64397" customFormat="false" ht="15.25" hidden="false" customHeight="false" outlineLevel="0" collapsed="false"/>
    <row r="64398" customFormat="false" ht="15.25" hidden="false" customHeight="false" outlineLevel="0" collapsed="false"/>
    <row r="64399" customFormat="false" ht="15.25" hidden="false" customHeight="false" outlineLevel="0" collapsed="false"/>
    <row r="64400" customFormat="false" ht="15.25" hidden="false" customHeight="false" outlineLevel="0" collapsed="false"/>
    <row r="64401" customFormat="false" ht="15.25" hidden="false" customHeight="false" outlineLevel="0" collapsed="false"/>
    <row r="64402" customFormat="false" ht="15.25" hidden="false" customHeight="false" outlineLevel="0" collapsed="false"/>
    <row r="64403" customFormat="false" ht="15.25" hidden="false" customHeight="false" outlineLevel="0" collapsed="false"/>
    <row r="64404" customFormat="false" ht="15.25" hidden="false" customHeight="false" outlineLevel="0" collapsed="false"/>
    <row r="64405" customFormat="false" ht="15.25" hidden="false" customHeight="false" outlineLevel="0" collapsed="false"/>
    <row r="64406" customFormat="false" ht="15.25" hidden="false" customHeight="false" outlineLevel="0" collapsed="false"/>
    <row r="64407" customFormat="false" ht="15.25" hidden="false" customHeight="false" outlineLevel="0" collapsed="false"/>
    <row r="64408" customFormat="false" ht="15.25" hidden="false" customHeight="false" outlineLevel="0" collapsed="false"/>
    <row r="64409" customFormat="false" ht="15.25" hidden="false" customHeight="false" outlineLevel="0" collapsed="false"/>
    <row r="64410" customFormat="false" ht="15.25" hidden="false" customHeight="false" outlineLevel="0" collapsed="false"/>
    <row r="64411" customFormat="false" ht="15.25" hidden="false" customHeight="false" outlineLevel="0" collapsed="false"/>
    <row r="64412" customFormat="false" ht="15.25" hidden="false" customHeight="false" outlineLevel="0" collapsed="false"/>
    <row r="64413" customFormat="false" ht="15.25" hidden="false" customHeight="false" outlineLevel="0" collapsed="false"/>
    <row r="64414" customFormat="false" ht="15.25" hidden="false" customHeight="false" outlineLevel="0" collapsed="false"/>
    <row r="64415" customFormat="false" ht="15.25" hidden="false" customHeight="false" outlineLevel="0" collapsed="false"/>
    <row r="64416" customFormat="false" ht="15.25" hidden="false" customHeight="false" outlineLevel="0" collapsed="false"/>
    <row r="64417" customFormat="false" ht="15.25" hidden="false" customHeight="false" outlineLevel="0" collapsed="false"/>
    <row r="64418" customFormat="false" ht="15.25" hidden="false" customHeight="false" outlineLevel="0" collapsed="false"/>
    <row r="64419" customFormat="false" ht="15.25" hidden="false" customHeight="false" outlineLevel="0" collapsed="false"/>
    <row r="64420" customFormat="false" ht="15.25" hidden="false" customHeight="false" outlineLevel="0" collapsed="false"/>
    <row r="64421" customFormat="false" ht="15.25" hidden="false" customHeight="false" outlineLevel="0" collapsed="false"/>
    <row r="64422" customFormat="false" ht="15.25" hidden="false" customHeight="false" outlineLevel="0" collapsed="false"/>
    <row r="64423" customFormat="false" ht="15.25" hidden="false" customHeight="false" outlineLevel="0" collapsed="false"/>
    <row r="64424" customFormat="false" ht="15.25" hidden="false" customHeight="false" outlineLevel="0" collapsed="false"/>
    <row r="64425" customFormat="false" ht="15.25" hidden="false" customHeight="false" outlineLevel="0" collapsed="false"/>
    <row r="64426" customFormat="false" ht="15.25" hidden="false" customHeight="false" outlineLevel="0" collapsed="false"/>
    <row r="64427" customFormat="false" ht="15.25" hidden="false" customHeight="false" outlineLevel="0" collapsed="false"/>
    <row r="64428" customFormat="false" ht="15.25" hidden="false" customHeight="false" outlineLevel="0" collapsed="false"/>
    <row r="64429" customFormat="false" ht="15.25" hidden="false" customHeight="false" outlineLevel="0" collapsed="false"/>
    <row r="64430" customFormat="false" ht="15.25" hidden="false" customHeight="false" outlineLevel="0" collapsed="false"/>
    <row r="64431" customFormat="false" ht="15.25" hidden="false" customHeight="false" outlineLevel="0" collapsed="false"/>
    <row r="64432" customFormat="false" ht="15.25" hidden="false" customHeight="false" outlineLevel="0" collapsed="false"/>
    <row r="64433" customFormat="false" ht="15.25" hidden="false" customHeight="false" outlineLevel="0" collapsed="false"/>
    <row r="64434" customFormat="false" ht="15.25" hidden="false" customHeight="false" outlineLevel="0" collapsed="false"/>
    <row r="64435" customFormat="false" ht="15.25" hidden="false" customHeight="false" outlineLevel="0" collapsed="false"/>
    <row r="64436" customFormat="false" ht="15.25" hidden="false" customHeight="false" outlineLevel="0" collapsed="false"/>
    <row r="64437" customFormat="false" ht="15.25" hidden="false" customHeight="false" outlineLevel="0" collapsed="false"/>
    <row r="64438" customFormat="false" ht="15.25" hidden="false" customHeight="false" outlineLevel="0" collapsed="false"/>
    <row r="64439" customFormat="false" ht="15.25" hidden="false" customHeight="false" outlineLevel="0" collapsed="false"/>
    <row r="64440" customFormat="false" ht="15.25" hidden="false" customHeight="false" outlineLevel="0" collapsed="false"/>
    <row r="64441" customFormat="false" ht="15.25" hidden="false" customHeight="false" outlineLevel="0" collapsed="false"/>
    <row r="64442" customFormat="false" ht="15.25" hidden="false" customHeight="false" outlineLevel="0" collapsed="false"/>
    <row r="64443" customFormat="false" ht="15.25" hidden="false" customHeight="false" outlineLevel="0" collapsed="false"/>
    <row r="64444" customFormat="false" ht="15.25" hidden="false" customHeight="false" outlineLevel="0" collapsed="false"/>
    <row r="64445" customFormat="false" ht="15.25" hidden="false" customHeight="false" outlineLevel="0" collapsed="false"/>
    <row r="64446" customFormat="false" ht="15.25" hidden="false" customHeight="false" outlineLevel="0" collapsed="false"/>
    <row r="64447" customFormat="false" ht="15.25" hidden="false" customHeight="false" outlineLevel="0" collapsed="false"/>
    <row r="64448" customFormat="false" ht="15.25" hidden="false" customHeight="false" outlineLevel="0" collapsed="false"/>
    <row r="64449" customFormat="false" ht="15.25" hidden="false" customHeight="false" outlineLevel="0" collapsed="false"/>
    <row r="64450" customFormat="false" ht="15.25" hidden="false" customHeight="false" outlineLevel="0" collapsed="false"/>
    <row r="64451" customFormat="false" ht="15.25" hidden="false" customHeight="false" outlineLevel="0" collapsed="false"/>
    <row r="64452" customFormat="false" ht="15.25" hidden="false" customHeight="false" outlineLevel="0" collapsed="false"/>
    <row r="64453" customFormat="false" ht="15.25" hidden="false" customHeight="false" outlineLevel="0" collapsed="false"/>
    <row r="64454" customFormat="false" ht="15.25" hidden="false" customHeight="false" outlineLevel="0" collapsed="false"/>
    <row r="64455" customFormat="false" ht="15.25" hidden="false" customHeight="false" outlineLevel="0" collapsed="false"/>
    <row r="64456" customFormat="false" ht="15.25" hidden="false" customHeight="false" outlineLevel="0" collapsed="false"/>
    <row r="64457" customFormat="false" ht="15.25" hidden="false" customHeight="false" outlineLevel="0" collapsed="false"/>
    <row r="64458" customFormat="false" ht="15.25" hidden="false" customHeight="false" outlineLevel="0" collapsed="false"/>
    <row r="64459" customFormat="false" ht="15.25" hidden="false" customHeight="false" outlineLevel="0" collapsed="false"/>
    <row r="64460" customFormat="false" ht="15.25" hidden="false" customHeight="false" outlineLevel="0" collapsed="false"/>
    <row r="64461" customFormat="false" ht="15.25" hidden="false" customHeight="false" outlineLevel="0" collapsed="false"/>
    <row r="64462" customFormat="false" ht="15.25" hidden="false" customHeight="false" outlineLevel="0" collapsed="false"/>
    <row r="64463" customFormat="false" ht="15.25" hidden="false" customHeight="false" outlineLevel="0" collapsed="false"/>
    <row r="64464" customFormat="false" ht="15.25" hidden="false" customHeight="false" outlineLevel="0" collapsed="false"/>
    <row r="64465" customFormat="false" ht="15.25" hidden="false" customHeight="false" outlineLevel="0" collapsed="false"/>
    <row r="64466" customFormat="false" ht="15.25" hidden="false" customHeight="false" outlineLevel="0" collapsed="false"/>
    <row r="64467" customFormat="false" ht="15.25" hidden="false" customHeight="false" outlineLevel="0" collapsed="false"/>
    <row r="64468" customFormat="false" ht="15.25" hidden="false" customHeight="false" outlineLevel="0" collapsed="false"/>
    <row r="64469" customFormat="false" ht="15.25" hidden="false" customHeight="false" outlineLevel="0" collapsed="false"/>
    <row r="64470" customFormat="false" ht="15.25" hidden="false" customHeight="false" outlineLevel="0" collapsed="false"/>
    <row r="64471" customFormat="false" ht="15.25" hidden="false" customHeight="false" outlineLevel="0" collapsed="false"/>
    <row r="64472" customFormat="false" ht="15.25" hidden="false" customHeight="false" outlineLevel="0" collapsed="false"/>
    <row r="64473" customFormat="false" ht="15.25" hidden="false" customHeight="false" outlineLevel="0" collapsed="false"/>
    <row r="64474" customFormat="false" ht="15.25" hidden="false" customHeight="false" outlineLevel="0" collapsed="false"/>
    <row r="64475" customFormat="false" ht="15.25" hidden="false" customHeight="false" outlineLevel="0" collapsed="false"/>
    <row r="64476" customFormat="false" ht="15.25" hidden="false" customHeight="false" outlineLevel="0" collapsed="false"/>
    <row r="64477" customFormat="false" ht="15.25" hidden="false" customHeight="false" outlineLevel="0" collapsed="false"/>
    <row r="64478" customFormat="false" ht="15.25" hidden="false" customHeight="false" outlineLevel="0" collapsed="false"/>
    <row r="64479" customFormat="false" ht="15.25" hidden="false" customHeight="false" outlineLevel="0" collapsed="false"/>
    <row r="64480" customFormat="false" ht="15.25" hidden="false" customHeight="false" outlineLevel="0" collapsed="false"/>
    <row r="64481" customFormat="false" ht="15.25" hidden="false" customHeight="false" outlineLevel="0" collapsed="false"/>
    <row r="64482" customFormat="false" ht="15.25" hidden="false" customHeight="false" outlineLevel="0" collapsed="false"/>
    <row r="64483" customFormat="false" ht="15.25" hidden="false" customHeight="false" outlineLevel="0" collapsed="false"/>
    <row r="64484" customFormat="false" ht="15.25" hidden="false" customHeight="false" outlineLevel="0" collapsed="false"/>
    <row r="64485" customFormat="false" ht="15.25" hidden="false" customHeight="false" outlineLevel="0" collapsed="false"/>
    <row r="64486" customFormat="false" ht="15.25" hidden="false" customHeight="false" outlineLevel="0" collapsed="false"/>
    <row r="64487" customFormat="false" ht="15.25" hidden="false" customHeight="false" outlineLevel="0" collapsed="false"/>
    <row r="64488" customFormat="false" ht="15.25" hidden="false" customHeight="false" outlineLevel="0" collapsed="false"/>
    <row r="64489" customFormat="false" ht="15.25" hidden="false" customHeight="false" outlineLevel="0" collapsed="false"/>
    <row r="64490" customFormat="false" ht="15.25" hidden="false" customHeight="false" outlineLevel="0" collapsed="false"/>
    <row r="64491" customFormat="false" ht="15.25" hidden="false" customHeight="false" outlineLevel="0" collapsed="false"/>
    <row r="64492" customFormat="false" ht="15.25" hidden="false" customHeight="false" outlineLevel="0" collapsed="false"/>
    <row r="64493" customFormat="false" ht="15.25" hidden="false" customHeight="false" outlineLevel="0" collapsed="false"/>
    <row r="64494" customFormat="false" ht="15.25" hidden="false" customHeight="false" outlineLevel="0" collapsed="false"/>
    <row r="64495" customFormat="false" ht="15.25" hidden="false" customHeight="false" outlineLevel="0" collapsed="false"/>
    <row r="64496" customFormat="false" ht="15.25" hidden="false" customHeight="false" outlineLevel="0" collapsed="false"/>
    <row r="64497" customFormat="false" ht="15.25" hidden="false" customHeight="false" outlineLevel="0" collapsed="false"/>
    <row r="64498" customFormat="false" ht="15.25" hidden="false" customHeight="false" outlineLevel="0" collapsed="false"/>
    <row r="64499" customFormat="false" ht="15.25" hidden="false" customHeight="false" outlineLevel="0" collapsed="false"/>
    <row r="64500" customFormat="false" ht="15.25" hidden="false" customHeight="false" outlineLevel="0" collapsed="false"/>
    <row r="64501" customFormat="false" ht="15.25" hidden="false" customHeight="false" outlineLevel="0" collapsed="false"/>
    <row r="64502" customFormat="false" ht="15.25" hidden="false" customHeight="false" outlineLevel="0" collapsed="false"/>
    <row r="64503" customFormat="false" ht="15.25" hidden="false" customHeight="false" outlineLevel="0" collapsed="false"/>
    <row r="64504" customFormat="false" ht="15.25" hidden="false" customHeight="false" outlineLevel="0" collapsed="false"/>
    <row r="64505" customFormat="false" ht="15.25" hidden="false" customHeight="false" outlineLevel="0" collapsed="false"/>
    <row r="64506" customFormat="false" ht="15.25" hidden="false" customHeight="false" outlineLevel="0" collapsed="false"/>
    <row r="64507" customFormat="false" ht="15.25" hidden="false" customHeight="false" outlineLevel="0" collapsed="false"/>
    <row r="64508" customFormat="false" ht="15.25" hidden="false" customHeight="false" outlineLevel="0" collapsed="false"/>
    <row r="64509" customFormat="false" ht="15.25" hidden="false" customHeight="false" outlineLevel="0" collapsed="false"/>
    <row r="64510" customFormat="false" ht="15.25" hidden="false" customHeight="false" outlineLevel="0" collapsed="false"/>
    <row r="64511" customFormat="false" ht="15.25" hidden="false" customHeight="false" outlineLevel="0" collapsed="false"/>
    <row r="64512" customFormat="false" ht="15.25" hidden="false" customHeight="false" outlineLevel="0" collapsed="false"/>
    <row r="64513" customFormat="false" ht="15.25" hidden="false" customHeight="false" outlineLevel="0" collapsed="false"/>
    <row r="64514" customFormat="false" ht="15.25" hidden="false" customHeight="false" outlineLevel="0" collapsed="false"/>
    <row r="64515" customFormat="false" ht="15.25" hidden="false" customHeight="false" outlineLevel="0" collapsed="false"/>
    <row r="64516" customFormat="false" ht="15.25" hidden="false" customHeight="false" outlineLevel="0" collapsed="false"/>
    <row r="64517" customFormat="false" ht="15.25" hidden="false" customHeight="false" outlineLevel="0" collapsed="false"/>
    <row r="64518" customFormat="false" ht="15.25" hidden="false" customHeight="false" outlineLevel="0" collapsed="false"/>
    <row r="64519" customFormat="false" ht="15.25" hidden="false" customHeight="false" outlineLevel="0" collapsed="false"/>
    <row r="64520" customFormat="false" ht="15.25" hidden="false" customHeight="false" outlineLevel="0" collapsed="false"/>
    <row r="64521" customFormat="false" ht="15.25" hidden="false" customHeight="false" outlineLevel="0" collapsed="false"/>
    <row r="64522" customFormat="false" ht="15.25" hidden="false" customHeight="false" outlineLevel="0" collapsed="false"/>
    <row r="64523" customFormat="false" ht="15.25" hidden="false" customHeight="false" outlineLevel="0" collapsed="false"/>
    <row r="64524" customFormat="false" ht="15.25" hidden="false" customHeight="false" outlineLevel="0" collapsed="false"/>
    <row r="64525" customFormat="false" ht="15.25" hidden="false" customHeight="false" outlineLevel="0" collapsed="false"/>
    <row r="64526" customFormat="false" ht="15.25" hidden="false" customHeight="false" outlineLevel="0" collapsed="false"/>
    <row r="64527" customFormat="false" ht="15.25" hidden="false" customHeight="false" outlineLevel="0" collapsed="false"/>
    <row r="64528" customFormat="false" ht="15.25" hidden="false" customHeight="false" outlineLevel="0" collapsed="false"/>
    <row r="64529" customFormat="false" ht="15.25" hidden="false" customHeight="false" outlineLevel="0" collapsed="false"/>
    <row r="64530" customFormat="false" ht="15.25" hidden="false" customHeight="false" outlineLevel="0" collapsed="false"/>
    <row r="64531" customFormat="false" ht="15.25" hidden="false" customHeight="false" outlineLevel="0" collapsed="false"/>
    <row r="64532" customFormat="false" ht="15.25" hidden="false" customHeight="false" outlineLevel="0" collapsed="false"/>
    <row r="64533" customFormat="false" ht="15.25" hidden="false" customHeight="false" outlineLevel="0" collapsed="false"/>
    <row r="64534" customFormat="false" ht="15.25" hidden="false" customHeight="false" outlineLevel="0" collapsed="false"/>
    <row r="64535" customFormat="false" ht="15.25" hidden="false" customHeight="false" outlineLevel="0" collapsed="false"/>
    <row r="64536" customFormat="false" ht="15.25" hidden="false" customHeight="false" outlineLevel="0" collapsed="false"/>
    <row r="64537" customFormat="false" ht="15.25" hidden="false" customHeight="false" outlineLevel="0" collapsed="false"/>
    <row r="64538" customFormat="false" ht="15.25" hidden="false" customHeight="false" outlineLevel="0" collapsed="false"/>
    <row r="64539" customFormat="false" ht="15.25" hidden="false" customHeight="false" outlineLevel="0" collapsed="false"/>
    <row r="64540" customFormat="false" ht="15.25" hidden="false" customHeight="false" outlineLevel="0" collapsed="false"/>
    <row r="64541" customFormat="false" ht="15.25" hidden="false" customHeight="false" outlineLevel="0" collapsed="false"/>
    <row r="64542" customFormat="false" ht="15.25" hidden="false" customHeight="false" outlineLevel="0" collapsed="false"/>
    <row r="64543" customFormat="false" ht="15.25" hidden="false" customHeight="false" outlineLevel="0" collapsed="false"/>
    <row r="64544" customFormat="false" ht="15.25" hidden="false" customHeight="false" outlineLevel="0" collapsed="false"/>
    <row r="64545" customFormat="false" ht="15.25" hidden="false" customHeight="false" outlineLevel="0" collapsed="false"/>
    <row r="64546" customFormat="false" ht="15.25" hidden="false" customHeight="false" outlineLevel="0" collapsed="false"/>
    <row r="64547" customFormat="false" ht="15.25" hidden="false" customHeight="false" outlineLevel="0" collapsed="false"/>
    <row r="64548" customFormat="false" ht="15.25" hidden="false" customHeight="false" outlineLevel="0" collapsed="false"/>
    <row r="64549" customFormat="false" ht="15.25" hidden="false" customHeight="false" outlineLevel="0" collapsed="false"/>
    <row r="64550" customFormat="false" ht="15.25" hidden="false" customHeight="false" outlineLevel="0" collapsed="false"/>
    <row r="64551" customFormat="false" ht="15.25" hidden="false" customHeight="false" outlineLevel="0" collapsed="false"/>
    <row r="64552" customFormat="false" ht="15.25" hidden="false" customHeight="false" outlineLevel="0" collapsed="false"/>
    <row r="64553" customFormat="false" ht="15.25" hidden="false" customHeight="false" outlineLevel="0" collapsed="false"/>
    <row r="64554" customFormat="false" ht="15.25" hidden="false" customHeight="false" outlineLevel="0" collapsed="false"/>
    <row r="64555" customFormat="false" ht="15.25" hidden="false" customHeight="false" outlineLevel="0" collapsed="false"/>
    <row r="64556" customFormat="false" ht="15.25" hidden="false" customHeight="false" outlineLevel="0" collapsed="false"/>
    <row r="64557" customFormat="false" ht="15.25" hidden="false" customHeight="false" outlineLevel="0" collapsed="false"/>
    <row r="64558" customFormat="false" ht="15.25" hidden="false" customHeight="false" outlineLevel="0" collapsed="false"/>
    <row r="64559" customFormat="false" ht="15.25" hidden="false" customHeight="false" outlineLevel="0" collapsed="false"/>
    <row r="64560" customFormat="false" ht="15.25" hidden="false" customHeight="false" outlineLevel="0" collapsed="false"/>
    <row r="64561" customFormat="false" ht="15.25" hidden="false" customHeight="false" outlineLevel="0" collapsed="false"/>
    <row r="64562" customFormat="false" ht="15.25" hidden="false" customHeight="false" outlineLevel="0" collapsed="false"/>
    <row r="64563" customFormat="false" ht="15.25" hidden="false" customHeight="false" outlineLevel="0" collapsed="false"/>
    <row r="64564" customFormat="false" ht="15.25" hidden="false" customHeight="false" outlineLevel="0" collapsed="false"/>
    <row r="64565" customFormat="false" ht="15.25" hidden="false" customHeight="false" outlineLevel="0" collapsed="false"/>
    <row r="64566" customFormat="false" ht="15.25" hidden="false" customHeight="false" outlineLevel="0" collapsed="false"/>
    <row r="64567" customFormat="false" ht="15.25" hidden="false" customHeight="false" outlineLevel="0" collapsed="false"/>
    <row r="64568" customFormat="false" ht="15.25" hidden="false" customHeight="false" outlineLevel="0" collapsed="false"/>
    <row r="64569" customFormat="false" ht="15.25" hidden="false" customHeight="false" outlineLevel="0" collapsed="false"/>
    <row r="64570" customFormat="false" ht="15.25" hidden="false" customHeight="false" outlineLevel="0" collapsed="false"/>
    <row r="64571" customFormat="false" ht="15.25" hidden="false" customHeight="false" outlineLevel="0" collapsed="false"/>
    <row r="64572" customFormat="false" ht="15.25" hidden="false" customHeight="false" outlineLevel="0" collapsed="false"/>
    <row r="64573" customFormat="false" ht="15.25" hidden="false" customHeight="false" outlineLevel="0" collapsed="false"/>
    <row r="64574" customFormat="false" ht="15.25" hidden="false" customHeight="false" outlineLevel="0" collapsed="false"/>
    <row r="64575" customFormat="false" ht="15.25" hidden="false" customHeight="false" outlineLevel="0" collapsed="false"/>
    <row r="64576" customFormat="false" ht="15.25" hidden="false" customHeight="false" outlineLevel="0" collapsed="false"/>
    <row r="64577" customFormat="false" ht="15.25" hidden="false" customHeight="false" outlineLevel="0" collapsed="false"/>
    <row r="64578" customFormat="false" ht="15.25" hidden="false" customHeight="false" outlineLevel="0" collapsed="false"/>
    <row r="64579" customFormat="false" ht="15.25" hidden="false" customHeight="false" outlineLevel="0" collapsed="false"/>
    <row r="64580" customFormat="false" ht="15.25" hidden="false" customHeight="false" outlineLevel="0" collapsed="false"/>
    <row r="64581" customFormat="false" ht="15.25" hidden="false" customHeight="false" outlineLevel="0" collapsed="false"/>
    <row r="64582" customFormat="false" ht="15.25" hidden="false" customHeight="false" outlineLevel="0" collapsed="false"/>
    <row r="64583" customFormat="false" ht="15.25" hidden="false" customHeight="false" outlineLevel="0" collapsed="false"/>
    <row r="64584" customFormat="false" ht="15.25" hidden="false" customHeight="false" outlineLevel="0" collapsed="false"/>
    <row r="64585" customFormat="false" ht="15.25" hidden="false" customHeight="false" outlineLevel="0" collapsed="false"/>
    <row r="64586" customFormat="false" ht="15.25" hidden="false" customHeight="false" outlineLevel="0" collapsed="false"/>
    <row r="64587" customFormat="false" ht="15.25" hidden="false" customHeight="false" outlineLevel="0" collapsed="false"/>
    <row r="64588" customFormat="false" ht="15.25" hidden="false" customHeight="false" outlineLevel="0" collapsed="false"/>
    <row r="64589" customFormat="false" ht="15.25" hidden="false" customHeight="false" outlineLevel="0" collapsed="false"/>
    <row r="64590" customFormat="false" ht="15.25" hidden="false" customHeight="false" outlineLevel="0" collapsed="false"/>
    <row r="64591" customFormat="false" ht="15.25" hidden="false" customHeight="false" outlineLevel="0" collapsed="false"/>
    <row r="64592" customFormat="false" ht="15.25" hidden="false" customHeight="false" outlineLevel="0" collapsed="false"/>
    <row r="64593" customFormat="false" ht="15.25" hidden="false" customHeight="false" outlineLevel="0" collapsed="false"/>
    <row r="64594" customFormat="false" ht="15.25" hidden="false" customHeight="false" outlineLevel="0" collapsed="false"/>
    <row r="64595" customFormat="false" ht="15.25" hidden="false" customHeight="false" outlineLevel="0" collapsed="false"/>
    <row r="64596" customFormat="false" ht="15.25" hidden="false" customHeight="false" outlineLevel="0" collapsed="false"/>
    <row r="64597" customFormat="false" ht="15.25" hidden="false" customHeight="false" outlineLevel="0" collapsed="false"/>
    <row r="64598" customFormat="false" ht="15.25" hidden="false" customHeight="false" outlineLevel="0" collapsed="false"/>
    <row r="64599" customFormat="false" ht="15.25" hidden="false" customHeight="false" outlineLevel="0" collapsed="false"/>
    <row r="64600" customFormat="false" ht="15.25" hidden="false" customHeight="false" outlineLevel="0" collapsed="false"/>
    <row r="64601" customFormat="false" ht="15.25" hidden="false" customHeight="false" outlineLevel="0" collapsed="false"/>
    <row r="64602" customFormat="false" ht="15.25" hidden="false" customHeight="false" outlineLevel="0" collapsed="false"/>
    <row r="64603" customFormat="false" ht="15.25" hidden="false" customHeight="false" outlineLevel="0" collapsed="false"/>
    <row r="64604" customFormat="false" ht="15.25" hidden="false" customHeight="false" outlineLevel="0" collapsed="false"/>
    <row r="64605" customFormat="false" ht="15.25" hidden="false" customHeight="false" outlineLevel="0" collapsed="false"/>
    <row r="64606" customFormat="false" ht="15.25" hidden="false" customHeight="false" outlineLevel="0" collapsed="false"/>
    <row r="64607" customFormat="false" ht="15.25" hidden="false" customHeight="false" outlineLevel="0" collapsed="false"/>
    <row r="64608" customFormat="false" ht="15.25" hidden="false" customHeight="false" outlineLevel="0" collapsed="false"/>
    <row r="64609" customFormat="false" ht="15.25" hidden="false" customHeight="false" outlineLevel="0" collapsed="false"/>
    <row r="64610" customFormat="false" ht="15.25" hidden="false" customHeight="false" outlineLevel="0" collapsed="false"/>
    <row r="64611" customFormat="false" ht="15.25" hidden="false" customHeight="false" outlineLevel="0" collapsed="false"/>
    <row r="64612" customFormat="false" ht="15.25" hidden="false" customHeight="false" outlineLevel="0" collapsed="false"/>
    <row r="64613" customFormat="false" ht="15.25" hidden="false" customHeight="false" outlineLevel="0" collapsed="false"/>
    <row r="64614" customFormat="false" ht="15.25" hidden="false" customHeight="false" outlineLevel="0" collapsed="false"/>
    <row r="64615" customFormat="false" ht="15.25" hidden="false" customHeight="false" outlineLevel="0" collapsed="false"/>
    <row r="64616" customFormat="false" ht="15.25" hidden="false" customHeight="false" outlineLevel="0" collapsed="false"/>
    <row r="64617" customFormat="false" ht="15.25" hidden="false" customHeight="false" outlineLevel="0" collapsed="false"/>
    <row r="64618" customFormat="false" ht="15.25" hidden="false" customHeight="false" outlineLevel="0" collapsed="false"/>
    <row r="64619" customFormat="false" ht="15.25" hidden="false" customHeight="false" outlineLevel="0" collapsed="false"/>
    <row r="64620" customFormat="false" ht="15.25" hidden="false" customHeight="false" outlineLevel="0" collapsed="false"/>
    <row r="64621" customFormat="false" ht="15.25" hidden="false" customHeight="false" outlineLevel="0" collapsed="false"/>
    <row r="64622" customFormat="false" ht="15.25" hidden="false" customHeight="false" outlineLevel="0" collapsed="false"/>
    <row r="64623" customFormat="false" ht="15.25" hidden="false" customHeight="false" outlineLevel="0" collapsed="false"/>
    <row r="64624" customFormat="false" ht="15.25" hidden="false" customHeight="false" outlineLevel="0" collapsed="false"/>
    <row r="64625" customFormat="false" ht="15.25" hidden="false" customHeight="false" outlineLevel="0" collapsed="false"/>
    <row r="64626" customFormat="false" ht="15.25" hidden="false" customHeight="false" outlineLevel="0" collapsed="false"/>
    <row r="64627" customFormat="false" ht="15.25" hidden="false" customHeight="false" outlineLevel="0" collapsed="false"/>
    <row r="64628" customFormat="false" ht="15.25" hidden="false" customHeight="false" outlineLevel="0" collapsed="false"/>
    <row r="64629" customFormat="false" ht="15.25" hidden="false" customHeight="false" outlineLevel="0" collapsed="false"/>
    <row r="64630" customFormat="false" ht="15.25" hidden="false" customHeight="false" outlineLevel="0" collapsed="false"/>
    <row r="64631" customFormat="false" ht="15.25" hidden="false" customHeight="false" outlineLevel="0" collapsed="false"/>
    <row r="64632" customFormat="false" ht="15.25" hidden="false" customHeight="false" outlineLevel="0" collapsed="false"/>
    <row r="64633" customFormat="false" ht="15.25" hidden="false" customHeight="false" outlineLevel="0" collapsed="false"/>
    <row r="64634" customFormat="false" ht="15.25" hidden="false" customHeight="false" outlineLevel="0" collapsed="false"/>
    <row r="64635" customFormat="false" ht="15.25" hidden="false" customHeight="false" outlineLevel="0" collapsed="false"/>
    <row r="64636" customFormat="false" ht="15.25" hidden="false" customHeight="false" outlineLevel="0" collapsed="false"/>
    <row r="64637" customFormat="false" ht="15.25" hidden="false" customHeight="false" outlineLevel="0" collapsed="false"/>
    <row r="64638" customFormat="false" ht="15.25" hidden="false" customHeight="false" outlineLevel="0" collapsed="false"/>
    <row r="64639" customFormat="false" ht="15.25" hidden="false" customHeight="false" outlineLevel="0" collapsed="false"/>
    <row r="64640" customFormat="false" ht="15.25" hidden="false" customHeight="false" outlineLevel="0" collapsed="false"/>
    <row r="64641" customFormat="false" ht="15.25" hidden="false" customHeight="false" outlineLevel="0" collapsed="false"/>
    <row r="64642" customFormat="false" ht="15.25" hidden="false" customHeight="false" outlineLevel="0" collapsed="false"/>
    <row r="64643" customFormat="false" ht="15.25" hidden="false" customHeight="false" outlineLevel="0" collapsed="false"/>
    <row r="64644" customFormat="false" ht="15.25" hidden="false" customHeight="false" outlineLevel="0" collapsed="false"/>
    <row r="64645" customFormat="false" ht="15.25" hidden="false" customHeight="false" outlineLevel="0" collapsed="false"/>
    <row r="64646" customFormat="false" ht="15.25" hidden="false" customHeight="false" outlineLevel="0" collapsed="false"/>
    <row r="64647" customFormat="false" ht="15.25" hidden="false" customHeight="false" outlineLevel="0" collapsed="false"/>
    <row r="64648" customFormat="false" ht="15.25" hidden="false" customHeight="false" outlineLevel="0" collapsed="false"/>
    <row r="64649" customFormat="false" ht="15.25" hidden="false" customHeight="false" outlineLevel="0" collapsed="false"/>
    <row r="64650" customFormat="false" ht="15.25" hidden="false" customHeight="false" outlineLevel="0" collapsed="false"/>
    <row r="64651" customFormat="false" ht="15.25" hidden="false" customHeight="false" outlineLevel="0" collapsed="false"/>
    <row r="64652" customFormat="false" ht="15.25" hidden="false" customHeight="false" outlineLevel="0" collapsed="false"/>
    <row r="64653" customFormat="false" ht="15.25" hidden="false" customHeight="false" outlineLevel="0" collapsed="false"/>
    <row r="64654" customFormat="false" ht="15.25" hidden="false" customHeight="false" outlineLevel="0" collapsed="false"/>
    <row r="64655" customFormat="false" ht="15.25" hidden="false" customHeight="false" outlineLevel="0" collapsed="false"/>
    <row r="64656" customFormat="false" ht="15.25" hidden="false" customHeight="false" outlineLevel="0" collapsed="false"/>
    <row r="64657" customFormat="false" ht="15.25" hidden="false" customHeight="false" outlineLevel="0" collapsed="false"/>
    <row r="64658" customFormat="false" ht="15.25" hidden="false" customHeight="false" outlineLevel="0" collapsed="false"/>
    <row r="64659" customFormat="false" ht="15.25" hidden="false" customHeight="false" outlineLevel="0" collapsed="false"/>
    <row r="64660" customFormat="false" ht="15.25" hidden="false" customHeight="false" outlineLevel="0" collapsed="false"/>
    <row r="64661" customFormat="false" ht="15.25" hidden="false" customHeight="false" outlineLevel="0" collapsed="false"/>
    <row r="64662" customFormat="false" ht="15.25" hidden="false" customHeight="false" outlineLevel="0" collapsed="false"/>
    <row r="64663" customFormat="false" ht="15.25" hidden="false" customHeight="false" outlineLevel="0" collapsed="false"/>
    <row r="64664" customFormat="false" ht="15.25" hidden="false" customHeight="false" outlineLevel="0" collapsed="false"/>
    <row r="64665" customFormat="false" ht="15.25" hidden="false" customHeight="false" outlineLevel="0" collapsed="false"/>
    <row r="64666" customFormat="false" ht="15.25" hidden="false" customHeight="false" outlineLevel="0" collapsed="false"/>
    <row r="64667" customFormat="false" ht="15.25" hidden="false" customHeight="false" outlineLevel="0" collapsed="false"/>
    <row r="64668" customFormat="false" ht="15.25" hidden="false" customHeight="false" outlineLevel="0" collapsed="false"/>
    <row r="64669" customFormat="false" ht="15.25" hidden="false" customHeight="false" outlineLevel="0" collapsed="false"/>
    <row r="64670" customFormat="false" ht="15.25" hidden="false" customHeight="false" outlineLevel="0" collapsed="false"/>
    <row r="64671" customFormat="false" ht="15.25" hidden="false" customHeight="false" outlineLevel="0" collapsed="false"/>
    <row r="64672" customFormat="false" ht="15.25" hidden="false" customHeight="false" outlineLevel="0" collapsed="false"/>
    <row r="64673" customFormat="false" ht="15.25" hidden="false" customHeight="false" outlineLevel="0" collapsed="false"/>
    <row r="64674" customFormat="false" ht="15.25" hidden="false" customHeight="false" outlineLevel="0" collapsed="false"/>
    <row r="64675" customFormat="false" ht="15.25" hidden="false" customHeight="false" outlineLevel="0" collapsed="false"/>
    <row r="64676" customFormat="false" ht="15.25" hidden="false" customHeight="false" outlineLevel="0" collapsed="false"/>
    <row r="64677" customFormat="false" ht="15.25" hidden="false" customHeight="false" outlineLevel="0" collapsed="false"/>
    <row r="64678" customFormat="false" ht="15.25" hidden="false" customHeight="false" outlineLevel="0" collapsed="false"/>
    <row r="64679" customFormat="false" ht="15.25" hidden="false" customHeight="false" outlineLevel="0" collapsed="false"/>
    <row r="64680" customFormat="false" ht="15.25" hidden="false" customHeight="false" outlineLevel="0" collapsed="false"/>
    <row r="64681" customFormat="false" ht="15.25" hidden="false" customHeight="false" outlineLevel="0" collapsed="false"/>
    <row r="64682" customFormat="false" ht="15.25" hidden="false" customHeight="false" outlineLevel="0" collapsed="false"/>
    <row r="64683" customFormat="false" ht="15.25" hidden="false" customHeight="false" outlineLevel="0" collapsed="false"/>
    <row r="64684" customFormat="false" ht="15.25" hidden="false" customHeight="false" outlineLevel="0" collapsed="false"/>
    <row r="64685" customFormat="false" ht="15.25" hidden="false" customHeight="false" outlineLevel="0" collapsed="false"/>
    <row r="64686" customFormat="false" ht="15.25" hidden="false" customHeight="false" outlineLevel="0" collapsed="false"/>
    <row r="64687" customFormat="false" ht="15.25" hidden="false" customHeight="false" outlineLevel="0" collapsed="false"/>
    <row r="64688" customFormat="false" ht="15.25" hidden="false" customHeight="false" outlineLevel="0" collapsed="false"/>
    <row r="64689" customFormat="false" ht="15.25" hidden="false" customHeight="false" outlineLevel="0" collapsed="false"/>
    <row r="64690" customFormat="false" ht="15.25" hidden="false" customHeight="false" outlineLevel="0" collapsed="false"/>
    <row r="64691" customFormat="false" ht="15.25" hidden="false" customHeight="false" outlineLevel="0" collapsed="false"/>
    <row r="64692" customFormat="false" ht="15.25" hidden="false" customHeight="false" outlineLevel="0" collapsed="false"/>
    <row r="64693" customFormat="false" ht="15.25" hidden="false" customHeight="false" outlineLevel="0" collapsed="false"/>
    <row r="64694" customFormat="false" ht="15.25" hidden="false" customHeight="false" outlineLevel="0" collapsed="false"/>
    <row r="64695" customFormat="false" ht="15.25" hidden="false" customHeight="false" outlineLevel="0" collapsed="false"/>
    <row r="64696" customFormat="false" ht="15.25" hidden="false" customHeight="false" outlineLevel="0" collapsed="false"/>
    <row r="64697" customFormat="false" ht="15.25" hidden="false" customHeight="false" outlineLevel="0" collapsed="false"/>
    <row r="64698" customFormat="false" ht="15.25" hidden="false" customHeight="false" outlineLevel="0" collapsed="false"/>
    <row r="64699" customFormat="false" ht="15.25" hidden="false" customHeight="false" outlineLevel="0" collapsed="false"/>
    <row r="64700" customFormat="false" ht="15.25" hidden="false" customHeight="false" outlineLevel="0" collapsed="false"/>
    <row r="64701" customFormat="false" ht="15.25" hidden="false" customHeight="false" outlineLevel="0" collapsed="false"/>
    <row r="64702" customFormat="false" ht="15.25" hidden="false" customHeight="false" outlineLevel="0" collapsed="false"/>
    <row r="64703" customFormat="false" ht="15.25" hidden="false" customHeight="false" outlineLevel="0" collapsed="false"/>
    <row r="64704" customFormat="false" ht="15.25" hidden="false" customHeight="false" outlineLevel="0" collapsed="false"/>
    <row r="64705" customFormat="false" ht="15.25" hidden="false" customHeight="false" outlineLevel="0" collapsed="false"/>
    <row r="64706" customFormat="false" ht="15.25" hidden="false" customHeight="false" outlineLevel="0" collapsed="false"/>
    <row r="64707" customFormat="false" ht="15.25" hidden="false" customHeight="false" outlineLevel="0" collapsed="false"/>
    <row r="64708" customFormat="false" ht="15.25" hidden="false" customHeight="false" outlineLevel="0" collapsed="false"/>
    <row r="64709" customFormat="false" ht="15.25" hidden="false" customHeight="false" outlineLevel="0" collapsed="false"/>
    <row r="64710" customFormat="false" ht="15.25" hidden="false" customHeight="false" outlineLevel="0" collapsed="false"/>
    <row r="64711" customFormat="false" ht="15.25" hidden="false" customHeight="false" outlineLevel="0" collapsed="false"/>
    <row r="64712" customFormat="false" ht="15.25" hidden="false" customHeight="false" outlineLevel="0" collapsed="false"/>
    <row r="64713" customFormat="false" ht="15.25" hidden="false" customHeight="false" outlineLevel="0" collapsed="false"/>
    <row r="64714" customFormat="false" ht="15.25" hidden="false" customHeight="false" outlineLevel="0" collapsed="false"/>
    <row r="64715" customFormat="false" ht="15.25" hidden="false" customHeight="false" outlineLevel="0" collapsed="false"/>
    <row r="64716" customFormat="false" ht="15.25" hidden="false" customHeight="false" outlineLevel="0" collapsed="false"/>
    <row r="64717" customFormat="false" ht="15.25" hidden="false" customHeight="false" outlineLevel="0" collapsed="false"/>
    <row r="64718" customFormat="false" ht="15.25" hidden="false" customHeight="false" outlineLevel="0" collapsed="false"/>
    <row r="64719" customFormat="false" ht="15.25" hidden="false" customHeight="false" outlineLevel="0" collapsed="false"/>
    <row r="64720" customFormat="false" ht="15.25" hidden="false" customHeight="false" outlineLevel="0" collapsed="false"/>
    <row r="64721" customFormat="false" ht="15.25" hidden="false" customHeight="false" outlineLevel="0" collapsed="false"/>
    <row r="64722" customFormat="false" ht="15.25" hidden="false" customHeight="false" outlineLevel="0" collapsed="false"/>
    <row r="64723" customFormat="false" ht="15.25" hidden="false" customHeight="false" outlineLevel="0" collapsed="false"/>
    <row r="64724" customFormat="false" ht="15.25" hidden="false" customHeight="false" outlineLevel="0" collapsed="false"/>
    <row r="64725" customFormat="false" ht="15.25" hidden="false" customHeight="false" outlineLevel="0" collapsed="false"/>
    <row r="64726" customFormat="false" ht="15.25" hidden="false" customHeight="false" outlineLevel="0" collapsed="false"/>
    <row r="64727" customFormat="false" ht="15.25" hidden="false" customHeight="false" outlineLevel="0" collapsed="false"/>
    <row r="64728" customFormat="false" ht="15.25" hidden="false" customHeight="false" outlineLevel="0" collapsed="false"/>
    <row r="64729" customFormat="false" ht="15.25" hidden="false" customHeight="false" outlineLevel="0" collapsed="false"/>
    <row r="64730" customFormat="false" ht="15.25" hidden="false" customHeight="false" outlineLevel="0" collapsed="false"/>
    <row r="64731" customFormat="false" ht="15.25" hidden="false" customHeight="false" outlineLevel="0" collapsed="false"/>
    <row r="64732" customFormat="false" ht="15.25" hidden="false" customHeight="false" outlineLevel="0" collapsed="false"/>
    <row r="64733" customFormat="false" ht="15.25" hidden="false" customHeight="false" outlineLevel="0" collapsed="false"/>
    <row r="64734" customFormat="false" ht="15.25" hidden="false" customHeight="false" outlineLevel="0" collapsed="false"/>
    <row r="64735" customFormat="false" ht="15.25" hidden="false" customHeight="false" outlineLevel="0" collapsed="false"/>
    <row r="64736" customFormat="false" ht="15.25" hidden="false" customHeight="false" outlineLevel="0" collapsed="false"/>
    <row r="64737" customFormat="false" ht="15.25" hidden="false" customHeight="false" outlineLevel="0" collapsed="false"/>
    <row r="64738" customFormat="false" ht="15.25" hidden="false" customHeight="false" outlineLevel="0" collapsed="false"/>
    <row r="64739" customFormat="false" ht="15.25" hidden="false" customHeight="false" outlineLevel="0" collapsed="false"/>
    <row r="64740" customFormat="false" ht="15.25" hidden="false" customHeight="false" outlineLevel="0" collapsed="false"/>
    <row r="64741" customFormat="false" ht="15.25" hidden="false" customHeight="false" outlineLevel="0" collapsed="false"/>
    <row r="64742" customFormat="false" ht="15.25" hidden="false" customHeight="false" outlineLevel="0" collapsed="false"/>
    <row r="64743" customFormat="false" ht="15.25" hidden="false" customHeight="false" outlineLevel="0" collapsed="false"/>
    <row r="64744" customFormat="false" ht="15.25" hidden="false" customHeight="false" outlineLevel="0" collapsed="false"/>
    <row r="64745" customFormat="false" ht="15.25" hidden="false" customHeight="false" outlineLevel="0" collapsed="false"/>
    <row r="64746" customFormat="false" ht="15.25" hidden="false" customHeight="false" outlineLevel="0" collapsed="false"/>
    <row r="64747" customFormat="false" ht="15.25" hidden="false" customHeight="false" outlineLevel="0" collapsed="false"/>
    <row r="64748" customFormat="false" ht="15.25" hidden="false" customHeight="false" outlineLevel="0" collapsed="false"/>
    <row r="64749" customFormat="false" ht="15.25" hidden="false" customHeight="false" outlineLevel="0" collapsed="false"/>
    <row r="64750" customFormat="false" ht="15.25" hidden="false" customHeight="false" outlineLevel="0" collapsed="false"/>
    <row r="64751" customFormat="false" ht="15.25" hidden="false" customHeight="false" outlineLevel="0" collapsed="false"/>
    <row r="64752" customFormat="false" ht="15.25" hidden="false" customHeight="false" outlineLevel="0" collapsed="false"/>
    <row r="64753" customFormat="false" ht="15.25" hidden="false" customHeight="false" outlineLevel="0" collapsed="false"/>
    <row r="64754" customFormat="false" ht="15.25" hidden="false" customHeight="false" outlineLevel="0" collapsed="false"/>
    <row r="64755" customFormat="false" ht="15.25" hidden="false" customHeight="false" outlineLevel="0" collapsed="false"/>
    <row r="64756" customFormat="false" ht="15.25" hidden="false" customHeight="false" outlineLevel="0" collapsed="false"/>
    <row r="64757" customFormat="false" ht="15.25" hidden="false" customHeight="false" outlineLevel="0" collapsed="false"/>
    <row r="64758" customFormat="false" ht="15.25" hidden="false" customHeight="false" outlineLevel="0" collapsed="false"/>
    <row r="64759" customFormat="false" ht="15.25" hidden="false" customHeight="false" outlineLevel="0" collapsed="false"/>
    <row r="64760" customFormat="false" ht="15.25" hidden="false" customHeight="false" outlineLevel="0" collapsed="false"/>
    <row r="64761" customFormat="false" ht="15.25" hidden="false" customHeight="false" outlineLevel="0" collapsed="false"/>
    <row r="64762" customFormat="false" ht="15.25" hidden="false" customHeight="false" outlineLevel="0" collapsed="false"/>
    <row r="64763" customFormat="false" ht="15.25" hidden="false" customHeight="false" outlineLevel="0" collapsed="false"/>
    <row r="64764" customFormat="false" ht="15.25" hidden="false" customHeight="false" outlineLevel="0" collapsed="false"/>
    <row r="64765" customFormat="false" ht="15.25" hidden="false" customHeight="false" outlineLevel="0" collapsed="false"/>
    <row r="64766" customFormat="false" ht="15.25" hidden="false" customHeight="false" outlineLevel="0" collapsed="false"/>
    <row r="64767" customFormat="false" ht="15.25" hidden="false" customHeight="false" outlineLevel="0" collapsed="false"/>
    <row r="64768" customFormat="false" ht="15.25" hidden="false" customHeight="false" outlineLevel="0" collapsed="false"/>
    <row r="64769" customFormat="false" ht="15.25" hidden="false" customHeight="false" outlineLevel="0" collapsed="false"/>
    <row r="64770" customFormat="false" ht="15.25" hidden="false" customHeight="false" outlineLevel="0" collapsed="false"/>
    <row r="64771" customFormat="false" ht="15.25" hidden="false" customHeight="false" outlineLevel="0" collapsed="false"/>
    <row r="64772" customFormat="false" ht="15.25" hidden="false" customHeight="false" outlineLevel="0" collapsed="false"/>
    <row r="64773" customFormat="false" ht="15.25" hidden="false" customHeight="false" outlineLevel="0" collapsed="false"/>
    <row r="64774" customFormat="false" ht="15.25" hidden="false" customHeight="false" outlineLevel="0" collapsed="false"/>
    <row r="64775" customFormat="false" ht="15.25" hidden="false" customHeight="false" outlineLevel="0" collapsed="false"/>
    <row r="64776" customFormat="false" ht="15.25" hidden="false" customHeight="false" outlineLevel="0" collapsed="false"/>
    <row r="64777" customFormat="false" ht="15.25" hidden="false" customHeight="false" outlineLevel="0" collapsed="false"/>
    <row r="64778" customFormat="false" ht="15.25" hidden="false" customHeight="false" outlineLevel="0" collapsed="false"/>
    <row r="64779" customFormat="false" ht="15.25" hidden="false" customHeight="false" outlineLevel="0" collapsed="false"/>
    <row r="64780" customFormat="false" ht="15.25" hidden="false" customHeight="false" outlineLevel="0" collapsed="false"/>
    <row r="64781" customFormat="false" ht="15.25" hidden="false" customHeight="false" outlineLevel="0" collapsed="false"/>
    <row r="64782" customFormat="false" ht="15.25" hidden="false" customHeight="false" outlineLevel="0" collapsed="false"/>
    <row r="64783" customFormat="false" ht="15.25" hidden="false" customHeight="false" outlineLevel="0" collapsed="false"/>
    <row r="64784" customFormat="false" ht="15.25" hidden="false" customHeight="false" outlineLevel="0" collapsed="false"/>
    <row r="64785" customFormat="false" ht="15.25" hidden="false" customHeight="false" outlineLevel="0" collapsed="false"/>
    <row r="64786" customFormat="false" ht="15.25" hidden="false" customHeight="false" outlineLevel="0" collapsed="false"/>
    <row r="64787" customFormat="false" ht="15.25" hidden="false" customHeight="false" outlineLevel="0" collapsed="false"/>
    <row r="64788" customFormat="false" ht="15.25" hidden="false" customHeight="false" outlineLevel="0" collapsed="false"/>
    <row r="64789" customFormat="false" ht="15.25" hidden="false" customHeight="false" outlineLevel="0" collapsed="false"/>
    <row r="64790" customFormat="false" ht="15.25" hidden="false" customHeight="false" outlineLevel="0" collapsed="false"/>
    <row r="64791" customFormat="false" ht="15.25" hidden="false" customHeight="false" outlineLevel="0" collapsed="false"/>
    <row r="64792" customFormat="false" ht="15.25" hidden="false" customHeight="false" outlineLevel="0" collapsed="false"/>
    <row r="64793" customFormat="false" ht="15.25" hidden="false" customHeight="false" outlineLevel="0" collapsed="false"/>
    <row r="64794" customFormat="false" ht="15.25" hidden="false" customHeight="false" outlineLevel="0" collapsed="false"/>
    <row r="64795" customFormat="false" ht="15.25" hidden="false" customHeight="false" outlineLevel="0" collapsed="false"/>
    <row r="64796" customFormat="false" ht="15.25" hidden="false" customHeight="false" outlineLevel="0" collapsed="false"/>
    <row r="64797" customFormat="false" ht="15.25" hidden="false" customHeight="false" outlineLevel="0" collapsed="false"/>
    <row r="64798" customFormat="false" ht="15.25" hidden="false" customHeight="false" outlineLevel="0" collapsed="false"/>
    <row r="64799" customFormat="false" ht="15.25" hidden="false" customHeight="false" outlineLevel="0" collapsed="false"/>
    <row r="64800" customFormat="false" ht="15.25" hidden="false" customHeight="false" outlineLevel="0" collapsed="false"/>
    <row r="64801" customFormat="false" ht="15.25" hidden="false" customHeight="false" outlineLevel="0" collapsed="false"/>
    <row r="64802" customFormat="false" ht="15.25" hidden="false" customHeight="false" outlineLevel="0" collapsed="false"/>
    <row r="64803" customFormat="false" ht="15.25" hidden="false" customHeight="false" outlineLevel="0" collapsed="false"/>
    <row r="64804" customFormat="false" ht="15.25" hidden="false" customHeight="false" outlineLevel="0" collapsed="false"/>
    <row r="64805" customFormat="false" ht="15.25" hidden="false" customHeight="false" outlineLevel="0" collapsed="false"/>
    <row r="64806" customFormat="false" ht="15.25" hidden="false" customHeight="false" outlineLevel="0" collapsed="false"/>
    <row r="64807" customFormat="false" ht="15.25" hidden="false" customHeight="false" outlineLevel="0" collapsed="false"/>
    <row r="64808" customFormat="false" ht="15.25" hidden="false" customHeight="false" outlineLevel="0" collapsed="false"/>
    <row r="64809" customFormat="false" ht="15.25" hidden="false" customHeight="false" outlineLevel="0" collapsed="false"/>
    <row r="64810" customFormat="false" ht="15.25" hidden="false" customHeight="false" outlineLevel="0" collapsed="false"/>
    <row r="64811" customFormat="false" ht="15.25" hidden="false" customHeight="false" outlineLevel="0" collapsed="false"/>
    <row r="64812" customFormat="false" ht="15.25" hidden="false" customHeight="false" outlineLevel="0" collapsed="false"/>
    <row r="64813" customFormat="false" ht="15.25" hidden="false" customHeight="false" outlineLevel="0" collapsed="false"/>
    <row r="64814" customFormat="false" ht="15.25" hidden="false" customHeight="false" outlineLevel="0" collapsed="false"/>
    <row r="64815" customFormat="false" ht="15.25" hidden="false" customHeight="false" outlineLevel="0" collapsed="false"/>
    <row r="64816" customFormat="false" ht="15.25" hidden="false" customHeight="false" outlineLevel="0" collapsed="false"/>
    <row r="64817" customFormat="false" ht="15.25" hidden="false" customHeight="false" outlineLevel="0" collapsed="false"/>
    <row r="64818" customFormat="false" ht="15.25" hidden="false" customHeight="false" outlineLevel="0" collapsed="false"/>
    <row r="64819" customFormat="false" ht="15.25" hidden="false" customHeight="false" outlineLevel="0" collapsed="false"/>
    <row r="64820" customFormat="false" ht="15.25" hidden="false" customHeight="false" outlineLevel="0" collapsed="false"/>
    <row r="64821" customFormat="false" ht="15.25" hidden="false" customHeight="false" outlineLevel="0" collapsed="false"/>
    <row r="64822" customFormat="false" ht="15.25" hidden="false" customHeight="false" outlineLevel="0" collapsed="false"/>
    <row r="64823" customFormat="false" ht="15.25" hidden="false" customHeight="false" outlineLevel="0" collapsed="false"/>
    <row r="64824" customFormat="false" ht="15.25" hidden="false" customHeight="false" outlineLevel="0" collapsed="false"/>
    <row r="64825" customFormat="false" ht="15.25" hidden="false" customHeight="false" outlineLevel="0" collapsed="false"/>
    <row r="64826" customFormat="false" ht="15.25" hidden="false" customHeight="false" outlineLevel="0" collapsed="false"/>
    <row r="64827" customFormat="false" ht="15.25" hidden="false" customHeight="false" outlineLevel="0" collapsed="false"/>
    <row r="64828" customFormat="false" ht="15.25" hidden="false" customHeight="false" outlineLevel="0" collapsed="false"/>
    <row r="64829" customFormat="false" ht="15.25" hidden="false" customHeight="false" outlineLevel="0" collapsed="false"/>
    <row r="64830" customFormat="false" ht="15.25" hidden="false" customHeight="false" outlineLevel="0" collapsed="false"/>
    <row r="64831" customFormat="false" ht="15.25" hidden="false" customHeight="false" outlineLevel="0" collapsed="false"/>
    <row r="64832" customFormat="false" ht="15.25" hidden="false" customHeight="false" outlineLevel="0" collapsed="false"/>
    <row r="64833" customFormat="false" ht="15.25" hidden="false" customHeight="false" outlineLevel="0" collapsed="false"/>
    <row r="64834" customFormat="false" ht="15.25" hidden="false" customHeight="false" outlineLevel="0" collapsed="false"/>
    <row r="64835" customFormat="false" ht="15.25" hidden="false" customHeight="false" outlineLevel="0" collapsed="false"/>
    <row r="64836" customFormat="false" ht="15.25" hidden="false" customHeight="false" outlineLevel="0" collapsed="false"/>
    <row r="64837" customFormat="false" ht="15.25" hidden="false" customHeight="false" outlineLevel="0" collapsed="false"/>
    <row r="64838" customFormat="false" ht="15.25" hidden="false" customHeight="false" outlineLevel="0" collapsed="false"/>
    <row r="64839" customFormat="false" ht="15.25" hidden="false" customHeight="false" outlineLevel="0" collapsed="false"/>
    <row r="64840" customFormat="false" ht="15.25" hidden="false" customHeight="false" outlineLevel="0" collapsed="false"/>
    <row r="64841" customFormat="false" ht="15.25" hidden="false" customHeight="false" outlineLevel="0" collapsed="false"/>
    <row r="64842" customFormat="false" ht="15.25" hidden="false" customHeight="false" outlineLevel="0" collapsed="false"/>
    <row r="64843" customFormat="false" ht="15.25" hidden="false" customHeight="false" outlineLevel="0" collapsed="false"/>
    <row r="64844" customFormat="false" ht="15.25" hidden="false" customHeight="false" outlineLevel="0" collapsed="false"/>
    <row r="64845" customFormat="false" ht="15.25" hidden="false" customHeight="false" outlineLevel="0" collapsed="false"/>
    <row r="64846" customFormat="false" ht="15.25" hidden="false" customHeight="false" outlineLevel="0" collapsed="false"/>
    <row r="64847" customFormat="false" ht="15.25" hidden="false" customHeight="false" outlineLevel="0" collapsed="false"/>
    <row r="64848" customFormat="false" ht="15.25" hidden="false" customHeight="false" outlineLevel="0" collapsed="false"/>
    <row r="64849" customFormat="false" ht="15.25" hidden="false" customHeight="false" outlineLevel="0" collapsed="false"/>
    <row r="64850" customFormat="false" ht="15.25" hidden="false" customHeight="false" outlineLevel="0" collapsed="false"/>
    <row r="64851" customFormat="false" ht="15.25" hidden="false" customHeight="false" outlineLevel="0" collapsed="false"/>
    <row r="64852" customFormat="false" ht="15.25" hidden="false" customHeight="false" outlineLevel="0" collapsed="false"/>
    <row r="64853" customFormat="false" ht="15.25" hidden="false" customHeight="false" outlineLevel="0" collapsed="false"/>
    <row r="64854" customFormat="false" ht="15.25" hidden="false" customHeight="false" outlineLevel="0" collapsed="false"/>
    <row r="64855" customFormat="false" ht="15.25" hidden="false" customHeight="false" outlineLevel="0" collapsed="false"/>
    <row r="64856" customFormat="false" ht="15.25" hidden="false" customHeight="false" outlineLevel="0" collapsed="false"/>
    <row r="64857" customFormat="false" ht="15.25" hidden="false" customHeight="false" outlineLevel="0" collapsed="false"/>
    <row r="64858" customFormat="false" ht="15.25" hidden="false" customHeight="false" outlineLevel="0" collapsed="false"/>
    <row r="64859" customFormat="false" ht="15.25" hidden="false" customHeight="false" outlineLevel="0" collapsed="false"/>
    <row r="64860" customFormat="false" ht="15.25" hidden="false" customHeight="false" outlineLevel="0" collapsed="false"/>
    <row r="64861" customFormat="false" ht="15.25" hidden="false" customHeight="false" outlineLevel="0" collapsed="false"/>
    <row r="64862" customFormat="false" ht="15.25" hidden="false" customHeight="false" outlineLevel="0" collapsed="false"/>
    <row r="64863" customFormat="false" ht="15.25" hidden="false" customHeight="false" outlineLevel="0" collapsed="false"/>
    <row r="64864" customFormat="false" ht="15.25" hidden="false" customHeight="false" outlineLevel="0" collapsed="false"/>
    <row r="64865" customFormat="false" ht="15.25" hidden="false" customHeight="false" outlineLevel="0" collapsed="false"/>
    <row r="64866" customFormat="false" ht="15.25" hidden="false" customHeight="false" outlineLevel="0" collapsed="false"/>
    <row r="64867" customFormat="false" ht="15.25" hidden="false" customHeight="false" outlineLevel="0" collapsed="false"/>
    <row r="64868" customFormat="false" ht="15.25" hidden="false" customHeight="false" outlineLevel="0" collapsed="false"/>
    <row r="64869" customFormat="false" ht="15.25" hidden="false" customHeight="false" outlineLevel="0" collapsed="false"/>
    <row r="64870" customFormat="false" ht="15.25" hidden="false" customHeight="false" outlineLevel="0" collapsed="false"/>
    <row r="64871" customFormat="false" ht="15.25" hidden="false" customHeight="false" outlineLevel="0" collapsed="false"/>
    <row r="64872" customFormat="false" ht="15.25" hidden="false" customHeight="false" outlineLevel="0" collapsed="false"/>
    <row r="64873" customFormat="false" ht="15.25" hidden="false" customHeight="false" outlineLevel="0" collapsed="false"/>
    <row r="64874" customFormat="false" ht="15.25" hidden="false" customHeight="false" outlineLevel="0" collapsed="false"/>
    <row r="64875" customFormat="false" ht="15.25" hidden="false" customHeight="false" outlineLevel="0" collapsed="false"/>
    <row r="64876" customFormat="false" ht="15.25" hidden="false" customHeight="false" outlineLevel="0" collapsed="false"/>
    <row r="64877" customFormat="false" ht="15.25" hidden="false" customHeight="false" outlineLevel="0" collapsed="false"/>
    <row r="64878" customFormat="false" ht="15.25" hidden="false" customHeight="false" outlineLevel="0" collapsed="false"/>
    <row r="64879" customFormat="false" ht="15.25" hidden="false" customHeight="false" outlineLevel="0" collapsed="false"/>
    <row r="64880" customFormat="false" ht="15.25" hidden="false" customHeight="false" outlineLevel="0" collapsed="false"/>
    <row r="64881" customFormat="false" ht="15.25" hidden="false" customHeight="false" outlineLevel="0" collapsed="false"/>
    <row r="64882" customFormat="false" ht="15.25" hidden="false" customHeight="false" outlineLevel="0" collapsed="false"/>
    <row r="64883" customFormat="false" ht="15.25" hidden="false" customHeight="false" outlineLevel="0" collapsed="false"/>
    <row r="64884" customFormat="false" ht="15.25" hidden="false" customHeight="false" outlineLevel="0" collapsed="false"/>
    <row r="64885" customFormat="false" ht="15.25" hidden="false" customHeight="false" outlineLevel="0" collapsed="false"/>
    <row r="64886" customFormat="false" ht="15.25" hidden="false" customHeight="false" outlineLevel="0" collapsed="false"/>
    <row r="64887" customFormat="false" ht="15.25" hidden="false" customHeight="false" outlineLevel="0" collapsed="false"/>
    <row r="64888" customFormat="false" ht="15.25" hidden="false" customHeight="false" outlineLevel="0" collapsed="false"/>
    <row r="64889" customFormat="false" ht="15.25" hidden="false" customHeight="false" outlineLevel="0" collapsed="false"/>
    <row r="64890" customFormat="false" ht="15.25" hidden="false" customHeight="false" outlineLevel="0" collapsed="false"/>
    <row r="64891" customFormat="false" ht="15.25" hidden="false" customHeight="false" outlineLevel="0" collapsed="false"/>
    <row r="64892" customFormat="false" ht="15.25" hidden="false" customHeight="false" outlineLevel="0" collapsed="false"/>
    <row r="64893" customFormat="false" ht="15.25" hidden="false" customHeight="false" outlineLevel="0" collapsed="false"/>
    <row r="64894" customFormat="false" ht="15.25" hidden="false" customHeight="false" outlineLevel="0" collapsed="false"/>
    <row r="64895" customFormat="false" ht="15.25" hidden="false" customHeight="false" outlineLevel="0" collapsed="false"/>
    <row r="64896" customFormat="false" ht="15.25" hidden="false" customHeight="false" outlineLevel="0" collapsed="false"/>
    <row r="64897" customFormat="false" ht="15.25" hidden="false" customHeight="false" outlineLevel="0" collapsed="false"/>
    <row r="64898" customFormat="false" ht="15.25" hidden="false" customHeight="false" outlineLevel="0" collapsed="false"/>
    <row r="64899" customFormat="false" ht="15.25" hidden="false" customHeight="false" outlineLevel="0" collapsed="false"/>
    <row r="64900" customFormat="false" ht="15.25" hidden="false" customHeight="false" outlineLevel="0" collapsed="false"/>
    <row r="64901" customFormat="false" ht="15.25" hidden="false" customHeight="false" outlineLevel="0" collapsed="false"/>
    <row r="64902" customFormat="false" ht="15.25" hidden="false" customHeight="false" outlineLevel="0" collapsed="false"/>
    <row r="64903" customFormat="false" ht="15.25" hidden="false" customHeight="false" outlineLevel="0" collapsed="false"/>
    <row r="64904" customFormat="false" ht="15.25" hidden="false" customHeight="false" outlineLevel="0" collapsed="false"/>
    <row r="64905" customFormat="false" ht="15.25" hidden="false" customHeight="false" outlineLevel="0" collapsed="false"/>
    <row r="64906" customFormat="false" ht="15.25" hidden="false" customHeight="false" outlineLevel="0" collapsed="false"/>
    <row r="64907" customFormat="false" ht="15.25" hidden="false" customHeight="false" outlineLevel="0" collapsed="false"/>
    <row r="64908" customFormat="false" ht="15.25" hidden="false" customHeight="false" outlineLevel="0" collapsed="false"/>
    <row r="64909" customFormat="false" ht="15.25" hidden="false" customHeight="false" outlineLevel="0" collapsed="false"/>
    <row r="64910" customFormat="false" ht="15.25" hidden="false" customHeight="false" outlineLevel="0" collapsed="false"/>
    <row r="64911" customFormat="false" ht="15.25" hidden="false" customHeight="false" outlineLevel="0" collapsed="false"/>
    <row r="64912" customFormat="false" ht="15.25" hidden="false" customHeight="false" outlineLevel="0" collapsed="false"/>
    <row r="64913" customFormat="false" ht="15.25" hidden="false" customHeight="false" outlineLevel="0" collapsed="false"/>
    <row r="64914" customFormat="false" ht="15.25" hidden="false" customHeight="false" outlineLevel="0" collapsed="false"/>
    <row r="64915" customFormat="false" ht="15.25" hidden="false" customHeight="false" outlineLevel="0" collapsed="false"/>
    <row r="64916" customFormat="false" ht="15.25" hidden="false" customHeight="false" outlineLevel="0" collapsed="false"/>
    <row r="64917" customFormat="false" ht="15.25" hidden="false" customHeight="false" outlineLevel="0" collapsed="false"/>
    <row r="64918" customFormat="false" ht="15.25" hidden="false" customHeight="false" outlineLevel="0" collapsed="false"/>
    <row r="64919" customFormat="false" ht="15.25" hidden="false" customHeight="false" outlineLevel="0" collapsed="false"/>
    <row r="64920" customFormat="false" ht="15.25" hidden="false" customHeight="false" outlineLevel="0" collapsed="false"/>
    <row r="64921" customFormat="false" ht="15.25" hidden="false" customHeight="false" outlineLevel="0" collapsed="false"/>
    <row r="64922" customFormat="false" ht="15.25" hidden="false" customHeight="false" outlineLevel="0" collapsed="false"/>
    <row r="64923" customFormat="false" ht="15.25" hidden="false" customHeight="false" outlineLevel="0" collapsed="false"/>
    <row r="64924" customFormat="false" ht="15.25" hidden="false" customHeight="false" outlineLevel="0" collapsed="false"/>
    <row r="64925" customFormat="false" ht="15.25" hidden="false" customHeight="false" outlineLevel="0" collapsed="false"/>
    <row r="64926" customFormat="false" ht="15.25" hidden="false" customHeight="false" outlineLevel="0" collapsed="false"/>
    <row r="64927" customFormat="false" ht="15.25" hidden="false" customHeight="false" outlineLevel="0" collapsed="false"/>
    <row r="64928" customFormat="false" ht="15.25" hidden="false" customHeight="false" outlineLevel="0" collapsed="false"/>
    <row r="64929" customFormat="false" ht="15.25" hidden="false" customHeight="false" outlineLevel="0" collapsed="false"/>
    <row r="64930" customFormat="false" ht="15.25" hidden="false" customHeight="false" outlineLevel="0" collapsed="false"/>
    <row r="64931" customFormat="false" ht="15.25" hidden="false" customHeight="false" outlineLevel="0" collapsed="false"/>
    <row r="64932" customFormat="false" ht="15.25" hidden="false" customHeight="false" outlineLevel="0" collapsed="false"/>
    <row r="64933" customFormat="false" ht="15.25" hidden="false" customHeight="false" outlineLevel="0" collapsed="false"/>
    <row r="64934" customFormat="false" ht="15.25" hidden="false" customHeight="false" outlineLevel="0" collapsed="false"/>
    <row r="64935" customFormat="false" ht="15.25" hidden="false" customHeight="false" outlineLevel="0" collapsed="false"/>
    <row r="64936" customFormat="false" ht="15.25" hidden="false" customHeight="false" outlineLevel="0" collapsed="false"/>
    <row r="64937" customFormat="false" ht="15.25" hidden="false" customHeight="false" outlineLevel="0" collapsed="false"/>
    <row r="64938" customFormat="false" ht="15.25" hidden="false" customHeight="false" outlineLevel="0" collapsed="false"/>
    <row r="64939" customFormat="false" ht="15.25" hidden="false" customHeight="false" outlineLevel="0" collapsed="false"/>
    <row r="64940" customFormat="false" ht="15.25" hidden="false" customHeight="false" outlineLevel="0" collapsed="false"/>
    <row r="64941" customFormat="false" ht="15.25" hidden="false" customHeight="false" outlineLevel="0" collapsed="false"/>
    <row r="64942" customFormat="false" ht="15.25" hidden="false" customHeight="false" outlineLevel="0" collapsed="false"/>
    <row r="64943" customFormat="false" ht="15.25" hidden="false" customHeight="false" outlineLevel="0" collapsed="false"/>
    <row r="64944" customFormat="false" ht="15.25" hidden="false" customHeight="false" outlineLevel="0" collapsed="false"/>
    <row r="64945" customFormat="false" ht="15.25" hidden="false" customHeight="false" outlineLevel="0" collapsed="false"/>
    <row r="64946" customFormat="false" ht="15.25" hidden="false" customHeight="false" outlineLevel="0" collapsed="false"/>
    <row r="64947" customFormat="false" ht="15.25" hidden="false" customHeight="false" outlineLevel="0" collapsed="false"/>
    <row r="64948" customFormat="false" ht="15.25" hidden="false" customHeight="false" outlineLevel="0" collapsed="false"/>
    <row r="64949" customFormat="false" ht="15.25" hidden="false" customHeight="false" outlineLevel="0" collapsed="false"/>
    <row r="64950" customFormat="false" ht="15.25" hidden="false" customHeight="false" outlineLevel="0" collapsed="false"/>
    <row r="64951" customFormat="false" ht="15.25" hidden="false" customHeight="false" outlineLevel="0" collapsed="false"/>
    <row r="64952" customFormat="false" ht="15.25" hidden="false" customHeight="false" outlineLevel="0" collapsed="false"/>
    <row r="64953" customFormat="false" ht="15.25" hidden="false" customHeight="false" outlineLevel="0" collapsed="false"/>
    <row r="64954" customFormat="false" ht="15.25" hidden="false" customHeight="false" outlineLevel="0" collapsed="false"/>
    <row r="64955" customFormat="false" ht="15.25" hidden="false" customHeight="false" outlineLevel="0" collapsed="false"/>
    <row r="64956" customFormat="false" ht="15.25" hidden="false" customHeight="false" outlineLevel="0" collapsed="false"/>
    <row r="64957" customFormat="false" ht="15.25" hidden="false" customHeight="false" outlineLevel="0" collapsed="false"/>
    <row r="64958" customFormat="false" ht="15.25" hidden="false" customHeight="false" outlineLevel="0" collapsed="false"/>
    <row r="64959" customFormat="false" ht="15.25" hidden="false" customHeight="false" outlineLevel="0" collapsed="false"/>
    <row r="64960" customFormat="false" ht="15.25" hidden="false" customHeight="false" outlineLevel="0" collapsed="false"/>
    <row r="64961" customFormat="false" ht="15.25" hidden="false" customHeight="false" outlineLevel="0" collapsed="false"/>
    <row r="64962" customFormat="false" ht="15.25" hidden="false" customHeight="false" outlineLevel="0" collapsed="false"/>
    <row r="64963" customFormat="false" ht="15.25" hidden="false" customHeight="false" outlineLevel="0" collapsed="false"/>
    <row r="64964" customFormat="false" ht="15.25" hidden="false" customHeight="false" outlineLevel="0" collapsed="false"/>
    <row r="64965" customFormat="false" ht="15.25" hidden="false" customHeight="false" outlineLevel="0" collapsed="false"/>
    <row r="64966" customFormat="false" ht="15.25" hidden="false" customHeight="false" outlineLevel="0" collapsed="false"/>
    <row r="64967" customFormat="false" ht="15.25" hidden="false" customHeight="false" outlineLevel="0" collapsed="false"/>
    <row r="64968" customFormat="false" ht="15.25" hidden="false" customHeight="false" outlineLevel="0" collapsed="false"/>
    <row r="64969" customFormat="false" ht="15.25" hidden="false" customHeight="false" outlineLevel="0" collapsed="false"/>
    <row r="64970" customFormat="false" ht="15.25" hidden="false" customHeight="false" outlineLevel="0" collapsed="false"/>
    <row r="64971" customFormat="false" ht="15.25" hidden="false" customHeight="false" outlineLevel="0" collapsed="false"/>
    <row r="64972" customFormat="false" ht="15.25" hidden="false" customHeight="false" outlineLevel="0" collapsed="false"/>
    <row r="64973" customFormat="false" ht="15.25" hidden="false" customHeight="false" outlineLevel="0" collapsed="false"/>
    <row r="64974" customFormat="false" ht="15.25" hidden="false" customHeight="false" outlineLevel="0" collapsed="false"/>
    <row r="64975" customFormat="false" ht="15.25" hidden="false" customHeight="false" outlineLevel="0" collapsed="false"/>
    <row r="64976" customFormat="false" ht="15.25" hidden="false" customHeight="false" outlineLevel="0" collapsed="false"/>
    <row r="64977" customFormat="false" ht="15.25" hidden="false" customHeight="false" outlineLevel="0" collapsed="false"/>
    <row r="64978" customFormat="false" ht="15.25" hidden="false" customHeight="false" outlineLevel="0" collapsed="false"/>
    <row r="64979" customFormat="false" ht="15.25" hidden="false" customHeight="false" outlineLevel="0" collapsed="false"/>
    <row r="64980" customFormat="false" ht="15.25" hidden="false" customHeight="false" outlineLevel="0" collapsed="false"/>
    <row r="64981" customFormat="false" ht="15.25" hidden="false" customHeight="false" outlineLevel="0" collapsed="false"/>
    <row r="64982" customFormat="false" ht="15.25" hidden="false" customHeight="false" outlineLevel="0" collapsed="false"/>
    <row r="64983" customFormat="false" ht="15.25" hidden="false" customHeight="false" outlineLevel="0" collapsed="false"/>
    <row r="64984" customFormat="false" ht="15.25" hidden="false" customHeight="false" outlineLevel="0" collapsed="false"/>
    <row r="64985" customFormat="false" ht="15.25" hidden="false" customHeight="false" outlineLevel="0" collapsed="false"/>
    <row r="64986" customFormat="false" ht="15.25" hidden="false" customHeight="false" outlineLevel="0" collapsed="false"/>
    <row r="64987" customFormat="false" ht="15.25" hidden="false" customHeight="false" outlineLevel="0" collapsed="false"/>
    <row r="64988" customFormat="false" ht="15.25" hidden="false" customHeight="false" outlineLevel="0" collapsed="false"/>
    <row r="64989" customFormat="false" ht="15.25" hidden="false" customHeight="false" outlineLevel="0" collapsed="false"/>
    <row r="64990" customFormat="false" ht="15.25" hidden="false" customHeight="false" outlineLevel="0" collapsed="false"/>
    <row r="64991" customFormat="false" ht="15.25" hidden="false" customHeight="false" outlineLevel="0" collapsed="false"/>
    <row r="64992" customFormat="false" ht="15.25" hidden="false" customHeight="false" outlineLevel="0" collapsed="false"/>
    <row r="64993" customFormat="false" ht="15.25" hidden="false" customHeight="false" outlineLevel="0" collapsed="false"/>
    <row r="64994" customFormat="false" ht="15.25" hidden="false" customHeight="false" outlineLevel="0" collapsed="false"/>
    <row r="64995" customFormat="false" ht="15.25" hidden="false" customHeight="false" outlineLevel="0" collapsed="false"/>
    <row r="64996" customFormat="false" ht="15.25" hidden="false" customHeight="false" outlineLevel="0" collapsed="false"/>
    <row r="64997" customFormat="false" ht="15.25" hidden="false" customHeight="false" outlineLevel="0" collapsed="false"/>
    <row r="64998" customFormat="false" ht="15.25" hidden="false" customHeight="false" outlineLevel="0" collapsed="false"/>
    <row r="64999" customFormat="false" ht="15.25" hidden="false" customHeight="false" outlineLevel="0" collapsed="false"/>
    <row r="65000" customFormat="false" ht="15.25" hidden="false" customHeight="false" outlineLevel="0" collapsed="false"/>
    <row r="65001" customFormat="false" ht="15.25" hidden="false" customHeight="false" outlineLevel="0" collapsed="false"/>
    <row r="65002" customFormat="false" ht="15.25" hidden="false" customHeight="false" outlineLevel="0" collapsed="false"/>
    <row r="65003" customFormat="false" ht="15.25" hidden="false" customHeight="false" outlineLevel="0" collapsed="false"/>
    <row r="65004" customFormat="false" ht="15.25" hidden="false" customHeight="false" outlineLevel="0" collapsed="false"/>
    <row r="65005" customFormat="false" ht="15.25" hidden="false" customHeight="false" outlineLevel="0" collapsed="false"/>
    <row r="65006" customFormat="false" ht="15.25" hidden="false" customHeight="false" outlineLevel="0" collapsed="false"/>
    <row r="65007" customFormat="false" ht="15.25" hidden="false" customHeight="false" outlineLevel="0" collapsed="false"/>
    <row r="65008" customFormat="false" ht="15.25" hidden="false" customHeight="false" outlineLevel="0" collapsed="false"/>
    <row r="65009" customFormat="false" ht="15.25" hidden="false" customHeight="false" outlineLevel="0" collapsed="false"/>
    <row r="65010" customFormat="false" ht="15.25" hidden="false" customHeight="false" outlineLevel="0" collapsed="false"/>
    <row r="65011" customFormat="false" ht="15.25" hidden="false" customHeight="false" outlineLevel="0" collapsed="false"/>
    <row r="65012" customFormat="false" ht="15.25" hidden="false" customHeight="false" outlineLevel="0" collapsed="false"/>
    <row r="65013" customFormat="false" ht="15.25" hidden="false" customHeight="false" outlineLevel="0" collapsed="false"/>
    <row r="65014" customFormat="false" ht="15.25" hidden="false" customHeight="false" outlineLevel="0" collapsed="false"/>
    <row r="65015" customFormat="false" ht="15.25" hidden="false" customHeight="false" outlineLevel="0" collapsed="false"/>
    <row r="65016" customFormat="false" ht="15.25" hidden="false" customHeight="false" outlineLevel="0" collapsed="false"/>
    <row r="65017" customFormat="false" ht="15.25" hidden="false" customHeight="false" outlineLevel="0" collapsed="false"/>
    <row r="65018" customFormat="false" ht="15.25" hidden="false" customHeight="false" outlineLevel="0" collapsed="false"/>
    <row r="65019" customFormat="false" ht="15.25" hidden="false" customHeight="false" outlineLevel="0" collapsed="false"/>
    <row r="65020" customFormat="false" ht="15.25" hidden="false" customHeight="false" outlineLevel="0" collapsed="false"/>
    <row r="65021" customFormat="false" ht="15.25" hidden="false" customHeight="false" outlineLevel="0" collapsed="false"/>
    <row r="65022" customFormat="false" ht="15.25" hidden="false" customHeight="false" outlineLevel="0" collapsed="false"/>
    <row r="65023" customFormat="false" ht="15.25" hidden="false" customHeight="false" outlineLevel="0" collapsed="false"/>
    <row r="65024" customFormat="false" ht="15.25" hidden="false" customHeight="false" outlineLevel="0" collapsed="false"/>
    <row r="65025" customFormat="false" ht="15.25" hidden="false" customHeight="false" outlineLevel="0" collapsed="false"/>
    <row r="65026" customFormat="false" ht="15.25" hidden="false" customHeight="false" outlineLevel="0" collapsed="false"/>
    <row r="65027" customFormat="false" ht="15.25" hidden="false" customHeight="false" outlineLevel="0" collapsed="false"/>
    <row r="65028" customFormat="false" ht="15.25" hidden="false" customHeight="false" outlineLevel="0" collapsed="false"/>
    <row r="65029" customFormat="false" ht="15.25" hidden="false" customHeight="false" outlineLevel="0" collapsed="false"/>
    <row r="65030" customFormat="false" ht="15.25" hidden="false" customHeight="false" outlineLevel="0" collapsed="false"/>
    <row r="65031" customFormat="false" ht="15.25" hidden="false" customHeight="false" outlineLevel="0" collapsed="false"/>
    <row r="65032" customFormat="false" ht="15.25" hidden="false" customHeight="false" outlineLevel="0" collapsed="false"/>
    <row r="65033" customFormat="false" ht="15.25" hidden="false" customHeight="false" outlineLevel="0" collapsed="false"/>
    <row r="65034" customFormat="false" ht="15.25" hidden="false" customHeight="false" outlineLevel="0" collapsed="false"/>
    <row r="65035" customFormat="false" ht="15.25" hidden="false" customHeight="false" outlineLevel="0" collapsed="false"/>
    <row r="65036" customFormat="false" ht="15.25" hidden="false" customHeight="false" outlineLevel="0" collapsed="false"/>
    <row r="65037" customFormat="false" ht="15.25" hidden="false" customHeight="false" outlineLevel="0" collapsed="false"/>
    <row r="65038" customFormat="false" ht="15.25" hidden="false" customHeight="false" outlineLevel="0" collapsed="false"/>
    <row r="65039" customFormat="false" ht="15.25" hidden="false" customHeight="false" outlineLevel="0" collapsed="false"/>
    <row r="65040" customFormat="false" ht="15.25" hidden="false" customHeight="false" outlineLevel="0" collapsed="false"/>
    <row r="65041" customFormat="false" ht="15.25" hidden="false" customHeight="false" outlineLevel="0" collapsed="false"/>
    <row r="65042" customFormat="false" ht="15.25" hidden="false" customHeight="false" outlineLevel="0" collapsed="false"/>
    <row r="65043" customFormat="false" ht="15.25" hidden="false" customHeight="false" outlineLevel="0" collapsed="false"/>
    <row r="65044" customFormat="false" ht="15.25" hidden="false" customHeight="false" outlineLevel="0" collapsed="false"/>
    <row r="65045" customFormat="false" ht="15.25" hidden="false" customHeight="false" outlineLevel="0" collapsed="false"/>
    <row r="65046" customFormat="false" ht="15.25" hidden="false" customHeight="false" outlineLevel="0" collapsed="false"/>
    <row r="65047" customFormat="false" ht="15.25" hidden="false" customHeight="false" outlineLevel="0" collapsed="false"/>
    <row r="65048" customFormat="false" ht="15.25" hidden="false" customHeight="false" outlineLevel="0" collapsed="false"/>
    <row r="65049" customFormat="false" ht="15.25" hidden="false" customHeight="false" outlineLevel="0" collapsed="false"/>
    <row r="65050" customFormat="false" ht="15.25" hidden="false" customHeight="false" outlineLevel="0" collapsed="false"/>
    <row r="65051" customFormat="false" ht="15.25" hidden="false" customHeight="false" outlineLevel="0" collapsed="false"/>
    <row r="65052" customFormat="false" ht="15.25" hidden="false" customHeight="false" outlineLevel="0" collapsed="false"/>
    <row r="65053" customFormat="false" ht="15.25" hidden="false" customHeight="false" outlineLevel="0" collapsed="false"/>
    <row r="65054" customFormat="false" ht="15.25" hidden="false" customHeight="false" outlineLevel="0" collapsed="false"/>
    <row r="65055" customFormat="false" ht="15.25" hidden="false" customHeight="false" outlineLevel="0" collapsed="false"/>
    <row r="65056" customFormat="false" ht="15.25" hidden="false" customHeight="false" outlineLevel="0" collapsed="false"/>
    <row r="65057" customFormat="false" ht="15.25" hidden="false" customHeight="false" outlineLevel="0" collapsed="false"/>
    <row r="65058" customFormat="false" ht="15.25" hidden="false" customHeight="false" outlineLevel="0" collapsed="false"/>
    <row r="65059" customFormat="false" ht="15.25" hidden="false" customHeight="false" outlineLevel="0" collapsed="false"/>
    <row r="65060" customFormat="false" ht="15.25" hidden="false" customHeight="false" outlineLevel="0" collapsed="false"/>
    <row r="65061" customFormat="false" ht="15.25" hidden="false" customHeight="false" outlineLevel="0" collapsed="false"/>
    <row r="65062" customFormat="false" ht="15.25" hidden="false" customHeight="false" outlineLevel="0" collapsed="false"/>
    <row r="65063" customFormat="false" ht="15.25" hidden="false" customHeight="false" outlineLevel="0" collapsed="false"/>
    <row r="65064" customFormat="false" ht="15.25" hidden="false" customHeight="false" outlineLevel="0" collapsed="false"/>
    <row r="65065" customFormat="false" ht="15.25" hidden="false" customHeight="false" outlineLevel="0" collapsed="false"/>
    <row r="65066" customFormat="false" ht="15.25" hidden="false" customHeight="false" outlineLevel="0" collapsed="false"/>
    <row r="65067" customFormat="false" ht="15.25" hidden="false" customHeight="false" outlineLevel="0" collapsed="false"/>
    <row r="65068" customFormat="false" ht="15.25" hidden="false" customHeight="false" outlineLevel="0" collapsed="false"/>
    <row r="65069" customFormat="false" ht="15.25" hidden="false" customHeight="false" outlineLevel="0" collapsed="false"/>
    <row r="65070" customFormat="false" ht="15.25" hidden="false" customHeight="false" outlineLevel="0" collapsed="false"/>
    <row r="65071" customFormat="false" ht="15.25" hidden="false" customHeight="false" outlineLevel="0" collapsed="false"/>
    <row r="65072" customFormat="false" ht="15.25" hidden="false" customHeight="false" outlineLevel="0" collapsed="false"/>
    <row r="65073" customFormat="false" ht="15.25" hidden="false" customHeight="false" outlineLevel="0" collapsed="false"/>
    <row r="65074" customFormat="false" ht="15.25" hidden="false" customHeight="false" outlineLevel="0" collapsed="false"/>
    <row r="65075" customFormat="false" ht="15.25" hidden="false" customHeight="false" outlineLevel="0" collapsed="false"/>
    <row r="65076" customFormat="false" ht="15.25" hidden="false" customHeight="false" outlineLevel="0" collapsed="false"/>
    <row r="65077" customFormat="false" ht="15.25" hidden="false" customHeight="false" outlineLevel="0" collapsed="false"/>
    <row r="65078" customFormat="false" ht="15.25" hidden="false" customHeight="false" outlineLevel="0" collapsed="false"/>
    <row r="65079" customFormat="false" ht="15.25" hidden="false" customHeight="false" outlineLevel="0" collapsed="false"/>
    <row r="65080" customFormat="false" ht="15.25" hidden="false" customHeight="false" outlineLevel="0" collapsed="false"/>
    <row r="65081" customFormat="false" ht="15.25" hidden="false" customHeight="false" outlineLevel="0" collapsed="false"/>
    <row r="65082" customFormat="false" ht="15.25" hidden="false" customHeight="false" outlineLevel="0" collapsed="false"/>
    <row r="65083" customFormat="false" ht="15.25" hidden="false" customHeight="false" outlineLevel="0" collapsed="false"/>
    <row r="65084" customFormat="false" ht="15.25" hidden="false" customHeight="false" outlineLevel="0" collapsed="false"/>
    <row r="65085" customFormat="false" ht="15.25" hidden="false" customHeight="false" outlineLevel="0" collapsed="false"/>
    <row r="65086" customFormat="false" ht="15.25" hidden="false" customHeight="false" outlineLevel="0" collapsed="false"/>
    <row r="65087" customFormat="false" ht="15.25" hidden="false" customHeight="false" outlineLevel="0" collapsed="false"/>
    <row r="65088" customFormat="false" ht="15.25" hidden="false" customHeight="false" outlineLevel="0" collapsed="false"/>
    <row r="65089" customFormat="false" ht="15.25" hidden="false" customHeight="false" outlineLevel="0" collapsed="false"/>
    <row r="65090" customFormat="false" ht="15.25" hidden="false" customHeight="false" outlineLevel="0" collapsed="false"/>
    <row r="65091" customFormat="false" ht="15.25" hidden="false" customHeight="false" outlineLevel="0" collapsed="false"/>
    <row r="65092" customFormat="false" ht="15.25" hidden="false" customHeight="false" outlineLevel="0" collapsed="false"/>
    <row r="65093" customFormat="false" ht="15.25" hidden="false" customHeight="false" outlineLevel="0" collapsed="false"/>
    <row r="65094" customFormat="false" ht="15.25" hidden="false" customHeight="false" outlineLevel="0" collapsed="false"/>
    <row r="65095" customFormat="false" ht="15.25" hidden="false" customHeight="false" outlineLevel="0" collapsed="false"/>
    <row r="65096" customFormat="false" ht="15.25" hidden="false" customHeight="false" outlineLevel="0" collapsed="false"/>
    <row r="65097" customFormat="false" ht="15.25" hidden="false" customHeight="false" outlineLevel="0" collapsed="false"/>
    <row r="65098" customFormat="false" ht="15.25" hidden="false" customHeight="false" outlineLevel="0" collapsed="false"/>
    <row r="65099" customFormat="false" ht="15.25" hidden="false" customHeight="false" outlineLevel="0" collapsed="false"/>
    <row r="65100" customFormat="false" ht="15.25" hidden="false" customHeight="false" outlineLevel="0" collapsed="false"/>
    <row r="65101" customFormat="false" ht="15.25" hidden="false" customHeight="false" outlineLevel="0" collapsed="false"/>
    <row r="65102" customFormat="false" ht="15.25" hidden="false" customHeight="false" outlineLevel="0" collapsed="false"/>
    <row r="65103" customFormat="false" ht="15.25" hidden="false" customHeight="false" outlineLevel="0" collapsed="false"/>
    <row r="65104" customFormat="false" ht="15.25" hidden="false" customHeight="false" outlineLevel="0" collapsed="false"/>
    <row r="65105" customFormat="false" ht="15.25" hidden="false" customHeight="false" outlineLevel="0" collapsed="false"/>
    <row r="65106" customFormat="false" ht="15.25" hidden="false" customHeight="false" outlineLevel="0" collapsed="false"/>
    <row r="65107" customFormat="false" ht="15.25" hidden="false" customHeight="false" outlineLevel="0" collapsed="false"/>
    <row r="65108" customFormat="false" ht="15.25" hidden="false" customHeight="false" outlineLevel="0" collapsed="false"/>
    <row r="65109" customFormat="false" ht="15.25" hidden="false" customHeight="false" outlineLevel="0" collapsed="false"/>
    <row r="65110" customFormat="false" ht="15.25" hidden="false" customHeight="false" outlineLevel="0" collapsed="false"/>
    <row r="65111" customFormat="false" ht="15.25" hidden="false" customHeight="false" outlineLevel="0" collapsed="false"/>
    <row r="65112" customFormat="false" ht="15.25" hidden="false" customHeight="false" outlineLevel="0" collapsed="false"/>
    <row r="65113" customFormat="false" ht="15.25" hidden="false" customHeight="false" outlineLevel="0" collapsed="false"/>
    <row r="65114" customFormat="false" ht="15.25" hidden="false" customHeight="false" outlineLevel="0" collapsed="false"/>
    <row r="65115" customFormat="false" ht="15.25" hidden="false" customHeight="false" outlineLevel="0" collapsed="false"/>
    <row r="65116" customFormat="false" ht="15.25" hidden="false" customHeight="false" outlineLevel="0" collapsed="false"/>
    <row r="65117" customFormat="false" ht="15.25" hidden="false" customHeight="false" outlineLevel="0" collapsed="false"/>
    <row r="65118" customFormat="false" ht="15.25" hidden="false" customHeight="false" outlineLevel="0" collapsed="false"/>
    <row r="65119" customFormat="false" ht="15.25" hidden="false" customHeight="false" outlineLevel="0" collapsed="false"/>
    <row r="65120" customFormat="false" ht="15.25" hidden="false" customHeight="false" outlineLevel="0" collapsed="false"/>
    <row r="65121" customFormat="false" ht="15.25" hidden="false" customHeight="false" outlineLevel="0" collapsed="false"/>
    <row r="65122" customFormat="false" ht="15.25" hidden="false" customHeight="false" outlineLevel="0" collapsed="false"/>
    <row r="65123" customFormat="false" ht="15.25" hidden="false" customHeight="false" outlineLevel="0" collapsed="false"/>
    <row r="65124" customFormat="false" ht="15.25" hidden="false" customHeight="false" outlineLevel="0" collapsed="false"/>
    <row r="65125" customFormat="false" ht="15.25" hidden="false" customHeight="false" outlineLevel="0" collapsed="false"/>
    <row r="65126" customFormat="false" ht="15.25" hidden="false" customHeight="false" outlineLevel="0" collapsed="false"/>
    <row r="65127" customFormat="false" ht="15.25" hidden="false" customHeight="false" outlineLevel="0" collapsed="false"/>
    <row r="65128" customFormat="false" ht="15.25" hidden="false" customHeight="false" outlineLevel="0" collapsed="false"/>
    <row r="65129" customFormat="false" ht="15.25" hidden="false" customHeight="false" outlineLevel="0" collapsed="false"/>
    <row r="65130" customFormat="false" ht="15.25" hidden="false" customHeight="false" outlineLevel="0" collapsed="false"/>
    <row r="65131" customFormat="false" ht="15.25" hidden="false" customHeight="false" outlineLevel="0" collapsed="false"/>
    <row r="65132" customFormat="false" ht="15.25" hidden="false" customHeight="false" outlineLevel="0" collapsed="false"/>
    <row r="65133" customFormat="false" ht="15.25" hidden="false" customHeight="false" outlineLevel="0" collapsed="false"/>
    <row r="65134" customFormat="false" ht="15.25" hidden="false" customHeight="false" outlineLevel="0" collapsed="false"/>
    <row r="65135" customFormat="false" ht="15.25" hidden="false" customHeight="false" outlineLevel="0" collapsed="false"/>
    <row r="65136" customFormat="false" ht="15.25" hidden="false" customHeight="false" outlineLevel="0" collapsed="false"/>
    <row r="65137" customFormat="false" ht="15.25" hidden="false" customHeight="false" outlineLevel="0" collapsed="false"/>
    <row r="65138" customFormat="false" ht="15.25" hidden="false" customHeight="false" outlineLevel="0" collapsed="false"/>
    <row r="65139" customFormat="false" ht="15.25" hidden="false" customHeight="false" outlineLevel="0" collapsed="false"/>
    <row r="65140" customFormat="false" ht="15.25" hidden="false" customHeight="false" outlineLevel="0" collapsed="false"/>
    <row r="65141" customFormat="false" ht="15.25" hidden="false" customHeight="false" outlineLevel="0" collapsed="false"/>
    <row r="65142" customFormat="false" ht="15.25" hidden="false" customHeight="false" outlineLevel="0" collapsed="false"/>
    <row r="65143" customFormat="false" ht="15.25" hidden="false" customHeight="false" outlineLevel="0" collapsed="false"/>
    <row r="65144" customFormat="false" ht="15.25" hidden="false" customHeight="false" outlineLevel="0" collapsed="false"/>
    <row r="65145" customFormat="false" ht="15.25" hidden="false" customHeight="false" outlineLevel="0" collapsed="false"/>
    <row r="65146" customFormat="false" ht="15.25" hidden="false" customHeight="false" outlineLevel="0" collapsed="false"/>
    <row r="65147" customFormat="false" ht="15.25" hidden="false" customHeight="false" outlineLevel="0" collapsed="false"/>
    <row r="65148" customFormat="false" ht="15.25" hidden="false" customHeight="false" outlineLevel="0" collapsed="false"/>
    <row r="65149" customFormat="false" ht="15.25" hidden="false" customHeight="false" outlineLevel="0" collapsed="false"/>
    <row r="65150" customFormat="false" ht="15.25" hidden="false" customHeight="false" outlineLevel="0" collapsed="false"/>
    <row r="65151" customFormat="false" ht="15.25" hidden="false" customHeight="false" outlineLevel="0" collapsed="false"/>
    <row r="65152" customFormat="false" ht="15.25" hidden="false" customHeight="false" outlineLevel="0" collapsed="false"/>
    <row r="65153" customFormat="false" ht="15.25" hidden="false" customHeight="false" outlineLevel="0" collapsed="false"/>
    <row r="65154" customFormat="false" ht="15.25" hidden="false" customHeight="false" outlineLevel="0" collapsed="false"/>
    <row r="65155" customFormat="false" ht="15.25" hidden="false" customHeight="false" outlineLevel="0" collapsed="false"/>
    <row r="65156" customFormat="false" ht="15.25" hidden="false" customHeight="false" outlineLevel="0" collapsed="false"/>
    <row r="65157" customFormat="false" ht="15.25" hidden="false" customHeight="false" outlineLevel="0" collapsed="false"/>
    <row r="65158" customFormat="false" ht="15.25" hidden="false" customHeight="false" outlineLevel="0" collapsed="false"/>
    <row r="65159" customFormat="false" ht="15.25" hidden="false" customHeight="false" outlineLevel="0" collapsed="false"/>
    <row r="65160" customFormat="false" ht="15.25" hidden="false" customHeight="false" outlineLevel="0" collapsed="false"/>
    <row r="65161" customFormat="false" ht="15.25" hidden="false" customHeight="false" outlineLevel="0" collapsed="false"/>
    <row r="65162" customFormat="false" ht="15.25" hidden="false" customHeight="false" outlineLevel="0" collapsed="false"/>
    <row r="65163" customFormat="false" ht="15.25" hidden="false" customHeight="false" outlineLevel="0" collapsed="false"/>
    <row r="65164" customFormat="false" ht="15.25" hidden="false" customHeight="false" outlineLevel="0" collapsed="false"/>
    <row r="65165" customFormat="false" ht="15.25" hidden="false" customHeight="false" outlineLevel="0" collapsed="false"/>
    <row r="65166" customFormat="false" ht="15.25" hidden="false" customHeight="false" outlineLevel="0" collapsed="false"/>
    <row r="65167" customFormat="false" ht="15.25" hidden="false" customHeight="false" outlineLevel="0" collapsed="false"/>
    <row r="65168" customFormat="false" ht="15.25" hidden="false" customHeight="false" outlineLevel="0" collapsed="false"/>
    <row r="65169" customFormat="false" ht="15.25" hidden="false" customHeight="false" outlineLevel="0" collapsed="false"/>
    <row r="65170" customFormat="false" ht="15.25" hidden="false" customHeight="false" outlineLevel="0" collapsed="false"/>
    <row r="65171" customFormat="false" ht="15.25" hidden="false" customHeight="false" outlineLevel="0" collapsed="false"/>
    <row r="65172" customFormat="false" ht="15.25" hidden="false" customHeight="false" outlineLevel="0" collapsed="false"/>
    <row r="65173" customFormat="false" ht="15.25" hidden="false" customHeight="false" outlineLevel="0" collapsed="false"/>
    <row r="65174" customFormat="false" ht="15.25" hidden="false" customHeight="false" outlineLevel="0" collapsed="false"/>
    <row r="65175" customFormat="false" ht="15.25" hidden="false" customHeight="false" outlineLevel="0" collapsed="false"/>
    <row r="65176" customFormat="false" ht="15.25" hidden="false" customHeight="false" outlineLevel="0" collapsed="false"/>
    <row r="65177" customFormat="false" ht="15.25" hidden="false" customHeight="false" outlineLevel="0" collapsed="false"/>
    <row r="65178" customFormat="false" ht="15.25" hidden="false" customHeight="false" outlineLevel="0" collapsed="false"/>
    <row r="65179" customFormat="false" ht="15.25" hidden="false" customHeight="false" outlineLevel="0" collapsed="false"/>
    <row r="65180" customFormat="false" ht="15.25" hidden="false" customHeight="false" outlineLevel="0" collapsed="false"/>
    <row r="65181" customFormat="false" ht="15.25" hidden="false" customHeight="false" outlineLevel="0" collapsed="false"/>
    <row r="65182" customFormat="false" ht="15.25" hidden="false" customHeight="false" outlineLevel="0" collapsed="false"/>
    <row r="65183" customFormat="false" ht="15.25" hidden="false" customHeight="false" outlineLevel="0" collapsed="false"/>
    <row r="65184" customFormat="false" ht="15.25" hidden="false" customHeight="false" outlineLevel="0" collapsed="false"/>
    <row r="65185" customFormat="false" ht="15.25" hidden="false" customHeight="false" outlineLevel="0" collapsed="false"/>
    <row r="65186" customFormat="false" ht="15.25" hidden="false" customHeight="false" outlineLevel="0" collapsed="false"/>
    <row r="65187" customFormat="false" ht="15.25" hidden="false" customHeight="false" outlineLevel="0" collapsed="false"/>
    <row r="65188" customFormat="false" ht="15.25" hidden="false" customHeight="false" outlineLevel="0" collapsed="false"/>
    <row r="65189" customFormat="false" ht="15.25" hidden="false" customHeight="false" outlineLevel="0" collapsed="false"/>
    <row r="65190" customFormat="false" ht="15.25" hidden="false" customHeight="false" outlineLevel="0" collapsed="false"/>
    <row r="65191" customFormat="false" ht="15.25" hidden="false" customHeight="false" outlineLevel="0" collapsed="false"/>
    <row r="65192" customFormat="false" ht="15.25" hidden="false" customHeight="false" outlineLevel="0" collapsed="false"/>
    <row r="65193" customFormat="false" ht="15.25" hidden="false" customHeight="false" outlineLevel="0" collapsed="false"/>
    <row r="65194" customFormat="false" ht="15.25" hidden="false" customHeight="false" outlineLevel="0" collapsed="false"/>
    <row r="65195" customFormat="false" ht="15.25" hidden="false" customHeight="false" outlineLevel="0" collapsed="false"/>
    <row r="65196" customFormat="false" ht="15.25" hidden="false" customHeight="false" outlineLevel="0" collapsed="false"/>
    <row r="65197" customFormat="false" ht="15.25" hidden="false" customHeight="false" outlineLevel="0" collapsed="false"/>
    <row r="65198" customFormat="false" ht="15.25" hidden="false" customHeight="false" outlineLevel="0" collapsed="false"/>
    <row r="65199" customFormat="false" ht="15.25" hidden="false" customHeight="false" outlineLevel="0" collapsed="false"/>
    <row r="65200" customFormat="false" ht="15.25" hidden="false" customHeight="false" outlineLevel="0" collapsed="false"/>
    <row r="65201" customFormat="false" ht="15.25" hidden="false" customHeight="false" outlineLevel="0" collapsed="false"/>
    <row r="65202" customFormat="false" ht="15.25" hidden="false" customHeight="false" outlineLevel="0" collapsed="false"/>
    <row r="65203" customFormat="false" ht="15.25" hidden="false" customHeight="false" outlineLevel="0" collapsed="false"/>
    <row r="65204" customFormat="false" ht="15.25" hidden="false" customHeight="false" outlineLevel="0" collapsed="false"/>
    <row r="65205" customFormat="false" ht="15.25" hidden="false" customHeight="false" outlineLevel="0" collapsed="false"/>
    <row r="65206" customFormat="false" ht="15.25" hidden="false" customHeight="false" outlineLevel="0" collapsed="false"/>
    <row r="65207" customFormat="false" ht="15.25" hidden="false" customHeight="false" outlineLevel="0" collapsed="false"/>
    <row r="65208" customFormat="false" ht="15.25" hidden="false" customHeight="false" outlineLevel="0" collapsed="false"/>
    <row r="65209" customFormat="false" ht="15.25" hidden="false" customHeight="false" outlineLevel="0" collapsed="false"/>
    <row r="65210" customFormat="false" ht="15.25" hidden="false" customHeight="false" outlineLevel="0" collapsed="false"/>
    <row r="65211" customFormat="false" ht="15.25" hidden="false" customHeight="false" outlineLevel="0" collapsed="false"/>
    <row r="65212" customFormat="false" ht="15.25" hidden="false" customHeight="false" outlineLevel="0" collapsed="false"/>
    <row r="65213" customFormat="false" ht="15.25" hidden="false" customHeight="false" outlineLevel="0" collapsed="false"/>
    <row r="65214" customFormat="false" ht="15.25" hidden="false" customHeight="false" outlineLevel="0" collapsed="false"/>
    <row r="65215" customFormat="false" ht="15.25" hidden="false" customHeight="false" outlineLevel="0" collapsed="false"/>
    <row r="65216" customFormat="false" ht="15.25" hidden="false" customHeight="false" outlineLevel="0" collapsed="false"/>
    <row r="65217" customFormat="false" ht="15.25" hidden="false" customHeight="false" outlineLevel="0" collapsed="false"/>
    <row r="65218" customFormat="false" ht="15.25" hidden="false" customHeight="false" outlineLevel="0" collapsed="false"/>
    <row r="65219" customFormat="false" ht="15.25" hidden="false" customHeight="false" outlineLevel="0" collapsed="false"/>
    <row r="65220" customFormat="false" ht="15.25" hidden="false" customHeight="false" outlineLevel="0" collapsed="false"/>
    <row r="65221" customFormat="false" ht="15.25" hidden="false" customHeight="false" outlineLevel="0" collapsed="false"/>
    <row r="65222" customFormat="false" ht="15.25" hidden="false" customHeight="false" outlineLevel="0" collapsed="false"/>
    <row r="65223" customFormat="false" ht="15.25" hidden="false" customHeight="false" outlineLevel="0" collapsed="false"/>
    <row r="65224" customFormat="false" ht="15.25" hidden="false" customHeight="false" outlineLevel="0" collapsed="false"/>
    <row r="65225" customFormat="false" ht="15.25" hidden="false" customHeight="false" outlineLevel="0" collapsed="false"/>
    <row r="65226" customFormat="false" ht="15.25" hidden="false" customHeight="false" outlineLevel="0" collapsed="false"/>
    <row r="65227" customFormat="false" ht="15.25" hidden="false" customHeight="false" outlineLevel="0" collapsed="false"/>
    <row r="65228" customFormat="false" ht="15.25" hidden="false" customHeight="false" outlineLevel="0" collapsed="false"/>
    <row r="65229" customFormat="false" ht="15.25" hidden="false" customHeight="false" outlineLevel="0" collapsed="false"/>
    <row r="65230" customFormat="false" ht="15.25" hidden="false" customHeight="false" outlineLevel="0" collapsed="false"/>
    <row r="65231" customFormat="false" ht="15.25" hidden="false" customHeight="false" outlineLevel="0" collapsed="false"/>
    <row r="65232" customFormat="false" ht="15.25" hidden="false" customHeight="false" outlineLevel="0" collapsed="false"/>
    <row r="65233" customFormat="false" ht="15.25" hidden="false" customHeight="false" outlineLevel="0" collapsed="false"/>
    <row r="65234" customFormat="false" ht="15.25" hidden="false" customHeight="false" outlineLevel="0" collapsed="false"/>
    <row r="65235" customFormat="false" ht="15.25" hidden="false" customHeight="false" outlineLevel="0" collapsed="false"/>
    <row r="65236" customFormat="false" ht="15.25" hidden="false" customHeight="false" outlineLevel="0" collapsed="false"/>
    <row r="65237" customFormat="false" ht="15.25" hidden="false" customHeight="false" outlineLevel="0" collapsed="false"/>
    <row r="65238" customFormat="false" ht="15.25" hidden="false" customHeight="false" outlineLevel="0" collapsed="false"/>
    <row r="65239" customFormat="false" ht="15.25" hidden="false" customHeight="false" outlineLevel="0" collapsed="false"/>
    <row r="65240" customFormat="false" ht="15.25" hidden="false" customHeight="false" outlineLevel="0" collapsed="false"/>
    <row r="65241" customFormat="false" ht="15.25" hidden="false" customHeight="false" outlineLevel="0" collapsed="false"/>
    <row r="65242" customFormat="false" ht="15.25" hidden="false" customHeight="false" outlineLevel="0" collapsed="false"/>
    <row r="65243" customFormat="false" ht="15.25" hidden="false" customHeight="false" outlineLevel="0" collapsed="false"/>
    <row r="65244" customFormat="false" ht="15.25" hidden="false" customHeight="false" outlineLevel="0" collapsed="false"/>
    <row r="65245" customFormat="false" ht="15.25" hidden="false" customHeight="false" outlineLevel="0" collapsed="false"/>
    <row r="65246" customFormat="false" ht="15.25" hidden="false" customHeight="false" outlineLevel="0" collapsed="false"/>
    <row r="65247" customFormat="false" ht="15.25" hidden="false" customHeight="false" outlineLevel="0" collapsed="false"/>
    <row r="65248" customFormat="false" ht="15.25" hidden="false" customHeight="false" outlineLevel="0" collapsed="false"/>
    <row r="65249" customFormat="false" ht="15.25" hidden="false" customHeight="false" outlineLevel="0" collapsed="false"/>
    <row r="65250" customFormat="false" ht="15.25" hidden="false" customHeight="false" outlineLevel="0" collapsed="false"/>
    <row r="65251" customFormat="false" ht="15.25" hidden="false" customHeight="false" outlineLevel="0" collapsed="false"/>
    <row r="65252" customFormat="false" ht="15.25" hidden="false" customHeight="false" outlineLevel="0" collapsed="false"/>
    <row r="65253" customFormat="false" ht="15.25" hidden="false" customHeight="false" outlineLevel="0" collapsed="false"/>
    <row r="65254" customFormat="false" ht="15.25" hidden="false" customHeight="false" outlineLevel="0" collapsed="false"/>
    <row r="65255" customFormat="false" ht="15.25" hidden="false" customHeight="false" outlineLevel="0" collapsed="false"/>
    <row r="65256" customFormat="false" ht="15.25" hidden="false" customHeight="false" outlineLevel="0" collapsed="false"/>
    <row r="65257" customFormat="false" ht="15.25" hidden="false" customHeight="false" outlineLevel="0" collapsed="false"/>
    <row r="65258" customFormat="false" ht="15.25" hidden="false" customHeight="false" outlineLevel="0" collapsed="false"/>
    <row r="65259" customFormat="false" ht="15.25" hidden="false" customHeight="false" outlineLevel="0" collapsed="false"/>
    <row r="65260" customFormat="false" ht="15.25" hidden="false" customHeight="false" outlineLevel="0" collapsed="false"/>
    <row r="65261" customFormat="false" ht="15.25" hidden="false" customHeight="false" outlineLevel="0" collapsed="false"/>
    <row r="65262" customFormat="false" ht="15.25" hidden="false" customHeight="false" outlineLevel="0" collapsed="false"/>
    <row r="65263" customFormat="false" ht="15.25" hidden="false" customHeight="false" outlineLevel="0" collapsed="false"/>
    <row r="65264" customFormat="false" ht="15.25" hidden="false" customHeight="false" outlineLevel="0" collapsed="false"/>
    <row r="65265" customFormat="false" ht="15.25" hidden="false" customHeight="false" outlineLevel="0" collapsed="false"/>
    <row r="65266" customFormat="false" ht="15.25" hidden="false" customHeight="false" outlineLevel="0" collapsed="false"/>
    <row r="65267" customFormat="false" ht="15.25" hidden="false" customHeight="false" outlineLevel="0" collapsed="false"/>
    <row r="65268" customFormat="false" ht="15.25" hidden="false" customHeight="false" outlineLevel="0" collapsed="false"/>
    <row r="65269" customFormat="false" ht="15.25" hidden="false" customHeight="false" outlineLevel="0" collapsed="false"/>
    <row r="65270" customFormat="false" ht="15.25" hidden="false" customHeight="false" outlineLevel="0" collapsed="false"/>
    <row r="65271" customFormat="false" ht="15.25" hidden="false" customHeight="false" outlineLevel="0" collapsed="false"/>
    <row r="65272" customFormat="false" ht="15.25" hidden="false" customHeight="false" outlineLevel="0" collapsed="false"/>
    <row r="65273" customFormat="false" ht="15.25" hidden="false" customHeight="false" outlineLevel="0" collapsed="false"/>
    <row r="65274" customFormat="false" ht="15.25" hidden="false" customHeight="false" outlineLevel="0" collapsed="false"/>
    <row r="65275" customFormat="false" ht="15.25" hidden="false" customHeight="false" outlineLevel="0" collapsed="false"/>
    <row r="65276" customFormat="false" ht="15.25" hidden="false" customHeight="false" outlineLevel="0" collapsed="false"/>
    <row r="65277" customFormat="false" ht="15.25" hidden="false" customHeight="false" outlineLevel="0" collapsed="false"/>
    <row r="65278" customFormat="false" ht="15.25" hidden="false" customHeight="false" outlineLevel="0" collapsed="false"/>
    <row r="65279" customFormat="false" ht="15.25" hidden="false" customHeight="false" outlineLevel="0" collapsed="false"/>
    <row r="65280" customFormat="false" ht="15.25" hidden="false" customHeight="false" outlineLevel="0" collapsed="false"/>
    <row r="65281" customFormat="false" ht="15.25" hidden="false" customHeight="false" outlineLevel="0" collapsed="false"/>
    <row r="65282" customFormat="false" ht="15.25" hidden="false" customHeight="false" outlineLevel="0" collapsed="false"/>
    <row r="65283" customFormat="false" ht="15.25" hidden="false" customHeight="false" outlineLevel="0" collapsed="false"/>
    <row r="65284" customFormat="false" ht="15.25" hidden="false" customHeight="false" outlineLevel="0" collapsed="false"/>
    <row r="65285" customFormat="false" ht="15.25" hidden="false" customHeight="false" outlineLevel="0" collapsed="false"/>
    <row r="65286" customFormat="false" ht="15.25" hidden="false" customHeight="false" outlineLevel="0" collapsed="false"/>
    <row r="65287" customFormat="false" ht="15.25" hidden="false" customHeight="false" outlineLevel="0" collapsed="false"/>
    <row r="65288" customFormat="false" ht="15.25" hidden="false" customHeight="false" outlineLevel="0" collapsed="false"/>
    <row r="65289" customFormat="false" ht="15.25" hidden="false" customHeight="false" outlineLevel="0" collapsed="false"/>
    <row r="65290" customFormat="false" ht="15.25" hidden="false" customHeight="false" outlineLevel="0" collapsed="false"/>
    <row r="65291" customFormat="false" ht="15.25" hidden="false" customHeight="false" outlineLevel="0" collapsed="false"/>
    <row r="65292" customFormat="false" ht="15.25" hidden="false" customHeight="false" outlineLevel="0" collapsed="false"/>
    <row r="65293" customFormat="false" ht="15.25" hidden="false" customHeight="false" outlineLevel="0" collapsed="false"/>
    <row r="65294" customFormat="false" ht="15.25" hidden="false" customHeight="false" outlineLevel="0" collapsed="false"/>
    <row r="65295" customFormat="false" ht="15.25" hidden="false" customHeight="false" outlineLevel="0" collapsed="false"/>
    <row r="65296" customFormat="false" ht="15.25" hidden="false" customHeight="false" outlineLevel="0" collapsed="false"/>
    <row r="65297" customFormat="false" ht="15.25" hidden="false" customHeight="false" outlineLevel="0" collapsed="false"/>
    <row r="65298" customFormat="false" ht="15.25" hidden="false" customHeight="false" outlineLevel="0" collapsed="false"/>
    <row r="65299" customFormat="false" ht="15.25" hidden="false" customHeight="false" outlineLevel="0" collapsed="false"/>
    <row r="65300" customFormat="false" ht="15.25" hidden="false" customHeight="false" outlineLevel="0" collapsed="false"/>
    <row r="65301" customFormat="false" ht="15.25" hidden="false" customHeight="false" outlineLevel="0" collapsed="false"/>
    <row r="65302" customFormat="false" ht="15.25" hidden="false" customHeight="false" outlineLevel="0" collapsed="false"/>
    <row r="65303" customFormat="false" ht="15.25" hidden="false" customHeight="false" outlineLevel="0" collapsed="false"/>
    <row r="65304" customFormat="false" ht="15.25" hidden="false" customHeight="false" outlineLevel="0" collapsed="false"/>
    <row r="65305" customFormat="false" ht="15.25" hidden="false" customHeight="false" outlineLevel="0" collapsed="false"/>
    <row r="65306" customFormat="false" ht="15.25" hidden="false" customHeight="false" outlineLevel="0" collapsed="false"/>
    <row r="65307" customFormat="false" ht="15.25" hidden="false" customHeight="false" outlineLevel="0" collapsed="false"/>
    <row r="65308" customFormat="false" ht="15.25" hidden="false" customHeight="false" outlineLevel="0" collapsed="false"/>
    <row r="65309" customFormat="false" ht="15.25" hidden="false" customHeight="false" outlineLevel="0" collapsed="false"/>
    <row r="65310" customFormat="false" ht="15.25" hidden="false" customHeight="false" outlineLevel="0" collapsed="false"/>
    <row r="65311" customFormat="false" ht="15.25" hidden="false" customHeight="false" outlineLevel="0" collapsed="false"/>
    <row r="65312" customFormat="false" ht="15.25" hidden="false" customHeight="false" outlineLevel="0" collapsed="false"/>
    <row r="65313" customFormat="false" ht="15.25" hidden="false" customHeight="false" outlineLevel="0" collapsed="false"/>
    <row r="65314" customFormat="false" ht="15.25" hidden="false" customHeight="false" outlineLevel="0" collapsed="false"/>
    <row r="65315" customFormat="false" ht="15.25" hidden="false" customHeight="false" outlineLevel="0" collapsed="false"/>
    <row r="65316" customFormat="false" ht="15.25" hidden="false" customHeight="false" outlineLevel="0" collapsed="false"/>
    <row r="65317" customFormat="false" ht="15.25" hidden="false" customHeight="false" outlineLevel="0" collapsed="false"/>
    <row r="65318" customFormat="false" ht="15.25" hidden="false" customHeight="false" outlineLevel="0" collapsed="false"/>
    <row r="65319" customFormat="false" ht="15.25" hidden="false" customHeight="false" outlineLevel="0" collapsed="false"/>
    <row r="65320" customFormat="false" ht="15.25" hidden="false" customHeight="false" outlineLevel="0" collapsed="false"/>
    <row r="65321" customFormat="false" ht="15.25" hidden="false" customHeight="false" outlineLevel="0" collapsed="false"/>
    <row r="65322" customFormat="false" ht="15.25" hidden="false" customHeight="false" outlineLevel="0" collapsed="false"/>
    <row r="65323" customFormat="false" ht="15.25" hidden="false" customHeight="false" outlineLevel="0" collapsed="false"/>
    <row r="65324" customFormat="false" ht="15.25" hidden="false" customHeight="false" outlineLevel="0" collapsed="false"/>
    <row r="65325" customFormat="false" ht="15.25" hidden="false" customHeight="false" outlineLevel="0" collapsed="false"/>
    <row r="65326" customFormat="false" ht="15.25" hidden="false" customHeight="false" outlineLevel="0" collapsed="false"/>
    <row r="65327" customFormat="false" ht="15.25" hidden="false" customHeight="false" outlineLevel="0" collapsed="false"/>
    <row r="65328" customFormat="false" ht="15.25" hidden="false" customHeight="false" outlineLevel="0" collapsed="false"/>
    <row r="65329" customFormat="false" ht="15.25" hidden="false" customHeight="false" outlineLevel="0" collapsed="false"/>
    <row r="65330" customFormat="false" ht="15.25" hidden="false" customHeight="false" outlineLevel="0" collapsed="false"/>
    <row r="65331" customFormat="false" ht="15.25" hidden="false" customHeight="false" outlineLevel="0" collapsed="false"/>
    <row r="65332" customFormat="false" ht="15.25" hidden="false" customHeight="false" outlineLevel="0" collapsed="false"/>
    <row r="65333" customFormat="false" ht="15.25" hidden="false" customHeight="false" outlineLevel="0" collapsed="false"/>
    <row r="65334" customFormat="false" ht="15.25" hidden="false" customHeight="false" outlineLevel="0" collapsed="false"/>
    <row r="65335" customFormat="false" ht="15.25" hidden="false" customHeight="false" outlineLevel="0" collapsed="false"/>
    <row r="65336" customFormat="false" ht="15.25" hidden="false" customHeight="false" outlineLevel="0" collapsed="false"/>
    <row r="65337" customFormat="false" ht="15.25" hidden="false" customHeight="false" outlineLevel="0" collapsed="false"/>
    <row r="65338" customFormat="false" ht="15.25" hidden="false" customHeight="false" outlineLevel="0" collapsed="false"/>
    <row r="65339" customFormat="false" ht="15.25" hidden="false" customHeight="false" outlineLevel="0" collapsed="false"/>
    <row r="65340" customFormat="false" ht="15.25" hidden="false" customHeight="false" outlineLevel="0" collapsed="false"/>
    <row r="65341" customFormat="false" ht="15.25" hidden="false" customHeight="false" outlineLevel="0" collapsed="false"/>
    <row r="65342" customFormat="false" ht="15.25" hidden="false" customHeight="false" outlineLevel="0" collapsed="false"/>
    <row r="65343" customFormat="false" ht="15.25" hidden="false" customHeight="false" outlineLevel="0" collapsed="false"/>
    <row r="65344" customFormat="false" ht="15.25" hidden="false" customHeight="false" outlineLevel="0" collapsed="false"/>
    <row r="65345" customFormat="false" ht="15.25" hidden="false" customHeight="false" outlineLevel="0" collapsed="false"/>
    <row r="65346" customFormat="false" ht="15.25" hidden="false" customHeight="false" outlineLevel="0" collapsed="false"/>
    <row r="65347" customFormat="false" ht="15.25" hidden="false" customHeight="false" outlineLevel="0" collapsed="false"/>
    <row r="65348" customFormat="false" ht="15.25" hidden="false" customHeight="false" outlineLevel="0" collapsed="false"/>
    <row r="65349" customFormat="false" ht="15.25" hidden="false" customHeight="false" outlineLevel="0" collapsed="false"/>
    <row r="65350" customFormat="false" ht="15.25" hidden="false" customHeight="false" outlineLevel="0" collapsed="false"/>
    <row r="65351" customFormat="false" ht="15.25" hidden="false" customHeight="false" outlineLevel="0" collapsed="false"/>
    <row r="65352" customFormat="false" ht="15.25" hidden="false" customHeight="false" outlineLevel="0" collapsed="false"/>
    <row r="65353" customFormat="false" ht="15.25" hidden="false" customHeight="false" outlineLevel="0" collapsed="false"/>
    <row r="65354" customFormat="false" ht="15.25" hidden="false" customHeight="false" outlineLevel="0" collapsed="false"/>
    <row r="65355" customFormat="false" ht="15.25" hidden="false" customHeight="false" outlineLevel="0" collapsed="false"/>
    <row r="65356" customFormat="false" ht="15.25" hidden="false" customHeight="false" outlineLevel="0" collapsed="false"/>
    <row r="65357" customFormat="false" ht="15.25" hidden="false" customHeight="false" outlineLevel="0" collapsed="false"/>
    <row r="65358" customFormat="false" ht="15.25" hidden="false" customHeight="false" outlineLevel="0" collapsed="false"/>
    <row r="65359" customFormat="false" ht="15.25" hidden="false" customHeight="false" outlineLevel="0" collapsed="false"/>
    <row r="65360" customFormat="false" ht="15.25" hidden="false" customHeight="false" outlineLevel="0" collapsed="false"/>
    <row r="65361" customFormat="false" ht="15.25" hidden="false" customHeight="false" outlineLevel="0" collapsed="false"/>
    <row r="65362" customFormat="false" ht="15.25" hidden="false" customHeight="false" outlineLevel="0" collapsed="false"/>
    <row r="65363" customFormat="false" ht="15.25" hidden="false" customHeight="false" outlineLevel="0" collapsed="false"/>
    <row r="65364" customFormat="false" ht="15.25" hidden="false" customHeight="false" outlineLevel="0" collapsed="false"/>
    <row r="65365" customFormat="false" ht="15.25" hidden="false" customHeight="false" outlineLevel="0" collapsed="false"/>
    <row r="65366" customFormat="false" ht="15.25" hidden="false" customHeight="false" outlineLevel="0" collapsed="false"/>
    <row r="65367" customFormat="false" ht="15.25" hidden="false" customHeight="false" outlineLevel="0" collapsed="false"/>
    <row r="65368" customFormat="false" ht="15.25" hidden="false" customHeight="false" outlineLevel="0" collapsed="false"/>
    <row r="65369" customFormat="false" ht="15.25" hidden="false" customHeight="false" outlineLevel="0" collapsed="false"/>
    <row r="65370" customFormat="false" ht="15.25" hidden="false" customHeight="false" outlineLevel="0" collapsed="false"/>
    <row r="65371" customFormat="false" ht="15.25" hidden="false" customHeight="false" outlineLevel="0" collapsed="false"/>
    <row r="65372" customFormat="false" ht="15.25" hidden="false" customHeight="false" outlineLevel="0" collapsed="false"/>
    <row r="65373" customFormat="false" ht="15.25" hidden="false" customHeight="false" outlineLevel="0" collapsed="false"/>
    <row r="65374" customFormat="false" ht="15.25" hidden="false" customHeight="false" outlineLevel="0" collapsed="false"/>
    <row r="65375" customFormat="false" ht="15.25" hidden="false" customHeight="false" outlineLevel="0" collapsed="false"/>
    <row r="65376" customFormat="false" ht="15.25" hidden="false" customHeight="false" outlineLevel="0" collapsed="false"/>
    <row r="65377" customFormat="false" ht="15.25" hidden="false" customHeight="false" outlineLevel="0" collapsed="false"/>
    <row r="65378" customFormat="false" ht="15.25" hidden="false" customHeight="false" outlineLevel="0" collapsed="false"/>
    <row r="65379" customFormat="false" ht="15.25" hidden="false" customHeight="false" outlineLevel="0" collapsed="false"/>
    <row r="65380" customFormat="false" ht="15.25" hidden="false" customHeight="false" outlineLevel="0" collapsed="false"/>
    <row r="65381" customFormat="false" ht="15.25" hidden="false" customHeight="false" outlineLevel="0" collapsed="false"/>
    <row r="65382" customFormat="false" ht="15.25" hidden="false" customHeight="false" outlineLevel="0" collapsed="false"/>
    <row r="65383" customFormat="false" ht="15.25" hidden="false" customHeight="false" outlineLevel="0" collapsed="false"/>
    <row r="65384" customFormat="false" ht="15.25" hidden="false" customHeight="false" outlineLevel="0" collapsed="false"/>
    <row r="65385" customFormat="false" ht="15.25" hidden="false" customHeight="false" outlineLevel="0" collapsed="false"/>
    <row r="65386" customFormat="false" ht="15.25" hidden="false" customHeight="false" outlineLevel="0" collapsed="false"/>
    <row r="65387" customFormat="false" ht="15.25" hidden="false" customHeight="false" outlineLevel="0" collapsed="false"/>
    <row r="65388" customFormat="false" ht="15.25" hidden="false" customHeight="false" outlineLevel="0" collapsed="false"/>
    <row r="65389" customFormat="false" ht="15.25" hidden="false" customHeight="false" outlineLevel="0" collapsed="false"/>
    <row r="65390" customFormat="false" ht="15.25" hidden="false" customHeight="false" outlineLevel="0" collapsed="false"/>
    <row r="65391" customFormat="false" ht="15.25" hidden="false" customHeight="false" outlineLevel="0" collapsed="false"/>
    <row r="65392" customFormat="false" ht="15.25" hidden="false" customHeight="false" outlineLevel="0" collapsed="false"/>
    <row r="65393" customFormat="false" ht="15.25" hidden="false" customHeight="false" outlineLevel="0" collapsed="false"/>
    <row r="65394" customFormat="false" ht="15.25" hidden="false" customHeight="false" outlineLevel="0" collapsed="false"/>
    <row r="65395" customFormat="false" ht="15.25" hidden="false" customHeight="false" outlineLevel="0" collapsed="false"/>
    <row r="65396" customFormat="false" ht="15.25" hidden="false" customHeight="false" outlineLevel="0" collapsed="false"/>
    <row r="65397" customFormat="false" ht="15.25" hidden="false" customHeight="false" outlineLevel="0" collapsed="false"/>
    <row r="65398" customFormat="false" ht="15.25" hidden="false" customHeight="false" outlineLevel="0" collapsed="false"/>
    <row r="65399" customFormat="false" ht="15.25" hidden="false" customHeight="false" outlineLevel="0" collapsed="false"/>
    <row r="65400" customFormat="false" ht="15.25" hidden="false" customHeight="false" outlineLevel="0" collapsed="false"/>
    <row r="65401" customFormat="false" ht="15.25" hidden="false" customHeight="false" outlineLevel="0" collapsed="false"/>
    <row r="65402" customFormat="false" ht="15.25" hidden="false" customHeight="false" outlineLevel="0" collapsed="false"/>
    <row r="65403" customFormat="false" ht="15.25" hidden="false" customHeight="false" outlineLevel="0" collapsed="false"/>
    <row r="65404" customFormat="false" ht="15.25" hidden="false" customHeight="false" outlineLevel="0" collapsed="false"/>
    <row r="65405" customFormat="false" ht="15.25" hidden="false" customHeight="false" outlineLevel="0" collapsed="false"/>
    <row r="65406" customFormat="false" ht="15.25" hidden="false" customHeight="false" outlineLevel="0" collapsed="false"/>
    <row r="65407" customFormat="false" ht="15.25" hidden="false" customHeight="false" outlineLevel="0" collapsed="false"/>
    <row r="65408" customFormat="false" ht="15.25" hidden="false" customHeight="false" outlineLevel="0" collapsed="false"/>
    <row r="65409" customFormat="false" ht="15.25" hidden="false" customHeight="false" outlineLevel="0" collapsed="false"/>
    <row r="65410" customFormat="false" ht="15.25" hidden="false" customHeight="false" outlineLevel="0" collapsed="false"/>
    <row r="65411" customFormat="false" ht="15.25" hidden="false" customHeight="false" outlineLevel="0" collapsed="false"/>
    <row r="65412" customFormat="false" ht="15.25" hidden="false" customHeight="false" outlineLevel="0" collapsed="false"/>
    <row r="65413" customFormat="false" ht="15.25" hidden="false" customHeight="false" outlineLevel="0" collapsed="false"/>
    <row r="65414" customFormat="false" ht="15.25" hidden="false" customHeight="false" outlineLevel="0" collapsed="false"/>
    <row r="65415" customFormat="false" ht="15.25" hidden="false" customHeight="false" outlineLevel="0" collapsed="false"/>
    <row r="65416" customFormat="false" ht="15.25" hidden="false" customHeight="false" outlineLevel="0" collapsed="false"/>
    <row r="65417" customFormat="false" ht="15.25" hidden="false" customHeight="false" outlineLevel="0" collapsed="false"/>
    <row r="65418" customFormat="false" ht="15.25" hidden="false" customHeight="false" outlineLevel="0" collapsed="false"/>
    <row r="65419" customFormat="false" ht="15.25" hidden="false" customHeight="false" outlineLevel="0" collapsed="false"/>
    <row r="65420" customFormat="false" ht="15.25" hidden="false" customHeight="false" outlineLevel="0" collapsed="false"/>
    <row r="65421" customFormat="false" ht="15.25" hidden="false" customHeight="false" outlineLevel="0" collapsed="false"/>
    <row r="65422" customFormat="false" ht="15.25" hidden="false" customHeight="false" outlineLevel="0" collapsed="false"/>
    <row r="65423" customFormat="false" ht="15.25" hidden="false" customHeight="false" outlineLevel="0" collapsed="false"/>
    <row r="65424" customFormat="false" ht="15.25" hidden="false" customHeight="false" outlineLevel="0" collapsed="false"/>
    <row r="65425" customFormat="false" ht="15.25" hidden="false" customHeight="false" outlineLevel="0" collapsed="false"/>
    <row r="65426" customFormat="false" ht="15.25" hidden="false" customHeight="false" outlineLevel="0" collapsed="false"/>
    <row r="65427" customFormat="false" ht="15.25" hidden="false" customHeight="false" outlineLevel="0" collapsed="false"/>
    <row r="65428" customFormat="false" ht="15.25" hidden="false" customHeight="false" outlineLevel="0" collapsed="false"/>
    <row r="65429" customFormat="false" ht="15.25" hidden="false" customHeight="false" outlineLevel="0" collapsed="false"/>
    <row r="65430" customFormat="false" ht="15.25" hidden="false" customHeight="false" outlineLevel="0" collapsed="false"/>
    <row r="65431" customFormat="false" ht="15.25" hidden="false" customHeight="false" outlineLevel="0" collapsed="false"/>
    <row r="65432" customFormat="false" ht="15.25" hidden="false" customHeight="false" outlineLevel="0" collapsed="false"/>
    <row r="65433" customFormat="false" ht="15.25" hidden="false" customHeight="false" outlineLevel="0" collapsed="false"/>
    <row r="65434" customFormat="false" ht="15.25" hidden="false" customHeight="false" outlineLevel="0" collapsed="false"/>
    <row r="65435" customFormat="false" ht="15.25" hidden="false" customHeight="false" outlineLevel="0" collapsed="false"/>
    <row r="65436" customFormat="false" ht="15.25" hidden="false" customHeight="false" outlineLevel="0" collapsed="false"/>
    <row r="65437" customFormat="false" ht="15.25" hidden="false" customHeight="false" outlineLevel="0" collapsed="false"/>
    <row r="65438" customFormat="false" ht="15.25" hidden="false" customHeight="false" outlineLevel="0" collapsed="false"/>
    <row r="65439" customFormat="false" ht="15.25" hidden="false" customHeight="false" outlineLevel="0" collapsed="false"/>
    <row r="65440" customFormat="false" ht="15.25" hidden="false" customHeight="false" outlineLevel="0" collapsed="false"/>
    <row r="65441" customFormat="false" ht="15.25" hidden="false" customHeight="false" outlineLevel="0" collapsed="false"/>
    <row r="65442" customFormat="false" ht="15.25" hidden="false" customHeight="false" outlineLevel="0" collapsed="false"/>
    <row r="65443" customFormat="false" ht="15.25" hidden="false" customHeight="false" outlineLevel="0" collapsed="false"/>
    <row r="65444" customFormat="false" ht="15.25" hidden="false" customHeight="false" outlineLevel="0" collapsed="false"/>
    <row r="65445" customFormat="false" ht="15.25" hidden="false" customHeight="false" outlineLevel="0" collapsed="false"/>
    <row r="65446" customFormat="false" ht="15.25" hidden="false" customHeight="false" outlineLevel="0" collapsed="false"/>
    <row r="65447" customFormat="false" ht="15.25" hidden="false" customHeight="false" outlineLevel="0" collapsed="false"/>
    <row r="65448" customFormat="false" ht="15.25" hidden="false" customHeight="false" outlineLevel="0" collapsed="false"/>
    <row r="65449" customFormat="false" ht="15.25" hidden="false" customHeight="false" outlineLevel="0" collapsed="false"/>
    <row r="65450" customFormat="false" ht="15.25" hidden="false" customHeight="false" outlineLevel="0" collapsed="false"/>
    <row r="65451" customFormat="false" ht="15.25" hidden="false" customHeight="false" outlineLevel="0" collapsed="false"/>
    <row r="65452" customFormat="false" ht="15.25" hidden="false" customHeight="false" outlineLevel="0" collapsed="false"/>
    <row r="65453" customFormat="false" ht="15.25" hidden="false" customHeight="false" outlineLevel="0" collapsed="false"/>
    <row r="65454" customFormat="false" ht="15.25" hidden="false" customHeight="false" outlineLevel="0" collapsed="false"/>
    <row r="65455" customFormat="false" ht="15.25" hidden="false" customHeight="false" outlineLevel="0" collapsed="false"/>
    <row r="65456" customFormat="false" ht="15.25" hidden="false" customHeight="false" outlineLevel="0" collapsed="false"/>
    <row r="65457" customFormat="false" ht="15.25" hidden="false" customHeight="false" outlineLevel="0" collapsed="false"/>
    <row r="65458" customFormat="false" ht="15.25" hidden="false" customHeight="false" outlineLevel="0" collapsed="false"/>
    <row r="65459" customFormat="false" ht="15.25" hidden="false" customHeight="false" outlineLevel="0" collapsed="false"/>
    <row r="65460" customFormat="false" ht="15.25" hidden="false" customHeight="false" outlineLevel="0" collapsed="false"/>
    <row r="65461" customFormat="false" ht="15.25" hidden="false" customHeight="false" outlineLevel="0" collapsed="false"/>
    <row r="65462" customFormat="false" ht="15.25" hidden="false" customHeight="false" outlineLevel="0" collapsed="false"/>
    <row r="65463" customFormat="false" ht="15.25" hidden="false" customHeight="false" outlineLevel="0" collapsed="false"/>
    <row r="65464" customFormat="false" ht="15.25" hidden="false" customHeight="false" outlineLevel="0" collapsed="false"/>
    <row r="65465" customFormat="false" ht="15.25" hidden="false" customHeight="false" outlineLevel="0" collapsed="false"/>
    <row r="65466" customFormat="false" ht="15.25" hidden="false" customHeight="false" outlineLevel="0" collapsed="false"/>
    <row r="65467" customFormat="false" ht="15.25" hidden="false" customHeight="false" outlineLevel="0" collapsed="false"/>
    <row r="65468" customFormat="false" ht="15.25" hidden="false" customHeight="false" outlineLevel="0" collapsed="false"/>
    <row r="65469" customFormat="false" ht="15.25" hidden="false" customHeight="false" outlineLevel="0" collapsed="false"/>
    <row r="65470" customFormat="false" ht="15.25" hidden="false" customHeight="false" outlineLevel="0" collapsed="false"/>
    <row r="65471" customFormat="false" ht="15.25" hidden="false" customHeight="false" outlineLevel="0" collapsed="false"/>
    <row r="65472" customFormat="false" ht="15.25" hidden="false" customHeight="false" outlineLevel="0" collapsed="false"/>
    <row r="65473" customFormat="false" ht="15.25" hidden="false" customHeight="false" outlineLevel="0" collapsed="false"/>
    <row r="65474" customFormat="false" ht="15.25" hidden="false" customHeight="false" outlineLevel="0" collapsed="false"/>
    <row r="65475" customFormat="false" ht="15.25" hidden="false" customHeight="false" outlineLevel="0" collapsed="false"/>
    <row r="65476" customFormat="false" ht="15.25" hidden="false" customHeight="false" outlineLevel="0" collapsed="false"/>
    <row r="65477" customFormat="false" ht="15.25" hidden="false" customHeight="false" outlineLevel="0" collapsed="false"/>
    <row r="65478" customFormat="false" ht="15.25" hidden="false" customHeight="false" outlineLevel="0" collapsed="false"/>
    <row r="65479" customFormat="false" ht="15.25" hidden="false" customHeight="false" outlineLevel="0" collapsed="false"/>
    <row r="65480" customFormat="false" ht="15.25" hidden="false" customHeight="false" outlineLevel="0" collapsed="false"/>
    <row r="65481" customFormat="false" ht="15.25" hidden="false" customHeight="false" outlineLevel="0" collapsed="false"/>
    <row r="65482" customFormat="false" ht="15.25" hidden="false" customHeight="false" outlineLevel="0" collapsed="false"/>
    <row r="65483" customFormat="false" ht="15.25" hidden="false" customHeight="false" outlineLevel="0" collapsed="false"/>
    <row r="65484" customFormat="false" ht="15.25" hidden="false" customHeight="false" outlineLevel="0" collapsed="false"/>
    <row r="65485" customFormat="false" ht="15.25" hidden="false" customHeight="false" outlineLevel="0" collapsed="false"/>
    <row r="65486" customFormat="false" ht="15.25" hidden="false" customHeight="false" outlineLevel="0" collapsed="false"/>
    <row r="65487" customFormat="false" ht="15.25" hidden="false" customHeight="false" outlineLevel="0" collapsed="false"/>
    <row r="65488" customFormat="false" ht="15.25" hidden="false" customHeight="false" outlineLevel="0" collapsed="false"/>
    <row r="65489" customFormat="false" ht="15.25" hidden="false" customHeight="false" outlineLevel="0" collapsed="false"/>
    <row r="65490" customFormat="false" ht="15.25" hidden="false" customHeight="false" outlineLevel="0" collapsed="false"/>
    <row r="65491" customFormat="false" ht="15.25" hidden="false" customHeight="false" outlineLevel="0" collapsed="false"/>
    <row r="65492" customFormat="false" ht="15.25" hidden="false" customHeight="false" outlineLevel="0" collapsed="false"/>
    <row r="65493" customFormat="false" ht="15.25" hidden="false" customHeight="false" outlineLevel="0" collapsed="false"/>
    <row r="65494" customFormat="false" ht="15.25" hidden="false" customHeight="false" outlineLevel="0" collapsed="false"/>
    <row r="65495" customFormat="false" ht="15.25" hidden="false" customHeight="false" outlineLevel="0" collapsed="false"/>
    <row r="65496" customFormat="false" ht="15.25" hidden="false" customHeight="false" outlineLevel="0" collapsed="false"/>
    <row r="65497" customFormat="false" ht="15.25" hidden="false" customHeight="false" outlineLevel="0" collapsed="false"/>
    <row r="65498" customFormat="false" ht="15.25" hidden="false" customHeight="false" outlineLevel="0" collapsed="false"/>
    <row r="65499" customFormat="false" ht="15.25" hidden="false" customHeight="false" outlineLevel="0" collapsed="false"/>
    <row r="65500" customFormat="false" ht="15.25" hidden="false" customHeight="false" outlineLevel="0" collapsed="false"/>
    <row r="65501" customFormat="false" ht="15.25" hidden="false" customHeight="false" outlineLevel="0" collapsed="false"/>
    <row r="65502" customFormat="false" ht="15.25" hidden="false" customHeight="false" outlineLevel="0" collapsed="false"/>
    <row r="65503" customFormat="false" ht="15.25" hidden="false" customHeight="false" outlineLevel="0" collapsed="false"/>
    <row r="65504" customFormat="false" ht="15.25" hidden="false" customHeight="false" outlineLevel="0" collapsed="false"/>
    <row r="65505" customFormat="false" ht="15.25" hidden="false" customHeight="false" outlineLevel="0" collapsed="false"/>
    <row r="65506" customFormat="false" ht="15.25" hidden="false" customHeight="false" outlineLevel="0" collapsed="false"/>
    <row r="65507" customFormat="false" ht="15.25" hidden="false" customHeight="false" outlineLevel="0" collapsed="false"/>
    <row r="65508" customFormat="false" ht="15.25" hidden="false" customHeight="false" outlineLevel="0" collapsed="false"/>
    <row r="65509" customFormat="false" ht="15.25" hidden="false" customHeight="false" outlineLevel="0" collapsed="false"/>
    <row r="65510" customFormat="false" ht="15.25" hidden="false" customHeight="false" outlineLevel="0" collapsed="false"/>
    <row r="65511" customFormat="false" ht="15.25" hidden="false" customHeight="false" outlineLevel="0" collapsed="false"/>
    <row r="65512" customFormat="false" ht="15.25" hidden="false" customHeight="false" outlineLevel="0" collapsed="false"/>
    <row r="65513" customFormat="false" ht="15.25" hidden="false" customHeight="false" outlineLevel="0" collapsed="false"/>
    <row r="65514" customFormat="false" ht="15.25" hidden="false" customHeight="false" outlineLevel="0" collapsed="false"/>
    <row r="65515" customFormat="false" ht="15.25" hidden="false" customHeight="false" outlineLevel="0" collapsed="false"/>
    <row r="65516" customFormat="false" ht="15.25" hidden="false" customHeight="false" outlineLevel="0" collapsed="false"/>
    <row r="65517" customFormat="false" ht="15.25" hidden="false" customHeight="false" outlineLevel="0" collapsed="false"/>
    <row r="65518" customFormat="false" ht="15.25" hidden="false" customHeight="false" outlineLevel="0" collapsed="false"/>
    <row r="65519" customFormat="false" ht="15.25" hidden="false" customHeight="false" outlineLevel="0" collapsed="false"/>
    <row r="65520" customFormat="false" ht="15.25" hidden="false" customHeight="false" outlineLevel="0" collapsed="false"/>
    <row r="65521" customFormat="false" ht="15.25" hidden="false" customHeight="false" outlineLevel="0" collapsed="false"/>
    <row r="65522" customFormat="false" ht="15.25" hidden="false" customHeight="false" outlineLevel="0" collapsed="false"/>
    <row r="65523" customFormat="false" ht="15.25" hidden="false" customHeight="false" outlineLevel="0" collapsed="false"/>
    <row r="65524" customFormat="false" ht="15.25" hidden="false" customHeight="false" outlineLevel="0" collapsed="false"/>
    <row r="65525" customFormat="false" ht="15.25" hidden="false" customHeight="false" outlineLevel="0" collapsed="false"/>
    <row r="65526" customFormat="false" ht="15.25" hidden="false" customHeight="false" outlineLevel="0" collapsed="false"/>
    <row r="65527" customFormat="false" ht="15.25" hidden="false" customHeight="false" outlineLevel="0" collapsed="false"/>
    <row r="65528" customFormat="false" ht="15.25" hidden="false" customHeight="false" outlineLevel="0" collapsed="false"/>
    <row r="65529" customFormat="false" ht="15.25" hidden="false" customHeight="false" outlineLevel="0" collapsed="false"/>
    <row r="65530" customFormat="false" ht="15.25" hidden="false" customHeight="false" outlineLevel="0" collapsed="false"/>
    <row r="65531" customFormat="false" ht="15.25" hidden="false" customHeight="false" outlineLevel="0" collapsed="false"/>
    <row r="65532" customFormat="false" ht="15.25" hidden="false" customHeight="false" outlineLevel="0" collapsed="false"/>
    <row r="65533" customFormat="false" ht="15.25" hidden="false" customHeight="false" outlineLevel="0" collapsed="false"/>
    <row r="65534" customFormat="false" ht="15.25" hidden="false" customHeight="false" outlineLevel="0" collapsed="false"/>
    <row r="65535" customFormat="false" ht="15.25" hidden="false" customHeight="false" outlineLevel="0" collapsed="false"/>
    <row r="65536" customFormat="false" ht="15.25" hidden="false" customHeight="false" outlineLevel="0" collapsed="false"/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2019-03-22T12:37:04Z</dcterms:created>
  <dc:creator/>
  <dc:description/>
  <dc:language>en-US</dc:language>
  <cp:lastModifiedBy/>
  <dcterms:modified xsi:type="dcterms:W3CDTF">2019-03-22T12:37:38Z</dcterms:modified>
  <cp:revision>1</cp:revision>
  <dc:subject/>
  <dc:title/>
</cp:coreProperties>
</file>